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rinterSettings/printerSettings1.bin" ContentType="application/vnd.openxmlformats-officedocument.spreadsheetml.printerSettings"/>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rinterSettings/printerSettings2.bin" ContentType="application/vnd.openxmlformats-officedocument.spreadsheetml.printerSettings"/>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Users\leika\Documents\KARY\SECRETARIA DISTRITAL DE HACIENDA -SHD\HV SDH KRY\CTA CBRO KRY SDH 2024\CONTRATO AGT A DIC 2024\3.OCTB\SOPORTES\ITEM 6\6.7\"/>
    </mc:Choice>
  </mc:AlternateContent>
  <xr:revisionPtr revIDLastSave="0" documentId="13_ncr:1_{666E8E43-61EC-40E4-9594-A943F1A6905D}" xr6:coauthVersionLast="47" xr6:coauthVersionMax="47" xr10:uidLastSave="{00000000-0000-0000-0000-000000000000}"/>
  <bookViews>
    <workbookView xWindow="-120" yWindow="-120" windowWidth="20730" windowHeight="11160" tabRatio="585" firstSheet="5" activeTab="9" xr2:uid="{00000000-000D-0000-FFFF-FFFF00000000}"/>
  </bookViews>
  <sheets>
    <sheet name="hojadetrabajo" sheetId="16" r:id="rId1"/>
    <sheet name="Fortalecimiento" sheetId="13" r:id="rId2"/>
    <sheet name="PMR_consolidado" sheetId="5" r:id="rId3"/>
    <sheet name="validaciones" sheetId="18" r:id="rId4"/>
    <sheet name="producto-objetivo" sheetId="6" r:id="rId5"/>
    <sheet name="indicador-objetivo" sheetId="12" r:id="rId6"/>
    <sheet name="listas" sheetId="15" r:id="rId7"/>
    <sheet name="Control Ind Obj" sheetId="21" r:id="rId8"/>
    <sheet name="Notas" sheetId="2" state="hidden" r:id="rId9"/>
    <sheet name="Control Ind Prod" sheetId="22" r:id="rId10"/>
  </sheets>
  <externalReferences>
    <externalReference r:id="rId11"/>
    <externalReference r:id="rId12"/>
  </externalReferences>
  <definedNames>
    <definedName name="_xlnm._FilterDatabase" localSheetId="7" hidden="1">'Control Ind Obj'!$A$4:$BR$206</definedName>
    <definedName name="_xlnm._FilterDatabase" localSheetId="9" hidden="1">'Control Ind Prod'!$A$4:$WB$711</definedName>
    <definedName name="_xlnm._FilterDatabase" localSheetId="1" hidden="1">Fortalecimiento!$A$1:$C$42</definedName>
    <definedName name="_xlnm._FilterDatabase" localSheetId="0" hidden="1">hojadetrabajo!$A$5:$BJ$36</definedName>
    <definedName name="_xlnm._FilterDatabase" localSheetId="5" hidden="1">'indicador-objetivo'!$B$1:$AB$195</definedName>
    <definedName name="_xlnm._FilterDatabase" localSheetId="2" hidden="1">PMR_consolidado!$A$4:$BM$691</definedName>
    <definedName name="_xlnm._FilterDatabase" localSheetId="4" hidden="1">'producto-objetivo'!$A$5:$WXH$441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K46" i="5" l="1"/>
  <c r="BC46" i="5"/>
  <c r="BB46" i="5"/>
  <c r="BA46" i="5"/>
  <c r="AF46" i="5"/>
  <c r="AZ46" i="5" s="1"/>
  <c r="BK45" i="5"/>
  <c r="BC45" i="5"/>
  <c r="BB45" i="5"/>
  <c r="BJ45" i="5" s="1"/>
  <c r="BA45" i="5"/>
  <c r="AF45" i="5"/>
  <c r="AZ45" i="5" s="1"/>
  <c r="BK44" i="5"/>
  <c r="BC44" i="5"/>
  <c r="BB44" i="5"/>
  <c r="BA44" i="5"/>
  <c r="AF44" i="5"/>
  <c r="AZ44" i="5" s="1"/>
  <c r="BD45" i="5" l="1"/>
  <c r="BJ44" i="5"/>
  <c r="BJ46" i="5"/>
  <c r="BD44" i="5"/>
  <c r="BD46" i="5"/>
  <c r="BK255" i="22" l="1"/>
  <c r="BE255" i="22"/>
  <c r="BF255" i="22" s="1"/>
  <c r="AF255" i="22" s="1"/>
  <c r="AZ255" i="22" s="1"/>
  <c r="BC255" i="22"/>
  <c r="BB255" i="22"/>
  <c r="BJ255" i="22" s="1"/>
  <c r="BA255" i="22"/>
  <c r="AT255" i="22"/>
  <c r="AS255" i="22"/>
  <c r="AE255" i="22"/>
  <c r="AD255" i="22"/>
  <c r="O255" i="22"/>
  <c r="N255" i="22"/>
  <c r="M255" i="22"/>
  <c r="L255" i="22"/>
  <c r="K255" i="22"/>
  <c r="J255" i="22"/>
  <c r="I255" i="22"/>
  <c r="H255" i="22"/>
  <c r="G255" i="22"/>
  <c r="F255" i="22"/>
  <c r="BK462" i="5"/>
  <c r="BC462" i="5"/>
  <c r="BB462" i="5"/>
  <c r="BJ462" i="5" s="1"/>
  <c r="BA462" i="5"/>
  <c r="AT462" i="5"/>
  <c r="AS462" i="5"/>
  <c r="AE462" i="5"/>
  <c r="AD462" i="5"/>
  <c r="B462" i="5"/>
  <c r="F462" i="5" s="1"/>
  <c r="A462" i="5" s="1"/>
  <c r="A318" i="22"/>
  <c r="A347" i="22"/>
  <c r="B347" i="22"/>
  <c r="B318" i="22"/>
  <c r="A287" i="22"/>
  <c r="B287" i="22"/>
  <c r="B141" i="21"/>
  <c r="F141" i="21" s="1"/>
  <c r="A141" i="21" s="1"/>
  <c r="BD255" i="22" l="1"/>
  <c r="L462" i="5"/>
  <c r="I462" i="5"/>
  <c r="K462" i="5"/>
  <c r="N462" i="5"/>
  <c r="M462" i="5"/>
  <c r="J462" i="5"/>
  <c r="H462" i="5"/>
  <c r="O462" i="5"/>
  <c r="G462" i="5"/>
  <c r="BD462" i="5"/>
  <c r="BE462" i="5"/>
  <c r="BF462" i="5" s="1"/>
  <c r="AF462" i="5" s="1"/>
  <c r="AZ462" i="5" s="1"/>
  <c r="G141" i="21"/>
  <c r="BK329" i="22" l="1"/>
  <c r="BC329" i="22"/>
  <c r="BB329" i="22"/>
  <c r="BA329" i="22"/>
  <c r="AT329" i="22"/>
  <c r="AS329" i="22"/>
  <c r="AD329" i="22"/>
  <c r="B329" i="22"/>
  <c r="F329" i="22" s="1"/>
  <c r="A329" i="22" s="1"/>
  <c r="BK298" i="22"/>
  <c r="BC298" i="22"/>
  <c r="BB298" i="22"/>
  <c r="BA298" i="22"/>
  <c r="AT298" i="22"/>
  <c r="AS298" i="22"/>
  <c r="AF298" i="22"/>
  <c r="AZ298" i="22" s="1"/>
  <c r="B298" i="22"/>
  <c r="F298" i="22" s="1"/>
  <c r="A298" i="22" s="1"/>
  <c r="BK270" i="22"/>
  <c r="BC270" i="22"/>
  <c r="BB270" i="22"/>
  <c r="BA270" i="22"/>
  <c r="AT270" i="22"/>
  <c r="AS270" i="22"/>
  <c r="AD270" i="22"/>
  <c r="B270" i="22"/>
  <c r="BE270" i="22" s="1"/>
  <c r="BF270" i="22" s="1"/>
  <c r="AF270" i="22" s="1"/>
  <c r="AZ270" i="22" s="1"/>
  <c r="BK236" i="22"/>
  <c r="BC236" i="22"/>
  <c r="BB236" i="22"/>
  <c r="BA236" i="22"/>
  <c r="AT236" i="22"/>
  <c r="AS236" i="22"/>
  <c r="AE236" i="22"/>
  <c r="AD236" i="22"/>
  <c r="B236" i="22"/>
  <c r="BE236" i="22" s="1"/>
  <c r="BF236" i="22" s="1"/>
  <c r="BK208" i="22"/>
  <c r="BC208" i="22"/>
  <c r="BB208" i="22"/>
  <c r="BA208" i="22"/>
  <c r="AT208" i="22"/>
  <c r="AS208" i="22"/>
  <c r="AE208" i="22"/>
  <c r="AD208" i="22"/>
  <c r="B208" i="22"/>
  <c r="F208" i="22" s="1"/>
  <c r="A208" i="22" s="1"/>
  <c r="N208" i="22" s="1"/>
  <c r="BK178" i="22"/>
  <c r="BC178" i="22"/>
  <c r="BB178" i="22"/>
  <c r="BA178" i="22"/>
  <c r="AT178" i="22"/>
  <c r="AS178" i="22"/>
  <c r="AE178" i="22"/>
  <c r="AD178" i="22"/>
  <c r="B178" i="22"/>
  <c r="G178" i="22" s="1"/>
  <c r="BK141" i="22"/>
  <c r="BC141" i="22"/>
  <c r="BB141" i="22"/>
  <c r="BA141" i="22"/>
  <c r="AT141" i="22"/>
  <c r="AS141" i="22"/>
  <c r="AE141" i="22"/>
  <c r="AD141" i="22"/>
  <c r="B141" i="22"/>
  <c r="G141" i="22" s="1"/>
  <c r="BK105" i="22"/>
  <c r="BC105" i="22"/>
  <c r="BB105" i="22"/>
  <c r="BA105" i="22"/>
  <c r="AT105" i="22"/>
  <c r="AS105" i="22"/>
  <c r="AE105" i="22"/>
  <c r="AD105" i="22"/>
  <c r="B105" i="22"/>
  <c r="BK71" i="22"/>
  <c r="BC71" i="22"/>
  <c r="BB71" i="22"/>
  <c r="BA71" i="22"/>
  <c r="AT71" i="22"/>
  <c r="AS71" i="22"/>
  <c r="AE71" i="22"/>
  <c r="AD71" i="22"/>
  <c r="B71" i="22"/>
  <c r="BE71" i="22" s="1"/>
  <c r="BF71" i="22" s="1"/>
  <c r="BK36" i="22"/>
  <c r="BC36" i="22"/>
  <c r="BB36" i="22"/>
  <c r="BA36" i="22"/>
  <c r="AT36" i="22"/>
  <c r="AS36" i="22"/>
  <c r="AE36" i="22"/>
  <c r="AD36" i="22"/>
  <c r="B36" i="22"/>
  <c r="BK662" i="22"/>
  <c r="BC662" i="22"/>
  <c r="BB662" i="22"/>
  <c r="BA662" i="22"/>
  <c r="AF662" i="22"/>
  <c r="AZ662" i="22" s="1"/>
  <c r="B662" i="22"/>
  <c r="BK711" i="22"/>
  <c r="BC711" i="22"/>
  <c r="BB711" i="22"/>
  <c r="BA711" i="22"/>
  <c r="AF711" i="22"/>
  <c r="AZ711" i="22" s="1"/>
  <c r="B711" i="22"/>
  <c r="F711" i="22" s="1"/>
  <c r="A711" i="22" s="1"/>
  <c r="BK207" i="22"/>
  <c r="BC207" i="22"/>
  <c r="BB207" i="22"/>
  <c r="BA207" i="22"/>
  <c r="AF207" i="22"/>
  <c r="AZ207" i="22" s="1"/>
  <c r="B207" i="22"/>
  <c r="G207" i="22" s="1"/>
  <c r="BK104" i="22"/>
  <c r="BC104" i="22"/>
  <c r="BB104" i="22"/>
  <c r="BA104" i="22"/>
  <c r="AF104" i="22"/>
  <c r="AZ104" i="22" s="1"/>
  <c r="B104" i="22"/>
  <c r="BE104" i="22" s="1"/>
  <c r="BF104" i="22" s="1"/>
  <c r="BK269" i="22"/>
  <c r="BC269" i="22"/>
  <c r="BB269" i="22"/>
  <c r="BA269" i="22"/>
  <c r="AF269" i="22"/>
  <c r="AZ269" i="22" s="1"/>
  <c r="B269" i="22"/>
  <c r="BK297" i="22"/>
  <c r="BC297" i="22"/>
  <c r="BB297" i="22"/>
  <c r="BA297" i="22"/>
  <c r="AF297" i="22"/>
  <c r="AZ297" i="22" s="1"/>
  <c r="B297" i="22"/>
  <c r="G297" i="22" s="1"/>
  <c r="BK35" i="22"/>
  <c r="BC35" i="22"/>
  <c r="BB35" i="22"/>
  <c r="BA35" i="22"/>
  <c r="AF35" i="22"/>
  <c r="AZ35" i="22" s="1"/>
  <c r="B35" i="22"/>
  <c r="F35" i="22" s="1"/>
  <c r="A35" i="22" s="1"/>
  <c r="H35" i="22" s="1"/>
  <c r="BK569" i="22"/>
  <c r="BC569" i="22"/>
  <c r="BB569" i="22"/>
  <c r="BA569" i="22"/>
  <c r="AT569" i="22"/>
  <c r="AS569" i="22"/>
  <c r="AF569" i="22"/>
  <c r="AZ569" i="22" s="1"/>
  <c r="B569" i="22"/>
  <c r="G569" i="22" s="1"/>
  <c r="BK566" i="22"/>
  <c r="BC566" i="22"/>
  <c r="BB566" i="22"/>
  <c r="BA566" i="22"/>
  <c r="AT566" i="22"/>
  <c r="AS566" i="22"/>
  <c r="AE566" i="22"/>
  <c r="AD566" i="22"/>
  <c r="B566" i="22"/>
  <c r="G566" i="22" s="1"/>
  <c r="BK656" i="22"/>
  <c r="BC656" i="22"/>
  <c r="BB656" i="22"/>
  <c r="BA656" i="22"/>
  <c r="AT656" i="22"/>
  <c r="AS656" i="22"/>
  <c r="AF656" i="22"/>
  <c r="AZ656" i="22" s="1"/>
  <c r="B656" i="22"/>
  <c r="F656" i="22" s="1"/>
  <c r="A656" i="22" s="1"/>
  <c r="BK655" i="22"/>
  <c r="BC655" i="22"/>
  <c r="BB655" i="22"/>
  <c r="BA655" i="22"/>
  <c r="AT655" i="22"/>
  <c r="AS655" i="22"/>
  <c r="AF655" i="22"/>
  <c r="AZ655" i="22" s="1"/>
  <c r="B655" i="22"/>
  <c r="BK652" i="22"/>
  <c r="BC652" i="22"/>
  <c r="BB652" i="22"/>
  <c r="BA652" i="22"/>
  <c r="AT652" i="22"/>
  <c r="AS652" i="22"/>
  <c r="AF652" i="22"/>
  <c r="AZ652" i="22" s="1"/>
  <c r="B652" i="22"/>
  <c r="BK651" i="22"/>
  <c r="BC651" i="22"/>
  <c r="BB651" i="22"/>
  <c r="BA651" i="22"/>
  <c r="AT651" i="22"/>
  <c r="AS651" i="22"/>
  <c r="AF651" i="22"/>
  <c r="AZ651" i="22" s="1"/>
  <c r="B651" i="22"/>
  <c r="G651" i="22" s="1"/>
  <c r="BK554" i="22"/>
  <c r="BC554" i="22"/>
  <c r="BB554" i="22"/>
  <c r="BA554" i="22"/>
  <c r="AT554" i="22"/>
  <c r="AS554" i="22"/>
  <c r="AF554" i="22"/>
  <c r="AZ554" i="22" s="1"/>
  <c r="B554" i="22"/>
  <c r="BK551" i="22"/>
  <c r="BC551" i="22"/>
  <c r="BB551" i="22"/>
  <c r="BA551" i="22"/>
  <c r="AT551" i="22"/>
  <c r="AS551" i="22"/>
  <c r="AE551" i="22"/>
  <c r="AD551" i="22"/>
  <c r="B551" i="22"/>
  <c r="G551" i="22" s="1"/>
  <c r="BK547" i="22"/>
  <c r="BC547" i="22"/>
  <c r="BB547" i="22"/>
  <c r="BA547" i="22"/>
  <c r="AT547" i="22"/>
  <c r="AS547" i="22"/>
  <c r="AE547" i="22"/>
  <c r="AD547" i="22"/>
  <c r="B547" i="22"/>
  <c r="BE547" i="22" s="1"/>
  <c r="BF547" i="22" s="1"/>
  <c r="BK539" i="22"/>
  <c r="BC539" i="22"/>
  <c r="BB539" i="22"/>
  <c r="BA539" i="22"/>
  <c r="AT539" i="22"/>
  <c r="AS539" i="22"/>
  <c r="AE539" i="22"/>
  <c r="AD539" i="22"/>
  <c r="B539" i="22"/>
  <c r="G539" i="22" s="1"/>
  <c r="BK642" i="22"/>
  <c r="BC642" i="22"/>
  <c r="BB642" i="22"/>
  <c r="BA642" i="22"/>
  <c r="AT642" i="22"/>
  <c r="AS642" i="22"/>
  <c r="AF642" i="22"/>
  <c r="AZ642" i="22" s="1"/>
  <c r="B642" i="22"/>
  <c r="G642" i="22" s="1"/>
  <c r="BK620" i="22"/>
  <c r="BC620" i="22"/>
  <c r="BB620" i="22"/>
  <c r="BA620" i="22"/>
  <c r="AT620" i="22"/>
  <c r="AS620" i="22"/>
  <c r="AD620" i="22"/>
  <c r="B620" i="22"/>
  <c r="BK357" i="22"/>
  <c r="BC357" i="22"/>
  <c r="BB357" i="22"/>
  <c r="BA357" i="22"/>
  <c r="AT357" i="22"/>
  <c r="AS357" i="22"/>
  <c r="AF357" i="22"/>
  <c r="AZ357" i="22" s="1"/>
  <c r="B357" i="22"/>
  <c r="F357" i="22" s="1"/>
  <c r="A357" i="22" s="1"/>
  <c r="BK328" i="22"/>
  <c r="BC328" i="22"/>
  <c r="BB328" i="22"/>
  <c r="BA328" i="22"/>
  <c r="AT328" i="22"/>
  <c r="AS328" i="22"/>
  <c r="AF328" i="22"/>
  <c r="AZ328" i="22" s="1"/>
  <c r="B328" i="22"/>
  <c r="F328" i="22" s="1"/>
  <c r="A328" i="22" s="1"/>
  <c r="BK296" i="22"/>
  <c r="BC296" i="22"/>
  <c r="BB296" i="22"/>
  <c r="BA296" i="22"/>
  <c r="AT296" i="22"/>
  <c r="AS296" i="22"/>
  <c r="AE296" i="22"/>
  <c r="AD296" i="22"/>
  <c r="B296" i="22"/>
  <c r="F296" i="22" s="1"/>
  <c r="A296" i="22" s="1"/>
  <c r="BK268" i="22"/>
  <c r="BC268" i="22"/>
  <c r="BB268" i="22"/>
  <c r="BA268" i="22"/>
  <c r="AT268" i="22"/>
  <c r="AS268" i="22"/>
  <c r="AE268" i="22"/>
  <c r="AD268" i="22"/>
  <c r="B268" i="22"/>
  <c r="BK177" i="22"/>
  <c r="BC177" i="22"/>
  <c r="BB177" i="22"/>
  <c r="BA177" i="22"/>
  <c r="AT177" i="22"/>
  <c r="AS177" i="22"/>
  <c r="AE177" i="22"/>
  <c r="AD177" i="22"/>
  <c r="B177" i="22"/>
  <c r="BK140" i="22"/>
  <c r="BC140" i="22"/>
  <c r="BB140" i="22"/>
  <c r="BA140" i="22"/>
  <c r="AT140" i="22"/>
  <c r="AS140" i="22"/>
  <c r="AE140" i="22"/>
  <c r="B140" i="22"/>
  <c r="G140" i="22" s="1"/>
  <c r="BK710" i="22"/>
  <c r="BC710" i="22"/>
  <c r="BB710" i="22"/>
  <c r="BA710" i="22"/>
  <c r="AS710" i="22"/>
  <c r="AF710" i="22"/>
  <c r="AZ710" i="22" s="1"/>
  <c r="B710" i="22"/>
  <c r="BE710" i="22" s="1"/>
  <c r="BF710" i="22" s="1"/>
  <c r="BK709" i="22"/>
  <c r="BC709" i="22"/>
  <c r="BB709" i="22"/>
  <c r="BA709" i="22"/>
  <c r="AS709" i="22"/>
  <c r="AF709" i="22"/>
  <c r="AZ709" i="22" s="1"/>
  <c r="B709" i="22"/>
  <c r="BE709" i="22" s="1"/>
  <c r="BF709" i="22" s="1"/>
  <c r="BK708" i="22"/>
  <c r="BC708" i="22"/>
  <c r="BB708" i="22"/>
  <c r="BA708" i="22"/>
  <c r="AS708" i="22"/>
  <c r="AF708" i="22"/>
  <c r="AZ708" i="22" s="1"/>
  <c r="B708" i="22"/>
  <c r="G708" i="22" s="1"/>
  <c r="BK707" i="22"/>
  <c r="BC707" i="22"/>
  <c r="BB707" i="22"/>
  <c r="BA707" i="22"/>
  <c r="AE707" i="22"/>
  <c r="AD707" i="22"/>
  <c r="B707" i="22"/>
  <c r="BK546" i="22"/>
  <c r="BC546" i="22"/>
  <c r="BB546" i="22"/>
  <c r="BA546" i="22"/>
  <c r="AS546" i="22"/>
  <c r="AF546" i="22"/>
  <c r="AZ546" i="22" s="1"/>
  <c r="B546" i="22"/>
  <c r="BE546" i="22" s="1"/>
  <c r="BF546" i="22" s="1"/>
  <c r="BK538" i="22"/>
  <c r="BC538" i="22"/>
  <c r="BB538" i="22"/>
  <c r="BA538" i="22"/>
  <c r="AS538" i="22"/>
  <c r="AE538" i="22"/>
  <c r="AD538" i="22"/>
  <c r="B538" i="22"/>
  <c r="F538" i="22" s="1"/>
  <c r="A538" i="22" s="1"/>
  <c r="BK530" i="22"/>
  <c r="BC530" i="22"/>
  <c r="BB530" i="22"/>
  <c r="BA530" i="22"/>
  <c r="AS530" i="22"/>
  <c r="AE530" i="22"/>
  <c r="AD530" i="22"/>
  <c r="B530" i="22"/>
  <c r="BE530" i="22" s="1"/>
  <c r="BF530" i="22" s="1"/>
  <c r="BK523" i="22"/>
  <c r="BC523" i="22"/>
  <c r="BB523" i="22"/>
  <c r="BA523" i="22"/>
  <c r="AS523" i="22"/>
  <c r="AF523" i="22"/>
  <c r="AZ523" i="22" s="1"/>
  <c r="B523" i="22"/>
  <c r="F523" i="22" s="1"/>
  <c r="A523" i="22" s="1"/>
  <c r="BK515" i="22"/>
  <c r="BC515" i="22"/>
  <c r="BB515" i="22"/>
  <c r="BA515" i="22"/>
  <c r="AS515" i="22"/>
  <c r="AF515" i="22"/>
  <c r="AZ515" i="22" s="1"/>
  <c r="B515" i="22"/>
  <c r="BE515" i="22" s="1"/>
  <c r="BF515" i="22" s="1"/>
  <c r="BK509" i="22"/>
  <c r="BC509" i="22"/>
  <c r="BB509" i="22"/>
  <c r="BA509" i="22"/>
  <c r="AS509" i="22"/>
  <c r="AE509" i="22"/>
  <c r="AD509" i="22"/>
  <c r="B509" i="22"/>
  <c r="BK501" i="22"/>
  <c r="BC501" i="22"/>
  <c r="BB501" i="22"/>
  <c r="BA501" i="22"/>
  <c r="AS501" i="22"/>
  <c r="AF501" i="22"/>
  <c r="AZ501" i="22" s="1"/>
  <c r="B501" i="22"/>
  <c r="BE501" i="22" s="1"/>
  <c r="BF501" i="22" s="1"/>
  <c r="BK490" i="22"/>
  <c r="BC490" i="22"/>
  <c r="BB490" i="22"/>
  <c r="BA490" i="22"/>
  <c r="AS490" i="22"/>
  <c r="AF490" i="22"/>
  <c r="AZ490" i="22" s="1"/>
  <c r="B490" i="22"/>
  <c r="BK476" i="22"/>
  <c r="BC476" i="22"/>
  <c r="BB476" i="22"/>
  <c r="BA476" i="22"/>
  <c r="AS476" i="22"/>
  <c r="AF476" i="22"/>
  <c r="AZ476" i="22" s="1"/>
  <c r="B476" i="22"/>
  <c r="F476" i="22" s="1"/>
  <c r="A476" i="22" s="1"/>
  <c r="M476" i="22" s="1"/>
  <c r="BK460" i="22"/>
  <c r="BC460" i="22"/>
  <c r="BB460" i="22"/>
  <c r="BA460" i="22"/>
  <c r="AS460" i="22"/>
  <c r="AE460" i="22"/>
  <c r="AD460" i="22"/>
  <c r="B460" i="22"/>
  <c r="BK295" i="22"/>
  <c r="BC295" i="22"/>
  <c r="BB295" i="22"/>
  <c r="BA295" i="22"/>
  <c r="AS295" i="22"/>
  <c r="AF295" i="22"/>
  <c r="AZ295" i="22" s="1"/>
  <c r="B295" i="22"/>
  <c r="G295" i="22" s="1"/>
  <c r="BK267" i="22"/>
  <c r="BC267" i="22"/>
  <c r="BB267" i="22"/>
  <c r="BA267" i="22"/>
  <c r="AS267" i="22"/>
  <c r="AF267" i="22"/>
  <c r="AZ267" i="22" s="1"/>
  <c r="B267" i="22"/>
  <c r="BE267" i="22" s="1"/>
  <c r="BF267" i="22" s="1"/>
  <c r="BK206" i="22"/>
  <c r="BC206" i="22"/>
  <c r="BB206" i="22"/>
  <c r="BA206" i="22"/>
  <c r="AS206" i="22"/>
  <c r="AF206" i="22"/>
  <c r="AZ206" i="22" s="1"/>
  <c r="B206" i="22"/>
  <c r="G206" i="22" s="1"/>
  <c r="BK176" i="22"/>
  <c r="BC176" i="22"/>
  <c r="BB176" i="22"/>
  <c r="BA176" i="22"/>
  <c r="AS176" i="22"/>
  <c r="AE176" i="22"/>
  <c r="AD176" i="22"/>
  <c r="B176" i="22"/>
  <c r="F176" i="22" s="1"/>
  <c r="A176" i="22" s="1"/>
  <c r="BK139" i="22"/>
  <c r="BC139" i="22"/>
  <c r="BB139" i="22"/>
  <c r="BA139" i="22"/>
  <c r="AS139" i="22"/>
  <c r="AF139" i="22"/>
  <c r="AZ139" i="22" s="1"/>
  <c r="B139" i="22"/>
  <c r="G139" i="22" s="1"/>
  <c r="BK103" i="22"/>
  <c r="BC103" i="22"/>
  <c r="BB103" i="22"/>
  <c r="BA103" i="22"/>
  <c r="AS103" i="22"/>
  <c r="AE103" i="22"/>
  <c r="AD103" i="22"/>
  <c r="B103" i="22"/>
  <c r="F103" i="22" s="1"/>
  <c r="A103" i="22" s="1"/>
  <c r="BK706" i="22"/>
  <c r="BC706" i="22"/>
  <c r="BB706" i="22"/>
  <c r="BA706" i="22"/>
  <c r="AE706" i="22"/>
  <c r="AD706" i="22"/>
  <c r="B706" i="22"/>
  <c r="BK356" i="22"/>
  <c r="BC356" i="22"/>
  <c r="BB356" i="22"/>
  <c r="BA356" i="22"/>
  <c r="AT356" i="22"/>
  <c r="AS356" i="22"/>
  <c r="AD356" i="22"/>
  <c r="B356" i="22"/>
  <c r="BE356" i="22" s="1"/>
  <c r="BF356" i="22" s="1"/>
  <c r="BK327" i="22"/>
  <c r="BC327" i="22"/>
  <c r="BB327" i="22"/>
  <c r="BA327" i="22"/>
  <c r="AT327" i="22"/>
  <c r="AS327" i="22"/>
  <c r="AE327" i="22"/>
  <c r="AD327" i="22"/>
  <c r="B327" i="22"/>
  <c r="BK294" i="22"/>
  <c r="BC294" i="22"/>
  <c r="BB294" i="22"/>
  <c r="BA294" i="22"/>
  <c r="AT294" i="22"/>
  <c r="AS294" i="22"/>
  <c r="AE294" i="22"/>
  <c r="AD294" i="22"/>
  <c r="B294" i="22"/>
  <c r="BK266" i="22"/>
  <c r="BC266" i="22"/>
  <c r="BB266" i="22"/>
  <c r="BA266" i="22"/>
  <c r="AT266" i="22"/>
  <c r="AS266" i="22"/>
  <c r="AD266" i="22"/>
  <c r="B266" i="22"/>
  <c r="BE266" i="22" s="1"/>
  <c r="BF266" i="22" s="1"/>
  <c r="BK235" i="22"/>
  <c r="BC235" i="22"/>
  <c r="BB235" i="22"/>
  <c r="BA235" i="22"/>
  <c r="AT235" i="22"/>
  <c r="AS235" i="22"/>
  <c r="AE235" i="22"/>
  <c r="AD235" i="22"/>
  <c r="B235" i="22"/>
  <c r="BE235" i="22" s="1"/>
  <c r="BF235" i="22" s="1"/>
  <c r="BK205" i="22"/>
  <c r="BC205" i="22"/>
  <c r="BB205" i="22"/>
  <c r="BA205" i="22"/>
  <c r="AT205" i="22"/>
  <c r="AS205" i="22"/>
  <c r="AE205" i="22"/>
  <c r="AD205" i="22"/>
  <c r="B205" i="22"/>
  <c r="F205" i="22" s="1"/>
  <c r="A205" i="22" s="1"/>
  <c r="N205" i="22" s="1"/>
  <c r="BK175" i="22"/>
  <c r="BC175" i="22"/>
  <c r="BB175" i="22"/>
  <c r="BA175" i="22"/>
  <c r="AT175" i="22"/>
  <c r="AS175" i="22"/>
  <c r="AD175" i="22"/>
  <c r="B175" i="22"/>
  <c r="F175" i="22" s="1"/>
  <c r="A175" i="22" s="1"/>
  <c r="BK138" i="22"/>
  <c r="BC138" i="22"/>
  <c r="BB138" i="22"/>
  <c r="BA138" i="22"/>
  <c r="AT138" i="22"/>
  <c r="AS138" i="22"/>
  <c r="AE138" i="22"/>
  <c r="AD138" i="22"/>
  <c r="B138" i="22"/>
  <c r="BK102" i="22"/>
  <c r="BC102" i="22"/>
  <c r="BB102" i="22"/>
  <c r="BA102" i="22"/>
  <c r="AT102" i="22"/>
  <c r="AS102" i="22"/>
  <c r="AD102" i="22"/>
  <c r="B102" i="22"/>
  <c r="BK70" i="22"/>
  <c r="BC70" i="22"/>
  <c r="BB70" i="22"/>
  <c r="BA70" i="22"/>
  <c r="AT70" i="22"/>
  <c r="AS70" i="22"/>
  <c r="AE70" i="22"/>
  <c r="AD70" i="22"/>
  <c r="B70" i="22"/>
  <c r="BK34" i="22"/>
  <c r="BC34" i="22"/>
  <c r="BB34" i="22"/>
  <c r="BA34" i="22"/>
  <c r="AT34" i="22"/>
  <c r="AS34" i="22"/>
  <c r="AE34" i="22"/>
  <c r="AD34" i="22"/>
  <c r="B34" i="22"/>
  <c r="G34" i="22" s="1"/>
  <c r="BK137" i="22"/>
  <c r="BC137" i="22"/>
  <c r="BB137" i="22"/>
  <c r="BA137" i="22"/>
  <c r="AF137" i="22"/>
  <c r="AZ137" i="22" s="1"/>
  <c r="B137" i="22"/>
  <c r="F137" i="22" s="1"/>
  <c r="A137" i="22" s="1"/>
  <c r="BK101" i="22"/>
  <c r="BC101" i="22"/>
  <c r="BB101" i="22"/>
  <c r="BA101" i="22"/>
  <c r="B101" i="22"/>
  <c r="BK174" i="22"/>
  <c r="BC174" i="22"/>
  <c r="BB174" i="22"/>
  <c r="BA174" i="22"/>
  <c r="B174" i="22"/>
  <c r="G174" i="22" s="1"/>
  <c r="BK69" i="22"/>
  <c r="BC69" i="22"/>
  <c r="BB69" i="22"/>
  <c r="BA69" i="22"/>
  <c r="B69" i="22"/>
  <c r="BK33" i="22"/>
  <c r="BC33" i="22"/>
  <c r="BB33" i="22"/>
  <c r="BA33" i="22"/>
  <c r="B33" i="22"/>
  <c r="F33" i="22" s="1"/>
  <c r="A33" i="22" s="1"/>
  <c r="BK705" i="22"/>
  <c r="BC705" i="22"/>
  <c r="BB705" i="22"/>
  <c r="BA705" i="22"/>
  <c r="AE705" i="22"/>
  <c r="AD705" i="22"/>
  <c r="B705" i="22"/>
  <c r="BK265" i="22"/>
  <c r="BC265" i="22"/>
  <c r="BB265" i="22"/>
  <c r="BA265" i="22"/>
  <c r="AT265" i="22"/>
  <c r="AS265" i="22"/>
  <c r="AF265" i="22"/>
  <c r="AZ265" i="22" s="1"/>
  <c r="B265" i="22"/>
  <c r="BK234" i="22"/>
  <c r="BC234" i="22"/>
  <c r="BB234" i="22"/>
  <c r="BA234" i="22"/>
  <c r="AT234" i="22"/>
  <c r="AS234" i="22"/>
  <c r="AE234" i="22"/>
  <c r="AD234" i="22"/>
  <c r="B234" i="22"/>
  <c r="BK204" i="22"/>
  <c r="BC204" i="22"/>
  <c r="BB204" i="22"/>
  <c r="BA204" i="22"/>
  <c r="AT204" i="22"/>
  <c r="AS204" i="22"/>
  <c r="AE204" i="22"/>
  <c r="AD204" i="22"/>
  <c r="B204" i="22"/>
  <c r="BG204" i="22" s="1"/>
  <c r="BK173" i="22"/>
  <c r="BC173" i="22"/>
  <c r="BB173" i="22"/>
  <c r="BA173" i="22"/>
  <c r="AT173" i="22"/>
  <c r="AS173" i="22"/>
  <c r="AE173" i="22"/>
  <c r="AD173" i="22"/>
  <c r="B173" i="22"/>
  <c r="BK136" i="22"/>
  <c r="BC136" i="22"/>
  <c r="BB136" i="22"/>
  <c r="BA136" i="22"/>
  <c r="AT136" i="22"/>
  <c r="AS136" i="22"/>
  <c r="AE136" i="22"/>
  <c r="AD136" i="22"/>
  <c r="B136" i="22"/>
  <c r="BK100" i="22"/>
  <c r="BC100" i="22"/>
  <c r="BB100" i="22"/>
  <c r="BA100" i="22"/>
  <c r="AT100" i="22"/>
  <c r="AS100" i="22"/>
  <c r="AE100" i="22"/>
  <c r="AD100" i="22"/>
  <c r="B100" i="22"/>
  <c r="BE100" i="22" s="1"/>
  <c r="BF100" i="22" s="1"/>
  <c r="BK68" i="22"/>
  <c r="BC68" i="22"/>
  <c r="BB68" i="22"/>
  <c r="BA68" i="22"/>
  <c r="AT68" i="22"/>
  <c r="AS68" i="22"/>
  <c r="AF68" i="22"/>
  <c r="AZ68" i="22" s="1"/>
  <c r="B68" i="22"/>
  <c r="F68" i="22" s="1"/>
  <c r="A68" i="22" s="1"/>
  <c r="BK32" i="22"/>
  <c r="BC32" i="22"/>
  <c r="BB32" i="22"/>
  <c r="BA32" i="22"/>
  <c r="AT32" i="22"/>
  <c r="AS32" i="22"/>
  <c r="AE32" i="22"/>
  <c r="AD32" i="22"/>
  <c r="B32" i="22"/>
  <c r="BE32" i="22" s="1"/>
  <c r="BF32" i="22" s="1"/>
  <c r="BK508" i="22"/>
  <c r="BC508" i="22"/>
  <c r="BB508" i="22"/>
  <c r="BA508" i="22"/>
  <c r="AT508" i="22"/>
  <c r="AS508" i="22"/>
  <c r="AE508" i="22"/>
  <c r="AD508" i="22"/>
  <c r="B508" i="22"/>
  <c r="BK500" i="22"/>
  <c r="BC500" i="22"/>
  <c r="BB500" i="22"/>
  <c r="BA500" i="22"/>
  <c r="AT500" i="22"/>
  <c r="AS500" i="22"/>
  <c r="AF500" i="22"/>
  <c r="AZ500" i="22" s="1"/>
  <c r="B500" i="22"/>
  <c r="G500" i="22" s="1"/>
  <c r="BK489" i="22"/>
  <c r="BC489" i="22"/>
  <c r="BB489" i="22"/>
  <c r="BA489" i="22"/>
  <c r="AT489" i="22"/>
  <c r="AS489" i="22"/>
  <c r="AF489" i="22"/>
  <c r="AZ489" i="22" s="1"/>
  <c r="B489" i="22"/>
  <c r="F489" i="22" s="1"/>
  <c r="A489" i="22" s="1"/>
  <c r="O489" i="22" s="1"/>
  <c r="BK475" i="22"/>
  <c r="BC475" i="22"/>
  <c r="BB475" i="22"/>
  <c r="BA475" i="22"/>
  <c r="AT475" i="22"/>
  <c r="AS475" i="22"/>
  <c r="AF475" i="22"/>
  <c r="AZ475" i="22" s="1"/>
  <c r="B475" i="22"/>
  <c r="BE475" i="22" s="1"/>
  <c r="BF475" i="22" s="1"/>
  <c r="BK474" i="22"/>
  <c r="BC474" i="22"/>
  <c r="BB474" i="22"/>
  <c r="BA474" i="22"/>
  <c r="AT474" i="22"/>
  <c r="AS474" i="22"/>
  <c r="AE474" i="22"/>
  <c r="AD474" i="22"/>
  <c r="B474" i="22"/>
  <c r="BK422" i="22"/>
  <c r="BC422" i="22"/>
  <c r="BB422" i="22"/>
  <c r="BA422" i="22"/>
  <c r="AT422" i="22"/>
  <c r="AS422" i="22"/>
  <c r="AF422" i="22"/>
  <c r="AZ422" i="22" s="1"/>
  <c r="B422" i="22"/>
  <c r="BK459" i="22"/>
  <c r="BC459" i="22"/>
  <c r="BB459" i="22"/>
  <c r="BA459" i="22"/>
  <c r="AT459" i="22"/>
  <c r="AS459" i="22"/>
  <c r="AF459" i="22"/>
  <c r="AZ459" i="22" s="1"/>
  <c r="B459" i="22"/>
  <c r="BK458" i="22"/>
  <c r="BC458" i="22"/>
  <c r="BB458" i="22"/>
  <c r="BA458" i="22"/>
  <c r="AT458" i="22"/>
  <c r="AS458" i="22"/>
  <c r="AE458" i="22"/>
  <c r="AD458" i="22"/>
  <c r="B458" i="22"/>
  <c r="F458" i="22" s="1"/>
  <c r="A458" i="22" s="1"/>
  <c r="BK400" i="22"/>
  <c r="BC400" i="22"/>
  <c r="BB400" i="22"/>
  <c r="BA400" i="22"/>
  <c r="AT400" i="22"/>
  <c r="AS400" i="22"/>
  <c r="AF400" i="22"/>
  <c r="AZ400" i="22" s="1"/>
  <c r="B400" i="22"/>
  <c r="BE400" i="22" s="1"/>
  <c r="BF400" i="22" s="1"/>
  <c r="BK442" i="22"/>
  <c r="BC442" i="22"/>
  <c r="BB442" i="22"/>
  <c r="BA442" i="22"/>
  <c r="AT442" i="22"/>
  <c r="AS442" i="22"/>
  <c r="AE442" i="22"/>
  <c r="AD442" i="22"/>
  <c r="B442" i="22"/>
  <c r="F442" i="22" s="1"/>
  <c r="A442" i="22" s="1"/>
  <c r="K442" i="22" s="1"/>
  <c r="BK499" i="22"/>
  <c r="BC499" i="22"/>
  <c r="BB499" i="22"/>
  <c r="BA499" i="22"/>
  <c r="AT499" i="22"/>
  <c r="AS499" i="22"/>
  <c r="AE499" i="22"/>
  <c r="AD499" i="22"/>
  <c r="B499" i="22"/>
  <c r="F499" i="22" s="1"/>
  <c r="A499" i="22" s="1"/>
  <c r="BK488" i="22"/>
  <c r="BC488" i="22"/>
  <c r="BB488" i="22"/>
  <c r="BA488" i="22"/>
  <c r="AT488" i="22"/>
  <c r="AS488" i="22"/>
  <c r="AE488" i="22"/>
  <c r="AD488" i="22"/>
  <c r="B488" i="22"/>
  <c r="BE488" i="22" s="1"/>
  <c r="BF488" i="22" s="1"/>
  <c r="BK473" i="22"/>
  <c r="BC473" i="22"/>
  <c r="BB473" i="22"/>
  <c r="BA473" i="22"/>
  <c r="AT473" i="22"/>
  <c r="AS473" i="22"/>
  <c r="AE473" i="22"/>
  <c r="AD473" i="22"/>
  <c r="B473" i="22"/>
  <c r="BE473" i="22" s="1"/>
  <c r="BF473" i="22" s="1"/>
  <c r="BK457" i="22"/>
  <c r="BC457" i="22"/>
  <c r="BB457" i="22"/>
  <c r="BA457" i="22"/>
  <c r="AT457" i="22"/>
  <c r="AS457" i="22"/>
  <c r="AE457" i="22"/>
  <c r="AD457" i="22"/>
  <c r="B457" i="22"/>
  <c r="BK441" i="22"/>
  <c r="BC441" i="22"/>
  <c r="BB441" i="22"/>
  <c r="BA441" i="22"/>
  <c r="AT441" i="22"/>
  <c r="AS441" i="22"/>
  <c r="AE441" i="22"/>
  <c r="AD441" i="22"/>
  <c r="B441" i="22"/>
  <c r="G441" i="22" s="1"/>
  <c r="BK399" i="22"/>
  <c r="BC399" i="22"/>
  <c r="BB399" i="22"/>
  <c r="BA399" i="22"/>
  <c r="AT399" i="22"/>
  <c r="AS399" i="22"/>
  <c r="AF399" i="22"/>
  <c r="AZ399" i="22" s="1"/>
  <c r="B399" i="22"/>
  <c r="BK381" i="22"/>
  <c r="BC381" i="22"/>
  <c r="BB381" i="22"/>
  <c r="BA381" i="22"/>
  <c r="AT381" i="22"/>
  <c r="AS381" i="22"/>
  <c r="AF381" i="22"/>
  <c r="AZ381" i="22" s="1"/>
  <c r="B381" i="22"/>
  <c r="F381" i="22" s="1"/>
  <c r="A381" i="22" s="1"/>
  <c r="L381" i="22" s="1"/>
  <c r="BK355" i="22"/>
  <c r="BC355" i="22"/>
  <c r="BB355" i="22"/>
  <c r="BA355" i="22"/>
  <c r="AT355" i="22"/>
  <c r="AS355" i="22"/>
  <c r="AE355" i="22"/>
  <c r="AD355" i="22"/>
  <c r="B355" i="22"/>
  <c r="BK326" i="22"/>
  <c r="BC326" i="22"/>
  <c r="BB326" i="22"/>
  <c r="BA326" i="22"/>
  <c r="AT326" i="22"/>
  <c r="AS326" i="22"/>
  <c r="AF326" i="22"/>
  <c r="AZ326" i="22" s="1"/>
  <c r="B326" i="22"/>
  <c r="F326" i="22" s="1"/>
  <c r="A326" i="22" s="1"/>
  <c r="BK293" i="22"/>
  <c r="BC293" i="22"/>
  <c r="BB293" i="22"/>
  <c r="BA293" i="22"/>
  <c r="AT293" i="22"/>
  <c r="AS293" i="22"/>
  <c r="AF293" i="22"/>
  <c r="AZ293" i="22" s="1"/>
  <c r="B293" i="22"/>
  <c r="F293" i="22" s="1"/>
  <c r="A293" i="22" s="1"/>
  <c r="BK264" i="22"/>
  <c r="BC264" i="22"/>
  <c r="BB264" i="22"/>
  <c r="BA264" i="22"/>
  <c r="AT264" i="22"/>
  <c r="AS264" i="22"/>
  <c r="AF264" i="22"/>
  <c r="AZ264" i="22" s="1"/>
  <c r="B264" i="22"/>
  <c r="BK233" i="22"/>
  <c r="BC233" i="22"/>
  <c r="BB233" i="22"/>
  <c r="BA233" i="22"/>
  <c r="AF233" i="22"/>
  <c r="AZ233" i="22" s="1"/>
  <c r="B233" i="22"/>
  <c r="BK203" i="22"/>
  <c r="BC203" i="22"/>
  <c r="BB203" i="22"/>
  <c r="BA203" i="22"/>
  <c r="AT203" i="22"/>
  <c r="AS203" i="22"/>
  <c r="AF203" i="22"/>
  <c r="AZ203" i="22" s="1"/>
  <c r="B203" i="22"/>
  <c r="BK172" i="22"/>
  <c r="BC172" i="22"/>
  <c r="BB172" i="22"/>
  <c r="BA172" i="22"/>
  <c r="AT172" i="22"/>
  <c r="AS172" i="22"/>
  <c r="AF172" i="22"/>
  <c r="AZ172" i="22" s="1"/>
  <c r="B172" i="22"/>
  <c r="G172" i="22" s="1"/>
  <c r="BK135" i="22"/>
  <c r="BC135" i="22"/>
  <c r="BB135" i="22"/>
  <c r="BA135" i="22"/>
  <c r="AT135" i="22"/>
  <c r="AS135" i="22"/>
  <c r="AF135" i="22"/>
  <c r="AZ135" i="22" s="1"/>
  <c r="B135" i="22"/>
  <c r="F135" i="22" s="1"/>
  <c r="A135" i="22" s="1"/>
  <c r="BK99" i="22"/>
  <c r="BC99" i="22"/>
  <c r="BB99" i="22"/>
  <c r="BA99" i="22"/>
  <c r="AT99" i="22"/>
  <c r="AS99" i="22"/>
  <c r="AF99" i="22"/>
  <c r="AZ99" i="22" s="1"/>
  <c r="B99" i="22"/>
  <c r="BK67" i="22"/>
  <c r="BC67" i="22"/>
  <c r="BB67" i="22"/>
  <c r="BA67" i="22"/>
  <c r="AT67" i="22"/>
  <c r="AS67" i="22"/>
  <c r="AF67" i="22"/>
  <c r="AZ67" i="22" s="1"/>
  <c r="B67" i="22"/>
  <c r="BK31" i="22"/>
  <c r="BC31" i="22"/>
  <c r="BB31" i="22"/>
  <c r="BA31" i="22"/>
  <c r="AT31" i="22"/>
  <c r="AS31" i="22"/>
  <c r="AE31" i="22"/>
  <c r="AD31" i="22"/>
  <c r="B31" i="22"/>
  <c r="BK354" i="22"/>
  <c r="BC354" i="22"/>
  <c r="BB354" i="22"/>
  <c r="BA354" i="22"/>
  <c r="AT354" i="22"/>
  <c r="AS354" i="22"/>
  <c r="AE354" i="22"/>
  <c r="AD354" i="22"/>
  <c r="B354" i="22"/>
  <c r="BK325" i="22"/>
  <c r="BC325" i="22"/>
  <c r="BB325" i="22"/>
  <c r="BA325" i="22"/>
  <c r="AT325" i="22"/>
  <c r="AS325" i="22"/>
  <c r="AE325" i="22"/>
  <c r="AD325" i="22"/>
  <c r="B325" i="22"/>
  <c r="BE325" i="22" s="1"/>
  <c r="BF325" i="22" s="1"/>
  <c r="BK292" i="22"/>
  <c r="BC292" i="22"/>
  <c r="BB292" i="22"/>
  <c r="BA292" i="22"/>
  <c r="AT292" i="22"/>
  <c r="AS292" i="22"/>
  <c r="AE292" i="22"/>
  <c r="AD292" i="22"/>
  <c r="B292" i="22"/>
  <c r="F292" i="22" s="1"/>
  <c r="A292" i="22" s="1"/>
  <c r="BK263" i="22"/>
  <c r="BC263" i="22"/>
  <c r="BB263" i="22"/>
  <c r="BA263" i="22"/>
  <c r="AT263" i="22"/>
  <c r="AS263" i="22"/>
  <c r="AE263" i="22"/>
  <c r="AD263" i="22"/>
  <c r="B263" i="22"/>
  <c r="BK232" i="22"/>
  <c r="BC232" i="22"/>
  <c r="BB232" i="22"/>
  <c r="BA232" i="22"/>
  <c r="AT232" i="22"/>
  <c r="AS232" i="22"/>
  <c r="AE232" i="22"/>
  <c r="AD232" i="22"/>
  <c r="B232" i="22"/>
  <c r="BK202" i="22"/>
  <c r="BC202" i="22"/>
  <c r="BB202" i="22"/>
  <c r="BA202" i="22"/>
  <c r="AT202" i="22"/>
  <c r="AS202" i="22"/>
  <c r="AE202" i="22"/>
  <c r="AD202" i="22"/>
  <c r="B202" i="22"/>
  <c r="BK171" i="22"/>
  <c r="BC171" i="22"/>
  <c r="BB171" i="22"/>
  <c r="BA171" i="22"/>
  <c r="AT171" i="22"/>
  <c r="AS171" i="22"/>
  <c r="AE171" i="22"/>
  <c r="AD171" i="22"/>
  <c r="B171" i="22"/>
  <c r="G171" i="22" s="1"/>
  <c r="BK134" i="22"/>
  <c r="BC134" i="22"/>
  <c r="BB134" i="22"/>
  <c r="BA134" i="22"/>
  <c r="AT134" i="22"/>
  <c r="AS134" i="22"/>
  <c r="AE134" i="22"/>
  <c r="AD134" i="22"/>
  <c r="B134" i="22"/>
  <c r="G134" i="22" s="1"/>
  <c r="BK98" i="22"/>
  <c r="BC98" i="22"/>
  <c r="BB98" i="22"/>
  <c r="BA98" i="22"/>
  <c r="AT98" i="22"/>
  <c r="AS98" i="22"/>
  <c r="AF98" i="22"/>
  <c r="AZ98" i="22" s="1"/>
  <c r="B98" i="22"/>
  <c r="F98" i="22" s="1"/>
  <c r="A98" i="22" s="1"/>
  <c r="BK66" i="22"/>
  <c r="BC66" i="22"/>
  <c r="BB66" i="22"/>
  <c r="BA66" i="22"/>
  <c r="AT66" i="22"/>
  <c r="AS66" i="22"/>
  <c r="AF66" i="22"/>
  <c r="AZ66" i="22" s="1"/>
  <c r="B66" i="22"/>
  <c r="BK30" i="22"/>
  <c r="BC30" i="22"/>
  <c r="BB30" i="22"/>
  <c r="BA30" i="22"/>
  <c r="AT30" i="22"/>
  <c r="AS30" i="22"/>
  <c r="AE30" i="22"/>
  <c r="AD30" i="22"/>
  <c r="B30" i="22"/>
  <c r="BK97" i="22"/>
  <c r="BC97" i="22"/>
  <c r="BB97" i="22"/>
  <c r="BA97" i="22"/>
  <c r="AT97" i="22"/>
  <c r="AS97" i="22"/>
  <c r="AC97" i="22"/>
  <c r="AE97" i="22" s="1"/>
  <c r="B97" i="22"/>
  <c r="G97" i="22" s="1"/>
  <c r="BK65" i="22"/>
  <c r="BC65" i="22"/>
  <c r="BB65" i="22"/>
  <c r="BA65" i="22"/>
  <c r="AT65" i="22"/>
  <c r="AS65" i="22"/>
  <c r="AC65" i="22"/>
  <c r="AE65" i="22" s="1"/>
  <c r="B65" i="22"/>
  <c r="BE65" i="22" s="1"/>
  <c r="BF65" i="22" s="1"/>
  <c r="BK29" i="22"/>
  <c r="BC29" i="22"/>
  <c r="BB29" i="22"/>
  <c r="BA29" i="22"/>
  <c r="AT29" i="22"/>
  <c r="AS29" i="22"/>
  <c r="AC29" i="22"/>
  <c r="B29" i="22"/>
  <c r="BK644" i="22"/>
  <c r="BC644" i="22"/>
  <c r="BB644" i="22"/>
  <c r="BA644" i="22"/>
  <c r="AS644" i="22"/>
  <c r="AE644" i="22"/>
  <c r="AD644" i="22"/>
  <c r="B644" i="22"/>
  <c r="BK537" i="22"/>
  <c r="BC537" i="22"/>
  <c r="BB537" i="22"/>
  <c r="BA537" i="22"/>
  <c r="AS537" i="22"/>
  <c r="AE537" i="22"/>
  <c r="AD537" i="22"/>
  <c r="B537" i="22"/>
  <c r="F537" i="22" s="1"/>
  <c r="A537" i="22" s="1"/>
  <c r="M537" i="22" s="1"/>
  <c r="BK704" i="22"/>
  <c r="BC704" i="22"/>
  <c r="BB704" i="22"/>
  <c r="BA704" i="22"/>
  <c r="AD704" i="22"/>
  <c r="B704" i="22"/>
  <c r="BE704" i="22" s="1"/>
  <c r="BF704" i="22" s="1"/>
  <c r="BK703" i="22"/>
  <c r="BC703" i="22"/>
  <c r="BB703" i="22"/>
  <c r="BA703" i="22"/>
  <c r="AD703" i="22"/>
  <c r="B703" i="22"/>
  <c r="BE703" i="22" s="1"/>
  <c r="BF703" i="22" s="1"/>
  <c r="BK702" i="22"/>
  <c r="BC702" i="22"/>
  <c r="BB702" i="22"/>
  <c r="BA702" i="22"/>
  <c r="AD702" i="22"/>
  <c r="B702" i="22"/>
  <c r="BE702" i="22" s="1"/>
  <c r="BF702" i="22" s="1"/>
  <c r="BK701" i="22"/>
  <c r="BC701" i="22"/>
  <c r="BB701" i="22"/>
  <c r="BA701" i="22"/>
  <c r="AD701" i="22"/>
  <c r="B701" i="22"/>
  <c r="BE701" i="22" s="1"/>
  <c r="BF701" i="22" s="1"/>
  <c r="BK700" i="22"/>
  <c r="BC700" i="22"/>
  <c r="BB700" i="22"/>
  <c r="BA700" i="22"/>
  <c r="AD700" i="22"/>
  <c r="B700" i="22"/>
  <c r="BK641" i="22"/>
  <c r="BC641" i="22"/>
  <c r="BB641" i="22"/>
  <c r="BA641" i="22"/>
  <c r="AS641" i="22"/>
  <c r="AD641" i="22"/>
  <c r="B641" i="22"/>
  <c r="F641" i="22" s="1"/>
  <c r="A641" i="22" s="1"/>
  <c r="I641" i="22" s="1"/>
  <c r="BK640" i="22"/>
  <c r="BC640" i="22"/>
  <c r="BB640" i="22"/>
  <c r="BA640" i="22"/>
  <c r="AS640" i="22"/>
  <c r="AD640" i="22"/>
  <c r="B640" i="22"/>
  <c r="BK639" i="22"/>
  <c r="BC639" i="22"/>
  <c r="BB639" i="22"/>
  <c r="BA639" i="22"/>
  <c r="AS639" i="22"/>
  <c r="AE639" i="22"/>
  <c r="AD639" i="22"/>
  <c r="B639" i="22"/>
  <c r="BK637" i="22"/>
  <c r="BC637" i="22"/>
  <c r="BB637" i="22"/>
  <c r="BA637" i="22"/>
  <c r="AS637" i="22"/>
  <c r="AF637" i="22"/>
  <c r="AZ637" i="22" s="1"/>
  <c r="B637" i="22"/>
  <c r="BK634" i="22"/>
  <c r="BC634" i="22"/>
  <c r="BB634" i="22"/>
  <c r="BA634" i="22"/>
  <c r="AS634" i="22"/>
  <c r="AF634" i="22"/>
  <c r="AZ634" i="22" s="1"/>
  <c r="B634" i="22"/>
  <c r="F634" i="22" s="1"/>
  <c r="A634" i="22" s="1"/>
  <c r="M634" i="22" s="1"/>
  <c r="BK633" i="22"/>
  <c r="BC633" i="22"/>
  <c r="BB633" i="22"/>
  <c r="BA633" i="22"/>
  <c r="AS633" i="22"/>
  <c r="AE633" i="22"/>
  <c r="AD633" i="22"/>
  <c r="B633" i="22"/>
  <c r="G633" i="22" s="1"/>
  <c r="BK630" i="22"/>
  <c r="BC630" i="22"/>
  <c r="BB630" i="22"/>
  <c r="BA630" i="22"/>
  <c r="AS630" i="22"/>
  <c r="AF630" i="22"/>
  <c r="AZ630" i="22" s="1"/>
  <c r="B630" i="22"/>
  <c r="BE630" i="22" s="1"/>
  <c r="BF630" i="22" s="1"/>
  <c r="BK629" i="22"/>
  <c r="BC629" i="22"/>
  <c r="BB629" i="22"/>
  <c r="BA629" i="22"/>
  <c r="AS629" i="22"/>
  <c r="AF629" i="22"/>
  <c r="AZ629" i="22" s="1"/>
  <c r="B629" i="22"/>
  <c r="BK628" i="22"/>
  <c r="BC628" i="22"/>
  <c r="BB628" i="22"/>
  <c r="BA628" i="22"/>
  <c r="AS628" i="22"/>
  <c r="AF628" i="22"/>
  <c r="AZ628" i="22" s="1"/>
  <c r="B628" i="22"/>
  <c r="BK626" i="22"/>
  <c r="BC626" i="22"/>
  <c r="BB626" i="22"/>
  <c r="BA626" i="22"/>
  <c r="AS626" i="22"/>
  <c r="AE626" i="22"/>
  <c r="AD626" i="22"/>
  <c r="B626" i="22"/>
  <c r="BK624" i="22"/>
  <c r="BC624" i="22"/>
  <c r="BB624" i="22"/>
  <c r="BA624" i="22"/>
  <c r="AS624" i="22"/>
  <c r="AE624" i="22"/>
  <c r="AD624" i="22"/>
  <c r="B624" i="22"/>
  <c r="BK619" i="22"/>
  <c r="BC619" i="22"/>
  <c r="BB619" i="22"/>
  <c r="BA619" i="22"/>
  <c r="AS619" i="22"/>
  <c r="AF619" i="22"/>
  <c r="AZ619" i="22" s="1"/>
  <c r="B619" i="22"/>
  <c r="F619" i="22" s="1"/>
  <c r="A619" i="22" s="1"/>
  <c r="J619" i="22" s="1"/>
  <c r="BK617" i="22"/>
  <c r="BC617" i="22"/>
  <c r="BB617" i="22"/>
  <c r="BA617" i="22"/>
  <c r="AS617" i="22"/>
  <c r="AE617" i="22"/>
  <c r="AD617" i="22"/>
  <c r="B617" i="22"/>
  <c r="G617" i="22" s="1"/>
  <c r="BK614" i="22"/>
  <c r="BC614" i="22"/>
  <c r="BB614" i="22"/>
  <c r="BA614" i="22"/>
  <c r="AS614" i="22"/>
  <c r="AE614" i="22"/>
  <c r="AD614" i="22"/>
  <c r="B614" i="22"/>
  <c r="BK647" i="22"/>
  <c r="BC647" i="22"/>
  <c r="BB647" i="22"/>
  <c r="BA647" i="22"/>
  <c r="AS647" i="22"/>
  <c r="AF647" i="22"/>
  <c r="AZ647" i="22" s="1"/>
  <c r="B647" i="22"/>
  <c r="G647" i="22" s="1"/>
  <c r="BK665" i="22"/>
  <c r="BC665" i="22"/>
  <c r="BB665" i="22"/>
  <c r="BA665" i="22"/>
  <c r="AS665" i="22"/>
  <c r="AE665" i="22"/>
  <c r="AD665" i="22"/>
  <c r="B665" i="22"/>
  <c r="F665" i="22" s="1"/>
  <c r="A665" i="22" s="1"/>
  <c r="M665" i="22" s="1"/>
  <c r="BK663" i="22"/>
  <c r="BC663" i="22"/>
  <c r="BB663" i="22"/>
  <c r="BA663" i="22"/>
  <c r="AS663" i="22"/>
  <c r="AF663" i="22"/>
  <c r="AZ663" i="22" s="1"/>
  <c r="B663" i="22"/>
  <c r="BK661" i="22"/>
  <c r="BC661" i="22"/>
  <c r="BB661" i="22"/>
  <c r="BA661" i="22"/>
  <c r="AS661" i="22"/>
  <c r="AD661" i="22"/>
  <c r="B661" i="22"/>
  <c r="F661" i="22" s="1"/>
  <c r="A661" i="22" s="1"/>
  <c r="H661" i="22" s="1"/>
  <c r="BK660" i="22"/>
  <c r="BC660" i="22"/>
  <c r="BB660" i="22"/>
  <c r="BA660" i="22"/>
  <c r="AS660" i="22"/>
  <c r="AF660" i="22"/>
  <c r="AZ660" i="22" s="1"/>
  <c r="B660" i="22"/>
  <c r="BK658" i="22"/>
  <c r="BC658" i="22"/>
  <c r="BB658" i="22"/>
  <c r="BA658" i="22"/>
  <c r="AS658" i="22"/>
  <c r="AF658" i="22"/>
  <c r="AZ658" i="22" s="1"/>
  <c r="B658" i="22"/>
  <c r="BK657" i="22"/>
  <c r="BC657" i="22"/>
  <c r="BB657" i="22"/>
  <c r="BA657" i="22"/>
  <c r="AS657" i="22"/>
  <c r="AF657" i="22"/>
  <c r="AZ657" i="22" s="1"/>
  <c r="B657" i="22"/>
  <c r="BK654" i="22"/>
  <c r="BC654" i="22"/>
  <c r="BB654" i="22"/>
  <c r="BA654" i="22"/>
  <c r="AS654" i="22"/>
  <c r="AD654" i="22"/>
  <c r="B654" i="22"/>
  <c r="G654" i="22" s="1"/>
  <c r="BK635" i="22"/>
  <c r="BC635" i="22"/>
  <c r="BB635" i="22"/>
  <c r="BA635" i="22"/>
  <c r="AS635" i="22"/>
  <c r="AE635" i="22"/>
  <c r="AD635" i="22"/>
  <c r="B635" i="22"/>
  <c r="BK610" i="22"/>
  <c r="BC610" i="22"/>
  <c r="BB610" i="22"/>
  <c r="BA610" i="22"/>
  <c r="AS610" i="22"/>
  <c r="AE610" i="22"/>
  <c r="AD610" i="22"/>
  <c r="B610" i="22"/>
  <c r="BK440" i="22"/>
  <c r="BC440" i="22"/>
  <c r="BB440" i="22"/>
  <c r="BA440" i="22"/>
  <c r="AT440" i="22"/>
  <c r="AS440" i="22"/>
  <c r="AE440" i="22"/>
  <c r="AD440" i="22"/>
  <c r="B440" i="22"/>
  <c r="BK439" i="22"/>
  <c r="BC439" i="22"/>
  <c r="BB439" i="22"/>
  <c r="BA439" i="22"/>
  <c r="AT439" i="22"/>
  <c r="AS439" i="22"/>
  <c r="AF439" i="22"/>
  <c r="AZ439" i="22" s="1"/>
  <c r="B439" i="22"/>
  <c r="G439" i="22" s="1"/>
  <c r="BK438" i="22"/>
  <c r="BC438" i="22"/>
  <c r="BB438" i="22"/>
  <c r="BA438" i="22"/>
  <c r="AT438" i="22"/>
  <c r="AS438" i="22"/>
  <c r="AE438" i="22"/>
  <c r="AD438" i="22"/>
  <c r="B438" i="22"/>
  <c r="F438" i="22" s="1"/>
  <c r="A438" i="22" s="1"/>
  <c r="BK380" i="22"/>
  <c r="BC380" i="22"/>
  <c r="BB380" i="22"/>
  <c r="BA380" i="22"/>
  <c r="AT380" i="22"/>
  <c r="AS380" i="22"/>
  <c r="AF380" i="22"/>
  <c r="AZ380" i="22" s="1"/>
  <c r="B380" i="22"/>
  <c r="F380" i="22" s="1"/>
  <c r="A380" i="22" s="1"/>
  <c r="BK421" i="22"/>
  <c r="BC421" i="22"/>
  <c r="BB421" i="22"/>
  <c r="BA421" i="22"/>
  <c r="AT421" i="22"/>
  <c r="AS421" i="22"/>
  <c r="AE421" i="22"/>
  <c r="AD421" i="22"/>
  <c r="B421" i="22"/>
  <c r="BK420" i="22"/>
  <c r="BC420" i="22"/>
  <c r="BB420" i="22"/>
  <c r="BA420" i="22"/>
  <c r="AT420" i="22"/>
  <c r="AS420" i="22"/>
  <c r="AE420" i="22"/>
  <c r="AD420" i="22"/>
  <c r="B420" i="22"/>
  <c r="F420" i="22" s="1"/>
  <c r="A420" i="22" s="1"/>
  <c r="BK419" i="22"/>
  <c r="BC419" i="22"/>
  <c r="BB419" i="22"/>
  <c r="BA419" i="22"/>
  <c r="AT419" i="22"/>
  <c r="AS419" i="22"/>
  <c r="AF419" i="22"/>
  <c r="AZ419" i="22" s="1"/>
  <c r="B419" i="22"/>
  <c r="BE419" i="22" s="1"/>
  <c r="BF419" i="22" s="1"/>
  <c r="BK418" i="22"/>
  <c r="BC418" i="22"/>
  <c r="BB418" i="22"/>
  <c r="BA418" i="22"/>
  <c r="AT418" i="22"/>
  <c r="AS418" i="22"/>
  <c r="AE418" i="22"/>
  <c r="AD418" i="22"/>
  <c r="B418" i="22"/>
  <c r="BK353" i="22"/>
  <c r="BC353" i="22"/>
  <c r="BB353" i="22"/>
  <c r="BA353" i="22"/>
  <c r="AT353" i="22"/>
  <c r="AS353" i="22"/>
  <c r="AE353" i="22"/>
  <c r="AD353" i="22"/>
  <c r="B353" i="22"/>
  <c r="G353" i="22" s="1"/>
  <c r="BK398" i="22"/>
  <c r="BC398" i="22"/>
  <c r="BB398" i="22"/>
  <c r="BA398" i="22"/>
  <c r="AT398" i="22"/>
  <c r="AS398" i="22"/>
  <c r="AF398" i="22"/>
  <c r="AZ398" i="22" s="1"/>
  <c r="B398" i="22"/>
  <c r="BK397" i="22"/>
  <c r="BC397" i="22"/>
  <c r="BB397" i="22"/>
  <c r="BA397" i="22"/>
  <c r="AT397" i="22"/>
  <c r="AS397" i="22"/>
  <c r="AE397" i="22"/>
  <c r="AD397" i="22"/>
  <c r="B397" i="22"/>
  <c r="BK396" i="22"/>
  <c r="BC396" i="22"/>
  <c r="BB396" i="22"/>
  <c r="BA396" i="22"/>
  <c r="AT396" i="22"/>
  <c r="AS396" i="22"/>
  <c r="AE396" i="22"/>
  <c r="AD396" i="22"/>
  <c r="B396" i="22"/>
  <c r="BK395" i="22"/>
  <c r="BC395" i="22"/>
  <c r="BB395" i="22"/>
  <c r="BA395" i="22"/>
  <c r="AT395" i="22"/>
  <c r="AS395" i="22"/>
  <c r="AF395" i="22"/>
  <c r="AZ395" i="22" s="1"/>
  <c r="B395" i="22"/>
  <c r="F395" i="22" s="1"/>
  <c r="A395" i="22" s="1"/>
  <c r="N395" i="22" s="1"/>
  <c r="BK394" i="22"/>
  <c r="BC394" i="22"/>
  <c r="BB394" i="22"/>
  <c r="BA394" i="22"/>
  <c r="AT394" i="22"/>
  <c r="AS394" i="22"/>
  <c r="AE394" i="22"/>
  <c r="AD394" i="22"/>
  <c r="B394" i="22"/>
  <c r="BK324" i="22"/>
  <c r="BC324" i="22"/>
  <c r="BB324" i="22"/>
  <c r="BA324" i="22"/>
  <c r="AT324" i="22"/>
  <c r="AS324" i="22"/>
  <c r="AF324" i="22"/>
  <c r="AZ324" i="22" s="1"/>
  <c r="B324" i="22"/>
  <c r="BK379" i="22"/>
  <c r="BC379" i="22"/>
  <c r="BB379" i="22"/>
  <c r="BA379" i="22"/>
  <c r="AT379" i="22"/>
  <c r="AS379" i="22"/>
  <c r="AE379" i="22"/>
  <c r="AD379" i="22"/>
  <c r="B379" i="22"/>
  <c r="BE379" i="22" s="1"/>
  <c r="BF379" i="22" s="1"/>
  <c r="BK378" i="22"/>
  <c r="BC378" i="22"/>
  <c r="BB378" i="22"/>
  <c r="BA378" i="22"/>
  <c r="AT378" i="22"/>
  <c r="AS378" i="22"/>
  <c r="AE378" i="22"/>
  <c r="AD378" i="22"/>
  <c r="B378" i="22"/>
  <c r="BE378" i="22" s="1"/>
  <c r="BF378" i="22" s="1"/>
  <c r="BK377" i="22"/>
  <c r="BC377" i="22"/>
  <c r="BB377" i="22"/>
  <c r="BA377" i="22"/>
  <c r="AT377" i="22"/>
  <c r="AS377" i="22"/>
  <c r="AE377" i="22"/>
  <c r="AD377" i="22"/>
  <c r="B377" i="22"/>
  <c r="BE377" i="22" s="1"/>
  <c r="BF377" i="22" s="1"/>
  <c r="BK376" i="22"/>
  <c r="BC376" i="22"/>
  <c r="BB376" i="22"/>
  <c r="BA376" i="22"/>
  <c r="AT376" i="22"/>
  <c r="AS376" i="22"/>
  <c r="AF376" i="22"/>
  <c r="AZ376" i="22" s="1"/>
  <c r="B376" i="22"/>
  <c r="F376" i="22" s="1"/>
  <c r="A376" i="22" s="1"/>
  <c r="N376" i="22" s="1"/>
  <c r="BK291" i="22"/>
  <c r="BC291" i="22"/>
  <c r="BB291" i="22"/>
  <c r="BA291" i="22"/>
  <c r="AT291" i="22"/>
  <c r="AS291" i="22"/>
  <c r="AE291" i="22"/>
  <c r="AD291" i="22"/>
  <c r="B291" i="22"/>
  <c r="BK352" i="22"/>
  <c r="BC352" i="22"/>
  <c r="BB352" i="22"/>
  <c r="BA352" i="22"/>
  <c r="AT352" i="22"/>
  <c r="AS352" i="22"/>
  <c r="AE352" i="22"/>
  <c r="AD352" i="22"/>
  <c r="B352" i="22"/>
  <c r="G352" i="22" s="1"/>
  <c r="BK351" i="22"/>
  <c r="BC351" i="22"/>
  <c r="BB351" i="22"/>
  <c r="BA351" i="22"/>
  <c r="AT351" i="22"/>
  <c r="AS351" i="22"/>
  <c r="AF351" i="22"/>
  <c r="AZ351" i="22" s="1"/>
  <c r="B351" i="22"/>
  <c r="G351" i="22" s="1"/>
  <c r="BK350" i="22"/>
  <c r="BC350" i="22"/>
  <c r="BB350" i="22"/>
  <c r="BA350" i="22"/>
  <c r="AT350" i="22"/>
  <c r="AS350" i="22"/>
  <c r="AF350" i="22"/>
  <c r="AZ350" i="22" s="1"/>
  <c r="B350" i="22"/>
  <c r="BK699" i="22"/>
  <c r="BC699" i="22"/>
  <c r="BB699" i="22"/>
  <c r="BA699" i="22"/>
  <c r="AT699" i="22"/>
  <c r="AF699" i="22"/>
  <c r="AZ699" i="22" s="1"/>
  <c r="B699" i="22"/>
  <c r="BK698" i="22"/>
  <c r="BC698" i="22"/>
  <c r="BB698" i="22"/>
  <c r="BA698" i="22"/>
  <c r="AT698" i="22"/>
  <c r="AF698" i="22"/>
  <c r="AZ698" i="22" s="1"/>
  <c r="B698" i="22"/>
  <c r="BK349" i="22"/>
  <c r="BC349" i="22"/>
  <c r="BB349" i="22"/>
  <c r="BA349" i="22"/>
  <c r="AT349" i="22"/>
  <c r="AS349" i="22"/>
  <c r="AF349" i="22"/>
  <c r="AZ349" i="22" s="1"/>
  <c r="B349" i="22"/>
  <c r="F349" i="22" s="1"/>
  <c r="A349" i="22" s="1"/>
  <c r="M349" i="22" s="1"/>
  <c r="BK323" i="22"/>
  <c r="BC323" i="22"/>
  <c r="BB323" i="22"/>
  <c r="BA323" i="22"/>
  <c r="AT323" i="22"/>
  <c r="AS323" i="22"/>
  <c r="AF323" i="22"/>
  <c r="AZ323" i="22" s="1"/>
  <c r="B323" i="22"/>
  <c r="BE323" i="22" s="1"/>
  <c r="BF323" i="22" s="1"/>
  <c r="BK290" i="22"/>
  <c r="BC290" i="22"/>
  <c r="BB290" i="22"/>
  <c r="BA290" i="22"/>
  <c r="AT290" i="22"/>
  <c r="AS290" i="22"/>
  <c r="AE290" i="22"/>
  <c r="AD290" i="22"/>
  <c r="B290" i="22"/>
  <c r="BK262" i="22"/>
  <c r="BC262" i="22"/>
  <c r="BB262" i="22"/>
  <c r="BA262" i="22"/>
  <c r="AT262" i="22"/>
  <c r="AS262" i="22"/>
  <c r="AE262" i="22"/>
  <c r="AD262" i="22"/>
  <c r="B262" i="22"/>
  <c r="F262" i="22" s="1"/>
  <c r="A262" i="22" s="1"/>
  <c r="BK231" i="22"/>
  <c r="BC231" i="22"/>
  <c r="BB231" i="22"/>
  <c r="BA231" i="22"/>
  <c r="AT231" i="22"/>
  <c r="AS231" i="22"/>
  <c r="AE231" i="22"/>
  <c r="AD231" i="22"/>
  <c r="B231" i="22"/>
  <c r="BK201" i="22"/>
  <c r="BC201" i="22"/>
  <c r="BB201" i="22"/>
  <c r="BA201" i="22"/>
  <c r="AT201" i="22"/>
  <c r="AS201" i="22"/>
  <c r="AE201" i="22"/>
  <c r="AD201" i="22"/>
  <c r="B201" i="22"/>
  <c r="BE201" i="22" s="1"/>
  <c r="BF201" i="22" s="1"/>
  <c r="BK170" i="22"/>
  <c r="BC170" i="22"/>
  <c r="BB170" i="22"/>
  <c r="BA170" i="22"/>
  <c r="AT170" i="22"/>
  <c r="AS170" i="22"/>
  <c r="AE170" i="22"/>
  <c r="AD170" i="22"/>
  <c r="B170" i="22"/>
  <c r="G170" i="22" s="1"/>
  <c r="BK133" i="22"/>
  <c r="BC133" i="22"/>
  <c r="BB133" i="22"/>
  <c r="BA133" i="22"/>
  <c r="AT133" i="22"/>
  <c r="AS133" i="22"/>
  <c r="AE133" i="22"/>
  <c r="AD133" i="22"/>
  <c r="B133" i="22"/>
  <c r="BK96" i="22"/>
  <c r="BC96" i="22"/>
  <c r="BB96" i="22"/>
  <c r="BA96" i="22"/>
  <c r="AT96" i="22"/>
  <c r="AS96" i="22"/>
  <c r="AF96" i="22"/>
  <c r="AZ96" i="22" s="1"/>
  <c r="B96" i="22"/>
  <c r="BE96" i="22" s="1"/>
  <c r="BF96" i="22" s="1"/>
  <c r="BK64" i="22"/>
  <c r="BC64" i="22"/>
  <c r="BB64" i="22"/>
  <c r="BA64" i="22"/>
  <c r="AT64" i="22"/>
  <c r="AS64" i="22"/>
  <c r="AF64" i="22"/>
  <c r="AZ64" i="22" s="1"/>
  <c r="B64" i="22"/>
  <c r="F64" i="22" s="1"/>
  <c r="A64" i="22" s="1"/>
  <c r="BK28" i="22"/>
  <c r="BC28" i="22"/>
  <c r="BB28" i="22"/>
  <c r="BA28" i="22"/>
  <c r="AT28" i="22"/>
  <c r="AS28" i="22"/>
  <c r="AE28" i="22"/>
  <c r="AD28" i="22"/>
  <c r="B28" i="22"/>
  <c r="BK348" i="22"/>
  <c r="BC348" i="22"/>
  <c r="BB348" i="22"/>
  <c r="BA348" i="22"/>
  <c r="AT348" i="22"/>
  <c r="AS348" i="22"/>
  <c r="AF348" i="22"/>
  <c r="AZ348" i="22" s="1"/>
  <c r="B348" i="22"/>
  <c r="BK456" i="22"/>
  <c r="BC456" i="22"/>
  <c r="BB456" i="22"/>
  <c r="BA456" i="22"/>
  <c r="AT456" i="22"/>
  <c r="AS456" i="22"/>
  <c r="AF456" i="22"/>
  <c r="AZ456" i="22" s="1"/>
  <c r="B456" i="22"/>
  <c r="G456" i="22" s="1"/>
  <c r="BK322" i="22"/>
  <c r="BC322" i="22"/>
  <c r="BB322" i="22"/>
  <c r="BA322" i="22"/>
  <c r="AT322" i="22"/>
  <c r="AS322" i="22"/>
  <c r="AE322" i="22"/>
  <c r="AD322" i="22"/>
  <c r="B322" i="22"/>
  <c r="BK321" i="22"/>
  <c r="BC321" i="22"/>
  <c r="BB321" i="22"/>
  <c r="BA321" i="22"/>
  <c r="AT321" i="22"/>
  <c r="AS321" i="22"/>
  <c r="AE321" i="22"/>
  <c r="AD321" i="22"/>
  <c r="B321" i="22"/>
  <c r="BK320" i="22"/>
  <c r="BC320" i="22"/>
  <c r="BB320" i="22"/>
  <c r="BA320" i="22"/>
  <c r="AT320" i="22"/>
  <c r="AS320" i="22"/>
  <c r="AE320" i="22"/>
  <c r="AD320" i="22"/>
  <c r="B320" i="22"/>
  <c r="BK319" i="22"/>
  <c r="BC319" i="22"/>
  <c r="BB319" i="22"/>
  <c r="BA319" i="22"/>
  <c r="AT319" i="22"/>
  <c r="AS319" i="22"/>
  <c r="AD319" i="22"/>
  <c r="B319" i="22"/>
  <c r="BK437" i="22"/>
  <c r="BC437" i="22"/>
  <c r="BB437" i="22"/>
  <c r="BA437" i="22"/>
  <c r="AT437" i="22"/>
  <c r="AS437" i="22"/>
  <c r="AE437" i="22"/>
  <c r="AD437" i="22"/>
  <c r="B437" i="22"/>
  <c r="G437" i="22" s="1"/>
  <c r="BK289" i="22"/>
  <c r="BC289" i="22"/>
  <c r="BB289" i="22"/>
  <c r="BA289" i="22"/>
  <c r="AT289" i="22"/>
  <c r="AS289" i="22"/>
  <c r="AE289" i="22"/>
  <c r="AD289" i="22"/>
  <c r="B289" i="22"/>
  <c r="BK288" i="22"/>
  <c r="BC288" i="22"/>
  <c r="BB288" i="22"/>
  <c r="BA288" i="22"/>
  <c r="AT288" i="22"/>
  <c r="AS288" i="22"/>
  <c r="AE288" i="22"/>
  <c r="AD288" i="22"/>
  <c r="B288" i="22"/>
  <c r="F288" i="22" s="1"/>
  <c r="A288" i="22" s="1"/>
  <c r="N288" i="22" s="1"/>
  <c r="BK261" i="22"/>
  <c r="BC261" i="22"/>
  <c r="BB261" i="22"/>
  <c r="BA261" i="22"/>
  <c r="AT261" i="22"/>
  <c r="AS261" i="22"/>
  <c r="AE261" i="22"/>
  <c r="AD261" i="22"/>
  <c r="B261" i="22"/>
  <c r="BK260" i="22"/>
  <c r="BC260" i="22"/>
  <c r="BB260" i="22"/>
  <c r="BA260" i="22"/>
  <c r="AT260" i="22"/>
  <c r="AS260" i="22"/>
  <c r="AE260" i="22"/>
  <c r="AD260" i="22"/>
  <c r="B260" i="22"/>
  <c r="F260" i="22" s="1"/>
  <c r="A260" i="22" s="1"/>
  <c r="BK259" i="22"/>
  <c r="BC259" i="22"/>
  <c r="BB259" i="22"/>
  <c r="BA259" i="22"/>
  <c r="AT259" i="22"/>
  <c r="AS259" i="22"/>
  <c r="AF259" i="22"/>
  <c r="AZ259" i="22" s="1"/>
  <c r="B259" i="22"/>
  <c r="F259" i="22" s="1"/>
  <c r="A259" i="22" s="1"/>
  <c r="BK258" i="22"/>
  <c r="BC258" i="22"/>
  <c r="BB258" i="22"/>
  <c r="BA258" i="22"/>
  <c r="AT258" i="22"/>
  <c r="AS258" i="22"/>
  <c r="AF258" i="22"/>
  <c r="AZ258" i="22" s="1"/>
  <c r="B258" i="22"/>
  <c r="F258" i="22" s="1"/>
  <c r="A258" i="22" s="1"/>
  <c r="BK230" i="22"/>
  <c r="BC230" i="22"/>
  <c r="BB230" i="22"/>
  <c r="BA230" i="22"/>
  <c r="AT230" i="22"/>
  <c r="AS230" i="22"/>
  <c r="AE230" i="22"/>
  <c r="AD230" i="22"/>
  <c r="B230" i="22"/>
  <c r="BK229" i="22"/>
  <c r="BC229" i="22"/>
  <c r="BB229" i="22"/>
  <c r="BA229" i="22"/>
  <c r="AT229" i="22"/>
  <c r="AS229" i="22"/>
  <c r="AF229" i="22"/>
  <c r="AZ229" i="22" s="1"/>
  <c r="B229" i="22"/>
  <c r="BK228" i="22"/>
  <c r="BC228" i="22"/>
  <c r="BB228" i="22"/>
  <c r="BA228" i="22"/>
  <c r="AT228" i="22"/>
  <c r="AS228" i="22"/>
  <c r="AE228" i="22"/>
  <c r="AD228" i="22"/>
  <c r="B228" i="22"/>
  <c r="BK200" i="22"/>
  <c r="BC200" i="22"/>
  <c r="BB200" i="22"/>
  <c r="BA200" i="22"/>
  <c r="AT200" i="22"/>
  <c r="AS200" i="22"/>
  <c r="AF200" i="22"/>
  <c r="AZ200" i="22" s="1"/>
  <c r="B200" i="22"/>
  <c r="F200" i="22" s="1"/>
  <c r="A200" i="22" s="1"/>
  <c r="O200" i="22" s="1"/>
  <c r="BK199" i="22"/>
  <c r="BC199" i="22"/>
  <c r="BB199" i="22"/>
  <c r="BA199" i="22"/>
  <c r="AT199" i="22"/>
  <c r="AS199" i="22"/>
  <c r="AF199" i="22"/>
  <c r="AZ199" i="22" s="1"/>
  <c r="B199" i="22"/>
  <c r="F199" i="22" s="1"/>
  <c r="A199" i="22" s="1"/>
  <c r="O199" i="22" s="1"/>
  <c r="BK198" i="22"/>
  <c r="BC198" i="22"/>
  <c r="BB198" i="22"/>
  <c r="BA198" i="22"/>
  <c r="AT198" i="22"/>
  <c r="AS198" i="22"/>
  <c r="AE198" i="22"/>
  <c r="AD198" i="22"/>
  <c r="B198" i="22"/>
  <c r="BE198" i="22" s="1"/>
  <c r="BF198" i="22" s="1"/>
  <c r="BK197" i="22"/>
  <c r="BC197" i="22"/>
  <c r="BB197" i="22"/>
  <c r="BA197" i="22"/>
  <c r="AT197" i="22"/>
  <c r="AS197" i="22"/>
  <c r="AE197" i="22"/>
  <c r="AD197" i="22"/>
  <c r="B197" i="22"/>
  <c r="BK169" i="22"/>
  <c r="BC169" i="22"/>
  <c r="BB169" i="22"/>
  <c r="BA169" i="22"/>
  <c r="AT169" i="22"/>
  <c r="AS169" i="22"/>
  <c r="AF169" i="22"/>
  <c r="AZ169" i="22" s="1"/>
  <c r="B169" i="22"/>
  <c r="G169" i="22" s="1"/>
  <c r="BK168" i="22"/>
  <c r="BC168" i="22"/>
  <c r="BB168" i="22"/>
  <c r="BA168" i="22"/>
  <c r="AT168" i="22"/>
  <c r="AS168" i="22"/>
  <c r="AE168" i="22"/>
  <c r="AD168" i="22"/>
  <c r="B168" i="22"/>
  <c r="G168" i="22" s="1"/>
  <c r="BK167" i="22"/>
  <c r="BC167" i="22"/>
  <c r="BB167" i="22"/>
  <c r="BA167" i="22"/>
  <c r="AT167" i="22"/>
  <c r="AS167" i="22"/>
  <c r="AE167" i="22"/>
  <c r="AD167" i="22"/>
  <c r="B167" i="22"/>
  <c r="BE167" i="22" s="1"/>
  <c r="BF167" i="22" s="1"/>
  <c r="BK166" i="22"/>
  <c r="BC166" i="22"/>
  <c r="BB166" i="22"/>
  <c r="BA166" i="22"/>
  <c r="AT166" i="22"/>
  <c r="AS166" i="22"/>
  <c r="AF166" i="22"/>
  <c r="AZ166" i="22" s="1"/>
  <c r="B166" i="22"/>
  <c r="BK165" i="22"/>
  <c r="BC165" i="22"/>
  <c r="BB165" i="22"/>
  <c r="BA165" i="22"/>
  <c r="AT165" i="22"/>
  <c r="AS165" i="22"/>
  <c r="AE165" i="22"/>
  <c r="AD165" i="22"/>
  <c r="B165" i="22"/>
  <c r="BK132" i="22"/>
  <c r="BC132" i="22"/>
  <c r="BB132" i="22"/>
  <c r="BA132" i="22"/>
  <c r="AT132" i="22"/>
  <c r="AS132" i="22"/>
  <c r="AE132" i="22"/>
  <c r="AD132" i="22"/>
  <c r="B132" i="22"/>
  <c r="F132" i="22" s="1"/>
  <c r="A132" i="22" s="1"/>
  <c r="M132" i="22" s="1"/>
  <c r="BK131" i="22"/>
  <c r="BC131" i="22"/>
  <c r="BB131" i="22"/>
  <c r="BA131" i="22"/>
  <c r="AT131" i="22"/>
  <c r="AS131" i="22"/>
  <c r="AF131" i="22"/>
  <c r="AZ131" i="22" s="1"/>
  <c r="B131" i="22"/>
  <c r="G131" i="22" s="1"/>
  <c r="BK130" i="22"/>
  <c r="BC130" i="22"/>
  <c r="BB130" i="22"/>
  <c r="BA130" i="22"/>
  <c r="AT130" i="22"/>
  <c r="AS130" i="22"/>
  <c r="AF130" i="22"/>
  <c r="AZ130" i="22" s="1"/>
  <c r="B130" i="22"/>
  <c r="G130" i="22" s="1"/>
  <c r="BK375" i="22"/>
  <c r="BE375" i="22"/>
  <c r="BF375" i="22" s="1"/>
  <c r="BC375" i="22"/>
  <c r="BB375" i="22"/>
  <c r="BA375" i="22"/>
  <c r="AT375" i="22"/>
  <c r="AS375" i="22"/>
  <c r="AD375" i="22"/>
  <c r="B375" i="22"/>
  <c r="F375" i="22" s="1"/>
  <c r="A375" i="22" s="1"/>
  <c r="BK257" i="22"/>
  <c r="BC257" i="22"/>
  <c r="BB257" i="22"/>
  <c r="BA257" i="22"/>
  <c r="AT257" i="22"/>
  <c r="AS257" i="22"/>
  <c r="AD257" i="22"/>
  <c r="B257" i="22"/>
  <c r="BK227" i="22"/>
  <c r="BC227" i="22"/>
  <c r="BB227" i="22"/>
  <c r="BA227" i="22"/>
  <c r="AT227" i="22"/>
  <c r="AS227" i="22"/>
  <c r="AE227" i="22"/>
  <c r="AD227" i="22"/>
  <c r="B227" i="22"/>
  <c r="BK196" i="22"/>
  <c r="BC196" i="22"/>
  <c r="BB196" i="22"/>
  <c r="BA196" i="22"/>
  <c r="AT196" i="22"/>
  <c r="AS196" i="22"/>
  <c r="AE196" i="22"/>
  <c r="AD196" i="22"/>
  <c r="B196" i="22"/>
  <c r="BK164" i="22"/>
  <c r="BC164" i="22"/>
  <c r="BB164" i="22"/>
  <c r="BA164" i="22"/>
  <c r="AT164" i="22"/>
  <c r="AS164" i="22"/>
  <c r="AE164" i="22"/>
  <c r="AD164" i="22"/>
  <c r="B164" i="22"/>
  <c r="A164" i="22"/>
  <c r="BK129" i="22"/>
  <c r="BC129" i="22"/>
  <c r="BB129" i="22"/>
  <c r="BA129" i="22"/>
  <c r="AT129" i="22"/>
  <c r="AS129" i="22"/>
  <c r="AE129" i="22"/>
  <c r="AD129" i="22"/>
  <c r="B129" i="22"/>
  <c r="BK95" i="22"/>
  <c r="BC95" i="22"/>
  <c r="BB95" i="22"/>
  <c r="BA95" i="22"/>
  <c r="AT95" i="22"/>
  <c r="AS95" i="22"/>
  <c r="AD95" i="22"/>
  <c r="B95" i="22"/>
  <c r="BK63" i="22"/>
  <c r="BC63" i="22"/>
  <c r="BB63" i="22"/>
  <c r="BA63" i="22"/>
  <c r="AT63" i="22"/>
  <c r="AS63" i="22"/>
  <c r="AE63" i="22"/>
  <c r="AD63" i="22"/>
  <c r="B63" i="22"/>
  <c r="G63" i="22" s="1"/>
  <c r="BK697" i="22"/>
  <c r="BC697" i="22"/>
  <c r="BB697" i="22"/>
  <c r="BA697" i="22"/>
  <c r="AE697" i="22"/>
  <c r="AD697" i="22"/>
  <c r="B697" i="22"/>
  <c r="BK664" i="22"/>
  <c r="BC664" i="22"/>
  <c r="BB664" i="22"/>
  <c r="BA664" i="22"/>
  <c r="AT664" i="22"/>
  <c r="AS664" i="22"/>
  <c r="AD664" i="22"/>
  <c r="B664" i="22"/>
  <c r="F664" i="22" s="1"/>
  <c r="A664" i="22" s="1"/>
  <c r="BK256" i="22"/>
  <c r="BC256" i="22"/>
  <c r="BB256" i="22"/>
  <c r="BA256" i="22"/>
  <c r="AT256" i="22"/>
  <c r="AS256" i="22"/>
  <c r="AE256" i="22"/>
  <c r="AD256" i="22"/>
  <c r="B256" i="22"/>
  <c r="F256" i="22" s="1"/>
  <c r="A256" i="22" s="1"/>
  <c r="BK163" i="22"/>
  <c r="BC163" i="22"/>
  <c r="BB163" i="22"/>
  <c r="BA163" i="22"/>
  <c r="AT163" i="22"/>
  <c r="AS163" i="22"/>
  <c r="AE163" i="22"/>
  <c r="AD163" i="22"/>
  <c r="B163" i="22"/>
  <c r="F163" i="22" s="1"/>
  <c r="A163" i="22" s="1"/>
  <c r="I163" i="22" s="1"/>
  <c r="BK128" i="22"/>
  <c r="BC128" i="22"/>
  <c r="BB128" i="22"/>
  <c r="BA128" i="22"/>
  <c r="AT128" i="22"/>
  <c r="AS128" i="22"/>
  <c r="AE128" i="22"/>
  <c r="AD128" i="22"/>
  <c r="B128" i="22"/>
  <c r="F128" i="22" s="1"/>
  <c r="A128" i="22" s="1"/>
  <c r="BK653" i="22"/>
  <c r="BC653" i="22"/>
  <c r="BB653" i="22"/>
  <c r="BA653" i="22"/>
  <c r="AT653" i="22"/>
  <c r="AS653" i="22"/>
  <c r="AD653" i="22"/>
  <c r="B653" i="22"/>
  <c r="BK62" i="22"/>
  <c r="BC62" i="22"/>
  <c r="BB62" i="22"/>
  <c r="BA62" i="22"/>
  <c r="AT62" i="22"/>
  <c r="AS62" i="22"/>
  <c r="AE62" i="22"/>
  <c r="AD62" i="22"/>
  <c r="B62" i="22"/>
  <c r="BK27" i="22"/>
  <c r="BC27" i="22"/>
  <c r="BB27" i="22"/>
  <c r="BA27" i="22"/>
  <c r="AT27" i="22"/>
  <c r="AS27" i="22"/>
  <c r="AE27" i="22"/>
  <c r="AD27" i="22"/>
  <c r="B27" i="22"/>
  <c r="BK557" i="22"/>
  <c r="BC557" i="22"/>
  <c r="BB557" i="22"/>
  <c r="BA557" i="22"/>
  <c r="B557" i="22"/>
  <c r="G557" i="22" s="1"/>
  <c r="BK553" i="22"/>
  <c r="BC553" i="22"/>
  <c r="BB553" i="22"/>
  <c r="BA553" i="22"/>
  <c r="B553" i="22"/>
  <c r="BE553" i="22" s="1"/>
  <c r="BF553" i="22" s="1"/>
  <c r="AF553" i="22" s="1"/>
  <c r="AZ553" i="22" s="1"/>
  <c r="BK550" i="22"/>
  <c r="BC550" i="22"/>
  <c r="BB550" i="22"/>
  <c r="BA550" i="22"/>
  <c r="AF550" i="22"/>
  <c r="AZ550" i="22" s="1"/>
  <c r="B550" i="22"/>
  <c r="G550" i="22" s="1"/>
  <c r="BK545" i="22"/>
  <c r="BC545" i="22"/>
  <c r="BB545" i="22"/>
  <c r="BA545" i="22"/>
  <c r="B545" i="22"/>
  <c r="F545" i="22" s="1"/>
  <c r="A545" i="22" s="1"/>
  <c r="BK536" i="22"/>
  <c r="BC536" i="22"/>
  <c r="BB536" i="22"/>
  <c r="BA536" i="22"/>
  <c r="B536" i="22"/>
  <c r="BE536" i="22" s="1"/>
  <c r="BF536" i="22" s="1"/>
  <c r="AF536" i="22" s="1"/>
  <c r="AZ536" i="22" s="1"/>
  <c r="BK487" i="22"/>
  <c r="BC487" i="22"/>
  <c r="BB487" i="22"/>
  <c r="BA487" i="22"/>
  <c r="B487" i="22"/>
  <c r="BE487" i="22" s="1"/>
  <c r="BF487" i="22" s="1"/>
  <c r="AF487" i="22" s="1"/>
  <c r="AZ487" i="22" s="1"/>
  <c r="BK226" i="22"/>
  <c r="BC226" i="22"/>
  <c r="BB226" i="22"/>
  <c r="BA226" i="22"/>
  <c r="AF226" i="22"/>
  <c r="AZ226" i="22" s="1"/>
  <c r="B226" i="22"/>
  <c r="BK564" i="22"/>
  <c r="BC564" i="22"/>
  <c r="BB564" i="22"/>
  <c r="BA564" i="22"/>
  <c r="AF564" i="22"/>
  <c r="AZ564" i="22" s="1"/>
  <c r="B564" i="22"/>
  <c r="BE564" i="22" s="1"/>
  <c r="BF564" i="22" s="1"/>
  <c r="BK561" i="22"/>
  <c r="BC561" i="22"/>
  <c r="BB561" i="22"/>
  <c r="BA561" i="22"/>
  <c r="B561" i="22"/>
  <c r="BK374" i="22"/>
  <c r="BC374" i="22"/>
  <c r="BB374" i="22"/>
  <c r="BA374" i="22"/>
  <c r="AF374" i="22"/>
  <c r="AZ374" i="22" s="1"/>
  <c r="B374" i="22"/>
  <c r="BE374" i="22" s="1"/>
  <c r="BF374" i="22" s="1"/>
  <c r="BK254" i="22"/>
  <c r="BC254" i="22"/>
  <c r="BB254" i="22"/>
  <c r="BA254" i="22"/>
  <c r="B254" i="22"/>
  <c r="BK522" i="22"/>
  <c r="BC522" i="22"/>
  <c r="BB522" i="22"/>
  <c r="BA522" i="22"/>
  <c r="AF522" i="22"/>
  <c r="AZ522" i="22" s="1"/>
  <c r="B522" i="22"/>
  <c r="G522" i="22" s="1"/>
  <c r="BK514" i="22"/>
  <c r="BC514" i="22"/>
  <c r="BB514" i="22"/>
  <c r="BA514" i="22"/>
  <c r="B514" i="22"/>
  <c r="BK162" i="22"/>
  <c r="BC162" i="22"/>
  <c r="BB162" i="22"/>
  <c r="BA162" i="22"/>
  <c r="AF162" i="22"/>
  <c r="AZ162" i="22" s="1"/>
  <c r="B162" i="22"/>
  <c r="BK61" i="22"/>
  <c r="BC61" i="22"/>
  <c r="BB61" i="22"/>
  <c r="BA61" i="22"/>
  <c r="B61" i="22"/>
  <c r="BK455" i="22"/>
  <c r="BC455" i="22"/>
  <c r="BB455" i="22"/>
  <c r="BA455" i="22"/>
  <c r="AS455" i="22"/>
  <c r="AE455" i="22"/>
  <c r="AD455" i="22"/>
  <c r="B455" i="22"/>
  <c r="F455" i="22" s="1"/>
  <c r="A455" i="22" s="1"/>
  <c r="N455" i="22" s="1"/>
  <c r="BK436" i="22"/>
  <c r="BC436" i="22"/>
  <c r="BB436" i="22"/>
  <c r="BA436" i="22"/>
  <c r="AS436" i="22"/>
  <c r="AE436" i="22"/>
  <c r="AD436" i="22"/>
  <c r="B436" i="22"/>
  <c r="F436" i="22" s="1"/>
  <c r="A436" i="22" s="1"/>
  <c r="M436" i="22" s="1"/>
  <c r="BK417" i="22"/>
  <c r="BC417" i="22"/>
  <c r="BB417" i="22"/>
  <c r="BA417" i="22"/>
  <c r="AS417" i="22"/>
  <c r="AE417" i="22"/>
  <c r="AD417" i="22"/>
  <c r="B417" i="22"/>
  <c r="BK393" i="22"/>
  <c r="BC393" i="22"/>
  <c r="BB393" i="22"/>
  <c r="BA393" i="22"/>
  <c r="AS393" i="22"/>
  <c r="AE393" i="22"/>
  <c r="AD393" i="22"/>
  <c r="B393" i="22"/>
  <c r="G393" i="22" s="1"/>
  <c r="BK373" i="22"/>
  <c r="BC373" i="22"/>
  <c r="BB373" i="22"/>
  <c r="BA373" i="22"/>
  <c r="AS373" i="22"/>
  <c r="AE373" i="22"/>
  <c r="AD373" i="22"/>
  <c r="B373" i="22"/>
  <c r="G373" i="22" s="1"/>
  <c r="BK346" i="22"/>
  <c r="BC346" i="22"/>
  <c r="BB346" i="22"/>
  <c r="BA346" i="22"/>
  <c r="AS346" i="22"/>
  <c r="AE346" i="22"/>
  <c r="AD346" i="22"/>
  <c r="B346" i="22"/>
  <c r="BE346" i="22" s="1"/>
  <c r="BF346" i="22" s="1"/>
  <c r="BK317" i="22"/>
  <c r="BC317" i="22"/>
  <c r="BB317" i="22"/>
  <c r="BA317" i="22"/>
  <c r="AS317" i="22"/>
  <c r="AE317" i="22"/>
  <c r="AD317" i="22"/>
  <c r="B317" i="22"/>
  <c r="BK286" i="22"/>
  <c r="BC286" i="22"/>
  <c r="BB286" i="22"/>
  <c r="BA286" i="22"/>
  <c r="AS286" i="22"/>
  <c r="AE286" i="22"/>
  <c r="AD286" i="22"/>
  <c r="B286" i="22"/>
  <c r="BE286" i="22" s="1"/>
  <c r="BF286" i="22" s="1"/>
  <c r="BK225" i="22"/>
  <c r="BC225" i="22"/>
  <c r="BB225" i="22"/>
  <c r="BA225" i="22"/>
  <c r="AS225" i="22"/>
  <c r="AE225" i="22"/>
  <c r="AD225" i="22"/>
  <c r="B225" i="22"/>
  <c r="BK659" i="22"/>
  <c r="BC659" i="22"/>
  <c r="BB659" i="22"/>
  <c r="BA659" i="22"/>
  <c r="AS659" i="22"/>
  <c r="AE659" i="22"/>
  <c r="AD659" i="22"/>
  <c r="B659" i="22"/>
  <c r="BK161" i="22"/>
  <c r="BC161" i="22"/>
  <c r="BB161" i="22"/>
  <c r="BA161" i="22"/>
  <c r="AS161" i="22"/>
  <c r="AE161" i="22"/>
  <c r="AD161" i="22"/>
  <c r="B161" i="22"/>
  <c r="BK127" i="22"/>
  <c r="BC127" i="22"/>
  <c r="BB127" i="22"/>
  <c r="BA127" i="22"/>
  <c r="AS127" i="22"/>
  <c r="AE127" i="22"/>
  <c r="AD127" i="22"/>
  <c r="B127" i="22"/>
  <c r="BK94" i="22"/>
  <c r="BC94" i="22"/>
  <c r="BB94" i="22"/>
  <c r="BA94" i="22"/>
  <c r="AS94" i="22"/>
  <c r="AE94" i="22"/>
  <c r="AD94" i="22"/>
  <c r="B94" i="22"/>
  <c r="G94" i="22" s="1"/>
  <c r="BK60" i="22"/>
  <c r="BC60" i="22"/>
  <c r="BB60" i="22"/>
  <c r="BA60" i="22"/>
  <c r="AS60" i="22"/>
  <c r="AE60" i="22"/>
  <c r="AD60" i="22"/>
  <c r="B60" i="22"/>
  <c r="BE60" i="22" s="1"/>
  <c r="BF60" i="22" s="1"/>
  <c r="BK26" i="22"/>
  <c r="BC26" i="22"/>
  <c r="BB26" i="22"/>
  <c r="BA26" i="22"/>
  <c r="AS26" i="22"/>
  <c r="AE26" i="22"/>
  <c r="AD26" i="22"/>
  <c r="B26" i="22"/>
  <c r="BE26" i="22" s="1"/>
  <c r="BF26" i="22" s="1"/>
  <c r="BK599" i="22"/>
  <c r="BC599" i="22"/>
  <c r="BB599" i="22"/>
  <c r="BA599" i="22"/>
  <c r="AF599" i="22"/>
  <c r="AZ599" i="22" s="1"/>
  <c r="B599" i="22"/>
  <c r="G599" i="22" s="1"/>
  <c r="BK598" i="22"/>
  <c r="BC598" i="22"/>
  <c r="BB598" i="22"/>
  <c r="BA598" i="22"/>
  <c r="AF598" i="22"/>
  <c r="AZ598" i="22" s="1"/>
  <c r="B598" i="22"/>
  <c r="BE598" i="22" s="1"/>
  <c r="BF598" i="22" s="1"/>
  <c r="BK571" i="22"/>
  <c r="BC571" i="22"/>
  <c r="BB571" i="22"/>
  <c r="BA571" i="22"/>
  <c r="AF571" i="22"/>
  <c r="AZ571" i="22" s="1"/>
  <c r="B571" i="22"/>
  <c r="BK570" i="22"/>
  <c r="BC570" i="22"/>
  <c r="BB570" i="22"/>
  <c r="BA570" i="22"/>
  <c r="AF570" i="22"/>
  <c r="AZ570" i="22" s="1"/>
  <c r="B570" i="22"/>
  <c r="F570" i="22" s="1"/>
  <c r="A570" i="22" s="1"/>
  <c r="BK588" i="22"/>
  <c r="BC588" i="22"/>
  <c r="BB588" i="22"/>
  <c r="BA588" i="22"/>
  <c r="AF588" i="22"/>
  <c r="AZ588" i="22" s="1"/>
  <c r="B588" i="22"/>
  <c r="BK575" i="22"/>
  <c r="BC575" i="22"/>
  <c r="BB575" i="22"/>
  <c r="BA575" i="22"/>
  <c r="AF575" i="22"/>
  <c r="AZ575" i="22" s="1"/>
  <c r="B575" i="22"/>
  <c r="G575" i="22" s="1"/>
  <c r="BK568" i="22"/>
  <c r="BC568" i="22"/>
  <c r="BB568" i="22"/>
  <c r="BA568" i="22"/>
  <c r="AF568" i="22"/>
  <c r="AZ568" i="22" s="1"/>
  <c r="B568" i="22"/>
  <c r="G568" i="22" s="1"/>
  <c r="BK593" i="22"/>
  <c r="BC593" i="22"/>
  <c r="BB593" i="22"/>
  <c r="BA593" i="22"/>
  <c r="AF593" i="22"/>
  <c r="AZ593" i="22" s="1"/>
  <c r="B593" i="22"/>
  <c r="G593" i="22" s="1"/>
  <c r="BK587" i="22"/>
  <c r="BC587" i="22"/>
  <c r="BB587" i="22"/>
  <c r="BA587" i="22"/>
  <c r="AF587" i="22"/>
  <c r="AZ587" i="22" s="1"/>
  <c r="B587" i="22"/>
  <c r="F587" i="22" s="1"/>
  <c r="A587" i="22" s="1"/>
  <c r="BK565" i="22"/>
  <c r="BC565" i="22"/>
  <c r="BB565" i="22"/>
  <c r="BA565" i="22"/>
  <c r="AF565" i="22"/>
  <c r="AZ565" i="22" s="1"/>
  <c r="B565" i="22"/>
  <c r="BK600" i="22"/>
  <c r="BC600" i="22"/>
  <c r="BB600" i="22"/>
  <c r="BA600" i="22"/>
  <c r="AF600" i="22"/>
  <c r="AZ600" i="22" s="1"/>
  <c r="B600" i="22"/>
  <c r="BK560" i="22"/>
  <c r="BC560" i="22"/>
  <c r="BB560" i="22"/>
  <c r="BA560" i="22"/>
  <c r="AF560" i="22"/>
  <c r="AZ560" i="22" s="1"/>
  <c r="B560" i="22"/>
  <c r="BK591" i="22"/>
  <c r="BC591" i="22"/>
  <c r="BB591" i="22"/>
  <c r="BA591" i="22"/>
  <c r="AF591" i="22"/>
  <c r="AZ591" i="22" s="1"/>
  <c r="B591" i="22"/>
  <c r="F591" i="22" s="1"/>
  <c r="A591" i="22" s="1"/>
  <c r="BK556" i="22"/>
  <c r="BC556" i="22"/>
  <c r="BB556" i="22"/>
  <c r="BA556" i="22"/>
  <c r="AF556" i="22"/>
  <c r="AZ556" i="22" s="1"/>
  <c r="B556" i="22"/>
  <c r="BK596" i="22"/>
  <c r="BC596" i="22"/>
  <c r="BB596" i="22"/>
  <c r="BA596" i="22"/>
  <c r="AF596" i="22"/>
  <c r="AZ596" i="22" s="1"/>
  <c r="B596" i="22"/>
  <c r="BK549" i="22"/>
  <c r="BC549" i="22"/>
  <c r="BB549" i="22"/>
  <c r="BA549" i="22"/>
  <c r="AF549" i="22"/>
  <c r="AZ549" i="22" s="1"/>
  <c r="B549" i="22"/>
  <c r="BK595" i="22"/>
  <c r="BC595" i="22"/>
  <c r="BB595" i="22"/>
  <c r="BA595" i="22"/>
  <c r="AF595" i="22"/>
  <c r="AZ595" i="22" s="1"/>
  <c r="B595" i="22"/>
  <c r="BK544" i="22"/>
  <c r="BC544" i="22"/>
  <c r="BB544" i="22"/>
  <c r="BA544" i="22"/>
  <c r="AF544" i="22"/>
  <c r="AZ544" i="22" s="1"/>
  <c r="B544" i="22"/>
  <c r="BE544" i="22" s="1"/>
  <c r="BF544" i="22" s="1"/>
  <c r="BK594" i="22"/>
  <c r="BC594" i="22"/>
  <c r="BB594" i="22"/>
  <c r="BA594" i="22"/>
  <c r="AF594" i="22"/>
  <c r="AZ594" i="22" s="1"/>
  <c r="B594" i="22"/>
  <c r="G594" i="22" s="1"/>
  <c r="BK535" i="22"/>
  <c r="BC535" i="22"/>
  <c r="BB535" i="22"/>
  <c r="BA535" i="22"/>
  <c r="AF535" i="22"/>
  <c r="AZ535" i="22" s="1"/>
  <c r="B535" i="22"/>
  <c r="G535" i="22" s="1"/>
  <c r="BK529" i="22"/>
  <c r="BC529" i="22"/>
  <c r="BB529" i="22"/>
  <c r="BA529" i="22"/>
  <c r="AF529" i="22"/>
  <c r="AZ529" i="22" s="1"/>
  <c r="B529" i="22"/>
  <c r="BE529" i="22" s="1"/>
  <c r="BF529" i="22" s="1"/>
  <c r="BK590" i="22"/>
  <c r="BC590" i="22"/>
  <c r="BB590" i="22"/>
  <c r="BA590" i="22"/>
  <c r="AF590" i="22"/>
  <c r="AZ590" i="22" s="1"/>
  <c r="B590" i="22"/>
  <c r="G590" i="22" s="1"/>
  <c r="BK589" i="22"/>
  <c r="BC589" i="22"/>
  <c r="BB589" i="22"/>
  <c r="BA589" i="22"/>
  <c r="AF589" i="22"/>
  <c r="AZ589" i="22" s="1"/>
  <c r="B589" i="22"/>
  <c r="BK521" i="22"/>
  <c r="BC521" i="22"/>
  <c r="BB521" i="22"/>
  <c r="BA521" i="22"/>
  <c r="AF521" i="22"/>
  <c r="AZ521" i="22" s="1"/>
  <c r="B521" i="22"/>
  <c r="F521" i="22" s="1"/>
  <c r="A521" i="22" s="1"/>
  <c r="BK513" i="22"/>
  <c r="BC513" i="22"/>
  <c r="BB513" i="22"/>
  <c r="BA513" i="22"/>
  <c r="AF513" i="22"/>
  <c r="AZ513" i="22" s="1"/>
  <c r="B513" i="22"/>
  <c r="BE513" i="22" s="1"/>
  <c r="BF513" i="22" s="1"/>
  <c r="BK597" i="22"/>
  <c r="BC597" i="22"/>
  <c r="BB597" i="22"/>
  <c r="BA597" i="22"/>
  <c r="AF597" i="22"/>
  <c r="AZ597" i="22" s="1"/>
  <c r="B597" i="22"/>
  <c r="G597" i="22" s="1"/>
  <c r="BK592" i="22"/>
  <c r="BC592" i="22"/>
  <c r="BB592" i="22"/>
  <c r="BA592" i="22"/>
  <c r="AF592" i="22"/>
  <c r="AZ592" i="22" s="1"/>
  <c r="B592" i="22"/>
  <c r="BK507" i="22"/>
  <c r="BC507" i="22"/>
  <c r="BB507" i="22"/>
  <c r="BA507" i="22"/>
  <c r="AF507" i="22"/>
  <c r="AZ507" i="22" s="1"/>
  <c r="B507" i="22"/>
  <c r="BK416" i="22"/>
  <c r="BC416" i="22"/>
  <c r="BB416" i="22"/>
  <c r="BA416" i="22"/>
  <c r="AF416" i="22"/>
  <c r="AZ416" i="22" s="1"/>
  <c r="B416" i="22"/>
  <c r="BK574" i="22"/>
  <c r="BC574" i="22"/>
  <c r="BB574" i="22"/>
  <c r="BA574" i="22"/>
  <c r="AF574" i="22"/>
  <c r="AZ574" i="22" s="1"/>
  <c r="B574" i="22"/>
  <c r="BK572" i="22"/>
  <c r="BC572" i="22"/>
  <c r="BB572" i="22"/>
  <c r="BA572" i="22"/>
  <c r="AF572" i="22"/>
  <c r="AZ572" i="22" s="1"/>
  <c r="B572" i="22"/>
  <c r="BK498" i="22"/>
  <c r="BC498" i="22"/>
  <c r="BB498" i="22"/>
  <c r="BA498" i="22"/>
  <c r="AF498" i="22"/>
  <c r="AZ498" i="22" s="1"/>
  <c r="B498" i="22"/>
  <c r="BK486" i="22"/>
  <c r="BC486" i="22"/>
  <c r="BB486" i="22"/>
  <c r="BA486" i="22"/>
  <c r="AF486" i="22"/>
  <c r="AZ486" i="22" s="1"/>
  <c r="B486" i="22"/>
  <c r="F486" i="22" s="1"/>
  <c r="A486" i="22" s="1"/>
  <c r="BK472" i="22"/>
  <c r="BC472" i="22"/>
  <c r="BB472" i="22"/>
  <c r="BA472" i="22"/>
  <c r="AF472" i="22"/>
  <c r="AZ472" i="22" s="1"/>
  <c r="B472" i="22"/>
  <c r="F472" i="22" s="1"/>
  <c r="A472" i="22" s="1"/>
  <c r="BK454" i="22"/>
  <c r="BC454" i="22"/>
  <c r="BB454" i="22"/>
  <c r="BA454" i="22"/>
  <c r="AF454" i="22"/>
  <c r="AZ454" i="22" s="1"/>
  <c r="B454" i="22"/>
  <c r="G454" i="22" s="1"/>
  <c r="BK435" i="22"/>
  <c r="BC435" i="22"/>
  <c r="BB435" i="22"/>
  <c r="BA435" i="22"/>
  <c r="AF435" i="22"/>
  <c r="AZ435" i="22" s="1"/>
  <c r="B435" i="22"/>
  <c r="F435" i="22" s="1"/>
  <c r="A435" i="22" s="1"/>
  <c r="BK372" i="22"/>
  <c r="BC372" i="22"/>
  <c r="BB372" i="22"/>
  <c r="BA372" i="22"/>
  <c r="AF372" i="22"/>
  <c r="AZ372" i="22" s="1"/>
  <c r="B372" i="22"/>
  <c r="BK345" i="22"/>
  <c r="BC345" i="22"/>
  <c r="BB345" i="22"/>
  <c r="BA345" i="22"/>
  <c r="AF345" i="22"/>
  <c r="AZ345" i="22" s="1"/>
  <c r="B345" i="22"/>
  <c r="BK316" i="22"/>
  <c r="BC316" i="22"/>
  <c r="BB316" i="22"/>
  <c r="BA316" i="22"/>
  <c r="AF316" i="22"/>
  <c r="AZ316" i="22" s="1"/>
  <c r="B316" i="22"/>
  <c r="BK586" i="22"/>
  <c r="BC586" i="22"/>
  <c r="BB586" i="22"/>
  <c r="BA586" i="22"/>
  <c r="AF586" i="22"/>
  <c r="AZ586" i="22" s="1"/>
  <c r="B586" i="22"/>
  <c r="G586" i="22" s="1"/>
  <c r="BK581" i="22"/>
  <c r="BC581" i="22"/>
  <c r="BB581" i="22"/>
  <c r="BA581" i="22"/>
  <c r="AF581" i="22"/>
  <c r="AZ581" i="22" s="1"/>
  <c r="B581" i="22"/>
  <c r="F581" i="22" s="1"/>
  <c r="A581" i="22" s="1"/>
  <c r="BK580" i="22"/>
  <c r="BC580" i="22"/>
  <c r="BB580" i="22"/>
  <c r="BA580" i="22"/>
  <c r="AF580" i="22"/>
  <c r="AZ580" i="22" s="1"/>
  <c r="B580" i="22"/>
  <c r="BK579" i="22"/>
  <c r="BC579" i="22"/>
  <c r="BB579" i="22"/>
  <c r="BA579" i="22"/>
  <c r="AF579" i="22"/>
  <c r="AZ579" i="22" s="1"/>
  <c r="B579" i="22"/>
  <c r="BK578" i="22"/>
  <c r="BC578" i="22"/>
  <c r="BB578" i="22"/>
  <c r="BA578" i="22"/>
  <c r="AF578" i="22"/>
  <c r="AZ578" i="22" s="1"/>
  <c r="B578" i="22"/>
  <c r="F578" i="22" s="1"/>
  <c r="A578" i="22" s="1"/>
  <c r="BK577" i="22"/>
  <c r="BC577" i="22"/>
  <c r="BB577" i="22"/>
  <c r="BA577" i="22"/>
  <c r="AF577" i="22"/>
  <c r="AZ577" i="22" s="1"/>
  <c r="B577" i="22"/>
  <c r="BK285" i="22"/>
  <c r="BC285" i="22"/>
  <c r="BB285" i="22"/>
  <c r="BA285" i="22"/>
  <c r="AF285" i="22"/>
  <c r="AZ285" i="22" s="1"/>
  <c r="B285" i="22"/>
  <c r="BK696" i="22"/>
  <c r="BJ696" i="22"/>
  <c r="B696" i="22"/>
  <c r="A696" i="22"/>
  <c r="BK695" i="22"/>
  <c r="BJ695" i="22"/>
  <c r="B695" i="22"/>
  <c r="A695" i="22"/>
  <c r="BK694" i="22"/>
  <c r="BJ694" i="22"/>
  <c r="B694" i="22"/>
  <c r="A694" i="22"/>
  <c r="BK693" i="22"/>
  <c r="BJ693" i="22"/>
  <c r="B693" i="22"/>
  <c r="A693" i="22"/>
  <c r="BK692" i="22"/>
  <c r="BJ692" i="22"/>
  <c r="B692" i="22"/>
  <c r="A692" i="22"/>
  <c r="BK573" i="22"/>
  <c r="BJ573" i="22"/>
  <c r="B573" i="22"/>
  <c r="A573" i="22"/>
  <c r="BK160" i="22"/>
  <c r="BC160" i="22"/>
  <c r="BB160" i="22"/>
  <c r="BA160" i="22"/>
  <c r="AF160" i="22"/>
  <c r="AZ160" i="22" s="1"/>
  <c r="B160" i="22"/>
  <c r="F160" i="22" s="1"/>
  <c r="A160" i="22" s="1"/>
  <c r="BK585" i="22"/>
  <c r="BC585" i="22"/>
  <c r="BB585" i="22"/>
  <c r="BA585" i="22"/>
  <c r="AF585" i="22"/>
  <c r="AZ585" i="22" s="1"/>
  <c r="B585" i="22"/>
  <c r="G585" i="22" s="1"/>
  <c r="BK126" i="22"/>
  <c r="BC126" i="22"/>
  <c r="BB126" i="22"/>
  <c r="BA126" i="22"/>
  <c r="AF126" i="22"/>
  <c r="AZ126" i="22" s="1"/>
  <c r="B126" i="22"/>
  <c r="BK576" i="22"/>
  <c r="BC576" i="22"/>
  <c r="BB576" i="22"/>
  <c r="BA576" i="22"/>
  <c r="AF576" i="22"/>
  <c r="AZ576" i="22" s="1"/>
  <c r="B576" i="22"/>
  <c r="BK93" i="22"/>
  <c r="BC93" i="22"/>
  <c r="BB93" i="22"/>
  <c r="BA93" i="22"/>
  <c r="AF93" i="22"/>
  <c r="AZ93" i="22" s="1"/>
  <c r="B93" i="22"/>
  <c r="G93" i="22" s="1"/>
  <c r="BK584" i="22"/>
  <c r="BC584" i="22"/>
  <c r="BB584" i="22"/>
  <c r="BA584" i="22"/>
  <c r="AF584" i="22"/>
  <c r="AZ584" i="22" s="1"/>
  <c r="B584" i="22"/>
  <c r="BE584" i="22" s="1"/>
  <c r="BF584" i="22" s="1"/>
  <c r="BK59" i="22"/>
  <c r="BC59" i="22"/>
  <c r="BB59" i="22"/>
  <c r="BA59" i="22"/>
  <c r="AF59" i="22"/>
  <c r="AZ59" i="22" s="1"/>
  <c r="B59" i="22"/>
  <c r="G59" i="22" s="1"/>
  <c r="BK583" i="22"/>
  <c r="BC583" i="22"/>
  <c r="BB583" i="22"/>
  <c r="BA583" i="22"/>
  <c r="AF583" i="22"/>
  <c r="AZ583" i="22" s="1"/>
  <c r="B583" i="22"/>
  <c r="BK25" i="22"/>
  <c r="BC25" i="22"/>
  <c r="BB25" i="22"/>
  <c r="BA25" i="22"/>
  <c r="AF25" i="22"/>
  <c r="AZ25" i="22" s="1"/>
  <c r="B25" i="22"/>
  <c r="BK582" i="22"/>
  <c r="BC582" i="22"/>
  <c r="BB582" i="22"/>
  <c r="BA582" i="22"/>
  <c r="AF582" i="22"/>
  <c r="AZ582" i="22" s="1"/>
  <c r="B582" i="22"/>
  <c r="BK691" i="22"/>
  <c r="BC691" i="22"/>
  <c r="BB691" i="22"/>
  <c r="BA691" i="22"/>
  <c r="AF691" i="22"/>
  <c r="AZ691" i="22" s="1"/>
  <c r="B691" i="22"/>
  <c r="BK690" i="22"/>
  <c r="BC690" i="22"/>
  <c r="BB690" i="22"/>
  <c r="BA690" i="22"/>
  <c r="AF690" i="22"/>
  <c r="AZ690" i="22" s="1"/>
  <c r="B690" i="22"/>
  <c r="BE690" i="22" s="1"/>
  <c r="BF690" i="22" s="1"/>
  <c r="BK689" i="22"/>
  <c r="BC689" i="22"/>
  <c r="BB689" i="22"/>
  <c r="BA689" i="22"/>
  <c r="AF689" i="22"/>
  <c r="AZ689" i="22" s="1"/>
  <c r="B689" i="22"/>
  <c r="F689" i="22" s="1"/>
  <c r="A689" i="22" s="1"/>
  <c r="BK453" i="22"/>
  <c r="BC453" i="22"/>
  <c r="BB453" i="22"/>
  <c r="BA453" i="22"/>
  <c r="AT453" i="22"/>
  <c r="AS453" i="22"/>
  <c r="AE453" i="22"/>
  <c r="AD453" i="22"/>
  <c r="B453" i="22"/>
  <c r="G453" i="22" s="1"/>
  <c r="BK485" i="22"/>
  <c r="BC485" i="22"/>
  <c r="BB485" i="22"/>
  <c r="BA485" i="22"/>
  <c r="AT485" i="22"/>
  <c r="AS485" i="22"/>
  <c r="AE485" i="22"/>
  <c r="AD485" i="22"/>
  <c r="B485" i="22"/>
  <c r="BK471" i="22"/>
  <c r="BC471" i="22"/>
  <c r="BB471" i="22"/>
  <c r="BA471" i="22"/>
  <c r="AT471" i="22"/>
  <c r="AS471" i="22"/>
  <c r="AF471" i="22"/>
  <c r="AZ471" i="22" s="1"/>
  <c r="B471" i="22"/>
  <c r="BK392" i="22"/>
  <c r="BC392" i="22"/>
  <c r="BB392" i="22"/>
  <c r="BA392" i="22"/>
  <c r="AT392" i="22"/>
  <c r="AS392" i="22"/>
  <c r="AE392" i="22"/>
  <c r="AD392" i="22"/>
  <c r="B392" i="22"/>
  <c r="BK371" i="22"/>
  <c r="BC371" i="22"/>
  <c r="BB371" i="22"/>
  <c r="BA371" i="22"/>
  <c r="AT371" i="22"/>
  <c r="AS371" i="22"/>
  <c r="AF371" i="22"/>
  <c r="AZ371" i="22" s="1"/>
  <c r="B371" i="22"/>
  <c r="BK344" i="22"/>
  <c r="BC344" i="22"/>
  <c r="BB344" i="22"/>
  <c r="BA344" i="22"/>
  <c r="AT344" i="22"/>
  <c r="AS344" i="22"/>
  <c r="AF344" i="22"/>
  <c r="AZ344" i="22" s="1"/>
  <c r="B344" i="22"/>
  <c r="BK315" i="22"/>
  <c r="BC315" i="22"/>
  <c r="BB315" i="22"/>
  <c r="BA315" i="22"/>
  <c r="AT315" i="22"/>
  <c r="AS315" i="22"/>
  <c r="AF315" i="22"/>
  <c r="AZ315" i="22" s="1"/>
  <c r="B315" i="22"/>
  <c r="BK284" i="22"/>
  <c r="BC284" i="22"/>
  <c r="BB284" i="22"/>
  <c r="BA284" i="22"/>
  <c r="AT284" i="22"/>
  <c r="AS284" i="22"/>
  <c r="AE284" i="22"/>
  <c r="AD284" i="22"/>
  <c r="B284" i="22"/>
  <c r="F284" i="22" s="1"/>
  <c r="A284" i="22" s="1"/>
  <c r="BK253" i="22"/>
  <c r="BC253" i="22"/>
  <c r="BB253" i="22"/>
  <c r="BA253" i="22"/>
  <c r="AT253" i="22"/>
  <c r="AS253" i="22"/>
  <c r="AE253" i="22"/>
  <c r="AD253" i="22"/>
  <c r="B253" i="22"/>
  <c r="G253" i="22" s="1"/>
  <c r="BK224" i="22"/>
  <c r="BC224" i="22"/>
  <c r="BB224" i="22"/>
  <c r="BA224" i="22"/>
  <c r="AT224" i="22"/>
  <c r="AS224" i="22"/>
  <c r="AF224" i="22"/>
  <c r="AZ224" i="22" s="1"/>
  <c r="B224" i="22"/>
  <c r="F224" i="22" s="1"/>
  <c r="A224" i="22" s="1"/>
  <c r="BK195" i="22"/>
  <c r="BC195" i="22"/>
  <c r="BB195" i="22"/>
  <c r="BA195" i="22"/>
  <c r="AT195" i="22"/>
  <c r="AS195" i="22"/>
  <c r="AE195" i="22"/>
  <c r="AD195" i="22"/>
  <c r="B195" i="22"/>
  <c r="G195" i="22" s="1"/>
  <c r="BK159" i="22"/>
  <c r="BC159" i="22"/>
  <c r="BB159" i="22"/>
  <c r="BA159" i="22"/>
  <c r="AT159" i="22"/>
  <c r="AS159" i="22"/>
  <c r="AF159" i="22"/>
  <c r="AZ159" i="22" s="1"/>
  <c r="B159" i="22"/>
  <c r="BK125" i="22"/>
  <c r="BC125" i="22"/>
  <c r="BB125" i="22"/>
  <c r="BA125" i="22"/>
  <c r="AT125" i="22"/>
  <c r="AS125" i="22"/>
  <c r="AF125" i="22"/>
  <c r="AZ125" i="22" s="1"/>
  <c r="B125" i="22"/>
  <c r="G125" i="22" s="1"/>
  <c r="BK92" i="22"/>
  <c r="BC92" i="22"/>
  <c r="BB92" i="22"/>
  <c r="BA92" i="22"/>
  <c r="AT92" i="22"/>
  <c r="AS92" i="22"/>
  <c r="AE92" i="22"/>
  <c r="AD92" i="22"/>
  <c r="B92" i="22"/>
  <c r="BK58" i="22"/>
  <c r="BC58" i="22"/>
  <c r="BB58" i="22"/>
  <c r="BA58" i="22"/>
  <c r="AT58" i="22"/>
  <c r="AS58" i="22"/>
  <c r="AE58" i="22"/>
  <c r="AD58" i="22"/>
  <c r="B58" i="22"/>
  <c r="BK24" i="22"/>
  <c r="BC24" i="22"/>
  <c r="BB24" i="22"/>
  <c r="BA24" i="22"/>
  <c r="AT24" i="22"/>
  <c r="AS24" i="22"/>
  <c r="AE24" i="22"/>
  <c r="AD24" i="22"/>
  <c r="B24" i="22"/>
  <c r="BK616" i="22"/>
  <c r="BC616" i="22"/>
  <c r="BB616" i="22"/>
  <c r="BA616" i="22"/>
  <c r="AF616" i="22"/>
  <c r="AZ616" i="22" s="1"/>
  <c r="B616" i="22"/>
  <c r="BK91" i="22"/>
  <c r="BC91" i="22"/>
  <c r="BB91" i="22"/>
  <c r="BA91" i="22"/>
  <c r="AF91" i="22"/>
  <c r="AZ91" i="22" s="1"/>
  <c r="B91" i="22"/>
  <c r="BK194" i="22"/>
  <c r="BC194" i="22"/>
  <c r="BB194" i="22"/>
  <c r="BA194" i="22"/>
  <c r="AF194" i="22"/>
  <c r="AZ194" i="22" s="1"/>
  <c r="B194" i="22"/>
  <c r="BK158" i="22"/>
  <c r="BC158" i="22"/>
  <c r="BB158" i="22"/>
  <c r="BA158" i="22"/>
  <c r="AF158" i="22"/>
  <c r="AZ158" i="22" s="1"/>
  <c r="B158" i="22"/>
  <c r="BE158" i="22" s="1"/>
  <c r="BF158" i="22" s="1"/>
  <c r="BK223" i="22"/>
  <c r="BC223" i="22"/>
  <c r="BB223" i="22"/>
  <c r="BA223" i="22"/>
  <c r="AF223" i="22"/>
  <c r="AZ223" i="22" s="1"/>
  <c r="B223" i="22"/>
  <c r="BK124" i="22"/>
  <c r="BC124" i="22"/>
  <c r="BB124" i="22"/>
  <c r="BA124" i="22"/>
  <c r="AF124" i="22"/>
  <c r="AZ124" i="22" s="1"/>
  <c r="B124" i="22"/>
  <c r="F124" i="22" s="1"/>
  <c r="A124" i="22" s="1"/>
  <c r="N124" i="22" s="1"/>
  <c r="BK57" i="22"/>
  <c r="BC57" i="22"/>
  <c r="BB57" i="22"/>
  <c r="BA57" i="22"/>
  <c r="AF57" i="22"/>
  <c r="AZ57" i="22" s="1"/>
  <c r="B57" i="22"/>
  <c r="BE57" i="22" s="1"/>
  <c r="BF57" i="22" s="1"/>
  <c r="BK314" i="22"/>
  <c r="BC314" i="22"/>
  <c r="BB314" i="22"/>
  <c r="BA314" i="22"/>
  <c r="AF314" i="22"/>
  <c r="AZ314" i="22" s="1"/>
  <c r="B314" i="22"/>
  <c r="BE314" i="22" s="1"/>
  <c r="BF314" i="22" s="1"/>
  <c r="A314" i="22"/>
  <c r="BK252" i="22"/>
  <c r="BC252" i="22"/>
  <c r="BB252" i="22"/>
  <c r="BA252" i="22"/>
  <c r="AF252" i="22"/>
  <c r="AZ252" i="22" s="1"/>
  <c r="B252" i="22"/>
  <c r="BK343" i="22"/>
  <c r="BC343" i="22"/>
  <c r="BB343" i="22"/>
  <c r="BA343" i="22"/>
  <c r="B343" i="22"/>
  <c r="BK623" i="22"/>
  <c r="BC623" i="22"/>
  <c r="BB623" i="22"/>
  <c r="BA623" i="22"/>
  <c r="AP623" i="22"/>
  <c r="B623" i="22"/>
  <c r="BK123" i="22"/>
  <c r="BC123" i="22"/>
  <c r="BB123" i="22"/>
  <c r="BA123" i="22"/>
  <c r="AP123" i="22"/>
  <c r="AF123" i="22"/>
  <c r="AZ123" i="22" s="1"/>
  <c r="B123" i="22"/>
  <c r="G123" i="22" s="1"/>
  <c r="BK56" i="22"/>
  <c r="BC56" i="22"/>
  <c r="BB56" i="22"/>
  <c r="BA56" i="22"/>
  <c r="AP56" i="22"/>
  <c r="B56" i="22"/>
  <c r="BK313" i="22"/>
  <c r="BC313" i="22"/>
  <c r="BB313" i="22"/>
  <c r="BA313" i="22"/>
  <c r="AP313" i="22"/>
  <c r="AF313" i="22"/>
  <c r="AZ313" i="22" s="1"/>
  <c r="B313" i="22"/>
  <c r="BE313" i="22" s="1"/>
  <c r="BF313" i="22" s="1"/>
  <c r="BK193" i="22"/>
  <c r="BC193" i="22"/>
  <c r="BB193" i="22"/>
  <c r="BA193" i="22"/>
  <c r="AP193" i="22"/>
  <c r="AF193" i="22"/>
  <c r="AZ193" i="22" s="1"/>
  <c r="B193" i="22"/>
  <c r="F193" i="22" s="1"/>
  <c r="A193" i="22" s="1"/>
  <c r="BK157" i="22"/>
  <c r="BC157" i="22"/>
  <c r="BB157" i="22"/>
  <c r="BA157" i="22"/>
  <c r="AP157" i="22"/>
  <c r="B157" i="22"/>
  <c r="BK370" i="22"/>
  <c r="BC370" i="22"/>
  <c r="BB370" i="22"/>
  <c r="BA370" i="22"/>
  <c r="AP370" i="22"/>
  <c r="B370" i="22"/>
  <c r="BK415" i="22"/>
  <c r="BC415" i="22"/>
  <c r="BB415" i="22"/>
  <c r="BA415" i="22"/>
  <c r="AP415" i="22"/>
  <c r="B415" i="22"/>
  <c r="BK391" i="22"/>
  <c r="BC391" i="22"/>
  <c r="BB391" i="22"/>
  <c r="BA391" i="22"/>
  <c r="AF391" i="22"/>
  <c r="AZ391" i="22" s="1"/>
  <c r="B391" i="22"/>
  <c r="F391" i="22" s="1"/>
  <c r="A391" i="22" s="1"/>
  <c r="BK369" i="22"/>
  <c r="BC369" i="22"/>
  <c r="BB369" i="22"/>
  <c r="BA369" i="22"/>
  <c r="AF369" i="22"/>
  <c r="AZ369" i="22" s="1"/>
  <c r="B369" i="22"/>
  <c r="BK342" i="22"/>
  <c r="BC342" i="22"/>
  <c r="BB342" i="22"/>
  <c r="BA342" i="22"/>
  <c r="AF342" i="22"/>
  <c r="AZ342" i="22" s="1"/>
  <c r="B342" i="22"/>
  <c r="BK156" i="22"/>
  <c r="BC156" i="22"/>
  <c r="BB156" i="22"/>
  <c r="BA156" i="22"/>
  <c r="AF156" i="22"/>
  <c r="AZ156" i="22" s="1"/>
  <c r="B156" i="22"/>
  <c r="F156" i="22" s="1"/>
  <c r="A156" i="22" s="1"/>
  <c r="BK122" i="22"/>
  <c r="BC122" i="22"/>
  <c r="BB122" i="22"/>
  <c r="BA122" i="22"/>
  <c r="AF122" i="22"/>
  <c r="AZ122" i="22" s="1"/>
  <c r="B122" i="22"/>
  <c r="F122" i="22" s="1"/>
  <c r="A122" i="22" s="1"/>
  <c r="BK433" i="22"/>
  <c r="BC433" i="22"/>
  <c r="BB433" i="22"/>
  <c r="BA433" i="22"/>
  <c r="AF433" i="22"/>
  <c r="AZ433" i="22" s="1"/>
  <c r="B433" i="22"/>
  <c r="F433" i="22" s="1"/>
  <c r="A433" i="22" s="1"/>
  <c r="H433" i="22" s="1"/>
  <c r="BK688" i="22"/>
  <c r="BC688" i="22"/>
  <c r="BB688" i="22"/>
  <c r="BA688" i="22"/>
  <c r="AF688" i="22"/>
  <c r="AZ688" i="22" s="1"/>
  <c r="B688" i="22"/>
  <c r="BK414" i="22"/>
  <c r="BC414" i="22"/>
  <c r="BB414" i="22"/>
  <c r="BA414" i="22"/>
  <c r="AF414" i="22"/>
  <c r="AZ414" i="22" s="1"/>
  <c r="B414" i="22"/>
  <c r="F414" i="22" s="1"/>
  <c r="A414" i="22" s="1"/>
  <c r="K414" i="22" s="1"/>
  <c r="BK451" i="22"/>
  <c r="BC451" i="22"/>
  <c r="BB451" i="22"/>
  <c r="BA451" i="22"/>
  <c r="AF451" i="22"/>
  <c r="AZ451" i="22" s="1"/>
  <c r="B451" i="22"/>
  <c r="BK251" i="22"/>
  <c r="BC251" i="22"/>
  <c r="BB251" i="22"/>
  <c r="BA251" i="22"/>
  <c r="AF251" i="22"/>
  <c r="AZ251" i="22" s="1"/>
  <c r="B251" i="22"/>
  <c r="BK222" i="22"/>
  <c r="BC222" i="22"/>
  <c r="BB222" i="22"/>
  <c r="BA222" i="22"/>
  <c r="AF222" i="22"/>
  <c r="AZ222" i="22" s="1"/>
  <c r="B222" i="22"/>
  <c r="BK55" i="22"/>
  <c r="BC55" i="22"/>
  <c r="BB55" i="22"/>
  <c r="BA55" i="22"/>
  <c r="AF55" i="22"/>
  <c r="AZ55" i="22" s="1"/>
  <c r="B55" i="22"/>
  <c r="F55" i="22" s="1"/>
  <c r="A55" i="22" s="1"/>
  <c r="BK192" i="22"/>
  <c r="BC192" i="22"/>
  <c r="BB192" i="22"/>
  <c r="BA192" i="22"/>
  <c r="AF192" i="22"/>
  <c r="AZ192" i="22" s="1"/>
  <c r="B192" i="22"/>
  <c r="G192" i="22" s="1"/>
  <c r="BK341" i="22"/>
  <c r="BC341" i="22"/>
  <c r="BB341" i="22"/>
  <c r="BA341" i="22"/>
  <c r="AT341" i="22"/>
  <c r="AS341" i="22"/>
  <c r="AP341" i="22"/>
  <c r="AE341" i="22"/>
  <c r="AD341" i="22"/>
  <c r="B341" i="22"/>
  <c r="BK312" i="22"/>
  <c r="BC312" i="22"/>
  <c r="BB312" i="22"/>
  <c r="BA312" i="22"/>
  <c r="AT312" i="22"/>
  <c r="AS312" i="22"/>
  <c r="AP312" i="22"/>
  <c r="AE312" i="22"/>
  <c r="AD312" i="22"/>
  <c r="B312" i="22"/>
  <c r="G312" i="22" s="1"/>
  <c r="BK283" i="22"/>
  <c r="BC283" i="22"/>
  <c r="BB283" i="22"/>
  <c r="BA283" i="22"/>
  <c r="AT283" i="22"/>
  <c r="AS283" i="22"/>
  <c r="AP283" i="22"/>
  <c r="AF283" i="22"/>
  <c r="AZ283" i="22" s="1"/>
  <c r="B283" i="22"/>
  <c r="BE283" i="22" s="1"/>
  <c r="BF283" i="22" s="1"/>
  <c r="BK250" i="22"/>
  <c r="BC250" i="22"/>
  <c r="BB250" i="22"/>
  <c r="BA250" i="22"/>
  <c r="AT250" i="22"/>
  <c r="AS250" i="22"/>
  <c r="AP250" i="22"/>
  <c r="AF250" i="22"/>
  <c r="AZ250" i="22" s="1"/>
  <c r="B250" i="22"/>
  <c r="F250" i="22" s="1"/>
  <c r="A250" i="22" s="1"/>
  <c r="O250" i="22" s="1"/>
  <c r="BK191" i="22"/>
  <c r="BC191" i="22"/>
  <c r="BB191" i="22"/>
  <c r="BA191" i="22"/>
  <c r="AT191" i="22"/>
  <c r="AS191" i="22"/>
  <c r="AP191" i="22"/>
  <c r="AE191" i="22"/>
  <c r="AD191" i="22"/>
  <c r="B191" i="22"/>
  <c r="BK155" i="22"/>
  <c r="BC155" i="22"/>
  <c r="BB155" i="22"/>
  <c r="BA155" i="22"/>
  <c r="AT155" i="22"/>
  <c r="AS155" i="22"/>
  <c r="AP155" i="22"/>
  <c r="AE155" i="22"/>
  <c r="AD155" i="22"/>
  <c r="B155" i="22"/>
  <c r="BE155" i="22" s="1"/>
  <c r="BF155" i="22" s="1"/>
  <c r="BK121" i="22"/>
  <c r="BC121" i="22"/>
  <c r="BB121" i="22"/>
  <c r="BA121" i="22"/>
  <c r="AT121" i="22"/>
  <c r="AS121" i="22"/>
  <c r="AP121" i="22"/>
  <c r="AF121" i="22"/>
  <c r="AZ121" i="22" s="1"/>
  <c r="B121" i="22"/>
  <c r="BK90" i="22"/>
  <c r="BC90" i="22"/>
  <c r="BB90" i="22"/>
  <c r="BA90" i="22"/>
  <c r="AT90" i="22"/>
  <c r="AS90" i="22"/>
  <c r="AP90" i="22"/>
  <c r="AE90" i="22"/>
  <c r="AD90" i="22"/>
  <c r="B90" i="22"/>
  <c r="BK54" i="22"/>
  <c r="BC54" i="22"/>
  <c r="BB54" i="22"/>
  <c r="BA54" i="22"/>
  <c r="AT54" i="22"/>
  <c r="AS54" i="22"/>
  <c r="AP54" i="22"/>
  <c r="AE54" i="22"/>
  <c r="AD54" i="22"/>
  <c r="B54" i="22"/>
  <c r="BK23" i="22"/>
  <c r="BC23" i="22"/>
  <c r="BB23" i="22"/>
  <c r="BA23" i="22"/>
  <c r="AT23" i="22"/>
  <c r="AS23" i="22"/>
  <c r="AP23" i="22"/>
  <c r="AE23" i="22"/>
  <c r="AD23" i="22"/>
  <c r="B23" i="22"/>
  <c r="BE23" i="22" s="1"/>
  <c r="BF23" i="22" s="1"/>
  <c r="BK687" i="22"/>
  <c r="BC687" i="22"/>
  <c r="BB687" i="22"/>
  <c r="BA687" i="22"/>
  <c r="AS687" i="22"/>
  <c r="AD687" i="22"/>
  <c r="B687" i="22"/>
  <c r="BK563" i="22"/>
  <c r="BC563" i="22"/>
  <c r="BB563" i="22"/>
  <c r="BA563" i="22"/>
  <c r="AS563" i="22"/>
  <c r="AF563" i="22"/>
  <c r="AZ563" i="22" s="1"/>
  <c r="B563" i="22"/>
  <c r="BE563" i="22" s="1"/>
  <c r="BF563" i="22" s="1"/>
  <c r="BK559" i="22"/>
  <c r="BC559" i="22"/>
  <c r="BB559" i="22"/>
  <c r="BA559" i="22"/>
  <c r="AS559" i="22"/>
  <c r="AF559" i="22"/>
  <c r="AZ559" i="22" s="1"/>
  <c r="B559" i="22"/>
  <c r="BK555" i="22"/>
  <c r="BC555" i="22"/>
  <c r="BB555" i="22"/>
  <c r="BA555" i="22"/>
  <c r="AS555" i="22"/>
  <c r="AF555" i="22"/>
  <c r="AZ555" i="22" s="1"/>
  <c r="B555" i="22"/>
  <c r="F555" i="22" s="1"/>
  <c r="A555" i="22" s="1"/>
  <c r="BK552" i="22"/>
  <c r="BC552" i="22"/>
  <c r="BB552" i="22"/>
  <c r="BA552" i="22"/>
  <c r="AS552" i="22"/>
  <c r="AF552" i="22"/>
  <c r="AZ552" i="22" s="1"/>
  <c r="B552" i="22"/>
  <c r="BK548" i="22"/>
  <c r="BC548" i="22"/>
  <c r="BB548" i="22"/>
  <c r="BA548" i="22"/>
  <c r="AS548" i="22"/>
  <c r="AF548" i="22"/>
  <c r="AZ548" i="22" s="1"/>
  <c r="B548" i="22"/>
  <c r="G548" i="22" s="1"/>
  <c r="BK543" i="22"/>
  <c r="BC543" i="22"/>
  <c r="BB543" i="22"/>
  <c r="BA543" i="22"/>
  <c r="AS543" i="22"/>
  <c r="AE543" i="22"/>
  <c r="AD543" i="22"/>
  <c r="B543" i="22"/>
  <c r="BE543" i="22" s="1"/>
  <c r="BF543" i="22" s="1"/>
  <c r="BK534" i="22"/>
  <c r="BC534" i="22"/>
  <c r="BB534" i="22"/>
  <c r="BA534" i="22"/>
  <c r="AS534" i="22"/>
  <c r="AE534" i="22"/>
  <c r="AD534" i="22"/>
  <c r="B534" i="22"/>
  <c r="F534" i="22" s="1"/>
  <c r="A534" i="22" s="1"/>
  <c r="O534" i="22" s="1"/>
  <c r="BK528" i="22"/>
  <c r="BC528" i="22"/>
  <c r="BB528" i="22"/>
  <c r="BA528" i="22"/>
  <c r="AS528" i="22"/>
  <c r="AE528" i="22"/>
  <c r="AD528" i="22"/>
  <c r="B528" i="22"/>
  <c r="G528" i="22" s="1"/>
  <c r="BK520" i="22"/>
  <c r="BC520" i="22"/>
  <c r="BB520" i="22"/>
  <c r="BA520" i="22"/>
  <c r="AS520" i="22"/>
  <c r="AE520" i="22"/>
  <c r="AD520" i="22"/>
  <c r="B520" i="22"/>
  <c r="BE520" i="22" s="1"/>
  <c r="BF520" i="22" s="1"/>
  <c r="BK512" i="22"/>
  <c r="BC512" i="22"/>
  <c r="BB512" i="22"/>
  <c r="BA512" i="22"/>
  <c r="AS512" i="22"/>
  <c r="AE512" i="22"/>
  <c r="AD512" i="22"/>
  <c r="B512" i="22"/>
  <c r="G512" i="22" s="1"/>
  <c r="BK506" i="22"/>
  <c r="BC506" i="22"/>
  <c r="BB506" i="22"/>
  <c r="BA506" i="22"/>
  <c r="AS506" i="22"/>
  <c r="AE506" i="22"/>
  <c r="AD506" i="22"/>
  <c r="B506" i="22"/>
  <c r="BK497" i="22"/>
  <c r="BC497" i="22"/>
  <c r="BB497" i="22"/>
  <c r="BA497" i="22"/>
  <c r="AS497" i="22"/>
  <c r="AE497" i="22"/>
  <c r="AD497" i="22"/>
  <c r="B497" i="22"/>
  <c r="BK484" i="22"/>
  <c r="BC484" i="22"/>
  <c r="BB484" i="22"/>
  <c r="BA484" i="22"/>
  <c r="AS484" i="22"/>
  <c r="AE484" i="22"/>
  <c r="AD484" i="22"/>
  <c r="B484" i="22"/>
  <c r="BK469" i="22"/>
  <c r="BC469" i="22"/>
  <c r="BB469" i="22"/>
  <c r="BA469" i="22"/>
  <c r="AS469" i="22"/>
  <c r="AE469" i="22"/>
  <c r="AD469" i="22"/>
  <c r="B469" i="22"/>
  <c r="BE469" i="22" s="1"/>
  <c r="BF469" i="22" s="1"/>
  <c r="BK450" i="22"/>
  <c r="BC450" i="22"/>
  <c r="BB450" i="22"/>
  <c r="BA450" i="22"/>
  <c r="AS450" i="22"/>
  <c r="AE450" i="22"/>
  <c r="AD450" i="22"/>
  <c r="B450" i="22"/>
  <c r="BE450" i="22" s="1"/>
  <c r="BF450" i="22" s="1"/>
  <c r="BK432" i="22"/>
  <c r="BC432" i="22"/>
  <c r="BB432" i="22"/>
  <c r="BA432" i="22"/>
  <c r="AS432" i="22"/>
  <c r="AF432" i="22"/>
  <c r="AZ432" i="22" s="1"/>
  <c r="B432" i="22"/>
  <c r="BK413" i="22"/>
  <c r="BC413" i="22"/>
  <c r="BB413" i="22"/>
  <c r="BA413" i="22"/>
  <c r="AS413" i="22"/>
  <c r="AF413" i="22"/>
  <c r="AZ413" i="22" s="1"/>
  <c r="B413" i="22"/>
  <c r="BE413" i="22" s="1"/>
  <c r="BF413" i="22" s="1"/>
  <c r="BK390" i="22"/>
  <c r="BC390" i="22"/>
  <c r="BB390" i="22"/>
  <c r="BA390" i="22"/>
  <c r="AS390" i="22"/>
  <c r="AF390" i="22"/>
  <c r="AZ390" i="22" s="1"/>
  <c r="B390" i="22"/>
  <c r="BE390" i="22" s="1"/>
  <c r="BF390" i="22" s="1"/>
  <c r="BK368" i="22"/>
  <c r="BC368" i="22"/>
  <c r="BB368" i="22"/>
  <c r="BA368" i="22"/>
  <c r="AS368" i="22"/>
  <c r="AF368" i="22"/>
  <c r="AZ368" i="22" s="1"/>
  <c r="B368" i="22"/>
  <c r="F368" i="22" s="1"/>
  <c r="A368" i="22" s="1"/>
  <c r="BK340" i="22"/>
  <c r="BC340" i="22"/>
  <c r="BB340" i="22"/>
  <c r="BA340" i="22"/>
  <c r="AS340" i="22"/>
  <c r="AE340" i="22"/>
  <c r="AD340" i="22"/>
  <c r="B340" i="22"/>
  <c r="BK311" i="22"/>
  <c r="BC311" i="22"/>
  <c r="BB311" i="22"/>
  <c r="BA311" i="22"/>
  <c r="AS311" i="22"/>
  <c r="AE311" i="22"/>
  <c r="AD311" i="22"/>
  <c r="B311" i="22"/>
  <c r="F311" i="22" s="1"/>
  <c r="A311" i="22" s="1"/>
  <c r="BK282" i="22"/>
  <c r="BC282" i="22"/>
  <c r="BB282" i="22"/>
  <c r="BA282" i="22"/>
  <c r="AS282" i="22"/>
  <c r="AE282" i="22"/>
  <c r="AD282" i="22"/>
  <c r="B282" i="22"/>
  <c r="F282" i="22" s="1"/>
  <c r="A282" i="22" s="1"/>
  <c r="BK249" i="22"/>
  <c r="BC249" i="22"/>
  <c r="BB249" i="22"/>
  <c r="BA249" i="22"/>
  <c r="AS249" i="22"/>
  <c r="AE249" i="22"/>
  <c r="AD249" i="22"/>
  <c r="B249" i="22"/>
  <c r="BE249" i="22" s="1"/>
  <c r="BF249" i="22" s="1"/>
  <c r="BK221" i="22"/>
  <c r="BC221" i="22"/>
  <c r="BB221" i="22"/>
  <c r="BA221" i="22"/>
  <c r="AS221" i="22"/>
  <c r="AE221" i="22"/>
  <c r="AD221" i="22"/>
  <c r="B221" i="22"/>
  <c r="BE221" i="22" s="1"/>
  <c r="BF221" i="22" s="1"/>
  <c r="BK190" i="22"/>
  <c r="BC190" i="22"/>
  <c r="BB190" i="22"/>
  <c r="BA190" i="22"/>
  <c r="AS190" i="22"/>
  <c r="AE190" i="22"/>
  <c r="AD190" i="22"/>
  <c r="B190" i="22"/>
  <c r="BK154" i="22"/>
  <c r="BC154" i="22"/>
  <c r="BB154" i="22"/>
  <c r="BA154" i="22"/>
  <c r="AS154" i="22"/>
  <c r="AF154" i="22"/>
  <c r="AZ154" i="22" s="1"/>
  <c r="B154" i="22"/>
  <c r="F154" i="22" s="1"/>
  <c r="A154" i="22" s="1"/>
  <c r="BK120" i="22"/>
  <c r="BC120" i="22"/>
  <c r="BB120" i="22"/>
  <c r="BA120" i="22"/>
  <c r="AS120" i="22"/>
  <c r="AF120" i="22"/>
  <c r="AZ120" i="22" s="1"/>
  <c r="B120" i="22"/>
  <c r="G120" i="22" s="1"/>
  <c r="BK89" i="22"/>
  <c r="BC89" i="22"/>
  <c r="BB89" i="22"/>
  <c r="BA89" i="22"/>
  <c r="AS89" i="22"/>
  <c r="AF89" i="22"/>
  <c r="AZ89" i="22" s="1"/>
  <c r="B89" i="22"/>
  <c r="G89" i="22" s="1"/>
  <c r="BK53" i="22"/>
  <c r="BC53" i="22"/>
  <c r="BB53" i="22"/>
  <c r="BA53" i="22"/>
  <c r="AS53" i="22"/>
  <c r="AE53" i="22"/>
  <c r="AD53" i="22"/>
  <c r="B53" i="22"/>
  <c r="G53" i="22" s="1"/>
  <c r="BK22" i="22"/>
  <c r="BC22" i="22"/>
  <c r="BB22" i="22"/>
  <c r="BA22" i="22"/>
  <c r="AS22" i="22"/>
  <c r="AE22" i="22"/>
  <c r="AD22" i="22"/>
  <c r="B22" i="22"/>
  <c r="BK412" i="22"/>
  <c r="BC412" i="22"/>
  <c r="BB412" i="22"/>
  <c r="BA412" i="22"/>
  <c r="AS412" i="22"/>
  <c r="AD412" i="22"/>
  <c r="B412" i="22"/>
  <c r="F412" i="22" s="1"/>
  <c r="A412" i="22" s="1"/>
  <c r="M412" i="22" s="1"/>
  <c r="BK389" i="22"/>
  <c r="BC389" i="22"/>
  <c r="BB389" i="22"/>
  <c r="BA389" i="22"/>
  <c r="AS389" i="22"/>
  <c r="AF389" i="22"/>
  <c r="AZ389" i="22" s="1"/>
  <c r="B389" i="22"/>
  <c r="BE389" i="22" s="1"/>
  <c r="BF389" i="22" s="1"/>
  <c r="BK367" i="22"/>
  <c r="BC367" i="22"/>
  <c r="BB367" i="22"/>
  <c r="BA367" i="22"/>
  <c r="AS367" i="22"/>
  <c r="AF367" i="22"/>
  <c r="AZ367" i="22" s="1"/>
  <c r="B367" i="22"/>
  <c r="BK339" i="22"/>
  <c r="BC339" i="22"/>
  <c r="BB339" i="22"/>
  <c r="BA339" i="22"/>
  <c r="AS339" i="22"/>
  <c r="AD339" i="22"/>
  <c r="B339" i="22"/>
  <c r="BE339" i="22" s="1"/>
  <c r="BF339" i="22" s="1"/>
  <c r="BK310" i="22"/>
  <c r="BC310" i="22"/>
  <c r="BB310" i="22"/>
  <c r="BA310" i="22"/>
  <c r="AS310" i="22"/>
  <c r="AF310" i="22"/>
  <c r="AZ310" i="22" s="1"/>
  <c r="B310" i="22"/>
  <c r="BK248" i="22"/>
  <c r="BC248" i="22"/>
  <c r="BB248" i="22"/>
  <c r="BA248" i="22"/>
  <c r="AS248" i="22"/>
  <c r="AD248" i="22"/>
  <c r="B248" i="22"/>
  <c r="G248" i="22" s="1"/>
  <c r="BK220" i="22"/>
  <c r="BC220" i="22"/>
  <c r="BB220" i="22"/>
  <c r="BA220" i="22"/>
  <c r="AS220" i="22"/>
  <c r="AF220" i="22"/>
  <c r="AZ220" i="22" s="1"/>
  <c r="B220" i="22"/>
  <c r="BK189" i="22"/>
  <c r="BC189" i="22"/>
  <c r="BB189" i="22"/>
  <c r="BA189" i="22"/>
  <c r="AS189" i="22"/>
  <c r="AF189" i="22"/>
  <c r="AZ189" i="22" s="1"/>
  <c r="B189" i="22"/>
  <c r="F189" i="22" s="1"/>
  <c r="A189" i="22" s="1"/>
  <c r="BK153" i="22"/>
  <c r="BC153" i="22"/>
  <c r="BB153" i="22"/>
  <c r="BA153" i="22"/>
  <c r="AS153" i="22"/>
  <c r="AF153" i="22"/>
  <c r="AZ153" i="22" s="1"/>
  <c r="B153" i="22"/>
  <c r="F153" i="22" s="1"/>
  <c r="A153" i="22" s="1"/>
  <c r="BK119" i="22"/>
  <c r="BC119" i="22"/>
  <c r="BB119" i="22"/>
  <c r="BA119" i="22"/>
  <c r="AS119" i="22"/>
  <c r="AD119" i="22"/>
  <c r="B119" i="22"/>
  <c r="BK88" i="22"/>
  <c r="BC88" i="22"/>
  <c r="BB88" i="22"/>
  <c r="BA88" i="22"/>
  <c r="AS88" i="22"/>
  <c r="AD88" i="22"/>
  <c r="B88" i="22"/>
  <c r="BK52" i="22"/>
  <c r="BC52" i="22"/>
  <c r="BB52" i="22"/>
  <c r="BA52" i="22"/>
  <c r="AS52" i="22"/>
  <c r="AD52" i="22"/>
  <c r="B52" i="22"/>
  <c r="F52" i="22" s="1"/>
  <c r="A52" i="22" s="1"/>
  <c r="BK21" i="22"/>
  <c r="BC21" i="22"/>
  <c r="BB21" i="22"/>
  <c r="BA21" i="22"/>
  <c r="AS21" i="22"/>
  <c r="AD21" i="22"/>
  <c r="B21" i="22"/>
  <c r="F21" i="22" s="1"/>
  <c r="A21" i="22" s="1"/>
  <c r="BK558" i="22"/>
  <c r="BC558" i="22"/>
  <c r="BB558" i="22"/>
  <c r="BA558" i="22"/>
  <c r="AT558" i="22"/>
  <c r="AS558" i="22"/>
  <c r="AE558" i="22"/>
  <c r="AD558" i="22"/>
  <c r="B558" i="22"/>
  <c r="BK650" i="22"/>
  <c r="BC650" i="22"/>
  <c r="BB650" i="22"/>
  <c r="BA650" i="22"/>
  <c r="AT650" i="22"/>
  <c r="AS650" i="22"/>
  <c r="AF650" i="22"/>
  <c r="AZ650" i="22" s="1"/>
  <c r="B650" i="22"/>
  <c r="BK649" i="22"/>
  <c r="BC649" i="22"/>
  <c r="BB649" i="22"/>
  <c r="BA649" i="22"/>
  <c r="AT649" i="22"/>
  <c r="AS649" i="22"/>
  <c r="AD649" i="22"/>
  <c r="B649" i="22"/>
  <c r="BK646" i="22"/>
  <c r="BC646" i="22"/>
  <c r="BB646" i="22"/>
  <c r="BA646" i="22"/>
  <c r="AT646" i="22"/>
  <c r="AS646" i="22"/>
  <c r="AF646" i="22"/>
  <c r="AZ646" i="22" s="1"/>
  <c r="B646" i="22"/>
  <c r="F646" i="22" s="1"/>
  <c r="A646" i="22" s="1"/>
  <c r="BK542" i="22"/>
  <c r="BC542" i="22"/>
  <c r="BB542" i="22"/>
  <c r="BA542" i="22"/>
  <c r="AT542" i="22"/>
  <c r="AS542" i="22"/>
  <c r="AE542" i="22"/>
  <c r="AD542" i="22"/>
  <c r="B542" i="22"/>
  <c r="BK533" i="22"/>
  <c r="BC533" i="22"/>
  <c r="BB533" i="22"/>
  <c r="BA533" i="22"/>
  <c r="AT533" i="22"/>
  <c r="AS533" i="22"/>
  <c r="AE533" i="22"/>
  <c r="AD533" i="22"/>
  <c r="B533" i="22"/>
  <c r="BE533" i="22" s="1"/>
  <c r="BF533" i="22" s="1"/>
  <c r="BK527" i="22"/>
  <c r="BC527" i="22"/>
  <c r="BB527" i="22"/>
  <c r="BA527" i="22"/>
  <c r="AT527" i="22"/>
  <c r="AS527" i="22"/>
  <c r="AE527" i="22"/>
  <c r="AD527" i="22"/>
  <c r="B527" i="22"/>
  <c r="BE527" i="22" s="1"/>
  <c r="BF527" i="22" s="1"/>
  <c r="BK519" i="22"/>
  <c r="BC519" i="22"/>
  <c r="BB519" i="22"/>
  <c r="BA519" i="22"/>
  <c r="AT519" i="22"/>
  <c r="AS519" i="22"/>
  <c r="AE519" i="22"/>
  <c r="AD519" i="22"/>
  <c r="B519" i="22"/>
  <c r="BK511" i="22"/>
  <c r="BC511" i="22"/>
  <c r="BB511" i="22"/>
  <c r="BA511" i="22"/>
  <c r="AT511" i="22"/>
  <c r="AS511" i="22"/>
  <c r="AF511" i="22"/>
  <c r="AZ511" i="22" s="1"/>
  <c r="B511" i="22"/>
  <c r="G511" i="22" s="1"/>
  <c r="BK505" i="22"/>
  <c r="BC505" i="22"/>
  <c r="BB505" i="22"/>
  <c r="BA505" i="22"/>
  <c r="AT505" i="22"/>
  <c r="AS505" i="22"/>
  <c r="AE505" i="22"/>
  <c r="AD505" i="22"/>
  <c r="B505" i="22"/>
  <c r="F505" i="22" s="1"/>
  <c r="A505" i="22" s="1"/>
  <c r="BK496" i="22"/>
  <c r="BC496" i="22"/>
  <c r="BB496" i="22"/>
  <c r="BA496" i="22"/>
  <c r="AT496" i="22"/>
  <c r="AS496" i="22"/>
  <c r="AE496" i="22"/>
  <c r="AD496" i="22"/>
  <c r="B496" i="22"/>
  <c r="G496" i="22" s="1"/>
  <c r="BK483" i="22"/>
  <c r="BC483" i="22"/>
  <c r="BB483" i="22"/>
  <c r="BA483" i="22"/>
  <c r="AT483" i="22"/>
  <c r="AS483" i="22"/>
  <c r="AE483" i="22"/>
  <c r="AD483" i="22"/>
  <c r="B483" i="22"/>
  <c r="BK468" i="22"/>
  <c r="BC468" i="22"/>
  <c r="BB468" i="22"/>
  <c r="BA468" i="22"/>
  <c r="AT468" i="22"/>
  <c r="AS468" i="22"/>
  <c r="AE468" i="22"/>
  <c r="AD468" i="22"/>
  <c r="B468" i="22"/>
  <c r="BK449" i="22"/>
  <c r="BC449" i="22"/>
  <c r="BB449" i="22"/>
  <c r="BA449" i="22"/>
  <c r="AT449" i="22"/>
  <c r="AS449" i="22"/>
  <c r="AE449" i="22"/>
  <c r="AD449" i="22"/>
  <c r="B449" i="22"/>
  <c r="G449" i="22" s="1"/>
  <c r="BK431" i="22"/>
  <c r="BC431" i="22"/>
  <c r="BB431" i="22"/>
  <c r="BA431" i="22"/>
  <c r="AT431" i="22"/>
  <c r="AS431" i="22"/>
  <c r="AE431" i="22"/>
  <c r="AD431" i="22"/>
  <c r="B431" i="22"/>
  <c r="BK411" i="22"/>
  <c r="BC411" i="22"/>
  <c r="BB411" i="22"/>
  <c r="BA411" i="22"/>
  <c r="AT411" i="22"/>
  <c r="AS411" i="22"/>
  <c r="AE411" i="22"/>
  <c r="AD411" i="22"/>
  <c r="B411" i="22"/>
  <c r="F411" i="22" s="1"/>
  <c r="A411" i="22" s="1"/>
  <c r="BK388" i="22"/>
  <c r="BC388" i="22"/>
  <c r="BB388" i="22"/>
  <c r="BA388" i="22"/>
  <c r="AT388" i="22"/>
  <c r="AS388" i="22"/>
  <c r="AE388" i="22"/>
  <c r="AD388" i="22"/>
  <c r="B388" i="22"/>
  <c r="BK562" i="22"/>
  <c r="BC562" i="22"/>
  <c r="BB562" i="22"/>
  <c r="BA562" i="22"/>
  <c r="AT562" i="22"/>
  <c r="AS562" i="22"/>
  <c r="AF562" i="22"/>
  <c r="AZ562" i="22" s="1"/>
  <c r="B562" i="22"/>
  <c r="G562" i="22" s="1"/>
  <c r="BK366" i="22"/>
  <c r="BC366" i="22"/>
  <c r="BB366" i="22"/>
  <c r="BA366" i="22"/>
  <c r="AT366" i="22"/>
  <c r="AS366" i="22"/>
  <c r="AE366" i="22"/>
  <c r="AD366" i="22"/>
  <c r="B366" i="22"/>
  <c r="G366" i="22" s="1"/>
  <c r="BK338" i="22"/>
  <c r="BC338" i="22"/>
  <c r="BB338" i="22"/>
  <c r="BA338" i="22"/>
  <c r="AT338" i="22"/>
  <c r="AS338" i="22"/>
  <c r="AE338" i="22"/>
  <c r="AD338" i="22"/>
  <c r="B338" i="22"/>
  <c r="G338" i="22" s="1"/>
  <c r="BK309" i="22"/>
  <c r="BC309" i="22"/>
  <c r="BB309" i="22"/>
  <c r="BA309" i="22"/>
  <c r="AT309" i="22"/>
  <c r="AS309" i="22"/>
  <c r="AE309" i="22"/>
  <c r="AD309" i="22"/>
  <c r="B309" i="22"/>
  <c r="BK281" i="22"/>
  <c r="BC281" i="22"/>
  <c r="BB281" i="22"/>
  <c r="BA281" i="22"/>
  <c r="AT281" i="22"/>
  <c r="AS281" i="22"/>
  <c r="AF281" i="22"/>
  <c r="AZ281" i="22" s="1"/>
  <c r="B281" i="22"/>
  <c r="BE281" i="22" s="1"/>
  <c r="BF281" i="22" s="1"/>
  <c r="BK247" i="22"/>
  <c r="BC247" i="22"/>
  <c r="BB247" i="22"/>
  <c r="BA247" i="22"/>
  <c r="AT247" i="22"/>
  <c r="AS247" i="22"/>
  <c r="AE247" i="22"/>
  <c r="AD247" i="22"/>
  <c r="B247" i="22"/>
  <c r="BE247" i="22" s="1"/>
  <c r="BF247" i="22" s="1"/>
  <c r="BK219" i="22"/>
  <c r="BC219" i="22"/>
  <c r="BB219" i="22"/>
  <c r="BA219" i="22"/>
  <c r="AT219" i="22"/>
  <c r="AS219" i="22"/>
  <c r="AF219" i="22"/>
  <c r="AZ219" i="22" s="1"/>
  <c r="B219" i="22"/>
  <c r="BE219" i="22" s="1"/>
  <c r="BF219" i="22" s="1"/>
  <c r="BK188" i="22"/>
  <c r="BC188" i="22"/>
  <c r="BB188" i="22"/>
  <c r="BA188" i="22"/>
  <c r="AT188" i="22"/>
  <c r="AS188" i="22"/>
  <c r="AE188" i="22"/>
  <c r="AD188" i="22"/>
  <c r="B188" i="22"/>
  <c r="G188" i="22" s="1"/>
  <c r="BK152" i="22"/>
  <c r="BC152" i="22"/>
  <c r="BB152" i="22"/>
  <c r="BA152" i="22"/>
  <c r="AT152" i="22"/>
  <c r="AS152" i="22"/>
  <c r="AF152" i="22"/>
  <c r="AZ152" i="22" s="1"/>
  <c r="B152" i="22"/>
  <c r="BK118" i="22"/>
  <c r="BC118" i="22"/>
  <c r="BB118" i="22"/>
  <c r="BA118" i="22"/>
  <c r="AT118" i="22"/>
  <c r="AS118" i="22"/>
  <c r="AE118" i="22"/>
  <c r="AD118" i="22"/>
  <c r="B118" i="22"/>
  <c r="G118" i="22" s="1"/>
  <c r="BK87" i="22"/>
  <c r="BC87" i="22"/>
  <c r="BB87" i="22"/>
  <c r="BA87" i="22"/>
  <c r="AT87" i="22"/>
  <c r="AS87" i="22"/>
  <c r="AF87" i="22"/>
  <c r="AZ87" i="22" s="1"/>
  <c r="B87" i="22"/>
  <c r="BK51" i="22"/>
  <c r="BC51" i="22"/>
  <c r="BB51" i="22"/>
  <c r="BA51" i="22"/>
  <c r="AT51" i="22"/>
  <c r="AS51" i="22"/>
  <c r="AE51" i="22"/>
  <c r="AD51" i="22"/>
  <c r="B51" i="22"/>
  <c r="BK20" i="22"/>
  <c r="BC20" i="22"/>
  <c r="BB20" i="22"/>
  <c r="BA20" i="22"/>
  <c r="AT20" i="22"/>
  <c r="AS20" i="22"/>
  <c r="AE20" i="22"/>
  <c r="AD20" i="22"/>
  <c r="B20" i="22"/>
  <c r="BK686" i="22"/>
  <c r="BC686" i="22"/>
  <c r="BB686" i="22"/>
  <c r="BA686" i="22"/>
  <c r="AF686" i="22"/>
  <c r="AZ686" i="22" s="1"/>
  <c r="B686" i="22"/>
  <c r="BE686" i="22" s="1"/>
  <c r="BF686" i="22" s="1"/>
  <c r="BK685" i="22"/>
  <c r="BC685" i="22"/>
  <c r="BB685" i="22"/>
  <c r="BA685" i="22"/>
  <c r="AF685" i="22"/>
  <c r="AZ685" i="22" s="1"/>
  <c r="B685" i="22"/>
  <c r="BE685" i="22" s="1"/>
  <c r="BF685" i="22" s="1"/>
  <c r="BK684" i="22"/>
  <c r="BC684" i="22"/>
  <c r="BB684" i="22"/>
  <c r="BA684" i="22"/>
  <c r="AF684" i="22"/>
  <c r="AZ684" i="22" s="1"/>
  <c r="B684" i="22"/>
  <c r="G684" i="22" s="1"/>
  <c r="BK683" i="22"/>
  <c r="BC683" i="22"/>
  <c r="BB683" i="22"/>
  <c r="BA683" i="22"/>
  <c r="AF683" i="22"/>
  <c r="AZ683" i="22" s="1"/>
  <c r="B683" i="22"/>
  <c r="BE683" i="22" s="1"/>
  <c r="BF683" i="22" s="1"/>
  <c r="BK682" i="22"/>
  <c r="BC682" i="22"/>
  <c r="BB682" i="22"/>
  <c r="BA682" i="22"/>
  <c r="AF682" i="22"/>
  <c r="AZ682" i="22" s="1"/>
  <c r="B682" i="22"/>
  <c r="BK681" i="22"/>
  <c r="BC681" i="22"/>
  <c r="BB681" i="22"/>
  <c r="BA681" i="22"/>
  <c r="AF681" i="22"/>
  <c r="AZ681" i="22" s="1"/>
  <c r="B681" i="22"/>
  <c r="BE681" i="22" s="1"/>
  <c r="BF681" i="22" s="1"/>
  <c r="BK680" i="22"/>
  <c r="BC680" i="22"/>
  <c r="BB680" i="22"/>
  <c r="BA680" i="22"/>
  <c r="AF680" i="22"/>
  <c r="AZ680" i="22" s="1"/>
  <c r="B680" i="22"/>
  <c r="G680" i="22" s="1"/>
  <c r="BK679" i="22"/>
  <c r="BC679" i="22"/>
  <c r="BB679" i="22"/>
  <c r="BA679" i="22"/>
  <c r="AF679" i="22"/>
  <c r="AZ679" i="22" s="1"/>
  <c r="B679" i="22"/>
  <c r="BE679" i="22" s="1"/>
  <c r="BF679" i="22" s="1"/>
  <c r="BK678" i="22"/>
  <c r="BC678" i="22"/>
  <c r="BB678" i="22"/>
  <c r="BA678" i="22"/>
  <c r="AS678" i="22"/>
  <c r="AF678" i="22"/>
  <c r="AZ678" i="22" s="1"/>
  <c r="AE678" i="22"/>
  <c r="B678" i="22"/>
  <c r="BK648" i="22"/>
  <c r="BC648" i="22"/>
  <c r="BB648" i="22"/>
  <c r="BA648" i="22"/>
  <c r="AS648" i="22"/>
  <c r="AF648" i="22"/>
  <c r="AZ648" i="22" s="1"/>
  <c r="B648" i="22"/>
  <c r="BE648" i="22" s="1"/>
  <c r="BF648" i="22" s="1"/>
  <c r="BK645" i="22"/>
  <c r="BC645" i="22"/>
  <c r="BB645" i="22"/>
  <c r="BA645" i="22"/>
  <c r="AS645" i="22"/>
  <c r="AF645" i="22"/>
  <c r="AZ645" i="22" s="1"/>
  <c r="B645" i="22"/>
  <c r="BK643" i="22"/>
  <c r="BC643" i="22"/>
  <c r="BB643" i="22"/>
  <c r="BA643" i="22"/>
  <c r="AS643" i="22"/>
  <c r="B643" i="22"/>
  <c r="BK532" i="22"/>
  <c r="BC532" i="22"/>
  <c r="BB532" i="22"/>
  <c r="BA532" i="22"/>
  <c r="AS532" i="22"/>
  <c r="AF532" i="22"/>
  <c r="AZ532" i="22" s="1"/>
  <c r="B532" i="22"/>
  <c r="BE532" i="22" s="1"/>
  <c r="BF532" i="22" s="1"/>
  <c r="BK526" i="22"/>
  <c r="BC526" i="22"/>
  <c r="BB526" i="22"/>
  <c r="BA526" i="22"/>
  <c r="AS526" i="22"/>
  <c r="AE526" i="22"/>
  <c r="AD526" i="22"/>
  <c r="B526" i="22"/>
  <c r="BK541" i="22"/>
  <c r="BC541" i="22"/>
  <c r="BB541" i="22"/>
  <c r="BA541" i="22"/>
  <c r="B541" i="22"/>
  <c r="G541" i="22" s="1"/>
  <c r="BK518" i="22"/>
  <c r="BC518" i="22"/>
  <c r="BB518" i="22"/>
  <c r="BA518" i="22"/>
  <c r="AS518" i="22"/>
  <c r="AF518" i="22"/>
  <c r="AZ518" i="22" s="1"/>
  <c r="B518" i="22"/>
  <c r="BE518" i="22" s="1"/>
  <c r="BF518" i="22" s="1"/>
  <c r="BK510" i="22"/>
  <c r="BC510" i="22"/>
  <c r="BB510" i="22"/>
  <c r="BA510" i="22"/>
  <c r="AS510" i="22"/>
  <c r="AE510" i="22"/>
  <c r="AD510" i="22"/>
  <c r="B510" i="22"/>
  <c r="BK504" i="22"/>
  <c r="BC504" i="22"/>
  <c r="BB504" i="22"/>
  <c r="BA504" i="22"/>
  <c r="AS504" i="22"/>
  <c r="AE504" i="22"/>
  <c r="AD504" i="22"/>
  <c r="B504" i="22"/>
  <c r="F504" i="22" s="1"/>
  <c r="A504" i="22" s="1"/>
  <c r="BK467" i="22"/>
  <c r="BC467" i="22"/>
  <c r="BB467" i="22"/>
  <c r="BA467" i="22"/>
  <c r="AS467" i="22"/>
  <c r="AE467" i="22"/>
  <c r="AD467" i="22"/>
  <c r="B467" i="22"/>
  <c r="BK448" i="22"/>
  <c r="BC448" i="22"/>
  <c r="BB448" i="22"/>
  <c r="BA448" i="22"/>
  <c r="AS448" i="22"/>
  <c r="AF448" i="22"/>
  <c r="AZ448" i="22" s="1"/>
  <c r="B448" i="22"/>
  <c r="BK430" i="22"/>
  <c r="BC430" i="22"/>
  <c r="BB430" i="22"/>
  <c r="BA430" i="22"/>
  <c r="AS430" i="22"/>
  <c r="AF430" i="22"/>
  <c r="AZ430" i="22" s="1"/>
  <c r="B430" i="22"/>
  <c r="BK410" i="22"/>
  <c r="BC410" i="22"/>
  <c r="BB410" i="22"/>
  <c r="BA410" i="22"/>
  <c r="AS410" i="22"/>
  <c r="AF410" i="22"/>
  <c r="AZ410" i="22" s="1"/>
  <c r="B410" i="22"/>
  <c r="G410" i="22" s="1"/>
  <c r="BK387" i="22"/>
  <c r="BC387" i="22"/>
  <c r="BB387" i="22"/>
  <c r="BA387" i="22"/>
  <c r="AS387" i="22"/>
  <c r="AF387" i="22"/>
  <c r="AZ387" i="22" s="1"/>
  <c r="B387" i="22"/>
  <c r="BK337" i="22"/>
  <c r="BC337" i="22"/>
  <c r="BB337" i="22"/>
  <c r="BA337" i="22"/>
  <c r="AS337" i="22"/>
  <c r="AF337" i="22"/>
  <c r="AZ337" i="22" s="1"/>
  <c r="B337" i="22"/>
  <c r="BK308" i="22"/>
  <c r="BC308" i="22"/>
  <c r="BB308" i="22"/>
  <c r="BA308" i="22"/>
  <c r="AS308" i="22"/>
  <c r="AE308" i="22"/>
  <c r="AD308" i="22"/>
  <c r="B308" i="22"/>
  <c r="F308" i="22" s="1"/>
  <c r="A308" i="22" s="1"/>
  <c r="BK280" i="22"/>
  <c r="BC280" i="22"/>
  <c r="BB280" i="22"/>
  <c r="BA280" i="22"/>
  <c r="AS280" i="22"/>
  <c r="AF280" i="22"/>
  <c r="AZ280" i="22" s="1"/>
  <c r="B280" i="22"/>
  <c r="BK246" i="22"/>
  <c r="BC246" i="22"/>
  <c r="BB246" i="22"/>
  <c r="BA246" i="22"/>
  <c r="AS246" i="22"/>
  <c r="AF246" i="22"/>
  <c r="AZ246" i="22" s="1"/>
  <c r="B246" i="22"/>
  <c r="F246" i="22" s="1"/>
  <c r="A246" i="22" s="1"/>
  <c r="M246" i="22" s="1"/>
  <c r="BK218" i="22"/>
  <c r="BC218" i="22"/>
  <c r="BB218" i="22"/>
  <c r="BA218" i="22"/>
  <c r="AS218" i="22"/>
  <c r="AF218" i="22"/>
  <c r="AZ218" i="22" s="1"/>
  <c r="B218" i="22"/>
  <c r="BK187" i="22"/>
  <c r="BC187" i="22"/>
  <c r="BB187" i="22"/>
  <c r="BA187" i="22"/>
  <c r="AS187" i="22"/>
  <c r="AF187" i="22"/>
  <c r="AZ187" i="22" s="1"/>
  <c r="B187" i="22"/>
  <c r="BK151" i="22"/>
  <c r="BC151" i="22"/>
  <c r="BB151" i="22"/>
  <c r="BA151" i="22"/>
  <c r="AS151" i="22"/>
  <c r="AF151" i="22"/>
  <c r="AZ151" i="22" s="1"/>
  <c r="B151" i="22"/>
  <c r="BE151" i="22" s="1"/>
  <c r="BF151" i="22" s="1"/>
  <c r="BK117" i="22"/>
  <c r="BC117" i="22"/>
  <c r="BB117" i="22"/>
  <c r="BA117" i="22"/>
  <c r="AS117" i="22"/>
  <c r="AF117" i="22"/>
  <c r="AZ117" i="22" s="1"/>
  <c r="B117" i="22"/>
  <c r="BE117" i="22" s="1"/>
  <c r="BF117" i="22" s="1"/>
  <c r="BK86" i="22"/>
  <c r="BC86" i="22"/>
  <c r="BB86" i="22"/>
  <c r="BA86" i="22"/>
  <c r="AS86" i="22"/>
  <c r="AF86" i="22"/>
  <c r="AZ86" i="22" s="1"/>
  <c r="B86" i="22"/>
  <c r="BK50" i="22"/>
  <c r="BC50" i="22"/>
  <c r="BB50" i="22"/>
  <c r="BA50" i="22"/>
  <c r="AS50" i="22"/>
  <c r="AF50" i="22"/>
  <c r="AZ50" i="22" s="1"/>
  <c r="B50" i="22"/>
  <c r="BE50" i="22" s="1"/>
  <c r="BF50" i="22" s="1"/>
  <c r="BK19" i="22"/>
  <c r="BC19" i="22"/>
  <c r="BB19" i="22"/>
  <c r="BA19" i="22"/>
  <c r="AS19" i="22"/>
  <c r="AE19" i="22"/>
  <c r="AD19" i="22"/>
  <c r="B19" i="22"/>
  <c r="G19" i="22" s="1"/>
  <c r="BK632" i="22"/>
  <c r="BC632" i="22"/>
  <c r="BB632" i="22"/>
  <c r="BA632" i="22"/>
  <c r="AS632" i="22"/>
  <c r="AF632" i="22"/>
  <c r="AZ632" i="22" s="1"/>
  <c r="B632" i="22"/>
  <c r="G632" i="22" s="1"/>
  <c r="BK429" i="22"/>
  <c r="BC429" i="22"/>
  <c r="BB429" i="22"/>
  <c r="BA429" i="22"/>
  <c r="AS429" i="22"/>
  <c r="AF429" i="22"/>
  <c r="AZ429" i="22" s="1"/>
  <c r="B429" i="22"/>
  <c r="BE429" i="22" s="1"/>
  <c r="BF429" i="22" s="1"/>
  <c r="BK409" i="22"/>
  <c r="BC409" i="22"/>
  <c r="BB409" i="22"/>
  <c r="BA409" i="22"/>
  <c r="AS409" i="22"/>
  <c r="AF409" i="22"/>
  <c r="AZ409" i="22" s="1"/>
  <c r="B409" i="22"/>
  <c r="G409" i="22" s="1"/>
  <c r="BK386" i="22"/>
  <c r="BC386" i="22"/>
  <c r="BB386" i="22"/>
  <c r="BA386" i="22"/>
  <c r="AS386" i="22"/>
  <c r="AF386" i="22"/>
  <c r="AZ386" i="22" s="1"/>
  <c r="B386" i="22"/>
  <c r="G386" i="22" s="1"/>
  <c r="BK365" i="22"/>
  <c r="BC365" i="22"/>
  <c r="BB365" i="22"/>
  <c r="BA365" i="22"/>
  <c r="AS365" i="22"/>
  <c r="AF365" i="22"/>
  <c r="AZ365" i="22" s="1"/>
  <c r="B365" i="22"/>
  <c r="BE365" i="22" s="1"/>
  <c r="BF365" i="22" s="1"/>
  <c r="BK336" i="22"/>
  <c r="BC336" i="22"/>
  <c r="BB336" i="22"/>
  <c r="BA336" i="22"/>
  <c r="AS336" i="22"/>
  <c r="AF336" i="22"/>
  <c r="AZ336" i="22" s="1"/>
  <c r="B336" i="22"/>
  <c r="G336" i="22" s="1"/>
  <c r="BK307" i="22"/>
  <c r="BC307" i="22"/>
  <c r="BB307" i="22"/>
  <c r="BA307" i="22"/>
  <c r="AS307" i="22"/>
  <c r="AF307" i="22"/>
  <c r="AZ307" i="22" s="1"/>
  <c r="B307" i="22"/>
  <c r="BK447" i="22"/>
  <c r="BC447" i="22"/>
  <c r="BB447" i="22"/>
  <c r="BA447" i="22"/>
  <c r="AS447" i="22"/>
  <c r="AF447" i="22"/>
  <c r="AZ447" i="22" s="1"/>
  <c r="B447" i="22"/>
  <c r="BK279" i="22"/>
  <c r="BC279" i="22"/>
  <c r="BB279" i="22"/>
  <c r="BA279" i="22"/>
  <c r="AS279" i="22"/>
  <c r="AF279" i="22"/>
  <c r="AZ279" i="22" s="1"/>
  <c r="B279" i="22"/>
  <c r="BE279" i="22" s="1"/>
  <c r="BF279" i="22" s="1"/>
  <c r="BK245" i="22"/>
  <c r="BC245" i="22"/>
  <c r="BB245" i="22"/>
  <c r="BA245" i="22"/>
  <c r="AS245" i="22"/>
  <c r="AF245" i="22"/>
  <c r="AZ245" i="22" s="1"/>
  <c r="B245" i="22"/>
  <c r="G245" i="22" s="1"/>
  <c r="BK466" i="22"/>
  <c r="BC466" i="22"/>
  <c r="BB466" i="22"/>
  <c r="BA466" i="22"/>
  <c r="AS466" i="22"/>
  <c r="AF466" i="22"/>
  <c r="AZ466" i="22" s="1"/>
  <c r="B466" i="22"/>
  <c r="G466" i="22" s="1"/>
  <c r="BK217" i="22"/>
  <c r="BC217" i="22"/>
  <c r="BB217" i="22"/>
  <c r="BA217" i="22"/>
  <c r="AS217" i="22"/>
  <c r="AF217" i="22"/>
  <c r="AZ217" i="22" s="1"/>
  <c r="B217" i="22"/>
  <c r="G217" i="22" s="1"/>
  <c r="BK186" i="22"/>
  <c r="BC186" i="22"/>
  <c r="BB186" i="22"/>
  <c r="BA186" i="22"/>
  <c r="AS186" i="22"/>
  <c r="AF186" i="22"/>
  <c r="AZ186" i="22" s="1"/>
  <c r="B186" i="22"/>
  <c r="BE186" i="22" s="1"/>
  <c r="BF186" i="22" s="1"/>
  <c r="BK150" i="22"/>
  <c r="BC150" i="22"/>
  <c r="BB150" i="22"/>
  <c r="BA150" i="22"/>
  <c r="AS150" i="22"/>
  <c r="AF150" i="22"/>
  <c r="AZ150" i="22" s="1"/>
  <c r="B150" i="22"/>
  <c r="BE150" i="22" s="1"/>
  <c r="BF150" i="22" s="1"/>
  <c r="BK116" i="22"/>
  <c r="BC116" i="22"/>
  <c r="BB116" i="22"/>
  <c r="BA116" i="22"/>
  <c r="AS116" i="22"/>
  <c r="AF116" i="22"/>
  <c r="AZ116" i="22" s="1"/>
  <c r="B116" i="22"/>
  <c r="BK85" i="22"/>
  <c r="BC85" i="22"/>
  <c r="BB85" i="22"/>
  <c r="BA85" i="22"/>
  <c r="AS85" i="22"/>
  <c r="AF85" i="22"/>
  <c r="AZ85" i="22" s="1"/>
  <c r="B85" i="22"/>
  <c r="G85" i="22" s="1"/>
  <c r="BK49" i="22"/>
  <c r="BC49" i="22"/>
  <c r="BB49" i="22"/>
  <c r="BA49" i="22"/>
  <c r="AS49" i="22"/>
  <c r="AF49" i="22"/>
  <c r="AZ49" i="22" s="1"/>
  <c r="B49" i="22"/>
  <c r="BK18" i="22"/>
  <c r="BC18" i="22"/>
  <c r="BB18" i="22"/>
  <c r="BA18" i="22"/>
  <c r="AS18" i="22"/>
  <c r="AF18" i="22"/>
  <c r="AZ18" i="22" s="1"/>
  <c r="B18" i="22"/>
  <c r="F18" i="22" s="1"/>
  <c r="A18" i="22" s="1"/>
  <c r="BK115" i="22"/>
  <c r="BC115" i="22"/>
  <c r="BB115" i="22"/>
  <c r="BA115" i="22"/>
  <c r="AT115" i="22"/>
  <c r="AS115" i="22"/>
  <c r="AE115" i="22"/>
  <c r="AD115" i="22"/>
  <c r="B115" i="22"/>
  <c r="BK84" i="22"/>
  <c r="BC84" i="22"/>
  <c r="BB84" i="22"/>
  <c r="BA84" i="22"/>
  <c r="AT84" i="22"/>
  <c r="AS84" i="22"/>
  <c r="AE84" i="22"/>
  <c r="AD84" i="22"/>
  <c r="B84" i="22"/>
  <c r="BK83" i="22"/>
  <c r="BC83" i="22"/>
  <c r="BB83" i="22"/>
  <c r="BA83" i="22"/>
  <c r="AT83" i="22"/>
  <c r="AS83" i="22"/>
  <c r="AE83" i="22"/>
  <c r="AD83" i="22"/>
  <c r="B83" i="22"/>
  <c r="BE83" i="22" s="1"/>
  <c r="BF83" i="22" s="1"/>
  <c r="BK82" i="22"/>
  <c r="BC82" i="22"/>
  <c r="BB82" i="22"/>
  <c r="BA82" i="22"/>
  <c r="AT82" i="22"/>
  <c r="AS82" i="22"/>
  <c r="AE82" i="22"/>
  <c r="AD82" i="22"/>
  <c r="B82" i="22"/>
  <c r="BK81" i="22"/>
  <c r="BC81" i="22"/>
  <c r="BB81" i="22"/>
  <c r="BA81" i="22"/>
  <c r="AT81" i="22"/>
  <c r="AS81" i="22"/>
  <c r="AE81" i="22"/>
  <c r="AD81" i="22"/>
  <c r="B81" i="22"/>
  <c r="G81" i="22" s="1"/>
  <c r="BK80" i="22"/>
  <c r="BC80" i="22"/>
  <c r="BB80" i="22"/>
  <c r="BA80" i="22"/>
  <c r="AT80" i="22"/>
  <c r="AS80" i="22"/>
  <c r="AE80" i="22"/>
  <c r="AD80" i="22"/>
  <c r="B80" i="22"/>
  <c r="BE80" i="22" s="1"/>
  <c r="BF80" i="22" s="1"/>
  <c r="BK48" i="22"/>
  <c r="BC48" i="22"/>
  <c r="BB48" i="22"/>
  <c r="BA48" i="22"/>
  <c r="AT48" i="22"/>
  <c r="AS48" i="22"/>
  <c r="AE48" i="22"/>
  <c r="AD48" i="22"/>
  <c r="B48" i="22"/>
  <c r="G48" i="22" s="1"/>
  <c r="BK47" i="22"/>
  <c r="BC47" i="22"/>
  <c r="BB47" i="22"/>
  <c r="BA47" i="22"/>
  <c r="AT47" i="22"/>
  <c r="AS47" i="22"/>
  <c r="AE47" i="22"/>
  <c r="AD47" i="22"/>
  <c r="B47" i="22"/>
  <c r="F47" i="22" s="1"/>
  <c r="A47" i="22" s="1"/>
  <c r="J47" i="22" s="1"/>
  <c r="BK46" i="22"/>
  <c r="BC46" i="22"/>
  <c r="BB46" i="22"/>
  <c r="BA46" i="22"/>
  <c r="AT46" i="22"/>
  <c r="AS46" i="22"/>
  <c r="AF46" i="22"/>
  <c r="AZ46" i="22" s="1"/>
  <c r="B46" i="22"/>
  <c r="BK45" i="22"/>
  <c r="BC45" i="22"/>
  <c r="BB45" i="22"/>
  <c r="BA45" i="22"/>
  <c r="AT45" i="22"/>
  <c r="AS45" i="22"/>
  <c r="AF45" i="22"/>
  <c r="AZ45" i="22" s="1"/>
  <c r="B45" i="22"/>
  <c r="BK17" i="22"/>
  <c r="BC17" i="22"/>
  <c r="BB17" i="22"/>
  <c r="BA17" i="22"/>
  <c r="AT17" i="22"/>
  <c r="AS17" i="22"/>
  <c r="AE17" i="22"/>
  <c r="AD17" i="22"/>
  <c r="B17" i="22"/>
  <c r="BK16" i="22"/>
  <c r="BC16" i="22"/>
  <c r="BB16" i="22"/>
  <c r="BA16" i="22"/>
  <c r="AT16" i="22"/>
  <c r="AS16" i="22"/>
  <c r="AE16" i="22"/>
  <c r="AD16" i="22"/>
  <c r="B16" i="22"/>
  <c r="BE16" i="22" s="1"/>
  <c r="BF16" i="22" s="1"/>
  <c r="BK15" i="22"/>
  <c r="BC15" i="22"/>
  <c r="BB15" i="22"/>
  <c r="BA15" i="22"/>
  <c r="AT15" i="22"/>
  <c r="AS15" i="22"/>
  <c r="AE15" i="22"/>
  <c r="AD15" i="22"/>
  <c r="B15" i="22"/>
  <c r="BK14" i="22"/>
  <c r="BC14" i="22"/>
  <c r="BB14" i="22"/>
  <c r="BA14" i="22"/>
  <c r="AT14" i="22"/>
  <c r="AS14" i="22"/>
  <c r="AE14" i="22"/>
  <c r="AD14" i="22"/>
  <c r="B14" i="22"/>
  <c r="BE14" i="22" s="1"/>
  <c r="BF14" i="22" s="1"/>
  <c r="BK13" i="22"/>
  <c r="BC13" i="22"/>
  <c r="BB13" i="22"/>
  <c r="BA13" i="22"/>
  <c r="AT13" i="22"/>
  <c r="AS13" i="22"/>
  <c r="AE13" i="22"/>
  <c r="AD13" i="22"/>
  <c r="B13" i="22"/>
  <c r="BK677" i="22"/>
  <c r="BC677" i="22"/>
  <c r="BB677" i="22"/>
  <c r="BA677" i="22"/>
  <c r="AF677" i="22"/>
  <c r="AZ677" i="22" s="1"/>
  <c r="B677" i="22"/>
  <c r="BK676" i="22"/>
  <c r="BC676" i="22"/>
  <c r="BB676" i="22"/>
  <c r="BA676" i="22"/>
  <c r="AF676" i="22"/>
  <c r="AZ676" i="22" s="1"/>
  <c r="B676" i="22"/>
  <c r="F676" i="22" s="1"/>
  <c r="A676" i="22" s="1"/>
  <c r="BK495" i="22"/>
  <c r="BC495" i="22"/>
  <c r="BB495" i="22"/>
  <c r="BA495" i="22"/>
  <c r="AT495" i="22"/>
  <c r="AS495" i="22"/>
  <c r="AF495" i="22"/>
  <c r="AZ495" i="22" s="1"/>
  <c r="B495" i="22"/>
  <c r="F495" i="22" s="1"/>
  <c r="A495" i="22" s="1"/>
  <c r="M495" i="22" s="1"/>
  <c r="BK482" i="22"/>
  <c r="BC482" i="22"/>
  <c r="BB482" i="22"/>
  <c r="BA482" i="22"/>
  <c r="AT482" i="22"/>
  <c r="AS482" i="22"/>
  <c r="AF482" i="22"/>
  <c r="AZ482" i="22" s="1"/>
  <c r="B482" i="22"/>
  <c r="G482" i="22" s="1"/>
  <c r="BK465" i="22"/>
  <c r="BC465" i="22"/>
  <c r="BB465" i="22"/>
  <c r="BA465" i="22"/>
  <c r="AT465" i="22"/>
  <c r="AS465" i="22"/>
  <c r="AF465" i="22"/>
  <c r="AZ465" i="22" s="1"/>
  <c r="B465" i="22"/>
  <c r="BE465" i="22" s="1"/>
  <c r="BF465" i="22" s="1"/>
  <c r="BK446" i="22"/>
  <c r="BC446" i="22"/>
  <c r="BB446" i="22"/>
  <c r="BA446" i="22"/>
  <c r="AT446" i="22"/>
  <c r="AS446" i="22"/>
  <c r="AF446" i="22"/>
  <c r="AZ446" i="22" s="1"/>
  <c r="B446" i="22"/>
  <c r="BK428" i="22"/>
  <c r="BC428" i="22"/>
  <c r="BB428" i="22"/>
  <c r="BA428" i="22"/>
  <c r="AT428" i="22"/>
  <c r="AS428" i="22"/>
  <c r="AE428" i="22"/>
  <c r="AD428" i="22"/>
  <c r="B428" i="22"/>
  <c r="F428" i="22" s="1"/>
  <c r="A428" i="22" s="1"/>
  <c r="BK408" i="22"/>
  <c r="BC408" i="22"/>
  <c r="BB408" i="22"/>
  <c r="BA408" i="22"/>
  <c r="AT408" i="22"/>
  <c r="AS408" i="22"/>
  <c r="AE408" i="22"/>
  <c r="AD408" i="22"/>
  <c r="B408" i="22"/>
  <c r="BK385" i="22"/>
  <c r="BC385" i="22"/>
  <c r="BB385" i="22"/>
  <c r="BA385" i="22"/>
  <c r="AT385" i="22"/>
  <c r="AS385" i="22"/>
  <c r="AE385" i="22"/>
  <c r="AD385" i="22"/>
  <c r="B385" i="22"/>
  <c r="G385" i="22" s="1"/>
  <c r="BK364" i="22"/>
  <c r="BC364" i="22"/>
  <c r="BB364" i="22"/>
  <c r="BA364" i="22"/>
  <c r="AT364" i="22"/>
  <c r="AS364" i="22"/>
  <c r="AE364" i="22"/>
  <c r="AD364" i="22"/>
  <c r="B364" i="22"/>
  <c r="BK335" i="22"/>
  <c r="BC335" i="22"/>
  <c r="BB335" i="22"/>
  <c r="BA335" i="22"/>
  <c r="AT335" i="22"/>
  <c r="AS335" i="22"/>
  <c r="AE335" i="22"/>
  <c r="AD335" i="22"/>
  <c r="B335" i="22"/>
  <c r="BK306" i="22"/>
  <c r="BC306" i="22"/>
  <c r="BB306" i="22"/>
  <c r="BA306" i="22"/>
  <c r="AT306" i="22"/>
  <c r="AS306" i="22"/>
  <c r="AE306" i="22"/>
  <c r="AD306" i="22"/>
  <c r="B306" i="22"/>
  <c r="G306" i="22" s="1"/>
  <c r="BK278" i="22"/>
  <c r="BC278" i="22"/>
  <c r="BB278" i="22"/>
  <c r="BA278" i="22"/>
  <c r="AT278" i="22"/>
  <c r="AS278" i="22"/>
  <c r="AF278" i="22"/>
  <c r="AZ278" i="22" s="1"/>
  <c r="B278" i="22"/>
  <c r="BK244" i="22"/>
  <c r="BC244" i="22"/>
  <c r="BB244" i="22"/>
  <c r="BA244" i="22"/>
  <c r="AT244" i="22"/>
  <c r="AS244" i="22"/>
  <c r="AE244" i="22"/>
  <c r="AD244" i="22"/>
  <c r="B244" i="22"/>
  <c r="BK216" i="22"/>
  <c r="BC216" i="22"/>
  <c r="BB216" i="22"/>
  <c r="BA216" i="22"/>
  <c r="AT216" i="22"/>
  <c r="AS216" i="22"/>
  <c r="AE216" i="22"/>
  <c r="AD216" i="22"/>
  <c r="B216" i="22"/>
  <c r="G216" i="22" s="1"/>
  <c r="BK185" i="22"/>
  <c r="BC185" i="22"/>
  <c r="BB185" i="22"/>
  <c r="BA185" i="22"/>
  <c r="AT185" i="22"/>
  <c r="AS185" i="22"/>
  <c r="AE185" i="22"/>
  <c r="AD185" i="22"/>
  <c r="B185" i="22"/>
  <c r="BK149" i="22"/>
  <c r="BC149" i="22"/>
  <c r="BB149" i="22"/>
  <c r="BA149" i="22"/>
  <c r="AT149" i="22"/>
  <c r="AS149" i="22"/>
  <c r="AE149" i="22"/>
  <c r="AD149" i="22"/>
  <c r="B149" i="22"/>
  <c r="BE149" i="22" s="1"/>
  <c r="BF149" i="22" s="1"/>
  <c r="BK114" i="22"/>
  <c r="BC114" i="22"/>
  <c r="BB114" i="22"/>
  <c r="BA114" i="22"/>
  <c r="AT114" i="22"/>
  <c r="AS114" i="22"/>
  <c r="AE114" i="22"/>
  <c r="AD114" i="22"/>
  <c r="B114" i="22"/>
  <c r="BK79" i="22"/>
  <c r="BC79" i="22"/>
  <c r="BB79" i="22"/>
  <c r="BA79" i="22"/>
  <c r="AT79" i="22"/>
  <c r="AS79" i="22"/>
  <c r="AE79" i="22"/>
  <c r="AD79" i="22"/>
  <c r="B79" i="22"/>
  <c r="BE79" i="22" s="1"/>
  <c r="BF79" i="22" s="1"/>
  <c r="BK44" i="22"/>
  <c r="BC44" i="22"/>
  <c r="BB44" i="22"/>
  <c r="BA44" i="22"/>
  <c r="AT44" i="22"/>
  <c r="AS44" i="22"/>
  <c r="AE44" i="22"/>
  <c r="AD44" i="22"/>
  <c r="B44" i="22"/>
  <c r="BK12" i="22"/>
  <c r="BC12" i="22"/>
  <c r="BB12" i="22"/>
  <c r="BA12" i="22"/>
  <c r="AE12" i="22"/>
  <c r="AD12" i="22"/>
  <c r="B12" i="22"/>
  <c r="G12" i="22" s="1"/>
  <c r="BK675" i="22"/>
  <c r="BC675" i="22"/>
  <c r="BB675" i="22"/>
  <c r="BA675" i="22"/>
  <c r="AE675" i="22"/>
  <c r="AD675" i="22"/>
  <c r="B675" i="22"/>
  <c r="BE675" i="22" s="1"/>
  <c r="BF675" i="22" s="1"/>
  <c r="BK407" i="22"/>
  <c r="BC407" i="22"/>
  <c r="BB407" i="22"/>
  <c r="BA407" i="22"/>
  <c r="AT407" i="22"/>
  <c r="AS407" i="22"/>
  <c r="AE407" i="22"/>
  <c r="AD407" i="22"/>
  <c r="B407" i="22"/>
  <c r="F407" i="22" s="1"/>
  <c r="A407" i="22" s="1"/>
  <c r="N407" i="22" s="1"/>
  <c r="BK363" i="22"/>
  <c r="BC363" i="22"/>
  <c r="BB363" i="22"/>
  <c r="BA363" i="22"/>
  <c r="AT363" i="22"/>
  <c r="AS363" i="22"/>
  <c r="AE363" i="22"/>
  <c r="AD363" i="22"/>
  <c r="B363" i="22"/>
  <c r="BK613" i="22"/>
  <c r="BC613" i="22"/>
  <c r="BB613" i="22"/>
  <c r="BA613" i="22"/>
  <c r="AT613" i="22"/>
  <c r="AS613" i="22"/>
  <c r="AD613" i="22"/>
  <c r="B613" i="22"/>
  <c r="BE613" i="22" s="1"/>
  <c r="BF613" i="22" s="1"/>
  <c r="BK277" i="22"/>
  <c r="BC277" i="22"/>
  <c r="BB277" i="22"/>
  <c r="BA277" i="22"/>
  <c r="AT277" i="22"/>
  <c r="AS277" i="22"/>
  <c r="AF277" i="22"/>
  <c r="AZ277" i="22" s="1"/>
  <c r="B277" i="22"/>
  <c r="BK243" i="22"/>
  <c r="BC243" i="22"/>
  <c r="BB243" i="22"/>
  <c r="BA243" i="22"/>
  <c r="AT243" i="22"/>
  <c r="AS243" i="22"/>
  <c r="AE243" i="22"/>
  <c r="AD243" i="22"/>
  <c r="B243" i="22"/>
  <c r="BE243" i="22" s="1"/>
  <c r="BF243" i="22" s="1"/>
  <c r="BK215" i="22"/>
  <c r="BC215" i="22"/>
  <c r="BB215" i="22"/>
  <c r="BA215" i="22"/>
  <c r="AT215" i="22"/>
  <c r="AS215" i="22"/>
  <c r="AE215" i="22"/>
  <c r="AD215" i="22"/>
  <c r="B215" i="22"/>
  <c r="G215" i="22" s="1"/>
  <c r="BK674" i="22"/>
  <c r="BJ674" i="22"/>
  <c r="B674" i="22"/>
  <c r="A674" i="22"/>
  <c r="BK673" i="22"/>
  <c r="BJ673" i="22"/>
  <c r="B673" i="22"/>
  <c r="A673" i="22"/>
  <c r="BK184" i="22"/>
  <c r="BC184" i="22"/>
  <c r="BB184" i="22"/>
  <c r="BA184" i="22"/>
  <c r="AT184" i="22"/>
  <c r="AS184" i="22"/>
  <c r="AF184" i="22"/>
  <c r="AZ184" i="22" s="1"/>
  <c r="B184" i="22"/>
  <c r="BG184" i="22" s="1"/>
  <c r="A184" i="22"/>
  <c r="BK148" i="22"/>
  <c r="BC148" i="22"/>
  <c r="BB148" i="22"/>
  <c r="BA148" i="22"/>
  <c r="AT148" i="22"/>
  <c r="AS148" i="22"/>
  <c r="AE148" i="22"/>
  <c r="AD148" i="22"/>
  <c r="B148" i="22"/>
  <c r="BE148" i="22" s="1"/>
  <c r="BF148" i="22" s="1"/>
  <c r="BK113" i="22"/>
  <c r="BC113" i="22"/>
  <c r="BB113" i="22"/>
  <c r="BA113" i="22"/>
  <c r="AT113" i="22"/>
  <c r="AS113" i="22"/>
  <c r="AE113" i="22"/>
  <c r="AD113" i="22"/>
  <c r="B113" i="22"/>
  <c r="BG113" i="22" s="1"/>
  <c r="BK78" i="22"/>
  <c r="BC78" i="22"/>
  <c r="BB78" i="22"/>
  <c r="BA78" i="22"/>
  <c r="AT78" i="22"/>
  <c r="AS78" i="22"/>
  <c r="AF78" i="22"/>
  <c r="AZ78" i="22" s="1"/>
  <c r="B78" i="22"/>
  <c r="G78" i="22" s="1"/>
  <c r="BK43" i="22"/>
  <c r="BC43" i="22"/>
  <c r="BB43" i="22"/>
  <c r="BA43" i="22"/>
  <c r="AT43" i="22"/>
  <c r="AS43" i="22"/>
  <c r="AF43" i="22"/>
  <c r="AZ43" i="22" s="1"/>
  <c r="B43" i="22"/>
  <c r="BE43" i="22" s="1"/>
  <c r="BF43" i="22" s="1"/>
  <c r="BK11" i="22"/>
  <c r="BC11" i="22"/>
  <c r="BB11" i="22"/>
  <c r="BA11" i="22"/>
  <c r="AT11" i="22"/>
  <c r="AS11" i="22"/>
  <c r="AE11" i="22"/>
  <c r="AD11" i="22"/>
  <c r="B11" i="22"/>
  <c r="G11" i="22" s="1"/>
  <c r="BK214" i="22"/>
  <c r="BC214" i="22"/>
  <c r="BB214" i="22"/>
  <c r="BA214" i="22"/>
  <c r="B214" i="22"/>
  <c r="G214" i="22" s="1"/>
  <c r="BK503" i="22"/>
  <c r="BC503" i="22"/>
  <c r="BB503" i="22"/>
  <c r="BA503" i="22"/>
  <c r="AF503" i="22"/>
  <c r="AZ503" i="22" s="1"/>
  <c r="B503" i="22"/>
  <c r="F503" i="22" s="1"/>
  <c r="A503" i="22" s="1"/>
  <c r="N503" i="22" s="1"/>
  <c r="BK494" i="22"/>
  <c r="BC494" i="22"/>
  <c r="BB494" i="22"/>
  <c r="BA494" i="22"/>
  <c r="AF494" i="22"/>
  <c r="AZ494" i="22" s="1"/>
  <c r="B494" i="22"/>
  <c r="G494" i="22" s="1"/>
  <c r="BK406" i="22"/>
  <c r="BC406" i="22"/>
  <c r="BB406" i="22"/>
  <c r="BA406" i="22"/>
  <c r="B406" i="22"/>
  <c r="BG406" i="22" s="1"/>
  <c r="BK183" i="22"/>
  <c r="BC183" i="22"/>
  <c r="BB183" i="22"/>
  <c r="BA183" i="22"/>
  <c r="AF183" i="22"/>
  <c r="AZ183" i="22" s="1"/>
  <c r="B183" i="22"/>
  <c r="BG183" i="22" s="1"/>
  <c r="BK147" i="22"/>
  <c r="BC147" i="22"/>
  <c r="BB147" i="22"/>
  <c r="BA147" i="22"/>
  <c r="AF147" i="22"/>
  <c r="AZ147" i="22" s="1"/>
  <c r="B147" i="22"/>
  <c r="BE147" i="22" s="1"/>
  <c r="BF147" i="22" s="1"/>
  <c r="BK112" i="22"/>
  <c r="BC112" i="22"/>
  <c r="BB112" i="22"/>
  <c r="BA112" i="22"/>
  <c r="AF112" i="22"/>
  <c r="AZ112" i="22" s="1"/>
  <c r="B112" i="22"/>
  <c r="F112" i="22" s="1"/>
  <c r="A112" i="22" s="1"/>
  <c r="BK77" i="22"/>
  <c r="BC77" i="22"/>
  <c r="BB77" i="22"/>
  <c r="BA77" i="22"/>
  <c r="AF77" i="22"/>
  <c r="AZ77" i="22" s="1"/>
  <c r="B77" i="22"/>
  <c r="BE77" i="22" s="1"/>
  <c r="BF77" i="22" s="1"/>
  <c r="BK42" i="22"/>
  <c r="BC42" i="22"/>
  <c r="BB42" i="22"/>
  <c r="BA42" i="22"/>
  <c r="B42" i="22"/>
  <c r="G42" i="22" s="1"/>
  <c r="BK10" i="22"/>
  <c r="BC10" i="22"/>
  <c r="BB10" i="22"/>
  <c r="BA10" i="22"/>
  <c r="B10" i="22"/>
  <c r="BK481" i="22"/>
  <c r="BC481" i="22"/>
  <c r="BB481" i="22"/>
  <c r="BA481" i="22"/>
  <c r="AF481" i="22"/>
  <c r="AZ481" i="22" s="1"/>
  <c r="B481" i="22"/>
  <c r="F481" i="22" s="1"/>
  <c r="A481" i="22" s="1"/>
  <c r="J481" i="22" s="1"/>
  <c r="BK464" i="22"/>
  <c r="BC464" i="22"/>
  <c r="BB464" i="22"/>
  <c r="BA464" i="22"/>
  <c r="AF464" i="22"/>
  <c r="AZ464" i="22" s="1"/>
  <c r="B464" i="22"/>
  <c r="G464" i="22" s="1"/>
  <c r="BK427" i="22"/>
  <c r="BC427" i="22"/>
  <c r="BB427" i="22"/>
  <c r="BA427" i="22"/>
  <c r="AF427" i="22"/>
  <c r="AZ427" i="22" s="1"/>
  <c r="B427" i="22"/>
  <c r="BK305" i="22"/>
  <c r="BC305" i="22"/>
  <c r="BB305" i="22"/>
  <c r="BA305" i="22"/>
  <c r="AF305" i="22"/>
  <c r="AZ305" i="22" s="1"/>
  <c r="B305" i="22"/>
  <c r="G305" i="22" s="1"/>
  <c r="BK276" i="22"/>
  <c r="BC276" i="22"/>
  <c r="BB276" i="22"/>
  <c r="BA276" i="22"/>
  <c r="AF276" i="22"/>
  <c r="AZ276" i="22" s="1"/>
  <c r="B276" i="22"/>
  <c r="BG276" i="22" s="1"/>
  <c r="BK242" i="22"/>
  <c r="BC242" i="22"/>
  <c r="BB242" i="22"/>
  <c r="BA242" i="22"/>
  <c r="B242" i="22"/>
  <c r="BG242" i="22" s="1"/>
  <c r="BK445" i="22"/>
  <c r="BC445" i="22"/>
  <c r="BB445" i="22"/>
  <c r="BA445" i="22"/>
  <c r="B445" i="22"/>
  <c r="BK502" i="22"/>
  <c r="BC502" i="22"/>
  <c r="BB502" i="22"/>
  <c r="BA502" i="22"/>
  <c r="AT502" i="22"/>
  <c r="AS502" i="22"/>
  <c r="AF502" i="22"/>
  <c r="AZ502" i="22" s="1"/>
  <c r="B502" i="22"/>
  <c r="G502" i="22" s="1"/>
  <c r="BK493" i="22"/>
  <c r="BC493" i="22"/>
  <c r="BB493" i="22"/>
  <c r="BA493" i="22"/>
  <c r="AT493" i="22"/>
  <c r="AS493" i="22"/>
  <c r="AE493" i="22"/>
  <c r="AD493" i="22"/>
  <c r="B493" i="22"/>
  <c r="BG493" i="22" s="1"/>
  <c r="BK480" i="22"/>
  <c r="BC480" i="22"/>
  <c r="BB480" i="22"/>
  <c r="BA480" i="22"/>
  <c r="AT480" i="22"/>
  <c r="AS480" i="22"/>
  <c r="AE480" i="22"/>
  <c r="AD480" i="22"/>
  <c r="B480" i="22"/>
  <c r="F480" i="22" s="1"/>
  <c r="A480" i="22" s="1"/>
  <c r="BK463" i="22"/>
  <c r="BC463" i="22"/>
  <c r="BB463" i="22"/>
  <c r="BA463" i="22"/>
  <c r="AT463" i="22"/>
  <c r="AS463" i="22"/>
  <c r="AE463" i="22"/>
  <c r="AD463" i="22"/>
  <c r="B463" i="22"/>
  <c r="BG463" i="22" s="1"/>
  <c r="BK444" i="22"/>
  <c r="BC444" i="22"/>
  <c r="BB444" i="22"/>
  <c r="BA444" i="22"/>
  <c r="AT444" i="22"/>
  <c r="AS444" i="22"/>
  <c r="AE444" i="22"/>
  <c r="AD444" i="22"/>
  <c r="B444" i="22"/>
  <c r="BK426" i="22"/>
  <c r="BC426" i="22"/>
  <c r="BB426" i="22"/>
  <c r="BA426" i="22"/>
  <c r="AT426" i="22"/>
  <c r="AS426" i="22"/>
  <c r="AE426" i="22"/>
  <c r="AD426" i="22"/>
  <c r="B426" i="22"/>
  <c r="F426" i="22" s="1"/>
  <c r="A426" i="22" s="1"/>
  <c r="BK405" i="22"/>
  <c r="BC405" i="22"/>
  <c r="BB405" i="22"/>
  <c r="BA405" i="22"/>
  <c r="AT405" i="22"/>
  <c r="AS405" i="22"/>
  <c r="AE405" i="22"/>
  <c r="AD405" i="22"/>
  <c r="B405" i="22"/>
  <c r="BG405" i="22" s="1"/>
  <c r="BK384" i="22"/>
  <c r="BC384" i="22"/>
  <c r="BB384" i="22"/>
  <c r="BA384" i="22"/>
  <c r="AT384" i="22"/>
  <c r="AS384" i="22"/>
  <c r="AF384" i="22"/>
  <c r="AZ384" i="22" s="1"/>
  <c r="B384" i="22"/>
  <c r="BE384" i="22" s="1"/>
  <c r="BF384" i="22" s="1"/>
  <c r="BK362" i="22"/>
  <c r="BC362" i="22"/>
  <c r="BB362" i="22"/>
  <c r="BA362" i="22"/>
  <c r="AT362" i="22"/>
  <c r="AS362" i="22"/>
  <c r="AE362" i="22"/>
  <c r="AD362" i="22"/>
  <c r="B362" i="22"/>
  <c r="BG362" i="22" s="1"/>
  <c r="BK334" i="22"/>
  <c r="BC334" i="22"/>
  <c r="BB334" i="22"/>
  <c r="BA334" i="22"/>
  <c r="AT334" i="22"/>
  <c r="AS334" i="22"/>
  <c r="AE334" i="22"/>
  <c r="AD334" i="22"/>
  <c r="B334" i="22"/>
  <c r="F334" i="22" s="1"/>
  <c r="A334" i="22" s="1"/>
  <c r="L334" i="22" s="1"/>
  <c r="BK304" i="22"/>
  <c r="BC304" i="22"/>
  <c r="BB304" i="22"/>
  <c r="BA304" i="22"/>
  <c r="AT304" i="22"/>
  <c r="AS304" i="22"/>
  <c r="AF304" i="22"/>
  <c r="AZ304" i="22" s="1"/>
  <c r="B304" i="22"/>
  <c r="BE304" i="22" s="1"/>
  <c r="BF304" i="22" s="1"/>
  <c r="BK275" i="22"/>
  <c r="BC275" i="22"/>
  <c r="BB275" i="22"/>
  <c r="BA275" i="22"/>
  <c r="AT275" i="22"/>
  <c r="AS275" i="22"/>
  <c r="AF275" i="22"/>
  <c r="AZ275" i="22" s="1"/>
  <c r="B275" i="22"/>
  <c r="G275" i="22" s="1"/>
  <c r="BK241" i="22"/>
  <c r="BC241" i="22"/>
  <c r="BB241" i="22"/>
  <c r="BA241" i="22"/>
  <c r="AT241" i="22"/>
  <c r="AS241" i="22"/>
  <c r="AE241" i="22"/>
  <c r="AD241" i="22"/>
  <c r="B241" i="22"/>
  <c r="F241" i="22" s="1"/>
  <c r="A241" i="22" s="1"/>
  <c r="BK213" i="22"/>
  <c r="BC213" i="22"/>
  <c r="BB213" i="22"/>
  <c r="BA213" i="22"/>
  <c r="AT213" i="22"/>
  <c r="AS213" i="22"/>
  <c r="AE213" i="22"/>
  <c r="AD213" i="22"/>
  <c r="B213" i="22"/>
  <c r="G213" i="22" s="1"/>
  <c r="BK146" i="22"/>
  <c r="BC146" i="22"/>
  <c r="BB146" i="22"/>
  <c r="BA146" i="22"/>
  <c r="AT146" i="22"/>
  <c r="AS146" i="22"/>
  <c r="AE146" i="22"/>
  <c r="AD146" i="22"/>
  <c r="B146" i="22"/>
  <c r="F146" i="22" s="1"/>
  <c r="A146" i="22" s="1"/>
  <c r="BK111" i="22"/>
  <c r="BC111" i="22"/>
  <c r="BB111" i="22"/>
  <c r="BA111" i="22"/>
  <c r="AT111" i="22"/>
  <c r="AS111" i="22"/>
  <c r="AE111" i="22"/>
  <c r="AD111" i="22"/>
  <c r="B111" i="22"/>
  <c r="F111" i="22" s="1"/>
  <c r="A111" i="22" s="1"/>
  <c r="BK76" i="22"/>
  <c r="BC76" i="22"/>
  <c r="BB76" i="22"/>
  <c r="BA76" i="22"/>
  <c r="AT76" i="22"/>
  <c r="AS76" i="22"/>
  <c r="AE76" i="22"/>
  <c r="AD76" i="22"/>
  <c r="B76" i="22"/>
  <c r="G76" i="22" s="1"/>
  <c r="BK41" i="22"/>
  <c r="BC41" i="22"/>
  <c r="BB41" i="22"/>
  <c r="BA41" i="22"/>
  <c r="AT41" i="22"/>
  <c r="AS41" i="22"/>
  <c r="AF41" i="22"/>
  <c r="AZ41" i="22" s="1"/>
  <c r="B41" i="22"/>
  <c r="BK9" i="22"/>
  <c r="BC9" i="22"/>
  <c r="BB9" i="22"/>
  <c r="BA9" i="22"/>
  <c r="AT9" i="22"/>
  <c r="AS9" i="22"/>
  <c r="AE9" i="22"/>
  <c r="AD9" i="22"/>
  <c r="B9" i="22"/>
  <c r="BK638" i="22"/>
  <c r="BC638" i="22"/>
  <c r="BB638" i="22"/>
  <c r="BA638" i="22"/>
  <c r="AT638" i="22"/>
  <c r="AS638" i="22"/>
  <c r="AP638" i="22"/>
  <c r="AF638" i="22"/>
  <c r="AZ638" i="22" s="1"/>
  <c r="B638" i="22"/>
  <c r="G638" i="22" s="1"/>
  <c r="BK636" i="22"/>
  <c r="BC636" i="22"/>
  <c r="BB636" i="22"/>
  <c r="BA636" i="22"/>
  <c r="AT636" i="22"/>
  <c r="AS636" i="22"/>
  <c r="AP636" i="22"/>
  <c r="AD636" i="22"/>
  <c r="B636" i="22"/>
  <c r="BE636" i="22" s="1"/>
  <c r="BF636" i="22" s="1"/>
  <c r="BK492" i="22"/>
  <c r="BC492" i="22"/>
  <c r="BB492" i="22"/>
  <c r="BA492" i="22"/>
  <c r="AT492" i="22"/>
  <c r="AS492" i="22"/>
  <c r="AP492" i="22"/>
  <c r="AE492" i="22"/>
  <c r="AD492" i="22"/>
  <c r="B492" i="22"/>
  <c r="BE492" i="22" s="1"/>
  <c r="BF492" i="22" s="1"/>
  <c r="BK479" i="22"/>
  <c r="BC479" i="22"/>
  <c r="BB479" i="22"/>
  <c r="BA479" i="22"/>
  <c r="AT479" i="22"/>
  <c r="AS479" i="22"/>
  <c r="AE479" i="22"/>
  <c r="AD479" i="22"/>
  <c r="B479" i="22"/>
  <c r="BG479" i="22" s="1"/>
  <c r="BK627" i="22"/>
  <c r="BC627" i="22"/>
  <c r="BB627" i="22"/>
  <c r="BA627" i="22"/>
  <c r="AT627" i="22"/>
  <c r="AS627" i="22"/>
  <c r="AP627" i="22"/>
  <c r="AD627" i="22"/>
  <c r="B627" i="22"/>
  <c r="G627" i="22" s="1"/>
  <c r="BK625" i="22"/>
  <c r="BC625" i="22"/>
  <c r="BB625" i="22"/>
  <c r="BA625" i="22"/>
  <c r="AT625" i="22"/>
  <c r="AS625" i="22"/>
  <c r="AP625" i="22"/>
  <c r="AD625" i="22"/>
  <c r="B625" i="22"/>
  <c r="BG625" i="22" s="1"/>
  <c r="A625" i="22"/>
  <c r="BK622" i="22"/>
  <c r="BC622" i="22"/>
  <c r="BB622" i="22"/>
  <c r="BA622" i="22"/>
  <c r="AT622" i="22"/>
  <c r="AS622" i="22"/>
  <c r="AP622" i="22"/>
  <c r="AD622" i="22"/>
  <c r="B622" i="22"/>
  <c r="BE622" i="22" s="1"/>
  <c r="BF622" i="22" s="1"/>
  <c r="A622" i="22"/>
  <c r="J622" i="22" s="1"/>
  <c r="BK612" i="22"/>
  <c r="BC612" i="22"/>
  <c r="BB612" i="22"/>
  <c r="BA612" i="22"/>
  <c r="AT612" i="22"/>
  <c r="AS612" i="22"/>
  <c r="AP612" i="22"/>
  <c r="AD612" i="22"/>
  <c r="B612" i="22"/>
  <c r="BG612" i="22" s="1"/>
  <c r="A612" i="22"/>
  <c r="BK240" i="22"/>
  <c r="BC240" i="22"/>
  <c r="BB240" i="22"/>
  <c r="BA240" i="22"/>
  <c r="AT240" i="22"/>
  <c r="AS240" i="22"/>
  <c r="AP240" i="22"/>
  <c r="AF240" i="22"/>
  <c r="AZ240" i="22" s="1"/>
  <c r="B240" i="22"/>
  <c r="G240" i="22" s="1"/>
  <c r="BK212" i="22"/>
  <c r="BC212" i="22"/>
  <c r="BB212" i="22"/>
  <c r="BA212" i="22"/>
  <c r="AT212" i="22"/>
  <c r="AS212" i="22"/>
  <c r="AP212" i="22"/>
  <c r="AF212" i="22"/>
  <c r="AZ212" i="22" s="1"/>
  <c r="B212" i="22"/>
  <c r="BG212" i="22" s="1"/>
  <c r="BK182" i="22"/>
  <c r="BC182" i="22"/>
  <c r="BB182" i="22"/>
  <c r="BA182" i="22"/>
  <c r="AT182" i="22"/>
  <c r="AS182" i="22"/>
  <c r="AP182" i="22"/>
  <c r="AF182" i="22"/>
  <c r="AZ182" i="22" s="1"/>
  <c r="B182" i="22"/>
  <c r="F182" i="22" s="1"/>
  <c r="A182" i="22" s="1"/>
  <c r="BK145" i="22"/>
  <c r="BC145" i="22"/>
  <c r="BB145" i="22"/>
  <c r="BA145" i="22"/>
  <c r="AT145" i="22"/>
  <c r="AS145" i="22"/>
  <c r="AP145" i="22"/>
  <c r="AE145" i="22"/>
  <c r="AD145" i="22"/>
  <c r="B145" i="22"/>
  <c r="G145" i="22" s="1"/>
  <c r="BK110" i="22"/>
  <c r="BC110" i="22"/>
  <c r="BB110" i="22"/>
  <c r="BA110" i="22"/>
  <c r="AT110" i="22"/>
  <c r="AS110" i="22"/>
  <c r="AP110" i="22"/>
  <c r="AF110" i="22"/>
  <c r="AZ110" i="22" s="1"/>
  <c r="B110" i="22"/>
  <c r="G110" i="22" s="1"/>
  <c r="BK75" i="22"/>
  <c r="BC75" i="22"/>
  <c r="BB75" i="22"/>
  <c r="BA75" i="22"/>
  <c r="AT75" i="22"/>
  <c r="AS75" i="22"/>
  <c r="AP75" i="22"/>
  <c r="AF75" i="22"/>
  <c r="AZ75" i="22" s="1"/>
  <c r="B75" i="22"/>
  <c r="G75" i="22" s="1"/>
  <c r="BK40" i="22"/>
  <c r="BC40" i="22"/>
  <c r="BB40" i="22"/>
  <c r="BA40" i="22"/>
  <c r="AT40" i="22"/>
  <c r="AS40" i="22"/>
  <c r="AP40" i="22"/>
  <c r="AF40" i="22"/>
  <c r="AZ40" i="22" s="1"/>
  <c r="B40" i="22"/>
  <c r="BG40" i="22" s="1"/>
  <c r="BK8" i="22"/>
  <c r="BC8" i="22"/>
  <c r="BB8" i="22"/>
  <c r="BA8" i="22"/>
  <c r="AT8" i="22"/>
  <c r="AS8" i="22"/>
  <c r="AP8" i="22"/>
  <c r="AE8" i="22"/>
  <c r="AD8" i="22"/>
  <c r="B8" i="22"/>
  <c r="BG8" i="22" s="1"/>
  <c r="BK672" i="22"/>
  <c r="BC672" i="22"/>
  <c r="BB672" i="22"/>
  <c r="BA672" i="22"/>
  <c r="AT672" i="22"/>
  <c r="AF672" i="22"/>
  <c r="AZ672" i="22" s="1"/>
  <c r="B672" i="22"/>
  <c r="BG672" i="22" s="1"/>
  <c r="BK671" i="22"/>
  <c r="BC671" i="22"/>
  <c r="BB671" i="22"/>
  <c r="BA671" i="22"/>
  <c r="AT671" i="22"/>
  <c r="AF671" i="22"/>
  <c r="AZ671" i="22" s="1"/>
  <c r="B671" i="22"/>
  <c r="G671" i="22" s="1"/>
  <c r="BK670" i="22"/>
  <c r="BC670" i="22"/>
  <c r="BB670" i="22"/>
  <c r="BA670" i="22"/>
  <c r="AT670" i="22"/>
  <c r="AF670" i="22"/>
  <c r="AZ670" i="22" s="1"/>
  <c r="B670" i="22"/>
  <c r="G670" i="22" s="1"/>
  <c r="BK669" i="22"/>
  <c r="BC669" i="22"/>
  <c r="BB669" i="22"/>
  <c r="BA669" i="22"/>
  <c r="AT669" i="22"/>
  <c r="AF669" i="22"/>
  <c r="AZ669" i="22" s="1"/>
  <c r="B669" i="22"/>
  <c r="BE669" i="22" s="1"/>
  <c r="BF669" i="22" s="1"/>
  <c r="BK631" i="22"/>
  <c r="BC631" i="22"/>
  <c r="BB631" i="22"/>
  <c r="BA631" i="22"/>
  <c r="AT631" i="22"/>
  <c r="AS631" i="22"/>
  <c r="AD631" i="22"/>
  <c r="B631" i="22"/>
  <c r="G631" i="22" s="1"/>
  <c r="BK621" i="22"/>
  <c r="BC621" i="22"/>
  <c r="BB621" i="22"/>
  <c r="BA621" i="22"/>
  <c r="AT621" i="22"/>
  <c r="AS621" i="22"/>
  <c r="AD621" i="22"/>
  <c r="B621" i="22"/>
  <c r="BG621" i="22" s="1"/>
  <c r="A621" i="22"/>
  <c r="K621" i="22" s="1"/>
  <c r="BK618" i="22"/>
  <c r="BC618" i="22"/>
  <c r="BB618" i="22"/>
  <c r="BA618" i="22"/>
  <c r="AT618" i="22"/>
  <c r="AS618" i="22"/>
  <c r="AF618" i="22"/>
  <c r="AZ618" i="22" s="1"/>
  <c r="B618" i="22"/>
  <c r="BK615" i="22"/>
  <c r="BC615" i="22"/>
  <c r="BB615" i="22"/>
  <c r="BA615" i="22"/>
  <c r="AT615" i="22"/>
  <c r="AS615" i="22"/>
  <c r="AF615" i="22"/>
  <c r="AZ615" i="22" s="1"/>
  <c r="B615" i="22"/>
  <c r="BE615" i="22" s="1"/>
  <c r="BF615" i="22" s="1"/>
  <c r="BK611" i="22"/>
  <c r="BC611" i="22"/>
  <c r="BB611" i="22"/>
  <c r="BA611" i="22"/>
  <c r="AT611" i="22"/>
  <c r="AS611" i="22"/>
  <c r="AD611" i="22"/>
  <c r="B611" i="22"/>
  <c r="BG611" i="22" s="1"/>
  <c r="BK462" i="22"/>
  <c r="BC462" i="22"/>
  <c r="BB462" i="22"/>
  <c r="BA462" i="22"/>
  <c r="AT462" i="22"/>
  <c r="AS462" i="22"/>
  <c r="AF462" i="22"/>
  <c r="AZ462" i="22" s="1"/>
  <c r="B462" i="22"/>
  <c r="BG462" i="22" s="1"/>
  <c r="BK443" i="22"/>
  <c r="BC443" i="22"/>
  <c r="BB443" i="22"/>
  <c r="BA443" i="22"/>
  <c r="AT443" i="22"/>
  <c r="AS443" i="22"/>
  <c r="AF443" i="22"/>
  <c r="AZ443" i="22" s="1"/>
  <c r="B443" i="22"/>
  <c r="F443" i="22" s="1"/>
  <c r="A443" i="22" s="1"/>
  <c r="BK425" i="22"/>
  <c r="BC425" i="22"/>
  <c r="BB425" i="22"/>
  <c r="BA425" i="22"/>
  <c r="AT425" i="22"/>
  <c r="AS425" i="22"/>
  <c r="AF425" i="22"/>
  <c r="AZ425" i="22" s="1"/>
  <c r="B425" i="22"/>
  <c r="F425" i="22" s="1"/>
  <c r="A425" i="22" s="1"/>
  <c r="BK404" i="22"/>
  <c r="BC404" i="22"/>
  <c r="BB404" i="22"/>
  <c r="BA404" i="22"/>
  <c r="AT404" i="22"/>
  <c r="AS404" i="22"/>
  <c r="AF404" i="22"/>
  <c r="AZ404" i="22" s="1"/>
  <c r="B404" i="22"/>
  <c r="BG404" i="22" s="1"/>
  <c r="BK273" i="22"/>
  <c r="BC273" i="22"/>
  <c r="BB273" i="22"/>
  <c r="BA273" i="22"/>
  <c r="AT273" i="22"/>
  <c r="AS273" i="22"/>
  <c r="AE273" i="22"/>
  <c r="AD273" i="22"/>
  <c r="B273" i="22"/>
  <c r="G273" i="22" s="1"/>
  <c r="BK239" i="22"/>
  <c r="BC239" i="22"/>
  <c r="BB239" i="22"/>
  <c r="BA239" i="22"/>
  <c r="AT239" i="22"/>
  <c r="AS239" i="22"/>
  <c r="AE239" i="22"/>
  <c r="AD239" i="22"/>
  <c r="B239" i="22"/>
  <c r="F239" i="22" s="1"/>
  <c r="A239" i="22" s="1"/>
  <c r="BK211" i="22"/>
  <c r="BC211" i="22"/>
  <c r="BB211" i="22"/>
  <c r="BA211" i="22"/>
  <c r="AT211" i="22"/>
  <c r="AS211" i="22"/>
  <c r="AE211" i="22"/>
  <c r="AD211" i="22"/>
  <c r="B211" i="22"/>
  <c r="BE211" i="22" s="1"/>
  <c r="BF211" i="22" s="1"/>
  <c r="BK181" i="22"/>
  <c r="BC181" i="22"/>
  <c r="BB181" i="22"/>
  <c r="BA181" i="22"/>
  <c r="AT181" i="22"/>
  <c r="AS181" i="22"/>
  <c r="AE181" i="22"/>
  <c r="AD181" i="22"/>
  <c r="B181" i="22"/>
  <c r="G181" i="22" s="1"/>
  <c r="BK144" i="22"/>
  <c r="BC144" i="22"/>
  <c r="BB144" i="22"/>
  <c r="BA144" i="22"/>
  <c r="AT144" i="22"/>
  <c r="AS144" i="22"/>
  <c r="AE144" i="22"/>
  <c r="AD144" i="22"/>
  <c r="B144" i="22"/>
  <c r="BK109" i="22"/>
  <c r="BC109" i="22"/>
  <c r="BB109" i="22"/>
  <c r="BA109" i="22"/>
  <c r="AT109" i="22"/>
  <c r="AS109" i="22"/>
  <c r="AE109" i="22"/>
  <c r="AD109" i="22"/>
  <c r="B109" i="22"/>
  <c r="BK74" i="22"/>
  <c r="BC74" i="22"/>
  <c r="BB74" i="22"/>
  <c r="BA74" i="22"/>
  <c r="AT74" i="22"/>
  <c r="AS74" i="22"/>
  <c r="AF74" i="22"/>
  <c r="AZ74" i="22" s="1"/>
  <c r="B74" i="22"/>
  <c r="F74" i="22" s="1"/>
  <c r="A74" i="22" s="1"/>
  <c r="BK39" i="22"/>
  <c r="BC39" i="22"/>
  <c r="BB39" i="22"/>
  <c r="BA39" i="22"/>
  <c r="AT39" i="22"/>
  <c r="AS39" i="22"/>
  <c r="AF39" i="22"/>
  <c r="AZ39" i="22" s="1"/>
  <c r="B39" i="22"/>
  <c r="G39" i="22" s="1"/>
  <c r="BK7" i="22"/>
  <c r="BC7" i="22"/>
  <c r="BB7" i="22"/>
  <c r="BA7" i="22"/>
  <c r="AT7" i="22"/>
  <c r="AS7" i="22"/>
  <c r="AE7" i="22"/>
  <c r="AD7" i="22"/>
  <c r="B7" i="22"/>
  <c r="F7" i="22" s="1"/>
  <c r="A7" i="22" s="1"/>
  <c r="BK609" i="22"/>
  <c r="BC609" i="22"/>
  <c r="BB609" i="22"/>
  <c r="BA609" i="22"/>
  <c r="AF609" i="22"/>
  <c r="AZ609" i="22" s="1"/>
  <c r="B609" i="22"/>
  <c r="F609" i="22" s="1"/>
  <c r="A609" i="22" s="1"/>
  <c r="BK608" i="22"/>
  <c r="BC608" i="22"/>
  <c r="BB608" i="22"/>
  <c r="BA608" i="22"/>
  <c r="AF608" i="22"/>
  <c r="AZ608" i="22" s="1"/>
  <c r="B608" i="22"/>
  <c r="BG608" i="22" s="1"/>
  <c r="BK607" i="22"/>
  <c r="BC607" i="22"/>
  <c r="BB607" i="22"/>
  <c r="BA607" i="22"/>
  <c r="AF607" i="22"/>
  <c r="AZ607" i="22" s="1"/>
  <c r="B607" i="22"/>
  <c r="BK606" i="22"/>
  <c r="BC606" i="22"/>
  <c r="BB606" i="22"/>
  <c r="BA606" i="22"/>
  <c r="AF606" i="22"/>
  <c r="AZ606" i="22" s="1"/>
  <c r="B606" i="22"/>
  <c r="BK605" i="22"/>
  <c r="BC605" i="22"/>
  <c r="BB605" i="22"/>
  <c r="BA605" i="22"/>
  <c r="AF605" i="22"/>
  <c r="AZ605" i="22" s="1"/>
  <c r="B605" i="22"/>
  <c r="BG605" i="22" s="1"/>
  <c r="BK604" i="22"/>
  <c r="BC604" i="22"/>
  <c r="BB604" i="22"/>
  <c r="BA604" i="22"/>
  <c r="AF604" i="22"/>
  <c r="AZ604" i="22" s="1"/>
  <c r="B604" i="22"/>
  <c r="BG604" i="22" s="1"/>
  <c r="BK603" i="22"/>
  <c r="BC603" i="22"/>
  <c r="BB603" i="22"/>
  <c r="BA603" i="22"/>
  <c r="AF603" i="22"/>
  <c r="AZ603" i="22" s="1"/>
  <c r="B603" i="22"/>
  <c r="G603" i="22" s="1"/>
  <c r="BK602" i="22"/>
  <c r="BC602" i="22"/>
  <c r="BB602" i="22"/>
  <c r="BA602" i="22"/>
  <c r="AF602" i="22"/>
  <c r="AZ602" i="22" s="1"/>
  <c r="B602" i="22"/>
  <c r="F602" i="22" s="1"/>
  <c r="A602" i="22" s="1"/>
  <c r="BK601" i="22"/>
  <c r="BC601" i="22"/>
  <c r="BB601" i="22"/>
  <c r="BA601" i="22"/>
  <c r="AF601" i="22"/>
  <c r="AZ601" i="22" s="1"/>
  <c r="B601" i="22"/>
  <c r="G601" i="22" s="1"/>
  <c r="BK361" i="22"/>
  <c r="BC361" i="22"/>
  <c r="BB361" i="22"/>
  <c r="BA361" i="22"/>
  <c r="AF361" i="22"/>
  <c r="AZ361" i="22" s="1"/>
  <c r="B361" i="22"/>
  <c r="BK333" i="22"/>
  <c r="BC333" i="22"/>
  <c r="BB333" i="22"/>
  <c r="BA333" i="22"/>
  <c r="AF333" i="22"/>
  <c r="AZ333" i="22" s="1"/>
  <c r="B333" i="22"/>
  <c r="BG333" i="22" s="1"/>
  <c r="BK303" i="22"/>
  <c r="BC303" i="22"/>
  <c r="BB303" i="22"/>
  <c r="BA303" i="22"/>
  <c r="AF303" i="22"/>
  <c r="AZ303" i="22" s="1"/>
  <c r="B303" i="22"/>
  <c r="BE303" i="22" s="1"/>
  <c r="BF303" i="22" s="1"/>
  <c r="BK668" i="22"/>
  <c r="BC668" i="22"/>
  <c r="BB668" i="22"/>
  <c r="BA668" i="22"/>
  <c r="AF668" i="22"/>
  <c r="AZ668" i="22" s="1"/>
  <c r="B668" i="22"/>
  <c r="G668" i="22" s="1"/>
  <c r="BK667" i="22"/>
  <c r="BC667" i="22"/>
  <c r="BB667" i="22"/>
  <c r="BA667" i="22"/>
  <c r="AF667" i="22"/>
  <c r="AZ667" i="22" s="1"/>
  <c r="B667" i="22"/>
  <c r="BG667" i="22" s="1"/>
  <c r="BK666" i="22"/>
  <c r="BC666" i="22"/>
  <c r="BB666" i="22"/>
  <c r="BA666" i="22"/>
  <c r="AF666" i="22"/>
  <c r="AZ666" i="22" s="1"/>
  <c r="B666" i="22"/>
  <c r="G666" i="22" s="1"/>
  <c r="BK424" i="22"/>
  <c r="BC424" i="22"/>
  <c r="BB424" i="22"/>
  <c r="BA424" i="22"/>
  <c r="AS424" i="22"/>
  <c r="AD424" i="22"/>
  <c r="B424" i="22"/>
  <c r="BE424" i="22" s="1"/>
  <c r="BF424" i="22" s="1"/>
  <c r="BK403" i="22"/>
  <c r="BC403" i="22"/>
  <c r="BB403" i="22"/>
  <c r="BA403" i="22"/>
  <c r="AS403" i="22"/>
  <c r="AD403" i="22"/>
  <c r="B403" i="22"/>
  <c r="BG403" i="22" s="1"/>
  <c r="BK383" i="22"/>
  <c r="BC383" i="22"/>
  <c r="BB383" i="22"/>
  <c r="BA383" i="22"/>
  <c r="AS383" i="22"/>
  <c r="AD383" i="22"/>
  <c r="B383" i="22"/>
  <c r="G383" i="22" s="1"/>
  <c r="BK360" i="22"/>
  <c r="BC360" i="22"/>
  <c r="BB360" i="22"/>
  <c r="BA360" i="22"/>
  <c r="AS360" i="22"/>
  <c r="AD360" i="22"/>
  <c r="B360" i="22"/>
  <c r="BG360" i="22" s="1"/>
  <c r="BK332" i="22"/>
  <c r="BC332" i="22"/>
  <c r="BB332" i="22"/>
  <c r="BA332" i="22"/>
  <c r="AS332" i="22"/>
  <c r="AD332" i="22"/>
  <c r="B332" i="22"/>
  <c r="BE332" i="22" s="1"/>
  <c r="BF332" i="22" s="1"/>
  <c r="BK302" i="22"/>
  <c r="BC302" i="22"/>
  <c r="BB302" i="22"/>
  <c r="BA302" i="22"/>
  <c r="AS302" i="22"/>
  <c r="AD302" i="22"/>
  <c r="B302" i="22"/>
  <c r="F302" i="22" s="1"/>
  <c r="A302" i="22" s="1"/>
  <c r="J302" i="22" s="1"/>
  <c r="BK272" i="22"/>
  <c r="BC272" i="22"/>
  <c r="BB272" i="22"/>
  <c r="BA272" i="22"/>
  <c r="AS272" i="22"/>
  <c r="AF272" i="22"/>
  <c r="AZ272" i="22" s="1"/>
  <c r="B272" i="22"/>
  <c r="F272" i="22" s="1"/>
  <c r="A272" i="22" s="1"/>
  <c r="O272" i="22" s="1"/>
  <c r="BK238" i="22"/>
  <c r="BC238" i="22"/>
  <c r="BB238" i="22"/>
  <c r="BA238" i="22"/>
  <c r="AS238" i="22"/>
  <c r="AD238" i="22"/>
  <c r="B238" i="22"/>
  <c r="BK210" i="22"/>
  <c r="BC210" i="22"/>
  <c r="BB210" i="22"/>
  <c r="BA210" i="22"/>
  <c r="AS210" i="22"/>
  <c r="AF210" i="22"/>
  <c r="AZ210" i="22" s="1"/>
  <c r="B210" i="22"/>
  <c r="BK180" i="22"/>
  <c r="BC180" i="22"/>
  <c r="BB180" i="22"/>
  <c r="BA180" i="22"/>
  <c r="AS180" i="22"/>
  <c r="AD180" i="22"/>
  <c r="B180" i="22"/>
  <c r="BE180" i="22" s="1"/>
  <c r="BF180" i="22" s="1"/>
  <c r="BK143" i="22"/>
  <c r="BC143" i="22"/>
  <c r="BB143" i="22"/>
  <c r="BA143" i="22"/>
  <c r="AS143" i="22"/>
  <c r="AF143" i="22"/>
  <c r="AZ143" i="22" s="1"/>
  <c r="B143" i="22"/>
  <c r="BG143" i="22" s="1"/>
  <c r="BK108" i="22"/>
  <c r="BC108" i="22"/>
  <c r="BB108" i="22"/>
  <c r="BA108" i="22"/>
  <c r="AS108" i="22"/>
  <c r="AD108" i="22"/>
  <c r="B108" i="22"/>
  <c r="G108" i="22" s="1"/>
  <c r="BK73" i="22"/>
  <c r="BC73" i="22"/>
  <c r="BB73" i="22"/>
  <c r="BA73" i="22"/>
  <c r="AS73" i="22"/>
  <c r="AD73" i="22"/>
  <c r="B73" i="22"/>
  <c r="BG73" i="22" s="1"/>
  <c r="BK38" i="22"/>
  <c r="BC38" i="22"/>
  <c r="BB38" i="22"/>
  <c r="BA38" i="22"/>
  <c r="AS38" i="22"/>
  <c r="AF38" i="22"/>
  <c r="AZ38" i="22" s="1"/>
  <c r="B38" i="22"/>
  <c r="BG38" i="22" s="1"/>
  <c r="BK6" i="22"/>
  <c r="BC6" i="22"/>
  <c r="BB6" i="22"/>
  <c r="BA6" i="22"/>
  <c r="AS6" i="22"/>
  <c r="AD6" i="22"/>
  <c r="B6" i="22"/>
  <c r="BE6" i="22" s="1"/>
  <c r="BF6" i="22" s="1"/>
  <c r="BK382" i="22"/>
  <c r="BC382" i="22"/>
  <c r="BB382" i="22"/>
  <c r="BA382" i="22"/>
  <c r="AF382" i="22"/>
  <c r="AZ382" i="22" s="1"/>
  <c r="B382" i="22"/>
  <c r="BK359" i="22"/>
  <c r="BC359" i="22"/>
  <c r="BB359" i="22"/>
  <c r="BA359" i="22"/>
  <c r="AF359" i="22"/>
  <c r="AZ359" i="22" s="1"/>
  <c r="B359" i="22"/>
  <c r="BG359" i="22" s="1"/>
  <c r="BK72" i="22"/>
  <c r="BC72" i="22"/>
  <c r="BB72" i="22"/>
  <c r="BA72" i="22"/>
  <c r="AF72" i="22"/>
  <c r="AZ72" i="22" s="1"/>
  <c r="B72" i="22"/>
  <c r="BG72" i="22" s="1"/>
  <c r="BK37" i="22"/>
  <c r="BC37" i="22"/>
  <c r="BB37" i="22"/>
  <c r="BA37" i="22"/>
  <c r="AF37" i="22"/>
  <c r="AZ37" i="22" s="1"/>
  <c r="B37" i="22"/>
  <c r="G37" i="22" s="1"/>
  <c r="BK5" i="22"/>
  <c r="BC5" i="22"/>
  <c r="BB5" i="22"/>
  <c r="BA5" i="22"/>
  <c r="AF5" i="22"/>
  <c r="AZ5" i="22" s="1"/>
  <c r="B5" i="22"/>
  <c r="G5" i="22" s="1"/>
  <c r="BK271" i="22"/>
  <c r="BC271" i="22"/>
  <c r="BB271" i="22"/>
  <c r="BA271" i="22"/>
  <c r="AF271" i="22"/>
  <c r="AZ271" i="22" s="1"/>
  <c r="B271" i="22"/>
  <c r="F271" i="22" s="1"/>
  <c r="A271" i="22" s="1"/>
  <c r="M271" i="22" s="1"/>
  <c r="BK237" i="22"/>
  <c r="BC237" i="22"/>
  <c r="BB237" i="22"/>
  <c r="BA237" i="22"/>
  <c r="AF237" i="22"/>
  <c r="AZ237" i="22" s="1"/>
  <c r="B237" i="22"/>
  <c r="BG237" i="22" s="1"/>
  <c r="BK209" i="22"/>
  <c r="BC209" i="22"/>
  <c r="BB209" i="22"/>
  <c r="BA209" i="22"/>
  <c r="AF209" i="22"/>
  <c r="AZ209" i="22" s="1"/>
  <c r="B209" i="22"/>
  <c r="G209" i="22" s="1"/>
  <c r="BK179" i="22"/>
  <c r="BC179" i="22"/>
  <c r="BB179" i="22"/>
  <c r="BA179" i="22"/>
  <c r="AF179" i="22"/>
  <c r="AZ179" i="22" s="1"/>
  <c r="B179" i="22"/>
  <c r="F179" i="22" s="1"/>
  <c r="A179" i="22" s="1"/>
  <c r="N179" i="22" s="1"/>
  <c r="BK142" i="22"/>
  <c r="BC142" i="22"/>
  <c r="BB142" i="22"/>
  <c r="BA142" i="22"/>
  <c r="AF142" i="22"/>
  <c r="AZ142" i="22" s="1"/>
  <c r="B142" i="22"/>
  <c r="BG142" i="22" s="1"/>
  <c r="BK107" i="22"/>
  <c r="BC107" i="22"/>
  <c r="BB107" i="22"/>
  <c r="BA107" i="22"/>
  <c r="AF107" i="22"/>
  <c r="AZ107" i="22" s="1"/>
  <c r="B107" i="22"/>
  <c r="BK423" i="22"/>
  <c r="BC423" i="22"/>
  <c r="BB423" i="22"/>
  <c r="BA423" i="22"/>
  <c r="AF423" i="22"/>
  <c r="AZ423" i="22" s="1"/>
  <c r="B423" i="22"/>
  <c r="BG423" i="22" s="1"/>
  <c r="BK331" i="22"/>
  <c r="BC331" i="22"/>
  <c r="BB331" i="22"/>
  <c r="BA331" i="22"/>
  <c r="AF331" i="22"/>
  <c r="AZ331" i="22" s="1"/>
  <c r="B331" i="22"/>
  <c r="BE331" i="22" s="1"/>
  <c r="BF331" i="22" s="1"/>
  <c r="BK301" i="22"/>
  <c r="BC301" i="22"/>
  <c r="BB301" i="22"/>
  <c r="BA301" i="22"/>
  <c r="AF301" i="22"/>
  <c r="AZ301" i="22" s="1"/>
  <c r="B301" i="22"/>
  <c r="BG301" i="22" s="1"/>
  <c r="BK402" i="22"/>
  <c r="BC402" i="22"/>
  <c r="BB402" i="22"/>
  <c r="BA402" i="22"/>
  <c r="AF402" i="22"/>
  <c r="AZ402" i="22" s="1"/>
  <c r="B402" i="22"/>
  <c r="BG402" i="22" s="1"/>
  <c r="V3" i="22"/>
  <c r="U3" i="22"/>
  <c r="T3" i="22"/>
  <c r="BB2" i="22"/>
  <c r="B204" i="21"/>
  <c r="A204" i="21"/>
  <c r="BK203" i="21"/>
  <c r="BC203" i="21"/>
  <c r="BB203" i="21"/>
  <c r="BA203" i="21"/>
  <c r="AT203" i="21"/>
  <c r="AS203" i="21"/>
  <c r="AD203" i="21"/>
  <c r="B203" i="21"/>
  <c r="BK202" i="21"/>
  <c r="BC202" i="21"/>
  <c r="BB202" i="21"/>
  <c r="BA202" i="21"/>
  <c r="AT202" i="21"/>
  <c r="AS202" i="21"/>
  <c r="AE202" i="21"/>
  <c r="AD202" i="21"/>
  <c r="B202" i="21"/>
  <c r="G202" i="21" s="1"/>
  <c r="BK201" i="21"/>
  <c r="BC201" i="21"/>
  <c r="BB201" i="21"/>
  <c r="BA201" i="21"/>
  <c r="AT201" i="21"/>
  <c r="AS201" i="21"/>
  <c r="AE201" i="21"/>
  <c r="AD201" i="21"/>
  <c r="B201" i="21"/>
  <c r="BK200" i="21"/>
  <c r="BC200" i="21"/>
  <c r="BB200" i="21"/>
  <c r="BA200" i="21"/>
  <c r="AF200" i="21"/>
  <c r="AZ200" i="21" s="1"/>
  <c r="B200" i="21"/>
  <c r="BK199" i="21"/>
  <c r="BC199" i="21"/>
  <c r="BB199" i="21"/>
  <c r="BA199" i="21"/>
  <c r="AF199" i="21"/>
  <c r="AZ199" i="21" s="1"/>
  <c r="B199" i="21"/>
  <c r="F199" i="21" s="1"/>
  <c r="A199" i="21" s="1"/>
  <c r="BK198" i="21"/>
  <c r="BC198" i="21"/>
  <c r="BB198" i="21"/>
  <c r="BA198" i="21"/>
  <c r="AF198" i="21"/>
  <c r="AZ198" i="21" s="1"/>
  <c r="B198" i="21"/>
  <c r="BK197" i="21"/>
  <c r="BC197" i="21"/>
  <c r="BB197" i="21"/>
  <c r="BA197" i="21"/>
  <c r="AF197" i="21"/>
  <c r="AZ197" i="21" s="1"/>
  <c r="B197" i="21"/>
  <c r="BK196" i="21"/>
  <c r="BC196" i="21"/>
  <c r="BB196" i="21"/>
  <c r="BA196" i="21"/>
  <c r="AT196" i="21"/>
  <c r="AS196" i="21"/>
  <c r="AE196" i="21"/>
  <c r="AD196" i="21"/>
  <c r="B196" i="21"/>
  <c r="G196" i="21" s="1"/>
  <c r="BK195" i="21"/>
  <c r="BC195" i="21"/>
  <c r="BB195" i="21"/>
  <c r="BA195" i="21"/>
  <c r="AT195" i="21"/>
  <c r="AS195" i="21"/>
  <c r="AE195" i="21"/>
  <c r="AD195" i="21"/>
  <c r="B195" i="21"/>
  <c r="BK194" i="21"/>
  <c r="BC194" i="21"/>
  <c r="BB194" i="21"/>
  <c r="BA194" i="21"/>
  <c r="AT194" i="21"/>
  <c r="AS194" i="21"/>
  <c r="AD194" i="21"/>
  <c r="B194" i="21"/>
  <c r="G194" i="21" s="1"/>
  <c r="BK193" i="21"/>
  <c r="BC193" i="21"/>
  <c r="BB193" i="21"/>
  <c r="BA193" i="21"/>
  <c r="AT193" i="21"/>
  <c r="AS193" i="21"/>
  <c r="AE193" i="21"/>
  <c r="AD193" i="21"/>
  <c r="B193" i="21"/>
  <c r="BK192" i="21"/>
  <c r="BC192" i="21"/>
  <c r="BB192" i="21"/>
  <c r="BA192" i="21"/>
  <c r="AT192" i="21"/>
  <c r="AS192" i="21"/>
  <c r="AE192" i="21"/>
  <c r="B192" i="21"/>
  <c r="F192" i="21" s="1"/>
  <c r="A192" i="21" s="1"/>
  <c r="BK191" i="21"/>
  <c r="BC191" i="21"/>
  <c r="BB191" i="21"/>
  <c r="BA191" i="21"/>
  <c r="AS191" i="21"/>
  <c r="AF191" i="21"/>
  <c r="AZ191" i="21" s="1"/>
  <c r="B191" i="21"/>
  <c r="BK190" i="21"/>
  <c r="BC190" i="21"/>
  <c r="BB190" i="21"/>
  <c r="BA190" i="21"/>
  <c r="AS190" i="21"/>
  <c r="AE190" i="21"/>
  <c r="AD190" i="21"/>
  <c r="B190" i="21"/>
  <c r="BK189" i="21"/>
  <c r="BC189" i="21"/>
  <c r="BB189" i="21"/>
  <c r="BA189" i="21"/>
  <c r="AS189" i="21"/>
  <c r="AE189" i="21"/>
  <c r="AD189" i="21"/>
  <c r="B189" i="21"/>
  <c r="BK188" i="21"/>
  <c r="BC188" i="21"/>
  <c r="BB188" i="21"/>
  <c r="BA188" i="21"/>
  <c r="AS188" i="21"/>
  <c r="AF188" i="21"/>
  <c r="AZ188" i="21" s="1"/>
  <c r="B188" i="21"/>
  <c r="G188" i="21" s="1"/>
  <c r="BK187" i="21"/>
  <c r="BC187" i="21"/>
  <c r="BB187" i="21"/>
  <c r="BA187" i="21"/>
  <c r="AS187" i="21"/>
  <c r="AE187" i="21"/>
  <c r="AD187" i="21"/>
  <c r="B187" i="21"/>
  <c r="BK186" i="21"/>
  <c r="BC186" i="21"/>
  <c r="BB186" i="21"/>
  <c r="BA186" i="21"/>
  <c r="AT186" i="21"/>
  <c r="AS186" i="21"/>
  <c r="AD186" i="21"/>
  <c r="B186" i="21"/>
  <c r="G186" i="21" s="1"/>
  <c r="BK185" i="21"/>
  <c r="BC185" i="21"/>
  <c r="BB185" i="21"/>
  <c r="BA185" i="21"/>
  <c r="AT185" i="21"/>
  <c r="AS185" i="21"/>
  <c r="AE185" i="21"/>
  <c r="AD185" i="21"/>
  <c r="B185" i="21"/>
  <c r="BK184" i="21"/>
  <c r="BC184" i="21"/>
  <c r="BB184" i="21"/>
  <c r="BA184" i="21"/>
  <c r="AT184" i="21"/>
  <c r="AS184" i="21"/>
  <c r="AD184" i="21"/>
  <c r="B184" i="21"/>
  <c r="BK183" i="21"/>
  <c r="BC183" i="21"/>
  <c r="BB183" i="21"/>
  <c r="BA183" i="21"/>
  <c r="AT183" i="21"/>
  <c r="AS183" i="21"/>
  <c r="AE183" i="21"/>
  <c r="AD183" i="21"/>
  <c r="B183" i="21"/>
  <c r="BK182" i="21"/>
  <c r="BC182" i="21"/>
  <c r="BB182" i="21"/>
  <c r="BA182" i="21"/>
  <c r="AT182" i="21"/>
  <c r="AS182" i="21"/>
  <c r="AE182" i="21"/>
  <c r="AD182" i="21"/>
  <c r="B182" i="21"/>
  <c r="G182" i="21" s="1"/>
  <c r="BK181" i="21"/>
  <c r="BC181" i="21"/>
  <c r="BB181" i="21"/>
  <c r="BA181" i="21"/>
  <c r="AT181" i="21"/>
  <c r="AS181" i="21"/>
  <c r="AD181" i="21"/>
  <c r="B181" i="21"/>
  <c r="BE181" i="21" s="1"/>
  <c r="BF181" i="21" s="1"/>
  <c r="BK180" i="21"/>
  <c r="BC180" i="21"/>
  <c r="BB180" i="21"/>
  <c r="BA180" i="21"/>
  <c r="AT180" i="21"/>
  <c r="AS180" i="21"/>
  <c r="AE180" i="21"/>
  <c r="AD180" i="21"/>
  <c r="B180" i="21"/>
  <c r="G180" i="21" s="1"/>
  <c r="BK179" i="21"/>
  <c r="BC179" i="21"/>
  <c r="BB179" i="21"/>
  <c r="BA179" i="21"/>
  <c r="AT179" i="21"/>
  <c r="AS179" i="21"/>
  <c r="AE179" i="21"/>
  <c r="AD179" i="21"/>
  <c r="B179" i="21"/>
  <c r="BE179" i="21" s="1"/>
  <c r="BF179" i="21" s="1"/>
  <c r="BK178" i="21"/>
  <c r="BC178" i="21"/>
  <c r="BB178" i="21"/>
  <c r="BA178" i="21"/>
  <c r="B178" i="21"/>
  <c r="BK177" i="21"/>
  <c r="BC177" i="21"/>
  <c r="BB177" i="21"/>
  <c r="BA177" i="21"/>
  <c r="AT177" i="21"/>
  <c r="AS177" i="21"/>
  <c r="AE177" i="21"/>
  <c r="AD177" i="21"/>
  <c r="B177" i="21"/>
  <c r="BE177" i="21" s="1"/>
  <c r="BF177" i="21" s="1"/>
  <c r="BK176" i="21"/>
  <c r="BC176" i="21"/>
  <c r="BB176" i="21"/>
  <c r="BA176" i="21"/>
  <c r="AT176" i="21"/>
  <c r="AS176" i="21"/>
  <c r="AE176" i="21"/>
  <c r="AD176" i="21"/>
  <c r="B176" i="21"/>
  <c r="BK175" i="21"/>
  <c r="BC175" i="21"/>
  <c r="BB175" i="21"/>
  <c r="BA175" i="21"/>
  <c r="AT175" i="21"/>
  <c r="AS175" i="21"/>
  <c r="AE175" i="21"/>
  <c r="AD175" i="21"/>
  <c r="B175" i="21"/>
  <c r="BK174" i="21"/>
  <c r="BC174" i="21"/>
  <c r="BB174" i="21"/>
  <c r="BA174" i="21"/>
  <c r="AT174" i="21"/>
  <c r="AS174" i="21"/>
  <c r="AE174" i="21"/>
  <c r="AD174" i="21"/>
  <c r="B174" i="21"/>
  <c r="G174" i="21" s="1"/>
  <c r="BK173" i="21"/>
  <c r="BC173" i="21"/>
  <c r="BB173" i="21"/>
  <c r="BA173" i="21"/>
  <c r="AT173" i="21"/>
  <c r="AS173" i="21"/>
  <c r="AF173" i="21"/>
  <c r="AZ173" i="21" s="1"/>
  <c r="B173" i="21"/>
  <c r="BK172" i="21"/>
  <c r="BC172" i="21"/>
  <c r="BB172" i="21"/>
  <c r="BA172" i="21"/>
  <c r="AT172" i="21"/>
  <c r="AS172" i="21"/>
  <c r="AF172" i="21"/>
  <c r="AZ172" i="21" s="1"/>
  <c r="B172" i="21"/>
  <c r="G172" i="21" s="1"/>
  <c r="BK171" i="21"/>
  <c r="BC171" i="21"/>
  <c r="BB171" i="21"/>
  <c r="BA171" i="21"/>
  <c r="AT171" i="21"/>
  <c r="AS171" i="21"/>
  <c r="AF171" i="21"/>
  <c r="AZ171" i="21" s="1"/>
  <c r="B171" i="21"/>
  <c r="G171" i="21" s="1"/>
  <c r="BK170" i="21"/>
  <c r="BC170" i="21"/>
  <c r="BB170" i="21"/>
  <c r="BA170" i="21"/>
  <c r="AT170" i="21"/>
  <c r="AS170" i="21"/>
  <c r="AF170" i="21"/>
  <c r="AZ170" i="21" s="1"/>
  <c r="B170" i="21"/>
  <c r="BE170" i="21" s="1"/>
  <c r="BF170" i="21" s="1"/>
  <c r="BK169" i="21"/>
  <c r="BC169" i="21"/>
  <c r="BB169" i="21"/>
  <c r="BA169" i="21"/>
  <c r="AT169" i="21"/>
  <c r="AS169" i="21"/>
  <c r="AE169" i="21"/>
  <c r="AD169" i="21"/>
  <c r="B169" i="21"/>
  <c r="BE169" i="21" s="1"/>
  <c r="BF169" i="21" s="1"/>
  <c r="BK168" i="21"/>
  <c r="BC168" i="21"/>
  <c r="BB168" i="21"/>
  <c r="BA168" i="21"/>
  <c r="AT168" i="21"/>
  <c r="AS168" i="21"/>
  <c r="AE168" i="21"/>
  <c r="AD168" i="21"/>
  <c r="B168" i="21"/>
  <c r="BK167" i="21"/>
  <c r="BC167" i="21"/>
  <c r="BB167" i="21"/>
  <c r="BA167" i="21"/>
  <c r="AT167" i="21"/>
  <c r="AS167" i="21"/>
  <c r="AE167" i="21"/>
  <c r="AD167" i="21"/>
  <c r="B167" i="21"/>
  <c r="G167" i="21" s="1"/>
  <c r="BK166" i="21"/>
  <c r="BC166" i="21"/>
  <c r="BB166" i="21"/>
  <c r="BA166" i="21"/>
  <c r="AT166" i="21"/>
  <c r="AS166" i="21"/>
  <c r="AC166" i="21"/>
  <c r="AE166" i="21" s="1"/>
  <c r="B166" i="21"/>
  <c r="BK165" i="21"/>
  <c r="BC165" i="21"/>
  <c r="BB165" i="21"/>
  <c r="BA165" i="21"/>
  <c r="AS165" i="21"/>
  <c r="AE165" i="21"/>
  <c r="AD165" i="21"/>
  <c r="B165" i="21"/>
  <c r="BK164" i="21"/>
  <c r="BC164" i="21"/>
  <c r="BB164" i="21"/>
  <c r="BA164" i="21"/>
  <c r="AS164" i="21"/>
  <c r="AE164" i="21"/>
  <c r="AD164" i="21"/>
  <c r="B164" i="21"/>
  <c r="G164" i="21" s="1"/>
  <c r="BK163" i="21"/>
  <c r="BC163" i="21"/>
  <c r="BB163" i="21"/>
  <c r="BA163" i="21"/>
  <c r="AS163" i="21"/>
  <c r="AE163" i="21"/>
  <c r="AD163" i="21"/>
  <c r="B163" i="21"/>
  <c r="BK162" i="21"/>
  <c r="BC162" i="21"/>
  <c r="BB162" i="21"/>
  <c r="BA162" i="21"/>
  <c r="AS162" i="21"/>
  <c r="AE162" i="21"/>
  <c r="AD162" i="21"/>
  <c r="B162" i="21"/>
  <c r="G162" i="21" s="1"/>
  <c r="BK161" i="21"/>
  <c r="BC161" i="21"/>
  <c r="BB161" i="21"/>
  <c r="BA161" i="21"/>
  <c r="AT161" i="21"/>
  <c r="AS161" i="21"/>
  <c r="AE161" i="21"/>
  <c r="AD161" i="21"/>
  <c r="B161" i="21"/>
  <c r="BK160" i="21"/>
  <c r="BC160" i="21"/>
  <c r="BB160" i="21"/>
  <c r="BA160" i="21"/>
  <c r="AT160" i="21"/>
  <c r="AS160" i="21"/>
  <c r="AE160" i="21"/>
  <c r="AD160" i="21"/>
  <c r="B160" i="21"/>
  <c r="G160" i="21" s="1"/>
  <c r="BK159" i="21"/>
  <c r="BC159" i="21"/>
  <c r="BB159" i="21"/>
  <c r="BA159" i="21"/>
  <c r="AT159" i="21"/>
  <c r="AS159" i="21"/>
  <c r="AE159" i="21"/>
  <c r="AD159" i="21"/>
  <c r="B159" i="21"/>
  <c r="F159" i="21" s="1"/>
  <c r="A159" i="21" s="1"/>
  <c r="BK158" i="21"/>
  <c r="BC158" i="21"/>
  <c r="BB158" i="21"/>
  <c r="BA158" i="21"/>
  <c r="AT158" i="21"/>
  <c r="AS158" i="21"/>
  <c r="AE158" i="21"/>
  <c r="AD158" i="21"/>
  <c r="B158" i="21"/>
  <c r="G158" i="21" s="1"/>
  <c r="BK157" i="21"/>
  <c r="BC157" i="21"/>
  <c r="BB157" i="21"/>
  <c r="BA157" i="21"/>
  <c r="AT157" i="21"/>
  <c r="AS157" i="21"/>
  <c r="AE157" i="21"/>
  <c r="AD157" i="21"/>
  <c r="B157" i="21"/>
  <c r="G157" i="21" s="1"/>
  <c r="BK156" i="21"/>
  <c r="BC156" i="21"/>
  <c r="BB156" i="21"/>
  <c r="BA156" i="21"/>
  <c r="AT156" i="21"/>
  <c r="AS156" i="21"/>
  <c r="AE156" i="21"/>
  <c r="AD156" i="21"/>
  <c r="B156" i="21"/>
  <c r="F156" i="21" s="1"/>
  <c r="A156" i="21" s="1"/>
  <c r="BK155" i="21"/>
  <c r="BC155" i="21"/>
  <c r="BB155" i="21"/>
  <c r="BA155" i="21"/>
  <c r="AT155" i="21"/>
  <c r="AS155" i="21"/>
  <c r="AE155" i="21"/>
  <c r="AD155" i="21"/>
  <c r="B155" i="21"/>
  <c r="F155" i="21" s="1"/>
  <c r="A155" i="21" s="1"/>
  <c r="BK154" i="21"/>
  <c r="BC154" i="21"/>
  <c r="BB154" i="21"/>
  <c r="BA154" i="21"/>
  <c r="AT154" i="21"/>
  <c r="AS154" i="21"/>
  <c r="AE154" i="21"/>
  <c r="AD154" i="21"/>
  <c r="B154" i="21"/>
  <c r="F154" i="21" s="1"/>
  <c r="A154" i="21" s="1"/>
  <c r="O154" i="21" s="1"/>
  <c r="BK153" i="21"/>
  <c r="BC153" i="21"/>
  <c r="BB153" i="21"/>
  <c r="BA153" i="21"/>
  <c r="AT153" i="21"/>
  <c r="AS153" i="21"/>
  <c r="AE153" i="21"/>
  <c r="AD153" i="21"/>
  <c r="B153" i="21"/>
  <c r="G153" i="21" s="1"/>
  <c r="BK152" i="21"/>
  <c r="BC152" i="21"/>
  <c r="BB152" i="21"/>
  <c r="BA152" i="21"/>
  <c r="AT152" i="21"/>
  <c r="AS152" i="21"/>
  <c r="AE152" i="21"/>
  <c r="AD152" i="21"/>
  <c r="B152" i="21"/>
  <c r="G152" i="21" s="1"/>
  <c r="BK151" i="21"/>
  <c r="BC151" i="21"/>
  <c r="BB151" i="21"/>
  <c r="BA151" i="21"/>
  <c r="AT151" i="21"/>
  <c r="AS151" i="21"/>
  <c r="AD151" i="21"/>
  <c r="B151" i="21"/>
  <c r="F151" i="21" s="1"/>
  <c r="A151" i="21" s="1"/>
  <c r="BK150" i="21"/>
  <c r="BC150" i="21"/>
  <c r="BB150" i="21"/>
  <c r="BA150" i="21"/>
  <c r="AT150" i="21"/>
  <c r="AS150" i="21"/>
  <c r="AE150" i="21"/>
  <c r="AD150" i="21"/>
  <c r="B150" i="21"/>
  <c r="BK149" i="21"/>
  <c r="BC149" i="21"/>
  <c r="BB149" i="21"/>
  <c r="BA149" i="21"/>
  <c r="AT149" i="21"/>
  <c r="AS149" i="21"/>
  <c r="AE149" i="21"/>
  <c r="AD149" i="21"/>
  <c r="B149" i="21"/>
  <c r="G149" i="21" s="1"/>
  <c r="BK148" i="21"/>
  <c r="BC148" i="21"/>
  <c r="BB148" i="21"/>
  <c r="BA148" i="21"/>
  <c r="AT148" i="21"/>
  <c r="AS148" i="21"/>
  <c r="AE148" i="21"/>
  <c r="AD148" i="21"/>
  <c r="B148" i="21"/>
  <c r="BK147" i="21"/>
  <c r="BC147" i="21"/>
  <c r="BB147" i="21"/>
  <c r="BA147" i="21"/>
  <c r="AT147" i="21"/>
  <c r="AS147" i="21"/>
  <c r="AE147" i="21"/>
  <c r="AD147" i="21"/>
  <c r="B147" i="21"/>
  <c r="G147" i="21" s="1"/>
  <c r="BK146" i="21"/>
  <c r="BC146" i="21"/>
  <c r="BB146" i="21"/>
  <c r="BA146" i="21"/>
  <c r="AT146" i="21"/>
  <c r="AS146" i="21"/>
  <c r="AF146" i="21"/>
  <c r="AZ146" i="21" s="1"/>
  <c r="B146" i="21"/>
  <c r="F146" i="21" s="1"/>
  <c r="A146" i="21" s="1"/>
  <c r="BK145" i="21"/>
  <c r="BC145" i="21"/>
  <c r="BB145" i="21"/>
  <c r="BA145" i="21"/>
  <c r="AT145" i="21"/>
  <c r="AS145" i="21"/>
  <c r="AE145" i="21"/>
  <c r="AD145" i="21"/>
  <c r="B145" i="21"/>
  <c r="BK144" i="21"/>
  <c r="BC144" i="21"/>
  <c r="BB144" i="21"/>
  <c r="BA144" i="21"/>
  <c r="AT144" i="21"/>
  <c r="AS144" i="21"/>
  <c r="AE144" i="21"/>
  <c r="AD144" i="21"/>
  <c r="B144" i="21"/>
  <c r="F144" i="21" s="1"/>
  <c r="A144" i="21" s="1"/>
  <c r="K144" i="21" s="1"/>
  <c r="BK143" i="21"/>
  <c r="BC143" i="21"/>
  <c r="BB143" i="21"/>
  <c r="BA143" i="21"/>
  <c r="AT143" i="21"/>
  <c r="AS143" i="21"/>
  <c r="AE143" i="21"/>
  <c r="AD143" i="21"/>
  <c r="B143" i="21"/>
  <c r="BK142" i="21"/>
  <c r="BC142" i="21"/>
  <c r="BB142" i="21"/>
  <c r="BA142" i="21"/>
  <c r="AT142" i="21"/>
  <c r="AS142" i="21"/>
  <c r="AD142" i="21"/>
  <c r="B142" i="21"/>
  <c r="BK140" i="21"/>
  <c r="BC140" i="21"/>
  <c r="BB140" i="21"/>
  <c r="BA140" i="21"/>
  <c r="AT140" i="21"/>
  <c r="AS140" i="21"/>
  <c r="AE140" i="21"/>
  <c r="AD140" i="21"/>
  <c r="B140" i="21"/>
  <c r="G140" i="21" s="1"/>
  <c r="BK139" i="21"/>
  <c r="BC139" i="21"/>
  <c r="BB139" i="21"/>
  <c r="BA139" i="21"/>
  <c r="AT139" i="21"/>
  <c r="AS139" i="21"/>
  <c r="AE139" i="21"/>
  <c r="AD139" i="21"/>
  <c r="B139" i="21"/>
  <c r="BE138" i="21" s="1"/>
  <c r="BF138" i="21" s="1"/>
  <c r="BK138" i="21"/>
  <c r="BC138" i="21"/>
  <c r="BB138" i="21"/>
  <c r="BA138" i="21"/>
  <c r="AT138" i="21"/>
  <c r="AS138" i="21"/>
  <c r="AE138" i="21"/>
  <c r="AD138" i="21"/>
  <c r="B138" i="21"/>
  <c r="A138" i="21"/>
  <c r="BK137" i="21"/>
  <c r="BC137" i="21"/>
  <c r="BB137" i="21"/>
  <c r="BA137" i="21"/>
  <c r="AT137" i="21"/>
  <c r="AS137" i="21"/>
  <c r="AE137" i="21"/>
  <c r="AD137" i="21"/>
  <c r="B137" i="21"/>
  <c r="BK136" i="21"/>
  <c r="BC136" i="21"/>
  <c r="BB136" i="21"/>
  <c r="BA136" i="21"/>
  <c r="AT136" i="21"/>
  <c r="AS136" i="21"/>
  <c r="AD136" i="21"/>
  <c r="B136" i="21"/>
  <c r="BE136" i="21" s="1"/>
  <c r="BF136" i="21" s="1"/>
  <c r="BK135" i="21"/>
  <c r="BC135" i="21"/>
  <c r="BB135" i="21"/>
  <c r="BA135" i="21"/>
  <c r="AT135" i="21"/>
  <c r="AS135" i="21"/>
  <c r="AE135" i="21"/>
  <c r="AD135" i="21"/>
  <c r="B135" i="21"/>
  <c r="BE135" i="21" s="1"/>
  <c r="BF135" i="21" s="1"/>
  <c r="BK134" i="21"/>
  <c r="BC134" i="21"/>
  <c r="BB134" i="21"/>
  <c r="BA134" i="21"/>
  <c r="AT134" i="21"/>
  <c r="AS134" i="21"/>
  <c r="AE134" i="21"/>
  <c r="AD134" i="21"/>
  <c r="B134" i="21"/>
  <c r="F134" i="21" s="1"/>
  <c r="A134" i="21" s="1"/>
  <c r="BK133" i="21"/>
  <c r="BC133" i="21"/>
  <c r="BB133" i="21"/>
  <c r="BA133" i="21"/>
  <c r="AT133" i="21"/>
  <c r="AS133" i="21"/>
  <c r="AE133" i="21"/>
  <c r="AD133" i="21"/>
  <c r="B133" i="21"/>
  <c r="G133" i="21" s="1"/>
  <c r="BK132" i="21"/>
  <c r="BC132" i="21"/>
  <c r="BB132" i="21"/>
  <c r="BA132" i="21"/>
  <c r="AF132" i="21"/>
  <c r="AZ132" i="21" s="1"/>
  <c r="B132" i="21"/>
  <c r="G132" i="21" s="1"/>
  <c r="BK131" i="21"/>
  <c r="BC131" i="21"/>
  <c r="BB131" i="21"/>
  <c r="BA131" i="21"/>
  <c r="B131" i="21"/>
  <c r="BE131" i="21" s="1"/>
  <c r="BF131" i="21" s="1"/>
  <c r="AF131" i="21" s="1"/>
  <c r="AZ131" i="21" s="1"/>
  <c r="BK130" i="21"/>
  <c r="BC130" i="21"/>
  <c r="BB130" i="21"/>
  <c r="BA130" i="21"/>
  <c r="AS130" i="21"/>
  <c r="AE130" i="21"/>
  <c r="AD130" i="21"/>
  <c r="B130" i="21"/>
  <c r="F130" i="21" s="1"/>
  <c r="A130" i="21" s="1"/>
  <c r="BK129" i="21"/>
  <c r="BC129" i="21"/>
  <c r="BB129" i="21"/>
  <c r="BA129" i="21"/>
  <c r="AS129" i="21"/>
  <c r="AE129" i="21"/>
  <c r="AD129" i="21"/>
  <c r="B129" i="21"/>
  <c r="BE129" i="21" s="1"/>
  <c r="BF129" i="21" s="1"/>
  <c r="BK128" i="21"/>
  <c r="BC128" i="21"/>
  <c r="BB128" i="21"/>
  <c r="BA128" i="21"/>
  <c r="AS128" i="21"/>
  <c r="AE128" i="21"/>
  <c r="AD128" i="21"/>
  <c r="B128" i="21"/>
  <c r="F128" i="21" s="1"/>
  <c r="A128" i="21" s="1"/>
  <c r="BK127" i="21"/>
  <c r="BC127" i="21"/>
  <c r="BB127" i="21"/>
  <c r="BA127" i="21"/>
  <c r="AS127" i="21"/>
  <c r="AE127" i="21"/>
  <c r="AD127" i="21"/>
  <c r="B127" i="21"/>
  <c r="BE127" i="21" s="1"/>
  <c r="BF127" i="21" s="1"/>
  <c r="BK126" i="21"/>
  <c r="BC126" i="21"/>
  <c r="BB126" i="21"/>
  <c r="BA126" i="21"/>
  <c r="AF126" i="21"/>
  <c r="AZ126" i="21" s="1"/>
  <c r="B126" i="21"/>
  <c r="BE126" i="21" s="1"/>
  <c r="BF126" i="21" s="1"/>
  <c r="BK125" i="21"/>
  <c r="BC125" i="21"/>
  <c r="BB125" i="21"/>
  <c r="BA125" i="21"/>
  <c r="AF125" i="21"/>
  <c r="AZ125" i="21" s="1"/>
  <c r="B125" i="21"/>
  <c r="BK124" i="21"/>
  <c r="BC124" i="21"/>
  <c r="BB124" i="21"/>
  <c r="BA124" i="21"/>
  <c r="AF124" i="21"/>
  <c r="AZ124" i="21" s="1"/>
  <c r="B124" i="21"/>
  <c r="G124" i="21" s="1"/>
  <c r="BK123" i="21"/>
  <c r="BC123" i="21"/>
  <c r="BB123" i="21"/>
  <c r="BA123" i="21"/>
  <c r="AF123" i="21"/>
  <c r="AZ123" i="21" s="1"/>
  <c r="B123" i="21"/>
  <c r="BK122" i="21"/>
  <c r="BC122" i="21"/>
  <c r="BB122" i="21"/>
  <c r="BA122" i="21"/>
  <c r="AF122" i="21"/>
  <c r="AZ122" i="21" s="1"/>
  <c r="B122" i="21"/>
  <c r="BK121" i="21"/>
  <c r="BJ121" i="21"/>
  <c r="B121" i="21"/>
  <c r="A121" i="21"/>
  <c r="BK120" i="21"/>
  <c r="BJ120" i="21"/>
  <c r="B120" i="21"/>
  <c r="A120" i="21"/>
  <c r="BK119" i="21"/>
  <c r="BJ119" i="21"/>
  <c r="B119" i="21"/>
  <c r="A119" i="21"/>
  <c r="BK118" i="21"/>
  <c r="BJ118" i="21"/>
  <c r="B118" i="21"/>
  <c r="A118" i="21"/>
  <c r="BK117" i="21"/>
  <c r="BJ117" i="21"/>
  <c r="B117" i="21"/>
  <c r="A117" i="21"/>
  <c r="BK116" i="21"/>
  <c r="BJ116" i="21"/>
  <c r="B116" i="21"/>
  <c r="A116" i="21"/>
  <c r="BK115" i="21"/>
  <c r="BC115" i="21"/>
  <c r="BB115" i="21"/>
  <c r="BA115" i="21"/>
  <c r="AF115" i="21"/>
  <c r="AZ115" i="21" s="1"/>
  <c r="B115" i="21"/>
  <c r="BK114" i="21"/>
  <c r="BC114" i="21"/>
  <c r="BB114" i="21"/>
  <c r="BA114" i="21"/>
  <c r="AF114" i="21"/>
  <c r="AZ114" i="21" s="1"/>
  <c r="B114" i="21"/>
  <c r="F114" i="21" s="1"/>
  <c r="A114" i="21" s="1"/>
  <c r="BK113" i="21"/>
  <c r="BC113" i="21"/>
  <c r="BB113" i="21"/>
  <c r="BA113" i="21"/>
  <c r="AF113" i="21"/>
  <c r="AZ113" i="21" s="1"/>
  <c r="B113" i="21"/>
  <c r="F113" i="21" s="1"/>
  <c r="A113" i="21" s="1"/>
  <c r="BK112" i="21"/>
  <c r="BC112" i="21"/>
  <c r="BB112" i="21"/>
  <c r="BA112" i="21"/>
  <c r="AF112" i="21"/>
  <c r="AZ112" i="21" s="1"/>
  <c r="B112" i="21"/>
  <c r="F112" i="21" s="1"/>
  <c r="A112" i="21" s="1"/>
  <c r="BK111" i="21"/>
  <c r="BC111" i="21"/>
  <c r="BB111" i="21"/>
  <c r="BA111" i="21"/>
  <c r="AF111" i="21"/>
  <c r="AZ111" i="21" s="1"/>
  <c r="B111" i="21"/>
  <c r="F111" i="21" s="1"/>
  <c r="A111" i="21" s="1"/>
  <c r="BK110" i="21"/>
  <c r="BC110" i="21"/>
  <c r="BB110" i="21"/>
  <c r="BA110" i="21"/>
  <c r="AF110" i="21"/>
  <c r="AZ110" i="21" s="1"/>
  <c r="B110" i="21"/>
  <c r="BK109" i="21"/>
  <c r="BC109" i="21"/>
  <c r="BB109" i="21"/>
  <c r="BA109" i="21"/>
  <c r="AF109" i="21"/>
  <c r="AZ109" i="21" s="1"/>
  <c r="B109" i="21"/>
  <c r="BK108" i="21"/>
  <c r="BC108" i="21"/>
  <c r="BB108" i="21"/>
  <c r="BA108" i="21"/>
  <c r="AF108" i="21"/>
  <c r="AZ108" i="21" s="1"/>
  <c r="B108" i="21"/>
  <c r="BE108" i="21" s="1"/>
  <c r="BF108" i="21" s="1"/>
  <c r="BK107" i="21"/>
  <c r="BC107" i="21"/>
  <c r="BB107" i="21"/>
  <c r="BA107" i="21"/>
  <c r="AF107" i="21"/>
  <c r="AZ107" i="21" s="1"/>
  <c r="B107" i="21"/>
  <c r="BK106" i="21"/>
  <c r="BC106" i="21"/>
  <c r="BB106" i="21"/>
  <c r="BA106" i="21"/>
  <c r="AF106" i="21"/>
  <c r="AZ106" i="21" s="1"/>
  <c r="B106" i="21"/>
  <c r="BE106" i="21" s="1"/>
  <c r="BF106" i="21" s="1"/>
  <c r="BK105" i="21"/>
  <c r="BC105" i="21"/>
  <c r="BB105" i="21"/>
  <c r="BA105" i="21"/>
  <c r="AT105" i="21"/>
  <c r="AS105" i="21"/>
  <c r="AE105" i="21"/>
  <c r="AD105" i="21"/>
  <c r="B105" i="21"/>
  <c r="BE105" i="21" s="1"/>
  <c r="BF105" i="21" s="1"/>
  <c r="BK104" i="21"/>
  <c r="BC104" i="21"/>
  <c r="BB104" i="21"/>
  <c r="BA104" i="21"/>
  <c r="AT104" i="21"/>
  <c r="AS104" i="21"/>
  <c r="AE104" i="21"/>
  <c r="AD104" i="21"/>
  <c r="B104" i="21"/>
  <c r="BE104" i="21" s="1"/>
  <c r="BF104" i="21" s="1"/>
  <c r="BK103" i="21"/>
  <c r="BC103" i="21"/>
  <c r="BB103" i="21"/>
  <c r="BA103" i="21"/>
  <c r="AT103" i="21"/>
  <c r="AS103" i="21"/>
  <c r="AE103" i="21"/>
  <c r="AD103" i="21"/>
  <c r="B103" i="21"/>
  <c r="BK102" i="21"/>
  <c r="BC102" i="21"/>
  <c r="BB102" i="21"/>
  <c r="BA102" i="21"/>
  <c r="AT102" i="21"/>
  <c r="AS102" i="21"/>
  <c r="AE102" i="21"/>
  <c r="AD102" i="21"/>
  <c r="B102" i="21"/>
  <c r="BE102" i="21" s="1"/>
  <c r="BF102" i="21" s="1"/>
  <c r="BK95" i="21"/>
  <c r="BC95" i="21"/>
  <c r="BB95" i="21"/>
  <c r="BA95" i="21"/>
  <c r="AF95" i="21"/>
  <c r="AZ95" i="21" s="1"/>
  <c r="B95" i="21"/>
  <c r="G95" i="21" s="1"/>
  <c r="BK96" i="21"/>
  <c r="BC96" i="21"/>
  <c r="BB96" i="21"/>
  <c r="BA96" i="21"/>
  <c r="AF96" i="21"/>
  <c r="AZ96" i="21" s="1"/>
  <c r="B96" i="21"/>
  <c r="BK101" i="21"/>
  <c r="BC101" i="21"/>
  <c r="BB101" i="21"/>
  <c r="BA101" i="21"/>
  <c r="AF101" i="21"/>
  <c r="AZ101" i="21" s="1"/>
  <c r="B101" i="21"/>
  <c r="BK100" i="21"/>
  <c r="BC100" i="21"/>
  <c r="BB100" i="21"/>
  <c r="BA100" i="21"/>
  <c r="AF100" i="21"/>
  <c r="AZ100" i="21" s="1"/>
  <c r="B100" i="21"/>
  <c r="BK98" i="21"/>
  <c r="BC98" i="21"/>
  <c r="BB98" i="21"/>
  <c r="BA98" i="21"/>
  <c r="AF98" i="21"/>
  <c r="AZ98" i="21" s="1"/>
  <c r="B98" i="21"/>
  <c r="G98" i="21" s="1"/>
  <c r="BK97" i="21"/>
  <c r="BC97" i="21"/>
  <c r="BB97" i="21"/>
  <c r="BA97" i="21"/>
  <c r="AF97" i="21"/>
  <c r="AZ97" i="21" s="1"/>
  <c r="B97" i="21"/>
  <c r="BE97" i="21" s="1"/>
  <c r="BF97" i="21" s="1"/>
  <c r="A97" i="21"/>
  <c r="BK99" i="21"/>
  <c r="BC99" i="21"/>
  <c r="BB99" i="21"/>
  <c r="BA99" i="21"/>
  <c r="AF99" i="21"/>
  <c r="AZ99" i="21" s="1"/>
  <c r="B99" i="21"/>
  <c r="F99" i="21" s="1"/>
  <c r="A99" i="21" s="1"/>
  <c r="BK93" i="21"/>
  <c r="BC93" i="21"/>
  <c r="BB93" i="21"/>
  <c r="BA93" i="21"/>
  <c r="B93" i="21"/>
  <c r="BE93" i="21" s="1"/>
  <c r="BF93" i="21" s="1"/>
  <c r="AF93" i="21" s="1"/>
  <c r="AZ93" i="21" s="1"/>
  <c r="BK92" i="21"/>
  <c r="BC92" i="21"/>
  <c r="BB92" i="21"/>
  <c r="BA92" i="21"/>
  <c r="AP92" i="21"/>
  <c r="B92" i="21"/>
  <c r="F92" i="21" s="1"/>
  <c r="A92" i="21" s="1"/>
  <c r="BK91" i="21"/>
  <c r="BC91" i="21"/>
  <c r="BB91" i="21"/>
  <c r="BA91" i="21"/>
  <c r="AF91" i="21"/>
  <c r="AZ91" i="21" s="1"/>
  <c r="B91" i="21"/>
  <c r="F91" i="21" s="1"/>
  <c r="A91" i="21" s="1"/>
  <c r="BK90" i="21"/>
  <c r="BC90" i="21"/>
  <c r="BB90" i="21"/>
  <c r="BA90" i="21"/>
  <c r="AF90" i="21"/>
  <c r="AZ90" i="21" s="1"/>
  <c r="B90" i="21"/>
  <c r="BK89" i="21"/>
  <c r="BC89" i="21"/>
  <c r="BB89" i="21"/>
  <c r="BA89" i="21"/>
  <c r="AF89" i="21"/>
  <c r="AZ89" i="21" s="1"/>
  <c r="B89" i="21"/>
  <c r="BE89" i="21" s="1"/>
  <c r="BF89" i="21" s="1"/>
  <c r="BK88" i="21"/>
  <c r="BC88" i="21"/>
  <c r="BB88" i="21"/>
  <c r="BA88" i="21"/>
  <c r="AF88" i="21"/>
  <c r="AZ88" i="21" s="1"/>
  <c r="B88" i="21"/>
  <c r="BK87" i="21"/>
  <c r="BC87" i="21"/>
  <c r="BB87" i="21"/>
  <c r="BA87" i="21"/>
  <c r="AT87" i="21"/>
  <c r="AS87" i="21"/>
  <c r="AP87" i="21"/>
  <c r="AE87" i="21"/>
  <c r="AD87" i="21"/>
  <c r="B87" i="21"/>
  <c r="BK86" i="21"/>
  <c r="BC86" i="21"/>
  <c r="BB86" i="21"/>
  <c r="BA86" i="21"/>
  <c r="AT86" i="21"/>
  <c r="AS86" i="21"/>
  <c r="AP86" i="21"/>
  <c r="AE86" i="21"/>
  <c r="AD86" i="21"/>
  <c r="B86" i="21"/>
  <c r="BE86" i="21" s="1"/>
  <c r="BF86" i="21" s="1"/>
  <c r="BK85" i="21"/>
  <c r="BC85" i="21"/>
  <c r="BB85" i="21"/>
  <c r="BA85" i="21"/>
  <c r="AS85" i="21"/>
  <c r="AE85" i="21"/>
  <c r="AD85" i="21"/>
  <c r="B85" i="21"/>
  <c r="BE85" i="21" s="1"/>
  <c r="BF85" i="21" s="1"/>
  <c r="BK84" i="21"/>
  <c r="BC84" i="21"/>
  <c r="BB84" i="21"/>
  <c r="BA84" i="21"/>
  <c r="AS84" i="21"/>
  <c r="AE84" i="21"/>
  <c r="AD84" i="21"/>
  <c r="B84" i="21"/>
  <c r="BK83" i="21"/>
  <c r="BC83" i="21"/>
  <c r="BB83" i="21"/>
  <c r="BA83" i="21"/>
  <c r="AS83" i="21"/>
  <c r="AE83" i="21"/>
  <c r="AD83" i="21"/>
  <c r="B83" i="21"/>
  <c r="BK82" i="21"/>
  <c r="BC82" i="21"/>
  <c r="BB82" i="21"/>
  <c r="BA82" i="21"/>
  <c r="AS82" i="21"/>
  <c r="AE82" i="21"/>
  <c r="AD82" i="21"/>
  <c r="B82" i="21"/>
  <c r="BK81" i="21"/>
  <c r="BC81" i="21"/>
  <c r="BB81" i="21"/>
  <c r="BA81" i="21"/>
  <c r="AS81" i="21"/>
  <c r="AE81" i="21"/>
  <c r="AD81" i="21"/>
  <c r="B81" i="21"/>
  <c r="BE81" i="21" s="1"/>
  <c r="BF81" i="21" s="1"/>
  <c r="BK80" i="21"/>
  <c r="BC80" i="21"/>
  <c r="BB80" i="21"/>
  <c r="BA80" i="21"/>
  <c r="AS80" i="21"/>
  <c r="AF80" i="21"/>
  <c r="AZ80" i="21" s="1"/>
  <c r="B80" i="21"/>
  <c r="BK79" i="21"/>
  <c r="BC79" i="21"/>
  <c r="BB79" i="21"/>
  <c r="BA79" i="21"/>
  <c r="AS79" i="21"/>
  <c r="AD79" i="21"/>
  <c r="B79" i="21"/>
  <c r="BK78" i="21"/>
  <c r="BC78" i="21"/>
  <c r="BB78" i="21"/>
  <c r="BA78" i="21"/>
  <c r="AS78" i="21"/>
  <c r="AD78" i="21"/>
  <c r="B78" i="21"/>
  <c r="BE78" i="21" s="1"/>
  <c r="BF78" i="21" s="1"/>
  <c r="BK77" i="21"/>
  <c r="BC77" i="21"/>
  <c r="BB77" i="21"/>
  <c r="BA77" i="21"/>
  <c r="AT77" i="21"/>
  <c r="AS77" i="21"/>
  <c r="AE77" i="21"/>
  <c r="AD77" i="21"/>
  <c r="B77" i="21"/>
  <c r="G77" i="21" s="1"/>
  <c r="BK76" i="21"/>
  <c r="BC76" i="21"/>
  <c r="BB76" i="21"/>
  <c r="BA76" i="21"/>
  <c r="AT76" i="21"/>
  <c r="AS76" i="21"/>
  <c r="AE76" i="21"/>
  <c r="AD76" i="21"/>
  <c r="B76" i="21"/>
  <c r="F76" i="21" s="1"/>
  <c r="A76" i="21" s="1"/>
  <c r="M76" i="21" s="1"/>
  <c r="BK75" i="21"/>
  <c r="BC75" i="21"/>
  <c r="BB75" i="21"/>
  <c r="BA75" i="21"/>
  <c r="AT75" i="21"/>
  <c r="AS75" i="21"/>
  <c r="AE75" i="21"/>
  <c r="AD75" i="21"/>
  <c r="B75" i="21"/>
  <c r="BE75" i="21" s="1"/>
  <c r="BF75" i="21" s="1"/>
  <c r="AF75" i="21" s="1"/>
  <c r="AZ75" i="21" s="1"/>
  <c r="BK74" i="21"/>
  <c r="BC74" i="21"/>
  <c r="BB74" i="21"/>
  <c r="BA74" i="21"/>
  <c r="AS74" i="21"/>
  <c r="AE74" i="21"/>
  <c r="AD74" i="21"/>
  <c r="B74" i="21"/>
  <c r="F74" i="21" s="1"/>
  <c r="A74" i="21" s="1"/>
  <c r="BK73" i="21"/>
  <c r="BC73" i="21"/>
  <c r="BB73" i="21"/>
  <c r="BA73" i="21"/>
  <c r="B73" i="21"/>
  <c r="F73" i="21" s="1"/>
  <c r="A73" i="21" s="1"/>
  <c r="I73" i="21" s="1"/>
  <c r="BK72" i="21"/>
  <c r="BC72" i="21"/>
  <c r="BB72" i="21"/>
  <c r="BA72" i="21"/>
  <c r="AS72" i="21"/>
  <c r="AE72" i="21"/>
  <c r="AD72" i="21"/>
  <c r="B72" i="21"/>
  <c r="BK71" i="21"/>
  <c r="BC71" i="21"/>
  <c r="BB71" i="21"/>
  <c r="BD71" i="21" s="1"/>
  <c r="BA71" i="21"/>
  <c r="AS71" i="21"/>
  <c r="AE71" i="21"/>
  <c r="AD71" i="21"/>
  <c r="B71" i="21"/>
  <c r="G71" i="21" s="1"/>
  <c r="BK70" i="21"/>
  <c r="BC70" i="21"/>
  <c r="BB70" i="21"/>
  <c r="BA70" i="21"/>
  <c r="AS70" i="21"/>
  <c r="AE70" i="21"/>
  <c r="AD70" i="21"/>
  <c r="B70" i="21"/>
  <c r="BK69" i="21"/>
  <c r="BC69" i="21"/>
  <c r="BB69" i="21"/>
  <c r="BA69" i="21"/>
  <c r="AS69" i="21"/>
  <c r="AE69" i="21"/>
  <c r="AD69" i="21"/>
  <c r="B69" i="21"/>
  <c r="BE69" i="21" s="1"/>
  <c r="BF69" i="21" s="1"/>
  <c r="BK68" i="21"/>
  <c r="BC68" i="21"/>
  <c r="BB68" i="21"/>
  <c r="BA68" i="21"/>
  <c r="AS68" i="21"/>
  <c r="AF68" i="21"/>
  <c r="AZ68" i="21" s="1"/>
  <c r="B68" i="21"/>
  <c r="BK67" i="21"/>
  <c r="BC67" i="21"/>
  <c r="BB67" i="21"/>
  <c r="BA67" i="21"/>
  <c r="AS67" i="21"/>
  <c r="AF67" i="21"/>
  <c r="AZ67" i="21" s="1"/>
  <c r="B67" i="21"/>
  <c r="BE67" i="21" s="1"/>
  <c r="BF67" i="21" s="1"/>
  <c r="BK66" i="21"/>
  <c r="BC66" i="21"/>
  <c r="BB66" i="21"/>
  <c r="BA66" i="21"/>
  <c r="AS66" i="21"/>
  <c r="AF66" i="21"/>
  <c r="AZ66" i="21" s="1"/>
  <c r="B66" i="21"/>
  <c r="BK65" i="21"/>
  <c r="BC65" i="21"/>
  <c r="BB65" i="21"/>
  <c r="BA65" i="21"/>
  <c r="AS65" i="21"/>
  <c r="AF65" i="21"/>
  <c r="AZ65" i="21" s="1"/>
  <c r="B65" i="21"/>
  <c r="F65" i="21" s="1"/>
  <c r="A65" i="21" s="1"/>
  <c r="BK64" i="21"/>
  <c r="BC64" i="21"/>
  <c r="BB64" i="21"/>
  <c r="BA64" i="21"/>
  <c r="AT64" i="21"/>
  <c r="AS64" i="21"/>
  <c r="AE64" i="21"/>
  <c r="AD64" i="21"/>
  <c r="B64" i="21"/>
  <c r="F64" i="21" s="1"/>
  <c r="A64" i="21" s="1"/>
  <c r="BK63" i="21"/>
  <c r="BC63" i="21"/>
  <c r="BB63" i="21"/>
  <c r="BA63" i="21"/>
  <c r="AT63" i="21"/>
  <c r="AS63" i="21"/>
  <c r="AE63" i="21"/>
  <c r="AD63" i="21"/>
  <c r="B63" i="21"/>
  <c r="BK62" i="21"/>
  <c r="BC62" i="21"/>
  <c r="BB62" i="21"/>
  <c r="BA62" i="21"/>
  <c r="AT62" i="21"/>
  <c r="AS62" i="21"/>
  <c r="AE62" i="21"/>
  <c r="AD62" i="21"/>
  <c r="B62" i="21"/>
  <c r="BE62" i="21" s="1"/>
  <c r="BF62" i="21" s="1"/>
  <c r="BK61" i="21"/>
  <c r="BC61" i="21"/>
  <c r="BB61" i="21"/>
  <c r="BA61" i="21"/>
  <c r="AT61" i="21"/>
  <c r="AS61" i="21"/>
  <c r="AE61" i="21"/>
  <c r="AD61" i="21"/>
  <c r="B61" i="21"/>
  <c r="F61" i="21" s="1"/>
  <c r="A61" i="21" s="1"/>
  <c r="M61" i="21" s="1"/>
  <c r="BK60" i="21"/>
  <c r="BC60" i="21"/>
  <c r="BB60" i="21"/>
  <c r="BA60" i="21"/>
  <c r="AT60" i="21"/>
  <c r="AS60" i="21"/>
  <c r="AE60" i="21"/>
  <c r="AD60" i="21"/>
  <c r="B60" i="21"/>
  <c r="BK59" i="21"/>
  <c r="BC59" i="21"/>
  <c r="BB59" i="21"/>
  <c r="BA59" i="21"/>
  <c r="AT59" i="21"/>
  <c r="AS59" i="21"/>
  <c r="AE59" i="21"/>
  <c r="AD59" i="21"/>
  <c r="B59" i="21"/>
  <c r="BK58" i="21"/>
  <c r="BC58" i="21"/>
  <c r="BB58" i="21"/>
  <c r="BA58" i="21"/>
  <c r="AT58" i="21"/>
  <c r="AS58" i="21"/>
  <c r="AE58" i="21"/>
  <c r="AD58" i="21"/>
  <c r="B58" i="21"/>
  <c r="BE58" i="21" s="1"/>
  <c r="BF58" i="21" s="1"/>
  <c r="BK57" i="21"/>
  <c r="BC57" i="21"/>
  <c r="BB57" i="21"/>
  <c r="BA57" i="21"/>
  <c r="AT57" i="21"/>
  <c r="AS57" i="21"/>
  <c r="AE57" i="21"/>
  <c r="AD57" i="21"/>
  <c r="B57" i="21"/>
  <c r="BK56" i="21"/>
  <c r="BC56" i="21"/>
  <c r="BB56" i="21"/>
  <c r="BA56" i="21"/>
  <c r="AT56" i="21"/>
  <c r="AS56" i="21"/>
  <c r="AE56" i="21"/>
  <c r="AD56" i="21"/>
  <c r="B56" i="21"/>
  <c r="BK55" i="21"/>
  <c r="BC55" i="21"/>
  <c r="BB55" i="21"/>
  <c r="BA55" i="21"/>
  <c r="AT55" i="21"/>
  <c r="AS55" i="21"/>
  <c r="AE55" i="21"/>
  <c r="AD55" i="21"/>
  <c r="B55" i="21"/>
  <c r="BE55" i="21" s="1"/>
  <c r="BF55" i="21" s="1"/>
  <c r="BK54" i="21"/>
  <c r="BC54" i="21"/>
  <c r="BB54" i="21"/>
  <c r="BA54" i="21"/>
  <c r="AT54" i="21"/>
  <c r="AS54" i="21"/>
  <c r="AE54" i="21"/>
  <c r="AD54" i="21"/>
  <c r="B54" i="21"/>
  <c r="BK53" i="21"/>
  <c r="BC53" i="21"/>
  <c r="BB53" i="21"/>
  <c r="BA53" i="21"/>
  <c r="AT53" i="21"/>
  <c r="AS53" i="21"/>
  <c r="AE53" i="21"/>
  <c r="AD53" i="21"/>
  <c r="B53" i="21"/>
  <c r="G53" i="21" s="1"/>
  <c r="BK52" i="21"/>
  <c r="BC52" i="21"/>
  <c r="BB52" i="21"/>
  <c r="BA52" i="21"/>
  <c r="AE52" i="21"/>
  <c r="AD52" i="21"/>
  <c r="B52" i="21"/>
  <c r="BK51" i="21"/>
  <c r="BC51" i="21"/>
  <c r="BB51" i="21"/>
  <c r="BA51" i="21"/>
  <c r="AT51" i="21"/>
  <c r="AS51" i="21"/>
  <c r="AD51" i="21"/>
  <c r="B51" i="21"/>
  <c r="BK50" i="21"/>
  <c r="BC50" i="21"/>
  <c r="BB50" i="21"/>
  <c r="BA50" i="21"/>
  <c r="AT50" i="21"/>
  <c r="AS50" i="21"/>
  <c r="AE50" i="21"/>
  <c r="AD50" i="21"/>
  <c r="B50" i="21"/>
  <c r="F50" i="21" s="1"/>
  <c r="A50" i="21" s="1"/>
  <c r="N50" i="21" s="1"/>
  <c r="BK49" i="21"/>
  <c r="BJ49" i="21"/>
  <c r="B49" i="21"/>
  <c r="A49" i="21"/>
  <c r="BK48" i="21"/>
  <c r="BJ48" i="21"/>
  <c r="B48" i="21"/>
  <c r="A48" i="21"/>
  <c r="BK47" i="21"/>
  <c r="BC47" i="21"/>
  <c r="BB47" i="21"/>
  <c r="BA47" i="21"/>
  <c r="AT47" i="21"/>
  <c r="AS47" i="21"/>
  <c r="AF47" i="21"/>
  <c r="AZ47" i="21" s="1"/>
  <c r="B47" i="21"/>
  <c r="BE47" i="21" s="1"/>
  <c r="BF47" i="21" s="1"/>
  <c r="A47" i="21"/>
  <c r="BK46" i="21"/>
  <c r="BC46" i="21"/>
  <c r="BB46" i="21"/>
  <c r="BA46" i="21"/>
  <c r="AT46" i="21"/>
  <c r="AS46" i="21"/>
  <c r="AE46" i="21"/>
  <c r="AD46" i="21"/>
  <c r="B46" i="21"/>
  <c r="BG46" i="21" s="1"/>
  <c r="BK45" i="21"/>
  <c r="BC45" i="21"/>
  <c r="BB45" i="21"/>
  <c r="BA45" i="21"/>
  <c r="AT45" i="21"/>
  <c r="AS45" i="21"/>
  <c r="AE45" i="21"/>
  <c r="AD45" i="21"/>
  <c r="B45" i="21"/>
  <c r="G45" i="21" s="1"/>
  <c r="BK44" i="21"/>
  <c r="BC44" i="21"/>
  <c r="BB44" i="21"/>
  <c r="BA44" i="21"/>
  <c r="AT44" i="21"/>
  <c r="AS44" i="21"/>
  <c r="AF44" i="21"/>
  <c r="AZ44" i="21" s="1"/>
  <c r="B44" i="21"/>
  <c r="BE44" i="21" s="1"/>
  <c r="BF44" i="21" s="1"/>
  <c r="BK43" i="21"/>
  <c r="BC43" i="21"/>
  <c r="BB43" i="21"/>
  <c r="BA43" i="21"/>
  <c r="AT43" i="21"/>
  <c r="AS43" i="21"/>
  <c r="AE43" i="21"/>
  <c r="AD43" i="21"/>
  <c r="B43" i="21"/>
  <c r="G43" i="21" s="1"/>
  <c r="BK42" i="21"/>
  <c r="BC42" i="21"/>
  <c r="BB42" i="21"/>
  <c r="BA42" i="21"/>
  <c r="B42" i="21"/>
  <c r="BK38" i="21"/>
  <c r="BC38" i="21"/>
  <c r="BB38" i="21"/>
  <c r="BA38" i="21"/>
  <c r="B38" i="21"/>
  <c r="F38" i="21" s="1"/>
  <c r="A38" i="21" s="1"/>
  <c r="BK37" i="21"/>
  <c r="BC37" i="21"/>
  <c r="BB37" i="21"/>
  <c r="BA37" i="21"/>
  <c r="B37" i="21"/>
  <c r="F37" i="21" s="1"/>
  <c r="A37" i="21" s="1"/>
  <c r="BK40" i="21"/>
  <c r="BC40" i="21"/>
  <c r="BB40" i="21"/>
  <c r="BA40" i="21"/>
  <c r="AF40" i="21"/>
  <c r="AZ40" i="21" s="1"/>
  <c r="B40" i="21"/>
  <c r="BK41" i="21"/>
  <c r="BC41" i="21"/>
  <c r="BB41" i="21"/>
  <c r="BA41" i="21"/>
  <c r="B41" i="21"/>
  <c r="BK39" i="21"/>
  <c r="BC39" i="21"/>
  <c r="BB39" i="21"/>
  <c r="BA39" i="21"/>
  <c r="B39" i="21"/>
  <c r="F39" i="21" s="1"/>
  <c r="A39" i="21" s="1"/>
  <c r="BK36" i="21"/>
  <c r="BC36" i="21"/>
  <c r="BB36" i="21"/>
  <c r="BA36" i="21"/>
  <c r="AT36" i="21"/>
  <c r="AS36" i="21"/>
  <c r="AE36" i="21"/>
  <c r="AD36" i="21"/>
  <c r="B36" i="21"/>
  <c r="BE36" i="21" s="1"/>
  <c r="BF36" i="21" s="1"/>
  <c r="BK35" i="21"/>
  <c r="BC35" i="21"/>
  <c r="BB35" i="21"/>
  <c r="BA35" i="21"/>
  <c r="AT35" i="21"/>
  <c r="AS35" i="21"/>
  <c r="AE35" i="21"/>
  <c r="AD35" i="21"/>
  <c r="B35" i="21"/>
  <c r="G35" i="21" s="1"/>
  <c r="BK34" i="21"/>
  <c r="BC34" i="21"/>
  <c r="BB34" i="21"/>
  <c r="BA34" i="21"/>
  <c r="AT34" i="21"/>
  <c r="AS34" i="21"/>
  <c r="AF34" i="21"/>
  <c r="AZ34" i="21" s="1"/>
  <c r="B34" i="21"/>
  <c r="F34" i="21" s="1"/>
  <c r="A34" i="21" s="1"/>
  <c r="BK33" i="21"/>
  <c r="BC33" i="21"/>
  <c r="BB33" i="21"/>
  <c r="BA33" i="21"/>
  <c r="AT33" i="21"/>
  <c r="AS33" i="21"/>
  <c r="AE33" i="21"/>
  <c r="AD33" i="21"/>
  <c r="B33" i="21"/>
  <c r="F33" i="21" s="1"/>
  <c r="A33" i="21" s="1"/>
  <c r="BK32" i="21"/>
  <c r="BC32" i="21"/>
  <c r="BB32" i="21"/>
  <c r="BA32" i="21"/>
  <c r="AT32" i="21"/>
  <c r="AS32" i="21"/>
  <c r="AE32" i="21"/>
  <c r="AD32" i="21"/>
  <c r="B32" i="21"/>
  <c r="F32" i="21" s="1"/>
  <c r="A32" i="21" s="1"/>
  <c r="K32" i="21" s="1"/>
  <c r="BK31" i="21"/>
  <c r="BC31" i="21"/>
  <c r="BB31" i="21"/>
  <c r="BA31" i="21"/>
  <c r="AT31" i="21"/>
  <c r="AS31" i="21"/>
  <c r="AF31" i="21"/>
  <c r="AZ31" i="21" s="1"/>
  <c r="B31" i="21"/>
  <c r="G31" i="21" s="1"/>
  <c r="BK30" i="21"/>
  <c r="BC30" i="21"/>
  <c r="BB30" i="21"/>
  <c r="BA30" i="21"/>
  <c r="AT30" i="21"/>
  <c r="AS30" i="21"/>
  <c r="AE30" i="21"/>
  <c r="AD30" i="21"/>
  <c r="B30" i="21"/>
  <c r="BE30" i="21" s="1"/>
  <c r="BF30" i="21" s="1"/>
  <c r="BK29" i="21"/>
  <c r="BC29" i="21"/>
  <c r="BB29" i="21"/>
  <c r="BA29" i="21"/>
  <c r="AT29" i="21"/>
  <c r="AS29" i="21"/>
  <c r="AE29" i="21"/>
  <c r="AD29" i="21"/>
  <c r="B29" i="21"/>
  <c r="BE29" i="21" s="1"/>
  <c r="BF29" i="21" s="1"/>
  <c r="BK28" i="21"/>
  <c r="BC28" i="21"/>
  <c r="BB28" i="21"/>
  <c r="BA28" i="21"/>
  <c r="AT28" i="21"/>
  <c r="AS28" i="21"/>
  <c r="AP28" i="21"/>
  <c r="AD28" i="21"/>
  <c r="B28" i="21"/>
  <c r="BE28" i="21" s="1"/>
  <c r="BF28" i="21" s="1"/>
  <c r="BK26" i="21"/>
  <c r="BC26" i="21"/>
  <c r="BB26" i="21"/>
  <c r="BA26" i="21"/>
  <c r="AT26" i="21"/>
  <c r="AS26" i="21"/>
  <c r="AP26" i="21"/>
  <c r="AD26" i="21"/>
  <c r="B26" i="21"/>
  <c r="BG26" i="21" s="1"/>
  <c r="A26" i="21"/>
  <c r="BK25" i="21"/>
  <c r="BC25" i="21"/>
  <c r="BB25" i="21"/>
  <c r="BA25" i="21"/>
  <c r="AT25" i="21"/>
  <c r="AS25" i="21"/>
  <c r="AP25" i="21"/>
  <c r="AE25" i="21"/>
  <c r="AD25" i="21"/>
  <c r="B25" i="21"/>
  <c r="F25" i="21" s="1"/>
  <c r="A25" i="21" s="1"/>
  <c r="I25" i="21" s="1"/>
  <c r="BK24" i="21"/>
  <c r="BC24" i="21"/>
  <c r="BB24" i="21"/>
  <c r="BJ24" i="21" s="1"/>
  <c r="BA24" i="21"/>
  <c r="AT24" i="21"/>
  <c r="AF24" i="21"/>
  <c r="AZ24" i="21" s="1"/>
  <c r="B24" i="21"/>
  <c r="BE24" i="21" s="1"/>
  <c r="BF24" i="21" s="1"/>
  <c r="BK23" i="21"/>
  <c r="BC23" i="21"/>
  <c r="BB23" i="21"/>
  <c r="BA23" i="21"/>
  <c r="AT23" i="21"/>
  <c r="AS23" i="21"/>
  <c r="AE23" i="21"/>
  <c r="AD23" i="21"/>
  <c r="B23" i="21"/>
  <c r="BE23" i="21" s="1"/>
  <c r="BF23" i="21" s="1"/>
  <c r="BK22" i="21"/>
  <c r="BC22" i="21"/>
  <c r="BB22" i="21"/>
  <c r="BA22" i="21"/>
  <c r="AT22" i="21"/>
  <c r="AS22" i="21"/>
  <c r="AE22" i="21"/>
  <c r="AD22" i="21"/>
  <c r="B22" i="21"/>
  <c r="F22" i="21" s="1"/>
  <c r="A22" i="21" s="1"/>
  <c r="BK21" i="21"/>
  <c r="BC21" i="21"/>
  <c r="BB21" i="21"/>
  <c r="BA21" i="21"/>
  <c r="AT21" i="21"/>
  <c r="AS21" i="21"/>
  <c r="AE21" i="21"/>
  <c r="AD21" i="21"/>
  <c r="B21" i="21"/>
  <c r="G21" i="21" s="1"/>
  <c r="BK20" i="21"/>
  <c r="BC20" i="21"/>
  <c r="BB20" i="21"/>
  <c r="BA20" i="21"/>
  <c r="AT20" i="21"/>
  <c r="AS20" i="21"/>
  <c r="AE20" i="21"/>
  <c r="AD20" i="21"/>
  <c r="B20" i="21"/>
  <c r="G20" i="21" s="1"/>
  <c r="BK19" i="21"/>
  <c r="BC19" i="21"/>
  <c r="BB19" i="21"/>
  <c r="BA19" i="21"/>
  <c r="AT19" i="21"/>
  <c r="AS19" i="21"/>
  <c r="AE19" i="21"/>
  <c r="AD19" i="21"/>
  <c r="B19" i="21"/>
  <c r="F19" i="21" s="1"/>
  <c r="A19" i="21" s="1"/>
  <c r="BK17" i="21"/>
  <c r="BC17" i="21"/>
  <c r="BB17" i="21"/>
  <c r="BA17" i="21"/>
  <c r="AF17" i="21"/>
  <c r="AZ17" i="21" s="1"/>
  <c r="B17" i="21"/>
  <c r="G17" i="21" s="1"/>
  <c r="BK16" i="21"/>
  <c r="BC16" i="21"/>
  <c r="BB16" i="21"/>
  <c r="BA16" i="21"/>
  <c r="AF16" i="21"/>
  <c r="AZ16" i="21" s="1"/>
  <c r="B16" i="21"/>
  <c r="G16" i="21" s="1"/>
  <c r="BK15" i="21"/>
  <c r="BC15" i="21"/>
  <c r="BB15" i="21"/>
  <c r="BA15" i="21"/>
  <c r="AF15" i="21"/>
  <c r="AZ15" i="21" s="1"/>
  <c r="B15" i="21"/>
  <c r="G15" i="21" s="1"/>
  <c r="BK14" i="21"/>
  <c r="BC14" i="21"/>
  <c r="BB14" i="21"/>
  <c r="BA14" i="21"/>
  <c r="AF14" i="21"/>
  <c r="AZ14" i="21" s="1"/>
  <c r="B14" i="21"/>
  <c r="BE14" i="21" s="1"/>
  <c r="BF14" i="21" s="1"/>
  <c r="BK13" i="21"/>
  <c r="BC13" i="21"/>
  <c r="BB13" i="21"/>
  <c r="BA13" i="21"/>
  <c r="AF13" i="21"/>
  <c r="AZ13" i="21" s="1"/>
  <c r="B13" i="21"/>
  <c r="G13" i="21" s="1"/>
  <c r="BK12" i="21"/>
  <c r="BC12" i="21"/>
  <c r="BB12" i="21"/>
  <c r="BA12" i="21"/>
  <c r="AF12" i="21"/>
  <c r="AZ12" i="21" s="1"/>
  <c r="B12" i="21"/>
  <c r="G12" i="21" s="1"/>
  <c r="BK18" i="21"/>
  <c r="BC18" i="21"/>
  <c r="BB18" i="21"/>
  <c r="BA18" i="21"/>
  <c r="AF18" i="21"/>
  <c r="AZ18" i="21" s="1"/>
  <c r="B18" i="21"/>
  <c r="G18" i="21" s="1"/>
  <c r="BK11" i="21"/>
  <c r="BC11" i="21"/>
  <c r="BB11" i="21"/>
  <c r="BA11" i="21"/>
  <c r="AS11" i="21"/>
  <c r="AD11" i="21"/>
  <c r="B11" i="21"/>
  <c r="F11" i="21" s="1"/>
  <c r="A11" i="21" s="1"/>
  <c r="BK10" i="21"/>
  <c r="BC10" i="21"/>
  <c r="BB10" i="21"/>
  <c r="BA10" i="21"/>
  <c r="AS10" i="21"/>
  <c r="AD10" i="21"/>
  <c r="B10" i="21"/>
  <c r="BK9" i="21"/>
  <c r="BC9" i="21"/>
  <c r="BB9" i="21"/>
  <c r="BA9" i="21"/>
  <c r="AS9" i="21"/>
  <c r="AD9" i="21"/>
  <c r="B9" i="21"/>
  <c r="F9" i="21" s="1"/>
  <c r="A9" i="21" s="1"/>
  <c r="N9" i="21" s="1"/>
  <c r="BK8" i="21"/>
  <c r="BC8" i="21"/>
  <c r="BB8" i="21"/>
  <c r="BA8" i="21"/>
  <c r="AS8" i="21"/>
  <c r="AD8" i="21"/>
  <c r="B8" i="21"/>
  <c r="G8" i="21" s="1"/>
  <c r="BK7" i="21"/>
  <c r="BC7" i="21"/>
  <c r="BB7" i="21"/>
  <c r="BA7" i="21"/>
  <c r="AF7" i="21"/>
  <c r="AZ7" i="21" s="1"/>
  <c r="B7" i="21"/>
  <c r="BE7" i="21" s="1"/>
  <c r="BF7" i="21" s="1"/>
  <c r="BK6" i="21"/>
  <c r="BC6" i="21"/>
  <c r="BB6" i="21"/>
  <c r="BA6" i="21"/>
  <c r="AF6" i="21"/>
  <c r="AZ6" i="21" s="1"/>
  <c r="B6" i="21"/>
  <c r="F6" i="21" s="1"/>
  <c r="A6" i="21" s="1"/>
  <c r="BK5" i="21"/>
  <c r="BC5" i="21"/>
  <c r="BB5" i="21"/>
  <c r="BA5" i="21"/>
  <c r="AF5" i="21"/>
  <c r="AZ5" i="21" s="1"/>
  <c r="B5" i="21"/>
  <c r="V3" i="21"/>
  <c r="U3" i="21"/>
  <c r="T3" i="21"/>
  <c r="BB2" i="21"/>
  <c r="AM74" i="18"/>
  <c r="AM75" i="18"/>
  <c r="AM76" i="18"/>
  <c r="AJ3" i="18"/>
  <c r="AJ5" i="18"/>
  <c r="B16" i="18"/>
  <c r="C16" i="18"/>
  <c r="L16" i="18"/>
  <c r="AJ16" i="18" s="1"/>
  <c r="M16" i="18"/>
  <c r="N16" i="18"/>
  <c r="O16" i="18"/>
  <c r="P16" i="18"/>
  <c r="Q16" i="18"/>
  <c r="R16" i="18"/>
  <c r="T16" i="18"/>
  <c r="U16" i="18"/>
  <c r="V16" i="18"/>
  <c r="W16" i="18"/>
  <c r="X16" i="18"/>
  <c r="Y16" i="18"/>
  <c r="Z16" i="18"/>
  <c r="AA16" i="18"/>
  <c r="AB16" i="18"/>
  <c r="AC16" i="18"/>
  <c r="AD16" i="18"/>
  <c r="AE16" i="18"/>
  <c r="AF16" i="18"/>
  <c r="AG16" i="18"/>
  <c r="AH16" i="18"/>
  <c r="B17" i="18"/>
  <c r="C17" i="18"/>
  <c r="L17" i="18"/>
  <c r="AJ17" i="18" s="1"/>
  <c r="M17" i="18"/>
  <c r="N17" i="18"/>
  <c r="O17" i="18"/>
  <c r="P17" i="18"/>
  <c r="Q17" i="18"/>
  <c r="R17" i="18"/>
  <c r="T17" i="18"/>
  <c r="U17" i="18"/>
  <c r="V17" i="18"/>
  <c r="W17" i="18"/>
  <c r="X17" i="18"/>
  <c r="Y17" i="18"/>
  <c r="Z17" i="18"/>
  <c r="AA17" i="18"/>
  <c r="AB17" i="18"/>
  <c r="AC17" i="18"/>
  <c r="AD17" i="18"/>
  <c r="AE17" i="18"/>
  <c r="AF17" i="18"/>
  <c r="AG17" i="18"/>
  <c r="AH17" i="18"/>
  <c r="B18" i="18"/>
  <c r="C18" i="18"/>
  <c r="L18" i="18"/>
  <c r="AJ18" i="18" s="1"/>
  <c r="M18" i="18"/>
  <c r="N18" i="18"/>
  <c r="O18" i="18"/>
  <c r="P18" i="18"/>
  <c r="Q18" i="18"/>
  <c r="R18" i="18"/>
  <c r="T18" i="18"/>
  <c r="U18" i="18"/>
  <c r="V18" i="18"/>
  <c r="W18" i="18"/>
  <c r="X18" i="18"/>
  <c r="Y18" i="18"/>
  <c r="Z18" i="18"/>
  <c r="AA18" i="18"/>
  <c r="AB18" i="18"/>
  <c r="AC18" i="18"/>
  <c r="AD18" i="18"/>
  <c r="AE18" i="18"/>
  <c r="AG18" i="18"/>
  <c r="AH18" i="18"/>
  <c r="B19" i="18"/>
  <c r="C19" i="18"/>
  <c r="L19" i="18"/>
  <c r="AJ19" i="18" s="1"/>
  <c r="M19" i="18"/>
  <c r="N19" i="18"/>
  <c r="O19" i="18"/>
  <c r="P19" i="18"/>
  <c r="Q19" i="18"/>
  <c r="R19" i="18"/>
  <c r="T19" i="18"/>
  <c r="U19" i="18"/>
  <c r="V19" i="18"/>
  <c r="W19" i="18"/>
  <c r="X19" i="18"/>
  <c r="Y19" i="18"/>
  <c r="Z19" i="18"/>
  <c r="AA19" i="18"/>
  <c r="AB19" i="18"/>
  <c r="AC19" i="18"/>
  <c r="AD19" i="18"/>
  <c r="AE19" i="18"/>
  <c r="AG19" i="18"/>
  <c r="AH19" i="18"/>
  <c r="B20" i="18"/>
  <c r="C20" i="18"/>
  <c r="L20" i="18"/>
  <c r="AJ20" i="18" s="1"/>
  <c r="M20" i="18"/>
  <c r="N20" i="18"/>
  <c r="O20" i="18"/>
  <c r="P20" i="18"/>
  <c r="Q20" i="18"/>
  <c r="R20" i="18"/>
  <c r="T20" i="18"/>
  <c r="U20" i="18"/>
  <c r="V20" i="18"/>
  <c r="W20" i="18"/>
  <c r="X20" i="18"/>
  <c r="Y20" i="18"/>
  <c r="Z20" i="18"/>
  <c r="AA20" i="18"/>
  <c r="AB20" i="18"/>
  <c r="AC20" i="18"/>
  <c r="AD20" i="18"/>
  <c r="AE20" i="18"/>
  <c r="AG20" i="18"/>
  <c r="AH20" i="18"/>
  <c r="B21" i="18"/>
  <c r="C21" i="18"/>
  <c r="L21" i="18"/>
  <c r="AJ21" i="18" s="1"/>
  <c r="M21" i="18"/>
  <c r="N21" i="18"/>
  <c r="O21" i="18"/>
  <c r="P21" i="18"/>
  <c r="Q21" i="18"/>
  <c r="R21" i="18"/>
  <c r="T21" i="18"/>
  <c r="U21" i="18"/>
  <c r="V21" i="18"/>
  <c r="W21" i="18"/>
  <c r="X21" i="18"/>
  <c r="Y21" i="18"/>
  <c r="Z21" i="18"/>
  <c r="AA21" i="18"/>
  <c r="AB21" i="18"/>
  <c r="AC21" i="18"/>
  <c r="AD21" i="18"/>
  <c r="AE21" i="18"/>
  <c r="AG21" i="18"/>
  <c r="AH21" i="18"/>
  <c r="B22" i="18"/>
  <c r="C22" i="18"/>
  <c r="L22" i="18"/>
  <c r="AJ22" i="18" s="1"/>
  <c r="M22" i="18"/>
  <c r="N22" i="18"/>
  <c r="O22" i="18"/>
  <c r="P22" i="18"/>
  <c r="Q22" i="18"/>
  <c r="R22" i="18"/>
  <c r="T22" i="18"/>
  <c r="U22" i="18"/>
  <c r="V22" i="18"/>
  <c r="W22" i="18"/>
  <c r="X22" i="18"/>
  <c r="Y22" i="18"/>
  <c r="Z22" i="18"/>
  <c r="AA22" i="18"/>
  <c r="AB22" i="18"/>
  <c r="AC22" i="18"/>
  <c r="AD22" i="18"/>
  <c r="AE22" i="18"/>
  <c r="AG22" i="18"/>
  <c r="AH22" i="18"/>
  <c r="B23" i="18"/>
  <c r="C23" i="18"/>
  <c r="L23" i="18"/>
  <c r="AJ23" i="18" s="1"/>
  <c r="M23" i="18"/>
  <c r="N23" i="18"/>
  <c r="O23" i="18"/>
  <c r="P23" i="18"/>
  <c r="Q23" i="18"/>
  <c r="R23" i="18"/>
  <c r="T23" i="18"/>
  <c r="U23" i="18"/>
  <c r="V23" i="18"/>
  <c r="W23" i="18"/>
  <c r="X23" i="18"/>
  <c r="Y23" i="18"/>
  <c r="Z23" i="18"/>
  <c r="AA23" i="18"/>
  <c r="AB23" i="18"/>
  <c r="AC23" i="18"/>
  <c r="AD23" i="18"/>
  <c r="AE23" i="18"/>
  <c r="AG23" i="18"/>
  <c r="AH23" i="18"/>
  <c r="B24" i="18"/>
  <c r="C24" i="18"/>
  <c r="L24" i="18"/>
  <c r="AJ24" i="18" s="1"/>
  <c r="M24" i="18"/>
  <c r="N24" i="18"/>
  <c r="O24" i="18"/>
  <c r="P24" i="18"/>
  <c r="Q24" i="18"/>
  <c r="R24" i="18"/>
  <c r="T24" i="18"/>
  <c r="U24" i="18"/>
  <c r="V24" i="18"/>
  <c r="W24" i="18"/>
  <c r="X24" i="18"/>
  <c r="Y24" i="18"/>
  <c r="Z24" i="18"/>
  <c r="AA24" i="18"/>
  <c r="AB24" i="18"/>
  <c r="AC24" i="18"/>
  <c r="AD24" i="18"/>
  <c r="AE24" i="18"/>
  <c r="AG24" i="18"/>
  <c r="AH24" i="18"/>
  <c r="B25" i="18"/>
  <c r="C25" i="18"/>
  <c r="L25" i="18"/>
  <c r="AJ25" i="18" s="1"/>
  <c r="M25" i="18"/>
  <c r="N25" i="18"/>
  <c r="O25" i="18"/>
  <c r="P25" i="18"/>
  <c r="Q25" i="18"/>
  <c r="R25" i="18"/>
  <c r="T25" i="18"/>
  <c r="U25" i="18"/>
  <c r="V25" i="18"/>
  <c r="W25" i="18"/>
  <c r="X25" i="18"/>
  <c r="Y25" i="18"/>
  <c r="Z25" i="18"/>
  <c r="AA25" i="18"/>
  <c r="AB25" i="18"/>
  <c r="AC25" i="18"/>
  <c r="AD25" i="18"/>
  <c r="AE25" i="18"/>
  <c r="AG25" i="18"/>
  <c r="AH25" i="18"/>
  <c r="B26" i="18"/>
  <c r="C26" i="18"/>
  <c r="L26" i="18"/>
  <c r="AJ26" i="18" s="1"/>
  <c r="M26" i="18"/>
  <c r="N26" i="18"/>
  <c r="O26" i="18"/>
  <c r="P26" i="18"/>
  <c r="Q26" i="18"/>
  <c r="R26" i="18"/>
  <c r="T26" i="18"/>
  <c r="U26" i="18"/>
  <c r="V26" i="18"/>
  <c r="W26" i="18"/>
  <c r="X26" i="18"/>
  <c r="Y26" i="18"/>
  <c r="Z26" i="18"/>
  <c r="AA26" i="18"/>
  <c r="AB26" i="18"/>
  <c r="AC26" i="18"/>
  <c r="AD26" i="18"/>
  <c r="AE26" i="18"/>
  <c r="AG26" i="18"/>
  <c r="AH26" i="18"/>
  <c r="B27" i="18"/>
  <c r="C27" i="18"/>
  <c r="L27" i="18"/>
  <c r="AJ27" i="18" s="1"/>
  <c r="M27" i="18"/>
  <c r="N27" i="18"/>
  <c r="O27" i="18"/>
  <c r="P27" i="18"/>
  <c r="Q27" i="18"/>
  <c r="R27" i="18"/>
  <c r="T27" i="18"/>
  <c r="U27" i="18"/>
  <c r="V27" i="18"/>
  <c r="W27" i="18"/>
  <c r="X27" i="18"/>
  <c r="Y27" i="18"/>
  <c r="Z27" i="18"/>
  <c r="AA27" i="18"/>
  <c r="AB27" i="18"/>
  <c r="AC27" i="18"/>
  <c r="AD27" i="18"/>
  <c r="AE27" i="18"/>
  <c r="AG27" i="18"/>
  <c r="AH27" i="18"/>
  <c r="B28" i="18"/>
  <c r="C28" i="18"/>
  <c r="L28" i="18"/>
  <c r="AJ28" i="18" s="1"/>
  <c r="M28" i="18"/>
  <c r="N28" i="18"/>
  <c r="O28" i="18"/>
  <c r="P28" i="18"/>
  <c r="Q28" i="18"/>
  <c r="R28" i="18"/>
  <c r="T28" i="18"/>
  <c r="U28" i="18"/>
  <c r="V28" i="18"/>
  <c r="W28" i="18"/>
  <c r="X28" i="18"/>
  <c r="Y28" i="18"/>
  <c r="Z28" i="18"/>
  <c r="AA28" i="18"/>
  <c r="AB28" i="18"/>
  <c r="AC28" i="18"/>
  <c r="AD28" i="18"/>
  <c r="AE28" i="18"/>
  <c r="AG28" i="18"/>
  <c r="AH28" i="18"/>
  <c r="B29" i="18"/>
  <c r="C29" i="18"/>
  <c r="L29" i="18"/>
  <c r="AJ29" i="18" s="1"/>
  <c r="M29" i="18"/>
  <c r="N29" i="18"/>
  <c r="O29" i="18"/>
  <c r="P29" i="18"/>
  <c r="Q29" i="18"/>
  <c r="R29" i="18"/>
  <c r="T29" i="18"/>
  <c r="U29" i="18"/>
  <c r="V29" i="18"/>
  <c r="W29" i="18"/>
  <c r="X29" i="18"/>
  <c r="Y29" i="18"/>
  <c r="Z29" i="18"/>
  <c r="AA29" i="18"/>
  <c r="AB29" i="18"/>
  <c r="AC29" i="18"/>
  <c r="AD29" i="18"/>
  <c r="AE29" i="18"/>
  <c r="AG29" i="18"/>
  <c r="AH29" i="18"/>
  <c r="B30" i="18"/>
  <c r="C30" i="18"/>
  <c r="E30" i="18"/>
  <c r="F30" i="18"/>
  <c r="G30" i="18"/>
  <c r="H30" i="18"/>
  <c r="I30" i="18"/>
  <c r="J30" i="18"/>
  <c r="K30" i="18"/>
  <c r="L30" i="18"/>
  <c r="AJ30" i="18" s="1"/>
  <c r="M30" i="18"/>
  <c r="N30" i="18"/>
  <c r="O30" i="18"/>
  <c r="P30" i="18"/>
  <c r="Q30" i="18"/>
  <c r="R30" i="18"/>
  <c r="T30" i="18"/>
  <c r="U30" i="18"/>
  <c r="V30" i="18"/>
  <c r="W30" i="18"/>
  <c r="X30" i="18"/>
  <c r="Y30" i="18"/>
  <c r="Z30" i="18"/>
  <c r="AA30" i="18"/>
  <c r="AB30" i="18"/>
  <c r="AC30" i="18"/>
  <c r="AD30" i="18"/>
  <c r="AE30" i="18"/>
  <c r="AG30" i="18"/>
  <c r="AH30" i="18"/>
  <c r="B31" i="18"/>
  <c r="C31" i="18"/>
  <c r="L31" i="18"/>
  <c r="AJ31" i="18" s="1"/>
  <c r="M31" i="18"/>
  <c r="N31" i="18"/>
  <c r="O31" i="18"/>
  <c r="P31" i="18"/>
  <c r="Q31" i="18"/>
  <c r="R31" i="18"/>
  <c r="T31" i="18"/>
  <c r="U31" i="18"/>
  <c r="V31" i="18"/>
  <c r="W31" i="18"/>
  <c r="X31" i="18"/>
  <c r="Y31" i="18"/>
  <c r="Z31" i="18"/>
  <c r="AA31" i="18"/>
  <c r="AB31" i="18"/>
  <c r="AC31" i="18"/>
  <c r="AD31" i="18"/>
  <c r="AE31" i="18"/>
  <c r="AG31" i="18"/>
  <c r="AH31" i="18"/>
  <c r="B32" i="18"/>
  <c r="C32" i="18"/>
  <c r="L32" i="18"/>
  <c r="AJ32" i="18" s="1"/>
  <c r="M32" i="18"/>
  <c r="N32" i="18"/>
  <c r="O32" i="18"/>
  <c r="P32" i="18"/>
  <c r="Q32" i="18"/>
  <c r="R32" i="18"/>
  <c r="T32" i="18"/>
  <c r="U32" i="18"/>
  <c r="V32" i="18"/>
  <c r="W32" i="18"/>
  <c r="X32" i="18"/>
  <c r="Y32" i="18"/>
  <c r="Z32" i="18"/>
  <c r="AA32" i="18"/>
  <c r="AB32" i="18"/>
  <c r="AC32" i="18"/>
  <c r="AD32" i="18"/>
  <c r="AE32" i="18"/>
  <c r="AG32" i="18"/>
  <c r="AH32" i="18"/>
  <c r="B33" i="18"/>
  <c r="C33" i="18"/>
  <c r="E33" i="18"/>
  <c r="L33" i="18"/>
  <c r="AJ33" i="18" s="1"/>
  <c r="M33" i="18"/>
  <c r="N33" i="18"/>
  <c r="O33" i="18"/>
  <c r="P33" i="18"/>
  <c r="Q33" i="18"/>
  <c r="R33" i="18"/>
  <c r="T33" i="18"/>
  <c r="U33" i="18"/>
  <c r="V33" i="18"/>
  <c r="W33" i="18"/>
  <c r="X33" i="18"/>
  <c r="Y33" i="18"/>
  <c r="Z33" i="18"/>
  <c r="AA33" i="18"/>
  <c r="AB33" i="18"/>
  <c r="AC33" i="18"/>
  <c r="AD33" i="18"/>
  <c r="AE33" i="18"/>
  <c r="AF33" i="18"/>
  <c r="AG33" i="18"/>
  <c r="AH33" i="18"/>
  <c r="B34" i="18"/>
  <c r="C34" i="18"/>
  <c r="E34" i="18"/>
  <c r="L34" i="18"/>
  <c r="AJ34" i="18" s="1"/>
  <c r="M34" i="18"/>
  <c r="N34" i="18"/>
  <c r="O34" i="18"/>
  <c r="P34" i="18"/>
  <c r="Q34" i="18"/>
  <c r="R34" i="18"/>
  <c r="T34" i="18"/>
  <c r="U34" i="18"/>
  <c r="V34" i="18"/>
  <c r="W34" i="18"/>
  <c r="X34" i="18"/>
  <c r="Y34" i="18"/>
  <c r="Z34" i="18"/>
  <c r="AA34" i="18"/>
  <c r="AB34" i="18"/>
  <c r="AC34" i="18"/>
  <c r="AD34" i="18"/>
  <c r="AE34" i="18"/>
  <c r="AF34" i="18"/>
  <c r="AG34" i="18"/>
  <c r="AH34" i="18"/>
  <c r="B35" i="18"/>
  <c r="C35" i="18"/>
  <c r="E35" i="18"/>
  <c r="L35" i="18"/>
  <c r="AJ35" i="18" s="1"/>
  <c r="M35" i="18"/>
  <c r="N35" i="18"/>
  <c r="O35" i="18"/>
  <c r="P35" i="18"/>
  <c r="Q35" i="18"/>
  <c r="R35" i="18"/>
  <c r="T35" i="18"/>
  <c r="U35" i="18"/>
  <c r="V35" i="18"/>
  <c r="W35" i="18"/>
  <c r="X35" i="18"/>
  <c r="Y35" i="18"/>
  <c r="Z35" i="18"/>
  <c r="AA35" i="18"/>
  <c r="AB35" i="18"/>
  <c r="AC35" i="18"/>
  <c r="AD35" i="18"/>
  <c r="AE35" i="18"/>
  <c r="AF35" i="18"/>
  <c r="AG35" i="18"/>
  <c r="AH35" i="18"/>
  <c r="B36" i="18"/>
  <c r="C36" i="18"/>
  <c r="L36" i="18"/>
  <c r="AJ36" i="18" s="1"/>
  <c r="M36" i="18"/>
  <c r="N36" i="18"/>
  <c r="O36" i="18"/>
  <c r="P36" i="18"/>
  <c r="Q36" i="18"/>
  <c r="R36" i="18"/>
  <c r="T36" i="18"/>
  <c r="U36" i="18"/>
  <c r="V36" i="18"/>
  <c r="W36" i="18"/>
  <c r="X36" i="18"/>
  <c r="Y36" i="18"/>
  <c r="Z36" i="18"/>
  <c r="AA36" i="18"/>
  <c r="AB36" i="18"/>
  <c r="AC36" i="18"/>
  <c r="AD36" i="18"/>
  <c r="AE36" i="18"/>
  <c r="AF36" i="18"/>
  <c r="AG36" i="18"/>
  <c r="AH36" i="18"/>
  <c r="B37" i="18"/>
  <c r="C37" i="18"/>
  <c r="L37" i="18"/>
  <c r="AJ37" i="18" s="1"/>
  <c r="M37" i="18"/>
  <c r="N37" i="18"/>
  <c r="O37" i="18"/>
  <c r="P37" i="18"/>
  <c r="Q37" i="18"/>
  <c r="R37" i="18"/>
  <c r="T37" i="18"/>
  <c r="U37" i="18"/>
  <c r="V37" i="18"/>
  <c r="W37" i="18"/>
  <c r="X37" i="18"/>
  <c r="Y37" i="18"/>
  <c r="Z37" i="18"/>
  <c r="AA37" i="18"/>
  <c r="AB37" i="18"/>
  <c r="AC37" i="18"/>
  <c r="AD37" i="18"/>
  <c r="AE37" i="18"/>
  <c r="AF37" i="18"/>
  <c r="AG37" i="18"/>
  <c r="AH37" i="18"/>
  <c r="B38" i="18"/>
  <c r="C38" i="18"/>
  <c r="L38" i="18"/>
  <c r="AJ38" i="18" s="1"/>
  <c r="M38" i="18"/>
  <c r="N38" i="18"/>
  <c r="O38" i="18"/>
  <c r="P38" i="18"/>
  <c r="Q38" i="18"/>
  <c r="R38" i="18"/>
  <c r="T38" i="18"/>
  <c r="U38" i="18"/>
  <c r="V38" i="18"/>
  <c r="W38" i="18"/>
  <c r="X38" i="18"/>
  <c r="Y38" i="18"/>
  <c r="Z38" i="18"/>
  <c r="AA38" i="18"/>
  <c r="AB38" i="18"/>
  <c r="AC38" i="18"/>
  <c r="AD38" i="18"/>
  <c r="AE38" i="18"/>
  <c r="AF38" i="18"/>
  <c r="AG38" i="18"/>
  <c r="AH38" i="18"/>
  <c r="B39" i="18"/>
  <c r="C39" i="18"/>
  <c r="L39" i="18"/>
  <c r="AJ39" i="18" s="1"/>
  <c r="M39" i="18"/>
  <c r="N39" i="18"/>
  <c r="O39" i="18"/>
  <c r="P39" i="18"/>
  <c r="Q39" i="18"/>
  <c r="R39" i="18"/>
  <c r="T39" i="18"/>
  <c r="U39" i="18"/>
  <c r="V39" i="18"/>
  <c r="W39" i="18"/>
  <c r="X39" i="18"/>
  <c r="Y39" i="18"/>
  <c r="Z39" i="18"/>
  <c r="AA39" i="18"/>
  <c r="AB39" i="18"/>
  <c r="AC39" i="18"/>
  <c r="AD39" i="18"/>
  <c r="AE39" i="18"/>
  <c r="AF39" i="18"/>
  <c r="AG39" i="18"/>
  <c r="AH39" i="18"/>
  <c r="B40" i="18"/>
  <c r="C40" i="18"/>
  <c r="E40" i="18"/>
  <c r="F40" i="18"/>
  <c r="G40" i="18"/>
  <c r="H40" i="18"/>
  <c r="I40" i="18"/>
  <c r="J40" i="18"/>
  <c r="K40" i="18"/>
  <c r="L40" i="18"/>
  <c r="AJ40" i="18" s="1"/>
  <c r="M40" i="18"/>
  <c r="N40" i="18"/>
  <c r="O40" i="18"/>
  <c r="P40" i="18"/>
  <c r="Q40" i="18"/>
  <c r="R40" i="18"/>
  <c r="T40" i="18"/>
  <c r="U40" i="18"/>
  <c r="V40" i="18"/>
  <c r="W40" i="18"/>
  <c r="X40" i="18"/>
  <c r="Y40" i="18"/>
  <c r="Z40" i="18"/>
  <c r="AA40" i="18"/>
  <c r="AB40" i="18"/>
  <c r="AC40" i="18"/>
  <c r="AD40" i="18"/>
  <c r="AE40" i="18"/>
  <c r="AF40" i="18"/>
  <c r="AG40" i="18"/>
  <c r="AH40" i="18"/>
  <c r="B41" i="18"/>
  <c r="C41" i="18"/>
  <c r="F41" i="18"/>
  <c r="G41" i="18"/>
  <c r="H41" i="18"/>
  <c r="I41" i="18"/>
  <c r="J41" i="18"/>
  <c r="K41" i="18"/>
  <c r="L41" i="18"/>
  <c r="AJ41" i="18" s="1"/>
  <c r="M41" i="18"/>
  <c r="N41" i="18"/>
  <c r="O41" i="18"/>
  <c r="P41" i="18"/>
  <c r="Q41" i="18"/>
  <c r="R41" i="18"/>
  <c r="T41" i="18"/>
  <c r="U41" i="18"/>
  <c r="V41" i="18"/>
  <c r="W41" i="18"/>
  <c r="X41" i="18"/>
  <c r="Y41" i="18"/>
  <c r="Z41" i="18"/>
  <c r="AA41" i="18"/>
  <c r="AB41" i="18"/>
  <c r="AC41" i="18"/>
  <c r="AD41" i="18"/>
  <c r="AE41" i="18"/>
  <c r="AF41" i="18"/>
  <c r="AG41" i="18"/>
  <c r="AH41" i="18"/>
  <c r="B42" i="18"/>
  <c r="C42" i="18"/>
  <c r="F42" i="18"/>
  <c r="G42" i="18"/>
  <c r="H42" i="18"/>
  <c r="I42" i="18"/>
  <c r="J42" i="18"/>
  <c r="K42" i="18"/>
  <c r="L42" i="18"/>
  <c r="AJ42" i="18" s="1"/>
  <c r="M42" i="18"/>
  <c r="N42" i="18"/>
  <c r="O42" i="18"/>
  <c r="P42" i="18"/>
  <c r="Q42" i="18"/>
  <c r="R42" i="18"/>
  <c r="T42" i="18"/>
  <c r="U42" i="18"/>
  <c r="V42" i="18"/>
  <c r="W42" i="18"/>
  <c r="X42" i="18"/>
  <c r="Y42" i="18"/>
  <c r="Z42" i="18"/>
  <c r="AA42" i="18"/>
  <c r="AB42" i="18"/>
  <c r="AC42" i="18"/>
  <c r="AD42" i="18"/>
  <c r="AE42" i="18"/>
  <c r="AF42" i="18"/>
  <c r="AG42" i="18"/>
  <c r="AH42" i="18"/>
  <c r="B43" i="18"/>
  <c r="C43" i="18"/>
  <c r="F43" i="18"/>
  <c r="G43" i="18"/>
  <c r="H43" i="18"/>
  <c r="I43" i="18"/>
  <c r="J43" i="18"/>
  <c r="K43" i="18"/>
  <c r="L43" i="18"/>
  <c r="AJ43" i="18" s="1"/>
  <c r="M43" i="18"/>
  <c r="N43" i="18"/>
  <c r="O43" i="18"/>
  <c r="P43" i="18"/>
  <c r="Q43" i="18"/>
  <c r="R43" i="18"/>
  <c r="T43" i="18"/>
  <c r="U43" i="18"/>
  <c r="V43" i="18"/>
  <c r="W43" i="18"/>
  <c r="X43" i="18"/>
  <c r="Y43" i="18"/>
  <c r="Z43" i="18"/>
  <c r="AA43" i="18"/>
  <c r="AB43" i="18"/>
  <c r="AC43" i="18"/>
  <c r="AD43" i="18"/>
  <c r="AE43" i="18"/>
  <c r="AF43" i="18"/>
  <c r="AG43" i="18"/>
  <c r="AH43" i="18"/>
  <c r="B44" i="18"/>
  <c r="C44" i="18"/>
  <c r="F44" i="18"/>
  <c r="G44" i="18"/>
  <c r="H44" i="18"/>
  <c r="I44" i="18"/>
  <c r="J44" i="18"/>
  <c r="K44" i="18"/>
  <c r="L44" i="18"/>
  <c r="AJ44" i="18" s="1"/>
  <c r="M44" i="18"/>
  <c r="N44" i="18"/>
  <c r="O44" i="18"/>
  <c r="P44" i="18"/>
  <c r="Q44" i="18"/>
  <c r="R44" i="18"/>
  <c r="T44" i="18"/>
  <c r="U44" i="18"/>
  <c r="V44" i="18"/>
  <c r="W44" i="18"/>
  <c r="X44" i="18"/>
  <c r="Y44" i="18"/>
  <c r="Z44" i="18"/>
  <c r="AA44" i="18"/>
  <c r="AB44" i="18"/>
  <c r="AC44" i="18"/>
  <c r="AD44" i="18"/>
  <c r="AE44" i="18"/>
  <c r="AF44" i="18"/>
  <c r="AG44" i="18"/>
  <c r="AH44" i="18"/>
  <c r="B45" i="18"/>
  <c r="C45" i="18"/>
  <c r="L45" i="18"/>
  <c r="AJ45" i="18" s="1"/>
  <c r="M45" i="18"/>
  <c r="N45" i="18"/>
  <c r="O45" i="18"/>
  <c r="P45" i="18"/>
  <c r="Q45" i="18"/>
  <c r="R45" i="18"/>
  <c r="T45" i="18"/>
  <c r="U45" i="18"/>
  <c r="V45" i="18"/>
  <c r="W45" i="18"/>
  <c r="X45" i="18"/>
  <c r="Y45" i="18"/>
  <c r="Z45" i="18"/>
  <c r="AA45" i="18"/>
  <c r="AB45" i="18"/>
  <c r="AC45" i="18"/>
  <c r="AD45" i="18"/>
  <c r="AE45" i="18"/>
  <c r="AF45" i="18"/>
  <c r="AG45" i="18"/>
  <c r="AH45" i="18"/>
  <c r="B46" i="18"/>
  <c r="C46" i="18"/>
  <c r="L46" i="18"/>
  <c r="AJ46" i="18" s="1"/>
  <c r="M46" i="18"/>
  <c r="N46" i="18"/>
  <c r="O46" i="18"/>
  <c r="P46" i="18"/>
  <c r="Q46" i="18"/>
  <c r="R46" i="18"/>
  <c r="T46" i="18"/>
  <c r="U46" i="18"/>
  <c r="V46" i="18"/>
  <c r="W46" i="18"/>
  <c r="X46" i="18"/>
  <c r="Y46" i="18"/>
  <c r="Z46" i="18"/>
  <c r="AA46" i="18"/>
  <c r="AB46" i="18"/>
  <c r="AC46" i="18"/>
  <c r="AD46" i="18"/>
  <c r="AE46" i="18"/>
  <c r="AF46" i="18"/>
  <c r="AG46" i="18"/>
  <c r="AH46" i="18"/>
  <c r="B47" i="18"/>
  <c r="C47" i="18"/>
  <c r="L47" i="18"/>
  <c r="AJ47" i="18" s="1"/>
  <c r="M47" i="18"/>
  <c r="N47" i="18"/>
  <c r="O47" i="18"/>
  <c r="P47" i="18"/>
  <c r="Q47" i="18"/>
  <c r="R47" i="18"/>
  <c r="T47" i="18"/>
  <c r="U47" i="18"/>
  <c r="V47" i="18"/>
  <c r="W47" i="18"/>
  <c r="X47" i="18"/>
  <c r="Y47" i="18"/>
  <c r="Z47" i="18"/>
  <c r="AA47" i="18"/>
  <c r="AB47" i="18"/>
  <c r="AC47" i="18"/>
  <c r="AD47" i="18"/>
  <c r="AE47" i="18"/>
  <c r="AF47" i="18"/>
  <c r="AG47" i="18"/>
  <c r="AH47" i="18"/>
  <c r="B48" i="18"/>
  <c r="C48" i="18"/>
  <c r="L48" i="18"/>
  <c r="AJ48" i="18" s="1"/>
  <c r="M48" i="18"/>
  <c r="N48" i="18"/>
  <c r="O48" i="18"/>
  <c r="P48" i="18"/>
  <c r="Q48" i="18"/>
  <c r="R48" i="18"/>
  <c r="T48" i="18"/>
  <c r="U48" i="18"/>
  <c r="V48" i="18"/>
  <c r="W48" i="18"/>
  <c r="X48" i="18"/>
  <c r="Y48" i="18"/>
  <c r="Z48" i="18"/>
  <c r="AA48" i="18"/>
  <c r="AB48" i="18"/>
  <c r="AC48" i="18"/>
  <c r="AD48" i="18"/>
  <c r="AE48" i="18"/>
  <c r="AH48" i="18"/>
  <c r="B49" i="18"/>
  <c r="C49" i="18"/>
  <c r="L49" i="18"/>
  <c r="AJ49" i="18" s="1"/>
  <c r="M49" i="18"/>
  <c r="N49" i="18"/>
  <c r="O49" i="18"/>
  <c r="P49" i="18"/>
  <c r="Q49" i="18"/>
  <c r="R49" i="18"/>
  <c r="T49" i="18"/>
  <c r="U49" i="18"/>
  <c r="V49" i="18"/>
  <c r="W49" i="18"/>
  <c r="X49" i="18"/>
  <c r="Y49" i="18"/>
  <c r="Z49" i="18"/>
  <c r="AA49" i="18"/>
  <c r="AB49" i="18"/>
  <c r="AC49" i="18"/>
  <c r="AD49" i="18"/>
  <c r="AE49" i="18"/>
  <c r="AH49" i="18"/>
  <c r="B50" i="18"/>
  <c r="C50" i="18"/>
  <c r="L50" i="18"/>
  <c r="AJ50" i="18" s="1"/>
  <c r="M50" i="18"/>
  <c r="N50" i="18"/>
  <c r="O50" i="18"/>
  <c r="P50" i="18"/>
  <c r="Q50" i="18"/>
  <c r="R50" i="18"/>
  <c r="T50" i="18"/>
  <c r="U50" i="18"/>
  <c r="V50" i="18"/>
  <c r="W50" i="18"/>
  <c r="X50" i="18"/>
  <c r="Y50" i="18"/>
  <c r="Z50" i="18"/>
  <c r="AA50" i="18"/>
  <c r="AB50" i="18"/>
  <c r="AC50" i="18"/>
  <c r="AD50" i="18"/>
  <c r="AE50" i="18"/>
  <c r="AH50" i="18"/>
  <c r="B51" i="18"/>
  <c r="C51" i="18"/>
  <c r="L51" i="18"/>
  <c r="AJ51" i="18" s="1"/>
  <c r="M51" i="18"/>
  <c r="N51" i="18"/>
  <c r="O51" i="18"/>
  <c r="P51" i="18"/>
  <c r="Q51" i="18"/>
  <c r="R51" i="18"/>
  <c r="T51" i="18"/>
  <c r="U51" i="18"/>
  <c r="V51" i="18"/>
  <c r="W51" i="18"/>
  <c r="X51" i="18"/>
  <c r="Y51" i="18"/>
  <c r="Z51" i="18"/>
  <c r="AA51" i="18"/>
  <c r="AB51" i="18"/>
  <c r="AC51" i="18"/>
  <c r="AD51" i="18"/>
  <c r="AE51" i="18"/>
  <c r="AH51" i="18"/>
  <c r="B52" i="18"/>
  <c r="C52" i="18"/>
  <c r="E52" i="18"/>
  <c r="F52" i="18"/>
  <c r="G52" i="18"/>
  <c r="H52" i="18"/>
  <c r="I52" i="18"/>
  <c r="J52" i="18"/>
  <c r="K52" i="18"/>
  <c r="L52" i="18"/>
  <c r="AJ52" i="18" s="1"/>
  <c r="M52" i="18"/>
  <c r="N52" i="18"/>
  <c r="O52" i="18"/>
  <c r="P52" i="18"/>
  <c r="Q52" i="18"/>
  <c r="R52" i="18"/>
  <c r="T52" i="18"/>
  <c r="U52" i="18"/>
  <c r="V52" i="18"/>
  <c r="W52" i="18"/>
  <c r="X52" i="18"/>
  <c r="Y52" i="18"/>
  <c r="Z52" i="18"/>
  <c r="AA52" i="18"/>
  <c r="AB52" i="18"/>
  <c r="AC52" i="18"/>
  <c r="AD52" i="18"/>
  <c r="AE52" i="18"/>
  <c r="AH52" i="18"/>
  <c r="B53" i="18"/>
  <c r="C53" i="18"/>
  <c r="E53" i="18"/>
  <c r="F53" i="18"/>
  <c r="G53" i="18"/>
  <c r="H53" i="18"/>
  <c r="I53" i="18"/>
  <c r="J53" i="18"/>
  <c r="K53" i="18"/>
  <c r="L53" i="18"/>
  <c r="AJ53" i="18" s="1"/>
  <c r="M53" i="18"/>
  <c r="N53" i="18"/>
  <c r="O53" i="18"/>
  <c r="P53" i="18"/>
  <c r="Q53" i="18"/>
  <c r="R53" i="18"/>
  <c r="T53" i="18"/>
  <c r="U53" i="18"/>
  <c r="V53" i="18"/>
  <c r="W53" i="18"/>
  <c r="X53" i="18"/>
  <c r="Y53" i="18"/>
  <c r="Z53" i="18"/>
  <c r="AA53" i="18"/>
  <c r="AB53" i="18"/>
  <c r="AC53" i="18"/>
  <c r="AD53" i="18"/>
  <c r="AE53" i="18"/>
  <c r="AH53" i="18"/>
  <c r="B54" i="18"/>
  <c r="C54" i="18"/>
  <c r="E54" i="18"/>
  <c r="F54" i="18"/>
  <c r="G54" i="18"/>
  <c r="H54" i="18"/>
  <c r="I54" i="18"/>
  <c r="J54" i="18"/>
  <c r="K54" i="18"/>
  <c r="L54" i="18"/>
  <c r="AJ54" i="18" s="1"/>
  <c r="M54" i="18"/>
  <c r="N54" i="18"/>
  <c r="O54" i="18"/>
  <c r="P54" i="18"/>
  <c r="Q54" i="18"/>
  <c r="R54" i="18"/>
  <c r="T54" i="18"/>
  <c r="U54" i="18"/>
  <c r="V54" i="18"/>
  <c r="W54" i="18"/>
  <c r="X54" i="18"/>
  <c r="Y54" i="18"/>
  <c r="Z54" i="18"/>
  <c r="AA54" i="18"/>
  <c r="AB54" i="18"/>
  <c r="AC54" i="18"/>
  <c r="AD54" i="18"/>
  <c r="AE54" i="18"/>
  <c r="AH54" i="18"/>
  <c r="B55" i="18"/>
  <c r="C55" i="18"/>
  <c r="L55" i="18"/>
  <c r="AJ55" i="18" s="1"/>
  <c r="M55" i="18"/>
  <c r="N55" i="18"/>
  <c r="O55" i="18"/>
  <c r="P55" i="18"/>
  <c r="Q55" i="18"/>
  <c r="R55" i="18"/>
  <c r="T55" i="18"/>
  <c r="U55" i="18"/>
  <c r="V55" i="18"/>
  <c r="W55" i="18"/>
  <c r="X55" i="18"/>
  <c r="Y55" i="18"/>
  <c r="Z55" i="18"/>
  <c r="AA55" i="18"/>
  <c r="AB55" i="18"/>
  <c r="AC55" i="18"/>
  <c r="AD55" i="18"/>
  <c r="AE55" i="18"/>
  <c r="AH55" i="18"/>
  <c r="B56" i="18"/>
  <c r="C56" i="18"/>
  <c r="L56" i="18"/>
  <c r="AJ56" i="18" s="1"/>
  <c r="M56" i="18"/>
  <c r="N56" i="18"/>
  <c r="O56" i="18"/>
  <c r="P56" i="18"/>
  <c r="Q56" i="18"/>
  <c r="R56" i="18"/>
  <c r="T56" i="18"/>
  <c r="U56" i="18"/>
  <c r="V56" i="18"/>
  <c r="W56" i="18"/>
  <c r="X56" i="18"/>
  <c r="Y56" i="18"/>
  <c r="Z56" i="18"/>
  <c r="AA56" i="18"/>
  <c r="AB56" i="18"/>
  <c r="AC56" i="18"/>
  <c r="AD56" i="18"/>
  <c r="AE56" i="18"/>
  <c r="AH56" i="18"/>
  <c r="B57" i="18"/>
  <c r="C57" i="18"/>
  <c r="L57" i="18"/>
  <c r="AJ57" i="18" s="1"/>
  <c r="M57" i="18"/>
  <c r="N57" i="18"/>
  <c r="O57" i="18"/>
  <c r="P57" i="18"/>
  <c r="Q57" i="18"/>
  <c r="R57" i="18"/>
  <c r="T57" i="18"/>
  <c r="U57" i="18"/>
  <c r="V57" i="18"/>
  <c r="W57" i="18"/>
  <c r="X57" i="18"/>
  <c r="Y57" i="18"/>
  <c r="Z57" i="18"/>
  <c r="AA57" i="18"/>
  <c r="AB57" i="18"/>
  <c r="AC57" i="18"/>
  <c r="AD57" i="18"/>
  <c r="AE57" i="18"/>
  <c r="AH57" i="18"/>
  <c r="B58" i="18"/>
  <c r="C58" i="18"/>
  <c r="L58" i="18"/>
  <c r="AJ58" i="18" s="1"/>
  <c r="M58" i="18"/>
  <c r="N58" i="18"/>
  <c r="O58" i="18"/>
  <c r="P58" i="18"/>
  <c r="Q58" i="18"/>
  <c r="R58" i="18"/>
  <c r="T58" i="18"/>
  <c r="U58" i="18"/>
  <c r="V58" i="18"/>
  <c r="W58" i="18"/>
  <c r="X58" i="18"/>
  <c r="Y58" i="18"/>
  <c r="Z58" i="18"/>
  <c r="AA58" i="18"/>
  <c r="AB58" i="18"/>
  <c r="AC58" i="18"/>
  <c r="AD58" i="18"/>
  <c r="AE58" i="18"/>
  <c r="AH58" i="18"/>
  <c r="B59" i="18"/>
  <c r="C59" i="18"/>
  <c r="L59" i="18"/>
  <c r="AJ59" i="18" s="1"/>
  <c r="M59" i="18"/>
  <c r="N59" i="18"/>
  <c r="O59" i="18"/>
  <c r="P59" i="18"/>
  <c r="Q59" i="18"/>
  <c r="R59" i="18"/>
  <c r="T59" i="18"/>
  <c r="U59" i="18"/>
  <c r="V59" i="18"/>
  <c r="W59" i="18"/>
  <c r="X59" i="18"/>
  <c r="Y59" i="18"/>
  <c r="Z59" i="18"/>
  <c r="AA59" i="18"/>
  <c r="AB59" i="18"/>
  <c r="AC59" i="18"/>
  <c r="AD59" i="18"/>
  <c r="AE59" i="18"/>
  <c r="AH59" i="18"/>
  <c r="B60" i="18"/>
  <c r="C60" i="18"/>
  <c r="L60" i="18"/>
  <c r="AJ60" i="18" s="1"/>
  <c r="M60" i="18"/>
  <c r="N60" i="18"/>
  <c r="O60" i="18"/>
  <c r="P60" i="18"/>
  <c r="Q60" i="18"/>
  <c r="R60" i="18"/>
  <c r="T60" i="18"/>
  <c r="U60" i="18"/>
  <c r="V60" i="18"/>
  <c r="W60" i="18"/>
  <c r="X60" i="18"/>
  <c r="Y60" i="18"/>
  <c r="Z60" i="18"/>
  <c r="AA60" i="18"/>
  <c r="AB60" i="18"/>
  <c r="AC60" i="18"/>
  <c r="AD60" i="18"/>
  <c r="AE60" i="18"/>
  <c r="AH60" i="18"/>
  <c r="B61" i="18"/>
  <c r="C61" i="18"/>
  <c r="L61" i="18"/>
  <c r="AJ61" i="18" s="1"/>
  <c r="M61" i="18"/>
  <c r="N61" i="18"/>
  <c r="O61" i="18"/>
  <c r="P61" i="18"/>
  <c r="Q61" i="18"/>
  <c r="R61" i="18"/>
  <c r="T61" i="18"/>
  <c r="U61" i="18"/>
  <c r="V61" i="18"/>
  <c r="W61" i="18"/>
  <c r="X61" i="18"/>
  <c r="Y61" i="18"/>
  <c r="Z61" i="18"/>
  <c r="AA61" i="18"/>
  <c r="AB61" i="18"/>
  <c r="AC61" i="18"/>
  <c r="AD61" i="18"/>
  <c r="AE61" i="18"/>
  <c r="AH61" i="18"/>
  <c r="B62" i="18"/>
  <c r="C62" i="18"/>
  <c r="L62" i="18"/>
  <c r="AJ62" i="18" s="1"/>
  <c r="M62" i="18"/>
  <c r="N62" i="18"/>
  <c r="O62" i="18"/>
  <c r="P62" i="18"/>
  <c r="Q62" i="18"/>
  <c r="R62" i="18"/>
  <c r="T62" i="18"/>
  <c r="U62" i="18"/>
  <c r="V62" i="18"/>
  <c r="W62" i="18"/>
  <c r="X62" i="18"/>
  <c r="Y62" i="18"/>
  <c r="Z62" i="18"/>
  <c r="AA62" i="18"/>
  <c r="AB62" i="18"/>
  <c r="AC62" i="18"/>
  <c r="AD62" i="18"/>
  <c r="AE62" i="18"/>
  <c r="AH62" i="18"/>
  <c r="B63" i="18"/>
  <c r="C63" i="18"/>
  <c r="L63" i="18"/>
  <c r="AJ63" i="18" s="1"/>
  <c r="M63" i="18"/>
  <c r="N63" i="18"/>
  <c r="O63" i="18"/>
  <c r="P63" i="18"/>
  <c r="Q63" i="18"/>
  <c r="R63" i="18"/>
  <c r="T63" i="18"/>
  <c r="U63" i="18"/>
  <c r="V63" i="18"/>
  <c r="W63" i="18"/>
  <c r="X63" i="18"/>
  <c r="Y63" i="18"/>
  <c r="Z63" i="18"/>
  <c r="AA63" i="18"/>
  <c r="AB63" i="18"/>
  <c r="AC63" i="18"/>
  <c r="AD63" i="18"/>
  <c r="AE63" i="18"/>
  <c r="AH63" i="18"/>
  <c r="B64" i="18"/>
  <c r="C64" i="18"/>
  <c r="D64" i="18"/>
  <c r="L64" i="18"/>
  <c r="AJ64" i="18" s="1"/>
  <c r="M64" i="18"/>
  <c r="N64" i="18"/>
  <c r="O64" i="18"/>
  <c r="P64" i="18"/>
  <c r="Q64" i="18"/>
  <c r="R64" i="18"/>
  <c r="T64" i="18"/>
  <c r="U64" i="18"/>
  <c r="V64" i="18"/>
  <c r="W64" i="18"/>
  <c r="X64" i="18"/>
  <c r="Y64" i="18"/>
  <c r="Z64" i="18"/>
  <c r="AA64" i="18"/>
  <c r="AB64" i="18"/>
  <c r="AC64" i="18"/>
  <c r="AD64" i="18"/>
  <c r="AE64" i="18"/>
  <c r="AH64" i="18"/>
  <c r="B65" i="18"/>
  <c r="C65" i="18"/>
  <c r="L65" i="18"/>
  <c r="AJ65" i="18" s="1"/>
  <c r="M65" i="18"/>
  <c r="N65" i="18"/>
  <c r="O65" i="18"/>
  <c r="P65" i="18"/>
  <c r="Q65" i="18"/>
  <c r="R65" i="18"/>
  <c r="T65" i="18"/>
  <c r="U65" i="18"/>
  <c r="V65" i="18"/>
  <c r="W65" i="18"/>
  <c r="X65" i="18"/>
  <c r="Y65" i="18"/>
  <c r="Z65" i="18"/>
  <c r="AA65" i="18"/>
  <c r="AB65" i="18"/>
  <c r="AC65" i="18"/>
  <c r="AD65" i="18"/>
  <c r="AE65" i="18"/>
  <c r="AH65" i="18"/>
  <c r="B66" i="18"/>
  <c r="C66" i="18"/>
  <c r="L66" i="18"/>
  <c r="AJ66" i="18" s="1"/>
  <c r="M66" i="18"/>
  <c r="N66" i="18"/>
  <c r="O66" i="18"/>
  <c r="P66" i="18"/>
  <c r="Q66" i="18"/>
  <c r="R66" i="18"/>
  <c r="T66" i="18"/>
  <c r="U66" i="18"/>
  <c r="V66" i="18"/>
  <c r="W66" i="18"/>
  <c r="X66" i="18"/>
  <c r="Y66" i="18"/>
  <c r="Z66" i="18"/>
  <c r="AA66" i="18"/>
  <c r="AB66" i="18"/>
  <c r="AC66" i="18"/>
  <c r="AD66" i="18"/>
  <c r="AE66" i="18"/>
  <c r="AF66" i="18"/>
  <c r="AH66" i="18"/>
  <c r="B67" i="18"/>
  <c r="C67" i="18"/>
  <c r="L67" i="18"/>
  <c r="AJ67" i="18" s="1"/>
  <c r="M67" i="18"/>
  <c r="N67" i="18"/>
  <c r="O67" i="18"/>
  <c r="P67" i="18"/>
  <c r="Q67" i="18"/>
  <c r="R67" i="18"/>
  <c r="T67" i="18"/>
  <c r="U67" i="18"/>
  <c r="V67" i="18"/>
  <c r="W67" i="18"/>
  <c r="X67" i="18"/>
  <c r="Y67" i="18"/>
  <c r="Z67" i="18"/>
  <c r="AA67" i="18"/>
  <c r="AB67" i="18"/>
  <c r="AC67" i="18"/>
  <c r="AD67" i="18"/>
  <c r="AE67" i="18"/>
  <c r="AF67" i="18"/>
  <c r="AH67" i="18"/>
  <c r="B68" i="18"/>
  <c r="C68" i="18"/>
  <c r="L68" i="18"/>
  <c r="AJ68" i="18" s="1"/>
  <c r="M68" i="18"/>
  <c r="N68" i="18"/>
  <c r="O68" i="18"/>
  <c r="P68" i="18"/>
  <c r="Q68" i="18"/>
  <c r="R68" i="18"/>
  <c r="T68" i="18"/>
  <c r="U68" i="18"/>
  <c r="V68" i="18"/>
  <c r="W68" i="18"/>
  <c r="X68" i="18"/>
  <c r="Y68" i="18"/>
  <c r="Z68" i="18"/>
  <c r="AA68" i="18"/>
  <c r="AB68" i="18"/>
  <c r="AC68" i="18"/>
  <c r="AD68" i="18"/>
  <c r="AE68" i="18"/>
  <c r="AF68" i="18"/>
  <c r="AH68" i="18"/>
  <c r="B69" i="18"/>
  <c r="C69" i="18"/>
  <c r="L69" i="18"/>
  <c r="AJ69" i="18" s="1"/>
  <c r="M69" i="18"/>
  <c r="N69" i="18"/>
  <c r="O69" i="18"/>
  <c r="P69" i="18"/>
  <c r="Q69" i="18"/>
  <c r="R69" i="18"/>
  <c r="T69" i="18"/>
  <c r="U69" i="18"/>
  <c r="V69" i="18"/>
  <c r="W69" i="18"/>
  <c r="X69" i="18"/>
  <c r="Y69" i="18"/>
  <c r="Z69" i="18"/>
  <c r="AA69" i="18"/>
  <c r="AB69" i="18"/>
  <c r="AC69" i="18"/>
  <c r="AD69" i="18"/>
  <c r="AE69" i="18"/>
  <c r="AF69" i="18"/>
  <c r="AH69" i="18"/>
  <c r="B70" i="18"/>
  <c r="C70" i="18"/>
  <c r="L70" i="18"/>
  <c r="AJ70" i="18" s="1"/>
  <c r="M70" i="18"/>
  <c r="N70" i="18"/>
  <c r="O70" i="18"/>
  <c r="P70" i="18"/>
  <c r="Q70" i="18"/>
  <c r="R70" i="18"/>
  <c r="T70" i="18"/>
  <c r="U70" i="18"/>
  <c r="V70" i="18"/>
  <c r="W70" i="18"/>
  <c r="X70" i="18"/>
  <c r="Y70" i="18"/>
  <c r="Z70" i="18"/>
  <c r="AA70" i="18"/>
  <c r="AB70" i="18"/>
  <c r="AD70" i="18"/>
  <c r="AE70" i="18"/>
  <c r="AH70" i="18"/>
  <c r="B71" i="18"/>
  <c r="C71" i="18"/>
  <c r="L71" i="18"/>
  <c r="AJ71" i="18" s="1"/>
  <c r="M71" i="18"/>
  <c r="N71" i="18"/>
  <c r="O71" i="18"/>
  <c r="P71" i="18"/>
  <c r="Q71" i="18"/>
  <c r="R71" i="18"/>
  <c r="T71" i="18"/>
  <c r="U71" i="18"/>
  <c r="V71" i="18"/>
  <c r="W71" i="18"/>
  <c r="X71" i="18"/>
  <c r="Y71" i="18"/>
  <c r="Z71" i="18"/>
  <c r="AA71" i="18"/>
  <c r="AB71" i="18"/>
  <c r="AD71" i="18"/>
  <c r="AE71" i="18"/>
  <c r="AH71" i="18"/>
  <c r="B72" i="18"/>
  <c r="C72" i="18"/>
  <c r="L72" i="18"/>
  <c r="AJ72" i="18" s="1"/>
  <c r="M72" i="18"/>
  <c r="N72" i="18"/>
  <c r="O72" i="18"/>
  <c r="P72" i="18"/>
  <c r="Q72" i="18"/>
  <c r="R72" i="18"/>
  <c r="T72" i="18"/>
  <c r="U72" i="18"/>
  <c r="V72" i="18"/>
  <c r="W72" i="18"/>
  <c r="X72" i="18"/>
  <c r="Y72" i="18"/>
  <c r="Z72" i="18"/>
  <c r="AA72" i="18"/>
  <c r="AB72" i="18"/>
  <c r="AD72" i="18"/>
  <c r="AE72" i="18"/>
  <c r="AH72" i="18"/>
  <c r="B73" i="18"/>
  <c r="C73" i="18"/>
  <c r="L73" i="18"/>
  <c r="AJ73" i="18" s="1"/>
  <c r="M73" i="18"/>
  <c r="N73" i="18"/>
  <c r="O73" i="18"/>
  <c r="P73" i="18"/>
  <c r="Q73" i="18"/>
  <c r="R73" i="18"/>
  <c r="T73" i="18"/>
  <c r="U73" i="18"/>
  <c r="V73" i="18"/>
  <c r="W73" i="18"/>
  <c r="X73" i="18"/>
  <c r="Y73" i="18"/>
  <c r="Z73" i="18"/>
  <c r="AA73" i="18"/>
  <c r="AB73" i="18"/>
  <c r="AD73" i="18"/>
  <c r="AE73" i="18"/>
  <c r="AH73" i="18"/>
  <c r="B74" i="18"/>
  <c r="C74" i="18"/>
  <c r="L74" i="18"/>
  <c r="AJ74" i="18" s="1"/>
  <c r="M74" i="18"/>
  <c r="N74" i="18"/>
  <c r="O74" i="18"/>
  <c r="P74" i="18"/>
  <c r="Q74" i="18"/>
  <c r="R74" i="18"/>
  <c r="T74" i="18"/>
  <c r="U74" i="18"/>
  <c r="V74" i="18"/>
  <c r="W74" i="18"/>
  <c r="X74" i="18"/>
  <c r="Y74" i="18"/>
  <c r="Z74" i="18"/>
  <c r="AA74" i="18"/>
  <c r="AB74" i="18"/>
  <c r="AD74" i="18"/>
  <c r="AE74" i="18"/>
  <c r="AH74" i="18"/>
  <c r="B75" i="18"/>
  <c r="C75" i="18"/>
  <c r="L75" i="18"/>
  <c r="AJ75" i="18" s="1"/>
  <c r="M75" i="18"/>
  <c r="N75" i="18"/>
  <c r="O75" i="18"/>
  <c r="P75" i="18"/>
  <c r="Q75" i="18"/>
  <c r="R75" i="18"/>
  <c r="T75" i="18"/>
  <c r="U75" i="18"/>
  <c r="V75" i="18"/>
  <c r="W75" i="18"/>
  <c r="X75" i="18"/>
  <c r="Y75" i="18"/>
  <c r="Z75" i="18"/>
  <c r="AA75" i="18"/>
  <c r="AB75" i="18"/>
  <c r="AD75" i="18"/>
  <c r="AE75" i="18"/>
  <c r="AH75" i="18"/>
  <c r="B76" i="18"/>
  <c r="C76" i="18"/>
  <c r="L76" i="18"/>
  <c r="AJ76" i="18" s="1"/>
  <c r="M76" i="18"/>
  <c r="N76" i="18"/>
  <c r="O76" i="18"/>
  <c r="P76" i="18"/>
  <c r="Q76" i="18"/>
  <c r="R76" i="18"/>
  <c r="T76" i="18"/>
  <c r="U76" i="18"/>
  <c r="V76" i="18"/>
  <c r="W76" i="18"/>
  <c r="X76" i="18"/>
  <c r="Y76" i="18"/>
  <c r="Z76" i="18"/>
  <c r="AA76" i="18"/>
  <c r="AB76" i="18"/>
  <c r="AD76" i="18"/>
  <c r="AE76" i="18"/>
  <c r="AH76" i="18"/>
  <c r="B77" i="18"/>
  <c r="C77" i="18"/>
  <c r="L77" i="18"/>
  <c r="AJ77" i="18" s="1"/>
  <c r="M77" i="18"/>
  <c r="N77" i="18"/>
  <c r="O77" i="18"/>
  <c r="P77" i="18"/>
  <c r="Q77" i="18"/>
  <c r="R77" i="18"/>
  <c r="T77" i="18"/>
  <c r="U77" i="18"/>
  <c r="V77" i="18"/>
  <c r="W77" i="18"/>
  <c r="X77" i="18"/>
  <c r="Y77" i="18"/>
  <c r="Z77" i="18"/>
  <c r="AA77" i="18"/>
  <c r="AB77" i="18"/>
  <c r="AD77" i="18"/>
  <c r="AE77" i="18"/>
  <c r="AH77" i="18"/>
  <c r="B78" i="18"/>
  <c r="C78" i="18"/>
  <c r="D78" i="18"/>
  <c r="L78" i="18"/>
  <c r="AJ78" i="18" s="1"/>
  <c r="M78" i="18"/>
  <c r="N78" i="18"/>
  <c r="O78" i="18"/>
  <c r="P78" i="18"/>
  <c r="Q78" i="18"/>
  <c r="R78" i="18"/>
  <c r="T78" i="18"/>
  <c r="U78" i="18"/>
  <c r="V78" i="18"/>
  <c r="W78" i="18"/>
  <c r="X78" i="18"/>
  <c r="Y78" i="18"/>
  <c r="Z78" i="18"/>
  <c r="AA78" i="18"/>
  <c r="AB78" i="18"/>
  <c r="AD78" i="18"/>
  <c r="AE78" i="18"/>
  <c r="AH78" i="18"/>
  <c r="B79" i="18"/>
  <c r="C79" i="18"/>
  <c r="D79" i="18"/>
  <c r="L79" i="18"/>
  <c r="AJ79" i="18" s="1"/>
  <c r="M79" i="18"/>
  <c r="N79" i="18"/>
  <c r="O79" i="18"/>
  <c r="P79" i="18"/>
  <c r="Q79" i="18"/>
  <c r="R79" i="18"/>
  <c r="T79" i="18"/>
  <c r="U79" i="18"/>
  <c r="V79" i="18"/>
  <c r="W79" i="18"/>
  <c r="X79" i="18"/>
  <c r="Y79" i="18"/>
  <c r="Z79" i="18"/>
  <c r="AA79" i="18"/>
  <c r="AB79" i="18"/>
  <c r="AD79" i="18"/>
  <c r="AE79" i="18"/>
  <c r="AH79" i="18"/>
  <c r="B80" i="18"/>
  <c r="C80" i="18"/>
  <c r="D80" i="18"/>
  <c r="L80" i="18"/>
  <c r="AJ80" i="18" s="1"/>
  <c r="M80" i="18"/>
  <c r="N80" i="18"/>
  <c r="O80" i="18"/>
  <c r="P80" i="18"/>
  <c r="Q80" i="18"/>
  <c r="R80" i="18"/>
  <c r="T80" i="18"/>
  <c r="U80" i="18"/>
  <c r="V80" i="18"/>
  <c r="W80" i="18"/>
  <c r="X80" i="18"/>
  <c r="Y80" i="18"/>
  <c r="Z80" i="18"/>
  <c r="AA80" i="18"/>
  <c r="AB80" i="18"/>
  <c r="AD80" i="18"/>
  <c r="AE80" i="18"/>
  <c r="AH80" i="18"/>
  <c r="B81" i="18"/>
  <c r="C81" i="18"/>
  <c r="L81" i="18"/>
  <c r="AJ81" i="18" s="1"/>
  <c r="M81" i="18"/>
  <c r="N81" i="18"/>
  <c r="O81" i="18"/>
  <c r="P81" i="18"/>
  <c r="Q81" i="18"/>
  <c r="R81" i="18"/>
  <c r="T81" i="18"/>
  <c r="U81" i="18"/>
  <c r="V81" i="18"/>
  <c r="W81" i="18"/>
  <c r="X81" i="18"/>
  <c r="Y81" i="18"/>
  <c r="Z81" i="18"/>
  <c r="AA81" i="18"/>
  <c r="AB81" i="18"/>
  <c r="AD81" i="18"/>
  <c r="AE81" i="18"/>
  <c r="AH81" i="18"/>
  <c r="B82" i="18"/>
  <c r="C82" i="18"/>
  <c r="L82" i="18"/>
  <c r="AJ82" i="18" s="1"/>
  <c r="M82" i="18"/>
  <c r="N82" i="18"/>
  <c r="O82" i="18"/>
  <c r="P82" i="18"/>
  <c r="Q82" i="18"/>
  <c r="R82" i="18"/>
  <c r="T82" i="18"/>
  <c r="U82" i="18"/>
  <c r="V82" i="18"/>
  <c r="W82" i="18"/>
  <c r="X82" i="18"/>
  <c r="Y82" i="18"/>
  <c r="Z82" i="18"/>
  <c r="AA82" i="18"/>
  <c r="AB82" i="18"/>
  <c r="AC82" i="18"/>
  <c r="AD82" i="18"/>
  <c r="AE82" i="18"/>
  <c r="AH82" i="18"/>
  <c r="B83" i="18"/>
  <c r="C83" i="18"/>
  <c r="L83" i="18"/>
  <c r="AJ83" i="18" s="1"/>
  <c r="M83" i="18"/>
  <c r="N83" i="18"/>
  <c r="O83" i="18"/>
  <c r="P83" i="18"/>
  <c r="Q83" i="18"/>
  <c r="R83" i="18"/>
  <c r="T83" i="18"/>
  <c r="U83" i="18"/>
  <c r="V83" i="18"/>
  <c r="W83" i="18"/>
  <c r="X83" i="18"/>
  <c r="Y83" i="18"/>
  <c r="Z83" i="18"/>
  <c r="AA83" i="18"/>
  <c r="AB83" i="18"/>
  <c r="AD83" i="18"/>
  <c r="AE83" i="18"/>
  <c r="AH83" i="18"/>
  <c r="B84" i="18"/>
  <c r="C84" i="18"/>
  <c r="L84" i="18"/>
  <c r="AJ84" i="18" s="1"/>
  <c r="M84" i="18"/>
  <c r="N84" i="18"/>
  <c r="O84" i="18"/>
  <c r="P84" i="18"/>
  <c r="Q84" i="18"/>
  <c r="R84" i="18"/>
  <c r="T84" i="18"/>
  <c r="U84" i="18"/>
  <c r="V84" i="18"/>
  <c r="W84" i="18"/>
  <c r="X84" i="18"/>
  <c r="Y84" i="18"/>
  <c r="Z84" i="18"/>
  <c r="AA84" i="18"/>
  <c r="AB84" i="18"/>
  <c r="AD84" i="18"/>
  <c r="AE84" i="18"/>
  <c r="AH84" i="18"/>
  <c r="B85" i="18"/>
  <c r="C85" i="18"/>
  <c r="L85" i="18"/>
  <c r="AJ85" i="18" s="1"/>
  <c r="M85" i="18"/>
  <c r="N85" i="18"/>
  <c r="O85" i="18"/>
  <c r="P85" i="18"/>
  <c r="Q85" i="18"/>
  <c r="R85" i="18"/>
  <c r="T85" i="18"/>
  <c r="U85" i="18"/>
  <c r="V85" i="18"/>
  <c r="W85" i="18"/>
  <c r="X85" i="18"/>
  <c r="Y85" i="18"/>
  <c r="Z85" i="18"/>
  <c r="AA85" i="18"/>
  <c r="AB85" i="18"/>
  <c r="AD85" i="18"/>
  <c r="AE85" i="18"/>
  <c r="AH85" i="18"/>
  <c r="B86" i="18"/>
  <c r="C86" i="18"/>
  <c r="L86" i="18"/>
  <c r="AJ86" i="18" s="1"/>
  <c r="M86" i="18"/>
  <c r="N86" i="18"/>
  <c r="O86" i="18"/>
  <c r="P86" i="18"/>
  <c r="Q86" i="18"/>
  <c r="R86" i="18"/>
  <c r="T86" i="18"/>
  <c r="U86" i="18"/>
  <c r="V86" i="18"/>
  <c r="W86" i="18"/>
  <c r="X86" i="18"/>
  <c r="Y86" i="18"/>
  <c r="Z86" i="18"/>
  <c r="AA86" i="18"/>
  <c r="AB86" i="18"/>
  <c r="AC86" i="18"/>
  <c r="AD86" i="18"/>
  <c r="AE86" i="18"/>
  <c r="AH86" i="18"/>
  <c r="B87" i="18"/>
  <c r="C87" i="18"/>
  <c r="E87" i="18"/>
  <c r="F87" i="18"/>
  <c r="G87" i="18"/>
  <c r="H87" i="18"/>
  <c r="I87" i="18"/>
  <c r="J87" i="18"/>
  <c r="K87" i="18"/>
  <c r="L87" i="18"/>
  <c r="AJ87" i="18" s="1"/>
  <c r="M87" i="18"/>
  <c r="N87" i="18"/>
  <c r="O87" i="18"/>
  <c r="P87" i="18"/>
  <c r="Q87" i="18"/>
  <c r="R87" i="18"/>
  <c r="T87" i="18"/>
  <c r="U87" i="18"/>
  <c r="V87" i="18"/>
  <c r="W87" i="18"/>
  <c r="X87" i="18"/>
  <c r="Y87" i="18"/>
  <c r="Z87" i="18"/>
  <c r="AA87" i="18"/>
  <c r="AB87" i="18"/>
  <c r="AC87" i="18"/>
  <c r="AD87" i="18"/>
  <c r="AE87" i="18"/>
  <c r="AH87" i="18"/>
  <c r="B88" i="18"/>
  <c r="C88" i="18"/>
  <c r="E88" i="18"/>
  <c r="F88" i="18"/>
  <c r="G88" i="18"/>
  <c r="H88" i="18"/>
  <c r="I88" i="18"/>
  <c r="J88" i="18"/>
  <c r="K88" i="18"/>
  <c r="L88" i="18"/>
  <c r="AJ88" i="18" s="1"/>
  <c r="M88" i="18"/>
  <c r="N88" i="18"/>
  <c r="O88" i="18"/>
  <c r="P88" i="18"/>
  <c r="Q88" i="18"/>
  <c r="R88" i="18"/>
  <c r="T88" i="18"/>
  <c r="U88" i="18"/>
  <c r="V88" i="18"/>
  <c r="W88" i="18"/>
  <c r="X88" i="18"/>
  <c r="Y88" i="18"/>
  <c r="Z88" i="18"/>
  <c r="AA88" i="18"/>
  <c r="AB88" i="18"/>
  <c r="AC88" i="18"/>
  <c r="AD88" i="18"/>
  <c r="AE88" i="18"/>
  <c r="AH88" i="18"/>
  <c r="B89" i="18"/>
  <c r="C89" i="18"/>
  <c r="E89" i="18"/>
  <c r="F89" i="18"/>
  <c r="G89" i="18"/>
  <c r="H89" i="18"/>
  <c r="I89" i="18"/>
  <c r="J89" i="18"/>
  <c r="K89" i="18"/>
  <c r="L89" i="18"/>
  <c r="AJ89" i="18" s="1"/>
  <c r="M89" i="18"/>
  <c r="N89" i="18"/>
  <c r="O89" i="18"/>
  <c r="P89" i="18"/>
  <c r="Q89" i="18"/>
  <c r="R89" i="18"/>
  <c r="T89" i="18"/>
  <c r="U89" i="18"/>
  <c r="V89" i="18"/>
  <c r="W89" i="18"/>
  <c r="X89" i="18"/>
  <c r="Y89" i="18"/>
  <c r="Z89" i="18"/>
  <c r="AA89" i="18"/>
  <c r="AB89" i="18"/>
  <c r="AC89" i="18"/>
  <c r="AD89" i="18"/>
  <c r="AE89" i="18"/>
  <c r="AH89" i="18"/>
  <c r="B90" i="18"/>
  <c r="C90" i="18"/>
  <c r="E90" i="18"/>
  <c r="F90" i="18"/>
  <c r="G90" i="18"/>
  <c r="H90" i="18"/>
  <c r="I90" i="18"/>
  <c r="J90" i="18"/>
  <c r="K90" i="18"/>
  <c r="L90" i="18"/>
  <c r="AJ90" i="18" s="1"/>
  <c r="M90" i="18"/>
  <c r="N90" i="18"/>
  <c r="O90" i="18"/>
  <c r="P90" i="18"/>
  <c r="Q90" i="18"/>
  <c r="R90" i="18"/>
  <c r="T90" i="18"/>
  <c r="U90" i="18"/>
  <c r="V90" i="18"/>
  <c r="W90" i="18"/>
  <c r="X90" i="18"/>
  <c r="Y90" i="18"/>
  <c r="Z90" i="18"/>
  <c r="AA90" i="18"/>
  <c r="AB90" i="18"/>
  <c r="AC90" i="18"/>
  <c r="AD90" i="18"/>
  <c r="AE90" i="18"/>
  <c r="AH90" i="18"/>
  <c r="B91" i="18"/>
  <c r="C91" i="18"/>
  <c r="E91" i="18"/>
  <c r="F91" i="18"/>
  <c r="G91" i="18"/>
  <c r="H91" i="18"/>
  <c r="I91" i="18"/>
  <c r="J91" i="18"/>
  <c r="K91" i="18"/>
  <c r="L91" i="18"/>
  <c r="AJ91" i="18" s="1"/>
  <c r="M91" i="18"/>
  <c r="N91" i="18"/>
  <c r="O91" i="18"/>
  <c r="P91" i="18"/>
  <c r="Q91" i="18"/>
  <c r="R91" i="18"/>
  <c r="T91" i="18"/>
  <c r="U91" i="18"/>
  <c r="V91" i="18"/>
  <c r="W91" i="18"/>
  <c r="X91" i="18"/>
  <c r="Y91" i="18"/>
  <c r="Z91" i="18"/>
  <c r="AA91" i="18"/>
  <c r="AB91" i="18"/>
  <c r="AC91" i="18"/>
  <c r="AD91" i="18"/>
  <c r="AE91" i="18"/>
  <c r="AH91" i="18"/>
  <c r="B92" i="18"/>
  <c r="C92" i="18"/>
  <c r="E92" i="18"/>
  <c r="F92" i="18"/>
  <c r="G92" i="18"/>
  <c r="H92" i="18"/>
  <c r="I92" i="18"/>
  <c r="J92" i="18"/>
  <c r="K92" i="18"/>
  <c r="L92" i="18"/>
  <c r="AJ92" i="18" s="1"/>
  <c r="M92" i="18"/>
  <c r="N92" i="18"/>
  <c r="O92" i="18"/>
  <c r="P92" i="18"/>
  <c r="Q92" i="18"/>
  <c r="R92" i="18"/>
  <c r="T92" i="18"/>
  <c r="U92" i="18"/>
  <c r="V92" i="18"/>
  <c r="W92" i="18"/>
  <c r="X92" i="18"/>
  <c r="Y92" i="18"/>
  <c r="Z92" i="18"/>
  <c r="AA92" i="18"/>
  <c r="AB92" i="18"/>
  <c r="AC92" i="18"/>
  <c r="AD92" i="18"/>
  <c r="AE92" i="18"/>
  <c r="AH92" i="18"/>
  <c r="B93" i="18"/>
  <c r="C93" i="18"/>
  <c r="E93" i="18"/>
  <c r="F93" i="18"/>
  <c r="G93" i="18"/>
  <c r="H93" i="18"/>
  <c r="I93" i="18"/>
  <c r="J93" i="18"/>
  <c r="K93" i="18"/>
  <c r="L93" i="18"/>
  <c r="AJ93" i="18" s="1"/>
  <c r="M93" i="18"/>
  <c r="N93" i="18"/>
  <c r="O93" i="18"/>
  <c r="P93" i="18"/>
  <c r="Q93" i="18"/>
  <c r="R93" i="18"/>
  <c r="T93" i="18"/>
  <c r="U93" i="18"/>
  <c r="V93" i="18"/>
  <c r="W93" i="18"/>
  <c r="X93" i="18"/>
  <c r="Y93" i="18"/>
  <c r="Z93" i="18"/>
  <c r="AA93" i="18"/>
  <c r="AB93" i="18"/>
  <c r="AC93" i="18"/>
  <c r="AD93" i="18"/>
  <c r="AE93" i="18"/>
  <c r="AH93" i="18"/>
  <c r="B94" i="18"/>
  <c r="C94" i="18"/>
  <c r="E94" i="18"/>
  <c r="F94" i="18"/>
  <c r="G94" i="18"/>
  <c r="H94" i="18"/>
  <c r="I94" i="18"/>
  <c r="J94" i="18"/>
  <c r="K94" i="18"/>
  <c r="L94" i="18"/>
  <c r="AJ94" i="18" s="1"/>
  <c r="M94" i="18"/>
  <c r="N94" i="18"/>
  <c r="O94" i="18"/>
  <c r="P94" i="18"/>
  <c r="Q94" i="18"/>
  <c r="R94" i="18"/>
  <c r="T94" i="18"/>
  <c r="U94" i="18"/>
  <c r="V94" i="18"/>
  <c r="W94" i="18"/>
  <c r="X94" i="18"/>
  <c r="Y94" i="18"/>
  <c r="Z94" i="18"/>
  <c r="AA94" i="18"/>
  <c r="AB94" i="18"/>
  <c r="AC94" i="18"/>
  <c r="AD94" i="18"/>
  <c r="AE94" i="18"/>
  <c r="AH94" i="18"/>
  <c r="B95" i="18"/>
  <c r="C95" i="18"/>
  <c r="L95" i="18"/>
  <c r="AJ95" i="18" s="1"/>
  <c r="M95" i="18"/>
  <c r="N95" i="18"/>
  <c r="O95" i="18"/>
  <c r="P95" i="18"/>
  <c r="Q95" i="18"/>
  <c r="R95" i="18"/>
  <c r="T95" i="18"/>
  <c r="U95" i="18"/>
  <c r="V95" i="18"/>
  <c r="W95" i="18"/>
  <c r="X95" i="18"/>
  <c r="Y95" i="18"/>
  <c r="Z95" i="18"/>
  <c r="AA95" i="18"/>
  <c r="AB95" i="18"/>
  <c r="AC95" i="18"/>
  <c r="AD95" i="18"/>
  <c r="AE95" i="18"/>
  <c r="AH95" i="18"/>
  <c r="B96" i="18"/>
  <c r="C96" i="18"/>
  <c r="E96" i="18"/>
  <c r="F96" i="18"/>
  <c r="G96" i="18"/>
  <c r="H96" i="18"/>
  <c r="I96" i="18"/>
  <c r="J96" i="18"/>
  <c r="K96" i="18"/>
  <c r="L96" i="18"/>
  <c r="AJ96" i="18" s="1"/>
  <c r="M96" i="18"/>
  <c r="N96" i="18"/>
  <c r="O96" i="18"/>
  <c r="P96" i="18"/>
  <c r="Q96" i="18"/>
  <c r="R96" i="18"/>
  <c r="T96" i="18"/>
  <c r="U96" i="18"/>
  <c r="V96" i="18"/>
  <c r="W96" i="18"/>
  <c r="X96" i="18"/>
  <c r="Y96" i="18"/>
  <c r="Z96" i="18"/>
  <c r="AA96" i="18"/>
  <c r="AB96" i="18"/>
  <c r="AC96" i="18"/>
  <c r="AD96" i="18"/>
  <c r="AE96" i="18"/>
  <c r="AH96" i="18"/>
  <c r="B97" i="18"/>
  <c r="C97" i="18"/>
  <c r="E97" i="18"/>
  <c r="F97" i="18"/>
  <c r="G97" i="18"/>
  <c r="H97" i="18"/>
  <c r="I97" i="18"/>
  <c r="J97" i="18"/>
  <c r="K97" i="18"/>
  <c r="L97" i="18"/>
  <c r="AJ97" i="18" s="1"/>
  <c r="M97" i="18"/>
  <c r="N97" i="18"/>
  <c r="O97" i="18"/>
  <c r="P97" i="18"/>
  <c r="Q97" i="18"/>
  <c r="R97" i="18"/>
  <c r="T97" i="18"/>
  <c r="U97" i="18"/>
  <c r="V97" i="18"/>
  <c r="W97" i="18"/>
  <c r="X97" i="18"/>
  <c r="Y97" i="18"/>
  <c r="Z97" i="18"/>
  <c r="AA97" i="18"/>
  <c r="AB97" i="18"/>
  <c r="AC97" i="18"/>
  <c r="AD97" i="18"/>
  <c r="AE97" i="18"/>
  <c r="AH97" i="18"/>
  <c r="B98" i="18"/>
  <c r="C98" i="18"/>
  <c r="E98" i="18"/>
  <c r="F98" i="18"/>
  <c r="G98" i="18"/>
  <c r="H98" i="18"/>
  <c r="I98" i="18"/>
  <c r="J98" i="18"/>
  <c r="K98" i="18"/>
  <c r="L98" i="18"/>
  <c r="AJ98" i="18" s="1"/>
  <c r="M98" i="18"/>
  <c r="N98" i="18"/>
  <c r="O98" i="18"/>
  <c r="P98" i="18"/>
  <c r="Q98" i="18"/>
  <c r="R98" i="18"/>
  <c r="T98" i="18"/>
  <c r="U98" i="18"/>
  <c r="V98" i="18"/>
  <c r="W98" i="18"/>
  <c r="X98" i="18"/>
  <c r="Y98" i="18"/>
  <c r="Z98" i="18"/>
  <c r="AA98" i="18"/>
  <c r="AB98" i="18"/>
  <c r="AC98" i="18"/>
  <c r="AD98" i="18"/>
  <c r="AE98" i="18"/>
  <c r="AH98" i="18"/>
  <c r="B99" i="18"/>
  <c r="C99" i="18"/>
  <c r="E99" i="18"/>
  <c r="L99" i="18"/>
  <c r="AJ99" i="18" s="1"/>
  <c r="M99" i="18"/>
  <c r="N99" i="18"/>
  <c r="O99" i="18"/>
  <c r="P99" i="18"/>
  <c r="Q99" i="18"/>
  <c r="R99" i="18"/>
  <c r="T99" i="18"/>
  <c r="U99" i="18"/>
  <c r="V99" i="18"/>
  <c r="W99" i="18"/>
  <c r="X99" i="18"/>
  <c r="Y99" i="18"/>
  <c r="Z99" i="18"/>
  <c r="AA99" i="18"/>
  <c r="AB99" i="18"/>
  <c r="AC99" i="18"/>
  <c r="AD99" i="18"/>
  <c r="AE99" i="18"/>
  <c r="AH99" i="18"/>
  <c r="B100" i="18"/>
  <c r="C100" i="18"/>
  <c r="E100" i="18"/>
  <c r="L100" i="18"/>
  <c r="AJ100" i="18" s="1"/>
  <c r="M100" i="18"/>
  <c r="N100" i="18"/>
  <c r="O100" i="18"/>
  <c r="P100" i="18"/>
  <c r="Q100" i="18"/>
  <c r="R100" i="18"/>
  <c r="T100" i="18"/>
  <c r="U100" i="18"/>
  <c r="V100" i="18"/>
  <c r="W100" i="18"/>
  <c r="X100" i="18"/>
  <c r="Y100" i="18"/>
  <c r="Z100" i="18"/>
  <c r="AA100" i="18"/>
  <c r="AB100" i="18"/>
  <c r="AC100" i="18"/>
  <c r="AD100" i="18"/>
  <c r="AE100" i="18"/>
  <c r="AH100" i="18"/>
  <c r="B101" i="18"/>
  <c r="C101" i="18"/>
  <c r="E101" i="18"/>
  <c r="L101" i="18"/>
  <c r="AJ101" i="18" s="1"/>
  <c r="M101" i="18"/>
  <c r="N101" i="18"/>
  <c r="O101" i="18"/>
  <c r="P101" i="18"/>
  <c r="Q101" i="18"/>
  <c r="R101" i="18"/>
  <c r="T101" i="18"/>
  <c r="U101" i="18"/>
  <c r="V101" i="18"/>
  <c r="W101" i="18"/>
  <c r="X101" i="18"/>
  <c r="Y101" i="18"/>
  <c r="Z101" i="18"/>
  <c r="AA101" i="18"/>
  <c r="AB101" i="18"/>
  <c r="AC101" i="18"/>
  <c r="AD101" i="18"/>
  <c r="AE101" i="18"/>
  <c r="AH101" i="18"/>
  <c r="B102" i="18"/>
  <c r="C102" i="18"/>
  <c r="E102" i="18"/>
  <c r="L102" i="18"/>
  <c r="AJ102" i="18" s="1"/>
  <c r="M102" i="18"/>
  <c r="N102" i="18"/>
  <c r="O102" i="18"/>
  <c r="P102" i="18"/>
  <c r="Q102" i="18"/>
  <c r="R102" i="18"/>
  <c r="T102" i="18"/>
  <c r="U102" i="18"/>
  <c r="V102" i="18"/>
  <c r="W102" i="18"/>
  <c r="X102" i="18"/>
  <c r="Y102" i="18"/>
  <c r="Z102" i="18"/>
  <c r="AA102" i="18"/>
  <c r="AB102" i="18"/>
  <c r="AC102" i="18"/>
  <c r="AD102" i="18"/>
  <c r="AE102" i="18"/>
  <c r="AH102" i="18"/>
  <c r="B103" i="18"/>
  <c r="C103" i="18"/>
  <c r="E103" i="18"/>
  <c r="L103" i="18"/>
  <c r="AJ103" i="18" s="1"/>
  <c r="M103" i="18"/>
  <c r="N103" i="18"/>
  <c r="O103" i="18"/>
  <c r="P103" i="18"/>
  <c r="Q103" i="18"/>
  <c r="R103" i="18"/>
  <c r="T103" i="18"/>
  <c r="U103" i="18"/>
  <c r="V103" i="18"/>
  <c r="W103" i="18"/>
  <c r="X103" i="18"/>
  <c r="Y103" i="18"/>
  <c r="Z103" i="18"/>
  <c r="AA103" i="18"/>
  <c r="AB103" i="18"/>
  <c r="AC103" i="18"/>
  <c r="AD103" i="18"/>
  <c r="AE103" i="18"/>
  <c r="AH103" i="18"/>
  <c r="B104" i="18"/>
  <c r="C104" i="18"/>
  <c r="E104" i="18"/>
  <c r="L104" i="18"/>
  <c r="AJ104" i="18" s="1"/>
  <c r="M104" i="18"/>
  <c r="N104" i="18"/>
  <c r="O104" i="18"/>
  <c r="P104" i="18"/>
  <c r="Q104" i="18"/>
  <c r="R104" i="18"/>
  <c r="T104" i="18"/>
  <c r="U104" i="18"/>
  <c r="V104" i="18"/>
  <c r="W104" i="18"/>
  <c r="X104" i="18"/>
  <c r="Y104" i="18"/>
  <c r="Z104" i="18"/>
  <c r="AA104" i="18"/>
  <c r="AB104" i="18"/>
  <c r="AC104" i="18"/>
  <c r="AD104" i="18"/>
  <c r="AE104" i="18"/>
  <c r="AH104" i="18"/>
  <c r="B105" i="18"/>
  <c r="C105" i="18"/>
  <c r="L105" i="18"/>
  <c r="AJ105" i="18" s="1"/>
  <c r="M105" i="18"/>
  <c r="N105" i="18"/>
  <c r="O105" i="18"/>
  <c r="P105" i="18"/>
  <c r="Q105" i="18"/>
  <c r="R105" i="18"/>
  <c r="T105" i="18"/>
  <c r="U105" i="18"/>
  <c r="V105" i="18"/>
  <c r="W105" i="18"/>
  <c r="X105" i="18"/>
  <c r="Y105" i="18"/>
  <c r="Z105" i="18"/>
  <c r="AA105" i="18"/>
  <c r="AB105" i="18"/>
  <c r="AC105" i="18"/>
  <c r="AD105" i="18"/>
  <c r="AE105" i="18"/>
  <c r="AF105" i="18"/>
  <c r="AG105" i="18"/>
  <c r="AH105" i="18"/>
  <c r="B106" i="18"/>
  <c r="C106" i="18"/>
  <c r="L106" i="18"/>
  <c r="AJ106" i="18" s="1"/>
  <c r="M106" i="18"/>
  <c r="N106" i="18"/>
  <c r="O106" i="18"/>
  <c r="P106" i="18"/>
  <c r="Q106" i="18"/>
  <c r="R106" i="18"/>
  <c r="T106" i="18"/>
  <c r="U106" i="18"/>
  <c r="V106" i="18"/>
  <c r="W106" i="18"/>
  <c r="X106" i="18"/>
  <c r="Y106" i="18"/>
  <c r="Z106" i="18"/>
  <c r="AA106" i="18"/>
  <c r="AB106" i="18"/>
  <c r="AC106" i="18"/>
  <c r="AD106" i="18"/>
  <c r="AE106" i="18"/>
  <c r="AF106" i="18"/>
  <c r="AG106" i="18"/>
  <c r="AH106" i="18"/>
  <c r="B107" i="18"/>
  <c r="C107" i="18"/>
  <c r="L107" i="18"/>
  <c r="AJ107" i="18" s="1"/>
  <c r="M107" i="18"/>
  <c r="N107" i="18"/>
  <c r="O107" i="18"/>
  <c r="P107" i="18"/>
  <c r="Q107" i="18"/>
  <c r="R107" i="18"/>
  <c r="T107" i="18"/>
  <c r="U107" i="18"/>
  <c r="V107" i="18"/>
  <c r="W107" i="18"/>
  <c r="X107" i="18"/>
  <c r="Y107" i="18"/>
  <c r="Z107" i="18"/>
  <c r="AA107" i="18"/>
  <c r="AB107" i="18"/>
  <c r="AC107" i="18"/>
  <c r="AD107" i="18"/>
  <c r="AE107" i="18"/>
  <c r="AF107" i="18"/>
  <c r="AG107" i="18"/>
  <c r="AH107" i="18"/>
  <c r="B108" i="18"/>
  <c r="C108" i="18"/>
  <c r="L108" i="18"/>
  <c r="AJ108" i="18" s="1"/>
  <c r="M108" i="18"/>
  <c r="N108" i="18"/>
  <c r="O108" i="18"/>
  <c r="P108" i="18"/>
  <c r="Q108" i="18"/>
  <c r="R108" i="18"/>
  <c r="T108" i="18"/>
  <c r="U108" i="18"/>
  <c r="V108" i="18"/>
  <c r="W108" i="18"/>
  <c r="X108" i="18"/>
  <c r="Y108" i="18"/>
  <c r="Z108" i="18"/>
  <c r="AA108" i="18"/>
  <c r="AB108" i="18"/>
  <c r="AC108" i="18"/>
  <c r="AD108" i="18"/>
  <c r="AE108" i="18"/>
  <c r="AF108" i="18"/>
  <c r="AG108" i="18"/>
  <c r="AH108" i="18"/>
  <c r="B109" i="18"/>
  <c r="C109" i="18"/>
  <c r="L109" i="18"/>
  <c r="AJ109" i="18" s="1"/>
  <c r="M109" i="18"/>
  <c r="N109" i="18"/>
  <c r="O109" i="18"/>
  <c r="P109" i="18"/>
  <c r="Q109" i="18"/>
  <c r="R109" i="18"/>
  <c r="T109" i="18"/>
  <c r="U109" i="18"/>
  <c r="V109" i="18"/>
  <c r="W109" i="18"/>
  <c r="X109" i="18"/>
  <c r="Y109" i="18"/>
  <c r="Z109" i="18"/>
  <c r="AA109" i="18"/>
  <c r="AB109" i="18"/>
  <c r="AC109" i="18"/>
  <c r="AD109" i="18"/>
  <c r="AE109" i="18"/>
  <c r="AF109" i="18"/>
  <c r="AG109" i="18"/>
  <c r="AH109" i="18"/>
  <c r="B110" i="18"/>
  <c r="C110" i="18"/>
  <c r="L110" i="18"/>
  <c r="AJ110" i="18" s="1"/>
  <c r="M110" i="18"/>
  <c r="N110" i="18"/>
  <c r="O110" i="18"/>
  <c r="P110" i="18"/>
  <c r="Q110" i="18"/>
  <c r="R110" i="18"/>
  <c r="T110" i="18"/>
  <c r="U110" i="18"/>
  <c r="V110" i="18"/>
  <c r="W110" i="18"/>
  <c r="X110" i="18"/>
  <c r="Y110" i="18"/>
  <c r="Z110" i="18"/>
  <c r="AA110" i="18"/>
  <c r="AB110" i="18"/>
  <c r="AC110" i="18"/>
  <c r="AD110" i="18"/>
  <c r="AE110" i="18"/>
  <c r="AF110" i="18"/>
  <c r="AG110" i="18"/>
  <c r="AH110" i="18"/>
  <c r="B111" i="18"/>
  <c r="C111" i="18"/>
  <c r="L111" i="18"/>
  <c r="AJ111" i="18" s="1"/>
  <c r="M111" i="18"/>
  <c r="N111" i="18"/>
  <c r="O111" i="18"/>
  <c r="P111" i="18"/>
  <c r="Q111" i="18"/>
  <c r="R111" i="18"/>
  <c r="T111" i="18"/>
  <c r="U111" i="18"/>
  <c r="V111" i="18"/>
  <c r="W111" i="18"/>
  <c r="X111" i="18"/>
  <c r="Y111" i="18"/>
  <c r="Z111" i="18"/>
  <c r="AA111" i="18"/>
  <c r="AB111" i="18"/>
  <c r="AC111" i="18"/>
  <c r="AD111" i="18"/>
  <c r="AE111" i="18"/>
  <c r="AF111" i="18"/>
  <c r="AG111" i="18"/>
  <c r="AH111" i="18"/>
  <c r="B112" i="18"/>
  <c r="C112" i="18"/>
  <c r="L112" i="18"/>
  <c r="AJ112" i="18" s="1"/>
  <c r="M112" i="18"/>
  <c r="N112" i="18"/>
  <c r="O112" i="18"/>
  <c r="P112" i="18"/>
  <c r="Q112" i="18"/>
  <c r="R112" i="18"/>
  <c r="T112" i="18"/>
  <c r="U112" i="18"/>
  <c r="V112" i="18"/>
  <c r="W112" i="18"/>
  <c r="X112" i="18"/>
  <c r="Y112" i="18"/>
  <c r="Z112" i="18"/>
  <c r="AA112" i="18"/>
  <c r="AB112" i="18"/>
  <c r="AC112" i="18"/>
  <c r="AD112" i="18"/>
  <c r="AE112" i="18"/>
  <c r="AF112" i="18"/>
  <c r="AG112" i="18"/>
  <c r="AH112" i="18"/>
  <c r="B113" i="18"/>
  <c r="C113" i="18"/>
  <c r="E113" i="18"/>
  <c r="F113" i="18"/>
  <c r="G113" i="18"/>
  <c r="H113" i="18"/>
  <c r="I113" i="18"/>
  <c r="J113" i="18"/>
  <c r="K113" i="18"/>
  <c r="L113" i="18"/>
  <c r="AJ113" i="18" s="1"/>
  <c r="M113" i="18"/>
  <c r="N113" i="18"/>
  <c r="O113" i="18"/>
  <c r="P113" i="18"/>
  <c r="Q113" i="18"/>
  <c r="R113" i="18"/>
  <c r="T113" i="18"/>
  <c r="U113" i="18"/>
  <c r="V113" i="18"/>
  <c r="W113" i="18"/>
  <c r="X113" i="18"/>
  <c r="Y113" i="18"/>
  <c r="Z113" i="18"/>
  <c r="AA113" i="18"/>
  <c r="AB113" i="18"/>
  <c r="AC113" i="18"/>
  <c r="AD113" i="18"/>
  <c r="AE113" i="18"/>
  <c r="AF113" i="18"/>
  <c r="AG113" i="18"/>
  <c r="AH113" i="18"/>
  <c r="B114" i="18"/>
  <c r="C114" i="18"/>
  <c r="E114" i="18"/>
  <c r="F114" i="18"/>
  <c r="G114" i="18"/>
  <c r="H114" i="18"/>
  <c r="I114" i="18"/>
  <c r="J114" i="18"/>
  <c r="K114" i="18"/>
  <c r="L114" i="18"/>
  <c r="AJ114" i="18" s="1"/>
  <c r="M114" i="18"/>
  <c r="N114" i="18"/>
  <c r="O114" i="18"/>
  <c r="P114" i="18"/>
  <c r="Q114" i="18"/>
  <c r="R114" i="18"/>
  <c r="T114" i="18"/>
  <c r="U114" i="18"/>
  <c r="V114" i="18"/>
  <c r="W114" i="18"/>
  <c r="X114" i="18"/>
  <c r="Y114" i="18"/>
  <c r="Z114" i="18"/>
  <c r="AA114" i="18"/>
  <c r="AB114" i="18"/>
  <c r="AC114" i="18"/>
  <c r="AD114" i="18"/>
  <c r="AE114" i="18"/>
  <c r="AF114" i="18"/>
  <c r="AG114" i="18"/>
  <c r="AH114" i="18"/>
  <c r="B115" i="18"/>
  <c r="C115" i="18"/>
  <c r="E115" i="18"/>
  <c r="F115" i="18"/>
  <c r="G115" i="18"/>
  <c r="H115" i="18"/>
  <c r="I115" i="18"/>
  <c r="J115" i="18"/>
  <c r="K115" i="18"/>
  <c r="L115" i="18"/>
  <c r="AJ115" i="18" s="1"/>
  <c r="M115" i="18"/>
  <c r="N115" i="18"/>
  <c r="O115" i="18"/>
  <c r="P115" i="18"/>
  <c r="Q115" i="18"/>
  <c r="R115" i="18"/>
  <c r="T115" i="18"/>
  <c r="U115" i="18"/>
  <c r="V115" i="18"/>
  <c r="W115" i="18"/>
  <c r="X115" i="18"/>
  <c r="Y115" i="18"/>
  <c r="Z115" i="18"/>
  <c r="AA115" i="18"/>
  <c r="AB115" i="18"/>
  <c r="AC115" i="18"/>
  <c r="AD115" i="18"/>
  <c r="AE115" i="18"/>
  <c r="AF115" i="18"/>
  <c r="AG115" i="18"/>
  <c r="AH115" i="18"/>
  <c r="B116" i="18"/>
  <c r="C116" i="18"/>
  <c r="E116" i="18"/>
  <c r="F116" i="18"/>
  <c r="G116" i="18"/>
  <c r="H116" i="18"/>
  <c r="I116" i="18"/>
  <c r="J116" i="18"/>
  <c r="K116" i="18"/>
  <c r="L116" i="18"/>
  <c r="AJ116" i="18" s="1"/>
  <c r="M116" i="18"/>
  <c r="N116" i="18"/>
  <c r="O116" i="18"/>
  <c r="P116" i="18"/>
  <c r="Q116" i="18"/>
  <c r="R116" i="18"/>
  <c r="T116" i="18"/>
  <c r="U116" i="18"/>
  <c r="V116" i="18"/>
  <c r="W116" i="18"/>
  <c r="X116" i="18"/>
  <c r="Y116" i="18"/>
  <c r="Z116" i="18"/>
  <c r="AA116" i="18"/>
  <c r="AB116" i="18"/>
  <c r="AC116" i="18"/>
  <c r="AD116" i="18"/>
  <c r="AE116" i="18"/>
  <c r="AF116" i="18"/>
  <c r="AG116" i="18"/>
  <c r="AH116" i="18"/>
  <c r="B117" i="18"/>
  <c r="C117" i="18"/>
  <c r="E117" i="18"/>
  <c r="F117" i="18"/>
  <c r="G117" i="18"/>
  <c r="H117" i="18"/>
  <c r="I117" i="18"/>
  <c r="J117" i="18"/>
  <c r="K117" i="18"/>
  <c r="L117" i="18"/>
  <c r="AJ117" i="18" s="1"/>
  <c r="M117" i="18"/>
  <c r="N117" i="18"/>
  <c r="O117" i="18"/>
  <c r="P117" i="18"/>
  <c r="Q117" i="18"/>
  <c r="R117" i="18"/>
  <c r="T117" i="18"/>
  <c r="U117" i="18"/>
  <c r="V117" i="18"/>
  <c r="W117" i="18"/>
  <c r="X117" i="18"/>
  <c r="Y117" i="18"/>
  <c r="Z117" i="18"/>
  <c r="AA117" i="18"/>
  <c r="AB117" i="18"/>
  <c r="AC117" i="18"/>
  <c r="AD117" i="18"/>
  <c r="AE117" i="18"/>
  <c r="AF117" i="18"/>
  <c r="AG117" i="18"/>
  <c r="AH117" i="18"/>
  <c r="B118" i="18"/>
  <c r="C118" i="18"/>
  <c r="L118" i="18"/>
  <c r="AJ118" i="18" s="1"/>
  <c r="M118" i="18"/>
  <c r="N118" i="18"/>
  <c r="O118" i="18"/>
  <c r="P118" i="18"/>
  <c r="Q118" i="18"/>
  <c r="R118" i="18"/>
  <c r="T118" i="18"/>
  <c r="U118" i="18"/>
  <c r="V118" i="18"/>
  <c r="W118" i="18"/>
  <c r="X118" i="18"/>
  <c r="Y118" i="18"/>
  <c r="Z118" i="18"/>
  <c r="AA118" i="18"/>
  <c r="AB118" i="18"/>
  <c r="AC118" i="18"/>
  <c r="AD118" i="18"/>
  <c r="AE118" i="18"/>
  <c r="AF118" i="18"/>
  <c r="AG118" i="18"/>
  <c r="AH118" i="18"/>
  <c r="B119" i="18"/>
  <c r="C119" i="18"/>
  <c r="L119" i="18"/>
  <c r="AJ119" i="18" s="1"/>
  <c r="M119" i="18"/>
  <c r="N119" i="18"/>
  <c r="O119" i="18"/>
  <c r="P119" i="18"/>
  <c r="Q119" i="18"/>
  <c r="R119" i="18"/>
  <c r="T119" i="18"/>
  <c r="U119" i="18"/>
  <c r="V119" i="18"/>
  <c r="W119" i="18"/>
  <c r="X119" i="18"/>
  <c r="Y119" i="18"/>
  <c r="Z119" i="18"/>
  <c r="AA119" i="18"/>
  <c r="AB119" i="18"/>
  <c r="AC119" i="18"/>
  <c r="AD119" i="18"/>
  <c r="AE119" i="18"/>
  <c r="AF119" i="18"/>
  <c r="AG119" i="18"/>
  <c r="AH119" i="18"/>
  <c r="B120" i="18"/>
  <c r="C120" i="18"/>
  <c r="L120" i="18"/>
  <c r="AJ120" i="18" s="1"/>
  <c r="M120" i="18"/>
  <c r="N120" i="18"/>
  <c r="O120" i="18"/>
  <c r="P120" i="18"/>
  <c r="Q120" i="18"/>
  <c r="R120" i="18"/>
  <c r="T120" i="18"/>
  <c r="U120" i="18"/>
  <c r="V120" i="18"/>
  <c r="W120" i="18"/>
  <c r="X120" i="18"/>
  <c r="Y120" i="18"/>
  <c r="Z120" i="18"/>
  <c r="AA120" i="18"/>
  <c r="AB120" i="18"/>
  <c r="AC120" i="18"/>
  <c r="AD120" i="18"/>
  <c r="AE120" i="18"/>
  <c r="AF120" i="18"/>
  <c r="AG120" i="18"/>
  <c r="AH120" i="18"/>
  <c r="B121" i="18"/>
  <c r="C121" i="18"/>
  <c r="E121" i="18"/>
  <c r="F121" i="18"/>
  <c r="G121" i="18"/>
  <c r="H121" i="18"/>
  <c r="I121" i="18"/>
  <c r="J121" i="18"/>
  <c r="K121" i="18"/>
  <c r="L121" i="18"/>
  <c r="AJ121" i="18" s="1"/>
  <c r="M121" i="18"/>
  <c r="N121" i="18"/>
  <c r="O121" i="18"/>
  <c r="P121" i="18"/>
  <c r="Q121" i="18"/>
  <c r="R121" i="18"/>
  <c r="T121" i="18"/>
  <c r="U121" i="18"/>
  <c r="V121" i="18"/>
  <c r="W121" i="18"/>
  <c r="X121" i="18"/>
  <c r="Y121" i="18"/>
  <c r="Z121" i="18"/>
  <c r="AA121" i="18"/>
  <c r="AB121" i="18"/>
  <c r="AC121" i="18"/>
  <c r="AD121" i="18"/>
  <c r="AE121" i="18"/>
  <c r="AF121" i="18"/>
  <c r="AG121" i="18"/>
  <c r="AH121" i="18"/>
  <c r="B122" i="18"/>
  <c r="C122" i="18"/>
  <c r="L122" i="18"/>
  <c r="AJ122" i="18" s="1"/>
  <c r="M122" i="18"/>
  <c r="N122" i="18"/>
  <c r="O122" i="18"/>
  <c r="P122" i="18"/>
  <c r="Q122" i="18"/>
  <c r="R122" i="18"/>
  <c r="T122" i="18"/>
  <c r="U122" i="18"/>
  <c r="V122" i="18"/>
  <c r="W122" i="18"/>
  <c r="X122" i="18"/>
  <c r="Y122" i="18"/>
  <c r="Z122" i="18"/>
  <c r="AA122" i="18"/>
  <c r="AB122" i="18"/>
  <c r="AC122" i="18"/>
  <c r="AD122" i="18"/>
  <c r="AE122" i="18"/>
  <c r="AH122" i="18"/>
  <c r="B123" i="18"/>
  <c r="C123" i="18"/>
  <c r="E123" i="18"/>
  <c r="F123" i="18"/>
  <c r="G123" i="18"/>
  <c r="H123" i="18"/>
  <c r="I123" i="18"/>
  <c r="J123" i="18"/>
  <c r="K123" i="18"/>
  <c r="L123" i="18"/>
  <c r="AJ123" i="18" s="1"/>
  <c r="M123" i="18"/>
  <c r="N123" i="18"/>
  <c r="O123" i="18"/>
  <c r="P123" i="18"/>
  <c r="Q123" i="18"/>
  <c r="R123" i="18"/>
  <c r="T123" i="18"/>
  <c r="U123" i="18"/>
  <c r="V123" i="18"/>
  <c r="W123" i="18"/>
  <c r="X123" i="18"/>
  <c r="Y123" i="18"/>
  <c r="Z123" i="18"/>
  <c r="AA123" i="18"/>
  <c r="AB123" i="18"/>
  <c r="AC123" i="18"/>
  <c r="AD123" i="18"/>
  <c r="AE123" i="18"/>
  <c r="AH123" i="18"/>
  <c r="B124" i="18"/>
  <c r="C124" i="18"/>
  <c r="E124" i="18"/>
  <c r="F124" i="18"/>
  <c r="G124" i="18"/>
  <c r="H124" i="18"/>
  <c r="I124" i="18"/>
  <c r="J124" i="18"/>
  <c r="K124" i="18"/>
  <c r="L124" i="18"/>
  <c r="AJ124" i="18" s="1"/>
  <c r="M124" i="18"/>
  <c r="N124" i="18"/>
  <c r="O124" i="18"/>
  <c r="P124" i="18"/>
  <c r="Q124" i="18"/>
  <c r="R124" i="18"/>
  <c r="T124" i="18"/>
  <c r="U124" i="18"/>
  <c r="V124" i="18"/>
  <c r="W124" i="18"/>
  <c r="X124" i="18"/>
  <c r="Y124" i="18"/>
  <c r="Z124" i="18"/>
  <c r="AA124" i="18"/>
  <c r="AB124" i="18"/>
  <c r="AC124" i="18"/>
  <c r="AD124" i="18"/>
  <c r="AE124" i="18"/>
  <c r="AH124" i="18"/>
  <c r="B125" i="18"/>
  <c r="C125" i="18"/>
  <c r="E125" i="18"/>
  <c r="F125" i="18"/>
  <c r="G125" i="18"/>
  <c r="H125" i="18"/>
  <c r="I125" i="18"/>
  <c r="J125" i="18"/>
  <c r="K125" i="18"/>
  <c r="L125" i="18"/>
  <c r="AJ125" i="18" s="1"/>
  <c r="M125" i="18"/>
  <c r="N125" i="18"/>
  <c r="O125" i="18"/>
  <c r="P125" i="18"/>
  <c r="Q125" i="18"/>
  <c r="R125" i="18"/>
  <c r="T125" i="18"/>
  <c r="U125" i="18"/>
  <c r="V125" i="18"/>
  <c r="W125" i="18"/>
  <c r="X125" i="18"/>
  <c r="Y125" i="18"/>
  <c r="Z125" i="18"/>
  <c r="AA125" i="18"/>
  <c r="AB125" i="18"/>
  <c r="AC125" i="18"/>
  <c r="AD125" i="18"/>
  <c r="AE125" i="18"/>
  <c r="AH125" i="18"/>
  <c r="B126" i="18"/>
  <c r="C126" i="18"/>
  <c r="E126" i="18"/>
  <c r="F126" i="18"/>
  <c r="G126" i="18"/>
  <c r="H126" i="18"/>
  <c r="I126" i="18"/>
  <c r="J126" i="18"/>
  <c r="K126" i="18"/>
  <c r="L126" i="18"/>
  <c r="AJ126" i="18" s="1"/>
  <c r="M126" i="18"/>
  <c r="N126" i="18"/>
  <c r="O126" i="18"/>
  <c r="P126" i="18"/>
  <c r="Q126" i="18"/>
  <c r="R126" i="18"/>
  <c r="T126" i="18"/>
  <c r="U126" i="18"/>
  <c r="V126" i="18"/>
  <c r="W126" i="18"/>
  <c r="X126" i="18"/>
  <c r="Y126" i="18"/>
  <c r="Z126" i="18"/>
  <c r="AA126" i="18"/>
  <c r="AB126" i="18"/>
  <c r="AC126" i="18"/>
  <c r="AD126" i="18"/>
  <c r="AE126" i="18"/>
  <c r="AH126" i="18"/>
  <c r="B127" i="18"/>
  <c r="C127" i="18"/>
  <c r="D127" i="18"/>
  <c r="E127" i="18"/>
  <c r="F127" i="18"/>
  <c r="G127" i="18"/>
  <c r="H127" i="18"/>
  <c r="I127" i="18"/>
  <c r="J127" i="18"/>
  <c r="K127" i="18"/>
  <c r="L127" i="18"/>
  <c r="AJ127" i="18" s="1"/>
  <c r="M127" i="18"/>
  <c r="N127" i="18"/>
  <c r="O127" i="18"/>
  <c r="P127" i="18"/>
  <c r="Q127" i="18"/>
  <c r="R127" i="18"/>
  <c r="T127" i="18"/>
  <c r="U127" i="18"/>
  <c r="V127" i="18"/>
  <c r="W127" i="18"/>
  <c r="X127" i="18"/>
  <c r="Y127" i="18"/>
  <c r="Z127" i="18"/>
  <c r="AA127" i="18"/>
  <c r="AB127" i="18"/>
  <c r="AC127" i="18"/>
  <c r="AD127" i="18"/>
  <c r="AE127" i="18"/>
  <c r="AH127" i="18"/>
  <c r="B128" i="18"/>
  <c r="C128" i="18"/>
  <c r="D128" i="18"/>
  <c r="E128" i="18"/>
  <c r="F128" i="18"/>
  <c r="G128" i="18"/>
  <c r="H128" i="18"/>
  <c r="I128" i="18"/>
  <c r="J128" i="18"/>
  <c r="K128" i="18"/>
  <c r="L128" i="18"/>
  <c r="AJ128" i="18" s="1"/>
  <c r="M128" i="18"/>
  <c r="N128" i="18"/>
  <c r="O128" i="18"/>
  <c r="P128" i="18"/>
  <c r="Q128" i="18"/>
  <c r="R128" i="18"/>
  <c r="S128" i="18"/>
  <c r="AM128" i="18" s="1"/>
  <c r="T128" i="18"/>
  <c r="U128" i="18"/>
  <c r="V128" i="18"/>
  <c r="W128" i="18"/>
  <c r="X128" i="18"/>
  <c r="Y128" i="18"/>
  <c r="Z128" i="18"/>
  <c r="AA128" i="18"/>
  <c r="AB128" i="18"/>
  <c r="AC128" i="18"/>
  <c r="AD128" i="18"/>
  <c r="AE128" i="18"/>
  <c r="AF128" i="18"/>
  <c r="AG128" i="18"/>
  <c r="AH128" i="18"/>
  <c r="B129" i="18"/>
  <c r="C129" i="18"/>
  <c r="D129" i="18"/>
  <c r="E129" i="18"/>
  <c r="F129" i="18"/>
  <c r="G129" i="18"/>
  <c r="H129" i="18"/>
  <c r="I129" i="18"/>
  <c r="J129" i="18"/>
  <c r="K129" i="18"/>
  <c r="L129" i="18"/>
  <c r="AJ129" i="18" s="1"/>
  <c r="M129" i="18"/>
  <c r="N129" i="18"/>
  <c r="O129" i="18"/>
  <c r="P129" i="18"/>
  <c r="Q129" i="18"/>
  <c r="R129" i="18"/>
  <c r="S129" i="18"/>
  <c r="AM129" i="18" s="1"/>
  <c r="T129" i="18"/>
  <c r="U129" i="18"/>
  <c r="V129" i="18"/>
  <c r="W129" i="18"/>
  <c r="X129" i="18"/>
  <c r="Y129" i="18"/>
  <c r="Z129" i="18"/>
  <c r="AA129" i="18"/>
  <c r="AB129" i="18"/>
  <c r="AC129" i="18"/>
  <c r="AD129" i="18"/>
  <c r="AE129" i="18"/>
  <c r="AF129" i="18"/>
  <c r="AG129" i="18"/>
  <c r="AH129" i="18"/>
  <c r="B130" i="18"/>
  <c r="C130" i="18"/>
  <c r="L130" i="18"/>
  <c r="AJ130" i="18" s="1"/>
  <c r="M130" i="18"/>
  <c r="N130" i="18"/>
  <c r="O130" i="18"/>
  <c r="P130" i="18"/>
  <c r="Q130" i="18"/>
  <c r="R130" i="18"/>
  <c r="T130" i="18"/>
  <c r="U130" i="18"/>
  <c r="V130" i="18"/>
  <c r="W130" i="18"/>
  <c r="X130" i="18"/>
  <c r="Y130" i="18"/>
  <c r="Z130" i="18"/>
  <c r="AA130" i="18"/>
  <c r="AB130" i="18"/>
  <c r="AC130" i="18"/>
  <c r="AD130" i="18"/>
  <c r="AE130" i="18"/>
  <c r="AH130" i="18"/>
  <c r="B131" i="18"/>
  <c r="C131" i="18"/>
  <c r="L131" i="18"/>
  <c r="AJ131" i="18" s="1"/>
  <c r="M131" i="18"/>
  <c r="N131" i="18"/>
  <c r="O131" i="18"/>
  <c r="P131" i="18"/>
  <c r="Q131" i="18"/>
  <c r="R131" i="18"/>
  <c r="T131" i="18"/>
  <c r="U131" i="18"/>
  <c r="V131" i="18"/>
  <c r="W131" i="18"/>
  <c r="X131" i="18"/>
  <c r="Y131" i="18"/>
  <c r="Z131" i="18"/>
  <c r="AA131" i="18"/>
  <c r="AB131" i="18"/>
  <c r="AC131" i="18"/>
  <c r="AD131" i="18"/>
  <c r="AE131" i="18"/>
  <c r="AH131" i="18"/>
  <c r="B132" i="18"/>
  <c r="C132" i="18"/>
  <c r="L132" i="18"/>
  <c r="AJ132" i="18" s="1"/>
  <c r="M132" i="18"/>
  <c r="N132" i="18"/>
  <c r="O132" i="18"/>
  <c r="P132" i="18"/>
  <c r="Q132" i="18"/>
  <c r="R132" i="18"/>
  <c r="T132" i="18"/>
  <c r="U132" i="18"/>
  <c r="V132" i="18"/>
  <c r="W132" i="18"/>
  <c r="X132" i="18"/>
  <c r="Y132" i="18"/>
  <c r="Z132" i="18"/>
  <c r="AA132" i="18"/>
  <c r="AB132" i="18"/>
  <c r="AC132" i="18"/>
  <c r="AD132" i="18"/>
  <c r="AE132" i="18"/>
  <c r="AH132" i="18"/>
  <c r="B133" i="18"/>
  <c r="C133" i="18"/>
  <c r="L133" i="18"/>
  <c r="AJ133" i="18" s="1"/>
  <c r="M133" i="18"/>
  <c r="N133" i="18"/>
  <c r="O133" i="18"/>
  <c r="P133" i="18"/>
  <c r="Q133" i="18"/>
  <c r="R133" i="18"/>
  <c r="T133" i="18"/>
  <c r="U133" i="18"/>
  <c r="V133" i="18"/>
  <c r="W133" i="18"/>
  <c r="X133" i="18"/>
  <c r="Y133" i="18"/>
  <c r="Z133" i="18"/>
  <c r="AA133" i="18"/>
  <c r="AB133" i="18"/>
  <c r="AC133" i="18"/>
  <c r="AD133" i="18"/>
  <c r="AE133" i="18"/>
  <c r="AH133" i="18"/>
  <c r="B134" i="18"/>
  <c r="C134" i="18"/>
  <c r="L134" i="18"/>
  <c r="AJ134" i="18" s="1"/>
  <c r="M134" i="18"/>
  <c r="N134" i="18"/>
  <c r="O134" i="18"/>
  <c r="P134" i="18"/>
  <c r="Q134" i="18"/>
  <c r="R134" i="18"/>
  <c r="T134" i="18"/>
  <c r="U134" i="18"/>
  <c r="V134" i="18"/>
  <c r="W134" i="18"/>
  <c r="X134" i="18"/>
  <c r="Y134" i="18"/>
  <c r="Z134" i="18"/>
  <c r="AA134" i="18"/>
  <c r="AB134" i="18"/>
  <c r="AC134" i="18"/>
  <c r="AD134" i="18"/>
  <c r="AE134" i="18"/>
  <c r="AH134" i="18"/>
  <c r="B135" i="18"/>
  <c r="C135" i="18"/>
  <c r="L135" i="18"/>
  <c r="AJ135" i="18" s="1"/>
  <c r="M135" i="18"/>
  <c r="N135" i="18"/>
  <c r="O135" i="18"/>
  <c r="P135" i="18"/>
  <c r="Q135" i="18"/>
  <c r="R135" i="18"/>
  <c r="T135" i="18"/>
  <c r="U135" i="18"/>
  <c r="V135" i="18"/>
  <c r="W135" i="18"/>
  <c r="X135" i="18"/>
  <c r="Y135" i="18"/>
  <c r="Z135" i="18"/>
  <c r="AA135" i="18"/>
  <c r="AB135" i="18"/>
  <c r="AC135" i="18"/>
  <c r="AD135" i="18"/>
  <c r="AE135" i="18"/>
  <c r="AH135" i="18"/>
  <c r="B136" i="18"/>
  <c r="C136" i="18"/>
  <c r="L136" i="18"/>
  <c r="AJ136" i="18" s="1"/>
  <c r="M136" i="18"/>
  <c r="N136" i="18"/>
  <c r="O136" i="18"/>
  <c r="P136" i="18"/>
  <c r="Q136" i="18"/>
  <c r="R136" i="18"/>
  <c r="T136" i="18"/>
  <c r="U136" i="18"/>
  <c r="V136" i="18"/>
  <c r="W136" i="18"/>
  <c r="X136" i="18"/>
  <c r="Y136" i="18"/>
  <c r="Z136" i="18"/>
  <c r="AA136" i="18"/>
  <c r="AB136" i="18"/>
  <c r="AC136" i="18"/>
  <c r="AD136" i="18"/>
  <c r="AE136" i="18"/>
  <c r="AF136" i="18"/>
  <c r="AG136" i="18"/>
  <c r="AH136" i="18"/>
  <c r="B137" i="18"/>
  <c r="C137" i="18"/>
  <c r="L137" i="18"/>
  <c r="AJ137" i="18" s="1"/>
  <c r="M137" i="18"/>
  <c r="N137" i="18"/>
  <c r="O137" i="18"/>
  <c r="P137" i="18"/>
  <c r="Q137" i="18"/>
  <c r="R137" i="18"/>
  <c r="T137" i="18"/>
  <c r="U137" i="18"/>
  <c r="V137" i="18"/>
  <c r="W137" i="18"/>
  <c r="X137" i="18"/>
  <c r="Y137" i="18"/>
  <c r="Z137" i="18"/>
  <c r="AA137" i="18"/>
  <c r="AB137" i="18"/>
  <c r="AC137" i="18"/>
  <c r="AD137" i="18"/>
  <c r="AE137" i="18"/>
  <c r="AF137" i="18"/>
  <c r="AG137" i="18"/>
  <c r="AH137" i="18"/>
  <c r="B138" i="18"/>
  <c r="C138" i="18"/>
  <c r="L138" i="18"/>
  <c r="AJ138" i="18" s="1"/>
  <c r="M138" i="18"/>
  <c r="N138" i="18"/>
  <c r="O138" i="18"/>
  <c r="P138" i="18"/>
  <c r="Q138" i="18"/>
  <c r="R138" i="18"/>
  <c r="T138" i="18"/>
  <c r="U138" i="18"/>
  <c r="V138" i="18"/>
  <c r="W138" i="18"/>
  <c r="X138" i="18"/>
  <c r="Y138" i="18"/>
  <c r="Z138" i="18"/>
  <c r="AA138" i="18"/>
  <c r="AB138" i="18"/>
  <c r="AC138" i="18"/>
  <c r="AD138" i="18"/>
  <c r="AE138" i="18"/>
  <c r="AH138" i="18"/>
  <c r="B139" i="18"/>
  <c r="C139" i="18"/>
  <c r="L139" i="18"/>
  <c r="AJ139" i="18" s="1"/>
  <c r="M139" i="18"/>
  <c r="N139" i="18"/>
  <c r="O139" i="18"/>
  <c r="P139" i="18"/>
  <c r="Q139" i="18"/>
  <c r="R139" i="18"/>
  <c r="T139" i="18"/>
  <c r="U139" i="18"/>
  <c r="V139" i="18"/>
  <c r="W139" i="18"/>
  <c r="X139" i="18"/>
  <c r="Y139" i="18"/>
  <c r="Z139" i="18"/>
  <c r="AA139" i="18"/>
  <c r="AB139" i="18"/>
  <c r="AC139" i="18"/>
  <c r="AD139" i="18"/>
  <c r="AE139" i="18"/>
  <c r="AH139" i="18"/>
  <c r="B140" i="18"/>
  <c r="C140" i="18"/>
  <c r="L140" i="18"/>
  <c r="AJ140" i="18" s="1"/>
  <c r="M140" i="18"/>
  <c r="N140" i="18"/>
  <c r="O140" i="18"/>
  <c r="P140" i="18"/>
  <c r="Q140" i="18"/>
  <c r="R140" i="18"/>
  <c r="T140" i="18"/>
  <c r="U140" i="18"/>
  <c r="V140" i="18"/>
  <c r="W140" i="18"/>
  <c r="X140" i="18"/>
  <c r="Y140" i="18"/>
  <c r="Z140" i="18"/>
  <c r="AA140" i="18"/>
  <c r="AB140" i="18"/>
  <c r="AC140" i="18"/>
  <c r="AD140" i="18"/>
  <c r="AE140" i="18"/>
  <c r="AH140" i="18"/>
  <c r="B141" i="18"/>
  <c r="C141" i="18"/>
  <c r="L141" i="18"/>
  <c r="AJ141" i="18" s="1"/>
  <c r="M141" i="18"/>
  <c r="N141" i="18"/>
  <c r="O141" i="18"/>
  <c r="P141" i="18"/>
  <c r="Q141" i="18"/>
  <c r="R141" i="18"/>
  <c r="T141" i="18"/>
  <c r="U141" i="18"/>
  <c r="V141" i="18"/>
  <c r="W141" i="18"/>
  <c r="X141" i="18"/>
  <c r="Y141" i="18"/>
  <c r="Z141" i="18"/>
  <c r="AA141" i="18"/>
  <c r="AB141" i="18"/>
  <c r="AC141" i="18"/>
  <c r="AD141" i="18"/>
  <c r="AE141" i="18"/>
  <c r="AH141" i="18"/>
  <c r="B142" i="18"/>
  <c r="C142" i="18"/>
  <c r="L142" i="18"/>
  <c r="AJ142" i="18" s="1"/>
  <c r="M142" i="18"/>
  <c r="N142" i="18"/>
  <c r="O142" i="18"/>
  <c r="P142" i="18"/>
  <c r="Q142" i="18"/>
  <c r="R142" i="18"/>
  <c r="T142" i="18"/>
  <c r="U142" i="18"/>
  <c r="V142" i="18"/>
  <c r="W142" i="18"/>
  <c r="X142" i="18"/>
  <c r="Y142" i="18"/>
  <c r="Z142" i="18"/>
  <c r="AA142" i="18"/>
  <c r="AB142" i="18"/>
  <c r="AC142" i="18"/>
  <c r="AD142" i="18"/>
  <c r="AE142" i="18"/>
  <c r="AH142" i="18"/>
  <c r="B143" i="18"/>
  <c r="C143" i="18"/>
  <c r="L143" i="18"/>
  <c r="AJ143" i="18" s="1"/>
  <c r="M143" i="18"/>
  <c r="N143" i="18"/>
  <c r="O143" i="18"/>
  <c r="P143" i="18"/>
  <c r="Q143" i="18"/>
  <c r="R143" i="18"/>
  <c r="T143" i="18"/>
  <c r="U143" i="18"/>
  <c r="V143" i="18"/>
  <c r="W143" i="18"/>
  <c r="X143" i="18"/>
  <c r="Y143" i="18"/>
  <c r="Z143" i="18"/>
  <c r="AA143" i="18"/>
  <c r="AB143" i="18"/>
  <c r="AC143" i="18"/>
  <c r="AD143" i="18"/>
  <c r="AE143" i="18"/>
  <c r="AH143" i="18"/>
  <c r="B144" i="18"/>
  <c r="C144" i="18"/>
  <c r="L144" i="18"/>
  <c r="AJ144" i="18" s="1"/>
  <c r="M144" i="18"/>
  <c r="N144" i="18"/>
  <c r="O144" i="18"/>
  <c r="P144" i="18"/>
  <c r="Q144" i="18"/>
  <c r="R144" i="18"/>
  <c r="T144" i="18"/>
  <c r="U144" i="18"/>
  <c r="V144" i="18"/>
  <c r="W144" i="18"/>
  <c r="X144" i="18"/>
  <c r="Y144" i="18"/>
  <c r="Z144" i="18"/>
  <c r="AA144" i="18"/>
  <c r="AB144" i="18"/>
  <c r="AC144" i="18"/>
  <c r="AD144" i="18"/>
  <c r="AE144" i="18"/>
  <c r="AH144" i="18"/>
  <c r="B145" i="18"/>
  <c r="C145" i="18"/>
  <c r="L145" i="18"/>
  <c r="AJ145" i="18" s="1"/>
  <c r="M145" i="18"/>
  <c r="N145" i="18"/>
  <c r="O145" i="18"/>
  <c r="P145" i="18"/>
  <c r="Q145" i="18"/>
  <c r="R145" i="18"/>
  <c r="T145" i="18"/>
  <c r="U145" i="18"/>
  <c r="V145" i="18"/>
  <c r="W145" i="18"/>
  <c r="X145" i="18"/>
  <c r="Y145" i="18"/>
  <c r="Z145" i="18"/>
  <c r="AA145" i="18"/>
  <c r="AB145" i="18"/>
  <c r="AC145" i="18"/>
  <c r="AD145" i="18"/>
  <c r="AE145" i="18"/>
  <c r="AH145" i="18"/>
  <c r="B146" i="18"/>
  <c r="C146" i="18"/>
  <c r="L146" i="18"/>
  <c r="AJ146" i="18" s="1"/>
  <c r="M146" i="18"/>
  <c r="N146" i="18"/>
  <c r="O146" i="18"/>
  <c r="P146" i="18"/>
  <c r="Q146" i="18"/>
  <c r="R146" i="18"/>
  <c r="T146" i="18"/>
  <c r="U146" i="18"/>
  <c r="V146" i="18"/>
  <c r="W146" i="18"/>
  <c r="X146" i="18"/>
  <c r="Y146" i="18"/>
  <c r="Z146" i="18"/>
  <c r="AA146" i="18"/>
  <c r="AB146" i="18"/>
  <c r="AC146" i="18"/>
  <c r="AD146" i="18"/>
  <c r="AE146" i="18"/>
  <c r="AH146" i="18"/>
  <c r="B147" i="18"/>
  <c r="C147" i="18"/>
  <c r="L147" i="18"/>
  <c r="AJ147" i="18" s="1"/>
  <c r="M147" i="18"/>
  <c r="N147" i="18"/>
  <c r="O147" i="18"/>
  <c r="P147" i="18"/>
  <c r="Q147" i="18"/>
  <c r="R147" i="18"/>
  <c r="T147" i="18"/>
  <c r="U147" i="18"/>
  <c r="V147" i="18"/>
  <c r="W147" i="18"/>
  <c r="X147" i="18"/>
  <c r="Y147" i="18"/>
  <c r="Z147" i="18"/>
  <c r="AA147" i="18"/>
  <c r="AB147" i="18"/>
  <c r="AC147" i="18"/>
  <c r="AD147" i="18"/>
  <c r="AE147" i="18"/>
  <c r="AH147" i="18"/>
  <c r="B148" i="18"/>
  <c r="C148" i="18"/>
  <c r="L148" i="18"/>
  <c r="AJ148" i="18" s="1"/>
  <c r="M148" i="18"/>
  <c r="N148" i="18"/>
  <c r="O148" i="18"/>
  <c r="P148" i="18"/>
  <c r="Q148" i="18"/>
  <c r="R148" i="18"/>
  <c r="T148" i="18"/>
  <c r="U148" i="18"/>
  <c r="V148" i="18"/>
  <c r="W148" i="18"/>
  <c r="X148" i="18"/>
  <c r="Y148" i="18"/>
  <c r="Z148" i="18"/>
  <c r="AA148" i="18"/>
  <c r="AB148" i="18"/>
  <c r="AC148" i="18"/>
  <c r="AD148" i="18"/>
  <c r="AE148" i="18"/>
  <c r="AH148" i="18"/>
  <c r="B149" i="18"/>
  <c r="C149" i="18"/>
  <c r="L149" i="18"/>
  <c r="AJ149" i="18" s="1"/>
  <c r="M149" i="18"/>
  <c r="N149" i="18"/>
  <c r="O149" i="18"/>
  <c r="P149" i="18"/>
  <c r="Q149" i="18"/>
  <c r="R149" i="18"/>
  <c r="T149" i="18"/>
  <c r="U149" i="18"/>
  <c r="V149" i="18"/>
  <c r="W149" i="18"/>
  <c r="X149" i="18"/>
  <c r="Y149" i="18"/>
  <c r="Z149" i="18"/>
  <c r="AA149" i="18"/>
  <c r="AB149" i="18"/>
  <c r="AC149" i="18"/>
  <c r="AD149" i="18"/>
  <c r="AE149" i="18"/>
  <c r="AH149" i="18"/>
  <c r="B150" i="18"/>
  <c r="C150" i="18"/>
  <c r="L150" i="18"/>
  <c r="AJ150" i="18" s="1"/>
  <c r="M150" i="18"/>
  <c r="N150" i="18"/>
  <c r="O150" i="18"/>
  <c r="P150" i="18"/>
  <c r="Q150" i="18"/>
  <c r="R150" i="18"/>
  <c r="T150" i="18"/>
  <c r="U150" i="18"/>
  <c r="V150" i="18"/>
  <c r="W150" i="18"/>
  <c r="X150" i="18"/>
  <c r="Y150" i="18"/>
  <c r="Z150" i="18"/>
  <c r="AA150" i="18"/>
  <c r="AB150" i="18"/>
  <c r="AC150" i="18"/>
  <c r="AD150" i="18"/>
  <c r="AE150" i="18"/>
  <c r="AH150" i="18"/>
  <c r="B151" i="18"/>
  <c r="C151" i="18"/>
  <c r="L151" i="18"/>
  <c r="AJ151" i="18" s="1"/>
  <c r="M151" i="18"/>
  <c r="N151" i="18"/>
  <c r="O151" i="18"/>
  <c r="P151" i="18"/>
  <c r="Q151" i="18"/>
  <c r="R151" i="18"/>
  <c r="T151" i="18"/>
  <c r="U151" i="18"/>
  <c r="V151" i="18"/>
  <c r="W151" i="18"/>
  <c r="X151" i="18"/>
  <c r="Y151" i="18"/>
  <c r="Z151" i="18"/>
  <c r="AA151" i="18"/>
  <c r="AB151" i="18"/>
  <c r="AC151" i="18"/>
  <c r="AD151" i="18"/>
  <c r="AE151" i="18"/>
  <c r="AH151" i="18"/>
  <c r="B152" i="18"/>
  <c r="C152" i="18"/>
  <c r="L152" i="18"/>
  <c r="AJ152" i="18" s="1"/>
  <c r="M152" i="18"/>
  <c r="N152" i="18"/>
  <c r="O152" i="18"/>
  <c r="P152" i="18"/>
  <c r="Q152" i="18"/>
  <c r="R152" i="18"/>
  <c r="T152" i="18"/>
  <c r="U152" i="18"/>
  <c r="V152" i="18"/>
  <c r="W152" i="18"/>
  <c r="X152" i="18"/>
  <c r="Y152" i="18"/>
  <c r="Z152" i="18"/>
  <c r="AA152" i="18"/>
  <c r="AB152" i="18"/>
  <c r="AC152" i="18"/>
  <c r="AD152" i="18"/>
  <c r="AE152" i="18"/>
  <c r="AH152" i="18"/>
  <c r="B153" i="18"/>
  <c r="C153" i="18"/>
  <c r="L153" i="18"/>
  <c r="AJ153" i="18" s="1"/>
  <c r="M153" i="18"/>
  <c r="N153" i="18"/>
  <c r="O153" i="18"/>
  <c r="P153" i="18"/>
  <c r="Q153" i="18"/>
  <c r="R153" i="18"/>
  <c r="T153" i="18"/>
  <c r="U153" i="18"/>
  <c r="V153" i="18"/>
  <c r="W153" i="18"/>
  <c r="X153" i="18"/>
  <c r="Y153" i="18"/>
  <c r="Z153" i="18"/>
  <c r="AA153" i="18"/>
  <c r="AB153" i="18"/>
  <c r="AC153" i="18"/>
  <c r="AD153" i="18"/>
  <c r="AE153" i="18"/>
  <c r="AH153" i="18"/>
  <c r="B154" i="18"/>
  <c r="C154" i="18"/>
  <c r="L154" i="18"/>
  <c r="AJ154" i="18" s="1"/>
  <c r="M154" i="18"/>
  <c r="N154" i="18"/>
  <c r="O154" i="18"/>
  <c r="P154" i="18"/>
  <c r="Q154" i="18"/>
  <c r="R154" i="18"/>
  <c r="T154" i="18"/>
  <c r="U154" i="18"/>
  <c r="V154" i="18"/>
  <c r="W154" i="18"/>
  <c r="X154" i="18"/>
  <c r="Y154" i="18"/>
  <c r="Z154" i="18"/>
  <c r="AA154" i="18"/>
  <c r="AB154" i="18"/>
  <c r="AC154" i="18"/>
  <c r="AD154" i="18"/>
  <c r="AE154" i="18"/>
  <c r="AH154" i="18"/>
  <c r="B155" i="18"/>
  <c r="C155" i="18"/>
  <c r="L155" i="18"/>
  <c r="AJ155" i="18" s="1"/>
  <c r="M155" i="18"/>
  <c r="N155" i="18"/>
  <c r="O155" i="18"/>
  <c r="P155" i="18"/>
  <c r="Q155" i="18"/>
  <c r="R155" i="18"/>
  <c r="T155" i="18"/>
  <c r="U155" i="18"/>
  <c r="V155" i="18"/>
  <c r="W155" i="18"/>
  <c r="X155" i="18"/>
  <c r="Y155" i="18"/>
  <c r="Z155" i="18"/>
  <c r="AA155" i="18"/>
  <c r="AB155" i="18"/>
  <c r="AC155" i="18"/>
  <c r="AD155" i="18"/>
  <c r="AE155" i="18"/>
  <c r="AH155" i="18"/>
  <c r="B156" i="18"/>
  <c r="C156" i="18"/>
  <c r="L156" i="18"/>
  <c r="AJ156" i="18" s="1"/>
  <c r="M156" i="18"/>
  <c r="N156" i="18"/>
  <c r="O156" i="18"/>
  <c r="P156" i="18"/>
  <c r="Q156" i="18"/>
  <c r="R156" i="18"/>
  <c r="T156" i="18"/>
  <c r="U156" i="18"/>
  <c r="V156" i="18"/>
  <c r="W156" i="18"/>
  <c r="X156" i="18"/>
  <c r="Y156" i="18"/>
  <c r="Z156" i="18"/>
  <c r="AA156" i="18"/>
  <c r="AB156" i="18"/>
  <c r="AC156" i="18"/>
  <c r="AD156" i="18"/>
  <c r="AE156" i="18"/>
  <c r="AF156" i="18"/>
  <c r="AG156" i="18"/>
  <c r="AH156" i="18"/>
  <c r="B157" i="18"/>
  <c r="C157" i="18"/>
  <c r="L157" i="18"/>
  <c r="AJ157" i="18" s="1"/>
  <c r="M157" i="18"/>
  <c r="N157" i="18"/>
  <c r="O157" i="18"/>
  <c r="P157" i="18"/>
  <c r="Q157" i="18"/>
  <c r="R157" i="18"/>
  <c r="T157" i="18"/>
  <c r="U157" i="18"/>
  <c r="V157" i="18"/>
  <c r="W157" i="18"/>
  <c r="X157" i="18"/>
  <c r="Y157" i="18"/>
  <c r="Z157" i="18"/>
  <c r="AA157" i="18"/>
  <c r="AB157" i="18"/>
  <c r="AC157" i="18"/>
  <c r="AD157" i="18"/>
  <c r="AE157" i="18"/>
  <c r="AF157" i="18"/>
  <c r="AG157" i="18"/>
  <c r="AH157" i="18"/>
  <c r="B158" i="18"/>
  <c r="C158" i="18"/>
  <c r="L158" i="18"/>
  <c r="AJ158" i="18" s="1"/>
  <c r="M158" i="18"/>
  <c r="N158" i="18"/>
  <c r="O158" i="18"/>
  <c r="P158" i="18"/>
  <c r="Q158" i="18"/>
  <c r="R158" i="18"/>
  <c r="T158" i="18"/>
  <c r="U158" i="18"/>
  <c r="V158" i="18"/>
  <c r="W158" i="18"/>
  <c r="X158" i="18"/>
  <c r="Y158" i="18"/>
  <c r="Z158" i="18"/>
  <c r="AA158" i="18"/>
  <c r="AB158" i="18"/>
  <c r="AC158" i="18"/>
  <c r="AD158" i="18"/>
  <c r="AE158" i="18"/>
  <c r="AH158" i="18"/>
  <c r="B159" i="18"/>
  <c r="C159" i="18"/>
  <c r="L159" i="18"/>
  <c r="AJ159" i="18" s="1"/>
  <c r="M159" i="18"/>
  <c r="N159" i="18"/>
  <c r="O159" i="18"/>
  <c r="P159" i="18"/>
  <c r="Q159" i="18"/>
  <c r="R159" i="18"/>
  <c r="T159" i="18"/>
  <c r="U159" i="18"/>
  <c r="V159" i="18"/>
  <c r="W159" i="18"/>
  <c r="X159" i="18"/>
  <c r="Y159" i="18"/>
  <c r="Z159" i="18"/>
  <c r="AA159" i="18"/>
  <c r="AB159" i="18"/>
  <c r="AC159" i="18"/>
  <c r="AD159" i="18"/>
  <c r="AE159" i="18"/>
  <c r="AH159" i="18"/>
  <c r="B160" i="18"/>
  <c r="C160" i="18"/>
  <c r="L160" i="18"/>
  <c r="AJ160" i="18" s="1"/>
  <c r="M160" i="18"/>
  <c r="N160" i="18"/>
  <c r="O160" i="18"/>
  <c r="P160" i="18"/>
  <c r="Q160" i="18"/>
  <c r="R160" i="18"/>
  <c r="T160" i="18"/>
  <c r="U160" i="18"/>
  <c r="V160" i="18"/>
  <c r="W160" i="18"/>
  <c r="X160" i="18"/>
  <c r="Y160" i="18"/>
  <c r="Z160" i="18"/>
  <c r="AA160" i="18"/>
  <c r="AB160" i="18"/>
  <c r="AC160" i="18"/>
  <c r="AD160" i="18"/>
  <c r="AE160" i="18"/>
  <c r="AH160" i="18"/>
  <c r="B161" i="18"/>
  <c r="C161" i="18"/>
  <c r="L161" i="18"/>
  <c r="AJ161" i="18" s="1"/>
  <c r="M161" i="18"/>
  <c r="N161" i="18"/>
  <c r="O161" i="18"/>
  <c r="P161" i="18"/>
  <c r="Q161" i="18"/>
  <c r="R161" i="18"/>
  <c r="T161" i="18"/>
  <c r="U161" i="18"/>
  <c r="V161" i="18"/>
  <c r="W161" i="18"/>
  <c r="X161" i="18"/>
  <c r="Y161" i="18"/>
  <c r="Z161" i="18"/>
  <c r="AA161" i="18"/>
  <c r="AB161" i="18"/>
  <c r="AC161" i="18"/>
  <c r="AD161" i="18"/>
  <c r="AE161" i="18"/>
  <c r="AH161" i="18"/>
  <c r="B162" i="18"/>
  <c r="C162" i="18"/>
  <c r="L162" i="18"/>
  <c r="AJ162" i="18" s="1"/>
  <c r="M162" i="18"/>
  <c r="N162" i="18"/>
  <c r="O162" i="18"/>
  <c r="P162" i="18"/>
  <c r="Q162" i="18"/>
  <c r="R162" i="18"/>
  <c r="T162" i="18"/>
  <c r="U162" i="18"/>
  <c r="V162" i="18"/>
  <c r="W162" i="18"/>
  <c r="X162" i="18"/>
  <c r="Y162" i="18"/>
  <c r="Z162" i="18"/>
  <c r="AA162" i="18"/>
  <c r="AB162" i="18"/>
  <c r="AC162" i="18"/>
  <c r="AD162" i="18"/>
  <c r="AE162" i="18"/>
  <c r="AH162" i="18"/>
  <c r="B163" i="18"/>
  <c r="C163" i="18"/>
  <c r="L163" i="18"/>
  <c r="AJ163" i="18" s="1"/>
  <c r="M163" i="18"/>
  <c r="N163" i="18"/>
  <c r="O163" i="18"/>
  <c r="P163" i="18"/>
  <c r="Q163" i="18"/>
  <c r="R163" i="18"/>
  <c r="T163" i="18"/>
  <c r="U163" i="18"/>
  <c r="V163" i="18"/>
  <c r="W163" i="18"/>
  <c r="X163" i="18"/>
  <c r="Y163" i="18"/>
  <c r="Z163" i="18"/>
  <c r="AA163" i="18"/>
  <c r="AB163" i="18"/>
  <c r="AC163" i="18"/>
  <c r="AD163" i="18"/>
  <c r="AE163" i="18"/>
  <c r="AH163" i="18"/>
  <c r="B164" i="18"/>
  <c r="C164" i="18"/>
  <c r="L164" i="18"/>
  <c r="AJ164" i="18" s="1"/>
  <c r="M164" i="18"/>
  <c r="N164" i="18"/>
  <c r="O164" i="18"/>
  <c r="P164" i="18"/>
  <c r="Q164" i="18"/>
  <c r="R164" i="18"/>
  <c r="T164" i="18"/>
  <c r="U164" i="18"/>
  <c r="V164" i="18"/>
  <c r="W164" i="18"/>
  <c r="X164" i="18"/>
  <c r="Y164" i="18"/>
  <c r="Z164" i="18"/>
  <c r="AA164" i="18"/>
  <c r="AB164" i="18"/>
  <c r="AC164" i="18"/>
  <c r="AD164" i="18"/>
  <c r="AE164" i="18"/>
  <c r="AH164" i="18"/>
  <c r="B165" i="18"/>
  <c r="C165" i="18"/>
  <c r="L165" i="18"/>
  <c r="AJ165" i="18" s="1"/>
  <c r="M165" i="18"/>
  <c r="N165" i="18"/>
  <c r="O165" i="18"/>
  <c r="P165" i="18"/>
  <c r="Q165" i="18"/>
  <c r="R165" i="18"/>
  <c r="T165" i="18"/>
  <c r="U165" i="18"/>
  <c r="V165" i="18"/>
  <c r="W165" i="18"/>
  <c r="X165" i="18"/>
  <c r="Y165" i="18"/>
  <c r="Z165" i="18"/>
  <c r="AA165" i="18"/>
  <c r="AB165" i="18"/>
  <c r="AC165" i="18"/>
  <c r="AD165" i="18"/>
  <c r="AE165" i="18"/>
  <c r="AH165" i="18"/>
  <c r="B166" i="18"/>
  <c r="C166" i="18"/>
  <c r="L166" i="18"/>
  <c r="AJ166" i="18" s="1"/>
  <c r="M166" i="18"/>
  <c r="N166" i="18"/>
  <c r="O166" i="18"/>
  <c r="P166" i="18"/>
  <c r="Q166" i="18"/>
  <c r="R166" i="18"/>
  <c r="T166" i="18"/>
  <c r="U166" i="18"/>
  <c r="V166" i="18"/>
  <c r="W166" i="18"/>
  <c r="X166" i="18"/>
  <c r="Y166" i="18"/>
  <c r="Z166" i="18"/>
  <c r="AA166" i="18"/>
  <c r="AB166" i="18"/>
  <c r="AC166" i="18"/>
  <c r="AD166" i="18"/>
  <c r="AE166" i="18"/>
  <c r="AH166" i="18"/>
  <c r="B167" i="18"/>
  <c r="C167" i="18"/>
  <c r="L167" i="18"/>
  <c r="AJ167" i="18" s="1"/>
  <c r="M167" i="18"/>
  <c r="N167" i="18"/>
  <c r="O167" i="18"/>
  <c r="P167" i="18"/>
  <c r="Q167" i="18"/>
  <c r="R167" i="18"/>
  <c r="T167" i="18"/>
  <c r="U167" i="18"/>
  <c r="V167" i="18"/>
  <c r="W167" i="18"/>
  <c r="X167" i="18"/>
  <c r="Y167" i="18"/>
  <c r="Z167" i="18"/>
  <c r="AA167" i="18"/>
  <c r="AB167" i="18"/>
  <c r="AC167" i="18"/>
  <c r="AD167" i="18"/>
  <c r="AE167" i="18"/>
  <c r="AH167" i="18"/>
  <c r="B168" i="18"/>
  <c r="C168" i="18"/>
  <c r="L168" i="18"/>
  <c r="AJ168" i="18" s="1"/>
  <c r="M168" i="18"/>
  <c r="N168" i="18"/>
  <c r="O168" i="18"/>
  <c r="P168" i="18"/>
  <c r="Q168" i="18"/>
  <c r="R168" i="18"/>
  <c r="T168" i="18"/>
  <c r="U168" i="18"/>
  <c r="V168" i="18"/>
  <c r="W168" i="18"/>
  <c r="X168" i="18"/>
  <c r="Y168" i="18"/>
  <c r="Z168" i="18"/>
  <c r="AA168" i="18"/>
  <c r="AB168" i="18"/>
  <c r="AC168" i="18"/>
  <c r="AD168" i="18"/>
  <c r="AE168" i="18"/>
  <c r="AH168" i="18"/>
  <c r="B169" i="18"/>
  <c r="C169" i="18"/>
  <c r="L169" i="18"/>
  <c r="AJ169" i="18" s="1"/>
  <c r="M169" i="18"/>
  <c r="N169" i="18"/>
  <c r="O169" i="18"/>
  <c r="P169" i="18"/>
  <c r="Q169" i="18"/>
  <c r="R169" i="18"/>
  <c r="T169" i="18"/>
  <c r="U169" i="18"/>
  <c r="V169" i="18"/>
  <c r="W169" i="18"/>
  <c r="X169" i="18"/>
  <c r="Y169" i="18"/>
  <c r="Z169" i="18"/>
  <c r="AA169" i="18"/>
  <c r="AB169" i="18"/>
  <c r="AC169" i="18"/>
  <c r="AD169" i="18"/>
  <c r="AE169" i="18"/>
  <c r="AH169" i="18"/>
  <c r="B170" i="18"/>
  <c r="C170" i="18"/>
  <c r="L170" i="18"/>
  <c r="AJ170" i="18" s="1"/>
  <c r="M170" i="18"/>
  <c r="N170" i="18"/>
  <c r="O170" i="18"/>
  <c r="P170" i="18"/>
  <c r="Q170" i="18"/>
  <c r="R170" i="18"/>
  <c r="T170" i="18"/>
  <c r="U170" i="18"/>
  <c r="V170" i="18"/>
  <c r="W170" i="18"/>
  <c r="X170" i="18"/>
  <c r="Y170" i="18"/>
  <c r="Z170" i="18"/>
  <c r="AA170" i="18"/>
  <c r="AB170" i="18"/>
  <c r="AC170" i="18"/>
  <c r="AD170" i="18"/>
  <c r="AE170" i="18"/>
  <c r="AH170" i="18"/>
  <c r="B171" i="18"/>
  <c r="C171" i="18"/>
  <c r="L171" i="18"/>
  <c r="AJ171" i="18" s="1"/>
  <c r="M171" i="18"/>
  <c r="N171" i="18"/>
  <c r="O171" i="18"/>
  <c r="P171" i="18"/>
  <c r="Q171" i="18"/>
  <c r="R171" i="18"/>
  <c r="T171" i="18"/>
  <c r="U171" i="18"/>
  <c r="V171" i="18"/>
  <c r="W171" i="18"/>
  <c r="X171" i="18"/>
  <c r="Y171" i="18"/>
  <c r="Z171" i="18"/>
  <c r="AA171" i="18"/>
  <c r="AB171" i="18"/>
  <c r="AC171" i="18"/>
  <c r="AD171" i="18"/>
  <c r="AE171" i="18"/>
  <c r="AH171" i="18"/>
  <c r="B172" i="18"/>
  <c r="C172" i="18"/>
  <c r="L172" i="18"/>
  <c r="AJ172" i="18" s="1"/>
  <c r="M172" i="18"/>
  <c r="N172" i="18"/>
  <c r="O172" i="18"/>
  <c r="P172" i="18"/>
  <c r="Q172" i="18"/>
  <c r="R172" i="18"/>
  <c r="T172" i="18"/>
  <c r="U172" i="18"/>
  <c r="V172" i="18"/>
  <c r="W172" i="18"/>
  <c r="X172" i="18"/>
  <c r="Y172" i="18"/>
  <c r="Z172" i="18"/>
  <c r="AA172" i="18"/>
  <c r="AB172" i="18"/>
  <c r="AC172" i="18"/>
  <c r="AD172" i="18"/>
  <c r="AE172" i="18"/>
  <c r="AH172" i="18"/>
  <c r="B173" i="18"/>
  <c r="C173" i="18"/>
  <c r="L173" i="18"/>
  <c r="AJ173" i="18" s="1"/>
  <c r="M173" i="18"/>
  <c r="N173" i="18"/>
  <c r="O173" i="18"/>
  <c r="P173" i="18"/>
  <c r="Q173" i="18"/>
  <c r="R173" i="18"/>
  <c r="T173" i="18"/>
  <c r="U173" i="18"/>
  <c r="V173" i="18"/>
  <c r="W173" i="18"/>
  <c r="X173" i="18"/>
  <c r="Y173" i="18"/>
  <c r="Z173" i="18"/>
  <c r="AA173" i="18"/>
  <c r="AB173" i="18"/>
  <c r="AC173" i="18"/>
  <c r="AD173" i="18"/>
  <c r="AE173" i="18"/>
  <c r="AG173" i="18"/>
  <c r="AH173" i="18"/>
  <c r="B174" i="18"/>
  <c r="C174" i="18"/>
  <c r="L174" i="18"/>
  <c r="AJ174" i="18" s="1"/>
  <c r="M174" i="18"/>
  <c r="N174" i="18"/>
  <c r="O174" i="18"/>
  <c r="P174" i="18"/>
  <c r="Q174" i="18"/>
  <c r="R174" i="18"/>
  <c r="T174" i="18"/>
  <c r="U174" i="18"/>
  <c r="V174" i="18"/>
  <c r="W174" i="18"/>
  <c r="X174" i="18"/>
  <c r="Y174" i="18"/>
  <c r="Z174" i="18"/>
  <c r="AA174" i="18"/>
  <c r="AB174" i="18"/>
  <c r="AC174" i="18"/>
  <c r="AD174" i="18"/>
  <c r="AE174" i="18"/>
  <c r="AG174" i="18"/>
  <c r="AH174" i="18"/>
  <c r="B175" i="18"/>
  <c r="C175" i="18"/>
  <c r="L175" i="18"/>
  <c r="AJ175" i="18" s="1"/>
  <c r="M175" i="18"/>
  <c r="N175" i="18"/>
  <c r="O175" i="18"/>
  <c r="P175" i="18"/>
  <c r="Q175" i="18"/>
  <c r="R175" i="18"/>
  <c r="T175" i="18"/>
  <c r="U175" i="18"/>
  <c r="V175" i="18"/>
  <c r="W175" i="18"/>
  <c r="X175" i="18"/>
  <c r="Y175" i="18"/>
  <c r="Z175" i="18"/>
  <c r="AA175" i="18"/>
  <c r="AB175" i="18"/>
  <c r="AC175" i="18"/>
  <c r="AD175" i="18"/>
  <c r="AE175" i="18"/>
  <c r="AG175" i="18"/>
  <c r="AH175" i="18"/>
  <c r="B176" i="18"/>
  <c r="C176" i="18"/>
  <c r="L176" i="18"/>
  <c r="AJ176" i="18" s="1"/>
  <c r="M176" i="18"/>
  <c r="N176" i="18"/>
  <c r="O176" i="18"/>
  <c r="P176" i="18"/>
  <c r="Q176" i="18"/>
  <c r="R176" i="18"/>
  <c r="T176" i="18"/>
  <c r="U176" i="18"/>
  <c r="V176" i="18"/>
  <c r="W176" i="18"/>
  <c r="X176" i="18"/>
  <c r="Y176" i="18"/>
  <c r="Z176" i="18"/>
  <c r="AA176" i="18"/>
  <c r="AB176" i="18"/>
  <c r="AC176" i="18"/>
  <c r="AD176" i="18"/>
  <c r="AE176" i="18"/>
  <c r="AG176" i="18"/>
  <c r="AH176" i="18"/>
  <c r="B177" i="18"/>
  <c r="C177" i="18"/>
  <c r="L177" i="18"/>
  <c r="AJ177" i="18" s="1"/>
  <c r="M177" i="18"/>
  <c r="N177" i="18"/>
  <c r="O177" i="18"/>
  <c r="P177" i="18"/>
  <c r="Q177" i="18"/>
  <c r="R177" i="18"/>
  <c r="T177" i="18"/>
  <c r="U177" i="18"/>
  <c r="V177" i="18"/>
  <c r="W177" i="18"/>
  <c r="X177" i="18"/>
  <c r="Y177" i="18"/>
  <c r="Z177" i="18"/>
  <c r="AA177" i="18"/>
  <c r="AB177" i="18"/>
  <c r="AC177" i="18"/>
  <c r="AD177" i="18"/>
  <c r="AE177" i="18"/>
  <c r="AG177" i="18"/>
  <c r="AH177" i="18"/>
  <c r="B178" i="18"/>
  <c r="C178" i="18"/>
  <c r="L178" i="18"/>
  <c r="AJ178" i="18" s="1"/>
  <c r="M178" i="18"/>
  <c r="N178" i="18"/>
  <c r="O178" i="18"/>
  <c r="P178" i="18"/>
  <c r="Q178" i="18"/>
  <c r="R178" i="18"/>
  <c r="T178" i="18"/>
  <c r="U178" i="18"/>
  <c r="V178" i="18"/>
  <c r="W178" i="18"/>
  <c r="X178" i="18"/>
  <c r="Y178" i="18"/>
  <c r="Z178" i="18"/>
  <c r="AA178" i="18"/>
  <c r="AB178" i="18"/>
  <c r="AC178" i="18"/>
  <c r="AD178" i="18"/>
  <c r="AE178" i="18"/>
  <c r="AG178" i="18"/>
  <c r="AH178" i="18"/>
  <c r="B179" i="18"/>
  <c r="C179" i="18"/>
  <c r="L179" i="18"/>
  <c r="AJ179" i="18" s="1"/>
  <c r="M179" i="18"/>
  <c r="N179" i="18"/>
  <c r="O179" i="18"/>
  <c r="P179" i="18"/>
  <c r="Q179" i="18"/>
  <c r="R179" i="18"/>
  <c r="T179" i="18"/>
  <c r="U179" i="18"/>
  <c r="V179" i="18"/>
  <c r="W179" i="18"/>
  <c r="X179" i="18"/>
  <c r="Y179" i="18"/>
  <c r="Z179" i="18"/>
  <c r="AA179" i="18"/>
  <c r="AB179" i="18"/>
  <c r="AC179" i="18"/>
  <c r="AD179" i="18"/>
  <c r="AE179" i="18"/>
  <c r="AG179" i="18"/>
  <c r="AH179" i="18"/>
  <c r="B180" i="18"/>
  <c r="C180" i="18"/>
  <c r="L180" i="18"/>
  <c r="AJ180" i="18" s="1"/>
  <c r="M180" i="18"/>
  <c r="N180" i="18"/>
  <c r="O180" i="18"/>
  <c r="P180" i="18"/>
  <c r="Q180" i="18"/>
  <c r="R180" i="18"/>
  <c r="T180" i="18"/>
  <c r="U180" i="18"/>
  <c r="V180" i="18"/>
  <c r="W180" i="18"/>
  <c r="X180" i="18"/>
  <c r="Y180" i="18"/>
  <c r="Z180" i="18"/>
  <c r="AA180" i="18"/>
  <c r="AB180" i="18"/>
  <c r="AC180" i="18"/>
  <c r="AD180" i="18"/>
  <c r="AE180" i="18"/>
  <c r="AG180" i="18"/>
  <c r="AH180" i="18"/>
  <c r="B181" i="18"/>
  <c r="C181" i="18"/>
  <c r="L181" i="18"/>
  <c r="AJ181" i="18" s="1"/>
  <c r="M181" i="18"/>
  <c r="N181" i="18"/>
  <c r="O181" i="18"/>
  <c r="P181" i="18"/>
  <c r="Q181" i="18"/>
  <c r="R181" i="18"/>
  <c r="T181" i="18"/>
  <c r="U181" i="18"/>
  <c r="V181" i="18"/>
  <c r="W181" i="18"/>
  <c r="X181" i="18"/>
  <c r="Y181" i="18"/>
  <c r="Z181" i="18"/>
  <c r="AA181" i="18"/>
  <c r="AB181" i="18"/>
  <c r="AC181" i="18"/>
  <c r="AD181" i="18"/>
  <c r="AE181" i="18"/>
  <c r="AG181" i="18"/>
  <c r="AH181" i="18"/>
  <c r="B182" i="18"/>
  <c r="C182" i="18"/>
  <c r="L182" i="18"/>
  <c r="AJ182" i="18" s="1"/>
  <c r="M182" i="18"/>
  <c r="N182" i="18"/>
  <c r="O182" i="18"/>
  <c r="P182" i="18"/>
  <c r="Q182" i="18"/>
  <c r="R182" i="18"/>
  <c r="T182" i="18"/>
  <c r="U182" i="18"/>
  <c r="V182" i="18"/>
  <c r="W182" i="18"/>
  <c r="X182" i="18"/>
  <c r="Y182" i="18"/>
  <c r="Z182" i="18"/>
  <c r="AA182" i="18"/>
  <c r="AB182" i="18"/>
  <c r="AC182" i="18"/>
  <c r="AD182" i="18"/>
  <c r="AE182" i="18"/>
  <c r="AG182" i="18"/>
  <c r="AH182" i="18"/>
  <c r="B183" i="18"/>
  <c r="C183" i="18"/>
  <c r="L183" i="18"/>
  <c r="AJ183" i="18" s="1"/>
  <c r="M183" i="18"/>
  <c r="N183" i="18"/>
  <c r="O183" i="18"/>
  <c r="P183" i="18"/>
  <c r="Q183" i="18"/>
  <c r="R183" i="18"/>
  <c r="T183" i="18"/>
  <c r="U183" i="18"/>
  <c r="V183" i="18"/>
  <c r="W183" i="18"/>
  <c r="X183" i="18"/>
  <c r="Y183" i="18"/>
  <c r="Z183" i="18"/>
  <c r="AA183" i="18"/>
  <c r="AB183" i="18"/>
  <c r="AC183" i="18"/>
  <c r="AD183" i="18"/>
  <c r="AE183" i="18"/>
  <c r="AG183" i="18"/>
  <c r="AH183" i="18"/>
  <c r="B184" i="18"/>
  <c r="C184" i="18"/>
  <c r="L184" i="18"/>
  <c r="AJ184" i="18" s="1"/>
  <c r="M184" i="18"/>
  <c r="N184" i="18"/>
  <c r="O184" i="18"/>
  <c r="P184" i="18"/>
  <c r="Q184" i="18"/>
  <c r="R184" i="18"/>
  <c r="T184" i="18"/>
  <c r="U184" i="18"/>
  <c r="V184" i="18"/>
  <c r="W184" i="18"/>
  <c r="X184" i="18"/>
  <c r="Y184" i="18"/>
  <c r="Z184" i="18"/>
  <c r="AA184" i="18"/>
  <c r="AB184" i="18"/>
  <c r="AC184" i="18"/>
  <c r="AD184" i="18"/>
  <c r="AE184" i="18"/>
  <c r="AG184" i="18"/>
  <c r="AH184" i="18"/>
  <c r="B185" i="18"/>
  <c r="C185" i="18"/>
  <c r="L185" i="18"/>
  <c r="AJ185" i="18" s="1"/>
  <c r="M185" i="18"/>
  <c r="N185" i="18"/>
  <c r="O185" i="18"/>
  <c r="P185" i="18"/>
  <c r="Q185" i="18"/>
  <c r="R185" i="18"/>
  <c r="T185" i="18"/>
  <c r="U185" i="18"/>
  <c r="V185" i="18"/>
  <c r="W185" i="18"/>
  <c r="X185" i="18"/>
  <c r="Y185" i="18"/>
  <c r="Z185" i="18"/>
  <c r="AA185" i="18"/>
  <c r="AB185" i="18"/>
  <c r="AC185" i="18"/>
  <c r="AD185" i="18"/>
  <c r="AE185" i="18"/>
  <c r="AG185" i="18"/>
  <c r="AH185" i="18"/>
  <c r="B186" i="18"/>
  <c r="C186" i="18"/>
  <c r="L186" i="18"/>
  <c r="AJ186" i="18" s="1"/>
  <c r="M186" i="18"/>
  <c r="N186" i="18"/>
  <c r="O186" i="18"/>
  <c r="P186" i="18"/>
  <c r="Q186" i="18"/>
  <c r="R186" i="18"/>
  <c r="T186" i="18"/>
  <c r="U186" i="18"/>
  <c r="V186" i="18"/>
  <c r="W186" i="18"/>
  <c r="X186" i="18"/>
  <c r="Y186" i="18"/>
  <c r="Z186" i="18"/>
  <c r="AA186" i="18"/>
  <c r="AB186" i="18"/>
  <c r="AC186" i="18"/>
  <c r="AD186" i="18"/>
  <c r="AE186" i="18"/>
  <c r="AG186" i="18"/>
  <c r="AH186" i="18"/>
  <c r="B187" i="18"/>
  <c r="C187" i="18"/>
  <c r="L187" i="18"/>
  <c r="AJ187" i="18" s="1"/>
  <c r="M187" i="18"/>
  <c r="N187" i="18"/>
  <c r="O187" i="18"/>
  <c r="P187" i="18"/>
  <c r="Q187" i="18"/>
  <c r="R187" i="18"/>
  <c r="T187" i="18"/>
  <c r="U187" i="18"/>
  <c r="V187" i="18"/>
  <c r="W187" i="18"/>
  <c r="X187" i="18"/>
  <c r="Y187" i="18"/>
  <c r="Z187" i="18"/>
  <c r="AA187" i="18"/>
  <c r="AB187" i="18"/>
  <c r="AC187" i="18"/>
  <c r="AD187" i="18"/>
  <c r="AE187" i="18"/>
  <c r="AG187" i="18"/>
  <c r="AH187" i="18"/>
  <c r="B188" i="18"/>
  <c r="C188" i="18"/>
  <c r="L188" i="18"/>
  <c r="AJ188" i="18" s="1"/>
  <c r="M188" i="18"/>
  <c r="N188" i="18"/>
  <c r="O188" i="18"/>
  <c r="P188" i="18"/>
  <c r="Q188" i="18"/>
  <c r="R188" i="18"/>
  <c r="T188" i="18"/>
  <c r="U188" i="18"/>
  <c r="V188" i="18"/>
  <c r="W188" i="18"/>
  <c r="X188" i="18"/>
  <c r="Y188" i="18"/>
  <c r="Z188" i="18"/>
  <c r="AA188" i="18"/>
  <c r="AB188" i="18"/>
  <c r="AC188" i="18"/>
  <c r="AD188" i="18"/>
  <c r="AE188" i="18"/>
  <c r="AG188" i="18"/>
  <c r="AH188" i="18"/>
  <c r="B189" i="18"/>
  <c r="C189" i="18"/>
  <c r="L189" i="18"/>
  <c r="AJ189" i="18" s="1"/>
  <c r="M189" i="18"/>
  <c r="N189" i="18"/>
  <c r="O189" i="18"/>
  <c r="P189" i="18"/>
  <c r="Q189" i="18"/>
  <c r="R189" i="18"/>
  <c r="T189" i="18"/>
  <c r="U189" i="18"/>
  <c r="V189" i="18"/>
  <c r="W189" i="18"/>
  <c r="X189" i="18"/>
  <c r="Y189" i="18"/>
  <c r="Z189" i="18"/>
  <c r="AA189" i="18"/>
  <c r="AB189" i="18"/>
  <c r="AC189" i="18"/>
  <c r="AD189" i="18"/>
  <c r="AE189" i="18"/>
  <c r="AG189" i="18"/>
  <c r="AH189" i="18"/>
  <c r="B190" i="18"/>
  <c r="C190" i="18"/>
  <c r="L190" i="18"/>
  <c r="AJ190" i="18" s="1"/>
  <c r="M190" i="18"/>
  <c r="N190" i="18"/>
  <c r="O190" i="18"/>
  <c r="P190" i="18"/>
  <c r="Q190" i="18"/>
  <c r="R190" i="18"/>
  <c r="T190" i="18"/>
  <c r="U190" i="18"/>
  <c r="V190" i="18"/>
  <c r="W190" i="18"/>
  <c r="X190" i="18"/>
  <c r="Y190" i="18"/>
  <c r="Z190" i="18"/>
  <c r="AA190" i="18"/>
  <c r="AB190" i="18"/>
  <c r="AC190" i="18"/>
  <c r="AD190" i="18"/>
  <c r="AE190" i="18"/>
  <c r="AG190" i="18"/>
  <c r="AH190" i="18"/>
  <c r="B191" i="18"/>
  <c r="C191" i="18"/>
  <c r="L191" i="18"/>
  <c r="AJ191" i="18" s="1"/>
  <c r="M191" i="18"/>
  <c r="N191" i="18"/>
  <c r="O191" i="18"/>
  <c r="P191" i="18"/>
  <c r="Q191" i="18"/>
  <c r="R191" i="18"/>
  <c r="T191" i="18"/>
  <c r="U191" i="18"/>
  <c r="V191" i="18"/>
  <c r="W191" i="18"/>
  <c r="X191" i="18"/>
  <c r="Y191" i="18"/>
  <c r="Z191" i="18"/>
  <c r="AA191" i="18"/>
  <c r="AB191" i="18"/>
  <c r="AC191" i="18"/>
  <c r="AD191" i="18"/>
  <c r="AE191" i="18"/>
  <c r="AG191" i="18"/>
  <c r="AH191" i="18"/>
  <c r="B192" i="18"/>
  <c r="C192" i="18"/>
  <c r="L192" i="18"/>
  <c r="AJ192" i="18" s="1"/>
  <c r="M192" i="18"/>
  <c r="N192" i="18"/>
  <c r="O192" i="18"/>
  <c r="P192" i="18"/>
  <c r="Q192" i="18"/>
  <c r="R192" i="18"/>
  <c r="T192" i="18"/>
  <c r="U192" i="18"/>
  <c r="V192" i="18"/>
  <c r="W192" i="18"/>
  <c r="X192" i="18"/>
  <c r="Y192" i="18"/>
  <c r="Z192" i="18"/>
  <c r="AA192" i="18"/>
  <c r="AB192" i="18"/>
  <c r="AC192" i="18"/>
  <c r="AD192" i="18"/>
  <c r="AE192" i="18"/>
  <c r="AG192" i="18"/>
  <c r="AH192" i="18"/>
  <c r="B193" i="18"/>
  <c r="C193" i="18"/>
  <c r="L193" i="18"/>
  <c r="AJ193" i="18" s="1"/>
  <c r="M193" i="18"/>
  <c r="N193" i="18"/>
  <c r="O193" i="18"/>
  <c r="P193" i="18"/>
  <c r="Q193" i="18"/>
  <c r="R193" i="18"/>
  <c r="T193" i="18"/>
  <c r="U193" i="18"/>
  <c r="V193" i="18"/>
  <c r="W193" i="18"/>
  <c r="X193" i="18"/>
  <c r="Y193" i="18"/>
  <c r="Z193" i="18"/>
  <c r="AA193" i="18"/>
  <c r="AB193" i="18"/>
  <c r="AC193" i="18"/>
  <c r="AD193" i="18"/>
  <c r="AE193" i="18"/>
  <c r="AG193" i="18"/>
  <c r="AH193" i="18"/>
  <c r="B194" i="18"/>
  <c r="C194" i="18"/>
  <c r="L194" i="18"/>
  <c r="AJ194" i="18" s="1"/>
  <c r="M194" i="18"/>
  <c r="N194" i="18"/>
  <c r="O194" i="18"/>
  <c r="P194" i="18"/>
  <c r="Q194" i="18"/>
  <c r="R194" i="18"/>
  <c r="T194" i="18"/>
  <c r="U194" i="18"/>
  <c r="V194" i="18"/>
  <c r="W194" i="18"/>
  <c r="X194" i="18"/>
  <c r="Y194" i="18"/>
  <c r="Z194" i="18"/>
  <c r="AA194" i="18"/>
  <c r="AB194" i="18"/>
  <c r="AC194" i="18"/>
  <c r="AD194" i="18"/>
  <c r="AE194" i="18"/>
  <c r="AG194" i="18"/>
  <c r="AH194" i="18"/>
  <c r="B195" i="18"/>
  <c r="C195" i="18"/>
  <c r="L195" i="18"/>
  <c r="AJ195" i="18" s="1"/>
  <c r="M195" i="18"/>
  <c r="N195" i="18"/>
  <c r="O195" i="18"/>
  <c r="P195" i="18"/>
  <c r="Q195" i="18"/>
  <c r="R195" i="18"/>
  <c r="T195" i="18"/>
  <c r="U195" i="18"/>
  <c r="V195" i="18"/>
  <c r="W195" i="18"/>
  <c r="X195" i="18"/>
  <c r="Y195" i="18"/>
  <c r="Z195" i="18"/>
  <c r="AA195" i="18"/>
  <c r="AB195" i="18"/>
  <c r="AC195" i="18"/>
  <c r="AD195" i="18"/>
  <c r="AE195" i="18"/>
  <c r="AG195" i="18"/>
  <c r="AH195" i="18"/>
  <c r="B196" i="18"/>
  <c r="C196" i="18"/>
  <c r="L196" i="18"/>
  <c r="AJ196" i="18" s="1"/>
  <c r="M196" i="18"/>
  <c r="N196" i="18"/>
  <c r="O196" i="18"/>
  <c r="P196" i="18"/>
  <c r="Q196" i="18"/>
  <c r="R196" i="18"/>
  <c r="T196" i="18"/>
  <c r="U196" i="18"/>
  <c r="V196" i="18"/>
  <c r="W196" i="18"/>
  <c r="X196" i="18"/>
  <c r="Y196" i="18"/>
  <c r="Z196" i="18"/>
  <c r="AA196" i="18"/>
  <c r="AB196" i="18"/>
  <c r="AC196" i="18"/>
  <c r="AD196" i="18"/>
  <c r="AE196" i="18"/>
  <c r="AG196" i="18"/>
  <c r="AH196" i="18"/>
  <c r="B197" i="18"/>
  <c r="C197" i="18"/>
  <c r="L197" i="18"/>
  <c r="AJ197" i="18" s="1"/>
  <c r="M197" i="18"/>
  <c r="N197" i="18"/>
  <c r="O197" i="18"/>
  <c r="P197" i="18"/>
  <c r="Q197" i="18"/>
  <c r="R197" i="18"/>
  <c r="T197" i="18"/>
  <c r="U197" i="18"/>
  <c r="V197" i="18"/>
  <c r="W197" i="18"/>
  <c r="X197" i="18"/>
  <c r="Y197" i="18"/>
  <c r="Z197" i="18"/>
  <c r="AA197" i="18"/>
  <c r="AB197" i="18"/>
  <c r="AC197" i="18"/>
  <c r="AD197" i="18"/>
  <c r="AE197" i="18"/>
  <c r="AG197" i="18"/>
  <c r="AH197" i="18"/>
  <c r="B198" i="18"/>
  <c r="C198" i="18"/>
  <c r="L198" i="18"/>
  <c r="AJ198" i="18" s="1"/>
  <c r="M198" i="18"/>
  <c r="N198" i="18"/>
  <c r="O198" i="18"/>
  <c r="P198" i="18"/>
  <c r="Q198" i="18"/>
  <c r="R198" i="18"/>
  <c r="T198" i="18"/>
  <c r="U198" i="18"/>
  <c r="V198" i="18"/>
  <c r="W198" i="18"/>
  <c r="X198" i="18"/>
  <c r="Y198" i="18"/>
  <c r="Z198" i="18"/>
  <c r="AA198" i="18"/>
  <c r="AB198" i="18"/>
  <c r="AC198" i="18"/>
  <c r="AD198" i="18"/>
  <c r="AE198" i="18"/>
  <c r="AG198" i="18"/>
  <c r="AH198" i="18"/>
  <c r="B199" i="18"/>
  <c r="C199" i="18"/>
  <c r="L199" i="18"/>
  <c r="AJ199" i="18" s="1"/>
  <c r="M199" i="18"/>
  <c r="N199" i="18"/>
  <c r="O199" i="18"/>
  <c r="P199" i="18"/>
  <c r="Q199" i="18"/>
  <c r="R199" i="18"/>
  <c r="T199" i="18"/>
  <c r="U199" i="18"/>
  <c r="V199" i="18"/>
  <c r="W199" i="18"/>
  <c r="X199" i="18"/>
  <c r="Y199" i="18"/>
  <c r="Z199" i="18"/>
  <c r="AA199" i="18"/>
  <c r="AB199" i="18"/>
  <c r="AC199" i="18"/>
  <c r="AD199" i="18"/>
  <c r="AE199" i="18"/>
  <c r="AG199" i="18"/>
  <c r="AH199" i="18"/>
  <c r="B200" i="18"/>
  <c r="C200" i="18"/>
  <c r="L200" i="18"/>
  <c r="AJ200" i="18" s="1"/>
  <c r="M200" i="18"/>
  <c r="N200" i="18"/>
  <c r="O200" i="18"/>
  <c r="P200" i="18"/>
  <c r="Q200" i="18"/>
  <c r="R200" i="18"/>
  <c r="T200" i="18"/>
  <c r="U200" i="18"/>
  <c r="V200" i="18"/>
  <c r="W200" i="18"/>
  <c r="X200" i="18"/>
  <c r="Y200" i="18"/>
  <c r="Z200" i="18"/>
  <c r="AA200" i="18"/>
  <c r="AB200" i="18"/>
  <c r="AC200" i="18"/>
  <c r="AD200" i="18"/>
  <c r="AE200" i="18"/>
  <c r="AG200" i="18"/>
  <c r="AH200" i="18"/>
  <c r="B201" i="18"/>
  <c r="C201" i="18"/>
  <c r="L201" i="18"/>
  <c r="AJ201" i="18" s="1"/>
  <c r="M201" i="18"/>
  <c r="N201" i="18"/>
  <c r="O201" i="18"/>
  <c r="P201" i="18"/>
  <c r="Q201" i="18"/>
  <c r="R201" i="18"/>
  <c r="T201" i="18"/>
  <c r="U201" i="18"/>
  <c r="V201" i="18"/>
  <c r="W201" i="18"/>
  <c r="X201" i="18"/>
  <c r="Y201" i="18"/>
  <c r="Z201" i="18"/>
  <c r="AA201" i="18"/>
  <c r="AB201" i="18"/>
  <c r="AC201" i="18"/>
  <c r="AD201" i="18"/>
  <c r="AE201" i="18"/>
  <c r="AG201" i="18"/>
  <c r="AH201" i="18"/>
  <c r="B202" i="18"/>
  <c r="C202" i="18"/>
  <c r="L202" i="18"/>
  <c r="AJ202" i="18" s="1"/>
  <c r="M202" i="18"/>
  <c r="N202" i="18"/>
  <c r="O202" i="18"/>
  <c r="P202" i="18"/>
  <c r="Q202" i="18"/>
  <c r="R202" i="18"/>
  <c r="T202" i="18"/>
  <c r="U202" i="18"/>
  <c r="V202" i="18"/>
  <c r="W202" i="18"/>
  <c r="X202" i="18"/>
  <c r="Y202" i="18"/>
  <c r="Z202" i="18"/>
  <c r="AA202" i="18"/>
  <c r="AB202" i="18"/>
  <c r="AC202" i="18"/>
  <c r="AD202" i="18"/>
  <c r="AE202" i="18"/>
  <c r="AG202" i="18"/>
  <c r="AH202" i="18"/>
  <c r="B203" i="18"/>
  <c r="C203" i="18"/>
  <c r="L203" i="18"/>
  <c r="AJ203" i="18" s="1"/>
  <c r="M203" i="18"/>
  <c r="N203" i="18"/>
  <c r="O203" i="18"/>
  <c r="P203" i="18"/>
  <c r="Q203" i="18"/>
  <c r="R203" i="18"/>
  <c r="T203" i="18"/>
  <c r="U203" i="18"/>
  <c r="V203" i="18"/>
  <c r="W203" i="18"/>
  <c r="X203" i="18"/>
  <c r="Y203" i="18"/>
  <c r="Z203" i="18"/>
  <c r="AA203" i="18"/>
  <c r="AB203" i="18"/>
  <c r="AC203" i="18"/>
  <c r="AD203" i="18"/>
  <c r="AE203" i="18"/>
  <c r="AG203" i="18"/>
  <c r="AH203" i="18"/>
  <c r="B204" i="18"/>
  <c r="C204" i="18"/>
  <c r="L204" i="18"/>
  <c r="AJ204" i="18" s="1"/>
  <c r="M204" i="18"/>
  <c r="N204" i="18"/>
  <c r="O204" i="18"/>
  <c r="P204" i="18"/>
  <c r="Q204" i="18"/>
  <c r="R204" i="18"/>
  <c r="T204" i="18"/>
  <c r="U204" i="18"/>
  <c r="V204" i="18"/>
  <c r="W204" i="18"/>
  <c r="X204" i="18"/>
  <c r="Y204" i="18"/>
  <c r="Z204" i="18"/>
  <c r="AA204" i="18"/>
  <c r="AB204" i="18"/>
  <c r="AC204" i="18"/>
  <c r="AD204" i="18"/>
  <c r="AE204" i="18"/>
  <c r="AG204" i="18"/>
  <c r="AH204" i="18"/>
  <c r="B205" i="18"/>
  <c r="C205" i="18"/>
  <c r="L205" i="18"/>
  <c r="AJ205" i="18" s="1"/>
  <c r="M205" i="18"/>
  <c r="N205" i="18"/>
  <c r="O205" i="18"/>
  <c r="P205" i="18"/>
  <c r="Q205" i="18"/>
  <c r="R205" i="18"/>
  <c r="T205" i="18"/>
  <c r="U205" i="18"/>
  <c r="V205" i="18"/>
  <c r="W205" i="18"/>
  <c r="X205" i="18"/>
  <c r="Y205" i="18"/>
  <c r="Z205" i="18"/>
  <c r="AA205" i="18"/>
  <c r="AB205" i="18"/>
  <c r="AC205" i="18"/>
  <c r="AD205" i="18"/>
  <c r="AE205" i="18"/>
  <c r="AG205" i="18"/>
  <c r="AH205" i="18"/>
  <c r="B206" i="18"/>
  <c r="C206" i="18"/>
  <c r="L206" i="18"/>
  <c r="AJ206" i="18" s="1"/>
  <c r="M206" i="18"/>
  <c r="N206" i="18"/>
  <c r="O206" i="18"/>
  <c r="P206" i="18"/>
  <c r="Q206" i="18"/>
  <c r="R206" i="18"/>
  <c r="T206" i="18"/>
  <c r="U206" i="18"/>
  <c r="V206" i="18"/>
  <c r="W206" i="18"/>
  <c r="X206" i="18"/>
  <c r="Y206" i="18"/>
  <c r="Z206" i="18"/>
  <c r="AA206" i="18"/>
  <c r="AB206" i="18"/>
  <c r="AC206" i="18"/>
  <c r="AD206" i="18"/>
  <c r="AE206" i="18"/>
  <c r="AG206" i="18"/>
  <c r="AH206" i="18"/>
  <c r="B207" i="18"/>
  <c r="C207" i="18"/>
  <c r="L207" i="18"/>
  <c r="AJ207" i="18" s="1"/>
  <c r="M207" i="18"/>
  <c r="N207" i="18"/>
  <c r="O207" i="18"/>
  <c r="P207" i="18"/>
  <c r="Q207" i="18"/>
  <c r="R207" i="18"/>
  <c r="T207" i="18"/>
  <c r="U207" i="18"/>
  <c r="V207" i="18"/>
  <c r="W207" i="18"/>
  <c r="X207" i="18"/>
  <c r="Y207" i="18"/>
  <c r="Z207" i="18"/>
  <c r="AA207" i="18"/>
  <c r="AB207" i="18"/>
  <c r="AC207" i="18"/>
  <c r="AD207" i="18"/>
  <c r="AE207" i="18"/>
  <c r="AG207" i="18"/>
  <c r="AH207" i="18"/>
  <c r="B208" i="18"/>
  <c r="C208" i="18"/>
  <c r="L208" i="18"/>
  <c r="AJ208" i="18" s="1"/>
  <c r="M208" i="18"/>
  <c r="N208" i="18"/>
  <c r="O208" i="18"/>
  <c r="P208" i="18"/>
  <c r="Q208" i="18"/>
  <c r="R208" i="18"/>
  <c r="T208" i="18"/>
  <c r="U208" i="18"/>
  <c r="V208" i="18"/>
  <c r="W208" i="18"/>
  <c r="X208" i="18"/>
  <c r="Y208" i="18"/>
  <c r="Z208" i="18"/>
  <c r="AA208" i="18"/>
  <c r="AB208" i="18"/>
  <c r="AC208" i="18"/>
  <c r="AD208" i="18"/>
  <c r="AE208" i="18"/>
  <c r="AG208" i="18"/>
  <c r="AH208" i="18"/>
  <c r="B209" i="18"/>
  <c r="C209" i="18"/>
  <c r="L209" i="18"/>
  <c r="AJ209" i="18" s="1"/>
  <c r="M209" i="18"/>
  <c r="N209" i="18"/>
  <c r="O209" i="18"/>
  <c r="P209" i="18"/>
  <c r="Q209" i="18"/>
  <c r="R209" i="18"/>
  <c r="T209" i="18"/>
  <c r="U209" i="18"/>
  <c r="V209" i="18"/>
  <c r="W209" i="18"/>
  <c r="X209" i="18"/>
  <c r="Y209" i="18"/>
  <c r="Z209" i="18"/>
  <c r="AA209" i="18"/>
  <c r="AB209" i="18"/>
  <c r="AC209" i="18"/>
  <c r="AD209" i="18"/>
  <c r="AE209" i="18"/>
  <c r="AG209" i="18"/>
  <c r="AH209" i="18"/>
  <c r="B210" i="18"/>
  <c r="C210" i="18"/>
  <c r="L210" i="18"/>
  <c r="AJ210" i="18" s="1"/>
  <c r="M210" i="18"/>
  <c r="N210" i="18"/>
  <c r="O210" i="18"/>
  <c r="P210" i="18"/>
  <c r="Q210" i="18"/>
  <c r="R210" i="18"/>
  <c r="T210" i="18"/>
  <c r="U210" i="18"/>
  <c r="V210" i="18"/>
  <c r="W210" i="18"/>
  <c r="X210" i="18"/>
  <c r="Y210" i="18"/>
  <c r="Z210" i="18"/>
  <c r="AA210" i="18"/>
  <c r="AB210" i="18"/>
  <c r="AC210" i="18"/>
  <c r="AD210" i="18"/>
  <c r="AE210" i="18"/>
  <c r="AF210" i="18"/>
  <c r="AG210" i="18"/>
  <c r="AH210" i="18"/>
  <c r="B211" i="18"/>
  <c r="C211" i="18"/>
  <c r="L211" i="18"/>
  <c r="AJ211" i="18" s="1"/>
  <c r="M211" i="18"/>
  <c r="N211" i="18"/>
  <c r="O211" i="18"/>
  <c r="P211" i="18"/>
  <c r="Q211" i="18"/>
  <c r="R211" i="18"/>
  <c r="T211" i="18"/>
  <c r="U211" i="18"/>
  <c r="V211" i="18"/>
  <c r="W211" i="18"/>
  <c r="X211" i="18"/>
  <c r="Y211" i="18"/>
  <c r="Z211" i="18"/>
  <c r="AA211" i="18"/>
  <c r="AB211" i="18"/>
  <c r="AC211" i="18"/>
  <c r="AD211" i="18"/>
  <c r="AE211" i="18"/>
  <c r="AG211" i="18"/>
  <c r="AH211" i="18"/>
  <c r="B212" i="18"/>
  <c r="C212" i="18"/>
  <c r="L212" i="18"/>
  <c r="AJ212" i="18" s="1"/>
  <c r="M212" i="18"/>
  <c r="N212" i="18"/>
  <c r="O212" i="18"/>
  <c r="P212" i="18"/>
  <c r="Q212" i="18"/>
  <c r="R212" i="18"/>
  <c r="T212" i="18"/>
  <c r="U212" i="18"/>
  <c r="V212" i="18"/>
  <c r="W212" i="18"/>
  <c r="X212" i="18"/>
  <c r="Y212" i="18"/>
  <c r="Z212" i="18"/>
  <c r="AA212" i="18"/>
  <c r="AB212" i="18"/>
  <c r="AC212" i="18"/>
  <c r="AD212" i="18"/>
  <c r="AE212" i="18"/>
  <c r="AG212" i="18"/>
  <c r="AH212" i="18"/>
  <c r="B213" i="18"/>
  <c r="C213" i="18"/>
  <c r="L213" i="18"/>
  <c r="AJ213" i="18" s="1"/>
  <c r="M213" i="18"/>
  <c r="N213" i="18"/>
  <c r="O213" i="18"/>
  <c r="P213" i="18"/>
  <c r="Q213" i="18"/>
  <c r="R213" i="18"/>
  <c r="T213" i="18"/>
  <c r="U213" i="18"/>
  <c r="V213" i="18"/>
  <c r="W213" i="18"/>
  <c r="X213" i="18"/>
  <c r="Y213" i="18"/>
  <c r="Z213" i="18"/>
  <c r="AA213" i="18"/>
  <c r="AB213" i="18"/>
  <c r="AC213" i="18"/>
  <c r="AD213" i="18"/>
  <c r="AE213" i="18"/>
  <c r="AG213" i="18"/>
  <c r="AH213" i="18"/>
  <c r="B214" i="18"/>
  <c r="C214" i="18"/>
  <c r="L214" i="18"/>
  <c r="AJ214" i="18" s="1"/>
  <c r="M214" i="18"/>
  <c r="N214" i="18"/>
  <c r="O214" i="18"/>
  <c r="P214" i="18"/>
  <c r="Q214" i="18"/>
  <c r="R214" i="18"/>
  <c r="T214" i="18"/>
  <c r="U214" i="18"/>
  <c r="V214" i="18"/>
  <c r="W214" i="18"/>
  <c r="X214" i="18"/>
  <c r="Y214" i="18"/>
  <c r="Z214" i="18"/>
  <c r="AA214" i="18"/>
  <c r="AB214" i="18"/>
  <c r="AC214" i="18"/>
  <c r="AD214" i="18"/>
  <c r="AE214" i="18"/>
  <c r="AG214" i="18"/>
  <c r="AH214" i="18"/>
  <c r="B215" i="18"/>
  <c r="C215" i="18"/>
  <c r="L215" i="18"/>
  <c r="AJ215" i="18" s="1"/>
  <c r="M215" i="18"/>
  <c r="N215" i="18"/>
  <c r="O215" i="18"/>
  <c r="P215" i="18"/>
  <c r="Q215" i="18"/>
  <c r="R215" i="18"/>
  <c r="T215" i="18"/>
  <c r="U215" i="18"/>
  <c r="V215" i="18"/>
  <c r="W215" i="18"/>
  <c r="X215" i="18"/>
  <c r="Y215" i="18"/>
  <c r="Z215" i="18"/>
  <c r="AA215" i="18"/>
  <c r="AB215" i="18"/>
  <c r="AC215" i="18"/>
  <c r="AD215" i="18"/>
  <c r="AE215" i="18"/>
  <c r="AG215" i="18"/>
  <c r="AH215" i="18"/>
  <c r="B216" i="18"/>
  <c r="C216" i="18"/>
  <c r="L216" i="18"/>
  <c r="AJ216" i="18" s="1"/>
  <c r="M216" i="18"/>
  <c r="N216" i="18"/>
  <c r="O216" i="18"/>
  <c r="P216" i="18"/>
  <c r="Q216" i="18"/>
  <c r="R216" i="18"/>
  <c r="T216" i="18"/>
  <c r="U216" i="18"/>
  <c r="V216" i="18"/>
  <c r="W216" i="18"/>
  <c r="X216" i="18"/>
  <c r="Y216" i="18"/>
  <c r="Z216" i="18"/>
  <c r="AA216" i="18"/>
  <c r="AB216" i="18"/>
  <c r="AC216" i="18"/>
  <c r="AD216" i="18"/>
  <c r="AE216" i="18"/>
  <c r="AG216" i="18"/>
  <c r="AH216" i="18"/>
  <c r="B217" i="18"/>
  <c r="C217" i="18"/>
  <c r="L217" i="18"/>
  <c r="AJ217" i="18" s="1"/>
  <c r="M217" i="18"/>
  <c r="N217" i="18"/>
  <c r="O217" i="18"/>
  <c r="P217" i="18"/>
  <c r="Q217" i="18"/>
  <c r="R217" i="18"/>
  <c r="T217" i="18"/>
  <c r="U217" i="18"/>
  <c r="V217" i="18"/>
  <c r="W217" i="18"/>
  <c r="X217" i="18"/>
  <c r="Y217" i="18"/>
  <c r="Z217" i="18"/>
  <c r="AA217" i="18"/>
  <c r="AB217" i="18"/>
  <c r="AC217" i="18"/>
  <c r="AD217" i="18"/>
  <c r="AE217" i="18"/>
  <c r="AF217" i="18"/>
  <c r="AG217" i="18"/>
  <c r="AH217" i="18"/>
  <c r="B218" i="18"/>
  <c r="C218" i="18"/>
  <c r="L218" i="18"/>
  <c r="AJ218" i="18" s="1"/>
  <c r="M218" i="18"/>
  <c r="N218" i="18"/>
  <c r="O218" i="18"/>
  <c r="P218" i="18"/>
  <c r="Q218" i="18"/>
  <c r="R218" i="18"/>
  <c r="T218" i="18"/>
  <c r="U218" i="18"/>
  <c r="V218" i="18"/>
  <c r="W218" i="18"/>
  <c r="X218" i="18"/>
  <c r="Y218" i="18"/>
  <c r="Z218" i="18"/>
  <c r="AA218" i="18"/>
  <c r="AB218" i="18"/>
  <c r="AC218" i="18"/>
  <c r="AD218" i="18"/>
  <c r="AE218" i="18"/>
  <c r="AF218" i="18"/>
  <c r="AG218" i="18"/>
  <c r="AH218" i="18"/>
  <c r="B219" i="18"/>
  <c r="C219" i="18"/>
  <c r="L219" i="18"/>
  <c r="AJ219" i="18" s="1"/>
  <c r="M219" i="18"/>
  <c r="N219" i="18"/>
  <c r="O219" i="18"/>
  <c r="P219" i="18"/>
  <c r="Q219" i="18"/>
  <c r="R219" i="18"/>
  <c r="T219" i="18"/>
  <c r="U219" i="18"/>
  <c r="V219" i="18"/>
  <c r="W219" i="18"/>
  <c r="X219" i="18"/>
  <c r="Y219" i="18"/>
  <c r="Z219" i="18"/>
  <c r="AA219" i="18"/>
  <c r="AB219" i="18"/>
  <c r="AC219" i="18"/>
  <c r="AD219" i="18"/>
  <c r="AE219" i="18"/>
  <c r="AF219" i="18"/>
  <c r="AG219" i="18"/>
  <c r="AH219" i="18"/>
  <c r="B220" i="18"/>
  <c r="C220" i="18"/>
  <c r="L220" i="18"/>
  <c r="AJ220" i="18" s="1"/>
  <c r="M220" i="18"/>
  <c r="N220" i="18"/>
  <c r="O220" i="18"/>
  <c r="P220" i="18"/>
  <c r="Q220" i="18"/>
  <c r="R220" i="18"/>
  <c r="T220" i="18"/>
  <c r="U220" i="18"/>
  <c r="V220" i="18"/>
  <c r="W220" i="18"/>
  <c r="X220" i="18"/>
  <c r="Y220" i="18"/>
  <c r="Z220" i="18"/>
  <c r="AA220" i="18"/>
  <c r="AB220" i="18"/>
  <c r="AC220" i="18"/>
  <c r="AD220" i="18"/>
  <c r="AE220" i="18"/>
  <c r="AF220" i="18"/>
  <c r="AG220" i="18"/>
  <c r="AH220" i="18"/>
  <c r="B221" i="18"/>
  <c r="C221" i="18"/>
  <c r="L221" i="18"/>
  <c r="AJ221" i="18" s="1"/>
  <c r="M221" i="18"/>
  <c r="N221" i="18"/>
  <c r="O221" i="18"/>
  <c r="P221" i="18"/>
  <c r="Q221" i="18"/>
  <c r="R221" i="18"/>
  <c r="T221" i="18"/>
  <c r="U221" i="18"/>
  <c r="V221" i="18"/>
  <c r="W221" i="18"/>
  <c r="X221" i="18"/>
  <c r="Y221" i="18"/>
  <c r="Z221" i="18"/>
  <c r="AA221" i="18"/>
  <c r="AB221" i="18"/>
  <c r="AC221" i="18"/>
  <c r="AD221" i="18"/>
  <c r="AE221" i="18"/>
  <c r="AF221" i="18"/>
  <c r="AG221" i="18"/>
  <c r="AH221" i="18"/>
  <c r="B222" i="18"/>
  <c r="C222" i="18"/>
  <c r="L222" i="18"/>
  <c r="AJ222" i="18" s="1"/>
  <c r="M222" i="18"/>
  <c r="N222" i="18"/>
  <c r="O222" i="18"/>
  <c r="P222" i="18"/>
  <c r="Q222" i="18"/>
  <c r="R222" i="18"/>
  <c r="T222" i="18"/>
  <c r="U222" i="18"/>
  <c r="V222" i="18"/>
  <c r="W222" i="18"/>
  <c r="X222" i="18"/>
  <c r="Y222" i="18"/>
  <c r="Z222" i="18"/>
  <c r="AA222" i="18"/>
  <c r="AB222" i="18"/>
  <c r="AC222" i="18"/>
  <c r="AD222" i="18"/>
  <c r="AE222" i="18"/>
  <c r="AF222" i="18"/>
  <c r="AG222" i="18"/>
  <c r="AH222" i="18"/>
  <c r="B223" i="18"/>
  <c r="C223" i="18"/>
  <c r="L223" i="18"/>
  <c r="AJ223" i="18" s="1"/>
  <c r="M223" i="18"/>
  <c r="N223" i="18"/>
  <c r="O223" i="18"/>
  <c r="P223" i="18"/>
  <c r="Q223" i="18"/>
  <c r="R223" i="18"/>
  <c r="T223" i="18"/>
  <c r="U223" i="18"/>
  <c r="V223" i="18"/>
  <c r="W223" i="18"/>
  <c r="X223" i="18"/>
  <c r="Y223" i="18"/>
  <c r="Z223" i="18"/>
  <c r="AA223" i="18"/>
  <c r="AB223" i="18"/>
  <c r="AC223" i="18"/>
  <c r="AD223" i="18"/>
  <c r="AE223" i="18"/>
  <c r="AF223" i="18"/>
  <c r="AG223" i="18"/>
  <c r="AH223" i="18"/>
  <c r="B224" i="18"/>
  <c r="C224" i="18"/>
  <c r="L224" i="18"/>
  <c r="AJ224" i="18" s="1"/>
  <c r="M224" i="18"/>
  <c r="N224" i="18"/>
  <c r="O224" i="18"/>
  <c r="P224" i="18"/>
  <c r="Q224" i="18"/>
  <c r="R224" i="18"/>
  <c r="T224" i="18"/>
  <c r="U224" i="18"/>
  <c r="V224" i="18"/>
  <c r="W224" i="18"/>
  <c r="X224" i="18"/>
  <c r="Y224" i="18"/>
  <c r="Z224" i="18"/>
  <c r="AA224" i="18"/>
  <c r="AB224" i="18"/>
  <c r="AC224" i="18"/>
  <c r="AD224" i="18"/>
  <c r="AE224" i="18"/>
  <c r="AF224" i="18"/>
  <c r="AG224" i="18"/>
  <c r="AH224" i="18"/>
  <c r="B225" i="18"/>
  <c r="C225" i="18"/>
  <c r="L225" i="18"/>
  <c r="AJ225" i="18" s="1"/>
  <c r="M225" i="18"/>
  <c r="N225" i="18"/>
  <c r="O225" i="18"/>
  <c r="P225" i="18"/>
  <c r="Q225" i="18"/>
  <c r="R225" i="18"/>
  <c r="T225" i="18"/>
  <c r="U225" i="18"/>
  <c r="V225" i="18"/>
  <c r="W225" i="18"/>
  <c r="X225" i="18"/>
  <c r="Y225" i="18"/>
  <c r="Z225" i="18"/>
  <c r="AA225" i="18"/>
  <c r="AB225" i="18"/>
  <c r="AC225" i="18"/>
  <c r="AD225" i="18"/>
  <c r="AE225" i="18"/>
  <c r="AH225" i="18"/>
  <c r="B226" i="18"/>
  <c r="C226" i="18"/>
  <c r="L226" i="18"/>
  <c r="AJ226" i="18" s="1"/>
  <c r="M226" i="18"/>
  <c r="N226" i="18"/>
  <c r="O226" i="18"/>
  <c r="P226" i="18"/>
  <c r="Q226" i="18"/>
  <c r="R226" i="18"/>
  <c r="T226" i="18"/>
  <c r="U226" i="18"/>
  <c r="V226" i="18"/>
  <c r="W226" i="18"/>
  <c r="X226" i="18"/>
  <c r="Y226" i="18"/>
  <c r="Z226" i="18"/>
  <c r="AA226" i="18"/>
  <c r="AB226" i="18"/>
  <c r="AC226" i="18"/>
  <c r="AD226" i="18"/>
  <c r="AE226" i="18"/>
  <c r="AH226" i="18"/>
  <c r="B227" i="18"/>
  <c r="C227" i="18"/>
  <c r="L227" i="18"/>
  <c r="AJ227" i="18" s="1"/>
  <c r="M227" i="18"/>
  <c r="N227" i="18"/>
  <c r="O227" i="18"/>
  <c r="P227" i="18"/>
  <c r="Q227" i="18"/>
  <c r="R227" i="18"/>
  <c r="T227" i="18"/>
  <c r="U227" i="18"/>
  <c r="V227" i="18"/>
  <c r="W227" i="18"/>
  <c r="X227" i="18"/>
  <c r="Y227" i="18"/>
  <c r="Z227" i="18"/>
  <c r="AA227" i="18"/>
  <c r="AB227" i="18"/>
  <c r="AC227" i="18"/>
  <c r="AD227" i="18"/>
  <c r="AE227" i="18"/>
  <c r="AH227" i="18"/>
  <c r="B228" i="18"/>
  <c r="C228" i="18"/>
  <c r="L228" i="18"/>
  <c r="AJ228" i="18" s="1"/>
  <c r="M228" i="18"/>
  <c r="N228" i="18"/>
  <c r="O228" i="18"/>
  <c r="P228" i="18"/>
  <c r="Q228" i="18"/>
  <c r="R228" i="18"/>
  <c r="T228" i="18"/>
  <c r="U228" i="18"/>
  <c r="V228" i="18"/>
  <c r="W228" i="18"/>
  <c r="X228" i="18"/>
  <c r="Y228" i="18"/>
  <c r="Z228" i="18"/>
  <c r="AA228" i="18"/>
  <c r="AB228" i="18"/>
  <c r="AC228" i="18"/>
  <c r="AD228" i="18"/>
  <c r="AE228" i="18"/>
  <c r="AH228" i="18"/>
  <c r="B229" i="18"/>
  <c r="C229" i="18"/>
  <c r="L229" i="18"/>
  <c r="AJ229" i="18" s="1"/>
  <c r="M229" i="18"/>
  <c r="N229" i="18"/>
  <c r="O229" i="18"/>
  <c r="P229" i="18"/>
  <c r="Q229" i="18"/>
  <c r="R229" i="18"/>
  <c r="T229" i="18"/>
  <c r="U229" i="18"/>
  <c r="V229" i="18"/>
  <c r="W229" i="18"/>
  <c r="X229" i="18"/>
  <c r="Y229" i="18"/>
  <c r="Z229" i="18"/>
  <c r="AA229" i="18"/>
  <c r="AB229" i="18"/>
  <c r="AC229" i="18"/>
  <c r="AD229" i="18"/>
  <c r="AE229" i="18"/>
  <c r="AH229" i="18"/>
  <c r="B230" i="18"/>
  <c r="C230" i="18"/>
  <c r="L230" i="18"/>
  <c r="AJ230" i="18" s="1"/>
  <c r="M230" i="18"/>
  <c r="N230" i="18"/>
  <c r="O230" i="18"/>
  <c r="P230" i="18"/>
  <c r="Q230" i="18"/>
  <c r="R230" i="18"/>
  <c r="T230" i="18"/>
  <c r="U230" i="18"/>
  <c r="V230" i="18"/>
  <c r="W230" i="18"/>
  <c r="X230" i="18"/>
  <c r="Y230" i="18"/>
  <c r="Z230" i="18"/>
  <c r="AA230" i="18"/>
  <c r="AB230" i="18"/>
  <c r="AC230" i="18"/>
  <c r="AD230" i="18"/>
  <c r="AE230" i="18"/>
  <c r="AH230" i="18"/>
  <c r="B231" i="18"/>
  <c r="C231" i="18"/>
  <c r="L231" i="18"/>
  <c r="AJ231" i="18" s="1"/>
  <c r="M231" i="18"/>
  <c r="N231" i="18"/>
  <c r="O231" i="18"/>
  <c r="P231" i="18"/>
  <c r="Q231" i="18"/>
  <c r="R231" i="18"/>
  <c r="T231" i="18"/>
  <c r="U231" i="18"/>
  <c r="V231" i="18"/>
  <c r="W231" i="18"/>
  <c r="X231" i="18"/>
  <c r="Y231" i="18"/>
  <c r="Z231" i="18"/>
  <c r="AA231" i="18"/>
  <c r="AB231" i="18"/>
  <c r="AC231" i="18"/>
  <c r="AD231" i="18"/>
  <c r="AE231" i="18"/>
  <c r="AH231" i="18"/>
  <c r="B232" i="18"/>
  <c r="C232" i="18"/>
  <c r="L232" i="18"/>
  <c r="AJ232" i="18" s="1"/>
  <c r="M232" i="18"/>
  <c r="N232" i="18"/>
  <c r="O232" i="18"/>
  <c r="P232" i="18"/>
  <c r="Q232" i="18"/>
  <c r="R232" i="18"/>
  <c r="T232" i="18"/>
  <c r="U232" i="18"/>
  <c r="V232" i="18"/>
  <c r="W232" i="18"/>
  <c r="X232" i="18"/>
  <c r="Y232" i="18"/>
  <c r="Z232" i="18"/>
  <c r="AA232" i="18"/>
  <c r="AB232" i="18"/>
  <c r="AC232" i="18"/>
  <c r="AD232" i="18"/>
  <c r="AE232" i="18"/>
  <c r="AH232" i="18"/>
  <c r="B233" i="18"/>
  <c r="C233" i="18"/>
  <c r="L233" i="18"/>
  <c r="AJ233" i="18" s="1"/>
  <c r="M233" i="18"/>
  <c r="N233" i="18"/>
  <c r="O233" i="18"/>
  <c r="P233" i="18"/>
  <c r="Q233" i="18"/>
  <c r="R233" i="18"/>
  <c r="T233" i="18"/>
  <c r="U233" i="18"/>
  <c r="V233" i="18"/>
  <c r="W233" i="18"/>
  <c r="X233" i="18"/>
  <c r="Y233" i="18"/>
  <c r="Z233" i="18"/>
  <c r="AA233" i="18"/>
  <c r="AB233" i="18"/>
  <c r="AC233" i="18"/>
  <c r="AD233" i="18"/>
  <c r="AE233" i="18"/>
  <c r="AH233" i="18"/>
  <c r="B234" i="18"/>
  <c r="C234" i="18"/>
  <c r="L234" i="18"/>
  <c r="AJ234" i="18" s="1"/>
  <c r="M234" i="18"/>
  <c r="N234" i="18"/>
  <c r="O234" i="18"/>
  <c r="P234" i="18"/>
  <c r="Q234" i="18"/>
  <c r="R234" i="18"/>
  <c r="T234" i="18"/>
  <c r="U234" i="18"/>
  <c r="V234" i="18"/>
  <c r="W234" i="18"/>
  <c r="X234" i="18"/>
  <c r="Y234" i="18"/>
  <c r="Z234" i="18"/>
  <c r="AA234" i="18"/>
  <c r="AB234" i="18"/>
  <c r="AC234" i="18"/>
  <c r="AD234" i="18"/>
  <c r="AE234" i="18"/>
  <c r="AH234" i="18"/>
  <c r="B235" i="18"/>
  <c r="C235" i="18"/>
  <c r="L235" i="18"/>
  <c r="AJ235" i="18" s="1"/>
  <c r="M235" i="18"/>
  <c r="N235" i="18"/>
  <c r="O235" i="18"/>
  <c r="P235" i="18"/>
  <c r="Q235" i="18"/>
  <c r="R235" i="18"/>
  <c r="T235" i="18"/>
  <c r="U235" i="18"/>
  <c r="V235" i="18"/>
  <c r="W235" i="18"/>
  <c r="X235" i="18"/>
  <c r="Y235" i="18"/>
  <c r="Z235" i="18"/>
  <c r="AA235" i="18"/>
  <c r="AB235" i="18"/>
  <c r="AC235" i="18"/>
  <c r="AD235" i="18"/>
  <c r="AE235" i="18"/>
  <c r="AH235" i="18"/>
  <c r="B236" i="18"/>
  <c r="C236" i="18"/>
  <c r="L236" i="18"/>
  <c r="AJ236" i="18" s="1"/>
  <c r="M236" i="18"/>
  <c r="N236" i="18"/>
  <c r="O236" i="18"/>
  <c r="P236" i="18"/>
  <c r="Q236" i="18"/>
  <c r="R236" i="18"/>
  <c r="T236" i="18"/>
  <c r="U236" i="18"/>
  <c r="V236" i="18"/>
  <c r="W236" i="18"/>
  <c r="X236" i="18"/>
  <c r="Y236" i="18"/>
  <c r="Z236" i="18"/>
  <c r="AA236" i="18"/>
  <c r="AB236" i="18"/>
  <c r="AC236" i="18"/>
  <c r="AD236" i="18"/>
  <c r="AE236" i="18"/>
  <c r="AH236" i="18"/>
  <c r="B237" i="18"/>
  <c r="C237" i="18"/>
  <c r="L237" i="18"/>
  <c r="AJ237" i="18" s="1"/>
  <c r="M237" i="18"/>
  <c r="N237" i="18"/>
  <c r="O237" i="18"/>
  <c r="P237" i="18"/>
  <c r="Q237" i="18"/>
  <c r="R237" i="18"/>
  <c r="T237" i="18"/>
  <c r="U237" i="18"/>
  <c r="V237" i="18"/>
  <c r="W237" i="18"/>
  <c r="X237" i="18"/>
  <c r="Y237" i="18"/>
  <c r="Z237" i="18"/>
  <c r="AA237" i="18"/>
  <c r="AB237" i="18"/>
  <c r="AC237" i="18"/>
  <c r="AD237" i="18"/>
  <c r="AE237" i="18"/>
  <c r="AH237" i="18"/>
  <c r="B238" i="18"/>
  <c r="C238" i="18"/>
  <c r="L238" i="18"/>
  <c r="AJ238" i="18" s="1"/>
  <c r="M238" i="18"/>
  <c r="N238" i="18"/>
  <c r="O238" i="18"/>
  <c r="P238" i="18"/>
  <c r="Q238" i="18"/>
  <c r="R238" i="18"/>
  <c r="T238" i="18"/>
  <c r="U238" i="18"/>
  <c r="V238" i="18"/>
  <c r="W238" i="18"/>
  <c r="X238" i="18"/>
  <c r="Y238" i="18"/>
  <c r="Z238" i="18"/>
  <c r="AA238" i="18"/>
  <c r="AB238" i="18"/>
  <c r="AC238" i="18"/>
  <c r="AD238" i="18"/>
  <c r="AE238" i="18"/>
  <c r="AH238" i="18"/>
  <c r="B239" i="18"/>
  <c r="C239" i="18"/>
  <c r="L239" i="18"/>
  <c r="AJ239" i="18" s="1"/>
  <c r="M239" i="18"/>
  <c r="N239" i="18"/>
  <c r="O239" i="18"/>
  <c r="P239" i="18"/>
  <c r="Q239" i="18"/>
  <c r="R239" i="18"/>
  <c r="T239" i="18"/>
  <c r="U239" i="18"/>
  <c r="V239" i="18"/>
  <c r="W239" i="18"/>
  <c r="X239" i="18"/>
  <c r="Y239" i="18"/>
  <c r="Z239" i="18"/>
  <c r="AA239" i="18"/>
  <c r="AB239" i="18"/>
  <c r="AC239" i="18"/>
  <c r="AD239" i="18"/>
  <c r="AE239" i="18"/>
  <c r="AH239" i="18"/>
  <c r="B240" i="18"/>
  <c r="C240" i="18"/>
  <c r="L240" i="18"/>
  <c r="AJ240" i="18" s="1"/>
  <c r="M240" i="18"/>
  <c r="N240" i="18"/>
  <c r="O240" i="18"/>
  <c r="P240" i="18"/>
  <c r="Q240" i="18"/>
  <c r="R240" i="18"/>
  <c r="T240" i="18"/>
  <c r="U240" i="18"/>
  <c r="V240" i="18"/>
  <c r="W240" i="18"/>
  <c r="X240" i="18"/>
  <c r="Y240" i="18"/>
  <c r="Z240" i="18"/>
  <c r="AA240" i="18"/>
  <c r="AB240" i="18"/>
  <c r="AC240" i="18"/>
  <c r="AD240" i="18"/>
  <c r="AE240" i="18"/>
  <c r="AH240" i="18"/>
  <c r="B241" i="18"/>
  <c r="C241" i="18"/>
  <c r="L241" i="18"/>
  <c r="AJ241" i="18" s="1"/>
  <c r="M241" i="18"/>
  <c r="N241" i="18"/>
  <c r="O241" i="18"/>
  <c r="P241" i="18"/>
  <c r="Q241" i="18"/>
  <c r="R241" i="18"/>
  <c r="T241" i="18"/>
  <c r="U241" i="18"/>
  <c r="V241" i="18"/>
  <c r="W241" i="18"/>
  <c r="X241" i="18"/>
  <c r="Y241" i="18"/>
  <c r="Z241" i="18"/>
  <c r="AA241" i="18"/>
  <c r="AB241" i="18"/>
  <c r="AC241" i="18"/>
  <c r="AD241" i="18"/>
  <c r="AE241" i="18"/>
  <c r="AH241" i="18"/>
  <c r="B242" i="18"/>
  <c r="C242" i="18"/>
  <c r="L242" i="18"/>
  <c r="AJ242" i="18" s="1"/>
  <c r="M242" i="18"/>
  <c r="N242" i="18"/>
  <c r="O242" i="18"/>
  <c r="P242" i="18"/>
  <c r="Q242" i="18"/>
  <c r="R242" i="18"/>
  <c r="T242" i="18"/>
  <c r="U242" i="18"/>
  <c r="V242" i="18"/>
  <c r="W242" i="18"/>
  <c r="X242" i="18"/>
  <c r="Y242" i="18"/>
  <c r="Z242" i="18"/>
  <c r="AA242" i="18"/>
  <c r="AB242" i="18"/>
  <c r="AC242" i="18"/>
  <c r="AD242" i="18"/>
  <c r="AE242" i="18"/>
  <c r="AH242" i="18"/>
  <c r="B243" i="18"/>
  <c r="C243" i="18"/>
  <c r="L243" i="18"/>
  <c r="AJ243" i="18" s="1"/>
  <c r="M243" i="18"/>
  <c r="N243" i="18"/>
  <c r="O243" i="18"/>
  <c r="P243" i="18"/>
  <c r="Q243" i="18"/>
  <c r="R243" i="18"/>
  <c r="T243" i="18"/>
  <c r="U243" i="18"/>
  <c r="V243" i="18"/>
  <c r="W243" i="18"/>
  <c r="X243" i="18"/>
  <c r="Y243" i="18"/>
  <c r="Z243" i="18"/>
  <c r="AA243" i="18"/>
  <c r="AB243" i="18"/>
  <c r="AC243" i="18"/>
  <c r="AD243" i="18"/>
  <c r="AE243" i="18"/>
  <c r="AH243" i="18"/>
  <c r="B244" i="18"/>
  <c r="C244" i="18"/>
  <c r="L244" i="18"/>
  <c r="AJ244" i="18" s="1"/>
  <c r="M244" i="18"/>
  <c r="N244" i="18"/>
  <c r="O244" i="18"/>
  <c r="P244" i="18"/>
  <c r="Q244" i="18"/>
  <c r="R244" i="18"/>
  <c r="T244" i="18"/>
  <c r="U244" i="18"/>
  <c r="V244" i="18"/>
  <c r="W244" i="18"/>
  <c r="X244" i="18"/>
  <c r="Y244" i="18"/>
  <c r="Z244" i="18"/>
  <c r="AA244" i="18"/>
  <c r="AB244" i="18"/>
  <c r="AC244" i="18"/>
  <c r="AD244" i="18"/>
  <c r="AE244" i="18"/>
  <c r="AH244" i="18"/>
  <c r="B245" i="18"/>
  <c r="C245" i="18"/>
  <c r="L245" i="18"/>
  <c r="AJ245" i="18" s="1"/>
  <c r="M245" i="18"/>
  <c r="N245" i="18"/>
  <c r="O245" i="18"/>
  <c r="P245" i="18"/>
  <c r="Q245" i="18"/>
  <c r="R245" i="18"/>
  <c r="T245" i="18"/>
  <c r="U245" i="18"/>
  <c r="V245" i="18"/>
  <c r="W245" i="18"/>
  <c r="X245" i="18"/>
  <c r="Y245" i="18"/>
  <c r="Z245" i="18"/>
  <c r="AA245" i="18"/>
  <c r="AB245" i="18"/>
  <c r="AC245" i="18"/>
  <c r="AD245" i="18"/>
  <c r="AE245" i="18"/>
  <c r="AH245" i="18"/>
  <c r="B246" i="18"/>
  <c r="C246" i="18"/>
  <c r="L246" i="18"/>
  <c r="AJ246" i="18" s="1"/>
  <c r="M246" i="18"/>
  <c r="N246" i="18"/>
  <c r="O246" i="18"/>
  <c r="P246" i="18"/>
  <c r="Q246" i="18"/>
  <c r="R246" i="18"/>
  <c r="T246" i="18"/>
  <c r="U246" i="18"/>
  <c r="V246" i="18"/>
  <c r="W246" i="18"/>
  <c r="X246" i="18"/>
  <c r="Y246" i="18"/>
  <c r="Z246" i="18"/>
  <c r="AA246" i="18"/>
  <c r="AB246" i="18"/>
  <c r="AC246" i="18"/>
  <c r="AD246" i="18"/>
  <c r="AE246" i="18"/>
  <c r="AH246" i="18"/>
  <c r="B247" i="18"/>
  <c r="C247" i="18"/>
  <c r="L247" i="18"/>
  <c r="AJ247" i="18" s="1"/>
  <c r="M247" i="18"/>
  <c r="N247" i="18"/>
  <c r="O247" i="18"/>
  <c r="P247" i="18"/>
  <c r="Q247" i="18"/>
  <c r="R247" i="18"/>
  <c r="T247" i="18"/>
  <c r="U247" i="18"/>
  <c r="V247" i="18"/>
  <c r="W247" i="18"/>
  <c r="X247" i="18"/>
  <c r="Y247" i="18"/>
  <c r="Z247" i="18"/>
  <c r="AA247" i="18"/>
  <c r="AB247" i="18"/>
  <c r="AC247" i="18"/>
  <c r="AD247" i="18"/>
  <c r="AE247" i="18"/>
  <c r="AH247" i="18"/>
  <c r="B248" i="18"/>
  <c r="C248" i="18"/>
  <c r="L248" i="18"/>
  <c r="AJ248" i="18" s="1"/>
  <c r="M248" i="18"/>
  <c r="N248" i="18"/>
  <c r="O248" i="18"/>
  <c r="P248" i="18"/>
  <c r="Q248" i="18"/>
  <c r="R248" i="18"/>
  <c r="T248" i="18"/>
  <c r="U248" i="18"/>
  <c r="V248" i="18"/>
  <c r="W248" i="18"/>
  <c r="X248" i="18"/>
  <c r="Y248" i="18"/>
  <c r="Z248" i="18"/>
  <c r="AA248" i="18"/>
  <c r="AB248" i="18"/>
  <c r="AC248" i="18"/>
  <c r="AD248" i="18"/>
  <c r="AE248" i="18"/>
  <c r="AH248" i="18"/>
  <c r="B249" i="18"/>
  <c r="C249" i="18"/>
  <c r="L249" i="18"/>
  <c r="AJ249" i="18" s="1"/>
  <c r="M249" i="18"/>
  <c r="N249" i="18"/>
  <c r="O249" i="18"/>
  <c r="P249" i="18"/>
  <c r="Q249" i="18"/>
  <c r="R249" i="18"/>
  <c r="T249" i="18"/>
  <c r="U249" i="18"/>
  <c r="V249" i="18"/>
  <c r="W249" i="18"/>
  <c r="X249" i="18"/>
  <c r="Y249" i="18"/>
  <c r="Z249" i="18"/>
  <c r="AA249" i="18"/>
  <c r="AB249" i="18"/>
  <c r="AC249" i="18"/>
  <c r="AD249" i="18"/>
  <c r="AE249" i="18"/>
  <c r="AH249" i="18"/>
  <c r="B250" i="18"/>
  <c r="C250" i="18"/>
  <c r="L250" i="18"/>
  <c r="AJ250" i="18" s="1"/>
  <c r="M250" i="18"/>
  <c r="N250" i="18"/>
  <c r="O250" i="18"/>
  <c r="P250" i="18"/>
  <c r="Q250" i="18"/>
  <c r="R250" i="18"/>
  <c r="T250" i="18"/>
  <c r="U250" i="18"/>
  <c r="V250" i="18"/>
  <c r="W250" i="18"/>
  <c r="X250" i="18"/>
  <c r="Y250" i="18"/>
  <c r="Z250" i="18"/>
  <c r="AA250" i="18"/>
  <c r="AB250" i="18"/>
  <c r="AC250" i="18"/>
  <c r="AD250" i="18"/>
  <c r="AE250" i="18"/>
  <c r="AH250" i="18"/>
  <c r="B251" i="18"/>
  <c r="C251" i="18"/>
  <c r="L251" i="18"/>
  <c r="AJ251" i="18" s="1"/>
  <c r="M251" i="18"/>
  <c r="N251" i="18"/>
  <c r="O251" i="18"/>
  <c r="P251" i="18"/>
  <c r="Q251" i="18"/>
  <c r="R251" i="18"/>
  <c r="T251" i="18"/>
  <c r="U251" i="18"/>
  <c r="V251" i="18"/>
  <c r="W251" i="18"/>
  <c r="X251" i="18"/>
  <c r="Y251" i="18"/>
  <c r="Z251" i="18"/>
  <c r="AA251" i="18"/>
  <c r="AB251" i="18"/>
  <c r="AC251" i="18"/>
  <c r="AD251" i="18"/>
  <c r="AE251" i="18"/>
  <c r="AH251" i="18"/>
  <c r="B252" i="18"/>
  <c r="C252" i="18"/>
  <c r="L252" i="18"/>
  <c r="AJ252" i="18" s="1"/>
  <c r="M252" i="18"/>
  <c r="N252" i="18"/>
  <c r="O252" i="18"/>
  <c r="P252" i="18"/>
  <c r="Q252" i="18"/>
  <c r="R252" i="18"/>
  <c r="T252" i="18"/>
  <c r="U252" i="18"/>
  <c r="V252" i="18"/>
  <c r="W252" i="18"/>
  <c r="X252" i="18"/>
  <c r="Y252" i="18"/>
  <c r="Z252" i="18"/>
  <c r="AA252" i="18"/>
  <c r="AB252" i="18"/>
  <c r="AC252" i="18"/>
  <c r="AD252" i="18"/>
  <c r="AE252" i="18"/>
  <c r="AH252" i="18"/>
  <c r="B253" i="18"/>
  <c r="C253" i="18"/>
  <c r="L253" i="18"/>
  <c r="AJ253" i="18" s="1"/>
  <c r="M253" i="18"/>
  <c r="N253" i="18"/>
  <c r="O253" i="18"/>
  <c r="P253" i="18"/>
  <c r="Q253" i="18"/>
  <c r="R253" i="18"/>
  <c r="T253" i="18"/>
  <c r="U253" i="18"/>
  <c r="V253" i="18"/>
  <c r="W253" i="18"/>
  <c r="X253" i="18"/>
  <c r="Y253" i="18"/>
  <c r="Z253" i="18"/>
  <c r="AA253" i="18"/>
  <c r="AB253" i="18"/>
  <c r="AC253" i="18"/>
  <c r="AD253" i="18"/>
  <c r="AE253" i="18"/>
  <c r="AH253" i="18"/>
  <c r="B254" i="18"/>
  <c r="C254" i="18"/>
  <c r="L254" i="18"/>
  <c r="AJ254" i="18" s="1"/>
  <c r="M254" i="18"/>
  <c r="N254" i="18"/>
  <c r="O254" i="18"/>
  <c r="P254" i="18"/>
  <c r="Q254" i="18"/>
  <c r="R254" i="18"/>
  <c r="T254" i="18"/>
  <c r="U254" i="18"/>
  <c r="V254" i="18"/>
  <c r="W254" i="18"/>
  <c r="X254" i="18"/>
  <c r="Y254" i="18"/>
  <c r="Z254" i="18"/>
  <c r="AA254" i="18"/>
  <c r="AB254" i="18"/>
  <c r="AC254" i="18"/>
  <c r="AD254" i="18"/>
  <c r="AE254" i="18"/>
  <c r="AH254" i="18"/>
  <c r="B255" i="18"/>
  <c r="C255" i="18"/>
  <c r="L255" i="18"/>
  <c r="AJ255" i="18" s="1"/>
  <c r="M255" i="18"/>
  <c r="N255" i="18"/>
  <c r="O255" i="18"/>
  <c r="P255" i="18"/>
  <c r="Q255" i="18"/>
  <c r="R255" i="18"/>
  <c r="T255" i="18"/>
  <c r="U255" i="18"/>
  <c r="V255" i="18"/>
  <c r="W255" i="18"/>
  <c r="X255" i="18"/>
  <c r="Y255" i="18"/>
  <c r="Z255" i="18"/>
  <c r="AA255" i="18"/>
  <c r="AB255" i="18"/>
  <c r="AC255" i="18"/>
  <c r="AD255" i="18"/>
  <c r="AE255" i="18"/>
  <c r="AG255" i="18"/>
  <c r="AH255" i="18"/>
  <c r="B256" i="18"/>
  <c r="C256" i="18"/>
  <c r="E256" i="18"/>
  <c r="F256" i="18"/>
  <c r="G256" i="18"/>
  <c r="H256" i="18"/>
  <c r="I256" i="18"/>
  <c r="J256" i="18"/>
  <c r="K256" i="18"/>
  <c r="L256" i="18"/>
  <c r="AJ256" i="18" s="1"/>
  <c r="M256" i="18"/>
  <c r="N256" i="18"/>
  <c r="O256" i="18"/>
  <c r="P256" i="18"/>
  <c r="Q256" i="18"/>
  <c r="R256" i="18"/>
  <c r="T256" i="18"/>
  <c r="U256" i="18"/>
  <c r="V256" i="18"/>
  <c r="W256" i="18"/>
  <c r="X256" i="18"/>
  <c r="Y256" i="18"/>
  <c r="Z256" i="18"/>
  <c r="AA256" i="18"/>
  <c r="AB256" i="18"/>
  <c r="AC256" i="18"/>
  <c r="AD256" i="18"/>
  <c r="AE256" i="18"/>
  <c r="AG256" i="18"/>
  <c r="AH256" i="18"/>
  <c r="B257" i="18"/>
  <c r="C257" i="18"/>
  <c r="E257" i="18"/>
  <c r="F257" i="18"/>
  <c r="G257" i="18"/>
  <c r="H257" i="18"/>
  <c r="I257" i="18"/>
  <c r="J257" i="18"/>
  <c r="K257" i="18"/>
  <c r="L257" i="18"/>
  <c r="AJ257" i="18" s="1"/>
  <c r="M257" i="18"/>
  <c r="N257" i="18"/>
  <c r="O257" i="18"/>
  <c r="P257" i="18"/>
  <c r="Q257" i="18"/>
  <c r="R257" i="18"/>
  <c r="T257" i="18"/>
  <c r="U257" i="18"/>
  <c r="V257" i="18"/>
  <c r="W257" i="18"/>
  <c r="X257" i="18"/>
  <c r="Y257" i="18"/>
  <c r="Z257" i="18"/>
  <c r="AA257" i="18"/>
  <c r="AB257" i="18"/>
  <c r="AC257" i="18"/>
  <c r="AD257" i="18"/>
  <c r="AE257" i="18"/>
  <c r="AG257" i="18"/>
  <c r="AH257" i="18"/>
  <c r="B258" i="18"/>
  <c r="C258" i="18"/>
  <c r="E258" i="18"/>
  <c r="F258" i="18"/>
  <c r="G258" i="18"/>
  <c r="H258" i="18"/>
  <c r="I258" i="18"/>
  <c r="J258" i="18"/>
  <c r="K258" i="18"/>
  <c r="L258" i="18"/>
  <c r="AJ258" i="18" s="1"/>
  <c r="M258" i="18"/>
  <c r="N258" i="18"/>
  <c r="O258" i="18"/>
  <c r="P258" i="18"/>
  <c r="Q258" i="18"/>
  <c r="R258" i="18"/>
  <c r="T258" i="18"/>
  <c r="U258" i="18"/>
  <c r="V258" i="18"/>
  <c r="W258" i="18"/>
  <c r="X258" i="18"/>
  <c r="Y258" i="18"/>
  <c r="Z258" i="18"/>
  <c r="AA258" i="18"/>
  <c r="AB258" i="18"/>
  <c r="AC258" i="18"/>
  <c r="AD258" i="18"/>
  <c r="AE258" i="18"/>
  <c r="AG258" i="18"/>
  <c r="AH258" i="18"/>
  <c r="B259" i="18"/>
  <c r="C259" i="18"/>
  <c r="E259" i="18"/>
  <c r="F259" i="18"/>
  <c r="G259" i="18"/>
  <c r="H259" i="18"/>
  <c r="I259" i="18"/>
  <c r="J259" i="18"/>
  <c r="K259" i="18"/>
  <c r="L259" i="18"/>
  <c r="AJ259" i="18" s="1"/>
  <c r="M259" i="18"/>
  <c r="N259" i="18"/>
  <c r="O259" i="18"/>
  <c r="P259" i="18"/>
  <c r="Q259" i="18"/>
  <c r="R259" i="18"/>
  <c r="T259" i="18"/>
  <c r="U259" i="18"/>
  <c r="V259" i="18"/>
  <c r="W259" i="18"/>
  <c r="X259" i="18"/>
  <c r="Y259" i="18"/>
  <c r="Z259" i="18"/>
  <c r="AA259" i="18"/>
  <c r="AB259" i="18"/>
  <c r="AC259" i="18"/>
  <c r="AD259" i="18"/>
  <c r="AE259" i="18"/>
  <c r="AG259" i="18"/>
  <c r="AH259" i="18"/>
  <c r="B260" i="18"/>
  <c r="C260" i="18"/>
  <c r="E260" i="18"/>
  <c r="F260" i="18"/>
  <c r="G260" i="18"/>
  <c r="H260" i="18"/>
  <c r="I260" i="18"/>
  <c r="J260" i="18"/>
  <c r="K260" i="18"/>
  <c r="L260" i="18"/>
  <c r="AJ260" i="18" s="1"/>
  <c r="M260" i="18"/>
  <c r="N260" i="18"/>
  <c r="O260" i="18"/>
  <c r="P260" i="18"/>
  <c r="Q260" i="18"/>
  <c r="R260" i="18"/>
  <c r="T260" i="18"/>
  <c r="U260" i="18"/>
  <c r="V260" i="18"/>
  <c r="W260" i="18"/>
  <c r="X260" i="18"/>
  <c r="Y260" i="18"/>
  <c r="Z260" i="18"/>
  <c r="AA260" i="18"/>
  <c r="AB260" i="18"/>
  <c r="AC260" i="18"/>
  <c r="AD260" i="18"/>
  <c r="AE260" i="18"/>
  <c r="AG260" i="18"/>
  <c r="AH260" i="18"/>
  <c r="B261" i="18"/>
  <c r="C261" i="18"/>
  <c r="E261" i="18"/>
  <c r="F261" i="18"/>
  <c r="G261" i="18"/>
  <c r="H261" i="18"/>
  <c r="I261" i="18"/>
  <c r="J261" i="18"/>
  <c r="K261" i="18"/>
  <c r="L261" i="18"/>
  <c r="AJ261" i="18" s="1"/>
  <c r="M261" i="18"/>
  <c r="N261" i="18"/>
  <c r="O261" i="18"/>
  <c r="P261" i="18"/>
  <c r="Q261" i="18"/>
  <c r="R261" i="18"/>
  <c r="T261" i="18"/>
  <c r="U261" i="18"/>
  <c r="V261" i="18"/>
  <c r="W261" i="18"/>
  <c r="X261" i="18"/>
  <c r="Y261" i="18"/>
  <c r="Z261" i="18"/>
  <c r="AA261" i="18"/>
  <c r="AB261" i="18"/>
  <c r="AC261" i="18"/>
  <c r="AD261" i="18"/>
  <c r="AE261" i="18"/>
  <c r="AG261" i="18"/>
  <c r="AH261" i="18"/>
  <c r="B262" i="18"/>
  <c r="C262" i="18"/>
  <c r="E262" i="18"/>
  <c r="F262" i="18"/>
  <c r="G262" i="18"/>
  <c r="H262" i="18"/>
  <c r="I262" i="18"/>
  <c r="J262" i="18"/>
  <c r="K262" i="18"/>
  <c r="L262" i="18"/>
  <c r="AJ262" i="18" s="1"/>
  <c r="M262" i="18"/>
  <c r="N262" i="18"/>
  <c r="O262" i="18"/>
  <c r="P262" i="18"/>
  <c r="Q262" i="18"/>
  <c r="R262" i="18"/>
  <c r="T262" i="18"/>
  <c r="U262" i="18"/>
  <c r="V262" i="18"/>
  <c r="W262" i="18"/>
  <c r="X262" i="18"/>
  <c r="Y262" i="18"/>
  <c r="Z262" i="18"/>
  <c r="AA262" i="18"/>
  <c r="AB262" i="18"/>
  <c r="AC262" i="18"/>
  <c r="AD262" i="18"/>
  <c r="AE262" i="18"/>
  <c r="AG262" i="18"/>
  <c r="AH262" i="18"/>
  <c r="B263" i="18"/>
  <c r="C263" i="18"/>
  <c r="E263" i="18"/>
  <c r="F263" i="18"/>
  <c r="G263" i="18"/>
  <c r="H263" i="18"/>
  <c r="I263" i="18"/>
  <c r="J263" i="18"/>
  <c r="K263" i="18"/>
  <c r="L263" i="18"/>
  <c r="AJ263" i="18" s="1"/>
  <c r="M263" i="18"/>
  <c r="N263" i="18"/>
  <c r="O263" i="18"/>
  <c r="P263" i="18"/>
  <c r="Q263" i="18"/>
  <c r="R263" i="18"/>
  <c r="T263" i="18"/>
  <c r="U263" i="18"/>
  <c r="V263" i="18"/>
  <c r="W263" i="18"/>
  <c r="X263" i="18"/>
  <c r="Y263" i="18"/>
  <c r="Z263" i="18"/>
  <c r="AA263" i="18"/>
  <c r="AB263" i="18"/>
  <c r="AC263" i="18"/>
  <c r="AD263" i="18"/>
  <c r="AE263" i="18"/>
  <c r="AG263" i="18"/>
  <c r="AH263" i="18"/>
  <c r="B264" i="18"/>
  <c r="C264" i="18"/>
  <c r="E264" i="18"/>
  <c r="F264" i="18"/>
  <c r="G264" i="18"/>
  <c r="H264" i="18"/>
  <c r="I264" i="18"/>
  <c r="J264" i="18"/>
  <c r="K264" i="18"/>
  <c r="L264" i="18"/>
  <c r="AJ264" i="18" s="1"/>
  <c r="M264" i="18"/>
  <c r="N264" i="18"/>
  <c r="O264" i="18"/>
  <c r="P264" i="18"/>
  <c r="Q264" i="18"/>
  <c r="R264" i="18"/>
  <c r="T264" i="18"/>
  <c r="U264" i="18"/>
  <c r="V264" i="18"/>
  <c r="W264" i="18"/>
  <c r="X264" i="18"/>
  <c r="Y264" i="18"/>
  <c r="Z264" i="18"/>
  <c r="AA264" i="18"/>
  <c r="AB264" i="18"/>
  <c r="AC264" i="18"/>
  <c r="AD264" i="18"/>
  <c r="AE264" i="18"/>
  <c r="AG264" i="18"/>
  <c r="AH264" i="18"/>
  <c r="B265" i="18"/>
  <c r="C265" i="18"/>
  <c r="E265" i="18"/>
  <c r="F265" i="18"/>
  <c r="G265" i="18"/>
  <c r="H265" i="18"/>
  <c r="I265" i="18"/>
  <c r="J265" i="18"/>
  <c r="K265" i="18"/>
  <c r="L265" i="18"/>
  <c r="AJ265" i="18" s="1"/>
  <c r="M265" i="18"/>
  <c r="N265" i="18"/>
  <c r="O265" i="18"/>
  <c r="P265" i="18"/>
  <c r="Q265" i="18"/>
  <c r="R265" i="18"/>
  <c r="T265" i="18"/>
  <c r="U265" i="18"/>
  <c r="V265" i="18"/>
  <c r="W265" i="18"/>
  <c r="X265" i="18"/>
  <c r="Y265" i="18"/>
  <c r="Z265" i="18"/>
  <c r="AA265" i="18"/>
  <c r="AB265" i="18"/>
  <c r="AC265" i="18"/>
  <c r="AD265" i="18"/>
  <c r="AE265" i="18"/>
  <c r="AG265" i="18"/>
  <c r="AH265" i="18"/>
  <c r="B266" i="18"/>
  <c r="C266" i="18"/>
  <c r="L266" i="18"/>
  <c r="AJ266" i="18" s="1"/>
  <c r="M266" i="18"/>
  <c r="N266" i="18"/>
  <c r="O266" i="18"/>
  <c r="P266" i="18"/>
  <c r="Q266" i="18"/>
  <c r="R266" i="18"/>
  <c r="T266" i="18"/>
  <c r="U266" i="18"/>
  <c r="V266" i="18"/>
  <c r="W266" i="18"/>
  <c r="X266" i="18"/>
  <c r="Y266" i="18"/>
  <c r="Z266" i="18"/>
  <c r="AA266" i="18"/>
  <c r="AB266" i="18"/>
  <c r="AC266" i="18"/>
  <c r="AD266" i="18"/>
  <c r="AE266" i="18"/>
  <c r="AG266" i="18"/>
  <c r="AH266" i="18"/>
  <c r="B267" i="18"/>
  <c r="C267" i="18"/>
  <c r="L267" i="18"/>
  <c r="AJ267" i="18" s="1"/>
  <c r="M267" i="18"/>
  <c r="N267" i="18"/>
  <c r="O267" i="18"/>
  <c r="P267" i="18"/>
  <c r="Q267" i="18"/>
  <c r="R267" i="18"/>
  <c r="T267" i="18"/>
  <c r="U267" i="18"/>
  <c r="V267" i="18"/>
  <c r="W267" i="18"/>
  <c r="X267" i="18"/>
  <c r="Y267" i="18"/>
  <c r="Z267" i="18"/>
  <c r="AA267" i="18"/>
  <c r="AB267" i="18"/>
  <c r="AC267" i="18"/>
  <c r="AD267" i="18"/>
  <c r="AE267" i="18"/>
  <c r="AG267" i="18"/>
  <c r="AH267" i="18"/>
  <c r="B268" i="18"/>
  <c r="C268" i="18"/>
  <c r="L268" i="18"/>
  <c r="AJ268" i="18" s="1"/>
  <c r="M268" i="18"/>
  <c r="N268" i="18"/>
  <c r="O268" i="18"/>
  <c r="P268" i="18"/>
  <c r="Q268" i="18"/>
  <c r="R268" i="18"/>
  <c r="T268" i="18"/>
  <c r="U268" i="18"/>
  <c r="V268" i="18"/>
  <c r="W268" i="18"/>
  <c r="X268" i="18"/>
  <c r="Y268" i="18"/>
  <c r="Z268" i="18"/>
  <c r="AA268" i="18"/>
  <c r="AB268" i="18"/>
  <c r="AC268" i="18"/>
  <c r="AD268" i="18"/>
  <c r="AE268" i="18"/>
  <c r="AG268" i="18"/>
  <c r="AH268" i="18"/>
  <c r="B269" i="18"/>
  <c r="C269" i="18"/>
  <c r="E269" i="18"/>
  <c r="F269" i="18"/>
  <c r="G269" i="18"/>
  <c r="H269" i="18"/>
  <c r="I269" i="18"/>
  <c r="J269" i="18"/>
  <c r="K269" i="18"/>
  <c r="L269" i="18"/>
  <c r="AJ269" i="18" s="1"/>
  <c r="M269" i="18"/>
  <c r="N269" i="18"/>
  <c r="O269" i="18"/>
  <c r="P269" i="18"/>
  <c r="Q269" i="18"/>
  <c r="R269" i="18"/>
  <c r="T269" i="18"/>
  <c r="U269" i="18"/>
  <c r="V269" i="18"/>
  <c r="W269" i="18"/>
  <c r="X269" i="18"/>
  <c r="Y269" i="18"/>
  <c r="Z269" i="18"/>
  <c r="AA269" i="18"/>
  <c r="AB269" i="18"/>
  <c r="AC269" i="18"/>
  <c r="AD269" i="18"/>
  <c r="AE269" i="18"/>
  <c r="AG269" i="18"/>
  <c r="AH269" i="18"/>
  <c r="B270" i="18"/>
  <c r="C270" i="18"/>
  <c r="E270" i="18"/>
  <c r="F270" i="18"/>
  <c r="G270" i="18"/>
  <c r="H270" i="18"/>
  <c r="I270" i="18"/>
  <c r="J270" i="18"/>
  <c r="K270" i="18"/>
  <c r="L270" i="18"/>
  <c r="AJ270" i="18" s="1"/>
  <c r="M270" i="18"/>
  <c r="N270" i="18"/>
  <c r="O270" i="18"/>
  <c r="P270" i="18"/>
  <c r="Q270" i="18"/>
  <c r="R270" i="18"/>
  <c r="T270" i="18"/>
  <c r="U270" i="18"/>
  <c r="V270" i="18"/>
  <c r="W270" i="18"/>
  <c r="X270" i="18"/>
  <c r="Y270" i="18"/>
  <c r="Z270" i="18"/>
  <c r="AA270" i="18"/>
  <c r="AB270" i="18"/>
  <c r="AC270" i="18"/>
  <c r="AD270" i="18"/>
  <c r="AE270" i="18"/>
  <c r="AG270" i="18"/>
  <c r="AH270" i="18"/>
  <c r="B271" i="18"/>
  <c r="C271" i="18"/>
  <c r="E271" i="18"/>
  <c r="F271" i="18"/>
  <c r="G271" i="18"/>
  <c r="H271" i="18"/>
  <c r="I271" i="18"/>
  <c r="J271" i="18"/>
  <c r="K271" i="18"/>
  <c r="L271" i="18"/>
  <c r="AJ271" i="18" s="1"/>
  <c r="M271" i="18"/>
  <c r="N271" i="18"/>
  <c r="O271" i="18"/>
  <c r="P271" i="18"/>
  <c r="Q271" i="18"/>
  <c r="R271" i="18"/>
  <c r="T271" i="18"/>
  <c r="U271" i="18"/>
  <c r="V271" i="18"/>
  <c r="W271" i="18"/>
  <c r="X271" i="18"/>
  <c r="Y271" i="18"/>
  <c r="Z271" i="18"/>
  <c r="AA271" i="18"/>
  <c r="AB271" i="18"/>
  <c r="AC271" i="18"/>
  <c r="AD271" i="18"/>
  <c r="AE271" i="18"/>
  <c r="AG271" i="18"/>
  <c r="AH271" i="18"/>
  <c r="B272" i="18"/>
  <c r="C272" i="18"/>
  <c r="E272" i="18"/>
  <c r="F272" i="18"/>
  <c r="G272" i="18"/>
  <c r="H272" i="18"/>
  <c r="I272" i="18"/>
  <c r="J272" i="18"/>
  <c r="K272" i="18"/>
  <c r="L272" i="18"/>
  <c r="AJ272" i="18" s="1"/>
  <c r="M272" i="18"/>
  <c r="N272" i="18"/>
  <c r="O272" i="18"/>
  <c r="P272" i="18"/>
  <c r="Q272" i="18"/>
  <c r="R272" i="18"/>
  <c r="T272" i="18"/>
  <c r="U272" i="18"/>
  <c r="V272" i="18"/>
  <c r="W272" i="18"/>
  <c r="X272" i="18"/>
  <c r="Y272" i="18"/>
  <c r="Z272" i="18"/>
  <c r="AA272" i="18"/>
  <c r="AB272" i="18"/>
  <c r="AC272" i="18"/>
  <c r="AD272" i="18"/>
  <c r="AE272" i="18"/>
  <c r="AG272" i="18"/>
  <c r="AH272" i="18"/>
  <c r="B273" i="18"/>
  <c r="C273" i="18"/>
  <c r="L273" i="18"/>
  <c r="AJ273" i="18" s="1"/>
  <c r="M273" i="18"/>
  <c r="N273" i="18"/>
  <c r="O273" i="18"/>
  <c r="P273" i="18"/>
  <c r="Q273" i="18"/>
  <c r="R273" i="18"/>
  <c r="T273" i="18"/>
  <c r="U273" i="18"/>
  <c r="V273" i="18"/>
  <c r="W273" i="18"/>
  <c r="X273" i="18"/>
  <c r="Y273" i="18"/>
  <c r="Z273" i="18"/>
  <c r="AA273" i="18"/>
  <c r="AB273" i="18"/>
  <c r="AC273" i="18"/>
  <c r="AD273" i="18"/>
  <c r="AE273" i="18"/>
  <c r="AG273" i="18"/>
  <c r="AH273" i="18"/>
  <c r="B274" i="18"/>
  <c r="C274" i="18"/>
  <c r="E274" i="18"/>
  <c r="F274" i="18"/>
  <c r="G274" i="18"/>
  <c r="H274" i="18"/>
  <c r="I274" i="18"/>
  <c r="J274" i="18"/>
  <c r="K274" i="18"/>
  <c r="L274" i="18"/>
  <c r="AJ274" i="18" s="1"/>
  <c r="M274" i="18"/>
  <c r="N274" i="18"/>
  <c r="O274" i="18"/>
  <c r="P274" i="18"/>
  <c r="Q274" i="18"/>
  <c r="R274" i="18"/>
  <c r="T274" i="18"/>
  <c r="U274" i="18"/>
  <c r="V274" i="18"/>
  <c r="W274" i="18"/>
  <c r="X274" i="18"/>
  <c r="Y274" i="18"/>
  <c r="Z274" i="18"/>
  <c r="AA274" i="18"/>
  <c r="AB274" i="18"/>
  <c r="AC274" i="18"/>
  <c r="AD274" i="18"/>
  <c r="AE274" i="18"/>
  <c r="AG274" i="18"/>
  <c r="AH274" i="18"/>
  <c r="B275" i="18"/>
  <c r="C275" i="18"/>
  <c r="E275" i="18"/>
  <c r="F275" i="18"/>
  <c r="G275" i="18"/>
  <c r="H275" i="18"/>
  <c r="I275" i="18"/>
  <c r="J275" i="18"/>
  <c r="K275" i="18"/>
  <c r="L275" i="18"/>
  <c r="AJ275" i="18" s="1"/>
  <c r="M275" i="18"/>
  <c r="N275" i="18"/>
  <c r="O275" i="18"/>
  <c r="P275" i="18"/>
  <c r="Q275" i="18"/>
  <c r="R275" i="18"/>
  <c r="T275" i="18"/>
  <c r="U275" i="18"/>
  <c r="V275" i="18"/>
  <c r="W275" i="18"/>
  <c r="X275" i="18"/>
  <c r="Y275" i="18"/>
  <c r="Z275" i="18"/>
  <c r="AA275" i="18"/>
  <c r="AB275" i="18"/>
  <c r="AC275" i="18"/>
  <c r="AD275" i="18"/>
  <c r="AE275" i="18"/>
  <c r="AG275" i="18"/>
  <c r="AH275" i="18"/>
  <c r="B276" i="18"/>
  <c r="C276" i="18"/>
  <c r="E276" i="18"/>
  <c r="F276" i="18"/>
  <c r="G276" i="18"/>
  <c r="H276" i="18"/>
  <c r="I276" i="18"/>
  <c r="J276" i="18"/>
  <c r="K276" i="18"/>
  <c r="L276" i="18"/>
  <c r="AJ276" i="18" s="1"/>
  <c r="M276" i="18"/>
  <c r="N276" i="18"/>
  <c r="O276" i="18"/>
  <c r="P276" i="18"/>
  <c r="Q276" i="18"/>
  <c r="R276" i="18"/>
  <c r="T276" i="18"/>
  <c r="U276" i="18"/>
  <c r="V276" i="18"/>
  <c r="W276" i="18"/>
  <c r="X276" i="18"/>
  <c r="Y276" i="18"/>
  <c r="Z276" i="18"/>
  <c r="AA276" i="18"/>
  <c r="AB276" i="18"/>
  <c r="AC276" i="18"/>
  <c r="AD276" i="18"/>
  <c r="AE276" i="18"/>
  <c r="AG276" i="18"/>
  <c r="AH276" i="18"/>
  <c r="B277" i="18"/>
  <c r="C277" i="18"/>
  <c r="E277" i="18"/>
  <c r="F277" i="18"/>
  <c r="G277" i="18"/>
  <c r="H277" i="18"/>
  <c r="I277" i="18"/>
  <c r="J277" i="18"/>
  <c r="K277" i="18"/>
  <c r="L277" i="18"/>
  <c r="AJ277" i="18" s="1"/>
  <c r="M277" i="18"/>
  <c r="N277" i="18"/>
  <c r="O277" i="18"/>
  <c r="P277" i="18"/>
  <c r="Q277" i="18"/>
  <c r="R277" i="18"/>
  <c r="T277" i="18"/>
  <c r="U277" i="18"/>
  <c r="V277" i="18"/>
  <c r="W277" i="18"/>
  <c r="X277" i="18"/>
  <c r="Y277" i="18"/>
  <c r="Z277" i="18"/>
  <c r="AA277" i="18"/>
  <c r="AB277" i="18"/>
  <c r="AC277" i="18"/>
  <c r="AD277" i="18"/>
  <c r="AE277" i="18"/>
  <c r="AG277" i="18"/>
  <c r="AH277" i="18"/>
  <c r="B278" i="18"/>
  <c r="C278" i="18"/>
  <c r="E278" i="18"/>
  <c r="F278" i="18"/>
  <c r="G278" i="18"/>
  <c r="H278" i="18"/>
  <c r="I278" i="18"/>
  <c r="J278" i="18"/>
  <c r="K278" i="18"/>
  <c r="L278" i="18"/>
  <c r="AJ278" i="18" s="1"/>
  <c r="M278" i="18"/>
  <c r="N278" i="18"/>
  <c r="O278" i="18"/>
  <c r="P278" i="18"/>
  <c r="Q278" i="18"/>
  <c r="R278" i="18"/>
  <c r="T278" i="18"/>
  <c r="U278" i="18"/>
  <c r="V278" i="18"/>
  <c r="W278" i="18"/>
  <c r="X278" i="18"/>
  <c r="Y278" i="18"/>
  <c r="Z278" i="18"/>
  <c r="AA278" i="18"/>
  <c r="AB278" i="18"/>
  <c r="AC278" i="18"/>
  <c r="AD278" i="18"/>
  <c r="AE278" i="18"/>
  <c r="AG278" i="18"/>
  <c r="AH278" i="18"/>
  <c r="B279" i="18"/>
  <c r="C279" i="18"/>
  <c r="E279" i="18"/>
  <c r="F279" i="18"/>
  <c r="G279" i="18"/>
  <c r="H279" i="18"/>
  <c r="I279" i="18"/>
  <c r="J279" i="18"/>
  <c r="K279" i="18"/>
  <c r="L279" i="18"/>
  <c r="AJ279" i="18" s="1"/>
  <c r="M279" i="18"/>
  <c r="N279" i="18"/>
  <c r="O279" i="18"/>
  <c r="P279" i="18"/>
  <c r="Q279" i="18"/>
  <c r="R279" i="18"/>
  <c r="T279" i="18"/>
  <c r="U279" i="18"/>
  <c r="V279" i="18"/>
  <c r="W279" i="18"/>
  <c r="X279" i="18"/>
  <c r="Y279" i="18"/>
  <c r="Z279" i="18"/>
  <c r="AA279" i="18"/>
  <c r="AB279" i="18"/>
  <c r="AC279" i="18"/>
  <c r="AD279" i="18"/>
  <c r="AE279" i="18"/>
  <c r="AG279" i="18"/>
  <c r="AH279" i="18"/>
  <c r="B280" i="18"/>
  <c r="C280" i="18"/>
  <c r="E280" i="18"/>
  <c r="F280" i="18"/>
  <c r="G280" i="18"/>
  <c r="H280" i="18"/>
  <c r="I280" i="18"/>
  <c r="J280" i="18"/>
  <c r="K280" i="18"/>
  <c r="L280" i="18"/>
  <c r="AJ280" i="18" s="1"/>
  <c r="M280" i="18"/>
  <c r="N280" i="18"/>
  <c r="O280" i="18"/>
  <c r="P280" i="18"/>
  <c r="Q280" i="18"/>
  <c r="R280" i="18"/>
  <c r="T280" i="18"/>
  <c r="U280" i="18"/>
  <c r="V280" i="18"/>
  <c r="W280" i="18"/>
  <c r="X280" i="18"/>
  <c r="Y280" i="18"/>
  <c r="Z280" i="18"/>
  <c r="AA280" i="18"/>
  <c r="AB280" i="18"/>
  <c r="AC280" i="18"/>
  <c r="AD280" i="18"/>
  <c r="AE280" i="18"/>
  <c r="AG280" i="18"/>
  <c r="AH280" i="18"/>
  <c r="B281" i="18"/>
  <c r="C281" i="18"/>
  <c r="E281" i="18"/>
  <c r="F281" i="18"/>
  <c r="G281" i="18"/>
  <c r="H281" i="18"/>
  <c r="I281" i="18"/>
  <c r="J281" i="18"/>
  <c r="K281" i="18"/>
  <c r="L281" i="18"/>
  <c r="AJ281" i="18" s="1"/>
  <c r="M281" i="18"/>
  <c r="N281" i="18"/>
  <c r="O281" i="18"/>
  <c r="P281" i="18"/>
  <c r="Q281" i="18"/>
  <c r="R281" i="18"/>
  <c r="T281" i="18"/>
  <c r="U281" i="18"/>
  <c r="V281" i="18"/>
  <c r="W281" i="18"/>
  <c r="X281" i="18"/>
  <c r="Y281" i="18"/>
  <c r="Z281" i="18"/>
  <c r="AA281" i="18"/>
  <c r="AB281" i="18"/>
  <c r="AC281" i="18"/>
  <c r="AD281" i="18"/>
  <c r="AE281" i="18"/>
  <c r="AG281" i="18"/>
  <c r="AH281" i="18"/>
  <c r="B282" i="18"/>
  <c r="C282" i="18"/>
  <c r="E282" i="18"/>
  <c r="F282" i="18"/>
  <c r="G282" i="18"/>
  <c r="H282" i="18"/>
  <c r="I282" i="18"/>
  <c r="J282" i="18"/>
  <c r="K282" i="18"/>
  <c r="L282" i="18"/>
  <c r="AJ282" i="18" s="1"/>
  <c r="M282" i="18"/>
  <c r="N282" i="18"/>
  <c r="O282" i="18"/>
  <c r="P282" i="18"/>
  <c r="Q282" i="18"/>
  <c r="R282" i="18"/>
  <c r="T282" i="18"/>
  <c r="U282" i="18"/>
  <c r="V282" i="18"/>
  <c r="W282" i="18"/>
  <c r="X282" i="18"/>
  <c r="Y282" i="18"/>
  <c r="Z282" i="18"/>
  <c r="AA282" i="18"/>
  <c r="AB282" i="18"/>
  <c r="AC282" i="18"/>
  <c r="AD282" i="18"/>
  <c r="AE282" i="18"/>
  <c r="AG282" i="18"/>
  <c r="AH282" i="18"/>
  <c r="B283" i="18"/>
  <c r="C283" i="18"/>
  <c r="E283" i="18"/>
  <c r="F283" i="18"/>
  <c r="G283" i="18"/>
  <c r="H283" i="18"/>
  <c r="I283" i="18"/>
  <c r="J283" i="18"/>
  <c r="K283" i="18"/>
  <c r="L283" i="18"/>
  <c r="AJ283" i="18" s="1"/>
  <c r="M283" i="18"/>
  <c r="N283" i="18"/>
  <c r="O283" i="18"/>
  <c r="P283" i="18"/>
  <c r="Q283" i="18"/>
  <c r="R283" i="18"/>
  <c r="T283" i="18"/>
  <c r="U283" i="18"/>
  <c r="V283" i="18"/>
  <c r="W283" i="18"/>
  <c r="X283" i="18"/>
  <c r="Y283" i="18"/>
  <c r="Z283" i="18"/>
  <c r="AA283" i="18"/>
  <c r="AB283" i="18"/>
  <c r="AC283" i="18"/>
  <c r="AD283" i="18"/>
  <c r="AE283" i="18"/>
  <c r="AG283" i="18"/>
  <c r="AH283" i="18"/>
  <c r="B284" i="18"/>
  <c r="C284" i="18"/>
  <c r="E284" i="18"/>
  <c r="F284" i="18"/>
  <c r="G284" i="18"/>
  <c r="H284" i="18"/>
  <c r="I284" i="18"/>
  <c r="J284" i="18"/>
  <c r="K284" i="18"/>
  <c r="L284" i="18"/>
  <c r="AJ284" i="18" s="1"/>
  <c r="M284" i="18"/>
  <c r="N284" i="18"/>
  <c r="O284" i="18"/>
  <c r="P284" i="18"/>
  <c r="Q284" i="18"/>
  <c r="R284" i="18"/>
  <c r="T284" i="18"/>
  <c r="U284" i="18"/>
  <c r="V284" i="18"/>
  <c r="W284" i="18"/>
  <c r="X284" i="18"/>
  <c r="Y284" i="18"/>
  <c r="Z284" i="18"/>
  <c r="AA284" i="18"/>
  <c r="AB284" i="18"/>
  <c r="AC284" i="18"/>
  <c r="AD284" i="18"/>
  <c r="AE284" i="18"/>
  <c r="AG284" i="18"/>
  <c r="AH284" i="18"/>
  <c r="B285" i="18"/>
  <c r="C285" i="18"/>
  <c r="E285" i="18"/>
  <c r="F285" i="18"/>
  <c r="G285" i="18"/>
  <c r="H285" i="18"/>
  <c r="I285" i="18"/>
  <c r="J285" i="18"/>
  <c r="K285" i="18"/>
  <c r="L285" i="18"/>
  <c r="AJ285" i="18" s="1"/>
  <c r="M285" i="18"/>
  <c r="N285" i="18"/>
  <c r="O285" i="18"/>
  <c r="P285" i="18"/>
  <c r="Q285" i="18"/>
  <c r="R285" i="18"/>
  <c r="T285" i="18"/>
  <c r="U285" i="18"/>
  <c r="V285" i="18"/>
  <c r="W285" i="18"/>
  <c r="X285" i="18"/>
  <c r="Y285" i="18"/>
  <c r="Z285" i="18"/>
  <c r="AA285" i="18"/>
  <c r="AB285" i="18"/>
  <c r="AC285" i="18"/>
  <c r="AD285" i="18"/>
  <c r="AE285" i="18"/>
  <c r="AG285" i="18"/>
  <c r="AH285" i="18"/>
  <c r="B286" i="18"/>
  <c r="C286" i="18"/>
  <c r="E286" i="18"/>
  <c r="F286" i="18"/>
  <c r="G286" i="18"/>
  <c r="H286" i="18"/>
  <c r="I286" i="18"/>
  <c r="J286" i="18"/>
  <c r="K286" i="18"/>
  <c r="L286" i="18"/>
  <c r="AJ286" i="18" s="1"/>
  <c r="M286" i="18"/>
  <c r="N286" i="18"/>
  <c r="O286" i="18"/>
  <c r="P286" i="18"/>
  <c r="Q286" i="18"/>
  <c r="R286" i="18"/>
  <c r="T286" i="18"/>
  <c r="U286" i="18"/>
  <c r="V286" i="18"/>
  <c r="W286" i="18"/>
  <c r="X286" i="18"/>
  <c r="Y286" i="18"/>
  <c r="Z286" i="18"/>
  <c r="AA286" i="18"/>
  <c r="AB286" i="18"/>
  <c r="AC286" i="18"/>
  <c r="AD286" i="18"/>
  <c r="AE286" i="18"/>
  <c r="AG286" i="18"/>
  <c r="AH286" i="18"/>
  <c r="B287" i="18"/>
  <c r="C287" i="18"/>
  <c r="E287" i="18"/>
  <c r="F287" i="18"/>
  <c r="G287" i="18"/>
  <c r="H287" i="18"/>
  <c r="I287" i="18"/>
  <c r="J287" i="18"/>
  <c r="K287" i="18"/>
  <c r="L287" i="18"/>
  <c r="AJ287" i="18" s="1"/>
  <c r="M287" i="18"/>
  <c r="N287" i="18"/>
  <c r="O287" i="18"/>
  <c r="P287" i="18"/>
  <c r="Q287" i="18"/>
  <c r="R287" i="18"/>
  <c r="T287" i="18"/>
  <c r="U287" i="18"/>
  <c r="V287" i="18"/>
  <c r="W287" i="18"/>
  <c r="X287" i="18"/>
  <c r="Y287" i="18"/>
  <c r="Z287" i="18"/>
  <c r="AA287" i="18"/>
  <c r="AB287" i="18"/>
  <c r="AC287" i="18"/>
  <c r="AD287" i="18"/>
  <c r="AE287" i="18"/>
  <c r="AG287" i="18"/>
  <c r="AH287" i="18"/>
  <c r="B288" i="18"/>
  <c r="C288" i="18"/>
  <c r="E288" i="18"/>
  <c r="F288" i="18"/>
  <c r="G288" i="18"/>
  <c r="H288" i="18"/>
  <c r="I288" i="18"/>
  <c r="J288" i="18"/>
  <c r="K288" i="18"/>
  <c r="L288" i="18"/>
  <c r="AJ288" i="18" s="1"/>
  <c r="M288" i="18"/>
  <c r="N288" i="18"/>
  <c r="O288" i="18"/>
  <c r="P288" i="18"/>
  <c r="Q288" i="18"/>
  <c r="R288" i="18"/>
  <c r="T288" i="18"/>
  <c r="U288" i="18"/>
  <c r="V288" i="18"/>
  <c r="W288" i="18"/>
  <c r="X288" i="18"/>
  <c r="Y288" i="18"/>
  <c r="Z288" i="18"/>
  <c r="AA288" i="18"/>
  <c r="AB288" i="18"/>
  <c r="AC288" i="18"/>
  <c r="AD288" i="18"/>
  <c r="AE288" i="18"/>
  <c r="AG288" i="18"/>
  <c r="AH288" i="18"/>
  <c r="B289" i="18"/>
  <c r="C289" i="18"/>
  <c r="L289" i="18"/>
  <c r="AJ289" i="18" s="1"/>
  <c r="M289" i="18"/>
  <c r="N289" i="18"/>
  <c r="O289" i="18"/>
  <c r="P289" i="18"/>
  <c r="Q289" i="18"/>
  <c r="R289" i="18"/>
  <c r="T289" i="18"/>
  <c r="U289" i="18"/>
  <c r="V289" i="18"/>
  <c r="W289" i="18"/>
  <c r="X289" i="18"/>
  <c r="Y289" i="18"/>
  <c r="Z289" i="18"/>
  <c r="AA289" i="18"/>
  <c r="AB289" i="18"/>
  <c r="AC289" i="18"/>
  <c r="AD289" i="18"/>
  <c r="AE289" i="18"/>
  <c r="AG289" i="18"/>
  <c r="AH289" i="18"/>
  <c r="B290" i="18"/>
  <c r="C290" i="18"/>
  <c r="L290" i="18"/>
  <c r="AJ290" i="18" s="1"/>
  <c r="M290" i="18"/>
  <c r="N290" i="18"/>
  <c r="O290" i="18"/>
  <c r="P290" i="18"/>
  <c r="Q290" i="18"/>
  <c r="R290" i="18"/>
  <c r="T290" i="18"/>
  <c r="U290" i="18"/>
  <c r="V290" i="18"/>
  <c r="W290" i="18"/>
  <c r="X290" i="18"/>
  <c r="Y290" i="18"/>
  <c r="Z290" i="18"/>
  <c r="AA290" i="18"/>
  <c r="AB290" i="18"/>
  <c r="AC290" i="18"/>
  <c r="AD290" i="18"/>
  <c r="AE290" i="18"/>
  <c r="AG290" i="18"/>
  <c r="AH290" i="18"/>
  <c r="B291" i="18"/>
  <c r="C291" i="18"/>
  <c r="L291" i="18"/>
  <c r="AJ291" i="18" s="1"/>
  <c r="M291" i="18"/>
  <c r="N291" i="18"/>
  <c r="O291" i="18"/>
  <c r="P291" i="18"/>
  <c r="Q291" i="18"/>
  <c r="R291" i="18"/>
  <c r="T291" i="18"/>
  <c r="U291" i="18"/>
  <c r="V291" i="18"/>
  <c r="W291" i="18"/>
  <c r="X291" i="18"/>
  <c r="Y291" i="18"/>
  <c r="Z291" i="18"/>
  <c r="AA291" i="18"/>
  <c r="AB291" i="18"/>
  <c r="AC291" i="18"/>
  <c r="AD291" i="18"/>
  <c r="AE291" i="18"/>
  <c r="AG291" i="18"/>
  <c r="AH291" i="18"/>
  <c r="B292" i="18"/>
  <c r="C292" i="18"/>
  <c r="L292" i="18"/>
  <c r="AJ292" i="18" s="1"/>
  <c r="M292" i="18"/>
  <c r="N292" i="18"/>
  <c r="O292" i="18"/>
  <c r="P292" i="18"/>
  <c r="Q292" i="18"/>
  <c r="R292" i="18"/>
  <c r="T292" i="18"/>
  <c r="U292" i="18"/>
  <c r="V292" i="18"/>
  <c r="W292" i="18"/>
  <c r="X292" i="18"/>
  <c r="Y292" i="18"/>
  <c r="Z292" i="18"/>
  <c r="AA292" i="18"/>
  <c r="AB292" i="18"/>
  <c r="AC292" i="18"/>
  <c r="AD292" i="18"/>
  <c r="AE292" i="18"/>
  <c r="AG292" i="18"/>
  <c r="AH292" i="18"/>
  <c r="B293" i="18"/>
  <c r="C293" i="18"/>
  <c r="E293" i="18"/>
  <c r="F293" i="18"/>
  <c r="G293" i="18"/>
  <c r="H293" i="18"/>
  <c r="I293" i="18"/>
  <c r="J293" i="18"/>
  <c r="K293" i="18"/>
  <c r="L293" i="18"/>
  <c r="AJ293" i="18" s="1"/>
  <c r="M293" i="18"/>
  <c r="N293" i="18"/>
  <c r="O293" i="18"/>
  <c r="P293" i="18"/>
  <c r="Q293" i="18"/>
  <c r="R293" i="18"/>
  <c r="T293" i="18"/>
  <c r="U293" i="18"/>
  <c r="V293" i="18"/>
  <c r="W293" i="18"/>
  <c r="X293" i="18"/>
  <c r="Y293" i="18"/>
  <c r="Z293" i="18"/>
  <c r="AA293" i="18"/>
  <c r="AB293" i="18"/>
  <c r="AC293" i="18"/>
  <c r="AD293" i="18"/>
  <c r="AE293" i="18"/>
  <c r="AG293" i="18"/>
  <c r="AH293" i="18"/>
  <c r="B294" i="18"/>
  <c r="C294" i="18"/>
  <c r="E294" i="18"/>
  <c r="F294" i="18"/>
  <c r="G294" i="18"/>
  <c r="H294" i="18"/>
  <c r="I294" i="18"/>
  <c r="J294" i="18"/>
  <c r="K294" i="18"/>
  <c r="L294" i="18"/>
  <c r="AJ294" i="18" s="1"/>
  <c r="M294" i="18"/>
  <c r="N294" i="18"/>
  <c r="O294" i="18"/>
  <c r="P294" i="18"/>
  <c r="Q294" i="18"/>
  <c r="R294" i="18"/>
  <c r="T294" i="18"/>
  <c r="U294" i="18"/>
  <c r="V294" i="18"/>
  <c r="W294" i="18"/>
  <c r="X294" i="18"/>
  <c r="Y294" i="18"/>
  <c r="Z294" i="18"/>
  <c r="AA294" i="18"/>
  <c r="AB294" i="18"/>
  <c r="AC294" i="18"/>
  <c r="AD294" i="18"/>
  <c r="AE294" i="18"/>
  <c r="AG294" i="18"/>
  <c r="AH294" i="18"/>
  <c r="B295" i="18"/>
  <c r="C295" i="18"/>
  <c r="E295" i="18"/>
  <c r="F295" i="18"/>
  <c r="G295" i="18"/>
  <c r="H295" i="18"/>
  <c r="I295" i="18"/>
  <c r="J295" i="18"/>
  <c r="K295" i="18"/>
  <c r="L295" i="18"/>
  <c r="AJ295" i="18" s="1"/>
  <c r="M295" i="18"/>
  <c r="N295" i="18"/>
  <c r="O295" i="18"/>
  <c r="P295" i="18"/>
  <c r="Q295" i="18"/>
  <c r="R295" i="18"/>
  <c r="T295" i="18"/>
  <c r="U295" i="18"/>
  <c r="V295" i="18"/>
  <c r="W295" i="18"/>
  <c r="X295" i="18"/>
  <c r="Y295" i="18"/>
  <c r="Z295" i="18"/>
  <c r="AA295" i="18"/>
  <c r="AB295" i="18"/>
  <c r="AC295" i="18"/>
  <c r="AD295" i="18"/>
  <c r="AE295" i="18"/>
  <c r="AG295" i="18"/>
  <c r="AH295" i="18"/>
  <c r="B296" i="18"/>
  <c r="C296" i="18"/>
  <c r="E296" i="18"/>
  <c r="F296" i="18"/>
  <c r="G296" i="18"/>
  <c r="H296" i="18"/>
  <c r="I296" i="18"/>
  <c r="J296" i="18"/>
  <c r="K296" i="18"/>
  <c r="L296" i="18"/>
  <c r="AJ296" i="18" s="1"/>
  <c r="M296" i="18"/>
  <c r="N296" i="18"/>
  <c r="O296" i="18"/>
  <c r="P296" i="18"/>
  <c r="Q296" i="18"/>
  <c r="R296" i="18"/>
  <c r="T296" i="18"/>
  <c r="U296" i="18"/>
  <c r="V296" i="18"/>
  <c r="W296" i="18"/>
  <c r="X296" i="18"/>
  <c r="Y296" i="18"/>
  <c r="Z296" i="18"/>
  <c r="AA296" i="18"/>
  <c r="AB296" i="18"/>
  <c r="AC296" i="18"/>
  <c r="AD296" i="18"/>
  <c r="AE296" i="18"/>
  <c r="AG296" i="18"/>
  <c r="AH296" i="18"/>
  <c r="B297" i="18"/>
  <c r="C297" i="18"/>
  <c r="L297" i="18"/>
  <c r="AJ297" i="18" s="1"/>
  <c r="M297" i="18"/>
  <c r="N297" i="18"/>
  <c r="O297" i="18"/>
  <c r="P297" i="18"/>
  <c r="Q297" i="18"/>
  <c r="R297" i="18"/>
  <c r="T297" i="18"/>
  <c r="U297" i="18"/>
  <c r="V297" i="18"/>
  <c r="W297" i="18"/>
  <c r="X297" i="18"/>
  <c r="Y297" i="18"/>
  <c r="Z297" i="18"/>
  <c r="AA297" i="18"/>
  <c r="AB297" i="18"/>
  <c r="AC297" i="18"/>
  <c r="AD297" i="18"/>
  <c r="AE297" i="18"/>
  <c r="AG297" i="18"/>
  <c r="AH297" i="18"/>
  <c r="B298" i="18"/>
  <c r="C298" i="18"/>
  <c r="L298" i="18"/>
  <c r="AJ298" i="18" s="1"/>
  <c r="M298" i="18"/>
  <c r="N298" i="18"/>
  <c r="O298" i="18"/>
  <c r="P298" i="18"/>
  <c r="Q298" i="18"/>
  <c r="R298" i="18"/>
  <c r="T298" i="18"/>
  <c r="U298" i="18"/>
  <c r="V298" i="18"/>
  <c r="W298" i="18"/>
  <c r="X298" i="18"/>
  <c r="Y298" i="18"/>
  <c r="Z298" i="18"/>
  <c r="AA298" i="18"/>
  <c r="AB298" i="18"/>
  <c r="AC298" i="18"/>
  <c r="AD298" i="18"/>
  <c r="AE298" i="18"/>
  <c r="AG298" i="18"/>
  <c r="AH298" i="18"/>
  <c r="B299" i="18"/>
  <c r="C299" i="18"/>
  <c r="L299" i="18"/>
  <c r="AJ299" i="18" s="1"/>
  <c r="M299" i="18"/>
  <c r="N299" i="18"/>
  <c r="O299" i="18"/>
  <c r="P299" i="18"/>
  <c r="Q299" i="18"/>
  <c r="R299" i="18"/>
  <c r="T299" i="18"/>
  <c r="U299" i="18"/>
  <c r="V299" i="18"/>
  <c r="W299" i="18"/>
  <c r="X299" i="18"/>
  <c r="Y299" i="18"/>
  <c r="Z299" i="18"/>
  <c r="AA299" i="18"/>
  <c r="AB299" i="18"/>
  <c r="AD299" i="18"/>
  <c r="AE299" i="18"/>
  <c r="AH299" i="18"/>
  <c r="B300" i="18"/>
  <c r="C300" i="18"/>
  <c r="L300" i="18"/>
  <c r="AJ300" i="18" s="1"/>
  <c r="M300" i="18"/>
  <c r="N300" i="18"/>
  <c r="O300" i="18"/>
  <c r="P300" i="18"/>
  <c r="Q300" i="18"/>
  <c r="R300" i="18"/>
  <c r="T300" i="18"/>
  <c r="U300" i="18"/>
  <c r="V300" i="18"/>
  <c r="W300" i="18"/>
  <c r="X300" i="18"/>
  <c r="Y300" i="18"/>
  <c r="Z300" i="18"/>
  <c r="AA300" i="18"/>
  <c r="AB300" i="18"/>
  <c r="AD300" i="18"/>
  <c r="AE300" i="18"/>
  <c r="AH300" i="18"/>
  <c r="B301" i="18"/>
  <c r="C301" i="18"/>
  <c r="L301" i="18"/>
  <c r="AJ301" i="18" s="1"/>
  <c r="M301" i="18"/>
  <c r="N301" i="18"/>
  <c r="O301" i="18"/>
  <c r="P301" i="18"/>
  <c r="Q301" i="18"/>
  <c r="R301" i="18"/>
  <c r="T301" i="18"/>
  <c r="U301" i="18"/>
  <c r="V301" i="18"/>
  <c r="W301" i="18"/>
  <c r="X301" i="18"/>
  <c r="Y301" i="18"/>
  <c r="Z301" i="18"/>
  <c r="AA301" i="18"/>
  <c r="AB301" i="18"/>
  <c r="AD301" i="18"/>
  <c r="AE301" i="18"/>
  <c r="AH301" i="18"/>
  <c r="B302" i="18"/>
  <c r="C302" i="18"/>
  <c r="L302" i="18"/>
  <c r="AJ302" i="18" s="1"/>
  <c r="M302" i="18"/>
  <c r="N302" i="18"/>
  <c r="O302" i="18"/>
  <c r="P302" i="18"/>
  <c r="Q302" i="18"/>
  <c r="R302" i="18"/>
  <c r="T302" i="18"/>
  <c r="U302" i="18"/>
  <c r="V302" i="18"/>
  <c r="W302" i="18"/>
  <c r="X302" i="18"/>
  <c r="Y302" i="18"/>
  <c r="Z302" i="18"/>
  <c r="AA302" i="18"/>
  <c r="AB302" i="18"/>
  <c r="AD302" i="18"/>
  <c r="AE302" i="18"/>
  <c r="AH302" i="18"/>
  <c r="B303" i="18"/>
  <c r="C303" i="18"/>
  <c r="L303" i="18"/>
  <c r="AJ303" i="18" s="1"/>
  <c r="M303" i="18"/>
  <c r="N303" i="18"/>
  <c r="O303" i="18"/>
  <c r="P303" i="18"/>
  <c r="Q303" i="18"/>
  <c r="R303" i="18"/>
  <c r="T303" i="18"/>
  <c r="U303" i="18"/>
  <c r="V303" i="18"/>
  <c r="W303" i="18"/>
  <c r="X303" i="18"/>
  <c r="Y303" i="18"/>
  <c r="Z303" i="18"/>
  <c r="AA303" i="18"/>
  <c r="AB303" i="18"/>
  <c r="AD303" i="18"/>
  <c r="AE303" i="18"/>
  <c r="AH303" i="18"/>
  <c r="B304" i="18"/>
  <c r="C304" i="18"/>
  <c r="L304" i="18"/>
  <c r="AJ304" i="18" s="1"/>
  <c r="M304" i="18"/>
  <c r="N304" i="18"/>
  <c r="O304" i="18"/>
  <c r="P304" i="18"/>
  <c r="Q304" i="18"/>
  <c r="R304" i="18"/>
  <c r="T304" i="18"/>
  <c r="U304" i="18"/>
  <c r="V304" i="18"/>
  <c r="W304" i="18"/>
  <c r="X304" i="18"/>
  <c r="Y304" i="18"/>
  <c r="Z304" i="18"/>
  <c r="AA304" i="18"/>
  <c r="AB304" i="18"/>
  <c r="AD304" i="18"/>
  <c r="AE304" i="18"/>
  <c r="AH304" i="18"/>
  <c r="B305" i="18"/>
  <c r="C305" i="18"/>
  <c r="L305" i="18"/>
  <c r="AJ305" i="18" s="1"/>
  <c r="M305" i="18"/>
  <c r="N305" i="18"/>
  <c r="O305" i="18"/>
  <c r="P305" i="18"/>
  <c r="Q305" i="18"/>
  <c r="R305" i="18"/>
  <c r="T305" i="18"/>
  <c r="U305" i="18"/>
  <c r="V305" i="18"/>
  <c r="W305" i="18"/>
  <c r="X305" i="18"/>
  <c r="Y305" i="18"/>
  <c r="Z305" i="18"/>
  <c r="AA305" i="18"/>
  <c r="AB305" i="18"/>
  <c r="AD305" i="18"/>
  <c r="AE305" i="18"/>
  <c r="AH305" i="18"/>
  <c r="B306" i="18"/>
  <c r="C306" i="18"/>
  <c r="L306" i="18"/>
  <c r="AJ306" i="18" s="1"/>
  <c r="M306" i="18"/>
  <c r="N306" i="18"/>
  <c r="O306" i="18"/>
  <c r="P306" i="18"/>
  <c r="Q306" i="18"/>
  <c r="R306" i="18"/>
  <c r="T306" i="18"/>
  <c r="U306" i="18"/>
  <c r="V306" i="18"/>
  <c r="W306" i="18"/>
  <c r="X306" i="18"/>
  <c r="Y306" i="18"/>
  <c r="Z306" i="18"/>
  <c r="AA306" i="18"/>
  <c r="AB306" i="18"/>
  <c r="AD306" i="18"/>
  <c r="AE306" i="18"/>
  <c r="AH306" i="18"/>
  <c r="B307" i="18"/>
  <c r="C307" i="18"/>
  <c r="L307" i="18"/>
  <c r="AJ307" i="18" s="1"/>
  <c r="M307" i="18"/>
  <c r="N307" i="18"/>
  <c r="O307" i="18"/>
  <c r="P307" i="18"/>
  <c r="Q307" i="18"/>
  <c r="R307" i="18"/>
  <c r="T307" i="18"/>
  <c r="U307" i="18"/>
  <c r="V307" i="18"/>
  <c r="W307" i="18"/>
  <c r="X307" i="18"/>
  <c r="Y307" i="18"/>
  <c r="Z307" i="18"/>
  <c r="AA307" i="18"/>
  <c r="AB307" i="18"/>
  <c r="AD307" i="18"/>
  <c r="AE307" i="18"/>
  <c r="AH307" i="18"/>
  <c r="B308" i="18"/>
  <c r="C308" i="18"/>
  <c r="L308" i="18"/>
  <c r="AJ308" i="18" s="1"/>
  <c r="M308" i="18"/>
  <c r="N308" i="18"/>
  <c r="O308" i="18"/>
  <c r="P308" i="18"/>
  <c r="Q308" i="18"/>
  <c r="R308" i="18"/>
  <c r="T308" i="18"/>
  <c r="U308" i="18"/>
  <c r="V308" i="18"/>
  <c r="W308" i="18"/>
  <c r="X308" i="18"/>
  <c r="Y308" i="18"/>
  <c r="Z308" i="18"/>
  <c r="AA308" i="18"/>
  <c r="AB308" i="18"/>
  <c r="AD308" i="18"/>
  <c r="AE308" i="18"/>
  <c r="AH308" i="18"/>
  <c r="B309" i="18"/>
  <c r="C309" i="18"/>
  <c r="L309" i="18"/>
  <c r="AJ309" i="18" s="1"/>
  <c r="M309" i="18"/>
  <c r="N309" i="18"/>
  <c r="O309" i="18"/>
  <c r="P309" i="18"/>
  <c r="Q309" i="18"/>
  <c r="R309" i="18"/>
  <c r="T309" i="18"/>
  <c r="U309" i="18"/>
  <c r="V309" i="18"/>
  <c r="W309" i="18"/>
  <c r="X309" i="18"/>
  <c r="Y309" i="18"/>
  <c r="Z309" i="18"/>
  <c r="AA309" i="18"/>
  <c r="AB309" i="18"/>
  <c r="AC309" i="18"/>
  <c r="AD309" i="18"/>
  <c r="AE309" i="18"/>
  <c r="AF309" i="18"/>
  <c r="AG309" i="18"/>
  <c r="AH309" i="18"/>
  <c r="B310" i="18"/>
  <c r="C310" i="18"/>
  <c r="L310" i="18"/>
  <c r="AJ310" i="18" s="1"/>
  <c r="M310" i="18"/>
  <c r="N310" i="18"/>
  <c r="O310" i="18"/>
  <c r="P310" i="18"/>
  <c r="Q310" i="18"/>
  <c r="R310" i="18"/>
  <c r="T310" i="18"/>
  <c r="U310" i="18"/>
  <c r="V310" i="18"/>
  <c r="W310" i="18"/>
  <c r="X310" i="18"/>
  <c r="Y310" i="18"/>
  <c r="Z310" i="18"/>
  <c r="AA310" i="18"/>
  <c r="AB310" i="18"/>
  <c r="AC310" i="18"/>
  <c r="AD310" i="18"/>
  <c r="AE310" i="18"/>
  <c r="AF310" i="18"/>
  <c r="AG310" i="18"/>
  <c r="AH310" i="18"/>
  <c r="B311" i="18"/>
  <c r="C311" i="18"/>
  <c r="L311" i="18"/>
  <c r="AJ311" i="18" s="1"/>
  <c r="M311" i="18"/>
  <c r="N311" i="18"/>
  <c r="O311" i="18"/>
  <c r="P311" i="18"/>
  <c r="Q311" i="18"/>
  <c r="R311" i="18"/>
  <c r="T311" i="18"/>
  <c r="U311" i="18"/>
  <c r="V311" i="18"/>
  <c r="W311" i="18"/>
  <c r="X311" i="18"/>
  <c r="Y311" i="18"/>
  <c r="Z311" i="18"/>
  <c r="AA311" i="18"/>
  <c r="AB311" i="18"/>
  <c r="AC311" i="18"/>
  <c r="AD311" i="18"/>
  <c r="AE311" i="18"/>
  <c r="AF311" i="18"/>
  <c r="AG311" i="18"/>
  <c r="AH311" i="18"/>
  <c r="B312" i="18"/>
  <c r="C312" i="18"/>
  <c r="L312" i="18"/>
  <c r="AJ312" i="18" s="1"/>
  <c r="M312" i="18"/>
  <c r="N312" i="18"/>
  <c r="O312" i="18"/>
  <c r="P312" i="18"/>
  <c r="Q312" i="18"/>
  <c r="R312" i="18"/>
  <c r="T312" i="18"/>
  <c r="U312" i="18"/>
  <c r="V312" i="18"/>
  <c r="W312" i="18"/>
  <c r="X312" i="18"/>
  <c r="Y312" i="18"/>
  <c r="Z312" i="18"/>
  <c r="AA312" i="18"/>
  <c r="AB312" i="18"/>
  <c r="AC312" i="18"/>
  <c r="AD312" i="18"/>
  <c r="AE312" i="18"/>
  <c r="AF312" i="18"/>
  <c r="AG312" i="18"/>
  <c r="AH312" i="18"/>
  <c r="B313" i="18"/>
  <c r="C313" i="18"/>
  <c r="L313" i="18"/>
  <c r="AJ313" i="18" s="1"/>
  <c r="M313" i="18"/>
  <c r="N313" i="18"/>
  <c r="O313" i="18"/>
  <c r="P313" i="18"/>
  <c r="Q313" i="18"/>
  <c r="R313" i="18"/>
  <c r="T313" i="18"/>
  <c r="U313" i="18"/>
  <c r="V313" i="18"/>
  <c r="W313" i="18"/>
  <c r="X313" i="18"/>
  <c r="Y313" i="18"/>
  <c r="Z313" i="18"/>
  <c r="AA313" i="18"/>
  <c r="AB313" i="18"/>
  <c r="AC313" i="18"/>
  <c r="AD313" i="18"/>
  <c r="AE313" i="18"/>
  <c r="AF313" i="18"/>
  <c r="AG313" i="18"/>
  <c r="AH313" i="18"/>
  <c r="B314" i="18"/>
  <c r="C314" i="18"/>
  <c r="L314" i="18"/>
  <c r="AJ314" i="18" s="1"/>
  <c r="M314" i="18"/>
  <c r="N314" i="18"/>
  <c r="O314" i="18"/>
  <c r="P314" i="18"/>
  <c r="Q314" i="18"/>
  <c r="R314" i="18"/>
  <c r="T314" i="18"/>
  <c r="U314" i="18"/>
  <c r="V314" i="18"/>
  <c r="W314" i="18"/>
  <c r="X314" i="18"/>
  <c r="Y314" i="18"/>
  <c r="Z314" i="18"/>
  <c r="AA314" i="18"/>
  <c r="AB314" i="18"/>
  <c r="AC314" i="18"/>
  <c r="AD314" i="18"/>
  <c r="AE314" i="18"/>
  <c r="AF314" i="18"/>
  <c r="AG314" i="18"/>
  <c r="AH314" i="18"/>
  <c r="B315" i="18"/>
  <c r="C315" i="18"/>
  <c r="L315" i="18"/>
  <c r="AJ315" i="18" s="1"/>
  <c r="M315" i="18"/>
  <c r="N315" i="18"/>
  <c r="O315" i="18"/>
  <c r="P315" i="18"/>
  <c r="Q315" i="18"/>
  <c r="R315" i="18"/>
  <c r="T315" i="18"/>
  <c r="U315" i="18"/>
  <c r="V315" i="18"/>
  <c r="W315" i="18"/>
  <c r="X315" i="18"/>
  <c r="Y315" i="18"/>
  <c r="Z315" i="18"/>
  <c r="AA315" i="18"/>
  <c r="AB315" i="18"/>
  <c r="AC315" i="18"/>
  <c r="AD315" i="18"/>
  <c r="AE315" i="18"/>
  <c r="AF315" i="18"/>
  <c r="AG315" i="18"/>
  <c r="AH315" i="18"/>
  <c r="B316" i="18"/>
  <c r="C316" i="18"/>
  <c r="L316" i="18"/>
  <c r="AJ316" i="18" s="1"/>
  <c r="M316" i="18"/>
  <c r="N316" i="18"/>
  <c r="O316" i="18"/>
  <c r="P316" i="18"/>
  <c r="Q316" i="18"/>
  <c r="R316" i="18"/>
  <c r="T316" i="18"/>
  <c r="U316" i="18"/>
  <c r="V316" i="18"/>
  <c r="W316" i="18"/>
  <c r="X316" i="18"/>
  <c r="Y316" i="18"/>
  <c r="Z316" i="18"/>
  <c r="AA316" i="18"/>
  <c r="AB316" i="18"/>
  <c r="AC316" i="18"/>
  <c r="AD316" i="18"/>
  <c r="AE316" i="18"/>
  <c r="AF316" i="18"/>
  <c r="AG316" i="18"/>
  <c r="AH316" i="18"/>
  <c r="B317" i="18"/>
  <c r="C317" i="18"/>
  <c r="E317" i="18"/>
  <c r="F317" i="18"/>
  <c r="G317" i="18"/>
  <c r="H317" i="18"/>
  <c r="I317" i="18"/>
  <c r="J317" i="18"/>
  <c r="K317" i="18"/>
  <c r="L317" i="18"/>
  <c r="AJ317" i="18" s="1"/>
  <c r="M317" i="18"/>
  <c r="N317" i="18"/>
  <c r="O317" i="18"/>
  <c r="P317" i="18"/>
  <c r="Q317" i="18"/>
  <c r="R317" i="18"/>
  <c r="T317" i="18"/>
  <c r="U317" i="18"/>
  <c r="V317" i="18"/>
  <c r="W317" i="18"/>
  <c r="X317" i="18"/>
  <c r="Y317" i="18"/>
  <c r="Z317" i="18"/>
  <c r="AA317" i="18"/>
  <c r="AB317" i="18"/>
  <c r="AC317" i="18"/>
  <c r="AD317" i="18"/>
  <c r="AE317" i="18"/>
  <c r="AF317" i="18"/>
  <c r="AG317" i="18"/>
  <c r="AH317" i="18"/>
  <c r="B318" i="18"/>
  <c r="C318" i="18"/>
  <c r="E318" i="18"/>
  <c r="F318" i="18"/>
  <c r="G318" i="18"/>
  <c r="H318" i="18"/>
  <c r="I318" i="18"/>
  <c r="J318" i="18"/>
  <c r="K318" i="18"/>
  <c r="L318" i="18"/>
  <c r="AJ318" i="18" s="1"/>
  <c r="M318" i="18"/>
  <c r="N318" i="18"/>
  <c r="O318" i="18"/>
  <c r="P318" i="18"/>
  <c r="Q318" i="18"/>
  <c r="R318" i="18"/>
  <c r="T318" i="18"/>
  <c r="U318" i="18"/>
  <c r="V318" i="18"/>
  <c r="W318" i="18"/>
  <c r="X318" i="18"/>
  <c r="Y318" i="18"/>
  <c r="Z318" i="18"/>
  <c r="AA318" i="18"/>
  <c r="AB318" i="18"/>
  <c r="AC318" i="18"/>
  <c r="AD318" i="18"/>
  <c r="AE318" i="18"/>
  <c r="AF318" i="18"/>
  <c r="AG318" i="18"/>
  <c r="AH318" i="18"/>
  <c r="B319" i="18"/>
  <c r="C319" i="18"/>
  <c r="L319" i="18"/>
  <c r="AJ319" i="18" s="1"/>
  <c r="M319" i="18"/>
  <c r="N319" i="18"/>
  <c r="O319" i="18"/>
  <c r="P319" i="18"/>
  <c r="Q319" i="18"/>
  <c r="R319" i="18"/>
  <c r="T319" i="18"/>
  <c r="U319" i="18"/>
  <c r="V319" i="18"/>
  <c r="W319" i="18"/>
  <c r="X319" i="18"/>
  <c r="Y319" i="18"/>
  <c r="Z319" i="18"/>
  <c r="AA319" i="18"/>
  <c r="AB319" i="18"/>
  <c r="AC319" i="18"/>
  <c r="AD319" i="18"/>
  <c r="AE319" i="18"/>
  <c r="AF319" i="18"/>
  <c r="AG319" i="18"/>
  <c r="AH319" i="18"/>
  <c r="B320" i="18"/>
  <c r="C320" i="18"/>
  <c r="L320" i="18"/>
  <c r="AJ320" i="18" s="1"/>
  <c r="M320" i="18"/>
  <c r="N320" i="18"/>
  <c r="O320" i="18"/>
  <c r="P320" i="18"/>
  <c r="Q320" i="18"/>
  <c r="R320" i="18"/>
  <c r="T320" i="18"/>
  <c r="U320" i="18"/>
  <c r="V320" i="18"/>
  <c r="W320" i="18"/>
  <c r="X320" i="18"/>
  <c r="Y320" i="18"/>
  <c r="Z320" i="18"/>
  <c r="AA320" i="18"/>
  <c r="AB320" i="18"/>
  <c r="AC320" i="18"/>
  <c r="AD320" i="18"/>
  <c r="AE320" i="18"/>
  <c r="AF320" i="18"/>
  <c r="AG320" i="18"/>
  <c r="AH320" i="18"/>
  <c r="B321" i="18"/>
  <c r="C321" i="18"/>
  <c r="L321" i="18"/>
  <c r="AJ321" i="18" s="1"/>
  <c r="M321" i="18"/>
  <c r="N321" i="18"/>
  <c r="O321" i="18"/>
  <c r="P321" i="18"/>
  <c r="Q321" i="18"/>
  <c r="R321" i="18"/>
  <c r="T321" i="18"/>
  <c r="U321" i="18"/>
  <c r="V321" i="18"/>
  <c r="W321" i="18"/>
  <c r="X321" i="18"/>
  <c r="Y321" i="18"/>
  <c r="Z321" i="18"/>
  <c r="AA321" i="18"/>
  <c r="AB321" i="18"/>
  <c r="AC321" i="18"/>
  <c r="AD321" i="18"/>
  <c r="AE321" i="18"/>
  <c r="AF321" i="18"/>
  <c r="AG321" i="18"/>
  <c r="AH321" i="18"/>
  <c r="B322" i="18"/>
  <c r="C322" i="18"/>
  <c r="L322" i="18"/>
  <c r="AJ322" i="18" s="1"/>
  <c r="M322" i="18"/>
  <c r="N322" i="18"/>
  <c r="O322" i="18"/>
  <c r="P322" i="18"/>
  <c r="Q322" i="18"/>
  <c r="R322" i="18"/>
  <c r="T322" i="18"/>
  <c r="U322" i="18"/>
  <c r="V322" i="18"/>
  <c r="W322" i="18"/>
  <c r="X322" i="18"/>
  <c r="Y322" i="18"/>
  <c r="Z322" i="18"/>
  <c r="AA322" i="18"/>
  <c r="AB322" i="18"/>
  <c r="AD322" i="18"/>
  <c r="AE322" i="18"/>
  <c r="AF322" i="18"/>
  <c r="AG322" i="18"/>
  <c r="AH322" i="18"/>
  <c r="B323" i="18"/>
  <c r="C323" i="18"/>
  <c r="L323" i="18"/>
  <c r="AJ323" i="18" s="1"/>
  <c r="M323" i="18"/>
  <c r="N323" i="18"/>
  <c r="O323" i="18"/>
  <c r="P323" i="18"/>
  <c r="Q323" i="18"/>
  <c r="R323" i="18"/>
  <c r="T323" i="18"/>
  <c r="U323" i="18"/>
  <c r="V323" i="18"/>
  <c r="W323" i="18"/>
  <c r="X323" i="18"/>
  <c r="Y323" i="18"/>
  <c r="Z323" i="18"/>
  <c r="AA323" i="18"/>
  <c r="AB323" i="18"/>
  <c r="AC323" i="18"/>
  <c r="AD323" i="18"/>
  <c r="AE323" i="18"/>
  <c r="AF323" i="18"/>
  <c r="AG323" i="18"/>
  <c r="AH323" i="18"/>
  <c r="B324" i="18"/>
  <c r="C324" i="18"/>
  <c r="L324" i="18"/>
  <c r="AJ324" i="18" s="1"/>
  <c r="M324" i="18"/>
  <c r="N324" i="18"/>
  <c r="O324" i="18"/>
  <c r="P324" i="18"/>
  <c r="Q324" i="18"/>
  <c r="R324" i="18"/>
  <c r="T324" i="18"/>
  <c r="U324" i="18"/>
  <c r="V324" i="18"/>
  <c r="W324" i="18"/>
  <c r="X324" i="18"/>
  <c r="Y324" i="18"/>
  <c r="Z324" i="18"/>
  <c r="AA324" i="18"/>
  <c r="AB324" i="18"/>
  <c r="AD324" i="18"/>
  <c r="AE324" i="18"/>
  <c r="AF324" i="18"/>
  <c r="AG324" i="18"/>
  <c r="AH324" i="18"/>
  <c r="B325" i="18"/>
  <c r="C325" i="18"/>
  <c r="L325" i="18"/>
  <c r="AJ325" i="18" s="1"/>
  <c r="M325" i="18"/>
  <c r="N325" i="18"/>
  <c r="O325" i="18"/>
  <c r="P325" i="18"/>
  <c r="Q325" i="18"/>
  <c r="R325" i="18"/>
  <c r="T325" i="18"/>
  <c r="U325" i="18"/>
  <c r="V325" i="18"/>
  <c r="W325" i="18"/>
  <c r="X325" i="18"/>
  <c r="Y325" i="18"/>
  <c r="Z325" i="18"/>
  <c r="AA325" i="18"/>
  <c r="AB325" i="18"/>
  <c r="AD325" i="18"/>
  <c r="AE325" i="18"/>
  <c r="AF325" i="18"/>
  <c r="AG325" i="18"/>
  <c r="AH325" i="18"/>
  <c r="B326" i="18"/>
  <c r="C326" i="18"/>
  <c r="L326" i="18"/>
  <c r="AJ326" i="18" s="1"/>
  <c r="M326" i="18"/>
  <c r="N326" i="18"/>
  <c r="O326" i="18"/>
  <c r="P326" i="18"/>
  <c r="Q326" i="18"/>
  <c r="R326" i="18"/>
  <c r="T326" i="18"/>
  <c r="U326" i="18"/>
  <c r="V326" i="18"/>
  <c r="W326" i="18"/>
  <c r="X326" i="18"/>
  <c r="Y326" i="18"/>
  <c r="Z326" i="18"/>
  <c r="AA326" i="18"/>
  <c r="AB326" i="18"/>
  <c r="AD326" i="18"/>
  <c r="AE326" i="18"/>
  <c r="AF326" i="18"/>
  <c r="AG326" i="18"/>
  <c r="AH326" i="18"/>
  <c r="B327" i="18"/>
  <c r="C327" i="18"/>
  <c r="L327" i="18"/>
  <c r="AJ327" i="18" s="1"/>
  <c r="M327" i="18"/>
  <c r="N327" i="18"/>
  <c r="O327" i="18"/>
  <c r="P327" i="18"/>
  <c r="Q327" i="18"/>
  <c r="R327" i="18"/>
  <c r="T327" i="18"/>
  <c r="U327" i="18"/>
  <c r="V327" i="18"/>
  <c r="W327" i="18"/>
  <c r="X327" i="18"/>
  <c r="Y327" i="18"/>
  <c r="Z327" i="18"/>
  <c r="AA327" i="18"/>
  <c r="AB327" i="18"/>
  <c r="AD327" i="18"/>
  <c r="AE327" i="18"/>
  <c r="AF327" i="18"/>
  <c r="AG327" i="18"/>
  <c r="AH327" i="18"/>
  <c r="B328" i="18"/>
  <c r="C328" i="18"/>
  <c r="L328" i="18"/>
  <c r="AJ328" i="18" s="1"/>
  <c r="M328" i="18"/>
  <c r="N328" i="18"/>
  <c r="O328" i="18"/>
  <c r="P328" i="18"/>
  <c r="Q328" i="18"/>
  <c r="R328" i="18"/>
  <c r="T328" i="18"/>
  <c r="U328" i="18"/>
  <c r="V328" i="18"/>
  <c r="W328" i="18"/>
  <c r="X328" i="18"/>
  <c r="Y328" i="18"/>
  <c r="Z328" i="18"/>
  <c r="AA328" i="18"/>
  <c r="AB328" i="18"/>
  <c r="AD328" i="18"/>
  <c r="AE328" i="18"/>
  <c r="AF328" i="18"/>
  <c r="AG328" i="18"/>
  <c r="AH328" i="18"/>
  <c r="B329" i="18"/>
  <c r="C329" i="18"/>
  <c r="L329" i="18"/>
  <c r="AJ329" i="18" s="1"/>
  <c r="M329" i="18"/>
  <c r="N329" i="18"/>
  <c r="O329" i="18"/>
  <c r="P329" i="18"/>
  <c r="Q329" i="18"/>
  <c r="R329" i="18"/>
  <c r="T329" i="18"/>
  <c r="U329" i="18"/>
  <c r="V329" i="18"/>
  <c r="W329" i="18"/>
  <c r="X329" i="18"/>
  <c r="Y329" i="18"/>
  <c r="Z329" i="18"/>
  <c r="AA329" i="18"/>
  <c r="AB329" i="18"/>
  <c r="AD329" i="18"/>
  <c r="AE329" i="18"/>
  <c r="AF329" i="18"/>
  <c r="AG329" i="18"/>
  <c r="AH329" i="18"/>
  <c r="B330" i="18"/>
  <c r="C330" i="18"/>
  <c r="L330" i="18"/>
  <c r="AJ330" i="18" s="1"/>
  <c r="M330" i="18"/>
  <c r="N330" i="18"/>
  <c r="O330" i="18"/>
  <c r="P330" i="18"/>
  <c r="Q330" i="18"/>
  <c r="R330" i="18"/>
  <c r="T330" i="18"/>
  <c r="U330" i="18"/>
  <c r="V330" i="18"/>
  <c r="W330" i="18"/>
  <c r="X330" i="18"/>
  <c r="Y330" i="18"/>
  <c r="Z330" i="18"/>
  <c r="AA330" i="18"/>
  <c r="AB330" i="18"/>
  <c r="AD330" i="18"/>
  <c r="AE330" i="18"/>
  <c r="AF330" i="18"/>
  <c r="AG330" i="18"/>
  <c r="AH330" i="18"/>
  <c r="B331" i="18"/>
  <c r="C331" i="18"/>
  <c r="L331" i="18"/>
  <c r="AJ331" i="18" s="1"/>
  <c r="M331" i="18"/>
  <c r="N331" i="18"/>
  <c r="O331" i="18"/>
  <c r="P331" i="18"/>
  <c r="Q331" i="18"/>
  <c r="R331" i="18"/>
  <c r="T331" i="18"/>
  <c r="U331" i="18"/>
  <c r="V331" i="18"/>
  <c r="W331" i="18"/>
  <c r="X331" i="18"/>
  <c r="Y331" i="18"/>
  <c r="Z331" i="18"/>
  <c r="AA331" i="18"/>
  <c r="AB331" i="18"/>
  <c r="AC331" i="18"/>
  <c r="AD331" i="18"/>
  <c r="AE331" i="18"/>
  <c r="AF331" i="18"/>
  <c r="AG331" i="18"/>
  <c r="AH331" i="18"/>
  <c r="B332" i="18"/>
  <c r="C332" i="18"/>
  <c r="L332" i="18"/>
  <c r="AJ332" i="18" s="1"/>
  <c r="M332" i="18"/>
  <c r="N332" i="18"/>
  <c r="O332" i="18"/>
  <c r="P332" i="18"/>
  <c r="Q332" i="18"/>
  <c r="R332" i="18"/>
  <c r="T332" i="18"/>
  <c r="U332" i="18"/>
  <c r="V332" i="18"/>
  <c r="W332" i="18"/>
  <c r="X332" i="18"/>
  <c r="Y332" i="18"/>
  <c r="Z332" i="18"/>
  <c r="AA332" i="18"/>
  <c r="AB332" i="18"/>
  <c r="AC332" i="18"/>
  <c r="AD332" i="18"/>
  <c r="AE332" i="18"/>
  <c r="AF332" i="18"/>
  <c r="AG332" i="18"/>
  <c r="AH332" i="18"/>
  <c r="B333" i="18"/>
  <c r="C333" i="18"/>
  <c r="D333" i="18"/>
  <c r="E333" i="18"/>
  <c r="F333" i="18"/>
  <c r="G333" i="18"/>
  <c r="H333" i="18"/>
  <c r="I333" i="18"/>
  <c r="J333" i="18"/>
  <c r="K333" i="18"/>
  <c r="L333" i="18"/>
  <c r="AJ333" i="18" s="1"/>
  <c r="M333" i="18"/>
  <c r="N333" i="18"/>
  <c r="O333" i="18"/>
  <c r="P333" i="18"/>
  <c r="Q333" i="18"/>
  <c r="R333" i="18"/>
  <c r="T333" i="18"/>
  <c r="U333" i="18"/>
  <c r="V333" i="18"/>
  <c r="W333" i="18"/>
  <c r="X333" i="18"/>
  <c r="Y333" i="18"/>
  <c r="Z333" i="18"/>
  <c r="AA333" i="18"/>
  <c r="AB333" i="18"/>
  <c r="AC333" i="18"/>
  <c r="AD333" i="18"/>
  <c r="AE333" i="18"/>
  <c r="AF333" i="18"/>
  <c r="AG333" i="18"/>
  <c r="AH333" i="18"/>
  <c r="B334" i="18"/>
  <c r="C334" i="18"/>
  <c r="L334" i="18"/>
  <c r="AJ334" i="18" s="1"/>
  <c r="M334" i="18"/>
  <c r="N334" i="18"/>
  <c r="O334" i="18"/>
  <c r="P334" i="18"/>
  <c r="Q334" i="18"/>
  <c r="R334" i="18"/>
  <c r="T334" i="18"/>
  <c r="U334" i="18"/>
  <c r="V334" i="18"/>
  <c r="W334" i="18"/>
  <c r="X334" i="18"/>
  <c r="Y334" i="18"/>
  <c r="Z334" i="18"/>
  <c r="AA334" i="18"/>
  <c r="AB334" i="18"/>
  <c r="AC334" i="18"/>
  <c r="AD334" i="18"/>
  <c r="AE334" i="18"/>
  <c r="AF334" i="18"/>
  <c r="AG334" i="18"/>
  <c r="AH334" i="18"/>
  <c r="B335" i="18"/>
  <c r="C335" i="18"/>
  <c r="L335" i="18"/>
  <c r="AJ335" i="18" s="1"/>
  <c r="M335" i="18"/>
  <c r="N335" i="18"/>
  <c r="O335" i="18"/>
  <c r="P335" i="18"/>
  <c r="Q335" i="18"/>
  <c r="R335" i="18"/>
  <c r="T335" i="18"/>
  <c r="U335" i="18"/>
  <c r="V335" i="18"/>
  <c r="W335" i="18"/>
  <c r="X335" i="18"/>
  <c r="Y335" i="18"/>
  <c r="Z335" i="18"/>
  <c r="AA335" i="18"/>
  <c r="AB335" i="18"/>
  <c r="AC335" i="18"/>
  <c r="AD335" i="18"/>
  <c r="AE335" i="18"/>
  <c r="AF335" i="18"/>
  <c r="AG335" i="18"/>
  <c r="AH335" i="18"/>
  <c r="B336" i="18"/>
  <c r="C336" i="18"/>
  <c r="E336" i="18"/>
  <c r="F336" i="18"/>
  <c r="G336" i="18"/>
  <c r="H336" i="18"/>
  <c r="I336" i="18"/>
  <c r="J336" i="18"/>
  <c r="K336" i="18"/>
  <c r="L336" i="18"/>
  <c r="AJ336" i="18" s="1"/>
  <c r="M336" i="18"/>
  <c r="N336" i="18"/>
  <c r="O336" i="18"/>
  <c r="P336" i="18"/>
  <c r="Q336" i="18"/>
  <c r="R336" i="18"/>
  <c r="T336" i="18"/>
  <c r="U336" i="18"/>
  <c r="V336" i="18"/>
  <c r="W336" i="18"/>
  <c r="X336" i="18"/>
  <c r="Y336" i="18"/>
  <c r="Z336" i="18"/>
  <c r="AA336" i="18"/>
  <c r="AB336" i="18"/>
  <c r="AC336" i="18"/>
  <c r="AD336" i="18"/>
  <c r="AE336" i="18"/>
  <c r="AF336" i="18"/>
  <c r="AG336" i="18"/>
  <c r="AH336" i="18"/>
  <c r="B337" i="18"/>
  <c r="C337" i="18"/>
  <c r="E337" i="18"/>
  <c r="F337" i="18"/>
  <c r="G337" i="18"/>
  <c r="H337" i="18"/>
  <c r="I337" i="18"/>
  <c r="J337" i="18"/>
  <c r="K337" i="18"/>
  <c r="L337" i="18"/>
  <c r="AJ337" i="18" s="1"/>
  <c r="M337" i="18"/>
  <c r="N337" i="18"/>
  <c r="O337" i="18"/>
  <c r="P337" i="18"/>
  <c r="Q337" i="18"/>
  <c r="R337" i="18"/>
  <c r="T337" i="18"/>
  <c r="U337" i="18"/>
  <c r="V337" i="18"/>
  <c r="W337" i="18"/>
  <c r="X337" i="18"/>
  <c r="Y337" i="18"/>
  <c r="Z337" i="18"/>
  <c r="AA337" i="18"/>
  <c r="AB337" i="18"/>
  <c r="AC337" i="18"/>
  <c r="AD337" i="18"/>
  <c r="AE337" i="18"/>
  <c r="AF337" i="18"/>
  <c r="AG337" i="18"/>
  <c r="AH337" i="18"/>
  <c r="B338" i="18"/>
  <c r="C338" i="18"/>
  <c r="L338" i="18"/>
  <c r="AJ338" i="18" s="1"/>
  <c r="M338" i="18"/>
  <c r="N338" i="18"/>
  <c r="O338" i="18"/>
  <c r="P338" i="18"/>
  <c r="Q338" i="18"/>
  <c r="R338" i="18"/>
  <c r="T338" i="18"/>
  <c r="U338" i="18"/>
  <c r="V338" i="18"/>
  <c r="W338" i="18"/>
  <c r="X338" i="18"/>
  <c r="Y338" i="18"/>
  <c r="Z338" i="18"/>
  <c r="AA338" i="18"/>
  <c r="AB338" i="18"/>
  <c r="AC338" i="18"/>
  <c r="AD338" i="18"/>
  <c r="AE338" i="18"/>
  <c r="AF338" i="18"/>
  <c r="AG338" i="18"/>
  <c r="AH338" i="18"/>
  <c r="B339" i="18"/>
  <c r="C339" i="18"/>
  <c r="L339" i="18"/>
  <c r="AJ339" i="18" s="1"/>
  <c r="M339" i="18"/>
  <c r="N339" i="18"/>
  <c r="O339" i="18"/>
  <c r="P339" i="18"/>
  <c r="Q339" i="18"/>
  <c r="R339" i="18"/>
  <c r="T339" i="18"/>
  <c r="U339" i="18"/>
  <c r="V339" i="18"/>
  <c r="W339" i="18"/>
  <c r="X339" i="18"/>
  <c r="Y339" i="18"/>
  <c r="Z339" i="18"/>
  <c r="AA339" i="18"/>
  <c r="AB339" i="18"/>
  <c r="AC339" i="18"/>
  <c r="AD339" i="18"/>
  <c r="AE339" i="18"/>
  <c r="AF339" i="18"/>
  <c r="AG339" i="18"/>
  <c r="AH339" i="18"/>
  <c r="B340" i="18"/>
  <c r="C340" i="18"/>
  <c r="E340" i="18"/>
  <c r="F340" i="18"/>
  <c r="G340" i="18"/>
  <c r="H340" i="18"/>
  <c r="I340" i="18"/>
  <c r="J340" i="18"/>
  <c r="K340" i="18"/>
  <c r="L340" i="18"/>
  <c r="AJ340" i="18" s="1"/>
  <c r="M340" i="18"/>
  <c r="N340" i="18"/>
  <c r="O340" i="18"/>
  <c r="P340" i="18"/>
  <c r="Q340" i="18"/>
  <c r="R340" i="18"/>
  <c r="T340" i="18"/>
  <c r="U340" i="18"/>
  <c r="V340" i="18"/>
  <c r="W340" i="18"/>
  <c r="X340" i="18"/>
  <c r="Y340" i="18"/>
  <c r="Z340" i="18"/>
  <c r="AA340" i="18"/>
  <c r="AB340" i="18"/>
  <c r="AC340" i="18"/>
  <c r="AD340" i="18"/>
  <c r="AE340" i="18"/>
  <c r="AF340" i="18"/>
  <c r="AG340" i="18"/>
  <c r="AH340" i="18"/>
  <c r="B341" i="18"/>
  <c r="C341" i="18"/>
  <c r="L341" i="18"/>
  <c r="AJ341" i="18" s="1"/>
  <c r="M341" i="18"/>
  <c r="N341" i="18"/>
  <c r="O341" i="18"/>
  <c r="P341" i="18"/>
  <c r="Q341" i="18"/>
  <c r="R341" i="18"/>
  <c r="T341" i="18"/>
  <c r="U341" i="18"/>
  <c r="V341" i="18"/>
  <c r="W341" i="18"/>
  <c r="X341" i="18"/>
  <c r="Y341" i="18"/>
  <c r="Z341" i="18"/>
  <c r="AA341" i="18"/>
  <c r="AB341" i="18"/>
  <c r="AC341" i="18"/>
  <c r="AD341" i="18"/>
  <c r="AE341" i="18"/>
  <c r="AH341" i="18"/>
  <c r="B342" i="18"/>
  <c r="C342" i="18"/>
  <c r="E342" i="18"/>
  <c r="F342" i="18"/>
  <c r="G342" i="18"/>
  <c r="H342" i="18"/>
  <c r="I342" i="18"/>
  <c r="J342" i="18"/>
  <c r="K342" i="18"/>
  <c r="L342" i="18"/>
  <c r="AJ342" i="18" s="1"/>
  <c r="M342" i="18"/>
  <c r="N342" i="18"/>
  <c r="O342" i="18"/>
  <c r="P342" i="18"/>
  <c r="Q342" i="18"/>
  <c r="R342" i="18"/>
  <c r="T342" i="18"/>
  <c r="U342" i="18"/>
  <c r="V342" i="18"/>
  <c r="W342" i="18"/>
  <c r="X342" i="18"/>
  <c r="Y342" i="18"/>
  <c r="Z342" i="18"/>
  <c r="AA342" i="18"/>
  <c r="AB342" i="18"/>
  <c r="AC342" i="18"/>
  <c r="AD342" i="18"/>
  <c r="AE342" i="18"/>
  <c r="AH342" i="18"/>
  <c r="B343" i="18"/>
  <c r="C343" i="18"/>
  <c r="E343" i="18"/>
  <c r="F343" i="18"/>
  <c r="G343" i="18"/>
  <c r="H343" i="18"/>
  <c r="I343" i="18"/>
  <c r="J343" i="18"/>
  <c r="K343" i="18"/>
  <c r="L343" i="18"/>
  <c r="AJ343" i="18" s="1"/>
  <c r="M343" i="18"/>
  <c r="N343" i="18"/>
  <c r="O343" i="18"/>
  <c r="P343" i="18"/>
  <c r="Q343" i="18"/>
  <c r="R343" i="18"/>
  <c r="T343" i="18"/>
  <c r="U343" i="18"/>
  <c r="V343" i="18"/>
  <c r="W343" i="18"/>
  <c r="X343" i="18"/>
  <c r="Y343" i="18"/>
  <c r="Z343" i="18"/>
  <c r="AA343" i="18"/>
  <c r="AB343" i="18"/>
  <c r="AC343" i="18"/>
  <c r="AD343" i="18"/>
  <c r="AE343" i="18"/>
  <c r="AH343" i="18"/>
  <c r="B344" i="18"/>
  <c r="C344" i="18"/>
  <c r="E344" i="18"/>
  <c r="F344" i="18"/>
  <c r="G344" i="18"/>
  <c r="H344" i="18"/>
  <c r="I344" i="18"/>
  <c r="J344" i="18"/>
  <c r="K344" i="18"/>
  <c r="L344" i="18"/>
  <c r="AJ344" i="18" s="1"/>
  <c r="M344" i="18"/>
  <c r="N344" i="18"/>
  <c r="O344" i="18"/>
  <c r="P344" i="18"/>
  <c r="Q344" i="18"/>
  <c r="R344" i="18"/>
  <c r="T344" i="18"/>
  <c r="U344" i="18"/>
  <c r="V344" i="18"/>
  <c r="W344" i="18"/>
  <c r="X344" i="18"/>
  <c r="Y344" i="18"/>
  <c r="Z344" i="18"/>
  <c r="AA344" i="18"/>
  <c r="AB344" i="18"/>
  <c r="AC344" i="18"/>
  <c r="AD344" i="18"/>
  <c r="AE344" i="18"/>
  <c r="AH344" i="18"/>
  <c r="B345" i="18"/>
  <c r="C345" i="18"/>
  <c r="E345" i="18"/>
  <c r="F345" i="18"/>
  <c r="G345" i="18"/>
  <c r="H345" i="18"/>
  <c r="I345" i="18"/>
  <c r="J345" i="18"/>
  <c r="K345" i="18"/>
  <c r="L345" i="18"/>
  <c r="AJ345" i="18" s="1"/>
  <c r="M345" i="18"/>
  <c r="N345" i="18"/>
  <c r="O345" i="18"/>
  <c r="P345" i="18"/>
  <c r="Q345" i="18"/>
  <c r="R345" i="18"/>
  <c r="T345" i="18"/>
  <c r="U345" i="18"/>
  <c r="V345" i="18"/>
  <c r="W345" i="18"/>
  <c r="X345" i="18"/>
  <c r="Y345" i="18"/>
  <c r="Z345" i="18"/>
  <c r="AA345" i="18"/>
  <c r="AB345" i="18"/>
  <c r="AC345" i="18"/>
  <c r="AD345" i="18"/>
  <c r="AE345" i="18"/>
  <c r="AH345" i="18"/>
  <c r="B346" i="18"/>
  <c r="C346" i="18"/>
  <c r="E346" i="18"/>
  <c r="F346" i="18"/>
  <c r="G346" i="18"/>
  <c r="H346" i="18"/>
  <c r="I346" i="18"/>
  <c r="J346" i="18"/>
  <c r="K346" i="18"/>
  <c r="L346" i="18"/>
  <c r="AJ346" i="18" s="1"/>
  <c r="M346" i="18"/>
  <c r="N346" i="18"/>
  <c r="O346" i="18"/>
  <c r="P346" i="18"/>
  <c r="Q346" i="18"/>
  <c r="R346" i="18"/>
  <c r="T346" i="18"/>
  <c r="U346" i="18"/>
  <c r="V346" i="18"/>
  <c r="W346" i="18"/>
  <c r="X346" i="18"/>
  <c r="Y346" i="18"/>
  <c r="Z346" i="18"/>
  <c r="AA346" i="18"/>
  <c r="AB346" i="18"/>
  <c r="AC346" i="18"/>
  <c r="AD346" i="18"/>
  <c r="AE346" i="18"/>
  <c r="AH346" i="18"/>
  <c r="B347" i="18"/>
  <c r="C347" i="18"/>
  <c r="E347" i="18"/>
  <c r="F347" i="18"/>
  <c r="G347" i="18"/>
  <c r="H347" i="18"/>
  <c r="I347" i="18"/>
  <c r="J347" i="18"/>
  <c r="K347" i="18"/>
  <c r="L347" i="18"/>
  <c r="AJ347" i="18" s="1"/>
  <c r="M347" i="18"/>
  <c r="N347" i="18"/>
  <c r="O347" i="18"/>
  <c r="P347" i="18"/>
  <c r="Q347" i="18"/>
  <c r="R347" i="18"/>
  <c r="T347" i="18"/>
  <c r="U347" i="18"/>
  <c r="V347" i="18"/>
  <c r="W347" i="18"/>
  <c r="X347" i="18"/>
  <c r="Y347" i="18"/>
  <c r="Z347" i="18"/>
  <c r="AA347" i="18"/>
  <c r="AB347" i="18"/>
  <c r="AC347" i="18"/>
  <c r="AD347" i="18"/>
  <c r="AE347" i="18"/>
  <c r="AH347" i="18"/>
  <c r="B348" i="18"/>
  <c r="C348" i="18"/>
  <c r="E348" i="18"/>
  <c r="F348" i="18"/>
  <c r="G348" i="18"/>
  <c r="H348" i="18"/>
  <c r="I348" i="18"/>
  <c r="J348" i="18"/>
  <c r="K348" i="18"/>
  <c r="L348" i="18"/>
  <c r="AJ348" i="18" s="1"/>
  <c r="M348" i="18"/>
  <c r="N348" i="18"/>
  <c r="O348" i="18"/>
  <c r="P348" i="18"/>
  <c r="Q348" i="18"/>
  <c r="R348" i="18"/>
  <c r="T348" i="18"/>
  <c r="U348" i="18"/>
  <c r="V348" i="18"/>
  <c r="W348" i="18"/>
  <c r="X348" i="18"/>
  <c r="Y348" i="18"/>
  <c r="Z348" i="18"/>
  <c r="AA348" i="18"/>
  <c r="AB348" i="18"/>
  <c r="AC348" i="18"/>
  <c r="AD348" i="18"/>
  <c r="AE348" i="18"/>
  <c r="AH348" i="18"/>
  <c r="B349" i="18"/>
  <c r="C349" i="18"/>
  <c r="E349" i="18"/>
  <c r="F349" i="18"/>
  <c r="G349" i="18"/>
  <c r="H349" i="18"/>
  <c r="I349" i="18"/>
  <c r="J349" i="18"/>
  <c r="K349" i="18"/>
  <c r="L349" i="18"/>
  <c r="AJ349" i="18" s="1"/>
  <c r="M349" i="18"/>
  <c r="N349" i="18"/>
  <c r="O349" i="18"/>
  <c r="P349" i="18"/>
  <c r="Q349" i="18"/>
  <c r="R349" i="18"/>
  <c r="T349" i="18"/>
  <c r="U349" i="18"/>
  <c r="V349" i="18"/>
  <c r="W349" i="18"/>
  <c r="X349" i="18"/>
  <c r="Y349" i="18"/>
  <c r="Z349" i="18"/>
  <c r="AA349" i="18"/>
  <c r="AB349" i="18"/>
  <c r="AC349" i="18"/>
  <c r="AD349" i="18"/>
  <c r="AE349" i="18"/>
  <c r="AH349" i="18"/>
  <c r="B350" i="18"/>
  <c r="C350" i="18"/>
  <c r="E350" i="18"/>
  <c r="F350" i="18"/>
  <c r="G350" i="18"/>
  <c r="H350" i="18"/>
  <c r="I350" i="18"/>
  <c r="J350" i="18"/>
  <c r="K350" i="18"/>
  <c r="L350" i="18"/>
  <c r="AJ350" i="18" s="1"/>
  <c r="M350" i="18"/>
  <c r="N350" i="18"/>
  <c r="O350" i="18"/>
  <c r="P350" i="18"/>
  <c r="Q350" i="18"/>
  <c r="R350" i="18"/>
  <c r="T350" i="18"/>
  <c r="U350" i="18"/>
  <c r="V350" i="18"/>
  <c r="W350" i="18"/>
  <c r="X350" i="18"/>
  <c r="Y350" i="18"/>
  <c r="Z350" i="18"/>
  <c r="AA350" i="18"/>
  <c r="AB350" i="18"/>
  <c r="AC350" i="18"/>
  <c r="AD350" i="18"/>
  <c r="AE350" i="18"/>
  <c r="AH350" i="18"/>
  <c r="B351" i="18"/>
  <c r="C351" i="18"/>
  <c r="E351" i="18"/>
  <c r="F351" i="18"/>
  <c r="G351" i="18"/>
  <c r="H351" i="18"/>
  <c r="I351" i="18"/>
  <c r="J351" i="18"/>
  <c r="K351" i="18"/>
  <c r="L351" i="18"/>
  <c r="AJ351" i="18" s="1"/>
  <c r="M351" i="18"/>
  <c r="N351" i="18"/>
  <c r="O351" i="18"/>
  <c r="P351" i="18"/>
  <c r="Q351" i="18"/>
  <c r="R351" i="18"/>
  <c r="T351" i="18"/>
  <c r="U351" i="18"/>
  <c r="V351" i="18"/>
  <c r="W351" i="18"/>
  <c r="X351" i="18"/>
  <c r="Y351" i="18"/>
  <c r="Z351" i="18"/>
  <c r="AA351" i="18"/>
  <c r="AB351" i="18"/>
  <c r="AC351" i="18"/>
  <c r="AD351" i="18"/>
  <c r="AE351" i="18"/>
  <c r="AH351" i="18"/>
  <c r="B352" i="18"/>
  <c r="C352" i="18"/>
  <c r="E352" i="18"/>
  <c r="F352" i="18"/>
  <c r="G352" i="18"/>
  <c r="H352" i="18"/>
  <c r="I352" i="18"/>
  <c r="J352" i="18"/>
  <c r="K352" i="18"/>
  <c r="L352" i="18"/>
  <c r="AJ352" i="18" s="1"/>
  <c r="M352" i="18"/>
  <c r="N352" i="18"/>
  <c r="O352" i="18"/>
  <c r="P352" i="18"/>
  <c r="Q352" i="18"/>
  <c r="R352" i="18"/>
  <c r="T352" i="18"/>
  <c r="U352" i="18"/>
  <c r="V352" i="18"/>
  <c r="W352" i="18"/>
  <c r="X352" i="18"/>
  <c r="Y352" i="18"/>
  <c r="Z352" i="18"/>
  <c r="AA352" i="18"/>
  <c r="AB352" i="18"/>
  <c r="AC352" i="18"/>
  <c r="AD352" i="18"/>
  <c r="AE352" i="18"/>
  <c r="AH352" i="18"/>
  <c r="B353" i="18"/>
  <c r="C353" i="18"/>
  <c r="L353" i="18"/>
  <c r="AJ353" i="18" s="1"/>
  <c r="M353" i="18"/>
  <c r="N353" i="18"/>
  <c r="O353" i="18"/>
  <c r="P353" i="18"/>
  <c r="Q353" i="18"/>
  <c r="R353" i="18"/>
  <c r="T353" i="18"/>
  <c r="U353" i="18"/>
  <c r="V353" i="18"/>
  <c r="W353" i="18"/>
  <c r="X353" i="18"/>
  <c r="Y353" i="18"/>
  <c r="Z353" i="18"/>
  <c r="AA353" i="18"/>
  <c r="AB353" i="18"/>
  <c r="AC353" i="18"/>
  <c r="AD353" i="18"/>
  <c r="AE353" i="18"/>
  <c r="AH353" i="18"/>
  <c r="B354" i="18"/>
  <c r="C354" i="18"/>
  <c r="L354" i="18"/>
  <c r="AJ354" i="18" s="1"/>
  <c r="M354" i="18"/>
  <c r="N354" i="18"/>
  <c r="O354" i="18"/>
  <c r="P354" i="18"/>
  <c r="Q354" i="18"/>
  <c r="R354" i="18"/>
  <c r="T354" i="18"/>
  <c r="U354" i="18"/>
  <c r="V354" i="18"/>
  <c r="W354" i="18"/>
  <c r="X354" i="18"/>
  <c r="Y354" i="18"/>
  <c r="Z354" i="18"/>
  <c r="AA354" i="18"/>
  <c r="AB354" i="18"/>
  <c r="AC354" i="18"/>
  <c r="AD354" i="18"/>
  <c r="AE354" i="18"/>
  <c r="AH354" i="18"/>
  <c r="B355" i="18"/>
  <c r="C355" i="18"/>
  <c r="L355" i="18"/>
  <c r="AJ355" i="18" s="1"/>
  <c r="M355" i="18"/>
  <c r="N355" i="18"/>
  <c r="O355" i="18"/>
  <c r="P355" i="18"/>
  <c r="Q355" i="18"/>
  <c r="R355" i="18"/>
  <c r="T355" i="18"/>
  <c r="U355" i="18"/>
  <c r="V355" i="18"/>
  <c r="W355" i="18"/>
  <c r="X355" i="18"/>
  <c r="Y355" i="18"/>
  <c r="Z355" i="18"/>
  <c r="AA355" i="18"/>
  <c r="AB355" i="18"/>
  <c r="AC355" i="18"/>
  <c r="AD355" i="18"/>
  <c r="AE355" i="18"/>
  <c r="AH355" i="18"/>
  <c r="B356" i="18"/>
  <c r="C356" i="18"/>
  <c r="L356" i="18"/>
  <c r="AJ356" i="18" s="1"/>
  <c r="M356" i="18"/>
  <c r="N356" i="18"/>
  <c r="O356" i="18"/>
  <c r="P356" i="18"/>
  <c r="Q356" i="18"/>
  <c r="R356" i="18"/>
  <c r="T356" i="18"/>
  <c r="U356" i="18"/>
  <c r="V356" i="18"/>
  <c r="W356" i="18"/>
  <c r="X356" i="18"/>
  <c r="Y356" i="18"/>
  <c r="Z356" i="18"/>
  <c r="AA356" i="18"/>
  <c r="AB356" i="18"/>
  <c r="AC356" i="18"/>
  <c r="AD356" i="18"/>
  <c r="AE356" i="18"/>
  <c r="AH356" i="18"/>
  <c r="B357" i="18"/>
  <c r="C357" i="18"/>
  <c r="L357" i="18"/>
  <c r="AJ357" i="18" s="1"/>
  <c r="M357" i="18"/>
  <c r="N357" i="18"/>
  <c r="O357" i="18"/>
  <c r="P357" i="18"/>
  <c r="Q357" i="18"/>
  <c r="R357" i="18"/>
  <c r="T357" i="18"/>
  <c r="U357" i="18"/>
  <c r="V357" i="18"/>
  <c r="W357" i="18"/>
  <c r="X357" i="18"/>
  <c r="Y357" i="18"/>
  <c r="Z357" i="18"/>
  <c r="AA357" i="18"/>
  <c r="AB357" i="18"/>
  <c r="AC357" i="18"/>
  <c r="AD357" i="18"/>
  <c r="AE357" i="18"/>
  <c r="AF357" i="18"/>
  <c r="AG357" i="18"/>
  <c r="AH357" i="18"/>
  <c r="B358" i="18"/>
  <c r="C358" i="18"/>
  <c r="L358" i="18"/>
  <c r="AJ358" i="18" s="1"/>
  <c r="M358" i="18"/>
  <c r="N358" i="18"/>
  <c r="O358" i="18"/>
  <c r="P358" i="18"/>
  <c r="Q358" i="18"/>
  <c r="R358" i="18"/>
  <c r="T358" i="18"/>
  <c r="U358" i="18"/>
  <c r="V358" i="18"/>
  <c r="W358" i="18"/>
  <c r="X358" i="18"/>
  <c r="Y358" i="18"/>
  <c r="Z358" i="18"/>
  <c r="AA358" i="18"/>
  <c r="AB358" i="18"/>
  <c r="AC358" i="18"/>
  <c r="AD358" i="18"/>
  <c r="AE358" i="18"/>
  <c r="AF358" i="18"/>
  <c r="AG358" i="18"/>
  <c r="AH358" i="18"/>
  <c r="B359" i="18"/>
  <c r="C359" i="18"/>
  <c r="L359" i="18"/>
  <c r="AJ359" i="18" s="1"/>
  <c r="M359" i="18"/>
  <c r="N359" i="18"/>
  <c r="O359" i="18"/>
  <c r="P359" i="18"/>
  <c r="Q359" i="18"/>
  <c r="R359" i="18"/>
  <c r="T359" i="18"/>
  <c r="U359" i="18"/>
  <c r="V359" i="18"/>
  <c r="W359" i="18"/>
  <c r="X359" i="18"/>
  <c r="Y359" i="18"/>
  <c r="Z359" i="18"/>
  <c r="AA359" i="18"/>
  <c r="AB359" i="18"/>
  <c r="AC359" i="18"/>
  <c r="AD359" i="18"/>
  <c r="AE359" i="18"/>
  <c r="AF359" i="18"/>
  <c r="AG359" i="18"/>
  <c r="AH359" i="18"/>
  <c r="B360" i="18"/>
  <c r="C360" i="18"/>
  <c r="E360" i="18"/>
  <c r="F360" i="18"/>
  <c r="G360" i="18"/>
  <c r="H360" i="18"/>
  <c r="I360" i="18"/>
  <c r="J360" i="18"/>
  <c r="K360" i="18"/>
  <c r="L360" i="18"/>
  <c r="AJ360" i="18" s="1"/>
  <c r="M360" i="18"/>
  <c r="N360" i="18"/>
  <c r="O360" i="18"/>
  <c r="P360" i="18"/>
  <c r="Q360" i="18"/>
  <c r="R360" i="18"/>
  <c r="T360" i="18"/>
  <c r="U360" i="18"/>
  <c r="V360" i="18"/>
  <c r="W360" i="18"/>
  <c r="X360" i="18"/>
  <c r="Y360" i="18"/>
  <c r="Z360" i="18"/>
  <c r="AA360" i="18"/>
  <c r="AB360" i="18"/>
  <c r="AC360" i="18"/>
  <c r="AD360" i="18"/>
  <c r="AE360" i="18"/>
  <c r="AF360" i="18"/>
  <c r="AG360" i="18"/>
  <c r="AH360" i="18"/>
  <c r="B361" i="18"/>
  <c r="C361" i="18"/>
  <c r="E361" i="18"/>
  <c r="F361" i="18"/>
  <c r="G361" i="18"/>
  <c r="H361" i="18"/>
  <c r="I361" i="18"/>
  <c r="J361" i="18"/>
  <c r="K361" i="18"/>
  <c r="L361" i="18"/>
  <c r="AJ361" i="18" s="1"/>
  <c r="M361" i="18"/>
  <c r="N361" i="18"/>
  <c r="O361" i="18"/>
  <c r="P361" i="18"/>
  <c r="Q361" i="18"/>
  <c r="R361" i="18"/>
  <c r="T361" i="18"/>
  <c r="U361" i="18"/>
  <c r="V361" i="18"/>
  <c r="W361" i="18"/>
  <c r="X361" i="18"/>
  <c r="Y361" i="18"/>
  <c r="Z361" i="18"/>
  <c r="AA361" i="18"/>
  <c r="AB361" i="18"/>
  <c r="AC361" i="18"/>
  <c r="AD361" i="18"/>
  <c r="AE361" i="18"/>
  <c r="AF361" i="18"/>
  <c r="AG361" i="18"/>
  <c r="AH361" i="18"/>
  <c r="B362" i="18"/>
  <c r="C362" i="18"/>
  <c r="E362" i="18"/>
  <c r="F362" i="18"/>
  <c r="G362" i="18"/>
  <c r="H362" i="18"/>
  <c r="I362" i="18"/>
  <c r="J362" i="18"/>
  <c r="K362" i="18"/>
  <c r="L362" i="18"/>
  <c r="AJ362" i="18" s="1"/>
  <c r="M362" i="18"/>
  <c r="N362" i="18"/>
  <c r="O362" i="18"/>
  <c r="P362" i="18"/>
  <c r="Q362" i="18"/>
  <c r="R362" i="18"/>
  <c r="T362" i="18"/>
  <c r="U362" i="18"/>
  <c r="V362" i="18"/>
  <c r="W362" i="18"/>
  <c r="X362" i="18"/>
  <c r="Y362" i="18"/>
  <c r="Z362" i="18"/>
  <c r="AA362" i="18"/>
  <c r="AB362" i="18"/>
  <c r="AC362" i="18"/>
  <c r="AD362" i="18"/>
  <c r="AE362" i="18"/>
  <c r="AF362" i="18"/>
  <c r="AG362" i="18"/>
  <c r="AH362" i="18"/>
  <c r="B363" i="18"/>
  <c r="C363" i="18"/>
  <c r="E363" i="18"/>
  <c r="F363" i="18"/>
  <c r="G363" i="18"/>
  <c r="H363" i="18"/>
  <c r="I363" i="18"/>
  <c r="J363" i="18"/>
  <c r="K363" i="18"/>
  <c r="L363" i="18"/>
  <c r="AJ363" i="18" s="1"/>
  <c r="M363" i="18"/>
  <c r="N363" i="18"/>
  <c r="O363" i="18"/>
  <c r="P363" i="18"/>
  <c r="Q363" i="18"/>
  <c r="R363" i="18"/>
  <c r="T363" i="18"/>
  <c r="U363" i="18"/>
  <c r="V363" i="18"/>
  <c r="W363" i="18"/>
  <c r="X363" i="18"/>
  <c r="Y363" i="18"/>
  <c r="Z363" i="18"/>
  <c r="AA363" i="18"/>
  <c r="AB363" i="18"/>
  <c r="AC363" i="18"/>
  <c r="AD363" i="18"/>
  <c r="AE363" i="18"/>
  <c r="AF363" i="18"/>
  <c r="AG363" i="18"/>
  <c r="AH363" i="18"/>
  <c r="B364" i="18"/>
  <c r="C364" i="18"/>
  <c r="E364" i="18"/>
  <c r="F364" i="18"/>
  <c r="G364" i="18"/>
  <c r="H364" i="18"/>
  <c r="I364" i="18"/>
  <c r="J364" i="18"/>
  <c r="K364" i="18"/>
  <c r="L364" i="18"/>
  <c r="AJ364" i="18" s="1"/>
  <c r="M364" i="18"/>
  <c r="N364" i="18"/>
  <c r="O364" i="18"/>
  <c r="P364" i="18"/>
  <c r="Q364" i="18"/>
  <c r="R364" i="18"/>
  <c r="T364" i="18"/>
  <c r="U364" i="18"/>
  <c r="V364" i="18"/>
  <c r="W364" i="18"/>
  <c r="X364" i="18"/>
  <c r="Y364" i="18"/>
  <c r="Z364" i="18"/>
  <c r="AA364" i="18"/>
  <c r="AB364" i="18"/>
  <c r="AC364" i="18"/>
  <c r="AD364" i="18"/>
  <c r="AE364" i="18"/>
  <c r="AF364" i="18"/>
  <c r="AG364" i="18"/>
  <c r="AH364" i="18"/>
  <c r="B365" i="18"/>
  <c r="C365" i="18"/>
  <c r="E365" i="18"/>
  <c r="F365" i="18"/>
  <c r="G365" i="18"/>
  <c r="H365" i="18"/>
  <c r="I365" i="18"/>
  <c r="J365" i="18"/>
  <c r="K365" i="18"/>
  <c r="L365" i="18"/>
  <c r="AJ365" i="18" s="1"/>
  <c r="M365" i="18"/>
  <c r="N365" i="18"/>
  <c r="O365" i="18"/>
  <c r="P365" i="18"/>
  <c r="Q365" i="18"/>
  <c r="R365" i="18"/>
  <c r="T365" i="18"/>
  <c r="U365" i="18"/>
  <c r="V365" i="18"/>
  <c r="W365" i="18"/>
  <c r="X365" i="18"/>
  <c r="Y365" i="18"/>
  <c r="Z365" i="18"/>
  <c r="AA365" i="18"/>
  <c r="AB365" i="18"/>
  <c r="AC365" i="18"/>
  <c r="AD365" i="18"/>
  <c r="AE365" i="18"/>
  <c r="AF365" i="18"/>
  <c r="AG365" i="18"/>
  <c r="AH365" i="18"/>
  <c r="B366" i="18"/>
  <c r="C366" i="18"/>
  <c r="E366" i="18"/>
  <c r="F366" i="18"/>
  <c r="G366" i="18"/>
  <c r="H366" i="18"/>
  <c r="I366" i="18"/>
  <c r="J366" i="18"/>
  <c r="K366" i="18"/>
  <c r="L366" i="18"/>
  <c r="AJ366" i="18" s="1"/>
  <c r="M366" i="18"/>
  <c r="N366" i="18"/>
  <c r="O366" i="18"/>
  <c r="P366" i="18"/>
  <c r="Q366" i="18"/>
  <c r="R366" i="18"/>
  <c r="T366" i="18"/>
  <c r="U366" i="18"/>
  <c r="V366" i="18"/>
  <c r="W366" i="18"/>
  <c r="X366" i="18"/>
  <c r="Y366" i="18"/>
  <c r="Z366" i="18"/>
  <c r="AA366" i="18"/>
  <c r="AB366" i="18"/>
  <c r="AC366" i="18"/>
  <c r="AD366" i="18"/>
  <c r="AE366" i="18"/>
  <c r="AF366" i="18"/>
  <c r="AG366" i="18"/>
  <c r="AH366" i="18"/>
  <c r="B367" i="18"/>
  <c r="C367" i="18"/>
  <c r="E367" i="18"/>
  <c r="F367" i="18"/>
  <c r="G367" i="18"/>
  <c r="H367" i="18"/>
  <c r="I367" i="18"/>
  <c r="J367" i="18"/>
  <c r="K367" i="18"/>
  <c r="L367" i="18"/>
  <c r="AJ367" i="18" s="1"/>
  <c r="M367" i="18"/>
  <c r="N367" i="18"/>
  <c r="O367" i="18"/>
  <c r="P367" i="18"/>
  <c r="Q367" i="18"/>
  <c r="R367" i="18"/>
  <c r="T367" i="18"/>
  <c r="U367" i="18"/>
  <c r="V367" i="18"/>
  <c r="W367" i="18"/>
  <c r="X367" i="18"/>
  <c r="Y367" i="18"/>
  <c r="Z367" i="18"/>
  <c r="AA367" i="18"/>
  <c r="AB367" i="18"/>
  <c r="AC367" i="18"/>
  <c r="AD367" i="18"/>
  <c r="AE367" i="18"/>
  <c r="AF367" i="18"/>
  <c r="AG367" i="18"/>
  <c r="AH367" i="18"/>
  <c r="B368" i="18"/>
  <c r="C368" i="18"/>
  <c r="E368" i="18"/>
  <c r="F368" i="18"/>
  <c r="G368" i="18"/>
  <c r="H368" i="18"/>
  <c r="I368" i="18"/>
  <c r="J368" i="18"/>
  <c r="K368" i="18"/>
  <c r="L368" i="18"/>
  <c r="AJ368" i="18" s="1"/>
  <c r="M368" i="18"/>
  <c r="N368" i="18"/>
  <c r="O368" i="18"/>
  <c r="P368" i="18"/>
  <c r="Q368" i="18"/>
  <c r="R368" i="18"/>
  <c r="T368" i="18"/>
  <c r="U368" i="18"/>
  <c r="V368" i="18"/>
  <c r="W368" i="18"/>
  <c r="X368" i="18"/>
  <c r="Y368" i="18"/>
  <c r="Z368" i="18"/>
  <c r="AA368" i="18"/>
  <c r="AB368" i="18"/>
  <c r="AC368" i="18"/>
  <c r="AD368" i="18"/>
  <c r="AE368" i="18"/>
  <c r="AF368" i="18"/>
  <c r="AG368" i="18"/>
  <c r="AH368" i="18"/>
  <c r="B369" i="18"/>
  <c r="C369" i="18"/>
  <c r="E369" i="18"/>
  <c r="F369" i="18"/>
  <c r="G369" i="18"/>
  <c r="H369" i="18"/>
  <c r="I369" i="18"/>
  <c r="J369" i="18"/>
  <c r="K369" i="18"/>
  <c r="L369" i="18"/>
  <c r="AJ369" i="18" s="1"/>
  <c r="M369" i="18"/>
  <c r="N369" i="18"/>
  <c r="O369" i="18"/>
  <c r="P369" i="18"/>
  <c r="Q369" i="18"/>
  <c r="R369" i="18"/>
  <c r="T369" i="18"/>
  <c r="U369" i="18"/>
  <c r="V369" i="18"/>
  <c r="W369" i="18"/>
  <c r="X369" i="18"/>
  <c r="Y369" i="18"/>
  <c r="Z369" i="18"/>
  <c r="AA369" i="18"/>
  <c r="AB369" i="18"/>
  <c r="AC369" i="18"/>
  <c r="AD369" i="18"/>
  <c r="AE369" i="18"/>
  <c r="AF369" i="18"/>
  <c r="AG369" i="18"/>
  <c r="AH369" i="18"/>
  <c r="B370" i="18"/>
  <c r="C370" i="18"/>
  <c r="D370" i="18"/>
  <c r="E370" i="18"/>
  <c r="F370" i="18"/>
  <c r="G370" i="18"/>
  <c r="H370" i="18"/>
  <c r="I370" i="18"/>
  <c r="J370" i="18"/>
  <c r="K370" i="18"/>
  <c r="L370" i="18"/>
  <c r="AJ370" i="18" s="1"/>
  <c r="M370" i="18"/>
  <c r="N370" i="18"/>
  <c r="O370" i="18"/>
  <c r="P370" i="18"/>
  <c r="Q370" i="18"/>
  <c r="R370" i="18"/>
  <c r="S370" i="18"/>
  <c r="AM370" i="18" s="1"/>
  <c r="T370" i="18"/>
  <c r="U370" i="18"/>
  <c r="V370" i="18"/>
  <c r="W370" i="18"/>
  <c r="X370" i="18"/>
  <c r="Y370" i="18"/>
  <c r="Z370" i="18"/>
  <c r="AA370" i="18"/>
  <c r="AB370" i="18"/>
  <c r="AC370" i="18"/>
  <c r="AD370" i="18"/>
  <c r="AE370" i="18"/>
  <c r="AF370" i="18"/>
  <c r="AG370" i="18"/>
  <c r="AH370" i="18"/>
  <c r="B371" i="18"/>
  <c r="C371" i="18"/>
  <c r="D371" i="18"/>
  <c r="E371" i="18"/>
  <c r="F371" i="18"/>
  <c r="G371" i="18"/>
  <c r="H371" i="18"/>
  <c r="I371" i="18"/>
  <c r="J371" i="18"/>
  <c r="K371" i="18"/>
  <c r="L371" i="18"/>
  <c r="AJ371" i="18" s="1"/>
  <c r="M371" i="18"/>
  <c r="N371" i="18"/>
  <c r="O371" i="18"/>
  <c r="P371" i="18"/>
  <c r="Q371" i="18"/>
  <c r="R371" i="18"/>
  <c r="S371" i="18"/>
  <c r="AM371" i="18" s="1"/>
  <c r="T371" i="18"/>
  <c r="U371" i="18"/>
  <c r="V371" i="18"/>
  <c r="W371" i="18"/>
  <c r="X371" i="18"/>
  <c r="Y371" i="18"/>
  <c r="Z371" i="18"/>
  <c r="AA371" i="18"/>
  <c r="AB371" i="18"/>
  <c r="AC371" i="18"/>
  <c r="AD371" i="18"/>
  <c r="AE371" i="18"/>
  <c r="AF371" i="18"/>
  <c r="AG371" i="18"/>
  <c r="AH371" i="18"/>
  <c r="B372" i="18"/>
  <c r="C372" i="18"/>
  <c r="D372" i="18"/>
  <c r="E372" i="18"/>
  <c r="F372" i="18"/>
  <c r="G372" i="18"/>
  <c r="H372" i="18"/>
  <c r="I372" i="18"/>
  <c r="J372" i="18"/>
  <c r="K372" i="18"/>
  <c r="L372" i="18"/>
  <c r="AJ372" i="18" s="1"/>
  <c r="M372" i="18"/>
  <c r="N372" i="18"/>
  <c r="O372" i="18"/>
  <c r="P372" i="18"/>
  <c r="Q372" i="18"/>
  <c r="R372" i="18"/>
  <c r="S372" i="18"/>
  <c r="AM372" i="18" s="1"/>
  <c r="T372" i="18"/>
  <c r="U372" i="18"/>
  <c r="V372" i="18"/>
  <c r="W372" i="18"/>
  <c r="X372" i="18"/>
  <c r="Y372" i="18"/>
  <c r="Z372" i="18"/>
  <c r="AA372" i="18"/>
  <c r="AB372" i="18"/>
  <c r="AC372" i="18"/>
  <c r="AD372" i="18"/>
  <c r="AE372" i="18"/>
  <c r="AF372" i="18"/>
  <c r="AG372" i="18"/>
  <c r="AH372" i="18"/>
  <c r="B373" i="18"/>
  <c r="C373" i="18"/>
  <c r="D373" i="18"/>
  <c r="E373" i="18"/>
  <c r="F373" i="18"/>
  <c r="G373" i="18"/>
  <c r="H373" i="18"/>
  <c r="I373" i="18"/>
  <c r="J373" i="18"/>
  <c r="K373" i="18"/>
  <c r="L373" i="18"/>
  <c r="AJ373" i="18" s="1"/>
  <c r="M373" i="18"/>
  <c r="N373" i="18"/>
  <c r="O373" i="18"/>
  <c r="P373" i="18"/>
  <c r="Q373" i="18"/>
  <c r="R373" i="18"/>
  <c r="S373" i="18"/>
  <c r="AM373" i="18" s="1"/>
  <c r="T373" i="18"/>
  <c r="U373" i="18"/>
  <c r="V373" i="18"/>
  <c r="W373" i="18"/>
  <c r="X373" i="18"/>
  <c r="Y373" i="18"/>
  <c r="Z373" i="18"/>
  <c r="AA373" i="18"/>
  <c r="AB373" i="18"/>
  <c r="AC373" i="18"/>
  <c r="AD373" i="18"/>
  <c r="AE373" i="18"/>
  <c r="AF373" i="18"/>
  <c r="AG373" i="18"/>
  <c r="AH373" i="18"/>
  <c r="B374" i="18"/>
  <c r="C374" i="18"/>
  <c r="D374" i="18"/>
  <c r="E374" i="18"/>
  <c r="F374" i="18"/>
  <c r="G374" i="18"/>
  <c r="H374" i="18"/>
  <c r="I374" i="18"/>
  <c r="J374" i="18"/>
  <c r="K374" i="18"/>
  <c r="L374" i="18"/>
  <c r="AJ374" i="18" s="1"/>
  <c r="M374" i="18"/>
  <c r="N374" i="18"/>
  <c r="O374" i="18"/>
  <c r="P374" i="18"/>
  <c r="Q374" i="18"/>
  <c r="R374" i="18"/>
  <c r="S374" i="18"/>
  <c r="AM374" i="18" s="1"/>
  <c r="T374" i="18"/>
  <c r="U374" i="18"/>
  <c r="V374" i="18"/>
  <c r="W374" i="18"/>
  <c r="X374" i="18"/>
  <c r="Y374" i="18"/>
  <c r="Z374" i="18"/>
  <c r="AA374" i="18"/>
  <c r="AB374" i="18"/>
  <c r="AC374" i="18"/>
  <c r="AD374" i="18"/>
  <c r="AE374" i="18"/>
  <c r="AF374" i="18"/>
  <c r="AG374" i="18"/>
  <c r="AH374" i="18"/>
  <c r="B375" i="18"/>
  <c r="C375" i="18"/>
  <c r="D375" i="18"/>
  <c r="E375" i="18"/>
  <c r="F375" i="18"/>
  <c r="G375" i="18"/>
  <c r="H375" i="18"/>
  <c r="I375" i="18"/>
  <c r="J375" i="18"/>
  <c r="K375" i="18"/>
  <c r="L375" i="18"/>
  <c r="AJ375" i="18" s="1"/>
  <c r="M375" i="18"/>
  <c r="N375" i="18"/>
  <c r="O375" i="18"/>
  <c r="P375" i="18"/>
  <c r="Q375" i="18"/>
  <c r="R375" i="18"/>
  <c r="S375" i="18"/>
  <c r="AM375" i="18" s="1"/>
  <c r="T375" i="18"/>
  <c r="U375" i="18"/>
  <c r="V375" i="18"/>
  <c r="W375" i="18"/>
  <c r="X375" i="18"/>
  <c r="Y375" i="18"/>
  <c r="Z375" i="18"/>
  <c r="AA375" i="18"/>
  <c r="AB375" i="18"/>
  <c r="AC375" i="18"/>
  <c r="AD375" i="18"/>
  <c r="AE375" i="18"/>
  <c r="AF375" i="18"/>
  <c r="AG375" i="18"/>
  <c r="AH375" i="18"/>
  <c r="B376" i="18"/>
  <c r="C376" i="18"/>
  <c r="L376" i="18"/>
  <c r="AJ376" i="18" s="1"/>
  <c r="M376" i="18"/>
  <c r="N376" i="18"/>
  <c r="O376" i="18"/>
  <c r="P376" i="18"/>
  <c r="Q376" i="18"/>
  <c r="R376" i="18"/>
  <c r="T376" i="18"/>
  <c r="U376" i="18"/>
  <c r="V376" i="18"/>
  <c r="W376" i="18"/>
  <c r="X376" i="18"/>
  <c r="Y376" i="18"/>
  <c r="Z376" i="18"/>
  <c r="AA376" i="18"/>
  <c r="AB376" i="18"/>
  <c r="AC376" i="18"/>
  <c r="AD376" i="18"/>
  <c r="AE376" i="18"/>
  <c r="AF376" i="18"/>
  <c r="AG376" i="18"/>
  <c r="AH376" i="18"/>
  <c r="B377" i="18"/>
  <c r="C377" i="18"/>
  <c r="L377" i="18"/>
  <c r="AJ377" i="18" s="1"/>
  <c r="M377" i="18"/>
  <c r="N377" i="18"/>
  <c r="O377" i="18"/>
  <c r="P377" i="18"/>
  <c r="Q377" i="18"/>
  <c r="R377" i="18"/>
  <c r="T377" i="18"/>
  <c r="U377" i="18"/>
  <c r="V377" i="18"/>
  <c r="W377" i="18"/>
  <c r="X377" i="18"/>
  <c r="Y377" i="18"/>
  <c r="Z377" i="18"/>
  <c r="AA377" i="18"/>
  <c r="AB377" i="18"/>
  <c r="AC377" i="18"/>
  <c r="AD377" i="18"/>
  <c r="AE377" i="18"/>
  <c r="AF377" i="18"/>
  <c r="AG377" i="18"/>
  <c r="AH377" i="18"/>
  <c r="B378" i="18"/>
  <c r="C378" i="18"/>
  <c r="L378" i="18"/>
  <c r="AJ378" i="18" s="1"/>
  <c r="M378" i="18"/>
  <c r="N378" i="18"/>
  <c r="O378" i="18"/>
  <c r="P378" i="18"/>
  <c r="Q378" i="18"/>
  <c r="R378" i="18"/>
  <c r="T378" i="18"/>
  <c r="U378" i="18"/>
  <c r="V378" i="18"/>
  <c r="W378" i="18"/>
  <c r="X378" i="18"/>
  <c r="Y378" i="18"/>
  <c r="Z378" i="18"/>
  <c r="AA378" i="18"/>
  <c r="AB378" i="18"/>
  <c r="AC378" i="18"/>
  <c r="AD378" i="18"/>
  <c r="AE378" i="18"/>
  <c r="AF378" i="18"/>
  <c r="AG378" i="18"/>
  <c r="AH378" i="18"/>
  <c r="B379" i="18"/>
  <c r="C379" i="18"/>
  <c r="L379" i="18"/>
  <c r="AJ379" i="18" s="1"/>
  <c r="M379" i="18"/>
  <c r="N379" i="18"/>
  <c r="O379" i="18"/>
  <c r="P379" i="18"/>
  <c r="Q379" i="18"/>
  <c r="R379" i="18"/>
  <c r="T379" i="18"/>
  <c r="U379" i="18"/>
  <c r="V379" i="18"/>
  <c r="W379" i="18"/>
  <c r="X379" i="18"/>
  <c r="Y379" i="18"/>
  <c r="Z379" i="18"/>
  <c r="AA379" i="18"/>
  <c r="AB379" i="18"/>
  <c r="AC379" i="18"/>
  <c r="AD379" i="18"/>
  <c r="AE379" i="18"/>
  <c r="AF379" i="18"/>
  <c r="AG379" i="18"/>
  <c r="AH379" i="18"/>
  <c r="B380" i="18"/>
  <c r="C380" i="18"/>
  <c r="L380" i="18"/>
  <c r="AJ380" i="18" s="1"/>
  <c r="M380" i="18"/>
  <c r="N380" i="18"/>
  <c r="O380" i="18"/>
  <c r="P380" i="18"/>
  <c r="Q380" i="18"/>
  <c r="R380" i="18"/>
  <c r="T380" i="18"/>
  <c r="U380" i="18"/>
  <c r="V380" i="18"/>
  <c r="W380" i="18"/>
  <c r="X380" i="18"/>
  <c r="Y380" i="18"/>
  <c r="Z380" i="18"/>
  <c r="AA380" i="18"/>
  <c r="AB380" i="18"/>
  <c r="AC380" i="18"/>
  <c r="AD380" i="18"/>
  <c r="AE380" i="18"/>
  <c r="AF380" i="18"/>
  <c r="AG380" i="18"/>
  <c r="AH380" i="18"/>
  <c r="B381" i="18"/>
  <c r="C381" i="18"/>
  <c r="L381" i="18"/>
  <c r="AJ381" i="18" s="1"/>
  <c r="M381" i="18"/>
  <c r="N381" i="18"/>
  <c r="O381" i="18"/>
  <c r="P381" i="18"/>
  <c r="Q381" i="18"/>
  <c r="R381" i="18"/>
  <c r="T381" i="18"/>
  <c r="U381" i="18"/>
  <c r="V381" i="18"/>
  <c r="W381" i="18"/>
  <c r="X381" i="18"/>
  <c r="Y381" i="18"/>
  <c r="Z381" i="18"/>
  <c r="AA381" i="18"/>
  <c r="AB381" i="18"/>
  <c r="AC381" i="18"/>
  <c r="AD381" i="18"/>
  <c r="AE381" i="18"/>
  <c r="AF381" i="18"/>
  <c r="AG381" i="18"/>
  <c r="AH381" i="18"/>
  <c r="B382" i="18"/>
  <c r="C382" i="18"/>
  <c r="L382" i="18"/>
  <c r="AJ382" i="18" s="1"/>
  <c r="M382" i="18"/>
  <c r="N382" i="18"/>
  <c r="O382" i="18"/>
  <c r="P382" i="18"/>
  <c r="Q382" i="18"/>
  <c r="R382" i="18"/>
  <c r="T382" i="18"/>
  <c r="U382" i="18"/>
  <c r="V382" i="18"/>
  <c r="W382" i="18"/>
  <c r="X382" i="18"/>
  <c r="Y382" i="18"/>
  <c r="Z382" i="18"/>
  <c r="AA382" i="18"/>
  <c r="AB382" i="18"/>
  <c r="AC382" i="18"/>
  <c r="AD382" i="18"/>
  <c r="AE382" i="18"/>
  <c r="AF382" i="18"/>
  <c r="AG382" i="18"/>
  <c r="AH382" i="18"/>
  <c r="B383" i="18"/>
  <c r="C383" i="18"/>
  <c r="L383" i="18"/>
  <c r="AJ383" i="18" s="1"/>
  <c r="M383" i="18"/>
  <c r="N383" i="18"/>
  <c r="O383" i="18"/>
  <c r="P383" i="18"/>
  <c r="Q383" i="18"/>
  <c r="R383" i="18"/>
  <c r="T383" i="18"/>
  <c r="U383" i="18"/>
  <c r="V383" i="18"/>
  <c r="W383" i="18"/>
  <c r="X383" i="18"/>
  <c r="Y383" i="18"/>
  <c r="Z383" i="18"/>
  <c r="AA383" i="18"/>
  <c r="AB383" i="18"/>
  <c r="AC383" i="18"/>
  <c r="AD383" i="18"/>
  <c r="AE383" i="18"/>
  <c r="AF383" i="18"/>
  <c r="AG383" i="18"/>
  <c r="AH383" i="18"/>
  <c r="B384" i="18"/>
  <c r="C384" i="18"/>
  <c r="L384" i="18"/>
  <c r="AJ384" i="18" s="1"/>
  <c r="M384" i="18"/>
  <c r="N384" i="18"/>
  <c r="O384" i="18"/>
  <c r="P384" i="18"/>
  <c r="Q384" i="18"/>
  <c r="R384" i="18"/>
  <c r="T384" i="18"/>
  <c r="U384" i="18"/>
  <c r="V384" i="18"/>
  <c r="W384" i="18"/>
  <c r="X384" i="18"/>
  <c r="Y384" i="18"/>
  <c r="Z384" i="18"/>
  <c r="AA384" i="18"/>
  <c r="AB384" i="18"/>
  <c r="AC384" i="18"/>
  <c r="AD384" i="18"/>
  <c r="AE384" i="18"/>
  <c r="AF384" i="18"/>
  <c r="AG384" i="18"/>
  <c r="AH384" i="18"/>
  <c r="B385" i="18"/>
  <c r="C385" i="18"/>
  <c r="L385" i="18"/>
  <c r="AJ385" i="18" s="1"/>
  <c r="M385" i="18"/>
  <c r="N385" i="18"/>
  <c r="O385" i="18"/>
  <c r="P385" i="18"/>
  <c r="Q385" i="18"/>
  <c r="R385" i="18"/>
  <c r="T385" i="18"/>
  <c r="U385" i="18"/>
  <c r="V385" i="18"/>
  <c r="W385" i="18"/>
  <c r="X385" i="18"/>
  <c r="Y385" i="18"/>
  <c r="Z385" i="18"/>
  <c r="AA385" i="18"/>
  <c r="AB385" i="18"/>
  <c r="AC385" i="18"/>
  <c r="AD385" i="18"/>
  <c r="AE385" i="18"/>
  <c r="AF385" i="18"/>
  <c r="AG385" i="18"/>
  <c r="AH385" i="18"/>
  <c r="B386" i="18"/>
  <c r="C386" i="18"/>
  <c r="L386" i="18"/>
  <c r="AJ386" i="18" s="1"/>
  <c r="M386" i="18"/>
  <c r="N386" i="18"/>
  <c r="O386" i="18"/>
  <c r="P386" i="18"/>
  <c r="Q386" i="18"/>
  <c r="R386" i="18"/>
  <c r="T386" i="18"/>
  <c r="U386" i="18"/>
  <c r="V386" i="18"/>
  <c r="W386" i="18"/>
  <c r="X386" i="18"/>
  <c r="Y386" i="18"/>
  <c r="Z386" i="18"/>
  <c r="AA386" i="18"/>
  <c r="AB386" i="18"/>
  <c r="AC386" i="18"/>
  <c r="AD386" i="18"/>
  <c r="AE386" i="18"/>
  <c r="AF386" i="18"/>
  <c r="AG386" i="18"/>
  <c r="AH386" i="18"/>
  <c r="B387" i="18"/>
  <c r="C387" i="18"/>
  <c r="L387" i="18"/>
  <c r="AJ387" i="18" s="1"/>
  <c r="M387" i="18"/>
  <c r="N387" i="18"/>
  <c r="O387" i="18"/>
  <c r="P387" i="18"/>
  <c r="Q387" i="18"/>
  <c r="R387" i="18"/>
  <c r="T387" i="18"/>
  <c r="U387" i="18"/>
  <c r="V387" i="18"/>
  <c r="W387" i="18"/>
  <c r="X387" i="18"/>
  <c r="Y387" i="18"/>
  <c r="Z387" i="18"/>
  <c r="AA387" i="18"/>
  <c r="AB387" i="18"/>
  <c r="AC387" i="18"/>
  <c r="AD387" i="18"/>
  <c r="AE387" i="18"/>
  <c r="AF387" i="18"/>
  <c r="AG387" i="18"/>
  <c r="AH387" i="18"/>
  <c r="B388" i="18"/>
  <c r="C388" i="18"/>
  <c r="L388" i="18"/>
  <c r="AJ388" i="18" s="1"/>
  <c r="M388" i="18"/>
  <c r="N388" i="18"/>
  <c r="O388" i="18"/>
  <c r="P388" i="18"/>
  <c r="Q388" i="18"/>
  <c r="R388" i="18"/>
  <c r="T388" i="18"/>
  <c r="U388" i="18"/>
  <c r="V388" i="18"/>
  <c r="W388" i="18"/>
  <c r="X388" i="18"/>
  <c r="Y388" i="18"/>
  <c r="Z388" i="18"/>
  <c r="AA388" i="18"/>
  <c r="AB388" i="18"/>
  <c r="AC388" i="18"/>
  <c r="AD388" i="18"/>
  <c r="AE388" i="18"/>
  <c r="AF388" i="18"/>
  <c r="AG388" i="18"/>
  <c r="AH388" i="18"/>
  <c r="B389" i="18"/>
  <c r="C389" i="18"/>
  <c r="L389" i="18"/>
  <c r="AJ389" i="18" s="1"/>
  <c r="M389" i="18"/>
  <c r="N389" i="18"/>
  <c r="O389" i="18"/>
  <c r="P389" i="18"/>
  <c r="Q389" i="18"/>
  <c r="R389" i="18"/>
  <c r="T389" i="18"/>
  <c r="U389" i="18"/>
  <c r="V389" i="18"/>
  <c r="W389" i="18"/>
  <c r="X389" i="18"/>
  <c r="Y389" i="18"/>
  <c r="Z389" i="18"/>
  <c r="AA389" i="18"/>
  <c r="AB389" i="18"/>
  <c r="AC389" i="18"/>
  <c r="AD389" i="18"/>
  <c r="AE389" i="18"/>
  <c r="AF389" i="18"/>
  <c r="AG389" i="18"/>
  <c r="AH389" i="18"/>
  <c r="B390" i="18"/>
  <c r="C390" i="18"/>
  <c r="L390" i="18"/>
  <c r="AJ390" i="18" s="1"/>
  <c r="M390" i="18"/>
  <c r="N390" i="18"/>
  <c r="O390" i="18"/>
  <c r="P390" i="18"/>
  <c r="Q390" i="18"/>
  <c r="R390" i="18"/>
  <c r="T390" i="18"/>
  <c r="U390" i="18"/>
  <c r="V390" i="18"/>
  <c r="W390" i="18"/>
  <c r="X390" i="18"/>
  <c r="Y390" i="18"/>
  <c r="Z390" i="18"/>
  <c r="AA390" i="18"/>
  <c r="AB390" i="18"/>
  <c r="AC390" i="18"/>
  <c r="AD390" i="18"/>
  <c r="AE390" i="18"/>
  <c r="AF390" i="18"/>
  <c r="AG390" i="18"/>
  <c r="AH390" i="18"/>
  <c r="B391" i="18"/>
  <c r="C391" i="18"/>
  <c r="L391" i="18"/>
  <c r="AJ391" i="18" s="1"/>
  <c r="M391" i="18"/>
  <c r="N391" i="18"/>
  <c r="O391" i="18"/>
  <c r="P391" i="18"/>
  <c r="Q391" i="18"/>
  <c r="R391" i="18"/>
  <c r="T391" i="18"/>
  <c r="U391" i="18"/>
  <c r="V391" i="18"/>
  <c r="W391" i="18"/>
  <c r="X391" i="18"/>
  <c r="Y391" i="18"/>
  <c r="Z391" i="18"/>
  <c r="AA391" i="18"/>
  <c r="AB391" i="18"/>
  <c r="AC391" i="18"/>
  <c r="AD391" i="18"/>
  <c r="AE391" i="18"/>
  <c r="AF391" i="18"/>
  <c r="AG391" i="18"/>
  <c r="AH391" i="18"/>
  <c r="B392" i="18"/>
  <c r="C392" i="18"/>
  <c r="L392" i="18"/>
  <c r="AJ392" i="18" s="1"/>
  <c r="M392" i="18"/>
  <c r="N392" i="18"/>
  <c r="O392" i="18"/>
  <c r="P392" i="18"/>
  <c r="Q392" i="18"/>
  <c r="R392" i="18"/>
  <c r="T392" i="18"/>
  <c r="U392" i="18"/>
  <c r="V392" i="18"/>
  <c r="W392" i="18"/>
  <c r="X392" i="18"/>
  <c r="Y392" i="18"/>
  <c r="Z392" i="18"/>
  <c r="AA392" i="18"/>
  <c r="AB392" i="18"/>
  <c r="AC392" i="18"/>
  <c r="AD392" i="18"/>
  <c r="AE392" i="18"/>
  <c r="AF392" i="18"/>
  <c r="AG392" i="18"/>
  <c r="AH392" i="18"/>
  <c r="B393" i="18"/>
  <c r="C393" i="18"/>
  <c r="L393" i="18"/>
  <c r="AJ393" i="18" s="1"/>
  <c r="M393" i="18"/>
  <c r="N393" i="18"/>
  <c r="O393" i="18"/>
  <c r="P393" i="18"/>
  <c r="Q393" i="18"/>
  <c r="R393" i="18"/>
  <c r="T393" i="18"/>
  <c r="U393" i="18"/>
  <c r="V393" i="18"/>
  <c r="W393" i="18"/>
  <c r="X393" i="18"/>
  <c r="Y393" i="18"/>
  <c r="Z393" i="18"/>
  <c r="AA393" i="18"/>
  <c r="AB393" i="18"/>
  <c r="AC393" i="18"/>
  <c r="AD393" i="18"/>
  <c r="AE393" i="18"/>
  <c r="AF393" i="18"/>
  <c r="AG393" i="18"/>
  <c r="AH393" i="18"/>
  <c r="B394" i="18"/>
  <c r="C394" i="18"/>
  <c r="E394" i="18"/>
  <c r="F394" i="18"/>
  <c r="G394" i="18"/>
  <c r="H394" i="18"/>
  <c r="I394" i="18"/>
  <c r="J394" i="18"/>
  <c r="K394" i="18"/>
  <c r="L394" i="18"/>
  <c r="AJ394" i="18" s="1"/>
  <c r="M394" i="18"/>
  <c r="N394" i="18"/>
  <c r="O394" i="18"/>
  <c r="P394" i="18"/>
  <c r="Q394" i="18"/>
  <c r="R394" i="18"/>
  <c r="T394" i="18"/>
  <c r="U394" i="18"/>
  <c r="V394" i="18"/>
  <c r="W394" i="18"/>
  <c r="X394" i="18"/>
  <c r="Y394" i="18"/>
  <c r="Z394" i="18"/>
  <c r="AA394" i="18"/>
  <c r="AB394" i="18"/>
  <c r="AC394" i="18"/>
  <c r="AD394" i="18"/>
  <c r="AE394" i="18"/>
  <c r="AF394" i="18"/>
  <c r="AG394" i="18"/>
  <c r="AH394" i="18"/>
  <c r="B395" i="18"/>
  <c r="C395" i="18"/>
  <c r="E395" i="18"/>
  <c r="F395" i="18"/>
  <c r="G395" i="18"/>
  <c r="H395" i="18"/>
  <c r="I395" i="18"/>
  <c r="J395" i="18"/>
  <c r="K395" i="18"/>
  <c r="L395" i="18"/>
  <c r="AJ395" i="18" s="1"/>
  <c r="M395" i="18"/>
  <c r="N395" i="18"/>
  <c r="O395" i="18"/>
  <c r="P395" i="18"/>
  <c r="Q395" i="18"/>
  <c r="R395" i="18"/>
  <c r="T395" i="18"/>
  <c r="U395" i="18"/>
  <c r="V395" i="18"/>
  <c r="W395" i="18"/>
  <c r="X395" i="18"/>
  <c r="Y395" i="18"/>
  <c r="Z395" i="18"/>
  <c r="AA395" i="18"/>
  <c r="AB395" i="18"/>
  <c r="AC395" i="18"/>
  <c r="AD395" i="18"/>
  <c r="AE395" i="18"/>
  <c r="AF395" i="18"/>
  <c r="AG395" i="18"/>
  <c r="AH395" i="18"/>
  <c r="B396" i="18"/>
  <c r="C396" i="18"/>
  <c r="E396" i="18"/>
  <c r="F396" i="18"/>
  <c r="G396" i="18"/>
  <c r="H396" i="18"/>
  <c r="I396" i="18"/>
  <c r="J396" i="18"/>
  <c r="K396" i="18"/>
  <c r="L396" i="18"/>
  <c r="AJ396" i="18" s="1"/>
  <c r="M396" i="18"/>
  <c r="N396" i="18"/>
  <c r="O396" i="18"/>
  <c r="P396" i="18"/>
  <c r="Q396" i="18"/>
  <c r="R396" i="18"/>
  <c r="T396" i="18"/>
  <c r="U396" i="18"/>
  <c r="V396" i="18"/>
  <c r="W396" i="18"/>
  <c r="X396" i="18"/>
  <c r="Y396" i="18"/>
  <c r="Z396" i="18"/>
  <c r="AA396" i="18"/>
  <c r="AB396" i="18"/>
  <c r="AC396" i="18"/>
  <c r="AD396" i="18"/>
  <c r="AE396" i="18"/>
  <c r="AF396" i="18"/>
  <c r="AG396" i="18"/>
  <c r="AH396" i="18"/>
  <c r="B397" i="18"/>
  <c r="C397" i="18"/>
  <c r="E397" i="18"/>
  <c r="F397" i="18"/>
  <c r="G397" i="18"/>
  <c r="H397" i="18"/>
  <c r="I397" i="18"/>
  <c r="J397" i="18"/>
  <c r="K397" i="18"/>
  <c r="L397" i="18"/>
  <c r="AJ397" i="18" s="1"/>
  <c r="M397" i="18"/>
  <c r="N397" i="18"/>
  <c r="O397" i="18"/>
  <c r="P397" i="18"/>
  <c r="Q397" i="18"/>
  <c r="R397" i="18"/>
  <c r="T397" i="18"/>
  <c r="U397" i="18"/>
  <c r="V397" i="18"/>
  <c r="W397" i="18"/>
  <c r="X397" i="18"/>
  <c r="Y397" i="18"/>
  <c r="Z397" i="18"/>
  <c r="AA397" i="18"/>
  <c r="AB397" i="18"/>
  <c r="AC397" i="18"/>
  <c r="AD397" i="18"/>
  <c r="AE397" i="18"/>
  <c r="AF397" i="18"/>
  <c r="AG397" i="18"/>
  <c r="AH397" i="18"/>
  <c r="B398" i="18"/>
  <c r="C398" i="18"/>
  <c r="E398" i="18"/>
  <c r="F398" i="18"/>
  <c r="G398" i="18"/>
  <c r="H398" i="18"/>
  <c r="I398" i="18"/>
  <c r="J398" i="18"/>
  <c r="K398" i="18"/>
  <c r="L398" i="18"/>
  <c r="AJ398" i="18" s="1"/>
  <c r="M398" i="18"/>
  <c r="N398" i="18"/>
  <c r="O398" i="18"/>
  <c r="P398" i="18"/>
  <c r="Q398" i="18"/>
  <c r="R398" i="18"/>
  <c r="T398" i="18"/>
  <c r="U398" i="18"/>
  <c r="V398" i="18"/>
  <c r="W398" i="18"/>
  <c r="X398" i="18"/>
  <c r="Y398" i="18"/>
  <c r="Z398" i="18"/>
  <c r="AA398" i="18"/>
  <c r="AB398" i="18"/>
  <c r="AC398" i="18"/>
  <c r="AD398" i="18"/>
  <c r="AE398" i="18"/>
  <c r="AF398" i="18"/>
  <c r="AG398" i="18"/>
  <c r="AH398" i="18"/>
  <c r="B399" i="18"/>
  <c r="C399" i="18"/>
  <c r="E399" i="18"/>
  <c r="F399" i="18"/>
  <c r="G399" i="18"/>
  <c r="H399" i="18"/>
  <c r="I399" i="18"/>
  <c r="J399" i="18"/>
  <c r="K399" i="18"/>
  <c r="L399" i="18"/>
  <c r="AJ399" i="18" s="1"/>
  <c r="M399" i="18"/>
  <c r="N399" i="18"/>
  <c r="O399" i="18"/>
  <c r="P399" i="18"/>
  <c r="Q399" i="18"/>
  <c r="R399" i="18"/>
  <c r="T399" i="18"/>
  <c r="U399" i="18"/>
  <c r="V399" i="18"/>
  <c r="W399" i="18"/>
  <c r="X399" i="18"/>
  <c r="Y399" i="18"/>
  <c r="Z399" i="18"/>
  <c r="AA399" i="18"/>
  <c r="AB399" i="18"/>
  <c r="AC399" i="18"/>
  <c r="AD399" i="18"/>
  <c r="AE399" i="18"/>
  <c r="AF399" i="18"/>
  <c r="AG399" i="18"/>
  <c r="AH399" i="18"/>
  <c r="B400" i="18"/>
  <c r="C400" i="18"/>
  <c r="E400" i="18"/>
  <c r="F400" i="18"/>
  <c r="G400" i="18"/>
  <c r="H400" i="18"/>
  <c r="I400" i="18"/>
  <c r="J400" i="18"/>
  <c r="K400" i="18"/>
  <c r="L400" i="18"/>
  <c r="AJ400" i="18" s="1"/>
  <c r="M400" i="18"/>
  <c r="N400" i="18"/>
  <c r="O400" i="18"/>
  <c r="P400" i="18"/>
  <c r="Q400" i="18"/>
  <c r="R400" i="18"/>
  <c r="T400" i="18"/>
  <c r="U400" i="18"/>
  <c r="V400" i="18"/>
  <c r="W400" i="18"/>
  <c r="X400" i="18"/>
  <c r="Y400" i="18"/>
  <c r="Z400" i="18"/>
  <c r="AA400" i="18"/>
  <c r="AB400" i="18"/>
  <c r="AC400" i="18"/>
  <c r="AD400" i="18"/>
  <c r="AE400" i="18"/>
  <c r="AF400" i="18"/>
  <c r="AG400" i="18"/>
  <c r="AH400" i="18"/>
  <c r="B401" i="18"/>
  <c r="C401" i="18"/>
  <c r="E401" i="18"/>
  <c r="F401" i="18"/>
  <c r="G401" i="18"/>
  <c r="H401" i="18"/>
  <c r="I401" i="18"/>
  <c r="J401" i="18"/>
  <c r="K401" i="18"/>
  <c r="L401" i="18"/>
  <c r="AJ401" i="18" s="1"/>
  <c r="M401" i="18"/>
  <c r="N401" i="18"/>
  <c r="O401" i="18"/>
  <c r="P401" i="18"/>
  <c r="Q401" i="18"/>
  <c r="R401" i="18"/>
  <c r="T401" i="18"/>
  <c r="U401" i="18"/>
  <c r="V401" i="18"/>
  <c r="W401" i="18"/>
  <c r="X401" i="18"/>
  <c r="Y401" i="18"/>
  <c r="Z401" i="18"/>
  <c r="AA401" i="18"/>
  <c r="AB401" i="18"/>
  <c r="AC401" i="18"/>
  <c r="AD401" i="18"/>
  <c r="AE401" i="18"/>
  <c r="AF401" i="18"/>
  <c r="AG401" i="18"/>
  <c r="AH401" i="18"/>
  <c r="B402" i="18"/>
  <c r="C402" i="18"/>
  <c r="E402" i="18"/>
  <c r="F402" i="18"/>
  <c r="G402" i="18"/>
  <c r="H402" i="18"/>
  <c r="I402" i="18"/>
  <c r="J402" i="18"/>
  <c r="K402" i="18"/>
  <c r="L402" i="18"/>
  <c r="AJ402" i="18" s="1"/>
  <c r="M402" i="18"/>
  <c r="N402" i="18"/>
  <c r="O402" i="18"/>
  <c r="P402" i="18"/>
  <c r="Q402" i="18"/>
  <c r="R402" i="18"/>
  <c r="T402" i="18"/>
  <c r="U402" i="18"/>
  <c r="V402" i="18"/>
  <c r="W402" i="18"/>
  <c r="X402" i="18"/>
  <c r="Y402" i="18"/>
  <c r="Z402" i="18"/>
  <c r="AA402" i="18"/>
  <c r="AB402" i="18"/>
  <c r="AC402" i="18"/>
  <c r="AD402" i="18"/>
  <c r="AE402" i="18"/>
  <c r="AF402" i="18"/>
  <c r="AG402" i="18"/>
  <c r="AH402" i="18"/>
  <c r="B403" i="18"/>
  <c r="C403" i="18"/>
  <c r="E403" i="18"/>
  <c r="F403" i="18"/>
  <c r="G403" i="18"/>
  <c r="H403" i="18"/>
  <c r="I403" i="18"/>
  <c r="J403" i="18"/>
  <c r="K403" i="18"/>
  <c r="L403" i="18"/>
  <c r="AJ403" i="18" s="1"/>
  <c r="M403" i="18"/>
  <c r="N403" i="18"/>
  <c r="O403" i="18"/>
  <c r="P403" i="18"/>
  <c r="Q403" i="18"/>
  <c r="R403" i="18"/>
  <c r="T403" i="18"/>
  <c r="U403" i="18"/>
  <c r="V403" i="18"/>
  <c r="W403" i="18"/>
  <c r="X403" i="18"/>
  <c r="Y403" i="18"/>
  <c r="Z403" i="18"/>
  <c r="AA403" i="18"/>
  <c r="AB403" i="18"/>
  <c r="AC403" i="18"/>
  <c r="AD403" i="18"/>
  <c r="AE403" i="18"/>
  <c r="AF403" i="18"/>
  <c r="AG403" i="18"/>
  <c r="AH403" i="18"/>
  <c r="B404" i="18"/>
  <c r="C404" i="18"/>
  <c r="E404" i="18"/>
  <c r="F404" i="18"/>
  <c r="G404" i="18"/>
  <c r="H404" i="18"/>
  <c r="I404" i="18"/>
  <c r="J404" i="18"/>
  <c r="K404" i="18"/>
  <c r="L404" i="18"/>
  <c r="AJ404" i="18" s="1"/>
  <c r="M404" i="18"/>
  <c r="N404" i="18"/>
  <c r="O404" i="18"/>
  <c r="P404" i="18"/>
  <c r="Q404" i="18"/>
  <c r="R404" i="18"/>
  <c r="T404" i="18"/>
  <c r="U404" i="18"/>
  <c r="V404" i="18"/>
  <c r="W404" i="18"/>
  <c r="X404" i="18"/>
  <c r="Y404" i="18"/>
  <c r="Z404" i="18"/>
  <c r="AA404" i="18"/>
  <c r="AB404" i="18"/>
  <c r="AC404" i="18"/>
  <c r="AD404" i="18"/>
  <c r="AE404" i="18"/>
  <c r="AF404" i="18"/>
  <c r="AG404" i="18"/>
  <c r="AH404" i="18"/>
  <c r="B405" i="18"/>
  <c r="C405" i="18"/>
  <c r="E405" i="18"/>
  <c r="F405" i="18"/>
  <c r="G405" i="18"/>
  <c r="H405" i="18"/>
  <c r="I405" i="18"/>
  <c r="J405" i="18"/>
  <c r="K405" i="18"/>
  <c r="L405" i="18"/>
  <c r="AJ405" i="18" s="1"/>
  <c r="M405" i="18"/>
  <c r="N405" i="18"/>
  <c r="O405" i="18"/>
  <c r="P405" i="18"/>
  <c r="Q405" i="18"/>
  <c r="R405" i="18"/>
  <c r="T405" i="18"/>
  <c r="U405" i="18"/>
  <c r="V405" i="18"/>
  <c r="W405" i="18"/>
  <c r="X405" i="18"/>
  <c r="Y405" i="18"/>
  <c r="Z405" i="18"/>
  <c r="AA405" i="18"/>
  <c r="AB405" i="18"/>
  <c r="AC405" i="18"/>
  <c r="AD405" i="18"/>
  <c r="AE405" i="18"/>
  <c r="AF405" i="18"/>
  <c r="AG405" i="18"/>
  <c r="AH405" i="18"/>
  <c r="B406" i="18"/>
  <c r="C406" i="18"/>
  <c r="E406" i="18"/>
  <c r="F406" i="18"/>
  <c r="G406" i="18"/>
  <c r="H406" i="18"/>
  <c r="I406" i="18"/>
  <c r="J406" i="18"/>
  <c r="K406" i="18"/>
  <c r="L406" i="18"/>
  <c r="AJ406" i="18" s="1"/>
  <c r="M406" i="18"/>
  <c r="N406" i="18"/>
  <c r="O406" i="18"/>
  <c r="P406" i="18"/>
  <c r="Q406" i="18"/>
  <c r="R406" i="18"/>
  <c r="T406" i="18"/>
  <c r="U406" i="18"/>
  <c r="V406" i="18"/>
  <c r="W406" i="18"/>
  <c r="X406" i="18"/>
  <c r="Y406" i="18"/>
  <c r="Z406" i="18"/>
  <c r="AA406" i="18"/>
  <c r="AB406" i="18"/>
  <c r="AC406" i="18"/>
  <c r="AD406" i="18"/>
  <c r="AE406" i="18"/>
  <c r="AF406" i="18"/>
  <c r="AG406" i="18"/>
  <c r="AH406" i="18"/>
  <c r="B407" i="18"/>
  <c r="C407" i="18"/>
  <c r="E407" i="18"/>
  <c r="F407" i="18"/>
  <c r="G407" i="18"/>
  <c r="H407" i="18"/>
  <c r="I407" i="18"/>
  <c r="J407" i="18"/>
  <c r="K407" i="18"/>
  <c r="L407" i="18"/>
  <c r="AJ407" i="18" s="1"/>
  <c r="M407" i="18"/>
  <c r="N407" i="18"/>
  <c r="O407" i="18"/>
  <c r="P407" i="18"/>
  <c r="Q407" i="18"/>
  <c r="R407" i="18"/>
  <c r="T407" i="18"/>
  <c r="U407" i="18"/>
  <c r="V407" i="18"/>
  <c r="W407" i="18"/>
  <c r="X407" i="18"/>
  <c r="Y407" i="18"/>
  <c r="Z407" i="18"/>
  <c r="AA407" i="18"/>
  <c r="AB407" i="18"/>
  <c r="AC407" i="18"/>
  <c r="AD407" i="18"/>
  <c r="AE407" i="18"/>
  <c r="AF407" i="18"/>
  <c r="AG407" i="18"/>
  <c r="AH407" i="18"/>
  <c r="B408" i="18"/>
  <c r="C408" i="18"/>
  <c r="E408" i="18"/>
  <c r="F408" i="18"/>
  <c r="G408" i="18"/>
  <c r="H408" i="18"/>
  <c r="I408" i="18"/>
  <c r="J408" i="18"/>
  <c r="K408" i="18"/>
  <c r="L408" i="18"/>
  <c r="AJ408" i="18" s="1"/>
  <c r="M408" i="18"/>
  <c r="N408" i="18"/>
  <c r="O408" i="18"/>
  <c r="P408" i="18"/>
  <c r="Q408" i="18"/>
  <c r="R408" i="18"/>
  <c r="T408" i="18"/>
  <c r="U408" i="18"/>
  <c r="V408" i="18"/>
  <c r="W408" i="18"/>
  <c r="X408" i="18"/>
  <c r="Y408" i="18"/>
  <c r="Z408" i="18"/>
  <c r="AA408" i="18"/>
  <c r="AB408" i="18"/>
  <c r="AC408" i="18"/>
  <c r="AD408" i="18"/>
  <c r="AE408" i="18"/>
  <c r="AF408" i="18"/>
  <c r="AG408" i="18"/>
  <c r="AH408" i="18"/>
  <c r="B409" i="18"/>
  <c r="C409" i="18"/>
  <c r="E409" i="18"/>
  <c r="F409" i="18"/>
  <c r="G409" i="18"/>
  <c r="H409" i="18"/>
  <c r="I409" i="18"/>
  <c r="J409" i="18"/>
  <c r="K409" i="18"/>
  <c r="L409" i="18"/>
  <c r="AJ409" i="18" s="1"/>
  <c r="M409" i="18"/>
  <c r="N409" i="18"/>
  <c r="O409" i="18"/>
  <c r="P409" i="18"/>
  <c r="Q409" i="18"/>
  <c r="R409" i="18"/>
  <c r="T409" i="18"/>
  <c r="U409" i="18"/>
  <c r="V409" i="18"/>
  <c r="W409" i="18"/>
  <c r="X409" i="18"/>
  <c r="Y409" i="18"/>
  <c r="Z409" i="18"/>
  <c r="AA409" i="18"/>
  <c r="AB409" i="18"/>
  <c r="AC409" i="18"/>
  <c r="AD409" i="18"/>
  <c r="AE409" i="18"/>
  <c r="AF409" i="18"/>
  <c r="AG409" i="18"/>
  <c r="AH409" i="18"/>
  <c r="B410" i="18"/>
  <c r="C410" i="18"/>
  <c r="E410" i="18"/>
  <c r="F410" i="18"/>
  <c r="G410" i="18"/>
  <c r="H410" i="18"/>
  <c r="I410" i="18"/>
  <c r="J410" i="18"/>
  <c r="K410" i="18"/>
  <c r="L410" i="18"/>
  <c r="AJ410" i="18" s="1"/>
  <c r="M410" i="18"/>
  <c r="N410" i="18"/>
  <c r="O410" i="18"/>
  <c r="P410" i="18"/>
  <c r="Q410" i="18"/>
  <c r="R410" i="18"/>
  <c r="T410" i="18"/>
  <c r="U410" i="18"/>
  <c r="V410" i="18"/>
  <c r="W410" i="18"/>
  <c r="X410" i="18"/>
  <c r="Y410" i="18"/>
  <c r="Z410" i="18"/>
  <c r="AA410" i="18"/>
  <c r="AB410" i="18"/>
  <c r="AC410" i="18"/>
  <c r="AD410" i="18"/>
  <c r="AE410" i="18"/>
  <c r="AF410" i="18"/>
  <c r="AG410" i="18"/>
  <c r="AH410" i="18"/>
  <c r="B411" i="18"/>
  <c r="C411" i="18"/>
  <c r="E411" i="18"/>
  <c r="F411" i="18"/>
  <c r="G411" i="18"/>
  <c r="H411" i="18"/>
  <c r="I411" i="18"/>
  <c r="J411" i="18"/>
  <c r="K411" i="18"/>
  <c r="L411" i="18"/>
  <c r="AJ411" i="18" s="1"/>
  <c r="M411" i="18"/>
  <c r="N411" i="18"/>
  <c r="O411" i="18"/>
  <c r="P411" i="18"/>
  <c r="Q411" i="18"/>
  <c r="R411" i="18"/>
  <c r="T411" i="18"/>
  <c r="U411" i="18"/>
  <c r="V411" i="18"/>
  <c r="W411" i="18"/>
  <c r="X411" i="18"/>
  <c r="Y411" i="18"/>
  <c r="Z411" i="18"/>
  <c r="AA411" i="18"/>
  <c r="AB411" i="18"/>
  <c r="AC411" i="18"/>
  <c r="AD411" i="18"/>
  <c r="AE411" i="18"/>
  <c r="AF411" i="18"/>
  <c r="AG411" i="18"/>
  <c r="AH411" i="18"/>
  <c r="B412" i="18"/>
  <c r="C412" i="18"/>
  <c r="E412" i="18"/>
  <c r="F412" i="18"/>
  <c r="G412" i="18"/>
  <c r="H412" i="18"/>
  <c r="I412" i="18"/>
  <c r="J412" i="18"/>
  <c r="K412" i="18"/>
  <c r="L412" i="18"/>
  <c r="AJ412" i="18" s="1"/>
  <c r="M412" i="18"/>
  <c r="N412" i="18"/>
  <c r="O412" i="18"/>
  <c r="P412" i="18"/>
  <c r="Q412" i="18"/>
  <c r="R412" i="18"/>
  <c r="T412" i="18"/>
  <c r="U412" i="18"/>
  <c r="V412" i="18"/>
  <c r="W412" i="18"/>
  <c r="X412" i="18"/>
  <c r="Y412" i="18"/>
  <c r="Z412" i="18"/>
  <c r="AA412" i="18"/>
  <c r="AB412" i="18"/>
  <c r="AC412" i="18"/>
  <c r="AD412" i="18"/>
  <c r="AE412" i="18"/>
  <c r="AF412" i="18"/>
  <c r="AG412" i="18"/>
  <c r="AH412" i="18"/>
  <c r="B413" i="18"/>
  <c r="C413" i="18"/>
  <c r="E413" i="18"/>
  <c r="F413" i="18"/>
  <c r="G413" i="18"/>
  <c r="H413" i="18"/>
  <c r="I413" i="18"/>
  <c r="J413" i="18"/>
  <c r="K413" i="18"/>
  <c r="L413" i="18"/>
  <c r="AJ413" i="18" s="1"/>
  <c r="M413" i="18"/>
  <c r="N413" i="18"/>
  <c r="O413" i="18"/>
  <c r="P413" i="18"/>
  <c r="Q413" i="18"/>
  <c r="R413" i="18"/>
  <c r="T413" i="18"/>
  <c r="U413" i="18"/>
  <c r="V413" i="18"/>
  <c r="W413" i="18"/>
  <c r="X413" i="18"/>
  <c r="Y413" i="18"/>
  <c r="Z413" i="18"/>
  <c r="AA413" i="18"/>
  <c r="AB413" i="18"/>
  <c r="AC413" i="18"/>
  <c r="AD413" i="18"/>
  <c r="AE413" i="18"/>
  <c r="AF413" i="18"/>
  <c r="AG413" i="18"/>
  <c r="AH413" i="18"/>
  <c r="B414" i="18"/>
  <c r="C414" i="18"/>
  <c r="E414" i="18"/>
  <c r="F414" i="18"/>
  <c r="G414" i="18"/>
  <c r="H414" i="18"/>
  <c r="I414" i="18"/>
  <c r="J414" i="18"/>
  <c r="K414" i="18"/>
  <c r="L414" i="18"/>
  <c r="AJ414" i="18" s="1"/>
  <c r="M414" i="18"/>
  <c r="N414" i="18"/>
  <c r="O414" i="18"/>
  <c r="P414" i="18"/>
  <c r="Q414" i="18"/>
  <c r="R414" i="18"/>
  <c r="T414" i="18"/>
  <c r="U414" i="18"/>
  <c r="V414" i="18"/>
  <c r="W414" i="18"/>
  <c r="X414" i="18"/>
  <c r="Y414" i="18"/>
  <c r="Z414" i="18"/>
  <c r="AA414" i="18"/>
  <c r="AB414" i="18"/>
  <c r="AC414" i="18"/>
  <c r="AD414" i="18"/>
  <c r="AE414" i="18"/>
  <c r="AF414" i="18"/>
  <c r="AG414" i="18"/>
  <c r="AH414" i="18"/>
  <c r="B415" i="18"/>
  <c r="C415" i="18"/>
  <c r="E415" i="18"/>
  <c r="F415" i="18"/>
  <c r="G415" i="18"/>
  <c r="H415" i="18"/>
  <c r="I415" i="18"/>
  <c r="J415" i="18"/>
  <c r="K415" i="18"/>
  <c r="L415" i="18"/>
  <c r="AJ415" i="18" s="1"/>
  <c r="M415" i="18"/>
  <c r="N415" i="18"/>
  <c r="O415" i="18"/>
  <c r="P415" i="18"/>
  <c r="Q415" i="18"/>
  <c r="R415" i="18"/>
  <c r="T415" i="18"/>
  <c r="U415" i="18"/>
  <c r="V415" i="18"/>
  <c r="W415" i="18"/>
  <c r="X415" i="18"/>
  <c r="Y415" i="18"/>
  <c r="Z415" i="18"/>
  <c r="AA415" i="18"/>
  <c r="AB415" i="18"/>
  <c r="AC415" i="18"/>
  <c r="AD415" i="18"/>
  <c r="AE415" i="18"/>
  <c r="AF415" i="18"/>
  <c r="AG415" i="18"/>
  <c r="AH415" i="18"/>
  <c r="B416" i="18"/>
  <c r="C416" i="18"/>
  <c r="E416" i="18"/>
  <c r="F416" i="18"/>
  <c r="G416" i="18"/>
  <c r="H416" i="18"/>
  <c r="I416" i="18"/>
  <c r="J416" i="18"/>
  <c r="K416" i="18"/>
  <c r="L416" i="18"/>
  <c r="AJ416" i="18" s="1"/>
  <c r="M416" i="18"/>
  <c r="N416" i="18"/>
  <c r="O416" i="18"/>
  <c r="P416" i="18"/>
  <c r="Q416" i="18"/>
  <c r="R416" i="18"/>
  <c r="T416" i="18"/>
  <c r="U416" i="18"/>
  <c r="V416" i="18"/>
  <c r="W416" i="18"/>
  <c r="X416" i="18"/>
  <c r="Y416" i="18"/>
  <c r="Z416" i="18"/>
  <c r="AA416" i="18"/>
  <c r="AB416" i="18"/>
  <c r="AC416" i="18"/>
  <c r="AD416" i="18"/>
  <c r="AE416" i="18"/>
  <c r="AF416" i="18"/>
  <c r="AG416" i="18"/>
  <c r="AH416" i="18"/>
  <c r="B417" i="18"/>
  <c r="C417" i="18"/>
  <c r="E417" i="18"/>
  <c r="F417" i="18"/>
  <c r="G417" i="18"/>
  <c r="H417" i="18"/>
  <c r="I417" i="18"/>
  <c r="J417" i="18"/>
  <c r="K417" i="18"/>
  <c r="L417" i="18"/>
  <c r="AJ417" i="18" s="1"/>
  <c r="M417" i="18"/>
  <c r="N417" i="18"/>
  <c r="O417" i="18"/>
  <c r="P417" i="18"/>
  <c r="Q417" i="18"/>
  <c r="R417" i="18"/>
  <c r="T417" i="18"/>
  <c r="U417" i="18"/>
  <c r="V417" i="18"/>
  <c r="W417" i="18"/>
  <c r="X417" i="18"/>
  <c r="Y417" i="18"/>
  <c r="Z417" i="18"/>
  <c r="AA417" i="18"/>
  <c r="AB417" i="18"/>
  <c r="AC417" i="18"/>
  <c r="AD417" i="18"/>
  <c r="AE417" i="18"/>
  <c r="AF417" i="18"/>
  <c r="AG417" i="18"/>
  <c r="AH417" i="18"/>
  <c r="B418" i="18"/>
  <c r="C418" i="18"/>
  <c r="E418" i="18"/>
  <c r="F418" i="18"/>
  <c r="G418" i="18"/>
  <c r="H418" i="18"/>
  <c r="I418" i="18"/>
  <c r="J418" i="18"/>
  <c r="K418" i="18"/>
  <c r="L418" i="18"/>
  <c r="AJ418" i="18" s="1"/>
  <c r="M418" i="18"/>
  <c r="N418" i="18"/>
  <c r="O418" i="18"/>
  <c r="P418" i="18"/>
  <c r="Q418" i="18"/>
  <c r="R418" i="18"/>
  <c r="T418" i="18"/>
  <c r="U418" i="18"/>
  <c r="V418" i="18"/>
  <c r="W418" i="18"/>
  <c r="X418" i="18"/>
  <c r="Y418" i="18"/>
  <c r="Z418" i="18"/>
  <c r="AA418" i="18"/>
  <c r="AB418" i="18"/>
  <c r="AC418" i="18"/>
  <c r="AD418" i="18"/>
  <c r="AE418" i="18"/>
  <c r="AF418" i="18"/>
  <c r="AG418" i="18"/>
  <c r="AH418" i="18"/>
  <c r="B419" i="18"/>
  <c r="C419" i="18"/>
  <c r="E419" i="18"/>
  <c r="F419" i="18"/>
  <c r="G419" i="18"/>
  <c r="H419" i="18"/>
  <c r="I419" i="18"/>
  <c r="J419" i="18"/>
  <c r="K419" i="18"/>
  <c r="L419" i="18"/>
  <c r="AJ419" i="18" s="1"/>
  <c r="M419" i="18"/>
  <c r="N419" i="18"/>
  <c r="O419" i="18"/>
  <c r="P419" i="18"/>
  <c r="Q419" i="18"/>
  <c r="R419" i="18"/>
  <c r="T419" i="18"/>
  <c r="U419" i="18"/>
  <c r="V419" i="18"/>
  <c r="W419" i="18"/>
  <c r="X419" i="18"/>
  <c r="Y419" i="18"/>
  <c r="Z419" i="18"/>
  <c r="AA419" i="18"/>
  <c r="AB419" i="18"/>
  <c r="AC419" i="18"/>
  <c r="AD419" i="18"/>
  <c r="AE419" i="18"/>
  <c r="AF419" i="18"/>
  <c r="AG419" i="18"/>
  <c r="AH419" i="18"/>
  <c r="B420" i="18"/>
  <c r="C420" i="18"/>
  <c r="L420" i="18"/>
  <c r="AJ420" i="18" s="1"/>
  <c r="M420" i="18"/>
  <c r="N420" i="18"/>
  <c r="O420" i="18"/>
  <c r="P420" i="18"/>
  <c r="Q420" i="18"/>
  <c r="R420" i="18"/>
  <c r="T420" i="18"/>
  <c r="U420" i="18"/>
  <c r="V420" i="18"/>
  <c r="W420" i="18"/>
  <c r="X420" i="18"/>
  <c r="Y420" i="18"/>
  <c r="Z420" i="18"/>
  <c r="AA420" i="18"/>
  <c r="AB420" i="18"/>
  <c r="AC420" i="18"/>
  <c r="AD420" i="18"/>
  <c r="AE420" i="18"/>
  <c r="AF420" i="18"/>
  <c r="AG420" i="18"/>
  <c r="AH420" i="18"/>
  <c r="B421" i="18"/>
  <c r="C421" i="18"/>
  <c r="L421" i="18"/>
  <c r="AJ421" i="18" s="1"/>
  <c r="M421" i="18"/>
  <c r="N421" i="18"/>
  <c r="O421" i="18"/>
  <c r="P421" i="18"/>
  <c r="Q421" i="18"/>
  <c r="R421" i="18"/>
  <c r="T421" i="18"/>
  <c r="U421" i="18"/>
  <c r="V421" i="18"/>
  <c r="W421" i="18"/>
  <c r="X421" i="18"/>
  <c r="Y421" i="18"/>
  <c r="Z421" i="18"/>
  <c r="AA421" i="18"/>
  <c r="AB421" i="18"/>
  <c r="AC421" i="18"/>
  <c r="AD421" i="18"/>
  <c r="AE421" i="18"/>
  <c r="AF421" i="18"/>
  <c r="AG421" i="18"/>
  <c r="AH421" i="18"/>
  <c r="B422" i="18"/>
  <c r="C422" i="18"/>
  <c r="L422" i="18"/>
  <c r="AJ422" i="18" s="1"/>
  <c r="M422" i="18"/>
  <c r="N422" i="18"/>
  <c r="O422" i="18"/>
  <c r="P422" i="18"/>
  <c r="Q422" i="18"/>
  <c r="R422" i="18"/>
  <c r="T422" i="18"/>
  <c r="U422" i="18"/>
  <c r="V422" i="18"/>
  <c r="W422" i="18"/>
  <c r="X422" i="18"/>
  <c r="Y422" i="18"/>
  <c r="Z422" i="18"/>
  <c r="AA422" i="18"/>
  <c r="AB422" i="18"/>
  <c r="AC422" i="18"/>
  <c r="AD422" i="18"/>
  <c r="AE422" i="18"/>
  <c r="AG422" i="18"/>
  <c r="AH422" i="18"/>
  <c r="B423" i="18"/>
  <c r="C423" i="18"/>
  <c r="E423" i="18"/>
  <c r="F423" i="18"/>
  <c r="G423" i="18"/>
  <c r="H423" i="18"/>
  <c r="I423" i="18"/>
  <c r="J423" i="18"/>
  <c r="K423" i="18"/>
  <c r="L423" i="18"/>
  <c r="AJ423" i="18" s="1"/>
  <c r="M423" i="18"/>
  <c r="N423" i="18"/>
  <c r="O423" i="18"/>
  <c r="P423" i="18"/>
  <c r="Q423" i="18"/>
  <c r="R423" i="18"/>
  <c r="T423" i="18"/>
  <c r="U423" i="18"/>
  <c r="V423" i="18"/>
  <c r="W423" i="18"/>
  <c r="X423" i="18"/>
  <c r="Y423" i="18"/>
  <c r="Z423" i="18"/>
  <c r="AA423" i="18"/>
  <c r="AB423" i="18"/>
  <c r="AC423" i="18"/>
  <c r="AD423" i="18"/>
  <c r="AE423" i="18"/>
  <c r="AG423" i="18"/>
  <c r="AH423" i="18"/>
  <c r="B424" i="18"/>
  <c r="C424" i="18"/>
  <c r="E424" i="18"/>
  <c r="F424" i="18"/>
  <c r="G424" i="18"/>
  <c r="H424" i="18"/>
  <c r="I424" i="18"/>
  <c r="J424" i="18"/>
  <c r="K424" i="18"/>
  <c r="L424" i="18"/>
  <c r="AJ424" i="18" s="1"/>
  <c r="M424" i="18"/>
  <c r="N424" i="18"/>
  <c r="O424" i="18"/>
  <c r="P424" i="18"/>
  <c r="Q424" i="18"/>
  <c r="R424" i="18"/>
  <c r="T424" i="18"/>
  <c r="U424" i="18"/>
  <c r="V424" i="18"/>
  <c r="W424" i="18"/>
  <c r="X424" i="18"/>
  <c r="Y424" i="18"/>
  <c r="Z424" i="18"/>
  <c r="AA424" i="18"/>
  <c r="AB424" i="18"/>
  <c r="AC424" i="18"/>
  <c r="AD424" i="18"/>
  <c r="AE424" i="18"/>
  <c r="AG424" i="18"/>
  <c r="AH424" i="18"/>
  <c r="B425" i="18"/>
  <c r="C425" i="18"/>
  <c r="E425" i="18"/>
  <c r="F425" i="18"/>
  <c r="G425" i="18"/>
  <c r="H425" i="18"/>
  <c r="I425" i="18"/>
  <c r="J425" i="18"/>
  <c r="K425" i="18"/>
  <c r="L425" i="18"/>
  <c r="AJ425" i="18" s="1"/>
  <c r="M425" i="18"/>
  <c r="N425" i="18"/>
  <c r="O425" i="18"/>
  <c r="P425" i="18"/>
  <c r="Q425" i="18"/>
  <c r="R425" i="18"/>
  <c r="T425" i="18"/>
  <c r="U425" i="18"/>
  <c r="V425" i="18"/>
  <c r="W425" i="18"/>
  <c r="X425" i="18"/>
  <c r="Y425" i="18"/>
  <c r="Z425" i="18"/>
  <c r="AA425" i="18"/>
  <c r="AB425" i="18"/>
  <c r="AC425" i="18"/>
  <c r="AD425" i="18"/>
  <c r="AE425" i="18"/>
  <c r="AG425" i="18"/>
  <c r="AH425" i="18"/>
  <c r="B426" i="18"/>
  <c r="C426" i="18"/>
  <c r="E426" i="18"/>
  <c r="F426" i="18"/>
  <c r="G426" i="18"/>
  <c r="H426" i="18"/>
  <c r="I426" i="18"/>
  <c r="J426" i="18"/>
  <c r="K426" i="18"/>
  <c r="L426" i="18"/>
  <c r="AJ426" i="18" s="1"/>
  <c r="M426" i="18"/>
  <c r="N426" i="18"/>
  <c r="O426" i="18"/>
  <c r="P426" i="18"/>
  <c r="Q426" i="18"/>
  <c r="R426" i="18"/>
  <c r="T426" i="18"/>
  <c r="U426" i="18"/>
  <c r="V426" i="18"/>
  <c r="W426" i="18"/>
  <c r="X426" i="18"/>
  <c r="Y426" i="18"/>
  <c r="Z426" i="18"/>
  <c r="AA426" i="18"/>
  <c r="AB426" i="18"/>
  <c r="AC426" i="18"/>
  <c r="AD426" i="18"/>
  <c r="AE426" i="18"/>
  <c r="AG426" i="18"/>
  <c r="AH426" i="18"/>
  <c r="B427" i="18"/>
  <c r="C427" i="18"/>
  <c r="E427" i="18"/>
  <c r="F427" i="18"/>
  <c r="G427" i="18"/>
  <c r="H427" i="18"/>
  <c r="I427" i="18"/>
  <c r="J427" i="18"/>
  <c r="K427" i="18"/>
  <c r="L427" i="18"/>
  <c r="AJ427" i="18" s="1"/>
  <c r="M427" i="18"/>
  <c r="N427" i="18"/>
  <c r="O427" i="18"/>
  <c r="P427" i="18"/>
  <c r="Q427" i="18"/>
  <c r="R427" i="18"/>
  <c r="T427" i="18"/>
  <c r="U427" i="18"/>
  <c r="V427" i="18"/>
  <c r="W427" i="18"/>
  <c r="X427" i="18"/>
  <c r="Y427" i="18"/>
  <c r="Z427" i="18"/>
  <c r="AA427" i="18"/>
  <c r="AB427" i="18"/>
  <c r="AC427" i="18"/>
  <c r="AD427" i="18"/>
  <c r="AE427" i="18"/>
  <c r="AG427" i="18"/>
  <c r="AH427" i="18"/>
  <c r="B428" i="18"/>
  <c r="C428" i="18"/>
  <c r="E428" i="18"/>
  <c r="F428" i="18"/>
  <c r="G428" i="18"/>
  <c r="H428" i="18"/>
  <c r="I428" i="18"/>
  <c r="J428" i="18"/>
  <c r="K428" i="18"/>
  <c r="L428" i="18"/>
  <c r="AJ428" i="18" s="1"/>
  <c r="M428" i="18"/>
  <c r="N428" i="18"/>
  <c r="O428" i="18"/>
  <c r="P428" i="18"/>
  <c r="Q428" i="18"/>
  <c r="R428" i="18"/>
  <c r="T428" i="18"/>
  <c r="U428" i="18"/>
  <c r="V428" i="18"/>
  <c r="W428" i="18"/>
  <c r="X428" i="18"/>
  <c r="Y428" i="18"/>
  <c r="Z428" i="18"/>
  <c r="AA428" i="18"/>
  <c r="AB428" i="18"/>
  <c r="AC428" i="18"/>
  <c r="AD428" i="18"/>
  <c r="AE428" i="18"/>
  <c r="AG428" i="18"/>
  <c r="AH428" i="18"/>
  <c r="B429" i="18"/>
  <c r="C429" i="18"/>
  <c r="E429" i="18"/>
  <c r="F429" i="18"/>
  <c r="G429" i="18"/>
  <c r="H429" i="18"/>
  <c r="I429" i="18"/>
  <c r="J429" i="18"/>
  <c r="K429" i="18"/>
  <c r="L429" i="18"/>
  <c r="AJ429" i="18" s="1"/>
  <c r="M429" i="18"/>
  <c r="N429" i="18"/>
  <c r="O429" i="18"/>
  <c r="P429" i="18"/>
  <c r="Q429" i="18"/>
  <c r="R429" i="18"/>
  <c r="T429" i="18"/>
  <c r="U429" i="18"/>
  <c r="V429" i="18"/>
  <c r="W429" i="18"/>
  <c r="X429" i="18"/>
  <c r="Y429" i="18"/>
  <c r="Z429" i="18"/>
  <c r="AA429" i="18"/>
  <c r="AB429" i="18"/>
  <c r="AC429" i="18"/>
  <c r="AD429" i="18"/>
  <c r="AE429" i="18"/>
  <c r="AG429" i="18"/>
  <c r="AH429" i="18"/>
  <c r="B430" i="18"/>
  <c r="C430" i="18"/>
  <c r="E430" i="18"/>
  <c r="F430" i="18"/>
  <c r="G430" i="18"/>
  <c r="H430" i="18"/>
  <c r="I430" i="18"/>
  <c r="J430" i="18"/>
  <c r="K430" i="18"/>
  <c r="L430" i="18"/>
  <c r="AJ430" i="18" s="1"/>
  <c r="M430" i="18"/>
  <c r="N430" i="18"/>
  <c r="O430" i="18"/>
  <c r="P430" i="18"/>
  <c r="Q430" i="18"/>
  <c r="R430" i="18"/>
  <c r="T430" i="18"/>
  <c r="U430" i="18"/>
  <c r="V430" i="18"/>
  <c r="W430" i="18"/>
  <c r="X430" i="18"/>
  <c r="Y430" i="18"/>
  <c r="Z430" i="18"/>
  <c r="AA430" i="18"/>
  <c r="AB430" i="18"/>
  <c r="AC430" i="18"/>
  <c r="AD430" i="18"/>
  <c r="AE430" i="18"/>
  <c r="AG430" i="18"/>
  <c r="AH430" i="18"/>
  <c r="B431" i="18"/>
  <c r="C431" i="18"/>
  <c r="E431" i="18"/>
  <c r="F431" i="18"/>
  <c r="G431" i="18"/>
  <c r="H431" i="18"/>
  <c r="I431" i="18"/>
  <c r="J431" i="18"/>
  <c r="K431" i="18"/>
  <c r="L431" i="18"/>
  <c r="AJ431" i="18" s="1"/>
  <c r="M431" i="18"/>
  <c r="N431" i="18"/>
  <c r="O431" i="18"/>
  <c r="P431" i="18"/>
  <c r="Q431" i="18"/>
  <c r="R431" i="18"/>
  <c r="T431" i="18"/>
  <c r="U431" i="18"/>
  <c r="V431" i="18"/>
  <c r="W431" i="18"/>
  <c r="X431" i="18"/>
  <c r="Y431" i="18"/>
  <c r="Z431" i="18"/>
  <c r="AA431" i="18"/>
  <c r="AB431" i="18"/>
  <c r="AC431" i="18"/>
  <c r="AD431" i="18"/>
  <c r="AE431" i="18"/>
  <c r="AG431" i="18"/>
  <c r="AH431" i="18"/>
  <c r="B432" i="18"/>
  <c r="C432" i="18"/>
  <c r="E432" i="18"/>
  <c r="F432" i="18"/>
  <c r="G432" i="18"/>
  <c r="H432" i="18"/>
  <c r="I432" i="18"/>
  <c r="J432" i="18"/>
  <c r="K432" i="18"/>
  <c r="L432" i="18"/>
  <c r="AJ432" i="18" s="1"/>
  <c r="M432" i="18"/>
  <c r="N432" i="18"/>
  <c r="O432" i="18"/>
  <c r="P432" i="18"/>
  <c r="Q432" i="18"/>
  <c r="R432" i="18"/>
  <c r="T432" i="18"/>
  <c r="U432" i="18"/>
  <c r="V432" i="18"/>
  <c r="W432" i="18"/>
  <c r="X432" i="18"/>
  <c r="Y432" i="18"/>
  <c r="Z432" i="18"/>
  <c r="AA432" i="18"/>
  <c r="AB432" i="18"/>
  <c r="AC432" i="18"/>
  <c r="AD432" i="18"/>
  <c r="AE432" i="18"/>
  <c r="AG432" i="18"/>
  <c r="AH432" i="18"/>
  <c r="B433" i="18"/>
  <c r="C433" i="18"/>
  <c r="E433" i="18"/>
  <c r="F433" i="18"/>
  <c r="G433" i="18"/>
  <c r="H433" i="18"/>
  <c r="I433" i="18"/>
  <c r="J433" i="18"/>
  <c r="K433" i="18"/>
  <c r="L433" i="18"/>
  <c r="AJ433" i="18" s="1"/>
  <c r="M433" i="18"/>
  <c r="N433" i="18"/>
  <c r="O433" i="18"/>
  <c r="P433" i="18"/>
  <c r="Q433" i="18"/>
  <c r="R433" i="18"/>
  <c r="T433" i="18"/>
  <c r="U433" i="18"/>
  <c r="V433" i="18"/>
  <c r="W433" i="18"/>
  <c r="X433" i="18"/>
  <c r="Y433" i="18"/>
  <c r="Z433" i="18"/>
  <c r="AA433" i="18"/>
  <c r="AB433" i="18"/>
  <c r="AC433" i="18"/>
  <c r="AD433" i="18"/>
  <c r="AE433" i="18"/>
  <c r="AG433" i="18"/>
  <c r="AH433" i="18"/>
  <c r="B434" i="18"/>
  <c r="C434" i="18"/>
  <c r="L434" i="18"/>
  <c r="AJ434" i="18" s="1"/>
  <c r="M434" i="18"/>
  <c r="N434" i="18"/>
  <c r="O434" i="18"/>
  <c r="P434" i="18"/>
  <c r="Q434" i="18"/>
  <c r="R434" i="18"/>
  <c r="T434" i="18"/>
  <c r="U434" i="18"/>
  <c r="V434" i="18"/>
  <c r="W434" i="18"/>
  <c r="X434" i="18"/>
  <c r="Y434" i="18"/>
  <c r="Z434" i="18"/>
  <c r="AA434" i="18"/>
  <c r="AB434" i="18"/>
  <c r="AC434" i="18"/>
  <c r="AD434" i="18"/>
  <c r="AE434" i="18"/>
  <c r="AG434" i="18"/>
  <c r="AH434" i="18"/>
  <c r="B435" i="18"/>
  <c r="C435" i="18"/>
  <c r="L435" i="18"/>
  <c r="AJ435" i="18" s="1"/>
  <c r="M435" i="18"/>
  <c r="N435" i="18"/>
  <c r="O435" i="18"/>
  <c r="P435" i="18"/>
  <c r="Q435" i="18"/>
  <c r="R435" i="18"/>
  <c r="T435" i="18"/>
  <c r="U435" i="18"/>
  <c r="V435" i="18"/>
  <c r="W435" i="18"/>
  <c r="X435" i="18"/>
  <c r="Y435" i="18"/>
  <c r="Z435" i="18"/>
  <c r="AA435" i="18"/>
  <c r="AB435" i="18"/>
  <c r="AC435" i="18"/>
  <c r="AD435" i="18"/>
  <c r="AE435" i="18"/>
  <c r="AG435" i="18"/>
  <c r="AH435" i="18"/>
  <c r="B436" i="18"/>
  <c r="C436" i="18"/>
  <c r="L436" i="18"/>
  <c r="AJ436" i="18" s="1"/>
  <c r="M436" i="18"/>
  <c r="N436" i="18"/>
  <c r="O436" i="18"/>
  <c r="P436" i="18"/>
  <c r="Q436" i="18"/>
  <c r="R436" i="18"/>
  <c r="T436" i="18"/>
  <c r="U436" i="18"/>
  <c r="V436" i="18"/>
  <c r="W436" i="18"/>
  <c r="X436" i="18"/>
  <c r="Y436" i="18"/>
  <c r="Z436" i="18"/>
  <c r="AA436" i="18"/>
  <c r="AB436" i="18"/>
  <c r="AC436" i="18"/>
  <c r="AD436" i="18"/>
  <c r="AE436" i="18"/>
  <c r="AG436" i="18"/>
  <c r="AH436" i="18"/>
  <c r="B437" i="18"/>
  <c r="C437" i="18"/>
  <c r="L437" i="18"/>
  <c r="AJ437" i="18" s="1"/>
  <c r="M437" i="18"/>
  <c r="N437" i="18"/>
  <c r="O437" i="18"/>
  <c r="P437" i="18"/>
  <c r="Q437" i="18"/>
  <c r="R437" i="18"/>
  <c r="T437" i="18"/>
  <c r="U437" i="18"/>
  <c r="V437" i="18"/>
  <c r="W437" i="18"/>
  <c r="X437" i="18"/>
  <c r="Y437" i="18"/>
  <c r="Z437" i="18"/>
  <c r="AA437" i="18"/>
  <c r="AB437" i="18"/>
  <c r="AC437" i="18"/>
  <c r="AD437" i="18"/>
  <c r="AE437" i="18"/>
  <c r="AF437" i="18"/>
  <c r="AG437" i="18"/>
  <c r="AH437" i="18"/>
  <c r="B438" i="18"/>
  <c r="C438" i="18"/>
  <c r="E438" i="18"/>
  <c r="F438" i="18"/>
  <c r="G438" i="18"/>
  <c r="H438" i="18"/>
  <c r="I438" i="18"/>
  <c r="J438" i="18"/>
  <c r="K438" i="18"/>
  <c r="L438" i="18"/>
  <c r="AJ438" i="18" s="1"/>
  <c r="M438" i="18"/>
  <c r="N438" i="18"/>
  <c r="O438" i="18"/>
  <c r="P438" i="18"/>
  <c r="Q438" i="18"/>
  <c r="R438" i="18"/>
  <c r="T438" i="18"/>
  <c r="U438" i="18"/>
  <c r="V438" i="18"/>
  <c r="W438" i="18"/>
  <c r="X438" i="18"/>
  <c r="Y438" i="18"/>
  <c r="Z438" i="18"/>
  <c r="AA438" i="18"/>
  <c r="AB438" i="18"/>
  <c r="AC438" i="18"/>
  <c r="AD438" i="18"/>
  <c r="AE438" i="18"/>
  <c r="AF438" i="18"/>
  <c r="AG438" i="18"/>
  <c r="AH438" i="18"/>
  <c r="B439" i="18"/>
  <c r="C439" i="18"/>
  <c r="E439" i="18"/>
  <c r="F439" i="18"/>
  <c r="G439" i="18"/>
  <c r="H439" i="18"/>
  <c r="I439" i="18"/>
  <c r="J439" i="18"/>
  <c r="K439" i="18"/>
  <c r="L439" i="18"/>
  <c r="AJ439" i="18" s="1"/>
  <c r="M439" i="18"/>
  <c r="N439" i="18"/>
  <c r="O439" i="18"/>
  <c r="P439" i="18"/>
  <c r="Q439" i="18"/>
  <c r="R439" i="18"/>
  <c r="T439" i="18"/>
  <c r="U439" i="18"/>
  <c r="V439" i="18"/>
  <c r="W439" i="18"/>
  <c r="X439" i="18"/>
  <c r="Y439" i="18"/>
  <c r="Z439" i="18"/>
  <c r="AA439" i="18"/>
  <c r="AB439" i="18"/>
  <c r="AC439" i="18"/>
  <c r="AD439" i="18"/>
  <c r="AE439" i="18"/>
  <c r="AF439" i="18"/>
  <c r="AG439" i="18"/>
  <c r="AH439" i="18"/>
  <c r="B440" i="18"/>
  <c r="C440" i="18"/>
  <c r="E440" i="18"/>
  <c r="F440" i="18"/>
  <c r="G440" i="18"/>
  <c r="H440" i="18"/>
  <c r="I440" i="18"/>
  <c r="J440" i="18"/>
  <c r="K440" i="18"/>
  <c r="L440" i="18"/>
  <c r="AJ440" i="18" s="1"/>
  <c r="M440" i="18"/>
  <c r="N440" i="18"/>
  <c r="O440" i="18"/>
  <c r="P440" i="18"/>
  <c r="Q440" i="18"/>
  <c r="R440" i="18"/>
  <c r="T440" i="18"/>
  <c r="U440" i="18"/>
  <c r="V440" i="18"/>
  <c r="W440" i="18"/>
  <c r="X440" i="18"/>
  <c r="Y440" i="18"/>
  <c r="Z440" i="18"/>
  <c r="AA440" i="18"/>
  <c r="AB440" i="18"/>
  <c r="AC440" i="18"/>
  <c r="AD440" i="18"/>
  <c r="AE440" i="18"/>
  <c r="AF440" i="18"/>
  <c r="AG440" i="18"/>
  <c r="AH440" i="18"/>
  <c r="B441" i="18"/>
  <c r="C441" i="18"/>
  <c r="E441" i="18"/>
  <c r="F441" i="18"/>
  <c r="G441" i="18"/>
  <c r="H441" i="18"/>
  <c r="I441" i="18"/>
  <c r="J441" i="18"/>
  <c r="K441" i="18"/>
  <c r="L441" i="18"/>
  <c r="AJ441" i="18" s="1"/>
  <c r="M441" i="18"/>
  <c r="N441" i="18"/>
  <c r="O441" i="18"/>
  <c r="P441" i="18"/>
  <c r="Q441" i="18"/>
  <c r="R441" i="18"/>
  <c r="T441" i="18"/>
  <c r="U441" i="18"/>
  <c r="V441" i="18"/>
  <c r="W441" i="18"/>
  <c r="X441" i="18"/>
  <c r="Y441" i="18"/>
  <c r="Z441" i="18"/>
  <c r="AA441" i="18"/>
  <c r="AB441" i="18"/>
  <c r="AC441" i="18"/>
  <c r="AD441" i="18"/>
  <c r="AE441" i="18"/>
  <c r="AF441" i="18"/>
  <c r="AG441" i="18"/>
  <c r="AH441" i="18"/>
  <c r="B442" i="18"/>
  <c r="C442" i="18"/>
  <c r="E442" i="18"/>
  <c r="F442" i="18"/>
  <c r="G442" i="18"/>
  <c r="H442" i="18"/>
  <c r="I442" i="18"/>
  <c r="J442" i="18"/>
  <c r="K442" i="18"/>
  <c r="L442" i="18"/>
  <c r="AJ442" i="18" s="1"/>
  <c r="M442" i="18"/>
  <c r="N442" i="18"/>
  <c r="O442" i="18"/>
  <c r="P442" i="18"/>
  <c r="Q442" i="18"/>
  <c r="R442" i="18"/>
  <c r="T442" i="18"/>
  <c r="U442" i="18"/>
  <c r="V442" i="18"/>
  <c r="W442" i="18"/>
  <c r="X442" i="18"/>
  <c r="Y442" i="18"/>
  <c r="Z442" i="18"/>
  <c r="AA442" i="18"/>
  <c r="AB442" i="18"/>
  <c r="AC442" i="18"/>
  <c r="AD442" i="18"/>
  <c r="AE442" i="18"/>
  <c r="AF442" i="18"/>
  <c r="AG442" i="18"/>
  <c r="AH442" i="18"/>
  <c r="B443" i="18"/>
  <c r="C443" i="18"/>
  <c r="E443" i="18"/>
  <c r="F443" i="18"/>
  <c r="G443" i="18"/>
  <c r="H443" i="18"/>
  <c r="I443" i="18"/>
  <c r="J443" i="18"/>
  <c r="K443" i="18"/>
  <c r="L443" i="18"/>
  <c r="AJ443" i="18" s="1"/>
  <c r="M443" i="18"/>
  <c r="N443" i="18"/>
  <c r="O443" i="18"/>
  <c r="P443" i="18"/>
  <c r="Q443" i="18"/>
  <c r="R443" i="18"/>
  <c r="T443" i="18"/>
  <c r="U443" i="18"/>
  <c r="V443" i="18"/>
  <c r="W443" i="18"/>
  <c r="X443" i="18"/>
  <c r="Y443" i="18"/>
  <c r="Z443" i="18"/>
  <c r="AA443" i="18"/>
  <c r="AB443" i="18"/>
  <c r="AC443" i="18"/>
  <c r="AD443" i="18"/>
  <c r="AE443" i="18"/>
  <c r="AF443" i="18"/>
  <c r="AG443" i="18"/>
  <c r="AH443" i="18"/>
  <c r="B444" i="18"/>
  <c r="C444" i="18"/>
  <c r="E444" i="18"/>
  <c r="F444" i="18"/>
  <c r="G444" i="18"/>
  <c r="H444" i="18"/>
  <c r="I444" i="18"/>
  <c r="J444" i="18"/>
  <c r="K444" i="18"/>
  <c r="L444" i="18"/>
  <c r="AJ444" i="18" s="1"/>
  <c r="M444" i="18"/>
  <c r="N444" i="18"/>
  <c r="O444" i="18"/>
  <c r="P444" i="18"/>
  <c r="Q444" i="18"/>
  <c r="R444" i="18"/>
  <c r="T444" i="18"/>
  <c r="U444" i="18"/>
  <c r="V444" i="18"/>
  <c r="W444" i="18"/>
  <c r="X444" i="18"/>
  <c r="Y444" i="18"/>
  <c r="Z444" i="18"/>
  <c r="AA444" i="18"/>
  <c r="AB444" i="18"/>
  <c r="AC444" i="18"/>
  <c r="AD444" i="18"/>
  <c r="AE444" i="18"/>
  <c r="AF444" i="18"/>
  <c r="AG444" i="18"/>
  <c r="AH444" i="18"/>
  <c r="B445" i="18"/>
  <c r="C445" i="18"/>
  <c r="E445" i="18"/>
  <c r="F445" i="18"/>
  <c r="G445" i="18"/>
  <c r="H445" i="18"/>
  <c r="I445" i="18"/>
  <c r="J445" i="18"/>
  <c r="K445" i="18"/>
  <c r="L445" i="18"/>
  <c r="AJ445" i="18" s="1"/>
  <c r="M445" i="18"/>
  <c r="N445" i="18"/>
  <c r="O445" i="18"/>
  <c r="P445" i="18"/>
  <c r="Q445" i="18"/>
  <c r="R445" i="18"/>
  <c r="T445" i="18"/>
  <c r="U445" i="18"/>
  <c r="V445" i="18"/>
  <c r="W445" i="18"/>
  <c r="X445" i="18"/>
  <c r="Y445" i="18"/>
  <c r="Z445" i="18"/>
  <c r="AA445" i="18"/>
  <c r="AB445" i="18"/>
  <c r="AC445" i="18"/>
  <c r="AD445" i="18"/>
  <c r="AE445" i="18"/>
  <c r="AF445" i="18"/>
  <c r="AG445" i="18"/>
  <c r="AH445" i="18"/>
  <c r="B446" i="18"/>
  <c r="C446" i="18"/>
  <c r="E446" i="18"/>
  <c r="F446" i="18"/>
  <c r="G446" i="18"/>
  <c r="H446" i="18"/>
  <c r="I446" i="18"/>
  <c r="J446" i="18"/>
  <c r="K446" i="18"/>
  <c r="L446" i="18"/>
  <c r="AJ446" i="18" s="1"/>
  <c r="M446" i="18"/>
  <c r="N446" i="18"/>
  <c r="O446" i="18"/>
  <c r="P446" i="18"/>
  <c r="Q446" i="18"/>
  <c r="R446" i="18"/>
  <c r="T446" i="18"/>
  <c r="U446" i="18"/>
  <c r="V446" i="18"/>
  <c r="W446" i="18"/>
  <c r="X446" i="18"/>
  <c r="Y446" i="18"/>
  <c r="Z446" i="18"/>
  <c r="AA446" i="18"/>
  <c r="AB446" i="18"/>
  <c r="AC446" i="18"/>
  <c r="AD446" i="18"/>
  <c r="AE446" i="18"/>
  <c r="AF446" i="18"/>
  <c r="AG446" i="18"/>
  <c r="AH446" i="18"/>
  <c r="B447" i="18"/>
  <c r="C447" i="18"/>
  <c r="E447" i="18"/>
  <c r="F447" i="18"/>
  <c r="G447" i="18"/>
  <c r="H447" i="18"/>
  <c r="I447" i="18"/>
  <c r="J447" i="18"/>
  <c r="K447" i="18"/>
  <c r="L447" i="18"/>
  <c r="AJ447" i="18" s="1"/>
  <c r="M447" i="18"/>
  <c r="N447" i="18"/>
  <c r="O447" i="18"/>
  <c r="P447" i="18"/>
  <c r="Q447" i="18"/>
  <c r="R447" i="18"/>
  <c r="T447" i="18"/>
  <c r="U447" i="18"/>
  <c r="V447" i="18"/>
  <c r="W447" i="18"/>
  <c r="X447" i="18"/>
  <c r="Y447" i="18"/>
  <c r="Z447" i="18"/>
  <c r="AA447" i="18"/>
  <c r="AB447" i="18"/>
  <c r="AC447" i="18"/>
  <c r="AD447" i="18"/>
  <c r="AE447" i="18"/>
  <c r="AF447" i="18"/>
  <c r="AG447" i="18"/>
  <c r="AH447" i="18"/>
  <c r="B448" i="18"/>
  <c r="C448" i="18"/>
  <c r="E448" i="18"/>
  <c r="F448" i="18"/>
  <c r="G448" i="18"/>
  <c r="H448" i="18"/>
  <c r="I448" i="18"/>
  <c r="J448" i="18"/>
  <c r="K448" i="18"/>
  <c r="L448" i="18"/>
  <c r="AJ448" i="18" s="1"/>
  <c r="M448" i="18"/>
  <c r="N448" i="18"/>
  <c r="O448" i="18"/>
  <c r="P448" i="18"/>
  <c r="Q448" i="18"/>
  <c r="R448" i="18"/>
  <c r="T448" i="18"/>
  <c r="U448" i="18"/>
  <c r="V448" i="18"/>
  <c r="W448" i="18"/>
  <c r="X448" i="18"/>
  <c r="Y448" i="18"/>
  <c r="Z448" i="18"/>
  <c r="AA448" i="18"/>
  <c r="AB448" i="18"/>
  <c r="AC448" i="18"/>
  <c r="AD448" i="18"/>
  <c r="AE448" i="18"/>
  <c r="AF448" i="18"/>
  <c r="AG448" i="18"/>
  <c r="AH448" i="18"/>
  <c r="B449" i="18"/>
  <c r="C449" i="18"/>
  <c r="E449" i="18"/>
  <c r="F449" i="18"/>
  <c r="G449" i="18"/>
  <c r="H449" i="18"/>
  <c r="I449" i="18"/>
  <c r="J449" i="18"/>
  <c r="K449" i="18"/>
  <c r="L449" i="18"/>
  <c r="AJ449" i="18" s="1"/>
  <c r="M449" i="18"/>
  <c r="N449" i="18"/>
  <c r="O449" i="18"/>
  <c r="P449" i="18"/>
  <c r="Q449" i="18"/>
  <c r="R449" i="18"/>
  <c r="T449" i="18"/>
  <c r="U449" i="18"/>
  <c r="V449" i="18"/>
  <c r="W449" i="18"/>
  <c r="X449" i="18"/>
  <c r="Y449" i="18"/>
  <c r="Z449" i="18"/>
  <c r="AA449" i="18"/>
  <c r="AB449" i="18"/>
  <c r="AC449" i="18"/>
  <c r="AD449" i="18"/>
  <c r="AE449" i="18"/>
  <c r="AF449" i="18"/>
  <c r="AG449" i="18"/>
  <c r="AH449" i="18"/>
  <c r="B450" i="18"/>
  <c r="C450" i="18"/>
  <c r="E450" i="18"/>
  <c r="F450" i="18"/>
  <c r="G450" i="18"/>
  <c r="H450" i="18"/>
  <c r="I450" i="18"/>
  <c r="J450" i="18"/>
  <c r="K450" i="18"/>
  <c r="L450" i="18"/>
  <c r="AJ450" i="18" s="1"/>
  <c r="M450" i="18"/>
  <c r="N450" i="18"/>
  <c r="O450" i="18"/>
  <c r="P450" i="18"/>
  <c r="Q450" i="18"/>
  <c r="R450" i="18"/>
  <c r="T450" i="18"/>
  <c r="U450" i="18"/>
  <c r="V450" i="18"/>
  <c r="W450" i="18"/>
  <c r="X450" i="18"/>
  <c r="Y450" i="18"/>
  <c r="Z450" i="18"/>
  <c r="AA450" i="18"/>
  <c r="AB450" i="18"/>
  <c r="AC450" i="18"/>
  <c r="AD450" i="18"/>
  <c r="AE450" i="18"/>
  <c r="AF450" i="18"/>
  <c r="AG450" i="18"/>
  <c r="AH450" i="18"/>
  <c r="B451" i="18"/>
  <c r="C451" i="18"/>
  <c r="E451" i="18"/>
  <c r="F451" i="18"/>
  <c r="G451" i="18"/>
  <c r="H451" i="18"/>
  <c r="I451" i="18"/>
  <c r="J451" i="18"/>
  <c r="K451" i="18"/>
  <c r="L451" i="18"/>
  <c r="AJ451" i="18" s="1"/>
  <c r="M451" i="18"/>
  <c r="N451" i="18"/>
  <c r="O451" i="18"/>
  <c r="P451" i="18"/>
  <c r="Q451" i="18"/>
  <c r="R451" i="18"/>
  <c r="T451" i="18"/>
  <c r="U451" i="18"/>
  <c r="V451" i="18"/>
  <c r="W451" i="18"/>
  <c r="X451" i="18"/>
  <c r="Y451" i="18"/>
  <c r="Z451" i="18"/>
  <c r="AA451" i="18"/>
  <c r="AB451" i="18"/>
  <c r="AC451" i="18"/>
  <c r="AD451" i="18"/>
  <c r="AE451" i="18"/>
  <c r="AF451" i="18"/>
  <c r="AG451" i="18"/>
  <c r="AH451" i="18"/>
  <c r="B452" i="18"/>
  <c r="C452" i="18"/>
  <c r="L452" i="18"/>
  <c r="AJ452" i="18" s="1"/>
  <c r="M452" i="18"/>
  <c r="N452" i="18"/>
  <c r="O452" i="18"/>
  <c r="P452" i="18"/>
  <c r="Q452" i="18"/>
  <c r="R452" i="18"/>
  <c r="T452" i="18"/>
  <c r="U452" i="18"/>
  <c r="V452" i="18"/>
  <c r="W452" i="18"/>
  <c r="X452" i="18"/>
  <c r="Y452" i="18"/>
  <c r="Z452" i="18"/>
  <c r="AA452" i="18"/>
  <c r="AB452" i="18"/>
  <c r="AC452" i="18"/>
  <c r="AD452" i="18"/>
  <c r="AE452" i="18"/>
  <c r="AH452" i="18"/>
  <c r="B453" i="18"/>
  <c r="C453" i="18"/>
  <c r="L453" i="18"/>
  <c r="AJ453" i="18" s="1"/>
  <c r="M453" i="18"/>
  <c r="N453" i="18"/>
  <c r="O453" i="18"/>
  <c r="P453" i="18"/>
  <c r="Q453" i="18"/>
  <c r="R453" i="18"/>
  <c r="T453" i="18"/>
  <c r="U453" i="18"/>
  <c r="V453" i="18"/>
  <c r="W453" i="18"/>
  <c r="X453" i="18"/>
  <c r="Y453" i="18"/>
  <c r="Z453" i="18"/>
  <c r="AA453" i="18"/>
  <c r="AB453" i="18"/>
  <c r="AC453" i="18"/>
  <c r="AD453" i="18"/>
  <c r="AE453" i="18"/>
  <c r="AH453" i="18"/>
  <c r="B454" i="18"/>
  <c r="C454" i="18"/>
  <c r="L454" i="18"/>
  <c r="AJ454" i="18" s="1"/>
  <c r="M454" i="18"/>
  <c r="N454" i="18"/>
  <c r="O454" i="18"/>
  <c r="P454" i="18"/>
  <c r="Q454" i="18"/>
  <c r="R454" i="18"/>
  <c r="T454" i="18"/>
  <c r="U454" i="18"/>
  <c r="V454" i="18"/>
  <c r="W454" i="18"/>
  <c r="X454" i="18"/>
  <c r="Y454" i="18"/>
  <c r="Z454" i="18"/>
  <c r="AA454" i="18"/>
  <c r="AB454" i="18"/>
  <c r="AC454" i="18"/>
  <c r="AD454" i="18"/>
  <c r="AE454" i="18"/>
  <c r="AH454" i="18"/>
  <c r="B455" i="18"/>
  <c r="C455" i="18"/>
  <c r="L455" i="18"/>
  <c r="AJ455" i="18" s="1"/>
  <c r="M455" i="18"/>
  <c r="N455" i="18"/>
  <c r="O455" i="18"/>
  <c r="P455" i="18"/>
  <c r="Q455" i="18"/>
  <c r="R455" i="18"/>
  <c r="T455" i="18"/>
  <c r="U455" i="18"/>
  <c r="V455" i="18"/>
  <c r="W455" i="18"/>
  <c r="X455" i="18"/>
  <c r="Y455" i="18"/>
  <c r="Z455" i="18"/>
  <c r="AA455" i="18"/>
  <c r="AB455" i="18"/>
  <c r="AC455" i="18"/>
  <c r="AD455" i="18"/>
  <c r="AE455" i="18"/>
  <c r="AH455" i="18"/>
  <c r="B456" i="18"/>
  <c r="C456" i="18"/>
  <c r="L456" i="18"/>
  <c r="AJ456" i="18" s="1"/>
  <c r="M456" i="18"/>
  <c r="N456" i="18"/>
  <c r="O456" i="18"/>
  <c r="P456" i="18"/>
  <c r="Q456" i="18"/>
  <c r="R456" i="18"/>
  <c r="T456" i="18"/>
  <c r="U456" i="18"/>
  <c r="V456" i="18"/>
  <c r="W456" i="18"/>
  <c r="X456" i="18"/>
  <c r="Y456" i="18"/>
  <c r="Z456" i="18"/>
  <c r="AA456" i="18"/>
  <c r="AB456" i="18"/>
  <c r="AC456" i="18"/>
  <c r="AD456" i="18"/>
  <c r="AE456" i="18"/>
  <c r="AH456" i="18"/>
  <c r="B457" i="18"/>
  <c r="C457" i="18"/>
  <c r="L457" i="18"/>
  <c r="AJ457" i="18" s="1"/>
  <c r="M457" i="18"/>
  <c r="N457" i="18"/>
  <c r="O457" i="18"/>
  <c r="P457" i="18"/>
  <c r="Q457" i="18"/>
  <c r="R457" i="18"/>
  <c r="T457" i="18"/>
  <c r="U457" i="18"/>
  <c r="V457" i="18"/>
  <c r="W457" i="18"/>
  <c r="X457" i="18"/>
  <c r="Y457" i="18"/>
  <c r="Z457" i="18"/>
  <c r="AA457" i="18"/>
  <c r="AB457" i="18"/>
  <c r="AC457" i="18"/>
  <c r="AD457" i="18"/>
  <c r="AE457" i="18"/>
  <c r="AH457" i="18"/>
  <c r="B458" i="18"/>
  <c r="C458" i="18"/>
  <c r="L458" i="18"/>
  <c r="AJ458" i="18" s="1"/>
  <c r="M458" i="18"/>
  <c r="N458" i="18"/>
  <c r="O458" i="18"/>
  <c r="P458" i="18"/>
  <c r="Q458" i="18"/>
  <c r="R458" i="18"/>
  <c r="T458" i="18"/>
  <c r="U458" i="18"/>
  <c r="V458" i="18"/>
  <c r="W458" i="18"/>
  <c r="X458" i="18"/>
  <c r="Y458" i="18"/>
  <c r="Z458" i="18"/>
  <c r="AA458" i="18"/>
  <c r="AB458" i="18"/>
  <c r="AC458" i="18"/>
  <c r="AD458" i="18"/>
  <c r="AE458" i="18"/>
  <c r="AH458" i="18"/>
  <c r="B459" i="18"/>
  <c r="C459" i="18"/>
  <c r="L459" i="18"/>
  <c r="AJ459" i="18" s="1"/>
  <c r="M459" i="18"/>
  <c r="N459" i="18"/>
  <c r="O459" i="18"/>
  <c r="P459" i="18"/>
  <c r="Q459" i="18"/>
  <c r="R459" i="18"/>
  <c r="T459" i="18"/>
  <c r="U459" i="18"/>
  <c r="V459" i="18"/>
  <c r="W459" i="18"/>
  <c r="X459" i="18"/>
  <c r="Y459" i="18"/>
  <c r="Z459" i="18"/>
  <c r="AA459" i="18"/>
  <c r="AB459" i="18"/>
  <c r="AC459" i="18"/>
  <c r="AD459" i="18"/>
  <c r="AE459" i="18"/>
  <c r="AF459" i="18"/>
  <c r="AG459" i="18"/>
  <c r="AH459" i="18"/>
  <c r="B460" i="18"/>
  <c r="C460" i="18"/>
  <c r="L460" i="18"/>
  <c r="AJ460" i="18" s="1"/>
  <c r="M460" i="18"/>
  <c r="N460" i="18"/>
  <c r="O460" i="18"/>
  <c r="P460" i="18"/>
  <c r="Q460" i="18"/>
  <c r="R460" i="18"/>
  <c r="T460" i="18"/>
  <c r="U460" i="18"/>
  <c r="V460" i="18"/>
  <c r="W460" i="18"/>
  <c r="X460" i="18"/>
  <c r="Y460" i="18"/>
  <c r="Z460" i="18"/>
  <c r="AA460" i="18"/>
  <c r="AB460" i="18"/>
  <c r="AC460" i="18"/>
  <c r="AD460" i="18"/>
  <c r="AE460" i="18"/>
  <c r="AH460" i="18"/>
  <c r="B461" i="18"/>
  <c r="C461" i="18"/>
  <c r="E461" i="18"/>
  <c r="F461" i="18"/>
  <c r="G461" i="18"/>
  <c r="H461" i="18"/>
  <c r="I461" i="18"/>
  <c r="J461" i="18"/>
  <c r="K461" i="18"/>
  <c r="L461" i="18"/>
  <c r="AJ461" i="18" s="1"/>
  <c r="M461" i="18"/>
  <c r="N461" i="18"/>
  <c r="O461" i="18"/>
  <c r="P461" i="18"/>
  <c r="Q461" i="18"/>
  <c r="R461" i="18"/>
  <c r="T461" i="18"/>
  <c r="U461" i="18"/>
  <c r="V461" i="18"/>
  <c r="W461" i="18"/>
  <c r="X461" i="18"/>
  <c r="Y461" i="18"/>
  <c r="Z461" i="18"/>
  <c r="AA461" i="18"/>
  <c r="AB461" i="18"/>
  <c r="AC461" i="18"/>
  <c r="AD461" i="18"/>
  <c r="AE461" i="18"/>
  <c r="AH461" i="18"/>
  <c r="B462" i="18"/>
  <c r="C462" i="18"/>
  <c r="L462" i="18"/>
  <c r="AJ462" i="18" s="1"/>
  <c r="M462" i="18"/>
  <c r="N462" i="18"/>
  <c r="O462" i="18"/>
  <c r="P462" i="18"/>
  <c r="Q462" i="18"/>
  <c r="R462" i="18"/>
  <c r="T462" i="18"/>
  <c r="U462" i="18"/>
  <c r="V462" i="18"/>
  <c r="W462" i="18"/>
  <c r="X462" i="18"/>
  <c r="Y462" i="18"/>
  <c r="Z462" i="18"/>
  <c r="AA462" i="18"/>
  <c r="AB462" i="18"/>
  <c r="AC462" i="18"/>
  <c r="AD462" i="18"/>
  <c r="AE462" i="18"/>
  <c r="AH462" i="18"/>
  <c r="B463" i="18"/>
  <c r="C463" i="18"/>
  <c r="D463" i="18"/>
  <c r="E463" i="18"/>
  <c r="F463" i="18"/>
  <c r="G463" i="18"/>
  <c r="H463" i="18"/>
  <c r="I463" i="18"/>
  <c r="J463" i="18"/>
  <c r="K463" i="18"/>
  <c r="L463" i="18"/>
  <c r="AJ463" i="18" s="1"/>
  <c r="M463" i="18"/>
  <c r="N463" i="18"/>
  <c r="O463" i="18"/>
  <c r="P463" i="18"/>
  <c r="Q463" i="18"/>
  <c r="R463" i="18"/>
  <c r="T463" i="18"/>
  <c r="U463" i="18"/>
  <c r="V463" i="18"/>
  <c r="W463" i="18"/>
  <c r="X463" i="18"/>
  <c r="Y463" i="18"/>
  <c r="Z463" i="18"/>
  <c r="AA463" i="18"/>
  <c r="AB463" i="18"/>
  <c r="AC463" i="18"/>
  <c r="AD463" i="18"/>
  <c r="AE463" i="18"/>
  <c r="AH463" i="18"/>
  <c r="B464" i="18"/>
  <c r="C464" i="18"/>
  <c r="L464" i="18"/>
  <c r="AJ464" i="18" s="1"/>
  <c r="M464" i="18"/>
  <c r="N464" i="18"/>
  <c r="O464" i="18"/>
  <c r="P464" i="18"/>
  <c r="Q464" i="18"/>
  <c r="R464" i="18"/>
  <c r="T464" i="18"/>
  <c r="U464" i="18"/>
  <c r="V464" i="18"/>
  <c r="W464" i="18"/>
  <c r="X464" i="18"/>
  <c r="Y464" i="18"/>
  <c r="Z464" i="18"/>
  <c r="AA464" i="18"/>
  <c r="AB464" i="18"/>
  <c r="AC464" i="18"/>
  <c r="AD464" i="18"/>
  <c r="AE464" i="18"/>
  <c r="AH464" i="18"/>
  <c r="B465" i="18"/>
  <c r="C465" i="18"/>
  <c r="L465" i="18"/>
  <c r="AJ465" i="18" s="1"/>
  <c r="M465" i="18"/>
  <c r="N465" i="18"/>
  <c r="O465" i="18"/>
  <c r="P465" i="18"/>
  <c r="Q465" i="18"/>
  <c r="R465" i="18"/>
  <c r="T465" i="18"/>
  <c r="U465" i="18"/>
  <c r="V465" i="18"/>
  <c r="W465" i="18"/>
  <c r="X465" i="18"/>
  <c r="Y465" i="18"/>
  <c r="Z465" i="18"/>
  <c r="AA465" i="18"/>
  <c r="AB465" i="18"/>
  <c r="AC465" i="18"/>
  <c r="AD465" i="18"/>
  <c r="AE465" i="18"/>
  <c r="AH465" i="18"/>
  <c r="B466" i="18"/>
  <c r="C466" i="18"/>
  <c r="E466" i="18"/>
  <c r="F466" i="18"/>
  <c r="G466" i="18"/>
  <c r="H466" i="18"/>
  <c r="I466" i="18"/>
  <c r="J466" i="18"/>
  <c r="K466" i="18"/>
  <c r="L466" i="18"/>
  <c r="AJ466" i="18" s="1"/>
  <c r="M466" i="18"/>
  <c r="N466" i="18"/>
  <c r="O466" i="18"/>
  <c r="P466" i="18"/>
  <c r="Q466" i="18"/>
  <c r="R466" i="18"/>
  <c r="T466" i="18"/>
  <c r="U466" i="18"/>
  <c r="V466" i="18"/>
  <c r="W466" i="18"/>
  <c r="X466" i="18"/>
  <c r="Y466" i="18"/>
  <c r="Z466" i="18"/>
  <c r="AA466" i="18"/>
  <c r="AB466" i="18"/>
  <c r="AC466" i="18"/>
  <c r="AD466" i="18"/>
  <c r="AE466" i="18"/>
  <c r="AH466" i="18"/>
  <c r="B467" i="18"/>
  <c r="C467" i="18"/>
  <c r="E467" i="18"/>
  <c r="F467" i="18"/>
  <c r="G467" i="18"/>
  <c r="H467" i="18"/>
  <c r="I467" i="18"/>
  <c r="J467" i="18"/>
  <c r="K467" i="18"/>
  <c r="L467" i="18"/>
  <c r="AJ467" i="18" s="1"/>
  <c r="M467" i="18"/>
  <c r="N467" i="18"/>
  <c r="O467" i="18"/>
  <c r="P467" i="18"/>
  <c r="Q467" i="18"/>
  <c r="R467" i="18"/>
  <c r="T467" i="18"/>
  <c r="U467" i="18"/>
  <c r="V467" i="18"/>
  <c r="W467" i="18"/>
  <c r="X467" i="18"/>
  <c r="Y467" i="18"/>
  <c r="Z467" i="18"/>
  <c r="AA467" i="18"/>
  <c r="AB467" i="18"/>
  <c r="AC467" i="18"/>
  <c r="AD467" i="18"/>
  <c r="AE467" i="18"/>
  <c r="AH467" i="18"/>
  <c r="B468" i="18"/>
  <c r="C468" i="18"/>
  <c r="L468" i="18"/>
  <c r="AJ468" i="18" s="1"/>
  <c r="M468" i="18"/>
  <c r="N468" i="18"/>
  <c r="O468" i="18"/>
  <c r="P468" i="18"/>
  <c r="Q468" i="18"/>
  <c r="R468" i="18"/>
  <c r="T468" i="18"/>
  <c r="U468" i="18"/>
  <c r="V468" i="18"/>
  <c r="W468" i="18"/>
  <c r="X468" i="18"/>
  <c r="Y468" i="18"/>
  <c r="Z468" i="18"/>
  <c r="AA468" i="18"/>
  <c r="AB468" i="18"/>
  <c r="AC468" i="18"/>
  <c r="AD468" i="18"/>
  <c r="AE468" i="18"/>
  <c r="AH468" i="18"/>
  <c r="B469" i="18"/>
  <c r="C469" i="18"/>
  <c r="L469" i="18"/>
  <c r="AJ469" i="18" s="1"/>
  <c r="M469" i="18"/>
  <c r="N469" i="18"/>
  <c r="O469" i="18"/>
  <c r="P469" i="18"/>
  <c r="Q469" i="18"/>
  <c r="R469" i="18"/>
  <c r="T469" i="18"/>
  <c r="U469" i="18"/>
  <c r="V469" i="18"/>
  <c r="W469" i="18"/>
  <c r="X469" i="18"/>
  <c r="Y469" i="18"/>
  <c r="Z469" i="18"/>
  <c r="AA469" i="18"/>
  <c r="AB469" i="18"/>
  <c r="AC469" i="18"/>
  <c r="AD469" i="18"/>
  <c r="AE469" i="18"/>
  <c r="AH469" i="18"/>
  <c r="B470" i="18"/>
  <c r="C470" i="18"/>
  <c r="L470" i="18"/>
  <c r="AJ470" i="18" s="1"/>
  <c r="M470" i="18"/>
  <c r="N470" i="18"/>
  <c r="O470" i="18"/>
  <c r="P470" i="18"/>
  <c r="Q470" i="18"/>
  <c r="R470" i="18"/>
  <c r="T470" i="18"/>
  <c r="U470" i="18"/>
  <c r="V470" i="18"/>
  <c r="W470" i="18"/>
  <c r="X470" i="18"/>
  <c r="Y470" i="18"/>
  <c r="Z470" i="18"/>
  <c r="AA470" i="18"/>
  <c r="AB470" i="18"/>
  <c r="AC470" i="18"/>
  <c r="AD470" i="18"/>
  <c r="AE470" i="18"/>
  <c r="AH470" i="18"/>
  <c r="B471" i="18"/>
  <c r="C471" i="18"/>
  <c r="L471" i="18"/>
  <c r="AJ471" i="18" s="1"/>
  <c r="M471" i="18"/>
  <c r="N471" i="18"/>
  <c r="O471" i="18"/>
  <c r="P471" i="18"/>
  <c r="Q471" i="18"/>
  <c r="R471" i="18"/>
  <c r="T471" i="18"/>
  <c r="U471" i="18"/>
  <c r="V471" i="18"/>
  <c r="W471" i="18"/>
  <c r="X471" i="18"/>
  <c r="Y471" i="18"/>
  <c r="Z471" i="18"/>
  <c r="AA471" i="18"/>
  <c r="AB471" i="18"/>
  <c r="AC471" i="18"/>
  <c r="AD471" i="18"/>
  <c r="AE471" i="18"/>
  <c r="AH471" i="18"/>
  <c r="B472" i="18"/>
  <c r="C472" i="18"/>
  <c r="L472" i="18"/>
  <c r="AJ472" i="18" s="1"/>
  <c r="M472" i="18"/>
  <c r="N472" i="18"/>
  <c r="O472" i="18"/>
  <c r="P472" i="18"/>
  <c r="Q472" i="18"/>
  <c r="R472" i="18"/>
  <c r="T472" i="18"/>
  <c r="U472" i="18"/>
  <c r="V472" i="18"/>
  <c r="W472" i="18"/>
  <c r="X472" i="18"/>
  <c r="Y472" i="18"/>
  <c r="Z472" i="18"/>
  <c r="AA472" i="18"/>
  <c r="AB472" i="18"/>
  <c r="AC472" i="18"/>
  <c r="AD472" i="18"/>
  <c r="AE472" i="18"/>
  <c r="AH472" i="18"/>
  <c r="B473" i="18"/>
  <c r="C473" i="18"/>
  <c r="L473" i="18"/>
  <c r="AJ473" i="18" s="1"/>
  <c r="M473" i="18"/>
  <c r="N473" i="18"/>
  <c r="O473" i="18"/>
  <c r="P473" i="18"/>
  <c r="Q473" i="18"/>
  <c r="R473" i="18"/>
  <c r="T473" i="18"/>
  <c r="U473" i="18"/>
  <c r="V473" i="18"/>
  <c r="W473" i="18"/>
  <c r="X473" i="18"/>
  <c r="Y473" i="18"/>
  <c r="Z473" i="18"/>
  <c r="AA473" i="18"/>
  <c r="AB473" i="18"/>
  <c r="AC473" i="18"/>
  <c r="AD473" i="18"/>
  <c r="AE473" i="18"/>
  <c r="AH473" i="18"/>
  <c r="B474" i="18"/>
  <c r="C474" i="18"/>
  <c r="L474" i="18"/>
  <c r="AJ474" i="18" s="1"/>
  <c r="M474" i="18"/>
  <c r="N474" i="18"/>
  <c r="O474" i="18"/>
  <c r="P474" i="18"/>
  <c r="Q474" i="18"/>
  <c r="R474" i="18"/>
  <c r="T474" i="18"/>
  <c r="U474" i="18"/>
  <c r="V474" i="18"/>
  <c r="W474" i="18"/>
  <c r="X474" i="18"/>
  <c r="Y474" i="18"/>
  <c r="Z474" i="18"/>
  <c r="AA474" i="18"/>
  <c r="AB474" i="18"/>
  <c r="AC474" i="18"/>
  <c r="AD474" i="18"/>
  <c r="AE474" i="18"/>
  <c r="AH474" i="18"/>
  <c r="B475" i="18"/>
  <c r="C475" i="18"/>
  <c r="L475" i="18"/>
  <c r="AJ475" i="18" s="1"/>
  <c r="M475" i="18"/>
  <c r="N475" i="18"/>
  <c r="O475" i="18"/>
  <c r="P475" i="18"/>
  <c r="Q475" i="18"/>
  <c r="R475" i="18"/>
  <c r="T475" i="18"/>
  <c r="U475" i="18"/>
  <c r="V475" i="18"/>
  <c r="W475" i="18"/>
  <c r="X475" i="18"/>
  <c r="Y475" i="18"/>
  <c r="Z475" i="18"/>
  <c r="AA475" i="18"/>
  <c r="AB475" i="18"/>
  <c r="AC475" i="18"/>
  <c r="AD475" i="18"/>
  <c r="AE475" i="18"/>
  <c r="AH475" i="18"/>
  <c r="B476" i="18"/>
  <c r="C476" i="18"/>
  <c r="L476" i="18"/>
  <c r="AJ476" i="18" s="1"/>
  <c r="M476" i="18"/>
  <c r="N476" i="18"/>
  <c r="O476" i="18"/>
  <c r="P476" i="18"/>
  <c r="Q476" i="18"/>
  <c r="R476" i="18"/>
  <c r="T476" i="18"/>
  <c r="U476" i="18"/>
  <c r="V476" i="18"/>
  <c r="W476" i="18"/>
  <c r="X476" i="18"/>
  <c r="Y476" i="18"/>
  <c r="Z476" i="18"/>
  <c r="AA476" i="18"/>
  <c r="AB476" i="18"/>
  <c r="AC476" i="18"/>
  <c r="AD476" i="18"/>
  <c r="AE476" i="18"/>
  <c r="AH476" i="18"/>
  <c r="B477" i="18"/>
  <c r="C477" i="18"/>
  <c r="L477" i="18"/>
  <c r="AJ477" i="18" s="1"/>
  <c r="M477" i="18"/>
  <c r="N477" i="18"/>
  <c r="O477" i="18"/>
  <c r="P477" i="18"/>
  <c r="Q477" i="18"/>
  <c r="R477" i="18"/>
  <c r="T477" i="18"/>
  <c r="U477" i="18"/>
  <c r="V477" i="18"/>
  <c r="W477" i="18"/>
  <c r="X477" i="18"/>
  <c r="Y477" i="18"/>
  <c r="Z477" i="18"/>
  <c r="AA477" i="18"/>
  <c r="AB477" i="18"/>
  <c r="AC477" i="18"/>
  <c r="AD477" i="18"/>
  <c r="AE477" i="18"/>
  <c r="AH477" i="18"/>
  <c r="B478" i="18"/>
  <c r="C478" i="18"/>
  <c r="L478" i="18"/>
  <c r="AJ478" i="18" s="1"/>
  <c r="M478" i="18"/>
  <c r="N478" i="18"/>
  <c r="O478" i="18"/>
  <c r="P478" i="18"/>
  <c r="Q478" i="18"/>
  <c r="R478" i="18"/>
  <c r="T478" i="18"/>
  <c r="U478" i="18"/>
  <c r="V478" i="18"/>
  <c r="W478" i="18"/>
  <c r="X478" i="18"/>
  <c r="Y478" i="18"/>
  <c r="Z478" i="18"/>
  <c r="AA478" i="18"/>
  <c r="AB478" i="18"/>
  <c r="AC478" i="18"/>
  <c r="AD478" i="18"/>
  <c r="AE478" i="18"/>
  <c r="AH478" i="18"/>
  <c r="B479" i="18"/>
  <c r="C479" i="18"/>
  <c r="L479" i="18"/>
  <c r="AJ479" i="18" s="1"/>
  <c r="M479" i="18"/>
  <c r="N479" i="18"/>
  <c r="O479" i="18"/>
  <c r="P479" i="18"/>
  <c r="Q479" i="18"/>
  <c r="R479" i="18"/>
  <c r="T479" i="18"/>
  <c r="U479" i="18"/>
  <c r="V479" i="18"/>
  <c r="W479" i="18"/>
  <c r="X479" i="18"/>
  <c r="Y479" i="18"/>
  <c r="Z479" i="18"/>
  <c r="AA479" i="18"/>
  <c r="AB479" i="18"/>
  <c r="AC479" i="18"/>
  <c r="AD479" i="18"/>
  <c r="AE479" i="18"/>
  <c r="AH479" i="18"/>
  <c r="B480" i="18"/>
  <c r="C480" i="18"/>
  <c r="L480" i="18"/>
  <c r="AJ480" i="18" s="1"/>
  <c r="M480" i="18"/>
  <c r="N480" i="18"/>
  <c r="O480" i="18"/>
  <c r="P480" i="18"/>
  <c r="Q480" i="18"/>
  <c r="R480" i="18"/>
  <c r="T480" i="18"/>
  <c r="U480" i="18"/>
  <c r="V480" i="18"/>
  <c r="W480" i="18"/>
  <c r="X480" i="18"/>
  <c r="Y480" i="18"/>
  <c r="Z480" i="18"/>
  <c r="AA480" i="18"/>
  <c r="AB480" i="18"/>
  <c r="AC480" i="18"/>
  <c r="AD480" i="18"/>
  <c r="AE480" i="18"/>
  <c r="AH480" i="18"/>
  <c r="B481" i="18"/>
  <c r="C481" i="18"/>
  <c r="E481" i="18"/>
  <c r="F481" i="18"/>
  <c r="G481" i="18"/>
  <c r="H481" i="18"/>
  <c r="I481" i="18"/>
  <c r="J481" i="18"/>
  <c r="K481" i="18"/>
  <c r="L481" i="18"/>
  <c r="AJ481" i="18" s="1"/>
  <c r="M481" i="18"/>
  <c r="N481" i="18"/>
  <c r="O481" i="18"/>
  <c r="P481" i="18"/>
  <c r="Q481" i="18"/>
  <c r="R481" i="18"/>
  <c r="T481" i="18"/>
  <c r="U481" i="18"/>
  <c r="V481" i="18"/>
  <c r="W481" i="18"/>
  <c r="X481" i="18"/>
  <c r="Y481" i="18"/>
  <c r="Z481" i="18"/>
  <c r="AA481" i="18"/>
  <c r="AB481" i="18"/>
  <c r="AC481" i="18"/>
  <c r="AD481" i="18"/>
  <c r="AE481" i="18"/>
  <c r="AH481" i="18"/>
  <c r="B482" i="18"/>
  <c r="C482" i="18"/>
  <c r="L482" i="18"/>
  <c r="AJ482" i="18" s="1"/>
  <c r="M482" i="18"/>
  <c r="N482" i="18"/>
  <c r="O482" i="18"/>
  <c r="P482" i="18"/>
  <c r="Q482" i="18"/>
  <c r="R482" i="18"/>
  <c r="T482" i="18"/>
  <c r="U482" i="18"/>
  <c r="V482" i="18"/>
  <c r="W482" i="18"/>
  <c r="X482" i="18"/>
  <c r="Y482" i="18"/>
  <c r="Z482" i="18"/>
  <c r="AA482" i="18"/>
  <c r="AB482" i="18"/>
  <c r="AC482" i="18"/>
  <c r="AD482" i="18"/>
  <c r="AE482" i="18"/>
  <c r="AH482" i="18"/>
  <c r="B483" i="18"/>
  <c r="C483" i="18"/>
  <c r="L483" i="18"/>
  <c r="AJ483" i="18" s="1"/>
  <c r="M483" i="18"/>
  <c r="N483" i="18"/>
  <c r="O483" i="18"/>
  <c r="P483" i="18"/>
  <c r="Q483" i="18"/>
  <c r="R483" i="18"/>
  <c r="T483" i="18"/>
  <c r="U483" i="18"/>
  <c r="V483" i="18"/>
  <c r="W483" i="18"/>
  <c r="X483" i="18"/>
  <c r="Y483" i="18"/>
  <c r="Z483" i="18"/>
  <c r="AA483" i="18"/>
  <c r="AB483" i="18"/>
  <c r="AC483" i="18"/>
  <c r="AD483" i="18"/>
  <c r="AE483" i="18"/>
  <c r="AH483" i="18"/>
  <c r="B484" i="18"/>
  <c r="C484" i="18"/>
  <c r="L484" i="18"/>
  <c r="AJ484" i="18" s="1"/>
  <c r="M484" i="18"/>
  <c r="N484" i="18"/>
  <c r="O484" i="18"/>
  <c r="P484" i="18"/>
  <c r="Q484" i="18"/>
  <c r="R484" i="18"/>
  <c r="T484" i="18"/>
  <c r="U484" i="18"/>
  <c r="V484" i="18"/>
  <c r="W484" i="18"/>
  <c r="X484" i="18"/>
  <c r="Y484" i="18"/>
  <c r="Z484" i="18"/>
  <c r="AA484" i="18"/>
  <c r="AB484" i="18"/>
  <c r="AC484" i="18"/>
  <c r="AD484" i="18"/>
  <c r="AE484" i="18"/>
  <c r="AH484" i="18"/>
  <c r="B485" i="18"/>
  <c r="C485" i="18"/>
  <c r="L485" i="18"/>
  <c r="AJ485" i="18" s="1"/>
  <c r="M485" i="18"/>
  <c r="N485" i="18"/>
  <c r="O485" i="18"/>
  <c r="P485" i="18"/>
  <c r="Q485" i="18"/>
  <c r="R485" i="18"/>
  <c r="T485" i="18"/>
  <c r="U485" i="18"/>
  <c r="V485" i="18"/>
  <c r="W485" i="18"/>
  <c r="X485" i="18"/>
  <c r="Y485" i="18"/>
  <c r="Z485" i="18"/>
  <c r="AA485" i="18"/>
  <c r="AB485" i="18"/>
  <c r="AC485" i="18"/>
  <c r="AD485" i="18"/>
  <c r="AE485" i="18"/>
  <c r="AH485" i="18"/>
  <c r="B486" i="18"/>
  <c r="C486" i="18"/>
  <c r="L486" i="18"/>
  <c r="AJ486" i="18" s="1"/>
  <c r="M486" i="18"/>
  <c r="N486" i="18"/>
  <c r="O486" i="18"/>
  <c r="P486" i="18"/>
  <c r="Q486" i="18"/>
  <c r="R486" i="18"/>
  <c r="T486" i="18"/>
  <c r="U486" i="18"/>
  <c r="V486" i="18"/>
  <c r="W486" i="18"/>
  <c r="X486" i="18"/>
  <c r="Y486" i="18"/>
  <c r="Z486" i="18"/>
  <c r="AA486" i="18"/>
  <c r="AB486" i="18"/>
  <c r="AC486" i="18"/>
  <c r="AD486" i="18"/>
  <c r="AE486" i="18"/>
  <c r="AH486" i="18"/>
  <c r="B487" i="18"/>
  <c r="C487" i="18"/>
  <c r="L487" i="18"/>
  <c r="AJ487" i="18" s="1"/>
  <c r="M487" i="18"/>
  <c r="N487" i="18"/>
  <c r="O487" i="18"/>
  <c r="P487" i="18"/>
  <c r="Q487" i="18"/>
  <c r="R487" i="18"/>
  <c r="T487" i="18"/>
  <c r="U487" i="18"/>
  <c r="V487" i="18"/>
  <c r="W487" i="18"/>
  <c r="X487" i="18"/>
  <c r="Y487" i="18"/>
  <c r="Z487" i="18"/>
  <c r="AA487" i="18"/>
  <c r="AB487" i="18"/>
  <c r="AC487" i="18"/>
  <c r="AD487" i="18"/>
  <c r="AE487" i="18"/>
  <c r="AH487" i="18"/>
  <c r="B488" i="18"/>
  <c r="C488" i="18"/>
  <c r="E488" i="18"/>
  <c r="F488" i="18"/>
  <c r="G488" i="18"/>
  <c r="H488" i="18"/>
  <c r="I488" i="18"/>
  <c r="J488" i="18"/>
  <c r="K488" i="18"/>
  <c r="L488" i="18"/>
  <c r="AJ488" i="18" s="1"/>
  <c r="M488" i="18"/>
  <c r="N488" i="18"/>
  <c r="O488" i="18"/>
  <c r="P488" i="18"/>
  <c r="Q488" i="18"/>
  <c r="R488" i="18"/>
  <c r="T488" i="18"/>
  <c r="U488" i="18"/>
  <c r="V488" i="18"/>
  <c r="W488" i="18"/>
  <c r="X488" i="18"/>
  <c r="Y488" i="18"/>
  <c r="Z488" i="18"/>
  <c r="AA488" i="18"/>
  <c r="AB488" i="18"/>
  <c r="AC488" i="18"/>
  <c r="AD488" i="18"/>
  <c r="AE488" i="18"/>
  <c r="AH488" i="18"/>
  <c r="B489" i="18"/>
  <c r="C489" i="18"/>
  <c r="E489" i="18"/>
  <c r="F489" i="18"/>
  <c r="G489" i="18"/>
  <c r="H489" i="18"/>
  <c r="I489" i="18"/>
  <c r="J489" i="18"/>
  <c r="K489" i="18"/>
  <c r="L489" i="18"/>
  <c r="AJ489" i="18" s="1"/>
  <c r="M489" i="18"/>
  <c r="N489" i="18"/>
  <c r="O489" i="18"/>
  <c r="P489" i="18"/>
  <c r="Q489" i="18"/>
  <c r="R489" i="18"/>
  <c r="T489" i="18"/>
  <c r="U489" i="18"/>
  <c r="V489" i="18"/>
  <c r="W489" i="18"/>
  <c r="X489" i="18"/>
  <c r="Y489" i="18"/>
  <c r="Z489" i="18"/>
  <c r="AA489" i="18"/>
  <c r="AB489" i="18"/>
  <c r="AC489" i="18"/>
  <c r="AD489" i="18"/>
  <c r="AE489" i="18"/>
  <c r="AH489" i="18"/>
  <c r="B490" i="18"/>
  <c r="C490" i="18"/>
  <c r="L490" i="18"/>
  <c r="AJ490" i="18" s="1"/>
  <c r="M490" i="18"/>
  <c r="N490" i="18"/>
  <c r="O490" i="18"/>
  <c r="P490" i="18"/>
  <c r="Q490" i="18"/>
  <c r="R490" i="18"/>
  <c r="T490" i="18"/>
  <c r="U490" i="18"/>
  <c r="V490" i="18"/>
  <c r="W490" i="18"/>
  <c r="X490" i="18"/>
  <c r="Y490" i="18"/>
  <c r="Z490" i="18"/>
  <c r="AA490" i="18"/>
  <c r="AB490" i="18"/>
  <c r="AC490" i="18"/>
  <c r="AD490" i="18"/>
  <c r="AE490" i="18"/>
  <c r="AH490" i="18"/>
  <c r="B491" i="18"/>
  <c r="C491" i="18"/>
  <c r="L491" i="18"/>
  <c r="AJ491" i="18" s="1"/>
  <c r="M491" i="18"/>
  <c r="N491" i="18"/>
  <c r="O491" i="18"/>
  <c r="P491" i="18"/>
  <c r="Q491" i="18"/>
  <c r="R491" i="18"/>
  <c r="T491" i="18"/>
  <c r="U491" i="18"/>
  <c r="V491" i="18"/>
  <c r="W491" i="18"/>
  <c r="X491" i="18"/>
  <c r="Y491" i="18"/>
  <c r="Z491" i="18"/>
  <c r="AA491" i="18"/>
  <c r="AB491" i="18"/>
  <c r="AC491" i="18"/>
  <c r="AD491" i="18"/>
  <c r="AE491" i="18"/>
  <c r="AH491" i="18"/>
  <c r="B492" i="18"/>
  <c r="C492" i="18"/>
  <c r="L492" i="18"/>
  <c r="AJ492" i="18" s="1"/>
  <c r="M492" i="18"/>
  <c r="N492" i="18"/>
  <c r="O492" i="18"/>
  <c r="P492" i="18"/>
  <c r="Q492" i="18"/>
  <c r="R492" i="18"/>
  <c r="T492" i="18"/>
  <c r="U492" i="18"/>
  <c r="V492" i="18"/>
  <c r="W492" i="18"/>
  <c r="X492" i="18"/>
  <c r="Y492" i="18"/>
  <c r="Z492" i="18"/>
  <c r="AA492" i="18"/>
  <c r="AB492" i="18"/>
  <c r="AC492" i="18"/>
  <c r="AD492" i="18"/>
  <c r="AE492" i="18"/>
  <c r="AH492" i="18"/>
  <c r="B493" i="18"/>
  <c r="C493" i="18"/>
  <c r="L493" i="18"/>
  <c r="AJ493" i="18" s="1"/>
  <c r="M493" i="18"/>
  <c r="N493" i="18"/>
  <c r="O493" i="18"/>
  <c r="P493" i="18"/>
  <c r="Q493" i="18"/>
  <c r="R493" i="18"/>
  <c r="T493" i="18"/>
  <c r="U493" i="18"/>
  <c r="V493" i="18"/>
  <c r="W493" i="18"/>
  <c r="X493" i="18"/>
  <c r="Y493" i="18"/>
  <c r="Z493" i="18"/>
  <c r="AA493" i="18"/>
  <c r="AB493" i="18"/>
  <c r="AC493" i="18"/>
  <c r="AD493" i="18"/>
  <c r="AE493" i="18"/>
  <c r="AH493" i="18"/>
  <c r="B494" i="18"/>
  <c r="C494" i="18"/>
  <c r="E494" i="18"/>
  <c r="F494" i="18"/>
  <c r="G494" i="18"/>
  <c r="H494" i="18"/>
  <c r="I494" i="18"/>
  <c r="J494" i="18"/>
  <c r="K494" i="18"/>
  <c r="L494" i="18"/>
  <c r="AJ494" i="18" s="1"/>
  <c r="M494" i="18"/>
  <c r="N494" i="18"/>
  <c r="O494" i="18"/>
  <c r="P494" i="18"/>
  <c r="Q494" i="18"/>
  <c r="R494" i="18"/>
  <c r="T494" i="18"/>
  <c r="U494" i="18"/>
  <c r="V494" i="18"/>
  <c r="W494" i="18"/>
  <c r="X494" i="18"/>
  <c r="Y494" i="18"/>
  <c r="Z494" i="18"/>
  <c r="AA494" i="18"/>
  <c r="AB494" i="18"/>
  <c r="AC494" i="18"/>
  <c r="AD494" i="18"/>
  <c r="AE494" i="18"/>
  <c r="AH494" i="18"/>
  <c r="B495" i="18"/>
  <c r="C495" i="18"/>
  <c r="L495" i="18"/>
  <c r="AJ495" i="18" s="1"/>
  <c r="M495" i="18"/>
  <c r="N495" i="18"/>
  <c r="O495" i="18"/>
  <c r="P495" i="18"/>
  <c r="Q495" i="18"/>
  <c r="R495" i="18"/>
  <c r="T495" i="18"/>
  <c r="U495" i="18"/>
  <c r="V495" i="18"/>
  <c r="W495" i="18"/>
  <c r="X495" i="18"/>
  <c r="Y495" i="18"/>
  <c r="Z495" i="18"/>
  <c r="AA495" i="18"/>
  <c r="AB495" i="18"/>
  <c r="AC495" i="18"/>
  <c r="AD495" i="18"/>
  <c r="AE495" i="18"/>
  <c r="AH495" i="18"/>
  <c r="B496" i="18"/>
  <c r="C496" i="18"/>
  <c r="L496" i="18"/>
  <c r="AJ496" i="18" s="1"/>
  <c r="M496" i="18"/>
  <c r="N496" i="18"/>
  <c r="O496" i="18"/>
  <c r="P496" i="18"/>
  <c r="Q496" i="18"/>
  <c r="R496" i="18"/>
  <c r="T496" i="18"/>
  <c r="U496" i="18"/>
  <c r="V496" i="18"/>
  <c r="W496" i="18"/>
  <c r="X496" i="18"/>
  <c r="Y496" i="18"/>
  <c r="Z496" i="18"/>
  <c r="AA496" i="18"/>
  <c r="AB496" i="18"/>
  <c r="AC496" i="18"/>
  <c r="AD496" i="18"/>
  <c r="AE496" i="18"/>
  <c r="AH496" i="18"/>
  <c r="B497" i="18"/>
  <c r="C497" i="18"/>
  <c r="L497" i="18"/>
  <c r="AJ497" i="18" s="1"/>
  <c r="M497" i="18"/>
  <c r="N497" i="18"/>
  <c r="O497" i="18"/>
  <c r="P497" i="18"/>
  <c r="Q497" i="18"/>
  <c r="R497" i="18"/>
  <c r="T497" i="18"/>
  <c r="U497" i="18"/>
  <c r="V497" i="18"/>
  <c r="W497" i="18"/>
  <c r="X497" i="18"/>
  <c r="Y497" i="18"/>
  <c r="Z497" i="18"/>
  <c r="AA497" i="18"/>
  <c r="AB497" i="18"/>
  <c r="AC497" i="18"/>
  <c r="AD497" i="18"/>
  <c r="AE497" i="18"/>
  <c r="AH497" i="18"/>
  <c r="B498" i="18"/>
  <c r="C498" i="18"/>
  <c r="L498" i="18"/>
  <c r="AJ498" i="18" s="1"/>
  <c r="M498" i="18"/>
  <c r="N498" i="18"/>
  <c r="O498" i="18"/>
  <c r="P498" i="18"/>
  <c r="Q498" i="18"/>
  <c r="R498" i="18"/>
  <c r="T498" i="18"/>
  <c r="U498" i="18"/>
  <c r="V498" i="18"/>
  <c r="W498" i="18"/>
  <c r="X498" i="18"/>
  <c r="Y498" i="18"/>
  <c r="Z498" i="18"/>
  <c r="AA498" i="18"/>
  <c r="AB498" i="18"/>
  <c r="AC498" i="18"/>
  <c r="AD498" i="18"/>
  <c r="AE498" i="18"/>
  <c r="AH498" i="18"/>
  <c r="B499" i="18"/>
  <c r="C499" i="18"/>
  <c r="L499" i="18"/>
  <c r="AJ499" i="18" s="1"/>
  <c r="M499" i="18"/>
  <c r="N499" i="18"/>
  <c r="O499" i="18"/>
  <c r="P499" i="18"/>
  <c r="Q499" i="18"/>
  <c r="R499" i="18"/>
  <c r="T499" i="18"/>
  <c r="U499" i="18"/>
  <c r="V499" i="18"/>
  <c r="W499" i="18"/>
  <c r="X499" i="18"/>
  <c r="Y499" i="18"/>
  <c r="Z499" i="18"/>
  <c r="AA499" i="18"/>
  <c r="AB499" i="18"/>
  <c r="AC499" i="18"/>
  <c r="AD499" i="18"/>
  <c r="AE499" i="18"/>
  <c r="AH499" i="18"/>
  <c r="B500" i="18"/>
  <c r="C500" i="18"/>
  <c r="L500" i="18"/>
  <c r="AJ500" i="18" s="1"/>
  <c r="M500" i="18"/>
  <c r="N500" i="18"/>
  <c r="O500" i="18"/>
  <c r="P500" i="18"/>
  <c r="Q500" i="18"/>
  <c r="R500" i="18"/>
  <c r="T500" i="18"/>
  <c r="U500" i="18"/>
  <c r="V500" i="18"/>
  <c r="W500" i="18"/>
  <c r="X500" i="18"/>
  <c r="Y500" i="18"/>
  <c r="Z500" i="18"/>
  <c r="AA500" i="18"/>
  <c r="AB500" i="18"/>
  <c r="AC500" i="18"/>
  <c r="AD500" i="18"/>
  <c r="AE500" i="18"/>
  <c r="AH500" i="18"/>
  <c r="B501" i="18"/>
  <c r="C501" i="18"/>
  <c r="L501" i="18"/>
  <c r="AJ501" i="18" s="1"/>
  <c r="M501" i="18"/>
  <c r="N501" i="18"/>
  <c r="O501" i="18"/>
  <c r="P501" i="18"/>
  <c r="Q501" i="18"/>
  <c r="R501" i="18"/>
  <c r="T501" i="18"/>
  <c r="U501" i="18"/>
  <c r="V501" i="18"/>
  <c r="W501" i="18"/>
  <c r="X501" i="18"/>
  <c r="Y501" i="18"/>
  <c r="Z501" i="18"/>
  <c r="AA501" i="18"/>
  <c r="AB501" i="18"/>
  <c r="AC501" i="18"/>
  <c r="AD501" i="18"/>
  <c r="AE501" i="18"/>
  <c r="AH501" i="18"/>
  <c r="B502" i="18"/>
  <c r="C502" i="18"/>
  <c r="L502" i="18"/>
  <c r="AJ502" i="18" s="1"/>
  <c r="M502" i="18"/>
  <c r="N502" i="18"/>
  <c r="O502" i="18"/>
  <c r="P502" i="18"/>
  <c r="Q502" i="18"/>
  <c r="R502" i="18"/>
  <c r="T502" i="18"/>
  <c r="U502" i="18"/>
  <c r="V502" i="18"/>
  <c r="W502" i="18"/>
  <c r="X502" i="18"/>
  <c r="Y502" i="18"/>
  <c r="Z502" i="18"/>
  <c r="AA502" i="18"/>
  <c r="AB502" i="18"/>
  <c r="AC502" i="18"/>
  <c r="AD502" i="18"/>
  <c r="AE502" i="18"/>
  <c r="AH502" i="18"/>
  <c r="B503" i="18"/>
  <c r="C503" i="18"/>
  <c r="L503" i="18"/>
  <c r="AJ503" i="18" s="1"/>
  <c r="M503" i="18"/>
  <c r="N503" i="18"/>
  <c r="O503" i="18"/>
  <c r="P503" i="18"/>
  <c r="Q503" i="18"/>
  <c r="R503" i="18"/>
  <c r="T503" i="18"/>
  <c r="U503" i="18"/>
  <c r="V503" i="18"/>
  <c r="W503" i="18"/>
  <c r="X503" i="18"/>
  <c r="Y503" i="18"/>
  <c r="Z503" i="18"/>
  <c r="AA503" i="18"/>
  <c r="AB503" i="18"/>
  <c r="AC503" i="18"/>
  <c r="AD503" i="18"/>
  <c r="AE503" i="18"/>
  <c r="AH503" i="18"/>
  <c r="B504" i="18"/>
  <c r="C504" i="18"/>
  <c r="L504" i="18"/>
  <c r="AJ504" i="18" s="1"/>
  <c r="M504" i="18"/>
  <c r="N504" i="18"/>
  <c r="O504" i="18"/>
  <c r="P504" i="18"/>
  <c r="Q504" i="18"/>
  <c r="R504" i="18"/>
  <c r="T504" i="18"/>
  <c r="U504" i="18"/>
  <c r="V504" i="18"/>
  <c r="W504" i="18"/>
  <c r="X504" i="18"/>
  <c r="Y504" i="18"/>
  <c r="Z504" i="18"/>
  <c r="AA504" i="18"/>
  <c r="AB504" i="18"/>
  <c r="AC504" i="18"/>
  <c r="AD504" i="18"/>
  <c r="AE504" i="18"/>
  <c r="AH504" i="18"/>
  <c r="B505" i="18"/>
  <c r="C505" i="18"/>
  <c r="L505" i="18"/>
  <c r="AJ505" i="18" s="1"/>
  <c r="M505" i="18"/>
  <c r="N505" i="18"/>
  <c r="O505" i="18"/>
  <c r="P505" i="18"/>
  <c r="Q505" i="18"/>
  <c r="R505" i="18"/>
  <c r="T505" i="18"/>
  <c r="U505" i="18"/>
  <c r="V505" i="18"/>
  <c r="W505" i="18"/>
  <c r="X505" i="18"/>
  <c r="Y505" i="18"/>
  <c r="Z505" i="18"/>
  <c r="AA505" i="18"/>
  <c r="AB505" i="18"/>
  <c r="AC505" i="18"/>
  <c r="AD505" i="18"/>
  <c r="AE505" i="18"/>
  <c r="AH505" i="18"/>
  <c r="B506" i="18"/>
  <c r="C506" i="18"/>
  <c r="L506" i="18"/>
  <c r="AJ506" i="18" s="1"/>
  <c r="M506" i="18"/>
  <c r="N506" i="18"/>
  <c r="O506" i="18"/>
  <c r="P506" i="18"/>
  <c r="Q506" i="18"/>
  <c r="R506" i="18"/>
  <c r="T506" i="18"/>
  <c r="U506" i="18"/>
  <c r="V506" i="18"/>
  <c r="W506" i="18"/>
  <c r="X506" i="18"/>
  <c r="Y506" i="18"/>
  <c r="Z506" i="18"/>
  <c r="AA506" i="18"/>
  <c r="AB506" i="18"/>
  <c r="AC506" i="18"/>
  <c r="AD506" i="18"/>
  <c r="AE506" i="18"/>
  <c r="AH506" i="18"/>
  <c r="B507" i="18"/>
  <c r="C507" i="18"/>
  <c r="L507" i="18"/>
  <c r="AJ507" i="18" s="1"/>
  <c r="M507" i="18"/>
  <c r="N507" i="18"/>
  <c r="O507" i="18"/>
  <c r="P507" i="18"/>
  <c r="Q507" i="18"/>
  <c r="R507" i="18"/>
  <c r="T507" i="18"/>
  <c r="U507" i="18"/>
  <c r="V507" i="18"/>
  <c r="W507" i="18"/>
  <c r="X507" i="18"/>
  <c r="Y507" i="18"/>
  <c r="Z507" i="18"/>
  <c r="AA507" i="18"/>
  <c r="AB507" i="18"/>
  <c r="AC507" i="18"/>
  <c r="AD507" i="18"/>
  <c r="AE507" i="18"/>
  <c r="AF507" i="18"/>
  <c r="AH507" i="18"/>
  <c r="B508" i="18"/>
  <c r="C508" i="18"/>
  <c r="L508" i="18"/>
  <c r="AJ508" i="18" s="1"/>
  <c r="M508" i="18"/>
  <c r="N508" i="18"/>
  <c r="O508" i="18"/>
  <c r="P508" i="18"/>
  <c r="Q508" i="18"/>
  <c r="R508" i="18"/>
  <c r="T508" i="18"/>
  <c r="U508" i="18"/>
  <c r="V508" i="18"/>
  <c r="W508" i="18"/>
  <c r="X508" i="18"/>
  <c r="Y508" i="18"/>
  <c r="Z508" i="18"/>
  <c r="AA508" i="18"/>
  <c r="AB508" i="18"/>
  <c r="AC508" i="18"/>
  <c r="AD508" i="18"/>
  <c r="AE508" i="18"/>
  <c r="AF508" i="18"/>
  <c r="AH508" i="18"/>
  <c r="B509" i="18"/>
  <c r="C509" i="18"/>
  <c r="L509" i="18"/>
  <c r="AJ509" i="18" s="1"/>
  <c r="M509" i="18"/>
  <c r="N509" i="18"/>
  <c r="O509" i="18"/>
  <c r="P509" i="18"/>
  <c r="Q509" i="18"/>
  <c r="R509" i="18"/>
  <c r="T509" i="18"/>
  <c r="U509" i="18"/>
  <c r="V509" i="18"/>
  <c r="W509" i="18"/>
  <c r="X509" i="18"/>
  <c r="Y509" i="18"/>
  <c r="Z509" i="18"/>
  <c r="AA509" i="18"/>
  <c r="AB509" i="18"/>
  <c r="AC509" i="18"/>
  <c r="AD509" i="18"/>
  <c r="AE509" i="18"/>
  <c r="AH509" i="18"/>
  <c r="B510" i="18"/>
  <c r="C510" i="18"/>
  <c r="L510" i="18"/>
  <c r="AJ510" i="18" s="1"/>
  <c r="M510" i="18"/>
  <c r="N510" i="18"/>
  <c r="O510" i="18"/>
  <c r="P510" i="18"/>
  <c r="Q510" i="18"/>
  <c r="R510" i="18"/>
  <c r="T510" i="18"/>
  <c r="U510" i="18"/>
  <c r="V510" i="18"/>
  <c r="W510" i="18"/>
  <c r="X510" i="18"/>
  <c r="Y510" i="18"/>
  <c r="Z510" i="18"/>
  <c r="AA510" i="18"/>
  <c r="AB510" i="18"/>
  <c r="AC510" i="18"/>
  <c r="AD510" i="18"/>
  <c r="AE510" i="18"/>
  <c r="AH510" i="18"/>
  <c r="B511" i="18"/>
  <c r="C511" i="18"/>
  <c r="L511" i="18"/>
  <c r="AJ511" i="18" s="1"/>
  <c r="M511" i="18"/>
  <c r="N511" i="18"/>
  <c r="O511" i="18"/>
  <c r="P511" i="18"/>
  <c r="Q511" i="18"/>
  <c r="R511" i="18"/>
  <c r="T511" i="18"/>
  <c r="U511" i="18"/>
  <c r="V511" i="18"/>
  <c r="W511" i="18"/>
  <c r="X511" i="18"/>
  <c r="Y511" i="18"/>
  <c r="Z511" i="18"/>
  <c r="AA511" i="18"/>
  <c r="AB511" i="18"/>
  <c r="AC511" i="18"/>
  <c r="AD511" i="18"/>
  <c r="AE511" i="18"/>
  <c r="AH511" i="18"/>
  <c r="B512" i="18"/>
  <c r="C512" i="18"/>
  <c r="L512" i="18"/>
  <c r="AJ512" i="18" s="1"/>
  <c r="M512" i="18"/>
  <c r="N512" i="18"/>
  <c r="O512" i="18"/>
  <c r="P512" i="18"/>
  <c r="Q512" i="18"/>
  <c r="R512" i="18"/>
  <c r="T512" i="18"/>
  <c r="U512" i="18"/>
  <c r="V512" i="18"/>
  <c r="W512" i="18"/>
  <c r="X512" i="18"/>
  <c r="Y512" i="18"/>
  <c r="Z512" i="18"/>
  <c r="AA512" i="18"/>
  <c r="AB512" i="18"/>
  <c r="AC512" i="18"/>
  <c r="AD512" i="18"/>
  <c r="AE512" i="18"/>
  <c r="AH512" i="18"/>
  <c r="B513" i="18"/>
  <c r="C513" i="18"/>
  <c r="L513" i="18"/>
  <c r="AJ513" i="18" s="1"/>
  <c r="M513" i="18"/>
  <c r="N513" i="18"/>
  <c r="O513" i="18"/>
  <c r="P513" i="18"/>
  <c r="Q513" i="18"/>
  <c r="R513" i="18"/>
  <c r="T513" i="18"/>
  <c r="U513" i="18"/>
  <c r="V513" i="18"/>
  <c r="W513" i="18"/>
  <c r="X513" i="18"/>
  <c r="Y513" i="18"/>
  <c r="Z513" i="18"/>
  <c r="AA513" i="18"/>
  <c r="AB513" i="18"/>
  <c r="AC513" i="18"/>
  <c r="AD513" i="18"/>
  <c r="AE513" i="18"/>
  <c r="AH513" i="18"/>
  <c r="B514" i="18"/>
  <c r="C514" i="18"/>
  <c r="L514" i="18"/>
  <c r="AJ514" i="18" s="1"/>
  <c r="M514" i="18"/>
  <c r="N514" i="18"/>
  <c r="O514" i="18"/>
  <c r="P514" i="18"/>
  <c r="Q514" i="18"/>
  <c r="R514" i="18"/>
  <c r="T514" i="18"/>
  <c r="U514" i="18"/>
  <c r="V514" i="18"/>
  <c r="W514" i="18"/>
  <c r="X514" i="18"/>
  <c r="Y514" i="18"/>
  <c r="Z514" i="18"/>
  <c r="AA514" i="18"/>
  <c r="AB514" i="18"/>
  <c r="AC514" i="18"/>
  <c r="AD514" i="18"/>
  <c r="AE514" i="18"/>
  <c r="AH514" i="18"/>
  <c r="B515" i="18"/>
  <c r="C515" i="18"/>
  <c r="L515" i="18"/>
  <c r="AJ515" i="18" s="1"/>
  <c r="M515" i="18"/>
  <c r="N515" i="18"/>
  <c r="O515" i="18"/>
  <c r="P515" i="18"/>
  <c r="Q515" i="18"/>
  <c r="R515" i="18"/>
  <c r="T515" i="18"/>
  <c r="U515" i="18"/>
  <c r="V515" i="18"/>
  <c r="W515" i="18"/>
  <c r="X515" i="18"/>
  <c r="Y515" i="18"/>
  <c r="Z515" i="18"/>
  <c r="AA515" i="18"/>
  <c r="AB515" i="18"/>
  <c r="AC515" i="18"/>
  <c r="AD515" i="18"/>
  <c r="AE515" i="18"/>
  <c r="AH515" i="18"/>
  <c r="B516" i="18"/>
  <c r="C516" i="18"/>
  <c r="L516" i="18"/>
  <c r="AJ516" i="18" s="1"/>
  <c r="M516" i="18"/>
  <c r="N516" i="18"/>
  <c r="O516" i="18"/>
  <c r="P516" i="18"/>
  <c r="Q516" i="18"/>
  <c r="R516" i="18"/>
  <c r="T516" i="18"/>
  <c r="U516" i="18"/>
  <c r="V516" i="18"/>
  <c r="W516" i="18"/>
  <c r="X516" i="18"/>
  <c r="Y516" i="18"/>
  <c r="Z516" i="18"/>
  <c r="AA516" i="18"/>
  <c r="AB516" i="18"/>
  <c r="AC516" i="18"/>
  <c r="AD516" i="18"/>
  <c r="AE516" i="18"/>
  <c r="AH516" i="18"/>
  <c r="B517" i="18"/>
  <c r="C517" i="18"/>
  <c r="L517" i="18"/>
  <c r="AJ517" i="18" s="1"/>
  <c r="M517" i="18"/>
  <c r="N517" i="18"/>
  <c r="O517" i="18"/>
  <c r="P517" i="18"/>
  <c r="Q517" i="18"/>
  <c r="R517" i="18"/>
  <c r="T517" i="18"/>
  <c r="U517" i="18"/>
  <c r="V517" i="18"/>
  <c r="W517" i="18"/>
  <c r="X517" i="18"/>
  <c r="Y517" i="18"/>
  <c r="Z517" i="18"/>
  <c r="AA517" i="18"/>
  <c r="AB517" i="18"/>
  <c r="AC517" i="18"/>
  <c r="AD517" i="18"/>
  <c r="AE517" i="18"/>
  <c r="AH517" i="18"/>
  <c r="B518" i="18"/>
  <c r="C518" i="18"/>
  <c r="L518" i="18"/>
  <c r="AJ518" i="18" s="1"/>
  <c r="M518" i="18"/>
  <c r="N518" i="18"/>
  <c r="O518" i="18"/>
  <c r="P518" i="18"/>
  <c r="Q518" i="18"/>
  <c r="R518" i="18"/>
  <c r="T518" i="18"/>
  <c r="U518" i="18"/>
  <c r="V518" i="18"/>
  <c r="W518" i="18"/>
  <c r="X518" i="18"/>
  <c r="Y518" i="18"/>
  <c r="Z518" i="18"/>
  <c r="AA518" i="18"/>
  <c r="AB518" i="18"/>
  <c r="AC518" i="18"/>
  <c r="AD518" i="18"/>
  <c r="AE518" i="18"/>
  <c r="AH518" i="18"/>
  <c r="B519" i="18"/>
  <c r="C519" i="18"/>
  <c r="L519" i="18"/>
  <c r="AJ519" i="18" s="1"/>
  <c r="M519" i="18"/>
  <c r="N519" i="18"/>
  <c r="O519" i="18"/>
  <c r="P519" i="18"/>
  <c r="Q519" i="18"/>
  <c r="R519" i="18"/>
  <c r="T519" i="18"/>
  <c r="U519" i="18"/>
  <c r="V519" i="18"/>
  <c r="W519" i="18"/>
  <c r="X519" i="18"/>
  <c r="Y519" i="18"/>
  <c r="Z519" i="18"/>
  <c r="AA519" i="18"/>
  <c r="AB519" i="18"/>
  <c r="AC519" i="18"/>
  <c r="AD519" i="18"/>
  <c r="AE519" i="18"/>
  <c r="AH519" i="18"/>
  <c r="B520" i="18"/>
  <c r="C520" i="18"/>
  <c r="L520" i="18"/>
  <c r="AJ520" i="18" s="1"/>
  <c r="M520" i="18"/>
  <c r="N520" i="18"/>
  <c r="O520" i="18"/>
  <c r="P520" i="18"/>
  <c r="Q520" i="18"/>
  <c r="R520" i="18"/>
  <c r="T520" i="18"/>
  <c r="U520" i="18"/>
  <c r="V520" i="18"/>
  <c r="W520" i="18"/>
  <c r="X520" i="18"/>
  <c r="Y520" i="18"/>
  <c r="Z520" i="18"/>
  <c r="AA520" i="18"/>
  <c r="AB520" i="18"/>
  <c r="AC520" i="18"/>
  <c r="AD520" i="18"/>
  <c r="AE520" i="18"/>
  <c r="AH520" i="18"/>
  <c r="B521" i="18"/>
  <c r="C521" i="18"/>
  <c r="L521" i="18"/>
  <c r="AJ521" i="18" s="1"/>
  <c r="M521" i="18"/>
  <c r="N521" i="18"/>
  <c r="O521" i="18"/>
  <c r="P521" i="18"/>
  <c r="Q521" i="18"/>
  <c r="R521" i="18"/>
  <c r="T521" i="18"/>
  <c r="U521" i="18"/>
  <c r="V521" i="18"/>
  <c r="W521" i="18"/>
  <c r="X521" i="18"/>
  <c r="Y521" i="18"/>
  <c r="Z521" i="18"/>
  <c r="AA521" i="18"/>
  <c r="AB521" i="18"/>
  <c r="AC521" i="18"/>
  <c r="AD521" i="18"/>
  <c r="AE521" i="18"/>
  <c r="AH521" i="18"/>
  <c r="B522" i="18"/>
  <c r="C522" i="18"/>
  <c r="L522" i="18"/>
  <c r="AJ522" i="18" s="1"/>
  <c r="M522" i="18"/>
  <c r="N522" i="18"/>
  <c r="O522" i="18"/>
  <c r="P522" i="18"/>
  <c r="Q522" i="18"/>
  <c r="R522" i="18"/>
  <c r="T522" i="18"/>
  <c r="U522" i="18"/>
  <c r="V522" i="18"/>
  <c r="W522" i="18"/>
  <c r="X522" i="18"/>
  <c r="Y522" i="18"/>
  <c r="Z522" i="18"/>
  <c r="AA522" i="18"/>
  <c r="AB522" i="18"/>
  <c r="AC522" i="18"/>
  <c r="AD522" i="18"/>
  <c r="AE522" i="18"/>
  <c r="AH522" i="18"/>
  <c r="B523" i="18"/>
  <c r="C523" i="18"/>
  <c r="E523" i="18"/>
  <c r="F523" i="18"/>
  <c r="G523" i="18"/>
  <c r="H523" i="18"/>
  <c r="I523" i="18"/>
  <c r="J523" i="18"/>
  <c r="K523" i="18"/>
  <c r="L523" i="18"/>
  <c r="AJ523" i="18" s="1"/>
  <c r="M523" i="18"/>
  <c r="N523" i="18"/>
  <c r="O523" i="18"/>
  <c r="P523" i="18"/>
  <c r="Q523" i="18"/>
  <c r="R523" i="18"/>
  <c r="T523" i="18"/>
  <c r="U523" i="18"/>
  <c r="V523" i="18"/>
  <c r="W523" i="18"/>
  <c r="X523" i="18"/>
  <c r="Y523" i="18"/>
  <c r="Z523" i="18"/>
  <c r="AA523" i="18"/>
  <c r="AB523" i="18"/>
  <c r="AC523" i="18"/>
  <c r="AD523" i="18"/>
  <c r="AE523" i="18"/>
  <c r="AH523" i="18"/>
  <c r="B524" i="18"/>
  <c r="C524" i="18"/>
  <c r="L524" i="18"/>
  <c r="AJ524" i="18" s="1"/>
  <c r="M524" i="18"/>
  <c r="N524" i="18"/>
  <c r="O524" i="18"/>
  <c r="P524" i="18"/>
  <c r="Q524" i="18"/>
  <c r="R524" i="18"/>
  <c r="T524" i="18"/>
  <c r="U524" i="18"/>
  <c r="V524" i="18"/>
  <c r="W524" i="18"/>
  <c r="X524" i="18"/>
  <c r="Y524" i="18"/>
  <c r="Z524" i="18"/>
  <c r="AA524" i="18"/>
  <c r="AB524" i="18"/>
  <c r="AC524" i="18"/>
  <c r="AD524" i="18"/>
  <c r="AE524" i="18"/>
  <c r="AH524" i="18"/>
  <c r="B525" i="18"/>
  <c r="C525" i="18"/>
  <c r="L525" i="18"/>
  <c r="AJ525" i="18" s="1"/>
  <c r="M525" i="18"/>
  <c r="N525" i="18"/>
  <c r="O525" i="18"/>
  <c r="P525" i="18"/>
  <c r="Q525" i="18"/>
  <c r="R525" i="18"/>
  <c r="T525" i="18"/>
  <c r="U525" i="18"/>
  <c r="V525" i="18"/>
  <c r="W525" i="18"/>
  <c r="X525" i="18"/>
  <c r="Y525" i="18"/>
  <c r="Z525" i="18"/>
  <c r="AA525" i="18"/>
  <c r="AB525" i="18"/>
  <c r="AC525" i="18"/>
  <c r="AD525" i="18"/>
  <c r="AE525" i="18"/>
  <c r="AH525" i="18"/>
  <c r="B526" i="18"/>
  <c r="C526" i="18"/>
  <c r="L526" i="18"/>
  <c r="AJ526" i="18" s="1"/>
  <c r="M526" i="18"/>
  <c r="N526" i="18"/>
  <c r="O526" i="18"/>
  <c r="P526" i="18"/>
  <c r="Q526" i="18"/>
  <c r="R526" i="18"/>
  <c r="T526" i="18"/>
  <c r="U526" i="18"/>
  <c r="V526" i="18"/>
  <c r="W526" i="18"/>
  <c r="X526" i="18"/>
  <c r="Y526" i="18"/>
  <c r="Z526" i="18"/>
  <c r="AA526" i="18"/>
  <c r="AB526" i="18"/>
  <c r="AC526" i="18"/>
  <c r="AD526" i="18"/>
  <c r="AE526" i="18"/>
  <c r="AH526" i="18"/>
  <c r="B527" i="18"/>
  <c r="C527" i="18"/>
  <c r="L527" i="18"/>
  <c r="AJ527" i="18" s="1"/>
  <c r="M527" i="18"/>
  <c r="N527" i="18"/>
  <c r="O527" i="18"/>
  <c r="P527" i="18"/>
  <c r="Q527" i="18"/>
  <c r="R527" i="18"/>
  <c r="T527" i="18"/>
  <c r="U527" i="18"/>
  <c r="V527" i="18"/>
  <c r="W527" i="18"/>
  <c r="X527" i="18"/>
  <c r="Y527" i="18"/>
  <c r="Z527" i="18"/>
  <c r="AA527" i="18"/>
  <c r="AB527" i="18"/>
  <c r="AC527" i="18"/>
  <c r="AD527" i="18"/>
  <c r="AE527" i="18"/>
  <c r="AH527" i="18"/>
  <c r="B528" i="18"/>
  <c r="C528" i="18"/>
  <c r="E528" i="18"/>
  <c r="F528" i="18"/>
  <c r="G528" i="18"/>
  <c r="H528" i="18"/>
  <c r="I528" i="18"/>
  <c r="J528" i="18"/>
  <c r="K528" i="18"/>
  <c r="L528" i="18"/>
  <c r="AJ528" i="18" s="1"/>
  <c r="M528" i="18"/>
  <c r="N528" i="18"/>
  <c r="O528" i="18"/>
  <c r="P528" i="18"/>
  <c r="Q528" i="18"/>
  <c r="R528" i="18"/>
  <c r="T528" i="18"/>
  <c r="U528" i="18"/>
  <c r="V528" i="18"/>
  <c r="W528" i="18"/>
  <c r="X528" i="18"/>
  <c r="Y528" i="18"/>
  <c r="Z528" i="18"/>
  <c r="AA528" i="18"/>
  <c r="AB528" i="18"/>
  <c r="AC528" i="18"/>
  <c r="AD528" i="18"/>
  <c r="AE528" i="18"/>
  <c r="AH528" i="18"/>
  <c r="B529" i="18"/>
  <c r="C529" i="18"/>
  <c r="L529" i="18"/>
  <c r="AJ529" i="18" s="1"/>
  <c r="M529" i="18"/>
  <c r="N529" i="18"/>
  <c r="O529" i="18"/>
  <c r="P529" i="18"/>
  <c r="Q529" i="18"/>
  <c r="R529" i="18"/>
  <c r="T529" i="18"/>
  <c r="U529" i="18"/>
  <c r="V529" i="18"/>
  <c r="W529" i="18"/>
  <c r="X529" i="18"/>
  <c r="Y529" i="18"/>
  <c r="Z529" i="18"/>
  <c r="AA529" i="18"/>
  <c r="AB529" i="18"/>
  <c r="AC529" i="18"/>
  <c r="AD529" i="18"/>
  <c r="AE529" i="18"/>
  <c r="AH529" i="18"/>
  <c r="B530" i="18"/>
  <c r="C530" i="18"/>
  <c r="L530" i="18"/>
  <c r="AJ530" i="18" s="1"/>
  <c r="M530" i="18"/>
  <c r="N530" i="18"/>
  <c r="O530" i="18"/>
  <c r="P530" i="18"/>
  <c r="Q530" i="18"/>
  <c r="R530" i="18"/>
  <c r="T530" i="18"/>
  <c r="U530" i="18"/>
  <c r="V530" i="18"/>
  <c r="W530" i="18"/>
  <c r="X530" i="18"/>
  <c r="Y530" i="18"/>
  <c r="Z530" i="18"/>
  <c r="AA530" i="18"/>
  <c r="AB530" i="18"/>
  <c r="AC530" i="18"/>
  <c r="AD530" i="18"/>
  <c r="AE530" i="18"/>
  <c r="AH530" i="18"/>
  <c r="B531" i="18"/>
  <c r="C531" i="18"/>
  <c r="L531" i="18"/>
  <c r="AJ531" i="18" s="1"/>
  <c r="M531" i="18"/>
  <c r="N531" i="18"/>
  <c r="O531" i="18"/>
  <c r="P531" i="18"/>
  <c r="Q531" i="18"/>
  <c r="R531" i="18"/>
  <c r="T531" i="18"/>
  <c r="U531" i="18"/>
  <c r="V531" i="18"/>
  <c r="W531" i="18"/>
  <c r="X531" i="18"/>
  <c r="Y531" i="18"/>
  <c r="Z531" i="18"/>
  <c r="AA531" i="18"/>
  <c r="AB531" i="18"/>
  <c r="AC531" i="18"/>
  <c r="AD531" i="18"/>
  <c r="AE531" i="18"/>
  <c r="AH531" i="18"/>
  <c r="B532" i="18"/>
  <c r="C532" i="18"/>
  <c r="L532" i="18"/>
  <c r="AJ532" i="18" s="1"/>
  <c r="M532" i="18"/>
  <c r="N532" i="18"/>
  <c r="O532" i="18"/>
  <c r="P532" i="18"/>
  <c r="Q532" i="18"/>
  <c r="R532" i="18"/>
  <c r="T532" i="18"/>
  <c r="U532" i="18"/>
  <c r="V532" i="18"/>
  <c r="W532" i="18"/>
  <c r="X532" i="18"/>
  <c r="Y532" i="18"/>
  <c r="Z532" i="18"/>
  <c r="AA532" i="18"/>
  <c r="AB532" i="18"/>
  <c r="AC532" i="18"/>
  <c r="AD532" i="18"/>
  <c r="AE532" i="18"/>
  <c r="AG532" i="18"/>
  <c r="AH532" i="18"/>
  <c r="B533" i="18"/>
  <c r="C533" i="18"/>
  <c r="L533" i="18"/>
  <c r="AJ533" i="18" s="1"/>
  <c r="M533" i="18"/>
  <c r="N533" i="18"/>
  <c r="O533" i="18"/>
  <c r="P533" i="18"/>
  <c r="Q533" i="18"/>
  <c r="R533" i="18"/>
  <c r="T533" i="18"/>
  <c r="U533" i="18"/>
  <c r="V533" i="18"/>
  <c r="W533" i="18"/>
  <c r="X533" i="18"/>
  <c r="Y533" i="18"/>
  <c r="Z533" i="18"/>
  <c r="AA533" i="18"/>
  <c r="AB533" i="18"/>
  <c r="AC533" i="18"/>
  <c r="AD533" i="18"/>
  <c r="AE533" i="18"/>
  <c r="AG533" i="18"/>
  <c r="AH533" i="18"/>
  <c r="B534" i="18"/>
  <c r="C534" i="18"/>
  <c r="L534" i="18"/>
  <c r="AJ534" i="18" s="1"/>
  <c r="M534" i="18"/>
  <c r="N534" i="18"/>
  <c r="O534" i="18"/>
  <c r="P534" i="18"/>
  <c r="Q534" i="18"/>
  <c r="R534" i="18"/>
  <c r="T534" i="18"/>
  <c r="U534" i="18"/>
  <c r="V534" i="18"/>
  <c r="W534" i="18"/>
  <c r="X534" i="18"/>
  <c r="Y534" i="18"/>
  <c r="Z534" i="18"/>
  <c r="AA534" i="18"/>
  <c r="AB534" i="18"/>
  <c r="AC534" i="18"/>
  <c r="AD534" i="18"/>
  <c r="AE534" i="18"/>
  <c r="AG534" i="18"/>
  <c r="AH534" i="18"/>
  <c r="B535" i="18"/>
  <c r="C535" i="18"/>
  <c r="L535" i="18"/>
  <c r="AJ535" i="18" s="1"/>
  <c r="M535" i="18"/>
  <c r="N535" i="18"/>
  <c r="O535" i="18"/>
  <c r="P535" i="18"/>
  <c r="Q535" i="18"/>
  <c r="R535" i="18"/>
  <c r="T535" i="18"/>
  <c r="U535" i="18"/>
  <c r="V535" i="18"/>
  <c r="W535" i="18"/>
  <c r="X535" i="18"/>
  <c r="Y535" i="18"/>
  <c r="Z535" i="18"/>
  <c r="AA535" i="18"/>
  <c r="AB535" i="18"/>
  <c r="AC535" i="18"/>
  <c r="AD535" i="18"/>
  <c r="AE535" i="18"/>
  <c r="AG535" i="18"/>
  <c r="AH535" i="18"/>
  <c r="B536" i="18"/>
  <c r="C536" i="18"/>
  <c r="L536" i="18"/>
  <c r="AJ536" i="18" s="1"/>
  <c r="M536" i="18"/>
  <c r="N536" i="18"/>
  <c r="O536" i="18"/>
  <c r="P536" i="18"/>
  <c r="Q536" i="18"/>
  <c r="R536" i="18"/>
  <c r="T536" i="18"/>
  <c r="U536" i="18"/>
  <c r="V536" i="18"/>
  <c r="W536" i="18"/>
  <c r="X536" i="18"/>
  <c r="Y536" i="18"/>
  <c r="Z536" i="18"/>
  <c r="AA536" i="18"/>
  <c r="AB536" i="18"/>
  <c r="AC536" i="18"/>
  <c r="AD536" i="18"/>
  <c r="AE536" i="18"/>
  <c r="AG536" i="18"/>
  <c r="AH536" i="18"/>
  <c r="B537" i="18"/>
  <c r="C537" i="18"/>
  <c r="L537" i="18"/>
  <c r="AJ537" i="18" s="1"/>
  <c r="M537" i="18"/>
  <c r="N537" i="18"/>
  <c r="O537" i="18"/>
  <c r="P537" i="18"/>
  <c r="Q537" i="18"/>
  <c r="R537" i="18"/>
  <c r="T537" i="18"/>
  <c r="U537" i="18"/>
  <c r="V537" i="18"/>
  <c r="W537" i="18"/>
  <c r="X537" i="18"/>
  <c r="Y537" i="18"/>
  <c r="Z537" i="18"/>
  <c r="AA537" i="18"/>
  <c r="AB537" i="18"/>
  <c r="AC537" i="18"/>
  <c r="AD537" i="18"/>
  <c r="AE537" i="18"/>
  <c r="AG537" i="18"/>
  <c r="AH537" i="18"/>
  <c r="B538" i="18"/>
  <c r="C538" i="18"/>
  <c r="L538" i="18"/>
  <c r="AJ538" i="18" s="1"/>
  <c r="M538" i="18"/>
  <c r="N538" i="18"/>
  <c r="O538" i="18"/>
  <c r="P538" i="18"/>
  <c r="Q538" i="18"/>
  <c r="R538" i="18"/>
  <c r="T538" i="18"/>
  <c r="U538" i="18"/>
  <c r="V538" i="18"/>
  <c r="W538" i="18"/>
  <c r="X538" i="18"/>
  <c r="Y538" i="18"/>
  <c r="Z538" i="18"/>
  <c r="AA538" i="18"/>
  <c r="AB538" i="18"/>
  <c r="AC538" i="18"/>
  <c r="AD538" i="18"/>
  <c r="AE538" i="18"/>
  <c r="AG538" i="18"/>
  <c r="AH538" i="18"/>
  <c r="B539" i="18"/>
  <c r="C539" i="18"/>
  <c r="L539" i="18"/>
  <c r="AJ539" i="18" s="1"/>
  <c r="M539" i="18"/>
  <c r="N539" i="18"/>
  <c r="O539" i="18"/>
  <c r="P539" i="18"/>
  <c r="Q539" i="18"/>
  <c r="R539" i="18"/>
  <c r="T539" i="18"/>
  <c r="U539" i="18"/>
  <c r="V539" i="18"/>
  <c r="W539" i="18"/>
  <c r="X539" i="18"/>
  <c r="Y539" i="18"/>
  <c r="Z539" i="18"/>
  <c r="AA539" i="18"/>
  <c r="AB539" i="18"/>
  <c r="AC539" i="18"/>
  <c r="AD539" i="18"/>
  <c r="AE539" i="18"/>
  <c r="AG539" i="18"/>
  <c r="AH539" i="18"/>
  <c r="B540" i="18"/>
  <c r="C540" i="18"/>
  <c r="L540" i="18"/>
  <c r="AJ540" i="18" s="1"/>
  <c r="M540" i="18"/>
  <c r="N540" i="18"/>
  <c r="O540" i="18"/>
  <c r="P540" i="18"/>
  <c r="Q540" i="18"/>
  <c r="R540" i="18"/>
  <c r="T540" i="18"/>
  <c r="U540" i="18"/>
  <c r="V540" i="18"/>
  <c r="W540" i="18"/>
  <c r="X540" i="18"/>
  <c r="Y540" i="18"/>
  <c r="Z540" i="18"/>
  <c r="AA540" i="18"/>
  <c r="AB540" i="18"/>
  <c r="AC540" i="18"/>
  <c r="AD540" i="18"/>
  <c r="AE540" i="18"/>
  <c r="AG540" i="18"/>
  <c r="AH540" i="18"/>
  <c r="B541" i="18"/>
  <c r="C541" i="18"/>
  <c r="L541" i="18"/>
  <c r="AJ541" i="18" s="1"/>
  <c r="M541" i="18"/>
  <c r="N541" i="18"/>
  <c r="O541" i="18"/>
  <c r="P541" i="18"/>
  <c r="Q541" i="18"/>
  <c r="R541" i="18"/>
  <c r="T541" i="18"/>
  <c r="U541" i="18"/>
  <c r="V541" i="18"/>
  <c r="W541" i="18"/>
  <c r="X541" i="18"/>
  <c r="Y541" i="18"/>
  <c r="Z541" i="18"/>
  <c r="AA541" i="18"/>
  <c r="AB541" i="18"/>
  <c r="AC541" i="18"/>
  <c r="AD541" i="18"/>
  <c r="AE541" i="18"/>
  <c r="AG541" i="18"/>
  <c r="AH541" i="18"/>
  <c r="B542" i="18"/>
  <c r="C542" i="18"/>
  <c r="L542" i="18"/>
  <c r="AJ542" i="18" s="1"/>
  <c r="M542" i="18"/>
  <c r="N542" i="18"/>
  <c r="O542" i="18"/>
  <c r="P542" i="18"/>
  <c r="Q542" i="18"/>
  <c r="R542" i="18"/>
  <c r="T542" i="18"/>
  <c r="U542" i="18"/>
  <c r="V542" i="18"/>
  <c r="W542" i="18"/>
  <c r="X542" i="18"/>
  <c r="Y542" i="18"/>
  <c r="Z542" i="18"/>
  <c r="AA542" i="18"/>
  <c r="AB542" i="18"/>
  <c r="AC542" i="18"/>
  <c r="AD542" i="18"/>
  <c r="AE542" i="18"/>
  <c r="AG542" i="18"/>
  <c r="AH542" i="18"/>
  <c r="B543" i="18"/>
  <c r="C543" i="18"/>
  <c r="L543" i="18"/>
  <c r="AJ543" i="18" s="1"/>
  <c r="M543" i="18"/>
  <c r="N543" i="18"/>
  <c r="O543" i="18"/>
  <c r="P543" i="18"/>
  <c r="Q543" i="18"/>
  <c r="R543" i="18"/>
  <c r="T543" i="18"/>
  <c r="U543" i="18"/>
  <c r="V543" i="18"/>
  <c r="W543" i="18"/>
  <c r="X543" i="18"/>
  <c r="Y543" i="18"/>
  <c r="Z543" i="18"/>
  <c r="AA543" i="18"/>
  <c r="AB543" i="18"/>
  <c r="AC543" i="18"/>
  <c r="AD543" i="18"/>
  <c r="AE543" i="18"/>
  <c r="AG543" i="18"/>
  <c r="AH543" i="18"/>
  <c r="B544" i="18"/>
  <c r="C544" i="18"/>
  <c r="L544" i="18"/>
  <c r="AJ544" i="18" s="1"/>
  <c r="M544" i="18"/>
  <c r="N544" i="18"/>
  <c r="O544" i="18"/>
  <c r="P544" i="18"/>
  <c r="Q544" i="18"/>
  <c r="R544" i="18"/>
  <c r="T544" i="18"/>
  <c r="U544" i="18"/>
  <c r="V544" i="18"/>
  <c r="W544" i="18"/>
  <c r="X544" i="18"/>
  <c r="Y544" i="18"/>
  <c r="Z544" i="18"/>
  <c r="AA544" i="18"/>
  <c r="AB544" i="18"/>
  <c r="AC544" i="18"/>
  <c r="AD544" i="18"/>
  <c r="AE544" i="18"/>
  <c r="AG544" i="18"/>
  <c r="AH544" i="18"/>
  <c r="B545" i="18"/>
  <c r="C545" i="18"/>
  <c r="L545" i="18"/>
  <c r="AJ545" i="18" s="1"/>
  <c r="M545" i="18"/>
  <c r="N545" i="18"/>
  <c r="O545" i="18"/>
  <c r="P545" i="18"/>
  <c r="Q545" i="18"/>
  <c r="R545" i="18"/>
  <c r="T545" i="18"/>
  <c r="U545" i="18"/>
  <c r="V545" i="18"/>
  <c r="W545" i="18"/>
  <c r="X545" i="18"/>
  <c r="Y545" i="18"/>
  <c r="Z545" i="18"/>
  <c r="AA545" i="18"/>
  <c r="AB545" i="18"/>
  <c r="AC545" i="18"/>
  <c r="AD545" i="18"/>
  <c r="AE545" i="18"/>
  <c r="AG545" i="18"/>
  <c r="AH545" i="18"/>
  <c r="B546" i="18"/>
  <c r="C546" i="18"/>
  <c r="L546" i="18"/>
  <c r="AJ546" i="18" s="1"/>
  <c r="M546" i="18"/>
  <c r="N546" i="18"/>
  <c r="O546" i="18"/>
  <c r="P546" i="18"/>
  <c r="Q546" i="18"/>
  <c r="R546" i="18"/>
  <c r="T546" i="18"/>
  <c r="U546" i="18"/>
  <c r="V546" i="18"/>
  <c r="W546" i="18"/>
  <c r="X546" i="18"/>
  <c r="Y546" i="18"/>
  <c r="Z546" i="18"/>
  <c r="AA546" i="18"/>
  <c r="AB546" i="18"/>
  <c r="AC546" i="18"/>
  <c r="AD546" i="18"/>
  <c r="AE546" i="18"/>
  <c r="AG546" i="18"/>
  <c r="AH546" i="18"/>
  <c r="B547" i="18"/>
  <c r="C547" i="18"/>
  <c r="L547" i="18"/>
  <c r="AJ547" i="18" s="1"/>
  <c r="M547" i="18"/>
  <c r="N547" i="18"/>
  <c r="O547" i="18"/>
  <c r="P547" i="18"/>
  <c r="Q547" i="18"/>
  <c r="R547" i="18"/>
  <c r="T547" i="18"/>
  <c r="U547" i="18"/>
  <c r="V547" i="18"/>
  <c r="W547" i="18"/>
  <c r="X547" i="18"/>
  <c r="Y547" i="18"/>
  <c r="Z547" i="18"/>
  <c r="AA547" i="18"/>
  <c r="AB547" i="18"/>
  <c r="AC547" i="18"/>
  <c r="AD547" i="18"/>
  <c r="AE547" i="18"/>
  <c r="AG547" i="18"/>
  <c r="AH547" i="18"/>
  <c r="B548" i="18"/>
  <c r="C548" i="18"/>
  <c r="L548" i="18"/>
  <c r="AJ548" i="18" s="1"/>
  <c r="M548" i="18"/>
  <c r="N548" i="18"/>
  <c r="O548" i="18"/>
  <c r="P548" i="18"/>
  <c r="Q548" i="18"/>
  <c r="R548" i="18"/>
  <c r="T548" i="18"/>
  <c r="U548" i="18"/>
  <c r="V548" i="18"/>
  <c r="W548" i="18"/>
  <c r="X548" i="18"/>
  <c r="Y548" i="18"/>
  <c r="Z548" i="18"/>
  <c r="AA548" i="18"/>
  <c r="AB548" i="18"/>
  <c r="AC548" i="18"/>
  <c r="AD548" i="18"/>
  <c r="AE548" i="18"/>
  <c r="AG548" i="18"/>
  <c r="AH548" i="18"/>
  <c r="B549" i="18"/>
  <c r="C549" i="18"/>
  <c r="L549" i="18"/>
  <c r="AJ549" i="18" s="1"/>
  <c r="M549" i="18"/>
  <c r="N549" i="18"/>
  <c r="O549" i="18"/>
  <c r="P549" i="18"/>
  <c r="Q549" i="18"/>
  <c r="R549" i="18"/>
  <c r="T549" i="18"/>
  <c r="U549" i="18"/>
  <c r="V549" i="18"/>
  <c r="W549" i="18"/>
  <c r="X549" i="18"/>
  <c r="Y549" i="18"/>
  <c r="Z549" i="18"/>
  <c r="AA549" i="18"/>
  <c r="AB549" i="18"/>
  <c r="AC549" i="18"/>
  <c r="AD549" i="18"/>
  <c r="AE549" i="18"/>
  <c r="AG549" i="18"/>
  <c r="AH549" i="18"/>
  <c r="B550" i="18"/>
  <c r="C550" i="18"/>
  <c r="L550" i="18"/>
  <c r="AJ550" i="18" s="1"/>
  <c r="M550" i="18"/>
  <c r="N550" i="18"/>
  <c r="O550" i="18"/>
  <c r="P550" i="18"/>
  <c r="Q550" i="18"/>
  <c r="R550" i="18"/>
  <c r="T550" i="18"/>
  <c r="U550" i="18"/>
  <c r="V550" i="18"/>
  <c r="W550" i="18"/>
  <c r="X550" i="18"/>
  <c r="Y550" i="18"/>
  <c r="Z550" i="18"/>
  <c r="AA550" i="18"/>
  <c r="AB550" i="18"/>
  <c r="AC550" i="18"/>
  <c r="AD550" i="18"/>
  <c r="AE550" i="18"/>
  <c r="AG550" i="18"/>
  <c r="AH550" i="18"/>
  <c r="B551" i="18"/>
  <c r="C551" i="18"/>
  <c r="L551" i="18"/>
  <c r="AJ551" i="18" s="1"/>
  <c r="M551" i="18"/>
  <c r="N551" i="18"/>
  <c r="O551" i="18"/>
  <c r="P551" i="18"/>
  <c r="Q551" i="18"/>
  <c r="R551" i="18"/>
  <c r="T551" i="18"/>
  <c r="U551" i="18"/>
  <c r="V551" i="18"/>
  <c r="W551" i="18"/>
  <c r="X551" i="18"/>
  <c r="Y551" i="18"/>
  <c r="Z551" i="18"/>
  <c r="AA551" i="18"/>
  <c r="AB551" i="18"/>
  <c r="AC551" i="18"/>
  <c r="AD551" i="18"/>
  <c r="AE551" i="18"/>
  <c r="AG551" i="18"/>
  <c r="AH551" i="18"/>
  <c r="B552" i="18"/>
  <c r="C552" i="18"/>
  <c r="L552" i="18"/>
  <c r="AJ552" i="18" s="1"/>
  <c r="M552" i="18"/>
  <c r="N552" i="18"/>
  <c r="O552" i="18"/>
  <c r="P552" i="18"/>
  <c r="Q552" i="18"/>
  <c r="R552" i="18"/>
  <c r="T552" i="18"/>
  <c r="U552" i="18"/>
  <c r="V552" i="18"/>
  <c r="W552" i="18"/>
  <c r="X552" i="18"/>
  <c r="Y552" i="18"/>
  <c r="Z552" i="18"/>
  <c r="AA552" i="18"/>
  <c r="AB552" i="18"/>
  <c r="AC552" i="18"/>
  <c r="AD552" i="18"/>
  <c r="AE552" i="18"/>
  <c r="AG552" i="18"/>
  <c r="AH552" i="18"/>
  <c r="B553" i="18"/>
  <c r="C553" i="18"/>
  <c r="L553" i="18"/>
  <c r="AJ553" i="18" s="1"/>
  <c r="M553" i="18"/>
  <c r="N553" i="18"/>
  <c r="O553" i="18"/>
  <c r="P553" i="18"/>
  <c r="Q553" i="18"/>
  <c r="R553" i="18"/>
  <c r="T553" i="18"/>
  <c r="U553" i="18"/>
  <c r="V553" i="18"/>
  <c r="W553" i="18"/>
  <c r="X553" i="18"/>
  <c r="Y553" i="18"/>
  <c r="Z553" i="18"/>
  <c r="AA553" i="18"/>
  <c r="AB553" i="18"/>
  <c r="AC553" i="18"/>
  <c r="AD553" i="18"/>
  <c r="AE553" i="18"/>
  <c r="AG553" i="18"/>
  <c r="AH553" i="18"/>
  <c r="B554" i="18"/>
  <c r="C554" i="18"/>
  <c r="L554" i="18"/>
  <c r="AJ554" i="18" s="1"/>
  <c r="M554" i="18"/>
  <c r="N554" i="18"/>
  <c r="O554" i="18"/>
  <c r="P554" i="18"/>
  <c r="Q554" i="18"/>
  <c r="R554" i="18"/>
  <c r="T554" i="18"/>
  <c r="U554" i="18"/>
  <c r="V554" i="18"/>
  <c r="W554" i="18"/>
  <c r="X554" i="18"/>
  <c r="Y554" i="18"/>
  <c r="Z554" i="18"/>
  <c r="AA554" i="18"/>
  <c r="AB554" i="18"/>
  <c r="AC554" i="18"/>
  <c r="AD554" i="18"/>
  <c r="AE554" i="18"/>
  <c r="AG554" i="18"/>
  <c r="AH554" i="18"/>
  <c r="B555" i="18"/>
  <c r="C555" i="18"/>
  <c r="L555" i="18"/>
  <c r="AJ555" i="18" s="1"/>
  <c r="M555" i="18"/>
  <c r="N555" i="18"/>
  <c r="O555" i="18"/>
  <c r="P555" i="18"/>
  <c r="Q555" i="18"/>
  <c r="R555" i="18"/>
  <c r="T555" i="18"/>
  <c r="U555" i="18"/>
  <c r="V555" i="18"/>
  <c r="W555" i="18"/>
  <c r="X555" i="18"/>
  <c r="Y555" i="18"/>
  <c r="Z555" i="18"/>
  <c r="AA555" i="18"/>
  <c r="AB555" i="18"/>
  <c r="AC555" i="18"/>
  <c r="AD555" i="18"/>
  <c r="AE555" i="18"/>
  <c r="AG555" i="18"/>
  <c r="AH555" i="18"/>
  <c r="B556" i="18"/>
  <c r="C556" i="18"/>
  <c r="L556" i="18"/>
  <c r="AJ556" i="18" s="1"/>
  <c r="M556" i="18"/>
  <c r="N556" i="18"/>
  <c r="O556" i="18"/>
  <c r="P556" i="18"/>
  <c r="Q556" i="18"/>
  <c r="R556" i="18"/>
  <c r="T556" i="18"/>
  <c r="U556" i="18"/>
  <c r="V556" i="18"/>
  <c r="W556" i="18"/>
  <c r="X556" i="18"/>
  <c r="Y556" i="18"/>
  <c r="Z556" i="18"/>
  <c r="AA556" i="18"/>
  <c r="AB556" i="18"/>
  <c r="AC556" i="18"/>
  <c r="AD556" i="18"/>
  <c r="AE556" i="18"/>
  <c r="AF556" i="18"/>
  <c r="AG556" i="18"/>
  <c r="AH556" i="18"/>
  <c r="B557" i="18"/>
  <c r="C557" i="18"/>
  <c r="L557" i="18"/>
  <c r="AJ557" i="18" s="1"/>
  <c r="M557" i="18"/>
  <c r="N557" i="18"/>
  <c r="O557" i="18"/>
  <c r="P557" i="18"/>
  <c r="Q557" i="18"/>
  <c r="R557" i="18"/>
  <c r="T557" i="18"/>
  <c r="U557" i="18"/>
  <c r="V557" i="18"/>
  <c r="W557" i="18"/>
  <c r="X557" i="18"/>
  <c r="Y557" i="18"/>
  <c r="Z557" i="18"/>
  <c r="AA557" i="18"/>
  <c r="AB557" i="18"/>
  <c r="AC557" i="18"/>
  <c r="AD557" i="18"/>
  <c r="AE557" i="18"/>
  <c r="AF557" i="18"/>
  <c r="AG557" i="18"/>
  <c r="AH557" i="18"/>
  <c r="B558" i="18"/>
  <c r="C558" i="18"/>
  <c r="L558" i="18"/>
  <c r="AJ558" i="18" s="1"/>
  <c r="M558" i="18"/>
  <c r="N558" i="18"/>
  <c r="O558" i="18"/>
  <c r="P558" i="18"/>
  <c r="Q558" i="18"/>
  <c r="R558" i="18"/>
  <c r="T558" i="18"/>
  <c r="U558" i="18"/>
  <c r="V558" i="18"/>
  <c r="W558" i="18"/>
  <c r="X558" i="18"/>
  <c r="Y558" i="18"/>
  <c r="Z558" i="18"/>
  <c r="AA558" i="18"/>
  <c r="AB558" i="18"/>
  <c r="AC558" i="18"/>
  <c r="AD558" i="18"/>
  <c r="AE558" i="18"/>
  <c r="AF558" i="18"/>
  <c r="AG558" i="18"/>
  <c r="AH558" i="18"/>
  <c r="B559" i="18"/>
  <c r="C559" i="18"/>
  <c r="L559" i="18"/>
  <c r="AJ559" i="18" s="1"/>
  <c r="M559" i="18"/>
  <c r="N559" i="18"/>
  <c r="O559" i="18"/>
  <c r="P559" i="18"/>
  <c r="Q559" i="18"/>
  <c r="R559" i="18"/>
  <c r="T559" i="18"/>
  <c r="U559" i="18"/>
  <c r="V559" i="18"/>
  <c r="W559" i="18"/>
  <c r="X559" i="18"/>
  <c r="Y559" i="18"/>
  <c r="Z559" i="18"/>
  <c r="AA559" i="18"/>
  <c r="AB559" i="18"/>
  <c r="AC559" i="18"/>
  <c r="AD559" i="18"/>
  <c r="AE559" i="18"/>
  <c r="AF559" i="18"/>
  <c r="AG559" i="18"/>
  <c r="AH559" i="18"/>
  <c r="B560" i="18"/>
  <c r="C560" i="18"/>
  <c r="L560" i="18"/>
  <c r="AJ560" i="18" s="1"/>
  <c r="M560" i="18"/>
  <c r="N560" i="18"/>
  <c r="O560" i="18"/>
  <c r="P560" i="18"/>
  <c r="Q560" i="18"/>
  <c r="R560" i="18"/>
  <c r="T560" i="18"/>
  <c r="U560" i="18"/>
  <c r="V560" i="18"/>
  <c r="W560" i="18"/>
  <c r="X560" i="18"/>
  <c r="Y560" i="18"/>
  <c r="Z560" i="18"/>
  <c r="AA560" i="18"/>
  <c r="AB560" i="18"/>
  <c r="AC560" i="18"/>
  <c r="AD560" i="18"/>
  <c r="AE560" i="18"/>
  <c r="AF560" i="18"/>
  <c r="AG560" i="18"/>
  <c r="AH560" i="18"/>
  <c r="B561" i="18"/>
  <c r="C561" i="18"/>
  <c r="L561" i="18"/>
  <c r="AJ561" i="18" s="1"/>
  <c r="M561" i="18"/>
  <c r="N561" i="18"/>
  <c r="O561" i="18"/>
  <c r="P561" i="18"/>
  <c r="Q561" i="18"/>
  <c r="R561" i="18"/>
  <c r="T561" i="18"/>
  <c r="U561" i="18"/>
  <c r="V561" i="18"/>
  <c r="W561" i="18"/>
  <c r="X561" i="18"/>
  <c r="Y561" i="18"/>
  <c r="Z561" i="18"/>
  <c r="AA561" i="18"/>
  <c r="AB561" i="18"/>
  <c r="AC561" i="18"/>
  <c r="AD561" i="18"/>
  <c r="AE561" i="18"/>
  <c r="AG561" i="18"/>
  <c r="AH561" i="18"/>
  <c r="B562" i="18"/>
  <c r="C562" i="18"/>
  <c r="L562" i="18"/>
  <c r="AJ562" i="18" s="1"/>
  <c r="M562" i="18"/>
  <c r="N562" i="18"/>
  <c r="O562" i="18"/>
  <c r="P562" i="18"/>
  <c r="Q562" i="18"/>
  <c r="R562" i="18"/>
  <c r="T562" i="18"/>
  <c r="U562" i="18"/>
  <c r="V562" i="18"/>
  <c r="W562" i="18"/>
  <c r="X562" i="18"/>
  <c r="Y562" i="18"/>
  <c r="Z562" i="18"/>
  <c r="AA562" i="18"/>
  <c r="AB562" i="18"/>
  <c r="AC562" i="18"/>
  <c r="AD562" i="18"/>
  <c r="AE562" i="18"/>
  <c r="AG562" i="18"/>
  <c r="AH562" i="18"/>
  <c r="B563" i="18"/>
  <c r="C563" i="18"/>
  <c r="L563" i="18"/>
  <c r="AJ563" i="18" s="1"/>
  <c r="M563" i="18"/>
  <c r="N563" i="18"/>
  <c r="O563" i="18"/>
  <c r="P563" i="18"/>
  <c r="Q563" i="18"/>
  <c r="R563" i="18"/>
  <c r="T563" i="18"/>
  <c r="U563" i="18"/>
  <c r="V563" i="18"/>
  <c r="W563" i="18"/>
  <c r="X563" i="18"/>
  <c r="Y563" i="18"/>
  <c r="Z563" i="18"/>
  <c r="AA563" i="18"/>
  <c r="AB563" i="18"/>
  <c r="AC563" i="18"/>
  <c r="AD563" i="18"/>
  <c r="AE563" i="18"/>
  <c r="AH563" i="18"/>
  <c r="B564" i="18"/>
  <c r="C564" i="18"/>
  <c r="L564" i="18"/>
  <c r="AJ564" i="18" s="1"/>
  <c r="M564" i="18"/>
  <c r="N564" i="18"/>
  <c r="O564" i="18"/>
  <c r="P564" i="18"/>
  <c r="Q564" i="18"/>
  <c r="R564" i="18"/>
  <c r="T564" i="18"/>
  <c r="U564" i="18"/>
  <c r="V564" i="18"/>
  <c r="W564" i="18"/>
  <c r="X564" i="18"/>
  <c r="Y564" i="18"/>
  <c r="Z564" i="18"/>
  <c r="AA564" i="18"/>
  <c r="AB564" i="18"/>
  <c r="AC564" i="18"/>
  <c r="AD564" i="18"/>
  <c r="AE564" i="18"/>
  <c r="AH564" i="18"/>
  <c r="B565" i="18"/>
  <c r="C565" i="18"/>
  <c r="L565" i="18"/>
  <c r="AJ565" i="18" s="1"/>
  <c r="M565" i="18"/>
  <c r="N565" i="18"/>
  <c r="O565" i="18"/>
  <c r="P565" i="18"/>
  <c r="Q565" i="18"/>
  <c r="R565" i="18"/>
  <c r="T565" i="18"/>
  <c r="U565" i="18"/>
  <c r="V565" i="18"/>
  <c r="W565" i="18"/>
  <c r="X565" i="18"/>
  <c r="Y565" i="18"/>
  <c r="Z565" i="18"/>
  <c r="AA565" i="18"/>
  <c r="AB565" i="18"/>
  <c r="AC565" i="18"/>
  <c r="AD565" i="18"/>
  <c r="AE565" i="18"/>
  <c r="AH565" i="18"/>
  <c r="B566" i="18"/>
  <c r="C566" i="18"/>
  <c r="L566" i="18"/>
  <c r="AJ566" i="18" s="1"/>
  <c r="M566" i="18"/>
  <c r="N566" i="18"/>
  <c r="O566" i="18"/>
  <c r="P566" i="18"/>
  <c r="Q566" i="18"/>
  <c r="R566" i="18"/>
  <c r="T566" i="18"/>
  <c r="U566" i="18"/>
  <c r="V566" i="18"/>
  <c r="W566" i="18"/>
  <c r="X566" i="18"/>
  <c r="Y566" i="18"/>
  <c r="Z566" i="18"/>
  <c r="AA566" i="18"/>
  <c r="AB566" i="18"/>
  <c r="AC566" i="18"/>
  <c r="AD566" i="18"/>
  <c r="AE566" i="18"/>
  <c r="AH566" i="18"/>
  <c r="B567" i="18"/>
  <c r="C567" i="18"/>
  <c r="L567" i="18"/>
  <c r="AJ567" i="18" s="1"/>
  <c r="M567" i="18"/>
  <c r="N567" i="18"/>
  <c r="O567" i="18"/>
  <c r="P567" i="18"/>
  <c r="Q567" i="18"/>
  <c r="R567" i="18"/>
  <c r="T567" i="18"/>
  <c r="U567" i="18"/>
  <c r="V567" i="18"/>
  <c r="W567" i="18"/>
  <c r="X567" i="18"/>
  <c r="Y567" i="18"/>
  <c r="Z567" i="18"/>
  <c r="AA567" i="18"/>
  <c r="AB567" i="18"/>
  <c r="AC567" i="18"/>
  <c r="AD567" i="18"/>
  <c r="AE567" i="18"/>
  <c r="AH567" i="18"/>
  <c r="B568" i="18"/>
  <c r="C568" i="18"/>
  <c r="L568" i="18"/>
  <c r="AJ568" i="18" s="1"/>
  <c r="M568" i="18"/>
  <c r="N568" i="18"/>
  <c r="O568" i="18"/>
  <c r="P568" i="18"/>
  <c r="Q568" i="18"/>
  <c r="R568" i="18"/>
  <c r="T568" i="18"/>
  <c r="U568" i="18"/>
  <c r="V568" i="18"/>
  <c r="W568" i="18"/>
  <c r="X568" i="18"/>
  <c r="Y568" i="18"/>
  <c r="Z568" i="18"/>
  <c r="AA568" i="18"/>
  <c r="AB568" i="18"/>
  <c r="AC568" i="18"/>
  <c r="AD568" i="18"/>
  <c r="AE568" i="18"/>
  <c r="AH568" i="18"/>
  <c r="B569" i="18"/>
  <c r="C569" i="18"/>
  <c r="L569" i="18"/>
  <c r="AJ569" i="18" s="1"/>
  <c r="M569" i="18"/>
  <c r="N569" i="18"/>
  <c r="O569" i="18"/>
  <c r="P569" i="18"/>
  <c r="Q569" i="18"/>
  <c r="R569" i="18"/>
  <c r="T569" i="18"/>
  <c r="U569" i="18"/>
  <c r="V569" i="18"/>
  <c r="W569" i="18"/>
  <c r="X569" i="18"/>
  <c r="Y569" i="18"/>
  <c r="Z569" i="18"/>
  <c r="AA569" i="18"/>
  <c r="AB569" i="18"/>
  <c r="AC569" i="18"/>
  <c r="AD569" i="18"/>
  <c r="AE569" i="18"/>
  <c r="AH569" i="18"/>
  <c r="B570" i="18"/>
  <c r="C570" i="18"/>
  <c r="L570" i="18"/>
  <c r="AJ570" i="18" s="1"/>
  <c r="M570" i="18"/>
  <c r="N570" i="18"/>
  <c r="O570" i="18"/>
  <c r="P570" i="18"/>
  <c r="Q570" i="18"/>
  <c r="R570" i="18"/>
  <c r="T570" i="18"/>
  <c r="U570" i="18"/>
  <c r="V570" i="18"/>
  <c r="W570" i="18"/>
  <c r="X570" i="18"/>
  <c r="Y570" i="18"/>
  <c r="Z570" i="18"/>
  <c r="AA570" i="18"/>
  <c r="AB570" i="18"/>
  <c r="AC570" i="18"/>
  <c r="AD570" i="18"/>
  <c r="AE570" i="18"/>
  <c r="AH570" i="18"/>
  <c r="B571" i="18"/>
  <c r="C571" i="18"/>
  <c r="L571" i="18"/>
  <c r="AJ571" i="18" s="1"/>
  <c r="M571" i="18"/>
  <c r="N571" i="18"/>
  <c r="O571" i="18"/>
  <c r="P571" i="18"/>
  <c r="Q571" i="18"/>
  <c r="R571" i="18"/>
  <c r="T571" i="18"/>
  <c r="U571" i="18"/>
  <c r="V571" i="18"/>
  <c r="W571" i="18"/>
  <c r="X571" i="18"/>
  <c r="Y571" i="18"/>
  <c r="Z571" i="18"/>
  <c r="AA571" i="18"/>
  <c r="AB571" i="18"/>
  <c r="AC571" i="18"/>
  <c r="AD571" i="18"/>
  <c r="AE571" i="18"/>
  <c r="AH571" i="18"/>
  <c r="B572" i="18"/>
  <c r="C572" i="18"/>
  <c r="L572" i="18"/>
  <c r="AJ572" i="18" s="1"/>
  <c r="M572" i="18"/>
  <c r="N572" i="18"/>
  <c r="O572" i="18"/>
  <c r="P572" i="18"/>
  <c r="Q572" i="18"/>
  <c r="R572" i="18"/>
  <c r="T572" i="18"/>
  <c r="U572" i="18"/>
  <c r="V572" i="18"/>
  <c r="W572" i="18"/>
  <c r="X572" i="18"/>
  <c r="Y572" i="18"/>
  <c r="Z572" i="18"/>
  <c r="AA572" i="18"/>
  <c r="AB572" i="18"/>
  <c r="AC572" i="18"/>
  <c r="AD572" i="18"/>
  <c r="AE572" i="18"/>
  <c r="AH572" i="18"/>
  <c r="B573" i="18"/>
  <c r="C573" i="18"/>
  <c r="L573" i="18"/>
  <c r="AJ573" i="18" s="1"/>
  <c r="M573" i="18"/>
  <c r="N573" i="18"/>
  <c r="O573" i="18"/>
  <c r="P573" i="18"/>
  <c r="Q573" i="18"/>
  <c r="R573" i="18"/>
  <c r="T573" i="18"/>
  <c r="U573" i="18"/>
  <c r="V573" i="18"/>
  <c r="W573" i="18"/>
  <c r="X573" i="18"/>
  <c r="Y573" i="18"/>
  <c r="Z573" i="18"/>
  <c r="AA573" i="18"/>
  <c r="AB573" i="18"/>
  <c r="AC573" i="18"/>
  <c r="AD573" i="18"/>
  <c r="AE573" i="18"/>
  <c r="AH573" i="18"/>
  <c r="B574" i="18"/>
  <c r="C574" i="18"/>
  <c r="L574" i="18"/>
  <c r="AJ574" i="18" s="1"/>
  <c r="M574" i="18"/>
  <c r="N574" i="18"/>
  <c r="O574" i="18"/>
  <c r="P574" i="18"/>
  <c r="Q574" i="18"/>
  <c r="R574" i="18"/>
  <c r="T574" i="18"/>
  <c r="U574" i="18"/>
  <c r="V574" i="18"/>
  <c r="W574" i="18"/>
  <c r="X574" i="18"/>
  <c r="Y574" i="18"/>
  <c r="Z574" i="18"/>
  <c r="AA574" i="18"/>
  <c r="AB574" i="18"/>
  <c r="AC574" i="18"/>
  <c r="AD574" i="18"/>
  <c r="AE574" i="18"/>
  <c r="AH574" i="18"/>
  <c r="B575" i="18"/>
  <c r="C575" i="18"/>
  <c r="L575" i="18"/>
  <c r="AJ575" i="18" s="1"/>
  <c r="M575" i="18"/>
  <c r="N575" i="18"/>
  <c r="O575" i="18"/>
  <c r="P575" i="18"/>
  <c r="Q575" i="18"/>
  <c r="R575" i="18"/>
  <c r="T575" i="18"/>
  <c r="U575" i="18"/>
  <c r="V575" i="18"/>
  <c r="W575" i="18"/>
  <c r="X575" i="18"/>
  <c r="Y575" i="18"/>
  <c r="Z575" i="18"/>
  <c r="AA575" i="18"/>
  <c r="AB575" i="18"/>
  <c r="AC575" i="18"/>
  <c r="AD575" i="18"/>
  <c r="AE575" i="18"/>
  <c r="AH575" i="18"/>
  <c r="B576" i="18"/>
  <c r="C576" i="18"/>
  <c r="L576" i="18"/>
  <c r="AJ576" i="18" s="1"/>
  <c r="M576" i="18"/>
  <c r="N576" i="18"/>
  <c r="O576" i="18"/>
  <c r="P576" i="18"/>
  <c r="Q576" i="18"/>
  <c r="R576" i="18"/>
  <c r="T576" i="18"/>
  <c r="U576" i="18"/>
  <c r="V576" i="18"/>
  <c r="W576" i="18"/>
  <c r="X576" i="18"/>
  <c r="Y576" i="18"/>
  <c r="Z576" i="18"/>
  <c r="AA576" i="18"/>
  <c r="AB576" i="18"/>
  <c r="AC576" i="18"/>
  <c r="AD576" i="18"/>
  <c r="AE576" i="18"/>
  <c r="AH576" i="18"/>
  <c r="B577" i="18"/>
  <c r="C577" i="18"/>
  <c r="E577" i="18"/>
  <c r="F577" i="18"/>
  <c r="G577" i="18"/>
  <c r="H577" i="18"/>
  <c r="I577" i="18"/>
  <c r="J577" i="18"/>
  <c r="K577" i="18"/>
  <c r="L577" i="18"/>
  <c r="AJ577" i="18" s="1"/>
  <c r="M577" i="18"/>
  <c r="N577" i="18"/>
  <c r="O577" i="18"/>
  <c r="P577" i="18"/>
  <c r="Q577" i="18"/>
  <c r="R577" i="18"/>
  <c r="T577" i="18"/>
  <c r="U577" i="18"/>
  <c r="V577" i="18"/>
  <c r="W577" i="18"/>
  <c r="X577" i="18"/>
  <c r="Y577" i="18"/>
  <c r="Z577" i="18"/>
  <c r="AA577" i="18"/>
  <c r="AB577" i="18"/>
  <c r="AC577" i="18"/>
  <c r="AD577" i="18"/>
  <c r="AE577" i="18"/>
  <c r="AH577" i="18"/>
  <c r="B578" i="18"/>
  <c r="C578" i="18"/>
  <c r="E578" i="18"/>
  <c r="F578" i="18"/>
  <c r="G578" i="18"/>
  <c r="H578" i="18"/>
  <c r="I578" i="18"/>
  <c r="J578" i="18"/>
  <c r="K578" i="18"/>
  <c r="L578" i="18"/>
  <c r="AJ578" i="18" s="1"/>
  <c r="M578" i="18"/>
  <c r="N578" i="18"/>
  <c r="O578" i="18"/>
  <c r="P578" i="18"/>
  <c r="Q578" i="18"/>
  <c r="R578" i="18"/>
  <c r="T578" i="18"/>
  <c r="U578" i="18"/>
  <c r="V578" i="18"/>
  <c r="W578" i="18"/>
  <c r="X578" i="18"/>
  <c r="Y578" i="18"/>
  <c r="Z578" i="18"/>
  <c r="AA578" i="18"/>
  <c r="AB578" i="18"/>
  <c r="AC578" i="18"/>
  <c r="AD578" i="18"/>
  <c r="AE578" i="18"/>
  <c r="AH578" i="18"/>
  <c r="B579" i="18"/>
  <c r="C579" i="18"/>
  <c r="E579" i="18"/>
  <c r="F579" i="18"/>
  <c r="G579" i="18"/>
  <c r="H579" i="18"/>
  <c r="I579" i="18"/>
  <c r="J579" i="18"/>
  <c r="K579" i="18"/>
  <c r="L579" i="18"/>
  <c r="AJ579" i="18" s="1"/>
  <c r="M579" i="18"/>
  <c r="N579" i="18"/>
  <c r="O579" i="18"/>
  <c r="P579" i="18"/>
  <c r="Q579" i="18"/>
  <c r="R579" i="18"/>
  <c r="T579" i="18"/>
  <c r="U579" i="18"/>
  <c r="V579" i="18"/>
  <c r="W579" i="18"/>
  <c r="X579" i="18"/>
  <c r="Y579" i="18"/>
  <c r="Z579" i="18"/>
  <c r="AA579" i="18"/>
  <c r="AB579" i="18"/>
  <c r="AC579" i="18"/>
  <c r="AD579" i="18"/>
  <c r="AE579" i="18"/>
  <c r="AH579" i="18"/>
  <c r="B580" i="18"/>
  <c r="C580" i="18"/>
  <c r="E580" i="18"/>
  <c r="F580" i="18"/>
  <c r="G580" i="18"/>
  <c r="H580" i="18"/>
  <c r="I580" i="18"/>
  <c r="J580" i="18"/>
  <c r="K580" i="18"/>
  <c r="L580" i="18"/>
  <c r="AJ580" i="18" s="1"/>
  <c r="M580" i="18"/>
  <c r="N580" i="18"/>
  <c r="O580" i="18"/>
  <c r="P580" i="18"/>
  <c r="Q580" i="18"/>
  <c r="R580" i="18"/>
  <c r="T580" i="18"/>
  <c r="U580" i="18"/>
  <c r="V580" i="18"/>
  <c r="W580" i="18"/>
  <c r="X580" i="18"/>
  <c r="Y580" i="18"/>
  <c r="Z580" i="18"/>
  <c r="AA580" i="18"/>
  <c r="AB580" i="18"/>
  <c r="AC580" i="18"/>
  <c r="AD580" i="18"/>
  <c r="AE580" i="18"/>
  <c r="AH580" i="18"/>
  <c r="B581" i="18"/>
  <c r="C581" i="18"/>
  <c r="E581" i="18"/>
  <c r="F581" i="18"/>
  <c r="G581" i="18"/>
  <c r="H581" i="18"/>
  <c r="I581" i="18"/>
  <c r="J581" i="18"/>
  <c r="K581" i="18"/>
  <c r="L581" i="18"/>
  <c r="AJ581" i="18" s="1"/>
  <c r="M581" i="18"/>
  <c r="N581" i="18"/>
  <c r="O581" i="18"/>
  <c r="P581" i="18"/>
  <c r="Q581" i="18"/>
  <c r="R581" i="18"/>
  <c r="T581" i="18"/>
  <c r="U581" i="18"/>
  <c r="V581" i="18"/>
  <c r="W581" i="18"/>
  <c r="X581" i="18"/>
  <c r="Y581" i="18"/>
  <c r="Z581" i="18"/>
  <c r="AA581" i="18"/>
  <c r="AB581" i="18"/>
  <c r="AC581" i="18"/>
  <c r="AD581" i="18"/>
  <c r="AE581" i="18"/>
  <c r="AH581" i="18"/>
  <c r="B582" i="18"/>
  <c r="C582" i="18"/>
  <c r="E582" i="18"/>
  <c r="F582" i="18"/>
  <c r="G582" i="18"/>
  <c r="H582" i="18"/>
  <c r="I582" i="18"/>
  <c r="J582" i="18"/>
  <c r="K582" i="18"/>
  <c r="L582" i="18"/>
  <c r="AJ582" i="18" s="1"/>
  <c r="M582" i="18"/>
  <c r="N582" i="18"/>
  <c r="O582" i="18"/>
  <c r="P582" i="18"/>
  <c r="Q582" i="18"/>
  <c r="R582" i="18"/>
  <c r="T582" i="18"/>
  <c r="U582" i="18"/>
  <c r="V582" i="18"/>
  <c r="W582" i="18"/>
  <c r="X582" i="18"/>
  <c r="Y582" i="18"/>
  <c r="Z582" i="18"/>
  <c r="AA582" i="18"/>
  <c r="AB582" i="18"/>
  <c r="AC582" i="18"/>
  <c r="AD582" i="18"/>
  <c r="AE582" i="18"/>
  <c r="AH582" i="18"/>
  <c r="B583" i="18"/>
  <c r="C583" i="18"/>
  <c r="E583" i="18"/>
  <c r="F583" i="18"/>
  <c r="G583" i="18"/>
  <c r="H583" i="18"/>
  <c r="I583" i="18"/>
  <c r="J583" i="18"/>
  <c r="K583" i="18"/>
  <c r="L583" i="18"/>
  <c r="AJ583" i="18" s="1"/>
  <c r="M583" i="18"/>
  <c r="N583" i="18"/>
  <c r="O583" i="18"/>
  <c r="P583" i="18"/>
  <c r="Q583" i="18"/>
  <c r="R583" i="18"/>
  <c r="T583" i="18"/>
  <c r="U583" i="18"/>
  <c r="V583" i="18"/>
  <c r="W583" i="18"/>
  <c r="X583" i="18"/>
  <c r="Y583" i="18"/>
  <c r="Z583" i="18"/>
  <c r="AA583" i="18"/>
  <c r="AB583" i="18"/>
  <c r="AC583" i="18"/>
  <c r="AD583" i="18"/>
  <c r="AE583" i="18"/>
  <c r="AF583" i="18"/>
  <c r="AG583" i="18"/>
  <c r="AH583" i="18"/>
  <c r="B584" i="18"/>
  <c r="C584" i="18"/>
  <c r="E584" i="18"/>
  <c r="F584" i="18"/>
  <c r="G584" i="18"/>
  <c r="H584" i="18"/>
  <c r="I584" i="18"/>
  <c r="J584" i="18"/>
  <c r="K584" i="18"/>
  <c r="L584" i="18"/>
  <c r="AJ584" i="18" s="1"/>
  <c r="M584" i="18"/>
  <c r="N584" i="18"/>
  <c r="O584" i="18"/>
  <c r="P584" i="18"/>
  <c r="Q584" i="18"/>
  <c r="R584" i="18"/>
  <c r="T584" i="18"/>
  <c r="U584" i="18"/>
  <c r="V584" i="18"/>
  <c r="W584" i="18"/>
  <c r="X584" i="18"/>
  <c r="Y584" i="18"/>
  <c r="Z584" i="18"/>
  <c r="AA584" i="18"/>
  <c r="AB584" i="18"/>
  <c r="AC584" i="18"/>
  <c r="AD584" i="18"/>
  <c r="AE584" i="18"/>
  <c r="AH584" i="18"/>
  <c r="B585" i="18"/>
  <c r="C585" i="18"/>
  <c r="E585" i="18"/>
  <c r="F585" i="18"/>
  <c r="G585" i="18"/>
  <c r="H585" i="18"/>
  <c r="I585" i="18"/>
  <c r="J585" i="18"/>
  <c r="K585" i="18"/>
  <c r="L585" i="18"/>
  <c r="AJ585" i="18" s="1"/>
  <c r="M585" i="18"/>
  <c r="N585" i="18"/>
  <c r="O585" i="18"/>
  <c r="P585" i="18"/>
  <c r="Q585" i="18"/>
  <c r="R585" i="18"/>
  <c r="T585" i="18"/>
  <c r="U585" i="18"/>
  <c r="V585" i="18"/>
  <c r="W585" i="18"/>
  <c r="X585" i="18"/>
  <c r="Y585" i="18"/>
  <c r="Z585" i="18"/>
  <c r="AA585" i="18"/>
  <c r="AB585" i="18"/>
  <c r="AC585" i="18"/>
  <c r="AD585" i="18"/>
  <c r="AE585" i="18"/>
  <c r="AH585" i="18"/>
  <c r="B586" i="18"/>
  <c r="C586" i="18"/>
  <c r="E586" i="18"/>
  <c r="F586" i="18"/>
  <c r="G586" i="18"/>
  <c r="H586" i="18"/>
  <c r="I586" i="18"/>
  <c r="J586" i="18"/>
  <c r="K586" i="18"/>
  <c r="L586" i="18"/>
  <c r="AJ586" i="18" s="1"/>
  <c r="M586" i="18"/>
  <c r="N586" i="18"/>
  <c r="O586" i="18"/>
  <c r="P586" i="18"/>
  <c r="Q586" i="18"/>
  <c r="R586" i="18"/>
  <c r="T586" i="18"/>
  <c r="U586" i="18"/>
  <c r="V586" i="18"/>
  <c r="W586" i="18"/>
  <c r="X586" i="18"/>
  <c r="Y586" i="18"/>
  <c r="Z586" i="18"/>
  <c r="AA586" i="18"/>
  <c r="AB586" i="18"/>
  <c r="AC586" i="18"/>
  <c r="AD586" i="18"/>
  <c r="AE586" i="18"/>
  <c r="AH586" i="18"/>
  <c r="B587" i="18"/>
  <c r="C587" i="18"/>
  <c r="L587" i="18"/>
  <c r="AJ587" i="18" s="1"/>
  <c r="M587" i="18"/>
  <c r="N587" i="18"/>
  <c r="O587" i="18"/>
  <c r="P587" i="18"/>
  <c r="Q587" i="18"/>
  <c r="R587" i="18"/>
  <c r="T587" i="18"/>
  <c r="U587" i="18"/>
  <c r="V587" i="18"/>
  <c r="W587" i="18"/>
  <c r="X587" i="18"/>
  <c r="Y587" i="18"/>
  <c r="Z587" i="18"/>
  <c r="AA587" i="18"/>
  <c r="AB587" i="18"/>
  <c r="AC587" i="18"/>
  <c r="AD587" i="18"/>
  <c r="AE587" i="18"/>
  <c r="AH587" i="18"/>
  <c r="B588" i="18"/>
  <c r="C588" i="18"/>
  <c r="L588" i="18"/>
  <c r="AJ588" i="18" s="1"/>
  <c r="M588" i="18"/>
  <c r="N588" i="18"/>
  <c r="O588" i="18"/>
  <c r="P588" i="18"/>
  <c r="Q588" i="18"/>
  <c r="R588" i="18"/>
  <c r="T588" i="18"/>
  <c r="U588" i="18"/>
  <c r="V588" i="18"/>
  <c r="W588" i="18"/>
  <c r="X588" i="18"/>
  <c r="Y588" i="18"/>
  <c r="Z588" i="18"/>
  <c r="AA588" i="18"/>
  <c r="AB588" i="18"/>
  <c r="AC588" i="18"/>
  <c r="AD588" i="18"/>
  <c r="AE588" i="18"/>
  <c r="AH588" i="18"/>
  <c r="B589" i="18"/>
  <c r="C589" i="18"/>
  <c r="L589" i="18"/>
  <c r="AJ589" i="18" s="1"/>
  <c r="M589" i="18"/>
  <c r="N589" i="18"/>
  <c r="O589" i="18"/>
  <c r="P589" i="18"/>
  <c r="Q589" i="18"/>
  <c r="R589" i="18"/>
  <c r="T589" i="18"/>
  <c r="U589" i="18"/>
  <c r="V589" i="18"/>
  <c r="W589" i="18"/>
  <c r="X589" i="18"/>
  <c r="Y589" i="18"/>
  <c r="Z589" i="18"/>
  <c r="AA589" i="18"/>
  <c r="AB589" i="18"/>
  <c r="AC589" i="18"/>
  <c r="AD589" i="18"/>
  <c r="AE589" i="18"/>
  <c r="AH589" i="18"/>
  <c r="B590" i="18"/>
  <c r="C590" i="18"/>
  <c r="L590" i="18"/>
  <c r="AJ590" i="18" s="1"/>
  <c r="M590" i="18"/>
  <c r="N590" i="18"/>
  <c r="O590" i="18"/>
  <c r="P590" i="18"/>
  <c r="Q590" i="18"/>
  <c r="R590" i="18"/>
  <c r="T590" i="18"/>
  <c r="U590" i="18"/>
  <c r="V590" i="18"/>
  <c r="W590" i="18"/>
  <c r="X590" i="18"/>
  <c r="Y590" i="18"/>
  <c r="Z590" i="18"/>
  <c r="AA590" i="18"/>
  <c r="AB590" i="18"/>
  <c r="AC590" i="18"/>
  <c r="AD590" i="18"/>
  <c r="AE590" i="18"/>
  <c r="AH590" i="18"/>
  <c r="B591" i="18"/>
  <c r="C591" i="18"/>
  <c r="L591" i="18"/>
  <c r="AJ591" i="18" s="1"/>
  <c r="M591" i="18"/>
  <c r="N591" i="18"/>
  <c r="O591" i="18"/>
  <c r="P591" i="18"/>
  <c r="Q591" i="18"/>
  <c r="R591" i="18"/>
  <c r="T591" i="18"/>
  <c r="U591" i="18"/>
  <c r="V591" i="18"/>
  <c r="W591" i="18"/>
  <c r="X591" i="18"/>
  <c r="Y591" i="18"/>
  <c r="Z591" i="18"/>
  <c r="AA591" i="18"/>
  <c r="AB591" i="18"/>
  <c r="AC591" i="18"/>
  <c r="AD591" i="18"/>
  <c r="AE591" i="18"/>
  <c r="AH591" i="18"/>
  <c r="B592" i="18"/>
  <c r="C592" i="18"/>
  <c r="L592" i="18"/>
  <c r="AJ592" i="18" s="1"/>
  <c r="M592" i="18"/>
  <c r="N592" i="18"/>
  <c r="O592" i="18"/>
  <c r="P592" i="18"/>
  <c r="Q592" i="18"/>
  <c r="R592" i="18"/>
  <c r="T592" i="18"/>
  <c r="U592" i="18"/>
  <c r="V592" i="18"/>
  <c r="W592" i="18"/>
  <c r="X592" i="18"/>
  <c r="Y592" i="18"/>
  <c r="Z592" i="18"/>
  <c r="AA592" i="18"/>
  <c r="AB592" i="18"/>
  <c r="AC592" i="18"/>
  <c r="AD592" i="18"/>
  <c r="AE592" i="18"/>
  <c r="AH592" i="18"/>
  <c r="B593" i="18"/>
  <c r="C593" i="18"/>
  <c r="L593" i="18"/>
  <c r="AJ593" i="18" s="1"/>
  <c r="M593" i="18"/>
  <c r="N593" i="18"/>
  <c r="O593" i="18"/>
  <c r="P593" i="18"/>
  <c r="Q593" i="18"/>
  <c r="R593" i="18"/>
  <c r="T593" i="18"/>
  <c r="U593" i="18"/>
  <c r="V593" i="18"/>
  <c r="W593" i="18"/>
  <c r="X593" i="18"/>
  <c r="Y593" i="18"/>
  <c r="Z593" i="18"/>
  <c r="AA593" i="18"/>
  <c r="AB593" i="18"/>
  <c r="AC593" i="18"/>
  <c r="AD593" i="18"/>
  <c r="AE593" i="18"/>
  <c r="AH593" i="18"/>
  <c r="B594" i="18"/>
  <c r="C594" i="18"/>
  <c r="L594" i="18"/>
  <c r="AJ594" i="18" s="1"/>
  <c r="M594" i="18"/>
  <c r="N594" i="18"/>
  <c r="O594" i="18"/>
  <c r="P594" i="18"/>
  <c r="Q594" i="18"/>
  <c r="R594" i="18"/>
  <c r="T594" i="18"/>
  <c r="U594" i="18"/>
  <c r="V594" i="18"/>
  <c r="W594" i="18"/>
  <c r="X594" i="18"/>
  <c r="Y594" i="18"/>
  <c r="Z594" i="18"/>
  <c r="AA594" i="18"/>
  <c r="AB594" i="18"/>
  <c r="AC594" i="18"/>
  <c r="AD594" i="18"/>
  <c r="AE594" i="18"/>
  <c r="AH594" i="18"/>
  <c r="B595" i="18"/>
  <c r="C595" i="18"/>
  <c r="L595" i="18"/>
  <c r="AJ595" i="18" s="1"/>
  <c r="M595" i="18"/>
  <c r="N595" i="18"/>
  <c r="O595" i="18"/>
  <c r="P595" i="18"/>
  <c r="Q595" i="18"/>
  <c r="R595" i="18"/>
  <c r="T595" i="18"/>
  <c r="U595" i="18"/>
  <c r="V595" i="18"/>
  <c r="W595" i="18"/>
  <c r="X595" i="18"/>
  <c r="Y595" i="18"/>
  <c r="Z595" i="18"/>
  <c r="AA595" i="18"/>
  <c r="AB595" i="18"/>
  <c r="AC595" i="18"/>
  <c r="AD595" i="18"/>
  <c r="AE595" i="18"/>
  <c r="AH595" i="18"/>
  <c r="B596" i="18"/>
  <c r="C596" i="18"/>
  <c r="E596" i="18"/>
  <c r="F596" i="18"/>
  <c r="G596" i="18"/>
  <c r="H596" i="18"/>
  <c r="I596" i="18"/>
  <c r="J596" i="18"/>
  <c r="K596" i="18"/>
  <c r="L596" i="18"/>
  <c r="AJ596" i="18" s="1"/>
  <c r="M596" i="18"/>
  <c r="N596" i="18"/>
  <c r="O596" i="18"/>
  <c r="P596" i="18"/>
  <c r="Q596" i="18"/>
  <c r="R596" i="18"/>
  <c r="T596" i="18"/>
  <c r="U596" i="18"/>
  <c r="V596" i="18"/>
  <c r="W596" i="18"/>
  <c r="X596" i="18"/>
  <c r="Y596" i="18"/>
  <c r="Z596" i="18"/>
  <c r="AA596" i="18"/>
  <c r="AB596" i="18"/>
  <c r="AC596" i="18"/>
  <c r="AD596" i="18"/>
  <c r="AE596" i="18"/>
  <c r="AH596" i="18"/>
  <c r="B597" i="18"/>
  <c r="C597" i="18"/>
  <c r="L597" i="18"/>
  <c r="AJ597" i="18" s="1"/>
  <c r="M597" i="18"/>
  <c r="N597" i="18"/>
  <c r="O597" i="18"/>
  <c r="P597" i="18"/>
  <c r="Q597" i="18"/>
  <c r="R597" i="18"/>
  <c r="T597" i="18"/>
  <c r="U597" i="18"/>
  <c r="V597" i="18"/>
  <c r="W597" i="18"/>
  <c r="X597" i="18"/>
  <c r="Y597" i="18"/>
  <c r="Z597" i="18"/>
  <c r="AA597" i="18"/>
  <c r="AB597" i="18"/>
  <c r="AC597" i="18"/>
  <c r="AD597" i="18"/>
  <c r="AE597" i="18"/>
  <c r="AH597" i="18"/>
  <c r="B598" i="18"/>
  <c r="C598" i="18"/>
  <c r="L598" i="18"/>
  <c r="AJ598" i="18" s="1"/>
  <c r="M598" i="18"/>
  <c r="N598" i="18"/>
  <c r="O598" i="18"/>
  <c r="P598" i="18"/>
  <c r="Q598" i="18"/>
  <c r="R598" i="18"/>
  <c r="T598" i="18"/>
  <c r="U598" i="18"/>
  <c r="V598" i="18"/>
  <c r="W598" i="18"/>
  <c r="X598" i="18"/>
  <c r="Y598" i="18"/>
  <c r="Z598" i="18"/>
  <c r="AA598" i="18"/>
  <c r="AB598" i="18"/>
  <c r="AC598" i="18"/>
  <c r="AD598" i="18"/>
  <c r="AE598" i="18"/>
  <c r="AH598" i="18"/>
  <c r="B599" i="18"/>
  <c r="C599" i="18"/>
  <c r="E599" i="18"/>
  <c r="F599" i="18"/>
  <c r="G599" i="18"/>
  <c r="H599" i="18"/>
  <c r="I599" i="18"/>
  <c r="J599" i="18"/>
  <c r="K599" i="18"/>
  <c r="L599" i="18"/>
  <c r="AJ599" i="18" s="1"/>
  <c r="M599" i="18"/>
  <c r="N599" i="18"/>
  <c r="O599" i="18"/>
  <c r="P599" i="18"/>
  <c r="Q599" i="18"/>
  <c r="R599" i="18"/>
  <c r="T599" i="18"/>
  <c r="U599" i="18"/>
  <c r="V599" i="18"/>
  <c r="W599" i="18"/>
  <c r="X599" i="18"/>
  <c r="Y599" i="18"/>
  <c r="Z599" i="18"/>
  <c r="AA599" i="18"/>
  <c r="AB599" i="18"/>
  <c r="AC599" i="18"/>
  <c r="AD599" i="18"/>
  <c r="AE599" i="18"/>
  <c r="AH599" i="18"/>
  <c r="B600" i="18"/>
  <c r="C600" i="18"/>
  <c r="L600" i="18"/>
  <c r="AJ600" i="18" s="1"/>
  <c r="M600" i="18"/>
  <c r="N600" i="18"/>
  <c r="O600" i="18"/>
  <c r="P600" i="18"/>
  <c r="Q600" i="18"/>
  <c r="R600" i="18"/>
  <c r="T600" i="18"/>
  <c r="U600" i="18"/>
  <c r="V600" i="18"/>
  <c r="W600" i="18"/>
  <c r="X600" i="18"/>
  <c r="Y600" i="18"/>
  <c r="Z600" i="18"/>
  <c r="AA600" i="18"/>
  <c r="AB600" i="18"/>
  <c r="AC600" i="18"/>
  <c r="AD600" i="18"/>
  <c r="AE600" i="18"/>
  <c r="AH600" i="18"/>
  <c r="B601" i="18"/>
  <c r="C601" i="18"/>
  <c r="L601" i="18"/>
  <c r="AJ601" i="18" s="1"/>
  <c r="M601" i="18"/>
  <c r="N601" i="18"/>
  <c r="O601" i="18"/>
  <c r="P601" i="18"/>
  <c r="Q601" i="18"/>
  <c r="R601" i="18"/>
  <c r="T601" i="18"/>
  <c r="U601" i="18"/>
  <c r="V601" i="18"/>
  <c r="W601" i="18"/>
  <c r="X601" i="18"/>
  <c r="Y601" i="18"/>
  <c r="Z601" i="18"/>
  <c r="AA601" i="18"/>
  <c r="AB601" i="18"/>
  <c r="AC601" i="18"/>
  <c r="AD601" i="18"/>
  <c r="AE601" i="18"/>
  <c r="AH601" i="18"/>
  <c r="B602" i="18"/>
  <c r="C602" i="18"/>
  <c r="L602" i="18"/>
  <c r="AJ602" i="18" s="1"/>
  <c r="M602" i="18"/>
  <c r="N602" i="18"/>
  <c r="O602" i="18"/>
  <c r="P602" i="18"/>
  <c r="Q602" i="18"/>
  <c r="R602" i="18"/>
  <c r="T602" i="18"/>
  <c r="U602" i="18"/>
  <c r="V602" i="18"/>
  <c r="W602" i="18"/>
  <c r="X602" i="18"/>
  <c r="Y602" i="18"/>
  <c r="Z602" i="18"/>
  <c r="AA602" i="18"/>
  <c r="AB602" i="18"/>
  <c r="AC602" i="18"/>
  <c r="AD602" i="18"/>
  <c r="AE602" i="18"/>
  <c r="AH602" i="18"/>
  <c r="B603" i="18"/>
  <c r="C603" i="18"/>
  <c r="L603" i="18"/>
  <c r="AJ603" i="18" s="1"/>
  <c r="M603" i="18"/>
  <c r="N603" i="18"/>
  <c r="O603" i="18"/>
  <c r="P603" i="18"/>
  <c r="Q603" i="18"/>
  <c r="R603" i="18"/>
  <c r="T603" i="18"/>
  <c r="U603" i="18"/>
  <c r="V603" i="18"/>
  <c r="W603" i="18"/>
  <c r="X603" i="18"/>
  <c r="Y603" i="18"/>
  <c r="Z603" i="18"/>
  <c r="AA603" i="18"/>
  <c r="AB603" i="18"/>
  <c r="AC603" i="18"/>
  <c r="AD603" i="18"/>
  <c r="AE603" i="18"/>
  <c r="AH603" i="18"/>
  <c r="B604" i="18"/>
  <c r="C604" i="18"/>
  <c r="L604" i="18"/>
  <c r="AJ604" i="18" s="1"/>
  <c r="M604" i="18"/>
  <c r="N604" i="18"/>
  <c r="O604" i="18"/>
  <c r="P604" i="18"/>
  <c r="Q604" i="18"/>
  <c r="R604" i="18"/>
  <c r="T604" i="18"/>
  <c r="U604" i="18"/>
  <c r="V604" i="18"/>
  <c r="W604" i="18"/>
  <c r="X604" i="18"/>
  <c r="Y604" i="18"/>
  <c r="Z604" i="18"/>
  <c r="AA604" i="18"/>
  <c r="AB604" i="18"/>
  <c r="AC604" i="18"/>
  <c r="AD604" i="18"/>
  <c r="AE604" i="18"/>
  <c r="AH604" i="18"/>
  <c r="B605" i="18"/>
  <c r="C605" i="18"/>
  <c r="L605" i="18"/>
  <c r="AJ605" i="18" s="1"/>
  <c r="M605" i="18"/>
  <c r="N605" i="18"/>
  <c r="O605" i="18"/>
  <c r="P605" i="18"/>
  <c r="Q605" i="18"/>
  <c r="R605" i="18"/>
  <c r="T605" i="18"/>
  <c r="U605" i="18"/>
  <c r="V605" i="18"/>
  <c r="W605" i="18"/>
  <c r="X605" i="18"/>
  <c r="Y605" i="18"/>
  <c r="Z605" i="18"/>
  <c r="AA605" i="18"/>
  <c r="AB605" i="18"/>
  <c r="AC605" i="18"/>
  <c r="AD605" i="18"/>
  <c r="AE605" i="18"/>
  <c r="AH605" i="18"/>
  <c r="B606" i="18"/>
  <c r="C606" i="18"/>
  <c r="L606" i="18"/>
  <c r="AJ606" i="18" s="1"/>
  <c r="M606" i="18"/>
  <c r="N606" i="18"/>
  <c r="O606" i="18"/>
  <c r="P606" i="18"/>
  <c r="Q606" i="18"/>
  <c r="R606" i="18"/>
  <c r="T606" i="18"/>
  <c r="U606" i="18"/>
  <c r="V606" i="18"/>
  <c r="W606" i="18"/>
  <c r="X606" i="18"/>
  <c r="Y606" i="18"/>
  <c r="Z606" i="18"/>
  <c r="AA606" i="18"/>
  <c r="AB606" i="18"/>
  <c r="AC606" i="18"/>
  <c r="AD606" i="18"/>
  <c r="AE606" i="18"/>
  <c r="AH606" i="18"/>
  <c r="B607" i="18"/>
  <c r="C607" i="18"/>
  <c r="L607" i="18"/>
  <c r="AJ607" i="18" s="1"/>
  <c r="M607" i="18"/>
  <c r="N607" i="18"/>
  <c r="O607" i="18"/>
  <c r="P607" i="18"/>
  <c r="Q607" i="18"/>
  <c r="R607" i="18"/>
  <c r="T607" i="18"/>
  <c r="U607" i="18"/>
  <c r="V607" i="18"/>
  <c r="W607" i="18"/>
  <c r="X607" i="18"/>
  <c r="Y607" i="18"/>
  <c r="Z607" i="18"/>
  <c r="AA607" i="18"/>
  <c r="AB607" i="18"/>
  <c r="AC607" i="18"/>
  <c r="AD607" i="18"/>
  <c r="AE607" i="18"/>
  <c r="AH607" i="18"/>
  <c r="B608" i="18"/>
  <c r="C608" i="18"/>
  <c r="L608" i="18"/>
  <c r="AJ608" i="18" s="1"/>
  <c r="M608" i="18"/>
  <c r="N608" i="18"/>
  <c r="O608" i="18"/>
  <c r="P608" i="18"/>
  <c r="Q608" i="18"/>
  <c r="R608" i="18"/>
  <c r="T608" i="18"/>
  <c r="U608" i="18"/>
  <c r="V608" i="18"/>
  <c r="W608" i="18"/>
  <c r="X608" i="18"/>
  <c r="Y608" i="18"/>
  <c r="Z608" i="18"/>
  <c r="AA608" i="18"/>
  <c r="AB608" i="18"/>
  <c r="AC608" i="18"/>
  <c r="AD608" i="18"/>
  <c r="AE608" i="18"/>
  <c r="AH608" i="18"/>
  <c r="B609" i="18"/>
  <c r="C609" i="18"/>
  <c r="L609" i="18"/>
  <c r="AJ609" i="18" s="1"/>
  <c r="M609" i="18"/>
  <c r="N609" i="18"/>
  <c r="O609" i="18"/>
  <c r="P609" i="18"/>
  <c r="Q609" i="18"/>
  <c r="R609" i="18"/>
  <c r="T609" i="18"/>
  <c r="U609" i="18"/>
  <c r="V609" i="18"/>
  <c r="W609" i="18"/>
  <c r="X609" i="18"/>
  <c r="Y609" i="18"/>
  <c r="Z609" i="18"/>
  <c r="AA609" i="18"/>
  <c r="AB609" i="18"/>
  <c r="AC609" i="18"/>
  <c r="AD609" i="18"/>
  <c r="AE609" i="18"/>
  <c r="AH609" i="18"/>
  <c r="B610" i="18"/>
  <c r="C610" i="18"/>
  <c r="L610" i="18"/>
  <c r="AJ610" i="18" s="1"/>
  <c r="M610" i="18"/>
  <c r="N610" i="18"/>
  <c r="O610" i="18"/>
  <c r="P610" i="18"/>
  <c r="Q610" i="18"/>
  <c r="R610" i="18"/>
  <c r="T610" i="18"/>
  <c r="U610" i="18"/>
  <c r="V610" i="18"/>
  <c r="W610" i="18"/>
  <c r="X610" i="18"/>
  <c r="Y610" i="18"/>
  <c r="Z610" i="18"/>
  <c r="AA610" i="18"/>
  <c r="AB610" i="18"/>
  <c r="AC610" i="18"/>
  <c r="AD610" i="18"/>
  <c r="AE610" i="18"/>
  <c r="AH610" i="18"/>
  <c r="B611" i="18"/>
  <c r="C611" i="18"/>
  <c r="L611" i="18"/>
  <c r="AJ611" i="18" s="1"/>
  <c r="M611" i="18"/>
  <c r="N611" i="18"/>
  <c r="O611" i="18"/>
  <c r="P611" i="18"/>
  <c r="Q611" i="18"/>
  <c r="R611" i="18"/>
  <c r="T611" i="18"/>
  <c r="U611" i="18"/>
  <c r="V611" i="18"/>
  <c r="W611" i="18"/>
  <c r="X611" i="18"/>
  <c r="Y611" i="18"/>
  <c r="Z611" i="18"/>
  <c r="AA611" i="18"/>
  <c r="AB611" i="18"/>
  <c r="AC611" i="18"/>
  <c r="AD611" i="18"/>
  <c r="AE611" i="18"/>
  <c r="AH611" i="18"/>
  <c r="B612" i="18"/>
  <c r="C612" i="18"/>
  <c r="L612" i="18"/>
  <c r="AJ612" i="18" s="1"/>
  <c r="M612" i="18"/>
  <c r="N612" i="18"/>
  <c r="O612" i="18"/>
  <c r="P612" i="18"/>
  <c r="Q612" i="18"/>
  <c r="R612" i="18"/>
  <c r="T612" i="18"/>
  <c r="U612" i="18"/>
  <c r="V612" i="18"/>
  <c r="W612" i="18"/>
  <c r="X612" i="18"/>
  <c r="Y612" i="18"/>
  <c r="Z612" i="18"/>
  <c r="AA612" i="18"/>
  <c r="AB612" i="18"/>
  <c r="AC612" i="18"/>
  <c r="AD612" i="18"/>
  <c r="AE612" i="18"/>
  <c r="AH612" i="18"/>
  <c r="B613" i="18"/>
  <c r="C613" i="18"/>
  <c r="L613" i="18"/>
  <c r="AJ613" i="18" s="1"/>
  <c r="M613" i="18"/>
  <c r="N613" i="18"/>
  <c r="O613" i="18"/>
  <c r="P613" i="18"/>
  <c r="Q613" i="18"/>
  <c r="R613" i="18"/>
  <c r="T613" i="18"/>
  <c r="U613" i="18"/>
  <c r="V613" i="18"/>
  <c r="W613" i="18"/>
  <c r="X613" i="18"/>
  <c r="Y613" i="18"/>
  <c r="Z613" i="18"/>
  <c r="AA613" i="18"/>
  <c r="AB613" i="18"/>
  <c r="AC613" i="18"/>
  <c r="AD613" i="18"/>
  <c r="AE613" i="18"/>
  <c r="AF613" i="18"/>
  <c r="AG613" i="18"/>
  <c r="AH613" i="18"/>
  <c r="B614" i="18"/>
  <c r="C614" i="18"/>
  <c r="L614" i="18"/>
  <c r="AJ614" i="18" s="1"/>
  <c r="M614" i="18"/>
  <c r="N614" i="18"/>
  <c r="O614" i="18"/>
  <c r="P614" i="18"/>
  <c r="Q614" i="18"/>
  <c r="R614" i="18"/>
  <c r="T614" i="18"/>
  <c r="U614" i="18"/>
  <c r="V614" i="18"/>
  <c r="W614" i="18"/>
  <c r="X614" i="18"/>
  <c r="Y614" i="18"/>
  <c r="Z614" i="18"/>
  <c r="AA614" i="18"/>
  <c r="AB614" i="18"/>
  <c r="AC614" i="18"/>
  <c r="AD614" i="18"/>
  <c r="AE614" i="18"/>
  <c r="AF614" i="18"/>
  <c r="AG614" i="18"/>
  <c r="AH614" i="18"/>
  <c r="B615" i="18"/>
  <c r="C615" i="18"/>
  <c r="L615" i="18"/>
  <c r="AJ615" i="18" s="1"/>
  <c r="M615" i="18"/>
  <c r="N615" i="18"/>
  <c r="O615" i="18"/>
  <c r="P615" i="18"/>
  <c r="Q615" i="18"/>
  <c r="R615" i="18"/>
  <c r="T615" i="18"/>
  <c r="U615" i="18"/>
  <c r="V615" i="18"/>
  <c r="W615" i="18"/>
  <c r="X615" i="18"/>
  <c r="Y615" i="18"/>
  <c r="Z615" i="18"/>
  <c r="AA615" i="18"/>
  <c r="AB615" i="18"/>
  <c r="AC615" i="18"/>
  <c r="AD615" i="18"/>
  <c r="AE615" i="18"/>
  <c r="AF615" i="18"/>
  <c r="AG615" i="18"/>
  <c r="AH615" i="18"/>
  <c r="B616" i="18"/>
  <c r="C616" i="18"/>
  <c r="L616" i="18"/>
  <c r="AJ616" i="18" s="1"/>
  <c r="M616" i="18"/>
  <c r="N616" i="18"/>
  <c r="O616" i="18"/>
  <c r="P616" i="18"/>
  <c r="Q616" i="18"/>
  <c r="R616" i="18"/>
  <c r="T616" i="18"/>
  <c r="U616" i="18"/>
  <c r="V616" i="18"/>
  <c r="W616" i="18"/>
  <c r="X616" i="18"/>
  <c r="Y616" i="18"/>
  <c r="Z616" i="18"/>
  <c r="AA616" i="18"/>
  <c r="AB616" i="18"/>
  <c r="AC616" i="18"/>
  <c r="AD616" i="18"/>
  <c r="AE616" i="18"/>
  <c r="AF616" i="18"/>
  <c r="AG616" i="18"/>
  <c r="AH616" i="18"/>
  <c r="B617" i="18"/>
  <c r="C617" i="18"/>
  <c r="L617" i="18"/>
  <c r="AJ617" i="18" s="1"/>
  <c r="M617" i="18"/>
  <c r="N617" i="18"/>
  <c r="O617" i="18"/>
  <c r="P617" i="18"/>
  <c r="Q617" i="18"/>
  <c r="R617" i="18"/>
  <c r="T617" i="18"/>
  <c r="U617" i="18"/>
  <c r="V617" i="18"/>
  <c r="W617" i="18"/>
  <c r="X617" i="18"/>
  <c r="Y617" i="18"/>
  <c r="Z617" i="18"/>
  <c r="AA617" i="18"/>
  <c r="AB617" i="18"/>
  <c r="AC617" i="18"/>
  <c r="AD617" i="18"/>
  <c r="AE617" i="18"/>
  <c r="AF617" i="18"/>
  <c r="AG617" i="18"/>
  <c r="AH617" i="18"/>
  <c r="B618" i="18"/>
  <c r="C618" i="18"/>
  <c r="L618" i="18"/>
  <c r="AJ618" i="18" s="1"/>
  <c r="M618" i="18"/>
  <c r="N618" i="18"/>
  <c r="O618" i="18"/>
  <c r="P618" i="18"/>
  <c r="Q618" i="18"/>
  <c r="R618" i="18"/>
  <c r="T618" i="18"/>
  <c r="U618" i="18"/>
  <c r="V618" i="18"/>
  <c r="W618" i="18"/>
  <c r="X618" i="18"/>
  <c r="Y618" i="18"/>
  <c r="Z618" i="18"/>
  <c r="AA618" i="18"/>
  <c r="AB618" i="18"/>
  <c r="AC618" i="18"/>
  <c r="AD618" i="18"/>
  <c r="AE618" i="18"/>
  <c r="AF618" i="18"/>
  <c r="AG618" i="18"/>
  <c r="AH618" i="18"/>
  <c r="B619" i="18"/>
  <c r="C619" i="18"/>
  <c r="E619" i="18"/>
  <c r="F619" i="18"/>
  <c r="G619" i="18"/>
  <c r="H619" i="18"/>
  <c r="I619" i="18"/>
  <c r="J619" i="18"/>
  <c r="K619" i="18"/>
  <c r="L619" i="18"/>
  <c r="AJ619" i="18" s="1"/>
  <c r="M619" i="18"/>
  <c r="N619" i="18"/>
  <c r="O619" i="18"/>
  <c r="P619" i="18"/>
  <c r="Q619" i="18"/>
  <c r="R619" i="18"/>
  <c r="T619" i="18"/>
  <c r="U619" i="18"/>
  <c r="V619" i="18"/>
  <c r="W619" i="18"/>
  <c r="X619" i="18"/>
  <c r="Y619" i="18"/>
  <c r="Z619" i="18"/>
  <c r="AA619" i="18"/>
  <c r="AB619" i="18"/>
  <c r="AC619" i="18"/>
  <c r="AD619" i="18"/>
  <c r="AE619" i="18"/>
  <c r="AH619" i="18"/>
  <c r="B620" i="18"/>
  <c r="C620" i="18"/>
  <c r="E620" i="18"/>
  <c r="F620" i="18"/>
  <c r="G620" i="18"/>
  <c r="H620" i="18"/>
  <c r="I620" i="18"/>
  <c r="J620" i="18"/>
  <c r="K620" i="18"/>
  <c r="L620" i="18"/>
  <c r="AJ620" i="18" s="1"/>
  <c r="M620" i="18"/>
  <c r="N620" i="18"/>
  <c r="O620" i="18"/>
  <c r="P620" i="18"/>
  <c r="Q620" i="18"/>
  <c r="R620" i="18"/>
  <c r="T620" i="18"/>
  <c r="U620" i="18"/>
  <c r="V620" i="18"/>
  <c r="W620" i="18"/>
  <c r="X620" i="18"/>
  <c r="Y620" i="18"/>
  <c r="Z620" i="18"/>
  <c r="AA620" i="18"/>
  <c r="AB620" i="18"/>
  <c r="AC620" i="18"/>
  <c r="AD620" i="18"/>
  <c r="AE620" i="18"/>
  <c r="AH620" i="18"/>
  <c r="B621" i="18"/>
  <c r="C621" i="18"/>
  <c r="E621" i="18"/>
  <c r="F621" i="18"/>
  <c r="G621" i="18"/>
  <c r="H621" i="18"/>
  <c r="I621" i="18"/>
  <c r="J621" i="18"/>
  <c r="K621" i="18"/>
  <c r="L621" i="18"/>
  <c r="AJ621" i="18" s="1"/>
  <c r="M621" i="18"/>
  <c r="N621" i="18"/>
  <c r="O621" i="18"/>
  <c r="P621" i="18"/>
  <c r="Q621" i="18"/>
  <c r="R621" i="18"/>
  <c r="T621" i="18"/>
  <c r="U621" i="18"/>
  <c r="V621" i="18"/>
  <c r="W621" i="18"/>
  <c r="X621" i="18"/>
  <c r="Y621" i="18"/>
  <c r="Z621" i="18"/>
  <c r="AA621" i="18"/>
  <c r="AB621" i="18"/>
  <c r="AC621" i="18"/>
  <c r="AD621" i="18"/>
  <c r="AE621" i="18"/>
  <c r="AH621" i="18"/>
  <c r="B622" i="18"/>
  <c r="C622" i="18"/>
  <c r="E622" i="18"/>
  <c r="F622" i="18"/>
  <c r="G622" i="18"/>
  <c r="H622" i="18"/>
  <c r="I622" i="18"/>
  <c r="J622" i="18"/>
  <c r="K622" i="18"/>
  <c r="L622" i="18"/>
  <c r="AJ622" i="18" s="1"/>
  <c r="M622" i="18"/>
  <c r="N622" i="18"/>
  <c r="O622" i="18"/>
  <c r="P622" i="18"/>
  <c r="Q622" i="18"/>
  <c r="R622" i="18"/>
  <c r="T622" i="18"/>
  <c r="U622" i="18"/>
  <c r="V622" i="18"/>
  <c r="W622" i="18"/>
  <c r="X622" i="18"/>
  <c r="Y622" i="18"/>
  <c r="Z622" i="18"/>
  <c r="AA622" i="18"/>
  <c r="AB622" i="18"/>
  <c r="AC622" i="18"/>
  <c r="AD622" i="18"/>
  <c r="AE622" i="18"/>
  <c r="AH622" i="18"/>
  <c r="B623" i="18"/>
  <c r="C623" i="18"/>
  <c r="E623" i="18"/>
  <c r="F623" i="18"/>
  <c r="G623" i="18"/>
  <c r="H623" i="18"/>
  <c r="I623" i="18"/>
  <c r="J623" i="18"/>
  <c r="K623" i="18"/>
  <c r="L623" i="18"/>
  <c r="AJ623" i="18" s="1"/>
  <c r="M623" i="18"/>
  <c r="N623" i="18"/>
  <c r="O623" i="18"/>
  <c r="P623" i="18"/>
  <c r="Q623" i="18"/>
  <c r="R623" i="18"/>
  <c r="T623" i="18"/>
  <c r="U623" i="18"/>
  <c r="V623" i="18"/>
  <c r="W623" i="18"/>
  <c r="X623" i="18"/>
  <c r="Y623" i="18"/>
  <c r="Z623" i="18"/>
  <c r="AA623" i="18"/>
  <c r="AB623" i="18"/>
  <c r="AC623" i="18"/>
  <c r="AD623" i="18"/>
  <c r="AE623" i="18"/>
  <c r="AH623" i="18"/>
  <c r="B624" i="18"/>
  <c r="C624" i="18"/>
  <c r="L624" i="18"/>
  <c r="AJ624" i="18" s="1"/>
  <c r="M624" i="18"/>
  <c r="N624" i="18"/>
  <c r="O624" i="18"/>
  <c r="P624" i="18"/>
  <c r="Q624" i="18"/>
  <c r="R624" i="18"/>
  <c r="T624" i="18"/>
  <c r="U624" i="18"/>
  <c r="V624" i="18"/>
  <c r="W624" i="18"/>
  <c r="X624" i="18"/>
  <c r="Y624" i="18"/>
  <c r="Z624" i="18"/>
  <c r="AA624" i="18"/>
  <c r="AB624" i="18"/>
  <c r="AC624" i="18"/>
  <c r="AD624" i="18"/>
  <c r="AE624" i="18"/>
  <c r="AH624" i="18"/>
  <c r="B625" i="18"/>
  <c r="C625" i="18"/>
  <c r="L625" i="18"/>
  <c r="AJ625" i="18" s="1"/>
  <c r="M625" i="18"/>
  <c r="N625" i="18"/>
  <c r="O625" i="18"/>
  <c r="P625" i="18"/>
  <c r="Q625" i="18"/>
  <c r="R625" i="18"/>
  <c r="T625" i="18"/>
  <c r="U625" i="18"/>
  <c r="V625" i="18"/>
  <c r="W625" i="18"/>
  <c r="X625" i="18"/>
  <c r="Y625" i="18"/>
  <c r="Z625" i="18"/>
  <c r="AA625" i="18"/>
  <c r="AB625" i="18"/>
  <c r="AC625" i="18"/>
  <c r="AD625" i="18"/>
  <c r="AE625" i="18"/>
  <c r="AH625" i="18"/>
  <c r="B626" i="18"/>
  <c r="C626" i="18"/>
  <c r="E626" i="18"/>
  <c r="F626" i="18"/>
  <c r="G626" i="18"/>
  <c r="H626" i="18"/>
  <c r="I626" i="18"/>
  <c r="J626" i="18"/>
  <c r="K626" i="18"/>
  <c r="L626" i="18"/>
  <c r="AJ626" i="18" s="1"/>
  <c r="M626" i="18"/>
  <c r="N626" i="18"/>
  <c r="O626" i="18"/>
  <c r="P626" i="18"/>
  <c r="Q626" i="18"/>
  <c r="R626" i="18"/>
  <c r="T626" i="18"/>
  <c r="U626" i="18"/>
  <c r="V626" i="18"/>
  <c r="W626" i="18"/>
  <c r="X626" i="18"/>
  <c r="Y626" i="18"/>
  <c r="Z626" i="18"/>
  <c r="AA626" i="18"/>
  <c r="AB626" i="18"/>
  <c r="AC626" i="18"/>
  <c r="AD626" i="18"/>
  <c r="AE626" i="18"/>
  <c r="AH626" i="18"/>
  <c r="B627" i="18"/>
  <c r="C627" i="18"/>
  <c r="E627" i="18"/>
  <c r="F627" i="18"/>
  <c r="G627" i="18"/>
  <c r="H627" i="18"/>
  <c r="I627" i="18"/>
  <c r="J627" i="18"/>
  <c r="K627" i="18"/>
  <c r="L627" i="18"/>
  <c r="AJ627" i="18" s="1"/>
  <c r="M627" i="18"/>
  <c r="N627" i="18"/>
  <c r="O627" i="18"/>
  <c r="P627" i="18"/>
  <c r="Q627" i="18"/>
  <c r="R627" i="18"/>
  <c r="T627" i="18"/>
  <c r="U627" i="18"/>
  <c r="V627" i="18"/>
  <c r="W627" i="18"/>
  <c r="X627" i="18"/>
  <c r="Y627" i="18"/>
  <c r="Z627" i="18"/>
  <c r="AA627" i="18"/>
  <c r="AB627" i="18"/>
  <c r="AC627" i="18"/>
  <c r="AD627" i="18"/>
  <c r="AE627" i="18"/>
  <c r="AH627" i="18"/>
  <c r="B628" i="18"/>
  <c r="C628" i="18"/>
  <c r="L628" i="18"/>
  <c r="AJ628" i="18" s="1"/>
  <c r="M628" i="18"/>
  <c r="N628" i="18"/>
  <c r="O628" i="18"/>
  <c r="P628" i="18"/>
  <c r="Q628" i="18"/>
  <c r="R628" i="18"/>
  <c r="T628" i="18"/>
  <c r="U628" i="18"/>
  <c r="V628" i="18"/>
  <c r="W628" i="18"/>
  <c r="X628" i="18"/>
  <c r="Y628" i="18"/>
  <c r="Z628" i="18"/>
  <c r="AA628" i="18"/>
  <c r="AB628" i="18"/>
  <c r="AC628" i="18"/>
  <c r="AD628" i="18"/>
  <c r="AE628" i="18"/>
  <c r="AH628" i="18"/>
  <c r="B629" i="18"/>
  <c r="C629" i="18"/>
  <c r="E629" i="18"/>
  <c r="F629" i="18"/>
  <c r="G629" i="18"/>
  <c r="H629" i="18"/>
  <c r="I629" i="18"/>
  <c r="J629" i="18"/>
  <c r="K629" i="18"/>
  <c r="L629" i="18"/>
  <c r="AJ629" i="18" s="1"/>
  <c r="M629" i="18"/>
  <c r="N629" i="18"/>
  <c r="O629" i="18"/>
  <c r="P629" i="18"/>
  <c r="Q629" i="18"/>
  <c r="R629" i="18"/>
  <c r="T629" i="18"/>
  <c r="U629" i="18"/>
  <c r="V629" i="18"/>
  <c r="W629" i="18"/>
  <c r="X629" i="18"/>
  <c r="Y629" i="18"/>
  <c r="Z629" i="18"/>
  <c r="AA629" i="18"/>
  <c r="AB629" i="18"/>
  <c r="AC629" i="18"/>
  <c r="AD629" i="18"/>
  <c r="AE629" i="18"/>
  <c r="AH629" i="18"/>
  <c r="B630" i="18"/>
  <c r="C630" i="18"/>
  <c r="L630" i="18"/>
  <c r="AJ630" i="18" s="1"/>
  <c r="M630" i="18"/>
  <c r="N630" i="18"/>
  <c r="O630" i="18"/>
  <c r="P630" i="18"/>
  <c r="Q630" i="18"/>
  <c r="R630" i="18"/>
  <c r="T630" i="18"/>
  <c r="U630" i="18"/>
  <c r="V630" i="18"/>
  <c r="W630" i="18"/>
  <c r="X630" i="18"/>
  <c r="Y630" i="18"/>
  <c r="Z630" i="18"/>
  <c r="AA630" i="18"/>
  <c r="AB630" i="18"/>
  <c r="AC630" i="18"/>
  <c r="AD630" i="18"/>
  <c r="AE630" i="18"/>
  <c r="AF630" i="18"/>
  <c r="AG630" i="18"/>
  <c r="AH630" i="18"/>
  <c r="B631" i="18"/>
  <c r="C631" i="18"/>
  <c r="L631" i="18"/>
  <c r="AJ631" i="18" s="1"/>
  <c r="M631" i="18"/>
  <c r="N631" i="18"/>
  <c r="O631" i="18"/>
  <c r="P631" i="18"/>
  <c r="Q631" i="18"/>
  <c r="R631" i="18"/>
  <c r="T631" i="18"/>
  <c r="U631" i="18"/>
  <c r="V631" i="18"/>
  <c r="W631" i="18"/>
  <c r="X631" i="18"/>
  <c r="Y631" i="18"/>
  <c r="Z631" i="18"/>
  <c r="AA631" i="18"/>
  <c r="AB631" i="18"/>
  <c r="AC631" i="18"/>
  <c r="AD631" i="18"/>
  <c r="AE631" i="18"/>
  <c r="AG631" i="18"/>
  <c r="AH631" i="18"/>
  <c r="B632" i="18"/>
  <c r="C632" i="18"/>
  <c r="E632" i="18"/>
  <c r="F632" i="18"/>
  <c r="G632" i="18"/>
  <c r="H632" i="18"/>
  <c r="I632" i="18"/>
  <c r="J632" i="18"/>
  <c r="K632" i="18"/>
  <c r="L632" i="18"/>
  <c r="AJ632" i="18" s="1"/>
  <c r="M632" i="18"/>
  <c r="N632" i="18"/>
  <c r="O632" i="18"/>
  <c r="P632" i="18"/>
  <c r="Q632" i="18"/>
  <c r="R632" i="18"/>
  <c r="T632" i="18"/>
  <c r="U632" i="18"/>
  <c r="V632" i="18"/>
  <c r="W632" i="18"/>
  <c r="X632" i="18"/>
  <c r="Y632" i="18"/>
  <c r="Z632" i="18"/>
  <c r="AA632" i="18"/>
  <c r="AB632" i="18"/>
  <c r="AC632" i="18"/>
  <c r="AD632" i="18"/>
  <c r="AE632" i="18"/>
  <c r="AG632" i="18"/>
  <c r="AH632" i="18"/>
  <c r="B633" i="18"/>
  <c r="C633" i="18"/>
  <c r="E633" i="18"/>
  <c r="F633" i="18"/>
  <c r="G633" i="18"/>
  <c r="H633" i="18"/>
  <c r="I633" i="18"/>
  <c r="J633" i="18"/>
  <c r="K633" i="18"/>
  <c r="L633" i="18"/>
  <c r="AJ633" i="18" s="1"/>
  <c r="M633" i="18"/>
  <c r="N633" i="18"/>
  <c r="O633" i="18"/>
  <c r="P633" i="18"/>
  <c r="Q633" i="18"/>
  <c r="R633" i="18"/>
  <c r="T633" i="18"/>
  <c r="U633" i="18"/>
  <c r="V633" i="18"/>
  <c r="W633" i="18"/>
  <c r="X633" i="18"/>
  <c r="Y633" i="18"/>
  <c r="Z633" i="18"/>
  <c r="AA633" i="18"/>
  <c r="AB633" i="18"/>
  <c r="AC633" i="18"/>
  <c r="AD633" i="18"/>
  <c r="AE633" i="18"/>
  <c r="AG633" i="18"/>
  <c r="AH633" i="18"/>
  <c r="B634" i="18"/>
  <c r="C634" i="18"/>
  <c r="E634" i="18"/>
  <c r="F634" i="18"/>
  <c r="G634" i="18"/>
  <c r="H634" i="18"/>
  <c r="I634" i="18"/>
  <c r="J634" i="18"/>
  <c r="K634" i="18"/>
  <c r="L634" i="18"/>
  <c r="AJ634" i="18" s="1"/>
  <c r="M634" i="18"/>
  <c r="N634" i="18"/>
  <c r="O634" i="18"/>
  <c r="P634" i="18"/>
  <c r="Q634" i="18"/>
  <c r="R634" i="18"/>
  <c r="T634" i="18"/>
  <c r="U634" i="18"/>
  <c r="V634" i="18"/>
  <c r="W634" i="18"/>
  <c r="X634" i="18"/>
  <c r="Y634" i="18"/>
  <c r="Z634" i="18"/>
  <c r="AA634" i="18"/>
  <c r="AB634" i="18"/>
  <c r="AC634" i="18"/>
  <c r="AD634" i="18"/>
  <c r="AE634" i="18"/>
  <c r="AG634" i="18"/>
  <c r="AH634" i="18"/>
  <c r="B635" i="18"/>
  <c r="C635" i="18"/>
  <c r="E635" i="18"/>
  <c r="F635" i="18"/>
  <c r="G635" i="18"/>
  <c r="H635" i="18"/>
  <c r="I635" i="18"/>
  <c r="J635" i="18"/>
  <c r="K635" i="18"/>
  <c r="L635" i="18"/>
  <c r="AJ635" i="18" s="1"/>
  <c r="M635" i="18"/>
  <c r="N635" i="18"/>
  <c r="O635" i="18"/>
  <c r="P635" i="18"/>
  <c r="Q635" i="18"/>
  <c r="R635" i="18"/>
  <c r="T635" i="18"/>
  <c r="U635" i="18"/>
  <c r="V635" i="18"/>
  <c r="W635" i="18"/>
  <c r="X635" i="18"/>
  <c r="Y635" i="18"/>
  <c r="Z635" i="18"/>
  <c r="AA635" i="18"/>
  <c r="AB635" i="18"/>
  <c r="AC635" i="18"/>
  <c r="AD635" i="18"/>
  <c r="AE635" i="18"/>
  <c r="AG635" i="18"/>
  <c r="AH635" i="18"/>
  <c r="B636" i="18"/>
  <c r="C636" i="18"/>
  <c r="E636" i="18"/>
  <c r="F636" i="18"/>
  <c r="G636" i="18"/>
  <c r="H636" i="18"/>
  <c r="I636" i="18"/>
  <c r="J636" i="18"/>
  <c r="K636" i="18"/>
  <c r="L636" i="18"/>
  <c r="AJ636" i="18" s="1"/>
  <c r="M636" i="18"/>
  <c r="N636" i="18"/>
  <c r="O636" i="18"/>
  <c r="P636" i="18"/>
  <c r="Q636" i="18"/>
  <c r="R636" i="18"/>
  <c r="T636" i="18"/>
  <c r="U636" i="18"/>
  <c r="V636" i="18"/>
  <c r="W636" i="18"/>
  <c r="X636" i="18"/>
  <c r="Y636" i="18"/>
  <c r="Z636" i="18"/>
  <c r="AA636" i="18"/>
  <c r="AB636" i="18"/>
  <c r="AC636" i="18"/>
  <c r="AD636" i="18"/>
  <c r="AE636" i="18"/>
  <c r="AG636" i="18"/>
  <c r="AH636" i="18"/>
  <c r="B637" i="18"/>
  <c r="C637" i="18"/>
  <c r="L637" i="18"/>
  <c r="AJ637" i="18" s="1"/>
  <c r="M637" i="18"/>
  <c r="N637" i="18"/>
  <c r="O637" i="18"/>
  <c r="P637" i="18"/>
  <c r="Q637" i="18"/>
  <c r="R637" i="18"/>
  <c r="T637" i="18"/>
  <c r="U637" i="18"/>
  <c r="V637" i="18"/>
  <c r="W637" i="18"/>
  <c r="X637" i="18"/>
  <c r="Y637" i="18"/>
  <c r="Z637" i="18"/>
  <c r="AA637" i="18"/>
  <c r="AB637" i="18"/>
  <c r="AC637" i="18"/>
  <c r="AD637" i="18"/>
  <c r="AE637" i="18"/>
  <c r="AG637" i="18"/>
  <c r="AH637" i="18"/>
  <c r="B638" i="18"/>
  <c r="C638" i="18"/>
  <c r="L638" i="18"/>
  <c r="AJ638" i="18" s="1"/>
  <c r="M638" i="18"/>
  <c r="N638" i="18"/>
  <c r="O638" i="18"/>
  <c r="P638" i="18"/>
  <c r="Q638" i="18"/>
  <c r="R638" i="18"/>
  <c r="T638" i="18"/>
  <c r="U638" i="18"/>
  <c r="V638" i="18"/>
  <c r="W638" i="18"/>
  <c r="X638" i="18"/>
  <c r="Y638" i="18"/>
  <c r="Z638" i="18"/>
  <c r="AA638" i="18"/>
  <c r="AB638" i="18"/>
  <c r="AC638" i="18"/>
  <c r="AD638" i="18"/>
  <c r="AE638" i="18"/>
  <c r="AG638" i="18"/>
  <c r="AH638" i="18"/>
  <c r="B639" i="18"/>
  <c r="C639" i="18"/>
  <c r="L639" i="18"/>
  <c r="AJ639" i="18" s="1"/>
  <c r="M639" i="18"/>
  <c r="N639" i="18"/>
  <c r="O639" i="18"/>
  <c r="P639" i="18"/>
  <c r="Q639" i="18"/>
  <c r="R639" i="18"/>
  <c r="T639" i="18"/>
  <c r="U639" i="18"/>
  <c r="V639" i="18"/>
  <c r="W639" i="18"/>
  <c r="X639" i="18"/>
  <c r="Y639" i="18"/>
  <c r="Z639" i="18"/>
  <c r="AA639" i="18"/>
  <c r="AB639" i="18"/>
  <c r="AC639" i="18"/>
  <c r="AD639" i="18"/>
  <c r="AE639" i="18"/>
  <c r="AG639" i="18"/>
  <c r="AH639" i="18"/>
  <c r="B640" i="18"/>
  <c r="C640" i="18"/>
  <c r="L640" i="18"/>
  <c r="AJ640" i="18" s="1"/>
  <c r="M640" i="18"/>
  <c r="N640" i="18"/>
  <c r="O640" i="18"/>
  <c r="P640" i="18"/>
  <c r="Q640" i="18"/>
  <c r="R640" i="18"/>
  <c r="T640" i="18"/>
  <c r="U640" i="18"/>
  <c r="V640" i="18"/>
  <c r="W640" i="18"/>
  <c r="X640" i="18"/>
  <c r="Y640" i="18"/>
  <c r="Z640" i="18"/>
  <c r="AA640" i="18"/>
  <c r="AB640" i="18"/>
  <c r="AC640" i="18"/>
  <c r="AD640" i="18"/>
  <c r="AE640" i="18"/>
  <c r="AG640" i="18"/>
  <c r="AH640" i="18"/>
  <c r="B641" i="18"/>
  <c r="C641" i="18"/>
  <c r="L641" i="18"/>
  <c r="AJ641" i="18" s="1"/>
  <c r="M641" i="18"/>
  <c r="N641" i="18"/>
  <c r="O641" i="18"/>
  <c r="P641" i="18"/>
  <c r="Q641" i="18"/>
  <c r="R641" i="18"/>
  <c r="T641" i="18"/>
  <c r="U641" i="18"/>
  <c r="V641" i="18"/>
  <c r="W641" i="18"/>
  <c r="X641" i="18"/>
  <c r="Y641" i="18"/>
  <c r="Z641" i="18"/>
  <c r="AA641" i="18"/>
  <c r="AB641" i="18"/>
  <c r="AC641" i="18"/>
  <c r="AD641" i="18"/>
  <c r="AE641" i="18"/>
  <c r="AG641" i="18"/>
  <c r="AH641" i="18"/>
  <c r="B642" i="18"/>
  <c r="C642" i="18"/>
  <c r="L642" i="18"/>
  <c r="AJ642" i="18" s="1"/>
  <c r="M642" i="18"/>
  <c r="N642" i="18"/>
  <c r="O642" i="18"/>
  <c r="P642" i="18"/>
  <c r="Q642" i="18"/>
  <c r="R642" i="18"/>
  <c r="T642" i="18"/>
  <c r="U642" i="18"/>
  <c r="V642" i="18"/>
  <c r="W642" i="18"/>
  <c r="X642" i="18"/>
  <c r="Y642" i="18"/>
  <c r="Z642" i="18"/>
  <c r="AA642" i="18"/>
  <c r="AB642" i="18"/>
  <c r="AC642" i="18"/>
  <c r="AD642" i="18"/>
  <c r="AE642" i="18"/>
  <c r="AG642" i="18"/>
  <c r="AH642" i="18"/>
  <c r="B643" i="18"/>
  <c r="C643" i="18"/>
  <c r="L643" i="18"/>
  <c r="AJ643" i="18" s="1"/>
  <c r="M643" i="18"/>
  <c r="N643" i="18"/>
  <c r="O643" i="18"/>
  <c r="P643" i="18"/>
  <c r="Q643" i="18"/>
  <c r="R643" i="18"/>
  <c r="T643" i="18"/>
  <c r="U643" i="18"/>
  <c r="V643" i="18"/>
  <c r="W643" i="18"/>
  <c r="X643" i="18"/>
  <c r="Y643" i="18"/>
  <c r="Z643" i="18"/>
  <c r="AA643" i="18"/>
  <c r="AB643" i="18"/>
  <c r="AC643" i="18"/>
  <c r="AD643" i="18"/>
  <c r="AE643" i="18"/>
  <c r="AG643" i="18"/>
  <c r="AH643" i="18"/>
  <c r="B644" i="18"/>
  <c r="C644" i="18"/>
  <c r="L644" i="18"/>
  <c r="AJ644" i="18" s="1"/>
  <c r="M644" i="18"/>
  <c r="N644" i="18"/>
  <c r="O644" i="18"/>
  <c r="P644" i="18"/>
  <c r="Q644" i="18"/>
  <c r="R644" i="18"/>
  <c r="T644" i="18"/>
  <c r="U644" i="18"/>
  <c r="V644" i="18"/>
  <c r="W644" i="18"/>
  <c r="X644" i="18"/>
  <c r="Y644" i="18"/>
  <c r="Z644" i="18"/>
  <c r="AA644" i="18"/>
  <c r="AB644" i="18"/>
  <c r="AC644" i="18"/>
  <c r="AD644" i="18"/>
  <c r="AE644" i="18"/>
  <c r="AG644" i="18"/>
  <c r="AH644" i="18"/>
  <c r="B645" i="18"/>
  <c r="C645" i="18"/>
  <c r="L645" i="18"/>
  <c r="AJ645" i="18" s="1"/>
  <c r="M645" i="18"/>
  <c r="N645" i="18"/>
  <c r="O645" i="18"/>
  <c r="P645" i="18"/>
  <c r="Q645" i="18"/>
  <c r="R645" i="18"/>
  <c r="T645" i="18"/>
  <c r="U645" i="18"/>
  <c r="V645" i="18"/>
  <c r="W645" i="18"/>
  <c r="X645" i="18"/>
  <c r="Y645" i="18"/>
  <c r="Z645" i="18"/>
  <c r="AA645" i="18"/>
  <c r="AB645" i="18"/>
  <c r="AC645" i="18"/>
  <c r="AD645" i="18"/>
  <c r="AE645" i="18"/>
  <c r="AG645" i="18"/>
  <c r="AH645" i="18"/>
  <c r="B646" i="18"/>
  <c r="C646" i="18"/>
  <c r="L646" i="18"/>
  <c r="AJ646" i="18" s="1"/>
  <c r="M646" i="18"/>
  <c r="N646" i="18"/>
  <c r="O646" i="18"/>
  <c r="P646" i="18"/>
  <c r="Q646" i="18"/>
  <c r="R646" i="18"/>
  <c r="T646" i="18"/>
  <c r="U646" i="18"/>
  <c r="V646" i="18"/>
  <c r="W646" i="18"/>
  <c r="X646" i="18"/>
  <c r="Y646" i="18"/>
  <c r="Z646" i="18"/>
  <c r="AA646" i="18"/>
  <c r="AB646" i="18"/>
  <c r="AC646" i="18"/>
  <c r="AD646" i="18"/>
  <c r="AE646" i="18"/>
  <c r="AG646" i="18"/>
  <c r="AH646" i="18"/>
  <c r="B647" i="18"/>
  <c r="C647" i="18"/>
  <c r="L647" i="18"/>
  <c r="AJ647" i="18" s="1"/>
  <c r="M647" i="18"/>
  <c r="N647" i="18"/>
  <c r="O647" i="18"/>
  <c r="P647" i="18"/>
  <c r="Q647" i="18"/>
  <c r="R647" i="18"/>
  <c r="T647" i="18"/>
  <c r="U647" i="18"/>
  <c r="V647" i="18"/>
  <c r="W647" i="18"/>
  <c r="X647" i="18"/>
  <c r="Y647" i="18"/>
  <c r="Z647" i="18"/>
  <c r="AA647" i="18"/>
  <c r="AB647" i="18"/>
  <c r="AC647" i="18"/>
  <c r="AD647" i="18"/>
  <c r="AE647" i="18"/>
  <c r="AF647" i="18"/>
  <c r="AG647" i="18"/>
  <c r="AH647" i="18"/>
  <c r="B648" i="18"/>
  <c r="C648" i="18"/>
  <c r="L648" i="18"/>
  <c r="AJ648" i="18" s="1"/>
  <c r="M648" i="18"/>
  <c r="N648" i="18"/>
  <c r="O648" i="18"/>
  <c r="P648" i="18"/>
  <c r="Q648" i="18"/>
  <c r="R648" i="18"/>
  <c r="T648" i="18"/>
  <c r="U648" i="18"/>
  <c r="V648" i="18"/>
  <c r="W648" i="18"/>
  <c r="X648" i="18"/>
  <c r="Y648" i="18"/>
  <c r="Z648" i="18"/>
  <c r="AA648" i="18"/>
  <c r="AB648" i="18"/>
  <c r="AC648" i="18"/>
  <c r="AD648" i="18"/>
  <c r="AE648" i="18"/>
  <c r="AF648" i="18"/>
  <c r="AG648" i="18"/>
  <c r="AH648" i="18"/>
  <c r="B649" i="18"/>
  <c r="C649" i="18"/>
  <c r="L649" i="18"/>
  <c r="AJ649" i="18" s="1"/>
  <c r="M649" i="18"/>
  <c r="N649" i="18"/>
  <c r="O649" i="18"/>
  <c r="P649" i="18"/>
  <c r="Q649" i="18"/>
  <c r="R649" i="18"/>
  <c r="T649" i="18"/>
  <c r="U649" i="18"/>
  <c r="V649" i="18"/>
  <c r="W649" i="18"/>
  <c r="X649" i="18"/>
  <c r="Y649" i="18"/>
  <c r="Z649" i="18"/>
  <c r="AA649" i="18"/>
  <c r="AB649" i="18"/>
  <c r="AC649" i="18"/>
  <c r="AD649" i="18"/>
  <c r="AE649" i="18"/>
  <c r="AG649" i="18"/>
  <c r="AH649" i="18"/>
  <c r="B650" i="18"/>
  <c r="C650" i="18"/>
  <c r="L650" i="18"/>
  <c r="AJ650" i="18" s="1"/>
  <c r="M650" i="18"/>
  <c r="N650" i="18"/>
  <c r="O650" i="18"/>
  <c r="P650" i="18"/>
  <c r="Q650" i="18"/>
  <c r="R650" i="18"/>
  <c r="T650" i="18"/>
  <c r="U650" i="18"/>
  <c r="V650" i="18"/>
  <c r="W650" i="18"/>
  <c r="X650" i="18"/>
  <c r="Y650" i="18"/>
  <c r="Z650" i="18"/>
  <c r="AA650" i="18"/>
  <c r="AB650" i="18"/>
  <c r="AC650" i="18"/>
  <c r="AD650" i="18"/>
  <c r="AE650" i="18"/>
  <c r="AG650" i="18"/>
  <c r="AH650" i="18"/>
  <c r="B651" i="18"/>
  <c r="C651" i="18"/>
  <c r="L651" i="18"/>
  <c r="AJ651" i="18" s="1"/>
  <c r="M651" i="18"/>
  <c r="N651" i="18"/>
  <c r="O651" i="18"/>
  <c r="P651" i="18"/>
  <c r="Q651" i="18"/>
  <c r="R651" i="18"/>
  <c r="T651" i="18"/>
  <c r="U651" i="18"/>
  <c r="V651" i="18"/>
  <c r="W651" i="18"/>
  <c r="X651" i="18"/>
  <c r="Y651" i="18"/>
  <c r="Z651" i="18"/>
  <c r="AA651" i="18"/>
  <c r="AB651" i="18"/>
  <c r="AC651" i="18"/>
  <c r="AD651" i="18"/>
  <c r="AE651" i="18"/>
  <c r="AG651" i="18"/>
  <c r="AH651" i="18"/>
  <c r="B652" i="18"/>
  <c r="C652" i="18"/>
  <c r="L652" i="18"/>
  <c r="AJ652" i="18" s="1"/>
  <c r="M652" i="18"/>
  <c r="N652" i="18"/>
  <c r="O652" i="18"/>
  <c r="P652" i="18"/>
  <c r="Q652" i="18"/>
  <c r="R652" i="18"/>
  <c r="T652" i="18"/>
  <c r="U652" i="18"/>
  <c r="V652" i="18"/>
  <c r="W652" i="18"/>
  <c r="X652" i="18"/>
  <c r="Y652" i="18"/>
  <c r="Z652" i="18"/>
  <c r="AA652" i="18"/>
  <c r="AB652" i="18"/>
  <c r="AC652" i="18"/>
  <c r="AD652" i="18"/>
  <c r="AE652" i="18"/>
  <c r="AH652" i="18"/>
  <c r="B653" i="18"/>
  <c r="C653" i="18"/>
  <c r="E653" i="18"/>
  <c r="F653" i="18"/>
  <c r="G653" i="18"/>
  <c r="H653" i="18"/>
  <c r="I653" i="18"/>
  <c r="J653" i="18"/>
  <c r="K653" i="18"/>
  <c r="L653" i="18"/>
  <c r="AJ653" i="18" s="1"/>
  <c r="M653" i="18"/>
  <c r="N653" i="18"/>
  <c r="O653" i="18"/>
  <c r="P653" i="18"/>
  <c r="Q653" i="18"/>
  <c r="R653" i="18"/>
  <c r="T653" i="18"/>
  <c r="U653" i="18"/>
  <c r="V653" i="18"/>
  <c r="W653" i="18"/>
  <c r="X653" i="18"/>
  <c r="Y653" i="18"/>
  <c r="Z653" i="18"/>
  <c r="AA653" i="18"/>
  <c r="AB653" i="18"/>
  <c r="AC653" i="18"/>
  <c r="AD653" i="18"/>
  <c r="AE653" i="18"/>
  <c r="AH653" i="18"/>
  <c r="B654" i="18"/>
  <c r="C654" i="18"/>
  <c r="E654" i="18"/>
  <c r="F654" i="18"/>
  <c r="G654" i="18"/>
  <c r="H654" i="18"/>
  <c r="I654" i="18"/>
  <c r="J654" i="18"/>
  <c r="K654" i="18"/>
  <c r="L654" i="18"/>
  <c r="AJ654" i="18" s="1"/>
  <c r="M654" i="18"/>
  <c r="N654" i="18"/>
  <c r="O654" i="18"/>
  <c r="P654" i="18"/>
  <c r="Q654" i="18"/>
  <c r="R654" i="18"/>
  <c r="T654" i="18"/>
  <c r="U654" i="18"/>
  <c r="V654" i="18"/>
  <c r="W654" i="18"/>
  <c r="X654" i="18"/>
  <c r="Y654" i="18"/>
  <c r="Z654" i="18"/>
  <c r="AA654" i="18"/>
  <c r="AB654" i="18"/>
  <c r="AC654" i="18"/>
  <c r="AD654" i="18"/>
  <c r="AE654" i="18"/>
  <c r="AH654" i="18"/>
  <c r="B655" i="18"/>
  <c r="C655" i="18"/>
  <c r="E655" i="18"/>
  <c r="F655" i="18"/>
  <c r="G655" i="18"/>
  <c r="H655" i="18"/>
  <c r="I655" i="18"/>
  <c r="J655" i="18"/>
  <c r="K655" i="18"/>
  <c r="L655" i="18"/>
  <c r="AJ655" i="18" s="1"/>
  <c r="M655" i="18"/>
  <c r="N655" i="18"/>
  <c r="O655" i="18"/>
  <c r="P655" i="18"/>
  <c r="Q655" i="18"/>
  <c r="R655" i="18"/>
  <c r="T655" i="18"/>
  <c r="U655" i="18"/>
  <c r="V655" i="18"/>
  <c r="W655" i="18"/>
  <c r="X655" i="18"/>
  <c r="Y655" i="18"/>
  <c r="Z655" i="18"/>
  <c r="AA655" i="18"/>
  <c r="AB655" i="18"/>
  <c r="AC655" i="18"/>
  <c r="AD655" i="18"/>
  <c r="AE655" i="18"/>
  <c r="AH655" i="18"/>
  <c r="B656" i="18"/>
  <c r="C656" i="18"/>
  <c r="E656" i="18"/>
  <c r="F656" i="18"/>
  <c r="G656" i="18"/>
  <c r="H656" i="18"/>
  <c r="I656" i="18"/>
  <c r="J656" i="18"/>
  <c r="K656" i="18"/>
  <c r="L656" i="18"/>
  <c r="AJ656" i="18" s="1"/>
  <c r="M656" i="18"/>
  <c r="N656" i="18"/>
  <c r="O656" i="18"/>
  <c r="P656" i="18"/>
  <c r="Q656" i="18"/>
  <c r="R656" i="18"/>
  <c r="T656" i="18"/>
  <c r="U656" i="18"/>
  <c r="V656" i="18"/>
  <c r="W656" i="18"/>
  <c r="X656" i="18"/>
  <c r="Y656" i="18"/>
  <c r="Z656" i="18"/>
  <c r="AA656" i="18"/>
  <c r="AB656" i="18"/>
  <c r="AC656" i="18"/>
  <c r="AD656" i="18"/>
  <c r="AE656" i="18"/>
  <c r="AH656" i="18"/>
  <c r="B657" i="18"/>
  <c r="C657" i="18"/>
  <c r="E657" i="18"/>
  <c r="F657" i="18"/>
  <c r="G657" i="18"/>
  <c r="H657" i="18"/>
  <c r="I657" i="18"/>
  <c r="J657" i="18"/>
  <c r="K657" i="18"/>
  <c r="L657" i="18"/>
  <c r="AJ657" i="18" s="1"/>
  <c r="M657" i="18"/>
  <c r="N657" i="18"/>
  <c r="O657" i="18"/>
  <c r="P657" i="18"/>
  <c r="Q657" i="18"/>
  <c r="R657" i="18"/>
  <c r="T657" i="18"/>
  <c r="U657" i="18"/>
  <c r="V657" i="18"/>
  <c r="W657" i="18"/>
  <c r="X657" i="18"/>
  <c r="Y657" i="18"/>
  <c r="Z657" i="18"/>
  <c r="AA657" i="18"/>
  <c r="AB657" i="18"/>
  <c r="AC657" i="18"/>
  <c r="AD657" i="18"/>
  <c r="AE657" i="18"/>
  <c r="AH657" i="18"/>
  <c r="B658" i="18"/>
  <c r="C658" i="18"/>
  <c r="L658" i="18"/>
  <c r="AJ658" i="18" s="1"/>
  <c r="M658" i="18"/>
  <c r="N658" i="18"/>
  <c r="O658" i="18"/>
  <c r="P658" i="18"/>
  <c r="Q658" i="18"/>
  <c r="R658" i="18"/>
  <c r="T658" i="18"/>
  <c r="U658" i="18"/>
  <c r="V658" i="18"/>
  <c r="W658" i="18"/>
  <c r="X658" i="18"/>
  <c r="Y658" i="18"/>
  <c r="Z658" i="18"/>
  <c r="AA658" i="18"/>
  <c r="AB658" i="18"/>
  <c r="AC658" i="18"/>
  <c r="AD658" i="18"/>
  <c r="AE658" i="18"/>
  <c r="AH658" i="18"/>
  <c r="B659" i="18"/>
  <c r="C659" i="18"/>
  <c r="L659" i="18"/>
  <c r="AJ659" i="18" s="1"/>
  <c r="M659" i="18"/>
  <c r="N659" i="18"/>
  <c r="O659" i="18"/>
  <c r="P659" i="18"/>
  <c r="Q659" i="18"/>
  <c r="R659" i="18"/>
  <c r="T659" i="18"/>
  <c r="U659" i="18"/>
  <c r="V659" i="18"/>
  <c r="W659" i="18"/>
  <c r="X659" i="18"/>
  <c r="Y659" i="18"/>
  <c r="Z659" i="18"/>
  <c r="AA659" i="18"/>
  <c r="AB659" i="18"/>
  <c r="AC659" i="18"/>
  <c r="AD659" i="18"/>
  <c r="AE659" i="18"/>
  <c r="AH659" i="18"/>
  <c r="B660" i="18"/>
  <c r="C660" i="18"/>
  <c r="L660" i="18"/>
  <c r="AJ660" i="18" s="1"/>
  <c r="M660" i="18"/>
  <c r="N660" i="18"/>
  <c r="O660" i="18"/>
  <c r="P660" i="18"/>
  <c r="Q660" i="18"/>
  <c r="R660" i="18"/>
  <c r="T660" i="18"/>
  <c r="U660" i="18"/>
  <c r="V660" i="18"/>
  <c r="W660" i="18"/>
  <c r="X660" i="18"/>
  <c r="Y660" i="18"/>
  <c r="Z660" i="18"/>
  <c r="AA660" i="18"/>
  <c r="AB660" i="18"/>
  <c r="AC660" i="18"/>
  <c r="AD660" i="18"/>
  <c r="AE660" i="18"/>
  <c r="AH660" i="18"/>
  <c r="B661" i="18"/>
  <c r="C661" i="18"/>
  <c r="L661" i="18"/>
  <c r="AJ661" i="18" s="1"/>
  <c r="M661" i="18"/>
  <c r="N661" i="18"/>
  <c r="O661" i="18"/>
  <c r="P661" i="18"/>
  <c r="Q661" i="18"/>
  <c r="R661" i="18"/>
  <c r="T661" i="18"/>
  <c r="U661" i="18"/>
  <c r="V661" i="18"/>
  <c r="W661" i="18"/>
  <c r="X661" i="18"/>
  <c r="Y661" i="18"/>
  <c r="Z661" i="18"/>
  <c r="AA661" i="18"/>
  <c r="AB661" i="18"/>
  <c r="AC661" i="18"/>
  <c r="AD661" i="18"/>
  <c r="AE661" i="18"/>
  <c r="AH661" i="18"/>
  <c r="B662" i="18"/>
  <c r="C662" i="18"/>
  <c r="E662" i="18"/>
  <c r="F662" i="18"/>
  <c r="G662" i="18"/>
  <c r="H662" i="18"/>
  <c r="I662" i="18"/>
  <c r="J662" i="18"/>
  <c r="K662" i="18"/>
  <c r="L662" i="18"/>
  <c r="AJ662" i="18" s="1"/>
  <c r="M662" i="18"/>
  <c r="N662" i="18"/>
  <c r="O662" i="18"/>
  <c r="P662" i="18"/>
  <c r="Q662" i="18"/>
  <c r="R662" i="18"/>
  <c r="T662" i="18"/>
  <c r="U662" i="18"/>
  <c r="V662" i="18"/>
  <c r="W662" i="18"/>
  <c r="X662" i="18"/>
  <c r="Y662" i="18"/>
  <c r="Z662" i="18"/>
  <c r="AA662" i="18"/>
  <c r="AB662" i="18"/>
  <c r="AC662" i="18"/>
  <c r="AD662" i="18"/>
  <c r="AE662" i="18"/>
  <c r="AH662" i="18"/>
  <c r="B663" i="18"/>
  <c r="C663" i="18"/>
  <c r="E663" i="18"/>
  <c r="F663" i="18"/>
  <c r="G663" i="18"/>
  <c r="H663" i="18"/>
  <c r="I663" i="18"/>
  <c r="J663" i="18"/>
  <c r="K663" i="18"/>
  <c r="L663" i="18"/>
  <c r="AJ663" i="18" s="1"/>
  <c r="M663" i="18"/>
  <c r="N663" i="18"/>
  <c r="O663" i="18"/>
  <c r="P663" i="18"/>
  <c r="Q663" i="18"/>
  <c r="R663" i="18"/>
  <c r="T663" i="18"/>
  <c r="U663" i="18"/>
  <c r="V663" i="18"/>
  <c r="W663" i="18"/>
  <c r="X663" i="18"/>
  <c r="Y663" i="18"/>
  <c r="Z663" i="18"/>
  <c r="AA663" i="18"/>
  <c r="AB663" i="18"/>
  <c r="AC663" i="18"/>
  <c r="AD663" i="18"/>
  <c r="AE663" i="18"/>
  <c r="AH663" i="18"/>
  <c r="B664" i="18"/>
  <c r="C664" i="18"/>
  <c r="E664" i="18"/>
  <c r="F664" i="18"/>
  <c r="G664" i="18"/>
  <c r="H664" i="18"/>
  <c r="I664" i="18"/>
  <c r="J664" i="18"/>
  <c r="K664" i="18"/>
  <c r="L664" i="18"/>
  <c r="AJ664" i="18" s="1"/>
  <c r="M664" i="18"/>
  <c r="N664" i="18"/>
  <c r="O664" i="18"/>
  <c r="P664" i="18"/>
  <c r="Q664" i="18"/>
  <c r="R664" i="18"/>
  <c r="T664" i="18"/>
  <c r="U664" i="18"/>
  <c r="V664" i="18"/>
  <c r="W664" i="18"/>
  <c r="X664" i="18"/>
  <c r="Y664" i="18"/>
  <c r="Z664" i="18"/>
  <c r="AA664" i="18"/>
  <c r="AB664" i="18"/>
  <c r="AC664" i="18"/>
  <c r="AD664" i="18"/>
  <c r="AE664" i="18"/>
  <c r="AH664" i="18"/>
  <c r="B665" i="18"/>
  <c r="C665" i="18"/>
  <c r="E665" i="18"/>
  <c r="F665" i="18"/>
  <c r="G665" i="18"/>
  <c r="H665" i="18"/>
  <c r="I665" i="18"/>
  <c r="J665" i="18"/>
  <c r="K665" i="18"/>
  <c r="L665" i="18"/>
  <c r="AJ665" i="18" s="1"/>
  <c r="M665" i="18"/>
  <c r="N665" i="18"/>
  <c r="O665" i="18"/>
  <c r="P665" i="18"/>
  <c r="Q665" i="18"/>
  <c r="R665" i="18"/>
  <c r="T665" i="18"/>
  <c r="U665" i="18"/>
  <c r="V665" i="18"/>
  <c r="W665" i="18"/>
  <c r="X665" i="18"/>
  <c r="Y665" i="18"/>
  <c r="Z665" i="18"/>
  <c r="AA665" i="18"/>
  <c r="AB665" i="18"/>
  <c r="AC665" i="18"/>
  <c r="AD665" i="18"/>
  <c r="AE665" i="18"/>
  <c r="AH665" i="18"/>
  <c r="B666" i="18"/>
  <c r="C666" i="18"/>
  <c r="E666" i="18"/>
  <c r="F666" i="18"/>
  <c r="G666" i="18"/>
  <c r="H666" i="18"/>
  <c r="I666" i="18"/>
  <c r="J666" i="18"/>
  <c r="K666" i="18"/>
  <c r="L666" i="18"/>
  <c r="AJ666" i="18" s="1"/>
  <c r="M666" i="18"/>
  <c r="N666" i="18"/>
  <c r="O666" i="18"/>
  <c r="P666" i="18"/>
  <c r="Q666" i="18"/>
  <c r="R666" i="18"/>
  <c r="T666" i="18"/>
  <c r="U666" i="18"/>
  <c r="V666" i="18"/>
  <c r="W666" i="18"/>
  <c r="X666" i="18"/>
  <c r="Y666" i="18"/>
  <c r="Z666" i="18"/>
  <c r="AA666" i="18"/>
  <c r="AB666" i="18"/>
  <c r="AC666" i="18"/>
  <c r="AD666" i="18"/>
  <c r="AE666" i="18"/>
  <c r="AH666" i="18"/>
  <c r="B667" i="18"/>
  <c r="C667" i="18"/>
  <c r="E667" i="18"/>
  <c r="F667" i="18"/>
  <c r="G667" i="18"/>
  <c r="H667" i="18"/>
  <c r="I667" i="18"/>
  <c r="J667" i="18"/>
  <c r="K667" i="18"/>
  <c r="L667" i="18"/>
  <c r="AJ667" i="18" s="1"/>
  <c r="M667" i="18"/>
  <c r="N667" i="18"/>
  <c r="O667" i="18"/>
  <c r="P667" i="18"/>
  <c r="Q667" i="18"/>
  <c r="R667" i="18"/>
  <c r="T667" i="18"/>
  <c r="U667" i="18"/>
  <c r="V667" i="18"/>
  <c r="W667" i="18"/>
  <c r="X667" i="18"/>
  <c r="Y667" i="18"/>
  <c r="Z667" i="18"/>
  <c r="AA667" i="18"/>
  <c r="AB667" i="18"/>
  <c r="AC667" i="18"/>
  <c r="AD667" i="18"/>
  <c r="AE667" i="18"/>
  <c r="AH667" i="18"/>
  <c r="B668" i="18"/>
  <c r="C668" i="18"/>
  <c r="E668" i="18"/>
  <c r="F668" i="18"/>
  <c r="G668" i="18"/>
  <c r="H668" i="18"/>
  <c r="I668" i="18"/>
  <c r="J668" i="18"/>
  <c r="K668" i="18"/>
  <c r="L668" i="18"/>
  <c r="AJ668" i="18" s="1"/>
  <c r="M668" i="18"/>
  <c r="N668" i="18"/>
  <c r="O668" i="18"/>
  <c r="P668" i="18"/>
  <c r="Q668" i="18"/>
  <c r="R668" i="18"/>
  <c r="T668" i="18"/>
  <c r="U668" i="18"/>
  <c r="V668" i="18"/>
  <c r="W668" i="18"/>
  <c r="X668" i="18"/>
  <c r="Y668" i="18"/>
  <c r="Z668" i="18"/>
  <c r="AA668" i="18"/>
  <c r="AB668" i="18"/>
  <c r="AC668" i="18"/>
  <c r="AD668" i="18"/>
  <c r="AE668" i="18"/>
  <c r="AH668" i="18"/>
  <c r="B669" i="18"/>
  <c r="C669" i="18"/>
  <c r="E669" i="18"/>
  <c r="F669" i="18"/>
  <c r="G669" i="18"/>
  <c r="H669" i="18"/>
  <c r="I669" i="18"/>
  <c r="J669" i="18"/>
  <c r="K669" i="18"/>
  <c r="L669" i="18"/>
  <c r="AJ669" i="18" s="1"/>
  <c r="M669" i="18"/>
  <c r="N669" i="18"/>
  <c r="O669" i="18"/>
  <c r="P669" i="18"/>
  <c r="Q669" i="18"/>
  <c r="R669" i="18"/>
  <c r="T669" i="18"/>
  <c r="U669" i="18"/>
  <c r="V669" i="18"/>
  <c r="W669" i="18"/>
  <c r="X669" i="18"/>
  <c r="Y669" i="18"/>
  <c r="Z669" i="18"/>
  <c r="AA669" i="18"/>
  <c r="AB669" i="18"/>
  <c r="AC669" i="18"/>
  <c r="AD669" i="18"/>
  <c r="AE669" i="18"/>
  <c r="AH669" i="18"/>
  <c r="B670" i="18"/>
  <c r="C670" i="18"/>
  <c r="L670" i="18"/>
  <c r="AJ670" i="18" s="1"/>
  <c r="M670" i="18"/>
  <c r="N670" i="18"/>
  <c r="O670" i="18"/>
  <c r="P670" i="18"/>
  <c r="Q670" i="18"/>
  <c r="R670" i="18"/>
  <c r="T670" i="18"/>
  <c r="U670" i="18"/>
  <c r="V670" i="18"/>
  <c r="W670" i="18"/>
  <c r="X670" i="18"/>
  <c r="Y670" i="18"/>
  <c r="Z670" i="18"/>
  <c r="AA670" i="18"/>
  <c r="AB670" i="18"/>
  <c r="AC670" i="18"/>
  <c r="AD670" i="18"/>
  <c r="AE670" i="18"/>
  <c r="AF670" i="18"/>
  <c r="AG670" i="18"/>
  <c r="AH670" i="18"/>
  <c r="B671" i="18"/>
  <c r="C671" i="18"/>
  <c r="L671" i="18"/>
  <c r="AJ671" i="18" s="1"/>
  <c r="M671" i="18"/>
  <c r="N671" i="18"/>
  <c r="O671" i="18"/>
  <c r="P671" i="18"/>
  <c r="Q671" i="18"/>
  <c r="R671" i="18"/>
  <c r="T671" i="18"/>
  <c r="U671" i="18"/>
  <c r="V671" i="18"/>
  <c r="W671" i="18"/>
  <c r="X671" i="18"/>
  <c r="Y671" i="18"/>
  <c r="Z671" i="18"/>
  <c r="AA671" i="18"/>
  <c r="AB671" i="18"/>
  <c r="AC671" i="18"/>
  <c r="AD671" i="18"/>
  <c r="AE671" i="18"/>
  <c r="AF671" i="18"/>
  <c r="AG671" i="18"/>
  <c r="AH671" i="18"/>
  <c r="B672" i="18"/>
  <c r="C672" i="18"/>
  <c r="L672" i="18"/>
  <c r="AJ672" i="18" s="1"/>
  <c r="M672" i="18"/>
  <c r="N672" i="18"/>
  <c r="O672" i="18"/>
  <c r="P672" i="18"/>
  <c r="Q672" i="18"/>
  <c r="R672" i="18"/>
  <c r="T672" i="18"/>
  <c r="U672" i="18"/>
  <c r="V672" i="18"/>
  <c r="W672" i="18"/>
  <c r="X672" i="18"/>
  <c r="Y672" i="18"/>
  <c r="Z672" i="18"/>
  <c r="AA672" i="18"/>
  <c r="AB672" i="18"/>
  <c r="AC672" i="18"/>
  <c r="AD672" i="18"/>
  <c r="AE672" i="18"/>
  <c r="AF672" i="18"/>
  <c r="AG672" i="18"/>
  <c r="AH672" i="18"/>
  <c r="B673" i="18"/>
  <c r="C673" i="18"/>
  <c r="E673" i="18"/>
  <c r="F673" i="18"/>
  <c r="G673" i="18"/>
  <c r="H673" i="18"/>
  <c r="I673" i="18"/>
  <c r="J673" i="18"/>
  <c r="K673" i="18"/>
  <c r="L673" i="18"/>
  <c r="AJ673" i="18" s="1"/>
  <c r="M673" i="18"/>
  <c r="N673" i="18"/>
  <c r="O673" i="18"/>
  <c r="P673" i="18"/>
  <c r="Q673" i="18"/>
  <c r="R673" i="18"/>
  <c r="T673" i="18"/>
  <c r="U673" i="18"/>
  <c r="V673" i="18"/>
  <c r="W673" i="18"/>
  <c r="X673" i="18"/>
  <c r="Y673" i="18"/>
  <c r="Z673" i="18"/>
  <c r="AA673" i="18"/>
  <c r="AB673" i="18"/>
  <c r="AC673" i="18"/>
  <c r="AD673" i="18"/>
  <c r="AE673" i="18"/>
  <c r="AF673" i="18"/>
  <c r="AG673" i="18"/>
  <c r="AH673" i="18"/>
  <c r="B674" i="18"/>
  <c r="C674" i="18"/>
  <c r="E674" i="18"/>
  <c r="F674" i="18"/>
  <c r="G674" i="18"/>
  <c r="H674" i="18"/>
  <c r="I674" i="18"/>
  <c r="J674" i="18"/>
  <c r="K674" i="18"/>
  <c r="L674" i="18"/>
  <c r="AJ674" i="18" s="1"/>
  <c r="M674" i="18"/>
  <c r="N674" i="18"/>
  <c r="O674" i="18"/>
  <c r="P674" i="18"/>
  <c r="Q674" i="18"/>
  <c r="R674" i="18"/>
  <c r="T674" i="18"/>
  <c r="U674" i="18"/>
  <c r="V674" i="18"/>
  <c r="W674" i="18"/>
  <c r="X674" i="18"/>
  <c r="Y674" i="18"/>
  <c r="Z674" i="18"/>
  <c r="AA674" i="18"/>
  <c r="AB674" i="18"/>
  <c r="AC674" i="18"/>
  <c r="AD674" i="18"/>
  <c r="AE674" i="18"/>
  <c r="AF674" i="18"/>
  <c r="AG674" i="18"/>
  <c r="AH674" i="18"/>
  <c r="B675" i="18"/>
  <c r="C675" i="18"/>
  <c r="L675" i="18"/>
  <c r="AJ675" i="18" s="1"/>
  <c r="M675" i="18"/>
  <c r="N675" i="18"/>
  <c r="O675" i="18"/>
  <c r="P675" i="18"/>
  <c r="Q675" i="18"/>
  <c r="R675" i="18"/>
  <c r="T675" i="18"/>
  <c r="U675" i="18"/>
  <c r="V675" i="18"/>
  <c r="W675" i="18"/>
  <c r="X675" i="18"/>
  <c r="Y675" i="18"/>
  <c r="Z675" i="18"/>
  <c r="AA675" i="18"/>
  <c r="AB675" i="18"/>
  <c r="AC675" i="18"/>
  <c r="AD675" i="18"/>
  <c r="AE675" i="18"/>
  <c r="AF675" i="18"/>
  <c r="AG675" i="18"/>
  <c r="AH675" i="18"/>
  <c r="B676" i="18"/>
  <c r="C676" i="18"/>
  <c r="L676" i="18"/>
  <c r="AJ676" i="18" s="1"/>
  <c r="M676" i="18"/>
  <c r="N676" i="18"/>
  <c r="O676" i="18"/>
  <c r="P676" i="18"/>
  <c r="Q676" i="18"/>
  <c r="R676" i="18"/>
  <c r="T676" i="18"/>
  <c r="U676" i="18"/>
  <c r="V676" i="18"/>
  <c r="W676" i="18"/>
  <c r="X676" i="18"/>
  <c r="Y676" i="18"/>
  <c r="Z676" i="18"/>
  <c r="AA676" i="18"/>
  <c r="AB676" i="18"/>
  <c r="AC676" i="18"/>
  <c r="AD676" i="18"/>
  <c r="AE676" i="18"/>
  <c r="AF676" i="18"/>
  <c r="AG676" i="18"/>
  <c r="AH676" i="18"/>
  <c r="B677" i="18"/>
  <c r="C677" i="18"/>
  <c r="L677" i="18"/>
  <c r="AJ677" i="18" s="1"/>
  <c r="M677" i="18"/>
  <c r="N677" i="18"/>
  <c r="O677" i="18"/>
  <c r="P677" i="18"/>
  <c r="Q677" i="18"/>
  <c r="R677" i="18"/>
  <c r="T677" i="18"/>
  <c r="U677" i="18"/>
  <c r="V677" i="18"/>
  <c r="W677" i="18"/>
  <c r="X677" i="18"/>
  <c r="Y677" i="18"/>
  <c r="Z677" i="18"/>
  <c r="AA677" i="18"/>
  <c r="AB677" i="18"/>
  <c r="AC677" i="18"/>
  <c r="AD677" i="18"/>
  <c r="AE677" i="18"/>
  <c r="AH677" i="18"/>
  <c r="B678" i="18"/>
  <c r="C678" i="18"/>
  <c r="L678" i="18"/>
  <c r="AJ678" i="18" s="1"/>
  <c r="M678" i="18"/>
  <c r="N678" i="18"/>
  <c r="O678" i="18"/>
  <c r="P678" i="18"/>
  <c r="Q678" i="18"/>
  <c r="R678" i="18"/>
  <c r="T678" i="18"/>
  <c r="U678" i="18"/>
  <c r="V678" i="18"/>
  <c r="W678" i="18"/>
  <c r="X678" i="18"/>
  <c r="Y678" i="18"/>
  <c r="Z678" i="18"/>
  <c r="AA678" i="18"/>
  <c r="AB678" i="18"/>
  <c r="AC678" i="18"/>
  <c r="AD678" i="18"/>
  <c r="AE678" i="18"/>
  <c r="AH678" i="18"/>
  <c r="B679" i="18"/>
  <c r="C679" i="18"/>
  <c r="L679" i="18"/>
  <c r="AJ679" i="18" s="1"/>
  <c r="M679" i="18"/>
  <c r="N679" i="18"/>
  <c r="O679" i="18"/>
  <c r="P679" i="18"/>
  <c r="Q679" i="18"/>
  <c r="R679" i="18"/>
  <c r="T679" i="18"/>
  <c r="U679" i="18"/>
  <c r="V679" i="18"/>
  <c r="W679" i="18"/>
  <c r="X679" i="18"/>
  <c r="Y679" i="18"/>
  <c r="Z679" i="18"/>
  <c r="AA679" i="18"/>
  <c r="AB679" i="18"/>
  <c r="AC679" i="18"/>
  <c r="AD679" i="18"/>
  <c r="AE679" i="18"/>
  <c r="AH679" i="18"/>
  <c r="B680" i="18"/>
  <c r="C680" i="18"/>
  <c r="L680" i="18"/>
  <c r="AJ680" i="18" s="1"/>
  <c r="M680" i="18"/>
  <c r="N680" i="18"/>
  <c r="O680" i="18"/>
  <c r="P680" i="18"/>
  <c r="Q680" i="18"/>
  <c r="R680" i="18"/>
  <c r="T680" i="18"/>
  <c r="U680" i="18"/>
  <c r="V680" i="18"/>
  <c r="W680" i="18"/>
  <c r="X680" i="18"/>
  <c r="Y680" i="18"/>
  <c r="Z680" i="18"/>
  <c r="AA680" i="18"/>
  <c r="AB680" i="18"/>
  <c r="AC680" i="18"/>
  <c r="AD680" i="18"/>
  <c r="AE680" i="18"/>
  <c r="AH680" i="18"/>
  <c r="B681" i="18"/>
  <c r="C681" i="18"/>
  <c r="L681" i="18"/>
  <c r="AJ681" i="18" s="1"/>
  <c r="M681" i="18"/>
  <c r="N681" i="18"/>
  <c r="O681" i="18"/>
  <c r="P681" i="18"/>
  <c r="Q681" i="18"/>
  <c r="R681" i="18"/>
  <c r="T681" i="18"/>
  <c r="U681" i="18"/>
  <c r="V681" i="18"/>
  <c r="W681" i="18"/>
  <c r="X681" i="18"/>
  <c r="Y681" i="18"/>
  <c r="Z681" i="18"/>
  <c r="AA681" i="18"/>
  <c r="AB681" i="18"/>
  <c r="AC681" i="18"/>
  <c r="AD681" i="18"/>
  <c r="AE681" i="18"/>
  <c r="AH681" i="18"/>
  <c r="B682" i="18"/>
  <c r="C682" i="18"/>
  <c r="L682" i="18"/>
  <c r="AJ682" i="18" s="1"/>
  <c r="M682" i="18"/>
  <c r="N682" i="18"/>
  <c r="O682" i="18"/>
  <c r="P682" i="18"/>
  <c r="Q682" i="18"/>
  <c r="R682" i="18"/>
  <c r="T682" i="18"/>
  <c r="U682" i="18"/>
  <c r="V682" i="18"/>
  <c r="W682" i="18"/>
  <c r="X682" i="18"/>
  <c r="Y682" i="18"/>
  <c r="Z682" i="18"/>
  <c r="AA682" i="18"/>
  <c r="AB682" i="18"/>
  <c r="AC682" i="18"/>
  <c r="AD682" i="18"/>
  <c r="AE682" i="18"/>
  <c r="AH682" i="18"/>
  <c r="B683" i="18"/>
  <c r="C683" i="18"/>
  <c r="L683" i="18"/>
  <c r="AJ683" i="18" s="1"/>
  <c r="M683" i="18"/>
  <c r="N683" i="18"/>
  <c r="O683" i="18"/>
  <c r="P683" i="18"/>
  <c r="Q683" i="18"/>
  <c r="R683" i="18"/>
  <c r="T683" i="18"/>
  <c r="U683" i="18"/>
  <c r="V683" i="18"/>
  <c r="W683" i="18"/>
  <c r="X683" i="18"/>
  <c r="Y683" i="18"/>
  <c r="Z683" i="18"/>
  <c r="AA683" i="18"/>
  <c r="AB683" i="18"/>
  <c r="AC683" i="18"/>
  <c r="AD683" i="18"/>
  <c r="AE683" i="18"/>
  <c r="AH683" i="18"/>
  <c r="B684" i="18"/>
  <c r="C684" i="18"/>
  <c r="L684" i="18"/>
  <c r="AJ684" i="18" s="1"/>
  <c r="M684" i="18"/>
  <c r="N684" i="18"/>
  <c r="O684" i="18"/>
  <c r="P684" i="18"/>
  <c r="Q684" i="18"/>
  <c r="R684" i="18"/>
  <c r="T684" i="18"/>
  <c r="U684" i="18"/>
  <c r="V684" i="18"/>
  <c r="W684" i="18"/>
  <c r="X684" i="18"/>
  <c r="Y684" i="18"/>
  <c r="Z684" i="18"/>
  <c r="AA684" i="18"/>
  <c r="AB684" i="18"/>
  <c r="AC684" i="18"/>
  <c r="AD684" i="18"/>
  <c r="AE684" i="18"/>
  <c r="AH684" i="18"/>
  <c r="B685" i="18"/>
  <c r="C685" i="18"/>
  <c r="L685" i="18"/>
  <c r="AJ685" i="18" s="1"/>
  <c r="M685" i="18"/>
  <c r="N685" i="18"/>
  <c r="O685" i="18"/>
  <c r="P685" i="18"/>
  <c r="Q685" i="18"/>
  <c r="R685" i="18"/>
  <c r="T685" i="18"/>
  <c r="U685" i="18"/>
  <c r="V685" i="18"/>
  <c r="W685" i="18"/>
  <c r="X685" i="18"/>
  <c r="Y685" i="18"/>
  <c r="Z685" i="18"/>
  <c r="AA685" i="18"/>
  <c r="AB685" i="18"/>
  <c r="AC685" i="18"/>
  <c r="AD685" i="18"/>
  <c r="AE685" i="18"/>
  <c r="AH685" i="18"/>
  <c r="B686" i="18"/>
  <c r="C686" i="18"/>
  <c r="L686" i="18"/>
  <c r="AJ686" i="18" s="1"/>
  <c r="M686" i="18"/>
  <c r="N686" i="18"/>
  <c r="O686" i="18"/>
  <c r="P686" i="18"/>
  <c r="Q686" i="18"/>
  <c r="R686" i="18"/>
  <c r="T686" i="18"/>
  <c r="U686" i="18"/>
  <c r="V686" i="18"/>
  <c r="W686" i="18"/>
  <c r="X686" i="18"/>
  <c r="Y686" i="18"/>
  <c r="Z686" i="18"/>
  <c r="AA686" i="18"/>
  <c r="AB686" i="18"/>
  <c r="AC686" i="18"/>
  <c r="AD686" i="18"/>
  <c r="AE686" i="18"/>
  <c r="AH686" i="18"/>
  <c r="B3" i="18"/>
  <c r="C3" i="18"/>
  <c r="M3" i="18"/>
  <c r="N3" i="18"/>
  <c r="O3" i="18"/>
  <c r="P3" i="18"/>
  <c r="Q3" i="18"/>
  <c r="R3" i="18"/>
  <c r="T3" i="18"/>
  <c r="U3" i="18"/>
  <c r="V3" i="18"/>
  <c r="W3" i="18"/>
  <c r="X3" i="18"/>
  <c r="Y3" i="18"/>
  <c r="Z3" i="18"/>
  <c r="AA3" i="18"/>
  <c r="AB3" i="18"/>
  <c r="AC3" i="18"/>
  <c r="AD3" i="18"/>
  <c r="AE3" i="18"/>
  <c r="AF3" i="18"/>
  <c r="AG3" i="18"/>
  <c r="AH3" i="18"/>
  <c r="B4" i="18"/>
  <c r="C4" i="18"/>
  <c r="L4" i="18"/>
  <c r="AJ4" i="18" s="1"/>
  <c r="M4" i="18"/>
  <c r="N4" i="18"/>
  <c r="O4" i="18"/>
  <c r="P4" i="18"/>
  <c r="Q4" i="18"/>
  <c r="R4" i="18"/>
  <c r="T4" i="18"/>
  <c r="U4" i="18"/>
  <c r="V4" i="18"/>
  <c r="W4" i="18"/>
  <c r="X4" i="18"/>
  <c r="Y4" i="18"/>
  <c r="Z4" i="18"/>
  <c r="AA4" i="18"/>
  <c r="AB4" i="18"/>
  <c r="AC4" i="18"/>
  <c r="AD4" i="18"/>
  <c r="AE4" i="18"/>
  <c r="AF4" i="18"/>
  <c r="AG4" i="18"/>
  <c r="AH4" i="18"/>
  <c r="B5" i="18"/>
  <c r="C5" i="18"/>
  <c r="M5" i="18"/>
  <c r="N5" i="18"/>
  <c r="O5" i="18"/>
  <c r="P5" i="18"/>
  <c r="Q5" i="18"/>
  <c r="R5" i="18"/>
  <c r="T5" i="18"/>
  <c r="U5" i="18"/>
  <c r="V5" i="18"/>
  <c r="W5" i="18"/>
  <c r="X5" i="18"/>
  <c r="Y5" i="18"/>
  <c r="Z5" i="18"/>
  <c r="AA5" i="18"/>
  <c r="AB5" i="18"/>
  <c r="AC5" i="18"/>
  <c r="AD5" i="18"/>
  <c r="AE5" i="18"/>
  <c r="AF5" i="18"/>
  <c r="AG5" i="18"/>
  <c r="AH5" i="18"/>
  <c r="B6" i="18"/>
  <c r="C6" i="18"/>
  <c r="L6" i="18"/>
  <c r="AJ6" i="18" s="1"/>
  <c r="M6" i="18"/>
  <c r="N6" i="18"/>
  <c r="O6" i="18"/>
  <c r="P6" i="18"/>
  <c r="Q6" i="18"/>
  <c r="R6" i="18"/>
  <c r="T6" i="18"/>
  <c r="U6" i="18"/>
  <c r="V6" i="18"/>
  <c r="W6" i="18"/>
  <c r="X6" i="18"/>
  <c r="Y6" i="18"/>
  <c r="Z6" i="18"/>
  <c r="AA6" i="18"/>
  <c r="AB6" i="18"/>
  <c r="AC6" i="18"/>
  <c r="AD6" i="18"/>
  <c r="AE6" i="18"/>
  <c r="AF6" i="18"/>
  <c r="AG6" i="18"/>
  <c r="AH6" i="18"/>
  <c r="B7" i="18"/>
  <c r="C7" i="18"/>
  <c r="L7" i="18"/>
  <c r="AJ7" i="18" s="1"/>
  <c r="M7" i="18"/>
  <c r="N7" i="18"/>
  <c r="O7" i="18"/>
  <c r="P7" i="18"/>
  <c r="Q7" i="18"/>
  <c r="R7" i="18"/>
  <c r="T7" i="18"/>
  <c r="U7" i="18"/>
  <c r="V7" i="18"/>
  <c r="W7" i="18"/>
  <c r="X7" i="18"/>
  <c r="Y7" i="18"/>
  <c r="Z7" i="18"/>
  <c r="AA7" i="18"/>
  <c r="AB7" i="18"/>
  <c r="AC7" i="18"/>
  <c r="AD7" i="18"/>
  <c r="AE7" i="18"/>
  <c r="AF7" i="18"/>
  <c r="AG7" i="18"/>
  <c r="AH7" i="18"/>
  <c r="B8" i="18"/>
  <c r="C8" i="18"/>
  <c r="L8" i="18"/>
  <c r="AJ8" i="18" s="1"/>
  <c r="M8" i="18"/>
  <c r="N8" i="18"/>
  <c r="O8" i="18"/>
  <c r="P8" i="18"/>
  <c r="Q8" i="18"/>
  <c r="R8" i="18"/>
  <c r="T8" i="18"/>
  <c r="U8" i="18"/>
  <c r="V8" i="18"/>
  <c r="W8" i="18"/>
  <c r="X8" i="18"/>
  <c r="Y8" i="18"/>
  <c r="Z8" i="18"/>
  <c r="AA8" i="18"/>
  <c r="AB8" i="18"/>
  <c r="AC8" i="18"/>
  <c r="AD8" i="18"/>
  <c r="AE8" i="18"/>
  <c r="AF8" i="18"/>
  <c r="AG8" i="18"/>
  <c r="AH8" i="18"/>
  <c r="B9" i="18"/>
  <c r="C9" i="18"/>
  <c r="L9" i="18"/>
  <c r="AJ9" i="18" s="1"/>
  <c r="M9" i="18"/>
  <c r="N9" i="18"/>
  <c r="O9" i="18"/>
  <c r="P9" i="18"/>
  <c r="Q9" i="18"/>
  <c r="R9" i="18"/>
  <c r="T9" i="18"/>
  <c r="U9" i="18"/>
  <c r="V9" i="18"/>
  <c r="W9" i="18"/>
  <c r="X9" i="18"/>
  <c r="Y9" i="18"/>
  <c r="Z9" i="18"/>
  <c r="AA9" i="18"/>
  <c r="AB9" i="18"/>
  <c r="AC9" i="18"/>
  <c r="AD9" i="18"/>
  <c r="AE9" i="18"/>
  <c r="AF9" i="18"/>
  <c r="AG9" i="18"/>
  <c r="AH9" i="18"/>
  <c r="B10" i="18"/>
  <c r="C10" i="18"/>
  <c r="L10" i="18"/>
  <c r="AJ10" i="18" s="1"/>
  <c r="M10" i="18"/>
  <c r="N10" i="18"/>
  <c r="O10" i="18"/>
  <c r="P10" i="18"/>
  <c r="Q10" i="18"/>
  <c r="R10" i="18"/>
  <c r="T10" i="18"/>
  <c r="U10" i="18"/>
  <c r="V10" i="18"/>
  <c r="W10" i="18"/>
  <c r="X10" i="18"/>
  <c r="Y10" i="18"/>
  <c r="Z10" i="18"/>
  <c r="AA10" i="18"/>
  <c r="AB10" i="18"/>
  <c r="AC10" i="18"/>
  <c r="AD10" i="18"/>
  <c r="AE10" i="18"/>
  <c r="AF10" i="18"/>
  <c r="AG10" i="18"/>
  <c r="AH10" i="18"/>
  <c r="B11" i="18"/>
  <c r="C11" i="18"/>
  <c r="L11" i="18"/>
  <c r="AJ11" i="18" s="1"/>
  <c r="M11" i="18"/>
  <c r="N11" i="18"/>
  <c r="O11" i="18"/>
  <c r="P11" i="18"/>
  <c r="Q11" i="18"/>
  <c r="R11" i="18"/>
  <c r="T11" i="18"/>
  <c r="U11" i="18"/>
  <c r="V11" i="18"/>
  <c r="W11" i="18"/>
  <c r="X11" i="18"/>
  <c r="Y11" i="18"/>
  <c r="Z11" i="18"/>
  <c r="AA11" i="18"/>
  <c r="AB11" i="18"/>
  <c r="AC11" i="18"/>
  <c r="AD11" i="18"/>
  <c r="AE11" i="18"/>
  <c r="AF11" i="18"/>
  <c r="AG11" i="18"/>
  <c r="AH11" i="18"/>
  <c r="B12" i="18"/>
  <c r="C12" i="18"/>
  <c r="L12" i="18"/>
  <c r="AJ12" i="18" s="1"/>
  <c r="M12" i="18"/>
  <c r="N12" i="18"/>
  <c r="O12" i="18"/>
  <c r="P12" i="18"/>
  <c r="Q12" i="18"/>
  <c r="R12" i="18"/>
  <c r="T12" i="18"/>
  <c r="U12" i="18"/>
  <c r="V12" i="18"/>
  <c r="W12" i="18"/>
  <c r="X12" i="18"/>
  <c r="Y12" i="18"/>
  <c r="Z12" i="18"/>
  <c r="AA12" i="18"/>
  <c r="AB12" i="18"/>
  <c r="AC12" i="18"/>
  <c r="AD12" i="18"/>
  <c r="AE12" i="18"/>
  <c r="AF12" i="18"/>
  <c r="AG12" i="18"/>
  <c r="AH12" i="18"/>
  <c r="B13" i="18"/>
  <c r="C13" i="18"/>
  <c r="L13" i="18"/>
  <c r="AJ13" i="18" s="1"/>
  <c r="M13" i="18"/>
  <c r="N13" i="18"/>
  <c r="O13" i="18"/>
  <c r="P13" i="18"/>
  <c r="Q13" i="18"/>
  <c r="R13" i="18"/>
  <c r="T13" i="18"/>
  <c r="U13" i="18"/>
  <c r="V13" i="18"/>
  <c r="W13" i="18"/>
  <c r="X13" i="18"/>
  <c r="Y13" i="18"/>
  <c r="Z13" i="18"/>
  <c r="AA13" i="18"/>
  <c r="AB13" i="18"/>
  <c r="AC13" i="18"/>
  <c r="AD13" i="18"/>
  <c r="AE13" i="18"/>
  <c r="AF13" i="18"/>
  <c r="AG13" i="18"/>
  <c r="AH13" i="18"/>
  <c r="B14" i="18"/>
  <c r="C14" i="18"/>
  <c r="L14" i="18"/>
  <c r="AJ14" i="18" s="1"/>
  <c r="M14" i="18"/>
  <c r="N14" i="18"/>
  <c r="O14" i="18"/>
  <c r="P14" i="18"/>
  <c r="Q14" i="18"/>
  <c r="R14" i="18"/>
  <c r="T14" i="18"/>
  <c r="U14" i="18"/>
  <c r="V14" i="18"/>
  <c r="W14" i="18"/>
  <c r="X14" i="18"/>
  <c r="Y14" i="18"/>
  <c r="Z14" i="18"/>
  <c r="AA14" i="18"/>
  <c r="AB14" i="18"/>
  <c r="AC14" i="18"/>
  <c r="AD14" i="18"/>
  <c r="AE14" i="18"/>
  <c r="AF14" i="18"/>
  <c r="AG14" i="18"/>
  <c r="AH14" i="18"/>
  <c r="B15" i="18"/>
  <c r="C15" i="18"/>
  <c r="L15" i="18"/>
  <c r="AJ15" i="18" s="1"/>
  <c r="M15" i="18"/>
  <c r="N15" i="18"/>
  <c r="O15" i="18"/>
  <c r="P15" i="18"/>
  <c r="Q15" i="18"/>
  <c r="R15" i="18"/>
  <c r="T15" i="18"/>
  <c r="U15" i="18"/>
  <c r="V15" i="18"/>
  <c r="W15" i="18"/>
  <c r="X15" i="18"/>
  <c r="Y15" i="18"/>
  <c r="Z15" i="18"/>
  <c r="AA15" i="18"/>
  <c r="AB15" i="18"/>
  <c r="AC15" i="18"/>
  <c r="AD15" i="18"/>
  <c r="AE15" i="18"/>
  <c r="AF15" i="18"/>
  <c r="AG15" i="18"/>
  <c r="AH15" i="18"/>
  <c r="AD2" i="18"/>
  <c r="AE2" i="18"/>
  <c r="AF2" i="18"/>
  <c r="AG2" i="18"/>
  <c r="AH2" i="18"/>
  <c r="V2" i="18"/>
  <c r="W2" i="18"/>
  <c r="X2" i="18"/>
  <c r="Y2" i="18"/>
  <c r="Z2" i="18"/>
  <c r="AA2" i="18"/>
  <c r="AB2" i="18"/>
  <c r="AC2" i="18"/>
  <c r="G2" i="18"/>
  <c r="H2" i="18"/>
  <c r="I2" i="18"/>
  <c r="J2" i="18"/>
  <c r="K2" i="18"/>
  <c r="L2" i="18"/>
  <c r="M2" i="18"/>
  <c r="N2" i="18"/>
  <c r="O2" i="18"/>
  <c r="P2" i="18"/>
  <c r="Q2" i="18"/>
  <c r="R2" i="18"/>
  <c r="S2" i="18"/>
  <c r="T2" i="18"/>
  <c r="U2" i="18"/>
  <c r="C2" i="18"/>
  <c r="D2" i="18"/>
  <c r="E2" i="18"/>
  <c r="F2" i="18"/>
  <c r="B2" i="18"/>
  <c r="BJ131" i="5"/>
  <c r="BJ132" i="5"/>
  <c r="BJ375" i="5"/>
  <c r="BJ376" i="5"/>
  <c r="BJ377" i="5"/>
  <c r="BJ378" i="5"/>
  <c r="BJ379" i="5"/>
  <c r="BJ380" i="5"/>
  <c r="BA90" i="5"/>
  <c r="BK6" i="5"/>
  <c r="BK7" i="5"/>
  <c r="BK8" i="5"/>
  <c r="BK9" i="5"/>
  <c r="BK10" i="5"/>
  <c r="BK11" i="5"/>
  <c r="BK12" i="5"/>
  <c r="BK13" i="5"/>
  <c r="BK14" i="5"/>
  <c r="BK15" i="5"/>
  <c r="BK16" i="5"/>
  <c r="BK17" i="5"/>
  <c r="BK18" i="5"/>
  <c r="BK19" i="5"/>
  <c r="BK20" i="5"/>
  <c r="BK21" i="5"/>
  <c r="BK22" i="5"/>
  <c r="BK23" i="5"/>
  <c r="BK24" i="5"/>
  <c r="BK25" i="5"/>
  <c r="BK26" i="5"/>
  <c r="BK27" i="5"/>
  <c r="BK28" i="5"/>
  <c r="BK29" i="5"/>
  <c r="BK30" i="5"/>
  <c r="BK31" i="5"/>
  <c r="BK32" i="5"/>
  <c r="BK33" i="5"/>
  <c r="BK34" i="5"/>
  <c r="BK35" i="5"/>
  <c r="BK36" i="5"/>
  <c r="BK37" i="5"/>
  <c r="BK38" i="5"/>
  <c r="BK39" i="5"/>
  <c r="BK40" i="5"/>
  <c r="BK41" i="5"/>
  <c r="BK42" i="5"/>
  <c r="BK43" i="5"/>
  <c r="BK47" i="5"/>
  <c r="BK48" i="5"/>
  <c r="BK49" i="5"/>
  <c r="BK50" i="5"/>
  <c r="BK51" i="5"/>
  <c r="BK52" i="5"/>
  <c r="BK53" i="5"/>
  <c r="BK54" i="5"/>
  <c r="BK55" i="5"/>
  <c r="BK56" i="5"/>
  <c r="BK57" i="5"/>
  <c r="BK58" i="5"/>
  <c r="BK59" i="5"/>
  <c r="BK60" i="5"/>
  <c r="BK61" i="5"/>
  <c r="BK62" i="5"/>
  <c r="BK63" i="5"/>
  <c r="BK64" i="5"/>
  <c r="BK65" i="5"/>
  <c r="BK66" i="5"/>
  <c r="BK67" i="5"/>
  <c r="BK68" i="5"/>
  <c r="BK69" i="5"/>
  <c r="BK70" i="5"/>
  <c r="BK71" i="5"/>
  <c r="BK72" i="5"/>
  <c r="BK73" i="5"/>
  <c r="BK74" i="5"/>
  <c r="BK75" i="5"/>
  <c r="BK76" i="5"/>
  <c r="BK77" i="5"/>
  <c r="BK78" i="5"/>
  <c r="BK79" i="5"/>
  <c r="BK80" i="5"/>
  <c r="BK81" i="5"/>
  <c r="BK82" i="5"/>
  <c r="BK84" i="5"/>
  <c r="BK85" i="5"/>
  <c r="BK86" i="5"/>
  <c r="BK87" i="5"/>
  <c r="BK88" i="5"/>
  <c r="BK89" i="5"/>
  <c r="BK90" i="5"/>
  <c r="BK91" i="5"/>
  <c r="BK92" i="5"/>
  <c r="BK93" i="5"/>
  <c r="BK94" i="5"/>
  <c r="BK95" i="5"/>
  <c r="BK96" i="5"/>
  <c r="BK97" i="5"/>
  <c r="BK98" i="5"/>
  <c r="BK99" i="5"/>
  <c r="BK100" i="5"/>
  <c r="BK101" i="5"/>
  <c r="BK102" i="5"/>
  <c r="BK103" i="5"/>
  <c r="BK104" i="5"/>
  <c r="BK105" i="5"/>
  <c r="BK106" i="5"/>
  <c r="BK107" i="5"/>
  <c r="BK108" i="5"/>
  <c r="BK109" i="5"/>
  <c r="BK110" i="5"/>
  <c r="BK111" i="5"/>
  <c r="BK112" i="5"/>
  <c r="BK113" i="5"/>
  <c r="BK114" i="5"/>
  <c r="BK115" i="5"/>
  <c r="BK116" i="5"/>
  <c r="BK117" i="5"/>
  <c r="BK118" i="5"/>
  <c r="BK119" i="5"/>
  <c r="BK120" i="5"/>
  <c r="BK121" i="5"/>
  <c r="BK122" i="5"/>
  <c r="BK123" i="5"/>
  <c r="BK124" i="5"/>
  <c r="BK125" i="5"/>
  <c r="BK126" i="5"/>
  <c r="BK127" i="5"/>
  <c r="BK128" i="5"/>
  <c r="BK129" i="5"/>
  <c r="BK130" i="5"/>
  <c r="BK131" i="5"/>
  <c r="BK132" i="5"/>
  <c r="BK133" i="5"/>
  <c r="BK134" i="5"/>
  <c r="BK135" i="5"/>
  <c r="BK136" i="5"/>
  <c r="BK137" i="5"/>
  <c r="BK138" i="5"/>
  <c r="BK139" i="5"/>
  <c r="BK140" i="5"/>
  <c r="BK141" i="5"/>
  <c r="BK142" i="5"/>
  <c r="BK143" i="5"/>
  <c r="BK144" i="5"/>
  <c r="BK145" i="5"/>
  <c r="BK146" i="5"/>
  <c r="BK147" i="5"/>
  <c r="BK148" i="5"/>
  <c r="BK149" i="5"/>
  <c r="BK150" i="5"/>
  <c r="BK151" i="5"/>
  <c r="BK152" i="5"/>
  <c r="BK153" i="5"/>
  <c r="BK154" i="5"/>
  <c r="BK155" i="5"/>
  <c r="BK156" i="5"/>
  <c r="BK157" i="5"/>
  <c r="BK158" i="5"/>
  <c r="BK159" i="5"/>
  <c r="BK160" i="5"/>
  <c r="BK161" i="5"/>
  <c r="BK162" i="5"/>
  <c r="BK163" i="5"/>
  <c r="BK164" i="5"/>
  <c r="BK165" i="5"/>
  <c r="BK166" i="5"/>
  <c r="BK167" i="5"/>
  <c r="BK168" i="5"/>
  <c r="BK169" i="5"/>
  <c r="BK170" i="5"/>
  <c r="BK171" i="5"/>
  <c r="BK172" i="5"/>
  <c r="BK173" i="5"/>
  <c r="BK174" i="5"/>
  <c r="BK175" i="5"/>
  <c r="BK176" i="5"/>
  <c r="BK177" i="5"/>
  <c r="BK178" i="5"/>
  <c r="BK179" i="5"/>
  <c r="BK180" i="5"/>
  <c r="BK181" i="5"/>
  <c r="BK182" i="5"/>
  <c r="BK183" i="5"/>
  <c r="BK184" i="5"/>
  <c r="BK185" i="5"/>
  <c r="BK186" i="5"/>
  <c r="BK187" i="5"/>
  <c r="BK188" i="5"/>
  <c r="BK189" i="5"/>
  <c r="BK190" i="5"/>
  <c r="BK191" i="5"/>
  <c r="BK192" i="5"/>
  <c r="BK193" i="5"/>
  <c r="BK194" i="5"/>
  <c r="BK195" i="5"/>
  <c r="BK196" i="5"/>
  <c r="BK197" i="5"/>
  <c r="BK198" i="5"/>
  <c r="BK199" i="5"/>
  <c r="BK200" i="5"/>
  <c r="BK201" i="5"/>
  <c r="BK202" i="5"/>
  <c r="BK203" i="5"/>
  <c r="BK204" i="5"/>
  <c r="BK205" i="5"/>
  <c r="BK206" i="5"/>
  <c r="BK207" i="5"/>
  <c r="BK208" i="5"/>
  <c r="BK209" i="5"/>
  <c r="BK210" i="5"/>
  <c r="BK211" i="5"/>
  <c r="BK212" i="5"/>
  <c r="BK213" i="5"/>
  <c r="BK214" i="5"/>
  <c r="BK215" i="5"/>
  <c r="BK216" i="5"/>
  <c r="BK217" i="5"/>
  <c r="BK218" i="5"/>
  <c r="BK219" i="5"/>
  <c r="BK220" i="5"/>
  <c r="BK221" i="5"/>
  <c r="BK222" i="5"/>
  <c r="BK223" i="5"/>
  <c r="BK224" i="5"/>
  <c r="BK225" i="5"/>
  <c r="BK226" i="5"/>
  <c r="BK227" i="5"/>
  <c r="BK228" i="5"/>
  <c r="BK229" i="5"/>
  <c r="BK230" i="5"/>
  <c r="BK231" i="5"/>
  <c r="BK232" i="5"/>
  <c r="BK233" i="5"/>
  <c r="BK234" i="5"/>
  <c r="BK235" i="5"/>
  <c r="BK236" i="5"/>
  <c r="BK237" i="5"/>
  <c r="BK238" i="5"/>
  <c r="BK239" i="5"/>
  <c r="BK240" i="5"/>
  <c r="BK241" i="5"/>
  <c r="BK242" i="5"/>
  <c r="BK243" i="5"/>
  <c r="BK244" i="5"/>
  <c r="BK245" i="5"/>
  <c r="BK246" i="5"/>
  <c r="BK247" i="5"/>
  <c r="BK248" i="5"/>
  <c r="BK249" i="5"/>
  <c r="BK250" i="5"/>
  <c r="BK251" i="5"/>
  <c r="BK252" i="5"/>
  <c r="BK253" i="5"/>
  <c r="BK254" i="5"/>
  <c r="BK255" i="5"/>
  <c r="BK256" i="5"/>
  <c r="BK257" i="5"/>
  <c r="BK258" i="5"/>
  <c r="BK259" i="5"/>
  <c r="BK260" i="5"/>
  <c r="BK261" i="5"/>
  <c r="BK262" i="5"/>
  <c r="BK263" i="5"/>
  <c r="BK264" i="5"/>
  <c r="BK265" i="5"/>
  <c r="BK266" i="5"/>
  <c r="BK267" i="5"/>
  <c r="BK268" i="5"/>
  <c r="BK269" i="5"/>
  <c r="BK270" i="5"/>
  <c r="BK271" i="5"/>
  <c r="BK272" i="5"/>
  <c r="BK273" i="5"/>
  <c r="BK274" i="5"/>
  <c r="BK275" i="5"/>
  <c r="BK276" i="5"/>
  <c r="BK277" i="5"/>
  <c r="BK278" i="5"/>
  <c r="BK279" i="5"/>
  <c r="BK280" i="5"/>
  <c r="BK281" i="5"/>
  <c r="BK282" i="5"/>
  <c r="BK283" i="5"/>
  <c r="BK284" i="5"/>
  <c r="BK285" i="5"/>
  <c r="BK286" i="5"/>
  <c r="BK287" i="5"/>
  <c r="BK288" i="5"/>
  <c r="BK289" i="5"/>
  <c r="BK290" i="5"/>
  <c r="BK291" i="5"/>
  <c r="BK292" i="5"/>
  <c r="BK293" i="5"/>
  <c r="BK294" i="5"/>
  <c r="BK295" i="5"/>
  <c r="BK296" i="5"/>
  <c r="BK297" i="5"/>
  <c r="BK298" i="5"/>
  <c r="BK299" i="5"/>
  <c r="BK300" i="5"/>
  <c r="BK301" i="5"/>
  <c r="BK302" i="5"/>
  <c r="BK303" i="5"/>
  <c r="BK304" i="5"/>
  <c r="BK305" i="5"/>
  <c r="BK306" i="5"/>
  <c r="BK307" i="5"/>
  <c r="BK308" i="5"/>
  <c r="BK309" i="5"/>
  <c r="BK310" i="5"/>
  <c r="BK311" i="5"/>
  <c r="BK312" i="5"/>
  <c r="BK313" i="5"/>
  <c r="BK314" i="5"/>
  <c r="BK315" i="5"/>
  <c r="BK316" i="5"/>
  <c r="BK317" i="5"/>
  <c r="BK318" i="5"/>
  <c r="BK319" i="5"/>
  <c r="BK320" i="5"/>
  <c r="BK321" i="5"/>
  <c r="BK322" i="5"/>
  <c r="BK323" i="5"/>
  <c r="BK324" i="5"/>
  <c r="BK325" i="5"/>
  <c r="BK326" i="5"/>
  <c r="BK327" i="5"/>
  <c r="BK328" i="5"/>
  <c r="BK329" i="5"/>
  <c r="BK330" i="5"/>
  <c r="BK331" i="5"/>
  <c r="BK332" i="5"/>
  <c r="BK333" i="5"/>
  <c r="BK337" i="5"/>
  <c r="BK338" i="5"/>
  <c r="BK339" i="5"/>
  <c r="BK340" i="5"/>
  <c r="BK341" i="5"/>
  <c r="BK342" i="5"/>
  <c r="BK343" i="5"/>
  <c r="BK344" i="5"/>
  <c r="BK345" i="5"/>
  <c r="BK346" i="5"/>
  <c r="BK347" i="5"/>
  <c r="BK348" i="5"/>
  <c r="BK349" i="5"/>
  <c r="BK350" i="5"/>
  <c r="BK351" i="5"/>
  <c r="BK352" i="5"/>
  <c r="BK353" i="5"/>
  <c r="BK354" i="5"/>
  <c r="BK355" i="5"/>
  <c r="BK356" i="5"/>
  <c r="BK357" i="5"/>
  <c r="BK358" i="5"/>
  <c r="BK359" i="5"/>
  <c r="BK360" i="5"/>
  <c r="BK361" i="5"/>
  <c r="BK362" i="5"/>
  <c r="BK363" i="5"/>
  <c r="BK364" i="5"/>
  <c r="BK365" i="5"/>
  <c r="BK366" i="5"/>
  <c r="BK367" i="5"/>
  <c r="BK368" i="5"/>
  <c r="BK369" i="5"/>
  <c r="BK370" i="5"/>
  <c r="BK371" i="5"/>
  <c r="BK372" i="5"/>
  <c r="BK373" i="5"/>
  <c r="BK374" i="5"/>
  <c r="BK375" i="5"/>
  <c r="BK376" i="5"/>
  <c r="BK377" i="5"/>
  <c r="BK378" i="5"/>
  <c r="BK379" i="5"/>
  <c r="BK380" i="5"/>
  <c r="BK381" i="5"/>
  <c r="BK382" i="5"/>
  <c r="BK383" i="5"/>
  <c r="BK384" i="5"/>
  <c r="BK385" i="5"/>
  <c r="BK386" i="5"/>
  <c r="BK387" i="5"/>
  <c r="BK388" i="5"/>
  <c r="BK389" i="5"/>
  <c r="BK390" i="5"/>
  <c r="BK391" i="5"/>
  <c r="BK392" i="5"/>
  <c r="BK393" i="5"/>
  <c r="BK394" i="5"/>
  <c r="BK395" i="5"/>
  <c r="BK396" i="5"/>
  <c r="BK397" i="5"/>
  <c r="BK398" i="5"/>
  <c r="BK399" i="5"/>
  <c r="BK400" i="5"/>
  <c r="BK401" i="5"/>
  <c r="BK402" i="5"/>
  <c r="BK403" i="5"/>
  <c r="BK404" i="5"/>
  <c r="BK405" i="5"/>
  <c r="BK406" i="5"/>
  <c r="BK407" i="5"/>
  <c r="BK408" i="5"/>
  <c r="BK409" i="5"/>
  <c r="BK410" i="5"/>
  <c r="BK411" i="5"/>
  <c r="BK412" i="5"/>
  <c r="BK413" i="5"/>
  <c r="BK414" i="5"/>
  <c r="BK415" i="5"/>
  <c r="BK416" i="5"/>
  <c r="BK417" i="5"/>
  <c r="BK418" i="5"/>
  <c r="BK419" i="5"/>
  <c r="BK420" i="5"/>
  <c r="BK421" i="5"/>
  <c r="BK422" i="5"/>
  <c r="BK423" i="5"/>
  <c r="BK424" i="5"/>
  <c r="BK425" i="5"/>
  <c r="BK426" i="5"/>
  <c r="BK427" i="5"/>
  <c r="BK428" i="5"/>
  <c r="BK429" i="5"/>
  <c r="BK430" i="5"/>
  <c r="BK431" i="5"/>
  <c r="BK432" i="5"/>
  <c r="BK433" i="5"/>
  <c r="BK434" i="5"/>
  <c r="BK435" i="5"/>
  <c r="BK436" i="5"/>
  <c r="BK437" i="5"/>
  <c r="BK438" i="5"/>
  <c r="BK439" i="5"/>
  <c r="BK440" i="5"/>
  <c r="BK441" i="5"/>
  <c r="BK442" i="5"/>
  <c r="BK443" i="5"/>
  <c r="BK444" i="5"/>
  <c r="BK445" i="5"/>
  <c r="BK446" i="5"/>
  <c r="BK447" i="5"/>
  <c r="BK448" i="5"/>
  <c r="BK449" i="5"/>
  <c r="BK450" i="5"/>
  <c r="BK451" i="5"/>
  <c r="BK452" i="5"/>
  <c r="BK453" i="5"/>
  <c r="BK454" i="5"/>
  <c r="BK455" i="5"/>
  <c r="BK456" i="5"/>
  <c r="BK457" i="5"/>
  <c r="BK458" i="5"/>
  <c r="BK459" i="5"/>
  <c r="BK460" i="5"/>
  <c r="BK461" i="5"/>
  <c r="BK463" i="5"/>
  <c r="BK464" i="5"/>
  <c r="BK465" i="5"/>
  <c r="BK466" i="5"/>
  <c r="BK467" i="5"/>
  <c r="BK468" i="5"/>
  <c r="BK469" i="5"/>
  <c r="BK470" i="5"/>
  <c r="BK471" i="5"/>
  <c r="BK472" i="5"/>
  <c r="BK473" i="5"/>
  <c r="BK474" i="5"/>
  <c r="BK475" i="5"/>
  <c r="BK476" i="5"/>
  <c r="BK477" i="5"/>
  <c r="BK478" i="5"/>
  <c r="BK479" i="5"/>
  <c r="BK480" i="5"/>
  <c r="BK481" i="5"/>
  <c r="BK482" i="5"/>
  <c r="BK483" i="5"/>
  <c r="BK484" i="5"/>
  <c r="BK485" i="5"/>
  <c r="BK486" i="5"/>
  <c r="BK487" i="5"/>
  <c r="BK488" i="5"/>
  <c r="BK489" i="5"/>
  <c r="BK490" i="5"/>
  <c r="BK491" i="5"/>
  <c r="BK492" i="5"/>
  <c r="BK493" i="5"/>
  <c r="BK494" i="5"/>
  <c r="BK495" i="5"/>
  <c r="BK496" i="5"/>
  <c r="BK497" i="5"/>
  <c r="BK498" i="5"/>
  <c r="BK499" i="5"/>
  <c r="BK500" i="5"/>
  <c r="BK501" i="5"/>
  <c r="BK502" i="5"/>
  <c r="BK503" i="5"/>
  <c r="BK504" i="5"/>
  <c r="BK505" i="5"/>
  <c r="BK506" i="5"/>
  <c r="BK507" i="5"/>
  <c r="BK508" i="5"/>
  <c r="BK509" i="5"/>
  <c r="BK510" i="5"/>
  <c r="BK511" i="5"/>
  <c r="BK512" i="5"/>
  <c r="BK513" i="5"/>
  <c r="BK514" i="5"/>
  <c r="BK515" i="5"/>
  <c r="BK516" i="5"/>
  <c r="BK517" i="5"/>
  <c r="BK518" i="5"/>
  <c r="BK519" i="5"/>
  <c r="BK520" i="5"/>
  <c r="BK521" i="5"/>
  <c r="BK522" i="5"/>
  <c r="BK523" i="5"/>
  <c r="BK524" i="5"/>
  <c r="BK525" i="5"/>
  <c r="BK526" i="5"/>
  <c r="BK527" i="5"/>
  <c r="BK528" i="5"/>
  <c r="BK529" i="5"/>
  <c r="BK530" i="5"/>
  <c r="BK531" i="5"/>
  <c r="BK532" i="5"/>
  <c r="BK533" i="5"/>
  <c r="BK534" i="5"/>
  <c r="BK535" i="5"/>
  <c r="BK536" i="5"/>
  <c r="BK537" i="5"/>
  <c r="BK538" i="5"/>
  <c r="BK539" i="5"/>
  <c r="BK540" i="5"/>
  <c r="BK541" i="5"/>
  <c r="BK542" i="5"/>
  <c r="BK543" i="5"/>
  <c r="BK544" i="5"/>
  <c r="BK545" i="5"/>
  <c r="BK546" i="5"/>
  <c r="BK547" i="5"/>
  <c r="BK548" i="5"/>
  <c r="BK549" i="5"/>
  <c r="BK550" i="5"/>
  <c r="BK551" i="5"/>
  <c r="BK552" i="5"/>
  <c r="BK553" i="5"/>
  <c r="BK554" i="5"/>
  <c r="BK555" i="5"/>
  <c r="BK556" i="5"/>
  <c r="BK557" i="5"/>
  <c r="BK558" i="5"/>
  <c r="BK559" i="5"/>
  <c r="BK560" i="5"/>
  <c r="BK561" i="5"/>
  <c r="BK562" i="5"/>
  <c r="BK563" i="5"/>
  <c r="BK564" i="5"/>
  <c r="BK565" i="5"/>
  <c r="BK566" i="5"/>
  <c r="BK567" i="5"/>
  <c r="BK568" i="5"/>
  <c r="BK569" i="5"/>
  <c r="BK570" i="5"/>
  <c r="BK571" i="5"/>
  <c r="BK572" i="5"/>
  <c r="BK573" i="5"/>
  <c r="BK574" i="5"/>
  <c r="BK575" i="5"/>
  <c r="BK576" i="5"/>
  <c r="BK577" i="5"/>
  <c r="BK578" i="5"/>
  <c r="BK579" i="5"/>
  <c r="BK580" i="5"/>
  <c r="BK581" i="5"/>
  <c r="BK582" i="5"/>
  <c r="BK583" i="5"/>
  <c r="BK584" i="5"/>
  <c r="BK585" i="5"/>
  <c r="BK586" i="5"/>
  <c r="BK587" i="5"/>
  <c r="BK588" i="5"/>
  <c r="BK589" i="5"/>
  <c r="BK590" i="5"/>
  <c r="BK591" i="5"/>
  <c r="BK592" i="5"/>
  <c r="BK593" i="5"/>
  <c r="BK594" i="5"/>
  <c r="BK595" i="5"/>
  <c r="BK596" i="5"/>
  <c r="BK597" i="5"/>
  <c r="BK598" i="5"/>
  <c r="BK599" i="5"/>
  <c r="BK600" i="5"/>
  <c r="BK601" i="5"/>
  <c r="BK602" i="5"/>
  <c r="BK603" i="5"/>
  <c r="BK604" i="5"/>
  <c r="BK605" i="5"/>
  <c r="BK606" i="5"/>
  <c r="BK607" i="5"/>
  <c r="BK608" i="5"/>
  <c r="BK609" i="5"/>
  <c r="BK610" i="5"/>
  <c r="BK611" i="5"/>
  <c r="BK612" i="5"/>
  <c r="BK613" i="5"/>
  <c r="BK614" i="5"/>
  <c r="BK615" i="5"/>
  <c r="BK616" i="5"/>
  <c r="BK617" i="5"/>
  <c r="BK618" i="5"/>
  <c r="BK619" i="5"/>
  <c r="BK620" i="5"/>
  <c r="BK621" i="5"/>
  <c r="BK622" i="5"/>
  <c r="BK623" i="5"/>
  <c r="BK624" i="5"/>
  <c r="BK625" i="5"/>
  <c r="BK626" i="5"/>
  <c r="BK627" i="5"/>
  <c r="BK628" i="5"/>
  <c r="BK629" i="5"/>
  <c r="BK630" i="5"/>
  <c r="BK631" i="5"/>
  <c r="BK632" i="5"/>
  <c r="BK633" i="5"/>
  <c r="BK634" i="5"/>
  <c r="BK635" i="5"/>
  <c r="BK636" i="5"/>
  <c r="BK637" i="5"/>
  <c r="BK638" i="5"/>
  <c r="BK639" i="5"/>
  <c r="BK640" i="5"/>
  <c r="BK641" i="5"/>
  <c r="BK642" i="5"/>
  <c r="BK643" i="5"/>
  <c r="BK644" i="5"/>
  <c r="BK645" i="5"/>
  <c r="BK646" i="5"/>
  <c r="BK647" i="5"/>
  <c r="BK648" i="5"/>
  <c r="BK649" i="5"/>
  <c r="BK650" i="5"/>
  <c r="BK651" i="5"/>
  <c r="BK652" i="5"/>
  <c r="BK653" i="5"/>
  <c r="BK654" i="5"/>
  <c r="BK655" i="5"/>
  <c r="BK656" i="5"/>
  <c r="BK657" i="5"/>
  <c r="BK658" i="5"/>
  <c r="BK659" i="5"/>
  <c r="BK660" i="5"/>
  <c r="BK661" i="5"/>
  <c r="BK662" i="5"/>
  <c r="BK663" i="5"/>
  <c r="BK664" i="5"/>
  <c r="BK665" i="5"/>
  <c r="BK666" i="5"/>
  <c r="BK667" i="5"/>
  <c r="BK668" i="5"/>
  <c r="BK669" i="5"/>
  <c r="BK670" i="5"/>
  <c r="BK671" i="5"/>
  <c r="BK672" i="5"/>
  <c r="BK673" i="5"/>
  <c r="BK674" i="5"/>
  <c r="BK675" i="5"/>
  <c r="BK676" i="5"/>
  <c r="BK677" i="5"/>
  <c r="BK678" i="5"/>
  <c r="BK679" i="5"/>
  <c r="BK680" i="5"/>
  <c r="BK681" i="5"/>
  <c r="BK682" i="5"/>
  <c r="BK683" i="5"/>
  <c r="BK684" i="5"/>
  <c r="BK685" i="5"/>
  <c r="BK686" i="5"/>
  <c r="BK687" i="5"/>
  <c r="BK688" i="5"/>
  <c r="BK689" i="5"/>
  <c r="BK690" i="5"/>
  <c r="BK691" i="5"/>
  <c r="BK5" i="5"/>
  <c r="B469" i="5"/>
  <c r="A469" i="5"/>
  <c r="A375" i="5"/>
  <c r="A379" i="5"/>
  <c r="B375" i="5"/>
  <c r="B376" i="5"/>
  <c r="A376" i="5" s="1"/>
  <c r="B377" i="5"/>
  <c r="B378" i="5"/>
  <c r="A378" i="5" s="1"/>
  <c r="B379" i="5"/>
  <c r="A377" i="5"/>
  <c r="BB2" i="5"/>
  <c r="BD75" i="21" l="1"/>
  <c r="BE203" i="21"/>
  <c r="BF203" i="21" s="1"/>
  <c r="AF203" i="21" s="1"/>
  <c r="AZ203" i="21" s="1"/>
  <c r="G203" i="21"/>
  <c r="AF169" i="21"/>
  <c r="AZ169" i="21" s="1"/>
  <c r="BJ105" i="22"/>
  <c r="AF266" i="22"/>
  <c r="AZ266" i="22" s="1"/>
  <c r="BJ36" i="22"/>
  <c r="BD39" i="22"/>
  <c r="BE353" i="22"/>
  <c r="BF353" i="22" s="1"/>
  <c r="BJ360" i="22"/>
  <c r="BJ658" i="22"/>
  <c r="BD487" i="22"/>
  <c r="BJ232" i="22"/>
  <c r="BJ381" i="22"/>
  <c r="BE175" i="22"/>
  <c r="BF175" i="22" s="1"/>
  <c r="BJ460" i="22"/>
  <c r="BE21" i="21"/>
  <c r="BF21" i="21" s="1"/>
  <c r="AF21" i="21" s="1"/>
  <c r="AZ21" i="21" s="1"/>
  <c r="BJ629" i="22"/>
  <c r="BJ604" i="22"/>
  <c r="BJ606" i="22"/>
  <c r="AF235" i="22"/>
  <c r="AZ235" i="22" s="1"/>
  <c r="BJ54" i="22"/>
  <c r="AF79" i="22"/>
  <c r="AZ79" i="22" s="1"/>
  <c r="AF80" i="22"/>
  <c r="AZ80" i="22" s="1"/>
  <c r="BE257" i="22"/>
  <c r="BF257" i="22" s="1"/>
  <c r="AF257" i="22" s="1"/>
  <c r="AZ257" i="22" s="1"/>
  <c r="BJ55" i="22"/>
  <c r="BD504" i="22"/>
  <c r="F168" i="22"/>
  <c r="A168" i="22" s="1"/>
  <c r="O168" i="22" s="1"/>
  <c r="BD436" i="22"/>
  <c r="BD706" i="22"/>
  <c r="BJ189" i="22"/>
  <c r="F568" i="22"/>
  <c r="A568" i="22" s="1"/>
  <c r="BJ144" i="22"/>
  <c r="AF211" i="22"/>
  <c r="AZ211" i="22" s="1"/>
  <c r="BJ83" i="22"/>
  <c r="BD691" i="22"/>
  <c r="BJ591" i="22"/>
  <c r="BJ390" i="22"/>
  <c r="BD530" i="22"/>
  <c r="BJ246" i="22"/>
  <c r="BJ597" i="22"/>
  <c r="F248" i="22"/>
  <c r="A248" i="22" s="1"/>
  <c r="G283" i="22"/>
  <c r="G55" i="22"/>
  <c r="O436" i="22"/>
  <c r="BJ419" i="22"/>
  <c r="BD293" i="22"/>
  <c r="BD204" i="22"/>
  <c r="BJ7" i="22"/>
  <c r="F125" i="22"/>
  <c r="A125" i="22" s="1"/>
  <c r="BE568" i="22"/>
  <c r="BF568" i="22" s="1"/>
  <c r="BE204" i="22"/>
  <c r="BF204" i="22" s="1"/>
  <c r="AF204" i="22" s="1"/>
  <c r="AZ204" i="22" s="1"/>
  <c r="BD185" i="22"/>
  <c r="BJ576" i="22"/>
  <c r="BD74" i="22"/>
  <c r="BJ28" i="22"/>
  <c r="G476" i="22"/>
  <c r="BE621" i="22"/>
  <c r="BF621" i="22" s="1"/>
  <c r="AF621" i="22" s="1"/>
  <c r="AZ621" i="22" s="1"/>
  <c r="BJ364" i="22"/>
  <c r="AF83" i="22"/>
  <c r="AZ83" i="22" s="1"/>
  <c r="BD115" i="22"/>
  <c r="BD53" i="22"/>
  <c r="BD554" i="22"/>
  <c r="BD316" i="22"/>
  <c r="BG383" i="22"/>
  <c r="G21" i="22"/>
  <c r="BJ428" i="22"/>
  <c r="BJ484" i="22"/>
  <c r="F216" i="22"/>
  <c r="A216" i="22" s="1"/>
  <c r="I216" i="22" s="1"/>
  <c r="BD198" i="22"/>
  <c r="BD615" i="22"/>
  <c r="BJ588" i="22"/>
  <c r="BD272" i="22"/>
  <c r="BD638" i="22"/>
  <c r="F48" i="22"/>
  <c r="A48" i="22" s="1"/>
  <c r="K48" i="22" s="1"/>
  <c r="BJ193" i="22"/>
  <c r="BJ580" i="22"/>
  <c r="BD664" i="22"/>
  <c r="G381" i="22"/>
  <c r="G68" i="22"/>
  <c r="BD515" i="22"/>
  <c r="BJ108" i="22"/>
  <c r="BD425" i="22"/>
  <c r="G276" i="22"/>
  <c r="BJ187" i="22"/>
  <c r="BE366" i="22"/>
  <c r="BF366" i="22" s="1"/>
  <c r="BJ560" i="22"/>
  <c r="BJ565" i="22"/>
  <c r="BE288" i="22"/>
  <c r="BF288" i="22" s="1"/>
  <c r="AF288" i="22" s="1"/>
  <c r="AZ288" i="22" s="1"/>
  <c r="BE352" i="22"/>
  <c r="BF352" i="22" s="1"/>
  <c r="AF352" i="22" s="1"/>
  <c r="AZ352" i="22" s="1"/>
  <c r="BJ621" i="22"/>
  <c r="BD130" i="22"/>
  <c r="G160" i="22"/>
  <c r="BE216" i="22"/>
  <c r="BF216" i="22" s="1"/>
  <c r="AF216" i="22" s="1"/>
  <c r="AZ216" i="22" s="1"/>
  <c r="F313" i="22"/>
  <c r="A313" i="22" s="1"/>
  <c r="K313" i="22" s="1"/>
  <c r="BD575" i="22"/>
  <c r="BD230" i="22"/>
  <c r="G266" i="22"/>
  <c r="BJ329" i="22"/>
  <c r="BJ618" i="22"/>
  <c r="G40" i="22"/>
  <c r="BJ110" i="22"/>
  <c r="BD612" i="22"/>
  <c r="BJ405" i="22"/>
  <c r="BJ43" i="22"/>
  <c r="BD648" i="22"/>
  <c r="F685" i="22"/>
  <c r="A685" i="22" s="1"/>
  <c r="F366" i="22"/>
  <c r="A366" i="22" s="1"/>
  <c r="O366" i="22" s="1"/>
  <c r="F566" i="22"/>
  <c r="A566" i="22" s="1"/>
  <c r="BJ73" i="22"/>
  <c r="BD186" i="22"/>
  <c r="BJ577" i="22"/>
  <c r="BD372" i="22"/>
  <c r="BJ328" i="22"/>
  <c r="BJ92" i="22"/>
  <c r="BD51" i="22"/>
  <c r="BJ562" i="22"/>
  <c r="BE168" i="22"/>
  <c r="BF168" i="22" s="1"/>
  <c r="AF168" i="22" s="1"/>
  <c r="AZ168" i="22" s="1"/>
  <c r="BD291" i="22"/>
  <c r="G377" i="22"/>
  <c r="BJ630" i="22"/>
  <c r="BD32" i="22"/>
  <c r="BJ501" i="22"/>
  <c r="BD551" i="22"/>
  <c r="BJ479" i="22"/>
  <c r="BJ601" i="22"/>
  <c r="BD150" i="22"/>
  <c r="BD279" i="22"/>
  <c r="G365" i="22"/>
  <c r="BD218" i="22"/>
  <c r="BD142" i="22"/>
  <c r="BJ37" i="22"/>
  <c r="BJ332" i="22"/>
  <c r="BE611" i="22"/>
  <c r="BF611" i="22" s="1"/>
  <c r="AF611" i="22" s="1"/>
  <c r="AZ611" i="22" s="1"/>
  <c r="G672" i="22"/>
  <c r="BD275" i="22"/>
  <c r="BD503" i="22"/>
  <c r="BD45" i="22"/>
  <c r="F247" i="22"/>
  <c r="A247" i="22" s="1"/>
  <c r="K247" i="22" s="1"/>
  <c r="BJ90" i="22"/>
  <c r="BD550" i="22"/>
  <c r="BE351" i="22"/>
  <c r="BF351" i="22" s="1"/>
  <c r="BE439" i="22"/>
  <c r="BF439" i="22" s="1"/>
  <c r="G546" i="22"/>
  <c r="F385" i="22"/>
  <c r="A385" i="22" s="1"/>
  <c r="M385" i="22" s="1"/>
  <c r="G465" i="22"/>
  <c r="BG384" i="22"/>
  <c r="BJ10" i="22"/>
  <c r="BJ243" i="22"/>
  <c r="BJ408" i="22"/>
  <c r="BJ681" i="22"/>
  <c r="BD511" i="22"/>
  <c r="BJ250" i="22"/>
  <c r="G375" i="22"/>
  <c r="BD229" i="22"/>
  <c r="F140" i="22"/>
  <c r="A140" i="22" s="1"/>
  <c r="N140" i="22" s="1"/>
  <c r="F642" i="22"/>
  <c r="A642" i="22" s="1"/>
  <c r="J642" i="22" s="1"/>
  <c r="BE566" i="22"/>
  <c r="BF566" i="22" s="1"/>
  <c r="AF566" i="22" s="1"/>
  <c r="AZ566" i="22" s="1"/>
  <c r="BE575" i="22"/>
  <c r="BF575" i="22" s="1"/>
  <c r="BJ241" i="22"/>
  <c r="G304" i="22"/>
  <c r="BD385" i="22"/>
  <c r="BJ13" i="22"/>
  <c r="BJ116" i="22"/>
  <c r="BE511" i="22"/>
  <c r="BF511" i="22" s="1"/>
  <c r="F527" i="22"/>
  <c r="A527" i="22" s="1"/>
  <c r="N527" i="22" s="1"/>
  <c r="BE646" i="22"/>
  <c r="BF646" i="22" s="1"/>
  <c r="F389" i="22"/>
  <c r="A389" i="22" s="1"/>
  <c r="L389" i="22" s="1"/>
  <c r="BJ469" i="22"/>
  <c r="BD528" i="22"/>
  <c r="F563" i="22"/>
  <c r="A563" i="22" s="1"/>
  <c r="M563" i="22" s="1"/>
  <c r="BE125" i="22"/>
  <c r="BF125" i="22" s="1"/>
  <c r="BE435" i="22"/>
  <c r="BF435" i="22" s="1"/>
  <c r="BE570" i="22"/>
  <c r="BF570" i="22" s="1"/>
  <c r="BD254" i="22"/>
  <c r="G128" i="22"/>
  <c r="BD376" i="22"/>
  <c r="BJ617" i="22"/>
  <c r="F441" i="22"/>
  <c r="A441" i="22" s="1"/>
  <c r="H441" i="22" s="1"/>
  <c r="BE33" i="22"/>
  <c r="BF33" i="22" s="1"/>
  <c r="AF33" i="22" s="1"/>
  <c r="AZ33" i="22" s="1"/>
  <c r="G175" i="22"/>
  <c r="F708" i="22"/>
  <c r="A708" i="22" s="1"/>
  <c r="BJ143" i="22"/>
  <c r="BG76" i="22"/>
  <c r="BE48" i="22"/>
  <c r="BF48" i="22" s="1"/>
  <c r="AF48" i="22" s="1"/>
  <c r="AZ48" i="22" s="1"/>
  <c r="BD410" i="22"/>
  <c r="BJ518" i="22"/>
  <c r="G389" i="22"/>
  <c r="AF221" i="22"/>
  <c r="AZ221" i="22" s="1"/>
  <c r="G563" i="22"/>
  <c r="BD590" i="22"/>
  <c r="AF703" i="22"/>
  <c r="AZ703" i="22" s="1"/>
  <c r="BE476" i="22"/>
  <c r="BF476" i="22" s="1"/>
  <c r="BJ523" i="22"/>
  <c r="BD177" i="22"/>
  <c r="G378" i="22"/>
  <c r="BJ72" i="22"/>
  <c r="BJ210" i="22"/>
  <c r="BJ273" i="22"/>
  <c r="BD41" i="22"/>
  <c r="BJ112" i="22"/>
  <c r="F243" i="22"/>
  <c r="A243" i="22" s="1"/>
  <c r="H243" i="22" s="1"/>
  <c r="BJ247" i="22"/>
  <c r="BJ431" i="22"/>
  <c r="BJ316" i="22"/>
  <c r="BD127" i="22"/>
  <c r="BJ61" i="22"/>
  <c r="BJ197" i="22"/>
  <c r="F377" i="22"/>
  <c r="A377" i="22" s="1"/>
  <c r="L377" i="22" s="1"/>
  <c r="BD396" i="22"/>
  <c r="K537" i="22"/>
  <c r="AD97" i="22"/>
  <c r="BD67" i="22"/>
  <c r="BJ46" i="22"/>
  <c r="BJ466" i="22"/>
  <c r="O537" i="22"/>
  <c r="BD457" i="22"/>
  <c r="BD327" i="22"/>
  <c r="G504" i="22"/>
  <c r="F541" i="22"/>
  <c r="A541" i="22" s="1"/>
  <c r="J541" i="22" s="1"/>
  <c r="BD643" i="22"/>
  <c r="F511" i="22"/>
  <c r="A511" i="22" s="1"/>
  <c r="J511" i="22" s="1"/>
  <c r="G646" i="22"/>
  <c r="F281" i="22"/>
  <c r="A281" i="22" s="1"/>
  <c r="N281" i="22" s="1"/>
  <c r="BD389" i="22"/>
  <c r="G368" i="22"/>
  <c r="BJ486" i="22"/>
  <c r="BD416" i="22"/>
  <c r="F575" i="22"/>
  <c r="A575" i="22" s="1"/>
  <c r="BE169" i="22"/>
  <c r="BF169" i="22" s="1"/>
  <c r="O665" i="22"/>
  <c r="O381" i="22"/>
  <c r="BD176" i="22"/>
  <c r="K476" i="22"/>
  <c r="BE486" i="22"/>
  <c r="BF486" i="22" s="1"/>
  <c r="BJ706" i="22"/>
  <c r="N476" i="22"/>
  <c r="G111" i="22"/>
  <c r="BD542" i="22"/>
  <c r="BD486" i="22"/>
  <c r="BD317" i="22"/>
  <c r="H436" i="22"/>
  <c r="BJ132" i="22"/>
  <c r="BJ170" i="22"/>
  <c r="G665" i="22"/>
  <c r="BJ442" i="22"/>
  <c r="BE68" i="22"/>
  <c r="BF68" i="22" s="1"/>
  <c r="BD102" i="22"/>
  <c r="BJ266" i="22"/>
  <c r="BD547" i="22"/>
  <c r="BE297" i="22"/>
  <c r="BF297" i="22" s="1"/>
  <c r="BD71" i="22"/>
  <c r="BD670" i="22"/>
  <c r="BJ387" i="22"/>
  <c r="BJ152" i="22"/>
  <c r="BJ157" i="22"/>
  <c r="BJ544" i="22"/>
  <c r="BD62" i="22"/>
  <c r="BD537" i="22"/>
  <c r="BJ135" i="22"/>
  <c r="BE499" i="22"/>
  <c r="BF499" i="22" s="1"/>
  <c r="AF499" i="22" s="1"/>
  <c r="AZ499" i="22" s="1"/>
  <c r="BE442" i="22"/>
  <c r="BF442" i="22" s="1"/>
  <c r="AF442" i="22" s="1"/>
  <c r="AZ442" i="22" s="1"/>
  <c r="BD459" i="22"/>
  <c r="BD212" i="22"/>
  <c r="H622" i="22"/>
  <c r="BD60" i="22"/>
  <c r="BD553" i="22"/>
  <c r="BJ348" i="22"/>
  <c r="G64" i="22"/>
  <c r="F703" i="22"/>
  <c r="A703" i="22" s="1"/>
  <c r="BJ704" i="22"/>
  <c r="BJ178" i="22"/>
  <c r="BD672" i="22"/>
  <c r="BD8" i="22"/>
  <c r="I622" i="22"/>
  <c r="BG622" i="22"/>
  <c r="BD636" i="22"/>
  <c r="BJ146" i="22"/>
  <c r="BJ242" i="22"/>
  <c r="BJ148" i="22"/>
  <c r="BD44" i="22"/>
  <c r="G149" i="22"/>
  <c r="BJ244" i="22"/>
  <c r="BJ680" i="22"/>
  <c r="G219" i="22"/>
  <c r="BJ220" i="22"/>
  <c r="BJ552" i="22"/>
  <c r="BD563" i="22"/>
  <c r="BD344" i="22"/>
  <c r="BD577" i="22"/>
  <c r="BJ579" i="22"/>
  <c r="BD592" i="22"/>
  <c r="BE258" i="22"/>
  <c r="BF258" i="22" s="1"/>
  <c r="BJ396" i="22"/>
  <c r="BD619" i="22"/>
  <c r="BJ701" i="22"/>
  <c r="G703" i="22"/>
  <c r="BD326" i="22"/>
  <c r="G137" i="22"/>
  <c r="BD707" i="22"/>
  <c r="G709" i="22"/>
  <c r="BE656" i="22"/>
  <c r="BF656" i="22" s="1"/>
  <c r="F149" i="22"/>
  <c r="A149" i="22" s="1"/>
  <c r="L149" i="22" s="1"/>
  <c r="G495" i="22"/>
  <c r="G472" i="22"/>
  <c r="G529" i="22"/>
  <c r="G237" i="22"/>
  <c r="BE37" i="22"/>
  <c r="BF37" i="22" s="1"/>
  <c r="K622" i="22"/>
  <c r="G442" i="22"/>
  <c r="F6" i="22"/>
  <c r="A6" i="22" s="1"/>
  <c r="N6" i="22" s="1"/>
  <c r="BJ271" i="22"/>
  <c r="BG331" i="22"/>
  <c r="BD666" i="22"/>
  <c r="BJ109" i="22"/>
  <c r="BE672" i="22"/>
  <c r="BF672" i="22" s="1"/>
  <c r="L622" i="22"/>
  <c r="BD111" i="22"/>
  <c r="BE334" i="22"/>
  <c r="BF334" i="22" s="1"/>
  <c r="AF334" i="22" s="1"/>
  <c r="AZ334" i="22" s="1"/>
  <c r="BJ444" i="22"/>
  <c r="BJ11" i="22"/>
  <c r="BD335" i="22"/>
  <c r="BJ17" i="22"/>
  <c r="BD80" i="22"/>
  <c r="BD336" i="22"/>
  <c r="BE19" i="22"/>
  <c r="BF19" i="22" s="1"/>
  <c r="AF19" i="22" s="1"/>
  <c r="AZ19" i="22" s="1"/>
  <c r="BJ337" i="22"/>
  <c r="BD527" i="22"/>
  <c r="BD119" i="22"/>
  <c r="BJ389" i="22"/>
  <c r="BD154" i="22"/>
  <c r="BE282" i="22"/>
  <c r="BF282" i="22" s="1"/>
  <c r="AF282" i="22" s="1"/>
  <c r="AZ282" i="22" s="1"/>
  <c r="BJ368" i="22"/>
  <c r="BD512" i="22"/>
  <c r="BJ563" i="22"/>
  <c r="BJ251" i="22"/>
  <c r="BD123" i="22"/>
  <c r="BD224" i="22"/>
  <c r="F59" i="22"/>
  <c r="A59" i="22" s="1"/>
  <c r="BD529" i="22"/>
  <c r="F94" i="22"/>
  <c r="A94" i="22" s="1"/>
  <c r="BJ436" i="22"/>
  <c r="F536" i="22"/>
  <c r="A536" i="22" s="1"/>
  <c r="G132" i="22"/>
  <c r="F169" i="22"/>
  <c r="A169" i="22" s="1"/>
  <c r="L169" i="22" s="1"/>
  <c r="BD319" i="22"/>
  <c r="BD262" i="22"/>
  <c r="F352" i="22"/>
  <c r="A352" i="22" s="1"/>
  <c r="H352" i="22" s="1"/>
  <c r="BJ99" i="22"/>
  <c r="F172" i="22"/>
  <c r="A172" i="22" s="1"/>
  <c r="K381" i="22"/>
  <c r="G499" i="22"/>
  <c r="BD136" i="22"/>
  <c r="F204" i="22"/>
  <c r="A204" i="22" s="1"/>
  <c r="O204" i="22" s="1"/>
  <c r="BD175" i="22"/>
  <c r="F266" i="22"/>
  <c r="A266" i="22" s="1"/>
  <c r="G176" i="22"/>
  <c r="BD460" i="22"/>
  <c r="G6" i="22"/>
  <c r="G279" i="22"/>
  <c r="BJ117" i="22"/>
  <c r="BD280" i="22"/>
  <c r="BJ526" i="22"/>
  <c r="BD152" i="22"/>
  <c r="F219" i="22"/>
  <c r="A219" i="22" s="1"/>
  <c r="K219" i="22" s="1"/>
  <c r="G247" i="22"/>
  <c r="BJ115" i="22"/>
  <c r="BE466" i="22"/>
  <c r="BF466" i="22" s="1"/>
  <c r="BJ180" i="22"/>
  <c r="BJ607" i="22"/>
  <c r="M622" i="22"/>
  <c r="BE76" i="22"/>
  <c r="BF76" i="22" s="1"/>
  <c r="AF76" i="22" s="1"/>
  <c r="AZ76" i="22" s="1"/>
  <c r="BG305" i="22"/>
  <c r="BJ279" i="22"/>
  <c r="BJ86" i="22"/>
  <c r="BE541" i="22"/>
  <c r="BF541" i="22" s="1"/>
  <c r="AF541" i="22" s="1"/>
  <c r="AZ541" i="22" s="1"/>
  <c r="BJ87" i="22"/>
  <c r="BD649" i="22"/>
  <c r="BD55" i="22"/>
  <c r="BJ415" i="22"/>
  <c r="BJ314" i="22"/>
  <c r="BJ91" i="22"/>
  <c r="BJ557" i="22"/>
  <c r="G204" i="22"/>
  <c r="BD265" i="22"/>
  <c r="BJ137" i="22"/>
  <c r="BE34" i="22"/>
  <c r="BF34" i="22" s="1"/>
  <c r="AF34" i="22" s="1"/>
  <c r="AZ34" i="22" s="1"/>
  <c r="N622" i="22"/>
  <c r="BE504" i="22"/>
  <c r="BF504" i="22" s="1"/>
  <c r="AF504" i="22" s="1"/>
  <c r="AZ504" i="22" s="1"/>
  <c r="BE368" i="22"/>
  <c r="BF368" i="22" s="1"/>
  <c r="F351" i="22"/>
  <c r="A351" i="22" s="1"/>
  <c r="H351" i="22" s="1"/>
  <c r="F419" i="22"/>
  <c r="A419" i="22" s="1"/>
  <c r="N419" i="22" s="1"/>
  <c r="G438" i="22"/>
  <c r="BJ474" i="22"/>
  <c r="BD103" i="22"/>
  <c r="BJ237" i="22"/>
  <c r="BG6" i="22"/>
  <c r="BJ611" i="22"/>
  <c r="F8" i="22"/>
  <c r="A8" i="22" s="1"/>
  <c r="H8" i="22" s="1"/>
  <c r="BE479" i="22"/>
  <c r="BF479" i="22" s="1"/>
  <c r="AF479" i="22" s="1"/>
  <c r="AZ479" i="22" s="1"/>
  <c r="BE426" i="22"/>
  <c r="BF426" i="22" s="1"/>
  <c r="AF426" i="22" s="1"/>
  <c r="AZ426" i="22" s="1"/>
  <c r="BD214" i="22"/>
  <c r="AF243" i="22"/>
  <c r="AZ243" i="22" s="1"/>
  <c r="J407" i="22"/>
  <c r="BD428" i="22"/>
  <c r="AF14" i="22"/>
  <c r="AZ14" i="22" s="1"/>
  <c r="F365" i="22"/>
  <c r="A365" i="22" s="1"/>
  <c r="I365" i="22" s="1"/>
  <c r="F338" i="22"/>
  <c r="A338" i="22" s="1"/>
  <c r="O338" i="22" s="1"/>
  <c r="BJ649" i="22"/>
  <c r="BD21" i="22"/>
  <c r="BJ315" i="22"/>
  <c r="BJ507" i="22"/>
  <c r="G60" i="22"/>
  <c r="BJ417" i="22"/>
  <c r="BE436" i="22"/>
  <c r="BF436" i="22" s="1"/>
  <c r="AF436" i="22" s="1"/>
  <c r="AZ436" i="22" s="1"/>
  <c r="BD653" i="22"/>
  <c r="BE128" i="22"/>
  <c r="BF128" i="22" s="1"/>
  <c r="AF128" i="22" s="1"/>
  <c r="AZ128" i="22" s="1"/>
  <c r="BD257" i="22"/>
  <c r="G167" i="22"/>
  <c r="G258" i="22"/>
  <c r="G288" i="22"/>
  <c r="BJ201" i="22"/>
  <c r="BD377" i="22"/>
  <c r="G419" i="22"/>
  <c r="G661" i="22"/>
  <c r="BD626" i="22"/>
  <c r="G65" i="22"/>
  <c r="BE137" i="22"/>
  <c r="BF137" i="22" s="1"/>
  <c r="BJ546" i="22"/>
  <c r="G656" i="22"/>
  <c r="BG332" i="22"/>
  <c r="BG239" i="22"/>
  <c r="I334" i="22"/>
  <c r="BE405" i="22"/>
  <c r="BF405" i="22" s="1"/>
  <c r="AF405" i="22" s="1"/>
  <c r="AZ405" i="22" s="1"/>
  <c r="BG426" i="22"/>
  <c r="M407" i="22"/>
  <c r="BD193" i="22"/>
  <c r="BJ575" i="22"/>
  <c r="AF60" i="22"/>
  <c r="AZ60" i="22" s="1"/>
  <c r="BE64" i="22"/>
  <c r="BF64" i="22" s="1"/>
  <c r="BD620" i="22"/>
  <c r="BJ297" i="22"/>
  <c r="BJ425" i="22"/>
  <c r="BE110" i="22"/>
  <c r="BF110" i="22" s="1"/>
  <c r="BD302" i="22"/>
  <c r="BJ631" i="22"/>
  <c r="F76" i="22"/>
  <c r="A76" i="22" s="1"/>
  <c r="BD445" i="22"/>
  <c r="BD276" i="22"/>
  <c r="BJ78" i="22"/>
  <c r="G80" i="22"/>
  <c r="BJ186" i="22"/>
  <c r="F466" i="22"/>
  <c r="A466" i="22" s="1"/>
  <c r="J466" i="22" s="1"/>
  <c r="BJ386" i="22"/>
  <c r="BJ645" i="22"/>
  <c r="BJ88" i="22"/>
  <c r="G282" i="22"/>
  <c r="BE59" i="22"/>
  <c r="BF59" i="22" s="1"/>
  <c r="G619" i="22"/>
  <c r="BD264" i="22"/>
  <c r="BE22" i="21"/>
  <c r="BF22" i="21" s="1"/>
  <c r="AF22" i="21" s="1"/>
  <c r="AZ22" i="21" s="1"/>
  <c r="F129" i="21"/>
  <c r="A129" i="21" s="1"/>
  <c r="G406" i="22"/>
  <c r="G112" i="22"/>
  <c r="BG147" i="22"/>
  <c r="BJ427" i="22"/>
  <c r="BJ481" i="22"/>
  <c r="BE42" i="22"/>
  <c r="BF42" i="22" s="1"/>
  <c r="AF42" i="22" s="1"/>
  <c r="AZ42" i="22" s="1"/>
  <c r="BE242" i="22"/>
  <c r="BF242" i="22" s="1"/>
  <c r="AF242" i="22" s="1"/>
  <c r="AZ242" i="22" s="1"/>
  <c r="BJ305" i="22"/>
  <c r="BG214" i="22"/>
  <c r="BE305" i="22"/>
  <c r="BF305" i="22" s="1"/>
  <c r="BD464" i="22"/>
  <c r="BJ77" i="22"/>
  <c r="G147" i="22"/>
  <c r="O428" i="22"/>
  <c r="K428" i="22"/>
  <c r="I428" i="22"/>
  <c r="F15" i="22"/>
  <c r="A15" i="22" s="1"/>
  <c r="N15" i="22" s="1"/>
  <c r="BE15" i="22"/>
  <c r="BF15" i="22" s="1"/>
  <c r="AF15" i="22" s="1"/>
  <c r="AZ15" i="22" s="1"/>
  <c r="BJ648" i="22"/>
  <c r="F679" i="22"/>
  <c r="A679" i="22" s="1"/>
  <c r="F51" i="22"/>
  <c r="A51" i="22" s="1"/>
  <c r="J51" i="22" s="1"/>
  <c r="BE51" i="22"/>
  <c r="BF51" i="22" s="1"/>
  <c r="AF51" i="22" s="1"/>
  <c r="AZ51" i="22" s="1"/>
  <c r="K534" i="22"/>
  <c r="F155" i="22"/>
  <c r="A155" i="22" s="1"/>
  <c r="M155" i="22" s="1"/>
  <c r="N250" i="22"/>
  <c r="BE251" i="22"/>
  <c r="BF251" i="22" s="1"/>
  <c r="G251" i="22"/>
  <c r="F158" i="22"/>
  <c r="A158" i="22" s="1"/>
  <c r="F254" i="22"/>
  <c r="A254" i="22" s="1"/>
  <c r="BE254" i="22"/>
  <c r="BF254" i="22" s="1"/>
  <c r="AF254" i="22" s="1"/>
  <c r="AZ254" i="22" s="1"/>
  <c r="BJ62" i="22"/>
  <c r="BJ95" i="22"/>
  <c r="BE348" i="22"/>
  <c r="BF348" i="22" s="1"/>
  <c r="F348" i="22"/>
  <c r="A348" i="22" s="1"/>
  <c r="H348" i="22" s="1"/>
  <c r="G626" i="22"/>
  <c r="F626" i="22"/>
  <c r="A626" i="22" s="1"/>
  <c r="J626" i="22" s="1"/>
  <c r="G701" i="22"/>
  <c r="N420" i="22"/>
  <c r="K420" i="22"/>
  <c r="BE69" i="22"/>
  <c r="BF69" i="22" s="1"/>
  <c r="AF69" i="22" s="1"/>
  <c r="AZ69" i="22" s="1"/>
  <c r="G69" i="22"/>
  <c r="F69" i="22"/>
  <c r="A69" i="22" s="1"/>
  <c r="J69" i="22" s="1"/>
  <c r="BE237" i="22"/>
  <c r="BF237" i="22" s="1"/>
  <c r="F605" i="22"/>
  <c r="A605" i="22" s="1"/>
  <c r="BD211" i="22"/>
  <c r="BE638" i="22"/>
  <c r="BF638" i="22" s="1"/>
  <c r="M334" i="22"/>
  <c r="F493" i="22"/>
  <c r="A493" i="22" s="1"/>
  <c r="M493" i="22" s="1"/>
  <c r="F502" i="22"/>
  <c r="A502" i="22" s="1"/>
  <c r="N502" i="22" s="1"/>
  <c r="BG42" i="22"/>
  <c r="BE113" i="22"/>
  <c r="BF113" i="22" s="1"/>
  <c r="AF113" i="22" s="1"/>
  <c r="AZ113" i="22" s="1"/>
  <c r="BJ407" i="22"/>
  <c r="G15" i="22"/>
  <c r="G16" i="22"/>
  <c r="F301" i="22"/>
  <c r="A301" i="22" s="1"/>
  <c r="M301" i="22" s="1"/>
  <c r="BD331" i="22"/>
  <c r="BJ107" i="22"/>
  <c r="F237" i="22"/>
  <c r="A237" i="22" s="1"/>
  <c r="J237" i="22" s="1"/>
  <c r="BD143" i="22"/>
  <c r="AF424" i="22"/>
  <c r="AZ424" i="22" s="1"/>
  <c r="BD601" i="22"/>
  <c r="G605" i="22"/>
  <c r="BD608" i="22"/>
  <c r="BD444" i="22"/>
  <c r="G493" i="22"/>
  <c r="BG464" i="22"/>
  <c r="F406" i="22"/>
  <c r="A406" i="22" s="1"/>
  <c r="H406" i="22" s="1"/>
  <c r="F214" i="22"/>
  <c r="A214" i="22" s="1"/>
  <c r="BJ385" i="22"/>
  <c r="AF16" i="22"/>
  <c r="AZ16" i="22" s="1"/>
  <c r="BJ45" i="22"/>
  <c r="BD18" i="22"/>
  <c r="F85" i="22"/>
  <c r="A85" i="22" s="1"/>
  <c r="H85" i="22" s="1"/>
  <c r="BD116" i="22"/>
  <c r="BD466" i="22"/>
  <c r="F279" i="22"/>
  <c r="A279" i="22" s="1"/>
  <c r="I279" i="22" s="1"/>
  <c r="BJ448" i="22"/>
  <c r="G679" i="22"/>
  <c r="BD680" i="22"/>
  <c r="G51" i="22"/>
  <c r="AF527" i="22"/>
  <c r="AZ527" i="22" s="1"/>
  <c r="BE21" i="22"/>
  <c r="BF21" i="22" s="1"/>
  <c r="AF21" i="22" s="1"/>
  <c r="AZ21" i="22" s="1"/>
  <c r="BJ23" i="22"/>
  <c r="BD23" i="22"/>
  <c r="BD54" i="22"/>
  <c r="G155" i="22"/>
  <c r="F123" i="22"/>
  <c r="A123" i="22" s="1"/>
  <c r="N123" i="22" s="1"/>
  <c r="G158" i="22"/>
  <c r="BD92" i="22"/>
  <c r="BE582" i="22"/>
  <c r="BF582" i="22" s="1"/>
  <c r="G582" i="22"/>
  <c r="G254" i="22"/>
  <c r="G226" i="22"/>
  <c r="F226" i="22"/>
  <c r="A226" i="22" s="1"/>
  <c r="G348" i="22"/>
  <c r="G324" i="22"/>
  <c r="F324" i="22"/>
  <c r="A324" i="22" s="1"/>
  <c r="L324" i="22" s="1"/>
  <c r="BE324" i="22"/>
  <c r="BF324" i="22" s="1"/>
  <c r="BJ705" i="22"/>
  <c r="BD705" i="22"/>
  <c r="BE20" i="22"/>
  <c r="BF20" i="22" s="1"/>
  <c r="AF20" i="22" s="1"/>
  <c r="AZ20" i="22" s="1"/>
  <c r="G20" i="22"/>
  <c r="BD412" i="22"/>
  <c r="BD120" i="22"/>
  <c r="G311" i="22"/>
  <c r="BE311" i="22"/>
  <c r="BF311" i="22" s="1"/>
  <c r="AF311" i="22" s="1"/>
  <c r="AZ311" i="22" s="1"/>
  <c r="BD314" i="22"/>
  <c r="BJ124" i="22"/>
  <c r="BJ393" i="22"/>
  <c r="BD393" i="22"/>
  <c r="BE259" i="22"/>
  <c r="BF259" i="22" s="1"/>
  <c r="BE456" i="22"/>
  <c r="BF456" i="22" s="1"/>
  <c r="F456" i="22"/>
  <c r="A456" i="22" s="1"/>
  <c r="BD135" i="22"/>
  <c r="BJ173" i="22"/>
  <c r="BE138" i="22"/>
  <c r="BF138" i="22" s="1"/>
  <c r="AF138" i="22" s="1"/>
  <c r="AZ138" i="22" s="1"/>
  <c r="G138" i="22"/>
  <c r="G344" i="22"/>
  <c r="BE344" i="22"/>
  <c r="BF344" i="22" s="1"/>
  <c r="BD76" i="22"/>
  <c r="F77" i="22"/>
  <c r="A77" i="22" s="1"/>
  <c r="F113" i="22"/>
  <c r="A113" i="22" s="1"/>
  <c r="BJ12" i="22"/>
  <c r="BJ185" i="22"/>
  <c r="BJ216" i="22"/>
  <c r="G408" i="22"/>
  <c r="BE408" i="22"/>
  <c r="BF408" i="22" s="1"/>
  <c r="AF408" i="22" s="1"/>
  <c r="AZ408" i="22" s="1"/>
  <c r="G428" i="22"/>
  <c r="F83" i="22"/>
  <c r="A83" i="22" s="1"/>
  <c r="N83" i="22" s="1"/>
  <c r="G186" i="22"/>
  <c r="BE386" i="22"/>
  <c r="BF386" i="22" s="1"/>
  <c r="F684" i="22"/>
  <c r="A684" i="22" s="1"/>
  <c r="F20" i="22"/>
  <c r="A20" i="22" s="1"/>
  <c r="O20" i="22" s="1"/>
  <c r="BD118" i="22"/>
  <c r="BJ542" i="22"/>
  <c r="BJ221" i="22"/>
  <c r="BD221" i="22"/>
  <c r="BJ414" i="22"/>
  <c r="BD414" i="22"/>
  <c r="F343" i="22"/>
  <c r="A343" i="22" s="1"/>
  <c r="N343" i="22" s="1"/>
  <c r="BE343" i="22"/>
  <c r="BF343" i="22" s="1"/>
  <c r="AF343" i="22" s="1"/>
  <c r="AZ343" i="22" s="1"/>
  <c r="O68" i="22"/>
  <c r="L68" i="22"/>
  <c r="F191" i="22"/>
  <c r="A191" i="22" s="1"/>
  <c r="J191" i="22" s="1"/>
  <c r="BE191" i="22"/>
  <c r="BF191" i="22" s="1"/>
  <c r="AF191" i="22" s="1"/>
  <c r="AZ191" i="22" s="1"/>
  <c r="G239" i="22"/>
  <c r="BE108" i="22"/>
  <c r="BF108" i="22" s="1"/>
  <c r="AF108" i="22" s="1"/>
  <c r="AZ108" i="22" s="1"/>
  <c r="AF180" i="22"/>
  <c r="AZ180" i="22" s="1"/>
  <c r="BJ302" i="22"/>
  <c r="BD611" i="22"/>
  <c r="O621" i="22"/>
  <c r="BJ40" i="22"/>
  <c r="BJ212" i="22"/>
  <c r="BJ627" i="22"/>
  <c r="BJ276" i="22"/>
  <c r="G77" i="22"/>
  <c r="G113" i="22"/>
  <c r="F408" i="22"/>
  <c r="A408" i="22" s="1"/>
  <c r="H408" i="22" s="1"/>
  <c r="BD48" i="22"/>
  <c r="BD86" i="22"/>
  <c r="BD682" i="22"/>
  <c r="G519" i="22"/>
  <c r="F519" i="22"/>
  <c r="A519" i="22" s="1"/>
  <c r="N519" i="22" s="1"/>
  <c r="G52" i="22"/>
  <c r="BE412" i="22"/>
  <c r="BF412" i="22" s="1"/>
  <c r="AF412" i="22" s="1"/>
  <c r="AZ412" i="22" s="1"/>
  <c r="F53" i="22"/>
  <c r="A53" i="22" s="1"/>
  <c r="G559" i="22"/>
  <c r="BE559" i="22"/>
  <c r="BF559" i="22" s="1"/>
  <c r="F559" i="22"/>
  <c r="A559" i="22" s="1"/>
  <c r="G343" i="22"/>
  <c r="BE93" i="22"/>
  <c r="BF93" i="22" s="1"/>
  <c r="BE560" i="22"/>
  <c r="BF560" i="22" s="1"/>
  <c r="F560" i="22"/>
  <c r="A560" i="22" s="1"/>
  <c r="BD61" i="22"/>
  <c r="F62" i="22"/>
  <c r="A62" i="22" s="1"/>
  <c r="M62" i="22" s="1"/>
  <c r="BE62" i="22"/>
  <c r="BF62" i="22" s="1"/>
  <c r="AF62" i="22" s="1"/>
  <c r="AZ62" i="22" s="1"/>
  <c r="BE647" i="22"/>
  <c r="BF647" i="22" s="1"/>
  <c r="F647" i="22"/>
  <c r="A647" i="22" s="1"/>
  <c r="J647" i="22" s="1"/>
  <c r="BJ637" i="22"/>
  <c r="BD637" i="22"/>
  <c r="G422" i="22"/>
  <c r="F422" i="22"/>
  <c r="A422" i="22" s="1"/>
  <c r="F145" i="22"/>
  <c r="A145" i="22" s="1"/>
  <c r="O145" i="22" s="1"/>
  <c r="BG108" i="22"/>
  <c r="BJ111" i="22"/>
  <c r="BJ412" i="22"/>
  <c r="BE416" i="22"/>
  <c r="BF416" i="22" s="1"/>
  <c r="G416" i="22"/>
  <c r="F416" i="22"/>
  <c r="A416" i="22" s="1"/>
  <c r="J416" i="22" s="1"/>
  <c r="F594" i="22"/>
  <c r="A594" i="22" s="1"/>
  <c r="G560" i="22"/>
  <c r="BE522" i="22"/>
  <c r="BF522" i="22" s="1"/>
  <c r="F522" i="22"/>
  <c r="A522" i="22" s="1"/>
  <c r="BD536" i="22"/>
  <c r="G62" i="22"/>
  <c r="BE322" i="22"/>
  <c r="BF322" i="22" s="1"/>
  <c r="AF322" i="22" s="1"/>
  <c r="AZ322" i="22" s="1"/>
  <c r="G322" i="22"/>
  <c r="F700" i="22"/>
  <c r="A700" i="22" s="1"/>
  <c r="G700" i="22"/>
  <c r="BJ671" i="22"/>
  <c r="BG240" i="22"/>
  <c r="G426" i="22"/>
  <c r="F42" i="22"/>
  <c r="A42" i="22" s="1"/>
  <c r="BE214" i="22"/>
  <c r="BF214" i="22" s="1"/>
  <c r="AF214" i="22" s="1"/>
  <c r="AZ214" i="22" s="1"/>
  <c r="G150" i="22"/>
  <c r="G648" i="22"/>
  <c r="BJ682" i="22"/>
  <c r="F686" i="22"/>
  <c r="A686" i="22" s="1"/>
  <c r="BD411" i="22"/>
  <c r="G339" i="22"/>
  <c r="G23" i="22"/>
  <c r="F691" i="22"/>
  <c r="A691" i="22" s="1"/>
  <c r="BE691" i="22"/>
  <c r="BF691" i="22" s="1"/>
  <c r="BD583" i="22"/>
  <c r="G435" i="22"/>
  <c r="G162" i="22"/>
  <c r="F162" i="22"/>
  <c r="A162" i="22" s="1"/>
  <c r="G27" i="22"/>
  <c r="BE27" i="22"/>
  <c r="BF27" i="22" s="1"/>
  <c r="AF27" i="22" s="1"/>
  <c r="AZ27" i="22" s="1"/>
  <c r="BJ697" i="22"/>
  <c r="BD697" i="22"/>
  <c r="BE231" i="22"/>
  <c r="BF231" i="22" s="1"/>
  <c r="AF231" i="22" s="1"/>
  <c r="AZ231" i="22" s="1"/>
  <c r="F231" i="22"/>
  <c r="A231" i="22" s="1"/>
  <c r="O231" i="22" s="1"/>
  <c r="BJ596" i="22"/>
  <c r="BD596" i="22"/>
  <c r="BD87" i="22"/>
  <c r="BE301" i="22"/>
  <c r="BF301" i="22" s="1"/>
  <c r="BE605" i="22"/>
  <c r="BF605" i="22" s="1"/>
  <c r="BJ423" i="22"/>
  <c r="BG7" i="22"/>
  <c r="BD273" i="22"/>
  <c r="BJ182" i="22"/>
  <c r="BD625" i="22"/>
  <c r="F479" i="22"/>
  <c r="A479" i="22" s="1"/>
  <c r="H479" i="22" s="1"/>
  <c r="BE502" i="22"/>
  <c r="BF502" i="22" s="1"/>
  <c r="BD77" i="22"/>
  <c r="BJ277" i="22"/>
  <c r="BD675" i="22"/>
  <c r="BD16" i="22"/>
  <c r="BJ48" i="22"/>
  <c r="BE18" i="22"/>
  <c r="BF18" i="22" s="1"/>
  <c r="G18" i="22"/>
  <c r="BE85" i="22"/>
  <c r="BF85" i="22" s="1"/>
  <c r="F448" i="22"/>
  <c r="A448" i="22" s="1"/>
  <c r="K448" i="22" s="1"/>
  <c r="G448" i="22"/>
  <c r="G686" i="22"/>
  <c r="BJ483" i="22"/>
  <c r="BD469" i="22"/>
  <c r="BE123" i="22"/>
  <c r="BF123" i="22" s="1"/>
  <c r="G374" i="22"/>
  <c r="F374" i="22"/>
  <c r="A374" i="22" s="1"/>
  <c r="F27" i="22"/>
  <c r="A27" i="22" s="1"/>
  <c r="N27" i="22" s="1"/>
  <c r="BD348" i="22"/>
  <c r="G231" i="22"/>
  <c r="N665" i="22"/>
  <c r="L619" i="22"/>
  <c r="N619" i="22"/>
  <c r="M619" i="22"/>
  <c r="K619" i="22"/>
  <c r="BE626" i="22"/>
  <c r="BF626" i="22" s="1"/>
  <c r="AF626" i="22" s="1"/>
  <c r="AZ626" i="22" s="1"/>
  <c r="BG173" i="22"/>
  <c r="G173" i="22"/>
  <c r="BE684" i="22"/>
  <c r="BF684" i="22" s="1"/>
  <c r="BG272" i="22"/>
  <c r="BE493" i="22"/>
  <c r="BF493" i="22" s="1"/>
  <c r="AF493" i="22" s="1"/>
  <c r="AZ493" i="22" s="1"/>
  <c r="BG77" i="22"/>
  <c r="F494" i="22"/>
  <c r="A494" i="22" s="1"/>
  <c r="K494" i="22" s="1"/>
  <c r="BJ503" i="22"/>
  <c r="G43" i="22"/>
  <c r="BJ245" i="22"/>
  <c r="F386" i="22"/>
  <c r="A386" i="22" s="1"/>
  <c r="L386" i="22" s="1"/>
  <c r="BE410" i="22"/>
  <c r="BF410" i="22" s="1"/>
  <c r="F680" i="22"/>
  <c r="A680" i="22" s="1"/>
  <c r="G412" i="22"/>
  <c r="BD572" i="22"/>
  <c r="BJ94" i="22"/>
  <c r="F286" i="22"/>
  <c r="A286" i="22" s="1"/>
  <c r="AF201" i="22"/>
  <c r="AZ201" i="22" s="1"/>
  <c r="G394" i="22"/>
  <c r="F394" i="22"/>
  <c r="A394" i="22" s="1"/>
  <c r="O394" i="22" s="1"/>
  <c r="BE394" i="22"/>
  <c r="BF394" i="22" s="1"/>
  <c r="AF394" i="22" s="1"/>
  <c r="AZ394" i="22" s="1"/>
  <c r="BG502" i="22"/>
  <c r="BD223" i="22"/>
  <c r="BJ223" i="22"/>
  <c r="BD402" i="22"/>
  <c r="G331" i="22"/>
  <c r="BG271" i="22"/>
  <c r="F108" i="22"/>
  <c r="A108" i="22" s="1"/>
  <c r="H108" i="22" s="1"/>
  <c r="F240" i="22"/>
  <c r="A240" i="22" s="1"/>
  <c r="H240" i="22" s="1"/>
  <c r="BD9" i="22"/>
  <c r="BG334" i="22"/>
  <c r="BE402" i="22"/>
  <c r="BF402" i="22" s="1"/>
  <c r="BD237" i="22"/>
  <c r="BD238" i="22"/>
  <c r="F383" i="22"/>
  <c r="A383" i="22" s="1"/>
  <c r="BJ403" i="22"/>
  <c r="BJ74" i="22"/>
  <c r="BJ443" i="22"/>
  <c r="F672" i="22"/>
  <c r="A672" i="22" s="1"/>
  <c r="BJ145" i="22"/>
  <c r="BJ638" i="22"/>
  <c r="BD213" i="22"/>
  <c r="G334" i="22"/>
  <c r="BE481" i="22"/>
  <c r="BF481" i="22" s="1"/>
  <c r="BJ183" i="22"/>
  <c r="BD78" i="22"/>
  <c r="BD148" i="22"/>
  <c r="BD278" i="22"/>
  <c r="BE245" i="22"/>
  <c r="BF245" i="22" s="1"/>
  <c r="G86" i="22"/>
  <c r="BE86" i="22"/>
  <c r="BF86" i="22" s="1"/>
  <c r="BJ504" i="22"/>
  <c r="BE52" i="22"/>
  <c r="BF52" i="22" s="1"/>
  <c r="AF52" i="22" s="1"/>
  <c r="AZ52" i="22" s="1"/>
  <c r="F512" i="22"/>
  <c r="A512" i="22" s="1"/>
  <c r="BJ548" i="22"/>
  <c r="BE250" i="22"/>
  <c r="BF250" i="22" s="1"/>
  <c r="G250" i="22"/>
  <c r="BD343" i="22"/>
  <c r="BJ343" i="22"/>
  <c r="G224" i="22"/>
  <c r="BE578" i="22"/>
  <c r="BF578" i="22" s="1"/>
  <c r="G578" i="22"/>
  <c r="BE594" i="22"/>
  <c r="BF594" i="22" s="1"/>
  <c r="BJ570" i="22"/>
  <c r="BE94" i="22"/>
  <c r="BF94" i="22" s="1"/>
  <c r="AF94" i="22" s="1"/>
  <c r="AZ94" i="22" s="1"/>
  <c r="G286" i="22"/>
  <c r="BD417" i="22"/>
  <c r="BE455" i="22"/>
  <c r="BF455" i="22" s="1"/>
  <c r="AF455" i="22" s="1"/>
  <c r="AZ455" i="22" s="1"/>
  <c r="BD162" i="22"/>
  <c r="BJ165" i="22"/>
  <c r="BJ418" i="22"/>
  <c r="BD418" i="22"/>
  <c r="BJ624" i="22"/>
  <c r="BD624" i="22"/>
  <c r="F547" i="22"/>
  <c r="A547" i="22" s="1"/>
  <c r="L547" i="22" s="1"/>
  <c r="BD195" i="22"/>
  <c r="BD557" i="22"/>
  <c r="BJ319" i="22"/>
  <c r="BD419" i="22"/>
  <c r="BD440" i="22"/>
  <c r="BE619" i="22"/>
  <c r="BF619" i="22" s="1"/>
  <c r="AF701" i="22"/>
  <c r="AZ701" i="22" s="1"/>
  <c r="BD66" i="22"/>
  <c r="BE441" i="22"/>
  <c r="BF441" i="22" s="1"/>
  <c r="AF441" i="22" s="1"/>
  <c r="AZ441" i="22" s="1"/>
  <c r="AF356" i="22"/>
  <c r="AZ356" i="22" s="1"/>
  <c r="F539" i="22"/>
  <c r="A539" i="22" s="1"/>
  <c r="L539" i="22" s="1"/>
  <c r="BJ651" i="22"/>
  <c r="BJ22" i="22"/>
  <c r="BJ282" i="22"/>
  <c r="F283" i="22"/>
  <c r="A283" i="22" s="1"/>
  <c r="I283" i="22" s="1"/>
  <c r="F529" i="22"/>
  <c r="A529" i="22" s="1"/>
  <c r="F60" i="22"/>
  <c r="A60" i="22" s="1"/>
  <c r="G436" i="22"/>
  <c r="BD228" i="22"/>
  <c r="BD64" i="22"/>
  <c r="BJ394" i="22"/>
  <c r="BE654" i="22"/>
  <c r="BF654" i="22" s="1"/>
  <c r="AF654" i="22" s="1"/>
  <c r="AZ654" i="22" s="1"/>
  <c r="BE641" i="22"/>
  <c r="BF641" i="22" s="1"/>
  <c r="AF641" i="22" s="1"/>
  <c r="AZ641" i="22" s="1"/>
  <c r="F65" i="22"/>
  <c r="A65" i="22" s="1"/>
  <c r="O65" i="22" s="1"/>
  <c r="BJ355" i="22"/>
  <c r="BD266" i="22"/>
  <c r="BE651" i="22"/>
  <c r="BF651" i="22" s="1"/>
  <c r="BJ664" i="22"/>
  <c r="BD129" i="22"/>
  <c r="BJ257" i="22"/>
  <c r="BD28" i="22"/>
  <c r="BD708" i="22"/>
  <c r="BJ296" i="22"/>
  <c r="K35" i="22"/>
  <c r="G711" i="22"/>
  <c r="BJ198" i="22"/>
  <c r="BJ199" i="22"/>
  <c r="BJ258" i="22"/>
  <c r="BD437" i="22"/>
  <c r="BD201" i="22"/>
  <c r="BD351" i="22"/>
  <c r="BJ663" i="22"/>
  <c r="BJ67" i="22"/>
  <c r="BD499" i="22"/>
  <c r="BG32" i="22"/>
  <c r="BJ356" i="22"/>
  <c r="BD501" i="22"/>
  <c r="G515" i="22"/>
  <c r="BE708" i="22"/>
  <c r="BF708" i="22" s="1"/>
  <c r="BD268" i="22"/>
  <c r="F651" i="22"/>
  <c r="A651" i="22" s="1"/>
  <c r="BJ655" i="22"/>
  <c r="J208" i="22"/>
  <c r="BJ707" i="22"/>
  <c r="BD105" i="22"/>
  <c r="H376" i="22"/>
  <c r="BE665" i="22"/>
  <c r="BF665" i="22" s="1"/>
  <c r="AF665" i="22" s="1"/>
  <c r="AZ665" i="22" s="1"/>
  <c r="G537" i="22"/>
  <c r="BE537" i="22"/>
  <c r="BF537" i="22" s="1"/>
  <c r="AF537" i="22" s="1"/>
  <c r="AZ537" i="22" s="1"/>
  <c r="F475" i="22"/>
  <c r="A475" i="22" s="1"/>
  <c r="M475" i="22" s="1"/>
  <c r="BJ508" i="22"/>
  <c r="BG68" i="22"/>
  <c r="BJ175" i="22"/>
  <c r="BE176" i="22"/>
  <c r="BF176" i="22" s="1"/>
  <c r="AF176" i="22" s="1"/>
  <c r="AZ176" i="22" s="1"/>
  <c r="BD523" i="22"/>
  <c r="G538" i="22"/>
  <c r="F710" i="22"/>
  <c r="A710" i="22" s="1"/>
  <c r="BJ686" i="22"/>
  <c r="BJ20" i="22"/>
  <c r="BD449" i="22"/>
  <c r="BD367" i="22"/>
  <c r="BD89" i="22"/>
  <c r="BJ543" i="22"/>
  <c r="BJ191" i="22"/>
  <c r="BJ312" i="22"/>
  <c r="BE472" i="22"/>
  <c r="BF472" i="22" s="1"/>
  <c r="BJ416" i="22"/>
  <c r="BJ521" i="22"/>
  <c r="BJ556" i="22"/>
  <c r="BJ600" i="22"/>
  <c r="BJ254" i="22"/>
  <c r="BD133" i="22"/>
  <c r="F378" i="22"/>
  <c r="A378" i="22" s="1"/>
  <c r="H378" i="22" s="1"/>
  <c r="F353" i="22"/>
  <c r="A353" i="22" s="1"/>
  <c r="BJ380" i="22"/>
  <c r="F654" i="22"/>
  <c r="A654" i="22" s="1"/>
  <c r="M654" i="22" s="1"/>
  <c r="BJ626" i="22"/>
  <c r="BJ633" i="22"/>
  <c r="G641" i="22"/>
  <c r="BJ703" i="22"/>
  <c r="J537" i="22"/>
  <c r="BJ264" i="22"/>
  <c r="N381" i="22"/>
  <c r="BD473" i="22"/>
  <c r="BJ499" i="22"/>
  <c r="BD442" i="22"/>
  <c r="G475" i="22"/>
  <c r="F34" i="22"/>
  <c r="A34" i="22" s="1"/>
  <c r="F709" i="22"/>
  <c r="A709" i="22" s="1"/>
  <c r="G710" i="22"/>
  <c r="BJ620" i="22"/>
  <c r="BJ642" i="22"/>
  <c r="F207" i="22"/>
  <c r="A207" i="22" s="1"/>
  <c r="BJ71" i="22"/>
  <c r="F141" i="22"/>
  <c r="A141" i="22" s="1"/>
  <c r="N141" i="22" s="1"/>
  <c r="BJ363" i="22"/>
  <c r="BD364" i="22"/>
  <c r="BD365" i="22"/>
  <c r="BJ449" i="22"/>
  <c r="BJ89" i="22"/>
  <c r="AF450" i="22"/>
  <c r="AZ450" i="22" s="1"/>
  <c r="BJ512" i="22"/>
  <c r="BD90" i="22"/>
  <c r="BD283" i="22"/>
  <c r="G313" i="22"/>
  <c r="BD158" i="22"/>
  <c r="BD574" i="22"/>
  <c r="BD556" i="22"/>
  <c r="BD561" i="22"/>
  <c r="BD128" i="22"/>
  <c r="BD169" i="22"/>
  <c r="BJ657" i="22"/>
  <c r="BD617" i="22"/>
  <c r="BJ639" i="22"/>
  <c r="N537" i="22"/>
  <c r="BE98" i="22"/>
  <c r="BF98" i="22" s="1"/>
  <c r="BD232" i="22"/>
  <c r="BJ457" i="22"/>
  <c r="BE500" i="22"/>
  <c r="BF500" i="22" s="1"/>
  <c r="F174" i="22"/>
  <c r="A174" i="22" s="1"/>
  <c r="M174" i="22" s="1"/>
  <c r="F206" i="22"/>
  <c r="A206" i="22" s="1"/>
  <c r="BE642" i="22"/>
  <c r="BF642" i="22" s="1"/>
  <c r="BJ652" i="22"/>
  <c r="F297" i="22"/>
  <c r="A297" i="22" s="1"/>
  <c r="K297" i="22" s="1"/>
  <c r="O239" i="22"/>
  <c r="L239" i="22"/>
  <c r="H239" i="22"/>
  <c r="M239" i="22"/>
  <c r="F677" i="22"/>
  <c r="A677" i="22" s="1"/>
  <c r="G677" i="22"/>
  <c r="F217" i="22"/>
  <c r="A217" i="22" s="1"/>
  <c r="N217" i="22" s="1"/>
  <c r="BD448" i="22"/>
  <c r="F88" i="22"/>
  <c r="A88" i="22" s="1"/>
  <c r="G88" i="22"/>
  <c r="BE88" i="22"/>
  <c r="BF88" i="22" s="1"/>
  <c r="AF88" i="22" s="1"/>
  <c r="AZ88" i="22" s="1"/>
  <c r="BE625" i="22"/>
  <c r="BF625" i="22" s="1"/>
  <c r="AF625" i="22" s="1"/>
  <c r="AZ625" i="22" s="1"/>
  <c r="BD384" i="22"/>
  <c r="O481" i="22"/>
  <c r="I481" i="22"/>
  <c r="N481" i="22"/>
  <c r="K481" i="22"/>
  <c r="J503" i="22"/>
  <c r="BD43" i="22"/>
  <c r="BJ335" i="22"/>
  <c r="F465" i="22"/>
  <c r="A465" i="22" s="1"/>
  <c r="N465" i="22" s="1"/>
  <c r="BE307" i="22"/>
  <c r="BF307" i="22" s="1"/>
  <c r="G307" i="22"/>
  <c r="BE218" i="22"/>
  <c r="BF218" i="22" s="1"/>
  <c r="G218" i="22"/>
  <c r="F218" i="22"/>
  <c r="A218" i="22" s="1"/>
  <c r="M218" i="22" s="1"/>
  <c r="G308" i="22"/>
  <c r="BE308" i="22"/>
  <c r="BF308" i="22" s="1"/>
  <c r="AF308" i="22" s="1"/>
  <c r="AZ308" i="22" s="1"/>
  <c r="I646" i="22"/>
  <c r="O646" i="22"/>
  <c r="M646" i="22"/>
  <c r="L646" i="22"/>
  <c r="J646" i="22"/>
  <c r="H646" i="22"/>
  <c r="N646" i="22"/>
  <c r="F482" i="22"/>
  <c r="A482" i="22" s="1"/>
  <c r="O482" i="22" s="1"/>
  <c r="BE482" i="22"/>
  <c r="BF482" i="22" s="1"/>
  <c r="G645" i="22"/>
  <c r="F645" i="22"/>
  <c r="A645" i="22" s="1"/>
  <c r="I645" i="22" s="1"/>
  <c r="BJ646" i="22"/>
  <c r="BD646" i="22"/>
  <c r="BE142" i="22"/>
  <c r="BF142" i="22" s="1"/>
  <c r="BJ406" i="22"/>
  <c r="I503" i="22"/>
  <c r="F667" i="22"/>
  <c r="A667" i="22" s="1"/>
  <c r="G142" i="22"/>
  <c r="F332" i="22"/>
  <c r="A332" i="22" s="1"/>
  <c r="M332" i="22" s="1"/>
  <c r="F360" i="22"/>
  <c r="A360" i="22" s="1"/>
  <c r="L360" i="22" s="1"/>
  <c r="BG424" i="22"/>
  <c r="G667" i="22"/>
  <c r="F601" i="22"/>
  <c r="A601" i="22" s="1"/>
  <c r="K601" i="22" s="1"/>
  <c r="BE604" i="22"/>
  <c r="BF604" i="22" s="1"/>
  <c r="BD607" i="22"/>
  <c r="G609" i="22"/>
  <c r="BE109" i="22"/>
  <c r="BF109" i="22" s="1"/>
  <c r="AF109" i="22" s="1"/>
  <c r="AZ109" i="22" s="1"/>
  <c r="F109" i="22"/>
  <c r="A109" i="22" s="1"/>
  <c r="J109" i="22" s="1"/>
  <c r="BJ615" i="22"/>
  <c r="O625" i="22"/>
  <c r="K625" i="22"/>
  <c r="BG492" i="22"/>
  <c r="F492" i="22"/>
  <c r="A492" i="22" s="1"/>
  <c r="O492" i="22" s="1"/>
  <c r="G492" i="22"/>
  <c r="BJ44" i="22"/>
  <c r="BE17" i="22"/>
  <c r="BF17" i="22" s="1"/>
  <c r="AF17" i="22" s="1"/>
  <c r="AZ17" i="22" s="1"/>
  <c r="F17" i="22"/>
  <c r="A17" i="22" s="1"/>
  <c r="I17" i="22" s="1"/>
  <c r="G271" i="22"/>
  <c r="BD73" i="22"/>
  <c r="N272" i="22"/>
  <c r="N302" i="22"/>
  <c r="G332" i="22"/>
  <c r="G360" i="22"/>
  <c r="BD403" i="22"/>
  <c r="G602" i="22"/>
  <c r="BE606" i="22"/>
  <c r="BF606" i="22" s="1"/>
  <c r="G606" i="22"/>
  <c r="G109" i="22"/>
  <c r="BG109" i="22"/>
  <c r="BD443" i="22"/>
  <c r="BD631" i="22"/>
  <c r="BD669" i="22"/>
  <c r="BE8" i="22"/>
  <c r="BF8" i="22" s="1"/>
  <c r="AF8" i="22" s="1"/>
  <c r="AZ8" i="22" s="1"/>
  <c r="BG110" i="22"/>
  <c r="BJ240" i="22"/>
  <c r="AF492" i="22"/>
  <c r="AZ492" i="22" s="1"/>
  <c r="BJ445" i="22"/>
  <c r="BD183" i="22"/>
  <c r="BE306" i="22"/>
  <c r="BF306" i="22" s="1"/>
  <c r="AF306" i="22" s="1"/>
  <c r="AZ306" i="22" s="1"/>
  <c r="BE364" i="22"/>
  <c r="BF364" i="22" s="1"/>
  <c r="AF364" i="22" s="1"/>
  <c r="AZ364" i="22" s="1"/>
  <c r="F364" i="22"/>
  <c r="A364" i="22" s="1"/>
  <c r="K364" i="22" s="1"/>
  <c r="BJ85" i="22"/>
  <c r="F41" i="22"/>
  <c r="A41" i="22" s="1"/>
  <c r="G41" i="22"/>
  <c r="F142" i="22"/>
  <c r="A142" i="22" s="1"/>
  <c r="O142" i="22" s="1"/>
  <c r="F209" i="22"/>
  <c r="A209" i="22" s="1"/>
  <c r="L209" i="22" s="1"/>
  <c r="BJ527" i="22"/>
  <c r="G146" i="22"/>
  <c r="BG146" i="22"/>
  <c r="BJ424" i="22"/>
  <c r="BJ668" i="22"/>
  <c r="BD668" i="22"/>
  <c r="G333" i="22"/>
  <c r="BE601" i="22"/>
  <c r="BF601" i="22" s="1"/>
  <c r="BG601" i="22"/>
  <c r="I272" i="22"/>
  <c r="J271" i="22"/>
  <c r="BE382" i="22"/>
  <c r="BF382" i="22" s="1"/>
  <c r="G382" i="22"/>
  <c r="AF6" i="22"/>
  <c r="AZ6" i="22" s="1"/>
  <c r="BJ333" i="22"/>
  <c r="BD333" i="22"/>
  <c r="G611" i="22"/>
  <c r="F611" i="22"/>
  <c r="A611" i="22" s="1"/>
  <c r="M611" i="22" s="1"/>
  <c r="BG615" i="22"/>
  <c r="G615" i="22"/>
  <c r="F618" i="22"/>
  <c r="A618" i="22" s="1"/>
  <c r="M618" i="22" s="1"/>
  <c r="G618" i="22"/>
  <c r="BE618" i="22"/>
  <c r="BF618" i="22" s="1"/>
  <c r="BD145" i="22"/>
  <c r="BD182" i="22"/>
  <c r="L625" i="22"/>
  <c r="BD334" i="22"/>
  <c r="BJ334" i="22"/>
  <c r="BD12" i="22"/>
  <c r="BD244" i="22"/>
  <c r="G14" i="22"/>
  <c r="F14" i="22"/>
  <c r="A14" i="22" s="1"/>
  <c r="J14" i="22" s="1"/>
  <c r="G301" i="22"/>
  <c r="BJ331" i="22"/>
  <c r="M179" i="22"/>
  <c r="BJ5" i="22"/>
  <c r="F382" i="22"/>
  <c r="A382" i="22" s="1"/>
  <c r="J382" i="22" s="1"/>
  <c r="G238" i="22"/>
  <c r="BE238" i="22"/>
  <c r="BF238" i="22" s="1"/>
  <c r="AF238" i="22" s="1"/>
  <c r="AZ238" i="22" s="1"/>
  <c r="BJ667" i="22"/>
  <c r="BJ211" i="22"/>
  <c r="F615" i="22"/>
  <c r="A615" i="22" s="1"/>
  <c r="K615" i="22" s="1"/>
  <c r="BD621" i="22"/>
  <c r="BE631" i="22"/>
  <c r="BF631" i="22" s="1"/>
  <c r="AF631" i="22" s="1"/>
  <c r="AZ631" i="22" s="1"/>
  <c r="BG669" i="22"/>
  <c r="BJ670" i="22"/>
  <c r="G8" i="22"/>
  <c r="F110" i="22"/>
  <c r="A110" i="22" s="1"/>
  <c r="L110" i="22" s="1"/>
  <c r="BD240" i="22"/>
  <c r="BJ612" i="22"/>
  <c r="BJ76" i="22"/>
  <c r="BD241" i="22"/>
  <c r="BD362" i="22"/>
  <c r="BJ384" i="22"/>
  <c r="F464" i="22"/>
  <c r="A464" i="22" s="1"/>
  <c r="L464" i="22" s="1"/>
  <c r="G243" i="22"/>
  <c r="F306" i="22"/>
  <c r="A306" i="22" s="1"/>
  <c r="I306" i="22" s="1"/>
  <c r="BD19" i="22"/>
  <c r="BJ19" i="22"/>
  <c r="G387" i="22"/>
  <c r="BE387" i="22"/>
  <c r="BF387" i="22" s="1"/>
  <c r="F387" i="22"/>
  <c r="A387" i="22" s="1"/>
  <c r="BD541" i="22"/>
  <c r="BJ541" i="22"/>
  <c r="G532" i="22"/>
  <c r="F532" i="22"/>
  <c r="A532" i="22" s="1"/>
  <c r="BE483" i="22"/>
  <c r="BF483" i="22" s="1"/>
  <c r="AF483" i="22" s="1"/>
  <c r="AZ483" i="22" s="1"/>
  <c r="G483" i="22"/>
  <c r="F483" i="22"/>
  <c r="A483" i="22" s="1"/>
  <c r="O483" i="22" s="1"/>
  <c r="K646" i="22"/>
  <c r="BE612" i="22"/>
  <c r="BF612" i="22" s="1"/>
  <c r="AF612" i="22" s="1"/>
  <c r="AZ612" i="22" s="1"/>
  <c r="BE41" i="22"/>
  <c r="BF41" i="22" s="1"/>
  <c r="BD147" i="22"/>
  <c r="BJ147" i="22"/>
  <c r="BE217" i="22"/>
  <c r="BF217" i="22" s="1"/>
  <c r="O391" i="22"/>
  <c r="N391" i="22"/>
  <c r="H391" i="22"/>
  <c r="L391" i="22"/>
  <c r="K391" i="22"/>
  <c r="I391" i="22"/>
  <c r="G157" i="22"/>
  <c r="F157" i="22"/>
  <c r="A157" i="22" s="1"/>
  <c r="I157" i="22" s="1"/>
  <c r="BE157" i="22"/>
  <c r="BF157" i="22" s="1"/>
  <c r="AF157" i="22" s="1"/>
  <c r="AZ157" i="22" s="1"/>
  <c r="F304" i="22"/>
  <c r="A304" i="22" s="1"/>
  <c r="BG304" i="22"/>
  <c r="BD407" i="22"/>
  <c r="F12" i="22"/>
  <c r="A12" i="22" s="1"/>
  <c r="M12" i="22" s="1"/>
  <c r="BE12" i="22"/>
  <c r="BF12" i="22" s="1"/>
  <c r="AF12" i="22" s="1"/>
  <c r="AZ12" i="22" s="1"/>
  <c r="BJ149" i="22"/>
  <c r="BD149" i="22"/>
  <c r="G47" i="22"/>
  <c r="BJ49" i="22"/>
  <c r="BD685" i="22"/>
  <c r="BJ685" i="22"/>
  <c r="F309" i="22"/>
  <c r="A309" i="22" s="1"/>
  <c r="N309" i="22" s="1"/>
  <c r="G309" i="22"/>
  <c r="BE309" i="22"/>
  <c r="BF309" i="22" s="1"/>
  <c r="AF309" i="22" s="1"/>
  <c r="AZ309" i="22" s="1"/>
  <c r="G424" i="22"/>
  <c r="BE602" i="22"/>
  <c r="BF602" i="22" s="1"/>
  <c r="G604" i="22"/>
  <c r="BG609" i="22"/>
  <c r="J621" i="22"/>
  <c r="BJ9" i="22"/>
  <c r="G384" i="22"/>
  <c r="F384" i="22"/>
  <c r="A384" i="22" s="1"/>
  <c r="BE184" i="22"/>
  <c r="BF184" i="22" s="1"/>
  <c r="BE116" i="22"/>
  <c r="BF116" i="22" s="1"/>
  <c r="G116" i="22"/>
  <c r="F116" i="22"/>
  <c r="A116" i="22" s="1"/>
  <c r="J116" i="22" s="1"/>
  <c r="G429" i="22"/>
  <c r="F429" i="22"/>
  <c r="A429" i="22" s="1"/>
  <c r="H429" i="22" s="1"/>
  <c r="BD107" i="22"/>
  <c r="BE271" i="22"/>
  <c r="BF271" i="22" s="1"/>
  <c r="BD382" i="22"/>
  <c r="BD332" i="22"/>
  <c r="BE360" i="22"/>
  <c r="BF360" i="22" s="1"/>
  <c r="AF360" i="22" s="1"/>
  <c r="AZ360" i="22" s="1"/>
  <c r="BG303" i="22"/>
  <c r="BG602" i="22"/>
  <c r="BE239" i="22"/>
  <c r="BF239" i="22" s="1"/>
  <c r="AF239" i="22" s="1"/>
  <c r="AZ239" i="22" s="1"/>
  <c r="F669" i="22"/>
  <c r="A669" i="22" s="1"/>
  <c r="BE146" i="22"/>
  <c r="BF146" i="22" s="1"/>
  <c r="AF146" i="22" s="1"/>
  <c r="AZ146" i="22" s="1"/>
  <c r="BE363" i="22"/>
  <c r="BF363" i="22" s="1"/>
  <c r="AF363" i="22" s="1"/>
  <c r="AZ363" i="22" s="1"/>
  <c r="F363" i="22"/>
  <c r="A363" i="22" s="1"/>
  <c r="N363" i="22" s="1"/>
  <c r="BJ114" i="22"/>
  <c r="BD114" i="22"/>
  <c r="O412" i="22"/>
  <c r="N412" i="22"/>
  <c r="H412" i="22"/>
  <c r="L412" i="22"/>
  <c r="J412" i="22"/>
  <c r="F687" i="22"/>
  <c r="A687" i="22" s="1"/>
  <c r="M687" i="22" s="1"/>
  <c r="G687" i="22"/>
  <c r="BE687" i="22"/>
  <c r="BF687" i="22" s="1"/>
  <c r="AF687" i="22" s="1"/>
  <c r="AZ687" i="22" s="1"/>
  <c r="BD37" i="22"/>
  <c r="J272" i="22"/>
  <c r="M272" i="22"/>
  <c r="F333" i="22"/>
  <c r="A333" i="22" s="1"/>
  <c r="O333" i="22" s="1"/>
  <c r="BJ463" i="22"/>
  <c r="BD463" i="22"/>
  <c r="BE462" i="22"/>
  <c r="BF462" i="22" s="1"/>
  <c r="F462" i="22"/>
  <c r="A462" i="22" s="1"/>
  <c r="N462" i="22" s="1"/>
  <c r="G462" i="22"/>
  <c r="L621" i="22"/>
  <c r="H621" i="22"/>
  <c r="G402" i="22"/>
  <c r="BE209" i="22"/>
  <c r="BF209" i="22" s="1"/>
  <c r="BD180" i="22"/>
  <c r="F424" i="22"/>
  <c r="A424" i="22" s="1"/>
  <c r="M424" i="22" s="1"/>
  <c r="BE667" i="22"/>
  <c r="BF667" i="22" s="1"/>
  <c r="BD602" i="22"/>
  <c r="F604" i="22"/>
  <c r="A604" i="22" s="1"/>
  <c r="BD606" i="22"/>
  <c r="BE609" i="22"/>
  <c r="BF609" i="22" s="1"/>
  <c r="BG670" i="22"/>
  <c r="BE670" i="22"/>
  <c r="BF670" i="22" s="1"/>
  <c r="BG671" i="22"/>
  <c r="BE671" i="22"/>
  <c r="BF671" i="22" s="1"/>
  <c r="BG41" i="22"/>
  <c r="F670" i="22"/>
  <c r="A670" i="22" s="1"/>
  <c r="O670" i="22" s="1"/>
  <c r="F671" i="22"/>
  <c r="A671" i="22" s="1"/>
  <c r="O671" i="22" s="1"/>
  <c r="G182" i="22"/>
  <c r="O612" i="22"/>
  <c r="L612" i="22"/>
  <c r="F427" i="22"/>
  <c r="A427" i="22" s="1"/>
  <c r="K427" i="22" s="1"/>
  <c r="BG427" i="22"/>
  <c r="BJ402" i="22"/>
  <c r="BG382" i="22"/>
  <c r="BE272" i="22"/>
  <c r="BF272" i="22" s="1"/>
  <c r="BG302" i="22"/>
  <c r="BJ666" i="22"/>
  <c r="BJ608" i="22"/>
  <c r="M621" i="22"/>
  <c r="F631" i="22"/>
  <c r="A631" i="22" s="1"/>
  <c r="L631" i="22" s="1"/>
  <c r="G669" i="22"/>
  <c r="H612" i="22"/>
  <c r="BJ622" i="22"/>
  <c r="BJ625" i="22"/>
  <c r="BD479" i="22"/>
  <c r="BJ492" i="22"/>
  <c r="BG638" i="22"/>
  <c r="F638" i="22"/>
  <c r="A638" i="22" s="1"/>
  <c r="K638" i="22" s="1"/>
  <c r="N334" i="22"/>
  <c r="G362" i="22"/>
  <c r="F362" i="22"/>
  <c r="A362" i="22" s="1"/>
  <c r="BE362" i="22"/>
  <c r="BF362" i="22" s="1"/>
  <c r="AF362" i="22" s="1"/>
  <c r="AZ362" i="22" s="1"/>
  <c r="BJ480" i="22"/>
  <c r="F305" i="22"/>
  <c r="A305" i="22" s="1"/>
  <c r="I305" i="22" s="1"/>
  <c r="BE464" i="22"/>
  <c r="BF464" i="22" s="1"/>
  <c r="BG481" i="22"/>
  <c r="G675" i="22"/>
  <c r="F675" i="22"/>
  <c r="A675" i="22" s="1"/>
  <c r="BE46" i="22"/>
  <c r="BF46" i="22" s="1"/>
  <c r="F46" i="22"/>
  <c r="A46" i="22" s="1"/>
  <c r="L46" i="22" s="1"/>
  <c r="BD81" i="22"/>
  <c r="K246" i="22"/>
  <c r="N246" i="22"/>
  <c r="H246" i="22"/>
  <c r="O504" i="22"/>
  <c r="L504" i="22"/>
  <c r="BJ366" i="22"/>
  <c r="BD366" i="22"/>
  <c r="BJ496" i="22"/>
  <c r="BD496" i="22"/>
  <c r="G153" i="22"/>
  <c r="BE153" i="22"/>
  <c r="BF153" i="22" s="1"/>
  <c r="BE340" i="22"/>
  <c r="BF340" i="22" s="1"/>
  <c r="AF340" i="22" s="1"/>
  <c r="AZ340" i="22" s="1"/>
  <c r="F340" i="22"/>
  <c r="A340" i="22" s="1"/>
  <c r="G340" i="22"/>
  <c r="G583" i="22"/>
  <c r="F583" i="22"/>
  <c r="A583" i="22" s="1"/>
  <c r="BE583" i="22"/>
  <c r="BF583" i="22" s="1"/>
  <c r="BE495" i="22"/>
  <c r="BF495" i="22" s="1"/>
  <c r="BJ16" i="22"/>
  <c r="BJ643" i="22"/>
  <c r="BD683" i="22"/>
  <c r="G543" i="22"/>
  <c r="F543" i="22"/>
  <c r="A543" i="22" s="1"/>
  <c r="I543" i="22" s="1"/>
  <c r="F133" i="22"/>
  <c r="A133" i="22" s="1"/>
  <c r="L133" i="22" s="1"/>
  <c r="BE133" i="22"/>
  <c r="BF133" i="22" s="1"/>
  <c r="AF133" i="22" s="1"/>
  <c r="AZ133" i="22" s="1"/>
  <c r="G133" i="22"/>
  <c r="G411" i="22"/>
  <c r="BE411" i="22"/>
  <c r="BF411" i="22" s="1"/>
  <c r="AF411" i="22" s="1"/>
  <c r="AZ411" i="22" s="1"/>
  <c r="G431" i="22"/>
  <c r="F431" i="22"/>
  <c r="A431" i="22" s="1"/>
  <c r="H431" i="22" s="1"/>
  <c r="BE431" i="22"/>
  <c r="BF431" i="22" s="1"/>
  <c r="AF431" i="22" s="1"/>
  <c r="AZ431" i="22" s="1"/>
  <c r="BE10" i="22"/>
  <c r="BF10" i="22" s="1"/>
  <c r="AF10" i="22" s="1"/>
  <c r="AZ10" i="22" s="1"/>
  <c r="G10" i="22"/>
  <c r="BE45" i="22"/>
  <c r="BF45" i="22" s="1"/>
  <c r="G45" i="22"/>
  <c r="BE115" i="22"/>
  <c r="BF115" i="22" s="1"/>
  <c r="AF115" i="22" s="1"/>
  <c r="AZ115" i="22" s="1"/>
  <c r="F115" i="22"/>
  <c r="A115" i="22" s="1"/>
  <c r="H115" i="22" s="1"/>
  <c r="G115" i="22"/>
  <c r="G280" i="22"/>
  <c r="F280" i="22"/>
  <c r="A280" i="22" s="1"/>
  <c r="J280" i="22" s="1"/>
  <c r="BE280" i="22"/>
  <c r="BF280" i="22" s="1"/>
  <c r="O411" i="22"/>
  <c r="N411" i="22"/>
  <c r="L411" i="22"/>
  <c r="H411" i="22"/>
  <c r="F252" i="22"/>
  <c r="A252" i="22" s="1"/>
  <c r="I252" i="22" s="1"/>
  <c r="G252" i="22"/>
  <c r="BE252" i="22"/>
  <c r="BF252" i="22" s="1"/>
  <c r="BD108" i="22"/>
  <c r="BE143" i="22"/>
  <c r="BF143" i="22" s="1"/>
  <c r="BE383" i="22"/>
  <c r="BF383" i="22" s="1"/>
  <c r="AF383" i="22" s="1"/>
  <c r="AZ383" i="22" s="1"/>
  <c r="BJ181" i="22"/>
  <c r="BD181" i="22"/>
  <c r="O622" i="22"/>
  <c r="BE9" i="22"/>
  <c r="BF9" i="22" s="1"/>
  <c r="AF9" i="22" s="1"/>
  <c r="AZ9" i="22" s="1"/>
  <c r="BG9" i="22"/>
  <c r="G9" i="22"/>
  <c r="BG111" i="22"/>
  <c r="BE111" i="22"/>
  <c r="BF111" i="22" s="1"/>
  <c r="AF111" i="22" s="1"/>
  <c r="AZ111" i="22" s="1"/>
  <c r="BG241" i="22"/>
  <c r="G241" i="22"/>
  <c r="BD405" i="22"/>
  <c r="BD426" i="22"/>
  <c r="BJ426" i="22"/>
  <c r="F10" i="22"/>
  <c r="A10" i="22" s="1"/>
  <c r="H10" i="22" s="1"/>
  <c r="BE112" i="22"/>
  <c r="BF112" i="22" s="1"/>
  <c r="BD363" i="22"/>
  <c r="F45" i="22"/>
  <c r="A45" i="22" s="1"/>
  <c r="L45" i="22" s="1"/>
  <c r="BJ217" i="22"/>
  <c r="BD217" i="22"/>
  <c r="BE246" i="22"/>
  <c r="BF246" i="22" s="1"/>
  <c r="G246" i="22"/>
  <c r="F648" i="22"/>
  <c r="A648" i="22" s="1"/>
  <c r="H648" i="22" s="1"/>
  <c r="BJ683" i="22"/>
  <c r="G685" i="22"/>
  <c r="F562" i="22"/>
  <c r="A562" i="22" s="1"/>
  <c r="BE562" i="22"/>
  <c r="BF562" i="22" s="1"/>
  <c r="M411" i="22"/>
  <c r="BD468" i="22"/>
  <c r="BJ468" i="22"/>
  <c r="F342" i="22"/>
  <c r="A342" i="22" s="1"/>
  <c r="I342" i="22" s="1"/>
  <c r="G342" i="22"/>
  <c r="BE342" i="22"/>
  <c r="BF342" i="22" s="1"/>
  <c r="BJ118" i="22"/>
  <c r="G542" i="22"/>
  <c r="BE542" i="22"/>
  <c r="BF542" i="22" s="1"/>
  <c r="AF542" i="22" s="1"/>
  <c r="AZ542" i="22" s="1"/>
  <c r="F542" i="22"/>
  <c r="A542" i="22" s="1"/>
  <c r="J542" i="22" s="1"/>
  <c r="F310" i="22"/>
  <c r="A310" i="22" s="1"/>
  <c r="BE310" i="22"/>
  <c r="BF310" i="22" s="1"/>
  <c r="G579" i="22"/>
  <c r="F579" i="22"/>
  <c r="A579" i="22" s="1"/>
  <c r="J579" i="22" s="1"/>
  <c r="BE579" i="22"/>
  <c r="BF579" i="22" s="1"/>
  <c r="BD427" i="22"/>
  <c r="BJ464" i="22"/>
  <c r="BE407" i="22"/>
  <c r="BF407" i="22" s="1"/>
  <c r="AF407" i="22" s="1"/>
  <c r="AZ407" i="22" s="1"/>
  <c r="M428" i="22"/>
  <c r="BD311" i="22"/>
  <c r="BJ311" i="22"/>
  <c r="BJ142" i="22"/>
  <c r="BJ179" i="22"/>
  <c r="BD271" i="22"/>
  <c r="BD72" i="22"/>
  <c r="BD462" i="22"/>
  <c r="BD40" i="22"/>
  <c r="BJ275" i="22"/>
  <c r="BJ304" i="22"/>
  <c r="G405" i="22"/>
  <c r="F405" i="22"/>
  <c r="A405" i="22" s="1"/>
  <c r="F242" i="22"/>
  <c r="A242" i="22" s="1"/>
  <c r="BG10" i="22"/>
  <c r="F147" i="22"/>
  <c r="A147" i="22" s="1"/>
  <c r="AF613" i="22"/>
  <c r="AZ613" i="22" s="1"/>
  <c r="G407" i="22"/>
  <c r="N428" i="22"/>
  <c r="F245" i="22"/>
  <c r="A245" i="22" s="1"/>
  <c r="L245" i="22" s="1"/>
  <c r="BE409" i="22"/>
  <c r="BF409" i="22" s="1"/>
  <c r="F643" i="22"/>
  <c r="A643" i="22" s="1"/>
  <c r="K643" i="22" s="1"/>
  <c r="BE643" i="22"/>
  <c r="BF643" i="22" s="1"/>
  <c r="AF643" i="22" s="1"/>
  <c r="AZ643" i="22" s="1"/>
  <c r="G643" i="22"/>
  <c r="BD431" i="22"/>
  <c r="G221" i="22"/>
  <c r="F221" i="22"/>
  <c r="A221" i="22" s="1"/>
  <c r="BJ391" i="22"/>
  <c r="BD391" i="22"/>
  <c r="BE471" i="22"/>
  <c r="BF471" i="22" s="1"/>
  <c r="F471" i="22"/>
  <c r="A471" i="22" s="1"/>
  <c r="G471" i="22"/>
  <c r="BJ345" i="22"/>
  <c r="BD345" i="22"/>
  <c r="L486" i="22"/>
  <c r="K486" i="22"/>
  <c r="N486" i="22"/>
  <c r="J486" i="22"/>
  <c r="BD303" i="22"/>
  <c r="BJ603" i="22"/>
  <c r="BJ239" i="22"/>
  <c r="BJ8" i="22"/>
  <c r="BJ75" i="22"/>
  <c r="BD110" i="22"/>
  <c r="AF636" i="22"/>
  <c r="AZ636" i="22" s="1"/>
  <c r="BJ213" i="22"/>
  <c r="BJ42" i="22"/>
  <c r="BE494" i="22"/>
  <c r="BF494" i="22" s="1"/>
  <c r="BG494" i="22"/>
  <c r="BJ214" i="22"/>
  <c r="BJ18" i="22"/>
  <c r="BJ151" i="22"/>
  <c r="BE448" i="22"/>
  <c r="BF448" i="22" s="1"/>
  <c r="F118" i="22"/>
  <c r="A118" i="22" s="1"/>
  <c r="J118" i="22" s="1"/>
  <c r="BE118" i="22"/>
  <c r="BF118" i="22" s="1"/>
  <c r="AF118" i="22" s="1"/>
  <c r="AZ118" i="22" s="1"/>
  <c r="BD483" i="22"/>
  <c r="F22" i="22"/>
  <c r="A22" i="22" s="1"/>
  <c r="M22" i="22" s="1"/>
  <c r="G22" i="22"/>
  <c r="BE22" i="22"/>
  <c r="BF22" i="22" s="1"/>
  <c r="AF22" i="22" s="1"/>
  <c r="AZ22" i="22" s="1"/>
  <c r="BD552" i="22"/>
  <c r="BE555" i="22"/>
  <c r="BF555" i="22" s="1"/>
  <c r="BD690" i="22"/>
  <c r="BJ690" i="22"/>
  <c r="BJ585" i="22"/>
  <c r="BD585" i="22"/>
  <c r="L435" i="22"/>
  <c r="M435" i="22"/>
  <c r="I435" i="22"/>
  <c r="G61" i="22"/>
  <c r="BE61" i="22"/>
  <c r="BF61" i="22" s="1"/>
  <c r="AF61" i="22" s="1"/>
  <c r="AZ61" i="22" s="1"/>
  <c r="F61" i="22"/>
  <c r="A61" i="22" s="1"/>
  <c r="H61" i="22" s="1"/>
  <c r="BD678" i="22"/>
  <c r="BE338" i="22"/>
  <c r="BF338" i="22" s="1"/>
  <c r="AF338" i="22" s="1"/>
  <c r="AZ338" i="22" s="1"/>
  <c r="BE519" i="22"/>
  <c r="BF519" i="22" s="1"/>
  <c r="AF519" i="22" s="1"/>
  <c r="AZ519" i="22" s="1"/>
  <c r="BJ249" i="22"/>
  <c r="BJ506" i="22"/>
  <c r="BE512" i="22"/>
  <c r="BF512" i="22" s="1"/>
  <c r="AF512" i="22" s="1"/>
  <c r="AZ512" i="22" s="1"/>
  <c r="BJ342" i="22"/>
  <c r="BD342" i="22"/>
  <c r="BJ252" i="22"/>
  <c r="BD252" i="22"/>
  <c r="BD159" i="22"/>
  <c r="BJ159" i="22"/>
  <c r="BD307" i="22"/>
  <c r="G187" i="22"/>
  <c r="F187" i="22"/>
  <c r="A187" i="22" s="1"/>
  <c r="J187" i="22" s="1"/>
  <c r="BJ308" i="22"/>
  <c r="BD686" i="22"/>
  <c r="BE220" i="22"/>
  <c r="BF220" i="22" s="1"/>
  <c r="F220" i="22"/>
  <c r="A220" i="22" s="1"/>
  <c r="AF249" i="22"/>
  <c r="AZ249" i="22" s="1"/>
  <c r="F484" i="22"/>
  <c r="A484" i="22" s="1"/>
  <c r="BE484" i="22"/>
  <c r="BF484" i="22" s="1"/>
  <c r="AF484" i="22" s="1"/>
  <c r="AZ484" i="22" s="1"/>
  <c r="F528" i="22"/>
  <c r="A528" i="22" s="1"/>
  <c r="BE528" i="22"/>
  <c r="BF528" i="22" s="1"/>
  <c r="AF528" i="22" s="1"/>
  <c r="AZ528" i="22" s="1"/>
  <c r="G220" i="22"/>
  <c r="F520" i="22"/>
  <c r="A520" i="22" s="1"/>
  <c r="K520" i="22" s="1"/>
  <c r="G520" i="22"/>
  <c r="F588" i="22"/>
  <c r="A588" i="22" s="1"/>
  <c r="G588" i="22"/>
  <c r="BE588" i="22"/>
  <c r="BF588" i="22" s="1"/>
  <c r="BD456" i="22"/>
  <c r="BJ456" i="22"/>
  <c r="BJ188" i="22"/>
  <c r="BD188" i="22"/>
  <c r="BJ248" i="22"/>
  <c r="G154" i="22"/>
  <c r="BE154" i="22"/>
  <c r="BF154" i="22" s="1"/>
  <c r="BD156" i="22"/>
  <c r="BJ156" i="22"/>
  <c r="G369" i="22"/>
  <c r="BE369" i="22"/>
  <c r="BF369" i="22" s="1"/>
  <c r="BJ370" i="22"/>
  <c r="BD370" i="22"/>
  <c r="G223" i="22"/>
  <c r="F223" i="22"/>
  <c r="A223" i="22" s="1"/>
  <c r="BE223" i="22"/>
  <c r="BF223" i="22" s="1"/>
  <c r="BE595" i="22"/>
  <c r="BF595" i="22" s="1"/>
  <c r="G595" i="22"/>
  <c r="F595" i="22"/>
  <c r="A595" i="22" s="1"/>
  <c r="I534" i="22"/>
  <c r="L534" i="22"/>
  <c r="J534" i="22"/>
  <c r="F369" i="22"/>
  <c r="A369" i="22" s="1"/>
  <c r="N369" i="22" s="1"/>
  <c r="BD126" i="22"/>
  <c r="BJ126" i="22"/>
  <c r="F586" i="22"/>
  <c r="A586" i="22" s="1"/>
  <c r="L586" i="22" s="1"/>
  <c r="BE586" i="22"/>
  <c r="BF586" i="22" s="1"/>
  <c r="F589" i="22"/>
  <c r="A589" i="22" s="1"/>
  <c r="G589" i="22"/>
  <c r="BE589" i="22"/>
  <c r="BF589" i="22" s="1"/>
  <c r="BD246" i="22"/>
  <c r="BJ51" i="22"/>
  <c r="BD88" i="22"/>
  <c r="BE248" i="22"/>
  <c r="BF248" i="22" s="1"/>
  <c r="AF248" i="22" s="1"/>
  <c r="AZ248" i="22" s="1"/>
  <c r="AF339" i="22"/>
  <c r="AZ339" i="22" s="1"/>
  <c r="BE506" i="22"/>
  <c r="BF506" i="22" s="1"/>
  <c r="AF506" i="22" s="1"/>
  <c r="AZ506" i="22" s="1"/>
  <c r="G506" i="22"/>
  <c r="G534" i="22"/>
  <c r="BE534" i="22"/>
  <c r="BF534" i="22" s="1"/>
  <c r="AF534" i="22" s="1"/>
  <c r="AZ534" i="22" s="1"/>
  <c r="F25" i="22"/>
  <c r="A25" i="22" s="1"/>
  <c r="BE25" i="22"/>
  <c r="BF25" i="22" s="1"/>
  <c r="G571" i="22"/>
  <c r="BE571" i="22"/>
  <c r="BF571" i="22" s="1"/>
  <c r="BD281" i="22"/>
  <c r="BD562" i="22"/>
  <c r="G189" i="22"/>
  <c r="BJ53" i="22"/>
  <c r="BE120" i="22"/>
  <c r="BF120" i="22" s="1"/>
  <c r="F120" i="22"/>
  <c r="A120" i="22" s="1"/>
  <c r="BD484" i="22"/>
  <c r="F506" i="22"/>
  <c r="A506" i="22" s="1"/>
  <c r="H534" i="22"/>
  <c r="BD543" i="22"/>
  <c r="G552" i="22"/>
  <c r="F552" i="22"/>
  <c r="A552" i="22" s="1"/>
  <c r="BE552" i="22"/>
  <c r="BF552" i="22" s="1"/>
  <c r="BD155" i="22"/>
  <c r="BD341" i="22"/>
  <c r="BJ341" i="22"/>
  <c r="G25" i="22"/>
  <c r="F571" i="22"/>
  <c r="A571" i="22" s="1"/>
  <c r="F166" i="22"/>
  <c r="A166" i="22" s="1"/>
  <c r="G166" i="22"/>
  <c r="BE166" i="22"/>
  <c r="BF166" i="22" s="1"/>
  <c r="M534" i="22"/>
  <c r="BD555" i="22"/>
  <c r="BJ555" i="22"/>
  <c r="BD339" i="22"/>
  <c r="BJ339" i="22"/>
  <c r="N534" i="22"/>
  <c r="BJ283" i="22"/>
  <c r="F192" i="22"/>
  <c r="A192" i="22" s="1"/>
  <c r="I192" i="22" s="1"/>
  <c r="BE192" i="22"/>
  <c r="BF192" i="22" s="1"/>
  <c r="BJ194" i="22"/>
  <c r="BJ25" i="22"/>
  <c r="BD25" i="22"/>
  <c r="O499" i="22"/>
  <c r="N499" i="22"/>
  <c r="M499" i="22"/>
  <c r="BD22" i="22"/>
  <c r="BJ120" i="22"/>
  <c r="BE55" i="22"/>
  <c r="BF55" i="22" s="1"/>
  <c r="BE224" i="22"/>
  <c r="BF224" i="22" s="1"/>
  <c r="BD578" i="22"/>
  <c r="BJ659" i="22"/>
  <c r="BJ653" i="22"/>
  <c r="BE131" i="22"/>
  <c r="BF131" i="22" s="1"/>
  <c r="BD197" i="22"/>
  <c r="BD439" i="22"/>
  <c r="BJ439" i="22"/>
  <c r="F663" i="22"/>
  <c r="A663" i="22" s="1"/>
  <c r="H663" i="22" s="1"/>
  <c r="G663" i="22"/>
  <c r="BE663" i="22"/>
  <c r="BF663" i="22" s="1"/>
  <c r="BJ184" i="22"/>
  <c r="AF149" i="22"/>
  <c r="AZ149" i="22" s="1"/>
  <c r="BJ465" i="22"/>
  <c r="BD482" i="22"/>
  <c r="BD495" i="22"/>
  <c r="BD13" i="22"/>
  <c r="BJ150" i="22"/>
  <c r="BD386" i="22"/>
  <c r="BD187" i="22"/>
  <c r="BJ310" i="22"/>
  <c r="BE53" i="22"/>
  <c r="BF53" i="22" s="1"/>
  <c r="AF53" i="22" s="1"/>
  <c r="AZ53" i="22" s="1"/>
  <c r="F249" i="22"/>
  <c r="A249" i="22" s="1"/>
  <c r="G249" i="22"/>
  <c r="G191" i="22"/>
  <c r="BD250" i="22"/>
  <c r="H414" i="22"/>
  <c r="BD160" i="22"/>
  <c r="F372" i="22"/>
  <c r="A372" i="22" s="1"/>
  <c r="L372" i="22" s="1"/>
  <c r="G372" i="22"/>
  <c r="BD570" i="22"/>
  <c r="F373" i="22"/>
  <c r="A373" i="22" s="1"/>
  <c r="BE373" i="22"/>
  <c r="BF373" i="22" s="1"/>
  <c r="AF373" i="22" s="1"/>
  <c r="AZ373" i="22" s="1"/>
  <c r="BJ536" i="22"/>
  <c r="BJ553" i="22"/>
  <c r="F130" i="22"/>
  <c r="A130" i="22" s="1"/>
  <c r="L130" i="22" s="1"/>
  <c r="BE130" i="22"/>
  <c r="BF130" i="22" s="1"/>
  <c r="BE698" i="22"/>
  <c r="BF698" i="22" s="1"/>
  <c r="F698" i="22"/>
  <c r="A698" i="22" s="1"/>
  <c r="G698" i="22"/>
  <c r="BD633" i="22"/>
  <c r="BG136" i="22"/>
  <c r="G136" i="22"/>
  <c r="BE136" i="22"/>
  <c r="BF136" i="22" s="1"/>
  <c r="AF136" i="22" s="1"/>
  <c r="AZ136" i="22" s="1"/>
  <c r="F136" i="22"/>
  <c r="A136" i="22" s="1"/>
  <c r="G194" i="22"/>
  <c r="BE194" i="22"/>
  <c r="BF194" i="22" s="1"/>
  <c r="BD586" i="22"/>
  <c r="BD454" i="22"/>
  <c r="BE498" i="22"/>
  <c r="BF498" i="22" s="1"/>
  <c r="G498" i="22"/>
  <c r="F498" i="22"/>
  <c r="A498" i="22" s="1"/>
  <c r="M498" i="22" s="1"/>
  <c r="BJ549" i="22"/>
  <c r="BD549" i="22"/>
  <c r="BJ261" i="22"/>
  <c r="BD261" i="22"/>
  <c r="G291" i="22"/>
  <c r="F291" i="22"/>
  <c r="A291" i="22" s="1"/>
  <c r="F487" i="22"/>
  <c r="A487" i="22" s="1"/>
  <c r="O256" i="22"/>
  <c r="H256" i="22"/>
  <c r="BJ699" i="22"/>
  <c r="BD699" i="22"/>
  <c r="BE291" i="22"/>
  <c r="BF291" i="22" s="1"/>
  <c r="AF291" i="22" s="1"/>
  <c r="AZ291" i="22" s="1"/>
  <c r="AF353" i="22"/>
  <c r="AZ353" i="22" s="1"/>
  <c r="BE637" i="22"/>
  <c r="BF637" i="22" s="1"/>
  <c r="G637" i="22"/>
  <c r="F637" i="22"/>
  <c r="A637" i="22" s="1"/>
  <c r="L637" i="22" s="1"/>
  <c r="F232" i="22"/>
  <c r="A232" i="22" s="1"/>
  <c r="J232" i="22" s="1"/>
  <c r="G232" i="22"/>
  <c r="BE232" i="22"/>
  <c r="BF232" i="22" s="1"/>
  <c r="AF232" i="22" s="1"/>
  <c r="AZ232" i="22" s="1"/>
  <c r="G31" i="22"/>
  <c r="F31" i="22"/>
  <c r="A31" i="22" s="1"/>
  <c r="BE31" i="22"/>
  <c r="BF31" i="22" s="1"/>
  <c r="AF31" i="22" s="1"/>
  <c r="AZ31" i="22" s="1"/>
  <c r="G473" i="22"/>
  <c r="F473" i="22"/>
  <c r="A473" i="22" s="1"/>
  <c r="M473" i="22" s="1"/>
  <c r="BD124" i="22"/>
  <c r="BE253" i="22"/>
  <c r="BF253" i="22" s="1"/>
  <c r="AF253" i="22" s="1"/>
  <c r="AZ253" i="22" s="1"/>
  <c r="F253" i="22"/>
  <c r="A253" i="22" s="1"/>
  <c r="BJ372" i="22"/>
  <c r="G486" i="22"/>
  <c r="F513" i="22"/>
  <c r="A513" i="22" s="1"/>
  <c r="BD521" i="22"/>
  <c r="BD535" i="22"/>
  <c r="G346" i="22"/>
  <c r="F346" i="22"/>
  <c r="A346" i="22" s="1"/>
  <c r="G487" i="22"/>
  <c r="BE227" i="22"/>
  <c r="BF227" i="22" s="1"/>
  <c r="AF227" i="22" s="1"/>
  <c r="AZ227" i="22" s="1"/>
  <c r="F257" i="22"/>
  <c r="A257" i="22" s="1"/>
  <c r="G257" i="22"/>
  <c r="F131" i="22"/>
  <c r="A131" i="22" s="1"/>
  <c r="O131" i="22" s="1"/>
  <c r="L132" i="22"/>
  <c r="BJ167" i="22"/>
  <c r="BD167" i="22"/>
  <c r="G28" i="22"/>
  <c r="BE28" i="22"/>
  <c r="BF28" i="22" s="1"/>
  <c r="AF28" i="22" s="1"/>
  <c r="AZ28" i="22" s="1"/>
  <c r="G398" i="22"/>
  <c r="BE398" i="22"/>
  <c r="BF398" i="22" s="1"/>
  <c r="G440" i="22"/>
  <c r="BE440" i="22"/>
  <c r="BF440" i="22" s="1"/>
  <c r="AF440" i="22" s="1"/>
  <c r="AZ440" i="22" s="1"/>
  <c r="F440" i="22"/>
  <c r="A440" i="22" s="1"/>
  <c r="G657" i="22"/>
  <c r="F657" i="22"/>
  <c r="A657" i="22" s="1"/>
  <c r="K657" i="22" s="1"/>
  <c r="BE657" i="22"/>
  <c r="BF657" i="22" s="1"/>
  <c r="BE171" i="22"/>
  <c r="BF171" i="22" s="1"/>
  <c r="AF171" i="22" s="1"/>
  <c r="AZ171" i="22" s="1"/>
  <c r="BJ325" i="22"/>
  <c r="BE457" i="22"/>
  <c r="BF457" i="22" s="1"/>
  <c r="AF457" i="22" s="1"/>
  <c r="AZ457" i="22" s="1"/>
  <c r="F457" i="22"/>
  <c r="A457" i="22" s="1"/>
  <c r="H457" i="22" s="1"/>
  <c r="G705" i="22"/>
  <c r="BG705" i="22"/>
  <c r="BE705" i="22"/>
  <c r="BF705" i="22" s="1"/>
  <c r="AF705" i="22" s="1"/>
  <c r="AZ705" i="22" s="1"/>
  <c r="F705" i="22"/>
  <c r="A705" i="22" s="1"/>
  <c r="BE652" i="22"/>
  <c r="BF652" i="22" s="1"/>
  <c r="G652" i="22"/>
  <c r="F652" i="22"/>
  <c r="A652" i="22" s="1"/>
  <c r="BJ432" i="22"/>
  <c r="BJ56" i="22"/>
  <c r="BD315" i="22"/>
  <c r="G513" i="22"/>
  <c r="F590" i="22"/>
  <c r="A590" i="22" s="1"/>
  <c r="BE590" i="22"/>
  <c r="BF590" i="22" s="1"/>
  <c r="BD568" i="22"/>
  <c r="BE545" i="22"/>
  <c r="BF545" i="22" s="1"/>
  <c r="AF545" i="22" s="1"/>
  <c r="AZ545" i="22" s="1"/>
  <c r="G545" i="22"/>
  <c r="F557" i="22"/>
  <c r="A557" i="22" s="1"/>
  <c r="BE557" i="22"/>
  <c r="BF557" i="22" s="1"/>
  <c r="AF557" i="22" s="1"/>
  <c r="AZ557" i="22" s="1"/>
  <c r="F653" i="22"/>
  <c r="A653" i="22" s="1"/>
  <c r="K653" i="22" s="1"/>
  <c r="BE653" i="22"/>
  <c r="BF653" i="22" s="1"/>
  <c r="AF653" i="22" s="1"/>
  <c r="AZ653" i="22" s="1"/>
  <c r="G653" i="22"/>
  <c r="F28" i="22"/>
  <c r="A28" i="22" s="1"/>
  <c r="G376" i="22"/>
  <c r="BE376" i="22"/>
  <c r="BF376" i="22" s="1"/>
  <c r="BD378" i="22"/>
  <c r="F398" i="22"/>
  <c r="A398" i="22" s="1"/>
  <c r="O398" i="22" s="1"/>
  <c r="F439" i="22"/>
  <c r="A439" i="22" s="1"/>
  <c r="K439" i="22" s="1"/>
  <c r="BD658" i="22"/>
  <c r="G457" i="22"/>
  <c r="BE659" i="22"/>
  <c r="BF659" i="22" s="1"/>
  <c r="AF659" i="22" s="1"/>
  <c r="AZ659" i="22" s="1"/>
  <c r="G659" i="22"/>
  <c r="F659" i="22"/>
  <c r="A659" i="22" s="1"/>
  <c r="BE550" i="22"/>
  <c r="BF550" i="22" s="1"/>
  <c r="BE289" i="22"/>
  <c r="BF289" i="22" s="1"/>
  <c r="AF289" i="22" s="1"/>
  <c r="AZ289" i="22" s="1"/>
  <c r="G289" i="22"/>
  <c r="F289" i="22"/>
  <c r="A289" i="22" s="1"/>
  <c r="G290" i="22"/>
  <c r="BE290" i="22"/>
  <c r="BF290" i="22" s="1"/>
  <c r="AF290" i="22" s="1"/>
  <c r="AZ290" i="22" s="1"/>
  <c r="F290" i="22"/>
  <c r="A290" i="22" s="1"/>
  <c r="H290" i="22" s="1"/>
  <c r="F323" i="22"/>
  <c r="A323" i="22" s="1"/>
  <c r="J323" i="22" s="1"/>
  <c r="G323" i="22"/>
  <c r="BE350" i="22"/>
  <c r="BF350" i="22" s="1"/>
  <c r="F350" i="22"/>
  <c r="A350" i="22" s="1"/>
  <c r="I350" i="22" s="1"/>
  <c r="G350" i="22"/>
  <c r="J376" i="22"/>
  <c r="L376" i="22"/>
  <c r="K376" i="22"/>
  <c r="I376" i="22"/>
  <c r="AF377" i="22"/>
  <c r="AZ377" i="22" s="1"/>
  <c r="BD394" i="22"/>
  <c r="BD629" i="22"/>
  <c r="BE399" i="22"/>
  <c r="BF399" i="22" s="1"/>
  <c r="G399" i="22"/>
  <c r="BJ475" i="22"/>
  <c r="BD475" i="22"/>
  <c r="F509" i="22"/>
  <c r="A509" i="22" s="1"/>
  <c r="K509" i="22" s="1"/>
  <c r="BE509" i="22"/>
  <c r="BF509" i="22" s="1"/>
  <c r="AF509" i="22" s="1"/>
  <c r="AZ509" i="22" s="1"/>
  <c r="G509" i="22"/>
  <c r="F630" i="22"/>
  <c r="A630" i="22" s="1"/>
  <c r="K630" i="22" s="1"/>
  <c r="G630" i="22"/>
  <c r="F171" i="22"/>
  <c r="A171" i="22" s="1"/>
  <c r="O171" i="22" s="1"/>
  <c r="BD474" i="22"/>
  <c r="G265" i="22"/>
  <c r="BE265" i="22"/>
  <c r="BF265" i="22" s="1"/>
  <c r="BJ433" i="22"/>
  <c r="BE91" i="22"/>
  <c r="BF91" i="22" s="1"/>
  <c r="G91" i="22"/>
  <c r="F549" i="22"/>
  <c r="A549" i="22" s="1"/>
  <c r="BE549" i="22"/>
  <c r="BF549" i="22" s="1"/>
  <c r="BD600" i="22"/>
  <c r="BJ568" i="22"/>
  <c r="L436" i="22"/>
  <c r="F553" i="22"/>
  <c r="A553" i="22" s="1"/>
  <c r="BJ129" i="22"/>
  <c r="G196" i="22"/>
  <c r="BE164" i="22"/>
  <c r="BF164" i="22" s="1"/>
  <c r="AF164" i="22" s="1"/>
  <c r="AZ164" i="22" s="1"/>
  <c r="F196" i="22"/>
  <c r="A196" i="22" s="1"/>
  <c r="J196" i="22" s="1"/>
  <c r="F379" i="22"/>
  <c r="A379" i="22" s="1"/>
  <c r="M379" i="22" s="1"/>
  <c r="G379" i="22"/>
  <c r="F635" i="22"/>
  <c r="A635" i="22" s="1"/>
  <c r="K635" i="22" s="1"/>
  <c r="BE635" i="22"/>
  <c r="BF635" i="22" s="1"/>
  <c r="AF635" i="22" s="1"/>
  <c r="AZ635" i="22" s="1"/>
  <c r="BE614" i="22"/>
  <c r="BF614" i="22" s="1"/>
  <c r="AF614" i="22" s="1"/>
  <c r="AZ614" i="22" s="1"/>
  <c r="F614" i="22"/>
  <c r="A614" i="22" s="1"/>
  <c r="K614" i="22" s="1"/>
  <c r="F233" i="22"/>
  <c r="A233" i="22" s="1"/>
  <c r="BE233" i="22"/>
  <c r="BF233" i="22" s="1"/>
  <c r="G233" i="22"/>
  <c r="K458" i="22"/>
  <c r="L458" i="22"/>
  <c r="BJ422" i="22"/>
  <c r="BD422" i="22"/>
  <c r="BD408" i="22"/>
  <c r="BD429" i="22"/>
  <c r="BJ218" i="22"/>
  <c r="AF247" i="22"/>
  <c r="AZ247" i="22" s="1"/>
  <c r="BD650" i="22"/>
  <c r="BJ528" i="22"/>
  <c r="AF23" i="22"/>
  <c r="AZ23" i="22" s="1"/>
  <c r="F251" i="22"/>
  <c r="A251" i="22" s="1"/>
  <c r="H251" i="22" s="1"/>
  <c r="BJ158" i="22"/>
  <c r="F91" i="22"/>
  <c r="A91" i="22" s="1"/>
  <c r="L91" i="22" s="1"/>
  <c r="F344" i="22"/>
  <c r="A344" i="22" s="1"/>
  <c r="F582" i="22"/>
  <c r="A582" i="22" s="1"/>
  <c r="F454" i="22"/>
  <c r="A454" i="22" s="1"/>
  <c r="L454" i="22" s="1"/>
  <c r="BJ574" i="22"/>
  <c r="G549" i="22"/>
  <c r="G591" i="22"/>
  <c r="G570" i="22"/>
  <c r="BD94" i="22"/>
  <c r="F393" i="22"/>
  <c r="A393" i="22" s="1"/>
  <c r="BE393" i="22"/>
  <c r="BF393" i="22" s="1"/>
  <c r="AF393" i="22" s="1"/>
  <c r="AZ393" i="22" s="1"/>
  <c r="BJ522" i="22"/>
  <c r="BD522" i="22"/>
  <c r="BJ561" i="22"/>
  <c r="G553" i="22"/>
  <c r="BE697" i="22"/>
  <c r="BF697" i="22" s="1"/>
  <c r="AF697" i="22" s="1"/>
  <c r="AZ697" i="22" s="1"/>
  <c r="F697" i="22"/>
  <c r="A697" i="22" s="1"/>
  <c r="G697" i="22"/>
  <c r="BE320" i="22"/>
  <c r="BF320" i="22" s="1"/>
  <c r="AF320" i="22" s="1"/>
  <c r="AZ320" i="22" s="1"/>
  <c r="G320" i="22"/>
  <c r="F320" i="22"/>
  <c r="A320" i="22" s="1"/>
  <c r="M320" i="22" s="1"/>
  <c r="BE170" i="22"/>
  <c r="BF170" i="22" s="1"/>
  <c r="AF170" i="22" s="1"/>
  <c r="AZ170" i="22" s="1"/>
  <c r="F170" i="22"/>
  <c r="A170" i="22" s="1"/>
  <c r="L170" i="22" s="1"/>
  <c r="G201" i="22"/>
  <c r="F201" i="22"/>
  <c r="A201" i="22" s="1"/>
  <c r="O201" i="22" s="1"/>
  <c r="BD349" i="22"/>
  <c r="BJ349" i="22"/>
  <c r="BJ351" i="22"/>
  <c r="BD352" i="22"/>
  <c r="BJ352" i="22"/>
  <c r="BJ440" i="22"/>
  <c r="G635" i="22"/>
  <c r="H665" i="22"/>
  <c r="L665" i="22"/>
  <c r="G614" i="22"/>
  <c r="BJ628" i="22"/>
  <c r="BD628" i="22"/>
  <c r="G326" i="22"/>
  <c r="BE326" i="22"/>
  <c r="BF326" i="22" s="1"/>
  <c r="G458" i="22"/>
  <c r="BD294" i="22"/>
  <c r="BJ294" i="22"/>
  <c r="BJ437" i="22"/>
  <c r="BE617" i="22"/>
  <c r="BF617" i="22" s="1"/>
  <c r="AF617" i="22" s="1"/>
  <c r="AZ617" i="22" s="1"/>
  <c r="F617" i="22"/>
  <c r="A617" i="22" s="1"/>
  <c r="M617" i="22" s="1"/>
  <c r="BJ619" i="22"/>
  <c r="M641" i="22"/>
  <c r="G702" i="22"/>
  <c r="F702" i="22"/>
  <c r="A702" i="22" s="1"/>
  <c r="G706" i="22"/>
  <c r="F706" i="22"/>
  <c r="A706" i="22" s="1"/>
  <c r="G357" i="22"/>
  <c r="BE357" i="22"/>
  <c r="BF357" i="22" s="1"/>
  <c r="G67" i="22"/>
  <c r="F67" i="22"/>
  <c r="A67" i="22" s="1"/>
  <c r="BE381" i="22"/>
  <c r="BF381" i="22" s="1"/>
  <c r="BD69" i="22"/>
  <c r="BJ267" i="22"/>
  <c r="BD267" i="22"/>
  <c r="BD288" i="22"/>
  <c r="BJ610" i="22"/>
  <c r="BJ65" i="22"/>
  <c r="BE355" i="22"/>
  <c r="BF355" i="22" s="1"/>
  <c r="AF355" i="22" s="1"/>
  <c r="AZ355" i="22" s="1"/>
  <c r="G355" i="22"/>
  <c r="F355" i="22"/>
  <c r="A355" i="22" s="1"/>
  <c r="O355" i="22" s="1"/>
  <c r="BJ204" i="22"/>
  <c r="F101" i="22"/>
  <c r="A101" i="22" s="1"/>
  <c r="L101" i="22" s="1"/>
  <c r="G101" i="22"/>
  <c r="BJ566" i="22"/>
  <c r="AF236" i="22"/>
  <c r="AZ236" i="22" s="1"/>
  <c r="AF530" i="22"/>
  <c r="AZ530" i="22" s="1"/>
  <c r="BE36" i="22"/>
  <c r="BF36" i="22" s="1"/>
  <c r="AF36" i="22" s="1"/>
  <c r="AZ36" i="22" s="1"/>
  <c r="F36" i="22"/>
  <c r="A36" i="22" s="1"/>
  <c r="L36" i="22" s="1"/>
  <c r="BE97" i="22"/>
  <c r="BF97" i="22" s="1"/>
  <c r="F66" i="22"/>
  <c r="A66" i="22" s="1"/>
  <c r="G66" i="22"/>
  <c r="BE66" i="22"/>
  <c r="BF66" i="22" s="1"/>
  <c r="G508" i="22"/>
  <c r="F508" i="22"/>
  <c r="A508" i="22" s="1"/>
  <c r="BD597" i="22"/>
  <c r="BD544" i="22"/>
  <c r="BJ595" i="22"/>
  <c r="BD591" i="22"/>
  <c r="BD560" i="22"/>
  <c r="BJ128" i="22"/>
  <c r="BJ163" i="22"/>
  <c r="BD132" i="22"/>
  <c r="BJ169" i="22"/>
  <c r="G395" i="22"/>
  <c r="BE395" i="22"/>
  <c r="BF395" i="22" s="1"/>
  <c r="G660" i="22"/>
  <c r="F660" i="22"/>
  <c r="A660" i="22" s="1"/>
  <c r="N660" i="22" s="1"/>
  <c r="BE633" i="22"/>
  <c r="BF633" i="22" s="1"/>
  <c r="AF633" i="22" s="1"/>
  <c r="AZ633" i="22" s="1"/>
  <c r="F633" i="22"/>
  <c r="A633" i="22" s="1"/>
  <c r="N633" i="22" s="1"/>
  <c r="BJ644" i="22"/>
  <c r="BD644" i="22"/>
  <c r="F97" i="22"/>
  <c r="A97" i="22" s="1"/>
  <c r="N97" i="22" s="1"/>
  <c r="N442" i="22"/>
  <c r="J442" i="22"/>
  <c r="BE489" i="22"/>
  <c r="BF489" i="22" s="1"/>
  <c r="G489" i="22"/>
  <c r="F500" i="22"/>
  <c r="A500" i="22" s="1"/>
  <c r="BE508" i="22"/>
  <c r="BF508" i="22" s="1"/>
  <c r="AF508" i="22" s="1"/>
  <c r="AZ508" i="22" s="1"/>
  <c r="BE101" i="22"/>
  <c r="BF101" i="22" s="1"/>
  <c r="AF101" i="22" s="1"/>
  <c r="AZ101" i="22" s="1"/>
  <c r="BE706" i="22"/>
  <c r="BF706" i="22" s="1"/>
  <c r="AF706" i="22" s="1"/>
  <c r="AZ706" i="22" s="1"/>
  <c r="BE269" i="22"/>
  <c r="BF269" i="22" s="1"/>
  <c r="F269" i="22"/>
  <c r="A269" i="22" s="1"/>
  <c r="N269" i="22" s="1"/>
  <c r="BJ572" i="22"/>
  <c r="BJ590" i="22"/>
  <c r="BJ487" i="22"/>
  <c r="BE132" i="22"/>
  <c r="BF132" i="22" s="1"/>
  <c r="AF132" i="22" s="1"/>
  <c r="AZ132" i="22" s="1"/>
  <c r="BE200" i="22"/>
  <c r="BF200" i="22" s="1"/>
  <c r="G200" i="22"/>
  <c r="BD698" i="22"/>
  <c r="BJ353" i="22"/>
  <c r="G634" i="22"/>
  <c r="BE634" i="22"/>
  <c r="BF634" i="22" s="1"/>
  <c r="BD701" i="22"/>
  <c r="AF175" i="22"/>
  <c r="AZ175" i="22" s="1"/>
  <c r="BD140" i="22"/>
  <c r="BJ140" i="22"/>
  <c r="G260" i="22"/>
  <c r="BE260" i="22"/>
  <c r="BF260" i="22" s="1"/>
  <c r="AF260" i="22" s="1"/>
  <c r="AZ260" i="22" s="1"/>
  <c r="BD320" i="22"/>
  <c r="BD96" i="22"/>
  <c r="G380" i="22"/>
  <c r="BE380" i="22"/>
  <c r="BF380" i="22" s="1"/>
  <c r="BJ661" i="22"/>
  <c r="BD661" i="22"/>
  <c r="AF704" i="22"/>
  <c r="AZ704" i="22" s="1"/>
  <c r="G98" i="22"/>
  <c r="BD263" i="22"/>
  <c r="G135" i="22"/>
  <c r="BE135" i="22"/>
  <c r="BF135" i="22" s="1"/>
  <c r="G100" i="22"/>
  <c r="F100" i="22"/>
  <c r="A100" i="22" s="1"/>
  <c r="F29" i="22"/>
  <c r="A29" i="22" s="1"/>
  <c r="N29" i="22" s="1"/>
  <c r="BE29" i="22"/>
  <c r="BF29" i="22" s="1"/>
  <c r="BE67" i="22"/>
  <c r="BF67" i="22" s="1"/>
  <c r="G267" i="22"/>
  <c r="F267" i="22"/>
  <c r="A267" i="22" s="1"/>
  <c r="F662" i="22"/>
  <c r="A662" i="22" s="1"/>
  <c r="BE662" i="22"/>
  <c r="BF662" i="22" s="1"/>
  <c r="G662" i="22"/>
  <c r="BJ41" i="22"/>
  <c r="BJ675" i="22"/>
  <c r="BD216" i="22"/>
  <c r="BD245" i="22"/>
  <c r="BJ447" i="22"/>
  <c r="BJ511" i="22"/>
  <c r="BD368" i="22"/>
  <c r="BJ121" i="22"/>
  <c r="BJ57" i="22"/>
  <c r="BD616" i="22"/>
  <c r="BJ592" i="22"/>
  <c r="BD565" i="22"/>
  <c r="BD571" i="22"/>
  <c r="BD227" i="22"/>
  <c r="AF375" i="22"/>
  <c r="AZ375" i="22" s="1"/>
  <c r="AF167" i="22"/>
  <c r="AZ167" i="22" s="1"/>
  <c r="BJ320" i="22"/>
  <c r="BJ96" i="22"/>
  <c r="BJ133" i="22"/>
  <c r="BD323" i="22"/>
  <c r="BJ291" i="22"/>
  <c r="BE661" i="22"/>
  <c r="BF661" i="22" s="1"/>
  <c r="AF661" i="22" s="1"/>
  <c r="AZ661" i="22" s="1"/>
  <c r="H641" i="22"/>
  <c r="G29" i="22"/>
  <c r="BJ441" i="22"/>
  <c r="BG100" i="22"/>
  <c r="BD70" i="22"/>
  <c r="F138" i="22"/>
  <c r="A138" i="22" s="1"/>
  <c r="BJ327" i="22"/>
  <c r="G177" i="22"/>
  <c r="F177" i="22"/>
  <c r="A177" i="22" s="1"/>
  <c r="G620" i="22"/>
  <c r="BE620" i="22"/>
  <c r="BF620" i="22" s="1"/>
  <c r="AF620" i="22" s="1"/>
  <c r="AZ620" i="22" s="1"/>
  <c r="F620" i="22"/>
  <c r="A620" i="22" s="1"/>
  <c r="K620" i="22" s="1"/>
  <c r="BJ269" i="22"/>
  <c r="BD397" i="22"/>
  <c r="BJ654" i="22"/>
  <c r="BJ354" i="22"/>
  <c r="BJ174" i="22"/>
  <c r="F356" i="22"/>
  <c r="A356" i="22" s="1"/>
  <c r="BJ176" i="22"/>
  <c r="BE206" i="22"/>
  <c r="BF206" i="22" s="1"/>
  <c r="G501" i="22"/>
  <c r="BJ530" i="22"/>
  <c r="BD546" i="22"/>
  <c r="F569" i="22"/>
  <c r="A569" i="22" s="1"/>
  <c r="BE207" i="22"/>
  <c r="BF207" i="22" s="1"/>
  <c r="G356" i="22"/>
  <c r="BD642" i="22"/>
  <c r="BJ141" i="22"/>
  <c r="BD328" i="22"/>
  <c r="BJ459" i="22"/>
  <c r="BD137" i="22"/>
  <c r="BJ34" i="22"/>
  <c r="BJ295" i="22"/>
  <c r="BJ515" i="22"/>
  <c r="F546" i="22"/>
  <c r="A546" i="22" s="1"/>
  <c r="BJ268" i="22"/>
  <c r="BD296" i="22"/>
  <c r="BE539" i="22"/>
  <c r="BF539" i="22" s="1"/>
  <c r="AF539" i="22" s="1"/>
  <c r="AZ539" i="22" s="1"/>
  <c r="BD656" i="22"/>
  <c r="BE141" i="22"/>
  <c r="BF141" i="22" s="1"/>
  <c r="AF141" i="22" s="1"/>
  <c r="AZ141" i="22" s="1"/>
  <c r="G208" i="22"/>
  <c r="BE208" i="22"/>
  <c r="BF208" i="22" s="1"/>
  <c r="AF208" i="22" s="1"/>
  <c r="AZ208" i="22" s="1"/>
  <c r="BJ374" i="22"/>
  <c r="BJ545" i="22"/>
  <c r="BD27" i="22"/>
  <c r="BJ130" i="22"/>
  <c r="BD258" i="22"/>
  <c r="BJ64" i="22"/>
  <c r="F701" i="22"/>
  <c r="A701" i="22" s="1"/>
  <c r="BJ537" i="22"/>
  <c r="BD381" i="22"/>
  <c r="BJ100" i="22"/>
  <c r="BD651" i="22"/>
  <c r="BD655" i="22"/>
  <c r="BD297" i="22"/>
  <c r="I208" i="22"/>
  <c r="BJ551" i="22"/>
  <c r="BJ656" i="22"/>
  <c r="BD566" i="22"/>
  <c r="BD269" i="22"/>
  <c r="AF71" i="22"/>
  <c r="AZ71" i="22" s="1"/>
  <c r="K208" i="22"/>
  <c r="F236" i="22"/>
  <c r="A236" i="22" s="1"/>
  <c r="J236" i="22" s="1"/>
  <c r="F270" i="22"/>
  <c r="A270" i="22" s="1"/>
  <c r="L270" i="22" s="1"/>
  <c r="G236" i="22"/>
  <c r="G270" i="22"/>
  <c r="BD131" i="22"/>
  <c r="AF378" i="22"/>
  <c r="AZ378" i="22" s="1"/>
  <c r="BJ66" i="22"/>
  <c r="BD99" i="22"/>
  <c r="BE172" i="22"/>
  <c r="BF172" i="22" s="1"/>
  <c r="BJ326" i="22"/>
  <c r="BJ68" i="22"/>
  <c r="F515" i="22"/>
  <c r="A515" i="22" s="1"/>
  <c r="I515" i="22" s="1"/>
  <c r="G547" i="22"/>
  <c r="J74" i="22"/>
  <c r="O74" i="22"/>
  <c r="H74" i="22"/>
  <c r="K74" i="22"/>
  <c r="N74" i="22"/>
  <c r="L74" i="22"/>
  <c r="M74" i="22"/>
  <c r="I74" i="22"/>
  <c r="BJ361" i="22"/>
  <c r="BD361" i="22"/>
  <c r="BD209" i="22"/>
  <c r="BJ209" i="22"/>
  <c r="N7" i="22"/>
  <c r="J7" i="22"/>
  <c r="O7" i="22"/>
  <c r="M7" i="22"/>
  <c r="L7" i="22"/>
  <c r="K7" i="22"/>
  <c r="I7" i="22"/>
  <c r="H7" i="22"/>
  <c r="BG107" i="22"/>
  <c r="G107" i="22"/>
  <c r="F107" i="22"/>
  <c r="A107" i="22" s="1"/>
  <c r="BE107" i="22"/>
  <c r="BF107" i="22" s="1"/>
  <c r="O182" i="22"/>
  <c r="M182" i="22"/>
  <c r="K182" i="22"/>
  <c r="H182" i="22"/>
  <c r="N182" i="22"/>
  <c r="L182" i="22"/>
  <c r="J182" i="22"/>
  <c r="I182" i="22"/>
  <c r="BE210" i="22"/>
  <c r="BF210" i="22" s="1"/>
  <c r="G210" i="22"/>
  <c r="F210" i="22"/>
  <c r="A210" i="22" s="1"/>
  <c r="BG210" i="22"/>
  <c r="I271" i="22"/>
  <c r="L271" i="22"/>
  <c r="K271" i="22"/>
  <c r="H271" i="22"/>
  <c r="N271" i="22"/>
  <c r="O271" i="22"/>
  <c r="F361" i="22"/>
  <c r="A361" i="22" s="1"/>
  <c r="BG361" i="22"/>
  <c r="BE361" i="22"/>
  <c r="BF361" i="22" s="1"/>
  <c r="G361" i="22"/>
  <c r="AF622" i="22"/>
  <c r="AZ622" i="22" s="1"/>
  <c r="N425" i="22"/>
  <c r="L425" i="22"/>
  <c r="J425" i="22"/>
  <c r="K425" i="22"/>
  <c r="I425" i="22"/>
  <c r="H425" i="22"/>
  <c r="O425" i="22"/>
  <c r="M425" i="22"/>
  <c r="G607" i="22"/>
  <c r="BG607" i="22"/>
  <c r="M443" i="22"/>
  <c r="K443" i="22"/>
  <c r="I443" i="22"/>
  <c r="F444" i="22"/>
  <c r="A444" i="22" s="1"/>
  <c r="BG444" i="22"/>
  <c r="BG445" i="22"/>
  <c r="BE445" i="22"/>
  <c r="BF445" i="22" s="1"/>
  <c r="AF445" i="22" s="1"/>
  <c r="G445" i="22"/>
  <c r="BE277" i="22"/>
  <c r="BF277" i="22" s="1"/>
  <c r="G277" i="22"/>
  <c r="F277" i="22"/>
  <c r="A277" i="22" s="1"/>
  <c r="G185" i="22"/>
  <c r="BE185" i="22"/>
  <c r="BF185" i="22" s="1"/>
  <c r="AF185" i="22" s="1"/>
  <c r="AZ185" i="22" s="1"/>
  <c r="F278" i="22"/>
  <c r="A278" i="22" s="1"/>
  <c r="BE278" i="22"/>
  <c r="BF278" i="22" s="1"/>
  <c r="BE446" i="22"/>
  <c r="BF446" i="22" s="1"/>
  <c r="G446" i="22"/>
  <c r="BJ676" i="22"/>
  <c r="BD676" i="22"/>
  <c r="BJ632" i="22"/>
  <c r="BD632" i="22"/>
  <c r="G444" i="22"/>
  <c r="BJ493" i="22"/>
  <c r="BD493" i="22"/>
  <c r="F445" i="22"/>
  <c r="A445" i="22" s="1"/>
  <c r="BG148" i="22"/>
  <c r="BD184" i="22"/>
  <c r="BJ613" i="22"/>
  <c r="BD613" i="22"/>
  <c r="F185" i="22"/>
  <c r="A185" i="22" s="1"/>
  <c r="G278" i="22"/>
  <c r="F446" i="22"/>
  <c r="A446" i="22" s="1"/>
  <c r="BJ80" i="22"/>
  <c r="BE84" i="22"/>
  <c r="BF84" i="22" s="1"/>
  <c r="AF84" i="22" s="1"/>
  <c r="AZ84" i="22" s="1"/>
  <c r="G84" i="22"/>
  <c r="F84" i="22"/>
  <c r="A84" i="22" s="1"/>
  <c r="BJ430" i="22"/>
  <c r="BD430" i="22"/>
  <c r="J612" i="22"/>
  <c r="M625" i="22"/>
  <c r="BG275" i="22"/>
  <c r="F275" i="22"/>
  <c r="A275" i="22" s="1"/>
  <c r="BE275" i="22"/>
  <c r="BF275" i="22" s="1"/>
  <c r="L481" i="22"/>
  <c r="F183" i="22"/>
  <c r="A183" i="22" s="1"/>
  <c r="F148" i="22"/>
  <c r="A148" i="22" s="1"/>
  <c r="F215" i="22"/>
  <c r="A215" i="22" s="1"/>
  <c r="BE215" i="22"/>
  <c r="BF215" i="22" s="1"/>
  <c r="AF215" i="22" s="1"/>
  <c r="AZ215" i="22" s="1"/>
  <c r="F613" i="22"/>
  <c r="A613" i="22" s="1"/>
  <c r="K407" i="22"/>
  <c r="G79" i="22"/>
  <c r="F79" i="22"/>
  <c r="A79" i="22" s="1"/>
  <c r="G337" i="22"/>
  <c r="BE337" i="22"/>
  <c r="BF337" i="22" s="1"/>
  <c r="F337" i="22"/>
  <c r="A337" i="22" s="1"/>
  <c r="F423" i="22"/>
  <c r="A423" i="22" s="1"/>
  <c r="BD5" i="22"/>
  <c r="G359" i="22"/>
  <c r="BE359" i="22"/>
  <c r="BF359" i="22" s="1"/>
  <c r="G38" i="22"/>
  <c r="F180" i="22"/>
  <c r="A180" i="22" s="1"/>
  <c r="BD210" i="22"/>
  <c r="BJ238" i="22"/>
  <c r="G302" i="22"/>
  <c r="BD604" i="22"/>
  <c r="BE39" i="22"/>
  <c r="BF39" i="22" s="1"/>
  <c r="BG74" i="22"/>
  <c r="BG211" i="22"/>
  <c r="G404" i="22"/>
  <c r="BE404" i="22"/>
  <c r="BF404" i="22" s="1"/>
  <c r="H443" i="22"/>
  <c r="BE443" i="22"/>
  <c r="BF443" i="22" s="1"/>
  <c r="BD622" i="22"/>
  <c r="M426" i="22"/>
  <c r="K426" i="22"/>
  <c r="I426" i="22"/>
  <c r="O480" i="22"/>
  <c r="L480" i="22"/>
  <c r="BD305" i="22"/>
  <c r="G183" i="22"/>
  <c r="G148" i="22"/>
  <c r="G613" i="22"/>
  <c r="BE82" i="22"/>
  <c r="BF82" i="22" s="1"/>
  <c r="AF82" i="22" s="1"/>
  <c r="AZ82" i="22" s="1"/>
  <c r="G82" i="22"/>
  <c r="F82" i="22"/>
  <c r="A82" i="22" s="1"/>
  <c r="H18" i="22"/>
  <c r="N18" i="22"/>
  <c r="K18" i="22"/>
  <c r="I18" i="22"/>
  <c r="M18" i="22"/>
  <c r="L18" i="22"/>
  <c r="BE49" i="22"/>
  <c r="BF49" i="22" s="1"/>
  <c r="G49" i="22"/>
  <c r="F49" i="22"/>
  <c r="A49" i="22" s="1"/>
  <c r="BJ409" i="22"/>
  <c r="BD409" i="22"/>
  <c r="F678" i="22"/>
  <c r="A678" i="22" s="1"/>
  <c r="G678" i="22"/>
  <c r="BE678" i="22"/>
  <c r="BF678" i="22" s="1"/>
  <c r="F359" i="22"/>
  <c r="A359" i="22" s="1"/>
  <c r="F38" i="22"/>
  <c r="A38" i="22" s="1"/>
  <c r="BJ38" i="22"/>
  <c r="BD38" i="22"/>
  <c r="BE73" i="22"/>
  <c r="BF73" i="22" s="1"/>
  <c r="AF73" i="22" s="1"/>
  <c r="AZ73" i="22" s="1"/>
  <c r="BG238" i="22"/>
  <c r="F403" i="22"/>
  <c r="A403" i="22" s="1"/>
  <c r="BJ602" i="22"/>
  <c r="BE603" i="22"/>
  <c r="BF603" i="22" s="1"/>
  <c r="G608" i="22"/>
  <c r="BE7" i="22"/>
  <c r="BF7" i="22" s="1"/>
  <c r="AF7" i="22" s="1"/>
  <c r="AZ7" i="22" s="1"/>
  <c r="G7" i="22"/>
  <c r="G211" i="22"/>
  <c r="F404" i="22"/>
  <c r="A404" i="22" s="1"/>
  <c r="G443" i="22"/>
  <c r="BJ462" i="22"/>
  <c r="BD618" i="22"/>
  <c r="G179" i="22"/>
  <c r="G403" i="22"/>
  <c r="BD424" i="22"/>
  <c r="F303" i="22"/>
  <c r="A303" i="22" s="1"/>
  <c r="BJ605" i="22"/>
  <c r="BD605" i="22"/>
  <c r="F402" i="22"/>
  <c r="A402" i="22" s="1"/>
  <c r="G423" i="22"/>
  <c r="BD423" i="22"/>
  <c r="H179" i="22"/>
  <c r="BD179" i="22"/>
  <c r="BG209" i="22"/>
  <c r="BE38" i="22"/>
  <c r="BF38" i="22" s="1"/>
  <c r="G180" i="22"/>
  <c r="H302" i="22"/>
  <c r="BD360" i="22"/>
  <c r="G303" i="22"/>
  <c r="BG603" i="22"/>
  <c r="BD144" i="22"/>
  <c r="F273" i="22"/>
  <c r="A273" i="22" s="1"/>
  <c r="BG273" i="22"/>
  <c r="BE273" i="22"/>
  <c r="BF273" i="22" s="1"/>
  <c r="AF273" i="22" s="1"/>
  <c r="AZ273" i="22" s="1"/>
  <c r="J443" i="22"/>
  <c r="BG443" i="22"/>
  <c r="BG618" i="22"/>
  <c r="BD671" i="22"/>
  <c r="F75" i="22"/>
  <c r="A75" i="22" s="1"/>
  <c r="M612" i="22"/>
  <c r="F627" i="22"/>
  <c r="A627" i="22" s="1"/>
  <c r="BG627" i="22"/>
  <c r="BE627" i="22"/>
  <c r="BF627" i="22" s="1"/>
  <c r="AF627" i="22" s="1"/>
  <c r="AZ627" i="22" s="1"/>
  <c r="G479" i="22"/>
  <c r="BD492" i="22"/>
  <c r="BJ636" i="22"/>
  <c r="BE444" i="22"/>
  <c r="BF444" i="22" s="1"/>
  <c r="AF444" i="22" s="1"/>
  <c r="AZ444" i="22" s="1"/>
  <c r="G480" i="22"/>
  <c r="BJ494" i="22"/>
  <c r="BD494" i="22"/>
  <c r="BE78" i="22"/>
  <c r="BF78" i="22" s="1"/>
  <c r="AF148" i="22"/>
  <c r="AZ148" i="22" s="1"/>
  <c r="N216" i="22"/>
  <c r="BJ306" i="22"/>
  <c r="BD306" i="22"/>
  <c r="BJ365" i="22"/>
  <c r="N308" i="22"/>
  <c r="J308" i="22"/>
  <c r="M308" i="22"/>
  <c r="I308" i="22"/>
  <c r="O308" i="22"/>
  <c r="L308" i="22"/>
  <c r="K308" i="22"/>
  <c r="H308" i="22"/>
  <c r="BJ672" i="22"/>
  <c r="N612" i="22"/>
  <c r="BJ362" i="22"/>
  <c r="I480" i="22"/>
  <c r="BD242" i="22"/>
  <c r="BD10" i="22"/>
  <c r="BD42" i="22"/>
  <c r="BD112" i="22"/>
  <c r="BD243" i="22"/>
  <c r="J18" i="22"/>
  <c r="BJ307" i="22"/>
  <c r="BE212" i="22"/>
  <c r="BF212" i="22" s="1"/>
  <c r="F212" i="22"/>
  <c r="A212" i="22" s="1"/>
  <c r="J334" i="22"/>
  <c r="H334" i="22"/>
  <c r="O334" i="22"/>
  <c r="J480" i="22"/>
  <c r="BJ502" i="22"/>
  <c r="BD502" i="22"/>
  <c r="BG78" i="22"/>
  <c r="BE114" i="22"/>
  <c r="BF114" i="22" s="1"/>
  <c r="AF114" i="22" s="1"/>
  <c r="AZ114" i="22" s="1"/>
  <c r="G114" i="22"/>
  <c r="O18" i="22"/>
  <c r="F467" i="22"/>
  <c r="A467" i="22" s="1"/>
  <c r="G467" i="22"/>
  <c r="BE467" i="22"/>
  <c r="BF467" i="22" s="1"/>
  <c r="AF467" i="22" s="1"/>
  <c r="AZ467" i="22" s="1"/>
  <c r="BE5" i="22"/>
  <c r="BF5" i="22" s="1"/>
  <c r="F5" i="22"/>
  <c r="A5" i="22" s="1"/>
  <c r="BJ359" i="22"/>
  <c r="BD359" i="22"/>
  <c r="BJ382" i="22"/>
  <c r="F607" i="22"/>
  <c r="A607" i="22" s="1"/>
  <c r="F608" i="22"/>
  <c r="A608" i="22" s="1"/>
  <c r="F39" i="22"/>
  <c r="A39" i="22" s="1"/>
  <c r="BE74" i="22"/>
  <c r="BF74" i="22" s="1"/>
  <c r="F211" i="22"/>
  <c r="A211" i="22" s="1"/>
  <c r="BJ404" i="22"/>
  <c r="BD404" i="22"/>
  <c r="BE423" i="22"/>
  <c r="BF423" i="22" s="1"/>
  <c r="I179" i="22"/>
  <c r="BE179" i="22"/>
  <c r="BF179" i="22" s="1"/>
  <c r="BG5" i="22"/>
  <c r="BG39" i="22"/>
  <c r="BE144" i="22"/>
  <c r="BF144" i="22" s="1"/>
  <c r="AF144" i="22" s="1"/>
  <c r="AZ144" i="22" s="1"/>
  <c r="F144" i="22"/>
  <c r="A144" i="22" s="1"/>
  <c r="I239" i="22"/>
  <c r="N239" i="22"/>
  <c r="J179" i="22"/>
  <c r="F72" i="22"/>
  <c r="A72" i="22" s="1"/>
  <c r="BJ6" i="22"/>
  <c r="BD6" i="22"/>
  <c r="F143" i="22"/>
  <c r="A143" i="22" s="1"/>
  <c r="K302" i="22"/>
  <c r="BJ383" i="22"/>
  <c r="BD383" i="22"/>
  <c r="BE403" i="22"/>
  <c r="BF403" i="22" s="1"/>
  <c r="AF403" i="22" s="1"/>
  <c r="AZ403" i="22" s="1"/>
  <c r="BE666" i="22"/>
  <c r="BF666" i="22" s="1"/>
  <c r="F603" i="22"/>
  <c r="A603" i="22" s="1"/>
  <c r="H603" i="22" s="1"/>
  <c r="BJ39" i="22"/>
  <c r="G144" i="22"/>
  <c r="BG144" i="22"/>
  <c r="N443" i="22"/>
  <c r="F331" i="22"/>
  <c r="A331" i="22" s="1"/>
  <c r="K179" i="22"/>
  <c r="BG179" i="22"/>
  <c r="G72" i="22"/>
  <c r="G143" i="22"/>
  <c r="G272" i="22"/>
  <c r="L302" i="22"/>
  <c r="BE302" i="22"/>
  <c r="BF302" i="22" s="1"/>
  <c r="AF302" i="22" s="1"/>
  <c r="AZ302" i="22" s="1"/>
  <c r="BD667" i="22"/>
  <c r="BE333" i="22"/>
  <c r="BF333" i="22" s="1"/>
  <c r="BJ609" i="22"/>
  <c r="BD609" i="22"/>
  <c r="BD7" i="22"/>
  <c r="BG425" i="22"/>
  <c r="BE425" i="22"/>
  <c r="BF425" i="22" s="1"/>
  <c r="G425" i="22"/>
  <c r="O443" i="22"/>
  <c r="I621" i="22"/>
  <c r="N621" i="22"/>
  <c r="BE40" i="22"/>
  <c r="BF40" i="22" s="1"/>
  <c r="F40" i="22"/>
  <c r="A40" i="22" s="1"/>
  <c r="BD75" i="22"/>
  <c r="G212" i="22"/>
  <c r="BE240" i="22"/>
  <c r="BF240" i="22" s="1"/>
  <c r="F9" i="22"/>
  <c r="A9" i="22" s="1"/>
  <c r="BG213" i="22"/>
  <c r="BE213" i="22"/>
  <c r="BF213" i="22" s="1"/>
  <c r="AF213" i="22" s="1"/>
  <c r="AZ213" i="22" s="1"/>
  <c r="F213" i="22"/>
  <c r="A213" i="22" s="1"/>
  <c r="J426" i="22"/>
  <c r="K480" i="22"/>
  <c r="BD480" i="22"/>
  <c r="G242" i="22"/>
  <c r="BE503" i="22"/>
  <c r="BF503" i="22" s="1"/>
  <c r="F78" i="22"/>
  <c r="A78" i="22" s="1"/>
  <c r="F114" i="22"/>
  <c r="A114" i="22" s="1"/>
  <c r="BJ47" i="22"/>
  <c r="BD47" i="22"/>
  <c r="BJ50" i="22"/>
  <c r="BD50" i="22"/>
  <c r="G430" i="22"/>
  <c r="BE430" i="22"/>
  <c r="BF430" i="22" s="1"/>
  <c r="F430" i="22"/>
  <c r="A430" i="22" s="1"/>
  <c r="BG37" i="22"/>
  <c r="F668" i="22"/>
  <c r="A668" i="22" s="1"/>
  <c r="BE668" i="22"/>
  <c r="BF668" i="22" s="1"/>
  <c r="BJ303" i="22"/>
  <c r="BD603" i="22"/>
  <c r="I302" i="22"/>
  <c r="L443" i="22"/>
  <c r="BJ669" i="22"/>
  <c r="L179" i="22"/>
  <c r="BE72" i="22"/>
  <c r="BF72" i="22" s="1"/>
  <c r="BG180" i="22"/>
  <c r="H272" i="22"/>
  <c r="M302" i="22"/>
  <c r="BG666" i="22"/>
  <c r="BG606" i="22"/>
  <c r="BE607" i="22"/>
  <c r="BF607" i="22" s="1"/>
  <c r="BE608" i="22"/>
  <c r="BF608" i="22" s="1"/>
  <c r="BE75" i="22"/>
  <c r="BF75" i="22" s="1"/>
  <c r="I625" i="22"/>
  <c r="N625" i="22"/>
  <c r="L426" i="22"/>
  <c r="F463" i="22"/>
  <c r="A463" i="22" s="1"/>
  <c r="BE463" i="22"/>
  <c r="BF463" i="22" s="1"/>
  <c r="AF463" i="22" s="1"/>
  <c r="AZ463" i="22" s="1"/>
  <c r="M480" i="22"/>
  <c r="BE480" i="22"/>
  <c r="BF480" i="22" s="1"/>
  <c r="AF480" i="22" s="1"/>
  <c r="AZ480" i="22" s="1"/>
  <c r="K503" i="22"/>
  <c r="O503" i="22"/>
  <c r="M503" i="22"/>
  <c r="L503" i="22"/>
  <c r="BG503" i="22"/>
  <c r="BJ446" i="22"/>
  <c r="N495" i="22"/>
  <c r="O495" i="22"/>
  <c r="K495" i="22"/>
  <c r="J495" i="22"/>
  <c r="I495" i="22"/>
  <c r="H495" i="22"/>
  <c r="BE676" i="22"/>
  <c r="BF676" i="22" s="1"/>
  <c r="G676" i="22"/>
  <c r="BJ677" i="22"/>
  <c r="BD677" i="22"/>
  <c r="BD627" i="22"/>
  <c r="F636" i="22"/>
  <c r="A636" i="22" s="1"/>
  <c r="BG636" i="22"/>
  <c r="N426" i="22"/>
  <c r="G463" i="22"/>
  <c r="N480" i="22"/>
  <c r="BG480" i="22"/>
  <c r="G427" i="22"/>
  <c r="H481" i="22"/>
  <c r="M481" i="22"/>
  <c r="G503" i="22"/>
  <c r="F244" i="22"/>
  <c r="A244" i="22" s="1"/>
  <c r="BE244" i="22"/>
  <c r="BF244" i="22" s="1"/>
  <c r="AF244" i="22" s="1"/>
  <c r="AZ244" i="22" s="1"/>
  <c r="BE335" i="22"/>
  <c r="BF335" i="22" s="1"/>
  <c r="AF335" i="22" s="1"/>
  <c r="AZ335" i="22" s="1"/>
  <c r="G335" i="22"/>
  <c r="F335" i="22"/>
  <c r="A335" i="22" s="1"/>
  <c r="BG75" i="22"/>
  <c r="H625" i="22"/>
  <c r="G636" i="22"/>
  <c r="BE241" i="22"/>
  <c r="BF241" i="22" s="1"/>
  <c r="AF241" i="22" s="1"/>
  <c r="AZ241" i="22" s="1"/>
  <c r="K334" i="22"/>
  <c r="O426" i="22"/>
  <c r="F276" i="22"/>
  <c r="A276" i="22" s="1"/>
  <c r="BE276" i="22"/>
  <c r="BF276" i="22" s="1"/>
  <c r="BE427" i="22"/>
  <c r="BF427" i="22" s="1"/>
  <c r="G481" i="22"/>
  <c r="BD481" i="22"/>
  <c r="BE183" i="22"/>
  <c r="BF183" i="22" s="1"/>
  <c r="H503" i="22"/>
  <c r="G244" i="22"/>
  <c r="BD465" i="22"/>
  <c r="L495" i="22"/>
  <c r="BJ14" i="22"/>
  <c r="BD14" i="22"/>
  <c r="BE181" i="22"/>
  <c r="BF181" i="22" s="1"/>
  <c r="AF181" i="22" s="1"/>
  <c r="AZ181" i="22" s="1"/>
  <c r="O179" i="22"/>
  <c r="F37" i="22"/>
  <c r="A37" i="22" s="1"/>
  <c r="F73" i="22"/>
  <c r="A73" i="22" s="1"/>
  <c r="F238" i="22"/>
  <c r="A238" i="22" s="1"/>
  <c r="K272" i="22"/>
  <c r="O302" i="22"/>
  <c r="F666" i="22"/>
  <c r="A666" i="22" s="1"/>
  <c r="BG668" i="22"/>
  <c r="G74" i="22"/>
  <c r="F181" i="22"/>
  <c r="A181" i="22" s="1"/>
  <c r="BG181" i="22"/>
  <c r="J239" i="22"/>
  <c r="BJ301" i="22"/>
  <c r="BD301" i="22"/>
  <c r="G73" i="22"/>
  <c r="L272" i="22"/>
  <c r="BJ272" i="22"/>
  <c r="AF332" i="22"/>
  <c r="AZ332" i="22" s="1"/>
  <c r="F606" i="22"/>
  <c r="A606" i="22" s="1"/>
  <c r="BD109" i="22"/>
  <c r="K239" i="22"/>
  <c r="BD239" i="22"/>
  <c r="BG182" i="22"/>
  <c r="BE182" i="22"/>
  <c r="BF182" i="22" s="1"/>
  <c r="K612" i="22"/>
  <c r="I612" i="22"/>
  <c r="J625" i="22"/>
  <c r="BD146" i="22"/>
  <c r="BD304" i="22"/>
  <c r="F11" i="22"/>
  <c r="A11" i="22" s="1"/>
  <c r="BG11" i="22"/>
  <c r="BE11" i="22"/>
  <c r="BF11" i="22" s="1"/>
  <c r="AF11" i="22" s="1"/>
  <c r="AZ11" i="22" s="1"/>
  <c r="BD11" i="22"/>
  <c r="L407" i="22"/>
  <c r="I407" i="22"/>
  <c r="H407" i="22"/>
  <c r="O407" i="22"/>
  <c r="F44" i="22"/>
  <c r="A44" i="22" s="1"/>
  <c r="G44" i="22"/>
  <c r="BE44" i="22"/>
  <c r="BF44" i="22" s="1"/>
  <c r="AF44" i="22" s="1"/>
  <c r="AZ44" i="22" s="1"/>
  <c r="BJ278" i="22"/>
  <c r="BE13" i="22"/>
  <c r="BF13" i="22" s="1"/>
  <c r="AF13" i="22" s="1"/>
  <c r="AZ13" i="22" s="1"/>
  <c r="G13" i="22"/>
  <c r="F13" i="22"/>
  <c r="A13" i="22" s="1"/>
  <c r="L47" i="22"/>
  <c r="O47" i="22"/>
  <c r="N47" i="22"/>
  <c r="M47" i="22"/>
  <c r="K47" i="22"/>
  <c r="I47" i="22"/>
  <c r="H47" i="22"/>
  <c r="BJ467" i="22"/>
  <c r="BD467" i="22"/>
  <c r="O281" i="22"/>
  <c r="L281" i="22"/>
  <c r="BD52" i="22"/>
  <c r="BJ52" i="22"/>
  <c r="G17" i="22"/>
  <c r="BJ81" i="22"/>
  <c r="BD337" i="22"/>
  <c r="BJ410" i="22"/>
  <c r="I504" i="22"/>
  <c r="F526" i="22"/>
  <c r="A526" i="22" s="1"/>
  <c r="BE526" i="22"/>
  <c r="BF526" i="22" s="1"/>
  <c r="AF526" i="22" s="1"/>
  <c r="AZ526" i="22" s="1"/>
  <c r="G526" i="22"/>
  <c r="AF366" i="22"/>
  <c r="AZ366" i="22" s="1"/>
  <c r="BE468" i="22"/>
  <c r="BF468" i="22" s="1"/>
  <c r="AF468" i="22" s="1"/>
  <c r="AZ468" i="22" s="1"/>
  <c r="G468" i="22"/>
  <c r="F468" i="22"/>
  <c r="A468" i="22" s="1"/>
  <c r="BD533" i="22"/>
  <c r="BJ533" i="22"/>
  <c r="BJ650" i="22"/>
  <c r="BD406" i="22"/>
  <c r="BD113" i="22"/>
  <c r="F16" i="22"/>
  <c r="A16" i="22" s="1"/>
  <c r="F150" i="22"/>
  <c r="A150" i="22" s="1"/>
  <c r="F307" i="22"/>
  <c r="A307" i="22" s="1"/>
  <c r="F409" i="22"/>
  <c r="A409" i="22" s="1"/>
  <c r="BJ429" i="22"/>
  <c r="F50" i="22"/>
  <c r="A50" i="22" s="1"/>
  <c r="G50" i="22"/>
  <c r="F117" i="22"/>
  <c r="A117" i="22" s="1"/>
  <c r="G117" i="22"/>
  <c r="BD117" i="22"/>
  <c r="K504" i="22"/>
  <c r="BD526" i="22"/>
  <c r="BJ338" i="22"/>
  <c r="N21" i="22"/>
  <c r="M21" i="22"/>
  <c r="L21" i="22"/>
  <c r="O21" i="22"/>
  <c r="K21" i="22"/>
  <c r="J21" i="22"/>
  <c r="I21" i="22"/>
  <c r="H21" i="22"/>
  <c r="BG631" i="22"/>
  <c r="BE145" i="22"/>
  <c r="BF145" i="22" s="1"/>
  <c r="AF145" i="22" s="1"/>
  <c r="AZ145" i="22" s="1"/>
  <c r="BG112" i="22"/>
  <c r="BE406" i="22"/>
  <c r="BF406" i="22" s="1"/>
  <c r="AF406" i="22" s="1"/>
  <c r="AZ406" i="22" s="1"/>
  <c r="BJ215" i="22"/>
  <c r="BD277" i="22"/>
  <c r="G364" i="22"/>
  <c r="H428" i="22"/>
  <c r="BD446" i="22"/>
  <c r="BJ495" i="22"/>
  <c r="BD17" i="22"/>
  <c r="G46" i="22"/>
  <c r="G83" i="22"/>
  <c r="BJ84" i="22"/>
  <c r="BD84" i="22"/>
  <c r="F632" i="22"/>
  <c r="A632" i="22" s="1"/>
  <c r="BE632" i="22"/>
  <c r="BF632" i="22" s="1"/>
  <c r="BD387" i="22"/>
  <c r="M504" i="22"/>
  <c r="BJ510" i="22"/>
  <c r="BD510" i="22"/>
  <c r="F683" i="22"/>
  <c r="A683" i="22" s="1"/>
  <c r="G683" i="22"/>
  <c r="BJ79" i="22"/>
  <c r="BD79" i="22"/>
  <c r="G510" i="22"/>
  <c r="F510" i="22"/>
  <c r="A510" i="22" s="1"/>
  <c r="BE510" i="22"/>
  <c r="BF510" i="22" s="1"/>
  <c r="AF510" i="22" s="1"/>
  <c r="AZ510" i="22" s="1"/>
  <c r="BJ684" i="22"/>
  <c r="BD684" i="22"/>
  <c r="G533" i="22"/>
  <c r="F533" i="22"/>
  <c r="A533" i="22" s="1"/>
  <c r="G650" i="22"/>
  <c r="BE650" i="22"/>
  <c r="BF650" i="22" s="1"/>
  <c r="F650" i="22"/>
  <c r="A650" i="22" s="1"/>
  <c r="BG145" i="22"/>
  <c r="BJ113" i="22"/>
  <c r="BD215" i="22"/>
  <c r="AF675" i="22"/>
  <c r="AZ675" i="22" s="1"/>
  <c r="J428" i="22"/>
  <c r="BE677" i="22"/>
  <c r="BF677" i="22" s="1"/>
  <c r="BD46" i="22"/>
  <c r="BE47" i="22"/>
  <c r="BF47" i="22" s="1"/>
  <c r="AF47" i="22" s="1"/>
  <c r="AZ47" i="22" s="1"/>
  <c r="F81" i="22"/>
  <c r="A81" i="22" s="1"/>
  <c r="BE81" i="22"/>
  <c r="BF81" i="22" s="1"/>
  <c r="AF81" i="22" s="1"/>
  <c r="AZ81" i="22" s="1"/>
  <c r="BD83" i="22"/>
  <c r="BD49" i="22"/>
  <c r="BE336" i="22"/>
  <c r="BF336" i="22" s="1"/>
  <c r="F336" i="22"/>
  <c r="A336" i="22" s="1"/>
  <c r="BD151" i="22"/>
  <c r="BJ679" i="22"/>
  <c r="BD679" i="22"/>
  <c r="F682" i="22"/>
  <c r="A682" i="22" s="1"/>
  <c r="G682" i="22"/>
  <c r="BE682" i="22"/>
  <c r="BF682" i="22" s="1"/>
  <c r="G152" i="22"/>
  <c r="BE152" i="22"/>
  <c r="BF152" i="22" s="1"/>
  <c r="F152" i="22"/>
  <c r="A152" i="22" s="1"/>
  <c r="F119" i="22"/>
  <c r="A119" i="22" s="1"/>
  <c r="BE119" i="22"/>
  <c r="BF119" i="22" s="1"/>
  <c r="AF119" i="22" s="1"/>
  <c r="AZ119" i="22" s="1"/>
  <c r="G119" i="22"/>
  <c r="F151" i="22"/>
  <c r="A151" i="22" s="1"/>
  <c r="L246" i="22"/>
  <c r="J246" i="22"/>
  <c r="O246" i="22"/>
  <c r="BD645" i="22"/>
  <c r="BG43" i="22"/>
  <c r="F43" i="22"/>
  <c r="A43" i="22" s="1"/>
  <c r="G363" i="22"/>
  <c r="BE385" i="22"/>
  <c r="BF385" i="22" s="1"/>
  <c r="AF385" i="22" s="1"/>
  <c r="AZ385" i="22" s="1"/>
  <c r="L428" i="22"/>
  <c r="BE428" i="22"/>
  <c r="BF428" i="22" s="1"/>
  <c r="AF428" i="22" s="1"/>
  <c r="AZ428" i="22" s="1"/>
  <c r="BJ482" i="22"/>
  <c r="BJ15" i="22"/>
  <c r="BD15" i="22"/>
  <c r="F80" i="22"/>
  <c r="A80" i="22" s="1"/>
  <c r="BJ82" i="22"/>
  <c r="BD82" i="22"/>
  <c r="F186" i="22"/>
  <c r="A186" i="22" s="1"/>
  <c r="F19" i="22"/>
  <c r="A19" i="22" s="1"/>
  <c r="F86" i="22"/>
  <c r="A86" i="22" s="1"/>
  <c r="G151" i="22"/>
  <c r="BD308" i="22"/>
  <c r="G505" i="22"/>
  <c r="BE505" i="22"/>
  <c r="BF505" i="22" s="1"/>
  <c r="AF505" i="22" s="1"/>
  <c r="AZ505" i="22" s="1"/>
  <c r="AE649" i="22"/>
  <c r="BE447" i="22"/>
  <c r="BF447" i="22" s="1"/>
  <c r="F447" i="22"/>
  <c r="A447" i="22" s="1"/>
  <c r="J504" i="22"/>
  <c r="N504" i="22"/>
  <c r="H504" i="22"/>
  <c r="G518" i="22"/>
  <c r="F518" i="22"/>
  <c r="A518" i="22" s="1"/>
  <c r="BJ532" i="22"/>
  <c r="BD532" i="22"/>
  <c r="G681" i="22"/>
  <c r="F681" i="22"/>
  <c r="A681" i="22" s="1"/>
  <c r="F87" i="22"/>
  <c r="A87" i="22" s="1"/>
  <c r="G87" i="22"/>
  <c r="BE87" i="22"/>
  <c r="BF87" i="22" s="1"/>
  <c r="BJ388" i="22"/>
  <c r="BD388" i="22"/>
  <c r="O505" i="22"/>
  <c r="N505" i="22"/>
  <c r="M505" i="22"/>
  <c r="K505" i="22"/>
  <c r="I505" i="22"/>
  <c r="H505" i="22"/>
  <c r="G447" i="22"/>
  <c r="BD447" i="22"/>
  <c r="BE187" i="22"/>
  <c r="BF187" i="22" s="1"/>
  <c r="I246" i="22"/>
  <c r="F410" i="22"/>
  <c r="A410" i="22" s="1"/>
  <c r="F188" i="22"/>
  <c r="A188" i="22" s="1"/>
  <c r="BE188" i="22"/>
  <c r="BF188" i="22" s="1"/>
  <c r="AF188" i="22" s="1"/>
  <c r="AZ188" i="22" s="1"/>
  <c r="BE449" i="22"/>
  <c r="BF449" i="22" s="1"/>
  <c r="AF449" i="22" s="1"/>
  <c r="AZ449" i="22" s="1"/>
  <c r="F449" i="22"/>
  <c r="A449" i="22" s="1"/>
  <c r="J505" i="22"/>
  <c r="BD85" i="22"/>
  <c r="BJ219" i="22"/>
  <c r="BD219" i="22"/>
  <c r="BJ309" i="22"/>
  <c r="BD309" i="22"/>
  <c r="F388" i="22"/>
  <c r="A388" i="22" s="1"/>
  <c r="G388" i="22"/>
  <c r="BE388" i="22"/>
  <c r="BF388" i="22" s="1"/>
  <c r="AF388" i="22" s="1"/>
  <c r="AZ388" i="22" s="1"/>
  <c r="L505" i="22"/>
  <c r="K389" i="22"/>
  <c r="M389" i="22"/>
  <c r="AF543" i="22"/>
  <c r="AZ543" i="22" s="1"/>
  <c r="BJ336" i="22"/>
  <c r="BD518" i="22"/>
  <c r="BE645" i="22"/>
  <c r="BF645" i="22" s="1"/>
  <c r="BD681" i="22"/>
  <c r="BD20" i="22"/>
  <c r="BJ21" i="22"/>
  <c r="BE90" i="22"/>
  <c r="BF90" i="22" s="1"/>
  <c r="AF90" i="22" s="1"/>
  <c r="AZ90" i="22" s="1"/>
  <c r="G90" i="22"/>
  <c r="G56" i="22"/>
  <c r="F56" i="22"/>
  <c r="A56" i="22" s="1"/>
  <c r="BE56" i="22"/>
  <c r="BF56" i="22" s="1"/>
  <c r="AF56" i="22" s="1"/>
  <c r="AZ56" i="22" s="1"/>
  <c r="BD471" i="22"/>
  <c r="BJ471" i="22"/>
  <c r="BJ281" i="22"/>
  <c r="BJ505" i="22"/>
  <c r="G310" i="22"/>
  <c r="F339" i="22"/>
  <c r="A339" i="22" s="1"/>
  <c r="G367" i="22"/>
  <c r="F367" i="22"/>
  <c r="A367" i="22" s="1"/>
  <c r="BE367" i="22"/>
  <c r="BF367" i="22" s="1"/>
  <c r="BD687" i="22"/>
  <c r="BJ687" i="22"/>
  <c r="F90" i="22"/>
  <c r="A90" i="22" s="1"/>
  <c r="G451" i="22"/>
  <c r="BE451" i="22"/>
  <c r="BF451" i="22" s="1"/>
  <c r="F451" i="22"/>
  <c r="A451" i="22" s="1"/>
  <c r="F390" i="22"/>
  <c r="A390" i="22" s="1"/>
  <c r="G390" i="22"/>
  <c r="N433" i="22"/>
  <c r="I433" i="22"/>
  <c r="O433" i="22"/>
  <c r="L433" i="22"/>
  <c r="K433" i="22"/>
  <c r="BJ58" i="22"/>
  <c r="BD58" i="22"/>
  <c r="BE680" i="22"/>
  <c r="BF680" i="22" s="1"/>
  <c r="G281" i="22"/>
  <c r="H366" i="22"/>
  <c r="BD505" i="22"/>
  <c r="G527" i="22"/>
  <c r="BD189" i="22"/>
  <c r="BJ450" i="22"/>
  <c r="BD450" i="22"/>
  <c r="BJ497" i="22"/>
  <c r="BD497" i="22"/>
  <c r="F649" i="22"/>
  <c r="A649" i="22" s="1"/>
  <c r="G649" i="22"/>
  <c r="G558" i="22"/>
  <c r="BE558" i="22"/>
  <c r="BF558" i="22" s="1"/>
  <c r="AF558" i="22" s="1"/>
  <c r="AZ558" i="22" s="1"/>
  <c r="J433" i="22"/>
  <c r="K193" i="22"/>
  <c r="H193" i="22"/>
  <c r="L193" i="22"/>
  <c r="J193" i="22"/>
  <c r="N193" i="22"/>
  <c r="O193" i="22"/>
  <c r="M193" i="22"/>
  <c r="F496" i="22"/>
  <c r="A496" i="22" s="1"/>
  <c r="BE496" i="22"/>
  <c r="BF496" i="22" s="1"/>
  <c r="AF496" i="22" s="1"/>
  <c r="AZ496" i="22" s="1"/>
  <c r="F558" i="22"/>
  <c r="A558" i="22" s="1"/>
  <c r="BJ153" i="22"/>
  <c r="BD153" i="22"/>
  <c r="BE189" i="22"/>
  <c r="BF189" i="22" s="1"/>
  <c r="BJ190" i="22"/>
  <c r="BD190" i="22"/>
  <c r="BD312" i="22"/>
  <c r="M433" i="22"/>
  <c r="I193" i="22"/>
  <c r="BD247" i="22"/>
  <c r="K411" i="22"/>
  <c r="J411" i="22"/>
  <c r="BJ519" i="22"/>
  <c r="BD220" i="22"/>
  <c r="F89" i="22"/>
  <c r="A89" i="22" s="1"/>
  <c r="BE89" i="22"/>
  <c r="BF89" i="22" s="1"/>
  <c r="BJ413" i="22"/>
  <c r="BD432" i="22"/>
  <c r="BJ559" i="22"/>
  <c r="F121" i="22"/>
  <c r="A121" i="22" s="1"/>
  <c r="G121" i="22"/>
  <c r="BE121" i="22"/>
  <c r="BF121" i="22" s="1"/>
  <c r="O55" i="22"/>
  <c r="N55" i="22"/>
  <c r="L55" i="22"/>
  <c r="I55" i="22"/>
  <c r="M55" i="22"/>
  <c r="K55" i="22"/>
  <c r="J55" i="22"/>
  <c r="H55" i="22"/>
  <c r="BE392" i="22"/>
  <c r="BF392" i="22" s="1"/>
  <c r="AF392" i="22" s="1"/>
  <c r="AZ392" i="22" s="1"/>
  <c r="G392" i="22"/>
  <c r="F392" i="22"/>
  <c r="A392" i="22" s="1"/>
  <c r="L472" i="22"/>
  <c r="O472" i="22"/>
  <c r="M472" i="22"/>
  <c r="H472" i="22"/>
  <c r="K472" i="22"/>
  <c r="J472" i="22"/>
  <c r="I472" i="22"/>
  <c r="N472" i="22"/>
  <c r="BE649" i="22"/>
  <c r="BF649" i="22" s="1"/>
  <c r="AF649" i="22" s="1"/>
  <c r="AZ649" i="22" s="1"/>
  <c r="BJ558" i="22"/>
  <c r="BD558" i="22"/>
  <c r="G469" i="22"/>
  <c r="F469" i="22"/>
  <c r="A469" i="22" s="1"/>
  <c r="F497" i="22"/>
  <c r="A497" i="22" s="1"/>
  <c r="G497" i="22"/>
  <c r="BE497" i="22"/>
  <c r="BF497" i="22" s="1"/>
  <c r="AF497" i="22" s="1"/>
  <c r="AZ497" i="22" s="1"/>
  <c r="BJ520" i="22"/>
  <c r="BD520" i="22"/>
  <c r="BE688" i="22"/>
  <c r="BF688" i="22" s="1"/>
  <c r="G688" i="22"/>
  <c r="F688" i="22"/>
  <c r="A688" i="22" s="1"/>
  <c r="BJ453" i="22"/>
  <c r="BD453" i="22"/>
  <c r="H338" i="22"/>
  <c r="BD338" i="22"/>
  <c r="M366" i="22"/>
  <c r="I411" i="22"/>
  <c r="BD519" i="22"/>
  <c r="AF533" i="22"/>
  <c r="AZ533" i="22" s="1"/>
  <c r="BD310" i="22"/>
  <c r="BJ367" i="22"/>
  <c r="BE190" i="22"/>
  <c r="BF190" i="22" s="1"/>
  <c r="AF190" i="22" s="1"/>
  <c r="AZ190" i="22" s="1"/>
  <c r="G190" i="22"/>
  <c r="F190" i="22"/>
  <c r="A190" i="22" s="1"/>
  <c r="BD413" i="22"/>
  <c r="BD559" i="22"/>
  <c r="K250" i="22"/>
  <c r="J250" i="22"/>
  <c r="M250" i="22"/>
  <c r="L250" i="22"/>
  <c r="I250" i="22"/>
  <c r="H250" i="22"/>
  <c r="BD248" i="22"/>
  <c r="BD249" i="22"/>
  <c r="BD282" i="22"/>
  <c r="BD390" i="22"/>
  <c r="F450" i="22"/>
  <c r="A450" i="22" s="1"/>
  <c r="G450" i="22"/>
  <c r="N414" i="22"/>
  <c r="J414" i="22"/>
  <c r="O414" i="22"/>
  <c r="M414" i="22"/>
  <c r="L414" i="22"/>
  <c r="I414" i="22"/>
  <c r="BJ284" i="22"/>
  <c r="BD284" i="22"/>
  <c r="BJ340" i="22"/>
  <c r="BD340" i="22"/>
  <c r="BD534" i="22"/>
  <c r="BJ534" i="22"/>
  <c r="F548" i="22"/>
  <c r="A548" i="22" s="1"/>
  <c r="BE548" i="22"/>
  <c r="BF548" i="22" s="1"/>
  <c r="BE54" i="22"/>
  <c r="BF54" i="22" s="1"/>
  <c r="AF54" i="22" s="1"/>
  <c r="AZ54" i="22" s="1"/>
  <c r="G54" i="22"/>
  <c r="F54" i="22"/>
  <c r="A54" i="22" s="1"/>
  <c r="F415" i="22"/>
  <c r="A415" i="22" s="1"/>
  <c r="BE415" i="22"/>
  <c r="BF415" i="22" s="1"/>
  <c r="AF415" i="22" s="1"/>
  <c r="AZ415" i="22" s="1"/>
  <c r="G415" i="22"/>
  <c r="BD623" i="22"/>
  <c r="BJ623" i="22"/>
  <c r="F285" i="22"/>
  <c r="A285" i="22" s="1"/>
  <c r="BE285" i="22"/>
  <c r="BF285" i="22" s="1"/>
  <c r="G285" i="22"/>
  <c r="BE572" i="22"/>
  <c r="BF572" i="22" s="1"/>
  <c r="G572" i="22"/>
  <c r="F572" i="22"/>
  <c r="A572" i="22" s="1"/>
  <c r="BJ594" i="22"/>
  <c r="BD594" i="22"/>
  <c r="BE600" i="22"/>
  <c r="BF600" i="22" s="1"/>
  <c r="F600" i="22"/>
  <c r="A600" i="22" s="1"/>
  <c r="G600" i="22"/>
  <c r="BJ125" i="22"/>
  <c r="BD125" i="22"/>
  <c r="BJ582" i="22"/>
  <c r="BD582" i="22"/>
  <c r="BJ584" i="22"/>
  <c r="BD584" i="22"/>
  <c r="BE315" i="22"/>
  <c r="BF315" i="22" s="1"/>
  <c r="G315" i="22"/>
  <c r="F371" i="22"/>
  <c r="A371" i="22" s="1"/>
  <c r="BE371" i="22"/>
  <c r="BF371" i="22" s="1"/>
  <c r="F485" i="22"/>
  <c r="A485" i="22" s="1"/>
  <c r="G485" i="22"/>
  <c r="BE485" i="22"/>
  <c r="BF485" i="22" s="1"/>
  <c r="AF485" i="22" s="1"/>
  <c r="AZ485" i="22" s="1"/>
  <c r="BD507" i="22"/>
  <c r="BD222" i="22"/>
  <c r="BJ222" i="22"/>
  <c r="G623" i="22"/>
  <c r="BE623" i="22"/>
  <c r="BF623" i="22" s="1"/>
  <c r="AF623" i="22" s="1"/>
  <c r="AZ623" i="22" s="1"/>
  <c r="G24" i="22"/>
  <c r="BE24" i="22"/>
  <c r="BF24" i="22" s="1"/>
  <c r="AF24" i="22" s="1"/>
  <c r="AZ24" i="22" s="1"/>
  <c r="F24" i="22"/>
  <c r="A24" i="22" s="1"/>
  <c r="BE92" i="22"/>
  <c r="BF92" i="22" s="1"/>
  <c r="AF92" i="22" s="1"/>
  <c r="AZ92" i="22" s="1"/>
  <c r="F92" i="22"/>
  <c r="A92" i="22" s="1"/>
  <c r="G92" i="22"/>
  <c r="F315" i="22"/>
  <c r="A315" i="22" s="1"/>
  <c r="G371" i="22"/>
  <c r="BJ285" i="22"/>
  <c r="BD285" i="22"/>
  <c r="F316" i="22"/>
  <c r="A316" i="22" s="1"/>
  <c r="BE316" i="22"/>
  <c r="BF316" i="22" s="1"/>
  <c r="G316" i="22"/>
  <c r="BJ593" i="22"/>
  <c r="BD593" i="22"/>
  <c r="G555" i="22"/>
  <c r="F341" i="22"/>
  <c r="A341" i="22" s="1"/>
  <c r="BE341" i="22"/>
  <c r="BF341" i="22" s="1"/>
  <c r="AF341" i="22" s="1"/>
  <c r="AZ341" i="22" s="1"/>
  <c r="G341" i="22"/>
  <c r="BJ688" i="22"/>
  <c r="BD688" i="22"/>
  <c r="BJ369" i="22"/>
  <c r="BD369" i="22"/>
  <c r="F623" i="22"/>
  <c r="A623" i="22" s="1"/>
  <c r="BD91" i="22"/>
  <c r="BE159" i="22"/>
  <c r="BF159" i="22" s="1"/>
  <c r="G159" i="22"/>
  <c r="F159" i="22"/>
  <c r="A159" i="22" s="1"/>
  <c r="G284" i="22"/>
  <c r="BE284" i="22"/>
  <c r="BF284" i="22" s="1"/>
  <c r="AF284" i="22" s="1"/>
  <c r="AZ284" i="22" s="1"/>
  <c r="G581" i="22"/>
  <c r="BE581" i="22"/>
  <c r="BF581" i="22" s="1"/>
  <c r="J124" i="22"/>
  <c r="I124" i="22"/>
  <c r="O124" i="22"/>
  <c r="M124" i="22"/>
  <c r="H124" i="22"/>
  <c r="BE58" i="22"/>
  <c r="BF58" i="22" s="1"/>
  <c r="AF58" i="22" s="1"/>
  <c r="AZ58" i="22" s="1"/>
  <c r="F58" i="22"/>
  <c r="A58" i="22" s="1"/>
  <c r="G58" i="22"/>
  <c r="J578" i="22"/>
  <c r="N578" i="22"/>
  <c r="L578" i="22"/>
  <c r="M578" i="22"/>
  <c r="K578" i="22"/>
  <c r="I578" i="22"/>
  <c r="M581" i="22"/>
  <c r="H581" i="22"/>
  <c r="O581" i="22"/>
  <c r="J581" i="22"/>
  <c r="I581" i="22"/>
  <c r="L581" i="22"/>
  <c r="N581" i="22"/>
  <c r="K581" i="22"/>
  <c r="BE556" i="22"/>
  <c r="BF556" i="22" s="1"/>
  <c r="F556" i="22"/>
  <c r="A556" i="22" s="1"/>
  <c r="G556" i="22"/>
  <c r="BE432" i="22"/>
  <c r="BF432" i="22" s="1"/>
  <c r="F432" i="22"/>
  <c r="A432" i="22" s="1"/>
  <c r="BJ451" i="22"/>
  <c r="BD451" i="22"/>
  <c r="BD433" i="22"/>
  <c r="BE370" i="22"/>
  <c r="BF370" i="22" s="1"/>
  <c r="AF370" i="22" s="1"/>
  <c r="AZ370" i="22" s="1"/>
  <c r="F370" i="22"/>
  <c r="A370" i="22" s="1"/>
  <c r="BJ313" i="22"/>
  <c r="BD313" i="22"/>
  <c r="BD689" i="22"/>
  <c r="BJ689" i="22"/>
  <c r="F577" i="22"/>
  <c r="A577" i="22" s="1"/>
  <c r="BE577" i="22"/>
  <c r="BF577" i="22" s="1"/>
  <c r="G577" i="22"/>
  <c r="K412" i="22"/>
  <c r="I412" i="22"/>
  <c r="F413" i="22"/>
  <c r="A413" i="22" s="1"/>
  <c r="G413" i="22"/>
  <c r="G432" i="22"/>
  <c r="AF469" i="22"/>
  <c r="AZ469" i="22" s="1"/>
  <c r="BD251" i="22"/>
  <c r="G370" i="22"/>
  <c r="BD56" i="22"/>
  <c r="F57" i="22"/>
  <c r="A57" i="22" s="1"/>
  <c r="G57" i="22"/>
  <c r="BE616" i="22"/>
  <c r="BF616" i="22" s="1"/>
  <c r="G616" i="22"/>
  <c r="F616" i="22"/>
  <c r="A616" i="22" s="1"/>
  <c r="BJ93" i="22"/>
  <c r="BD93" i="22"/>
  <c r="H578" i="22"/>
  <c r="BE580" i="22"/>
  <c r="BF580" i="22" s="1"/>
  <c r="F580" i="22"/>
  <c r="A580" i="22" s="1"/>
  <c r="BE574" i="22"/>
  <c r="BF574" i="22" s="1"/>
  <c r="F574" i="22"/>
  <c r="A574" i="22" s="1"/>
  <c r="G574" i="22"/>
  <c r="BJ280" i="22"/>
  <c r="BJ678" i="22"/>
  <c r="BJ411" i="22"/>
  <c r="BJ119" i="22"/>
  <c r="G484" i="22"/>
  <c r="F23" i="22"/>
  <c r="A23" i="22" s="1"/>
  <c r="BE433" i="22"/>
  <c r="BF433" i="22" s="1"/>
  <c r="G433" i="22"/>
  <c r="BD415" i="22"/>
  <c r="K124" i="22"/>
  <c r="BJ371" i="22"/>
  <c r="BD371" i="22"/>
  <c r="BE126" i="22"/>
  <c r="BF126" i="22" s="1"/>
  <c r="G126" i="22"/>
  <c r="F126" i="22"/>
  <c r="A126" i="22" s="1"/>
  <c r="BE160" i="22"/>
  <c r="BF160" i="22" s="1"/>
  <c r="O578" i="22"/>
  <c r="G580" i="22"/>
  <c r="F507" i="22"/>
  <c r="A507" i="22" s="1"/>
  <c r="BE507" i="22"/>
  <c r="BF507" i="22" s="1"/>
  <c r="G507" i="22"/>
  <c r="F312" i="22"/>
  <c r="A312" i="22" s="1"/>
  <c r="BE312" i="22"/>
  <c r="BF312" i="22" s="1"/>
  <c r="AF312" i="22" s="1"/>
  <c r="AZ312" i="22" s="1"/>
  <c r="BJ192" i="22"/>
  <c r="BD192" i="22"/>
  <c r="G122" i="22"/>
  <c r="BE122" i="22"/>
  <c r="BF122" i="22" s="1"/>
  <c r="J391" i="22"/>
  <c r="M391" i="22"/>
  <c r="BE193" i="22"/>
  <c r="BF193" i="22" s="1"/>
  <c r="G193" i="22"/>
  <c r="L124" i="22"/>
  <c r="BD581" i="22"/>
  <c r="BJ581" i="22"/>
  <c r="BD589" i="22"/>
  <c r="BJ589" i="22"/>
  <c r="F585" i="22"/>
  <c r="A585" i="22" s="1"/>
  <c r="BE585" i="22"/>
  <c r="BF585" i="22" s="1"/>
  <c r="BJ578" i="22"/>
  <c r="N435" i="22"/>
  <c r="K435" i="22"/>
  <c r="H435" i="22"/>
  <c r="O435" i="22"/>
  <c r="J435" i="22"/>
  <c r="G544" i="22"/>
  <c r="F544" i="22"/>
  <c r="A544" i="22" s="1"/>
  <c r="BD514" i="22"/>
  <c r="BJ514" i="22"/>
  <c r="BD580" i="22"/>
  <c r="BE454" i="22"/>
  <c r="BF454" i="22" s="1"/>
  <c r="G521" i="22"/>
  <c r="BE521" i="22"/>
  <c r="BF521" i="22" s="1"/>
  <c r="BJ598" i="22"/>
  <c r="BD598" i="22"/>
  <c r="BJ599" i="22"/>
  <c r="BD599" i="22"/>
  <c r="BJ286" i="22"/>
  <c r="BD286" i="22"/>
  <c r="BJ498" i="22"/>
  <c r="BD498" i="22"/>
  <c r="F161" i="22"/>
  <c r="A161" i="22" s="1"/>
  <c r="G161" i="22"/>
  <c r="BE161" i="22"/>
  <c r="BF161" i="22" s="1"/>
  <c r="AF161" i="22" s="1"/>
  <c r="AZ161" i="22" s="1"/>
  <c r="BD225" i="22"/>
  <c r="BJ225" i="22"/>
  <c r="AF520" i="22"/>
  <c r="AZ520" i="22" s="1"/>
  <c r="BD121" i="22"/>
  <c r="BJ195" i="22"/>
  <c r="BE535" i="22"/>
  <c r="BF535" i="22" s="1"/>
  <c r="F535" i="22"/>
  <c r="A535" i="22" s="1"/>
  <c r="G587" i="22"/>
  <c r="BE587" i="22"/>
  <c r="BF587" i="22" s="1"/>
  <c r="BJ226" i="22"/>
  <c r="BD226" i="22"/>
  <c r="G127" i="22"/>
  <c r="BE127" i="22"/>
  <c r="BF127" i="22" s="1"/>
  <c r="AF127" i="22" s="1"/>
  <c r="AZ127" i="22" s="1"/>
  <c r="F127" i="22"/>
  <c r="A127" i="22" s="1"/>
  <c r="BD373" i="22"/>
  <c r="BJ373" i="22"/>
  <c r="I128" i="22"/>
  <c r="O128" i="22"/>
  <c r="N128" i="22"/>
  <c r="L128" i="22"/>
  <c r="K128" i="22"/>
  <c r="J128" i="22"/>
  <c r="H128" i="22"/>
  <c r="M128" i="22"/>
  <c r="BJ154" i="22"/>
  <c r="BD548" i="22"/>
  <c r="G222" i="22"/>
  <c r="F222" i="22"/>
  <c r="A222" i="22" s="1"/>
  <c r="BE222" i="22"/>
  <c r="BF222" i="22" s="1"/>
  <c r="BJ122" i="22"/>
  <c r="BD122" i="22"/>
  <c r="BE124" i="22"/>
  <c r="BF124" i="22" s="1"/>
  <c r="G124" i="22"/>
  <c r="BJ253" i="22"/>
  <c r="F453" i="22"/>
  <c r="A453" i="22" s="1"/>
  <c r="BE453" i="22"/>
  <c r="BF453" i="22" s="1"/>
  <c r="AF453" i="22" s="1"/>
  <c r="AZ453" i="22" s="1"/>
  <c r="F690" i="22"/>
  <c r="A690" i="22" s="1"/>
  <c r="G690" i="22"/>
  <c r="BJ59" i="22"/>
  <c r="BE576" i="22"/>
  <c r="BF576" i="22" s="1"/>
  <c r="G576" i="22"/>
  <c r="F576" i="22"/>
  <c r="A576" i="22" s="1"/>
  <c r="BJ392" i="22"/>
  <c r="BD392" i="22"/>
  <c r="G592" i="22"/>
  <c r="BE592" i="22"/>
  <c r="BF592" i="22" s="1"/>
  <c r="F565" i="22"/>
  <c r="A565" i="22" s="1"/>
  <c r="BE565" i="22"/>
  <c r="BF565" i="22" s="1"/>
  <c r="G565" i="22"/>
  <c r="AF26" i="22"/>
  <c r="AZ26" i="22" s="1"/>
  <c r="BD161" i="22"/>
  <c r="BJ161" i="22"/>
  <c r="G225" i="22"/>
  <c r="BE225" i="22"/>
  <c r="BF225" i="22" s="1"/>
  <c r="AF225" i="22" s="1"/>
  <c r="AZ225" i="22" s="1"/>
  <c r="F225" i="22"/>
  <c r="A225" i="22" s="1"/>
  <c r="BJ346" i="22"/>
  <c r="BD346" i="22"/>
  <c r="AF155" i="22"/>
  <c r="AZ155" i="22" s="1"/>
  <c r="G414" i="22"/>
  <c r="BE414" i="22"/>
  <c r="BF414" i="22" s="1"/>
  <c r="BJ616" i="22"/>
  <c r="BD253" i="22"/>
  <c r="BD59" i="22"/>
  <c r="BE345" i="22"/>
  <c r="BF345" i="22" s="1"/>
  <c r="F345" i="22"/>
  <c r="A345" i="22" s="1"/>
  <c r="G345" i="22"/>
  <c r="BJ435" i="22"/>
  <c r="BD435" i="22"/>
  <c r="F592" i="22"/>
  <c r="A592" i="22" s="1"/>
  <c r="BD513" i="22"/>
  <c r="BJ513" i="22"/>
  <c r="BJ535" i="22"/>
  <c r="BJ587" i="22"/>
  <c r="BD587" i="22"/>
  <c r="AF286" i="22"/>
  <c r="AZ286" i="22" s="1"/>
  <c r="BJ317" i="22"/>
  <c r="F317" i="22"/>
  <c r="A317" i="22" s="1"/>
  <c r="BE317" i="22"/>
  <c r="BF317" i="22" s="1"/>
  <c r="AF317" i="22" s="1"/>
  <c r="AZ317" i="22" s="1"/>
  <c r="G317" i="22"/>
  <c r="J455" i="22"/>
  <c r="G689" i="22"/>
  <c r="BE689" i="22"/>
  <c r="BF689" i="22" s="1"/>
  <c r="F584" i="22"/>
  <c r="A584" i="22" s="1"/>
  <c r="G584" i="22"/>
  <c r="BD576" i="22"/>
  <c r="BJ586" i="22"/>
  <c r="BE593" i="22"/>
  <c r="BF593" i="22" s="1"/>
  <c r="F593" i="22"/>
  <c r="A593" i="22" s="1"/>
  <c r="F26" i="22"/>
  <c r="A26" i="22" s="1"/>
  <c r="G26" i="22"/>
  <c r="F95" i="22"/>
  <c r="A95" i="22" s="1"/>
  <c r="BE95" i="22"/>
  <c r="BF95" i="22" s="1"/>
  <c r="AF95" i="22" s="1"/>
  <c r="AZ95" i="22" s="1"/>
  <c r="G95" i="22"/>
  <c r="BJ583" i="22"/>
  <c r="BE372" i="22"/>
  <c r="BF372" i="22" s="1"/>
  <c r="BJ454" i="22"/>
  <c r="BJ472" i="22"/>
  <c r="BD472" i="22"/>
  <c r="BE597" i="22"/>
  <c r="BF597" i="22" s="1"/>
  <c r="F597" i="22"/>
  <c r="A597" i="22" s="1"/>
  <c r="BD595" i="22"/>
  <c r="BD588" i="22"/>
  <c r="BD164" i="22"/>
  <c r="BJ164" i="22"/>
  <c r="BJ564" i="22"/>
  <c r="BD564" i="22"/>
  <c r="BD455" i="22"/>
  <c r="BJ455" i="22"/>
  <c r="K664" i="22"/>
  <c r="M664" i="22"/>
  <c r="N664" i="22"/>
  <c r="O664" i="22"/>
  <c r="L664" i="22"/>
  <c r="J664" i="22"/>
  <c r="I664" i="22"/>
  <c r="H664" i="22"/>
  <c r="BJ155" i="22"/>
  <c r="BD191" i="22"/>
  <c r="BD24" i="22"/>
  <c r="BJ24" i="22"/>
  <c r="H486" i="22"/>
  <c r="O486" i="22"/>
  <c r="M486" i="22"/>
  <c r="H455" i="22"/>
  <c r="K455" i="22"/>
  <c r="M455" i="22"/>
  <c r="I455" i="22"/>
  <c r="O455" i="22"/>
  <c r="L455" i="22"/>
  <c r="BJ162" i="22"/>
  <c r="F596" i="22"/>
  <c r="A596" i="22" s="1"/>
  <c r="BE596" i="22"/>
  <c r="BF596" i="22" s="1"/>
  <c r="G598" i="22"/>
  <c r="F598" i="22"/>
  <c r="A598" i="22" s="1"/>
  <c r="F417" i="22"/>
  <c r="A417" i="22" s="1"/>
  <c r="G417" i="22"/>
  <c r="BE156" i="22"/>
  <c r="BF156" i="22" s="1"/>
  <c r="G156" i="22"/>
  <c r="G391" i="22"/>
  <c r="BE391" i="22"/>
  <c r="BF391" i="22" s="1"/>
  <c r="BJ123" i="22"/>
  <c r="BD57" i="22"/>
  <c r="F194" i="22"/>
  <c r="A194" i="22" s="1"/>
  <c r="BD194" i="22"/>
  <c r="BJ344" i="22"/>
  <c r="BJ485" i="22"/>
  <c r="BD485" i="22"/>
  <c r="G691" i="22"/>
  <c r="F93" i="22"/>
  <c r="A93" i="22" s="1"/>
  <c r="BJ160" i="22"/>
  <c r="BD579" i="22"/>
  <c r="I486" i="22"/>
  <c r="G596" i="22"/>
  <c r="BE591" i="22"/>
  <c r="BF591" i="22" s="1"/>
  <c r="BJ26" i="22"/>
  <c r="BD26" i="22"/>
  <c r="BE417" i="22"/>
  <c r="BF417" i="22" s="1"/>
  <c r="AF417" i="22" s="1"/>
  <c r="AZ417" i="22" s="1"/>
  <c r="G455" i="22"/>
  <c r="G514" i="22"/>
  <c r="BE514" i="22"/>
  <c r="BF514" i="22" s="1"/>
  <c r="AF514" i="22" s="1"/>
  <c r="AZ514" i="22" s="1"/>
  <c r="F514" i="22"/>
  <c r="A514" i="22" s="1"/>
  <c r="BE561" i="22"/>
  <c r="BF561" i="22" s="1"/>
  <c r="AF561" i="22" s="1"/>
  <c r="AZ561" i="22" s="1"/>
  <c r="G561" i="22"/>
  <c r="F561" i="22"/>
  <c r="A561" i="22" s="1"/>
  <c r="F227" i="22"/>
  <c r="A227" i="22" s="1"/>
  <c r="BE196" i="22"/>
  <c r="BF196" i="22" s="1"/>
  <c r="AF196" i="22" s="1"/>
  <c r="AZ196" i="22" s="1"/>
  <c r="G227" i="22"/>
  <c r="BD168" i="22"/>
  <c r="BJ168" i="22"/>
  <c r="BE129" i="22"/>
  <c r="BF129" i="22" s="1"/>
  <c r="AF129" i="22" s="1"/>
  <c r="AZ129" i="22" s="1"/>
  <c r="F129" i="22"/>
  <c r="A129" i="22" s="1"/>
  <c r="BD506" i="22"/>
  <c r="BD157" i="22"/>
  <c r="BE195" i="22"/>
  <c r="BF195" i="22" s="1"/>
  <c r="AF195" i="22" s="1"/>
  <c r="AZ195" i="22" s="1"/>
  <c r="F195" i="22"/>
  <c r="A195" i="22" s="1"/>
  <c r="BE162" i="22"/>
  <c r="BF162" i="22" s="1"/>
  <c r="BD63" i="22"/>
  <c r="BJ63" i="22"/>
  <c r="G129" i="22"/>
  <c r="BJ60" i="22"/>
  <c r="I436" i="22"/>
  <c r="K436" i="22"/>
  <c r="N436" i="22"/>
  <c r="J436" i="22"/>
  <c r="BJ27" i="22"/>
  <c r="BD256" i="22"/>
  <c r="BJ256" i="22"/>
  <c r="F599" i="22"/>
  <c r="A599" i="22" s="1"/>
  <c r="BE599" i="22"/>
  <c r="BF599" i="22" s="1"/>
  <c r="AF346" i="22"/>
  <c r="AZ346" i="22" s="1"/>
  <c r="I168" i="22"/>
  <c r="BD659" i="22"/>
  <c r="F564" i="22"/>
  <c r="A564" i="22" s="1"/>
  <c r="G564" i="22"/>
  <c r="O163" i="22"/>
  <c r="L163" i="22"/>
  <c r="M163" i="22"/>
  <c r="H163" i="22"/>
  <c r="N163" i="22"/>
  <c r="K163" i="22"/>
  <c r="J163" i="22"/>
  <c r="M256" i="22"/>
  <c r="L256" i="22"/>
  <c r="N256" i="22"/>
  <c r="K256" i="22"/>
  <c r="J256" i="22"/>
  <c r="I256" i="22"/>
  <c r="H258" i="22"/>
  <c r="M258" i="22"/>
  <c r="O258" i="22"/>
  <c r="J258" i="22"/>
  <c r="I258" i="22"/>
  <c r="N258" i="22"/>
  <c r="L258" i="22"/>
  <c r="K258" i="22"/>
  <c r="H260" i="22"/>
  <c r="I260" i="22"/>
  <c r="O260" i="22"/>
  <c r="N260" i="22"/>
  <c r="L260" i="22"/>
  <c r="J260" i="22"/>
  <c r="BJ260" i="22"/>
  <c r="BD260" i="22"/>
  <c r="O132" i="22"/>
  <c r="J132" i="22"/>
  <c r="I132" i="22"/>
  <c r="H132" i="22"/>
  <c r="BD166" i="22"/>
  <c r="BJ166" i="22"/>
  <c r="H259" i="22"/>
  <c r="O259" i="22"/>
  <c r="N259" i="22"/>
  <c r="M259" i="22"/>
  <c r="L259" i="22"/>
  <c r="J259" i="22"/>
  <c r="F437" i="22"/>
  <c r="A437" i="22" s="1"/>
  <c r="BE319" i="22"/>
  <c r="BF319" i="22" s="1"/>
  <c r="AF319" i="22" s="1"/>
  <c r="AZ319" i="22" s="1"/>
  <c r="G319" i="22"/>
  <c r="F319" i="22"/>
  <c r="A319" i="22" s="1"/>
  <c r="F550" i="22"/>
  <c r="A550" i="22" s="1"/>
  <c r="BD199" i="22"/>
  <c r="BJ200" i="22"/>
  <c r="BD200" i="22"/>
  <c r="I259" i="22"/>
  <c r="L199" i="22"/>
  <c r="N199" i="22"/>
  <c r="M199" i="22"/>
  <c r="K199" i="22"/>
  <c r="I199" i="22"/>
  <c r="K259" i="22"/>
  <c r="F261" i="22"/>
  <c r="A261" i="22" s="1"/>
  <c r="BE261" i="22"/>
  <c r="BF261" i="22" s="1"/>
  <c r="AF261" i="22" s="1"/>
  <c r="AZ261" i="22" s="1"/>
  <c r="BE321" i="22"/>
  <c r="BF321" i="22" s="1"/>
  <c r="AF321" i="22" s="1"/>
  <c r="AZ321" i="22" s="1"/>
  <c r="G321" i="22"/>
  <c r="F321" i="22"/>
  <c r="A321" i="22" s="1"/>
  <c r="BD322" i="22"/>
  <c r="BJ322" i="22"/>
  <c r="G536" i="22"/>
  <c r="BE256" i="22"/>
  <c r="BF256" i="22" s="1"/>
  <c r="AF256" i="22" s="1"/>
  <c r="AZ256" i="22" s="1"/>
  <c r="G256" i="22"/>
  <c r="K132" i="22"/>
  <c r="H199" i="22"/>
  <c r="BJ228" i="22"/>
  <c r="BJ230" i="22"/>
  <c r="K260" i="22"/>
  <c r="G261" i="22"/>
  <c r="O64" i="22"/>
  <c r="H64" i="22"/>
  <c r="L64" i="22"/>
  <c r="K64" i="22"/>
  <c r="N64" i="22"/>
  <c r="M64" i="22"/>
  <c r="J64" i="22"/>
  <c r="I64" i="22"/>
  <c r="J262" i="22"/>
  <c r="N262" i="22"/>
  <c r="O262" i="22"/>
  <c r="H262" i="22"/>
  <c r="M262" i="22"/>
  <c r="L262" i="22"/>
  <c r="K262" i="22"/>
  <c r="BD290" i="22"/>
  <c r="BJ290" i="22"/>
  <c r="BJ196" i="22"/>
  <c r="BD196" i="22"/>
  <c r="J199" i="22"/>
  <c r="H200" i="22"/>
  <c r="N200" i="22"/>
  <c r="J200" i="22"/>
  <c r="I200" i="22"/>
  <c r="M200" i="22"/>
  <c r="K200" i="22"/>
  <c r="BJ229" i="22"/>
  <c r="M260" i="22"/>
  <c r="I262" i="22"/>
  <c r="G197" i="22"/>
  <c r="F197" i="22"/>
  <c r="A197" i="22" s="1"/>
  <c r="BE228" i="22"/>
  <c r="BF228" i="22" s="1"/>
  <c r="AF228" i="22" s="1"/>
  <c r="AZ228" i="22" s="1"/>
  <c r="G228" i="22"/>
  <c r="F228" i="22"/>
  <c r="A228" i="22" s="1"/>
  <c r="BJ224" i="22"/>
  <c r="BJ691" i="22"/>
  <c r="BJ529" i="22"/>
  <c r="BJ571" i="22"/>
  <c r="BD545" i="22"/>
  <c r="BJ131" i="22"/>
  <c r="N132" i="22"/>
  <c r="F167" i="22"/>
  <c r="A167" i="22" s="1"/>
  <c r="BE197" i="22"/>
  <c r="BF197" i="22" s="1"/>
  <c r="AF197" i="22" s="1"/>
  <c r="AZ197" i="22" s="1"/>
  <c r="L200" i="22"/>
  <c r="BE230" i="22"/>
  <c r="BF230" i="22" s="1"/>
  <c r="AF230" i="22" s="1"/>
  <c r="AZ230" i="22" s="1"/>
  <c r="G230" i="22"/>
  <c r="F230" i="22"/>
  <c r="A230" i="22" s="1"/>
  <c r="F165" i="22"/>
  <c r="A165" i="22" s="1"/>
  <c r="G165" i="22"/>
  <c r="BE229" i="22"/>
  <c r="BF229" i="22" s="1"/>
  <c r="F229" i="22"/>
  <c r="A229" i="22" s="1"/>
  <c r="J288" i="22"/>
  <c r="I288" i="22"/>
  <c r="O288" i="22"/>
  <c r="M288" i="22"/>
  <c r="K288" i="22"/>
  <c r="BD289" i="22"/>
  <c r="BJ289" i="22"/>
  <c r="BD374" i="22"/>
  <c r="G163" i="22"/>
  <c r="BE163" i="22"/>
  <c r="BF163" i="22" s="1"/>
  <c r="AF163" i="22" s="1"/>
  <c r="AZ163" i="22" s="1"/>
  <c r="BD375" i="22"/>
  <c r="BJ375" i="22"/>
  <c r="BE165" i="22"/>
  <c r="BF165" i="22" s="1"/>
  <c r="AF165" i="22" s="1"/>
  <c r="AZ165" i="22" s="1"/>
  <c r="G229" i="22"/>
  <c r="BJ259" i="22"/>
  <c r="BD259" i="22"/>
  <c r="O349" i="22"/>
  <c r="K349" i="22"/>
  <c r="J349" i="22"/>
  <c r="I349" i="22"/>
  <c r="L349" i="22"/>
  <c r="N349" i="22"/>
  <c r="H349" i="22"/>
  <c r="G418" i="22"/>
  <c r="BE418" i="22"/>
  <c r="BF418" i="22" s="1"/>
  <c r="AF418" i="22" s="1"/>
  <c r="AZ418" i="22" s="1"/>
  <c r="F418" i="22"/>
  <c r="A418" i="22" s="1"/>
  <c r="H288" i="22"/>
  <c r="K352" i="22"/>
  <c r="J352" i="22"/>
  <c r="BD163" i="22"/>
  <c r="BE664" i="22"/>
  <c r="BF664" i="22" s="1"/>
  <c r="AF664" i="22" s="1"/>
  <c r="AZ664" i="22" s="1"/>
  <c r="G664" i="22"/>
  <c r="L288" i="22"/>
  <c r="BE437" i="22"/>
  <c r="BF437" i="22" s="1"/>
  <c r="AF437" i="22" s="1"/>
  <c r="AZ437" i="22" s="1"/>
  <c r="BD95" i="22"/>
  <c r="G259" i="22"/>
  <c r="F322" i="22"/>
  <c r="A322" i="22" s="1"/>
  <c r="G349" i="22"/>
  <c r="BE349" i="22"/>
  <c r="BF349" i="22" s="1"/>
  <c r="M438" i="22"/>
  <c r="I438" i="22"/>
  <c r="H438" i="22"/>
  <c r="J438" i="22"/>
  <c r="O438" i="22"/>
  <c r="N438" i="22"/>
  <c r="L438" i="22"/>
  <c r="K438" i="22"/>
  <c r="BE226" i="22"/>
  <c r="BF226" i="22" s="1"/>
  <c r="BJ227" i="22"/>
  <c r="F198" i="22"/>
  <c r="A198" i="22" s="1"/>
  <c r="G198" i="22"/>
  <c r="BJ635" i="22"/>
  <c r="BD635" i="22"/>
  <c r="G658" i="22"/>
  <c r="F658" i="22"/>
  <c r="A658" i="22" s="1"/>
  <c r="F699" i="22"/>
  <c r="A699" i="22" s="1"/>
  <c r="BE699" i="22"/>
  <c r="BF699" i="22" s="1"/>
  <c r="BD165" i="22"/>
  <c r="G699" i="22"/>
  <c r="AF379" i="22"/>
  <c r="AZ379" i="22" s="1"/>
  <c r="BJ127" i="22"/>
  <c r="F63" i="22"/>
  <c r="A63" i="22" s="1"/>
  <c r="BE63" i="22"/>
  <c r="BF63" i="22" s="1"/>
  <c r="AF63" i="22" s="1"/>
  <c r="AZ63" i="22" s="1"/>
  <c r="BD321" i="22"/>
  <c r="BJ321" i="22"/>
  <c r="G262" i="22"/>
  <c r="BE262" i="22"/>
  <c r="BF262" i="22" s="1"/>
  <c r="AF262" i="22" s="1"/>
  <c r="AZ262" i="22" s="1"/>
  <c r="BJ660" i="22"/>
  <c r="BD660" i="22"/>
  <c r="BD395" i="22"/>
  <c r="BJ395" i="22"/>
  <c r="I395" i="22"/>
  <c r="O395" i="22"/>
  <c r="J395" i="22"/>
  <c r="M395" i="22"/>
  <c r="L395" i="22"/>
  <c r="K395" i="22"/>
  <c r="H395" i="22"/>
  <c r="BD438" i="22"/>
  <c r="BJ438" i="22"/>
  <c r="BE610" i="22"/>
  <c r="BF610" i="22" s="1"/>
  <c r="AF610" i="22" s="1"/>
  <c r="AZ610" i="22" s="1"/>
  <c r="G610" i="22"/>
  <c r="F610" i="22"/>
  <c r="A610" i="22" s="1"/>
  <c r="J661" i="22"/>
  <c r="N661" i="22"/>
  <c r="L661" i="22"/>
  <c r="K661" i="22"/>
  <c r="I661" i="22"/>
  <c r="M661" i="22"/>
  <c r="O661" i="22"/>
  <c r="AF198" i="22"/>
  <c r="AZ198" i="22" s="1"/>
  <c r="G96" i="22"/>
  <c r="F96" i="22"/>
  <c r="A96" i="22" s="1"/>
  <c r="G397" i="22"/>
  <c r="BE397" i="22"/>
  <c r="BF397" i="22" s="1"/>
  <c r="AF397" i="22" s="1"/>
  <c r="AZ397" i="22" s="1"/>
  <c r="F397" i="22"/>
  <c r="A397" i="22" s="1"/>
  <c r="BE438" i="22"/>
  <c r="BF438" i="22" s="1"/>
  <c r="AF438" i="22" s="1"/>
  <c r="AZ438" i="22" s="1"/>
  <c r="BE658" i="22"/>
  <c r="BF658" i="22" s="1"/>
  <c r="G199" i="22"/>
  <c r="BE199" i="22"/>
  <c r="BF199" i="22" s="1"/>
  <c r="BD420" i="22"/>
  <c r="BJ420" i="22"/>
  <c r="BD614" i="22"/>
  <c r="BJ614" i="22"/>
  <c r="BE628" i="22"/>
  <c r="BF628" i="22" s="1"/>
  <c r="F628" i="22"/>
  <c r="A628" i="22" s="1"/>
  <c r="G628" i="22"/>
  <c r="H292" i="22"/>
  <c r="M292" i="22"/>
  <c r="O292" i="22"/>
  <c r="N292" i="22"/>
  <c r="K292" i="22"/>
  <c r="J292" i="22"/>
  <c r="I292" i="22"/>
  <c r="L292" i="22"/>
  <c r="BJ350" i="22"/>
  <c r="BD350" i="22"/>
  <c r="BD324" i="22"/>
  <c r="BJ324" i="22"/>
  <c r="BJ231" i="22"/>
  <c r="BD231" i="22"/>
  <c r="BE396" i="22"/>
  <c r="BF396" i="22" s="1"/>
  <c r="AF396" i="22" s="1"/>
  <c r="AZ396" i="22" s="1"/>
  <c r="G396" i="22"/>
  <c r="F396" i="22"/>
  <c r="A396" i="22" s="1"/>
  <c r="G629" i="22"/>
  <c r="BE629" i="22"/>
  <c r="BF629" i="22" s="1"/>
  <c r="F629" i="22"/>
  <c r="A629" i="22" s="1"/>
  <c r="BJ702" i="22"/>
  <c r="BD702" i="22"/>
  <c r="I420" i="22"/>
  <c r="M420" i="22"/>
  <c r="L420" i="22"/>
  <c r="H420" i="22"/>
  <c r="O420" i="22"/>
  <c r="BJ550" i="22"/>
  <c r="BJ262" i="22"/>
  <c r="J420" i="22"/>
  <c r="G624" i="22"/>
  <c r="BE624" i="22"/>
  <c r="BF624" i="22" s="1"/>
  <c r="AF624" i="22" s="1"/>
  <c r="AZ624" i="22" s="1"/>
  <c r="F624" i="22"/>
  <c r="A624" i="22" s="1"/>
  <c r="O376" i="22"/>
  <c r="M376" i="22"/>
  <c r="BJ377" i="22"/>
  <c r="N98" i="22"/>
  <c r="I98" i="22"/>
  <c r="J98" i="22"/>
  <c r="H98" i="22"/>
  <c r="O98" i="22"/>
  <c r="M98" i="22"/>
  <c r="L98" i="22"/>
  <c r="K98" i="22"/>
  <c r="BJ698" i="22"/>
  <c r="BJ376" i="22"/>
  <c r="G421" i="22"/>
  <c r="BE421" i="22"/>
  <c r="BF421" i="22" s="1"/>
  <c r="AF421" i="22" s="1"/>
  <c r="AZ421" i="22" s="1"/>
  <c r="F421" i="22"/>
  <c r="A421" i="22" s="1"/>
  <c r="BD421" i="22"/>
  <c r="BJ421" i="22"/>
  <c r="BD380" i="22"/>
  <c r="BD654" i="22"/>
  <c r="BE660" i="22"/>
  <c r="BF660" i="22" s="1"/>
  <c r="BD665" i="22"/>
  <c r="BJ665" i="22"/>
  <c r="BJ323" i="22"/>
  <c r="BJ397" i="22"/>
  <c r="J634" i="22"/>
  <c r="L634" i="22"/>
  <c r="K634" i="22"/>
  <c r="I634" i="22"/>
  <c r="H634" i="22"/>
  <c r="BD700" i="22"/>
  <c r="BJ700" i="22"/>
  <c r="G644" i="22"/>
  <c r="F644" i="22"/>
  <c r="A644" i="22" s="1"/>
  <c r="BE644" i="22"/>
  <c r="BF644" i="22" s="1"/>
  <c r="AF644" i="22" s="1"/>
  <c r="AZ644" i="22" s="1"/>
  <c r="BD30" i="22"/>
  <c r="BJ30" i="22"/>
  <c r="BD639" i="22"/>
  <c r="G292" i="22"/>
  <c r="BE292" i="22"/>
  <c r="BF292" i="22" s="1"/>
  <c r="AF292" i="22" s="1"/>
  <c r="AZ292" i="22" s="1"/>
  <c r="BD647" i="22"/>
  <c r="BJ647" i="22"/>
  <c r="BE99" i="22"/>
  <c r="BF99" i="22" s="1"/>
  <c r="F99" i="22"/>
  <c r="A99" i="22" s="1"/>
  <c r="G99" i="22"/>
  <c r="BD657" i="22"/>
  <c r="N634" i="22"/>
  <c r="BD704" i="22"/>
  <c r="BD97" i="22"/>
  <c r="BJ97" i="22"/>
  <c r="O634" i="22"/>
  <c r="AE29" i="22"/>
  <c r="AD29" i="22"/>
  <c r="BE639" i="22"/>
  <c r="BF639" i="22" s="1"/>
  <c r="AF639" i="22" s="1"/>
  <c r="AZ639" i="22" s="1"/>
  <c r="G639" i="22"/>
  <c r="F639" i="22"/>
  <c r="A639" i="22" s="1"/>
  <c r="K641" i="22"/>
  <c r="O641" i="22"/>
  <c r="N641" i="22"/>
  <c r="L641" i="22"/>
  <c r="J641" i="22"/>
  <c r="AF702" i="22"/>
  <c r="AZ702" i="22" s="1"/>
  <c r="BJ171" i="22"/>
  <c r="BD171" i="22"/>
  <c r="BJ398" i="22"/>
  <c r="BD398" i="22"/>
  <c r="BE30" i="22"/>
  <c r="BF30" i="22" s="1"/>
  <c r="AF30" i="22" s="1"/>
  <c r="AZ30" i="22" s="1"/>
  <c r="G30" i="22"/>
  <c r="F30" i="22"/>
  <c r="A30" i="22" s="1"/>
  <c r="BJ172" i="22"/>
  <c r="BD172" i="22"/>
  <c r="BE202" i="22"/>
  <c r="BF202" i="22" s="1"/>
  <c r="AF202" i="22" s="1"/>
  <c r="AZ202" i="22" s="1"/>
  <c r="G202" i="22"/>
  <c r="F202" i="22"/>
  <c r="A202" i="22" s="1"/>
  <c r="BJ202" i="22"/>
  <c r="BJ399" i="22"/>
  <c r="BD399" i="22"/>
  <c r="BJ288" i="22"/>
  <c r="BJ378" i="22"/>
  <c r="G420" i="22"/>
  <c r="BE420" i="22"/>
  <c r="BF420" i="22" s="1"/>
  <c r="AF420" i="22" s="1"/>
  <c r="AZ420" i="22" s="1"/>
  <c r="BE640" i="22"/>
  <c r="BF640" i="22" s="1"/>
  <c r="AF640" i="22" s="1"/>
  <c r="AZ640" i="22" s="1"/>
  <c r="G640" i="22"/>
  <c r="F640" i="22"/>
  <c r="A640" i="22" s="1"/>
  <c r="BJ134" i="22"/>
  <c r="BD134" i="22"/>
  <c r="G354" i="22"/>
  <c r="F354" i="22"/>
  <c r="A354" i="22" s="1"/>
  <c r="I619" i="22"/>
  <c r="H619" i="22"/>
  <c r="O619" i="22"/>
  <c r="BD641" i="22"/>
  <c r="BJ641" i="22"/>
  <c r="BD202" i="22"/>
  <c r="AF325" i="22"/>
  <c r="AZ325" i="22" s="1"/>
  <c r="BD354" i="22"/>
  <c r="K137" i="22"/>
  <c r="H137" i="22"/>
  <c r="M137" i="22"/>
  <c r="O137" i="22"/>
  <c r="J137" i="22"/>
  <c r="I137" i="22"/>
  <c r="N137" i="22"/>
  <c r="L137" i="22"/>
  <c r="F134" i="22"/>
  <c r="A134" i="22" s="1"/>
  <c r="BE134" i="22"/>
  <c r="BF134" i="22" s="1"/>
  <c r="AF134" i="22" s="1"/>
  <c r="AZ134" i="22" s="1"/>
  <c r="BE263" i="22"/>
  <c r="BF263" i="22" s="1"/>
  <c r="AF263" i="22" s="1"/>
  <c r="AZ263" i="22" s="1"/>
  <c r="F263" i="22"/>
  <c r="A263" i="22" s="1"/>
  <c r="G263" i="22"/>
  <c r="BE354" i="22"/>
  <c r="BF354" i="22" s="1"/>
  <c r="AF354" i="22" s="1"/>
  <c r="AZ354" i="22" s="1"/>
  <c r="AF488" i="22"/>
  <c r="AZ488" i="22" s="1"/>
  <c r="BJ500" i="22"/>
  <c r="BD500" i="22"/>
  <c r="AD65" i="22"/>
  <c r="AF65" i="22" s="1"/>
  <c r="AZ65" i="22" s="1"/>
  <c r="BJ263" i="22"/>
  <c r="BD292" i="22"/>
  <c r="BJ292" i="22"/>
  <c r="BJ31" i="22"/>
  <c r="BD31" i="22"/>
  <c r="BD233" i="22"/>
  <c r="BJ233" i="22"/>
  <c r="BE474" i="22"/>
  <c r="BF474" i="22" s="1"/>
  <c r="AF474" i="22" s="1"/>
  <c r="AZ474" i="22" s="1"/>
  <c r="G474" i="22"/>
  <c r="F474" i="22"/>
  <c r="A474" i="22" s="1"/>
  <c r="F704" i="22"/>
  <c r="A704" i="22" s="1"/>
  <c r="G704" i="22"/>
  <c r="H537" i="22"/>
  <c r="I537" i="22"/>
  <c r="BJ29" i="22"/>
  <c r="BD29" i="22"/>
  <c r="BJ400" i="22"/>
  <c r="BD400" i="22"/>
  <c r="BJ203" i="22"/>
  <c r="BD203" i="22"/>
  <c r="BD355" i="22"/>
  <c r="BD379" i="22"/>
  <c r="BJ379" i="22"/>
  <c r="BD610" i="22"/>
  <c r="K665" i="22"/>
  <c r="J665" i="22"/>
  <c r="I665" i="22"/>
  <c r="BD634" i="22"/>
  <c r="BJ634" i="22"/>
  <c r="L537" i="22"/>
  <c r="BJ98" i="22"/>
  <c r="BD98" i="22"/>
  <c r="F325" i="22"/>
  <c r="A325" i="22" s="1"/>
  <c r="G325" i="22"/>
  <c r="BE264" i="22"/>
  <c r="BF264" i="22" s="1"/>
  <c r="G264" i="22"/>
  <c r="F264" i="22"/>
  <c r="A264" i="22" s="1"/>
  <c r="BJ488" i="22"/>
  <c r="BD488" i="22"/>
  <c r="BD65" i="22"/>
  <c r="H499" i="22"/>
  <c r="J499" i="22"/>
  <c r="I499" i="22"/>
  <c r="H489" i="22"/>
  <c r="M68" i="22"/>
  <c r="BD640" i="22"/>
  <c r="BJ640" i="22"/>
  <c r="BE700" i="22"/>
  <c r="BF700" i="22" s="1"/>
  <c r="AF700" i="22" s="1"/>
  <c r="AZ700" i="22" s="1"/>
  <c r="BE293" i="22"/>
  <c r="BF293" i="22" s="1"/>
  <c r="BJ473" i="22"/>
  <c r="N68" i="22"/>
  <c r="G102" i="22"/>
  <c r="BE102" i="22"/>
  <c r="BF102" i="22" s="1"/>
  <c r="AF102" i="22" s="1"/>
  <c r="AZ102" i="22" s="1"/>
  <c r="F102" i="22"/>
  <c r="A102" i="22" s="1"/>
  <c r="BE203" i="22"/>
  <c r="BF203" i="22" s="1"/>
  <c r="G203" i="22"/>
  <c r="F203" i="22"/>
  <c r="A203" i="22" s="1"/>
  <c r="H381" i="22"/>
  <c r="M381" i="22"/>
  <c r="J381" i="22"/>
  <c r="I381" i="22"/>
  <c r="AF473" i="22"/>
  <c r="AZ473" i="22" s="1"/>
  <c r="L442" i="22"/>
  <c r="BD170" i="22"/>
  <c r="BD353" i="22"/>
  <c r="BD663" i="22"/>
  <c r="BD630" i="22"/>
  <c r="BD703" i="22"/>
  <c r="G293" i="22"/>
  <c r="K499" i="22"/>
  <c r="M442" i="22"/>
  <c r="BJ458" i="22"/>
  <c r="BD458" i="22"/>
  <c r="BJ32" i="22"/>
  <c r="BJ136" i="22"/>
  <c r="BD234" i="22"/>
  <c r="BJ234" i="22"/>
  <c r="G70" i="22"/>
  <c r="BE70" i="22"/>
  <c r="BF70" i="22" s="1"/>
  <c r="AF70" i="22" s="1"/>
  <c r="AZ70" i="22" s="1"/>
  <c r="F70" i="22"/>
  <c r="A70" i="22" s="1"/>
  <c r="L499" i="22"/>
  <c r="I458" i="22"/>
  <c r="O458" i="22"/>
  <c r="N458" i="22"/>
  <c r="J458" i="22"/>
  <c r="H458" i="22"/>
  <c r="BE458" i="22"/>
  <c r="BF458" i="22" s="1"/>
  <c r="AF458" i="22" s="1"/>
  <c r="AZ458" i="22" s="1"/>
  <c r="AF32" i="22"/>
  <c r="AZ32" i="22" s="1"/>
  <c r="F400" i="22"/>
  <c r="A400" i="22" s="1"/>
  <c r="G400" i="22"/>
  <c r="BJ489" i="22"/>
  <c r="BD489" i="22"/>
  <c r="H68" i="22"/>
  <c r="K68" i="22"/>
  <c r="BD68" i="22"/>
  <c r="BD100" i="22"/>
  <c r="G459" i="22"/>
  <c r="F459" i="22"/>
  <c r="A459" i="22" s="1"/>
  <c r="BE459" i="22"/>
  <c r="BF459" i="22" s="1"/>
  <c r="I68" i="22"/>
  <c r="BD173" i="22"/>
  <c r="F399" i="22"/>
  <c r="A399" i="22" s="1"/>
  <c r="O442" i="22"/>
  <c r="I442" i="22"/>
  <c r="H442" i="22"/>
  <c r="M458" i="22"/>
  <c r="M489" i="22"/>
  <c r="N489" i="22"/>
  <c r="L489" i="22"/>
  <c r="K489" i="22"/>
  <c r="J489" i="22"/>
  <c r="I489" i="22"/>
  <c r="J68" i="22"/>
  <c r="F234" i="22"/>
  <c r="A234" i="22" s="1"/>
  <c r="BE234" i="22"/>
  <c r="BF234" i="22" s="1"/>
  <c r="AF234" i="22" s="1"/>
  <c r="AZ234" i="22" s="1"/>
  <c r="BG234" i="22"/>
  <c r="G234" i="22"/>
  <c r="O33" i="22"/>
  <c r="L33" i="22"/>
  <c r="I33" i="22"/>
  <c r="K33" i="22"/>
  <c r="H33" i="22"/>
  <c r="N33" i="22"/>
  <c r="M33" i="22"/>
  <c r="J33" i="22"/>
  <c r="M103" i="22"/>
  <c r="L103" i="22"/>
  <c r="K103" i="22"/>
  <c r="H103" i="22"/>
  <c r="O103" i="22"/>
  <c r="G488" i="22"/>
  <c r="F488" i="22"/>
  <c r="A488" i="22" s="1"/>
  <c r="BE422" i="22"/>
  <c r="BF422" i="22" s="1"/>
  <c r="AF100" i="22"/>
  <c r="AZ100" i="22" s="1"/>
  <c r="G33" i="22"/>
  <c r="BJ69" i="22"/>
  <c r="BD174" i="22"/>
  <c r="I103" i="22"/>
  <c r="BE174" i="22"/>
  <c r="BF174" i="22" s="1"/>
  <c r="AF174" i="22" s="1"/>
  <c r="AZ174" i="22" s="1"/>
  <c r="BD101" i="22"/>
  <c r="BJ101" i="22"/>
  <c r="J103" i="22"/>
  <c r="BE295" i="22"/>
  <c r="BF295" i="22" s="1"/>
  <c r="BJ293" i="22"/>
  <c r="G32" i="22"/>
  <c r="F32" i="22"/>
  <c r="A32" i="22" s="1"/>
  <c r="BJ205" i="22"/>
  <c r="BD205" i="22"/>
  <c r="N103" i="22"/>
  <c r="G490" i="22"/>
  <c r="F490" i="22"/>
  <c r="A490" i="22" s="1"/>
  <c r="BD325" i="22"/>
  <c r="F173" i="22"/>
  <c r="A173" i="22" s="1"/>
  <c r="BE460" i="22"/>
  <c r="BF460" i="22" s="1"/>
  <c r="AF460" i="22" s="1"/>
  <c r="AZ460" i="22" s="1"/>
  <c r="G460" i="22"/>
  <c r="BJ206" i="22"/>
  <c r="BD206" i="22"/>
  <c r="F460" i="22"/>
  <c r="A460" i="22" s="1"/>
  <c r="BD508" i="22"/>
  <c r="BE173" i="22"/>
  <c r="BF173" i="22" s="1"/>
  <c r="AF173" i="22" s="1"/>
  <c r="AZ173" i="22" s="1"/>
  <c r="BJ33" i="22"/>
  <c r="BD33" i="22"/>
  <c r="I205" i="22"/>
  <c r="O205" i="22"/>
  <c r="H205" i="22"/>
  <c r="L205" i="22"/>
  <c r="M205" i="22"/>
  <c r="K205" i="22"/>
  <c r="J205" i="22"/>
  <c r="F295" i="22"/>
  <c r="A295" i="22" s="1"/>
  <c r="BE490" i="22"/>
  <c r="BF490" i="22" s="1"/>
  <c r="BE294" i="22"/>
  <c r="BF294" i="22" s="1"/>
  <c r="AF294" i="22" s="1"/>
  <c r="AZ294" i="22" s="1"/>
  <c r="F294" i="22"/>
  <c r="A294" i="22" s="1"/>
  <c r="BE523" i="22"/>
  <c r="BF523" i="22" s="1"/>
  <c r="G205" i="22"/>
  <c r="G294" i="22"/>
  <c r="F327" i="22"/>
  <c r="A327" i="22" s="1"/>
  <c r="BE327" i="22"/>
  <c r="BF327" i="22" s="1"/>
  <c r="AF327" i="22" s="1"/>
  <c r="AZ327" i="22" s="1"/>
  <c r="G327" i="22"/>
  <c r="BE205" i="22"/>
  <c r="BF205" i="22" s="1"/>
  <c r="AF205" i="22" s="1"/>
  <c r="AZ205" i="22" s="1"/>
  <c r="O523" i="22"/>
  <c r="L523" i="22"/>
  <c r="I523" i="22"/>
  <c r="K523" i="22"/>
  <c r="N523" i="22"/>
  <c r="J523" i="22"/>
  <c r="H523" i="22"/>
  <c r="BD34" i="22"/>
  <c r="BJ70" i="22"/>
  <c r="G523" i="22"/>
  <c r="O538" i="22"/>
  <c r="L538" i="22"/>
  <c r="I538" i="22"/>
  <c r="K538" i="22"/>
  <c r="N538" i="22"/>
  <c r="M538" i="22"/>
  <c r="J538" i="22"/>
  <c r="H538" i="22"/>
  <c r="BD357" i="22"/>
  <c r="BJ357" i="22"/>
  <c r="BJ138" i="22"/>
  <c r="BD138" i="22"/>
  <c r="G235" i="22"/>
  <c r="F235" i="22"/>
  <c r="A235" i="22" s="1"/>
  <c r="BJ235" i="22"/>
  <c r="BD235" i="22"/>
  <c r="BD295" i="22"/>
  <c r="M523" i="22"/>
  <c r="G707" i="22"/>
  <c r="BE707" i="22"/>
  <c r="BF707" i="22" s="1"/>
  <c r="AF707" i="22" s="1"/>
  <c r="AZ707" i="22" s="1"/>
  <c r="F707" i="22"/>
  <c r="A707" i="22" s="1"/>
  <c r="BD476" i="22"/>
  <c r="BJ476" i="22"/>
  <c r="G103" i="22"/>
  <c r="BE103" i="22"/>
  <c r="BF103" i="22" s="1"/>
  <c r="AF103" i="22" s="1"/>
  <c r="AZ103" i="22" s="1"/>
  <c r="BJ103" i="22"/>
  <c r="BD139" i="22"/>
  <c r="BJ139" i="22"/>
  <c r="BJ490" i="22"/>
  <c r="BD490" i="22"/>
  <c r="L476" i="22"/>
  <c r="I476" i="22"/>
  <c r="O476" i="22"/>
  <c r="J476" i="22"/>
  <c r="H476" i="22"/>
  <c r="F139" i="22"/>
  <c r="A139" i="22" s="1"/>
  <c r="BE139" i="22"/>
  <c r="BF139" i="22" s="1"/>
  <c r="BJ35" i="22"/>
  <c r="BD35" i="22"/>
  <c r="BJ177" i="22"/>
  <c r="BJ104" i="22"/>
  <c r="BD104" i="22"/>
  <c r="BJ547" i="22"/>
  <c r="BJ662" i="22"/>
  <c r="BD662" i="22"/>
  <c r="BJ509" i="22"/>
  <c r="BD509" i="22"/>
  <c r="BJ538" i="22"/>
  <c r="BD538" i="22"/>
  <c r="BE140" i="22"/>
  <c r="BF140" i="22" s="1"/>
  <c r="AF140" i="22" s="1"/>
  <c r="AZ140" i="22" s="1"/>
  <c r="BJ569" i="22"/>
  <c r="BD569" i="22"/>
  <c r="BE538" i="22"/>
  <c r="BF538" i="22" s="1"/>
  <c r="AF538" i="22" s="1"/>
  <c r="AZ538" i="22" s="1"/>
  <c r="G268" i="22"/>
  <c r="F268" i="22"/>
  <c r="A268" i="22" s="1"/>
  <c r="BE268" i="22"/>
  <c r="BF268" i="22" s="1"/>
  <c r="AF268" i="22" s="1"/>
  <c r="AZ268" i="22" s="1"/>
  <c r="G296" i="22"/>
  <c r="BE296" i="22"/>
  <c r="BF296" i="22" s="1"/>
  <c r="AF296" i="22" s="1"/>
  <c r="AZ296" i="22" s="1"/>
  <c r="G328" i="22"/>
  <c r="BE328" i="22"/>
  <c r="BF328" i="22" s="1"/>
  <c r="BD441" i="22"/>
  <c r="F265" i="22"/>
  <c r="A265" i="22" s="1"/>
  <c r="BG265" i="22"/>
  <c r="BJ265" i="22"/>
  <c r="O35" i="22"/>
  <c r="M35" i="22"/>
  <c r="L35" i="22"/>
  <c r="J35" i="22"/>
  <c r="I35" i="22"/>
  <c r="G554" i="22"/>
  <c r="F554" i="22"/>
  <c r="A554" i="22" s="1"/>
  <c r="BE554" i="22"/>
  <c r="BF554" i="22" s="1"/>
  <c r="G655" i="22"/>
  <c r="F655" i="22"/>
  <c r="A655" i="22" s="1"/>
  <c r="BE655" i="22"/>
  <c r="BF655" i="22" s="1"/>
  <c r="BJ711" i="22"/>
  <c r="BD711" i="22"/>
  <c r="F530" i="22"/>
  <c r="A530" i="22" s="1"/>
  <c r="BD356" i="22"/>
  <c r="F501" i="22"/>
  <c r="A501" i="22" s="1"/>
  <c r="G530" i="22"/>
  <c r="BJ709" i="22"/>
  <c r="BD709" i="22"/>
  <c r="BJ539" i="22"/>
  <c r="BD539" i="22"/>
  <c r="AF547" i="22"/>
  <c r="AZ547" i="22" s="1"/>
  <c r="N35" i="22"/>
  <c r="BJ207" i="22"/>
  <c r="BD207" i="22"/>
  <c r="BJ270" i="22"/>
  <c r="BD270" i="22"/>
  <c r="BJ236" i="22"/>
  <c r="BE329" i="22"/>
  <c r="BF329" i="22" s="1"/>
  <c r="AF329" i="22" s="1"/>
  <c r="AZ329" i="22" s="1"/>
  <c r="G329" i="22"/>
  <c r="BJ708" i="22"/>
  <c r="BJ554" i="22"/>
  <c r="G105" i="22"/>
  <c r="F105" i="22"/>
  <c r="A105" i="22" s="1"/>
  <c r="O329" i="22"/>
  <c r="N329" i="22"/>
  <c r="M329" i="22"/>
  <c r="L329" i="22"/>
  <c r="K329" i="22"/>
  <c r="J329" i="22"/>
  <c r="H329" i="22"/>
  <c r="BE105" i="22"/>
  <c r="BF105" i="22" s="1"/>
  <c r="AF105" i="22" s="1"/>
  <c r="AZ105" i="22" s="1"/>
  <c r="BE298" i="22"/>
  <c r="BF298" i="22" s="1"/>
  <c r="G298" i="22"/>
  <c r="I329" i="22"/>
  <c r="O298" i="22"/>
  <c r="N298" i="22"/>
  <c r="M298" i="22"/>
  <c r="L298" i="22"/>
  <c r="K298" i="22"/>
  <c r="J298" i="22"/>
  <c r="H298" i="22"/>
  <c r="BJ710" i="22"/>
  <c r="BD710" i="22"/>
  <c r="BE177" i="22"/>
  <c r="BF177" i="22" s="1"/>
  <c r="AF177" i="22" s="1"/>
  <c r="AZ177" i="22" s="1"/>
  <c r="BE551" i="22"/>
  <c r="BF551" i="22" s="1"/>
  <c r="AF551" i="22" s="1"/>
  <c r="AZ551" i="22" s="1"/>
  <c r="F551" i="22"/>
  <c r="A551" i="22" s="1"/>
  <c r="G36" i="22"/>
  <c r="BD178" i="22"/>
  <c r="I298" i="22"/>
  <c r="BJ102" i="22"/>
  <c r="BD652" i="22"/>
  <c r="G35" i="22"/>
  <c r="BE35" i="22"/>
  <c r="BF35" i="22" s="1"/>
  <c r="O208" i="22"/>
  <c r="M208" i="22"/>
  <c r="L208" i="22"/>
  <c r="F71" i="22"/>
  <c r="A71" i="22" s="1"/>
  <c r="BJ208" i="22"/>
  <c r="BD208" i="22"/>
  <c r="G104" i="22"/>
  <c r="F104" i="22"/>
  <c r="A104" i="22" s="1"/>
  <c r="G71" i="22"/>
  <c r="BD141" i="22"/>
  <c r="H208" i="22"/>
  <c r="BJ298" i="22"/>
  <c r="BD298" i="22"/>
  <c r="BE569" i="22"/>
  <c r="BF569" i="22" s="1"/>
  <c r="BE711" i="22"/>
  <c r="BF711" i="22" s="1"/>
  <c r="BE178" i="22"/>
  <c r="BF178" i="22" s="1"/>
  <c r="AF178" i="22" s="1"/>
  <c r="AZ178" i="22" s="1"/>
  <c r="G269" i="22"/>
  <c r="BD36" i="22"/>
  <c r="BD236" i="22"/>
  <c r="F178" i="22"/>
  <c r="A178" i="22" s="1"/>
  <c r="BD329" i="22"/>
  <c r="BD18" i="21"/>
  <c r="BJ13" i="21"/>
  <c r="BJ20" i="21"/>
  <c r="BG21" i="21"/>
  <c r="BD60" i="21"/>
  <c r="AF36" i="21"/>
  <c r="AZ36" i="21" s="1"/>
  <c r="BD130" i="21"/>
  <c r="F152" i="21"/>
  <c r="A152" i="21" s="1"/>
  <c r="I152" i="21" s="1"/>
  <c r="BJ197" i="21"/>
  <c r="BJ5" i="21"/>
  <c r="BJ7" i="21"/>
  <c r="BD55" i="21"/>
  <c r="BD181" i="21"/>
  <c r="BJ180" i="21"/>
  <c r="BJ88" i="21"/>
  <c r="BJ16" i="21"/>
  <c r="BJ17" i="21"/>
  <c r="BD168" i="21"/>
  <c r="BJ66" i="21"/>
  <c r="BG6" i="21"/>
  <c r="BE160" i="21"/>
  <c r="BF160" i="21" s="1"/>
  <c r="AF160" i="21" s="1"/>
  <c r="AZ160" i="21" s="1"/>
  <c r="F186" i="21"/>
  <c r="A186" i="21" s="1"/>
  <c r="BE147" i="21"/>
  <c r="BF147" i="21" s="1"/>
  <c r="AF147" i="21" s="1"/>
  <c r="AZ147" i="21" s="1"/>
  <c r="BG22" i="21"/>
  <c r="BD26" i="21"/>
  <c r="BJ39" i="21"/>
  <c r="BE146" i="21"/>
  <c r="BF146" i="21" s="1"/>
  <c r="BJ109" i="21"/>
  <c r="BJ172" i="21"/>
  <c r="G38" i="21"/>
  <c r="F135" i="21"/>
  <c r="A135" i="21" s="1"/>
  <c r="L135" i="21" s="1"/>
  <c r="BD167" i="21"/>
  <c r="F169" i="21"/>
  <c r="A169" i="21" s="1"/>
  <c r="G135" i="21"/>
  <c r="BJ40" i="21"/>
  <c r="BD132" i="21"/>
  <c r="BD170" i="21"/>
  <c r="BD173" i="21"/>
  <c r="BE38" i="21"/>
  <c r="BF38" i="21" s="1"/>
  <c r="AF38" i="21" s="1"/>
  <c r="AZ38" i="21" s="1"/>
  <c r="BJ87" i="21"/>
  <c r="BG24" i="21"/>
  <c r="BG38" i="21"/>
  <c r="BD91" i="21"/>
  <c r="BE130" i="21"/>
  <c r="BF130" i="21" s="1"/>
  <c r="AF130" i="21" s="1"/>
  <c r="AZ130" i="21" s="1"/>
  <c r="BJ187" i="21"/>
  <c r="BD78" i="21"/>
  <c r="BG30" i="21"/>
  <c r="BE6" i="21"/>
  <c r="BF6" i="21" s="1"/>
  <c r="BG17" i="21"/>
  <c r="BD23" i="21"/>
  <c r="BD8" i="21"/>
  <c r="BJ22" i="21"/>
  <c r="BD76" i="21"/>
  <c r="BD131" i="21"/>
  <c r="BJ36" i="21"/>
  <c r="BD53" i="21"/>
  <c r="AF55" i="21"/>
  <c r="AZ55" i="21" s="1"/>
  <c r="BD92" i="21"/>
  <c r="BE164" i="21"/>
  <c r="BF164" i="21" s="1"/>
  <c r="AF164" i="21" s="1"/>
  <c r="AZ164" i="21" s="1"/>
  <c r="BE186" i="21"/>
  <c r="BF186" i="21" s="1"/>
  <c r="AF186" i="21" s="1"/>
  <c r="AZ186" i="21" s="1"/>
  <c r="BJ148" i="21"/>
  <c r="BJ152" i="21"/>
  <c r="BD157" i="21"/>
  <c r="BD199" i="21"/>
  <c r="BG34" i="21"/>
  <c r="BE199" i="21"/>
  <c r="BF199" i="21" s="1"/>
  <c r="BD99" i="21"/>
  <c r="BJ102" i="21"/>
  <c r="AF104" i="21"/>
  <c r="AZ104" i="21" s="1"/>
  <c r="BD110" i="21"/>
  <c r="BE152" i="21"/>
  <c r="BF152" i="21" s="1"/>
  <c r="AF152" i="21" s="1"/>
  <c r="AZ152" i="21" s="1"/>
  <c r="BE157" i="21"/>
  <c r="BF157" i="21" s="1"/>
  <c r="AF157" i="21" s="1"/>
  <c r="AZ157" i="21" s="1"/>
  <c r="BJ176" i="21"/>
  <c r="BE76" i="21"/>
  <c r="BF76" i="21" s="1"/>
  <c r="AF76" i="21" s="1"/>
  <c r="AZ76" i="21" s="1"/>
  <c r="BJ33" i="21"/>
  <c r="BJ63" i="21"/>
  <c r="G89" i="21"/>
  <c r="BE98" i="21"/>
  <c r="BF98" i="21" s="1"/>
  <c r="BD101" i="21"/>
  <c r="BJ132" i="21"/>
  <c r="BJ45" i="21"/>
  <c r="BJ65" i="21"/>
  <c r="F67" i="21"/>
  <c r="A67" i="21" s="1"/>
  <c r="M67" i="21" s="1"/>
  <c r="BD140" i="21"/>
  <c r="BD163" i="21"/>
  <c r="BJ186" i="21"/>
  <c r="BD192" i="21"/>
  <c r="BE65" i="21"/>
  <c r="BF65" i="21" s="1"/>
  <c r="G67" i="21"/>
  <c r="BJ9" i="21"/>
  <c r="BJ57" i="21"/>
  <c r="G106" i="21"/>
  <c r="BJ111" i="21"/>
  <c r="BJ195" i="21"/>
  <c r="BE25" i="21"/>
  <c r="BF25" i="21" s="1"/>
  <c r="AF25" i="21" s="1"/>
  <c r="AZ25" i="21" s="1"/>
  <c r="BJ34" i="21"/>
  <c r="BG35" i="21"/>
  <c r="BJ44" i="21"/>
  <c r="BJ131" i="21"/>
  <c r="G146" i="21"/>
  <c r="BJ154" i="21"/>
  <c r="J6" i="21"/>
  <c r="H6" i="21"/>
  <c r="BJ158" i="21"/>
  <c r="BJ192" i="21"/>
  <c r="F8" i="21"/>
  <c r="A8" i="21" s="1"/>
  <c r="J8" i="21" s="1"/>
  <c r="G155" i="21"/>
  <c r="BD158" i="21"/>
  <c r="BD172" i="21"/>
  <c r="F194" i="21"/>
  <c r="A194" i="21" s="1"/>
  <c r="L194" i="21" s="1"/>
  <c r="G25" i="21"/>
  <c r="BJ38" i="21"/>
  <c r="BD50" i="21"/>
  <c r="BJ60" i="21"/>
  <c r="G78" i="21"/>
  <c r="G81" i="21"/>
  <c r="AF85" i="21"/>
  <c r="AZ85" i="21" s="1"/>
  <c r="BD87" i="21"/>
  <c r="G104" i="21"/>
  <c r="G108" i="21"/>
  <c r="BD128" i="21"/>
  <c r="BJ129" i="21"/>
  <c r="BD134" i="21"/>
  <c r="F160" i="21"/>
  <c r="A160" i="21" s="1"/>
  <c r="I160" i="21" s="1"/>
  <c r="BD180" i="21"/>
  <c r="BJ191" i="21"/>
  <c r="BJ10" i="21"/>
  <c r="BG25" i="21"/>
  <c r="BD56" i="21"/>
  <c r="BD61" i="21"/>
  <c r="BJ68" i="21"/>
  <c r="F85" i="21"/>
  <c r="A85" i="21" s="1"/>
  <c r="N85" i="21" s="1"/>
  <c r="BE128" i="21"/>
  <c r="BF128" i="21" s="1"/>
  <c r="AF128" i="21" s="1"/>
  <c r="AZ128" i="21" s="1"/>
  <c r="F136" i="21"/>
  <c r="A136" i="21" s="1"/>
  <c r="BD145" i="21"/>
  <c r="BJ156" i="21"/>
  <c r="F164" i="21"/>
  <c r="A164" i="21" s="1"/>
  <c r="N164" i="21" s="1"/>
  <c r="BD188" i="21"/>
  <c r="BD191" i="21"/>
  <c r="BD29" i="21"/>
  <c r="BD34" i="21"/>
  <c r="BJ41" i="21"/>
  <c r="F45" i="21"/>
  <c r="A45" i="21" s="1"/>
  <c r="G75" i="21"/>
  <c r="F93" i="21"/>
  <c r="A93" i="21" s="1"/>
  <c r="M93" i="21" s="1"/>
  <c r="G136" i="21"/>
  <c r="G85" i="21"/>
  <c r="F98" i="21"/>
  <c r="A98" i="21" s="1"/>
  <c r="J98" i="21" s="1"/>
  <c r="F102" i="21"/>
  <c r="A102" i="21" s="1"/>
  <c r="L102" i="21" s="1"/>
  <c r="G113" i="21"/>
  <c r="G6" i="21"/>
  <c r="BG9" i="21"/>
  <c r="BE20" i="21"/>
  <c r="BF20" i="21" s="1"/>
  <c r="AF20" i="21" s="1"/>
  <c r="AZ20" i="21" s="1"/>
  <c r="AF127" i="21"/>
  <c r="AZ127" i="21" s="1"/>
  <c r="BE34" i="21"/>
  <c r="BF34" i="21" s="1"/>
  <c r="BE35" i="21"/>
  <c r="BF35" i="21" s="1"/>
  <c r="AF35" i="21" s="1"/>
  <c r="AZ35" i="21" s="1"/>
  <c r="BE37" i="21"/>
  <c r="BF37" i="21" s="1"/>
  <c r="AF37" i="21" s="1"/>
  <c r="AZ37" i="21" s="1"/>
  <c r="BE53" i="21"/>
  <c r="BF53" i="21" s="1"/>
  <c r="AF53" i="21" s="1"/>
  <c r="AZ53" i="21" s="1"/>
  <c r="BD58" i="21"/>
  <c r="BJ78" i="21"/>
  <c r="BE139" i="21"/>
  <c r="BF139" i="21" s="1"/>
  <c r="AF139" i="21" s="1"/>
  <c r="AZ139" i="21" s="1"/>
  <c r="BD31" i="21"/>
  <c r="F81" i="21"/>
  <c r="A81" i="21" s="1"/>
  <c r="K81" i="21" s="1"/>
  <c r="F104" i="21"/>
  <c r="A104" i="21" s="1"/>
  <c r="M104" i="21" s="1"/>
  <c r="F108" i="21"/>
  <c r="A108" i="21" s="1"/>
  <c r="F124" i="21"/>
  <c r="A124" i="21" s="1"/>
  <c r="BD135" i="21"/>
  <c r="BJ142" i="21"/>
  <c r="AF62" i="21"/>
  <c r="AZ62" i="21" s="1"/>
  <c r="BJ71" i="21"/>
  <c r="G7" i="21"/>
  <c r="BE9" i="21"/>
  <c r="BF9" i="21" s="1"/>
  <c r="AF9" i="21" s="1"/>
  <c r="AZ9" i="21" s="1"/>
  <c r="BE50" i="21"/>
  <c r="BF50" i="21" s="1"/>
  <c r="AF50" i="21" s="1"/>
  <c r="AZ50" i="21" s="1"/>
  <c r="BD54" i="21"/>
  <c r="BJ73" i="21"/>
  <c r="F75" i="21"/>
  <c r="A75" i="21" s="1"/>
  <c r="L75" i="21" s="1"/>
  <c r="G76" i="21"/>
  <c r="BE8" i="21"/>
  <c r="BF8" i="21" s="1"/>
  <c r="AF8" i="21" s="1"/>
  <c r="AZ8" i="21" s="1"/>
  <c r="BG37" i="21"/>
  <c r="BJ47" i="21"/>
  <c r="BJ53" i="21"/>
  <c r="BE124" i="21"/>
  <c r="BF124" i="21" s="1"/>
  <c r="BJ126" i="21"/>
  <c r="G130" i="21"/>
  <c r="BJ144" i="21"/>
  <c r="G199" i="21"/>
  <c r="BD200" i="21"/>
  <c r="BD51" i="21"/>
  <c r="BD74" i="21"/>
  <c r="BE174" i="21"/>
  <c r="BF174" i="21" s="1"/>
  <c r="AF174" i="21" s="1"/>
  <c r="AZ174" i="21" s="1"/>
  <c r="BD42" i="21"/>
  <c r="BG47" i="21"/>
  <c r="BJ93" i="21"/>
  <c r="BJ107" i="21"/>
  <c r="BE113" i="21"/>
  <c r="BF113" i="21" s="1"/>
  <c r="BD123" i="21"/>
  <c r="G128" i="21"/>
  <c r="G129" i="21"/>
  <c r="F139" i="21"/>
  <c r="A139" i="21" s="1"/>
  <c r="M139" i="21" s="1"/>
  <c r="F140" i="21"/>
  <c r="A140" i="21" s="1"/>
  <c r="O140" i="21" s="1"/>
  <c r="BJ181" i="21"/>
  <c r="BE194" i="21"/>
  <c r="BF194" i="21" s="1"/>
  <c r="BG28" i="21"/>
  <c r="BG33" i="21"/>
  <c r="BG14" i="21"/>
  <c r="BD6" i="21"/>
  <c r="G9" i="21"/>
  <c r="AF29" i="21"/>
  <c r="AZ29" i="21" s="1"/>
  <c r="BE32" i="21"/>
  <c r="BF32" i="21" s="1"/>
  <c r="AF32" i="21" s="1"/>
  <c r="AZ32" i="21" s="1"/>
  <c r="F36" i="21"/>
  <c r="A36" i="21" s="1"/>
  <c r="O36" i="21" s="1"/>
  <c r="BD40" i="21"/>
  <c r="BD65" i="21"/>
  <c r="BJ80" i="21"/>
  <c r="BJ136" i="21"/>
  <c r="G139" i="21"/>
  <c r="BD197" i="21"/>
  <c r="N39" i="21"/>
  <c r="H39" i="21"/>
  <c r="BJ79" i="21"/>
  <c r="BD79" i="21"/>
  <c r="BE52" i="21"/>
  <c r="BF52" i="21" s="1"/>
  <c r="AF52" i="21" s="1"/>
  <c r="AZ52" i="21" s="1"/>
  <c r="F52" i="21"/>
  <c r="A52" i="21" s="1"/>
  <c r="M52" i="21" s="1"/>
  <c r="F12" i="21"/>
  <c r="A12" i="21" s="1"/>
  <c r="BD13" i="21"/>
  <c r="F15" i="21"/>
  <c r="A15" i="21" s="1"/>
  <c r="H65" i="21"/>
  <c r="M65" i="21"/>
  <c r="N65" i="21"/>
  <c r="BJ8" i="21"/>
  <c r="BD9" i="21"/>
  <c r="BJ18" i="21"/>
  <c r="M32" i="21"/>
  <c r="G34" i="21"/>
  <c r="BD47" i="21"/>
  <c r="G65" i="21"/>
  <c r="BD5" i="21"/>
  <c r="G10" i="21"/>
  <c r="BE10" i="21"/>
  <c r="BF10" i="21" s="1"/>
  <c r="AF10" i="21" s="1"/>
  <c r="AZ10" i="21" s="1"/>
  <c r="BJ11" i="21"/>
  <c r="G14" i="21"/>
  <c r="G19" i="21"/>
  <c r="G28" i="21"/>
  <c r="AF30" i="21"/>
  <c r="AZ30" i="21" s="1"/>
  <c r="F35" i="21"/>
  <c r="A35" i="21" s="1"/>
  <c r="K50" i="21"/>
  <c r="BD52" i="21"/>
  <c r="BJ52" i="21"/>
  <c r="J65" i="21"/>
  <c r="L73" i="21"/>
  <c r="G96" i="21"/>
  <c r="BE96" i="21"/>
  <c r="BF96" i="21" s="1"/>
  <c r="BD16" i="21"/>
  <c r="G33" i="21"/>
  <c r="BE33" i="21"/>
  <c r="BF33" i="21" s="1"/>
  <c r="AF33" i="21" s="1"/>
  <c r="AZ33" i="21" s="1"/>
  <c r="BD39" i="21"/>
  <c r="BD36" i="21"/>
  <c r="K65" i="21"/>
  <c r="BD11" i="21"/>
  <c r="G22" i="21"/>
  <c r="F23" i="21"/>
  <c r="A23" i="21" s="1"/>
  <c r="J23" i="21" s="1"/>
  <c r="AF58" i="21"/>
  <c r="AZ58" i="21" s="1"/>
  <c r="G64" i="21"/>
  <c r="O65" i="21"/>
  <c r="BG20" i="21"/>
  <c r="F20" i="21"/>
  <c r="A20" i="21" s="1"/>
  <c r="I20" i="21" s="1"/>
  <c r="G40" i="21"/>
  <c r="F40" i="21"/>
  <c r="A40" i="21" s="1"/>
  <c r="K40" i="21" s="1"/>
  <c r="BJ6" i="21"/>
  <c r="BD46" i="21"/>
  <c r="BJ46" i="21"/>
  <c r="BG23" i="21"/>
  <c r="BE11" i="21"/>
  <c r="BF11" i="21" s="1"/>
  <c r="AF11" i="21" s="1"/>
  <c r="AZ11" i="21" s="1"/>
  <c r="BD17" i="21"/>
  <c r="BJ26" i="21"/>
  <c r="BD41" i="21"/>
  <c r="BE40" i="21"/>
  <c r="BF40" i="21" s="1"/>
  <c r="G37" i="21"/>
  <c r="F57" i="21"/>
  <c r="A57" i="21" s="1"/>
  <c r="J57" i="21" s="1"/>
  <c r="BE57" i="21"/>
  <c r="BF57" i="21" s="1"/>
  <c r="AF57" i="21" s="1"/>
  <c r="AZ57" i="21" s="1"/>
  <c r="F58" i="21"/>
  <c r="A58" i="21" s="1"/>
  <c r="I58" i="21" s="1"/>
  <c r="BE70" i="21"/>
  <c r="BF70" i="21" s="1"/>
  <c r="AF70" i="21" s="1"/>
  <c r="AZ70" i="21" s="1"/>
  <c r="F70" i="21"/>
  <c r="A70" i="21" s="1"/>
  <c r="J70" i="21" s="1"/>
  <c r="BD77" i="21"/>
  <c r="BJ77" i="21"/>
  <c r="F79" i="21"/>
  <c r="A79" i="21" s="1"/>
  <c r="G79" i="21"/>
  <c r="BD32" i="21"/>
  <c r="BJ32" i="21"/>
  <c r="BE56" i="21"/>
  <c r="BF56" i="21" s="1"/>
  <c r="AF56" i="21" s="1"/>
  <c r="AZ56" i="21" s="1"/>
  <c r="G56" i="21"/>
  <c r="F56" i="21"/>
  <c r="A56" i="21" s="1"/>
  <c r="J56" i="21" s="1"/>
  <c r="BD33" i="21"/>
  <c r="F54" i="21"/>
  <c r="A54" i="21" s="1"/>
  <c r="H54" i="21" s="1"/>
  <c r="BE54" i="21"/>
  <c r="BF54" i="21" s="1"/>
  <c r="AF54" i="21" s="1"/>
  <c r="AZ54" i="21" s="1"/>
  <c r="G54" i="21"/>
  <c r="G11" i="21"/>
  <c r="G52" i="21"/>
  <c r="F24" i="21"/>
  <c r="A24" i="21" s="1"/>
  <c r="K24" i="21" s="1"/>
  <c r="F17" i="21"/>
  <c r="A17" i="21" s="1"/>
  <c r="F21" i="21"/>
  <c r="A21" i="21" s="1"/>
  <c r="G24" i="21"/>
  <c r="F30" i="21"/>
  <c r="A30" i="21" s="1"/>
  <c r="N30" i="21" s="1"/>
  <c r="H32" i="21"/>
  <c r="BD69" i="21"/>
  <c r="BJ69" i="21"/>
  <c r="BJ70" i="21"/>
  <c r="BD70" i="21"/>
  <c r="BE80" i="21"/>
  <c r="BF80" i="21" s="1"/>
  <c r="G80" i="21"/>
  <c r="F80" i="21"/>
  <c r="A80" i="21" s="1"/>
  <c r="N80" i="21" s="1"/>
  <c r="F28" i="21"/>
  <c r="A28" i="21" s="1"/>
  <c r="O28" i="21" s="1"/>
  <c r="G30" i="21"/>
  <c r="BD10" i="21"/>
  <c r="BE17" i="21"/>
  <c r="BF17" i="21" s="1"/>
  <c r="J25" i="21"/>
  <c r="BD38" i="21"/>
  <c r="G58" i="21"/>
  <c r="G70" i="21"/>
  <c r="F84" i="21"/>
  <c r="A84" i="21" s="1"/>
  <c r="G84" i="21"/>
  <c r="BD73" i="21"/>
  <c r="BD37" i="21"/>
  <c r="BJ37" i="21"/>
  <c r="BD45" i="21"/>
  <c r="G60" i="21"/>
  <c r="BE60" i="21"/>
  <c r="BF60" i="21" s="1"/>
  <c r="AF60" i="21" s="1"/>
  <c r="AZ60" i="21" s="1"/>
  <c r="F60" i="21"/>
  <c r="A60" i="21" s="1"/>
  <c r="L60" i="21" s="1"/>
  <c r="N74" i="21"/>
  <c r="K74" i="21"/>
  <c r="BD14" i="21"/>
  <c r="BJ51" i="21"/>
  <c r="G69" i="21"/>
  <c r="F69" i="21"/>
  <c r="A69" i="21" s="1"/>
  <c r="J69" i="21" s="1"/>
  <c r="BE84" i="21"/>
  <c r="BF84" i="21" s="1"/>
  <c r="AF84" i="21" s="1"/>
  <c r="AZ84" i="21" s="1"/>
  <c r="BJ90" i="21"/>
  <c r="BD90" i="21"/>
  <c r="G101" i="21"/>
  <c r="BE101" i="21"/>
  <c r="BF101" i="21" s="1"/>
  <c r="F101" i="21"/>
  <c r="A101" i="21" s="1"/>
  <c r="BD24" i="21"/>
  <c r="BJ25" i="21"/>
  <c r="BJ29" i="21"/>
  <c r="BJ31" i="21"/>
  <c r="BJ42" i="21"/>
  <c r="BJ56" i="21"/>
  <c r="BD63" i="21"/>
  <c r="G91" i="21"/>
  <c r="BD105" i="21"/>
  <c r="BJ86" i="21"/>
  <c r="BD86" i="21"/>
  <c r="BJ103" i="21"/>
  <c r="BE107" i="21"/>
  <c r="BF107" i="21" s="1"/>
  <c r="F107" i="21"/>
  <c r="A107" i="21" s="1"/>
  <c r="BE110" i="21"/>
  <c r="BF110" i="21" s="1"/>
  <c r="G110" i="21"/>
  <c r="F122" i="21"/>
  <c r="A122" i="21" s="1"/>
  <c r="K122" i="21" s="1"/>
  <c r="G122" i="21"/>
  <c r="G107" i="21"/>
  <c r="F110" i="21"/>
  <c r="A110" i="21" s="1"/>
  <c r="BE90" i="21"/>
  <c r="BF90" i="21" s="1"/>
  <c r="G90" i="21"/>
  <c r="F90" i="21"/>
  <c r="A90" i="21" s="1"/>
  <c r="J90" i="21" s="1"/>
  <c r="G92" i="21"/>
  <c r="BD103" i="21"/>
  <c r="BJ105" i="21"/>
  <c r="BJ72" i="21"/>
  <c r="BD102" i="21"/>
  <c r="O76" i="21"/>
  <c r="J76" i="21"/>
  <c r="BE91" i="21"/>
  <c r="BF91" i="21" s="1"/>
  <c r="G102" i="21"/>
  <c r="F106" i="21"/>
  <c r="A106" i="21" s="1"/>
  <c r="BJ140" i="21"/>
  <c r="F153" i="21"/>
  <c r="A153" i="21" s="1"/>
  <c r="H153" i="21" s="1"/>
  <c r="BE153" i="21"/>
  <c r="BF153" i="21" s="1"/>
  <c r="BJ59" i="21"/>
  <c r="BD66" i="21"/>
  <c r="H76" i="21"/>
  <c r="AF86" i="21"/>
  <c r="AZ86" i="21" s="1"/>
  <c r="BJ100" i="21"/>
  <c r="F95" i="21"/>
  <c r="A95" i="21" s="1"/>
  <c r="BE95" i="21"/>
  <c r="BF95" i="21" s="1"/>
  <c r="G103" i="21"/>
  <c r="F103" i="21"/>
  <c r="A103" i="21" s="1"/>
  <c r="AF105" i="21"/>
  <c r="AZ105" i="21" s="1"/>
  <c r="BD107" i="21"/>
  <c r="BE122" i="21"/>
  <c r="BF122" i="21" s="1"/>
  <c r="BE92" i="21"/>
  <c r="BF92" i="21" s="1"/>
  <c r="AF92" i="21" s="1"/>
  <c r="AZ92" i="21" s="1"/>
  <c r="BJ110" i="21"/>
  <c r="BE125" i="21"/>
  <c r="BF125" i="21" s="1"/>
  <c r="G125" i="21"/>
  <c r="BE45" i="21"/>
  <c r="BF45" i="21" s="1"/>
  <c r="AF45" i="21" s="1"/>
  <c r="AZ45" i="21" s="1"/>
  <c r="BJ54" i="21"/>
  <c r="BJ58" i="21"/>
  <c r="BD59" i="21"/>
  <c r="BE61" i="21"/>
  <c r="BF61" i="21" s="1"/>
  <c r="AF61" i="21" s="1"/>
  <c r="AZ61" i="21" s="1"/>
  <c r="BJ74" i="21"/>
  <c r="N76" i="21"/>
  <c r="BD96" i="21"/>
  <c r="BJ96" i="21"/>
  <c r="AF102" i="21"/>
  <c r="AZ102" i="21" s="1"/>
  <c r="BJ115" i="21"/>
  <c r="F125" i="21"/>
  <c r="A125" i="21" s="1"/>
  <c r="BJ123" i="21"/>
  <c r="BE150" i="21"/>
  <c r="BF150" i="21" s="1"/>
  <c r="AF150" i="21" s="1"/>
  <c r="AZ150" i="21" s="1"/>
  <c r="F150" i="21"/>
  <c r="A150" i="21" s="1"/>
  <c r="G150" i="21"/>
  <c r="BJ128" i="21"/>
  <c r="BJ155" i="21"/>
  <c r="BD155" i="21"/>
  <c r="BE175" i="21"/>
  <c r="BF175" i="21" s="1"/>
  <c r="AF175" i="21" s="1"/>
  <c r="AZ175" i="21" s="1"/>
  <c r="G175" i="21"/>
  <c r="F175" i="21"/>
  <c r="A175" i="21" s="1"/>
  <c r="L175" i="21" s="1"/>
  <c r="BD136" i="21"/>
  <c r="BE154" i="21"/>
  <c r="BF154" i="21" s="1"/>
  <c r="AF154" i="21" s="1"/>
  <c r="AZ154" i="21" s="1"/>
  <c r="G154" i="21"/>
  <c r="BD129" i="21"/>
  <c r="BJ162" i="21"/>
  <c r="BD162" i="21"/>
  <c r="BD179" i="21"/>
  <c r="BJ179" i="21"/>
  <c r="BE114" i="21"/>
  <c r="BF114" i="21" s="1"/>
  <c r="F147" i="21"/>
  <c r="A147" i="21" s="1"/>
  <c r="L147" i="21" s="1"/>
  <c r="BJ98" i="21"/>
  <c r="G105" i="21"/>
  <c r="F105" i="21"/>
  <c r="A105" i="21" s="1"/>
  <c r="I105" i="21" s="1"/>
  <c r="BJ125" i="21"/>
  <c r="L155" i="21"/>
  <c r="N155" i="21"/>
  <c r="F131" i="21"/>
  <c r="A131" i="21" s="1"/>
  <c r="N131" i="21" s="1"/>
  <c r="AF135" i="21"/>
  <c r="AZ135" i="21" s="1"/>
  <c r="BJ170" i="21"/>
  <c r="AF78" i="21"/>
  <c r="AZ78" i="21" s="1"/>
  <c r="BD83" i="21"/>
  <c r="BJ84" i="21"/>
  <c r="G93" i="21"/>
  <c r="BJ99" i="21"/>
  <c r="BD98" i="21"/>
  <c r="BD125" i="21"/>
  <c r="BJ130" i="21"/>
  <c r="G131" i="21"/>
  <c r="BJ145" i="21"/>
  <c r="F162" i="21"/>
  <c r="A162" i="21" s="1"/>
  <c r="K162" i="21" s="1"/>
  <c r="BE162" i="21"/>
  <c r="BF162" i="21" s="1"/>
  <c r="AF162" i="21" s="1"/>
  <c r="AZ162" i="21" s="1"/>
  <c r="BJ169" i="21"/>
  <c r="BD169" i="21"/>
  <c r="BJ198" i="21"/>
  <c r="BD198" i="21"/>
  <c r="G169" i="21"/>
  <c r="F174" i="21"/>
  <c r="A174" i="21" s="1"/>
  <c r="O174" i="21" s="1"/>
  <c r="BE184" i="21"/>
  <c r="BF184" i="21" s="1"/>
  <c r="AF184" i="21" s="1"/>
  <c r="AZ184" i="21" s="1"/>
  <c r="G184" i="21"/>
  <c r="F184" i="21"/>
  <c r="A184" i="21" s="1"/>
  <c r="F198" i="21"/>
  <c r="A198" i="21" s="1"/>
  <c r="O198" i="21" s="1"/>
  <c r="G198" i="21"/>
  <c r="BE198" i="21"/>
  <c r="BF198" i="21" s="1"/>
  <c r="BJ104" i="21"/>
  <c r="BD114" i="21"/>
  <c r="BJ124" i="21"/>
  <c r="BJ147" i="21"/>
  <c r="BJ171" i="21"/>
  <c r="BE155" i="21"/>
  <c r="BF155" i="21" s="1"/>
  <c r="AF155" i="21" s="1"/>
  <c r="AZ155" i="21" s="1"/>
  <c r="G200" i="21"/>
  <c r="F200" i="21"/>
  <c r="A200" i="21" s="1"/>
  <c r="BD147" i="21"/>
  <c r="BD148" i="21"/>
  <c r="BJ159" i="21"/>
  <c r="BD171" i="21"/>
  <c r="BJ188" i="21"/>
  <c r="F148" i="21"/>
  <c r="A148" i="21" s="1"/>
  <c r="L148" i="21" s="1"/>
  <c r="G148" i="21"/>
  <c r="BE148" i="21"/>
  <c r="BF148" i="21" s="1"/>
  <c r="AF148" i="21" s="1"/>
  <c r="AZ148" i="21" s="1"/>
  <c r="G151" i="21"/>
  <c r="BE151" i="21"/>
  <c r="BF151" i="21" s="1"/>
  <c r="AF151" i="21" s="1"/>
  <c r="AZ151" i="21" s="1"/>
  <c r="BE172" i="21"/>
  <c r="BF172" i="21" s="1"/>
  <c r="F172" i="21"/>
  <c r="A172" i="21" s="1"/>
  <c r="BD176" i="21"/>
  <c r="G177" i="21"/>
  <c r="BG177" i="21"/>
  <c r="F177" i="21"/>
  <c r="A177" i="21" s="1"/>
  <c r="N177" i="21" s="1"/>
  <c r="BE180" i="21"/>
  <c r="BF180" i="21" s="1"/>
  <c r="AF180" i="21" s="1"/>
  <c r="AZ180" i="21" s="1"/>
  <c r="F185" i="21"/>
  <c r="A185" i="21" s="1"/>
  <c r="O185" i="21" s="1"/>
  <c r="G185" i="21"/>
  <c r="BE185" i="21"/>
  <c r="BF185" i="21" s="1"/>
  <c r="AF185" i="21" s="1"/>
  <c r="AZ185" i="21" s="1"/>
  <c r="BD193" i="21"/>
  <c r="BJ193" i="21"/>
  <c r="BE195" i="21"/>
  <c r="BF195" i="21" s="1"/>
  <c r="AF195" i="21" s="1"/>
  <c r="AZ195" i="21" s="1"/>
  <c r="G195" i="21"/>
  <c r="BJ138" i="21"/>
  <c r="BE149" i="21"/>
  <c r="BF149" i="21" s="1"/>
  <c r="AF149" i="21" s="1"/>
  <c r="AZ149" i="21" s="1"/>
  <c r="F149" i="21"/>
  <c r="A149" i="21" s="1"/>
  <c r="BD152" i="21"/>
  <c r="BD154" i="21"/>
  <c r="BJ166" i="21"/>
  <c r="BE167" i="21"/>
  <c r="BF167" i="21" s="1"/>
  <c r="AF167" i="21" s="1"/>
  <c r="AZ167" i="21" s="1"/>
  <c r="F167" i="21"/>
  <c r="A167" i="21" s="1"/>
  <c r="BJ167" i="21"/>
  <c r="BJ168" i="21"/>
  <c r="F195" i="21"/>
  <c r="A195" i="21" s="1"/>
  <c r="L195" i="21" s="1"/>
  <c r="BE200" i="21"/>
  <c r="BF200" i="21" s="1"/>
  <c r="BJ199" i="21"/>
  <c r="BJ165" i="21"/>
  <c r="BD165" i="21"/>
  <c r="F180" i="21"/>
  <c r="A180" i="21" s="1"/>
  <c r="G181" i="21"/>
  <c r="F181" i="21"/>
  <c r="A181" i="21" s="1"/>
  <c r="AF181" i="21"/>
  <c r="AZ181" i="21" s="1"/>
  <c r="F203" i="21"/>
  <c r="A203" i="21" s="1"/>
  <c r="O203" i="21" s="1"/>
  <c r="BJ157" i="21"/>
  <c r="BD189" i="21"/>
  <c r="BJ203" i="21"/>
  <c r="BJ189" i="21"/>
  <c r="BJ182" i="21"/>
  <c r="BJ135" i="21"/>
  <c r="BJ139" i="21"/>
  <c r="BD182" i="21"/>
  <c r="BD202" i="21"/>
  <c r="O22" i="21"/>
  <c r="N22" i="21"/>
  <c r="M22" i="21"/>
  <c r="L22" i="21"/>
  <c r="K22" i="21"/>
  <c r="J22" i="21"/>
  <c r="I22" i="21"/>
  <c r="H22" i="21"/>
  <c r="BD7" i="21"/>
  <c r="BJ21" i="21"/>
  <c r="BD21" i="21"/>
  <c r="BJ19" i="21"/>
  <c r="BD19" i="21"/>
  <c r="J26" i="21"/>
  <c r="O26" i="21"/>
  <c r="N26" i="21"/>
  <c r="M26" i="21"/>
  <c r="L26" i="21"/>
  <c r="K26" i="21"/>
  <c r="I26" i="21"/>
  <c r="H26" i="21"/>
  <c r="F42" i="21"/>
  <c r="A42" i="21" s="1"/>
  <c r="BG42" i="21"/>
  <c r="BE42" i="21"/>
  <c r="BF42" i="21" s="1"/>
  <c r="AF42" i="21" s="1"/>
  <c r="AZ42" i="21" s="1"/>
  <c r="G42" i="21"/>
  <c r="K8" i="21"/>
  <c r="I8" i="21"/>
  <c r="O8" i="21"/>
  <c r="N8" i="21"/>
  <c r="M8" i="21"/>
  <c r="I37" i="21"/>
  <c r="O37" i="21"/>
  <c r="J37" i="21"/>
  <c r="N37" i="21"/>
  <c r="M37" i="21"/>
  <c r="L37" i="21"/>
  <c r="K37" i="21"/>
  <c r="H37" i="21"/>
  <c r="F5" i="21"/>
  <c r="A5" i="21" s="1"/>
  <c r="BE5" i="21"/>
  <c r="BF5" i="21" s="1"/>
  <c r="BG5" i="21"/>
  <c r="O9" i="21"/>
  <c r="M9" i="21"/>
  <c r="L9" i="21"/>
  <c r="K9" i="21"/>
  <c r="J9" i="21"/>
  <c r="I9" i="21"/>
  <c r="H9" i="21"/>
  <c r="I6" i="21"/>
  <c r="O6" i="21"/>
  <c r="N6" i="21"/>
  <c r="M6" i="21"/>
  <c r="K6" i="21"/>
  <c r="L6" i="21"/>
  <c r="BJ12" i="21"/>
  <c r="BD12" i="21"/>
  <c r="G5" i="21"/>
  <c r="L8" i="21"/>
  <c r="BJ15" i="21"/>
  <c r="BD15" i="21"/>
  <c r="BJ43" i="21"/>
  <c r="BD43" i="21"/>
  <c r="L64" i="21"/>
  <c r="M64" i="21"/>
  <c r="I64" i="21"/>
  <c r="O64" i="21"/>
  <c r="N64" i="21"/>
  <c r="J64" i="21"/>
  <c r="K64" i="21"/>
  <c r="H64" i="21"/>
  <c r="J11" i="21"/>
  <c r="I11" i="21"/>
  <c r="H11" i="21"/>
  <c r="O11" i="21"/>
  <c r="N11" i="21"/>
  <c r="L11" i="21"/>
  <c r="M11" i="21"/>
  <c r="J19" i="21"/>
  <c r="I19" i="21"/>
  <c r="H19" i="21"/>
  <c r="O19" i="21"/>
  <c r="N19" i="21"/>
  <c r="M19" i="21"/>
  <c r="L19" i="21"/>
  <c r="AF23" i="21"/>
  <c r="AZ23" i="21" s="1"/>
  <c r="K11" i="21"/>
  <c r="K19" i="21"/>
  <c r="F68" i="21"/>
  <c r="A68" i="21" s="1"/>
  <c r="G68" i="21"/>
  <c r="BE68" i="21"/>
  <c r="BF68" i="21" s="1"/>
  <c r="BJ30" i="21"/>
  <c r="BD30" i="21"/>
  <c r="K25" i="21"/>
  <c r="N32" i="21"/>
  <c r="K39" i="21"/>
  <c r="M50" i="21"/>
  <c r="H50" i="21"/>
  <c r="O50" i="21"/>
  <c r="BG8" i="21"/>
  <c r="F10" i="21"/>
  <c r="A10" i="21" s="1"/>
  <c r="BG10" i="21"/>
  <c r="BE12" i="21"/>
  <c r="BF12" i="21" s="1"/>
  <c r="BJ14" i="21"/>
  <c r="BE15" i="21"/>
  <c r="BF15" i="21" s="1"/>
  <c r="BJ23" i="21"/>
  <c r="L25" i="21"/>
  <c r="F29" i="21"/>
  <c r="A29" i="21" s="1"/>
  <c r="O32" i="21"/>
  <c r="BG32" i="21"/>
  <c r="BG36" i="21"/>
  <c r="L39" i="21"/>
  <c r="F41" i="21"/>
  <c r="A41" i="21" s="1"/>
  <c r="G41" i="21"/>
  <c r="G46" i="21"/>
  <c r="BE46" i="21"/>
  <c r="BF46" i="21" s="1"/>
  <c r="AF46" i="21" s="1"/>
  <c r="AZ46" i="21" s="1"/>
  <c r="BG11" i="21"/>
  <c r="BG13" i="21"/>
  <c r="BE19" i="21"/>
  <c r="BF19" i="21" s="1"/>
  <c r="AF19" i="21" s="1"/>
  <c r="AZ19" i="21" s="1"/>
  <c r="M25" i="21"/>
  <c r="G29" i="21"/>
  <c r="BJ35" i="21"/>
  <c r="BD35" i="21"/>
  <c r="M39" i="21"/>
  <c r="BE41" i="21"/>
  <c r="BF41" i="21" s="1"/>
  <c r="AF41" i="21" s="1"/>
  <c r="AZ41" i="21" s="1"/>
  <c r="BE43" i="21"/>
  <c r="BF43" i="21" s="1"/>
  <c r="AF43" i="21" s="1"/>
  <c r="AZ43" i="21" s="1"/>
  <c r="F46" i="21"/>
  <c r="A46" i="21" s="1"/>
  <c r="G50" i="21"/>
  <c r="BE51" i="21"/>
  <c r="BF51" i="21" s="1"/>
  <c r="AF51" i="21" s="1"/>
  <c r="AZ51" i="21" s="1"/>
  <c r="F51" i="21"/>
  <c r="A51" i="21" s="1"/>
  <c r="BG7" i="21"/>
  <c r="BE13" i="21"/>
  <c r="BF13" i="21" s="1"/>
  <c r="BG12" i="21"/>
  <c r="BG15" i="21"/>
  <c r="G23" i="21"/>
  <c r="N25" i="21"/>
  <c r="BD25" i="21"/>
  <c r="BG41" i="21"/>
  <c r="BG43" i="21"/>
  <c r="BD44" i="21"/>
  <c r="I50" i="21"/>
  <c r="G51" i="21"/>
  <c r="BE18" i="21"/>
  <c r="BF18" i="21" s="1"/>
  <c r="BG19" i="21"/>
  <c r="O25" i="21"/>
  <c r="BJ28" i="21"/>
  <c r="J50" i="21"/>
  <c r="J61" i="21"/>
  <c r="O61" i="21"/>
  <c r="K61" i="21"/>
  <c r="I61" i="21"/>
  <c r="AF69" i="21"/>
  <c r="AZ69" i="21" s="1"/>
  <c r="BE31" i="21"/>
  <c r="BF31" i="21" s="1"/>
  <c r="H61" i="21"/>
  <c r="BE16" i="21"/>
  <c r="BF16" i="21" s="1"/>
  <c r="F7" i="21"/>
  <c r="A7" i="21" s="1"/>
  <c r="BG18" i="21"/>
  <c r="F14" i="21"/>
  <c r="A14" i="21" s="1"/>
  <c r="BD20" i="21"/>
  <c r="BD22" i="21"/>
  <c r="BE26" i="21"/>
  <c r="BF26" i="21" s="1"/>
  <c r="AF26" i="21" s="1"/>
  <c r="AZ26" i="21" s="1"/>
  <c r="BD28" i="21"/>
  <c r="G32" i="21"/>
  <c r="BG44" i="21"/>
  <c r="L50" i="21"/>
  <c r="BJ50" i="21"/>
  <c r="G57" i="21"/>
  <c r="L61" i="21"/>
  <c r="BJ61" i="21"/>
  <c r="J73" i="21"/>
  <c r="H73" i="21"/>
  <c r="N73" i="21"/>
  <c r="K73" i="21"/>
  <c r="O73" i="21"/>
  <c r="M73" i="21"/>
  <c r="BG16" i="21"/>
  <c r="BG31" i="21"/>
  <c r="I36" i="21"/>
  <c r="J39" i="21"/>
  <c r="O39" i="21"/>
  <c r="I39" i="21"/>
  <c r="BE59" i="21"/>
  <c r="BF59" i="21" s="1"/>
  <c r="AF59" i="21" s="1"/>
  <c r="AZ59" i="21" s="1"/>
  <c r="F59" i="21"/>
  <c r="A59" i="21" s="1"/>
  <c r="F18" i="21"/>
  <c r="A18" i="21" s="1"/>
  <c r="F13" i="21"/>
  <c r="A13" i="21" s="1"/>
  <c r="F16" i="21"/>
  <c r="A16" i="21" s="1"/>
  <c r="H16" i="21" s="1"/>
  <c r="F31" i="21"/>
  <c r="A31" i="21" s="1"/>
  <c r="I32" i="21"/>
  <c r="BE39" i="21"/>
  <c r="BF39" i="21" s="1"/>
  <c r="AF39" i="21" s="1"/>
  <c r="BG39" i="21"/>
  <c r="F43" i="21"/>
  <c r="A43" i="21" s="1"/>
  <c r="F44" i="21"/>
  <c r="A44" i="21" s="1"/>
  <c r="BD57" i="21"/>
  <c r="G59" i="21"/>
  <c r="N61" i="21"/>
  <c r="H25" i="21"/>
  <c r="BG29" i="21"/>
  <c r="J32" i="21"/>
  <c r="G44" i="21"/>
  <c r="F53" i="21"/>
  <c r="A53" i="21" s="1"/>
  <c r="F55" i="21"/>
  <c r="A55" i="21" s="1"/>
  <c r="G55" i="21"/>
  <c r="BJ62" i="21"/>
  <c r="BD62" i="21"/>
  <c r="BD64" i="21"/>
  <c r="BJ64" i="21"/>
  <c r="AF28" i="21"/>
  <c r="AZ28" i="21" s="1"/>
  <c r="L32" i="21"/>
  <c r="G36" i="21"/>
  <c r="G39" i="21"/>
  <c r="BG40" i="21"/>
  <c r="BG45" i="21"/>
  <c r="G72" i="21"/>
  <c r="BE72" i="21"/>
  <c r="BF72" i="21" s="1"/>
  <c r="AF72" i="21" s="1"/>
  <c r="AZ72" i="21" s="1"/>
  <c r="F72" i="21"/>
  <c r="A72" i="21" s="1"/>
  <c r="M74" i="21"/>
  <c r="BJ89" i="21"/>
  <c r="BD89" i="21"/>
  <c r="BD112" i="21"/>
  <c r="BJ112" i="21"/>
  <c r="BE64" i="21"/>
  <c r="BF64" i="21" s="1"/>
  <c r="AF64" i="21" s="1"/>
  <c r="AZ64" i="21" s="1"/>
  <c r="K85" i="21"/>
  <c r="BE63" i="21"/>
  <c r="BF63" i="21" s="1"/>
  <c r="AF63" i="21" s="1"/>
  <c r="AZ63" i="21" s="1"/>
  <c r="F63" i="21"/>
  <c r="A63" i="21" s="1"/>
  <c r="BJ83" i="21"/>
  <c r="L92" i="21"/>
  <c r="K92" i="21"/>
  <c r="N92" i="21"/>
  <c r="O92" i="21"/>
  <c r="M92" i="21"/>
  <c r="J92" i="21"/>
  <c r="I92" i="21"/>
  <c r="H92" i="21"/>
  <c r="G61" i="21"/>
  <c r="G63" i="21"/>
  <c r="L99" i="21"/>
  <c r="M99" i="21"/>
  <c r="K99" i="21"/>
  <c r="I99" i="21"/>
  <c r="O99" i="21"/>
  <c r="N99" i="21"/>
  <c r="J99" i="21"/>
  <c r="H99" i="21"/>
  <c r="BJ97" i="21"/>
  <c r="BD97" i="21"/>
  <c r="F83" i="21"/>
  <c r="A83" i="21" s="1"/>
  <c r="BE83" i="21"/>
  <c r="BF83" i="21" s="1"/>
  <c r="AF83" i="21" s="1"/>
  <c r="AZ83" i="21" s="1"/>
  <c r="G83" i="21"/>
  <c r="L65" i="21"/>
  <c r="I65" i="21"/>
  <c r="BE87" i="21"/>
  <c r="BF87" i="21" s="1"/>
  <c r="AF87" i="21" s="1"/>
  <c r="AZ87" i="21" s="1"/>
  <c r="G87" i="21"/>
  <c r="F87" i="21"/>
  <c r="A87" i="21" s="1"/>
  <c r="F66" i="21"/>
  <c r="A66" i="21" s="1"/>
  <c r="G66" i="21"/>
  <c r="BE66" i="21"/>
  <c r="BF66" i="21" s="1"/>
  <c r="BJ67" i="21"/>
  <c r="BD68" i="21"/>
  <c r="BE71" i="21"/>
  <c r="BF71" i="21" s="1"/>
  <c r="AF71" i="21" s="1"/>
  <c r="AZ71" i="21" s="1"/>
  <c r="F71" i="21"/>
  <c r="A71" i="21" s="1"/>
  <c r="G73" i="21"/>
  <c r="BE73" i="21"/>
  <c r="BF73" i="21" s="1"/>
  <c r="AF73" i="21" s="1"/>
  <c r="AZ73" i="21" s="1"/>
  <c r="BJ95" i="21"/>
  <c r="BD95" i="21"/>
  <c r="I74" i="21"/>
  <c r="O74" i="21"/>
  <c r="L74" i="21"/>
  <c r="J74" i="21"/>
  <c r="BE77" i="21"/>
  <c r="BF77" i="21" s="1"/>
  <c r="AF77" i="21" s="1"/>
  <c r="AZ77" i="21" s="1"/>
  <c r="F77" i="21"/>
  <c r="A77" i="21" s="1"/>
  <c r="BJ85" i="21"/>
  <c r="BD85" i="21"/>
  <c r="BD72" i="21"/>
  <c r="H74" i="21"/>
  <c r="BE88" i="21"/>
  <c r="BF88" i="21" s="1"/>
  <c r="G88" i="21"/>
  <c r="F88" i="21"/>
  <c r="A88" i="21" s="1"/>
  <c r="BJ55" i="21"/>
  <c r="G74" i="21"/>
  <c r="BD81" i="21"/>
  <c r="BD84" i="21"/>
  <c r="BD100" i="21"/>
  <c r="G109" i="21"/>
  <c r="BE109" i="21"/>
  <c r="BF109" i="21" s="1"/>
  <c r="F109" i="21"/>
  <c r="A109" i="21" s="1"/>
  <c r="BE99" i="21"/>
  <c r="BF99" i="21" s="1"/>
  <c r="BJ82" i="21"/>
  <c r="G99" i="21"/>
  <c r="F96" i="21"/>
  <c r="A96" i="21" s="1"/>
  <c r="F62" i="21"/>
  <c r="A62" i="21" s="1"/>
  <c r="G62" i="21"/>
  <c r="BD67" i="21"/>
  <c r="BE74" i="21"/>
  <c r="BF74" i="21" s="1"/>
  <c r="AF74" i="21" s="1"/>
  <c r="AZ74" i="21" s="1"/>
  <c r="K76" i="21"/>
  <c r="L76" i="21"/>
  <c r="I76" i="21"/>
  <c r="F78" i="21"/>
  <c r="A78" i="21" s="1"/>
  <c r="BJ81" i="21"/>
  <c r="BD82" i="21"/>
  <c r="G86" i="21"/>
  <c r="F86" i="21"/>
  <c r="A86" i="21" s="1"/>
  <c r="F89" i="21"/>
  <c r="A89" i="21" s="1"/>
  <c r="BJ91" i="21"/>
  <c r="G115" i="21"/>
  <c r="BE115" i="21"/>
  <c r="BF115" i="21" s="1"/>
  <c r="F115" i="21"/>
  <c r="A115" i="21" s="1"/>
  <c r="F82" i="21"/>
  <c r="A82" i="21" s="1"/>
  <c r="BE82" i="21"/>
  <c r="BF82" i="21" s="1"/>
  <c r="AF82" i="21" s="1"/>
  <c r="AZ82" i="21" s="1"/>
  <c r="BE79" i="21"/>
  <c r="BF79" i="21" s="1"/>
  <c r="AF79" i="21" s="1"/>
  <c r="AZ79" i="21" s="1"/>
  <c r="AF81" i="21"/>
  <c r="AZ81" i="21" s="1"/>
  <c r="G82" i="21"/>
  <c r="F100" i="21"/>
  <c r="A100" i="21" s="1"/>
  <c r="BE100" i="21"/>
  <c r="BF100" i="21" s="1"/>
  <c r="G100" i="21"/>
  <c r="BE103" i="21"/>
  <c r="BF103" i="21" s="1"/>
  <c r="AF103" i="21" s="1"/>
  <c r="AZ103" i="21" s="1"/>
  <c r="G114" i="21"/>
  <c r="BD109" i="21"/>
  <c r="BD115" i="21"/>
  <c r="BJ122" i="21"/>
  <c r="BD122" i="21"/>
  <c r="BJ108" i="21"/>
  <c r="G112" i="21"/>
  <c r="BE112" i="21"/>
  <c r="BF112" i="21" s="1"/>
  <c r="BD106" i="21"/>
  <c r="BJ106" i="21"/>
  <c r="BJ114" i="21"/>
  <c r="BJ75" i="21"/>
  <c r="BD80" i="21"/>
  <c r="BD88" i="21"/>
  <c r="BD104" i="21"/>
  <c r="G111" i="21"/>
  <c r="BE111" i="21"/>
  <c r="BF111" i="21" s="1"/>
  <c r="BD113" i="21"/>
  <c r="BJ113" i="21"/>
  <c r="BJ92" i="21"/>
  <c r="G123" i="21"/>
  <c r="BE123" i="21"/>
  <c r="BF123" i="21" s="1"/>
  <c r="AF129" i="21"/>
  <c r="AZ129" i="21" s="1"/>
  <c r="K130" i="21"/>
  <c r="N130" i="21"/>
  <c r="M130" i="21"/>
  <c r="H130" i="21"/>
  <c r="O130" i="21"/>
  <c r="J130" i="21"/>
  <c r="L130" i="21"/>
  <c r="I130" i="21"/>
  <c r="BD93" i="21"/>
  <c r="BD108" i="21"/>
  <c r="F123" i="21"/>
  <c r="A123" i="21" s="1"/>
  <c r="BD111" i="21"/>
  <c r="BD126" i="21"/>
  <c r="BD127" i="21"/>
  <c r="BJ127" i="21"/>
  <c r="G126" i="21"/>
  <c r="F126" i="21"/>
  <c r="A126" i="21" s="1"/>
  <c r="BJ133" i="21"/>
  <c r="BD133" i="21"/>
  <c r="G127" i="21"/>
  <c r="F127" i="21"/>
  <c r="A127" i="21" s="1"/>
  <c r="BJ76" i="21"/>
  <c r="BJ101" i="21"/>
  <c r="BD137" i="21"/>
  <c r="BJ137" i="21"/>
  <c r="F132" i="21"/>
  <c r="A132" i="21" s="1"/>
  <c r="BE132" i="21"/>
  <c r="BF132" i="21" s="1"/>
  <c r="BD142" i="21"/>
  <c r="BD124" i="21"/>
  <c r="BE134" i="21"/>
  <c r="BF134" i="21" s="1"/>
  <c r="AF134" i="21" s="1"/>
  <c r="AZ134" i="21" s="1"/>
  <c r="G134" i="21"/>
  <c r="K134" i="21"/>
  <c r="N134" i="21"/>
  <c r="I134" i="21"/>
  <c r="H134" i="21"/>
  <c r="L134" i="21"/>
  <c r="M134" i="21"/>
  <c r="J134" i="21"/>
  <c r="O134" i="21"/>
  <c r="AF136" i="21"/>
  <c r="AZ136" i="21" s="1"/>
  <c r="BE140" i="21"/>
  <c r="BF140" i="21" s="1"/>
  <c r="AF140" i="21" s="1"/>
  <c r="AZ140" i="21" s="1"/>
  <c r="A142" i="21"/>
  <c r="AF138" i="21"/>
  <c r="AZ138" i="21" s="1"/>
  <c r="BE142" i="21"/>
  <c r="BF142" i="21" s="1"/>
  <c r="AF142" i="21" s="1"/>
  <c r="AZ142" i="21" s="1"/>
  <c r="BD139" i="21"/>
  <c r="BE144" i="21"/>
  <c r="BF144" i="21" s="1"/>
  <c r="AF144" i="21" s="1"/>
  <c r="AZ144" i="21" s="1"/>
  <c r="G144" i="21"/>
  <c r="BJ146" i="21"/>
  <c r="BD146" i="21"/>
  <c r="N144" i="21"/>
  <c r="L144" i="21"/>
  <c r="I144" i="21"/>
  <c r="O144" i="21"/>
  <c r="J144" i="21"/>
  <c r="H144" i="21"/>
  <c r="M144" i="21"/>
  <c r="F133" i="21"/>
  <c r="A133" i="21" s="1"/>
  <c r="BE133" i="21"/>
  <c r="BF133" i="21" s="1"/>
  <c r="AF133" i="21" s="1"/>
  <c r="AZ133" i="21" s="1"/>
  <c r="BD138" i="21"/>
  <c r="G145" i="21"/>
  <c r="BE145" i="21"/>
  <c r="BF145" i="21" s="1"/>
  <c r="AF145" i="21" s="1"/>
  <c r="AZ145" i="21" s="1"/>
  <c r="F145" i="21"/>
  <c r="A145" i="21" s="1"/>
  <c r="F137" i="21"/>
  <c r="A137" i="21" s="1"/>
  <c r="BE137" i="21"/>
  <c r="BF137" i="21" s="1"/>
  <c r="AF137" i="21" s="1"/>
  <c r="AZ137" i="21" s="1"/>
  <c r="G137" i="21"/>
  <c r="BJ134" i="21"/>
  <c r="G143" i="21"/>
  <c r="F143" i="21"/>
  <c r="A143" i="21" s="1"/>
  <c r="BE143" i="21"/>
  <c r="BF143" i="21" s="1"/>
  <c r="AF143" i="21" s="1"/>
  <c r="AZ143" i="21" s="1"/>
  <c r="BJ149" i="21"/>
  <c r="BD149" i="21"/>
  <c r="BD150" i="21"/>
  <c r="BJ150" i="21"/>
  <c r="BD153" i="21"/>
  <c r="BJ153" i="21"/>
  <c r="L151" i="21"/>
  <c r="N151" i="21"/>
  <c r="O151" i="21"/>
  <c r="J151" i="21"/>
  <c r="M151" i="21"/>
  <c r="K151" i="21"/>
  <c r="BD143" i="21"/>
  <c r="BJ143" i="21"/>
  <c r="O156" i="21"/>
  <c r="M156" i="21"/>
  <c r="N156" i="21"/>
  <c r="L156" i="21"/>
  <c r="K156" i="21"/>
  <c r="J156" i="21"/>
  <c r="I156" i="21"/>
  <c r="H156" i="21"/>
  <c r="M154" i="21"/>
  <c r="K154" i="21"/>
  <c r="L154" i="21"/>
  <c r="J154" i="21"/>
  <c r="I154" i="21"/>
  <c r="H154" i="21"/>
  <c r="N154" i="21"/>
  <c r="BD151" i="21"/>
  <c r="BJ151" i="21"/>
  <c r="I155" i="21"/>
  <c r="O155" i="21"/>
  <c r="M155" i="21"/>
  <c r="K155" i="21"/>
  <c r="J155" i="21"/>
  <c r="H155" i="21"/>
  <c r="BD144" i="21"/>
  <c r="F161" i="21"/>
  <c r="A161" i="21" s="1"/>
  <c r="BE161" i="21"/>
  <c r="BF161" i="21" s="1"/>
  <c r="AF161" i="21" s="1"/>
  <c r="AZ161" i="21" s="1"/>
  <c r="G161" i="21"/>
  <c r="BD161" i="21"/>
  <c r="BJ161" i="21"/>
  <c r="BJ164" i="21"/>
  <c r="BD164" i="21"/>
  <c r="G165" i="21"/>
  <c r="BE165" i="21"/>
  <c r="BF165" i="21" s="1"/>
  <c r="AF165" i="21" s="1"/>
  <c r="AZ165" i="21" s="1"/>
  <c r="F165" i="21"/>
  <c r="A165" i="21" s="1"/>
  <c r="F166" i="21"/>
  <c r="A166" i="21" s="1"/>
  <c r="G166" i="21"/>
  <c r="G156" i="21"/>
  <c r="BE156" i="21"/>
  <c r="BF156" i="21" s="1"/>
  <c r="AF156" i="21" s="1"/>
  <c r="AZ156" i="21" s="1"/>
  <c r="BD159" i="21"/>
  <c r="K160" i="21"/>
  <c r="N162" i="21"/>
  <c r="M162" i="21"/>
  <c r="AD166" i="21"/>
  <c r="BE158" i="21"/>
  <c r="BF158" i="21" s="1"/>
  <c r="AF158" i="21" s="1"/>
  <c r="AZ158" i="21" s="1"/>
  <c r="BE159" i="21"/>
  <c r="BF159" i="21" s="1"/>
  <c r="AF159" i="21" s="1"/>
  <c r="AZ159" i="21" s="1"/>
  <c r="K164" i="21"/>
  <c r="AF153" i="21"/>
  <c r="AZ153" i="21" s="1"/>
  <c r="J164" i="21"/>
  <c r="BD156" i="21"/>
  <c r="F157" i="21"/>
  <c r="A157" i="21" s="1"/>
  <c r="G159" i="21"/>
  <c r="H162" i="21"/>
  <c r="L164" i="21"/>
  <c r="G163" i="21"/>
  <c r="BE163" i="21"/>
  <c r="BF163" i="21" s="1"/>
  <c r="AF163" i="21" s="1"/>
  <c r="AZ163" i="21" s="1"/>
  <c r="F163" i="21"/>
  <c r="A163" i="21" s="1"/>
  <c r="O164" i="21"/>
  <c r="BD174" i="21"/>
  <c r="BJ174" i="21"/>
  <c r="O160" i="21"/>
  <c r="L160" i="21"/>
  <c r="N160" i="21"/>
  <c r="F158" i="21"/>
  <c r="A158" i="21" s="1"/>
  <c r="BE166" i="21"/>
  <c r="BF166" i="21" s="1"/>
  <c r="BD160" i="21"/>
  <c r="BJ160" i="21"/>
  <c r="F173" i="21"/>
  <c r="A173" i="21" s="1"/>
  <c r="BE173" i="21"/>
  <c r="BF173" i="21" s="1"/>
  <c r="G170" i="21"/>
  <c r="F170" i="21"/>
  <c r="A170" i="21" s="1"/>
  <c r="G173" i="21"/>
  <c r="BJ173" i="21"/>
  <c r="BJ163" i="21"/>
  <c r="F168" i="21"/>
  <c r="A168" i="21" s="1"/>
  <c r="BE168" i="21"/>
  <c r="BF168" i="21" s="1"/>
  <c r="AF168" i="21" s="1"/>
  <c r="AZ168" i="21" s="1"/>
  <c r="G168" i="21"/>
  <c r="BJ190" i="21"/>
  <c r="BD190" i="21"/>
  <c r="BE176" i="21"/>
  <c r="BF176" i="21" s="1"/>
  <c r="AF176" i="21" s="1"/>
  <c r="AZ176" i="21" s="1"/>
  <c r="G176" i="21"/>
  <c r="BG176" i="21"/>
  <c r="F176" i="21"/>
  <c r="A176" i="21" s="1"/>
  <c r="G183" i="21"/>
  <c r="F183" i="21"/>
  <c r="A183" i="21" s="1"/>
  <c r="BE183" i="21"/>
  <c r="BF183" i="21" s="1"/>
  <c r="AF183" i="21" s="1"/>
  <c r="AZ183" i="21" s="1"/>
  <c r="BJ175" i="21"/>
  <c r="BD175" i="21"/>
  <c r="F171" i="21"/>
  <c r="A171" i="21" s="1"/>
  <c r="BE171" i="21"/>
  <c r="BF171" i="21" s="1"/>
  <c r="F178" i="21"/>
  <c r="A178" i="21" s="1"/>
  <c r="G178" i="21"/>
  <c r="BE178" i="21"/>
  <c r="BF178" i="21" s="1"/>
  <c r="AF178" i="21" s="1"/>
  <c r="AZ178" i="21" s="1"/>
  <c r="BD185" i="21"/>
  <c r="BJ185" i="21"/>
  <c r="F189" i="21"/>
  <c r="A189" i="21" s="1"/>
  <c r="G189" i="21"/>
  <c r="BE189" i="21"/>
  <c r="BF189" i="21" s="1"/>
  <c r="AF189" i="21" s="1"/>
  <c r="AZ189" i="21" s="1"/>
  <c r="BD166" i="21"/>
  <c r="AF179" i="21"/>
  <c r="AZ179" i="21" s="1"/>
  <c r="BD184" i="21"/>
  <c r="BJ184" i="21"/>
  <c r="BJ178" i="21"/>
  <c r="BD178" i="21"/>
  <c r="BJ177" i="21"/>
  <c r="BD177" i="21"/>
  <c r="G191" i="21"/>
  <c r="BE191" i="21"/>
  <c r="BF191" i="21" s="1"/>
  <c r="F191" i="21"/>
  <c r="A191" i="21" s="1"/>
  <c r="BE190" i="21"/>
  <c r="BF190" i="21" s="1"/>
  <c r="AF190" i="21" s="1"/>
  <c r="AZ190" i="21" s="1"/>
  <c r="G190" i="21"/>
  <c r="F190" i="21"/>
  <c r="A190" i="21" s="1"/>
  <c r="N192" i="21"/>
  <c r="K192" i="21"/>
  <c r="H192" i="21"/>
  <c r="J192" i="21"/>
  <c r="O192" i="21"/>
  <c r="L192" i="21"/>
  <c r="I192" i="21"/>
  <c r="M192" i="21"/>
  <c r="F182" i="21"/>
  <c r="A182" i="21" s="1"/>
  <c r="BE182" i="21"/>
  <c r="BF182" i="21" s="1"/>
  <c r="AF182" i="21" s="1"/>
  <c r="AZ182" i="21" s="1"/>
  <c r="G187" i="21"/>
  <c r="BE187" i="21"/>
  <c r="BF187" i="21" s="1"/>
  <c r="AF187" i="21" s="1"/>
  <c r="AZ187" i="21" s="1"/>
  <c r="F187" i="21"/>
  <c r="A187" i="21" s="1"/>
  <c r="BD194" i="21"/>
  <c r="BJ194" i="21"/>
  <c r="AF177" i="21"/>
  <c r="AZ177" i="21" s="1"/>
  <c r="G179" i="21"/>
  <c r="F179" i="21"/>
  <c r="A179" i="21" s="1"/>
  <c r="BJ196" i="21"/>
  <c r="BD196" i="21"/>
  <c r="F197" i="21"/>
  <c r="A197" i="21" s="1"/>
  <c r="BE197" i="21"/>
  <c r="BF197" i="21" s="1"/>
  <c r="G197" i="21"/>
  <c r="BJ183" i="21"/>
  <c r="BD183" i="21"/>
  <c r="BD186" i="21"/>
  <c r="F188" i="21"/>
  <c r="A188" i="21" s="1"/>
  <c r="BE188" i="21"/>
  <c r="BF188" i="21" s="1"/>
  <c r="G192" i="21"/>
  <c r="BE192" i="21"/>
  <c r="BF192" i="21" s="1"/>
  <c r="AF192" i="21" s="1"/>
  <c r="AZ192" i="21" s="1"/>
  <c r="BE201" i="21"/>
  <c r="BF201" i="21" s="1"/>
  <c r="AF201" i="21" s="1"/>
  <c r="AZ201" i="21" s="1"/>
  <c r="G201" i="21"/>
  <c r="F201" i="21"/>
  <c r="A201" i="21" s="1"/>
  <c r="AF194" i="21"/>
  <c r="AZ194" i="21" s="1"/>
  <c r="G193" i="21"/>
  <c r="BE193" i="21"/>
  <c r="BF193" i="21" s="1"/>
  <c r="AF193" i="21" s="1"/>
  <c r="AZ193" i="21" s="1"/>
  <c r="F193" i="21"/>
  <c r="A193" i="21" s="1"/>
  <c r="BJ201" i="21"/>
  <c r="BD201" i="21"/>
  <c r="H194" i="21"/>
  <c r="I194" i="21"/>
  <c r="BD195" i="21"/>
  <c r="BJ200" i="21"/>
  <c r="BJ202" i="21"/>
  <c r="BD187" i="21"/>
  <c r="BE196" i="21"/>
  <c r="BF196" i="21" s="1"/>
  <c r="AF196" i="21" s="1"/>
  <c r="AZ196" i="21" s="1"/>
  <c r="F196" i="21"/>
  <c r="A196" i="21" s="1"/>
  <c r="BE202" i="21"/>
  <c r="BF202" i="21" s="1"/>
  <c r="AF202" i="21" s="1"/>
  <c r="AZ202" i="21" s="1"/>
  <c r="F202" i="21"/>
  <c r="A202" i="21" s="1"/>
  <c r="BD203" i="21"/>
  <c r="A371" i="18"/>
  <c r="AK371" i="18" s="1"/>
  <c r="A374" i="18"/>
  <c r="AK374" i="18" s="1"/>
  <c r="A372" i="18"/>
  <c r="AK372" i="18" s="1"/>
  <c r="A370" i="18"/>
  <c r="AK370" i="18" s="1"/>
  <c r="A127" i="18"/>
  <c r="AK127" i="18" s="1"/>
  <c r="A373" i="18"/>
  <c r="AK373" i="18" s="1"/>
  <c r="A128" i="18"/>
  <c r="AK128" i="18" s="1"/>
  <c r="A463" i="18"/>
  <c r="AK463" i="18" s="1"/>
  <c r="A375" i="18"/>
  <c r="AK375" i="18" s="1"/>
  <c r="A129" i="18"/>
  <c r="AK129" i="18" s="1"/>
  <c r="A333" i="18"/>
  <c r="AK333" i="18" s="1"/>
  <c r="BC130" i="5"/>
  <c r="BB130" i="5"/>
  <c r="BA130" i="5"/>
  <c r="AT130" i="5"/>
  <c r="AG127" i="18" s="1"/>
  <c r="AS130" i="5"/>
  <c r="AF127" i="18" s="1"/>
  <c r="AF130" i="5"/>
  <c r="B130" i="5"/>
  <c r="A130" i="5" s="1"/>
  <c r="B131" i="5"/>
  <c r="A7" i="12"/>
  <c r="AD2" i="16"/>
  <c r="M203" i="21" l="1"/>
  <c r="AF97" i="22"/>
  <c r="AZ97" i="22" s="1"/>
  <c r="J198" i="21"/>
  <c r="K198" i="21"/>
  <c r="J67" i="21"/>
  <c r="N168" i="22"/>
  <c r="H168" i="22"/>
  <c r="J168" i="22"/>
  <c r="M352" i="22"/>
  <c r="L168" i="22"/>
  <c r="H385" i="22"/>
  <c r="K168" i="22"/>
  <c r="I389" i="22"/>
  <c r="I338" i="22"/>
  <c r="I164" i="21"/>
  <c r="L93" i="21"/>
  <c r="J58" i="21"/>
  <c r="M160" i="21"/>
  <c r="N58" i="21"/>
  <c r="O58" i="21"/>
  <c r="H160" i="21"/>
  <c r="J160" i="21"/>
  <c r="J85" i="21"/>
  <c r="J48" i="22"/>
  <c r="I281" i="22"/>
  <c r="K281" i="22"/>
  <c r="J563" i="22"/>
  <c r="M281" i="22"/>
  <c r="H48" i="22"/>
  <c r="J281" i="22"/>
  <c r="L48" i="22"/>
  <c r="K216" i="22"/>
  <c r="L27" i="22"/>
  <c r="I419" i="22"/>
  <c r="I20" i="22"/>
  <c r="M20" i="22"/>
  <c r="O385" i="22"/>
  <c r="J654" i="22"/>
  <c r="H123" i="22"/>
  <c r="K123" i="22"/>
  <c r="J15" i="22"/>
  <c r="J313" i="22"/>
  <c r="H448" i="22"/>
  <c r="H313" i="22"/>
  <c r="K169" i="22"/>
  <c r="H247" i="22"/>
  <c r="M466" i="22"/>
  <c r="H642" i="22"/>
  <c r="O352" i="22"/>
  <c r="L140" i="22"/>
  <c r="L352" i="22"/>
  <c r="M338" i="22"/>
  <c r="N338" i="22"/>
  <c r="H389" i="22"/>
  <c r="O642" i="22"/>
  <c r="J140" i="22"/>
  <c r="K366" i="22"/>
  <c r="N389" i="22"/>
  <c r="O389" i="22"/>
  <c r="I140" i="22"/>
  <c r="I352" i="22"/>
  <c r="J389" i="22"/>
  <c r="I385" i="22"/>
  <c r="O140" i="22"/>
  <c r="M394" i="22"/>
  <c r="L385" i="22"/>
  <c r="M448" i="22"/>
  <c r="L642" i="22"/>
  <c r="H140" i="22"/>
  <c r="J441" i="22"/>
  <c r="N313" i="22"/>
  <c r="N385" i="22"/>
  <c r="N366" i="22"/>
  <c r="K140" i="22"/>
  <c r="J385" i="22"/>
  <c r="N352" i="22"/>
  <c r="J366" i="22"/>
  <c r="J338" i="22"/>
  <c r="I366" i="22"/>
  <c r="M140" i="22"/>
  <c r="K385" i="22"/>
  <c r="N479" i="22"/>
  <c r="I494" i="22"/>
  <c r="J419" i="22"/>
  <c r="M27" i="22"/>
  <c r="L313" i="22"/>
  <c r="O309" i="22"/>
  <c r="L145" i="22"/>
  <c r="H140" i="21"/>
  <c r="M152" i="21"/>
  <c r="O152" i="21"/>
  <c r="H56" i="21"/>
  <c r="I195" i="21"/>
  <c r="O102" i="21"/>
  <c r="L152" i="21"/>
  <c r="J152" i="21"/>
  <c r="N203" i="21"/>
  <c r="H164" i="21"/>
  <c r="H152" i="21"/>
  <c r="L140" i="21"/>
  <c r="J93" i="21"/>
  <c r="K174" i="21"/>
  <c r="H8" i="21"/>
  <c r="M174" i="21"/>
  <c r="K152" i="21"/>
  <c r="H20" i="21"/>
  <c r="L20" i="21"/>
  <c r="K93" i="21"/>
  <c r="N93" i="21"/>
  <c r="H93" i="21"/>
  <c r="J203" i="21"/>
  <c r="N174" i="21"/>
  <c r="L203" i="21"/>
  <c r="N104" i="21"/>
  <c r="K203" i="21"/>
  <c r="N75" i="21"/>
  <c r="N135" i="21"/>
  <c r="K135" i="21"/>
  <c r="L139" i="21"/>
  <c r="I185" i="21"/>
  <c r="I174" i="21"/>
  <c r="O135" i="21"/>
  <c r="H139" i="21"/>
  <c r="I52" i="21"/>
  <c r="L81" i="21"/>
  <c r="M36" i="21"/>
  <c r="N52" i="21"/>
  <c r="O90" i="21"/>
  <c r="K139" i="21"/>
  <c r="J139" i="21"/>
  <c r="N140" i="21"/>
  <c r="L104" i="21"/>
  <c r="N152" i="21"/>
  <c r="I140" i="21"/>
  <c r="J104" i="21"/>
  <c r="I139" i="21"/>
  <c r="J140" i="21"/>
  <c r="I104" i="21"/>
  <c r="H104" i="21"/>
  <c r="H81" i="21"/>
  <c r="L23" i="21"/>
  <c r="J52" i="21"/>
  <c r="K36" i="21"/>
  <c r="I81" i="21"/>
  <c r="K67" i="21"/>
  <c r="O139" i="21"/>
  <c r="J81" i="21"/>
  <c r="I75" i="21"/>
  <c r="I135" i="21"/>
  <c r="H135" i="21"/>
  <c r="N81" i="21"/>
  <c r="L70" i="21"/>
  <c r="N36" i="21"/>
  <c r="J135" i="21"/>
  <c r="M135" i="21"/>
  <c r="M81" i="21"/>
  <c r="K70" i="21"/>
  <c r="K58" i="21"/>
  <c r="K140" i="21"/>
  <c r="O81" i="21"/>
  <c r="O52" i="21"/>
  <c r="K75" i="21"/>
  <c r="L36" i="21"/>
  <c r="M140" i="21"/>
  <c r="M75" i="21"/>
  <c r="L394" i="22"/>
  <c r="I642" i="22"/>
  <c r="M601" i="22"/>
  <c r="O601" i="22"/>
  <c r="I539" i="22"/>
  <c r="H301" i="22"/>
  <c r="J324" i="22"/>
  <c r="N645" i="22"/>
  <c r="K642" i="22"/>
  <c r="O448" i="22"/>
  <c r="L563" i="22"/>
  <c r="I601" i="22"/>
  <c r="L366" i="22"/>
  <c r="O324" i="22"/>
  <c r="L247" i="22"/>
  <c r="I617" i="22"/>
  <c r="M247" i="22"/>
  <c r="K85" i="22"/>
  <c r="J17" i="22"/>
  <c r="K351" i="22"/>
  <c r="I83" i="22"/>
  <c r="N601" i="22"/>
  <c r="O408" i="22"/>
  <c r="J247" i="22"/>
  <c r="K324" i="22"/>
  <c r="N174" i="22"/>
  <c r="N247" i="22"/>
  <c r="L85" i="22"/>
  <c r="J351" i="22"/>
  <c r="M351" i="22"/>
  <c r="I502" i="22"/>
  <c r="N351" i="22"/>
  <c r="I247" i="22"/>
  <c r="L502" i="22"/>
  <c r="L351" i="22"/>
  <c r="I351" i="22"/>
  <c r="O247" i="22"/>
  <c r="O502" i="22"/>
  <c r="M547" i="22"/>
  <c r="I408" i="22"/>
  <c r="L479" i="22"/>
  <c r="K408" i="22"/>
  <c r="I243" i="22"/>
  <c r="L493" i="22"/>
  <c r="H219" i="22"/>
  <c r="O479" i="22"/>
  <c r="N243" i="22"/>
  <c r="K245" i="22"/>
  <c r="K626" i="22"/>
  <c r="H157" i="22"/>
  <c r="J83" i="22"/>
  <c r="L416" i="22"/>
  <c r="M168" i="22"/>
  <c r="L511" i="22"/>
  <c r="K83" i="22"/>
  <c r="M270" i="22"/>
  <c r="K394" i="22"/>
  <c r="N511" i="22"/>
  <c r="K527" i="22"/>
  <c r="I511" i="22"/>
  <c r="O149" i="22"/>
  <c r="H155" i="22"/>
  <c r="H204" i="22"/>
  <c r="O155" i="22"/>
  <c r="I204" i="22"/>
  <c r="I155" i="22"/>
  <c r="N155" i="22"/>
  <c r="N204" i="22"/>
  <c r="J204" i="22"/>
  <c r="N647" i="22"/>
  <c r="K155" i="22"/>
  <c r="K204" i="22"/>
  <c r="AF29" i="22"/>
  <c r="AZ29" i="22" s="1"/>
  <c r="M204" i="22"/>
  <c r="L204" i="22"/>
  <c r="I626" i="22"/>
  <c r="L647" i="22"/>
  <c r="K511" i="22"/>
  <c r="O493" i="22"/>
  <c r="H511" i="22"/>
  <c r="K493" i="22"/>
  <c r="O626" i="22"/>
  <c r="M511" i="22"/>
  <c r="N493" i="22"/>
  <c r="I493" i="22"/>
  <c r="H626" i="22"/>
  <c r="O511" i="22"/>
  <c r="I482" i="22"/>
  <c r="K191" i="22"/>
  <c r="O466" i="22"/>
  <c r="L69" i="22"/>
  <c r="K419" i="22"/>
  <c r="O169" i="22"/>
  <c r="O527" i="22"/>
  <c r="O216" i="22"/>
  <c r="J364" i="22"/>
  <c r="J243" i="22"/>
  <c r="K69" i="22"/>
  <c r="M626" i="22"/>
  <c r="O351" i="22"/>
  <c r="H419" i="22"/>
  <c r="J155" i="22"/>
  <c r="O563" i="22"/>
  <c r="H191" i="22"/>
  <c r="H216" i="22"/>
  <c r="M364" i="22"/>
  <c r="L243" i="22"/>
  <c r="H218" i="22"/>
  <c r="O687" i="22"/>
  <c r="O51" i="22"/>
  <c r="N382" i="22"/>
  <c r="I8" i="22"/>
  <c r="L191" i="22"/>
  <c r="M527" i="22"/>
  <c r="K406" i="22"/>
  <c r="I209" i="22"/>
  <c r="K243" i="22"/>
  <c r="M169" i="22"/>
  <c r="L527" i="22"/>
  <c r="I406" i="22"/>
  <c r="K209" i="22"/>
  <c r="M243" i="22"/>
  <c r="N69" i="22"/>
  <c r="N635" i="22"/>
  <c r="I364" i="22"/>
  <c r="O243" i="22"/>
  <c r="H281" i="22"/>
  <c r="N642" i="22"/>
  <c r="L218" i="22"/>
  <c r="I382" i="22"/>
  <c r="N297" i="22"/>
  <c r="I123" i="22"/>
  <c r="N218" i="22"/>
  <c r="K462" i="22"/>
  <c r="O297" i="22"/>
  <c r="O174" i="22"/>
  <c r="H174" i="22"/>
  <c r="O123" i="22"/>
  <c r="N687" i="22"/>
  <c r="N464" i="22"/>
  <c r="L462" i="22"/>
  <c r="I492" i="22"/>
  <c r="O69" i="22"/>
  <c r="J174" i="22"/>
  <c r="L654" i="22"/>
  <c r="L123" i="22"/>
  <c r="K687" i="22"/>
  <c r="J527" i="22"/>
  <c r="L483" i="22"/>
  <c r="K109" i="22"/>
  <c r="H17" i="22"/>
  <c r="K382" i="22"/>
  <c r="L492" i="22"/>
  <c r="M83" i="22"/>
  <c r="M441" i="22"/>
  <c r="M637" i="22"/>
  <c r="L323" i="22"/>
  <c r="K466" i="22"/>
  <c r="O365" i="22"/>
  <c r="O83" i="22"/>
  <c r="H169" i="22"/>
  <c r="I427" i="22"/>
  <c r="M365" i="22"/>
  <c r="I6" i="22"/>
  <c r="K441" i="22"/>
  <c r="I441" i="22"/>
  <c r="K663" i="22"/>
  <c r="L663" i="22"/>
  <c r="K543" i="22"/>
  <c r="K192" i="22"/>
  <c r="M313" i="22"/>
  <c r="K429" i="22"/>
  <c r="K6" i="22"/>
  <c r="I416" i="22"/>
  <c r="O586" i="22"/>
  <c r="O543" i="22"/>
  <c r="L192" i="22"/>
  <c r="J123" i="22"/>
  <c r="I313" i="22"/>
  <c r="K563" i="22"/>
  <c r="N51" i="22"/>
  <c r="H15" i="22"/>
  <c r="I527" i="22"/>
  <c r="O386" i="22"/>
  <c r="J502" i="22"/>
  <c r="O6" i="22"/>
  <c r="I638" i="22"/>
  <c r="K416" i="22"/>
  <c r="J386" i="22"/>
  <c r="K116" i="22"/>
  <c r="L216" i="22"/>
  <c r="N441" i="22"/>
  <c r="N342" i="22"/>
  <c r="O313" i="22"/>
  <c r="O15" i="22"/>
  <c r="L643" i="22"/>
  <c r="J216" i="22"/>
  <c r="M149" i="22"/>
  <c r="M642" i="22"/>
  <c r="J97" i="22"/>
  <c r="K342" i="22"/>
  <c r="M643" i="22"/>
  <c r="I169" i="22"/>
  <c r="I231" i="22"/>
  <c r="H527" i="22"/>
  <c r="M216" i="22"/>
  <c r="H83" i="22"/>
  <c r="K145" i="22"/>
  <c r="H494" i="22"/>
  <c r="L8" i="22"/>
  <c r="I29" i="22"/>
  <c r="J377" i="22"/>
  <c r="O647" i="22"/>
  <c r="M429" i="22"/>
  <c r="I219" i="22"/>
  <c r="I377" i="22"/>
  <c r="O27" i="22"/>
  <c r="K252" i="22"/>
  <c r="H51" i="22"/>
  <c r="N466" i="22"/>
  <c r="L17" i="22"/>
  <c r="H365" i="22"/>
  <c r="L219" i="22"/>
  <c r="O464" i="22"/>
  <c r="K149" i="22"/>
  <c r="M663" i="22"/>
  <c r="I647" i="22"/>
  <c r="N170" i="22"/>
  <c r="J348" i="22"/>
  <c r="J61" i="22"/>
  <c r="O252" i="22"/>
  <c r="K51" i="22"/>
  <c r="L466" i="22"/>
  <c r="O306" i="22"/>
  <c r="K541" i="22"/>
  <c r="O611" i="22"/>
  <c r="N611" i="22"/>
  <c r="M17" i="22"/>
  <c r="K365" i="22"/>
  <c r="L406" i="22"/>
  <c r="N14" i="22"/>
  <c r="H110" i="22"/>
  <c r="O219" i="22"/>
  <c r="J462" i="22"/>
  <c r="H149" i="22"/>
  <c r="L601" i="22"/>
  <c r="K492" i="22"/>
  <c r="K338" i="22"/>
  <c r="M219" i="22"/>
  <c r="K377" i="22"/>
  <c r="H171" i="22"/>
  <c r="K647" i="22"/>
  <c r="M133" i="22"/>
  <c r="J252" i="22"/>
  <c r="L252" i="22"/>
  <c r="H466" i="22"/>
  <c r="I541" i="22"/>
  <c r="M541" i="22"/>
  <c r="L365" i="22"/>
  <c r="J464" i="22"/>
  <c r="L408" i="22"/>
  <c r="J219" i="22"/>
  <c r="I14" i="22"/>
  <c r="K479" i="22"/>
  <c r="J149" i="22"/>
  <c r="L20" i="22"/>
  <c r="O541" i="22"/>
  <c r="N637" i="22"/>
  <c r="K61" i="22"/>
  <c r="I563" i="22"/>
  <c r="I429" i="22"/>
  <c r="L15" i="22"/>
  <c r="N541" i="22"/>
  <c r="L541" i="22"/>
  <c r="I48" i="22"/>
  <c r="J365" i="22"/>
  <c r="N219" i="22"/>
  <c r="J408" i="22"/>
  <c r="H382" i="22"/>
  <c r="N149" i="22"/>
  <c r="H6" i="22"/>
  <c r="K8" i="22"/>
  <c r="I108" i="22"/>
  <c r="H539" i="22"/>
  <c r="H483" i="22"/>
  <c r="M348" i="22"/>
  <c r="M539" i="22"/>
  <c r="J475" i="22"/>
  <c r="H324" i="22"/>
  <c r="H27" i="22"/>
  <c r="H563" i="22"/>
  <c r="H541" i="22"/>
  <c r="M48" i="22"/>
  <c r="N365" i="22"/>
  <c r="H464" i="22"/>
  <c r="J279" i="22"/>
  <c r="I149" i="22"/>
  <c r="J6" i="22"/>
  <c r="N8" i="22"/>
  <c r="H377" i="22"/>
  <c r="K15" i="22"/>
  <c r="K348" i="22"/>
  <c r="O429" i="22"/>
  <c r="L475" i="22"/>
  <c r="I483" i="22"/>
  <c r="O539" i="22"/>
  <c r="N475" i="22"/>
  <c r="H394" i="22"/>
  <c r="M324" i="22"/>
  <c r="N131" i="22"/>
  <c r="K231" i="22"/>
  <c r="K27" i="22"/>
  <c r="N563" i="22"/>
  <c r="N48" i="22"/>
  <c r="N109" i="22"/>
  <c r="L279" i="22"/>
  <c r="L6" i="22"/>
  <c r="N377" i="22"/>
  <c r="I269" i="22"/>
  <c r="J539" i="22"/>
  <c r="K539" i="22"/>
  <c r="K475" i="22"/>
  <c r="J394" i="22"/>
  <c r="N324" i="22"/>
  <c r="M231" i="22"/>
  <c r="J27" i="22"/>
  <c r="I466" i="22"/>
  <c r="N483" i="22"/>
  <c r="O48" i="22"/>
  <c r="N408" i="22"/>
  <c r="H364" i="22"/>
  <c r="M406" i="22"/>
  <c r="O279" i="22"/>
  <c r="J145" i="22"/>
  <c r="M6" i="22"/>
  <c r="O301" i="22"/>
  <c r="O377" i="22"/>
  <c r="L155" i="22"/>
  <c r="H635" i="22"/>
  <c r="J133" i="22"/>
  <c r="M416" i="22"/>
  <c r="K586" i="22"/>
  <c r="I586" i="22"/>
  <c r="H342" i="22"/>
  <c r="M123" i="22"/>
  <c r="I386" i="22"/>
  <c r="M110" i="22"/>
  <c r="J615" i="22"/>
  <c r="J218" i="22"/>
  <c r="N110" i="22"/>
  <c r="J601" i="22"/>
  <c r="J492" i="22"/>
  <c r="H245" i="22"/>
  <c r="J45" i="22"/>
  <c r="I22" i="22"/>
  <c r="J141" i="22"/>
  <c r="M171" i="22"/>
  <c r="H509" i="22"/>
  <c r="N171" i="22"/>
  <c r="N394" i="22"/>
  <c r="N427" i="22"/>
  <c r="K218" i="22"/>
  <c r="I394" i="22"/>
  <c r="J687" i="22"/>
  <c r="J429" i="22"/>
  <c r="M483" i="22"/>
  <c r="J479" i="22"/>
  <c r="H145" i="22"/>
  <c r="M108" i="22"/>
  <c r="L579" i="22"/>
  <c r="N22" i="22"/>
  <c r="I369" i="22"/>
  <c r="N116" i="22"/>
  <c r="O22" i="22"/>
  <c r="H217" i="22"/>
  <c r="L509" i="22"/>
  <c r="J231" i="22"/>
  <c r="M252" i="22"/>
  <c r="N245" i="22"/>
  <c r="M479" i="22"/>
  <c r="M462" i="22"/>
  <c r="J29" i="22"/>
  <c r="N663" i="22"/>
  <c r="H131" i="22"/>
  <c r="O342" i="22"/>
  <c r="J192" i="22"/>
  <c r="M191" i="22"/>
  <c r="N643" i="22"/>
  <c r="I643" i="22"/>
  <c r="O643" i="22"/>
  <c r="N301" i="22"/>
  <c r="N406" i="22"/>
  <c r="O192" i="22"/>
  <c r="L65" i="22"/>
  <c r="N439" i="22"/>
  <c r="K320" i="22"/>
  <c r="M45" i="22"/>
  <c r="K110" i="22"/>
  <c r="I110" i="22"/>
  <c r="N65" i="22"/>
  <c r="H439" i="22"/>
  <c r="O191" i="22"/>
  <c r="I191" i="22"/>
  <c r="L116" i="22"/>
  <c r="K17" i="22"/>
  <c r="I109" i="22"/>
  <c r="N46" i="22"/>
  <c r="H601" i="22"/>
  <c r="L638" i="22"/>
  <c r="N539" i="22"/>
  <c r="N270" i="22"/>
  <c r="J663" i="22"/>
  <c r="L342" i="22"/>
  <c r="J270" i="22"/>
  <c r="N101" i="22"/>
  <c r="O637" i="22"/>
  <c r="M342" i="22"/>
  <c r="J342" i="22"/>
  <c r="K22" i="22"/>
  <c r="I245" i="22"/>
  <c r="L309" i="22"/>
  <c r="O14" i="22"/>
  <c r="J209" i="22"/>
  <c r="N630" i="22"/>
  <c r="M14" i="22"/>
  <c r="I663" i="22"/>
  <c r="H687" i="22"/>
  <c r="H22" i="22"/>
  <c r="H14" i="22"/>
  <c r="H492" i="22"/>
  <c r="L630" i="22"/>
  <c r="H62" i="22"/>
  <c r="L240" i="22"/>
  <c r="L515" i="22"/>
  <c r="J509" i="22"/>
  <c r="L657" i="22"/>
  <c r="M196" i="22"/>
  <c r="H369" i="22"/>
  <c r="N283" i="22"/>
  <c r="H618" i="22"/>
  <c r="J142" i="22"/>
  <c r="M240" i="22"/>
  <c r="M363" i="22"/>
  <c r="H482" i="22"/>
  <c r="O360" i="22"/>
  <c r="K369" i="22"/>
  <c r="I372" i="22"/>
  <c r="I360" i="22"/>
  <c r="L494" i="22"/>
  <c r="O240" i="22"/>
  <c r="K482" i="22"/>
  <c r="J360" i="22"/>
  <c r="N494" i="22"/>
  <c r="N36" i="22"/>
  <c r="N482" i="22"/>
  <c r="L297" i="22"/>
  <c r="H297" i="22"/>
  <c r="N360" i="22"/>
  <c r="K236" i="22"/>
  <c r="O515" i="22"/>
  <c r="M509" i="22"/>
  <c r="K283" i="22"/>
  <c r="O363" i="22"/>
  <c r="J240" i="22"/>
  <c r="M482" i="22"/>
  <c r="I240" i="22"/>
  <c r="H360" i="22"/>
  <c r="H141" i="22"/>
  <c r="H270" i="22"/>
  <c r="H515" i="22"/>
  <c r="N509" i="22"/>
  <c r="H101" i="22"/>
  <c r="O635" i="22"/>
  <c r="H654" i="22"/>
  <c r="H657" i="22"/>
  <c r="H614" i="22"/>
  <c r="N320" i="22"/>
  <c r="N448" i="22"/>
  <c r="J283" i="22"/>
  <c r="I217" i="22"/>
  <c r="H611" i="22"/>
  <c r="K363" i="22"/>
  <c r="K14" i="22"/>
  <c r="I462" i="22"/>
  <c r="M145" i="22"/>
  <c r="L301" i="22"/>
  <c r="N108" i="22"/>
  <c r="O372" i="22"/>
  <c r="K372" i="22"/>
  <c r="N372" i="22"/>
  <c r="M283" i="22"/>
  <c r="K519" i="22"/>
  <c r="M236" i="22"/>
  <c r="I657" i="22"/>
  <c r="N657" i="22"/>
  <c r="M614" i="22"/>
  <c r="I141" i="22"/>
  <c r="I509" i="22"/>
  <c r="M635" i="22"/>
  <c r="J65" i="22"/>
  <c r="I654" i="22"/>
  <c r="H320" i="22"/>
  <c r="I448" i="22"/>
  <c r="J448" i="22"/>
  <c r="J483" i="22"/>
  <c r="O615" i="22"/>
  <c r="L14" i="22"/>
  <c r="H462" i="22"/>
  <c r="N145" i="22"/>
  <c r="M494" i="22"/>
  <c r="I301" i="22"/>
  <c r="J108" i="22"/>
  <c r="O519" i="22"/>
  <c r="O441" i="22"/>
  <c r="L441" i="22"/>
  <c r="L369" i="22"/>
  <c r="H372" i="22"/>
  <c r="O97" i="22"/>
  <c r="L62" i="22"/>
  <c r="M454" i="22"/>
  <c r="J372" i="22"/>
  <c r="K483" i="22"/>
  <c r="K502" i="22"/>
  <c r="K360" i="22"/>
  <c r="J494" i="22"/>
  <c r="K108" i="22"/>
  <c r="H36" i="22"/>
  <c r="M36" i="22"/>
  <c r="K97" i="22"/>
  <c r="O663" i="22"/>
  <c r="M131" i="22"/>
  <c r="K62" i="22"/>
  <c r="M61" i="22"/>
  <c r="N252" i="22"/>
  <c r="I454" i="22"/>
  <c r="M372" i="22"/>
  <c r="N191" i="22"/>
  <c r="L283" i="22"/>
  <c r="J482" i="22"/>
  <c r="M502" i="22"/>
  <c r="M360" i="22"/>
  <c r="J301" i="22"/>
  <c r="O654" i="22"/>
  <c r="L482" i="22"/>
  <c r="N332" i="22"/>
  <c r="M377" i="22"/>
  <c r="O36" i="22"/>
  <c r="O657" i="22"/>
  <c r="M657" i="22"/>
  <c r="J657" i="22"/>
  <c r="I133" i="22"/>
  <c r="L61" i="22"/>
  <c r="O283" i="22"/>
  <c r="L448" i="22"/>
  <c r="I145" i="22"/>
  <c r="K301" i="22"/>
  <c r="J297" i="22"/>
  <c r="J174" i="21"/>
  <c r="L174" i="21"/>
  <c r="I102" i="21"/>
  <c r="M164" i="21"/>
  <c r="H102" i="21"/>
  <c r="J102" i="21"/>
  <c r="N54" i="21"/>
  <c r="N122" i="21"/>
  <c r="O54" i="21"/>
  <c r="M46" i="22"/>
  <c r="N638" i="22"/>
  <c r="M65" i="22"/>
  <c r="K323" i="22"/>
  <c r="L320" i="22"/>
  <c r="H116" i="22"/>
  <c r="L187" i="22"/>
  <c r="H465" i="22"/>
  <c r="H638" i="22"/>
  <c r="K633" i="22"/>
  <c r="J633" i="22"/>
  <c r="I633" i="22"/>
  <c r="J637" i="22"/>
  <c r="K637" i="22"/>
  <c r="I637" i="22"/>
  <c r="H637" i="22"/>
  <c r="N12" i="22"/>
  <c r="H12" i="22"/>
  <c r="J85" i="22"/>
  <c r="I85" i="22"/>
  <c r="N85" i="22"/>
  <c r="O85" i="22"/>
  <c r="M85" i="22"/>
  <c r="O419" i="22"/>
  <c r="L419" i="22"/>
  <c r="M419" i="22"/>
  <c r="O672" i="22"/>
  <c r="H672" i="22"/>
  <c r="O669" i="22"/>
  <c r="J669" i="22"/>
  <c r="K669" i="22"/>
  <c r="I378" i="22"/>
  <c r="N648" i="22"/>
  <c r="M638" i="22"/>
  <c r="I672" i="22"/>
  <c r="N237" i="22"/>
  <c r="O237" i="22"/>
  <c r="N348" i="22"/>
  <c r="O348" i="22"/>
  <c r="L348" i="22"/>
  <c r="I348" i="22"/>
  <c r="I242" i="22"/>
  <c r="K242" i="22"/>
  <c r="J378" i="22"/>
  <c r="I431" i="22"/>
  <c r="N290" i="22"/>
  <c r="O648" i="22"/>
  <c r="O638" i="22"/>
  <c r="K672" i="22"/>
  <c r="I500" i="22"/>
  <c r="L500" i="22"/>
  <c r="J171" i="22"/>
  <c r="K171" i="22"/>
  <c r="I171" i="22"/>
  <c r="L171" i="22"/>
  <c r="N398" i="22"/>
  <c r="M398" i="22"/>
  <c r="J398" i="22"/>
  <c r="K378" i="22"/>
  <c r="O378" i="22"/>
  <c r="N378" i="22"/>
  <c r="M378" i="22"/>
  <c r="M290" i="22"/>
  <c r="M251" i="22"/>
  <c r="L672" i="22"/>
  <c r="K355" i="22"/>
  <c r="L355" i="22"/>
  <c r="N386" i="22"/>
  <c r="M386" i="22"/>
  <c r="K386" i="22"/>
  <c r="H386" i="22"/>
  <c r="J20" i="22"/>
  <c r="H20" i="22"/>
  <c r="K20" i="22"/>
  <c r="N20" i="22"/>
  <c r="I51" i="22"/>
  <c r="M51" i="22"/>
  <c r="L51" i="22"/>
  <c r="J8" i="22"/>
  <c r="O8" i="22"/>
  <c r="M8" i="22"/>
  <c r="O323" i="22"/>
  <c r="I251" i="22"/>
  <c r="I465" i="22"/>
  <c r="J465" i="22"/>
  <c r="N672" i="22"/>
  <c r="K270" i="22"/>
  <c r="O270" i="22"/>
  <c r="O614" i="22"/>
  <c r="J614" i="22"/>
  <c r="I614" i="22"/>
  <c r="L614" i="22"/>
  <c r="I630" i="22"/>
  <c r="J630" i="22"/>
  <c r="O630" i="22"/>
  <c r="M630" i="22"/>
  <c r="J406" i="22"/>
  <c r="O406" i="22"/>
  <c r="N653" i="22"/>
  <c r="L465" i="22"/>
  <c r="O465" i="22"/>
  <c r="H669" i="22"/>
  <c r="H236" i="22"/>
  <c r="I236" i="22"/>
  <c r="K387" i="22"/>
  <c r="M387" i="22"/>
  <c r="L645" i="22"/>
  <c r="K645" i="22"/>
  <c r="J645" i="22"/>
  <c r="J46" i="22"/>
  <c r="I46" i="22"/>
  <c r="H46" i="22"/>
  <c r="I547" i="22"/>
  <c r="K547" i="22"/>
  <c r="H547" i="22"/>
  <c r="O547" i="22"/>
  <c r="N547" i="22"/>
  <c r="J547" i="22"/>
  <c r="J638" i="22"/>
  <c r="K440" i="22"/>
  <c r="L440" i="22"/>
  <c r="J440" i="22"/>
  <c r="M440" i="22"/>
  <c r="H232" i="22"/>
  <c r="H653" i="22"/>
  <c r="L232" i="22"/>
  <c r="H65" i="22"/>
  <c r="K617" i="22"/>
  <c r="I440" i="22"/>
  <c r="M130" i="22"/>
  <c r="N187" i="22"/>
  <c r="K46" i="22"/>
  <c r="M465" i="22"/>
  <c r="I669" i="22"/>
  <c r="M515" i="22"/>
  <c r="K515" i="22"/>
  <c r="I471" i="22"/>
  <c r="L471" i="22"/>
  <c r="K471" i="22"/>
  <c r="N471" i="22"/>
  <c r="O382" i="22"/>
  <c r="L382" i="22"/>
  <c r="M382" i="22"/>
  <c r="I65" i="22"/>
  <c r="O617" i="22"/>
  <c r="K187" i="22"/>
  <c r="O46" i="22"/>
  <c r="K631" i="22"/>
  <c r="N631" i="22"/>
  <c r="M631" i="22"/>
  <c r="J110" i="22"/>
  <c r="O110" i="22"/>
  <c r="O209" i="22"/>
  <c r="H209" i="22"/>
  <c r="N209" i="22"/>
  <c r="M209" i="22"/>
  <c r="M519" i="22"/>
  <c r="H519" i="22"/>
  <c r="M192" i="22"/>
  <c r="I687" i="22"/>
  <c r="M492" i="22"/>
  <c r="N192" i="22"/>
  <c r="L687" i="22"/>
  <c r="H643" i="22"/>
  <c r="K309" i="22"/>
  <c r="I218" i="22"/>
  <c r="M408" i="22"/>
  <c r="J493" i="22"/>
  <c r="N492" i="22"/>
  <c r="L338" i="22"/>
  <c r="J309" i="22"/>
  <c r="O218" i="22"/>
  <c r="H192" i="22"/>
  <c r="J643" i="22"/>
  <c r="N169" i="22"/>
  <c r="J169" i="22"/>
  <c r="O75" i="21"/>
  <c r="O104" i="21"/>
  <c r="I23" i="21"/>
  <c r="H75" i="21"/>
  <c r="J75" i="21"/>
  <c r="K104" i="21"/>
  <c r="K54" i="21"/>
  <c r="L40" i="21"/>
  <c r="M40" i="21"/>
  <c r="H85" i="21"/>
  <c r="I85" i="21"/>
  <c r="O85" i="21"/>
  <c r="L85" i="21"/>
  <c r="L177" i="21"/>
  <c r="M85" i="21"/>
  <c r="H195" i="21"/>
  <c r="K90" i="21"/>
  <c r="H98" i="21"/>
  <c r="O98" i="21"/>
  <c r="L98" i="21"/>
  <c r="N98" i="21"/>
  <c r="K57" i="21"/>
  <c r="N194" i="21"/>
  <c r="L54" i="21"/>
  <c r="N147" i="21"/>
  <c r="H58" i="21"/>
  <c r="M30" i="21"/>
  <c r="H30" i="21"/>
  <c r="K194" i="21"/>
  <c r="J194" i="21"/>
  <c r="O162" i="21"/>
  <c r="J162" i="21"/>
  <c r="O147" i="21"/>
  <c r="K148" i="21"/>
  <c r="H174" i="21"/>
  <c r="M147" i="21"/>
  <c r="J105" i="21"/>
  <c r="M194" i="21"/>
  <c r="O194" i="21"/>
  <c r="I162" i="21"/>
  <c r="N175" i="21"/>
  <c r="J36" i="21"/>
  <c r="O195" i="21"/>
  <c r="N90" i="21"/>
  <c r="L58" i="21"/>
  <c r="J242" i="22"/>
  <c r="H242" i="22"/>
  <c r="L626" i="22"/>
  <c r="N626" i="22"/>
  <c r="L620" i="22"/>
  <c r="K473" i="22"/>
  <c r="N617" i="22"/>
  <c r="L201" i="22"/>
  <c r="O157" i="22"/>
  <c r="J471" i="22"/>
  <c r="O17" i="22"/>
  <c r="O364" i="22"/>
  <c r="O332" i="22"/>
  <c r="O141" i="22"/>
  <c r="M141" i="22"/>
  <c r="N236" i="22"/>
  <c r="L364" i="22"/>
  <c r="H269" i="22"/>
  <c r="O509" i="22"/>
  <c r="I232" i="22"/>
  <c r="I439" i="22"/>
  <c r="K654" i="22"/>
  <c r="H617" i="22"/>
  <c r="H398" i="22"/>
  <c r="I323" i="22"/>
  <c r="K398" i="22"/>
  <c r="O133" i="22"/>
  <c r="I320" i="22"/>
  <c r="N201" i="22"/>
  <c r="I62" i="22"/>
  <c r="M343" i="22"/>
  <c r="O61" i="22"/>
  <c r="M157" i="22"/>
  <c r="M471" i="22"/>
  <c r="I519" i="22"/>
  <c r="N17" i="22"/>
  <c r="H427" i="22"/>
  <c r="K217" i="22"/>
  <c r="K431" i="22"/>
  <c r="L83" i="22"/>
  <c r="M279" i="22"/>
  <c r="L669" i="22"/>
  <c r="I332" i="22"/>
  <c r="M672" i="22"/>
  <c r="L333" i="22"/>
  <c r="H237" i="22"/>
  <c r="M237" i="22"/>
  <c r="L237" i="22"/>
  <c r="I237" i="22"/>
  <c r="K237" i="22"/>
  <c r="J620" i="22"/>
  <c r="L617" i="22"/>
  <c r="J217" i="22"/>
  <c r="K240" i="22"/>
  <c r="J672" i="22"/>
  <c r="O236" i="22"/>
  <c r="H620" i="22"/>
  <c r="K141" i="22"/>
  <c r="I36" i="22"/>
  <c r="J269" i="22"/>
  <c r="O232" i="22"/>
  <c r="M97" i="22"/>
  <c r="N654" i="22"/>
  <c r="J617" i="22"/>
  <c r="L398" i="22"/>
  <c r="H350" i="22"/>
  <c r="L196" i="22"/>
  <c r="H231" i="22"/>
  <c r="J320" i="22"/>
  <c r="H201" i="22"/>
  <c r="J62" i="22"/>
  <c r="J343" i="22"/>
  <c r="I61" i="22"/>
  <c r="J157" i="22"/>
  <c r="O471" i="22"/>
  <c r="M245" i="22"/>
  <c r="J519" i="22"/>
  <c r="L217" i="22"/>
  <c r="L431" i="22"/>
  <c r="L648" i="22"/>
  <c r="N279" i="22"/>
  <c r="N669" i="22"/>
  <c r="H424" i="22"/>
  <c r="O108" i="22"/>
  <c r="J473" i="22"/>
  <c r="K454" i="22"/>
  <c r="M217" i="22"/>
  <c r="N240" i="22"/>
  <c r="H671" i="22"/>
  <c r="K269" i="22"/>
  <c r="O29" i="22"/>
  <c r="J36" i="22"/>
  <c r="L97" i="22"/>
  <c r="K65" i="22"/>
  <c r="H630" i="22"/>
  <c r="N614" i="22"/>
  <c r="I398" i="22"/>
  <c r="N440" i="22"/>
  <c r="N196" i="22"/>
  <c r="L231" i="22"/>
  <c r="O320" i="22"/>
  <c r="N62" i="22"/>
  <c r="N61" i="22"/>
  <c r="N454" i="22"/>
  <c r="H471" i="22"/>
  <c r="J387" i="22"/>
  <c r="H283" i="22"/>
  <c r="I115" i="22"/>
  <c r="L519" i="22"/>
  <c r="O217" i="22"/>
  <c r="I479" i="22"/>
  <c r="J648" i="22"/>
  <c r="H279" i="22"/>
  <c r="K465" i="22"/>
  <c r="M669" i="22"/>
  <c r="O462" i="22"/>
  <c r="O494" i="22"/>
  <c r="L242" i="22"/>
  <c r="I671" i="22"/>
  <c r="L108" i="22"/>
  <c r="M297" i="22"/>
  <c r="L378" i="22"/>
  <c r="I27" i="22"/>
  <c r="H343" i="22"/>
  <c r="L141" i="22"/>
  <c r="M269" i="22"/>
  <c r="I270" i="22"/>
  <c r="I473" i="22"/>
  <c r="K36" i="22"/>
  <c r="H29" i="22"/>
  <c r="M323" i="22"/>
  <c r="O440" i="22"/>
  <c r="I324" i="22"/>
  <c r="O660" i="22"/>
  <c r="N231" i="22"/>
  <c r="O62" i="22"/>
  <c r="H252" i="22"/>
  <c r="H454" i="22"/>
  <c r="L387" i="22"/>
  <c r="N364" i="22"/>
  <c r="M648" i="22"/>
  <c r="K279" i="22"/>
  <c r="N242" i="22"/>
  <c r="I297" i="22"/>
  <c r="I69" i="22"/>
  <c r="M69" i="22"/>
  <c r="H69" i="22"/>
  <c r="O454" i="22"/>
  <c r="I387" i="22"/>
  <c r="O387" i="22"/>
  <c r="N10" i="22"/>
  <c r="M647" i="22"/>
  <c r="H647" i="22"/>
  <c r="J454" i="22"/>
  <c r="H387" i="22"/>
  <c r="N387" i="22"/>
  <c r="H416" i="22"/>
  <c r="O416" i="22"/>
  <c r="N416" i="22"/>
  <c r="M15" i="22"/>
  <c r="I15" i="22"/>
  <c r="O475" i="22"/>
  <c r="I475" i="22"/>
  <c r="H475" i="22"/>
  <c r="O343" i="22"/>
  <c r="L343" i="22"/>
  <c r="K343" i="22"/>
  <c r="I343" i="22"/>
  <c r="L174" i="22"/>
  <c r="K174" i="22"/>
  <c r="I174" i="22"/>
  <c r="L305" i="22"/>
  <c r="H305" i="22"/>
  <c r="K305" i="22"/>
  <c r="H532" i="22"/>
  <c r="K532" i="22"/>
  <c r="L532" i="22"/>
  <c r="M532" i="22"/>
  <c r="I532" i="22"/>
  <c r="O532" i="22"/>
  <c r="N532" i="22"/>
  <c r="J532" i="22"/>
  <c r="K508" i="22"/>
  <c r="O508" i="22"/>
  <c r="N508" i="22"/>
  <c r="L508" i="22"/>
  <c r="I508" i="22"/>
  <c r="H508" i="22"/>
  <c r="I379" i="22"/>
  <c r="J379" i="22"/>
  <c r="J136" i="22"/>
  <c r="M136" i="22"/>
  <c r="L136" i="22"/>
  <c r="N136" i="22"/>
  <c r="H136" i="22"/>
  <c r="K136" i="22"/>
  <c r="I136" i="22"/>
  <c r="I562" i="22"/>
  <c r="J562" i="22"/>
  <c r="H562" i="22"/>
  <c r="O562" i="22"/>
  <c r="M562" i="22"/>
  <c r="L562" i="22"/>
  <c r="K562" i="22"/>
  <c r="N562" i="22"/>
  <c r="K157" i="22"/>
  <c r="N157" i="22"/>
  <c r="L157" i="22"/>
  <c r="H660" i="22"/>
  <c r="J660" i="22"/>
  <c r="O109" i="22"/>
  <c r="M109" i="22"/>
  <c r="L109" i="22"/>
  <c r="H109" i="22"/>
  <c r="J363" i="22"/>
  <c r="I363" i="22"/>
  <c r="H363" i="22"/>
  <c r="L363" i="22"/>
  <c r="N429" i="22"/>
  <c r="L429" i="22"/>
  <c r="O520" i="22"/>
  <c r="H520" i="22"/>
  <c r="M91" i="22"/>
  <c r="N542" i="22"/>
  <c r="M542" i="22"/>
  <c r="I542" i="22"/>
  <c r="O542" i="22"/>
  <c r="J431" i="22"/>
  <c r="K660" i="22"/>
  <c r="M201" i="22"/>
  <c r="H280" i="22"/>
  <c r="I670" i="22"/>
  <c r="O187" i="22"/>
  <c r="H187" i="22"/>
  <c r="M187" i="22"/>
  <c r="M660" i="22"/>
  <c r="H170" i="22"/>
  <c r="J350" i="22"/>
  <c r="J201" i="22"/>
  <c r="H91" i="22"/>
  <c r="N498" i="22"/>
  <c r="O251" i="22"/>
  <c r="N251" i="22"/>
  <c r="J22" i="22"/>
  <c r="H45" i="22"/>
  <c r="M615" i="22"/>
  <c r="L615" i="22"/>
  <c r="K280" i="22"/>
  <c r="I648" i="22"/>
  <c r="K10" i="22"/>
  <c r="L670" i="22"/>
  <c r="K424" i="22"/>
  <c r="M242" i="22"/>
  <c r="L671" i="22"/>
  <c r="M66" i="22"/>
  <c r="O66" i="22"/>
  <c r="J66" i="22"/>
  <c r="N66" i="22"/>
  <c r="L66" i="22"/>
  <c r="K66" i="22"/>
  <c r="I66" i="22"/>
  <c r="H66" i="22"/>
  <c r="N323" i="22"/>
  <c r="H323" i="22"/>
  <c r="J653" i="22"/>
  <c r="O653" i="22"/>
  <c r="I653" i="22"/>
  <c r="M653" i="22"/>
  <c r="L653" i="22"/>
  <c r="N586" i="22"/>
  <c r="J586" i="22"/>
  <c r="H586" i="22"/>
  <c r="M586" i="22"/>
  <c r="O12" i="22"/>
  <c r="I12" i="22"/>
  <c r="K12" i="22"/>
  <c r="L12" i="22"/>
  <c r="J12" i="22"/>
  <c r="K28" i="22"/>
  <c r="O28" i="22"/>
  <c r="M101" i="22"/>
  <c r="M546" i="22"/>
  <c r="I546" i="22"/>
  <c r="O546" i="22"/>
  <c r="N350" i="22"/>
  <c r="M10" i="22"/>
  <c r="J424" i="22"/>
  <c r="I528" i="22"/>
  <c r="L528" i="22"/>
  <c r="K528" i="22"/>
  <c r="N528" i="22"/>
  <c r="M528" i="22"/>
  <c r="J528" i="22"/>
  <c r="H528" i="22"/>
  <c r="O528" i="22"/>
  <c r="N115" i="22"/>
  <c r="K115" i="22"/>
  <c r="O101" i="22"/>
  <c r="N28" i="22"/>
  <c r="H542" i="22"/>
  <c r="L251" i="22"/>
  <c r="L542" i="22"/>
  <c r="L22" i="22"/>
  <c r="K45" i="22"/>
  <c r="L611" i="22"/>
  <c r="L280" i="22"/>
  <c r="K648" i="22"/>
  <c r="N670" i="22"/>
  <c r="N424" i="22"/>
  <c r="O242" i="22"/>
  <c r="N671" i="22"/>
  <c r="I333" i="22"/>
  <c r="L290" i="22"/>
  <c r="O290" i="22"/>
  <c r="K290" i="22"/>
  <c r="J290" i="22"/>
  <c r="I290" i="22"/>
  <c r="M232" i="22"/>
  <c r="K232" i="22"/>
  <c r="N232" i="22"/>
  <c r="O116" i="22"/>
  <c r="M116" i="22"/>
  <c r="I116" i="22"/>
  <c r="O457" i="22"/>
  <c r="L457" i="22"/>
  <c r="I457" i="22"/>
  <c r="N500" i="22"/>
  <c r="N91" i="22"/>
  <c r="O10" i="22"/>
  <c r="O91" i="22"/>
  <c r="N431" i="22"/>
  <c r="I10" i="22"/>
  <c r="K671" i="22"/>
  <c r="K166" i="22"/>
  <c r="O166" i="22"/>
  <c r="I166" i="22"/>
  <c r="L166" i="22"/>
  <c r="N166" i="22"/>
  <c r="M166" i="22"/>
  <c r="M500" i="22"/>
  <c r="K101" i="22"/>
  <c r="I355" i="22"/>
  <c r="J170" i="22"/>
  <c r="I28" i="22"/>
  <c r="J457" i="22"/>
  <c r="J500" i="22"/>
  <c r="H355" i="22"/>
  <c r="M170" i="22"/>
  <c r="L660" i="22"/>
  <c r="K350" i="22"/>
  <c r="K201" i="22"/>
  <c r="K91" i="22"/>
  <c r="I498" i="22"/>
  <c r="J515" i="22"/>
  <c r="K457" i="22"/>
  <c r="I101" i="22"/>
  <c r="J508" i="22"/>
  <c r="N355" i="22"/>
  <c r="M29" i="22"/>
  <c r="K379" i="22"/>
  <c r="H440" i="22"/>
  <c r="I660" i="22"/>
  <c r="H28" i="22"/>
  <c r="L350" i="22"/>
  <c r="J91" i="22"/>
  <c r="L498" i="22"/>
  <c r="K542" i="22"/>
  <c r="K251" i="22"/>
  <c r="O45" i="22"/>
  <c r="N615" i="22"/>
  <c r="H615" i="22"/>
  <c r="N280" i="22"/>
  <c r="J305" i="22"/>
  <c r="K670" i="22"/>
  <c r="H332" i="22"/>
  <c r="O424" i="22"/>
  <c r="J671" i="22"/>
  <c r="J333" i="22"/>
  <c r="I97" i="22"/>
  <c r="H97" i="22"/>
  <c r="L131" i="22"/>
  <c r="J131" i="22"/>
  <c r="I131" i="22"/>
  <c r="K131" i="22"/>
  <c r="K133" i="22"/>
  <c r="H133" i="22"/>
  <c r="N133" i="22"/>
  <c r="H118" i="22"/>
  <c r="M118" i="22"/>
  <c r="L118" i="22"/>
  <c r="K118" i="22"/>
  <c r="I520" i="22"/>
  <c r="J101" i="22"/>
  <c r="J166" i="22"/>
  <c r="J28" i="22"/>
  <c r="M350" i="22"/>
  <c r="I196" i="22"/>
  <c r="I91" i="22"/>
  <c r="O498" i="22"/>
  <c r="J251" i="22"/>
  <c r="I615" i="22"/>
  <c r="J611" i="22"/>
  <c r="I611" i="22"/>
  <c r="I280" i="22"/>
  <c r="M305" i="22"/>
  <c r="H670" i="22"/>
  <c r="H631" i="22"/>
  <c r="K332" i="22"/>
  <c r="L424" i="22"/>
  <c r="M671" i="22"/>
  <c r="K333" i="22"/>
  <c r="J369" i="22"/>
  <c r="O369" i="22"/>
  <c r="M369" i="22"/>
  <c r="J543" i="22"/>
  <c r="N543" i="22"/>
  <c r="M543" i="22"/>
  <c r="L543" i="22"/>
  <c r="H543" i="22"/>
  <c r="H309" i="22"/>
  <c r="I309" i="22"/>
  <c r="M309" i="22"/>
  <c r="M142" i="22"/>
  <c r="K142" i="22"/>
  <c r="N142" i="22"/>
  <c r="L142" i="22"/>
  <c r="I142" i="22"/>
  <c r="H142" i="22"/>
  <c r="M645" i="22"/>
  <c r="O645" i="22"/>
  <c r="H645" i="22"/>
  <c r="L520" i="22"/>
  <c r="M306" i="22"/>
  <c r="K306" i="22"/>
  <c r="J306" i="22"/>
  <c r="H306" i="22"/>
  <c r="N306" i="22"/>
  <c r="L306" i="22"/>
  <c r="L618" i="22"/>
  <c r="O618" i="22"/>
  <c r="K618" i="22"/>
  <c r="J618" i="22"/>
  <c r="N618" i="22"/>
  <c r="I618" i="22"/>
  <c r="I118" i="22"/>
  <c r="K500" i="22"/>
  <c r="H500" i="22"/>
  <c r="O350" i="22"/>
  <c r="O170" i="22"/>
  <c r="I170" i="22"/>
  <c r="M508" i="22"/>
  <c r="H379" i="22"/>
  <c r="H498" i="22"/>
  <c r="M115" i="22"/>
  <c r="L10" i="22"/>
  <c r="K611" i="22"/>
  <c r="M431" i="22"/>
  <c r="O280" i="22"/>
  <c r="O305" i="22"/>
  <c r="J670" i="22"/>
  <c r="I631" i="22"/>
  <c r="I424" i="22"/>
  <c r="O269" i="22"/>
  <c r="L269" i="22"/>
  <c r="M291" i="22"/>
  <c r="H291" i="22"/>
  <c r="L291" i="22"/>
  <c r="I291" i="22"/>
  <c r="O291" i="22"/>
  <c r="N291" i="22"/>
  <c r="K291" i="22"/>
  <c r="J291" i="22"/>
  <c r="N45" i="22"/>
  <c r="I45" i="22"/>
  <c r="K546" i="22"/>
  <c r="J546" i="22"/>
  <c r="N515" i="22"/>
  <c r="O136" i="22"/>
  <c r="M457" i="22"/>
  <c r="K29" i="22"/>
  <c r="N379" i="22"/>
  <c r="M28" i="22"/>
  <c r="O196" i="22"/>
  <c r="H196" i="22"/>
  <c r="K498" i="22"/>
  <c r="O115" i="22"/>
  <c r="I187" i="22"/>
  <c r="N118" i="22"/>
  <c r="N305" i="22"/>
  <c r="O431" i="22"/>
  <c r="M280" i="22"/>
  <c r="M670" i="22"/>
  <c r="J631" i="22"/>
  <c r="J332" i="22"/>
  <c r="N333" i="22"/>
  <c r="K100" i="22"/>
  <c r="M100" i="22"/>
  <c r="H100" i="22"/>
  <c r="J100" i="22"/>
  <c r="I100" i="22"/>
  <c r="O100" i="22"/>
  <c r="L100" i="22"/>
  <c r="N100" i="22"/>
  <c r="O633" i="22"/>
  <c r="M633" i="22"/>
  <c r="L633" i="22"/>
  <c r="H633" i="22"/>
  <c r="O130" i="22"/>
  <c r="J130" i="22"/>
  <c r="H130" i="22"/>
  <c r="N130" i="22"/>
  <c r="K130" i="22"/>
  <c r="I130" i="22"/>
  <c r="J245" i="22"/>
  <c r="O245" i="22"/>
  <c r="M579" i="22"/>
  <c r="H579" i="22"/>
  <c r="K579" i="22"/>
  <c r="I579" i="22"/>
  <c r="O579" i="22"/>
  <c r="N579" i="22"/>
  <c r="M520" i="22"/>
  <c r="I201" i="22"/>
  <c r="J10" i="22"/>
  <c r="O631" i="22"/>
  <c r="O500" i="22"/>
  <c r="M355" i="22"/>
  <c r="K170" i="22"/>
  <c r="L546" i="22"/>
  <c r="J355" i="22"/>
  <c r="L379" i="22"/>
  <c r="H546" i="22"/>
  <c r="H166" i="22"/>
  <c r="L28" i="22"/>
  <c r="K196" i="22"/>
  <c r="L115" i="22"/>
  <c r="L332" i="22"/>
  <c r="M333" i="22"/>
  <c r="L439" i="22"/>
  <c r="M439" i="22"/>
  <c r="J439" i="22"/>
  <c r="O439" i="22"/>
  <c r="L236" i="22"/>
  <c r="N546" i="22"/>
  <c r="N457" i="22"/>
  <c r="L29" i="22"/>
  <c r="O379" i="22"/>
  <c r="J498" i="22"/>
  <c r="J520" i="22"/>
  <c r="N520" i="22"/>
  <c r="J115" i="22"/>
  <c r="O118" i="22"/>
  <c r="H333" i="22"/>
  <c r="M620" i="22"/>
  <c r="O620" i="22"/>
  <c r="N620" i="22"/>
  <c r="I620" i="22"/>
  <c r="L635" i="22"/>
  <c r="J635" i="22"/>
  <c r="I635" i="22"/>
  <c r="N473" i="22"/>
  <c r="H473" i="22"/>
  <c r="O473" i="22"/>
  <c r="L473" i="22"/>
  <c r="M427" i="22"/>
  <c r="O427" i="22"/>
  <c r="L427" i="22"/>
  <c r="J427" i="22"/>
  <c r="I464" i="22"/>
  <c r="M464" i="22"/>
  <c r="K464" i="22"/>
  <c r="N71" i="22"/>
  <c r="M71" i="22"/>
  <c r="L71" i="22"/>
  <c r="K71" i="22"/>
  <c r="I71" i="22"/>
  <c r="H71" i="22"/>
  <c r="O71" i="22"/>
  <c r="J71" i="22"/>
  <c r="J185" i="22"/>
  <c r="O185" i="22"/>
  <c r="N185" i="22"/>
  <c r="L185" i="22"/>
  <c r="K185" i="22"/>
  <c r="M185" i="22"/>
  <c r="I185" i="22"/>
  <c r="H185" i="22"/>
  <c r="M235" i="22"/>
  <c r="O235" i="22"/>
  <c r="K235" i="22"/>
  <c r="J235" i="22"/>
  <c r="N235" i="22"/>
  <c r="I235" i="22"/>
  <c r="L235" i="22"/>
  <c r="H235" i="22"/>
  <c r="I90" i="22"/>
  <c r="H90" i="22"/>
  <c r="M90" i="22"/>
  <c r="O90" i="22"/>
  <c r="L90" i="22"/>
  <c r="N90" i="22"/>
  <c r="K90" i="22"/>
  <c r="J90" i="22"/>
  <c r="O474" i="22"/>
  <c r="M474" i="22"/>
  <c r="H474" i="22"/>
  <c r="I474" i="22"/>
  <c r="N474" i="22"/>
  <c r="L474" i="22"/>
  <c r="K474" i="22"/>
  <c r="J474" i="22"/>
  <c r="K640" i="22"/>
  <c r="M640" i="22"/>
  <c r="J640" i="22"/>
  <c r="I640" i="22"/>
  <c r="L640" i="22"/>
  <c r="H640" i="22"/>
  <c r="O640" i="22"/>
  <c r="N640" i="22"/>
  <c r="I228" i="22"/>
  <c r="N228" i="22"/>
  <c r="M228" i="22"/>
  <c r="H228" i="22"/>
  <c r="O228" i="22"/>
  <c r="L228" i="22"/>
  <c r="K228" i="22"/>
  <c r="J228" i="22"/>
  <c r="M599" i="22"/>
  <c r="J599" i="22"/>
  <c r="H599" i="22"/>
  <c r="I599" i="22"/>
  <c r="L599" i="22"/>
  <c r="O599" i="22"/>
  <c r="N599" i="22"/>
  <c r="K599" i="22"/>
  <c r="O227" i="22"/>
  <c r="N227" i="22"/>
  <c r="M227" i="22"/>
  <c r="L227" i="22"/>
  <c r="K227" i="22"/>
  <c r="I227" i="22"/>
  <c r="H227" i="22"/>
  <c r="J227" i="22"/>
  <c r="H194" i="22"/>
  <c r="L194" i="22"/>
  <c r="O194" i="22"/>
  <c r="K194" i="22"/>
  <c r="N194" i="22"/>
  <c r="M194" i="22"/>
  <c r="J194" i="22"/>
  <c r="I194" i="22"/>
  <c r="N341" i="22"/>
  <c r="J341" i="22"/>
  <c r="M341" i="22"/>
  <c r="L341" i="22"/>
  <c r="K341" i="22"/>
  <c r="I341" i="22"/>
  <c r="H341" i="22"/>
  <c r="O341" i="22"/>
  <c r="I87" i="22"/>
  <c r="O87" i="22"/>
  <c r="M87" i="22"/>
  <c r="L87" i="22"/>
  <c r="J87" i="22"/>
  <c r="H87" i="22"/>
  <c r="N87" i="22"/>
  <c r="K87" i="22"/>
  <c r="K650" i="22"/>
  <c r="J650" i="22"/>
  <c r="O650" i="22"/>
  <c r="N650" i="22"/>
  <c r="M650" i="22"/>
  <c r="L650" i="22"/>
  <c r="H650" i="22"/>
  <c r="I650" i="22"/>
  <c r="J13" i="22"/>
  <c r="N13" i="22"/>
  <c r="O13" i="22"/>
  <c r="M13" i="22"/>
  <c r="K13" i="22"/>
  <c r="I13" i="22"/>
  <c r="L13" i="22"/>
  <c r="H13" i="22"/>
  <c r="N403" i="22"/>
  <c r="J403" i="22"/>
  <c r="O403" i="22"/>
  <c r="M403" i="22"/>
  <c r="I403" i="22"/>
  <c r="L403" i="22"/>
  <c r="K403" i="22"/>
  <c r="H403" i="22"/>
  <c r="I496" i="22"/>
  <c r="M496" i="22"/>
  <c r="L496" i="22"/>
  <c r="K496" i="22"/>
  <c r="J496" i="22"/>
  <c r="H496" i="22"/>
  <c r="O496" i="22"/>
  <c r="N496" i="22"/>
  <c r="J5" i="22"/>
  <c r="O5" i="22"/>
  <c r="N5" i="22"/>
  <c r="M5" i="22"/>
  <c r="L5" i="22"/>
  <c r="K5" i="22"/>
  <c r="I5" i="22"/>
  <c r="H5" i="22"/>
  <c r="L105" i="22"/>
  <c r="K105" i="22"/>
  <c r="J105" i="22"/>
  <c r="I105" i="22"/>
  <c r="O105" i="22"/>
  <c r="N105" i="22"/>
  <c r="M105" i="22"/>
  <c r="H105" i="22"/>
  <c r="J488" i="22"/>
  <c r="K488" i="22"/>
  <c r="I488" i="22"/>
  <c r="O488" i="22"/>
  <c r="M488" i="22"/>
  <c r="H488" i="22"/>
  <c r="N488" i="22"/>
  <c r="L488" i="22"/>
  <c r="O459" i="22"/>
  <c r="N459" i="22"/>
  <c r="M459" i="22"/>
  <c r="K459" i="22"/>
  <c r="H459" i="22"/>
  <c r="L459" i="22"/>
  <c r="J459" i="22"/>
  <c r="I459" i="22"/>
  <c r="L325" i="22"/>
  <c r="I325" i="22"/>
  <c r="O325" i="22"/>
  <c r="N325" i="22"/>
  <c r="J325" i="22"/>
  <c r="M325" i="22"/>
  <c r="K325" i="22"/>
  <c r="H325" i="22"/>
  <c r="H421" i="22"/>
  <c r="N421" i="22"/>
  <c r="M421" i="22"/>
  <c r="L421" i="22"/>
  <c r="O421" i="22"/>
  <c r="K421" i="22"/>
  <c r="I421" i="22"/>
  <c r="J421" i="22"/>
  <c r="I610" i="22"/>
  <c r="M610" i="22"/>
  <c r="L610" i="22"/>
  <c r="O610" i="22"/>
  <c r="N610" i="22"/>
  <c r="H610" i="22"/>
  <c r="K610" i="22"/>
  <c r="J610" i="22"/>
  <c r="K167" i="22"/>
  <c r="H167" i="22"/>
  <c r="I167" i="22"/>
  <c r="O167" i="22"/>
  <c r="M167" i="22"/>
  <c r="J167" i="22"/>
  <c r="L167" i="22"/>
  <c r="N167" i="22"/>
  <c r="J345" i="22"/>
  <c r="I345" i="22"/>
  <c r="N345" i="22"/>
  <c r="L345" i="22"/>
  <c r="O345" i="22"/>
  <c r="K345" i="22"/>
  <c r="M345" i="22"/>
  <c r="H345" i="22"/>
  <c r="O623" i="22"/>
  <c r="I623" i="22"/>
  <c r="L623" i="22"/>
  <c r="J623" i="22"/>
  <c r="M623" i="22"/>
  <c r="K623" i="22"/>
  <c r="H623" i="22"/>
  <c r="N623" i="22"/>
  <c r="L485" i="22"/>
  <c r="M485" i="22"/>
  <c r="I485" i="22"/>
  <c r="H485" i="22"/>
  <c r="K485" i="22"/>
  <c r="O485" i="22"/>
  <c r="N485" i="22"/>
  <c r="J485" i="22"/>
  <c r="H80" i="22"/>
  <c r="N80" i="22"/>
  <c r="J80" i="22"/>
  <c r="I80" i="22"/>
  <c r="M80" i="22"/>
  <c r="L80" i="22"/>
  <c r="O80" i="22"/>
  <c r="K80" i="22"/>
  <c r="H409" i="22"/>
  <c r="O409" i="22"/>
  <c r="N409" i="22"/>
  <c r="M409" i="22"/>
  <c r="L409" i="22"/>
  <c r="K409" i="22"/>
  <c r="J409" i="22"/>
  <c r="I409" i="22"/>
  <c r="I463" i="22"/>
  <c r="N463" i="22"/>
  <c r="K463" i="22"/>
  <c r="J463" i="22"/>
  <c r="O463" i="22"/>
  <c r="M463" i="22"/>
  <c r="L463" i="22"/>
  <c r="O9" i="22"/>
  <c r="M9" i="22"/>
  <c r="K9" i="22"/>
  <c r="H9" i="22"/>
  <c r="L9" i="22"/>
  <c r="J9" i="22"/>
  <c r="I9" i="22"/>
  <c r="N9" i="22"/>
  <c r="O423" i="22"/>
  <c r="K423" i="22"/>
  <c r="N423" i="22"/>
  <c r="L423" i="22"/>
  <c r="J423" i="22"/>
  <c r="I423" i="22"/>
  <c r="H423" i="22"/>
  <c r="M423" i="22"/>
  <c r="L188" i="22"/>
  <c r="K188" i="22"/>
  <c r="O188" i="22"/>
  <c r="M188" i="22"/>
  <c r="I188" i="22"/>
  <c r="H188" i="22"/>
  <c r="J188" i="22"/>
  <c r="N188" i="22"/>
  <c r="L234" i="22"/>
  <c r="I234" i="22"/>
  <c r="K234" i="22"/>
  <c r="H234" i="22"/>
  <c r="O234" i="22"/>
  <c r="N234" i="22"/>
  <c r="M234" i="22"/>
  <c r="J234" i="22"/>
  <c r="M173" i="22"/>
  <c r="O173" i="22"/>
  <c r="J173" i="22"/>
  <c r="N173" i="22"/>
  <c r="L173" i="22"/>
  <c r="K173" i="22"/>
  <c r="I173" i="22"/>
  <c r="H173" i="22"/>
  <c r="M56" i="22"/>
  <c r="O56" i="22"/>
  <c r="N56" i="22"/>
  <c r="L56" i="22"/>
  <c r="J56" i="22"/>
  <c r="I56" i="22"/>
  <c r="H56" i="22"/>
  <c r="K56" i="22"/>
  <c r="O410" i="22"/>
  <c r="K410" i="22"/>
  <c r="H410" i="22"/>
  <c r="N410" i="22"/>
  <c r="L410" i="22"/>
  <c r="J410" i="22"/>
  <c r="M410" i="22"/>
  <c r="I410" i="22"/>
  <c r="L307" i="22"/>
  <c r="I307" i="22"/>
  <c r="O307" i="22"/>
  <c r="N307" i="22"/>
  <c r="M307" i="22"/>
  <c r="K307" i="22"/>
  <c r="J307" i="22"/>
  <c r="H307" i="22"/>
  <c r="I11" i="22"/>
  <c r="O11" i="22"/>
  <c r="M11" i="22"/>
  <c r="L11" i="22"/>
  <c r="N11" i="22"/>
  <c r="K11" i="22"/>
  <c r="J11" i="22"/>
  <c r="H11" i="22"/>
  <c r="O613" i="22"/>
  <c r="L613" i="22"/>
  <c r="M613" i="22"/>
  <c r="J613" i="22"/>
  <c r="I613" i="22"/>
  <c r="N613" i="22"/>
  <c r="K613" i="22"/>
  <c r="H613" i="22"/>
  <c r="L84" i="22"/>
  <c r="M84" i="22"/>
  <c r="O84" i="22"/>
  <c r="N84" i="22"/>
  <c r="K84" i="22"/>
  <c r="J84" i="22"/>
  <c r="I84" i="22"/>
  <c r="H84" i="22"/>
  <c r="AZ445" i="22"/>
  <c r="N598" i="22"/>
  <c r="O598" i="22"/>
  <c r="J598" i="22"/>
  <c r="L598" i="22"/>
  <c r="I598" i="22"/>
  <c r="H598" i="22"/>
  <c r="M598" i="22"/>
  <c r="K598" i="22"/>
  <c r="I26" i="22"/>
  <c r="N26" i="22"/>
  <c r="O26" i="22"/>
  <c r="L26" i="22"/>
  <c r="J26" i="22"/>
  <c r="M26" i="22"/>
  <c r="K26" i="22"/>
  <c r="H26" i="22"/>
  <c r="N501" i="22"/>
  <c r="K501" i="22"/>
  <c r="H501" i="22"/>
  <c r="O501" i="22"/>
  <c r="L501" i="22"/>
  <c r="J501" i="22"/>
  <c r="M501" i="22"/>
  <c r="I501" i="22"/>
  <c r="I396" i="22"/>
  <c r="H396" i="22"/>
  <c r="M396" i="22"/>
  <c r="L396" i="22"/>
  <c r="O396" i="22"/>
  <c r="J396" i="22"/>
  <c r="K396" i="22"/>
  <c r="N396" i="22"/>
  <c r="O96" i="22"/>
  <c r="I96" i="22"/>
  <c r="N96" i="22"/>
  <c r="H96" i="22"/>
  <c r="L96" i="22"/>
  <c r="J96" i="22"/>
  <c r="M96" i="22"/>
  <c r="K96" i="22"/>
  <c r="H197" i="22"/>
  <c r="K197" i="22"/>
  <c r="O197" i="22"/>
  <c r="J197" i="22"/>
  <c r="I197" i="22"/>
  <c r="N197" i="22"/>
  <c r="M197" i="22"/>
  <c r="L197" i="22"/>
  <c r="M319" i="22"/>
  <c r="L319" i="22"/>
  <c r="O319" i="22"/>
  <c r="N319" i="22"/>
  <c r="K319" i="22"/>
  <c r="J319" i="22"/>
  <c r="I370" i="22"/>
  <c r="J370" i="22"/>
  <c r="L370" i="22"/>
  <c r="H370" i="22"/>
  <c r="O370" i="22"/>
  <c r="N370" i="22"/>
  <c r="M370" i="22"/>
  <c r="K370" i="22"/>
  <c r="J24" i="22"/>
  <c r="M24" i="22"/>
  <c r="O24" i="22"/>
  <c r="I24" i="22"/>
  <c r="H24" i="22"/>
  <c r="K24" i="22"/>
  <c r="N24" i="22"/>
  <c r="L24" i="22"/>
  <c r="H285" i="22"/>
  <c r="J285" i="22"/>
  <c r="M285" i="22"/>
  <c r="L285" i="22"/>
  <c r="K285" i="22"/>
  <c r="O285" i="22"/>
  <c r="N285" i="22"/>
  <c r="I285" i="22"/>
  <c r="M81" i="22"/>
  <c r="K81" i="22"/>
  <c r="J81" i="22"/>
  <c r="I81" i="22"/>
  <c r="H81" i="22"/>
  <c r="O81" i="22"/>
  <c r="N81" i="22"/>
  <c r="L81" i="22"/>
  <c r="M533" i="22"/>
  <c r="J533" i="22"/>
  <c r="O533" i="22"/>
  <c r="N533" i="22"/>
  <c r="L533" i="22"/>
  <c r="I533" i="22"/>
  <c r="K533" i="22"/>
  <c r="H533" i="22"/>
  <c r="J510" i="22"/>
  <c r="O510" i="22"/>
  <c r="L510" i="22"/>
  <c r="I510" i="22"/>
  <c r="N510" i="22"/>
  <c r="M510" i="22"/>
  <c r="K510" i="22"/>
  <c r="H510" i="22"/>
  <c r="N276" i="22"/>
  <c r="L276" i="22"/>
  <c r="I276" i="22"/>
  <c r="O276" i="22"/>
  <c r="M276" i="22"/>
  <c r="K276" i="22"/>
  <c r="J276" i="22"/>
  <c r="H276" i="22"/>
  <c r="N627" i="22"/>
  <c r="K627" i="22"/>
  <c r="O627" i="22"/>
  <c r="M627" i="22"/>
  <c r="L627" i="22"/>
  <c r="J627" i="22"/>
  <c r="I627" i="22"/>
  <c r="H627" i="22"/>
  <c r="N273" i="22"/>
  <c r="K273" i="22"/>
  <c r="O273" i="22"/>
  <c r="M273" i="22"/>
  <c r="L273" i="22"/>
  <c r="J273" i="22"/>
  <c r="I273" i="22"/>
  <c r="H273" i="22"/>
  <c r="I49" i="22"/>
  <c r="M49" i="22"/>
  <c r="O49" i="22"/>
  <c r="N49" i="22"/>
  <c r="L49" i="22"/>
  <c r="K49" i="22"/>
  <c r="J49" i="22"/>
  <c r="H49" i="22"/>
  <c r="N202" i="22"/>
  <c r="O202" i="22"/>
  <c r="L202" i="22"/>
  <c r="K202" i="22"/>
  <c r="J202" i="22"/>
  <c r="I202" i="22"/>
  <c r="H202" i="22"/>
  <c r="M202" i="22"/>
  <c r="J467" i="22"/>
  <c r="M467" i="22"/>
  <c r="O467" i="22"/>
  <c r="N467" i="22"/>
  <c r="L467" i="22"/>
  <c r="K467" i="22"/>
  <c r="I467" i="22"/>
  <c r="H467" i="22"/>
  <c r="M79" i="22"/>
  <c r="N79" i="22"/>
  <c r="K79" i="22"/>
  <c r="J79" i="22"/>
  <c r="I79" i="22"/>
  <c r="O79" i="22"/>
  <c r="L79" i="22"/>
  <c r="H79" i="22"/>
  <c r="H178" i="22"/>
  <c r="O178" i="22"/>
  <c r="N178" i="22"/>
  <c r="M178" i="22"/>
  <c r="L178" i="22"/>
  <c r="K178" i="22"/>
  <c r="J178" i="22"/>
  <c r="I178" i="22"/>
  <c r="M530" i="22"/>
  <c r="J530" i="22"/>
  <c r="H530" i="22"/>
  <c r="I530" i="22"/>
  <c r="N530" i="22"/>
  <c r="L530" i="22"/>
  <c r="K530" i="22"/>
  <c r="O530" i="22"/>
  <c r="I265" i="22"/>
  <c r="O265" i="22"/>
  <c r="M265" i="22"/>
  <c r="N265" i="22"/>
  <c r="J265" i="22"/>
  <c r="K265" i="22"/>
  <c r="H265" i="22"/>
  <c r="L265" i="22"/>
  <c r="M460" i="22"/>
  <c r="J460" i="22"/>
  <c r="K460" i="22"/>
  <c r="O460" i="22"/>
  <c r="I460" i="22"/>
  <c r="H460" i="22"/>
  <c r="N460" i="22"/>
  <c r="L460" i="22"/>
  <c r="M490" i="22"/>
  <c r="J490" i="22"/>
  <c r="O490" i="22"/>
  <c r="K490" i="22"/>
  <c r="N490" i="22"/>
  <c r="L490" i="22"/>
  <c r="I490" i="22"/>
  <c r="H490" i="22"/>
  <c r="M63" i="22"/>
  <c r="K63" i="22"/>
  <c r="O63" i="22"/>
  <c r="L63" i="22"/>
  <c r="N63" i="22"/>
  <c r="I63" i="22"/>
  <c r="H63" i="22"/>
  <c r="J63" i="22"/>
  <c r="K198" i="22"/>
  <c r="L198" i="22"/>
  <c r="J198" i="22"/>
  <c r="I198" i="22"/>
  <c r="H198" i="22"/>
  <c r="O198" i="22"/>
  <c r="N198" i="22"/>
  <c r="M198" i="22"/>
  <c r="M165" i="22"/>
  <c r="K165" i="22"/>
  <c r="J165" i="22"/>
  <c r="I165" i="22"/>
  <c r="N165" i="22"/>
  <c r="H165" i="22"/>
  <c r="O165" i="22"/>
  <c r="L165" i="22"/>
  <c r="H222" i="22"/>
  <c r="I222" i="22"/>
  <c r="K222" i="22"/>
  <c r="M222" i="22"/>
  <c r="L222" i="22"/>
  <c r="J222" i="22"/>
  <c r="O222" i="22"/>
  <c r="N222" i="22"/>
  <c r="N574" i="22"/>
  <c r="M574" i="22"/>
  <c r="H574" i="22"/>
  <c r="J574" i="22"/>
  <c r="I574" i="22"/>
  <c r="L574" i="22"/>
  <c r="O574" i="22"/>
  <c r="K574" i="22"/>
  <c r="N392" i="22"/>
  <c r="M392" i="22"/>
  <c r="O392" i="22"/>
  <c r="K392" i="22"/>
  <c r="J392" i="22"/>
  <c r="I392" i="22"/>
  <c r="L392" i="22"/>
  <c r="H392" i="22"/>
  <c r="L150" i="22"/>
  <c r="K150" i="22"/>
  <c r="H150" i="22"/>
  <c r="O150" i="22"/>
  <c r="N150" i="22"/>
  <c r="M150" i="22"/>
  <c r="J150" i="22"/>
  <c r="I150" i="22"/>
  <c r="K238" i="22"/>
  <c r="H238" i="22"/>
  <c r="J238" i="22"/>
  <c r="O238" i="22"/>
  <c r="N238" i="22"/>
  <c r="L238" i="22"/>
  <c r="M238" i="22"/>
  <c r="I238" i="22"/>
  <c r="M212" i="22"/>
  <c r="K212" i="22"/>
  <c r="I212" i="22"/>
  <c r="N212" i="22"/>
  <c r="L212" i="22"/>
  <c r="J212" i="22"/>
  <c r="H212" i="22"/>
  <c r="O212" i="22"/>
  <c r="O215" i="22"/>
  <c r="M215" i="22"/>
  <c r="K215" i="22"/>
  <c r="I215" i="22"/>
  <c r="H215" i="22"/>
  <c r="N215" i="22"/>
  <c r="L215" i="22"/>
  <c r="J215" i="22"/>
  <c r="N445" i="22"/>
  <c r="L445" i="22"/>
  <c r="J445" i="22"/>
  <c r="O445" i="22"/>
  <c r="M445" i="22"/>
  <c r="K445" i="22"/>
  <c r="I445" i="22"/>
  <c r="H445" i="22"/>
  <c r="K32" i="22"/>
  <c r="M32" i="22"/>
  <c r="H32" i="22"/>
  <c r="O32" i="22"/>
  <c r="N32" i="22"/>
  <c r="L32" i="22"/>
  <c r="J32" i="22"/>
  <c r="I32" i="22"/>
  <c r="N114" i="22"/>
  <c r="K114" i="22"/>
  <c r="M114" i="22"/>
  <c r="L114" i="22"/>
  <c r="J114" i="22"/>
  <c r="H114" i="22"/>
  <c r="O114" i="22"/>
  <c r="I114" i="22"/>
  <c r="O327" i="22"/>
  <c r="L327" i="22"/>
  <c r="N327" i="22"/>
  <c r="J327" i="22"/>
  <c r="K327" i="22"/>
  <c r="I327" i="22"/>
  <c r="H327" i="22"/>
  <c r="M327" i="22"/>
  <c r="J263" i="22"/>
  <c r="N263" i="22"/>
  <c r="L263" i="22"/>
  <c r="K263" i="22"/>
  <c r="H263" i="22"/>
  <c r="M263" i="22"/>
  <c r="I263" i="22"/>
  <c r="O263" i="22"/>
  <c r="L639" i="22"/>
  <c r="K639" i="22"/>
  <c r="H639" i="22"/>
  <c r="O639" i="22"/>
  <c r="N639" i="22"/>
  <c r="I639" i="22"/>
  <c r="M639" i="22"/>
  <c r="J639" i="22"/>
  <c r="H658" i="22"/>
  <c r="J658" i="22"/>
  <c r="L658" i="22"/>
  <c r="K658" i="22"/>
  <c r="N658" i="22"/>
  <c r="M658" i="22"/>
  <c r="I658" i="22"/>
  <c r="O658" i="22"/>
  <c r="I152" i="22"/>
  <c r="M152" i="22"/>
  <c r="K152" i="22"/>
  <c r="J152" i="22"/>
  <c r="O152" i="22"/>
  <c r="N152" i="22"/>
  <c r="L152" i="22"/>
  <c r="H152" i="22"/>
  <c r="N73" i="22"/>
  <c r="J73" i="22"/>
  <c r="O73" i="22"/>
  <c r="I73" i="22"/>
  <c r="M73" i="22"/>
  <c r="K73" i="22"/>
  <c r="L73" i="22"/>
  <c r="H73" i="22"/>
  <c r="N331" i="22"/>
  <c r="J331" i="22"/>
  <c r="K331" i="22"/>
  <c r="I331" i="22"/>
  <c r="M331" i="22"/>
  <c r="O331" i="22"/>
  <c r="L331" i="22"/>
  <c r="H331" i="22"/>
  <c r="K39" i="22"/>
  <c r="O39" i="22"/>
  <c r="N39" i="22"/>
  <c r="M39" i="22"/>
  <c r="L39" i="22"/>
  <c r="J39" i="22"/>
  <c r="H39" i="22"/>
  <c r="I39" i="22"/>
  <c r="L402" i="22"/>
  <c r="H402" i="22"/>
  <c r="O402" i="22"/>
  <c r="N402" i="22"/>
  <c r="K402" i="22"/>
  <c r="J402" i="22"/>
  <c r="I402" i="22"/>
  <c r="M402" i="22"/>
  <c r="O404" i="22"/>
  <c r="M404" i="22"/>
  <c r="K404" i="22"/>
  <c r="H404" i="22"/>
  <c r="J404" i="22"/>
  <c r="N404" i="22"/>
  <c r="L404" i="22"/>
  <c r="I404" i="22"/>
  <c r="N38" i="22"/>
  <c r="J38" i="22"/>
  <c r="O38" i="22"/>
  <c r="M38" i="22"/>
  <c r="I38" i="22"/>
  <c r="L38" i="22"/>
  <c r="K38" i="22"/>
  <c r="H38" i="22"/>
  <c r="M361" i="22"/>
  <c r="I361" i="22"/>
  <c r="O361" i="22"/>
  <c r="N361" i="22"/>
  <c r="L361" i="22"/>
  <c r="K361" i="22"/>
  <c r="J361" i="22"/>
  <c r="H361" i="22"/>
  <c r="K210" i="22"/>
  <c r="O210" i="22"/>
  <c r="N210" i="22"/>
  <c r="M210" i="22"/>
  <c r="L210" i="22"/>
  <c r="J210" i="22"/>
  <c r="H210" i="22"/>
  <c r="I210" i="22"/>
  <c r="L107" i="22"/>
  <c r="I107" i="22"/>
  <c r="O107" i="22"/>
  <c r="N107" i="22"/>
  <c r="M107" i="22"/>
  <c r="J107" i="22"/>
  <c r="K107" i="22"/>
  <c r="H107" i="22"/>
  <c r="M321" i="22"/>
  <c r="L321" i="22"/>
  <c r="N321" i="22"/>
  <c r="O321" i="22"/>
  <c r="H321" i="22"/>
  <c r="K321" i="22"/>
  <c r="J321" i="22"/>
  <c r="I321" i="22"/>
  <c r="K129" i="22"/>
  <c r="I129" i="22"/>
  <c r="J129" i="22"/>
  <c r="N129" i="22"/>
  <c r="L129" i="22"/>
  <c r="O129" i="22"/>
  <c r="M129" i="22"/>
  <c r="H129" i="22"/>
  <c r="N580" i="22"/>
  <c r="I580" i="22"/>
  <c r="H580" i="22"/>
  <c r="O580" i="22"/>
  <c r="M580" i="22"/>
  <c r="L580" i="22"/>
  <c r="K580" i="22"/>
  <c r="J580" i="22"/>
  <c r="O16" i="22"/>
  <c r="L16" i="22"/>
  <c r="M16" i="22"/>
  <c r="K16" i="22"/>
  <c r="J16" i="22"/>
  <c r="I16" i="22"/>
  <c r="H16" i="22"/>
  <c r="N16" i="22"/>
  <c r="O44" i="22"/>
  <c r="K44" i="22"/>
  <c r="I44" i="22"/>
  <c r="H44" i="22"/>
  <c r="N44" i="22"/>
  <c r="M44" i="22"/>
  <c r="L44" i="22"/>
  <c r="J44" i="22"/>
  <c r="K37" i="22"/>
  <c r="H37" i="22"/>
  <c r="O37" i="22"/>
  <c r="J37" i="22"/>
  <c r="N37" i="22"/>
  <c r="L37" i="22"/>
  <c r="M37" i="22"/>
  <c r="I37" i="22"/>
  <c r="N335" i="22"/>
  <c r="K335" i="22"/>
  <c r="J335" i="22"/>
  <c r="H335" i="22"/>
  <c r="L335" i="22"/>
  <c r="I335" i="22"/>
  <c r="O335" i="22"/>
  <c r="M335" i="22"/>
  <c r="H430" i="22"/>
  <c r="O430" i="22"/>
  <c r="L430" i="22"/>
  <c r="N430" i="22"/>
  <c r="M430" i="22"/>
  <c r="K430" i="22"/>
  <c r="J430" i="22"/>
  <c r="I430" i="22"/>
  <c r="L143" i="22"/>
  <c r="H143" i="22"/>
  <c r="M143" i="22"/>
  <c r="K143" i="22"/>
  <c r="J143" i="22"/>
  <c r="I143" i="22"/>
  <c r="O143" i="22"/>
  <c r="N143" i="22"/>
  <c r="M359" i="22"/>
  <c r="I359" i="22"/>
  <c r="O359" i="22"/>
  <c r="N359" i="22"/>
  <c r="L359" i="22"/>
  <c r="K359" i="22"/>
  <c r="J359" i="22"/>
  <c r="H359" i="22"/>
  <c r="J397" i="22"/>
  <c r="N397" i="22"/>
  <c r="M397" i="22"/>
  <c r="L397" i="22"/>
  <c r="I397" i="22"/>
  <c r="H397" i="22"/>
  <c r="O397" i="22"/>
  <c r="K397" i="22"/>
  <c r="J230" i="22"/>
  <c r="N230" i="22"/>
  <c r="O230" i="22"/>
  <c r="M230" i="22"/>
  <c r="H230" i="22"/>
  <c r="K230" i="22"/>
  <c r="I230" i="22"/>
  <c r="L230" i="22"/>
  <c r="H316" i="22"/>
  <c r="N316" i="22"/>
  <c r="J316" i="22"/>
  <c r="K316" i="22"/>
  <c r="I316" i="22"/>
  <c r="M316" i="22"/>
  <c r="L316" i="22"/>
  <c r="O316" i="22"/>
  <c r="L121" i="22"/>
  <c r="O121" i="22"/>
  <c r="M121" i="22"/>
  <c r="I121" i="22"/>
  <c r="N121" i="22"/>
  <c r="K121" i="22"/>
  <c r="J121" i="22"/>
  <c r="H121" i="22"/>
  <c r="O449" i="22"/>
  <c r="L449" i="22"/>
  <c r="I449" i="22"/>
  <c r="H449" i="22"/>
  <c r="N449" i="22"/>
  <c r="M449" i="22"/>
  <c r="K449" i="22"/>
  <c r="J449" i="22"/>
  <c r="L86" i="22"/>
  <c r="I86" i="22"/>
  <c r="K86" i="22"/>
  <c r="J86" i="22"/>
  <c r="H86" i="22"/>
  <c r="O86" i="22"/>
  <c r="N86" i="22"/>
  <c r="M86" i="22"/>
  <c r="H117" i="22"/>
  <c r="O117" i="22"/>
  <c r="L117" i="22"/>
  <c r="N117" i="22"/>
  <c r="M117" i="22"/>
  <c r="K117" i="22"/>
  <c r="J117" i="22"/>
  <c r="I117" i="22"/>
  <c r="L526" i="22"/>
  <c r="I526" i="22"/>
  <c r="O526" i="22"/>
  <c r="N526" i="22"/>
  <c r="M526" i="22"/>
  <c r="K526" i="22"/>
  <c r="H526" i="22"/>
  <c r="J526" i="22"/>
  <c r="M446" i="22"/>
  <c r="O446" i="22"/>
  <c r="N446" i="22"/>
  <c r="L446" i="22"/>
  <c r="K446" i="22"/>
  <c r="J446" i="22"/>
  <c r="H446" i="22"/>
  <c r="I446" i="22"/>
  <c r="M278" i="22"/>
  <c r="O278" i="22"/>
  <c r="L278" i="22"/>
  <c r="K278" i="22"/>
  <c r="N278" i="22"/>
  <c r="J278" i="22"/>
  <c r="I278" i="22"/>
  <c r="H278" i="22"/>
  <c r="M399" i="22"/>
  <c r="H399" i="22"/>
  <c r="O399" i="22"/>
  <c r="N399" i="22"/>
  <c r="L399" i="22"/>
  <c r="J399" i="22"/>
  <c r="K399" i="22"/>
  <c r="I399" i="22"/>
  <c r="O134" i="22"/>
  <c r="L134" i="22"/>
  <c r="N134" i="22"/>
  <c r="M134" i="22"/>
  <c r="J134" i="22"/>
  <c r="I134" i="22"/>
  <c r="H134" i="22"/>
  <c r="K134" i="22"/>
  <c r="L354" i="22"/>
  <c r="K354" i="22"/>
  <c r="J354" i="22"/>
  <c r="N354" i="22"/>
  <c r="M354" i="22"/>
  <c r="I354" i="22"/>
  <c r="H354" i="22"/>
  <c r="O354" i="22"/>
  <c r="K644" i="22"/>
  <c r="J644" i="22"/>
  <c r="H644" i="22"/>
  <c r="O644" i="22"/>
  <c r="N644" i="22"/>
  <c r="M644" i="22"/>
  <c r="L644" i="22"/>
  <c r="I644" i="22"/>
  <c r="O23" i="22"/>
  <c r="K23" i="22"/>
  <c r="N23" i="22"/>
  <c r="L23" i="22"/>
  <c r="H23" i="22"/>
  <c r="M23" i="22"/>
  <c r="J23" i="22"/>
  <c r="I23" i="22"/>
  <c r="J415" i="22"/>
  <c r="N415" i="22"/>
  <c r="M415" i="22"/>
  <c r="K415" i="22"/>
  <c r="O415" i="22"/>
  <c r="L415" i="22"/>
  <c r="I415" i="22"/>
  <c r="H415" i="22"/>
  <c r="N190" i="22"/>
  <c r="L190" i="22"/>
  <c r="J190" i="22"/>
  <c r="I190" i="22"/>
  <c r="H190" i="22"/>
  <c r="M190" i="22"/>
  <c r="K190" i="22"/>
  <c r="O190" i="22"/>
  <c r="N558" i="22"/>
  <c r="M558" i="22"/>
  <c r="K558" i="22"/>
  <c r="J558" i="22"/>
  <c r="I558" i="22"/>
  <c r="H558" i="22"/>
  <c r="O558" i="22"/>
  <c r="L558" i="22"/>
  <c r="I649" i="22"/>
  <c r="H649" i="22"/>
  <c r="N649" i="22"/>
  <c r="M649" i="22"/>
  <c r="L649" i="22"/>
  <c r="K649" i="22"/>
  <c r="J649" i="22"/>
  <c r="O649" i="22"/>
  <c r="L451" i="22"/>
  <c r="O451" i="22"/>
  <c r="M451" i="22"/>
  <c r="J451" i="22"/>
  <c r="N451" i="22"/>
  <c r="I451" i="22"/>
  <c r="K451" i="22"/>
  <c r="H451" i="22"/>
  <c r="N19" i="22"/>
  <c r="J19" i="22"/>
  <c r="O19" i="22"/>
  <c r="K19" i="22"/>
  <c r="I19" i="22"/>
  <c r="H19" i="22"/>
  <c r="M19" i="22"/>
  <c r="L19" i="22"/>
  <c r="M468" i="22"/>
  <c r="J468" i="22"/>
  <c r="K468" i="22"/>
  <c r="I468" i="22"/>
  <c r="O468" i="22"/>
  <c r="L468" i="22"/>
  <c r="H468" i="22"/>
  <c r="N468" i="22"/>
  <c r="M40" i="22"/>
  <c r="K40" i="22"/>
  <c r="I40" i="22"/>
  <c r="L40" i="22"/>
  <c r="J40" i="22"/>
  <c r="H40" i="22"/>
  <c r="O40" i="22"/>
  <c r="N40" i="22"/>
  <c r="K75" i="22"/>
  <c r="I75" i="22"/>
  <c r="O75" i="22"/>
  <c r="N75" i="22"/>
  <c r="M75" i="22"/>
  <c r="L75" i="22"/>
  <c r="J75" i="22"/>
  <c r="H75" i="22"/>
  <c r="M82" i="22"/>
  <c r="N82" i="22"/>
  <c r="L82" i="22"/>
  <c r="K82" i="22"/>
  <c r="J82" i="22"/>
  <c r="I82" i="22"/>
  <c r="H82" i="22"/>
  <c r="O82" i="22"/>
  <c r="L180" i="22"/>
  <c r="H180" i="22"/>
  <c r="O180" i="22"/>
  <c r="N180" i="22"/>
  <c r="M180" i="22"/>
  <c r="K180" i="22"/>
  <c r="J180" i="22"/>
  <c r="I180" i="22"/>
  <c r="K444" i="22"/>
  <c r="I444" i="22"/>
  <c r="O444" i="22"/>
  <c r="N444" i="22"/>
  <c r="M444" i="22"/>
  <c r="L444" i="22"/>
  <c r="J444" i="22"/>
  <c r="I629" i="22"/>
  <c r="M629" i="22"/>
  <c r="O629" i="22"/>
  <c r="K629" i="22"/>
  <c r="N629" i="22"/>
  <c r="L629" i="22"/>
  <c r="J629" i="22"/>
  <c r="H629" i="22"/>
  <c r="H628" i="22"/>
  <c r="K628" i="22"/>
  <c r="L628" i="22"/>
  <c r="J628" i="22"/>
  <c r="I628" i="22"/>
  <c r="O628" i="22"/>
  <c r="N628" i="22"/>
  <c r="M628" i="22"/>
  <c r="J624" i="22"/>
  <c r="K624" i="22"/>
  <c r="H624" i="22"/>
  <c r="I624" i="22"/>
  <c r="O624" i="22"/>
  <c r="N624" i="22"/>
  <c r="M624" i="22"/>
  <c r="L624" i="22"/>
  <c r="K322" i="22"/>
  <c r="M322" i="22"/>
  <c r="H322" i="22"/>
  <c r="O322" i="22"/>
  <c r="N322" i="22"/>
  <c r="L322" i="22"/>
  <c r="I322" i="22"/>
  <c r="J322" i="22"/>
  <c r="J453" i="22"/>
  <c r="O453" i="22"/>
  <c r="M453" i="22"/>
  <c r="N453" i="22"/>
  <c r="L453" i="22"/>
  <c r="K453" i="22"/>
  <c r="H453" i="22"/>
  <c r="I453" i="22"/>
  <c r="I312" i="22"/>
  <c r="K312" i="22"/>
  <c r="O312" i="22"/>
  <c r="N312" i="22"/>
  <c r="M312" i="22"/>
  <c r="L312" i="22"/>
  <c r="J312" i="22"/>
  <c r="H312" i="22"/>
  <c r="H57" i="22"/>
  <c r="K57" i="22"/>
  <c r="N57" i="22"/>
  <c r="M57" i="22"/>
  <c r="L57" i="22"/>
  <c r="J57" i="22"/>
  <c r="I57" i="22"/>
  <c r="O57" i="22"/>
  <c r="L54" i="22"/>
  <c r="J54" i="22"/>
  <c r="O54" i="22"/>
  <c r="M54" i="22"/>
  <c r="H54" i="22"/>
  <c r="N54" i="22"/>
  <c r="K54" i="22"/>
  <c r="I54" i="22"/>
  <c r="K447" i="22"/>
  <c r="N447" i="22"/>
  <c r="J447" i="22"/>
  <c r="H447" i="22"/>
  <c r="M447" i="22"/>
  <c r="L447" i="22"/>
  <c r="O447" i="22"/>
  <c r="I447" i="22"/>
  <c r="M336" i="22"/>
  <c r="L336" i="22"/>
  <c r="I336" i="22"/>
  <c r="N336" i="22"/>
  <c r="K336" i="22"/>
  <c r="J336" i="22"/>
  <c r="H336" i="22"/>
  <c r="O336" i="22"/>
  <c r="K632" i="22"/>
  <c r="M632" i="22"/>
  <c r="I632" i="22"/>
  <c r="O632" i="22"/>
  <c r="N632" i="22"/>
  <c r="L632" i="22"/>
  <c r="J632" i="22"/>
  <c r="H632" i="22"/>
  <c r="N50" i="22"/>
  <c r="L50" i="22"/>
  <c r="O50" i="22"/>
  <c r="M50" i="22"/>
  <c r="K50" i="22"/>
  <c r="J50" i="22"/>
  <c r="I50" i="22"/>
  <c r="H50" i="22"/>
  <c r="L72" i="22"/>
  <c r="H72" i="22"/>
  <c r="M72" i="22"/>
  <c r="K72" i="22"/>
  <c r="J72" i="22"/>
  <c r="I72" i="22"/>
  <c r="O72" i="22"/>
  <c r="N72" i="22"/>
  <c r="H30" i="22"/>
  <c r="N30" i="22"/>
  <c r="O30" i="22"/>
  <c r="L30" i="22"/>
  <c r="K30" i="22"/>
  <c r="M30" i="22"/>
  <c r="J30" i="22"/>
  <c r="I30" i="22"/>
  <c r="K418" i="22"/>
  <c r="J418" i="22"/>
  <c r="I418" i="22"/>
  <c r="N418" i="22"/>
  <c r="H418" i="22"/>
  <c r="M418" i="22"/>
  <c r="L418" i="22"/>
  <c r="O418" i="22"/>
  <c r="J261" i="22"/>
  <c r="I261" i="22"/>
  <c r="O261" i="22"/>
  <c r="M261" i="22"/>
  <c r="K261" i="22"/>
  <c r="N261" i="22"/>
  <c r="L261" i="22"/>
  <c r="H261" i="22"/>
  <c r="J417" i="22"/>
  <c r="K417" i="22"/>
  <c r="L417" i="22"/>
  <c r="N417" i="22"/>
  <c r="H417" i="22"/>
  <c r="M417" i="22"/>
  <c r="I417" i="22"/>
  <c r="O417" i="22"/>
  <c r="H577" i="22"/>
  <c r="K577" i="22"/>
  <c r="N577" i="22"/>
  <c r="L577" i="22"/>
  <c r="M577" i="22"/>
  <c r="I577" i="22"/>
  <c r="O577" i="22"/>
  <c r="J577" i="22"/>
  <c r="L572" i="22"/>
  <c r="I572" i="22"/>
  <c r="N572" i="22"/>
  <c r="H572" i="22"/>
  <c r="O572" i="22"/>
  <c r="M572" i="22"/>
  <c r="K572" i="22"/>
  <c r="J572" i="22"/>
  <c r="I388" i="22"/>
  <c r="H388" i="22"/>
  <c r="N388" i="22"/>
  <c r="L388" i="22"/>
  <c r="K388" i="22"/>
  <c r="O388" i="22"/>
  <c r="M388" i="22"/>
  <c r="J388" i="22"/>
  <c r="O518" i="22"/>
  <c r="I518" i="22"/>
  <c r="L518" i="22"/>
  <c r="J518" i="22"/>
  <c r="K518" i="22"/>
  <c r="H518" i="22"/>
  <c r="N518" i="22"/>
  <c r="M518" i="22"/>
  <c r="M186" i="22"/>
  <c r="O186" i="22"/>
  <c r="K186" i="22"/>
  <c r="I186" i="22"/>
  <c r="H186" i="22"/>
  <c r="N186" i="22"/>
  <c r="L186" i="22"/>
  <c r="J186" i="22"/>
  <c r="I151" i="22"/>
  <c r="H151" i="22"/>
  <c r="K151" i="22"/>
  <c r="O151" i="22"/>
  <c r="M151" i="22"/>
  <c r="L151" i="22"/>
  <c r="J151" i="22"/>
  <c r="N151" i="22"/>
  <c r="O244" i="22"/>
  <c r="N244" i="22"/>
  <c r="M244" i="22"/>
  <c r="L244" i="22"/>
  <c r="J244" i="22"/>
  <c r="I244" i="22"/>
  <c r="H244" i="22"/>
  <c r="K244" i="22"/>
  <c r="H636" i="22"/>
  <c r="M636" i="22"/>
  <c r="I636" i="22"/>
  <c r="O636" i="22"/>
  <c r="N636" i="22"/>
  <c r="L636" i="22"/>
  <c r="K636" i="22"/>
  <c r="J636" i="22"/>
  <c r="M337" i="22"/>
  <c r="K337" i="22"/>
  <c r="L337" i="22"/>
  <c r="O337" i="22"/>
  <c r="N337" i="22"/>
  <c r="J337" i="22"/>
  <c r="H337" i="22"/>
  <c r="I337" i="22"/>
  <c r="O277" i="22"/>
  <c r="L277" i="22"/>
  <c r="N277" i="22"/>
  <c r="K277" i="22"/>
  <c r="I277" i="22"/>
  <c r="M277" i="22"/>
  <c r="J277" i="22"/>
  <c r="H277" i="22"/>
  <c r="J195" i="21"/>
  <c r="L162" i="21"/>
  <c r="I147" i="21"/>
  <c r="O67" i="21"/>
  <c r="M58" i="21"/>
  <c r="I80" i="21"/>
  <c r="J80" i="21"/>
  <c r="L24" i="21"/>
  <c r="L80" i="21"/>
  <c r="H80" i="21"/>
  <c r="K131" i="21"/>
  <c r="J131" i="21"/>
  <c r="K80" i="21"/>
  <c r="L131" i="21"/>
  <c r="L67" i="21"/>
  <c r="N69" i="21"/>
  <c r="N67" i="21"/>
  <c r="I69" i="21"/>
  <c r="N57" i="21"/>
  <c r="N105" i="21"/>
  <c r="M105" i="21"/>
  <c r="K30" i="21"/>
  <c r="O105" i="21"/>
  <c r="H105" i="21"/>
  <c r="L30" i="21"/>
  <c r="L57" i="21"/>
  <c r="O30" i="21"/>
  <c r="J30" i="21"/>
  <c r="I30" i="21"/>
  <c r="H203" i="21"/>
  <c r="L56" i="21"/>
  <c r="I203" i="21"/>
  <c r="O80" i="21"/>
  <c r="I57" i="21"/>
  <c r="M57" i="21"/>
  <c r="K56" i="21"/>
  <c r="M80" i="21"/>
  <c r="O56" i="21"/>
  <c r="L198" i="21"/>
  <c r="L153" i="21"/>
  <c r="O131" i="21"/>
  <c r="H90" i="21"/>
  <c r="H185" i="21"/>
  <c r="J153" i="21"/>
  <c r="I67" i="21"/>
  <c r="H67" i="21"/>
  <c r="H70" i="21"/>
  <c r="M24" i="21"/>
  <c r="I90" i="21"/>
  <c r="L90" i="21"/>
  <c r="I198" i="21"/>
  <c r="M90" i="21"/>
  <c r="J20" i="21"/>
  <c r="M60" i="21"/>
  <c r="K98" i="21"/>
  <c r="M198" i="21"/>
  <c r="N198" i="21"/>
  <c r="H198" i="21"/>
  <c r="M131" i="21"/>
  <c r="N139" i="21"/>
  <c r="H40" i="21"/>
  <c r="I40" i="21"/>
  <c r="N40" i="21"/>
  <c r="I70" i="21"/>
  <c r="M20" i="21"/>
  <c r="M56" i="21"/>
  <c r="M195" i="21"/>
  <c r="M185" i="21"/>
  <c r="J185" i="21"/>
  <c r="K60" i="21"/>
  <c r="I131" i="21"/>
  <c r="N70" i="21"/>
  <c r="N56" i="21"/>
  <c r="I148" i="21"/>
  <c r="J148" i="21"/>
  <c r="O70" i="21"/>
  <c r="K195" i="21"/>
  <c r="M70" i="21"/>
  <c r="H24" i="21"/>
  <c r="K20" i="21"/>
  <c r="K69" i="21"/>
  <c r="O24" i="21"/>
  <c r="N20" i="21"/>
  <c r="I56" i="21"/>
  <c r="J40" i="21"/>
  <c r="O20" i="21"/>
  <c r="M98" i="21"/>
  <c r="I98" i="21"/>
  <c r="O60" i="21"/>
  <c r="I93" i="21"/>
  <c r="O93" i="21"/>
  <c r="I28" i="21"/>
  <c r="J28" i="21"/>
  <c r="L28" i="21"/>
  <c r="I60" i="21"/>
  <c r="O40" i="21"/>
  <c r="M102" i="21"/>
  <c r="N102" i="21"/>
  <c r="K102" i="21"/>
  <c r="N153" i="21"/>
  <c r="K147" i="21"/>
  <c r="L105" i="21"/>
  <c r="H52" i="21"/>
  <c r="N24" i="21"/>
  <c r="K177" i="21"/>
  <c r="J177" i="21"/>
  <c r="H177" i="21"/>
  <c r="O177" i="21"/>
  <c r="M177" i="21"/>
  <c r="I177" i="21"/>
  <c r="M122" i="21"/>
  <c r="J122" i="21"/>
  <c r="H122" i="21"/>
  <c r="O153" i="21"/>
  <c r="H147" i="21"/>
  <c r="K105" i="21"/>
  <c r="H69" i="21"/>
  <c r="L52" i="21"/>
  <c r="H28" i="21"/>
  <c r="H60" i="21"/>
  <c r="O175" i="21"/>
  <c r="J175" i="21"/>
  <c r="H175" i="21"/>
  <c r="M175" i="21"/>
  <c r="K175" i="21"/>
  <c r="I175" i="21"/>
  <c r="M54" i="21"/>
  <c r="J54" i="21"/>
  <c r="I54" i="21"/>
  <c r="H57" i="21"/>
  <c r="O57" i="21"/>
  <c r="N23" i="21"/>
  <c r="M23" i="21"/>
  <c r="K23" i="21"/>
  <c r="O23" i="21"/>
  <c r="K185" i="21"/>
  <c r="N185" i="21"/>
  <c r="K153" i="21"/>
  <c r="M153" i="21"/>
  <c r="L185" i="21"/>
  <c r="AF166" i="21"/>
  <c r="AZ166" i="21" s="1"/>
  <c r="J147" i="21"/>
  <c r="H131" i="21"/>
  <c r="H23" i="21"/>
  <c r="O69" i="21"/>
  <c r="K28" i="21"/>
  <c r="N60" i="21"/>
  <c r="I153" i="21"/>
  <c r="I122" i="21"/>
  <c r="M28" i="21"/>
  <c r="I24" i="21"/>
  <c r="J60" i="21"/>
  <c r="H167" i="21"/>
  <c r="M167" i="21"/>
  <c r="L167" i="21"/>
  <c r="J167" i="21"/>
  <c r="I167" i="21"/>
  <c r="O167" i="21"/>
  <c r="N167" i="21"/>
  <c r="K167" i="21"/>
  <c r="L122" i="21"/>
  <c r="K52" i="21"/>
  <c r="N28" i="21"/>
  <c r="J24" i="21"/>
  <c r="L69" i="21"/>
  <c r="M69" i="21"/>
  <c r="N195" i="21"/>
  <c r="O122" i="21"/>
  <c r="N148" i="21"/>
  <c r="O148" i="21"/>
  <c r="M148" i="21"/>
  <c r="H148" i="21"/>
  <c r="O191" i="21"/>
  <c r="L191" i="21"/>
  <c r="I191" i="21"/>
  <c r="H191" i="21"/>
  <c r="K191" i="21"/>
  <c r="N191" i="21"/>
  <c r="M191" i="21"/>
  <c r="J191" i="21"/>
  <c r="K68" i="21"/>
  <c r="H68" i="21"/>
  <c r="N68" i="21"/>
  <c r="O68" i="21"/>
  <c r="L68" i="21"/>
  <c r="J68" i="21"/>
  <c r="M68" i="21"/>
  <c r="I68" i="21"/>
  <c r="O42" i="21"/>
  <c r="L42" i="21"/>
  <c r="K42" i="21"/>
  <c r="N42" i="21"/>
  <c r="M42" i="21"/>
  <c r="J42" i="21"/>
  <c r="I42" i="21"/>
  <c r="H42" i="21"/>
  <c r="J143" i="21"/>
  <c r="M143" i="21"/>
  <c r="O143" i="21"/>
  <c r="I143" i="21"/>
  <c r="H143" i="21"/>
  <c r="L143" i="21"/>
  <c r="N143" i="21"/>
  <c r="K143" i="21"/>
  <c r="I51" i="21"/>
  <c r="H51" i="21"/>
  <c r="M51" i="21"/>
  <c r="O51" i="21"/>
  <c r="N51" i="21"/>
  <c r="L51" i="21"/>
  <c r="K51" i="21"/>
  <c r="J51" i="21"/>
  <c r="N176" i="21"/>
  <c r="O176" i="21"/>
  <c r="L176" i="21"/>
  <c r="J176" i="21"/>
  <c r="M176" i="21"/>
  <c r="H176" i="21"/>
  <c r="K176" i="21"/>
  <c r="I176" i="21"/>
  <c r="J168" i="21"/>
  <c r="O168" i="21"/>
  <c r="M168" i="21"/>
  <c r="I168" i="21"/>
  <c r="N168" i="21"/>
  <c r="K168" i="21"/>
  <c r="L168" i="21"/>
  <c r="H168" i="21"/>
  <c r="L163" i="21"/>
  <c r="J163" i="21"/>
  <c r="N163" i="21"/>
  <c r="K163" i="21"/>
  <c r="H163" i="21"/>
  <c r="O163" i="21"/>
  <c r="M163" i="21"/>
  <c r="I163" i="21"/>
  <c r="L89" i="21"/>
  <c r="M89" i="21"/>
  <c r="O89" i="21"/>
  <c r="J89" i="21"/>
  <c r="I89" i="21"/>
  <c r="H89" i="21"/>
  <c r="N89" i="21"/>
  <c r="K89" i="21"/>
  <c r="N29" i="21"/>
  <c r="O29" i="21"/>
  <c r="M29" i="21"/>
  <c r="L29" i="21"/>
  <c r="K29" i="21"/>
  <c r="J29" i="21"/>
  <c r="I29" i="21"/>
  <c r="H29" i="21"/>
  <c r="O178" i="21"/>
  <c r="L178" i="21"/>
  <c r="I178" i="21"/>
  <c r="M178" i="21"/>
  <c r="J178" i="21"/>
  <c r="N178" i="21"/>
  <c r="K178" i="21"/>
  <c r="H178" i="21"/>
  <c r="M183" i="21"/>
  <c r="H183" i="21"/>
  <c r="I183" i="21"/>
  <c r="N183" i="21"/>
  <c r="L183" i="21"/>
  <c r="K183" i="21"/>
  <c r="J183" i="21"/>
  <c r="O183" i="21"/>
  <c r="J78" i="21"/>
  <c r="N78" i="21"/>
  <c r="K78" i="21"/>
  <c r="L78" i="21"/>
  <c r="I78" i="21"/>
  <c r="H78" i="21"/>
  <c r="O78" i="21"/>
  <c r="M78" i="21"/>
  <c r="M66" i="21"/>
  <c r="I66" i="21"/>
  <c r="K66" i="21"/>
  <c r="O66" i="21"/>
  <c r="N66" i="21"/>
  <c r="L66" i="21"/>
  <c r="J66" i="21"/>
  <c r="H66" i="21"/>
  <c r="K41" i="21"/>
  <c r="O41" i="21"/>
  <c r="N41" i="21"/>
  <c r="M41" i="21"/>
  <c r="L41" i="21"/>
  <c r="J41" i="21"/>
  <c r="I41" i="21"/>
  <c r="H41" i="21"/>
  <c r="K157" i="21"/>
  <c r="I157" i="21"/>
  <c r="L157" i="21"/>
  <c r="J157" i="21"/>
  <c r="H157" i="21"/>
  <c r="O157" i="21"/>
  <c r="N157" i="21"/>
  <c r="M157" i="21"/>
  <c r="I182" i="21"/>
  <c r="O182" i="21"/>
  <c r="K182" i="21"/>
  <c r="J182" i="21"/>
  <c r="M182" i="21"/>
  <c r="H182" i="21"/>
  <c r="N182" i="21"/>
  <c r="L182" i="21"/>
  <c r="J137" i="21"/>
  <c r="H137" i="21"/>
  <c r="M137" i="21"/>
  <c r="L137" i="21"/>
  <c r="K137" i="21"/>
  <c r="O137" i="21"/>
  <c r="I137" i="21"/>
  <c r="N137" i="21"/>
  <c r="J86" i="21"/>
  <c r="K86" i="21"/>
  <c r="L86" i="21"/>
  <c r="M86" i="21"/>
  <c r="I86" i="21"/>
  <c r="H86" i="21"/>
  <c r="O86" i="21"/>
  <c r="N86" i="21"/>
  <c r="H71" i="21"/>
  <c r="L71" i="21"/>
  <c r="N71" i="21"/>
  <c r="J71" i="21"/>
  <c r="K71" i="21"/>
  <c r="O71" i="21"/>
  <c r="M71" i="21"/>
  <c r="I71" i="21"/>
  <c r="M72" i="21"/>
  <c r="O72" i="21"/>
  <c r="K72" i="21"/>
  <c r="I72" i="21"/>
  <c r="N72" i="21"/>
  <c r="L72" i="21"/>
  <c r="H72" i="21"/>
  <c r="J72" i="21"/>
  <c r="O55" i="21"/>
  <c r="K55" i="21"/>
  <c r="M55" i="21"/>
  <c r="H55" i="21"/>
  <c r="N55" i="21"/>
  <c r="L55" i="21"/>
  <c r="J55" i="21"/>
  <c r="I55" i="21"/>
  <c r="O43" i="21"/>
  <c r="I43" i="21"/>
  <c r="H43" i="21"/>
  <c r="N43" i="21"/>
  <c r="M43" i="21"/>
  <c r="L43" i="21"/>
  <c r="K43" i="21"/>
  <c r="J43" i="21"/>
  <c r="J14" i="21"/>
  <c r="I14" i="21"/>
  <c r="H14" i="21"/>
  <c r="O14" i="21"/>
  <c r="N14" i="21"/>
  <c r="M14" i="21"/>
  <c r="L14" i="21"/>
  <c r="K14" i="21"/>
  <c r="H5" i="21"/>
  <c r="O5" i="21"/>
  <c r="N5" i="21"/>
  <c r="M5" i="21"/>
  <c r="L5" i="21"/>
  <c r="J5" i="21"/>
  <c r="K5" i="21"/>
  <c r="I5" i="21"/>
  <c r="H202" i="21"/>
  <c r="O202" i="21"/>
  <c r="N202" i="21"/>
  <c r="M202" i="21"/>
  <c r="L202" i="21"/>
  <c r="K202" i="21"/>
  <c r="J202" i="21"/>
  <c r="I202" i="21"/>
  <c r="O201" i="21"/>
  <c r="N201" i="21"/>
  <c r="M201" i="21"/>
  <c r="J201" i="21"/>
  <c r="I201" i="21"/>
  <c r="K201" i="21"/>
  <c r="H201" i="21"/>
  <c r="L201" i="21"/>
  <c r="K158" i="21"/>
  <c r="H158" i="21"/>
  <c r="O158" i="21"/>
  <c r="N158" i="21"/>
  <c r="M158" i="21"/>
  <c r="L158" i="21"/>
  <c r="J158" i="21"/>
  <c r="I158" i="21"/>
  <c r="M190" i="21"/>
  <c r="J190" i="21"/>
  <c r="K190" i="21"/>
  <c r="O190" i="21"/>
  <c r="L190" i="21"/>
  <c r="N190" i="21"/>
  <c r="I190" i="21"/>
  <c r="H190" i="21"/>
  <c r="N166" i="21"/>
  <c r="K166" i="21"/>
  <c r="J166" i="21"/>
  <c r="I166" i="21"/>
  <c r="O166" i="21"/>
  <c r="M166" i="21"/>
  <c r="H166" i="21"/>
  <c r="L166" i="21"/>
  <c r="L145" i="21"/>
  <c r="H145" i="21"/>
  <c r="M145" i="21"/>
  <c r="N145" i="21"/>
  <c r="J145" i="21"/>
  <c r="I145" i="21"/>
  <c r="O145" i="21"/>
  <c r="K145" i="21"/>
  <c r="O197" i="21"/>
  <c r="L197" i="21"/>
  <c r="K197" i="21"/>
  <c r="N197" i="21"/>
  <c r="H197" i="21"/>
  <c r="M197" i="21"/>
  <c r="J197" i="21"/>
  <c r="I197" i="21"/>
  <c r="O165" i="21"/>
  <c r="J165" i="21"/>
  <c r="H165" i="21"/>
  <c r="L165" i="21"/>
  <c r="M165" i="21"/>
  <c r="K165" i="21"/>
  <c r="N165" i="21"/>
  <c r="I165" i="21"/>
  <c r="O126" i="21"/>
  <c r="J126" i="21"/>
  <c r="I126" i="21"/>
  <c r="L126" i="21"/>
  <c r="N126" i="21"/>
  <c r="K126" i="21"/>
  <c r="M126" i="21"/>
  <c r="H126" i="21"/>
  <c r="N96" i="21"/>
  <c r="J96" i="21"/>
  <c r="M96" i="21"/>
  <c r="K96" i="21"/>
  <c r="I96" i="21"/>
  <c r="O96" i="21"/>
  <c r="L96" i="21"/>
  <c r="H96" i="21"/>
  <c r="L77" i="21"/>
  <c r="O77" i="21"/>
  <c r="I77" i="21"/>
  <c r="M77" i="21"/>
  <c r="H77" i="21"/>
  <c r="K77" i="21"/>
  <c r="J77" i="21"/>
  <c r="N77" i="21"/>
  <c r="I83" i="21"/>
  <c r="H83" i="21"/>
  <c r="M83" i="21"/>
  <c r="O83" i="21"/>
  <c r="L83" i="21"/>
  <c r="K83" i="21"/>
  <c r="N83" i="21"/>
  <c r="J83" i="21"/>
  <c r="I161" i="21"/>
  <c r="J161" i="21"/>
  <c r="L161" i="21"/>
  <c r="N161" i="21"/>
  <c r="O161" i="21"/>
  <c r="M161" i="21"/>
  <c r="K161" i="21"/>
  <c r="H161" i="21"/>
  <c r="M187" i="21"/>
  <c r="L187" i="21"/>
  <c r="H187" i="21"/>
  <c r="O187" i="21"/>
  <c r="N187" i="21"/>
  <c r="J187" i="21"/>
  <c r="K187" i="21"/>
  <c r="I187" i="21"/>
  <c r="J88" i="21"/>
  <c r="H88" i="21"/>
  <c r="L88" i="21"/>
  <c r="O88" i="21"/>
  <c r="N88" i="21"/>
  <c r="M88" i="21"/>
  <c r="K88" i="21"/>
  <c r="I88" i="21"/>
  <c r="L53" i="21"/>
  <c r="M53" i="21"/>
  <c r="N53" i="21"/>
  <c r="H53" i="21"/>
  <c r="O53" i="21"/>
  <c r="K53" i="21"/>
  <c r="J53" i="21"/>
  <c r="I53" i="21"/>
  <c r="L87" i="21"/>
  <c r="M87" i="21"/>
  <c r="I87" i="21"/>
  <c r="N87" i="21"/>
  <c r="H87" i="21"/>
  <c r="O87" i="21"/>
  <c r="K87" i="21"/>
  <c r="J87" i="21"/>
  <c r="M133" i="21"/>
  <c r="N133" i="21"/>
  <c r="L133" i="21"/>
  <c r="K133" i="21"/>
  <c r="J133" i="21"/>
  <c r="I133" i="21"/>
  <c r="O133" i="21"/>
  <c r="H133" i="21"/>
  <c r="H13" i="21"/>
  <c r="O13" i="21"/>
  <c r="N13" i="21"/>
  <c r="M13" i="21"/>
  <c r="L13" i="21"/>
  <c r="K13" i="21"/>
  <c r="J13" i="21"/>
  <c r="I13" i="21"/>
  <c r="N63" i="21"/>
  <c r="K63" i="21"/>
  <c r="H63" i="21"/>
  <c r="J63" i="21"/>
  <c r="M63" i="21"/>
  <c r="L63" i="21"/>
  <c r="I63" i="21"/>
  <c r="O63" i="21"/>
  <c r="N59" i="21"/>
  <c r="M59" i="21"/>
  <c r="I59" i="21"/>
  <c r="L59" i="21"/>
  <c r="J59" i="21"/>
  <c r="K59" i="21"/>
  <c r="H59" i="21"/>
  <c r="O59" i="21"/>
  <c r="N127" i="21"/>
  <c r="J127" i="21"/>
  <c r="O127" i="21"/>
  <c r="K127" i="21"/>
  <c r="I127" i="21"/>
  <c r="H127" i="21"/>
  <c r="M127" i="21"/>
  <c r="L127" i="21"/>
  <c r="AF3" i="21"/>
  <c r="AZ39" i="21"/>
  <c r="J7" i="21"/>
  <c r="H7" i="21"/>
  <c r="O7" i="21"/>
  <c r="N7" i="21"/>
  <c r="L7" i="21"/>
  <c r="M7" i="21"/>
  <c r="K7" i="21"/>
  <c r="I7" i="21"/>
  <c r="J62" i="21"/>
  <c r="O62" i="21"/>
  <c r="N62" i="21"/>
  <c r="M62" i="21"/>
  <c r="K62" i="21"/>
  <c r="L62" i="21"/>
  <c r="I62" i="21"/>
  <c r="H62" i="21"/>
  <c r="BJ130" i="5"/>
  <c r="AZ130" i="5"/>
  <c r="S127" i="18"/>
  <c r="AM127" i="18" s="1"/>
  <c r="BG130" i="5"/>
  <c r="AX21" i="16"/>
  <c r="BD130" i="5"/>
  <c r="BE130" i="5"/>
  <c r="BF130" i="5" s="1"/>
  <c r="A131" i="5"/>
  <c r="AF3" i="22" l="1"/>
  <c r="A195" i="12"/>
  <c r="A194" i="12"/>
  <c r="F2" i="16"/>
  <c r="AD3" i="16" l="1"/>
  <c r="BA6" i="5" l="1"/>
  <c r="BA7" i="5"/>
  <c r="BA8" i="5"/>
  <c r="BA9" i="5"/>
  <c r="BA10" i="5"/>
  <c r="BA11" i="5"/>
  <c r="BA12" i="5"/>
  <c r="BA13" i="5"/>
  <c r="BA14" i="5"/>
  <c r="BA15" i="5"/>
  <c r="BA16" i="5"/>
  <c r="BA17" i="5"/>
  <c r="BA18" i="5"/>
  <c r="BA19" i="5"/>
  <c r="BA20" i="5"/>
  <c r="BA21" i="5"/>
  <c r="BA22" i="5"/>
  <c r="BA23" i="5"/>
  <c r="BA24" i="5"/>
  <c r="BA25" i="5"/>
  <c r="BA26" i="5"/>
  <c r="BA27" i="5"/>
  <c r="BA28" i="5"/>
  <c r="BA29" i="5"/>
  <c r="BA30" i="5"/>
  <c r="BA31" i="5"/>
  <c r="BA32" i="5"/>
  <c r="BA33" i="5"/>
  <c r="BA34" i="5"/>
  <c r="BA35" i="5"/>
  <c r="BA36" i="5"/>
  <c r="BA37" i="5"/>
  <c r="BA38" i="5"/>
  <c r="BA39" i="5"/>
  <c r="BA40" i="5"/>
  <c r="BA41" i="5"/>
  <c r="BA42" i="5"/>
  <c r="BA43" i="5"/>
  <c r="BA47" i="5"/>
  <c r="BA48" i="5"/>
  <c r="BA49" i="5"/>
  <c r="BA50" i="5"/>
  <c r="BA51" i="5"/>
  <c r="BA52" i="5"/>
  <c r="BA53" i="5"/>
  <c r="BA54" i="5"/>
  <c r="BA55" i="5"/>
  <c r="BA56" i="5"/>
  <c r="BA57" i="5"/>
  <c r="BA58" i="5"/>
  <c r="BA59" i="5"/>
  <c r="BA60" i="5"/>
  <c r="BA61" i="5"/>
  <c r="BA62" i="5"/>
  <c r="BA63" i="5"/>
  <c r="BA64" i="5"/>
  <c r="BA65" i="5"/>
  <c r="BA66" i="5"/>
  <c r="BA67" i="5"/>
  <c r="BA68" i="5"/>
  <c r="BA69" i="5"/>
  <c r="BA70" i="5"/>
  <c r="BA71" i="5"/>
  <c r="BA72" i="5"/>
  <c r="BA73" i="5"/>
  <c r="BA74" i="5"/>
  <c r="BA75" i="5"/>
  <c r="BA76" i="5"/>
  <c r="BA77" i="5"/>
  <c r="BA78" i="5"/>
  <c r="BA79" i="5"/>
  <c r="BA80" i="5"/>
  <c r="BA81" i="5"/>
  <c r="BA82" i="5"/>
  <c r="BA84" i="5"/>
  <c r="BA85" i="5"/>
  <c r="BA86" i="5"/>
  <c r="BA87" i="5"/>
  <c r="BA88" i="5"/>
  <c r="BA89" i="5"/>
  <c r="BA91" i="5"/>
  <c r="BA92" i="5"/>
  <c r="BA93" i="5"/>
  <c r="BA94" i="5"/>
  <c r="BA95" i="5"/>
  <c r="BA96" i="5"/>
  <c r="BA97" i="5"/>
  <c r="BA98" i="5"/>
  <c r="BA99" i="5"/>
  <c r="BA100" i="5"/>
  <c r="BA101" i="5"/>
  <c r="BA102" i="5"/>
  <c r="BA103" i="5"/>
  <c r="BA104" i="5"/>
  <c r="BA105" i="5"/>
  <c r="BA106" i="5"/>
  <c r="BA107" i="5"/>
  <c r="BA108" i="5"/>
  <c r="BA109" i="5"/>
  <c r="BA110" i="5"/>
  <c r="BA111" i="5"/>
  <c r="BA112" i="5"/>
  <c r="BA113" i="5"/>
  <c r="BA114" i="5"/>
  <c r="BA115" i="5"/>
  <c r="BA116" i="5"/>
  <c r="BA117" i="5"/>
  <c r="BA118" i="5"/>
  <c r="BA119" i="5"/>
  <c r="BA120" i="5"/>
  <c r="BA121" i="5"/>
  <c r="BA122" i="5"/>
  <c r="BA123" i="5"/>
  <c r="BA124" i="5"/>
  <c r="BA125" i="5"/>
  <c r="BA126" i="5"/>
  <c r="BA127" i="5"/>
  <c r="BA128" i="5"/>
  <c r="BA129" i="5"/>
  <c r="BA133" i="5"/>
  <c r="BA134" i="5"/>
  <c r="BA135" i="5"/>
  <c r="BA136" i="5"/>
  <c r="BA137" i="5"/>
  <c r="BA138" i="5"/>
  <c r="BA139" i="5"/>
  <c r="BA140" i="5"/>
  <c r="BA141" i="5"/>
  <c r="BA142" i="5"/>
  <c r="BA143" i="5"/>
  <c r="BA144" i="5"/>
  <c r="BA145" i="5"/>
  <c r="BA146" i="5"/>
  <c r="BA147" i="5"/>
  <c r="BA148" i="5"/>
  <c r="BA149" i="5"/>
  <c r="BA150" i="5"/>
  <c r="BA151" i="5"/>
  <c r="BA152" i="5"/>
  <c r="BA153" i="5"/>
  <c r="BA154" i="5"/>
  <c r="BA155" i="5"/>
  <c r="BA156" i="5"/>
  <c r="BA157" i="5"/>
  <c r="BA158" i="5"/>
  <c r="BA159" i="5"/>
  <c r="BA160" i="5"/>
  <c r="BA161" i="5"/>
  <c r="BA162" i="5"/>
  <c r="BA163" i="5"/>
  <c r="BA164" i="5"/>
  <c r="BA165" i="5"/>
  <c r="BA166" i="5"/>
  <c r="BA167" i="5"/>
  <c r="BA168" i="5"/>
  <c r="BA169" i="5"/>
  <c r="BA170" i="5"/>
  <c r="BA171" i="5"/>
  <c r="BA172" i="5"/>
  <c r="BA173" i="5"/>
  <c r="BA174" i="5"/>
  <c r="BA175" i="5"/>
  <c r="BA176" i="5"/>
  <c r="BA177" i="5"/>
  <c r="BA178" i="5"/>
  <c r="BA179" i="5"/>
  <c r="BA180" i="5"/>
  <c r="BA181" i="5"/>
  <c r="BA182" i="5"/>
  <c r="BA183" i="5"/>
  <c r="BA184" i="5"/>
  <c r="BA185" i="5"/>
  <c r="BA186" i="5"/>
  <c r="BA187" i="5"/>
  <c r="BA188" i="5"/>
  <c r="BA189" i="5"/>
  <c r="BA190" i="5"/>
  <c r="BA191" i="5"/>
  <c r="BA192" i="5"/>
  <c r="BA193" i="5"/>
  <c r="BA194" i="5"/>
  <c r="BA195" i="5"/>
  <c r="BA196" i="5"/>
  <c r="BA197" i="5"/>
  <c r="BA198" i="5"/>
  <c r="BA199" i="5"/>
  <c r="BA200" i="5"/>
  <c r="BA201" i="5"/>
  <c r="BA202" i="5"/>
  <c r="BA203" i="5"/>
  <c r="BA204" i="5"/>
  <c r="BA205" i="5"/>
  <c r="BA206" i="5"/>
  <c r="BA207" i="5"/>
  <c r="BA208" i="5"/>
  <c r="BA209" i="5"/>
  <c r="BA210" i="5"/>
  <c r="BA211" i="5"/>
  <c r="BA212" i="5"/>
  <c r="BA213" i="5"/>
  <c r="BA214" i="5"/>
  <c r="BA215" i="5"/>
  <c r="BA216" i="5"/>
  <c r="BA217" i="5"/>
  <c r="BA218" i="5"/>
  <c r="BA219" i="5"/>
  <c r="BA220" i="5"/>
  <c r="BA221" i="5"/>
  <c r="BA222" i="5"/>
  <c r="BA223" i="5"/>
  <c r="BA224" i="5"/>
  <c r="BA225" i="5"/>
  <c r="BA226" i="5"/>
  <c r="BA227" i="5"/>
  <c r="BA228" i="5"/>
  <c r="BA229" i="5"/>
  <c r="BA230" i="5"/>
  <c r="BA231" i="5"/>
  <c r="BA232" i="5"/>
  <c r="BA233" i="5"/>
  <c r="BA234" i="5"/>
  <c r="BA235" i="5"/>
  <c r="BA236" i="5"/>
  <c r="BA237" i="5"/>
  <c r="BA238" i="5"/>
  <c r="BA239" i="5"/>
  <c r="BA240" i="5"/>
  <c r="BA241" i="5"/>
  <c r="BA242" i="5"/>
  <c r="BA243" i="5"/>
  <c r="BA244" i="5"/>
  <c r="BA245" i="5"/>
  <c r="BA246" i="5"/>
  <c r="BA247" i="5"/>
  <c r="BA248" i="5"/>
  <c r="BA249" i="5"/>
  <c r="BA250" i="5"/>
  <c r="BA251" i="5"/>
  <c r="BA252" i="5"/>
  <c r="BA253" i="5"/>
  <c r="BA254" i="5"/>
  <c r="BA255" i="5"/>
  <c r="BA256" i="5"/>
  <c r="BA257" i="5"/>
  <c r="BA258" i="5"/>
  <c r="BA259" i="5"/>
  <c r="BA260" i="5"/>
  <c r="BA261" i="5"/>
  <c r="BA262" i="5"/>
  <c r="BA263" i="5"/>
  <c r="BA264" i="5"/>
  <c r="BA265" i="5"/>
  <c r="BA266" i="5"/>
  <c r="BA267" i="5"/>
  <c r="BA268" i="5"/>
  <c r="BA269" i="5"/>
  <c r="BA270" i="5"/>
  <c r="BA271" i="5"/>
  <c r="BA272" i="5"/>
  <c r="BA273" i="5"/>
  <c r="BA274" i="5"/>
  <c r="BA275" i="5"/>
  <c r="BA276" i="5"/>
  <c r="BA277" i="5"/>
  <c r="BA278" i="5"/>
  <c r="BA279" i="5"/>
  <c r="BA280" i="5"/>
  <c r="BA281" i="5"/>
  <c r="BA282" i="5"/>
  <c r="BA283" i="5"/>
  <c r="BA284" i="5"/>
  <c r="BA285" i="5"/>
  <c r="BA286" i="5"/>
  <c r="BA287" i="5"/>
  <c r="BA288" i="5"/>
  <c r="BA289" i="5"/>
  <c r="BA290" i="5"/>
  <c r="BA291" i="5"/>
  <c r="BA292" i="5"/>
  <c r="BA293" i="5"/>
  <c r="BA294" i="5"/>
  <c r="BA295" i="5"/>
  <c r="BA296" i="5"/>
  <c r="BA297" i="5"/>
  <c r="BA298" i="5"/>
  <c r="BA299" i="5"/>
  <c r="BA300" i="5"/>
  <c r="BA301" i="5"/>
  <c r="BA302" i="5"/>
  <c r="BA303" i="5"/>
  <c r="BA304" i="5"/>
  <c r="BA305" i="5"/>
  <c r="BA306" i="5"/>
  <c r="BA307" i="5"/>
  <c r="BA308" i="5"/>
  <c r="BA309" i="5"/>
  <c r="BA310" i="5"/>
  <c r="BA311" i="5"/>
  <c r="BA312" i="5"/>
  <c r="BA313" i="5"/>
  <c r="BA314" i="5"/>
  <c r="BA315" i="5"/>
  <c r="BA316" i="5"/>
  <c r="BA317" i="5"/>
  <c r="BA318" i="5"/>
  <c r="BA319" i="5"/>
  <c r="BA320" i="5"/>
  <c r="BA321" i="5"/>
  <c r="BA322" i="5"/>
  <c r="BA323" i="5"/>
  <c r="BA324" i="5"/>
  <c r="BA325" i="5"/>
  <c r="BA326" i="5"/>
  <c r="BA327" i="5"/>
  <c r="BA328" i="5"/>
  <c r="BA329" i="5"/>
  <c r="BA330" i="5"/>
  <c r="BA331" i="5"/>
  <c r="BA332" i="5"/>
  <c r="BA333" i="5"/>
  <c r="BA337" i="5"/>
  <c r="BA338" i="5"/>
  <c r="BA339" i="5"/>
  <c r="BA340" i="5"/>
  <c r="BA341" i="5"/>
  <c r="BA342" i="5"/>
  <c r="BA343" i="5"/>
  <c r="BA344" i="5"/>
  <c r="BA345" i="5"/>
  <c r="BA346" i="5"/>
  <c r="BA347" i="5"/>
  <c r="BA348" i="5"/>
  <c r="BA349" i="5"/>
  <c r="BA350" i="5"/>
  <c r="BA351" i="5"/>
  <c r="BA352" i="5"/>
  <c r="BA353" i="5"/>
  <c r="BA354" i="5"/>
  <c r="BA355" i="5"/>
  <c r="BA356" i="5"/>
  <c r="BA357" i="5"/>
  <c r="BA358" i="5"/>
  <c r="BA359" i="5"/>
  <c r="BA360" i="5"/>
  <c r="BA361" i="5"/>
  <c r="BA362" i="5"/>
  <c r="BA363" i="5"/>
  <c r="BA364" i="5"/>
  <c r="BA365" i="5"/>
  <c r="BA366" i="5"/>
  <c r="BA367" i="5"/>
  <c r="BA368" i="5"/>
  <c r="BA369" i="5"/>
  <c r="BA370" i="5"/>
  <c r="BA371" i="5"/>
  <c r="BA372" i="5"/>
  <c r="BA373" i="5"/>
  <c r="BA374" i="5"/>
  <c r="BA381" i="5"/>
  <c r="BA382" i="5"/>
  <c r="BA383" i="5"/>
  <c r="BA384" i="5"/>
  <c r="BA385" i="5"/>
  <c r="BA386" i="5"/>
  <c r="BA387" i="5"/>
  <c r="BA388" i="5"/>
  <c r="BA389" i="5"/>
  <c r="BA390" i="5"/>
  <c r="BA391" i="5"/>
  <c r="BA392" i="5"/>
  <c r="BA393" i="5"/>
  <c r="BA394" i="5"/>
  <c r="BA395" i="5"/>
  <c r="BA396" i="5"/>
  <c r="BA397" i="5"/>
  <c r="BA398" i="5"/>
  <c r="BA399" i="5"/>
  <c r="BA400" i="5"/>
  <c r="BA401" i="5"/>
  <c r="BA402" i="5"/>
  <c r="BA403" i="5"/>
  <c r="BA404" i="5"/>
  <c r="BA405" i="5"/>
  <c r="BA406" i="5"/>
  <c r="BA407" i="5"/>
  <c r="BA408" i="5"/>
  <c r="BA409" i="5"/>
  <c r="BA410" i="5"/>
  <c r="BA411" i="5"/>
  <c r="BA412" i="5"/>
  <c r="BA413" i="5"/>
  <c r="BA414" i="5"/>
  <c r="BA415" i="5"/>
  <c r="BA416" i="5"/>
  <c r="BA417" i="5"/>
  <c r="BA418" i="5"/>
  <c r="BA419" i="5"/>
  <c r="BA420" i="5"/>
  <c r="BA421" i="5"/>
  <c r="BA422" i="5"/>
  <c r="BA423" i="5"/>
  <c r="BA424" i="5"/>
  <c r="BA425" i="5"/>
  <c r="BA426" i="5"/>
  <c r="BA427" i="5"/>
  <c r="BA428" i="5"/>
  <c r="BA429" i="5"/>
  <c r="BA430" i="5"/>
  <c r="BA431" i="5"/>
  <c r="BA432" i="5"/>
  <c r="BA433" i="5"/>
  <c r="BA434" i="5"/>
  <c r="BA435" i="5"/>
  <c r="BA436" i="5"/>
  <c r="BA437" i="5"/>
  <c r="BA438" i="5"/>
  <c r="BA439" i="5"/>
  <c r="BA440" i="5"/>
  <c r="BA441" i="5"/>
  <c r="BA442" i="5"/>
  <c r="BA443" i="5"/>
  <c r="BA444" i="5"/>
  <c r="BA445" i="5"/>
  <c r="BA446" i="5"/>
  <c r="BA447" i="5"/>
  <c r="BA448" i="5"/>
  <c r="BA449" i="5"/>
  <c r="BA450" i="5"/>
  <c r="BA451" i="5"/>
  <c r="BA452" i="5"/>
  <c r="BA453" i="5"/>
  <c r="BA454" i="5"/>
  <c r="BA455" i="5"/>
  <c r="BA456" i="5"/>
  <c r="BA457" i="5"/>
  <c r="BA458" i="5"/>
  <c r="BA459" i="5"/>
  <c r="BA460" i="5"/>
  <c r="BA461" i="5"/>
  <c r="BA463" i="5"/>
  <c r="BA464" i="5"/>
  <c r="BA465" i="5"/>
  <c r="BA466" i="5"/>
  <c r="BA467" i="5"/>
  <c r="BA468" i="5"/>
  <c r="BA469" i="5"/>
  <c r="BA470" i="5"/>
  <c r="BA471" i="5"/>
  <c r="BA472" i="5"/>
  <c r="BA473" i="5"/>
  <c r="BA474" i="5"/>
  <c r="BA475" i="5"/>
  <c r="BA476" i="5"/>
  <c r="BA477" i="5"/>
  <c r="BA478" i="5"/>
  <c r="BA479" i="5"/>
  <c r="BA480" i="5"/>
  <c r="BA481" i="5"/>
  <c r="BA482" i="5"/>
  <c r="BA483" i="5"/>
  <c r="BA484" i="5"/>
  <c r="BA485" i="5"/>
  <c r="BA486" i="5"/>
  <c r="BA487" i="5"/>
  <c r="BA488" i="5"/>
  <c r="BA489" i="5"/>
  <c r="BA490" i="5"/>
  <c r="BA491" i="5"/>
  <c r="BA492" i="5"/>
  <c r="BA493" i="5"/>
  <c r="BA494" i="5"/>
  <c r="BA495" i="5"/>
  <c r="BA496" i="5"/>
  <c r="BA497" i="5"/>
  <c r="BA498" i="5"/>
  <c r="BA499" i="5"/>
  <c r="BA500" i="5"/>
  <c r="BA501" i="5"/>
  <c r="BA502" i="5"/>
  <c r="BA503" i="5"/>
  <c r="BA504" i="5"/>
  <c r="BA505" i="5"/>
  <c r="BA506" i="5"/>
  <c r="BA507" i="5"/>
  <c r="BA508" i="5"/>
  <c r="BA509" i="5"/>
  <c r="BA510" i="5"/>
  <c r="BA511" i="5"/>
  <c r="BA512" i="5"/>
  <c r="BA513" i="5"/>
  <c r="BA514" i="5"/>
  <c r="BA515" i="5"/>
  <c r="BA516" i="5"/>
  <c r="BA517" i="5"/>
  <c r="BA518" i="5"/>
  <c r="BA519" i="5"/>
  <c r="BA520" i="5"/>
  <c r="BA521" i="5"/>
  <c r="BA522" i="5"/>
  <c r="BA523" i="5"/>
  <c r="BA524" i="5"/>
  <c r="BA525" i="5"/>
  <c r="BA526" i="5"/>
  <c r="BA527" i="5"/>
  <c r="BA528" i="5"/>
  <c r="BA529" i="5"/>
  <c r="BA530" i="5"/>
  <c r="BA531" i="5"/>
  <c r="BA532" i="5"/>
  <c r="BA533" i="5"/>
  <c r="BA534" i="5"/>
  <c r="BA535" i="5"/>
  <c r="BA536" i="5"/>
  <c r="BA537" i="5"/>
  <c r="BA538" i="5"/>
  <c r="BA539" i="5"/>
  <c r="BA540" i="5"/>
  <c r="BA541" i="5"/>
  <c r="BA542" i="5"/>
  <c r="BA543" i="5"/>
  <c r="BA544" i="5"/>
  <c r="BA545" i="5"/>
  <c r="BA546" i="5"/>
  <c r="BA547" i="5"/>
  <c r="BA548" i="5"/>
  <c r="BA549" i="5"/>
  <c r="BA550" i="5"/>
  <c r="BA551" i="5"/>
  <c r="BA552" i="5"/>
  <c r="BA553" i="5"/>
  <c r="BA554" i="5"/>
  <c r="BA555" i="5"/>
  <c r="BA556" i="5"/>
  <c r="BA557" i="5"/>
  <c r="BA558" i="5"/>
  <c r="BA559" i="5"/>
  <c r="BA560" i="5"/>
  <c r="BA561" i="5"/>
  <c r="BA562" i="5"/>
  <c r="BA563" i="5"/>
  <c r="BA564" i="5"/>
  <c r="BA565" i="5"/>
  <c r="BA566" i="5"/>
  <c r="BA567" i="5"/>
  <c r="BA568" i="5"/>
  <c r="BA569" i="5"/>
  <c r="BA570" i="5"/>
  <c r="BA571" i="5"/>
  <c r="BA572" i="5"/>
  <c r="BA573" i="5"/>
  <c r="BA574" i="5"/>
  <c r="BA575" i="5"/>
  <c r="BA576" i="5"/>
  <c r="BA577" i="5"/>
  <c r="BA578" i="5"/>
  <c r="BA579" i="5"/>
  <c r="BA580" i="5"/>
  <c r="BA581" i="5"/>
  <c r="BA582" i="5"/>
  <c r="BA583" i="5"/>
  <c r="BA584" i="5"/>
  <c r="BA585" i="5"/>
  <c r="BA586" i="5"/>
  <c r="BA587" i="5"/>
  <c r="BA588" i="5"/>
  <c r="BA589" i="5"/>
  <c r="BA590" i="5"/>
  <c r="BA591" i="5"/>
  <c r="BA592" i="5"/>
  <c r="BA593" i="5"/>
  <c r="BA594" i="5"/>
  <c r="BA595" i="5"/>
  <c r="BA596" i="5"/>
  <c r="BA597" i="5"/>
  <c r="BA598" i="5"/>
  <c r="BA599" i="5"/>
  <c r="BA600" i="5"/>
  <c r="BA601" i="5"/>
  <c r="BA602" i="5"/>
  <c r="BA603" i="5"/>
  <c r="BA604" i="5"/>
  <c r="BA605" i="5"/>
  <c r="BA606" i="5"/>
  <c r="BA607" i="5"/>
  <c r="BA608" i="5"/>
  <c r="BA609" i="5"/>
  <c r="BA610" i="5"/>
  <c r="BA611" i="5"/>
  <c r="BA612" i="5"/>
  <c r="BA613" i="5"/>
  <c r="BA614" i="5"/>
  <c r="BA615" i="5"/>
  <c r="BA616" i="5"/>
  <c r="BA617" i="5"/>
  <c r="BA618" i="5"/>
  <c r="BA619" i="5"/>
  <c r="BA620" i="5"/>
  <c r="BA621" i="5"/>
  <c r="BA622" i="5"/>
  <c r="BA623" i="5"/>
  <c r="BA624" i="5"/>
  <c r="BA625" i="5"/>
  <c r="BA626" i="5"/>
  <c r="BA627" i="5"/>
  <c r="BA628" i="5"/>
  <c r="BA629" i="5"/>
  <c r="BA630" i="5"/>
  <c r="BA631" i="5"/>
  <c r="BA632" i="5"/>
  <c r="BA633" i="5"/>
  <c r="BA634" i="5"/>
  <c r="BA635" i="5"/>
  <c r="BA636" i="5"/>
  <c r="BA637" i="5"/>
  <c r="BA638" i="5"/>
  <c r="BA639" i="5"/>
  <c r="BA640" i="5"/>
  <c r="BA641" i="5"/>
  <c r="BA642" i="5"/>
  <c r="BA643" i="5"/>
  <c r="BA644" i="5"/>
  <c r="BA645" i="5"/>
  <c r="BA646" i="5"/>
  <c r="BA647" i="5"/>
  <c r="BA648" i="5"/>
  <c r="BA649" i="5"/>
  <c r="BA650" i="5"/>
  <c r="BA651" i="5"/>
  <c r="BA652" i="5"/>
  <c r="BA653" i="5"/>
  <c r="BA654" i="5"/>
  <c r="BA655" i="5"/>
  <c r="BA656" i="5"/>
  <c r="BA657" i="5"/>
  <c r="BA658" i="5"/>
  <c r="BA659" i="5"/>
  <c r="BA660" i="5"/>
  <c r="BA661" i="5"/>
  <c r="BA662" i="5"/>
  <c r="BA663" i="5"/>
  <c r="BA664" i="5"/>
  <c r="BA665" i="5"/>
  <c r="BA666" i="5"/>
  <c r="BA667" i="5"/>
  <c r="BA668" i="5"/>
  <c r="BA669" i="5"/>
  <c r="BA670" i="5"/>
  <c r="BA671" i="5"/>
  <c r="BA672" i="5"/>
  <c r="BA673" i="5"/>
  <c r="BA674" i="5"/>
  <c r="BA675" i="5"/>
  <c r="BA676" i="5"/>
  <c r="BA677" i="5"/>
  <c r="BA678" i="5"/>
  <c r="BA679" i="5"/>
  <c r="BA680" i="5"/>
  <c r="BA681" i="5"/>
  <c r="BA682" i="5"/>
  <c r="BA683" i="5"/>
  <c r="BA684" i="5"/>
  <c r="BA685" i="5"/>
  <c r="BA686" i="5"/>
  <c r="BA687" i="5"/>
  <c r="BA688" i="5"/>
  <c r="BA689" i="5"/>
  <c r="BA690" i="5"/>
  <c r="BA691" i="5"/>
  <c r="BA5" i="5"/>
  <c r="BB5" i="5"/>
  <c r="BC5" i="5"/>
  <c r="BB6" i="5"/>
  <c r="BC6" i="5"/>
  <c r="BB7" i="5"/>
  <c r="BC7" i="5"/>
  <c r="BB8" i="5"/>
  <c r="BC8" i="5"/>
  <c r="BB9" i="5"/>
  <c r="BC9" i="5"/>
  <c r="BB10" i="5"/>
  <c r="BC10" i="5"/>
  <c r="BB11" i="5"/>
  <c r="BC11" i="5"/>
  <c r="BB12" i="5"/>
  <c r="BC12" i="5"/>
  <c r="BB13" i="5"/>
  <c r="BC13" i="5"/>
  <c r="BB14" i="5"/>
  <c r="BC14" i="5"/>
  <c r="BB15" i="5"/>
  <c r="BC15" i="5"/>
  <c r="BB16" i="5"/>
  <c r="BC16" i="5"/>
  <c r="BB17" i="5"/>
  <c r="BC17" i="5"/>
  <c r="BB18" i="5"/>
  <c r="BC18" i="5"/>
  <c r="BB19" i="5"/>
  <c r="BC19" i="5"/>
  <c r="BB20" i="5"/>
  <c r="BC20" i="5"/>
  <c r="BB21" i="5"/>
  <c r="BC21" i="5"/>
  <c r="BB22" i="5"/>
  <c r="BC22" i="5"/>
  <c r="BB23" i="5"/>
  <c r="BC23" i="5"/>
  <c r="E2" i="15" a="1"/>
  <c r="E2" i="15" s="1"/>
  <c r="BJ22" i="5" l="1"/>
  <c r="BJ20" i="5"/>
  <c r="BJ18" i="5"/>
  <c r="BJ16" i="5"/>
  <c r="BJ14" i="5"/>
  <c r="BJ12" i="5"/>
  <c r="BJ10" i="5"/>
  <c r="BJ8" i="5"/>
  <c r="BJ6" i="5"/>
  <c r="BJ21" i="5"/>
  <c r="BJ19" i="5"/>
  <c r="BJ15" i="5"/>
  <c r="BJ13" i="5"/>
  <c r="BJ11" i="5"/>
  <c r="BJ9" i="5"/>
  <c r="BJ7" i="5"/>
  <c r="BJ5" i="5"/>
  <c r="BJ23" i="5"/>
  <c r="BJ17" i="5"/>
  <c r="BD5" i="5"/>
  <c r="BD17" i="5"/>
  <c r="BD21" i="5"/>
  <c r="BD7" i="5"/>
  <c r="BD23" i="5"/>
  <c r="BD19" i="5"/>
  <c r="BD15" i="5"/>
  <c r="BD13" i="5"/>
  <c r="BD11" i="5"/>
  <c r="BD9" i="5"/>
  <c r="BD22" i="5"/>
  <c r="BD20" i="5"/>
  <c r="BD18" i="5"/>
  <c r="BD16" i="5"/>
  <c r="BD14" i="5"/>
  <c r="BD12" i="5"/>
  <c r="BD10" i="5"/>
  <c r="BD8" i="5"/>
  <c r="BD6" i="5"/>
  <c r="AF35" i="5" l="1"/>
  <c r="S33" i="18" s="1"/>
  <c r="AM33" i="18" s="1"/>
  <c r="AF36" i="5"/>
  <c r="S34" i="18" s="1"/>
  <c r="AM34" i="18" s="1"/>
  <c r="AF37" i="5"/>
  <c r="S35" i="18" s="1"/>
  <c r="AM35" i="18" s="1"/>
  <c r="AF38" i="5"/>
  <c r="S36" i="18" s="1"/>
  <c r="AM36" i="18" s="1"/>
  <c r="AF39" i="5"/>
  <c r="S37" i="18" s="1"/>
  <c r="AM37" i="18" s="1"/>
  <c r="AF40" i="5"/>
  <c r="S38" i="18" s="1"/>
  <c r="AM38" i="18" s="1"/>
  <c r="AF41" i="5"/>
  <c r="S39" i="18" s="1"/>
  <c r="AM39" i="18" s="1"/>
  <c r="AF42" i="5"/>
  <c r="S40" i="18" s="1"/>
  <c r="AM40" i="18" s="1"/>
  <c r="AF43" i="5"/>
  <c r="S41" i="18" s="1"/>
  <c r="AM41" i="18" s="1"/>
  <c r="S42" i="18"/>
  <c r="AM42" i="18" s="1"/>
  <c r="S43" i="18"/>
  <c r="AM43" i="18" s="1"/>
  <c r="S44" i="18"/>
  <c r="AM44" i="18" s="1"/>
  <c r="AF47" i="5"/>
  <c r="S45" i="18" s="1"/>
  <c r="AM45" i="18" s="1"/>
  <c r="AF48" i="5"/>
  <c r="S46" i="18" s="1"/>
  <c r="AM46" i="18" s="1"/>
  <c r="AF49" i="5"/>
  <c r="S47" i="18" s="1"/>
  <c r="AM47" i="18" s="1"/>
  <c r="AF51" i="5"/>
  <c r="S49" i="18" s="1"/>
  <c r="AM49" i="18" s="1"/>
  <c r="AF52" i="5"/>
  <c r="S50" i="18" s="1"/>
  <c r="AM50" i="18" s="1"/>
  <c r="AF59" i="5"/>
  <c r="S57" i="18" s="1"/>
  <c r="AM57" i="18" s="1"/>
  <c r="AF60" i="5"/>
  <c r="S58" i="18" s="1"/>
  <c r="AM58" i="18" s="1"/>
  <c r="AF61" i="5"/>
  <c r="S59" i="18" s="1"/>
  <c r="AM59" i="18" s="1"/>
  <c r="AF62" i="5"/>
  <c r="S60" i="18" s="1"/>
  <c r="AM60" i="18" s="1"/>
  <c r="AF64" i="5"/>
  <c r="S62" i="18" s="1"/>
  <c r="AM62" i="18" s="1"/>
  <c r="AF65" i="5"/>
  <c r="S63" i="18" s="1"/>
  <c r="AM63" i="18" s="1"/>
  <c r="AF68" i="5"/>
  <c r="S66" i="18" s="1"/>
  <c r="AM66" i="18" s="1"/>
  <c r="AF69" i="5"/>
  <c r="S67" i="18" s="1"/>
  <c r="AM67" i="18" s="1"/>
  <c r="AF70" i="5"/>
  <c r="S68" i="18" s="1"/>
  <c r="AM68" i="18" s="1"/>
  <c r="AF71" i="5"/>
  <c r="S69" i="18" s="1"/>
  <c r="AM69" i="18" s="1"/>
  <c r="AF73" i="5"/>
  <c r="S71" i="18" s="1"/>
  <c r="AM71" i="18" s="1"/>
  <c r="AF74" i="5"/>
  <c r="S72" i="18" s="1"/>
  <c r="AM72" i="18" s="1"/>
  <c r="AF75" i="5"/>
  <c r="S73" i="18" s="1"/>
  <c r="AM73" i="18" s="1"/>
  <c r="AF77" i="5"/>
  <c r="AF78" i="5"/>
  <c r="AF79" i="5"/>
  <c r="S77" i="18" s="1"/>
  <c r="AM77" i="18" s="1"/>
  <c r="AF88" i="5"/>
  <c r="S85" i="18" s="1"/>
  <c r="AM85" i="18" s="1"/>
  <c r="AF90" i="5"/>
  <c r="S87" i="18" s="1"/>
  <c r="AM87" i="18" s="1"/>
  <c r="AF96" i="5"/>
  <c r="S93" i="18" s="1"/>
  <c r="AM93" i="18" s="1"/>
  <c r="AF97" i="5"/>
  <c r="S94" i="18" s="1"/>
  <c r="AM94" i="18" s="1"/>
  <c r="AF100" i="5"/>
  <c r="S97" i="18" s="1"/>
  <c r="AM97" i="18" s="1"/>
  <c r="AF107" i="5"/>
  <c r="S104" i="18" s="1"/>
  <c r="AM104" i="18" s="1"/>
  <c r="AF110" i="5"/>
  <c r="S107" i="18" s="1"/>
  <c r="AM107" i="18" s="1"/>
  <c r="AF111" i="5"/>
  <c r="S108" i="18" s="1"/>
  <c r="AM108" i="18" s="1"/>
  <c r="AF112" i="5"/>
  <c r="S109" i="18" s="1"/>
  <c r="AM109" i="18" s="1"/>
  <c r="AF113" i="5"/>
  <c r="S110" i="18" s="1"/>
  <c r="AM110" i="18" s="1"/>
  <c r="AF114" i="5"/>
  <c r="S111" i="18" s="1"/>
  <c r="AM111" i="18" s="1"/>
  <c r="AF117" i="5"/>
  <c r="S114" i="18" s="1"/>
  <c r="AM114" i="18" s="1"/>
  <c r="AF118" i="5"/>
  <c r="S115" i="18" s="1"/>
  <c r="AM115" i="18" s="1"/>
  <c r="AF119" i="5"/>
  <c r="S116" i="18" s="1"/>
  <c r="AM116" i="18" s="1"/>
  <c r="AF120" i="5"/>
  <c r="S117" i="18" s="1"/>
  <c r="AM117" i="18" s="1"/>
  <c r="AF122" i="5"/>
  <c r="S119" i="18" s="1"/>
  <c r="AM119" i="18" s="1"/>
  <c r="AF123" i="5"/>
  <c r="S120" i="18" s="1"/>
  <c r="AM120" i="18" s="1"/>
  <c r="AF126" i="5"/>
  <c r="S123" i="18" s="1"/>
  <c r="AM123" i="18" s="1"/>
  <c r="AF127" i="5"/>
  <c r="S124" i="18" s="1"/>
  <c r="AM124" i="18" s="1"/>
  <c r="AF135" i="5"/>
  <c r="S132" i="18" s="1"/>
  <c r="AM132" i="18" s="1"/>
  <c r="AF148" i="5"/>
  <c r="S145" i="18" s="1"/>
  <c r="AM145" i="18" s="1"/>
  <c r="AF155" i="5"/>
  <c r="S152" i="18" s="1"/>
  <c r="AM152" i="18" s="1"/>
  <c r="AF156" i="5"/>
  <c r="S153" i="18" s="1"/>
  <c r="AM153" i="18" s="1"/>
  <c r="AF157" i="5"/>
  <c r="S154" i="18" s="1"/>
  <c r="AM154" i="18" s="1"/>
  <c r="AF158" i="5"/>
  <c r="S155" i="18" s="1"/>
  <c r="AM155" i="18" s="1"/>
  <c r="AF159" i="5"/>
  <c r="S156" i="18" s="1"/>
  <c r="AM156" i="18" s="1"/>
  <c r="AF160" i="5"/>
  <c r="S157" i="18" s="1"/>
  <c r="AM157" i="18" s="1"/>
  <c r="AF166" i="5"/>
  <c r="S163" i="18" s="1"/>
  <c r="AM163" i="18" s="1"/>
  <c r="AF167" i="5"/>
  <c r="S164" i="18" s="1"/>
  <c r="AM164" i="18" s="1"/>
  <c r="AF176" i="5"/>
  <c r="S173" i="18" s="1"/>
  <c r="AM173" i="18" s="1"/>
  <c r="AF177" i="5"/>
  <c r="S174" i="18" s="1"/>
  <c r="AM174" i="18" s="1"/>
  <c r="AF178" i="5"/>
  <c r="S175" i="18" s="1"/>
  <c r="AM175" i="18" s="1"/>
  <c r="AF179" i="5"/>
  <c r="S176" i="18" s="1"/>
  <c r="AM176" i="18" s="1"/>
  <c r="AF180" i="5"/>
  <c r="S177" i="18" s="1"/>
  <c r="AM177" i="18" s="1"/>
  <c r="AF181" i="5"/>
  <c r="S178" i="18" s="1"/>
  <c r="AM178" i="18" s="1"/>
  <c r="AF182" i="5"/>
  <c r="S179" i="18" s="1"/>
  <c r="AM179" i="18" s="1"/>
  <c r="AF183" i="5"/>
  <c r="S180" i="18" s="1"/>
  <c r="AM180" i="18" s="1"/>
  <c r="AF184" i="5"/>
  <c r="S181" i="18" s="1"/>
  <c r="AM181" i="18" s="1"/>
  <c r="AF185" i="5"/>
  <c r="S182" i="18" s="1"/>
  <c r="AM182" i="18" s="1"/>
  <c r="AF186" i="5"/>
  <c r="S183" i="18" s="1"/>
  <c r="AM183" i="18" s="1"/>
  <c r="AF187" i="5"/>
  <c r="S184" i="18" s="1"/>
  <c r="AM184" i="18" s="1"/>
  <c r="AF188" i="5"/>
  <c r="S185" i="18" s="1"/>
  <c r="AM185" i="18" s="1"/>
  <c r="AF189" i="5"/>
  <c r="S186" i="18" s="1"/>
  <c r="AM186" i="18" s="1"/>
  <c r="AF190" i="5"/>
  <c r="S187" i="18" s="1"/>
  <c r="AM187" i="18" s="1"/>
  <c r="AF191" i="5"/>
  <c r="S188" i="18" s="1"/>
  <c r="AM188" i="18" s="1"/>
  <c r="AF192" i="5"/>
  <c r="S189" i="18" s="1"/>
  <c r="AM189" i="18" s="1"/>
  <c r="AF193" i="5"/>
  <c r="S190" i="18" s="1"/>
  <c r="AM190" i="18" s="1"/>
  <c r="AF195" i="5"/>
  <c r="S192" i="18" s="1"/>
  <c r="AM192" i="18" s="1"/>
  <c r="AF196" i="5"/>
  <c r="S193" i="18" s="1"/>
  <c r="AM193" i="18" s="1"/>
  <c r="AF197" i="5"/>
  <c r="S194" i="18" s="1"/>
  <c r="AM194" i="18" s="1"/>
  <c r="AF198" i="5"/>
  <c r="S195" i="18" s="1"/>
  <c r="AM195" i="18" s="1"/>
  <c r="AF199" i="5"/>
  <c r="S196" i="18" s="1"/>
  <c r="AM196" i="18" s="1"/>
  <c r="AF200" i="5"/>
  <c r="S197" i="18" s="1"/>
  <c r="AM197" i="18" s="1"/>
  <c r="AF201" i="5"/>
  <c r="S198" i="18" s="1"/>
  <c r="AM198" i="18" s="1"/>
  <c r="AF202" i="5"/>
  <c r="S199" i="18" s="1"/>
  <c r="AM199" i="18" s="1"/>
  <c r="AF204" i="5"/>
  <c r="S201" i="18" s="1"/>
  <c r="AM201" i="18" s="1"/>
  <c r="AF205" i="5"/>
  <c r="S202" i="18" s="1"/>
  <c r="AM202" i="18" s="1"/>
  <c r="AF206" i="5"/>
  <c r="S203" i="18" s="1"/>
  <c r="AM203" i="18" s="1"/>
  <c r="AF207" i="5"/>
  <c r="S204" i="18" s="1"/>
  <c r="AM204" i="18" s="1"/>
  <c r="AF208" i="5"/>
  <c r="S205" i="18" s="1"/>
  <c r="AM205" i="18" s="1"/>
  <c r="AF212" i="5"/>
  <c r="S209" i="18" s="1"/>
  <c r="AM209" i="18" s="1"/>
  <c r="AF215" i="5"/>
  <c r="S212" i="18" s="1"/>
  <c r="AM212" i="18" s="1"/>
  <c r="AF217" i="5"/>
  <c r="S214" i="18" s="1"/>
  <c r="AM214" i="18" s="1"/>
  <c r="AF218" i="5"/>
  <c r="S215" i="18" s="1"/>
  <c r="AM215" i="18" s="1"/>
  <c r="AF219" i="5"/>
  <c r="S216" i="18" s="1"/>
  <c r="AM216" i="18" s="1"/>
  <c r="AF220" i="5"/>
  <c r="S217" i="18" s="1"/>
  <c r="AM217" i="18" s="1"/>
  <c r="AF221" i="5"/>
  <c r="S218" i="18" s="1"/>
  <c r="AM218" i="18" s="1"/>
  <c r="AF222" i="5"/>
  <c r="S219" i="18" s="1"/>
  <c r="AM219" i="18" s="1"/>
  <c r="AF223" i="5"/>
  <c r="S220" i="18" s="1"/>
  <c r="AM220" i="18" s="1"/>
  <c r="AF224" i="5"/>
  <c r="S221" i="18" s="1"/>
  <c r="AM221" i="18" s="1"/>
  <c r="AF225" i="5"/>
  <c r="S222" i="18" s="1"/>
  <c r="AM222" i="18" s="1"/>
  <c r="AF226" i="5"/>
  <c r="S223" i="18" s="1"/>
  <c r="AM223" i="18" s="1"/>
  <c r="AF227" i="5"/>
  <c r="S224" i="18" s="1"/>
  <c r="AM224" i="18" s="1"/>
  <c r="AF230" i="5"/>
  <c r="S227" i="18" s="1"/>
  <c r="AM227" i="18" s="1"/>
  <c r="AF232" i="5"/>
  <c r="S229" i="18" s="1"/>
  <c r="AM229" i="18" s="1"/>
  <c r="AF234" i="5"/>
  <c r="S231" i="18" s="1"/>
  <c r="AM231" i="18" s="1"/>
  <c r="AF236" i="5"/>
  <c r="S233" i="18" s="1"/>
  <c r="AM233" i="18" s="1"/>
  <c r="AF240" i="5"/>
  <c r="S237" i="18" s="1"/>
  <c r="AM237" i="18" s="1"/>
  <c r="AF249" i="5"/>
  <c r="S246" i="18" s="1"/>
  <c r="AM246" i="18" s="1"/>
  <c r="AF254" i="5"/>
  <c r="S251" i="18" s="1"/>
  <c r="AM251" i="18" s="1"/>
  <c r="AF256" i="5"/>
  <c r="S253" i="18" s="1"/>
  <c r="AM253" i="18" s="1"/>
  <c r="AF262" i="5"/>
  <c r="S259" i="18" s="1"/>
  <c r="AM259" i="18" s="1"/>
  <c r="AF263" i="5"/>
  <c r="S260" i="18" s="1"/>
  <c r="AM260" i="18" s="1"/>
  <c r="AF264" i="5"/>
  <c r="S261" i="18" s="1"/>
  <c r="AM261" i="18" s="1"/>
  <c r="AF266" i="5"/>
  <c r="S263" i="18" s="1"/>
  <c r="AM263" i="18" s="1"/>
  <c r="AF268" i="5"/>
  <c r="S265" i="18" s="1"/>
  <c r="AM265" i="18" s="1"/>
  <c r="AF269" i="5"/>
  <c r="S266" i="18" s="1"/>
  <c r="AM266" i="18" s="1"/>
  <c r="AF273" i="5"/>
  <c r="S270" i="18" s="1"/>
  <c r="AM270" i="18" s="1"/>
  <c r="AF274" i="5"/>
  <c r="S271" i="18" s="1"/>
  <c r="AM271" i="18" s="1"/>
  <c r="AF275" i="5"/>
  <c r="S272" i="18" s="1"/>
  <c r="AM272" i="18" s="1"/>
  <c r="AF282" i="5"/>
  <c r="S279" i="18" s="1"/>
  <c r="AM279" i="18" s="1"/>
  <c r="AF283" i="5"/>
  <c r="S280" i="18" s="1"/>
  <c r="AM280" i="18" s="1"/>
  <c r="AF284" i="5"/>
  <c r="S281" i="18" s="1"/>
  <c r="AM281" i="18" s="1"/>
  <c r="AF285" i="5"/>
  <c r="S282" i="18" s="1"/>
  <c r="AM282" i="18" s="1"/>
  <c r="AF296" i="5"/>
  <c r="S293" i="18" s="1"/>
  <c r="AM293" i="18" s="1"/>
  <c r="AF297" i="5"/>
  <c r="S294" i="18" s="1"/>
  <c r="AM294" i="18" s="1"/>
  <c r="AF298" i="5"/>
  <c r="S295" i="18" s="1"/>
  <c r="AM295" i="18" s="1"/>
  <c r="AF299" i="5"/>
  <c r="S296" i="18" s="1"/>
  <c r="AM296" i="18" s="1"/>
  <c r="AF300" i="5"/>
  <c r="S297" i="18" s="1"/>
  <c r="AM297" i="18" s="1"/>
  <c r="AF305" i="5"/>
  <c r="S302" i="18" s="1"/>
  <c r="AM302" i="18" s="1"/>
  <c r="AF308" i="5"/>
  <c r="S305" i="18" s="1"/>
  <c r="AM305" i="18" s="1"/>
  <c r="AF309" i="5"/>
  <c r="S306" i="18" s="1"/>
  <c r="AM306" i="18" s="1"/>
  <c r="AF312" i="5"/>
  <c r="S309" i="18" s="1"/>
  <c r="AM309" i="18" s="1"/>
  <c r="AF313" i="5"/>
  <c r="S310" i="18" s="1"/>
  <c r="AM310" i="18" s="1"/>
  <c r="AF314" i="5"/>
  <c r="S311" i="18" s="1"/>
  <c r="AM311" i="18" s="1"/>
  <c r="AF315" i="5"/>
  <c r="S312" i="18" s="1"/>
  <c r="AM312" i="18" s="1"/>
  <c r="AF316" i="5"/>
  <c r="S313" i="18" s="1"/>
  <c r="AM313" i="18" s="1"/>
  <c r="AF317" i="5"/>
  <c r="S314" i="18" s="1"/>
  <c r="AM314" i="18" s="1"/>
  <c r="AF318" i="5"/>
  <c r="S315" i="18" s="1"/>
  <c r="AM315" i="18" s="1"/>
  <c r="AF319" i="5"/>
  <c r="S316" i="18" s="1"/>
  <c r="AM316" i="18" s="1"/>
  <c r="AF320" i="5"/>
  <c r="S317" i="18" s="1"/>
  <c r="AM317" i="18" s="1"/>
  <c r="AF321" i="5"/>
  <c r="S318" i="18" s="1"/>
  <c r="AM318" i="18" s="1"/>
  <c r="AF322" i="5"/>
  <c r="S319" i="18" s="1"/>
  <c r="AM319" i="18" s="1"/>
  <c r="AF323" i="5"/>
  <c r="S320" i="18" s="1"/>
  <c r="AM320" i="18" s="1"/>
  <c r="AF324" i="5"/>
  <c r="S321" i="18" s="1"/>
  <c r="AM321" i="18" s="1"/>
  <c r="S323" i="18"/>
  <c r="AM323" i="18" s="1"/>
  <c r="AF328" i="5"/>
  <c r="S326" i="18" s="1"/>
  <c r="AM326" i="18" s="1"/>
  <c r="AF329" i="5"/>
  <c r="S327" i="18" s="1"/>
  <c r="AM327" i="18" s="1"/>
  <c r="AF331" i="5"/>
  <c r="S329" i="18" s="1"/>
  <c r="AM329" i="18" s="1"/>
  <c r="AF337" i="5"/>
  <c r="S332" i="18" s="1"/>
  <c r="AM332" i="18" s="1"/>
  <c r="AF338" i="5"/>
  <c r="S333" i="18" s="1"/>
  <c r="AM333" i="18" s="1"/>
  <c r="AF339" i="5"/>
  <c r="S334" i="18" s="1"/>
  <c r="AM334" i="18" s="1"/>
  <c r="AF340" i="5"/>
  <c r="S335" i="18" s="1"/>
  <c r="AM335" i="18" s="1"/>
  <c r="AF341" i="5"/>
  <c r="S336" i="18" s="1"/>
  <c r="AM336" i="18" s="1"/>
  <c r="AF342" i="5"/>
  <c r="S337" i="18" s="1"/>
  <c r="AM337" i="18" s="1"/>
  <c r="AF343" i="5"/>
  <c r="S338" i="18" s="1"/>
  <c r="AM338" i="18" s="1"/>
  <c r="AF344" i="5"/>
  <c r="S339" i="18" s="1"/>
  <c r="AM339" i="18" s="1"/>
  <c r="AF345" i="5"/>
  <c r="S340" i="18" s="1"/>
  <c r="AM340" i="18" s="1"/>
  <c r="AF349" i="5"/>
  <c r="S344" i="18" s="1"/>
  <c r="AM344" i="18" s="1"/>
  <c r="AF350" i="5"/>
  <c r="S345" i="18" s="1"/>
  <c r="AM345" i="18" s="1"/>
  <c r="AF352" i="5"/>
  <c r="S347" i="18" s="1"/>
  <c r="AM347" i="18" s="1"/>
  <c r="AF355" i="5"/>
  <c r="S350" i="18" s="1"/>
  <c r="AM350" i="18" s="1"/>
  <c r="AF356" i="5"/>
  <c r="S351" i="18" s="1"/>
  <c r="AM351" i="18" s="1"/>
  <c r="AF357" i="5"/>
  <c r="S352" i="18" s="1"/>
  <c r="AM352" i="18" s="1"/>
  <c r="AF359" i="5"/>
  <c r="S354" i="18" s="1"/>
  <c r="AM354" i="18" s="1"/>
  <c r="AF362" i="5"/>
  <c r="S357" i="18" s="1"/>
  <c r="AM357" i="18" s="1"/>
  <c r="AF363" i="5"/>
  <c r="S358" i="18" s="1"/>
  <c r="AM358" i="18" s="1"/>
  <c r="AF364" i="5"/>
  <c r="S359" i="18" s="1"/>
  <c r="AM359" i="18" s="1"/>
  <c r="AF365" i="5"/>
  <c r="S360" i="18" s="1"/>
  <c r="AM360" i="18" s="1"/>
  <c r="AF366" i="5"/>
  <c r="S361" i="18" s="1"/>
  <c r="AM361" i="18" s="1"/>
  <c r="AF367" i="5"/>
  <c r="S362" i="18" s="1"/>
  <c r="AM362" i="18" s="1"/>
  <c r="AF368" i="5"/>
  <c r="S363" i="18" s="1"/>
  <c r="AM363" i="18" s="1"/>
  <c r="AF369" i="5"/>
  <c r="S364" i="18" s="1"/>
  <c r="AM364" i="18" s="1"/>
  <c r="AF370" i="5"/>
  <c r="S365" i="18" s="1"/>
  <c r="AM365" i="18" s="1"/>
  <c r="AF371" i="5"/>
  <c r="S366" i="18" s="1"/>
  <c r="AM366" i="18" s="1"/>
  <c r="AF372" i="5"/>
  <c r="S367" i="18" s="1"/>
  <c r="AM367" i="18" s="1"/>
  <c r="AF373" i="5"/>
  <c r="S368" i="18" s="1"/>
  <c r="AM368" i="18" s="1"/>
  <c r="AF374" i="5"/>
  <c r="S369" i="18" s="1"/>
  <c r="AM369" i="18" s="1"/>
  <c r="AF381" i="5"/>
  <c r="S376" i="18" s="1"/>
  <c r="AM376" i="18" s="1"/>
  <c r="AF382" i="5"/>
  <c r="S377" i="18" s="1"/>
  <c r="AM377" i="18" s="1"/>
  <c r="AF383" i="5"/>
  <c r="S378" i="18" s="1"/>
  <c r="AM378" i="18" s="1"/>
  <c r="AF384" i="5"/>
  <c r="S379" i="18" s="1"/>
  <c r="AM379" i="18" s="1"/>
  <c r="AF385" i="5"/>
  <c r="S380" i="18" s="1"/>
  <c r="AM380" i="18" s="1"/>
  <c r="AF386" i="5"/>
  <c r="S381" i="18" s="1"/>
  <c r="AM381" i="18" s="1"/>
  <c r="AF387" i="5"/>
  <c r="S382" i="18" s="1"/>
  <c r="AM382" i="18" s="1"/>
  <c r="AF388" i="5"/>
  <c r="S383" i="18" s="1"/>
  <c r="AM383" i="18" s="1"/>
  <c r="AF389" i="5"/>
  <c r="S384" i="18" s="1"/>
  <c r="AM384" i="18" s="1"/>
  <c r="AF390" i="5"/>
  <c r="S385" i="18" s="1"/>
  <c r="AM385" i="18" s="1"/>
  <c r="AF391" i="5"/>
  <c r="S386" i="18" s="1"/>
  <c r="AM386" i="18" s="1"/>
  <c r="AF392" i="5"/>
  <c r="S387" i="18" s="1"/>
  <c r="AM387" i="18" s="1"/>
  <c r="AF393" i="5"/>
  <c r="S388" i="18" s="1"/>
  <c r="AM388" i="18" s="1"/>
  <c r="AF394" i="5"/>
  <c r="S389" i="18" s="1"/>
  <c r="AM389" i="18" s="1"/>
  <c r="AF395" i="5"/>
  <c r="S390" i="18" s="1"/>
  <c r="AM390" i="18" s="1"/>
  <c r="AF396" i="5"/>
  <c r="S391" i="18" s="1"/>
  <c r="AM391" i="18" s="1"/>
  <c r="AF397" i="5"/>
  <c r="S392" i="18" s="1"/>
  <c r="AM392" i="18" s="1"/>
  <c r="AF398" i="5"/>
  <c r="S393" i="18" s="1"/>
  <c r="AM393" i="18" s="1"/>
  <c r="AF399" i="5"/>
  <c r="S394" i="18" s="1"/>
  <c r="AM394" i="18" s="1"/>
  <c r="AF400" i="5"/>
  <c r="S395" i="18" s="1"/>
  <c r="AM395" i="18" s="1"/>
  <c r="AF401" i="5"/>
  <c r="S396" i="18" s="1"/>
  <c r="AM396" i="18" s="1"/>
  <c r="AF402" i="5"/>
  <c r="S397" i="18" s="1"/>
  <c r="AM397" i="18" s="1"/>
  <c r="AF403" i="5"/>
  <c r="S398" i="18" s="1"/>
  <c r="AM398" i="18" s="1"/>
  <c r="AF404" i="5"/>
  <c r="S399" i="18" s="1"/>
  <c r="AM399" i="18" s="1"/>
  <c r="AF405" i="5"/>
  <c r="S400" i="18" s="1"/>
  <c r="AM400" i="18" s="1"/>
  <c r="AF406" i="5"/>
  <c r="S401" i="18" s="1"/>
  <c r="AM401" i="18" s="1"/>
  <c r="AF407" i="5"/>
  <c r="S402" i="18" s="1"/>
  <c r="AM402" i="18" s="1"/>
  <c r="AF408" i="5"/>
  <c r="S403" i="18" s="1"/>
  <c r="AM403" i="18" s="1"/>
  <c r="AF409" i="5"/>
  <c r="S404" i="18" s="1"/>
  <c r="AM404" i="18" s="1"/>
  <c r="AF410" i="5"/>
  <c r="S405" i="18" s="1"/>
  <c r="AM405" i="18" s="1"/>
  <c r="AF411" i="5"/>
  <c r="S406" i="18" s="1"/>
  <c r="AM406" i="18" s="1"/>
  <c r="AF412" i="5"/>
  <c r="S407" i="18" s="1"/>
  <c r="AM407" i="18" s="1"/>
  <c r="AF413" i="5"/>
  <c r="S408" i="18" s="1"/>
  <c r="AM408" i="18" s="1"/>
  <c r="AF414" i="5"/>
  <c r="S409" i="18" s="1"/>
  <c r="AM409" i="18" s="1"/>
  <c r="AF415" i="5"/>
  <c r="S410" i="18" s="1"/>
  <c r="AM410" i="18" s="1"/>
  <c r="AF416" i="5"/>
  <c r="S411" i="18" s="1"/>
  <c r="AM411" i="18" s="1"/>
  <c r="AF417" i="5"/>
  <c r="S412" i="18" s="1"/>
  <c r="AM412" i="18" s="1"/>
  <c r="AF418" i="5"/>
  <c r="S413" i="18" s="1"/>
  <c r="AM413" i="18" s="1"/>
  <c r="AF419" i="5"/>
  <c r="S414" i="18" s="1"/>
  <c r="AM414" i="18" s="1"/>
  <c r="AF420" i="5"/>
  <c r="S415" i="18" s="1"/>
  <c r="AM415" i="18" s="1"/>
  <c r="AF421" i="5"/>
  <c r="S416" i="18" s="1"/>
  <c r="AM416" i="18" s="1"/>
  <c r="AF422" i="5"/>
  <c r="S417" i="18" s="1"/>
  <c r="AM417" i="18" s="1"/>
  <c r="AF423" i="5"/>
  <c r="S418" i="18" s="1"/>
  <c r="AM418" i="18" s="1"/>
  <c r="AF424" i="5"/>
  <c r="S419" i="18" s="1"/>
  <c r="AM419" i="18" s="1"/>
  <c r="AF425" i="5"/>
  <c r="S420" i="18" s="1"/>
  <c r="AM420" i="18" s="1"/>
  <c r="AF426" i="5"/>
  <c r="S421" i="18" s="1"/>
  <c r="AM421" i="18" s="1"/>
  <c r="AF443" i="5"/>
  <c r="S438" i="18" s="1"/>
  <c r="AM438" i="18" s="1"/>
  <c r="AF445" i="5"/>
  <c r="S440" i="18" s="1"/>
  <c r="AM440" i="18" s="1"/>
  <c r="AF447" i="5"/>
  <c r="S442" i="18" s="1"/>
  <c r="AM442" i="18" s="1"/>
  <c r="AF449" i="5"/>
  <c r="S444" i="18" s="1"/>
  <c r="AM444" i="18" s="1"/>
  <c r="AF450" i="5"/>
  <c r="S445" i="18" s="1"/>
  <c r="AM445" i="18" s="1"/>
  <c r="AF454" i="5"/>
  <c r="S449" i="18" s="1"/>
  <c r="AM449" i="18" s="1"/>
  <c r="AF474" i="5"/>
  <c r="S468" i="18" s="1"/>
  <c r="AM468" i="18" s="1"/>
  <c r="AF475" i="5"/>
  <c r="S469" i="18" s="1"/>
  <c r="AM469" i="18" s="1"/>
  <c r="AF478" i="5"/>
  <c r="S472" i="18" s="1"/>
  <c r="AM472" i="18" s="1"/>
  <c r="AF481" i="5"/>
  <c r="S475" i="18" s="1"/>
  <c r="AM475" i="18" s="1"/>
  <c r="AF484" i="5"/>
  <c r="S478" i="18" s="1"/>
  <c r="AM478" i="18" s="1"/>
  <c r="AF485" i="5"/>
  <c r="S479" i="18" s="1"/>
  <c r="AM479" i="18" s="1"/>
  <c r="AF487" i="5"/>
  <c r="S481" i="18" s="1"/>
  <c r="AM481" i="18" s="1"/>
  <c r="AF489" i="5"/>
  <c r="S483" i="18" s="1"/>
  <c r="AM483" i="18" s="1"/>
  <c r="AF490" i="5"/>
  <c r="S484" i="18" s="1"/>
  <c r="AM484" i="18" s="1"/>
  <c r="AF500" i="5"/>
  <c r="S494" i="18" s="1"/>
  <c r="AM494" i="18" s="1"/>
  <c r="AF501" i="5"/>
  <c r="S495" i="18" s="1"/>
  <c r="AM495" i="18" s="1"/>
  <c r="AF503" i="5"/>
  <c r="S497" i="18" s="1"/>
  <c r="AM497" i="18" s="1"/>
  <c r="AF504" i="5"/>
  <c r="S498" i="18" s="1"/>
  <c r="AM498" i="18" s="1"/>
  <c r="AF511" i="5"/>
  <c r="S505" i="18" s="1"/>
  <c r="AM505" i="18" s="1"/>
  <c r="AF512" i="5"/>
  <c r="S506" i="18" s="1"/>
  <c r="AM506" i="18" s="1"/>
  <c r="AF513" i="5"/>
  <c r="S507" i="18" s="1"/>
  <c r="AM507" i="18" s="1"/>
  <c r="AF514" i="5"/>
  <c r="S508" i="18" s="1"/>
  <c r="AM508" i="18" s="1"/>
  <c r="AF515" i="5"/>
  <c r="S509" i="18" s="1"/>
  <c r="AM509" i="18" s="1"/>
  <c r="AF516" i="5"/>
  <c r="S510" i="18" s="1"/>
  <c r="AM510" i="18" s="1"/>
  <c r="AF519" i="5"/>
  <c r="S513" i="18" s="1"/>
  <c r="AM513" i="18" s="1"/>
  <c r="AF523" i="5"/>
  <c r="S517" i="18" s="1"/>
  <c r="AM517" i="18" s="1"/>
  <c r="AF525" i="5"/>
  <c r="S519" i="18" s="1"/>
  <c r="AM519" i="18" s="1"/>
  <c r="AF528" i="5"/>
  <c r="S522" i="18" s="1"/>
  <c r="AM522" i="18" s="1"/>
  <c r="AF531" i="5"/>
  <c r="S525" i="18" s="1"/>
  <c r="AM525" i="18" s="1"/>
  <c r="AF534" i="5"/>
  <c r="S528" i="18" s="1"/>
  <c r="AM528" i="18" s="1"/>
  <c r="AF536" i="5"/>
  <c r="S530" i="18" s="1"/>
  <c r="AM530" i="18" s="1"/>
  <c r="AF541" i="5"/>
  <c r="S535" i="18" s="1"/>
  <c r="AM535" i="18" s="1"/>
  <c r="AF542" i="5"/>
  <c r="S536" i="18" s="1"/>
  <c r="AM536" i="18" s="1"/>
  <c r="AF543" i="5"/>
  <c r="S537" i="18" s="1"/>
  <c r="AM537" i="18" s="1"/>
  <c r="AF545" i="5"/>
  <c r="S539" i="18" s="1"/>
  <c r="AM539" i="18" s="1"/>
  <c r="AF547" i="5"/>
  <c r="S541" i="18" s="1"/>
  <c r="AM541" i="18" s="1"/>
  <c r="AF550" i="5"/>
  <c r="S544" i="18" s="1"/>
  <c r="AM544" i="18" s="1"/>
  <c r="AF553" i="5"/>
  <c r="S547" i="18" s="1"/>
  <c r="AM547" i="18" s="1"/>
  <c r="AF554" i="5"/>
  <c r="S548" i="18" s="1"/>
  <c r="AM548" i="18" s="1"/>
  <c r="AF555" i="5"/>
  <c r="S549" i="18" s="1"/>
  <c r="AM549" i="18" s="1"/>
  <c r="AF557" i="5"/>
  <c r="S551" i="18" s="1"/>
  <c r="AM551" i="18" s="1"/>
  <c r="AF558" i="5"/>
  <c r="S552" i="18" s="1"/>
  <c r="AM552" i="18" s="1"/>
  <c r="AF573" i="5"/>
  <c r="S567" i="18" s="1"/>
  <c r="AM567" i="18" s="1"/>
  <c r="AF574" i="5"/>
  <c r="S568" i="18" s="1"/>
  <c r="AM568" i="18" s="1"/>
  <c r="AF584" i="5"/>
  <c r="S578" i="18" s="1"/>
  <c r="AM578" i="18" s="1"/>
  <c r="AF585" i="5"/>
  <c r="S579" i="18" s="1"/>
  <c r="AM579" i="18" s="1"/>
  <c r="AF586" i="5"/>
  <c r="S580" i="18" s="1"/>
  <c r="AM580" i="18" s="1"/>
  <c r="AF587" i="5"/>
  <c r="S581" i="18" s="1"/>
  <c r="AM581" i="18" s="1"/>
  <c r="AF588" i="5"/>
  <c r="S582" i="18" s="1"/>
  <c r="AM582" i="18" s="1"/>
  <c r="AF589" i="5"/>
  <c r="S583" i="18" s="1"/>
  <c r="AM583" i="18" s="1"/>
  <c r="AF590" i="5"/>
  <c r="S584" i="18" s="1"/>
  <c r="AM584" i="18" s="1"/>
  <c r="AF591" i="5"/>
  <c r="S585" i="18" s="1"/>
  <c r="AM585" i="18" s="1"/>
  <c r="AF592" i="5"/>
  <c r="S586" i="18" s="1"/>
  <c r="AM586" i="18" s="1"/>
  <c r="AF594" i="5"/>
  <c r="S588" i="18" s="1"/>
  <c r="AM588" i="18" s="1"/>
  <c r="AF595" i="5"/>
  <c r="S589" i="18" s="1"/>
  <c r="AM589" i="18" s="1"/>
  <c r="AF602" i="5"/>
  <c r="S596" i="18" s="1"/>
  <c r="AM596" i="18" s="1"/>
  <c r="AF604" i="5"/>
  <c r="S598" i="18" s="1"/>
  <c r="AM598" i="18" s="1"/>
  <c r="AF605" i="5"/>
  <c r="S599" i="18" s="1"/>
  <c r="AM599" i="18" s="1"/>
  <c r="AF607" i="5"/>
  <c r="S601" i="18" s="1"/>
  <c r="AM601" i="18" s="1"/>
  <c r="AF608" i="5"/>
  <c r="S602" i="18" s="1"/>
  <c r="AM602" i="18" s="1"/>
  <c r="AF609" i="5"/>
  <c r="S603" i="18" s="1"/>
  <c r="AM603" i="18" s="1"/>
  <c r="AF612" i="5"/>
  <c r="S606" i="18" s="1"/>
  <c r="AM606" i="18" s="1"/>
  <c r="AF618" i="5"/>
  <c r="S612" i="18" s="1"/>
  <c r="AM612" i="18" s="1"/>
  <c r="AF624" i="5"/>
  <c r="S618" i="18" s="1"/>
  <c r="AM618" i="18" s="1"/>
  <c r="AF638" i="5"/>
  <c r="S632" i="18" s="1"/>
  <c r="AM632" i="18" s="1"/>
  <c r="AF640" i="5"/>
  <c r="S634" i="18" s="1"/>
  <c r="AM634" i="18" s="1"/>
  <c r="AF641" i="5"/>
  <c r="S635" i="18" s="1"/>
  <c r="AM635" i="18" s="1"/>
  <c r="AF642" i="5"/>
  <c r="S636" i="18" s="1"/>
  <c r="AM636" i="18" s="1"/>
  <c r="AF644" i="5"/>
  <c r="S638" i="18" s="1"/>
  <c r="AM638" i="18" s="1"/>
  <c r="AF645" i="5"/>
  <c r="S639" i="18" s="1"/>
  <c r="AM639" i="18" s="1"/>
  <c r="AF646" i="5"/>
  <c r="S640" i="18" s="1"/>
  <c r="AM640" i="18" s="1"/>
  <c r="AF648" i="5"/>
  <c r="S642" i="18" s="1"/>
  <c r="AM642" i="18" s="1"/>
  <c r="AF649" i="5"/>
  <c r="S643" i="18" s="1"/>
  <c r="AM643" i="18" s="1"/>
  <c r="AF652" i="5"/>
  <c r="S646" i="18" s="1"/>
  <c r="AM646" i="18" s="1"/>
  <c r="S648" i="18"/>
  <c r="AM648" i="18" s="1"/>
  <c r="AF654" i="5"/>
  <c r="S649" i="18" s="1"/>
  <c r="AM649" i="18" s="1"/>
  <c r="AF655" i="5"/>
  <c r="S650" i="18" s="1"/>
  <c r="AM650" i="18" s="1"/>
  <c r="AF656" i="5"/>
  <c r="S651" i="18" s="1"/>
  <c r="AM651" i="18" s="1"/>
  <c r="AF661" i="5"/>
  <c r="S656" i="18" s="1"/>
  <c r="AM656" i="18" s="1"/>
  <c r="AF662" i="5"/>
  <c r="S657" i="18" s="1"/>
  <c r="AM657" i="18" s="1"/>
  <c r="AF664" i="5"/>
  <c r="S659" i="18" s="1"/>
  <c r="AM659" i="18" s="1"/>
  <c r="AF668" i="5"/>
  <c r="S663" i="18" s="1"/>
  <c r="AM663" i="18" s="1"/>
  <c r="AF669" i="5"/>
  <c r="S664" i="18" s="1"/>
  <c r="AM664" i="18" s="1"/>
  <c r="AF670" i="5"/>
  <c r="S665" i="18" s="1"/>
  <c r="AM665" i="18" s="1"/>
  <c r="AF671" i="5"/>
  <c r="S666" i="18" s="1"/>
  <c r="AM666" i="18" s="1"/>
  <c r="AF672" i="5"/>
  <c r="S667" i="18" s="1"/>
  <c r="AM667" i="18" s="1"/>
  <c r="AF674" i="5"/>
  <c r="S669" i="18" s="1"/>
  <c r="AM669" i="18" s="1"/>
  <c r="AF675" i="5"/>
  <c r="S670" i="18" s="1"/>
  <c r="AM670" i="18" s="1"/>
  <c r="AF676" i="5"/>
  <c r="S671" i="18" s="1"/>
  <c r="AM671" i="18" s="1"/>
  <c r="AF677" i="5"/>
  <c r="S672" i="18" s="1"/>
  <c r="AM672" i="18" s="1"/>
  <c r="AF678" i="5"/>
  <c r="S673" i="18" s="1"/>
  <c r="AM673" i="18" s="1"/>
  <c r="AF679" i="5"/>
  <c r="S674" i="18" s="1"/>
  <c r="AM674" i="18" s="1"/>
  <c r="AF680" i="5"/>
  <c r="S675" i="18" s="1"/>
  <c r="AM675" i="18" s="1"/>
  <c r="AF681" i="5"/>
  <c r="S676" i="18" s="1"/>
  <c r="AM676" i="18" s="1"/>
  <c r="AF690" i="5"/>
  <c r="S685" i="18" s="1"/>
  <c r="AM685" i="18" s="1"/>
  <c r="AF24" i="5"/>
  <c r="S22" i="18" s="1"/>
  <c r="AM22" i="18" s="1"/>
  <c r="AF26" i="5"/>
  <c r="S24" i="18" s="1"/>
  <c r="AM24" i="18" s="1"/>
  <c r="AF28" i="5"/>
  <c r="S26" i="18" s="1"/>
  <c r="AM26" i="18" s="1"/>
  <c r="AF6" i="5"/>
  <c r="S4" i="18" s="1"/>
  <c r="AM4" i="18" s="1"/>
  <c r="AF7" i="5"/>
  <c r="S5" i="18" s="1"/>
  <c r="AM5" i="18" s="1"/>
  <c r="AF8" i="5"/>
  <c r="S6" i="18" s="1"/>
  <c r="AM6" i="18" s="1"/>
  <c r="AF9" i="5"/>
  <c r="S7" i="18" s="1"/>
  <c r="AM7" i="18" s="1"/>
  <c r="AF10" i="5"/>
  <c r="S8" i="18" s="1"/>
  <c r="AM8" i="18" s="1"/>
  <c r="AF11" i="5"/>
  <c r="S9" i="18" s="1"/>
  <c r="AM9" i="18" s="1"/>
  <c r="AF12" i="5"/>
  <c r="S10" i="18" s="1"/>
  <c r="AM10" i="18" s="1"/>
  <c r="AF13" i="5"/>
  <c r="S11" i="18" s="1"/>
  <c r="AM11" i="18" s="1"/>
  <c r="AF14" i="5"/>
  <c r="S12" i="18" s="1"/>
  <c r="AM12" i="18" s="1"/>
  <c r="AF15" i="5"/>
  <c r="S13" i="18" s="1"/>
  <c r="AM13" i="18" s="1"/>
  <c r="AF16" i="5"/>
  <c r="S14" i="18" s="1"/>
  <c r="AM14" i="18" s="1"/>
  <c r="AF17" i="5"/>
  <c r="S15" i="18" s="1"/>
  <c r="AM15" i="18" s="1"/>
  <c r="AF18" i="5"/>
  <c r="S16" i="18" s="1"/>
  <c r="AM16" i="18" s="1"/>
  <c r="AF19" i="5"/>
  <c r="S17" i="18" s="1"/>
  <c r="AM17" i="18" s="1"/>
  <c r="AF21" i="5"/>
  <c r="S19" i="18" s="1"/>
  <c r="AM19" i="18" s="1"/>
  <c r="AF5" i="5"/>
  <c r="S3" i="18" l="1"/>
  <c r="AM3" i="18" s="1"/>
  <c r="BB24" i="5"/>
  <c r="BC24" i="5"/>
  <c r="BB25" i="5"/>
  <c r="BC25" i="5"/>
  <c r="BB26" i="5"/>
  <c r="BC26" i="5"/>
  <c r="BB27" i="5"/>
  <c r="BC27" i="5"/>
  <c r="BB28" i="5"/>
  <c r="BC28" i="5"/>
  <c r="BB29" i="5"/>
  <c r="BC29" i="5"/>
  <c r="BB30" i="5"/>
  <c r="BC30" i="5"/>
  <c r="BB31" i="5"/>
  <c r="BC31" i="5"/>
  <c r="BB32" i="5"/>
  <c r="BC32" i="5"/>
  <c r="BB33" i="5"/>
  <c r="BC33" i="5"/>
  <c r="BB34" i="5"/>
  <c r="BC34" i="5"/>
  <c r="BB35" i="5"/>
  <c r="BC35" i="5"/>
  <c r="BB36" i="5"/>
  <c r="BC36" i="5"/>
  <c r="BB37" i="5"/>
  <c r="BC37" i="5"/>
  <c r="BB38" i="5"/>
  <c r="BC38" i="5"/>
  <c r="BB39" i="5"/>
  <c r="BC39" i="5"/>
  <c r="BB40" i="5"/>
  <c r="BC40" i="5"/>
  <c r="BB41" i="5"/>
  <c r="BC41" i="5"/>
  <c r="BB42" i="5"/>
  <c r="BC42" i="5"/>
  <c r="BB43" i="5"/>
  <c r="BC43" i="5"/>
  <c r="BB47" i="5"/>
  <c r="BC47" i="5"/>
  <c r="BB48" i="5"/>
  <c r="BC48" i="5"/>
  <c r="BB49" i="5"/>
  <c r="BC49" i="5"/>
  <c r="BB50" i="5"/>
  <c r="BC50" i="5"/>
  <c r="BB51" i="5"/>
  <c r="BC51" i="5"/>
  <c r="BB52" i="5"/>
  <c r="BC52" i="5"/>
  <c r="BB53" i="5"/>
  <c r="BC53" i="5"/>
  <c r="BB54" i="5"/>
  <c r="BC54" i="5"/>
  <c r="BB55" i="5"/>
  <c r="BC55" i="5"/>
  <c r="BB56" i="5"/>
  <c r="BC56" i="5"/>
  <c r="BB57" i="5"/>
  <c r="BC57" i="5"/>
  <c r="BB58" i="5"/>
  <c r="BC58" i="5"/>
  <c r="BB59" i="5"/>
  <c r="BC59" i="5"/>
  <c r="BB60" i="5"/>
  <c r="BC60" i="5"/>
  <c r="BB61" i="5"/>
  <c r="BC61" i="5"/>
  <c r="BB62" i="5"/>
  <c r="BC62" i="5"/>
  <c r="BB63" i="5"/>
  <c r="BC63" i="5"/>
  <c r="BB64" i="5"/>
  <c r="BC64" i="5"/>
  <c r="BB65" i="5"/>
  <c r="BC65" i="5"/>
  <c r="BB66" i="5"/>
  <c r="BC66" i="5"/>
  <c r="BB67" i="5"/>
  <c r="BC67" i="5"/>
  <c r="BB68" i="5"/>
  <c r="BC68" i="5"/>
  <c r="BB69" i="5"/>
  <c r="BC69" i="5"/>
  <c r="BB70" i="5"/>
  <c r="BC70" i="5"/>
  <c r="BB71" i="5"/>
  <c r="BC71" i="5"/>
  <c r="BB72" i="5"/>
  <c r="BC72" i="5"/>
  <c r="BB73" i="5"/>
  <c r="BC73" i="5"/>
  <c r="BB74" i="5"/>
  <c r="BC74" i="5"/>
  <c r="BB75" i="5"/>
  <c r="BC75" i="5"/>
  <c r="BB76" i="5"/>
  <c r="BC76" i="5"/>
  <c r="BB77" i="5"/>
  <c r="BC77" i="5"/>
  <c r="BB78" i="5"/>
  <c r="BC78" i="5"/>
  <c r="BB79" i="5"/>
  <c r="BC79" i="5"/>
  <c r="BB80" i="5"/>
  <c r="BC80" i="5"/>
  <c r="BB81" i="5"/>
  <c r="BC81" i="5"/>
  <c r="BB82" i="5"/>
  <c r="BC82" i="5"/>
  <c r="BB84" i="5"/>
  <c r="BC84" i="5"/>
  <c r="BB85" i="5"/>
  <c r="BC85" i="5"/>
  <c r="BB86" i="5"/>
  <c r="BC86" i="5"/>
  <c r="BB87" i="5"/>
  <c r="BC87" i="5"/>
  <c r="BB88" i="5"/>
  <c r="BC88" i="5"/>
  <c r="BB89" i="5"/>
  <c r="BC89" i="5"/>
  <c r="BB90" i="5"/>
  <c r="BC90" i="5"/>
  <c r="BB91" i="5"/>
  <c r="BC91" i="5"/>
  <c r="BB92" i="5"/>
  <c r="BC92" i="5"/>
  <c r="BB93" i="5"/>
  <c r="BC93" i="5"/>
  <c r="BB94" i="5"/>
  <c r="BC94" i="5"/>
  <c r="BB95" i="5"/>
  <c r="BC95" i="5"/>
  <c r="BB96" i="5"/>
  <c r="BC96" i="5"/>
  <c r="BB97" i="5"/>
  <c r="BC97" i="5"/>
  <c r="BB98" i="5"/>
  <c r="BC98" i="5"/>
  <c r="BB99" i="5"/>
  <c r="BC99" i="5"/>
  <c r="BB100" i="5"/>
  <c r="BC100" i="5"/>
  <c r="BB101" i="5"/>
  <c r="BC101" i="5"/>
  <c r="BB102" i="5"/>
  <c r="BC102" i="5"/>
  <c r="BB103" i="5"/>
  <c r="BC103" i="5"/>
  <c r="BB104" i="5"/>
  <c r="BC104" i="5"/>
  <c r="BB105" i="5"/>
  <c r="BC105" i="5"/>
  <c r="BB106" i="5"/>
  <c r="BC106" i="5"/>
  <c r="BB107" i="5"/>
  <c r="BC107" i="5"/>
  <c r="BB108" i="5"/>
  <c r="BC108" i="5"/>
  <c r="BB109" i="5"/>
  <c r="BC109" i="5"/>
  <c r="BB110" i="5"/>
  <c r="BC110" i="5"/>
  <c r="BB111" i="5"/>
  <c r="BC111" i="5"/>
  <c r="BB112" i="5"/>
  <c r="BC112" i="5"/>
  <c r="BB113" i="5"/>
  <c r="BC113" i="5"/>
  <c r="BB114" i="5"/>
  <c r="BC114" i="5"/>
  <c r="BB115" i="5"/>
  <c r="BC115" i="5"/>
  <c r="BB116" i="5"/>
  <c r="BC116" i="5"/>
  <c r="BB117" i="5"/>
  <c r="BC117" i="5"/>
  <c r="BB118" i="5"/>
  <c r="BC118" i="5"/>
  <c r="BB119" i="5"/>
  <c r="BC119" i="5"/>
  <c r="BB120" i="5"/>
  <c r="BC120" i="5"/>
  <c r="BB121" i="5"/>
  <c r="BC121" i="5"/>
  <c r="BB122" i="5"/>
  <c r="BC122" i="5"/>
  <c r="BB123" i="5"/>
  <c r="BC123" i="5"/>
  <c r="BB124" i="5"/>
  <c r="BC124" i="5"/>
  <c r="BB125" i="5"/>
  <c r="BC125" i="5"/>
  <c r="BB126" i="5"/>
  <c r="BC126" i="5"/>
  <c r="BB127" i="5"/>
  <c r="BC127" i="5"/>
  <c r="BB128" i="5"/>
  <c r="BC128" i="5"/>
  <c r="BB129" i="5"/>
  <c r="BC129" i="5"/>
  <c r="BB133" i="5"/>
  <c r="BC133" i="5"/>
  <c r="BB134" i="5"/>
  <c r="BC134" i="5"/>
  <c r="BB135" i="5"/>
  <c r="BC135" i="5"/>
  <c r="BB136" i="5"/>
  <c r="BC136" i="5"/>
  <c r="BB137" i="5"/>
  <c r="BC137" i="5"/>
  <c r="BB138" i="5"/>
  <c r="BC138" i="5"/>
  <c r="BB139" i="5"/>
  <c r="BC139" i="5"/>
  <c r="BB140" i="5"/>
  <c r="BC140" i="5"/>
  <c r="BB141" i="5"/>
  <c r="BC141" i="5"/>
  <c r="BB142" i="5"/>
  <c r="BC142" i="5"/>
  <c r="BB143" i="5"/>
  <c r="BC143" i="5"/>
  <c r="BB144" i="5"/>
  <c r="BC144" i="5"/>
  <c r="BB145" i="5"/>
  <c r="BC145" i="5"/>
  <c r="BB146" i="5"/>
  <c r="BC146" i="5"/>
  <c r="BB147" i="5"/>
  <c r="BC147" i="5"/>
  <c r="BB148" i="5"/>
  <c r="BC148" i="5"/>
  <c r="BB149" i="5"/>
  <c r="BC149" i="5"/>
  <c r="BB150" i="5"/>
  <c r="BC150" i="5"/>
  <c r="BB151" i="5"/>
  <c r="BC151" i="5"/>
  <c r="BB152" i="5"/>
  <c r="BC152" i="5"/>
  <c r="BB153" i="5"/>
  <c r="BC153" i="5"/>
  <c r="BB154" i="5"/>
  <c r="BC154" i="5"/>
  <c r="BB155" i="5"/>
  <c r="BC155" i="5"/>
  <c r="BB156" i="5"/>
  <c r="BC156" i="5"/>
  <c r="BB157" i="5"/>
  <c r="BC157" i="5"/>
  <c r="BB158" i="5"/>
  <c r="BC158" i="5"/>
  <c r="BB159" i="5"/>
  <c r="BC159" i="5"/>
  <c r="BB160" i="5"/>
  <c r="BC160" i="5"/>
  <c r="BB161" i="5"/>
  <c r="BC161" i="5"/>
  <c r="BB162" i="5"/>
  <c r="BC162" i="5"/>
  <c r="BB163" i="5"/>
  <c r="BC163" i="5"/>
  <c r="BB164" i="5"/>
  <c r="BC164" i="5"/>
  <c r="BB165" i="5"/>
  <c r="BC165" i="5"/>
  <c r="BB166" i="5"/>
  <c r="BC166" i="5"/>
  <c r="BB167" i="5"/>
  <c r="BC167" i="5"/>
  <c r="BB168" i="5"/>
  <c r="BC168" i="5"/>
  <c r="BB169" i="5"/>
  <c r="BC169" i="5"/>
  <c r="BB170" i="5"/>
  <c r="BC170" i="5"/>
  <c r="BB171" i="5"/>
  <c r="BC171" i="5"/>
  <c r="BB172" i="5"/>
  <c r="BC172" i="5"/>
  <c r="BB173" i="5"/>
  <c r="BC173" i="5"/>
  <c r="BB174" i="5"/>
  <c r="BC174" i="5"/>
  <c r="BB175" i="5"/>
  <c r="BC175" i="5"/>
  <c r="BB176" i="5"/>
  <c r="BC176" i="5"/>
  <c r="BB177" i="5"/>
  <c r="BC177" i="5"/>
  <c r="BB178" i="5"/>
  <c r="BC178" i="5"/>
  <c r="BB179" i="5"/>
  <c r="BC179" i="5"/>
  <c r="BB180" i="5"/>
  <c r="BC180" i="5"/>
  <c r="BB181" i="5"/>
  <c r="BC181" i="5"/>
  <c r="BB182" i="5"/>
  <c r="BC182" i="5"/>
  <c r="BB183" i="5"/>
  <c r="BC183" i="5"/>
  <c r="BB184" i="5"/>
  <c r="BC184" i="5"/>
  <c r="BB185" i="5"/>
  <c r="BC185" i="5"/>
  <c r="BB186" i="5"/>
  <c r="BC186" i="5"/>
  <c r="BB187" i="5"/>
  <c r="BC187" i="5"/>
  <c r="BB188" i="5"/>
  <c r="BC188" i="5"/>
  <c r="BB189" i="5"/>
  <c r="BC189" i="5"/>
  <c r="BB190" i="5"/>
  <c r="BC190" i="5"/>
  <c r="BB191" i="5"/>
  <c r="BC191" i="5"/>
  <c r="BB192" i="5"/>
  <c r="BC192" i="5"/>
  <c r="BB193" i="5"/>
  <c r="BC193" i="5"/>
  <c r="BB194" i="5"/>
  <c r="BC194" i="5"/>
  <c r="BB195" i="5"/>
  <c r="BC195" i="5"/>
  <c r="BB196" i="5"/>
  <c r="BC196" i="5"/>
  <c r="BB197" i="5"/>
  <c r="BC197" i="5"/>
  <c r="BB198" i="5"/>
  <c r="BC198" i="5"/>
  <c r="BB199" i="5"/>
  <c r="BC199" i="5"/>
  <c r="BB200" i="5"/>
  <c r="BC200" i="5"/>
  <c r="BB201" i="5"/>
  <c r="BC201" i="5"/>
  <c r="BB202" i="5"/>
  <c r="BC202" i="5"/>
  <c r="BB203" i="5"/>
  <c r="BC203" i="5"/>
  <c r="BB204" i="5"/>
  <c r="BC204" i="5"/>
  <c r="BB205" i="5"/>
  <c r="BC205" i="5"/>
  <c r="BB206" i="5"/>
  <c r="BC206" i="5"/>
  <c r="BB207" i="5"/>
  <c r="BC207" i="5"/>
  <c r="BB208" i="5"/>
  <c r="BC208" i="5"/>
  <c r="BB209" i="5"/>
  <c r="BC209" i="5"/>
  <c r="BB210" i="5"/>
  <c r="BC210" i="5"/>
  <c r="BB211" i="5"/>
  <c r="BC211" i="5"/>
  <c r="BB212" i="5"/>
  <c r="BC212" i="5"/>
  <c r="BB213" i="5"/>
  <c r="BC213" i="5"/>
  <c r="BB214" i="5"/>
  <c r="BC214" i="5"/>
  <c r="BB215" i="5"/>
  <c r="BC215" i="5"/>
  <c r="BB216" i="5"/>
  <c r="BC216" i="5"/>
  <c r="BB217" i="5"/>
  <c r="BC217" i="5"/>
  <c r="BB218" i="5"/>
  <c r="BC218" i="5"/>
  <c r="BB219" i="5"/>
  <c r="BC219" i="5"/>
  <c r="BB220" i="5"/>
  <c r="BC220" i="5"/>
  <c r="BB221" i="5"/>
  <c r="BC221" i="5"/>
  <c r="BB222" i="5"/>
  <c r="BC222" i="5"/>
  <c r="BB223" i="5"/>
  <c r="BC223" i="5"/>
  <c r="BB224" i="5"/>
  <c r="BC224" i="5"/>
  <c r="BB225" i="5"/>
  <c r="BC225" i="5"/>
  <c r="BB226" i="5"/>
  <c r="BC226" i="5"/>
  <c r="BB227" i="5"/>
  <c r="BC227" i="5"/>
  <c r="BB228" i="5"/>
  <c r="BC228" i="5"/>
  <c r="BB229" i="5"/>
  <c r="BC229" i="5"/>
  <c r="BB230" i="5"/>
  <c r="BC230" i="5"/>
  <c r="BB231" i="5"/>
  <c r="BC231" i="5"/>
  <c r="BB232" i="5"/>
  <c r="BC232" i="5"/>
  <c r="BB233" i="5"/>
  <c r="BC233" i="5"/>
  <c r="BB234" i="5"/>
  <c r="BC234" i="5"/>
  <c r="BB235" i="5"/>
  <c r="BC235" i="5"/>
  <c r="BB236" i="5"/>
  <c r="BC236" i="5"/>
  <c r="BB237" i="5"/>
  <c r="BC237" i="5"/>
  <c r="BB238" i="5"/>
  <c r="BC238" i="5"/>
  <c r="BB239" i="5"/>
  <c r="BC239" i="5"/>
  <c r="BB240" i="5"/>
  <c r="BC240" i="5"/>
  <c r="BB241" i="5"/>
  <c r="BC241" i="5"/>
  <c r="BB242" i="5"/>
  <c r="BC242" i="5"/>
  <c r="BB243" i="5"/>
  <c r="BC243" i="5"/>
  <c r="BB244" i="5"/>
  <c r="BC244" i="5"/>
  <c r="BB245" i="5"/>
  <c r="BC245" i="5"/>
  <c r="BB246" i="5"/>
  <c r="BC246" i="5"/>
  <c r="BB247" i="5"/>
  <c r="BC247" i="5"/>
  <c r="BB248" i="5"/>
  <c r="BC248" i="5"/>
  <c r="BB249" i="5"/>
  <c r="BC249" i="5"/>
  <c r="BB250" i="5"/>
  <c r="BC250" i="5"/>
  <c r="BB251" i="5"/>
  <c r="BC251" i="5"/>
  <c r="BB252" i="5"/>
  <c r="BC252" i="5"/>
  <c r="BB253" i="5"/>
  <c r="BC253" i="5"/>
  <c r="BB254" i="5"/>
  <c r="BC254" i="5"/>
  <c r="BB255" i="5"/>
  <c r="BC255" i="5"/>
  <c r="BB256" i="5"/>
  <c r="BC256" i="5"/>
  <c r="BB257" i="5"/>
  <c r="BC257" i="5"/>
  <c r="BB258" i="5"/>
  <c r="BC258" i="5"/>
  <c r="BB259" i="5"/>
  <c r="BC259" i="5"/>
  <c r="BB260" i="5"/>
  <c r="BC260" i="5"/>
  <c r="BB261" i="5"/>
  <c r="BC261" i="5"/>
  <c r="BB262" i="5"/>
  <c r="BC262" i="5"/>
  <c r="BB263" i="5"/>
  <c r="BC263" i="5"/>
  <c r="BB264" i="5"/>
  <c r="BC264" i="5"/>
  <c r="BB265" i="5"/>
  <c r="BC265" i="5"/>
  <c r="BB266" i="5"/>
  <c r="BC266" i="5"/>
  <c r="BB267" i="5"/>
  <c r="BC267" i="5"/>
  <c r="BB268" i="5"/>
  <c r="BC268" i="5"/>
  <c r="BB269" i="5"/>
  <c r="BC269" i="5"/>
  <c r="BB270" i="5"/>
  <c r="BC270" i="5"/>
  <c r="BB271" i="5"/>
  <c r="BC271" i="5"/>
  <c r="BB272" i="5"/>
  <c r="BC272" i="5"/>
  <c r="BB273" i="5"/>
  <c r="BC273" i="5"/>
  <c r="BB274" i="5"/>
  <c r="BC274" i="5"/>
  <c r="BB275" i="5"/>
  <c r="BC275" i="5"/>
  <c r="BB276" i="5"/>
  <c r="BC276" i="5"/>
  <c r="BB277" i="5"/>
  <c r="BC277" i="5"/>
  <c r="BB278" i="5"/>
  <c r="BC278" i="5"/>
  <c r="BB279" i="5"/>
  <c r="BC279" i="5"/>
  <c r="BB280" i="5"/>
  <c r="BC280" i="5"/>
  <c r="BB281" i="5"/>
  <c r="BC281" i="5"/>
  <c r="BB282" i="5"/>
  <c r="BC282" i="5"/>
  <c r="BB283" i="5"/>
  <c r="BC283" i="5"/>
  <c r="BB284" i="5"/>
  <c r="BC284" i="5"/>
  <c r="BB285" i="5"/>
  <c r="BC285" i="5"/>
  <c r="BB286" i="5"/>
  <c r="BC286" i="5"/>
  <c r="BB287" i="5"/>
  <c r="BC287" i="5"/>
  <c r="BB288" i="5"/>
  <c r="BC288" i="5"/>
  <c r="BB289" i="5"/>
  <c r="BC289" i="5"/>
  <c r="BB290" i="5"/>
  <c r="BC290" i="5"/>
  <c r="BB291" i="5"/>
  <c r="BC291" i="5"/>
  <c r="BB292" i="5"/>
  <c r="BC292" i="5"/>
  <c r="BB293" i="5"/>
  <c r="BC293" i="5"/>
  <c r="BB294" i="5"/>
  <c r="BC294" i="5"/>
  <c r="BB295" i="5"/>
  <c r="BC295" i="5"/>
  <c r="BB296" i="5"/>
  <c r="BC296" i="5"/>
  <c r="BB297" i="5"/>
  <c r="BC297" i="5"/>
  <c r="BB298" i="5"/>
  <c r="BC298" i="5"/>
  <c r="BB299" i="5"/>
  <c r="BC299" i="5"/>
  <c r="BB300" i="5"/>
  <c r="BC300" i="5"/>
  <c r="BB301" i="5"/>
  <c r="BC301" i="5"/>
  <c r="BB302" i="5"/>
  <c r="BC302" i="5"/>
  <c r="BB303" i="5"/>
  <c r="BC303" i="5"/>
  <c r="BB304" i="5"/>
  <c r="BC304" i="5"/>
  <c r="BB305" i="5"/>
  <c r="BC305" i="5"/>
  <c r="BB306" i="5"/>
  <c r="BC306" i="5"/>
  <c r="BB307" i="5"/>
  <c r="BC307" i="5"/>
  <c r="BB308" i="5"/>
  <c r="BC308" i="5"/>
  <c r="BB309" i="5"/>
  <c r="BC309" i="5"/>
  <c r="BB310" i="5"/>
  <c r="BC310" i="5"/>
  <c r="BB311" i="5"/>
  <c r="BC311" i="5"/>
  <c r="BB312" i="5"/>
  <c r="BC312" i="5"/>
  <c r="BB313" i="5"/>
  <c r="BC313" i="5"/>
  <c r="BB314" i="5"/>
  <c r="BC314" i="5"/>
  <c r="BB315" i="5"/>
  <c r="BC315" i="5"/>
  <c r="BB316" i="5"/>
  <c r="BC316" i="5"/>
  <c r="BB317" i="5"/>
  <c r="BC317" i="5"/>
  <c r="BB318" i="5"/>
  <c r="BC318" i="5"/>
  <c r="BB319" i="5"/>
  <c r="BC319" i="5"/>
  <c r="BB320" i="5"/>
  <c r="BC320" i="5"/>
  <c r="BB321" i="5"/>
  <c r="BC321" i="5"/>
  <c r="BB322" i="5"/>
  <c r="BC322" i="5"/>
  <c r="BB323" i="5"/>
  <c r="BC323" i="5"/>
  <c r="BB324" i="5"/>
  <c r="BC324" i="5"/>
  <c r="BB325" i="5"/>
  <c r="BC325" i="5"/>
  <c r="BB326" i="5"/>
  <c r="BC326" i="5"/>
  <c r="BB327" i="5"/>
  <c r="BC327" i="5"/>
  <c r="BB328" i="5"/>
  <c r="BC328" i="5"/>
  <c r="BB329" i="5"/>
  <c r="BC329" i="5"/>
  <c r="BB330" i="5"/>
  <c r="BC330" i="5"/>
  <c r="BB331" i="5"/>
  <c r="BC331" i="5"/>
  <c r="BB332" i="5"/>
  <c r="BC332" i="5"/>
  <c r="BB333" i="5"/>
  <c r="BC333" i="5"/>
  <c r="BB337" i="5"/>
  <c r="BC337" i="5"/>
  <c r="BB338" i="5"/>
  <c r="BC338" i="5"/>
  <c r="BB339" i="5"/>
  <c r="BC339" i="5"/>
  <c r="BB340" i="5"/>
  <c r="BC340" i="5"/>
  <c r="BB341" i="5"/>
  <c r="BC341" i="5"/>
  <c r="BB342" i="5"/>
  <c r="BC342" i="5"/>
  <c r="BB343" i="5"/>
  <c r="BC343" i="5"/>
  <c r="BB344" i="5"/>
  <c r="BC344" i="5"/>
  <c r="BB345" i="5"/>
  <c r="BC345" i="5"/>
  <c r="BB346" i="5"/>
  <c r="BC346" i="5"/>
  <c r="BB347" i="5"/>
  <c r="BC347" i="5"/>
  <c r="BB348" i="5"/>
  <c r="BC348" i="5"/>
  <c r="BB349" i="5"/>
  <c r="BC349" i="5"/>
  <c r="BB350" i="5"/>
  <c r="BC350" i="5"/>
  <c r="BB351" i="5"/>
  <c r="BC351" i="5"/>
  <c r="BB352" i="5"/>
  <c r="BC352" i="5"/>
  <c r="BB353" i="5"/>
  <c r="BC353" i="5"/>
  <c r="BB354" i="5"/>
  <c r="BC354" i="5"/>
  <c r="BB355" i="5"/>
  <c r="BC355" i="5"/>
  <c r="BB356" i="5"/>
  <c r="BC356" i="5"/>
  <c r="BB357" i="5"/>
  <c r="BC357" i="5"/>
  <c r="BB358" i="5"/>
  <c r="BC358" i="5"/>
  <c r="BB359" i="5"/>
  <c r="BC359" i="5"/>
  <c r="BB360" i="5"/>
  <c r="BC360" i="5"/>
  <c r="BB361" i="5"/>
  <c r="BC361" i="5"/>
  <c r="BB362" i="5"/>
  <c r="BC362" i="5"/>
  <c r="BB363" i="5"/>
  <c r="BC363" i="5"/>
  <c r="BB364" i="5"/>
  <c r="BC364" i="5"/>
  <c r="BB365" i="5"/>
  <c r="BC365" i="5"/>
  <c r="BB366" i="5"/>
  <c r="BC366" i="5"/>
  <c r="BB367" i="5"/>
  <c r="BC367" i="5"/>
  <c r="BB368" i="5"/>
  <c r="BC368" i="5"/>
  <c r="BB369" i="5"/>
  <c r="BC369" i="5"/>
  <c r="BB370" i="5"/>
  <c r="BC370" i="5"/>
  <c r="BB371" i="5"/>
  <c r="BC371" i="5"/>
  <c r="BB372" i="5"/>
  <c r="BC372" i="5"/>
  <c r="BB373" i="5"/>
  <c r="BC373" i="5"/>
  <c r="BB374" i="5"/>
  <c r="BC374" i="5"/>
  <c r="BB381" i="5"/>
  <c r="BC381" i="5"/>
  <c r="BB382" i="5"/>
  <c r="BC382" i="5"/>
  <c r="BB383" i="5"/>
  <c r="BC383" i="5"/>
  <c r="BB384" i="5"/>
  <c r="BC384" i="5"/>
  <c r="BB385" i="5"/>
  <c r="BC385" i="5"/>
  <c r="BB386" i="5"/>
  <c r="BC386" i="5"/>
  <c r="BB387" i="5"/>
  <c r="BC387" i="5"/>
  <c r="BB388" i="5"/>
  <c r="BC388" i="5"/>
  <c r="BB389" i="5"/>
  <c r="BC389" i="5"/>
  <c r="BB390" i="5"/>
  <c r="BC390" i="5"/>
  <c r="BB391" i="5"/>
  <c r="BC391" i="5"/>
  <c r="BB392" i="5"/>
  <c r="BC392" i="5"/>
  <c r="BB393" i="5"/>
  <c r="BC393" i="5"/>
  <c r="BB394" i="5"/>
  <c r="BC394" i="5"/>
  <c r="BB395" i="5"/>
  <c r="BC395" i="5"/>
  <c r="BB396" i="5"/>
  <c r="BC396" i="5"/>
  <c r="BB397" i="5"/>
  <c r="BC397" i="5"/>
  <c r="BB398" i="5"/>
  <c r="BC398" i="5"/>
  <c r="BB399" i="5"/>
  <c r="BC399" i="5"/>
  <c r="BB400" i="5"/>
  <c r="BC400" i="5"/>
  <c r="BB401" i="5"/>
  <c r="BC401" i="5"/>
  <c r="BB402" i="5"/>
  <c r="BC402" i="5"/>
  <c r="BB403" i="5"/>
  <c r="BC403" i="5"/>
  <c r="BB404" i="5"/>
  <c r="BC404" i="5"/>
  <c r="BB405" i="5"/>
  <c r="BC405" i="5"/>
  <c r="BB406" i="5"/>
  <c r="BC406" i="5"/>
  <c r="BB407" i="5"/>
  <c r="BC407" i="5"/>
  <c r="BB408" i="5"/>
  <c r="BC408" i="5"/>
  <c r="BB409" i="5"/>
  <c r="BC409" i="5"/>
  <c r="BB410" i="5"/>
  <c r="BC410" i="5"/>
  <c r="BB411" i="5"/>
  <c r="BC411" i="5"/>
  <c r="BB412" i="5"/>
  <c r="BC412" i="5"/>
  <c r="BB413" i="5"/>
  <c r="BC413" i="5"/>
  <c r="BB414" i="5"/>
  <c r="BC414" i="5"/>
  <c r="BB415" i="5"/>
  <c r="BC415" i="5"/>
  <c r="BB416" i="5"/>
  <c r="BC416" i="5"/>
  <c r="BB417" i="5"/>
  <c r="BC417" i="5"/>
  <c r="BB418" i="5"/>
  <c r="BC418" i="5"/>
  <c r="BB419" i="5"/>
  <c r="BC419" i="5"/>
  <c r="BB420" i="5"/>
  <c r="BC420" i="5"/>
  <c r="BB421" i="5"/>
  <c r="BC421" i="5"/>
  <c r="BB422" i="5"/>
  <c r="BC422" i="5"/>
  <c r="BB423" i="5"/>
  <c r="BC423" i="5"/>
  <c r="BB424" i="5"/>
  <c r="BC424" i="5"/>
  <c r="BB425" i="5"/>
  <c r="BC425" i="5"/>
  <c r="BB426" i="5"/>
  <c r="BC426" i="5"/>
  <c r="BB427" i="5"/>
  <c r="BC427" i="5"/>
  <c r="BB428" i="5"/>
  <c r="BC428" i="5"/>
  <c r="BB429" i="5"/>
  <c r="BC429" i="5"/>
  <c r="BB430" i="5"/>
  <c r="BC430" i="5"/>
  <c r="BB431" i="5"/>
  <c r="BC431" i="5"/>
  <c r="BB432" i="5"/>
  <c r="BC432" i="5"/>
  <c r="BB433" i="5"/>
  <c r="BC433" i="5"/>
  <c r="BB434" i="5"/>
  <c r="BC434" i="5"/>
  <c r="BB435" i="5"/>
  <c r="BC435" i="5"/>
  <c r="BB436" i="5"/>
  <c r="BC436" i="5"/>
  <c r="BB437" i="5"/>
  <c r="BC437" i="5"/>
  <c r="BB438" i="5"/>
  <c r="BC438" i="5"/>
  <c r="BB439" i="5"/>
  <c r="BC439" i="5"/>
  <c r="BB440" i="5"/>
  <c r="BC440" i="5"/>
  <c r="BB441" i="5"/>
  <c r="BC441" i="5"/>
  <c r="BB442" i="5"/>
  <c r="BC442" i="5"/>
  <c r="BB443" i="5"/>
  <c r="BC443" i="5"/>
  <c r="BB444" i="5"/>
  <c r="BC444" i="5"/>
  <c r="BB445" i="5"/>
  <c r="BC445" i="5"/>
  <c r="BB446" i="5"/>
  <c r="BC446" i="5"/>
  <c r="BB447" i="5"/>
  <c r="BC447" i="5"/>
  <c r="BB448" i="5"/>
  <c r="BC448" i="5"/>
  <c r="BB449" i="5"/>
  <c r="BC449" i="5"/>
  <c r="BB450" i="5"/>
  <c r="BC450" i="5"/>
  <c r="BB451" i="5"/>
  <c r="BC451" i="5"/>
  <c r="BB452" i="5"/>
  <c r="BC452" i="5"/>
  <c r="BB453" i="5"/>
  <c r="BC453" i="5"/>
  <c r="BB454" i="5"/>
  <c r="BC454" i="5"/>
  <c r="BB455" i="5"/>
  <c r="BC455" i="5"/>
  <c r="BB456" i="5"/>
  <c r="BC456" i="5"/>
  <c r="BB457" i="5"/>
  <c r="BC457" i="5"/>
  <c r="BB458" i="5"/>
  <c r="BC458" i="5"/>
  <c r="BB459" i="5"/>
  <c r="BC459" i="5"/>
  <c r="BB460" i="5"/>
  <c r="BC460" i="5"/>
  <c r="BB461" i="5"/>
  <c r="BC461" i="5"/>
  <c r="BB463" i="5"/>
  <c r="BC463" i="5"/>
  <c r="BB464" i="5"/>
  <c r="BC464" i="5"/>
  <c r="BB465" i="5"/>
  <c r="BC465" i="5"/>
  <c r="BB466" i="5"/>
  <c r="BC466" i="5"/>
  <c r="BB467" i="5"/>
  <c r="BC467" i="5"/>
  <c r="BB468" i="5"/>
  <c r="BC468" i="5"/>
  <c r="BB469" i="5"/>
  <c r="BC469" i="5"/>
  <c r="BB470" i="5"/>
  <c r="BC470" i="5"/>
  <c r="BB471" i="5"/>
  <c r="BC471" i="5"/>
  <c r="BB472" i="5"/>
  <c r="BC472" i="5"/>
  <c r="BB473" i="5"/>
  <c r="BC473" i="5"/>
  <c r="BB474" i="5"/>
  <c r="BC474" i="5"/>
  <c r="BB475" i="5"/>
  <c r="BC475" i="5"/>
  <c r="BB476" i="5"/>
  <c r="BC476" i="5"/>
  <c r="BB477" i="5"/>
  <c r="BC477" i="5"/>
  <c r="BB478" i="5"/>
  <c r="BC478" i="5"/>
  <c r="BB479" i="5"/>
  <c r="BC479" i="5"/>
  <c r="BB480" i="5"/>
  <c r="BC480" i="5"/>
  <c r="BB481" i="5"/>
  <c r="BC481" i="5"/>
  <c r="BB482" i="5"/>
  <c r="BC482" i="5"/>
  <c r="BB483" i="5"/>
  <c r="BC483" i="5"/>
  <c r="BB484" i="5"/>
  <c r="BC484" i="5"/>
  <c r="BB485" i="5"/>
  <c r="BC485" i="5"/>
  <c r="BB486" i="5"/>
  <c r="BC486" i="5"/>
  <c r="BB487" i="5"/>
  <c r="BC487" i="5"/>
  <c r="BB488" i="5"/>
  <c r="BC488" i="5"/>
  <c r="BB489" i="5"/>
  <c r="BC489" i="5"/>
  <c r="BB490" i="5"/>
  <c r="BC490" i="5"/>
  <c r="BB491" i="5"/>
  <c r="BC491" i="5"/>
  <c r="BB492" i="5"/>
  <c r="BC492" i="5"/>
  <c r="BB493" i="5"/>
  <c r="BC493" i="5"/>
  <c r="BB494" i="5"/>
  <c r="BC494" i="5"/>
  <c r="BB495" i="5"/>
  <c r="BC495" i="5"/>
  <c r="BB496" i="5"/>
  <c r="BC496" i="5"/>
  <c r="BB497" i="5"/>
  <c r="BC497" i="5"/>
  <c r="BB498" i="5"/>
  <c r="BC498" i="5"/>
  <c r="BB499" i="5"/>
  <c r="BC499" i="5"/>
  <c r="BB500" i="5"/>
  <c r="BC500" i="5"/>
  <c r="BB501" i="5"/>
  <c r="BC501" i="5"/>
  <c r="BB502" i="5"/>
  <c r="BC502" i="5"/>
  <c r="BB503" i="5"/>
  <c r="BC503" i="5"/>
  <c r="BB504" i="5"/>
  <c r="BC504" i="5"/>
  <c r="BB505" i="5"/>
  <c r="BC505" i="5"/>
  <c r="BB506" i="5"/>
  <c r="BC506" i="5"/>
  <c r="BB507" i="5"/>
  <c r="BC507" i="5"/>
  <c r="BB508" i="5"/>
  <c r="BC508" i="5"/>
  <c r="BB509" i="5"/>
  <c r="BC509" i="5"/>
  <c r="BB510" i="5"/>
  <c r="BC510" i="5"/>
  <c r="BB511" i="5"/>
  <c r="BC511" i="5"/>
  <c r="BB512" i="5"/>
  <c r="BC512" i="5"/>
  <c r="BB513" i="5"/>
  <c r="BC513" i="5"/>
  <c r="BB514" i="5"/>
  <c r="BC514" i="5"/>
  <c r="BB515" i="5"/>
  <c r="BC515" i="5"/>
  <c r="BB516" i="5"/>
  <c r="BC516" i="5"/>
  <c r="BB517" i="5"/>
  <c r="BC517" i="5"/>
  <c r="BB518" i="5"/>
  <c r="BC518" i="5"/>
  <c r="BB519" i="5"/>
  <c r="BC519" i="5"/>
  <c r="BB520" i="5"/>
  <c r="BC520" i="5"/>
  <c r="BB521" i="5"/>
  <c r="BC521" i="5"/>
  <c r="BB522" i="5"/>
  <c r="BC522" i="5"/>
  <c r="BB523" i="5"/>
  <c r="BC523" i="5"/>
  <c r="BB524" i="5"/>
  <c r="BC524" i="5"/>
  <c r="BB525" i="5"/>
  <c r="BC525" i="5"/>
  <c r="BB526" i="5"/>
  <c r="BC526" i="5"/>
  <c r="BB527" i="5"/>
  <c r="BC527" i="5"/>
  <c r="BB528" i="5"/>
  <c r="BC528" i="5"/>
  <c r="BB529" i="5"/>
  <c r="BC529" i="5"/>
  <c r="BB530" i="5"/>
  <c r="BC530" i="5"/>
  <c r="BB531" i="5"/>
  <c r="BC531" i="5"/>
  <c r="BB532" i="5"/>
  <c r="BC532" i="5"/>
  <c r="BB533" i="5"/>
  <c r="BC533" i="5"/>
  <c r="BB534" i="5"/>
  <c r="BC534" i="5"/>
  <c r="BB535" i="5"/>
  <c r="BC535" i="5"/>
  <c r="BB536" i="5"/>
  <c r="BC536" i="5"/>
  <c r="BB537" i="5"/>
  <c r="BC537" i="5"/>
  <c r="BB538" i="5"/>
  <c r="BC538" i="5"/>
  <c r="BB539" i="5"/>
  <c r="BC539" i="5"/>
  <c r="BB540" i="5"/>
  <c r="BC540" i="5"/>
  <c r="BB541" i="5"/>
  <c r="BC541" i="5"/>
  <c r="BB542" i="5"/>
  <c r="BC542" i="5"/>
  <c r="BB543" i="5"/>
  <c r="BC543" i="5"/>
  <c r="BB544" i="5"/>
  <c r="BC544" i="5"/>
  <c r="BB545" i="5"/>
  <c r="BC545" i="5"/>
  <c r="BB546" i="5"/>
  <c r="BC546" i="5"/>
  <c r="BB547" i="5"/>
  <c r="BC547" i="5"/>
  <c r="BB548" i="5"/>
  <c r="BC548" i="5"/>
  <c r="BB549" i="5"/>
  <c r="BC549" i="5"/>
  <c r="BB550" i="5"/>
  <c r="BC550" i="5"/>
  <c r="BB551" i="5"/>
  <c r="BC551" i="5"/>
  <c r="BB552" i="5"/>
  <c r="BC552" i="5"/>
  <c r="BB553" i="5"/>
  <c r="BC553" i="5"/>
  <c r="BB554" i="5"/>
  <c r="BC554" i="5"/>
  <c r="BB555" i="5"/>
  <c r="BC555" i="5"/>
  <c r="BB556" i="5"/>
  <c r="BC556" i="5"/>
  <c r="BB557" i="5"/>
  <c r="BC557" i="5"/>
  <c r="BB558" i="5"/>
  <c r="BC558" i="5"/>
  <c r="BB559" i="5"/>
  <c r="BC559" i="5"/>
  <c r="BB560" i="5"/>
  <c r="BC560" i="5"/>
  <c r="BB561" i="5"/>
  <c r="BC561" i="5"/>
  <c r="BB562" i="5"/>
  <c r="BC562" i="5"/>
  <c r="BB563" i="5"/>
  <c r="BC563" i="5"/>
  <c r="BB564" i="5"/>
  <c r="BC564" i="5"/>
  <c r="BB565" i="5"/>
  <c r="BC565" i="5"/>
  <c r="BB566" i="5"/>
  <c r="BC566" i="5"/>
  <c r="BB567" i="5"/>
  <c r="BC567" i="5"/>
  <c r="BB568" i="5"/>
  <c r="BC568" i="5"/>
  <c r="BB569" i="5"/>
  <c r="BC569" i="5"/>
  <c r="BB570" i="5"/>
  <c r="BC570" i="5"/>
  <c r="BB571" i="5"/>
  <c r="BC571" i="5"/>
  <c r="BB572" i="5"/>
  <c r="BC572" i="5"/>
  <c r="BB573" i="5"/>
  <c r="BC573" i="5"/>
  <c r="BB574" i="5"/>
  <c r="BC574" i="5"/>
  <c r="BB575" i="5"/>
  <c r="BC575" i="5"/>
  <c r="BB576" i="5"/>
  <c r="BC576" i="5"/>
  <c r="BB577" i="5"/>
  <c r="BC577" i="5"/>
  <c r="BB578" i="5"/>
  <c r="BC578" i="5"/>
  <c r="BB579" i="5"/>
  <c r="BC579" i="5"/>
  <c r="BB580" i="5"/>
  <c r="BC580" i="5"/>
  <c r="BB581" i="5"/>
  <c r="BC581" i="5"/>
  <c r="BB582" i="5"/>
  <c r="BC582" i="5"/>
  <c r="BB583" i="5"/>
  <c r="BC583" i="5"/>
  <c r="BB584" i="5"/>
  <c r="BC584" i="5"/>
  <c r="BB585" i="5"/>
  <c r="BC585" i="5"/>
  <c r="BB586" i="5"/>
  <c r="BC586" i="5"/>
  <c r="BB587" i="5"/>
  <c r="BC587" i="5"/>
  <c r="BB588" i="5"/>
  <c r="BC588" i="5"/>
  <c r="BB589" i="5"/>
  <c r="BC589" i="5"/>
  <c r="BB590" i="5"/>
  <c r="BC590" i="5"/>
  <c r="BB591" i="5"/>
  <c r="BC591" i="5"/>
  <c r="BB592" i="5"/>
  <c r="BC592" i="5"/>
  <c r="BB593" i="5"/>
  <c r="BC593" i="5"/>
  <c r="BB594" i="5"/>
  <c r="BC594" i="5"/>
  <c r="BB595" i="5"/>
  <c r="BC595" i="5"/>
  <c r="BB596" i="5"/>
  <c r="BC596" i="5"/>
  <c r="BB597" i="5"/>
  <c r="BC597" i="5"/>
  <c r="BB598" i="5"/>
  <c r="BC598" i="5"/>
  <c r="BB599" i="5"/>
  <c r="BC599" i="5"/>
  <c r="BB600" i="5"/>
  <c r="BC600" i="5"/>
  <c r="BB601" i="5"/>
  <c r="BC601" i="5"/>
  <c r="BB602" i="5"/>
  <c r="BC602" i="5"/>
  <c r="BB603" i="5"/>
  <c r="BC603" i="5"/>
  <c r="BB604" i="5"/>
  <c r="BC604" i="5"/>
  <c r="BB605" i="5"/>
  <c r="BC605" i="5"/>
  <c r="BB606" i="5"/>
  <c r="BC606" i="5"/>
  <c r="BB607" i="5"/>
  <c r="BC607" i="5"/>
  <c r="BB608" i="5"/>
  <c r="BC608" i="5"/>
  <c r="BB609" i="5"/>
  <c r="BC609" i="5"/>
  <c r="BB610" i="5"/>
  <c r="BC610" i="5"/>
  <c r="BB611" i="5"/>
  <c r="BC611" i="5"/>
  <c r="BB612" i="5"/>
  <c r="BC612" i="5"/>
  <c r="BB613" i="5"/>
  <c r="BC613" i="5"/>
  <c r="BB614" i="5"/>
  <c r="BC614" i="5"/>
  <c r="BB615" i="5"/>
  <c r="BC615" i="5"/>
  <c r="BB616" i="5"/>
  <c r="BC616" i="5"/>
  <c r="BB617" i="5"/>
  <c r="BC617" i="5"/>
  <c r="BB618" i="5"/>
  <c r="BC618" i="5"/>
  <c r="BB619" i="5"/>
  <c r="BC619" i="5"/>
  <c r="BB620" i="5"/>
  <c r="BC620" i="5"/>
  <c r="BB621" i="5"/>
  <c r="BC621" i="5"/>
  <c r="BB622" i="5"/>
  <c r="BC622" i="5"/>
  <c r="BB623" i="5"/>
  <c r="BC623" i="5"/>
  <c r="BB624" i="5"/>
  <c r="BC624" i="5"/>
  <c r="BB625" i="5"/>
  <c r="BC625" i="5"/>
  <c r="BB626" i="5"/>
  <c r="BC626" i="5"/>
  <c r="BB627" i="5"/>
  <c r="BC627" i="5"/>
  <c r="BB628" i="5"/>
  <c r="BC628" i="5"/>
  <c r="BB629" i="5"/>
  <c r="BC629" i="5"/>
  <c r="BB630" i="5"/>
  <c r="BC630" i="5"/>
  <c r="BB631" i="5"/>
  <c r="BC631" i="5"/>
  <c r="BB632" i="5"/>
  <c r="BC632" i="5"/>
  <c r="BB633" i="5"/>
  <c r="BC633" i="5"/>
  <c r="BB634" i="5"/>
  <c r="BC634" i="5"/>
  <c r="BB635" i="5"/>
  <c r="BC635" i="5"/>
  <c r="BB636" i="5"/>
  <c r="BC636" i="5"/>
  <c r="BB637" i="5"/>
  <c r="BC637" i="5"/>
  <c r="BB638" i="5"/>
  <c r="BC638" i="5"/>
  <c r="BB639" i="5"/>
  <c r="BC639" i="5"/>
  <c r="BB640" i="5"/>
  <c r="BC640" i="5"/>
  <c r="BB641" i="5"/>
  <c r="BC641" i="5"/>
  <c r="BB642" i="5"/>
  <c r="BC642" i="5"/>
  <c r="BB643" i="5"/>
  <c r="BC643" i="5"/>
  <c r="BB644" i="5"/>
  <c r="BC644" i="5"/>
  <c r="BB645" i="5"/>
  <c r="BC645" i="5"/>
  <c r="BB646" i="5"/>
  <c r="BC646" i="5"/>
  <c r="BB647" i="5"/>
  <c r="BC647" i="5"/>
  <c r="BB648" i="5"/>
  <c r="BC648" i="5"/>
  <c r="BB649" i="5"/>
  <c r="BC649" i="5"/>
  <c r="BB650" i="5"/>
  <c r="BC650" i="5"/>
  <c r="BB651" i="5"/>
  <c r="BC651" i="5"/>
  <c r="BB652" i="5"/>
  <c r="BC652" i="5"/>
  <c r="BB653" i="5"/>
  <c r="BC653" i="5"/>
  <c r="BB654" i="5"/>
  <c r="BC654" i="5"/>
  <c r="BB655" i="5"/>
  <c r="BC655" i="5"/>
  <c r="BB656" i="5"/>
  <c r="BC656" i="5"/>
  <c r="BB657" i="5"/>
  <c r="BC657" i="5"/>
  <c r="BB658" i="5"/>
  <c r="BC658" i="5"/>
  <c r="BB659" i="5"/>
  <c r="BC659" i="5"/>
  <c r="BB660" i="5"/>
  <c r="BC660" i="5"/>
  <c r="BB661" i="5"/>
  <c r="BC661" i="5"/>
  <c r="BB662" i="5"/>
  <c r="BC662" i="5"/>
  <c r="BB663" i="5"/>
  <c r="BC663" i="5"/>
  <c r="BB664" i="5"/>
  <c r="BC664" i="5"/>
  <c r="BB665" i="5"/>
  <c r="BC665" i="5"/>
  <c r="BB666" i="5"/>
  <c r="BC666" i="5"/>
  <c r="BB667" i="5"/>
  <c r="BC667" i="5"/>
  <c r="BB668" i="5"/>
  <c r="BC668" i="5"/>
  <c r="BB669" i="5"/>
  <c r="BC669" i="5"/>
  <c r="BB670" i="5"/>
  <c r="BC670" i="5"/>
  <c r="BB671" i="5"/>
  <c r="BC671" i="5"/>
  <c r="BB672" i="5"/>
  <c r="BC672" i="5"/>
  <c r="BB673" i="5"/>
  <c r="BC673" i="5"/>
  <c r="BB674" i="5"/>
  <c r="BC674" i="5"/>
  <c r="BB675" i="5"/>
  <c r="BC675" i="5"/>
  <c r="BB676" i="5"/>
  <c r="BC676" i="5"/>
  <c r="BB677" i="5"/>
  <c r="BC677" i="5"/>
  <c r="BB678" i="5"/>
  <c r="BC678" i="5"/>
  <c r="BB679" i="5"/>
  <c r="BC679" i="5"/>
  <c r="BB680" i="5"/>
  <c r="BC680" i="5"/>
  <c r="BB681" i="5"/>
  <c r="BC681" i="5"/>
  <c r="BB682" i="5"/>
  <c r="BC682" i="5"/>
  <c r="BB683" i="5"/>
  <c r="BC683" i="5"/>
  <c r="BB684" i="5"/>
  <c r="BC684" i="5"/>
  <c r="BB685" i="5"/>
  <c r="BC685" i="5"/>
  <c r="BB686" i="5"/>
  <c r="BC686" i="5"/>
  <c r="BB687" i="5"/>
  <c r="BC687" i="5"/>
  <c r="BB688" i="5"/>
  <c r="BC688" i="5"/>
  <c r="BB689" i="5"/>
  <c r="BC689" i="5"/>
  <c r="BB690" i="5"/>
  <c r="BC690" i="5"/>
  <c r="BB691" i="5"/>
  <c r="BC691" i="5"/>
  <c r="A193" i="12"/>
  <c r="A192" i="12"/>
  <c r="A191" i="12"/>
  <c r="A190" i="12"/>
  <c r="A189" i="12"/>
  <c r="A188" i="12"/>
  <c r="A187" i="12"/>
  <c r="A186" i="12"/>
  <c r="A185" i="12"/>
  <c r="A184" i="12"/>
  <c r="A183" i="12"/>
  <c r="A182" i="12"/>
  <c r="A181" i="12"/>
  <c r="A180" i="12"/>
  <c r="A179" i="12"/>
  <c r="A178" i="12"/>
  <c r="A177" i="12"/>
  <c r="A176" i="12"/>
  <c r="A175" i="12"/>
  <c r="A174" i="12"/>
  <c r="A173" i="12"/>
  <c r="A172" i="12"/>
  <c r="A171" i="12"/>
  <c r="A170" i="12"/>
  <c r="A169" i="12"/>
  <c r="A168" i="12"/>
  <c r="A167" i="12"/>
  <c r="A166" i="12"/>
  <c r="A165" i="12"/>
  <c r="A164" i="12"/>
  <c r="A163" i="12"/>
  <c r="A162" i="12"/>
  <c r="A161" i="12"/>
  <c r="A160" i="12"/>
  <c r="A159" i="12"/>
  <c r="A158" i="12"/>
  <c r="A157" i="12"/>
  <c r="A156" i="12"/>
  <c r="A155" i="12"/>
  <c r="A154" i="12"/>
  <c r="A153" i="12"/>
  <c r="A152" i="12"/>
  <c r="A151" i="12"/>
  <c r="A150" i="12"/>
  <c r="A149" i="12"/>
  <c r="A148" i="12"/>
  <c r="A147" i="12"/>
  <c r="A146" i="12"/>
  <c r="A145" i="12"/>
  <c r="A144" i="12"/>
  <c r="A143" i="12"/>
  <c r="A142" i="12"/>
  <c r="A141" i="12"/>
  <c r="A140" i="12"/>
  <c r="A139" i="12"/>
  <c r="A138" i="12"/>
  <c r="A137" i="12"/>
  <c r="A136" i="12"/>
  <c r="A135" i="12"/>
  <c r="A134" i="12"/>
  <c r="A133" i="12"/>
  <c r="A132" i="12"/>
  <c r="A131" i="12"/>
  <c r="A130" i="12"/>
  <c r="A129" i="12"/>
  <c r="A128" i="12"/>
  <c r="A127" i="12"/>
  <c r="A126" i="12"/>
  <c r="A125" i="12"/>
  <c r="A124" i="12"/>
  <c r="A123" i="12"/>
  <c r="A122" i="12"/>
  <c r="A121" i="12"/>
  <c r="A120" i="12"/>
  <c r="A119" i="12"/>
  <c r="A118" i="12"/>
  <c r="A117" i="12"/>
  <c r="A116" i="12"/>
  <c r="A115" i="12"/>
  <c r="A114" i="12"/>
  <c r="A113" i="12"/>
  <c r="A112" i="12"/>
  <c r="A111" i="12"/>
  <c r="A110" i="12"/>
  <c r="A109" i="12"/>
  <c r="A108" i="12"/>
  <c r="A107" i="12"/>
  <c r="A106" i="12"/>
  <c r="A105" i="12"/>
  <c r="A104" i="12"/>
  <c r="A103" i="12"/>
  <c r="A102" i="12"/>
  <c r="A101" i="12"/>
  <c r="A100" i="12"/>
  <c r="A99" i="12"/>
  <c r="A98" i="12"/>
  <c r="A97" i="12"/>
  <c r="A96" i="12"/>
  <c r="A95" i="12"/>
  <c r="A94" i="12"/>
  <c r="A93" i="12"/>
  <c r="A92" i="12"/>
  <c r="A91" i="12"/>
  <c r="A90" i="12"/>
  <c r="A89" i="12"/>
  <c r="A88" i="12"/>
  <c r="A87" i="12"/>
  <c r="A86" i="12"/>
  <c r="A85" i="12"/>
  <c r="A84" i="12"/>
  <c r="A83" i="12"/>
  <c r="A82" i="12"/>
  <c r="A81" i="12"/>
  <c r="A80" i="12"/>
  <c r="A79" i="12"/>
  <c r="A78" i="12"/>
  <c r="A77" i="12"/>
  <c r="A76" i="12"/>
  <c r="A75" i="12"/>
  <c r="A74" i="12"/>
  <c r="A73" i="12"/>
  <c r="A72" i="12"/>
  <c r="A71" i="12"/>
  <c r="A70" i="12"/>
  <c r="A69" i="12"/>
  <c r="A68" i="12"/>
  <c r="A67" i="12"/>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6" i="12"/>
  <c r="A5" i="12"/>
  <c r="A4" i="12"/>
  <c r="A3" i="12"/>
  <c r="A2" i="12"/>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B6" i="5"/>
  <c r="B7" i="5"/>
  <c r="B8" i="5"/>
  <c r="B9" i="5"/>
  <c r="B10" i="5"/>
  <c r="B11" i="5"/>
  <c r="B12" i="5"/>
  <c r="B13" i="5"/>
  <c r="B14" i="5"/>
  <c r="B15" i="5"/>
  <c r="B16" i="5"/>
  <c r="B17" i="5"/>
  <c r="B18" i="5"/>
  <c r="B19" i="5"/>
  <c r="B20" i="5"/>
  <c r="BG20" i="5" s="1"/>
  <c r="B21" i="5"/>
  <c r="B22" i="5"/>
  <c r="BG22" i="5" s="1"/>
  <c r="B23" i="5"/>
  <c r="BG23" i="5" s="1"/>
  <c r="B24" i="5"/>
  <c r="B25" i="5"/>
  <c r="BG25" i="5" s="1"/>
  <c r="B26" i="5"/>
  <c r="B27" i="5"/>
  <c r="BG27" i="5" s="1"/>
  <c r="B28" i="5"/>
  <c r="B29" i="5"/>
  <c r="BG29" i="5" s="1"/>
  <c r="B30" i="5"/>
  <c r="BG30" i="5" s="1"/>
  <c r="B31" i="5"/>
  <c r="BG31" i="5" s="1"/>
  <c r="B32" i="5"/>
  <c r="BG32" i="5" s="1"/>
  <c r="B33" i="5"/>
  <c r="BG33" i="5" s="1"/>
  <c r="B34" i="5"/>
  <c r="BG34" i="5" s="1"/>
  <c r="B35" i="5"/>
  <c r="B36" i="5"/>
  <c r="B37" i="5"/>
  <c r="B38" i="5"/>
  <c r="B39" i="5"/>
  <c r="B40" i="5"/>
  <c r="B41" i="5"/>
  <c r="B42" i="5"/>
  <c r="B43" i="5"/>
  <c r="B44" i="5"/>
  <c r="B45" i="5"/>
  <c r="B46" i="5"/>
  <c r="B47" i="5"/>
  <c r="B48" i="5"/>
  <c r="B49" i="5"/>
  <c r="B50" i="5"/>
  <c r="BG50" i="5" s="1"/>
  <c r="B51" i="5"/>
  <c r="B52" i="5"/>
  <c r="B53" i="5"/>
  <c r="BG53" i="5" s="1"/>
  <c r="B54" i="5"/>
  <c r="BG54" i="5" s="1"/>
  <c r="B55" i="5"/>
  <c r="BG55" i="5" s="1"/>
  <c r="B56" i="5"/>
  <c r="BG56" i="5" s="1"/>
  <c r="B57" i="5"/>
  <c r="BG57" i="5" s="1"/>
  <c r="B58" i="5"/>
  <c r="BG58" i="5" s="1"/>
  <c r="B59" i="5"/>
  <c r="B60" i="5"/>
  <c r="B61" i="5"/>
  <c r="B62" i="5"/>
  <c r="B63" i="5"/>
  <c r="BG63" i="5" s="1"/>
  <c r="B64" i="5"/>
  <c r="B65" i="5"/>
  <c r="B66" i="5"/>
  <c r="BG66" i="5" s="1"/>
  <c r="B67" i="5"/>
  <c r="BG67" i="5" s="1"/>
  <c r="B68" i="5"/>
  <c r="B69" i="5"/>
  <c r="B70" i="5"/>
  <c r="B71" i="5"/>
  <c r="B72" i="5"/>
  <c r="BG72" i="5" s="1"/>
  <c r="B73" i="5"/>
  <c r="B74" i="5"/>
  <c r="B75" i="5"/>
  <c r="B76" i="5"/>
  <c r="BG76" i="5" s="1"/>
  <c r="B77" i="5"/>
  <c r="B78" i="5"/>
  <c r="B79" i="5"/>
  <c r="B80" i="5"/>
  <c r="BG80" i="5" s="1"/>
  <c r="B81" i="5"/>
  <c r="BG81" i="5" s="1"/>
  <c r="B82" i="5"/>
  <c r="BG82" i="5" s="1"/>
  <c r="B84" i="5"/>
  <c r="BG84" i="5" s="1"/>
  <c r="B85" i="5"/>
  <c r="BG85" i="5" s="1"/>
  <c r="B86" i="5"/>
  <c r="BG86" i="5" s="1"/>
  <c r="B87" i="5"/>
  <c r="BG87" i="5" s="1"/>
  <c r="B88" i="5"/>
  <c r="B89" i="5"/>
  <c r="BG89" i="5" s="1"/>
  <c r="B90" i="5"/>
  <c r="B91" i="5"/>
  <c r="BG91" i="5" s="1"/>
  <c r="B92" i="5"/>
  <c r="BG92" i="5" s="1"/>
  <c r="B93" i="5"/>
  <c r="BG93" i="5" s="1"/>
  <c r="B94" i="5"/>
  <c r="BG94" i="5" s="1"/>
  <c r="B95" i="5"/>
  <c r="BG95" i="5" s="1"/>
  <c r="B96" i="5"/>
  <c r="B97" i="5"/>
  <c r="B98" i="5"/>
  <c r="BG98" i="5" s="1"/>
  <c r="B99" i="5"/>
  <c r="BG99" i="5" s="1"/>
  <c r="B100" i="5"/>
  <c r="B101" i="5"/>
  <c r="BG101" i="5" s="1"/>
  <c r="B102" i="5"/>
  <c r="BG102" i="5" s="1"/>
  <c r="B103" i="5"/>
  <c r="BG103" i="5" s="1"/>
  <c r="B104" i="5"/>
  <c r="BG104" i="5" s="1"/>
  <c r="B105" i="5"/>
  <c r="BG105" i="5" s="1"/>
  <c r="B106" i="5"/>
  <c r="BG106" i="5" s="1"/>
  <c r="B107" i="5"/>
  <c r="B108" i="5"/>
  <c r="BG108" i="5" s="1"/>
  <c r="B109" i="5"/>
  <c r="BG109" i="5" s="1"/>
  <c r="B110" i="5"/>
  <c r="B111" i="5"/>
  <c r="B112" i="5"/>
  <c r="B113" i="5"/>
  <c r="B114" i="5"/>
  <c r="B115" i="5"/>
  <c r="BG115" i="5" s="1"/>
  <c r="B116" i="5"/>
  <c r="BG116" i="5" s="1"/>
  <c r="B117" i="5"/>
  <c r="B118" i="5"/>
  <c r="B119" i="5"/>
  <c r="B120" i="5"/>
  <c r="B121" i="5"/>
  <c r="BG121" i="5" s="1"/>
  <c r="B122" i="5"/>
  <c r="B123" i="5"/>
  <c r="B124" i="5"/>
  <c r="BG124" i="5" s="1"/>
  <c r="B125" i="5"/>
  <c r="BG125" i="5" s="1"/>
  <c r="B126" i="5"/>
  <c r="B127" i="5"/>
  <c r="B128" i="5"/>
  <c r="BG128" i="5" s="1"/>
  <c r="B129" i="5"/>
  <c r="BG129" i="5" s="1"/>
  <c r="B132" i="5"/>
  <c r="B133" i="5"/>
  <c r="B134" i="5"/>
  <c r="B135" i="5"/>
  <c r="BE135" i="5" s="1"/>
  <c r="B136" i="5"/>
  <c r="B137" i="5"/>
  <c r="B138" i="5"/>
  <c r="B139" i="5"/>
  <c r="B140" i="5"/>
  <c r="B141" i="5"/>
  <c r="B142" i="5"/>
  <c r="B143" i="5"/>
  <c r="B144" i="5"/>
  <c r="B145" i="5"/>
  <c r="B146" i="5"/>
  <c r="B147" i="5"/>
  <c r="B148" i="5"/>
  <c r="BE148" i="5" s="1"/>
  <c r="B149" i="5"/>
  <c r="B150" i="5"/>
  <c r="B151" i="5"/>
  <c r="B152" i="5"/>
  <c r="B153" i="5"/>
  <c r="B154" i="5"/>
  <c r="B155" i="5"/>
  <c r="BE155" i="5" s="1"/>
  <c r="B156" i="5"/>
  <c r="BE156" i="5" s="1"/>
  <c r="B157" i="5"/>
  <c r="BE157" i="5" s="1"/>
  <c r="B158" i="5"/>
  <c r="BE158" i="5" s="1"/>
  <c r="B159" i="5"/>
  <c r="BE159" i="5" s="1"/>
  <c r="B160" i="5"/>
  <c r="BE160" i="5" s="1"/>
  <c r="B161" i="5"/>
  <c r="B162" i="5"/>
  <c r="B163" i="5"/>
  <c r="B164" i="5"/>
  <c r="B165" i="5"/>
  <c r="B166" i="5"/>
  <c r="BE166" i="5" s="1"/>
  <c r="B167" i="5"/>
  <c r="BE167" i="5" s="1"/>
  <c r="B168" i="5"/>
  <c r="B169" i="5"/>
  <c r="B170" i="5"/>
  <c r="B171" i="5"/>
  <c r="B172" i="5"/>
  <c r="B173" i="5"/>
  <c r="B174" i="5"/>
  <c r="B175" i="5"/>
  <c r="B176" i="5"/>
  <c r="BE176" i="5" s="1"/>
  <c r="B177" i="5"/>
  <c r="BE177" i="5" s="1"/>
  <c r="B178" i="5"/>
  <c r="BE178" i="5" s="1"/>
  <c r="B179" i="5"/>
  <c r="BE179" i="5" s="1"/>
  <c r="B180" i="5"/>
  <c r="BE180" i="5" s="1"/>
  <c r="B181" i="5"/>
  <c r="BE181" i="5" s="1"/>
  <c r="B182" i="5"/>
  <c r="BE182" i="5" s="1"/>
  <c r="B183" i="5"/>
  <c r="BE183" i="5" s="1"/>
  <c r="B184" i="5"/>
  <c r="BE184" i="5" s="1"/>
  <c r="B185" i="5"/>
  <c r="BE185" i="5" s="1"/>
  <c r="B186" i="5"/>
  <c r="BE186" i="5" s="1"/>
  <c r="B187" i="5"/>
  <c r="BE187" i="5" s="1"/>
  <c r="B188" i="5"/>
  <c r="BE188" i="5" s="1"/>
  <c r="B189" i="5"/>
  <c r="BE189" i="5" s="1"/>
  <c r="B190" i="5"/>
  <c r="BE190" i="5" s="1"/>
  <c r="B191" i="5"/>
  <c r="BE191" i="5" s="1"/>
  <c r="B192" i="5"/>
  <c r="BE192" i="5" s="1"/>
  <c r="B193" i="5"/>
  <c r="BE193" i="5" s="1"/>
  <c r="B194" i="5"/>
  <c r="B195" i="5"/>
  <c r="BE195" i="5" s="1"/>
  <c r="B196" i="5"/>
  <c r="BE196" i="5" s="1"/>
  <c r="B197" i="5"/>
  <c r="BE197" i="5" s="1"/>
  <c r="B198" i="5"/>
  <c r="BE198" i="5" s="1"/>
  <c r="B199" i="5"/>
  <c r="BE199" i="5" s="1"/>
  <c r="B200" i="5"/>
  <c r="BE200" i="5" s="1"/>
  <c r="B201" i="5"/>
  <c r="BE201" i="5" s="1"/>
  <c r="B202" i="5"/>
  <c r="BE202" i="5" s="1"/>
  <c r="B203" i="5"/>
  <c r="B204" i="5"/>
  <c r="BE204" i="5" s="1"/>
  <c r="B205" i="5"/>
  <c r="BE205" i="5" s="1"/>
  <c r="B206" i="5"/>
  <c r="BE206" i="5" s="1"/>
  <c r="B207" i="5"/>
  <c r="BE207" i="5" s="1"/>
  <c r="B208" i="5"/>
  <c r="BE208" i="5" s="1"/>
  <c r="B209" i="5"/>
  <c r="B210" i="5"/>
  <c r="B211" i="5"/>
  <c r="B212" i="5"/>
  <c r="BE212" i="5" s="1"/>
  <c r="B213" i="5"/>
  <c r="B214" i="5"/>
  <c r="B215" i="5"/>
  <c r="BE215" i="5" s="1"/>
  <c r="B216" i="5"/>
  <c r="B217" i="5"/>
  <c r="BE217" i="5" s="1"/>
  <c r="B218" i="5"/>
  <c r="BE218" i="5" s="1"/>
  <c r="B219" i="5"/>
  <c r="BE219" i="5" s="1"/>
  <c r="B220" i="5"/>
  <c r="BE220" i="5" s="1"/>
  <c r="B221" i="5"/>
  <c r="BE221" i="5" s="1"/>
  <c r="B222" i="5"/>
  <c r="BE222" i="5" s="1"/>
  <c r="B223" i="5"/>
  <c r="BE223" i="5" s="1"/>
  <c r="B224" i="5"/>
  <c r="BE224" i="5" s="1"/>
  <c r="B225" i="5"/>
  <c r="BE225" i="5" s="1"/>
  <c r="B226" i="5"/>
  <c r="BE226" i="5" s="1"/>
  <c r="B227" i="5"/>
  <c r="BE227" i="5" s="1"/>
  <c r="B228" i="5"/>
  <c r="B229" i="5"/>
  <c r="B230" i="5"/>
  <c r="BE230" i="5" s="1"/>
  <c r="B231" i="5"/>
  <c r="B232" i="5"/>
  <c r="BE232" i="5" s="1"/>
  <c r="B233" i="5"/>
  <c r="B234" i="5"/>
  <c r="BE234" i="5" s="1"/>
  <c r="B235" i="5"/>
  <c r="B236" i="5"/>
  <c r="BE236" i="5" s="1"/>
  <c r="B237" i="5"/>
  <c r="B238" i="5"/>
  <c r="B239" i="5"/>
  <c r="B240" i="5"/>
  <c r="BE240" i="5" s="1"/>
  <c r="B241" i="5"/>
  <c r="B242" i="5"/>
  <c r="B243" i="5"/>
  <c r="B244" i="5"/>
  <c r="B245" i="5"/>
  <c r="B246" i="5"/>
  <c r="B247" i="5"/>
  <c r="B248" i="5"/>
  <c r="B249" i="5"/>
  <c r="BE249" i="5" s="1"/>
  <c r="B250" i="5"/>
  <c r="B251" i="5"/>
  <c r="B252" i="5"/>
  <c r="B253" i="5"/>
  <c r="B254" i="5"/>
  <c r="BE254" i="5" s="1"/>
  <c r="B255" i="5"/>
  <c r="B256" i="5"/>
  <c r="BE256" i="5" s="1"/>
  <c r="B257" i="5"/>
  <c r="B258" i="5"/>
  <c r="B259" i="5"/>
  <c r="B260" i="5"/>
  <c r="B261" i="5"/>
  <c r="B262" i="5"/>
  <c r="BE262" i="5" s="1"/>
  <c r="B263" i="5"/>
  <c r="BE263" i="5" s="1"/>
  <c r="B264" i="5"/>
  <c r="BE264" i="5" s="1"/>
  <c r="B265" i="5"/>
  <c r="B266" i="5"/>
  <c r="BE266" i="5" s="1"/>
  <c r="B267" i="5"/>
  <c r="B268" i="5"/>
  <c r="BE268" i="5" s="1"/>
  <c r="B269" i="5"/>
  <c r="BE269" i="5" s="1"/>
  <c r="B270" i="5"/>
  <c r="B271" i="5"/>
  <c r="BE271" i="5" s="1"/>
  <c r="B272" i="5"/>
  <c r="B273" i="5"/>
  <c r="BE273" i="5" s="1"/>
  <c r="B274" i="5"/>
  <c r="BE274" i="5" s="1"/>
  <c r="B275" i="5"/>
  <c r="BE275" i="5" s="1"/>
  <c r="B276" i="5"/>
  <c r="B277" i="5"/>
  <c r="B278" i="5"/>
  <c r="B279" i="5"/>
  <c r="BE279" i="5" s="1"/>
  <c r="B280" i="5"/>
  <c r="B281" i="5"/>
  <c r="B282" i="5"/>
  <c r="BE282" i="5" s="1"/>
  <c r="B283" i="5"/>
  <c r="BE283" i="5" s="1"/>
  <c r="B284" i="5"/>
  <c r="BE284" i="5" s="1"/>
  <c r="B285" i="5"/>
  <c r="BE285" i="5" s="1"/>
  <c r="B286" i="5"/>
  <c r="B287" i="5"/>
  <c r="BE287" i="5" s="1"/>
  <c r="B288" i="5"/>
  <c r="B289" i="5"/>
  <c r="B290" i="5"/>
  <c r="B291" i="5"/>
  <c r="BE291" i="5" s="1"/>
  <c r="B292" i="5"/>
  <c r="B293" i="5"/>
  <c r="B294" i="5"/>
  <c r="B295" i="5"/>
  <c r="BE295" i="5" s="1"/>
  <c r="B296" i="5"/>
  <c r="BE296" i="5" s="1"/>
  <c r="B297" i="5"/>
  <c r="BE297" i="5" s="1"/>
  <c r="B298" i="5"/>
  <c r="BE298" i="5" s="1"/>
  <c r="B299" i="5"/>
  <c r="BE299" i="5" s="1"/>
  <c r="B300" i="5"/>
  <c r="BE300" i="5" s="1"/>
  <c r="B301" i="5"/>
  <c r="B302" i="5"/>
  <c r="B303" i="5"/>
  <c r="BE303" i="5" s="1"/>
  <c r="B304" i="5"/>
  <c r="B305" i="5"/>
  <c r="BE305" i="5" s="1"/>
  <c r="B306" i="5"/>
  <c r="B307" i="5"/>
  <c r="BE307" i="5" s="1"/>
  <c r="B308" i="5"/>
  <c r="BE308" i="5" s="1"/>
  <c r="B309" i="5"/>
  <c r="BE309" i="5" s="1"/>
  <c r="B310" i="5"/>
  <c r="B311" i="5"/>
  <c r="BE311" i="5" s="1"/>
  <c r="B312" i="5"/>
  <c r="BE312" i="5" s="1"/>
  <c r="B313" i="5"/>
  <c r="BE313" i="5" s="1"/>
  <c r="B314" i="5"/>
  <c r="BE314" i="5" s="1"/>
  <c r="B315" i="5"/>
  <c r="BE315" i="5" s="1"/>
  <c r="B316" i="5"/>
  <c r="BE316" i="5" s="1"/>
  <c r="B317" i="5"/>
  <c r="BE317" i="5" s="1"/>
  <c r="B318" i="5"/>
  <c r="BE318" i="5" s="1"/>
  <c r="B319" i="5"/>
  <c r="BE319" i="5" s="1"/>
  <c r="B320" i="5"/>
  <c r="BE320" i="5" s="1"/>
  <c r="B321" i="5"/>
  <c r="BE321" i="5" s="1"/>
  <c r="B322" i="5"/>
  <c r="BE322" i="5" s="1"/>
  <c r="B323" i="5"/>
  <c r="BE323" i="5" s="1"/>
  <c r="B324" i="5"/>
  <c r="BE324" i="5" s="1"/>
  <c r="B325" i="5"/>
  <c r="B326" i="5"/>
  <c r="BE326" i="5" s="1"/>
  <c r="B327" i="5"/>
  <c r="B328" i="5"/>
  <c r="BE328" i="5" s="1"/>
  <c r="B329" i="5"/>
  <c r="BE329" i="5" s="1"/>
  <c r="B330" i="5"/>
  <c r="BE330" i="5" s="1"/>
  <c r="B331" i="5"/>
  <c r="BE331" i="5" s="1"/>
  <c r="B332" i="5"/>
  <c r="B333" i="5"/>
  <c r="B337" i="5"/>
  <c r="BE337" i="5" s="1"/>
  <c r="B338" i="5"/>
  <c r="BE338" i="5" s="1"/>
  <c r="B339" i="5"/>
  <c r="BE339" i="5" s="1"/>
  <c r="B340" i="5"/>
  <c r="BE340" i="5" s="1"/>
  <c r="B341" i="5"/>
  <c r="BE341" i="5" s="1"/>
  <c r="B342" i="5"/>
  <c r="BE342" i="5" s="1"/>
  <c r="B343" i="5"/>
  <c r="BE343" i="5" s="1"/>
  <c r="B344" i="5"/>
  <c r="BE344" i="5" s="1"/>
  <c r="B345" i="5"/>
  <c r="BE345" i="5" s="1"/>
  <c r="B346" i="5"/>
  <c r="B347" i="5"/>
  <c r="B348" i="5"/>
  <c r="B349" i="5"/>
  <c r="BE349" i="5" s="1"/>
  <c r="B350" i="5"/>
  <c r="BE350" i="5" s="1"/>
  <c r="B351" i="5"/>
  <c r="B352" i="5"/>
  <c r="BE352" i="5" s="1"/>
  <c r="B353" i="5"/>
  <c r="BE353" i="5" s="1"/>
  <c r="B354" i="5"/>
  <c r="B355" i="5"/>
  <c r="BE355" i="5" s="1"/>
  <c r="B356" i="5"/>
  <c r="BE356" i="5" s="1"/>
  <c r="B357" i="5"/>
  <c r="BE357" i="5" s="1"/>
  <c r="B358" i="5"/>
  <c r="B359" i="5"/>
  <c r="BE359" i="5" s="1"/>
  <c r="B360" i="5"/>
  <c r="B361" i="5"/>
  <c r="BE361" i="5" s="1"/>
  <c r="B362" i="5"/>
  <c r="BE362" i="5" s="1"/>
  <c r="B363" i="5"/>
  <c r="BE363" i="5" s="1"/>
  <c r="B364" i="5"/>
  <c r="BE364" i="5" s="1"/>
  <c r="B365" i="5"/>
  <c r="BE365" i="5" s="1"/>
  <c r="B366" i="5"/>
  <c r="BE366" i="5" s="1"/>
  <c r="B367" i="5"/>
  <c r="BE367" i="5" s="1"/>
  <c r="B368" i="5"/>
  <c r="BE368" i="5" s="1"/>
  <c r="B369" i="5"/>
  <c r="BE369" i="5" s="1"/>
  <c r="B370" i="5"/>
  <c r="BE370" i="5" s="1"/>
  <c r="B371" i="5"/>
  <c r="BE371" i="5" s="1"/>
  <c r="B372" i="5"/>
  <c r="BE372" i="5" s="1"/>
  <c r="B373" i="5"/>
  <c r="BE373" i="5" s="1"/>
  <c r="B374" i="5"/>
  <c r="BE374" i="5" s="1"/>
  <c r="B380" i="5"/>
  <c r="B381" i="5"/>
  <c r="BE381" i="5" s="1"/>
  <c r="B382" i="5"/>
  <c r="BE382" i="5" s="1"/>
  <c r="B383" i="5"/>
  <c r="BE383" i="5" s="1"/>
  <c r="B384" i="5"/>
  <c r="BE384" i="5" s="1"/>
  <c r="B385" i="5"/>
  <c r="BE385" i="5" s="1"/>
  <c r="B386" i="5"/>
  <c r="BE386" i="5" s="1"/>
  <c r="B387" i="5"/>
  <c r="BE387" i="5" s="1"/>
  <c r="B388" i="5"/>
  <c r="BE388" i="5" s="1"/>
  <c r="B389" i="5"/>
  <c r="BE389" i="5" s="1"/>
  <c r="B390" i="5"/>
  <c r="BE390" i="5" s="1"/>
  <c r="B391" i="5"/>
  <c r="BE391" i="5" s="1"/>
  <c r="B392" i="5"/>
  <c r="BE392" i="5" s="1"/>
  <c r="B393" i="5"/>
  <c r="BE393" i="5" s="1"/>
  <c r="B394" i="5"/>
  <c r="BE394" i="5" s="1"/>
  <c r="B395" i="5"/>
  <c r="BE395" i="5" s="1"/>
  <c r="B396" i="5"/>
  <c r="BE396" i="5" s="1"/>
  <c r="B397" i="5"/>
  <c r="BE397" i="5" s="1"/>
  <c r="B398" i="5"/>
  <c r="BE398" i="5" s="1"/>
  <c r="B399" i="5"/>
  <c r="BE399" i="5" s="1"/>
  <c r="B400" i="5"/>
  <c r="BE400" i="5" s="1"/>
  <c r="B401" i="5"/>
  <c r="BE401" i="5" s="1"/>
  <c r="B402" i="5"/>
  <c r="BE402" i="5" s="1"/>
  <c r="B403" i="5"/>
  <c r="BE403" i="5" s="1"/>
  <c r="B404" i="5"/>
  <c r="BE404" i="5" s="1"/>
  <c r="B405" i="5"/>
  <c r="BE405" i="5" s="1"/>
  <c r="B406" i="5"/>
  <c r="BE406" i="5" s="1"/>
  <c r="B407" i="5"/>
  <c r="BE407" i="5" s="1"/>
  <c r="B408" i="5"/>
  <c r="BE408" i="5" s="1"/>
  <c r="B409" i="5"/>
  <c r="BE409" i="5" s="1"/>
  <c r="B410" i="5"/>
  <c r="BE410" i="5" s="1"/>
  <c r="B411" i="5"/>
  <c r="BE411" i="5" s="1"/>
  <c r="B412" i="5"/>
  <c r="BE412" i="5" s="1"/>
  <c r="B413" i="5"/>
  <c r="BE413" i="5" s="1"/>
  <c r="B414" i="5"/>
  <c r="BE414" i="5" s="1"/>
  <c r="B415" i="5"/>
  <c r="BE415" i="5" s="1"/>
  <c r="B416" i="5"/>
  <c r="BE416" i="5" s="1"/>
  <c r="B417" i="5"/>
  <c r="BE417" i="5" s="1"/>
  <c r="B418" i="5"/>
  <c r="BE418" i="5" s="1"/>
  <c r="B419" i="5"/>
  <c r="BE419" i="5" s="1"/>
  <c r="B420" i="5"/>
  <c r="BE420" i="5" s="1"/>
  <c r="B421" i="5"/>
  <c r="BE421" i="5" s="1"/>
  <c r="B422" i="5"/>
  <c r="BE422" i="5" s="1"/>
  <c r="B423" i="5"/>
  <c r="BE423" i="5" s="1"/>
  <c r="B424" i="5"/>
  <c r="BE424" i="5" s="1"/>
  <c r="B425" i="5"/>
  <c r="BE425" i="5" s="1"/>
  <c r="B426" i="5"/>
  <c r="BE426" i="5" s="1"/>
  <c r="B427" i="5"/>
  <c r="B428" i="5"/>
  <c r="B429" i="5"/>
  <c r="B430" i="5"/>
  <c r="BE430" i="5" s="1"/>
  <c r="B431" i="5"/>
  <c r="B432" i="5"/>
  <c r="B433" i="5"/>
  <c r="B434" i="5"/>
  <c r="BE434" i="5" s="1"/>
  <c r="B435" i="5"/>
  <c r="B436" i="5"/>
  <c r="B437" i="5"/>
  <c r="B438" i="5"/>
  <c r="BE438" i="5" s="1"/>
  <c r="B439" i="5"/>
  <c r="B440" i="5"/>
  <c r="B441" i="5"/>
  <c r="B442" i="5"/>
  <c r="BE442" i="5" s="1"/>
  <c r="B443" i="5"/>
  <c r="BE443" i="5" s="1"/>
  <c r="B444" i="5"/>
  <c r="B445" i="5"/>
  <c r="BE445" i="5" s="1"/>
  <c r="B446" i="5"/>
  <c r="BE446" i="5" s="1"/>
  <c r="B447" i="5"/>
  <c r="BE447" i="5" s="1"/>
  <c r="B448" i="5"/>
  <c r="B449" i="5"/>
  <c r="BE449" i="5" s="1"/>
  <c r="B450" i="5"/>
  <c r="BE450" i="5" s="1"/>
  <c r="B451" i="5"/>
  <c r="B452" i="5"/>
  <c r="B453" i="5"/>
  <c r="B454" i="5"/>
  <c r="BE454" i="5" s="1"/>
  <c r="B455" i="5"/>
  <c r="B456" i="5"/>
  <c r="B457" i="5"/>
  <c r="B458" i="5"/>
  <c r="BE458" i="5" s="1"/>
  <c r="B459" i="5"/>
  <c r="B460" i="5"/>
  <c r="B461" i="5"/>
  <c r="B463" i="5"/>
  <c r="BE463" i="5" s="1"/>
  <c r="B464" i="5"/>
  <c r="B465" i="5"/>
  <c r="B466" i="5"/>
  <c r="B467" i="5"/>
  <c r="BE467" i="5" s="1"/>
  <c r="B468" i="5"/>
  <c r="B470" i="5"/>
  <c r="B471" i="5"/>
  <c r="B472" i="5"/>
  <c r="BE471" i="5" s="1"/>
  <c r="B473" i="5"/>
  <c r="B474" i="5"/>
  <c r="BE474" i="5" s="1"/>
  <c r="B475" i="5"/>
  <c r="BE475" i="5" s="1"/>
  <c r="B476" i="5"/>
  <c r="B477" i="5"/>
  <c r="B478" i="5"/>
  <c r="BE478" i="5" s="1"/>
  <c r="B479" i="5"/>
  <c r="B480" i="5"/>
  <c r="B481" i="5"/>
  <c r="BE481" i="5" s="1"/>
  <c r="B482" i="5"/>
  <c r="BE482" i="5" s="1"/>
  <c r="B483" i="5"/>
  <c r="B484" i="5"/>
  <c r="BE484" i="5" s="1"/>
  <c r="B485" i="5"/>
  <c r="BE485" i="5" s="1"/>
  <c r="B486" i="5"/>
  <c r="BE486" i="5" s="1"/>
  <c r="B487" i="5"/>
  <c r="BE487" i="5" s="1"/>
  <c r="B488" i="5"/>
  <c r="B489" i="5"/>
  <c r="BE489" i="5" s="1"/>
  <c r="B490" i="5"/>
  <c r="BE490" i="5" s="1"/>
  <c r="B491" i="5"/>
  <c r="B492" i="5"/>
  <c r="B493" i="5"/>
  <c r="B494" i="5"/>
  <c r="BE494" i="5" s="1"/>
  <c r="B495" i="5"/>
  <c r="B496" i="5"/>
  <c r="B497" i="5"/>
  <c r="B498" i="5"/>
  <c r="BE498" i="5" s="1"/>
  <c r="B499" i="5"/>
  <c r="B500" i="5"/>
  <c r="BE500" i="5" s="1"/>
  <c r="B501" i="5"/>
  <c r="BE501" i="5" s="1"/>
  <c r="B502" i="5"/>
  <c r="BE502" i="5" s="1"/>
  <c r="B503" i="5"/>
  <c r="BE503" i="5" s="1"/>
  <c r="B504" i="5"/>
  <c r="BE504" i="5" s="1"/>
  <c r="B505" i="5"/>
  <c r="B506" i="5"/>
  <c r="BE506" i="5" s="1"/>
  <c r="B507" i="5"/>
  <c r="B508" i="5"/>
  <c r="B509" i="5"/>
  <c r="B510" i="5"/>
  <c r="BE510" i="5" s="1"/>
  <c r="B511" i="5"/>
  <c r="BE511" i="5" s="1"/>
  <c r="B512" i="5"/>
  <c r="BE512" i="5" s="1"/>
  <c r="B513" i="5"/>
  <c r="BE513" i="5" s="1"/>
  <c r="B514" i="5"/>
  <c r="BE514" i="5" s="1"/>
  <c r="B515" i="5"/>
  <c r="BE515" i="5" s="1"/>
  <c r="B516" i="5"/>
  <c r="BE516" i="5" s="1"/>
  <c r="B517" i="5"/>
  <c r="B518" i="5"/>
  <c r="BE518" i="5" s="1"/>
  <c r="B519" i="5"/>
  <c r="BE519" i="5" s="1"/>
  <c r="B520" i="5"/>
  <c r="B521" i="5"/>
  <c r="B522" i="5"/>
  <c r="BE522" i="5" s="1"/>
  <c r="B523" i="5"/>
  <c r="BE523" i="5" s="1"/>
  <c r="B524" i="5"/>
  <c r="B525" i="5"/>
  <c r="BE525" i="5" s="1"/>
  <c r="B526" i="5"/>
  <c r="B527" i="5"/>
  <c r="B528" i="5"/>
  <c r="BE528" i="5" s="1"/>
  <c r="B529" i="5"/>
  <c r="B530" i="5"/>
  <c r="B531" i="5"/>
  <c r="BE531" i="5" s="1"/>
  <c r="B532" i="5"/>
  <c r="B533" i="5"/>
  <c r="B534" i="5"/>
  <c r="BE534" i="5" s="1"/>
  <c r="B535" i="5"/>
  <c r="B536" i="5"/>
  <c r="BE536" i="5" s="1"/>
  <c r="B537" i="5"/>
  <c r="B538" i="5"/>
  <c r="B539" i="5"/>
  <c r="B540" i="5"/>
  <c r="B541" i="5"/>
  <c r="BE541" i="5" s="1"/>
  <c r="B542" i="5"/>
  <c r="BE542" i="5" s="1"/>
  <c r="B543" i="5"/>
  <c r="BE543" i="5" s="1"/>
  <c r="B544" i="5"/>
  <c r="B545" i="5"/>
  <c r="BE545" i="5" s="1"/>
  <c r="B546" i="5"/>
  <c r="BE546" i="5" s="1"/>
  <c r="B547" i="5"/>
  <c r="BE547" i="5" s="1"/>
  <c r="B548" i="5"/>
  <c r="B549" i="5"/>
  <c r="B550" i="5"/>
  <c r="BE550" i="5" s="1"/>
  <c r="B551" i="5"/>
  <c r="BE551" i="5" s="1"/>
  <c r="B552" i="5"/>
  <c r="B553" i="5"/>
  <c r="BE553" i="5" s="1"/>
  <c r="B554" i="5"/>
  <c r="BE554" i="5" s="1"/>
  <c r="B555" i="5"/>
  <c r="BE555" i="5" s="1"/>
  <c r="B556" i="5"/>
  <c r="B557" i="5"/>
  <c r="BE557" i="5" s="1"/>
  <c r="B558" i="5"/>
  <c r="BE558" i="5" s="1"/>
  <c r="B559" i="5"/>
  <c r="B560" i="5"/>
  <c r="B561" i="5"/>
  <c r="B562" i="5"/>
  <c r="B563" i="5"/>
  <c r="B564" i="5"/>
  <c r="B565" i="5"/>
  <c r="B566" i="5"/>
  <c r="B567" i="5"/>
  <c r="B568" i="5"/>
  <c r="B569" i="5"/>
  <c r="B570" i="5"/>
  <c r="B571" i="5"/>
  <c r="B572" i="5"/>
  <c r="B573" i="5"/>
  <c r="BE573" i="5" s="1"/>
  <c r="B574" i="5"/>
  <c r="BE574" i="5" s="1"/>
  <c r="B575" i="5"/>
  <c r="B576" i="5"/>
  <c r="B577" i="5"/>
  <c r="B578" i="5"/>
  <c r="B579" i="5"/>
  <c r="B580" i="5"/>
  <c r="B581" i="5"/>
  <c r="B582" i="5"/>
  <c r="B583" i="5"/>
  <c r="B584" i="5"/>
  <c r="BE584" i="5" s="1"/>
  <c r="B585" i="5"/>
  <c r="BE585" i="5" s="1"/>
  <c r="B586" i="5"/>
  <c r="BE586" i="5" s="1"/>
  <c r="B587" i="5"/>
  <c r="BE587" i="5" s="1"/>
  <c r="B588" i="5"/>
  <c r="BE588" i="5" s="1"/>
  <c r="B589" i="5"/>
  <c r="BE589" i="5" s="1"/>
  <c r="B590" i="5"/>
  <c r="BE590" i="5" s="1"/>
  <c r="B591" i="5"/>
  <c r="BE591" i="5" s="1"/>
  <c r="B592" i="5"/>
  <c r="BE592" i="5" s="1"/>
  <c r="B593" i="5"/>
  <c r="B594" i="5"/>
  <c r="BE594" i="5" s="1"/>
  <c r="B595" i="5"/>
  <c r="BE595" i="5" s="1"/>
  <c r="B596" i="5"/>
  <c r="B597" i="5"/>
  <c r="B598" i="5"/>
  <c r="B599" i="5"/>
  <c r="B600" i="5"/>
  <c r="B601" i="5"/>
  <c r="B602" i="5"/>
  <c r="BE602" i="5" s="1"/>
  <c r="B603" i="5"/>
  <c r="B604" i="5"/>
  <c r="BE604" i="5" s="1"/>
  <c r="B605" i="5"/>
  <c r="BE605" i="5" s="1"/>
  <c r="B606" i="5"/>
  <c r="B607" i="5"/>
  <c r="BE607" i="5" s="1"/>
  <c r="B608" i="5"/>
  <c r="BE608" i="5" s="1"/>
  <c r="B609" i="5"/>
  <c r="BE609" i="5" s="1"/>
  <c r="B610" i="5"/>
  <c r="B611" i="5"/>
  <c r="BG611" i="5" s="1"/>
  <c r="B612" i="5"/>
  <c r="B613" i="5"/>
  <c r="BG613" i="5" s="1"/>
  <c r="B614" i="5"/>
  <c r="BG614" i="5" s="1"/>
  <c r="B615" i="5"/>
  <c r="BG615" i="5" s="1"/>
  <c r="B616" i="5"/>
  <c r="BG616" i="5" s="1"/>
  <c r="B617" i="5"/>
  <c r="BG617" i="5" s="1"/>
  <c r="B618" i="5"/>
  <c r="B619" i="5"/>
  <c r="BG619" i="5" s="1"/>
  <c r="B620" i="5"/>
  <c r="B621" i="5"/>
  <c r="B622" i="5"/>
  <c r="B623" i="5"/>
  <c r="B624" i="5"/>
  <c r="BE624" i="5" s="1"/>
  <c r="B625" i="5"/>
  <c r="B626" i="5"/>
  <c r="B627" i="5"/>
  <c r="B628" i="5"/>
  <c r="B629" i="5"/>
  <c r="B630" i="5"/>
  <c r="B631" i="5"/>
  <c r="B632" i="5"/>
  <c r="B633" i="5"/>
  <c r="B634" i="5"/>
  <c r="B635" i="5"/>
  <c r="B636" i="5"/>
  <c r="B637" i="5"/>
  <c r="B638" i="5"/>
  <c r="BE638" i="5" s="1"/>
  <c r="B639" i="5"/>
  <c r="B640" i="5"/>
  <c r="BE640" i="5" s="1"/>
  <c r="B641" i="5"/>
  <c r="BE641" i="5" s="1"/>
  <c r="B642" i="5"/>
  <c r="BE642" i="5" s="1"/>
  <c r="B643" i="5"/>
  <c r="B644" i="5"/>
  <c r="BE644" i="5" s="1"/>
  <c r="B645" i="5"/>
  <c r="BE645" i="5" s="1"/>
  <c r="B646" i="5"/>
  <c r="BE646" i="5" s="1"/>
  <c r="B647" i="5"/>
  <c r="B648" i="5"/>
  <c r="BE648" i="5" s="1"/>
  <c r="B649" i="5"/>
  <c r="BE649" i="5" s="1"/>
  <c r="B650" i="5"/>
  <c r="B651" i="5"/>
  <c r="B652" i="5"/>
  <c r="BE652" i="5" s="1"/>
  <c r="B653" i="5"/>
  <c r="B654" i="5"/>
  <c r="BE654" i="5" s="1"/>
  <c r="B655" i="5"/>
  <c r="BE655" i="5" s="1"/>
  <c r="B656" i="5"/>
  <c r="BE656" i="5" s="1"/>
  <c r="B657" i="5"/>
  <c r="B658" i="5"/>
  <c r="B659" i="5"/>
  <c r="B660" i="5"/>
  <c r="B661" i="5"/>
  <c r="BE661" i="5" s="1"/>
  <c r="B662" i="5"/>
  <c r="BE662" i="5" s="1"/>
  <c r="B663" i="5"/>
  <c r="B664" i="5"/>
  <c r="BE664" i="5" s="1"/>
  <c r="B665" i="5"/>
  <c r="B666" i="5"/>
  <c r="B667" i="5"/>
  <c r="B668" i="5"/>
  <c r="BE668" i="5" s="1"/>
  <c r="B669" i="5"/>
  <c r="BE669" i="5" s="1"/>
  <c r="B670" i="5"/>
  <c r="BE670" i="5" s="1"/>
  <c r="B671" i="5"/>
  <c r="BE671" i="5" s="1"/>
  <c r="B672" i="5"/>
  <c r="BE672" i="5" s="1"/>
  <c r="B673" i="5"/>
  <c r="B674" i="5"/>
  <c r="BE674" i="5" s="1"/>
  <c r="B675" i="5"/>
  <c r="BE675" i="5" s="1"/>
  <c r="B676" i="5"/>
  <c r="BE676" i="5" s="1"/>
  <c r="B677" i="5"/>
  <c r="BE677" i="5" s="1"/>
  <c r="B678" i="5"/>
  <c r="BE678" i="5" s="1"/>
  <c r="B679" i="5"/>
  <c r="BE679" i="5" s="1"/>
  <c r="B680" i="5"/>
  <c r="BE680" i="5" s="1"/>
  <c r="B681" i="5"/>
  <c r="BE681" i="5" s="1"/>
  <c r="B682" i="5"/>
  <c r="B683" i="5"/>
  <c r="B684" i="5"/>
  <c r="B685" i="5"/>
  <c r="B686" i="5"/>
  <c r="B687" i="5"/>
  <c r="B688" i="5"/>
  <c r="BE688" i="5" s="1"/>
  <c r="B689" i="5"/>
  <c r="B690" i="5"/>
  <c r="BE690" i="5" s="1"/>
  <c r="B691" i="5"/>
  <c r="B5" i="5"/>
  <c r="U3" i="5"/>
  <c r="V3" i="5"/>
  <c r="T3" i="5"/>
  <c r="AS684" i="5"/>
  <c r="AF679" i="18" s="1"/>
  <c r="AS685" i="5"/>
  <c r="AF680" i="18" s="1"/>
  <c r="AS686" i="5"/>
  <c r="AF681" i="18" s="1"/>
  <c r="AT684" i="5"/>
  <c r="AG679" i="18" s="1"/>
  <c r="AT570" i="5"/>
  <c r="AG564" i="18" s="1"/>
  <c r="AT571" i="5"/>
  <c r="AG565" i="18" s="1"/>
  <c r="AT569" i="5"/>
  <c r="AG563" i="18" s="1"/>
  <c r="AT98" i="5"/>
  <c r="AG95" i="18" s="1"/>
  <c r="AS98" i="5"/>
  <c r="AF95" i="18" s="1"/>
  <c r="AE98" i="5"/>
  <c r="AE101" i="5"/>
  <c r="AT658" i="5"/>
  <c r="AG653" i="18" s="1"/>
  <c r="AT659" i="5"/>
  <c r="AG654" i="18" s="1"/>
  <c r="AT660" i="5"/>
  <c r="AG655" i="18" s="1"/>
  <c r="AT661" i="5"/>
  <c r="AG656" i="18" s="1"/>
  <c r="AT662" i="5"/>
  <c r="AG657" i="18" s="1"/>
  <c r="AT663" i="5"/>
  <c r="AG658" i="18" s="1"/>
  <c r="AT664" i="5"/>
  <c r="AG659" i="18" s="1"/>
  <c r="AT665" i="5"/>
  <c r="AG660" i="18" s="1"/>
  <c r="AT666" i="5"/>
  <c r="AG661" i="18" s="1"/>
  <c r="AT667" i="5"/>
  <c r="AG662" i="18" s="1"/>
  <c r="AT668" i="5"/>
  <c r="AG663" i="18" s="1"/>
  <c r="AT669" i="5"/>
  <c r="AG664" i="18" s="1"/>
  <c r="AT670" i="5"/>
  <c r="AG665" i="18" s="1"/>
  <c r="AT671" i="5"/>
  <c r="AG666" i="18" s="1"/>
  <c r="AT672" i="5"/>
  <c r="AG667" i="18" s="1"/>
  <c r="AT673" i="5"/>
  <c r="AG668" i="18" s="1"/>
  <c r="AT674" i="5"/>
  <c r="AG669" i="18" s="1"/>
  <c r="AT657" i="5"/>
  <c r="AG652" i="18" s="1"/>
  <c r="AE657" i="5"/>
  <c r="AE660" i="5"/>
  <c r="AE229" i="5"/>
  <c r="AE231" i="5"/>
  <c r="AE233" i="5"/>
  <c r="AE235" i="5"/>
  <c r="AE237" i="5"/>
  <c r="AE238" i="5"/>
  <c r="AE239" i="5"/>
  <c r="AE241" i="5"/>
  <c r="AE242" i="5"/>
  <c r="AE243" i="5"/>
  <c r="AE244" i="5"/>
  <c r="AE245" i="5"/>
  <c r="AE246" i="5"/>
  <c r="AE247" i="5"/>
  <c r="AE248" i="5"/>
  <c r="AE250" i="5"/>
  <c r="AE251" i="5"/>
  <c r="AE252" i="5"/>
  <c r="AE253" i="5"/>
  <c r="AE257" i="5"/>
  <c r="AD229" i="5"/>
  <c r="AD231" i="5"/>
  <c r="AD233" i="5"/>
  <c r="AD235" i="5"/>
  <c r="AD237" i="5"/>
  <c r="AD238" i="5"/>
  <c r="AD239" i="5"/>
  <c r="AD241" i="5"/>
  <c r="AD242" i="5"/>
  <c r="AD243" i="5"/>
  <c r="AD244" i="5"/>
  <c r="AD245" i="5"/>
  <c r="AD246" i="5"/>
  <c r="AD247" i="5"/>
  <c r="AD248" i="5"/>
  <c r="AD250" i="5"/>
  <c r="AD251" i="5"/>
  <c r="AD252" i="5"/>
  <c r="AD253" i="5"/>
  <c r="AD255" i="5"/>
  <c r="AD257" i="5"/>
  <c r="AE228" i="5"/>
  <c r="AD228" i="5"/>
  <c r="AT503" i="5"/>
  <c r="AG497" i="18" s="1"/>
  <c r="AT504" i="5"/>
  <c r="AG498" i="18" s="1"/>
  <c r="AT505" i="5"/>
  <c r="AG499" i="18" s="1"/>
  <c r="AT506" i="5"/>
  <c r="AG500" i="18" s="1"/>
  <c r="AT507" i="5"/>
  <c r="AG501" i="18" s="1"/>
  <c r="AT508" i="5"/>
  <c r="AG502" i="18" s="1"/>
  <c r="AT509" i="5"/>
  <c r="AG503" i="18" s="1"/>
  <c r="AT510" i="5"/>
  <c r="AG504" i="18" s="1"/>
  <c r="AT511" i="5"/>
  <c r="AG505" i="18" s="1"/>
  <c r="AT512" i="5"/>
  <c r="AG506" i="18" s="1"/>
  <c r="AT513" i="5"/>
  <c r="AG507" i="18" s="1"/>
  <c r="AT514" i="5"/>
  <c r="AG508" i="18" s="1"/>
  <c r="AT502" i="5"/>
  <c r="AG496" i="18" s="1"/>
  <c r="AS503" i="5"/>
  <c r="AF497" i="18" s="1"/>
  <c r="AS504" i="5"/>
  <c r="AF498" i="18" s="1"/>
  <c r="AS505" i="5"/>
  <c r="AF499" i="18" s="1"/>
  <c r="AS506" i="5"/>
  <c r="AF500" i="18" s="1"/>
  <c r="AS507" i="5"/>
  <c r="AF501" i="18" s="1"/>
  <c r="AS508" i="5"/>
  <c r="AF502" i="18" s="1"/>
  <c r="AS509" i="5"/>
  <c r="AF503" i="18" s="1"/>
  <c r="AS510" i="5"/>
  <c r="AF504" i="18" s="1"/>
  <c r="AS511" i="5"/>
  <c r="AF505" i="18" s="1"/>
  <c r="AS512" i="5"/>
  <c r="AF506" i="18" s="1"/>
  <c r="AS502" i="5"/>
  <c r="AF496" i="18" s="1"/>
  <c r="AE506" i="5"/>
  <c r="AE507" i="5"/>
  <c r="AE508" i="5"/>
  <c r="AE509" i="5"/>
  <c r="AE510" i="5"/>
  <c r="AD506" i="5"/>
  <c r="AD507" i="5"/>
  <c r="AD508" i="5"/>
  <c r="AD509" i="5"/>
  <c r="AD510" i="5"/>
  <c r="AE505" i="5"/>
  <c r="AD505" i="5"/>
  <c r="AE502" i="5"/>
  <c r="AD502" i="5"/>
  <c r="AT229" i="5"/>
  <c r="AG226" i="18" s="1"/>
  <c r="AT230" i="5"/>
  <c r="AG227" i="18" s="1"/>
  <c r="AT231" i="5"/>
  <c r="AG228" i="18" s="1"/>
  <c r="AT232" i="5"/>
  <c r="AG229" i="18" s="1"/>
  <c r="AT233" i="5"/>
  <c r="AG230" i="18" s="1"/>
  <c r="AT234" i="5"/>
  <c r="AG231" i="18" s="1"/>
  <c r="AT235" i="5"/>
  <c r="AG232" i="18" s="1"/>
  <c r="AT236" i="5"/>
  <c r="AG233" i="18" s="1"/>
  <c r="AT237" i="5"/>
  <c r="AG234" i="18" s="1"/>
  <c r="AT238" i="5"/>
  <c r="AG235" i="18" s="1"/>
  <c r="AT239" i="5"/>
  <c r="AG236" i="18" s="1"/>
  <c r="AT241" i="5"/>
  <c r="AG238" i="18" s="1"/>
  <c r="AT242" i="5"/>
  <c r="AG239" i="18" s="1"/>
  <c r="AT243" i="5"/>
  <c r="AG240" i="18" s="1"/>
  <c r="AT244" i="5"/>
  <c r="AG241" i="18" s="1"/>
  <c r="AT245" i="5"/>
  <c r="AG242" i="18" s="1"/>
  <c r="AT246" i="5"/>
  <c r="AG243" i="18" s="1"/>
  <c r="AT247" i="5"/>
  <c r="AG244" i="18" s="1"/>
  <c r="AT248" i="5"/>
  <c r="AG245" i="18" s="1"/>
  <c r="AT249" i="5"/>
  <c r="AG246" i="18" s="1"/>
  <c r="AT250" i="5"/>
  <c r="AG247" i="18" s="1"/>
  <c r="AT251" i="5"/>
  <c r="AG248" i="18" s="1"/>
  <c r="AT252" i="5"/>
  <c r="AG249" i="18" s="1"/>
  <c r="AT253" i="5"/>
  <c r="AG250" i="18" s="1"/>
  <c r="AT254" i="5"/>
  <c r="AG251" i="18" s="1"/>
  <c r="AT255" i="5"/>
  <c r="AG252" i="18" s="1"/>
  <c r="AT256" i="5"/>
  <c r="AG253" i="18" s="1"/>
  <c r="AT257" i="5"/>
  <c r="AG254" i="18" s="1"/>
  <c r="AT240" i="5"/>
  <c r="AG237" i="18" s="1"/>
  <c r="AS229" i="5"/>
  <c r="AF226" i="18" s="1"/>
  <c r="AS230" i="5"/>
  <c r="AF227" i="18" s="1"/>
  <c r="AS231" i="5"/>
  <c r="AF228" i="18" s="1"/>
  <c r="AS232" i="5"/>
  <c r="AF229" i="18" s="1"/>
  <c r="AS233" i="5"/>
  <c r="AF230" i="18" s="1"/>
  <c r="AS234" i="5"/>
  <c r="AF231" i="18" s="1"/>
  <c r="AS235" i="5"/>
  <c r="AF232" i="18" s="1"/>
  <c r="AS236" i="5"/>
  <c r="AF233" i="18" s="1"/>
  <c r="AS237" i="5"/>
  <c r="AF234" i="18" s="1"/>
  <c r="AS238" i="5"/>
  <c r="AF235" i="18" s="1"/>
  <c r="AS239" i="5"/>
  <c r="AF236" i="18" s="1"/>
  <c r="AS241" i="5"/>
  <c r="AF238" i="18" s="1"/>
  <c r="AS242" i="5"/>
  <c r="AF239" i="18" s="1"/>
  <c r="AS243" i="5"/>
  <c r="AF240" i="18" s="1"/>
  <c r="AS244" i="5"/>
  <c r="AF241" i="18" s="1"/>
  <c r="AS245" i="5"/>
  <c r="AF242" i="18" s="1"/>
  <c r="AS246" i="5"/>
  <c r="AF243" i="18" s="1"/>
  <c r="AS247" i="5"/>
  <c r="AF244" i="18" s="1"/>
  <c r="AS248" i="5"/>
  <c r="AF245" i="18" s="1"/>
  <c r="AS249" i="5"/>
  <c r="AF246" i="18" s="1"/>
  <c r="AS250" i="5"/>
  <c r="AF247" i="18" s="1"/>
  <c r="AS251" i="5"/>
  <c r="AF248" i="18" s="1"/>
  <c r="AS252" i="5"/>
  <c r="AF249" i="18" s="1"/>
  <c r="AS253" i="5"/>
  <c r="AF250" i="18" s="1"/>
  <c r="AS254" i="5"/>
  <c r="AF251" i="18" s="1"/>
  <c r="AS255" i="5"/>
  <c r="AF252" i="18" s="1"/>
  <c r="AS256" i="5"/>
  <c r="AF253" i="18" s="1"/>
  <c r="AS257" i="5"/>
  <c r="AF254" i="18" s="1"/>
  <c r="AS240" i="5"/>
  <c r="AF237" i="18" s="1"/>
  <c r="AT228" i="5"/>
  <c r="AG225" i="18" s="1"/>
  <c r="AS228" i="5"/>
  <c r="AF225" i="18" s="1"/>
  <c r="AT496" i="5"/>
  <c r="AG490" i="18" s="1"/>
  <c r="AS496" i="5"/>
  <c r="AF490" i="18" s="1"/>
  <c r="AT500" i="5"/>
  <c r="AG494" i="18" s="1"/>
  <c r="AT495" i="5"/>
  <c r="AG489" i="18" s="1"/>
  <c r="AT605" i="5"/>
  <c r="AG599" i="18" s="1"/>
  <c r="AT602" i="5"/>
  <c r="AG596" i="18" s="1"/>
  <c r="AT534" i="5"/>
  <c r="AG528" i="18" s="1"/>
  <c r="AT529" i="5"/>
  <c r="AG523" i="18" s="1"/>
  <c r="AT523" i="5"/>
  <c r="AG517" i="18" s="1"/>
  <c r="AT518" i="5"/>
  <c r="AG512" i="18" s="1"/>
  <c r="AT481" i="5"/>
  <c r="AG475" i="18" s="1"/>
  <c r="AT169" i="5"/>
  <c r="AG166" i="18" s="1"/>
  <c r="AT528" i="5"/>
  <c r="AG522" i="18" s="1"/>
  <c r="AT522" i="5"/>
  <c r="AG516" i="18" s="1"/>
  <c r="AT517" i="5"/>
  <c r="AG511" i="18" s="1"/>
  <c r="AT499" i="5"/>
  <c r="AG493" i="18" s="1"/>
  <c r="AT492" i="5"/>
  <c r="AG486" i="18" s="1"/>
  <c r="AT485" i="5"/>
  <c r="AG479" i="18" s="1"/>
  <c r="AT476" i="5"/>
  <c r="AG470" i="18" s="1"/>
  <c r="AT174" i="5"/>
  <c r="AG171" i="18" s="1"/>
  <c r="AT168" i="5"/>
  <c r="AG165" i="18" s="1"/>
  <c r="AT165" i="5"/>
  <c r="AG162" i="18" s="1"/>
  <c r="AT601" i="5"/>
  <c r="AG595" i="18" s="1"/>
  <c r="AT533" i="5"/>
  <c r="AG527" i="18" s="1"/>
  <c r="AT527" i="5"/>
  <c r="AG521" i="18" s="1"/>
  <c r="AT521" i="5"/>
  <c r="AG515" i="18" s="1"/>
  <c r="AT516" i="5"/>
  <c r="AG510" i="18" s="1"/>
  <c r="AT498" i="5"/>
  <c r="AG492" i="18" s="1"/>
  <c r="AT491" i="5"/>
  <c r="AG485" i="18" s="1"/>
  <c r="AT484" i="5"/>
  <c r="AG478" i="18" s="1"/>
  <c r="AT480" i="5"/>
  <c r="AG474" i="18" s="1"/>
  <c r="AT475" i="5"/>
  <c r="AG469" i="18" s="1"/>
  <c r="AT173" i="5"/>
  <c r="AG170" i="18" s="1"/>
  <c r="AT167" i="5"/>
  <c r="AG164" i="18" s="1"/>
  <c r="AT164" i="5"/>
  <c r="AG161" i="18" s="1"/>
  <c r="AT607" i="5"/>
  <c r="AG601" i="18" s="1"/>
  <c r="AT604" i="5"/>
  <c r="AG598" i="18" s="1"/>
  <c r="AT537" i="5"/>
  <c r="AG531" i="18" s="1"/>
  <c r="AT532" i="5"/>
  <c r="AG526" i="18" s="1"/>
  <c r="AT526" i="5"/>
  <c r="AG520" i="18" s="1"/>
  <c r="AT520" i="5"/>
  <c r="AG514" i="18" s="1"/>
  <c r="AT515" i="5"/>
  <c r="AG509" i="18" s="1"/>
  <c r="AT497" i="5"/>
  <c r="AG491" i="18" s="1"/>
  <c r="AT490" i="5"/>
  <c r="AG484" i="18" s="1"/>
  <c r="AT488" i="5"/>
  <c r="AG482" i="18" s="1"/>
  <c r="AT479" i="5"/>
  <c r="AG473" i="18" s="1"/>
  <c r="AT474" i="5"/>
  <c r="AG468" i="18" s="1"/>
  <c r="AT172" i="5"/>
  <c r="AG169" i="18" s="1"/>
  <c r="AT166" i="5"/>
  <c r="AG163" i="18" s="1"/>
  <c r="AT163" i="5"/>
  <c r="AG160" i="18" s="1"/>
  <c r="AT536" i="5"/>
  <c r="AG530" i="18" s="1"/>
  <c r="AT531" i="5"/>
  <c r="AG525" i="18" s="1"/>
  <c r="AT525" i="5"/>
  <c r="AG519" i="18" s="1"/>
  <c r="AT519" i="5"/>
  <c r="AG513" i="18" s="1"/>
  <c r="AT501" i="5"/>
  <c r="AG495" i="18" s="1"/>
  <c r="AT494" i="5"/>
  <c r="AG488" i="18" s="1"/>
  <c r="AT489" i="5"/>
  <c r="AG483" i="18" s="1"/>
  <c r="AT487" i="5"/>
  <c r="AG481" i="18" s="1"/>
  <c r="AT483" i="5"/>
  <c r="AG477" i="18" s="1"/>
  <c r="AT478" i="5"/>
  <c r="AG472" i="18" s="1"/>
  <c r="AT171" i="5"/>
  <c r="AG168" i="18" s="1"/>
  <c r="AT162" i="5"/>
  <c r="AG159" i="18" s="1"/>
  <c r="AS500" i="5"/>
  <c r="AF494" i="18" s="1"/>
  <c r="AS495" i="5"/>
  <c r="AF489" i="18" s="1"/>
  <c r="AS605" i="5"/>
  <c r="AF599" i="18" s="1"/>
  <c r="AS602" i="5"/>
  <c r="AF596" i="18" s="1"/>
  <c r="AS534" i="5"/>
  <c r="AF528" i="18" s="1"/>
  <c r="AS529" i="5"/>
  <c r="AF523" i="18" s="1"/>
  <c r="AS523" i="5"/>
  <c r="AF517" i="18" s="1"/>
  <c r="AS518" i="5"/>
  <c r="AF512" i="18" s="1"/>
  <c r="AS481" i="5"/>
  <c r="AF475" i="18" s="1"/>
  <c r="AS169" i="5"/>
  <c r="AF166" i="18" s="1"/>
  <c r="AS528" i="5"/>
  <c r="AF522" i="18" s="1"/>
  <c r="AS522" i="5"/>
  <c r="AF516" i="18" s="1"/>
  <c r="AS517" i="5"/>
  <c r="AF511" i="18" s="1"/>
  <c r="AS499" i="5"/>
  <c r="AF493" i="18" s="1"/>
  <c r="AS492" i="5"/>
  <c r="AF486" i="18" s="1"/>
  <c r="AS485" i="5"/>
  <c r="AF479" i="18" s="1"/>
  <c r="AS476" i="5"/>
  <c r="AF470" i="18" s="1"/>
  <c r="AS174" i="5"/>
  <c r="AF171" i="18" s="1"/>
  <c r="AS168" i="5"/>
  <c r="AF165" i="18" s="1"/>
  <c r="AS165" i="5"/>
  <c r="AF162" i="18" s="1"/>
  <c r="AS601" i="5"/>
  <c r="AF595" i="18" s="1"/>
  <c r="AS533" i="5"/>
  <c r="AF527" i="18" s="1"/>
  <c r="AS527" i="5"/>
  <c r="AF521" i="18" s="1"/>
  <c r="AS521" i="5"/>
  <c r="AF515" i="18" s="1"/>
  <c r="AS516" i="5"/>
  <c r="AF510" i="18" s="1"/>
  <c r="AS498" i="5"/>
  <c r="AF492" i="18" s="1"/>
  <c r="AS491" i="5"/>
  <c r="AF485" i="18" s="1"/>
  <c r="AS484" i="5"/>
  <c r="AF478" i="18" s="1"/>
  <c r="AS480" i="5"/>
  <c r="AF474" i="18" s="1"/>
  <c r="AS475" i="5"/>
  <c r="AF469" i="18" s="1"/>
  <c r="AS173" i="5"/>
  <c r="AF170" i="18" s="1"/>
  <c r="AS167" i="5"/>
  <c r="AF164" i="18" s="1"/>
  <c r="AS164" i="5"/>
  <c r="AF161" i="18" s="1"/>
  <c r="AS607" i="5"/>
  <c r="AF601" i="18" s="1"/>
  <c r="AS604" i="5"/>
  <c r="AF598" i="18" s="1"/>
  <c r="AS537" i="5"/>
  <c r="AF531" i="18" s="1"/>
  <c r="AS532" i="5"/>
  <c r="AF526" i="18" s="1"/>
  <c r="AS526" i="5"/>
  <c r="AF520" i="18" s="1"/>
  <c r="AS520" i="5"/>
  <c r="AF514" i="18" s="1"/>
  <c r="AS515" i="5"/>
  <c r="AF509" i="18" s="1"/>
  <c r="AS497" i="5"/>
  <c r="AF491" i="18" s="1"/>
  <c r="AS490" i="5"/>
  <c r="AF484" i="18" s="1"/>
  <c r="AS488" i="5"/>
  <c r="AF482" i="18" s="1"/>
  <c r="AS479" i="5"/>
  <c r="AF473" i="18" s="1"/>
  <c r="AS474" i="5"/>
  <c r="AF468" i="18" s="1"/>
  <c r="AS172" i="5"/>
  <c r="AF169" i="18" s="1"/>
  <c r="AS166" i="5"/>
  <c r="AF163" i="18" s="1"/>
  <c r="AS163" i="5"/>
  <c r="AF160" i="18" s="1"/>
  <c r="AS536" i="5"/>
  <c r="AF530" i="18" s="1"/>
  <c r="AS531" i="5"/>
  <c r="AF525" i="18" s="1"/>
  <c r="AS525" i="5"/>
  <c r="AF519" i="18" s="1"/>
  <c r="AS519" i="5"/>
  <c r="AF513" i="18" s="1"/>
  <c r="AS501" i="5"/>
  <c r="AF495" i="18" s="1"/>
  <c r="AS494" i="5"/>
  <c r="AF488" i="18" s="1"/>
  <c r="AS489" i="5"/>
  <c r="AF483" i="18" s="1"/>
  <c r="AS487" i="5"/>
  <c r="AF481" i="18" s="1"/>
  <c r="AS483" i="5"/>
  <c r="AF477" i="18" s="1"/>
  <c r="AS478" i="5"/>
  <c r="AF472" i="18" s="1"/>
  <c r="AS171" i="5"/>
  <c r="AF168" i="18" s="1"/>
  <c r="AS162" i="5"/>
  <c r="AF159" i="18" s="1"/>
  <c r="AT170" i="5"/>
  <c r="AG167" i="18" s="1"/>
  <c r="AT175" i="5"/>
  <c r="AG172" i="18" s="1"/>
  <c r="AT477" i="5"/>
  <c r="AG471" i="18" s="1"/>
  <c r="AT482" i="5"/>
  <c r="AG476" i="18" s="1"/>
  <c r="AT486" i="5"/>
  <c r="AG480" i="18" s="1"/>
  <c r="AT493" i="5"/>
  <c r="AG487" i="18" s="1"/>
  <c r="AT524" i="5"/>
  <c r="AG518" i="18" s="1"/>
  <c r="AT530" i="5"/>
  <c r="AG524" i="18" s="1"/>
  <c r="AT535" i="5"/>
  <c r="AG529" i="18" s="1"/>
  <c r="AT603" i="5"/>
  <c r="AG597" i="18" s="1"/>
  <c r="AT606" i="5"/>
  <c r="AG600" i="18" s="1"/>
  <c r="AT608" i="5"/>
  <c r="AG602" i="18" s="1"/>
  <c r="AT609" i="5"/>
  <c r="AG603" i="18" s="1"/>
  <c r="AT610" i="5"/>
  <c r="AG604" i="18" s="1"/>
  <c r="AS170" i="5"/>
  <c r="AF167" i="18" s="1"/>
  <c r="AS175" i="5"/>
  <c r="AF172" i="18" s="1"/>
  <c r="AS477" i="5"/>
  <c r="AF471" i="18" s="1"/>
  <c r="AS482" i="5"/>
  <c r="AF476" i="18" s="1"/>
  <c r="AS486" i="5"/>
  <c r="AF480" i="18" s="1"/>
  <c r="AS493" i="5"/>
  <c r="AF487" i="18" s="1"/>
  <c r="AS524" i="5"/>
  <c r="AF518" i="18" s="1"/>
  <c r="AS530" i="5"/>
  <c r="AF524" i="18" s="1"/>
  <c r="AS535" i="5"/>
  <c r="AF529" i="18" s="1"/>
  <c r="AS603" i="5"/>
  <c r="AF597" i="18" s="1"/>
  <c r="AS606" i="5"/>
  <c r="AF600" i="18" s="1"/>
  <c r="AS608" i="5"/>
  <c r="AF602" i="18" s="1"/>
  <c r="AS609" i="5"/>
  <c r="AF603" i="18" s="1"/>
  <c r="AS610" i="5"/>
  <c r="AF604" i="18" s="1"/>
  <c r="AT161" i="5"/>
  <c r="AG158" i="18" s="1"/>
  <c r="AS161" i="5"/>
  <c r="AF158" i="18" s="1"/>
  <c r="AE495" i="5"/>
  <c r="AE529" i="5"/>
  <c r="AE518" i="5"/>
  <c r="AE169" i="5"/>
  <c r="AE522" i="5"/>
  <c r="AE517" i="5"/>
  <c r="AE499" i="5"/>
  <c r="AE492" i="5"/>
  <c r="AE476" i="5"/>
  <c r="AE174" i="5"/>
  <c r="AE168" i="5"/>
  <c r="AE165" i="5"/>
  <c r="AE601" i="5"/>
  <c r="AE533" i="5"/>
  <c r="AE527" i="5"/>
  <c r="AE521" i="5"/>
  <c r="AE498" i="5"/>
  <c r="AE491" i="5"/>
  <c r="AE480" i="5"/>
  <c r="AE173" i="5"/>
  <c r="AE164" i="5"/>
  <c r="AE537" i="5"/>
  <c r="AE532" i="5"/>
  <c r="AE526" i="5"/>
  <c r="AE520" i="5"/>
  <c r="AE497" i="5"/>
  <c r="AE488" i="5"/>
  <c r="AE479" i="5"/>
  <c r="AE172" i="5"/>
  <c r="AE163" i="5"/>
  <c r="AE494" i="5"/>
  <c r="AE483" i="5"/>
  <c r="AE171" i="5"/>
  <c r="AE162" i="5"/>
  <c r="AE170" i="5"/>
  <c r="AE175" i="5"/>
  <c r="AE477" i="5"/>
  <c r="AE482" i="5"/>
  <c r="AE486" i="5"/>
  <c r="AE493" i="5"/>
  <c r="AE524" i="5"/>
  <c r="AE530" i="5"/>
  <c r="AE535" i="5"/>
  <c r="AE603" i="5"/>
  <c r="AE606" i="5"/>
  <c r="AE610" i="5"/>
  <c r="AE161" i="5"/>
  <c r="AD495" i="5"/>
  <c r="AD529" i="5"/>
  <c r="AD518" i="5"/>
  <c r="AD169" i="5"/>
  <c r="AD522" i="5"/>
  <c r="AD517" i="5"/>
  <c r="AD499" i="5"/>
  <c r="AD492" i="5"/>
  <c r="AD476" i="5"/>
  <c r="AD174" i="5"/>
  <c r="AD168" i="5"/>
  <c r="AD165" i="5"/>
  <c r="AD601" i="5"/>
  <c r="AD533" i="5"/>
  <c r="AD527" i="5"/>
  <c r="AD521" i="5"/>
  <c r="AD498" i="5"/>
  <c r="AD491" i="5"/>
  <c r="AD480" i="5"/>
  <c r="AD173" i="5"/>
  <c r="AD164" i="5"/>
  <c r="AD537" i="5"/>
  <c r="AD532" i="5"/>
  <c r="AD526" i="5"/>
  <c r="AD520" i="5"/>
  <c r="AD497" i="5"/>
  <c r="AD488" i="5"/>
  <c r="AD479" i="5"/>
  <c r="AD172" i="5"/>
  <c r="AD163" i="5"/>
  <c r="AD496" i="5"/>
  <c r="AD494" i="5"/>
  <c r="AD483" i="5"/>
  <c r="AD171" i="5"/>
  <c r="AD162" i="5"/>
  <c r="AD170" i="5"/>
  <c r="AD175" i="5"/>
  <c r="AD477" i="5"/>
  <c r="AD482" i="5"/>
  <c r="AD486" i="5"/>
  <c r="AD493" i="5"/>
  <c r="AD524" i="5"/>
  <c r="AD530" i="5"/>
  <c r="AD535" i="5"/>
  <c r="AD603" i="5"/>
  <c r="AD606" i="5"/>
  <c r="AD610" i="5"/>
  <c r="AD161" i="5"/>
  <c r="BG46" i="5" l="1"/>
  <c r="G46" i="5"/>
  <c r="BE46" i="5"/>
  <c r="BF46" i="5" s="1"/>
  <c r="BE45" i="5"/>
  <c r="BF45" i="5" s="1"/>
  <c r="G45" i="5"/>
  <c r="BG45" i="5"/>
  <c r="BG44" i="5"/>
  <c r="BE44" i="5"/>
  <c r="BF44" i="5" s="1"/>
  <c r="G44" i="5"/>
  <c r="BJ650" i="5"/>
  <c r="BJ644" i="5"/>
  <c r="BJ638" i="5"/>
  <c r="BJ632" i="5"/>
  <c r="BJ626" i="5"/>
  <c r="BJ620" i="5"/>
  <c r="BJ614" i="5"/>
  <c r="BJ608" i="5"/>
  <c r="BJ602" i="5"/>
  <c r="BJ596" i="5"/>
  <c r="BJ590" i="5"/>
  <c r="BJ584" i="5"/>
  <c r="BJ578" i="5"/>
  <c r="BJ572" i="5"/>
  <c r="BJ566" i="5"/>
  <c r="BJ560" i="5"/>
  <c r="BJ554" i="5"/>
  <c r="BJ548" i="5"/>
  <c r="BJ542" i="5"/>
  <c r="BJ536" i="5"/>
  <c r="BJ530" i="5"/>
  <c r="BJ321" i="5"/>
  <c r="BJ315" i="5"/>
  <c r="BJ309" i="5"/>
  <c r="BJ303" i="5"/>
  <c r="BJ297" i="5"/>
  <c r="BJ291" i="5"/>
  <c r="BJ285" i="5"/>
  <c r="BJ279" i="5"/>
  <c r="BJ273" i="5"/>
  <c r="BJ267" i="5"/>
  <c r="BJ261" i="5"/>
  <c r="BJ255" i="5"/>
  <c r="BJ249" i="5"/>
  <c r="BJ243" i="5"/>
  <c r="BJ237" i="5"/>
  <c r="BJ231" i="5"/>
  <c r="BJ225" i="5"/>
  <c r="BJ219" i="5"/>
  <c r="BJ213" i="5"/>
  <c r="BJ207" i="5"/>
  <c r="BJ201" i="5"/>
  <c r="BJ195" i="5"/>
  <c r="BJ189" i="5"/>
  <c r="BJ183" i="5"/>
  <c r="BJ177" i="5"/>
  <c r="BJ171" i="5"/>
  <c r="BJ165" i="5"/>
  <c r="BJ159" i="5"/>
  <c r="BJ153" i="5"/>
  <c r="BJ147" i="5"/>
  <c r="BJ141" i="5"/>
  <c r="BJ135" i="5"/>
  <c r="BJ126" i="5"/>
  <c r="BJ120" i="5"/>
  <c r="BJ114" i="5"/>
  <c r="BJ108" i="5"/>
  <c r="BJ102" i="5"/>
  <c r="BJ84" i="5"/>
  <c r="BJ77" i="5"/>
  <c r="BJ71" i="5"/>
  <c r="BJ65" i="5"/>
  <c r="BJ59" i="5"/>
  <c r="BJ53" i="5"/>
  <c r="BJ47" i="5"/>
  <c r="BJ41" i="5"/>
  <c r="BJ35" i="5"/>
  <c r="BJ524" i="5"/>
  <c r="BJ648" i="5"/>
  <c r="BJ642" i="5"/>
  <c r="BJ636" i="5"/>
  <c r="BJ630" i="5"/>
  <c r="BJ624" i="5"/>
  <c r="BJ618" i="5"/>
  <c r="BJ612" i="5"/>
  <c r="BJ606" i="5"/>
  <c r="BJ600" i="5"/>
  <c r="BJ594" i="5"/>
  <c r="BJ588" i="5"/>
  <c r="BJ582" i="5"/>
  <c r="BJ576" i="5"/>
  <c r="BJ570" i="5"/>
  <c r="BJ564" i="5"/>
  <c r="BJ558" i="5"/>
  <c r="BJ552" i="5"/>
  <c r="BJ546" i="5"/>
  <c r="BJ540" i="5"/>
  <c r="BJ534" i="5"/>
  <c r="BJ528" i="5"/>
  <c r="BJ522" i="5"/>
  <c r="BJ516" i="5"/>
  <c r="BJ510" i="5"/>
  <c r="BJ504" i="5"/>
  <c r="BJ498" i="5"/>
  <c r="BJ492" i="5"/>
  <c r="BJ486" i="5"/>
  <c r="BJ480" i="5"/>
  <c r="BJ474" i="5"/>
  <c r="BJ468" i="5"/>
  <c r="BJ461" i="5"/>
  <c r="BJ455" i="5"/>
  <c r="BJ449" i="5"/>
  <c r="BJ443" i="5"/>
  <c r="BJ437" i="5"/>
  <c r="BJ431" i="5"/>
  <c r="BJ425" i="5"/>
  <c r="BJ419" i="5"/>
  <c r="BJ413" i="5"/>
  <c r="BJ407" i="5"/>
  <c r="BJ401" i="5"/>
  <c r="BJ395" i="5"/>
  <c r="BJ389" i="5"/>
  <c r="BJ383" i="5"/>
  <c r="BJ371" i="5"/>
  <c r="BJ365" i="5"/>
  <c r="BJ359" i="5"/>
  <c r="BJ353" i="5"/>
  <c r="BJ347" i="5"/>
  <c r="BJ341" i="5"/>
  <c r="BJ332" i="5"/>
  <c r="BJ191" i="5"/>
  <c r="BJ185" i="5"/>
  <c r="BJ179" i="5"/>
  <c r="BJ173" i="5"/>
  <c r="BJ167" i="5"/>
  <c r="BJ161" i="5"/>
  <c r="BJ155" i="5"/>
  <c r="BJ149" i="5"/>
  <c r="BJ143" i="5"/>
  <c r="BJ137" i="5"/>
  <c r="BJ128" i="5"/>
  <c r="BJ122" i="5"/>
  <c r="BJ116" i="5"/>
  <c r="BJ110" i="5"/>
  <c r="BJ104" i="5"/>
  <c r="BJ98" i="5"/>
  <c r="BJ86" i="5"/>
  <c r="BJ79" i="5"/>
  <c r="BJ518" i="5"/>
  <c r="BJ512" i="5"/>
  <c r="BJ506" i="5"/>
  <c r="BJ326" i="5"/>
  <c r="BJ73" i="5"/>
  <c r="BJ67" i="5"/>
  <c r="BJ61" i="5"/>
  <c r="BJ500" i="5"/>
  <c r="BJ494" i="5"/>
  <c r="BJ488" i="5"/>
  <c r="BJ482" i="5"/>
  <c r="BJ476" i="5"/>
  <c r="BJ470" i="5"/>
  <c r="BJ464" i="5"/>
  <c r="BJ457" i="5"/>
  <c r="BJ451" i="5"/>
  <c r="BJ445" i="5"/>
  <c r="BJ439" i="5"/>
  <c r="BJ433" i="5"/>
  <c r="BJ427" i="5"/>
  <c r="BJ421" i="5"/>
  <c r="BJ415" i="5"/>
  <c r="BJ409" i="5"/>
  <c r="BJ403" i="5"/>
  <c r="BJ397" i="5"/>
  <c r="BJ391" i="5"/>
  <c r="BJ385" i="5"/>
  <c r="BJ373" i="5"/>
  <c r="BJ367" i="5"/>
  <c r="BJ361" i="5"/>
  <c r="BJ355" i="5"/>
  <c r="BJ349" i="5"/>
  <c r="BJ343" i="5"/>
  <c r="BJ337" i="5"/>
  <c r="BJ328" i="5"/>
  <c r="BJ323" i="5"/>
  <c r="BJ317" i="5"/>
  <c r="BJ311" i="5"/>
  <c r="BJ305" i="5"/>
  <c r="BJ299" i="5"/>
  <c r="BJ293" i="5"/>
  <c r="BJ287" i="5"/>
  <c r="BJ281" i="5"/>
  <c r="BJ275" i="5"/>
  <c r="BJ269" i="5"/>
  <c r="BJ263" i="5"/>
  <c r="BJ257" i="5"/>
  <c r="BJ251" i="5"/>
  <c r="BJ245" i="5"/>
  <c r="BJ239" i="5"/>
  <c r="BJ233" i="5"/>
  <c r="BJ227" i="5"/>
  <c r="BJ221" i="5"/>
  <c r="BJ215" i="5"/>
  <c r="BJ209" i="5"/>
  <c r="BJ203" i="5"/>
  <c r="BJ197" i="5"/>
  <c r="BJ55" i="5"/>
  <c r="BJ49" i="5"/>
  <c r="BJ43" i="5"/>
  <c r="BJ37" i="5"/>
  <c r="BJ31" i="5"/>
  <c r="BJ652" i="5"/>
  <c r="BJ646" i="5"/>
  <c r="BJ640" i="5"/>
  <c r="BJ634" i="5"/>
  <c r="BJ628" i="5"/>
  <c r="BJ622" i="5"/>
  <c r="BJ616" i="5"/>
  <c r="BJ610" i="5"/>
  <c r="BJ598" i="5"/>
  <c r="BJ592" i="5"/>
  <c r="BJ586" i="5"/>
  <c r="BJ580" i="5"/>
  <c r="BJ574" i="5"/>
  <c r="BJ568" i="5"/>
  <c r="BJ562" i="5"/>
  <c r="BJ556" i="5"/>
  <c r="BJ550" i="5"/>
  <c r="BJ544" i="5"/>
  <c r="BJ538" i="5"/>
  <c r="BJ532" i="5"/>
  <c r="BJ526" i="5"/>
  <c r="BJ520" i="5"/>
  <c r="BJ514" i="5"/>
  <c r="BJ508" i="5"/>
  <c r="BJ502" i="5"/>
  <c r="BJ496" i="5"/>
  <c r="BJ490" i="5"/>
  <c r="BJ484" i="5"/>
  <c r="BJ478" i="5"/>
  <c r="BJ472" i="5"/>
  <c r="BJ466" i="5"/>
  <c r="BJ459" i="5"/>
  <c r="BJ453" i="5"/>
  <c r="BJ447" i="5"/>
  <c r="BJ441" i="5"/>
  <c r="BJ435" i="5"/>
  <c r="BJ429" i="5"/>
  <c r="BJ423" i="5"/>
  <c r="BJ417" i="5"/>
  <c r="BJ411" i="5"/>
  <c r="BJ405" i="5"/>
  <c r="BJ399" i="5"/>
  <c r="BJ393" i="5"/>
  <c r="BJ387" i="5"/>
  <c r="BJ381" i="5"/>
  <c r="BJ369" i="5"/>
  <c r="BJ363" i="5"/>
  <c r="BJ357" i="5"/>
  <c r="BJ351" i="5"/>
  <c r="BJ345" i="5"/>
  <c r="BJ339" i="5"/>
  <c r="BJ330" i="5"/>
  <c r="BJ325" i="5"/>
  <c r="BJ319" i="5"/>
  <c r="BJ313" i="5"/>
  <c r="BJ307" i="5"/>
  <c r="BJ301" i="5"/>
  <c r="BJ295" i="5"/>
  <c r="BJ289" i="5"/>
  <c r="BJ283" i="5"/>
  <c r="BJ277" i="5"/>
  <c r="BJ271" i="5"/>
  <c r="BJ265" i="5"/>
  <c r="BJ259" i="5"/>
  <c r="BJ253" i="5"/>
  <c r="BJ247" i="5"/>
  <c r="BJ241" i="5"/>
  <c r="BJ235" i="5"/>
  <c r="BJ229" i="5"/>
  <c r="BJ223" i="5"/>
  <c r="BJ217" i="5"/>
  <c r="BJ211" i="5"/>
  <c r="BJ205" i="5"/>
  <c r="BJ199" i="5"/>
  <c r="BJ193" i="5"/>
  <c r="BJ187" i="5"/>
  <c r="BJ181" i="5"/>
  <c r="BJ175" i="5"/>
  <c r="BJ169" i="5"/>
  <c r="BJ163" i="5"/>
  <c r="BJ157" i="5"/>
  <c r="BJ151" i="5"/>
  <c r="BJ145" i="5"/>
  <c r="BJ139" i="5"/>
  <c r="BJ133" i="5"/>
  <c r="BJ124" i="5"/>
  <c r="BJ118" i="5"/>
  <c r="BJ112" i="5"/>
  <c r="BJ106" i="5"/>
  <c r="BJ100" i="5"/>
  <c r="BJ88" i="5"/>
  <c r="BJ81" i="5"/>
  <c r="BJ75" i="5"/>
  <c r="BJ69" i="5"/>
  <c r="BJ63" i="5"/>
  <c r="BJ57" i="5"/>
  <c r="BJ51" i="5"/>
  <c r="BJ39" i="5"/>
  <c r="BJ33" i="5"/>
  <c r="BJ29" i="5"/>
  <c r="BJ27" i="5"/>
  <c r="BJ25" i="5"/>
  <c r="BJ691" i="5"/>
  <c r="BJ689" i="5"/>
  <c r="BJ687" i="5"/>
  <c r="BJ685" i="5"/>
  <c r="BJ683" i="5"/>
  <c r="BJ681" i="5"/>
  <c r="BJ679" i="5"/>
  <c r="BJ677" i="5"/>
  <c r="BJ675" i="5"/>
  <c r="BJ673" i="5"/>
  <c r="BJ671" i="5"/>
  <c r="BJ669" i="5"/>
  <c r="BJ667" i="5"/>
  <c r="BJ665" i="5"/>
  <c r="BJ663" i="5"/>
  <c r="BJ661" i="5"/>
  <c r="BJ659" i="5"/>
  <c r="BJ657" i="5"/>
  <c r="BJ655" i="5"/>
  <c r="BJ690" i="5"/>
  <c r="BJ688" i="5"/>
  <c r="BJ686" i="5"/>
  <c r="BJ684" i="5"/>
  <c r="BJ682" i="5"/>
  <c r="BJ680" i="5"/>
  <c r="BJ678" i="5"/>
  <c r="BJ676" i="5"/>
  <c r="BJ674" i="5"/>
  <c r="BJ672" i="5"/>
  <c r="BJ670" i="5"/>
  <c r="BJ668" i="5"/>
  <c r="BJ666" i="5"/>
  <c r="BJ664" i="5"/>
  <c r="BJ662" i="5"/>
  <c r="BJ660" i="5"/>
  <c r="BJ658" i="5"/>
  <c r="BJ656" i="5"/>
  <c r="BJ654" i="5"/>
  <c r="BJ653" i="5"/>
  <c r="BJ651" i="5"/>
  <c r="BJ649" i="5"/>
  <c r="BJ647" i="5"/>
  <c r="BJ645" i="5"/>
  <c r="BJ643" i="5"/>
  <c r="BJ641" i="5"/>
  <c r="BJ639" i="5"/>
  <c r="BJ637" i="5"/>
  <c r="BJ635" i="5"/>
  <c r="BJ633" i="5"/>
  <c r="BJ631" i="5"/>
  <c r="BJ629" i="5"/>
  <c r="BJ627" i="5"/>
  <c r="BJ625" i="5"/>
  <c r="BJ623" i="5"/>
  <c r="BJ621" i="5"/>
  <c r="BJ619" i="5"/>
  <c r="BJ617" i="5"/>
  <c r="BJ615" i="5"/>
  <c r="BJ613" i="5"/>
  <c r="BJ611" i="5"/>
  <c r="BJ609" i="5"/>
  <c r="BJ607" i="5"/>
  <c r="BJ605" i="5"/>
  <c r="BJ603" i="5"/>
  <c r="BJ601" i="5"/>
  <c r="BJ599" i="5"/>
  <c r="BJ597" i="5"/>
  <c r="BJ595" i="5"/>
  <c r="BJ593" i="5"/>
  <c r="BJ591" i="5"/>
  <c r="BJ589" i="5"/>
  <c r="BJ587" i="5"/>
  <c r="BJ585" i="5"/>
  <c r="BJ583" i="5"/>
  <c r="BJ581" i="5"/>
  <c r="BJ579" i="5"/>
  <c r="BJ577" i="5"/>
  <c r="BJ575" i="5"/>
  <c r="BJ573" i="5"/>
  <c r="BJ571" i="5"/>
  <c r="BJ569" i="5"/>
  <c r="BJ567" i="5"/>
  <c r="BJ565" i="5"/>
  <c r="BJ563" i="5"/>
  <c r="BJ561" i="5"/>
  <c r="BJ559" i="5"/>
  <c r="BJ557" i="5"/>
  <c r="BJ555" i="5"/>
  <c r="BJ553" i="5"/>
  <c r="BJ551" i="5"/>
  <c r="BJ549" i="5"/>
  <c r="BJ547" i="5"/>
  <c r="BJ545" i="5"/>
  <c r="BJ543" i="5"/>
  <c r="BJ541" i="5"/>
  <c r="BJ539" i="5"/>
  <c r="BJ537" i="5"/>
  <c r="BJ535" i="5"/>
  <c r="BJ533" i="5"/>
  <c r="BJ531" i="5"/>
  <c r="BJ529" i="5"/>
  <c r="BJ527" i="5"/>
  <c r="BJ525" i="5"/>
  <c r="BJ523" i="5"/>
  <c r="BJ521" i="5"/>
  <c r="BJ519" i="5"/>
  <c r="BJ517" i="5"/>
  <c r="BJ515" i="5"/>
  <c r="BJ513" i="5"/>
  <c r="BJ511" i="5"/>
  <c r="BJ509" i="5"/>
  <c r="BJ507" i="5"/>
  <c r="BJ505" i="5"/>
  <c r="BJ503" i="5"/>
  <c r="BJ501" i="5"/>
  <c r="BJ499" i="5"/>
  <c r="BJ497" i="5"/>
  <c r="BJ495" i="5"/>
  <c r="BJ493" i="5"/>
  <c r="BJ491" i="5"/>
  <c r="BJ489" i="5"/>
  <c r="BJ487" i="5"/>
  <c r="BJ485" i="5"/>
  <c r="BJ483" i="5"/>
  <c r="BJ481" i="5"/>
  <c r="BJ479" i="5"/>
  <c r="BJ477" i="5"/>
  <c r="BJ475" i="5"/>
  <c r="BJ473" i="5"/>
  <c r="BJ471" i="5"/>
  <c r="BJ469" i="5"/>
  <c r="BJ467" i="5"/>
  <c r="BJ465" i="5"/>
  <c r="BJ463" i="5"/>
  <c r="BJ460" i="5"/>
  <c r="BJ458" i="5"/>
  <c r="BJ456" i="5"/>
  <c r="BJ454" i="5"/>
  <c r="BJ452" i="5"/>
  <c r="BJ450" i="5"/>
  <c r="BJ448" i="5"/>
  <c r="BJ446" i="5"/>
  <c r="BJ444" i="5"/>
  <c r="BJ442" i="5"/>
  <c r="BJ440" i="5"/>
  <c r="BJ438" i="5"/>
  <c r="BJ436" i="5"/>
  <c r="BJ434" i="5"/>
  <c r="BJ432" i="5"/>
  <c r="BJ430" i="5"/>
  <c r="BJ428" i="5"/>
  <c r="BJ426" i="5"/>
  <c r="BJ424" i="5"/>
  <c r="BJ422" i="5"/>
  <c r="BJ420" i="5"/>
  <c r="BJ418" i="5"/>
  <c r="BJ416" i="5"/>
  <c r="BJ414" i="5"/>
  <c r="BJ412" i="5"/>
  <c r="BJ410" i="5"/>
  <c r="BJ408" i="5"/>
  <c r="BJ406" i="5"/>
  <c r="BJ404" i="5"/>
  <c r="BJ402" i="5"/>
  <c r="BJ400" i="5"/>
  <c r="BJ398" i="5"/>
  <c r="BJ396" i="5"/>
  <c r="BJ394" i="5"/>
  <c r="BJ392" i="5"/>
  <c r="BJ390" i="5"/>
  <c r="BJ388" i="5"/>
  <c r="BJ386" i="5"/>
  <c r="BJ384" i="5"/>
  <c r="BJ382" i="5"/>
  <c r="BJ374" i="5"/>
  <c r="BJ372" i="5"/>
  <c r="BJ370" i="5"/>
  <c r="BJ368" i="5"/>
  <c r="BJ366" i="5"/>
  <c r="BJ364" i="5"/>
  <c r="BJ362" i="5"/>
  <c r="BJ360" i="5"/>
  <c r="BJ358" i="5"/>
  <c r="BJ356" i="5"/>
  <c r="BJ354" i="5"/>
  <c r="BJ352" i="5"/>
  <c r="BJ350" i="5"/>
  <c r="BJ348" i="5"/>
  <c r="BJ346" i="5"/>
  <c r="BJ344" i="5"/>
  <c r="BJ342" i="5"/>
  <c r="BJ340" i="5"/>
  <c r="BJ338" i="5"/>
  <c r="BJ333" i="5"/>
  <c r="BJ331" i="5"/>
  <c r="BJ329" i="5"/>
  <c r="BJ327" i="5"/>
  <c r="BJ324" i="5"/>
  <c r="BJ322" i="5"/>
  <c r="BJ320" i="5"/>
  <c r="BJ318" i="5"/>
  <c r="BJ316" i="5"/>
  <c r="BJ314" i="5"/>
  <c r="BJ312" i="5"/>
  <c r="BJ310" i="5"/>
  <c r="BJ308" i="5"/>
  <c r="BJ306" i="5"/>
  <c r="BJ304" i="5"/>
  <c r="BJ302" i="5"/>
  <c r="BJ300" i="5"/>
  <c r="BJ298" i="5"/>
  <c r="BJ296" i="5"/>
  <c r="BJ294" i="5"/>
  <c r="BJ292" i="5"/>
  <c r="BJ290" i="5"/>
  <c r="BJ288" i="5"/>
  <c r="BJ286" i="5"/>
  <c r="BJ284" i="5"/>
  <c r="BJ282" i="5"/>
  <c r="BJ280" i="5"/>
  <c r="BJ278" i="5"/>
  <c r="BJ276" i="5"/>
  <c r="BJ274" i="5"/>
  <c r="BJ272" i="5"/>
  <c r="BJ270" i="5"/>
  <c r="BJ268" i="5"/>
  <c r="BJ266" i="5"/>
  <c r="BJ264" i="5"/>
  <c r="BJ262" i="5"/>
  <c r="BJ260" i="5"/>
  <c r="BJ258" i="5"/>
  <c r="BJ256" i="5"/>
  <c r="BJ254" i="5"/>
  <c r="BJ252" i="5"/>
  <c r="BJ250" i="5"/>
  <c r="BJ248" i="5"/>
  <c r="BJ246" i="5"/>
  <c r="BJ244" i="5"/>
  <c r="BJ242" i="5"/>
  <c r="BJ240" i="5"/>
  <c r="BJ238" i="5"/>
  <c r="BJ236" i="5"/>
  <c r="BJ234" i="5"/>
  <c r="BJ232" i="5"/>
  <c r="BJ230" i="5"/>
  <c r="BJ228" i="5"/>
  <c r="BJ226" i="5"/>
  <c r="BJ224" i="5"/>
  <c r="BJ222" i="5"/>
  <c r="BJ220" i="5"/>
  <c r="BJ218" i="5"/>
  <c r="BJ216" i="5"/>
  <c r="BJ214" i="5"/>
  <c r="BJ212" i="5"/>
  <c r="BJ210" i="5"/>
  <c r="BJ208" i="5"/>
  <c r="BJ206" i="5"/>
  <c r="BJ204" i="5"/>
  <c r="BJ202" i="5"/>
  <c r="BJ200" i="5"/>
  <c r="BJ198" i="5"/>
  <c r="BJ196" i="5"/>
  <c r="BJ194" i="5"/>
  <c r="BJ192" i="5"/>
  <c r="BJ190" i="5"/>
  <c r="BJ188" i="5"/>
  <c r="BJ186" i="5"/>
  <c r="BJ184" i="5"/>
  <c r="BJ182" i="5"/>
  <c r="BJ180" i="5"/>
  <c r="BJ178" i="5"/>
  <c r="BJ176" i="5"/>
  <c r="BJ174" i="5"/>
  <c r="BJ172" i="5"/>
  <c r="BJ170" i="5"/>
  <c r="BJ168" i="5"/>
  <c r="BJ166" i="5"/>
  <c r="BJ164" i="5"/>
  <c r="BJ162" i="5"/>
  <c r="BJ160" i="5"/>
  <c r="BJ158" i="5"/>
  <c r="BJ156" i="5"/>
  <c r="BJ154" i="5"/>
  <c r="BJ152" i="5"/>
  <c r="BJ150" i="5"/>
  <c r="BJ148" i="5"/>
  <c r="BJ146" i="5"/>
  <c r="BJ144" i="5"/>
  <c r="BJ142" i="5"/>
  <c r="BJ140" i="5"/>
  <c r="BJ138" i="5"/>
  <c r="BJ136" i="5"/>
  <c r="BJ134" i="5"/>
  <c r="BJ129" i="5"/>
  <c r="BJ127" i="5"/>
  <c r="BJ125" i="5"/>
  <c r="BJ123" i="5"/>
  <c r="BJ121" i="5"/>
  <c r="BJ119" i="5"/>
  <c r="BJ117" i="5"/>
  <c r="BJ115" i="5"/>
  <c r="BJ113" i="5"/>
  <c r="BJ111" i="5"/>
  <c r="BJ109" i="5"/>
  <c r="BJ107" i="5"/>
  <c r="BJ105" i="5"/>
  <c r="BJ103" i="5"/>
  <c r="BJ101" i="5"/>
  <c r="BJ99" i="5"/>
  <c r="BJ97" i="5"/>
  <c r="BJ87" i="5"/>
  <c r="BJ85" i="5"/>
  <c r="BJ82" i="5"/>
  <c r="BJ80" i="5"/>
  <c r="BJ78" i="5"/>
  <c r="BJ76" i="5"/>
  <c r="BJ74" i="5"/>
  <c r="BJ72" i="5"/>
  <c r="BJ70" i="5"/>
  <c r="BJ68" i="5"/>
  <c r="BJ66" i="5"/>
  <c r="BJ64" i="5"/>
  <c r="BJ62" i="5"/>
  <c r="BJ60" i="5"/>
  <c r="BJ58" i="5"/>
  <c r="BJ56" i="5"/>
  <c r="BJ54" i="5"/>
  <c r="BJ52" i="5"/>
  <c r="BJ50" i="5"/>
  <c r="BJ48" i="5"/>
  <c r="BJ42" i="5"/>
  <c r="BJ40" i="5"/>
  <c r="BJ38" i="5"/>
  <c r="BJ36" i="5"/>
  <c r="BJ34" i="5"/>
  <c r="BJ32" i="5"/>
  <c r="BJ30" i="5"/>
  <c r="BJ28" i="5"/>
  <c r="BJ26" i="5"/>
  <c r="BD604" i="5"/>
  <c r="BJ604" i="5"/>
  <c r="BJ24" i="5"/>
  <c r="BJ96" i="5"/>
  <c r="BJ95" i="5"/>
  <c r="BJ93" i="5"/>
  <c r="BJ91" i="5"/>
  <c r="BJ89" i="5"/>
  <c r="BJ94" i="5"/>
  <c r="BJ92" i="5"/>
  <c r="BJ90" i="5"/>
  <c r="BE117" i="5"/>
  <c r="BF117" i="5" s="1"/>
  <c r="BG117" i="5"/>
  <c r="BE113" i="5"/>
  <c r="BF113" i="5" s="1"/>
  <c r="BG113" i="5"/>
  <c r="BE97" i="5"/>
  <c r="BF97" i="5" s="1"/>
  <c r="BG97" i="5"/>
  <c r="BE68" i="5"/>
  <c r="BF68" i="5" s="1"/>
  <c r="BG68" i="5"/>
  <c r="BE64" i="5"/>
  <c r="BF64" i="5" s="1"/>
  <c r="BG64" i="5"/>
  <c r="BE60" i="5"/>
  <c r="BF60" i="5" s="1"/>
  <c r="BG60" i="5"/>
  <c r="BE52" i="5"/>
  <c r="BF52" i="5" s="1"/>
  <c r="BG52" i="5"/>
  <c r="BE48" i="5"/>
  <c r="BF48" i="5" s="1"/>
  <c r="BG48" i="5"/>
  <c r="BE40" i="5"/>
  <c r="BF40" i="5" s="1"/>
  <c r="BG40" i="5"/>
  <c r="BE36" i="5"/>
  <c r="BF36" i="5" s="1"/>
  <c r="BG36" i="5"/>
  <c r="BE28" i="5"/>
  <c r="BF28" i="5" s="1"/>
  <c r="BG28" i="5"/>
  <c r="BE24" i="5"/>
  <c r="BF24" i="5" s="1"/>
  <c r="BG24" i="5"/>
  <c r="BE16" i="5"/>
  <c r="BF16" i="5" s="1"/>
  <c r="BG16" i="5"/>
  <c r="BE12" i="5"/>
  <c r="BF12" i="5" s="1"/>
  <c r="BG12" i="5"/>
  <c r="BE8" i="5"/>
  <c r="BF8" i="5" s="1"/>
  <c r="BG8" i="5"/>
  <c r="BE5" i="5"/>
  <c r="BF5" i="5" s="1"/>
  <c r="BG5" i="5"/>
  <c r="BE120" i="5"/>
  <c r="BF120" i="5" s="1"/>
  <c r="BG120" i="5"/>
  <c r="BE112" i="5"/>
  <c r="BF112" i="5" s="1"/>
  <c r="BG112" i="5"/>
  <c r="BE100" i="5"/>
  <c r="BF100" i="5" s="1"/>
  <c r="BG100" i="5"/>
  <c r="BE96" i="5"/>
  <c r="BF96" i="5" s="1"/>
  <c r="BG96" i="5"/>
  <c r="BE88" i="5"/>
  <c r="BF88" i="5" s="1"/>
  <c r="BG88" i="5"/>
  <c r="BE79" i="5"/>
  <c r="BF79" i="5" s="1"/>
  <c r="BG79" i="5"/>
  <c r="BE75" i="5"/>
  <c r="BF75" i="5" s="1"/>
  <c r="BG75" i="5"/>
  <c r="BE71" i="5"/>
  <c r="BF71" i="5" s="1"/>
  <c r="BG71" i="5"/>
  <c r="BE59" i="5"/>
  <c r="BF59" i="5" s="1"/>
  <c r="BG59" i="5"/>
  <c r="BE51" i="5"/>
  <c r="BF51" i="5" s="1"/>
  <c r="BG51" i="5"/>
  <c r="BE47" i="5"/>
  <c r="BF47" i="5" s="1"/>
  <c r="BG47" i="5"/>
  <c r="BE43" i="5"/>
  <c r="BF43" i="5" s="1"/>
  <c r="BG43" i="5"/>
  <c r="BE39" i="5"/>
  <c r="BF39" i="5" s="1"/>
  <c r="BG39" i="5"/>
  <c r="BE35" i="5"/>
  <c r="BF35" i="5" s="1"/>
  <c r="BG35" i="5"/>
  <c r="BE19" i="5"/>
  <c r="BF19" i="5" s="1"/>
  <c r="BG19" i="5"/>
  <c r="BE15" i="5"/>
  <c r="BF15" i="5" s="1"/>
  <c r="BG15" i="5"/>
  <c r="BE11" i="5"/>
  <c r="BF11" i="5" s="1"/>
  <c r="BG11" i="5"/>
  <c r="BE7" i="5"/>
  <c r="BF7" i="5" s="1"/>
  <c r="BG7" i="5"/>
  <c r="BE127" i="5"/>
  <c r="BF127" i="5" s="1"/>
  <c r="BG127" i="5"/>
  <c r="BE123" i="5"/>
  <c r="BF123" i="5" s="1"/>
  <c r="BG123" i="5"/>
  <c r="BE119" i="5"/>
  <c r="BF119" i="5" s="1"/>
  <c r="BG119" i="5"/>
  <c r="BE111" i="5"/>
  <c r="BF111" i="5" s="1"/>
  <c r="BG111" i="5"/>
  <c r="BE107" i="5"/>
  <c r="BF107" i="5" s="1"/>
  <c r="BG107" i="5"/>
  <c r="BE78" i="5"/>
  <c r="BF78" i="5" s="1"/>
  <c r="BG78" i="5"/>
  <c r="BE74" i="5"/>
  <c r="BF74" i="5" s="1"/>
  <c r="BG74" i="5"/>
  <c r="BE70" i="5"/>
  <c r="BF70" i="5" s="1"/>
  <c r="BG70" i="5"/>
  <c r="BE62" i="5"/>
  <c r="BF62" i="5" s="1"/>
  <c r="BG62" i="5"/>
  <c r="BE42" i="5"/>
  <c r="BF42" i="5" s="1"/>
  <c r="BG42" i="5"/>
  <c r="BE38" i="5"/>
  <c r="BF38" i="5" s="1"/>
  <c r="BG38" i="5"/>
  <c r="BE26" i="5"/>
  <c r="BF26" i="5" s="1"/>
  <c r="BG26" i="5"/>
  <c r="BE18" i="5"/>
  <c r="BF18" i="5" s="1"/>
  <c r="BG18" i="5"/>
  <c r="BE14" i="5"/>
  <c r="BF14" i="5" s="1"/>
  <c r="BG14" i="5"/>
  <c r="BE10" i="5"/>
  <c r="BF10" i="5" s="1"/>
  <c r="BG10" i="5"/>
  <c r="BE6" i="5"/>
  <c r="BF6" i="5" s="1"/>
  <c r="BG6" i="5"/>
  <c r="BE126" i="5"/>
  <c r="BF126" i="5" s="1"/>
  <c r="BG126" i="5"/>
  <c r="BE122" i="5"/>
  <c r="BF122" i="5" s="1"/>
  <c r="BG122" i="5"/>
  <c r="BE118" i="5"/>
  <c r="BF118" i="5" s="1"/>
  <c r="BG118" i="5"/>
  <c r="BE114" i="5"/>
  <c r="BF114" i="5" s="1"/>
  <c r="BG114" i="5"/>
  <c r="BE110" i="5"/>
  <c r="BF110" i="5" s="1"/>
  <c r="BG110" i="5"/>
  <c r="BE90" i="5"/>
  <c r="BF90" i="5" s="1"/>
  <c r="BG90" i="5"/>
  <c r="BE77" i="5"/>
  <c r="BF77" i="5" s="1"/>
  <c r="BG77" i="5"/>
  <c r="BE73" i="5"/>
  <c r="BF73" i="5" s="1"/>
  <c r="BG73" i="5"/>
  <c r="BE69" i="5"/>
  <c r="BF69" i="5" s="1"/>
  <c r="BG69" i="5"/>
  <c r="BE65" i="5"/>
  <c r="BF65" i="5" s="1"/>
  <c r="BG65" i="5"/>
  <c r="BE61" i="5"/>
  <c r="BF61" i="5" s="1"/>
  <c r="BG61" i="5"/>
  <c r="BE49" i="5"/>
  <c r="BF49" i="5" s="1"/>
  <c r="BG49" i="5"/>
  <c r="BE41" i="5"/>
  <c r="BF41" i="5" s="1"/>
  <c r="BG41" i="5"/>
  <c r="BE37" i="5"/>
  <c r="BF37" i="5" s="1"/>
  <c r="BG37" i="5"/>
  <c r="BE21" i="5"/>
  <c r="BF21" i="5" s="1"/>
  <c r="BG21" i="5"/>
  <c r="BE17" i="5"/>
  <c r="BF17" i="5" s="1"/>
  <c r="BG17" i="5"/>
  <c r="BE13" i="5"/>
  <c r="BF13" i="5" s="1"/>
  <c r="BG13" i="5"/>
  <c r="BE9" i="5"/>
  <c r="BF9" i="5" s="1"/>
  <c r="BG9" i="5"/>
  <c r="BE612" i="5"/>
  <c r="BF612" i="5" s="1"/>
  <c r="BG612" i="5"/>
  <c r="BE618" i="5"/>
  <c r="BF618" i="5" s="1"/>
  <c r="BG618" i="5"/>
  <c r="F302" i="5"/>
  <c r="BE347" i="5"/>
  <c r="BF347" i="5" s="1"/>
  <c r="BE92" i="5"/>
  <c r="BF92" i="5" s="1"/>
  <c r="BE84" i="5"/>
  <c r="BF84" i="5" s="1"/>
  <c r="BE67" i="5"/>
  <c r="BF67" i="5" s="1"/>
  <c r="BE63" i="5"/>
  <c r="BF63" i="5" s="1"/>
  <c r="BE55" i="5"/>
  <c r="BF55" i="5" s="1"/>
  <c r="BE31" i="5"/>
  <c r="BF31" i="5" s="1"/>
  <c r="BE27" i="5"/>
  <c r="BF27" i="5" s="1"/>
  <c r="BE23" i="5"/>
  <c r="BF23" i="5" s="1"/>
  <c r="BE647" i="5"/>
  <c r="BF647" i="5" s="1"/>
  <c r="BE639" i="5"/>
  <c r="BF639" i="5" s="1"/>
  <c r="BE631" i="5"/>
  <c r="BF631" i="5" s="1"/>
  <c r="BE623" i="5"/>
  <c r="BF623" i="5" s="1"/>
  <c r="AF623" i="5" s="1"/>
  <c r="BE619" i="5"/>
  <c r="BF619" i="5" s="1"/>
  <c r="BE615" i="5"/>
  <c r="BF615" i="5" s="1"/>
  <c r="BE532" i="5"/>
  <c r="BF532" i="5" s="1"/>
  <c r="AF532" i="5" s="1"/>
  <c r="BE524" i="5"/>
  <c r="BF524" i="5" s="1"/>
  <c r="AF524" i="5" s="1"/>
  <c r="BE351" i="5"/>
  <c r="BF351" i="5" s="1"/>
  <c r="BE115" i="5"/>
  <c r="BF115" i="5" s="1"/>
  <c r="AF115" i="5" s="1"/>
  <c r="BE103" i="5"/>
  <c r="BF103" i="5" s="1"/>
  <c r="BE99" i="5"/>
  <c r="BF99" i="5" s="1"/>
  <c r="BE95" i="5"/>
  <c r="BF95" i="5" s="1"/>
  <c r="BE91" i="5"/>
  <c r="BF91" i="5" s="1"/>
  <c r="BE87" i="5"/>
  <c r="BF87" i="5" s="1"/>
  <c r="BE82" i="5"/>
  <c r="BF82" i="5" s="1"/>
  <c r="BE66" i="5"/>
  <c r="BF66" i="5" s="1"/>
  <c r="BE58" i="5"/>
  <c r="BF58" i="5" s="1"/>
  <c r="BE54" i="5"/>
  <c r="BF54" i="5" s="1"/>
  <c r="BE50" i="5"/>
  <c r="BF50" i="5" s="1"/>
  <c r="BE34" i="5"/>
  <c r="BF34" i="5" s="1"/>
  <c r="BE30" i="5"/>
  <c r="BF30" i="5" s="1"/>
  <c r="BE22" i="5"/>
  <c r="BF22" i="5" s="1"/>
  <c r="BE686" i="5"/>
  <c r="BF686" i="5" s="1"/>
  <c r="BE682" i="5"/>
  <c r="BF682" i="5" s="1"/>
  <c r="BE611" i="5"/>
  <c r="BF611" i="5" s="1"/>
  <c r="BE106" i="5"/>
  <c r="BF106" i="5" s="1"/>
  <c r="BE102" i="5"/>
  <c r="BF102" i="5" s="1"/>
  <c r="BE98" i="5"/>
  <c r="BF98" i="5" s="1"/>
  <c r="BE94" i="5"/>
  <c r="BF94" i="5" s="1"/>
  <c r="BE86" i="5"/>
  <c r="BF86" i="5" s="1"/>
  <c r="BE81" i="5"/>
  <c r="BF81" i="5" s="1"/>
  <c r="BE57" i="5"/>
  <c r="BF57" i="5" s="1"/>
  <c r="BE53" i="5"/>
  <c r="BF53" i="5" s="1"/>
  <c r="BE33" i="5"/>
  <c r="BF33" i="5" s="1"/>
  <c r="BE29" i="5"/>
  <c r="BF29" i="5" s="1"/>
  <c r="BE25" i="5"/>
  <c r="BF25" i="5" s="1"/>
  <c r="BE666" i="5"/>
  <c r="BF666" i="5" s="1"/>
  <c r="BE658" i="5"/>
  <c r="BF658" i="5" s="1"/>
  <c r="BE651" i="5"/>
  <c r="BF651" i="5" s="1"/>
  <c r="BE643" i="5"/>
  <c r="BF643" i="5" s="1"/>
  <c r="BE635" i="5"/>
  <c r="BF635" i="5" s="1"/>
  <c r="BE627" i="5"/>
  <c r="BF627" i="5" s="1"/>
  <c r="BE603" i="5"/>
  <c r="BF603" i="5" s="1"/>
  <c r="AF603" i="5" s="1"/>
  <c r="BE599" i="5"/>
  <c r="BF599" i="5" s="1"/>
  <c r="BE583" i="5"/>
  <c r="BF583" i="5" s="1"/>
  <c r="BE579" i="5"/>
  <c r="BF579" i="5" s="1"/>
  <c r="BE575" i="5"/>
  <c r="BF575" i="5" s="1"/>
  <c r="BE571" i="5"/>
  <c r="BF571" i="5" s="1"/>
  <c r="BE568" i="5"/>
  <c r="BF568" i="5" s="1"/>
  <c r="BE564" i="5"/>
  <c r="BF564" i="5" s="1"/>
  <c r="BE560" i="5"/>
  <c r="BF560" i="5" s="1"/>
  <c r="BE556" i="5"/>
  <c r="BF556" i="5" s="1"/>
  <c r="BE552" i="5"/>
  <c r="BF552" i="5" s="1"/>
  <c r="BE548" i="5"/>
  <c r="BF548" i="5" s="1"/>
  <c r="BE544" i="5"/>
  <c r="BF544" i="5" s="1"/>
  <c r="BE540" i="5"/>
  <c r="BF540" i="5" s="1"/>
  <c r="BE520" i="5"/>
  <c r="BF520" i="5" s="1"/>
  <c r="AF520" i="5" s="1"/>
  <c r="BE508" i="5"/>
  <c r="BF508" i="5" s="1"/>
  <c r="AF508" i="5" s="1"/>
  <c r="BE496" i="5"/>
  <c r="BF496" i="5" s="1"/>
  <c r="AF496" i="5" s="1"/>
  <c r="BE492" i="5"/>
  <c r="BF492" i="5" s="1"/>
  <c r="AF492" i="5" s="1"/>
  <c r="BE488" i="5"/>
  <c r="BF488" i="5" s="1"/>
  <c r="AF488" i="5" s="1"/>
  <c r="BE480" i="5"/>
  <c r="BF480" i="5" s="1"/>
  <c r="AF480" i="5" s="1"/>
  <c r="BE476" i="5"/>
  <c r="BF476" i="5" s="1"/>
  <c r="AF476" i="5" s="1"/>
  <c r="BE473" i="5"/>
  <c r="BF473" i="5" s="1"/>
  <c r="BE469" i="5"/>
  <c r="BF469" i="5" s="1"/>
  <c r="BE465" i="5"/>
  <c r="BF465" i="5" s="1"/>
  <c r="BE460" i="5"/>
  <c r="BF460" i="5" s="1"/>
  <c r="BE456" i="5"/>
  <c r="BF456" i="5" s="1"/>
  <c r="AF456" i="5" s="1"/>
  <c r="BE452" i="5"/>
  <c r="BF452" i="5" s="1"/>
  <c r="AF452" i="5" s="1"/>
  <c r="BE448" i="5"/>
  <c r="BF448" i="5" s="1"/>
  <c r="AF448" i="5" s="1"/>
  <c r="BE444" i="5"/>
  <c r="BF444" i="5" s="1"/>
  <c r="AF444" i="5" s="1"/>
  <c r="BE440" i="5"/>
  <c r="BF440" i="5" s="1"/>
  <c r="BE436" i="5"/>
  <c r="BF436" i="5" s="1"/>
  <c r="BE432" i="5"/>
  <c r="BF432" i="5" s="1"/>
  <c r="BE428" i="5"/>
  <c r="BF428" i="5" s="1"/>
  <c r="BE332" i="5"/>
  <c r="BF332" i="5" s="1"/>
  <c r="AF332" i="5" s="1"/>
  <c r="BE325" i="5"/>
  <c r="BF325" i="5" s="1"/>
  <c r="AF325" i="5" s="1"/>
  <c r="BE301" i="5"/>
  <c r="BF301" i="5" s="1"/>
  <c r="BE293" i="5"/>
  <c r="BF293" i="5" s="1"/>
  <c r="BE289" i="5"/>
  <c r="BF289" i="5" s="1"/>
  <c r="BE281" i="5"/>
  <c r="BF281" i="5" s="1"/>
  <c r="BE277" i="5"/>
  <c r="BF277" i="5" s="1"/>
  <c r="BE270" i="5"/>
  <c r="BF270" i="5" s="1"/>
  <c r="BE258" i="5"/>
  <c r="BF258" i="5" s="1"/>
  <c r="BE250" i="5"/>
  <c r="BF250" i="5" s="1"/>
  <c r="AF250" i="5" s="1"/>
  <c r="BE246" i="5"/>
  <c r="BF246" i="5" s="1"/>
  <c r="AF246" i="5" s="1"/>
  <c r="BE242" i="5"/>
  <c r="BF242" i="5" s="1"/>
  <c r="AF242" i="5" s="1"/>
  <c r="BE238" i="5"/>
  <c r="BF238" i="5" s="1"/>
  <c r="AF238" i="5" s="1"/>
  <c r="BE214" i="5"/>
  <c r="BF214" i="5" s="1"/>
  <c r="BE210" i="5"/>
  <c r="BF210" i="5" s="1"/>
  <c r="BE194" i="5"/>
  <c r="BF194" i="5" s="1"/>
  <c r="BE174" i="5"/>
  <c r="BF174" i="5" s="1"/>
  <c r="AF174" i="5" s="1"/>
  <c r="BE170" i="5"/>
  <c r="BF170" i="5" s="1"/>
  <c r="AF170" i="5" s="1"/>
  <c r="BE162" i="5"/>
  <c r="BF162" i="5" s="1"/>
  <c r="AF162" i="5" s="1"/>
  <c r="BE154" i="5"/>
  <c r="BF154" i="5" s="1"/>
  <c r="BE150" i="5"/>
  <c r="BF150" i="5" s="1"/>
  <c r="BE146" i="5"/>
  <c r="BF146" i="5" s="1"/>
  <c r="BE142" i="5"/>
  <c r="BF142" i="5" s="1"/>
  <c r="BE138" i="5"/>
  <c r="BF138" i="5" s="1"/>
  <c r="BE134" i="5"/>
  <c r="BF134" i="5" s="1"/>
  <c r="BE128" i="5"/>
  <c r="BF128" i="5" s="1"/>
  <c r="BE124" i="5"/>
  <c r="BF124" i="5" s="1"/>
  <c r="AF124" i="5" s="1"/>
  <c r="BE116" i="5"/>
  <c r="BF116" i="5" s="1"/>
  <c r="AF116" i="5" s="1"/>
  <c r="BE108" i="5"/>
  <c r="BF108" i="5" s="1"/>
  <c r="AF108" i="5" s="1"/>
  <c r="BE104" i="5"/>
  <c r="BF104" i="5" s="1"/>
  <c r="BE689" i="5"/>
  <c r="BF689" i="5" s="1"/>
  <c r="BE685" i="5"/>
  <c r="BF685" i="5" s="1"/>
  <c r="BE673" i="5"/>
  <c r="BF673" i="5" s="1"/>
  <c r="BE665" i="5"/>
  <c r="BF665" i="5" s="1"/>
  <c r="BE657" i="5"/>
  <c r="BF657" i="5" s="1"/>
  <c r="AF657" i="5" s="1"/>
  <c r="BE650" i="5"/>
  <c r="BF650" i="5" s="1"/>
  <c r="BE634" i="5"/>
  <c r="BF634" i="5" s="1"/>
  <c r="BE630" i="5"/>
  <c r="BF630" i="5" s="1"/>
  <c r="BE626" i="5"/>
  <c r="BF626" i="5" s="1"/>
  <c r="BE622" i="5"/>
  <c r="BF622" i="5" s="1"/>
  <c r="AF622" i="5" s="1"/>
  <c r="BE614" i="5"/>
  <c r="BF614" i="5" s="1"/>
  <c r="BE610" i="5"/>
  <c r="BF610" i="5" s="1"/>
  <c r="AF610" i="5" s="1"/>
  <c r="BE606" i="5"/>
  <c r="BF606" i="5" s="1"/>
  <c r="AF606" i="5" s="1"/>
  <c r="BE598" i="5"/>
  <c r="BF598" i="5" s="1"/>
  <c r="BE582" i="5"/>
  <c r="BF582" i="5" s="1"/>
  <c r="BE578" i="5"/>
  <c r="BF578" i="5" s="1"/>
  <c r="BE570" i="5"/>
  <c r="BF570" i="5" s="1"/>
  <c r="BE567" i="5"/>
  <c r="BF567" i="5" s="1"/>
  <c r="BE563" i="5"/>
  <c r="BF563" i="5" s="1"/>
  <c r="BE559" i="5"/>
  <c r="BF559" i="5" s="1"/>
  <c r="BF551" i="5"/>
  <c r="BE539" i="5"/>
  <c r="BF539" i="5" s="1"/>
  <c r="BE535" i="5"/>
  <c r="BF535" i="5" s="1"/>
  <c r="AF535" i="5" s="1"/>
  <c r="BE527" i="5"/>
  <c r="BF527" i="5" s="1"/>
  <c r="AF527" i="5" s="1"/>
  <c r="BE507" i="5"/>
  <c r="BF507" i="5" s="1"/>
  <c r="AF507" i="5" s="1"/>
  <c r="BE499" i="5"/>
  <c r="BF499" i="5" s="1"/>
  <c r="AF499" i="5" s="1"/>
  <c r="BE495" i="5"/>
  <c r="BF495" i="5" s="1"/>
  <c r="AF495" i="5" s="1"/>
  <c r="BE491" i="5"/>
  <c r="BF491" i="5" s="1"/>
  <c r="AF491" i="5" s="1"/>
  <c r="BE483" i="5"/>
  <c r="BF483" i="5" s="1"/>
  <c r="AF483" i="5" s="1"/>
  <c r="BE479" i="5"/>
  <c r="BF479" i="5" s="1"/>
  <c r="AF479" i="5" s="1"/>
  <c r="BE472" i="5"/>
  <c r="BF472" i="5" s="1"/>
  <c r="BE468" i="5"/>
  <c r="BF468" i="5" s="1"/>
  <c r="BE464" i="5"/>
  <c r="BF464" i="5" s="1"/>
  <c r="BE459" i="5"/>
  <c r="BF459" i="5" s="1"/>
  <c r="BE455" i="5"/>
  <c r="BF455" i="5" s="1"/>
  <c r="AF455" i="5" s="1"/>
  <c r="BE451" i="5"/>
  <c r="BF451" i="5" s="1"/>
  <c r="AF451" i="5" s="1"/>
  <c r="BE439" i="5"/>
  <c r="BF439" i="5" s="1"/>
  <c r="BE435" i="5"/>
  <c r="BF435" i="5" s="1"/>
  <c r="BE431" i="5"/>
  <c r="BF431" i="5" s="1"/>
  <c r="BE427" i="5"/>
  <c r="BF427" i="5" s="1"/>
  <c r="BE358" i="5"/>
  <c r="BF358" i="5" s="1"/>
  <c r="BE354" i="5"/>
  <c r="BF354" i="5" s="1"/>
  <c r="BE346" i="5"/>
  <c r="BF346" i="5" s="1"/>
  <c r="BE327" i="5"/>
  <c r="BF327" i="5" s="1"/>
  <c r="AF327" i="5" s="1"/>
  <c r="BE304" i="5"/>
  <c r="BF304" i="5" s="1"/>
  <c r="BE292" i="5"/>
  <c r="BF292" i="5" s="1"/>
  <c r="BE288" i="5"/>
  <c r="BF288" i="5" s="1"/>
  <c r="BE280" i="5"/>
  <c r="BF280" i="5" s="1"/>
  <c r="BE276" i="5"/>
  <c r="BF276" i="5" s="1"/>
  <c r="BE272" i="5"/>
  <c r="BF272" i="5" s="1"/>
  <c r="BE265" i="5"/>
  <c r="BF265" i="5" s="1"/>
  <c r="BE261" i="5"/>
  <c r="BF261" i="5" s="1"/>
  <c r="BE257" i="5"/>
  <c r="BF257" i="5" s="1"/>
  <c r="AF257" i="5" s="1"/>
  <c r="BE253" i="5"/>
  <c r="BF253" i="5" s="1"/>
  <c r="AF253" i="5" s="1"/>
  <c r="BE245" i="5"/>
  <c r="BF245" i="5" s="1"/>
  <c r="AF245" i="5" s="1"/>
  <c r="BE241" i="5"/>
  <c r="BF241" i="5" s="1"/>
  <c r="AF241" i="5" s="1"/>
  <c r="BE237" i="5"/>
  <c r="BF237" i="5" s="1"/>
  <c r="AF237" i="5" s="1"/>
  <c r="BE233" i="5"/>
  <c r="BF233" i="5" s="1"/>
  <c r="AF233" i="5" s="1"/>
  <c r="BE229" i="5"/>
  <c r="BF229" i="5" s="1"/>
  <c r="AF229" i="5" s="1"/>
  <c r="BE213" i="5"/>
  <c r="BF213" i="5" s="1"/>
  <c r="AF213" i="5" s="1"/>
  <c r="BE209" i="5"/>
  <c r="BF209" i="5" s="1"/>
  <c r="BE173" i="5"/>
  <c r="BF173" i="5" s="1"/>
  <c r="AF173" i="5" s="1"/>
  <c r="BE169" i="5"/>
  <c r="BF169" i="5" s="1"/>
  <c r="AF169" i="5" s="1"/>
  <c r="BE165" i="5"/>
  <c r="BF165" i="5" s="1"/>
  <c r="AF165" i="5" s="1"/>
  <c r="BE161" i="5"/>
  <c r="BF161" i="5" s="1"/>
  <c r="AF161" i="5" s="1"/>
  <c r="BE153" i="5"/>
  <c r="BF153" i="5" s="1"/>
  <c r="BE149" i="5"/>
  <c r="BF149" i="5" s="1"/>
  <c r="BE145" i="5"/>
  <c r="BF145" i="5" s="1"/>
  <c r="BE141" i="5"/>
  <c r="BF141" i="5" s="1"/>
  <c r="BE137" i="5"/>
  <c r="BF137" i="5" s="1"/>
  <c r="BE133" i="5"/>
  <c r="BF133" i="5" s="1"/>
  <c r="BE684" i="5"/>
  <c r="BF684" i="5" s="1"/>
  <c r="BE660" i="5"/>
  <c r="BF660" i="5" s="1"/>
  <c r="BE653" i="5"/>
  <c r="BF653" i="5" s="1"/>
  <c r="BE637" i="5"/>
  <c r="BF637" i="5" s="1"/>
  <c r="BE633" i="5"/>
  <c r="BF633" i="5" s="1"/>
  <c r="BE629" i="5"/>
  <c r="BF629" i="5" s="1"/>
  <c r="BE625" i="5"/>
  <c r="BF625" i="5" s="1"/>
  <c r="BE621" i="5"/>
  <c r="BF621" i="5" s="1"/>
  <c r="AF621" i="5" s="1"/>
  <c r="BE617" i="5"/>
  <c r="BF617" i="5" s="1"/>
  <c r="BE613" i="5"/>
  <c r="BF613" i="5" s="1"/>
  <c r="BE601" i="5"/>
  <c r="BF601" i="5" s="1"/>
  <c r="AF601" i="5" s="1"/>
  <c r="BE597" i="5"/>
  <c r="BF597" i="5" s="1"/>
  <c r="BE593" i="5"/>
  <c r="BF593" i="5" s="1"/>
  <c r="BE581" i="5"/>
  <c r="BF581" i="5" s="1"/>
  <c r="BE577" i="5"/>
  <c r="BF577" i="5" s="1"/>
  <c r="BE569" i="5"/>
  <c r="BF569" i="5" s="1"/>
  <c r="BE566" i="5"/>
  <c r="BF566" i="5" s="1"/>
  <c r="BE562" i="5"/>
  <c r="BF562" i="5" s="1"/>
  <c r="BF546" i="5"/>
  <c r="BE538" i="5"/>
  <c r="BF538" i="5" s="1"/>
  <c r="BE530" i="5"/>
  <c r="BF530" i="5" s="1"/>
  <c r="AF530" i="5" s="1"/>
  <c r="BE526" i="5"/>
  <c r="BF526" i="5" s="1"/>
  <c r="AF526" i="5" s="1"/>
  <c r="BE260" i="5"/>
  <c r="BF260" i="5" s="1"/>
  <c r="BE252" i="5"/>
  <c r="BF252" i="5" s="1"/>
  <c r="AF252" i="5" s="1"/>
  <c r="BE248" i="5"/>
  <c r="BF248" i="5" s="1"/>
  <c r="AF248" i="5" s="1"/>
  <c r="BE244" i="5"/>
  <c r="BF244" i="5" s="1"/>
  <c r="AF244" i="5" s="1"/>
  <c r="BE228" i="5"/>
  <c r="BF228" i="5" s="1"/>
  <c r="AF228" i="5" s="1"/>
  <c r="BE216" i="5"/>
  <c r="BF216" i="5" s="1"/>
  <c r="AF216" i="5" s="1"/>
  <c r="BE172" i="5"/>
  <c r="BF172" i="5" s="1"/>
  <c r="AF172" i="5" s="1"/>
  <c r="BE168" i="5"/>
  <c r="BF168" i="5" s="1"/>
  <c r="AF168" i="5" s="1"/>
  <c r="BE164" i="5"/>
  <c r="BF164" i="5" s="1"/>
  <c r="AF164" i="5" s="1"/>
  <c r="BE152" i="5"/>
  <c r="BF152" i="5" s="1"/>
  <c r="BE144" i="5"/>
  <c r="BF144" i="5" s="1"/>
  <c r="BE140" i="5"/>
  <c r="BF140" i="5" s="1"/>
  <c r="BE136" i="5"/>
  <c r="BF136" i="5" s="1"/>
  <c r="BE691" i="5"/>
  <c r="BF691" i="5" s="1"/>
  <c r="BE687" i="5"/>
  <c r="BF687" i="5" s="1"/>
  <c r="BE683" i="5"/>
  <c r="BF683" i="5" s="1"/>
  <c r="BE667" i="5"/>
  <c r="BF667" i="5" s="1"/>
  <c r="BE663" i="5"/>
  <c r="BF663" i="5" s="1"/>
  <c r="BE659" i="5"/>
  <c r="BF659" i="5" s="1"/>
  <c r="BE636" i="5"/>
  <c r="BF636" i="5" s="1"/>
  <c r="BE632" i="5"/>
  <c r="BF632" i="5" s="1"/>
  <c r="BE628" i="5"/>
  <c r="BF628" i="5" s="1"/>
  <c r="BE620" i="5"/>
  <c r="BF620" i="5" s="1"/>
  <c r="AF620" i="5" s="1"/>
  <c r="BE616" i="5"/>
  <c r="BF616" i="5" s="1"/>
  <c r="BE600" i="5"/>
  <c r="BF600" i="5" s="1"/>
  <c r="BE596" i="5"/>
  <c r="BF596" i="5" s="1"/>
  <c r="BE580" i="5"/>
  <c r="BF580" i="5" s="1"/>
  <c r="BE576" i="5"/>
  <c r="BF576" i="5" s="1"/>
  <c r="BE572" i="5"/>
  <c r="BF572" i="5" s="1"/>
  <c r="BE565" i="5"/>
  <c r="BF565" i="5" s="1"/>
  <c r="BE561" i="5"/>
  <c r="BF561" i="5" s="1"/>
  <c r="BE549" i="5"/>
  <c r="BF549" i="5" s="1"/>
  <c r="BE537" i="5"/>
  <c r="BF537" i="5" s="1"/>
  <c r="AF537" i="5" s="1"/>
  <c r="BE533" i="5"/>
  <c r="BF533" i="5" s="1"/>
  <c r="AF533" i="5" s="1"/>
  <c r="BE529" i="5"/>
  <c r="BF529" i="5" s="1"/>
  <c r="AF529" i="5" s="1"/>
  <c r="BE521" i="5"/>
  <c r="BF521" i="5" s="1"/>
  <c r="AF521" i="5" s="1"/>
  <c r="BE517" i="5"/>
  <c r="BF517" i="5" s="1"/>
  <c r="AF517" i="5" s="1"/>
  <c r="BE509" i="5"/>
  <c r="BF509" i="5" s="1"/>
  <c r="AF509" i="5" s="1"/>
  <c r="BE505" i="5"/>
  <c r="BF505" i="5" s="1"/>
  <c r="AF505" i="5" s="1"/>
  <c r="BE497" i="5"/>
  <c r="BF497" i="5" s="1"/>
  <c r="AF497" i="5" s="1"/>
  <c r="BE493" i="5"/>
  <c r="BF493" i="5" s="1"/>
  <c r="AF493" i="5" s="1"/>
  <c r="BE477" i="5"/>
  <c r="BF477" i="5" s="1"/>
  <c r="AF477" i="5" s="1"/>
  <c r="BE470" i="5"/>
  <c r="BF470" i="5" s="1"/>
  <c r="BE466" i="5"/>
  <c r="BF466" i="5" s="1"/>
  <c r="BE461" i="5"/>
  <c r="BF461" i="5" s="1"/>
  <c r="BE457" i="5"/>
  <c r="BF457" i="5" s="1"/>
  <c r="BE453" i="5"/>
  <c r="BF453" i="5" s="1"/>
  <c r="AF453" i="5" s="1"/>
  <c r="BE441" i="5"/>
  <c r="BF441" i="5" s="1"/>
  <c r="BE437" i="5"/>
  <c r="BF437" i="5" s="1"/>
  <c r="BE433" i="5"/>
  <c r="BF433" i="5" s="1"/>
  <c r="BE429" i="5"/>
  <c r="BF429" i="5" s="1"/>
  <c r="BE360" i="5"/>
  <c r="BF360" i="5" s="1"/>
  <c r="BE348" i="5"/>
  <c r="BF348" i="5" s="1"/>
  <c r="BE333" i="5"/>
  <c r="BF333" i="5" s="1"/>
  <c r="AF333" i="5" s="1"/>
  <c r="BE310" i="5"/>
  <c r="BF310" i="5" s="1"/>
  <c r="BE306" i="5"/>
  <c r="BF306" i="5" s="1"/>
  <c r="BE302" i="5"/>
  <c r="BF302" i="5" s="1"/>
  <c r="BE294" i="5"/>
  <c r="BF294" i="5" s="1"/>
  <c r="BE290" i="5"/>
  <c r="BF290" i="5" s="1"/>
  <c r="BE286" i="5"/>
  <c r="BF286" i="5" s="1"/>
  <c r="BE278" i="5"/>
  <c r="BF278" i="5" s="1"/>
  <c r="BE267" i="5"/>
  <c r="BF267" i="5" s="1"/>
  <c r="BE259" i="5"/>
  <c r="BF259" i="5" s="1"/>
  <c r="BE255" i="5"/>
  <c r="BF255" i="5" s="1"/>
  <c r="AF255" i="5" s="1"/>
  <c r="BE251" i="5"/>
  <c r="BF251" i="5" s="1"/>
  <c r="AF251" i="5" s="1"/>
  <c r="BE247" i="5"/>
  <c r="BF247" i="5" s="1"/>
  <c r="AF247" i="5" s="1"/>
  <c r="BE243" i="5"/>
  <c r="BF243" i="5" s="1"/>
  <c r="AF243" i="5" s="1"/>
  <c r="BE239" i="5"/>
  <c r="BF239" i="5" s="1"/>
  <c r="AF239" i="5" s="1"/>
  <c r="BE235" i="5"/>
  <c r="BF235" i="5" s="1"/>
  <c r="AF235" i="5" s="1"/>
  <c r="BE231" i="5"/>
  <c r="BF231" i="5" s="1"/>
  <c r="AF231" i="5" s="1"/>
  <c r="BE211" i="5"/>
  <c r="BF211" i="5" s="1"/>
  <c r="BE203" i="5"/>
  <c r="BF203" i="5" s="1"/>
  <c r="BE175" i="5"/>
  <c r="BF175" i="5" s="1"/>
  <c r="AF175" i="5" s="1"/>
  <c r="BE171" i="5"/>
  <c r="BF171" i="5" s="1"/>
  <c r="AF171" i="5" s="1"/>
  <c r="BE163" i="5"/>
  <c r="BF163" i="5" s="1"/>
  <c r="AF163" i="5" s="1"/>
  <c r="BE151" i="5"/>
  <c r="BF151" i="5" s="1"/>
  <c r="BE147" i="5"/>
  <c r="BF147" i="5" s="1"/>
  <c r="BE143" i="5"/>
  <c r="BF143" i="5" s="1"/>
  <c r="BE139" i="5"/>
  <c r="BF139" i="5" s="1"/>
  <c r="BE129" i="5"/>
  <c r="BF129" i="5" s="1"/>
  <c r="BE125" i="5"/>
  <c r="BF125" i="5" s="1"/>
  <c r="BE121" i="5"/>
  <c r="BF121" i="5" s="1"/>
  <c r="AF121" i="5" s="1"/>
  <c r="BE109" i="5"/>
  <c r="BF109" i="5" s="1"/>
  <c r="AF109" i="5" s="1"/>
  <c r="BE105" i="5"/>
  <c r="BF105" i="5" s="1"/>
  <c r="BE101" i="5"/>
  <c r="BF101" i="5" s="1"/>
  <c r="BE93" i="5"/>
  <c r="BF93" i="5" s="1"/>
  <c r="BE89" i="5"/>
  <c r="BF89" i="5" s="1"/>
  <c r="BE85" i="5"/>
  <c r="BF85" i="5" s="1"/>
  <c r="BE80" i="5"/>
  <c r="BF80" i="5" s="1"/>
  <c r="BE76" i="5"/>
  <c r="BF76" i="5" s="1"/>
  <c r="BE72" i="5"/>
  <c r="BF72" i="5" s="1"/>
  <c r="BE56" i="5"/>
  <c r="BF56" i="5" s="1"/>
  <c r="BE32" i="5"/>
  <c r="BF32" i="5" s="1"/>
  <c r="BE20" i="5"/>
  <c r="BF20" i="5" s="1"/>
  <c r="BD691" i="5"/>
  <c r="BD689" i="5"/>
  <c r="BD687" i="5"/>
  <c r="BD685" i="5"/>
  <c r="BD683" i="5"/>
  <c r="BD681" i="5"/>
  <c r="BD679" i="5"/>
  <c r="BD677" i="5"/>
  <c r="BD675" i="5"/>
  <c r="BD673" i="5"/>
  <c r="BD671" i="5"/>
  <c r="BD669" i="5"/>
  <c r="BD667" i="5"/>
  <c r="BD665" i="5"/>
  <c r="BD663" i="5"/>
  <c r="BD661" i="5"/>
  <c r="BD659" i="5"/>
  <c r="BD657" i="5"/>
  <c r="BD655" i="5"/>
  <c r="BD652" i="5"/>
  <c r="BD650" i="5"/>
  <c r="BD648" i="5"/>
  <c r="BD646" i="5"/>
  <c r="BD644" i="5"/>
  <c r="BD642" i="5"/>
  <c r="BD640" i="5"/>
  <c r="BD638" i="5"/>
  <c r="BD636" i="5"/>
  <c r="BD634" i="5"/>
  <c r="BD632" i="5"/>
  <c r="BD630" i="5"/>
  <c r="BD628" i="5"/>
  <c r="BD626" i="5"/>
  <c r="BD624" i="5"/>
  <c r="BD622" i="5"/>
  <c r="BD620" i="5"/>
  <c r="BD618" i="5"/>
  <c r="BD616" i="5"/>
  <c r="BD614" i="5"/>
  <c r="BD612" i="5"/>
  <c r="BD610" i="5"/>
  <c r="BD608" i="5"/>
  <c r="BD606" i="5"/>
  <c r="BD602" i="5"/>
  <c r="BD600" i="5"/>
  <c r="BD598" i="5"/>
  <c r="BD596" i="5"/>
  <c r="BD594" i="5"/>
  <c r="BD592" i="5"/>
  <c r="BD590" i="5"/>
  <c r="BD588" i="5"/>
  <c r="BD586" i="5"/>
  <c r="BD584" i="5"/>
  <c r="BD582" i="5"/>
  <c r="BD580" i="5"/>
  <c r="BD578" i="5"/>
  <c r="BD576" i="5"/>
  <c r="BD574" i="5"/>
  <c r="BD572" i="5"/>
  <c r="BD570" i="5"/>
  <c r="BD567" i="5"/>
  <c r="BD565" i="5"/>
  <c r="BD563" i="5"/>
  <c r="BD561" i="5"/>
  <c r="BD559" i="5"/>
  <c r="BD557" i="5"/>
  <c r="BD555" i="5"/>
  <c r="BD553" i="5"/>
  <c r="BD551" i="5"/>
  <c r="BD549" i="5"/>
  <c r="BD547" i="5"/>
  <c r="BD545" i="5"/>
  <c r="BD543" i="5"/>
  <c r="BD541" i="5"/>
  <c r="BD539" i="5"/>
  <c r="BD537" i="5"/>
  <c r="BD535" i="5"/>
  <c r="BD533" i="5"/>
  <c r="BD531" i="5"/>
  <c r="BD529" i="5"/>
  <c r="BD527" i="5"/>
  <c r="BD525" i="5"/>
  <c r="BD523" i="5"/>
  <c r="BD521" i="5"/>
  <c r="BD519" i="5"/>
  <c r="BD517" i="5"/>
  <c r="BD515" i="5"/>
  <c r="BD513" i="5"/>
  <c r="BD511" i="5"/>
  <c r="BD509" i="5"/>
  <c r="BD507" i="5"/>
  <c r="BD505" i="5"/>
  <c r="BD503" i="5"/>
  <c r="BD501" i="5"/>
  <c r="BD499" i="5"/>
  <c r="BD497" i="5"/>
  <c r="BD495" i="5"/>
  <c r="BD493" i="5"/>
  <c r="BD491" i="5"/>
  <c r="BD489" i="5"/>
  <c r="BD487" i="5"/>
  <c r="BD485" i="5"/>
  <c r="BD483" i="5"/>
  <c r="BD481" i="5"/>
  <c r="BD479" i="5"/>
  <c r="BD477" i="5"/>
  <c r="BD475" i="5"/>
  <c r="BD472" i="5"/>
  <c r="BD470" i="5"/>
  <c r="BD468" i="5"/>
  <c r="BD466" i="5"/>
  <c r="BD464" i="5"/>
  <c r="BD461" i="5"/>
  <c r="BD459" i="5"/>
  <c r="BD457" i="5"/>
  <c r="BD455" i="5"/>
  <c r="BD453" i="5"/>
  <c r="BD451" i="5"/>
  <c r="BD449" i="5"/>
  <c r="BD447" i="5"/>
  <c r="BD445" i="5"/>
  <c r="BD443" i="5"/>
  <c r="BD441" i="5"/>
  <c r="BD439" i="5"/>
  <c r="BD437" i="5"/>
  <c r="BD435" i="5"/>
  <c r="BD433" i="5"/>
  <c r="BD431" i="5"/>
  <c r="BD429" i="5"/>
  <c r="BD427" i="5"/>
  <c r="BD425" i="5"/>
  <c r="BD423" i="5"/>
  <c r="BD421" i="5"/>
  <c r="BD419" i="5"/>
  <c r="BD417" i="5"/>
  <c r="BD415" i="5"/>
  <c r="BD413" i="5"/>
  <c r="BD411" i="5"/>
  <c r="BD409" i="5"/>
  <c r="BD407" i="5"/>
  <c r="BD405" i="5"/>
  <c r="BD403" i="5"/>
  <c r="BD401" i="5"/>
  <c r="BD399" i="5"/>
  <c r="BD397" i="5"/>
  <c r="BD395" i="5"/>
  <c r="BD393" i="5"/>
  <c r="BD391" i="5"/>
  <c r="BD389" i="5"/>
  <c r="BD387" i="5"/>
  <c r="BD385" i="5"/>
  <c r="BD383" i="5"/>
  <c r="BD381" i="5"/>
  <c r="BD374" i="5"/>
  <c r="BD372" i="5"/>
  <c r="BD370" i="5"/>
  <c r="BD368" i="5"/>
  <c r="BD366" i="5"/>
  <c r="BD364" i="5"/>
  <c r="BD362" i="5"/>
  <c r="BD360" i="5"/>
  <c r="BD358" i="5"/>
  <c r="BD356" i="5"/>
  <c r="BD354" i="5"/>
  <c r="BD352" i="5"/>
  <c r="BD350" i="5"/>
  <c r="BD348" i="5"/>
  <c r="BD346" i="5"/>
  <c r="BD344" i="5"/>
  <c r="BD342" i="5"/>
  <c r="BD340" i="5"/>
  <c r="BD338" i="5"/>
  <c r="BD333" i="5"/>
  <c r="BD690" i="5"/>
  <c r="BD688" i="5"/>
  <c r="BD686" i="5"/>
  <c r="BD684" i="5"/>
  <c r="BD682" i="5"/>
  <c r="BD680" i="5"/>
  <c r="BD678" i="5"/>
  <c r="BD676" i="5"/>
  <c r="BD674" i="5"/>
  <c r="BD672" i="5"/>
  <c r="BD670" i="5"/>
  <c r="BD668" i="5"/>
  <c r="BD666" i="5"/>
  <c r="BD664" i="5"/>
  <c r="BD662" i="5"/>
  <c r="BD660" i="5"/>
  <c r="BD658" i="5"/>
  <c r="BD656" i="5"/>
  <c r="BD654" i="5"/>
  <c r="BD653" i="5"/>
  <c r="BD651" i="5"/>
  <c r="BD649" i="5"/>
  <c r="BD647" i="5"/>
  <c r="BD645" i="5"/>
  <c r="BD643" i="5"/>
  <c r="BD641" i="5"/>
  <c r="BD639" i="5"/>
  <c r="BD637" i="5"/>
  <c r="BD635" i="5"/>
  <c r="BD633" i="5"/>
  <c r="BD631" i="5"/>
  <c r="BD629" i="5"/>
  <c r="BD627" i="5"/>
  <c r="BD625" i="5"/>
  <c r="BD623" i="5"/>
  <c r="BD621" i="5"/>
  <c r="BD619" i="5"/>
  <c r="BD617" i="5"/>
  <c r="BD615" i="5"/>
  <c r="BD613" i="5"/>
  <c r="BD611" i="5"/>
  <c r="BD609" i="5"/>
  <c r="BD607" i="5"/>
  <c r="BD605" i="5"/>
  <c r="BD603" i="5"/>
  <c r="BD601" i="5"/>
  <c r="BD599" i="5"/>
  <c r="BD597" i="5"/>
  <c r="BD595" i="5"/>
  <c r="BD593" i="5"/>
  <c r="BD591" i="5"/>
  <c r="BD589" i="5"/>
  <c r="BD587" i="5"/>
  <c r="BD585" i="5"/>
  <c r="BD583" i="5"/>
  <c r="BD581" i="5"/>
  <c r="BD579" i="5"/>
  <c r="BD577" i="5"/>
  <c r="BD575" i="5"/>
  <c r="BD573" i="5"/>
  <c r="BD571" i="5"/>
  <c r="BD569" i="5"/>
  <c r="BD568" i="5"/>
  <c r="BD566" i="5"/>
  <c r="BD564" i="5"/>
  <c r="BD562" i="5"/>
  <c r="BD560" i="5"/>
  <c r="BD558" i="5"/>
  <c r="BD556" i="5"/>
  <c r="BD554" i="5"/>
  <c r="BD552" i="5"/>
  <c r="BD550" i="5"/>
  <c r="BD548" i="5"/>
  <c r="BD546" i="5"/>
  <c r="BD544" i="5"/>
  <c r="BD542" i="5"/>
  <c r="BD540" i="5"/>
  <c r="BD538" i="5"/>
  <c r="BD536" i="5"/>
  <c r="BD534" i="5"/>
  <c r="BD532" i="5"/>
  <c r="BD530" i="5"/>
  <c r="BD528" i="5"/>
  <c r="BD526" i="5"/>
  <c r="BD524" i="5"/>
  <c r="BD522" i="5"/>
  <c r="BD520" i="5"/>
  <c r="BD518" i="5"/>
  <c r="BD516" i="5"/>
  <c r="BD514" i="5"/>
  <c r="BD512" i="5"/>
  <c r="BD510" i="5"/>
  <c r="BD508" i="5"/>
  <c r="BD506" i="5"/>
  <c r="BD504" i="5"/>
  <c r="BD502" i="5"/>
  <c r="BD500" i="5"/>
  <c r="BD498" i="5"/>
  <c r="BD496" i="5"/>
  <c r="BD494" i="5"/>
  <c r="BD492" i="5"/>
  <c r="BD490" i="5"/>
  <c r="BD488" i="5"/>
  <c r="BD486" i="5"/>
  <c r="BD484" i="5"/>
  <c r="BD482" i="5"/>
  <c r="BD480" i="5"/>
  <c r="BD478" i="5"/>
  <c r="BD476" i="5"/>
  <c r="BD474" i="5"/>
  <c r="BD473" i="5"/>
  <c r="BD471" i="5"/>
  <c r="BD469" i="5"/>
  <c r="BD467" i="5"/>
  <c r="BD465" i="5"/>
  <c r="BD463" i="5"/>
  <c r="BD460" i="5"/>
  <c r="BD458" i="5"/>
  <c r="BD456" i="5"/>
  <c r="BD454" i="5"/>
  <c r="BD452" i="5"/>
  <c r="BD450" i="5"/>
  <c r="BD448" i="5"/>
  <c r="BD446" i="5"/>
  <c r="BD444" i="5"/>
  <c r="BD442" i="5"/>
  <c r="BD440" i="5"/>
  <c r="BD438" i="5"/>
  <c r="BD436" i="5"/>
  <c r="BD434" i="5"/>
  <c r="BD432" i="5"/>
  <c r="BD430" i="5"/>
  <c r="BD428" i="5"/>
  <c r="BD426" i="5"/>
  <c r="BD424" i="5"/>
  <c r="BD422" i="5"/>
  <c r="BD420" i="5"/>
  <c r="BD418" i="5"/>
  <c r="BD416" i="5"/>
  <c r="BD414" i="5"/>
  <c r="BD412" i="5"/>
  <c r="BD410" i="5"/>
  <c r="BD408" i="5"/>
  <c r="BD406" i="5"/>
  <c r="BD404" i="5"/>
  <c r="BD402" i="5"/>
  <c r="BD400" i="5"/>
  <c r="BD398" i="5"/>
  <c r="BD396" i="5"/>
  <c r="BD394" i="5"/>
  <c r="BD392" i="5"/>
  <c r="BD390" i="5"/>
  <c r="BD388" i="5"/>
  <c r="BD386" i="5"/>
  <c r="BD384" i="5"/>
  <c r="BD382" i="5"/>
  <c r="BD373" i="5"/>
  <c r="BD371" i="5"/>
  <c r="BD369" i="5"/>
  <c r="BD367" i="5"/>
  <c r="BD365" i="5"/>
  <c r="BD363" i="5"/>
  <c r="BD361" i="5"/>
  <c r="BD359" i="5"/>
  <c r="BD357" i="5"/>
  <c r="BD355" i="5"/>
  <c r="BD353" i="5"/>
  <c r="BD351" i="5"/>
  <c r="BD349" i="5"/>
  <c r="BD347" i="5"/>
  <c r="BD345" i="5"/>
  <c r="BD343" i="5"/>
  <c r="BD341" i="5"/>
  <c r="BD339" i="5"/>
  <c r="BD337" i="5"/>
  <c r="BD332" i="5"/>
  <c r="BD330" i="5"/>
  <c r="BD328" i="5"/>
  <c r="BD326" i="5"/>
  <c r="BD325" i="5"/>
  <c r="BD323" i="5"/>
  <c r="BD321" i="5"/>
  <c r="BD319" i="5"/>
  <c r="BD317" i="5"/>
  <c r="BD315" i="5"/>
  <c r="BD313" i="5"/>
  <c r="BD311" i="5"/>
  <c r="BD309" i="5"/>
  <c r="BD307" i="5"/>
  <c r="BD305" i="5"/>
  <c r="BD303" i="5"/>
  <c r="BD301" i="5"/>
  <c r="BD299" i="5"/>
  <c r="BD297" i="5"/>
  <c r="BD295" i="5"/>
  <c r="BD293" i="5"/>
  <c r="BD291" i="5"/>
  <c r="BD289" i="5"/>
  <c r="BD287" i="5"/>
  <c r="BD285" i="5"/>
  <c r="BD283" i="5"/>
  <c r="BD281" i="5"/>
  <c r="BD279" i="5"/>
  <c r="BD277" i="5"/>
  <c r="BD275" i="5"/>
  <c r="BD273" i="5"/>
  <c r="BD271" i="5"/>
  <c r="BD270" i="5"/>
  <c r="BD268" i="5"/>
  <c r="BD266" i="5"/>
  <c r="BD264" i="5"/>
  <c r="BD262" i="5"/>
  <c r="BD260" i="5"/>
  <c r="BD258" i="5"/>
  <c r="BD256" i="5"/>
  <c r="BD254" i="5"/>
  <c r="BD252" i="5"/>
  <c r="BD250" i="5"/>
  <c r="BD248" i="5"/>
  <c r="BD246" i="5"/>
  <c r="BD244" i="5"/>
  <c r="BD242" i="5"/>
  <c r="BD240" i="5"/>
  <c r="BD238" i="5"/>
  <c r="BD236" i="5"/>
  <c r="BD234" i="5"/>
  <c r="BD232" i="5"/>
  <c r="BD230" i="5"/>
  <c r="BD228" i="5"/>
  <c r="BD226" i="5"/>
  <c r="BD224" i="5"/>
  <c r="BD222" i="5"/>
  <c r="BD220" i="5"/>
  <c r="BD218" i="5"/>
  <c r="BD216" i="5"/>
  <c r="BD214" i="5"/>
  <c r="BD212" i="5"/>
  <c r="BD210" i="5"/>
  <c r="BD208" i="5"/>
  <c r="BD206" i="5"/>
  <c r="BD204" i="5"/>
  <c r="BD202" i="5"/>
  <c r="BD200" i="5"/>
  <c r="BD198" i="5"/>
  <c r="BD196" i="5"/>
  <c r="BD194" i="5"/>
  <c r="BD192" i="5"/>
  <c r="BD190" i="5"/>
  <c r="BD188" i="5"/>
  <c r="BD186" i="5"/>
  <c r="BD184" i="5"/>
  <c r="BD182" i="5"/>
  <c r="BD180" i="5"/>
  <c r="BD178" i="5"/>
  <c r="BD176" i="5"/>
  <c r="BD174" i="5"/>
  <c r="BD172" i="5"/>
  <c r="BD170" i="5"/>
  <c r="BD168" i="5"/>
  <c r="BD166" i="5"/>
  <c r="BD164" i="5"/>
  <c r="BD162" i="5"/>
  <c r="BD160" i="5"/>
  <c r="BD158" i="5"/>
  <c r="BD156" i="5"/>
  <c r="BD154" i="5"/>
  <c r="BD152" i="5"/>
  <c r="BD150" i="5"/>
  <c r="BD148" i="5"/>
  <c r="BD146" i="5"/>
  <c r="BD144" i="5"/>
  <c r="BD142" i="5"/>
  <c r="BD140" i="5"/>
  <c r="BD138" i="5"/>
  <c r="BD136" i="5"/>
  <c r="BD134" i="5"/>
  <c r="BD128" i="5"/>
  <c r="BD126" i="5"/>
  <c r="BD124" i="5"/>
  <c r="BD122" i="5"/>
  <c r="BD120" i="5"/>
  <c r="BD118" i="5"/>
  <c r="BD116" i="5"/>
  <c r="BD114" i="5"/>
  <c r="BD112" i="5"/>
  <c r="BD110" i="5"/>
  <c r="BD108" i="5"/>
  <c r="BD106" i="5"/>
  <c r="BD104" i="5"/>
  <c r="BD102" i="5"/>
  <c r="BD100" i="5"/>
  <c r="BD98" i="5"/>
  <c r="BD96" i="5"/>
  <c r="BD94" i="5"/>
  <c r="BD92" i="5"/>
  <c r="BD90" i="5"/>
  <c r="BD88" i="5"/>
  <c r="BD86" i="5"/>
  <c r="BD84" i="5"/>
  <c r="BD81" i="5"/>
  <c r="BD79" i="5"/>
  <c r="BD77" i="5"/>
  <c r="BD75" i="5"/>
  <c r="BD73" i="5"/>
  <c r="BD71" i="5"/>
  <c r="BD69" i="5"/>
  <c r="BD67" i="5"/>
  <c r="BD65" i="5"/>
  <c r="BD63" i="5"/>
  <c r="BD61" i="5"/>
  <c r="BD59" i="5"/>
  <c r="BD57" i="5"/>
  <c r="BD55" i="5"/>
  <c r="BD53" i="5"/>
  <c r="BD51" i="5"/>
  <c r="BD49" i="5"/>
  <c r="BD47" i="5"/>
  <c r="BD43" i="5"/>
  <c r="BD41" i="5"/>
  <c r="BD39" i="5"/>
  <c r="BD37" i="5"/>
  <c r="BD35" i="5"/>
  <c r="BD33" i="5"/>
  <c r="BD31" i="5"/>
  <c r="BD29" i="5"/>
  <c r="BD27" i="5"/>
  <c r="BD25" i="5"/>
  <c r="BD331" i="5"/>
  <c r="BD329" i="5"/>
  <c r="BD327" i="5"/>
  <c r="BD324" i="5"/>
  <c r="BD322" i="5"/>
  <c r="BD320" i="5"/>
  <c r="BD318" i="5"/>
  <c r="BD316" i="5"/>
  <c r="BD314" i="5"/>
  <c r="BD312" i="5"/>
  <c r="BD310" i="5"/>
  <c r="BD308" i="5"/>
  <c r="BD306" i="5"/>
  <c r="BD304" i="5"/>
  <c r="BD302" i="5"/>
  <c r="BD300" i="5"/>
  <c r="BD298" i="5"/>
  <c r="BD296" i="5"/>
  <c r="BD294" i="5"/>
  <c r="BD292" i="5"/>
  <c r="BD290" i="5"/>
  <c r="BD288" i="5"/>
  <c r="BD286" i="5"/>
  <c r="BD284" i="5"/>
  <c r="BD282" i="5"/>
  <c r="BD280" i="5"/>
  <c r="BD278" i="5"/>
  <c r="BD276" i="5"/>
  <c r="BD274" i="5"/>
  <c r="BD272" i="5"/>
  <c r="BD269" i="5"/>
  <c r="BD267" i="5"/>
  <c r="BD265" i="5"/>
  <c r="BD263" i="5"/>
  <c r="BD261" i="5"/>
  <c r="BD259" i="5"/>
  <c r="BD257" i="5"/>
  <c r="BD255" i="5"/>
  <c r="BD253" i="5"/>
  <c r="BD251" i="5"/>
  <c r="BD249" i="5"/>
  <c r="BD247" i="5"/>
  <c r="BD245" i="5"/>
  <c r="BD243" i="5"/>
  <c r="BD241" i="5"/>
  <c r="BD239" i="5"/>
  <c r="BD237" i="5"/>
  <c r="BD235" i="5"/>
  <c r="BD233" i="5"/>
  <c r="BD231" i="5"/>
  <c r="BD229" i="5"/>
  <c r="BD227" i="5"/>
  <c r="BD225" i="5"/>
  <c r="BD223" i="5"/>
  <c r="BD221" i="5"/>
  <c r="BD219" i="5"/>
  <c r="BD217" i="5"/>
  <c r="BD215" i="5"/>
  <c r="BD213" i="5"/>
  <c r="BD211" i="5"/>
  <c r="BD209" i="5"/>
  <c r="BD207" i="5"/>
  <c r="BD205" i="5"/>
  <c r="BD203" i="5"/>
  <c r="BD201" i="5"/>
  <c r="BD199" i="5"/>
  <c r="BD197" i="5"/>
  <c r="BD195" i="5"/>
  <c r="BD193" i="5"/>
  <c r="BD191" i="5"/>
  <c r="BD189" i="5"/>
  <c r="BD187" i="5"/>
  <c r="BD185" i="5"/>
  <c r="BD183" i="5"/>
  <c r="BD181" i="5"/>
  <c r="BD179" i="5"/>
  <c r="BD177" i="5"/>
  <c r="BD175" i="5"/>
  <c r="BD173" i="5"/>
  <c r="BD171" i="5"/>
  <c r="BD169" i="5"/>
  <c r="BD167" i="5"/>
  <c r="BD165" i="5"/>
  <c r="BD163" i="5"/>
  <c r="BD161" i="5"/>
  <c r="BD159" i="5"/>
  <c r="BD157" i="5"/>
  <c r="BD155" i="5"/>
  <c r="BD153" i="5"/>
  <c r="BD151" i="5"/>
  <c r="BD149" i="5"/>
  <c r="BD147" i="5"/>
  <c r="BD145" i="5"/>
  <c r="BD143" i="5"/>
  <c r="BD141" i="5"/>
  <c r="BD139" i="5"/>
  <c r="BD137" i="5"/>
  <c r="BD135" i="5"/>
  <c r="BD133" i="5"/>
  <c r="BD129" i="5"/>
  <c r="BD127" i="5"/>
  <c r="BD125" i="5"/>
  <c r="BD123" i="5"/>
  <c r="BD121" i="5"/>
  <c r="BD119" i="5"/>
  <c r="BD117" i="5"/>
  <c r="BD115" i="5"/>
  <c r="BD113" i="5"/>
  <c r="BD111" i="5"/>
  <c r="BD109" i="5"/>
  <c r="BD107" i="5"/>
  <c r="BD105" i="5"/>
  <c r="BD103" i="5"/>
  <c r="BD101" i="5"/>
  <c r="BD99" i="5"/>
  <c r="BD97" i="5"/>
  <c r="BD95" i="5"/>
  <c r="BD93" i="5"/>
  <c r="BD91" i="5"/>
  <c r="BD89" i="5"/>
  <c r="BD87" i="5"/>
  <c r="BD85" i="5"/>
  <c r="BD82" i="5"/>
  <c r="BD80" i="5"/>
  <c r="BD78" i="5"/>
  <c r="BD76" i="5"/>
  <c r="BD74" i="5"/>
  <c r="BD72" i="5"/>
  <c r="BD70" i="5"/>
  <c r="BD68" i="5"/>
  <c r="BD66" i="5"/>
  <c r="BD64" i="5"/>
  <c r="BD62" i="5"/>
  <c r="BD60" i="5"/>
  <c r="BD58" i="5"/>
  <c r="BD56" i="5"/>
  <c r="BD54" i="5"/>
  <c r="BD52" i="5"/>
  <c r="BD50" i="5"/>
  <c r="BD48" i="5"/>
  <c r="BD42" i="5"/>
  <c r="BD40" i="5"/>
  <c r="BD38" i="5"/>
  <c r="BD36" i="5"/>
  <c r="BD34" i="5"/>
  <c r="BD32" i="5"/>
  <c r="BD30" i="5"/>
  <c r="BD28" i="5"/>
  <c r="BD26" i="5"/>
  <c r="BD24" i="5"/>
  <c r="AZ678" i="5"/>
  <c r="BF678" i="5"/>
  <c r="AZ59" i="5"/>
  <c r="AZ51" i="5"/>
  <c r="AZ47" i="5"/>
  <c r="AZ43" i="5"/>
  <c r="AZ39" i="5"/>
  <c r="AZ35" i="5"/>
  <c r="AZ19" i="5"/>
  <c r="AZ15" i="5"/>
  <c r="AZ11" i="5"/>
  <c r="AZ7" i="5"/>
  <c r="AZ595" i="5"/>
  <c r="BF595" i="5"/>
  <c r="AZ416" i="5"/>
  <c r="BF416" i="5"/>
  <c r="AZ400" i="5"/>
  <c r="BF400" i="5"/>
  <c r="AZ388" i="5"/>
  <c r="BF388" i="5"/>
  <c r="AZ363" i="5"/>
  <c r="BF363" i="5"/>
  <c r="AZ339" i="5"/>
  <c r="BF339" i="5"/>
  <c r="AZ309" i="5"/>
  <c r="BF309" i="5"/>
  <c r="AZ297" i="5"/>
  <c r="BF297" i="5"/>
  <c r="AZ285" i="5"/>
  <c r="BF285" i="5"/>
  <c r="AZ262" i="5"/>
  <c r="BF262" i="5"/>
  <c r="AZ254" i="5"/>
  <c r="BF254" i="5"/>
  <c r="AZ226" i="5"/>
  <c r="BF226" i="5"/>
  <c r="AZ202" i="5"/>
  <c r="BF202" i="5"/>
  <c r="AZ190" i="5"/>
  <c r="BF190" i="5"/>
  <c r="AZ178" i="5"/>
  <c r="BF178" i="5"/>
  <c r="AZ166" i="5"/>
  <c r="BF166" i="5"/>
  <c r="AZ158" i="5"/>
  <c r="BF158" i="5"/>
  <c r="AZ112" i="5"/>
  <c r="AZ100" i="5"/>
  <c r="AZ88" i="5"/>
  <c r="AZ71" i="5"/>
  <c r="AZ646" i="5"/>
  <c r="BF646" i="5"/>
  <c r="AZ618" i="5"/>
  <c r="AZ594" i="5"/>
  <c r="BF594" i="5"/>
  <c r="AZ547" i="5"/>
  <c r="BF547" i="5"/>
  <c r="AZ515" i="5"/>
  <c r="BF515" i="5"/>
  <c r="AZ503" i="5"/>
  <c r="BF503" i="5"/>
  <c r="AZ475" i="5"/>
  <c r="BF475" i="5"/>
  <c r="AZ62" i="5"/>
  <c r="AZ42" i="5"/>
  <c r="AZ38" i="5"/>
  <c r="AZ26" i="5"/>
  <c r="AZ18" i="5"/>
  <c r="AZ14" i="5"/>
  <c r="AZ10" i="5"/>
  <c r="AZ6" i="5"/>
  <c r="AZ690" i="5"/>
  <c r="BF690" i="5"/>
  <c r="AZ674" i="5"/>
  <c r="BF674" i="5"/>
  <c r="AZ654" i="5"/>
  <c r="BF654" i="5"/>
  <c r="AZ607" i="5"/>
  <c r="BF607" i="5"/>
  <c r="AZ591" i="5"/>
  <c r="BF591" i="5"/>
  <c r="AZ536" i="5"/>
  <c r="BF536" i="5"/>
  <c r="AZ512" i="5"/>
  <c r="BF512" i="5"/>
  <c r="AZ500" i="5"/>
  <c r="BF500" i="5"/>
  <c r="AZ424" i="5"/>
  <c r="BF424" i="5"/>
  <c r="AZ412" i="5"/>
  <c r="BF412" i="5"/>
  <c r="AZ404" i="5"/>
  <c r="BF404" i="5"/>
  <c r="AZ392" i="5"/>
  <c r="BF392" i="5"/>
  <c r="AZ371" i="5"/>
  <c r="BF371" i="5"/>
  <c r="AZ359" i="5"/>
  <c r="BF359" i="5"/>
  <c r="AZ321" i="5"/>
  <c r="BF321" i="5"/>
  <c r="AZ313" i="5"/>
  <c r="BF313" i="5"/>
  <c r="AZ273" i="5"/>
  <c r="BF273" i="5"/>
  <c r="AZ266" i="5"/>
  <c r="BF266" i="5"/>
  <c r="AZ230" i="5"/>
  <c r="BF230" i="5"/>
  <c r="AZ218" i="5"/>
  <c r="BF218" i="5"/>
  <c r="AZ206" i="5"/>
  <c r="BF206" i="5"/>
  <c r="AZ182" i="5"/>
  <c r="BF182" i="5"/>
  <c r="AZ120" i="5"/>
  <c r="AZ96" i="5"/>
  <c r="AZ75" i="5"/>
  <c r="AZ677" i="5"/>
  <c r="BF677" i="5"/>
  <c r="AZ669" i="5"/>
  <c r="BF669" i="5"/>
  <c r="AZ661" i="5"/>
  <c r="BF661" i="5"/>
  <c r="AZ638" i="5"/>
  <c r="BF638" i="5"/>
  <c r="AZ602" i="5"/>
  <c r="BF602" i="5"/>
  <c r="AZ590" i="5"/>
  <c r="BF590" i="5"/>
  <c r="AZ555" i="5"/>
  <c r="BF555" i="5"/>
  <c r="AZ531" i="5"/>
  <c r="BF531" i="5"/>
  <c r="AZ519" i="5"/>
  <c r="BF519" i="5"/>
  <c r="AZ443" i="5"/>
  <c r="BF443" i="5"/>
  <c r="AZ423" i="5"/>
  <c r="BF423" i="5"/>
  <c r="AZ415" i="5"/>
  <c r="BF415" i="5"/>
  <c r="AZ407" i="5"/>
  <c r="BF407" i="5"/>
  <c r="AZ399" i="5"/>
  <c r="BF399" i="5"/>
  <c r="AZ391" i="5"/>
  <c r="BF391" i="5"/>
  <c r="AZ383" i="5"/>
  <c r="BF383" i="5"/>
  <c r="AZ370" i="5"/>
  <c r="BF370" i="5"/>
  <c r="AZ362" i="5"/>
  <c r="BF362" i="5"/>
  <c r="AZ350" i="5"/>
  <c r="BF350" i="5"/>
  <c r="AZ331" i="5"/>
  <c r="BF331" i="5"/>
  <c r="AZ324" i="5"/>
  <c r="BF324" i="5"/>
  <c r="AZ316" i="5"/>
  <c r="BF316" i="5"/>
  <c r="AZ300" i="5"/>
  <c r="BF300" i="5"/>
  <c r="AZ69" i="5"/>
  <c r="AZ65" i="5"/>
  <c r="AZ61" i="5"/>
  <c r="AZ49" i="5"/>
  <c r="AZ41" i="5"/>
  <c r="AZ37" i="5"/>
  <c r="AZ21" i="5"/>
  <c r="AZ17" i="5"/>
  <c r="AZ13" i="5"/>
  <c r="AZ9" i="5"/>
  <c r="AZ670" i="5"/>
  <c r="BF670" i="5"/>
  <c r="AZ662" i="5"/>
  <c r="BF662" i="5"/>
  <c r="AZ587" i="5"/>
  <c r="BF587" i="5"/>
  <c r="AZ528" i="5"/>
  <c r="BF528" i="5"/>
  <c r="AZ516" i="5"/>
  <c r="BF516" i="5"/>
  <c r="AZ504" i="5"/>
  <c r="BF504" i="5"/>
  <c r="AZ484" i="5"/>
  <c r="BF484" i="5"/>
  <c r="AZ420" i="5"/>
  <c r="BF420" i="5"/>
  <c r="AZ408" i="5"/>
  <c r="BF408" i="5"/>
  <c r="AZ396" i="5"/>
  <c r="BF396" i="5"/>
  <c r="AZ384" i="5"/>
  <c r="BF384" i="5"/>
  <c r="AZ367" i="5"/>
  <c r="BF367" i="5"/>
  <c r="AZ355" i="5"/>
  <c r="BF355" i="5"/>
  <c r="AZ343" i="5"/>
  <c r="BF343" i="5"/>
  <c r="AZ328" i="5"/>
  <c r="BF328" i="5"/>
  <c r="AZ317" i="5"/>
  <c r="BF317" i="5"/>
  <c r="AZ305" i="5"/>
  <c r="BF305" i="5"/>
  <c r="AZ234" i="5"/>
  <c r="BF234" i="5"/>
  <c r="AZ222" i="5"/>
  <c r="BF222" i="5"/>
  <c r="AZ198" i="5"/>
  <c r="BF198" i="5"/>
  <c r="AZ186" i="5"/>
  <c r="BF186" i="5"/>
  <c r="AZ79" i="5"/>
  <c r="AZ681" i="5"/>
  <c r="BF681" i="5"/>
  <c r="AZ642" i="5"/>
  <c r="BF642" i="5"/>
  <c r="AZ586" i="5"/>
  <c r="BF586" i="5"/>
  <c r="AZ574" i="5"/>
  <c r="BF574" i="5"/>
  <c r="AZ543" i="5"/>
  <c r="BF543" i="5"/>
  <c r="AZ523" i="5"/>
  <c r="BF523" i="5"/>
  <c r="AZ511" i="5"/>
  <c r="BF511" i="5"/>
  <c r="AZ487" i="5"/>
  <c r="BF487" i="5"/>
  <c r="AZ447" i="5"/>
  <c r="BF447" i="5"/>
  <c r="AZ419" i="5"/>
  <c r="BF419" i="5"/>
  <c r="AZ411" i="5"/>
  <c r="BF411" i="5"/>
  <c r="AZ403" i="5"/>
  <c r="BF403" i="5"/>
  <c r="AZ395" i="5"/>
  <c r="BF395" i="5"/>
  <c r="AZ387" i="5"/>
  <c r="BF387" i="5"/>
  <c r="AZ374" i="5"/>
  <c r="BF374" i="5"/>
  <c r="AZ366" i="5"/>
  <c r="BF366" i="5"/>
  <c r="AZ342" i="5"/>
  <c r="BF342" i="5"/>
  <c r="AZ338" i="5"/>
  <c r="BF338" i="5"/>
  <c r="AZ320" i="5"/>
  <c r="BF320" i="5"/>
  <c r="AZ312" i="5"/>
  <c r="BF312" i="5"/>
  <c r="AZ308" i="5"/>
  <c r="BF308" i="5"/>
  <c r="AZ296" i="5"/>
  <c r="BF296" i="5"/>
  <c r="AZ284" i="5"/>
  <c r="BF284" i="5"/>
  <c r="AZ269" i="5"/>
  <c r="BF269" i="5"/>
  <c r="AZ249" i="5"/>
  <c r="BF249" i="5"/>
  <c r="AZ225" i="5"/>
  <c r="BF225" i="5"/>
  <c r="AZ221" i="5"/>
  <c r="BF221" i="5"/>
  <c r="AZ217" i="5"/>
  <c r="BF217" i="5"/>
  <c r="AZ205" i="5"/>
  <c r="BF205" i="5"/>
  <c r="AZ201" i="5"/>
  <c r="BF201" i="5"/>
  <c r="AZ197" i="5"/>
  <c r="BF197" i="5"/>
  <c r="AZ193" i="5"/>
  <c r="BF193" i="5"/>
  <c r="AZ189" i="5"/>
  <c r="BF189" i="5"/>
  <c r="AZ185" i="5"/>
  <c r="BF185" i="5"/>
  <c r="AZ181" i="5"/>
  <c r="BF181" i="5"/>
  <c r="AZ177" i="5"/>
  <c r="BF177" i="5"/>
  <c r="AZ157" i="5"/>
  <c r="BF157" i="5"/>
  <c r="AZ127" i="5"/>
  <c r="AZ123" i="5"/>
  <c r="AZ119" i="5"/>
  <c r="AZ111" i="5"/>
  <c r="AZ107" i="5"/>
  <c r="AZ78" i="5"/>
  <c r="AZ74" i="5"/>
  <c r="AZ70" i="5"/>
  <c r="AZ5" i="5"/>
  <c r="AZ680" i="5"/>
  <c r="BF680" i="5"/>
  <c r="AZ676" i="5"/>
  <c r="BF676" i="5"/>
  <c r="AZ672" i="5"/>
  <c r="BF672" i="5"/>
  <c r="AZ668" i="5"/>
  <c r="BF668" i="5"/>
  <c r="AZ664" i="5"/>
  <c r="BF664" i="5"/>
  <c r="AZ656" i="5"/>
  <c r="BF656" i="5"/>
  <c r="AZ649" i="5"/>
  <c r="BF649" i="5"/>
  <c r="AZ645" i="5"/>
  <c r="BF645" i="5"/>
  <c r="AZ641" i="5"/>
  <c r="BF641" i="5"/>
  <c r="AZ609" i="5"/>
  <c r="BF609" i="5"/>
  <c r="AZ605" i="5"/>
  <c r="BF605" i="5"/>
  <c r="AZ589" i="5"/>
  <c r="BF589" i="5"/>
  <c r="AZ585" i="5"/>
  <c r="BF585" i="5"/>
  <c r="AZ573" i="5"/>
  <c r="BF573" i="5"/>
  <c r="AZ558" i="5"/>
  <c r="BF558" i="5"/>
  <c r="AZ554" i="5"/>
  <c r="BF554" i="5"/>
  <c r="AZ550" i="5"/>
  <c r="BF550" i="5"/>
  <c r="AZ542" i="5"/>
  <c r="BF542" i="5"/>
  <c r="AZ534" i="5"/>
  <c r="BF534" i="5"/>
  <c r="AZ256" i="5"/>
  <c r="BF256" i="5"/>
  <c r="AZ240" i="5"/>
  <c r="BF240" i="5"/>
  <c r="AZ236" i="5"/>
  <c r="BF236" i="5"/>
  <c r="AZ232" i="5"/>
  <c r="BF232" i="5"/>
  <c r="AZ224" i="5"/>
  <c r="BF224" i="5"/>
  <c r="AZ220" i="5"/>
  <c r="BF220" i="5"/>
  <c r="AZ212" i="5"/>
  <c r="BF212" i="5"/>
  <c r="AZ208" i="5"/>
  <c r="BF208" i="5"/>
  <c r="AZ204" i="5"/>
  <c r="BF204" i="5"/>
  <c r="AZ200" i="5"/>
  <c r="BF200" i="5"/>
  <c r="AZ196" i="5"/>
  <c r="BF196" i="5"/>
  <c r="AZ192" i="5"/>
  <c r="BF192" i="5"/>
  <c r="AZ188" i="5"/>
  <c r="BF188" i="5"/>
  <c r="AZ184" i="5"/>
  <c r="BF184" i="5"/>
  <c r="AZ180" i="5"/>
  <c r="BF180" i="5"/>
  <c r="AZ160" i="5"/>
  <c r="BF160" i="5"/>
  <c r="AZ156" i="5"/>
  <c r="BF156" i="5"/>
  <c r="AZ148" i="5"/>
  <c r="BF148" i="5"/>
  <c r="AZ126" i="5"/>
  <c r="AZ122" i="5"/>
  <c r="AZ118" i="5"/>
  <c r="AZ114" i="5"/>
  <c r="AZ110" i="5"/>
  <c r="AZ90" i="5"/>
  <c r="AZ77" i="5"/>
  <c r="AZ73" i="5"/>
  <c r="AZ679" i="5"/>
  <c r="BF679" i="5"/>
  <c r="AZ675" i="5"/>
  <c r="BF675" i="5"/>
  <c r="AZ671" i="5"/>
  <c r="BF671" i="5"/>
  <c r="AZ655" i="5"/>
  <c r="BF655" i="5"/>
  <c r="AZ652" i="5"/>
  <c r="BF652" i="5"/>
  <c r="AZ648" i="5"/>
  <c r="BF648" i="5"/>
  <c r="AZ644" i="5"/>
  <c r="BF644" i="5"/>
  <c r="AZ640" i="5"/>
  <c r="BF640" i="5"/>
  <c r="AZ624" i="5"/>
  <c r="BF624" i="5"/>
  <c r="AZ612" i="5"/>
  <c r="AZ608" i="5"/>
  <c r="BF608" i="5"/>
  <c r="AZ604" i="5"/>
  <c r="BF604" i="5"/>
  <c r="AZ592" i="5"/>
  <c r="BF592" i="5"/>
  <c r="AZ588" i="5"/>
  <c r="BF588" i="5"/>
  <c r="AZ584" i="5"/>
  <c r="BF584" i="5"/>
  <c r="AZ557" i="5"/>
  <c r="BF557" i="5"/>
  <c r="AZ553" i="5"/>
  <c r="BF553" i="5"/>
  <c r="AZ545" i="5"/>
  <c r="BF545" i="5"/>
  <c r="AZ541" i="5"/>
  <c r="BF541" i="5"/>
  <c r="AZ525" i="5"/>
  <c r="BF525" i="5"/>
  <c r="AZ513" i="5"/>
  <c r="BF513" i="5"/>
  <c r="AZ501" i="5"/>
  <c r="BF501" i="5"/>
  <c r="AZ489" i="5"/>
  <c r="BF489" i="5"/>
  <c r="AZ485" i="5"/>
  <c r="BF485" i="5"/>
  <c r="AZ481" i="5"/>
  <c r="BF481" i="5"/>
  <c r="AZ449" i="5"/>
  <c r="BF449" i="5"/>
  <c r="AZ445" i="5"/>
  <c r="BF445" i="5"/>
  <c r="AZ425" i="5"/>
  <c r="BF425" i="5"/>
  <c r="AZ421" i="5"/>
  <c r="BF421" i="5"/>
  <c r="AZ417" i="5"/>
  <c r="BF417" i="5"/>
  <c r="AZ413" i="5"/>
  <c r="BF413" i="5"/>
  <c r="AZ409" i="5"/>
  <c r="BF409" i="5"/>
  <c r="AZ405" i="5"/>
  <c r="BF405" i="5"/>
  <c r="AZ401" i="5"/>
  <c r="BF401" i="5"/>
  <c r="AZ397" i="5"/>
  <c r="BF397" i="5"/>
  <c r="AZ393" i="5"/>
  <c r="BF393" i="5"/>
  <c r="AZ389" i="5"/>
  <c r="BF389" i="5"/>
  <c r="AZ385" i="5"/>
  <c r="BF385" i="5"/>
  <c r="AZ381" i="5"/>
  <c r="BF381" i="5"/>
  <c r="AZ372" i="5"/>
  <c r="BF372" i="5"/>
  <c r="AZ368" i="5"/>
  <c r="BF368" i="5"/>
  <c r="AZ364" i="5"/>
  <c r="BF364" i="5"/>
  <c r="AZ356" i="5"/>
  <c r="BF356" i="5"/>
  <c r="AZ352" i="5"/>
  <c r="BF352" i="5"/>
  <c r="AZ344" i="5"/>
  <c r="BF344" i="5"/>
  <c r="AZ340" i="5"/>
  <c r="BF340" i="5"/>
  <c r="AZ329" i="5"/>
  <c r="BF329" i="5"/>
  <c r="AZ322" i="5"/>
  <c r="BF322" i="5"/>
  <c r="AZ318" i="5"/>
  <c r="BF318" i="5"/>
  <c r="AZ314" i="5"/>
  <c r="BF314" i="5"/>
  <c r="AZ298" i="5"/>
  <c r="BF298" i="5"/>
  <c r="AZ282" i="5"/>
  <c r="BF282" i="5"/>
  <c r="AZ274" i="5"/>
  <c r="BF274" i="5"/>
  <c r="AZ263" i="5"/>
  <c r="BF263" i="5"/>
  <c r="AZ227" i="5"/>
  <c r="BF227" i="5"/>
  <c r="AZ223" i="5"/>
  <c r="BF223" i="5"/>
  <c r="AZ219" i="5"/>
  <c r="BF219" i="5"/>
  <c r="AZ215" i="5"/>
  <c r="BF215" i="5"/>
  <c r="AZ207" i="5"/>
  <c r="BF207" i="5"/>
  <c r="AZ199" i="5"/>
  <c r="BF199" i="5"/>
  <c r="AZ195" i="5"/>
  <c r="BF195" i="5"/>
  <c r="AZ191" i="5"/>
  <c r="BF191" i="5"/>
  <c r="AZ187" i="5"/>
  <c r="BF187" i="5"/>
  <c r="AZ183" i="5"/>
  <c r="BF183" i="5"/>
  <c r="AZ179" i="5"/>
  <c r="BF179" i="5"/>
  <c r="AZ167" i="5"/>
  <c r="BF167" i="5"/>
  <c r="AZ159" i="5"/>
  <c r="BF159" i="5"/>
  <c r="AZ155" i="5"/>
  <c r="BF155" i="5"/>
  <c r="AZ135" i="5"/>
  <c r="BF135" i="5"/>
  <c r="AZ117" i="5"/>
  <c r="AZ113" i="5"/>
  <c r="AZ97" i="5"/>
  <c r="AZ68" i="5"/>
  <c r="AZ64" i="5"/>
  <c r="AZ60" i="5"/>
  <c r="AZ52" i="5"/>
  <c r="AZ48" i="5"/>
  <c r="AZ40" i="5"/>
  <c r="AZ36" i="5"/>
  <c r="AZ28" i="5"/>
  <c r="AZ24" i="5"/>
  <c r="AZ16" i="5"/>
  <c r="AZ12" i="5"/>
  <c r="AZ8" i="5"/>
  <c r="AE255" i="5"/>
  <c r="G688" i="5"/>
  <c r="BF688" i="5"/>
  <c r="F522" i="5"/>
  <c r="BF522" i="5"/>
  <c r="AF522" i="5" s="1"/>
  <c r="S516" i="18" s="1"/>
  <c r="AM516" i="18" s="1"/>
  <c r="G518" i="5"/>
  <c r="BF518" i="5"/>
  <c r="AF518" i="5" s="1"/>
  <c r="S512" i="18" s="1"/>
  <c r="AM512" i="18" s="1"/>
  <c r="F514" i="5"/>
  <c r="G510" i="5"/>
  <c r="BF510" i="5"/>
  <c r="AF510" i="5" s="1"/>
  <c r="S504" i="18" s="1"/>
  <c r="AM504" i="18" s="1"/>
  <c r="F506" i="5"/>
  <c r="BF506" i="5"/>
  <c r="AF506" i="5" s="1"/>
  <c r="S500" i="18" s="1"/>
  <c r="AM500" i="18" s="1"/>
  <c r="G502" i="5"/>
  <c r="BF502" i="5"/>
  <c r="AF502" i="5" s="1"/>
  <c r="S496" i="18" s="1"/>
  <c r="AM496" i="18" s="1"/>
  <c r="F498" i="5"/>
  <c r="BF498" i="5"/>
  <c r="AF498" i="5" s="1"/>
  <c r="S492" i="18" s="1"/>
  <c r="AM492" i="18" s="1"/>
  <c r="G494" i="5"/>
  <c r="BF494" i="5"/>
  <c r="AF494" i="5" s="1"/>
  <c r="S488" i="18" s="1"/>
  <c r="AM488" i="18" s="1"/>
  <c r="F490" i="5"/>
  <c r="G486" i="5"/>
  <c r="BF486" i="5"/>
  <c r="AF486" i="5" s="1"/>
  <c r="S480" i="18" s="1"/>
  <c r="AM480" i="18" s="1"/>
  <c r="F482" i="5"/>
  <c r="G478" i="5"/>
  <c r="F474" i="5"/>
  <c r="G472" i="5"/>
  <c r="BF471" i="5"/>
  <c r="F467" i="5"/>
  <c r="BF467" i="5"/>
  <c r="G463" i="5"/>
  <c r="BF463" i="5"/>
  <c r="F458" i="5"/>
  <c r="BF458" i="5"/>
  <c r="G454" i="5"/>
  <c r="F450" i="5"/>
  <c r="G446" i="5"/>
  <c r="BF446" i="5"/>
  <c r="AF446" i="5" s="1"/>
  <c r="S441" i="18" s="1"/>
  <c r="AM441" i="18" s="1"/>
  <c r="F442" i="5"/>
  <c r="BF442" i="5"/>
  <c r="AF442" i="5" s="1"/>
  <c r="S437" i="18" s="1"/>
  <c r="AM437" i="18" s="1"/>
  <c r="G438" i="5"/>
  <c r="BF438" i="5"/>
  <c r="F434" i="5"/>
  <c r="BF434" i="5"/>
  <c r="G430" i="5"/>
  <c r="BF430" i="5"/>
  <c r="F426" i="5"/>
  <c r="G422" i="5"/>
  <c r="F418" i="5"/>
  <c r="G414" i="5"/>
  <c r="F410" i="5"/>
  <c r="G406" i="5"/>
  <c r="F402" i="5"/>
  <c r="G398" i="5"/>
  <c r="F394" i="5"/>
  <c r="G390" i="5"/>
  <c r="F386" i="5"/>
  <c r="G382" i="5"/>
  <c r="F373" i="5"/>
  <c r="G369" i="5"/>
  <c r="F365" i="5"/>
  <c r="G361" i="5"/>
  <c r="BF361" i="5"/>
  <c r="F357" i="5"/>
  <c r="G353" i="5"/>
  <c r="BF353" i="5"/>
  <c r="F349" i="5"/>
  <c r="G345" i="5"/>
  <c r="F341" i="5"/>
  <c r="G337" i="5"/>
  <c r="F330" i="5"/>
  <c r="BF330" i="5"/>
  <c r="AF330" i="5" s="1"/>
  <c r="S328" i="18" s="1"/>
  <c r="AM328" i="18" s="1"/>
  <c r="G326" i="5"/>
  <c r="BF326" i="5"/>
  <c r="AF326" i="5" s="1"/>
  <c r="S324" i="18" s="1"/>
  <c r="AM324" i="18" s="1"/>
  <c r="F323" i="5"/>
  <c r="G319" i="5"/>
  <c r="F315" i="5"/>
  <c r="G311" i="5"/>
  <c r="BF311" i="5"/>
  <c r="F307" i="5"/>
  <c r="BF307" i="5"/>
  <c r="G303" i="5"/>
  <c r="BF303" i="5"/>
  <c r="F299" i="5"/>
  <c r="G295" i="5"/>
  <c r="BF295" i="5"/>
  <c r="F291" i="5"/>
  <c r="BF291" i="5"/>
  <c r="G287" i="5"/>
  <c r="BF287" i="5"/>
  <c r="F283" i="5"/>
  <c r="G279" i="5"/>
  <c r="BF279" i="5"/>
  <c r="F275" i="5"/>
  <c r="G271" i="5"/>
  <c r="BF271" i="5"/>
  <c r="F268" i="5"/>
  <c r="G264" i="5"/>
  <c r="G176" i="5"/>
  <c r="F168" i="5"/>
  <c r="F140" i="5"/>
  <c r="F110" i="5"/>
  <c r="F102" i="5"/>
  <c r="F73" i="5"/>
  <c r="F45" i="5"/>
  <c r="F37" i="5"/>
  <c r="F9" i="5"/>
  <c r="G675" i="5"/>
  <c r="F663" i="5"/>
  <c r="G655" i="5"/>
  <c r="G644" i="5"/>
  <c r="F632" i="5"/>
  <c r="G624" i="5"/>
  <c r="G612" i="5"/>
  <c r="F600" i="5"/>
  <c r="G592" i="5"/>
  <c r="G580" i="5"/>
  <c r="G561" i="5"/>
  <c r="G545" i="5"/>
  <c r="G533" i="5"/>
  <c r="G509" i="5"/>
  <c r="G477" i="5"/>
  <c r="G445" i="5"/>
  <c r="G429" i="5"/>
  <c r="G405" i="5"/>
  <c r="G381" i="5"/>
  <c r="G344" i="5"/>
  <c r="G310" i="5"/>
  <c r="G286" i="5"/>
  <c r="G263" i="5"/>
  <c r="G255" i="5"/>
  <c r="G247" i="5"/>
  <c r="G239" i="5"/>
  <c r="G231" i="5"/>
  <c r="G223" i="5"/>
  <c r="G215" i="5"/>
  <c r="G207" i="5"/>
  <c r="G199" i="5"/>
  <c r="G191" i="5"/>
  <c r="G183" i="5"/>
  <c r="G155" i="5"/>
  <c r="G89" i="5"/>
  <c r="G24" i="5"/>
  <c r="F679" i="5"/>
  <c r="G671" i="5"/>
  <c r="G659" i="5"/>
  <c r="F648" i="5"/>
  <c r="G640" i="5"/>
  <c r="G628" i="5"/>
  <c r="F616" i="5"/>
  <c r="G608" i="5"/>
  <c r="G596" i="5"/>
  <c r="F584" i="5"/>
  <c r="G576" i="5"/>
  <c r="G549" i="5"/>
  <c r="F537" i="5"/>
  <c r="G529" i="5"/>
  <c r="G493" i="5"/>
  <c r="G461" i="5"/>
  <c r="G437" i="5"/>
  <c r="G413" i="5"/>
  <c r="G397" i="5"/>
  <c r="G360" i="5"/>
  <c r="G294" i="5"/>
  <c r="G278" i="5"/>
  <c r="G259" i="5"/>
  <c r="G251" i="5"/>
  <c r="G243" i="5"/>
  <c r="G235" i="5"/>
  <c r="G227" i="5"/>
  <c r="G219" i="5"/>
  <c r="G211" i="5"/>
  <c r="G203" i="5"/>
  <c r="G195" i="5"/>
  <c r="G187" i="5"/>
  <c r="G179" i="5"/>
  <c r="G147" i="5"/>
  <c r="G117" i="5"/>
  <c r="G52" i="5"/>
  <c r="G681" i="5"/>
  <c r="G669" i="5"/>
  <c r="G665" i="5"/>
  <c r="G650" i="5"/>
  <c r="G638" i="5"/>
  <c r="G634" i="5"/>
  <c r="G622" i="5"/>
  <c r="G618" i="5"/>
  <c r="G606" i="5"/>
  <c r="G602" i="5"/>
  <c r="G590" i="5"/>
  <c r="G586" i="5"/>
  <c r="G574" i="5"/>
  <c r="G570" i="5"/>
  <c r="G559" i="5"/>
  <c r="G555" i="5"/>
  <c r="G543" i="5"/>
  <c r="G539" i="5"/>
  <c r="G527" i="5"/>
  <c r="G523" i="5"/>
  <c r="G515" i="5"/>
  <c r="G507" i="5"/>
  <c r="G499" i="5"/>
  <c r="G491" i="5"/>
  <c r="G483" i="5"/>
  <c r="G475" i="5"/>
  <c r="G468" i="5"/>
  <c r="G459" i="5"/>
  <c r="G451" i="5"/>
  <c r="G686" i="5"/>
  <c r="G520" i="5"/>
  <c r="G504" i="5"/>
  <c r="G496" i="5"/>
  <c r="G488" i="5"/>
  <c r="F465" i="5"/>
  <c r="G456" i="5"/>
  <c r="G440" i="5"/>
  <c r="G424" i="5"/>
  <c r="G408" i="5"/>
  <c r="G392" i="5"/>
  <c r="G384" i="5"/>
  <c r="G371" i="5"/>
  <c r="G355" i="5"/>
  <c r="F347" i="5"/>
  <c r="G339" i="5"/>
  <c r="G321" i="5"/>
  <c r="F313" i="5"/>
  <c r="G305" i="5"/>
  <c r="G289" i="5"/>
  <c r="G273" i="5"/>
  <c r="G266" i="5"/>
  <c r="G443" i="5"/>
  <c r="G435" i="5"/>
  <c r="G427" i="5"/>
  <c r="G419" i="5"/>
  <c r="G411" i="5"/>
  <c r="G403" i="5"/>
  <c r="G395" i="5"/>
  <c r="G387" i="5"/>
  <c r="G374" i="5"/>
  <c r="G366" i="5"/>
  <c r="G358" i="5"/>
  <c r="G350" i="5"/>
  <c r="G342" i="5"/>
  <c r="G331" i="5"/>
  <c r="G324" i="5"/>
  <c r="G316" i="5"/>
  <c r="G308" i="5"/>
  <c r="G300" i="5"/>
  <c r="G292" i="5"/>
  <c r="G284" i="5"/>
  <c r="G276" i="5"/>
  <c r="G269" i="5"/>
  <c r="F261" i="5"/>
  <c r="F257" i="5"/>
  <c r="F253" i="5"/>
  <c r="F249" i="5"/>
  <c r="F245" i="5"/>
  <c r="F241" i="5"/>
  <c r="F237" i="5"/>
  <c r="F233" i="5"/>
  <c r="F229" i="5"/>
  <c r="F225" i="5"/>
  <c r="F221" i="5"/>
  <c r="F217" i="5"/>
  <c r="F213" i="5"/>
  <c r="F209" i="5"/>
  <c r="F205" i="5"/>
  <c r="F201" i="5"/>
  <c r="F197" i="5"/>
  <c r="F193" i="5"/>
  <c r="F189" i="5"/>
  <c r="F185" i="5"/>
  <c r="F181" i="5"/>
  <c r="F177" i="5"/>
  <c r="G173" i="5"/>
  <c r="G169" i="5"/>
  <c r="G165" i="5"/>
  <c r="G161" i="5"/>
  <c r="G157" i="5"/>
  <c r="G153" i="5"/>
  <c r="G149" i="5"/>
  <c r="G145" i="5"/>
  <c r="G141" i="5"/>
  <c r="G137" i="5"/>
  <c r="G133" i="5"/>
  <c r="G127" i="5"/>
  <c r="G123" i="5"/>
  <c r="G119" i="5"/>
  <c r="G115" i="5"/>
  <c r="G111" i="5"/>
  <c r="G107" i="5"/>
  <c r="G103" i="5"/>
  <c r="G99" i="5"/>
  <c r="G95" i="5"/>
  <c r="G91" i="5"/>
  <c r="G87" i="5"/>
  <c r="G78" i="5"/>
  <c r="G74" i="5"/>
  <c r="G70" i="5"/>
  <c r="G62" i="5"/>
  <c r="G58" i="5"/>
  <c r="G54" i="5"/>
  <c r="G50" i="5"/>
  <c r="G42" i="5"/>
  <c r="G38" i="5"/>
  <c r="G34" i="5"/>
  <c r="G30" i="5"/>
  <c r="G26" i="5"/>
  <c r="G22" i="5"/>
  <c r="G18" i="5"/>
  <c r="G14" i="5"/>
  <c r="G10" i="5"/>
  <c r="G16" i="5"/>
  <c r="F162" i="5"/>
  <c r="F134" i="5"/>
  <c r="F124" i="5"/>
  <c r="F96" i="5"/>
  <c r="F67" i="5"/>
  <c r="F59" i="5"/>
  <c r="F31" i="5"/>
  <c r="F11" i="5"/>
  <c r="G6" i="5"/>
  <c r="F24" i="5"/>
  <c r="A80" i="5"/>
  <c r="H80" i="5" s="1"/>
  <c r="E78" i="18" s="1"/>
  <c r="A78" i="18" s="1"/>
  <c r="AK78" i="18" s="1"/>
  <c r="F147" i="5"/>
  <c r="G31" i="5"/>
  <c r="F89" i="5"/>
  <c r="F266" i="5"/>
  <c r="F52" i="5"/>
  <c r="G110" i="5"/>
  <c r="G9" i="5"/>
  <c r="G59" i="5"/>
  <c r="F117" i="5"/>
  <c r="G297" i="5"/>
  <c r="F297" i="5"/>
  <c r="F281" i="5"/>
  <c r="G281" i="5"/>
  <c r="F174" i="5"/>
  <c r="G174" i="5"/>
  <c r="F170" i="5"/>
  <c r="G170" i="5"/>
  <c r="F166" i="5"/>
  <c r="G166" i="5"/>
  <c r="F158" i="5"/>
  <c r="G158" i="5"/>
  <c r="F154" i="5"/>
  <c r="G154" i="5"/>
  <c r="F150" i="5"/>
  <c r="G150" i="5"/>
  <c r="F146" i="5"/>
  <c r="G146" i="5"/>
  <c r="F142" i="5"/>
  <c r="G142" i="5"/>
  <c r="F138" i="5"/>
  <c r="G138" i="5"/>
  <c r="F128" i="5"/>
  <c r="G128" i="5"/>
  <c r="F120" i="5"/>
  <c r="G120" i="5"/>
  <c r="F116" i="5"/>
  <c r="G116" i="5"/>
  <c r="F112" i="5"/>
  <c r="G112" i="5"/>
  <c r="F108" i="5"/>
  <c r="G108" i="5"/>
  <c r="F104" i="5"/>
  <c r="G104" i="5"/>
  <c r="F100" i="5"/>
  <c r="G100" i="5"/>
  <c r="F92" i="5"/>
  <c r="G92" i="5"/>
  <c r="F88" i="5"/>
  <c r="G88" i="5"/>
  <c r="F84" i="5"/>
  <c r="G84" i="5"/>
  <c r="F79" i="5"/>
  <c r="G79" i="5"/>
  <c r="F75" i="5"/>
  <c r="G75" i="5"/>
  <c r="F71" i="5"/>
  <c r="G71" i="5"/>
  <c r="F63" i="5"/>
  <c r="G63" i="5"/>
  <c r="F55" i="5"/>
  <c r="G55" i="5"/>
  <c r="F51" i="5"/>
  <c r="G51" i="5"/>
  <c r="F47" i="5"/>
  <c r="G47" i="5"/>
  <c r="F43" i="5"/>
  <c r="G43" i="5"/>
  <c r="F39" i="5"/>
  <c r="G39" i="5"/>
  <c r="F35" i="5"/>
  <c r="D33" i="18" s="1"/>
  <c r="A33" i="18" s="1"/>
  <c r="AK33" i="18" s="1"/>
  <c r="G35" i="5"/>
  <c r="F27" i="5"/>
  <c r="G27" i="5"/>
  <c r="F23" i="5"/>
  <c r="G23" i="5"/>
  <c r="F19" i="5"/>
  <c r="G19" i="5"/>
  <c r="F15" i="5"/>
  <c r="G15" i="5"/>
  <c r="G140" i="5"/>
  <c r="G168" i="5"/>
  <c r="G347" i="5"/>
  <c r="G465" i="5"/>
  <c r="G565" i="5"/>
  <c r="F565" i="5"/>
  <c r="F553" i="5"/>
  <c r="G553" i="5"/>
  <c r="G517" i="5"/>
  <c r="F517" i="5"/>
  <c r="G501" i="5"/>
  <c r="F501" i="5"/>
  <c r="G485" i="5"/>
  <c r="F485" i="5"/>
  <c r="G471" i="5"/>
  <c r="F471" i="5"/>
  <c r="G453" i="5"/>
  <c r="F453" i="5"/>
  <c r="G421" i="5"/>
  <c r="F421" i="5"/>
  <c r="G389" i="5"/>
  <c r="F389" i="5"/>
  <c r="G368" i="5"/>
  <c r="F368" i="5"/>
  <c r="G352" i="5"/>
  <c r="F352" i="5"/>
  <c r="G333" i="5"/>
  <c r="F333" i="5"/>
  <c r="G318" i="5"/>
  <c r="F318" i="5"/>
  <c r="G302" i="5"/>
  <c r="G682" i="5"/>
  <c r="F682" i="5"/>
  <c r="G512" i="5"/>
  <c r="F512" i="5"/>
  <c r="F480" i="5"/>
  <c r="G480" i="5"/>
  <c r="G448" i="5"/>
  <c r="F448" i="5"/>
  <c r="G432" i="5"/>
  <c r="F432" i="5"/>
  <c r="F416" i="5"/>
  <c r="G416" i="5"/>
  <c r="G400" i="5"/>
  <c r="F400" i="5"/>
  <c r="G363" i="5"/>
  <c r="F363" i="5"/>
  <c r="G328" i="5"/>
  <c r="F328" i="5"/>
  <c r="F384" i="5"/>
  <c r="F496" i="5"/>
  <c r="F5" i="5"/>
  <c r="G5" i="5"/>
  <c r="F172" i="5"/>
  <c r="G172" i="5"/>
  <c r="F164" i="5"/>
  <c r="G164" i="5"/>
  <c r="F160" i="5"/>
  <c r="G160" i="5"/>
  <c r="F156" i="5"/>
  <c r="G156" i="5"/>
  <c r="F152" i="5"/>
  <c r="G152" i="5"/>
  <c r="F148" i="5"/>
  <c r="G148" i="5"/>
  <c r="F144" i="5"/>
  <c r="G144" i="5"/>
  <c r="F136" i="5"/>
  <c r="G136" i="5"/>
  <c r="A132" i="5"/>
  <c r="F126" i="5"/>
  <c r="G126" i="5"/>
  <c r="F122" i="5"/>
  <c r="G122" i="5"/>
  <c r="F118" i="5"/>
  <c r="G118" i="5"/>
  <c r="F114" i="5"/>
  <c r="G114" i="5"/>
  <c r="F106" i="5"/>
  <c r="G106" i="5"/>
  <c r="F98" i="5"/>
  <c r="G98" i="5"/>
  <c r="F94" i="5"/>
  <c r="G94" i="5"/>
  <c r="F90" i="5"/>
  <c r="G90" i="5"/>
  <c r="F86" i="5"/>
  <c r="G86" i="5"/>
  <c r="A81" i="5"/>
  <c r="F77" i="5"/>
  <c r="G77" i="5"/>
  <c r="F69" i="5"/>
  <c r="G69" i="5"/>
  <c r="F65" i="5"/>
  <c r="G65" i="5"/>
  <c r="F61" i="5"/>
  <c r="G61" i="5"/>
  <c r="F57" i="5"/>
  <c r="G57" i="5"/>
  <c r="F53" i="5"/>
  <c r="G53" i="5"/>
  <c r="F49" i="5"/>
  <c r="G49" i="5"/>
  <c r="F41" i="5"/>
  <c r="G41" i="5"/>
  <c r="F33" i="5"/>
  <c r="G33" i="5"/>
  <c r="F29" i="5"/>
  <c r="G29" i="5"/>
  <c r="F25" i="5"/>
  <c r="G25" i="5"/>
  <c r="F21" i="5"/>
  <c r="G21" i="5"/>
  <c r="F17" i="5"/>
  <c r="G17" i="5"/>
  <c r="F13" i="5"/>
  <c r="G13" i="5"/>
  <c r="G37" i="5"/>
  <c r="G67" i="5"/>
  <c r="G96" i="5"/>
  <c r="G124" i="5"/>
  <c r="F155" i="5"/>
  <c r="F286" i="5"/>
  <c r="F405" i="5"/>
  <c r="F533" i="5"/>
  <c r="G175" i="5"/>
  <c r="F175" i="5"/>
  <c r="G171" i="5"/>
  <c r="F171" i="5"/>
  <c r="G167" i="5"/>
  <c r="F167" i="5"/>
  <c r="G163" i="5"/>
  <c r="F163" i="5"/>
  <c r="G159" i="5"/>
  <c r="F159" i="5"/>
  <c r="G151" i="5"/>
  <c r="F151" i="5"/>
  <c r="G143" i="5"/>
  <c r="F143" i="5"/>
  <c r="G139" i="5"/>
  <c r="F139" i="5"/>
  <c r="G135" i="5"/>
  <c r="F135" i="5"/>
  <c r="G129" i="5"/>
  <c r="F129" i="5"/>
  <c r="G125" i="5"/>
  <c r="F125" i="5"/>
  <c r="G121" i="5"/>
  <c r="F121" i="5"/>
  <c r="G113" i="5"/>
  <c r="F113" i="5"/>
  <c r="G109" i="5"/>
  <c r="F109" i="5"/>
  <c r="G105" i="5"/>
  <c r="F105" i="5"/>
  <c r="G101" i="5"/>
  <c r="F101" i="5"/>
  <c r="G97" i="5"/>
  <c r="F97" i="5"/>
  <c r="G93" i="5"/>
  <c r="F93" i="5"/>
  <c r="G85" i="5"/>
  <c r="F85" i="5"/>
  <c r="G76" i="5"/>
  <c r="F76" i="5"/>
  <c r="G72" i="5"/>
  <c r="F72" i="5"/>
  <c r="G68" i="5"/>
  <c r="F68" i="5"/>
  <c r="G64" i="5"/>
  <c r="F64" i="5"/>
  <c r="G60" i="5"/>
  <c r="F60" i="5"/>
  <c r="G56" i="5"/>
  <c r="F56" i="5"/>
  <c r="G48" i="5"/>
  <c r="F48" i="5"/>
  <c r="F44" i="5"/>
  <c r="G40" i="5"/>
  <c r="F40" i="5"/>
  <c r="G36" i="5"/>
  <c r="F36" i="5"/>
  <c r="G32" i="5"/>
  <c r="F32" i="5"/>
  <c r="G28" i="5"/>
  <c r="F28" i="5"/>
  <c r="G20" i="5"/>
  <c r="F20" i="5"/>
  <c r="G12" i="5"/>
  <c r="F12" i="5"/>
  <c r="G8" i="5"/>
  <c r="F8" i="5"/>
  <c r="F16" i="5"/>
  <c r="G73" i="5"/>
  <c r="G102" i="5"/>
  <c r="G134" i="5"/>
  <c r="G162" i="5"/>
  <c r="G313" i="5"/>
  <c r="F437" i="5"/>
  <c r="F7" i="5"/>
  <c r="G7" i="5"/>
  <c r="G11" i="5"/>
  <c r="G275" i="5"/>
  <c r="G291" i="5"/>
  <c r="G307" i="5"/>
  <c r="G323" i="5"/>
  <c r="G341" i="5"/>
  <c r="G357" i="5"/>
  <c r="G373" i="5"/>
  <c r="G394" i="5"/>
  <c r="G410" i="5"/>
  <c r="G426" i="5"/>
  <c r="G442" i="5"/>
  <c r="G458" i="5"/>
  <c r="G474" i="5"/>
  <c r="G490" i="5"/>
  <c r="G506" i="5"/>
  <c r="G522" i="5"/>
  <c r="F543" i="5"/>
  <c r="F574" i="5"/>
  <c r="G584" i="5"/>
  <c r="F596" i="5"/>
  <c r="F606" i="5"/>
  <c r="G616" i="5"/>
  <c r="F628" i="5"/>
  <c r="F638" i="5"/>
  <c r="G648" i="5"/>
  <c r="F659" i="5"/>
  <c r="F669" i="5"/>
  <c r="G679" i="5"/>
  <c r="G689" i="5"/>
  <c r="F689" i="5"/>
  <c r="G685" i="5"/>
  <c r="F685" i="5"/>
  <c r="G673" i="5"/>
  <c r="F673" i="5"/>
  <c r="F123" i="5"/>
  <c r="F127" i="5"/>
  <c r="F133" i="5"/>
  <c r="F137" i="5"/>
  <c r="F141" i="5"/>
  <c r="F145" i="5"/>
  <c r="F149" i="5"/>
  <c r="F153" i="5"/>
  <c r="F157" i="5"/>
  <c r="F161" i="5"/>
  <c r="F165" i="5"/>
  <c r="F169" i="5"/>
  <c r="F173" i="5"/>
  <c r="G177" i="5"/>
  <c r="G181" i="5"/>
  <c r="G185" i="5"/>
  <c r="G189" i="5"/>
  <c r="G193" i="5"/>
  <c r="G197" i="5"/>
  <c r="G201" i="5"/>
  <c r="G205" i="5"/>
  <c r="G209" i="5"/>
  <c r="G213" i="5"/>
  <c r="G217" i="5"/>
  <c r="G221" i="5"/>
  <c r="G225" i="5"/>
  <c r="G229" i="5"/>
  <c r="G233" i="5"/>
  <c r="G237" i="5"/>
  <c r="G241" i="5"/>
  <c r="G245" i="5"/>
  <c r="G249" i="5"/>
  <c r="G253" i="5"/>
  <c r="G257" i="5"/>
  <c r="G261" i="5"/>
  <c r="F271" i="5"/>
  <c r="F276" i="5"/>
  <c r="F287" i="5"/>
  <c r="F292" i="5"/>
  <c r="F303" i="5"/>
  <c r="F308" i="5"/>
  <c r="F319" i="5"/>
  <c r="F324" i="5"/>
  <c r="F337" i="5"/>
  <c r="F342" i="5"/>
  <c r="F353" i="5"/>
  <c r="F358" i="5"/>
  <c r="F369" i="5"/>
  <c r="F374" i="5"/>
  <c r="F390" i="5"/>
  <c r="F395" i="5"/>
  <c r="F406" i="5"/>
  <c r="F411" i="5"/>
  <c r="F422" i="5"/>
  <c r="F427" i="5"/>
  <c r="F438" i="5"/>
  <c r="F443" i="5"/>
  <c r="F454" i="5"/>
  <c r="F459" i="5"/>
  <c r="F472" i="5"/>
  <c r="F475" i="5"/>
  <c r="F486" i="5"/>
  <c r="F491" i="5"/>
  <c r="F502" i="5"/>
  <c r="F507" i="5"/>
  <c r="F518" i="5"/>
  <c r="F523" i="5"/>
  <c r="F545" i="5"/>
  <c r="F555" i="5"/>
  <c r="F576" i="5"/>
  <c r="F586" i="5"/>
  <c r="F608" i="5"/>
  <c r="F618" i="5"/>
  <c r="F640" i="5"/>
  <c r="F650" i="5"/>
  <c r="F671" i="5"/>
  <c r="G677" i="5"/>
  <c r="F677" i="5"/>
  <c r="G661" i="5"/>
  <c r="F661" i="5"/>
  <c r="G657" i="5"/>
  <c r="F657" i="5"/>
  <c r="G646" i="5"/>
  <c r="F646" i="5"/>
  <c r="G642" i="5"/>
  <c r="F642" i="5"/>
  <c r="G630" i="5"/>
  <c r="F630" i="5"/>
  <c r="G626" i="5"/>
  <c r="F626" i="5"/>
  <c r="G614" i="5"/>
  <c r="F614" i="5"/>
  <c r="G610" i="5"/>
  <c r="F610" i="5"/>
  <c r="G598" i="5"/>
  <c r="F598" i="5"/>
  <c r="G594" i="5"/>
  <c r="F594" i="5"/>
  <c r="G582" i="5"/>
  <c r="F582" i="5"/>
  <c r="G578" i="5"/>
  <c r="F578" i="5"/>
  <c r="G567" i="5"/>
  <c r="F567" i="5"/>
  <c r="G563" i="5"/>
  <c r="F563" i="5"/>
  <c r="G551" i="5"/>
  <c r="F551" i="5"/>
  <c r="G547" i="5"/>
  <c r="F547" i="5"/>
  <c r="G535" i="5"/>
  <c r="F535" i="5"/>
  <c r="G531" i="5"/>
  <c r="F531" i="5"/>
  <c r="G519" i="5"/>
  <c r="F519" i="5"/>
  <c r="G511" i="5"/>
  <c r="F511" i="5"/>
  <c r="G503" i="5"/>
  <c r="F503" i="5"/>
  <c r="G495" i="5"/>
  <c r="F495" i="5"/>
  <c r="G487" i="5"/>
  <c r="F487" i="5"/>
  <c r="G479" i="5"/>
  <c r="F479" i="5"/>
  <c r="G473" i="5"/>
  <c r="F473" i="5"/>
  <c r="G464" i="5"/>
  <c r="F464" i="5"/>
  <c r="G455" i="5"/>
  <c r="F455" i="5"/>
  <c r="G447" i="5"/>
  <c r="F447" i="5"/>
  <c r="G439" i="5"/>
  <c r="F439" i="5"/>
  <c r="G431" i="5"/>
  <c r="F431" i="5"/>
  <c r="G423" i="5"/>
  <c r="F423" i="5"/>
  <c r="G415" i="5"/>
  <c r="F415" i="5"/>
  <c r="G407" i="5"/>
  <c r="F407" i="5"/>
  <c r="G399" i="5"/>
  <c r="F399" i="5"/>
  <c r="G391" i="5"/>
  <c r="F391" i="5"/>
  <c r="G383" i="5"/>
  <c r="F383" i="5"/>
  <c r="G370" i="5"/>
  <c r="F370" i="5"/>
  <c r="G362" i="5"/>
  <c r="F362" i="5"/>
  <c r="G354" i="5"/>
  <c r="F354" i="5"/>
  <c r="G346" i="5"/>
  <c r="F346" i="5"/>
  <c r="A338" i="5"/>
  <c r="G327" i="5"/>
  <c r="F327" i="5"/>
  <c r="G320" i="5"/>
  <c r="F320" i="5"/>
  <c r="G312" i="5"/>
  <c r="F312" i="5"/>
  <c r="G304" i="5"/>
  <c r="F304" i="5"/>
  <c r="G296" i="5"/>
  <c r="F296" i="5"/>
  <c r="G288" i="5"/>
  <c r="F288" i="5"/>
  <c r="G280" i="5"/>
  <c r="F280" i="5"/>
  <c r="G272" i="5"/>
  <c r="F272" i="5"/>
  <c r="G265" i="5"/>
  <c r="F265" i="5"/>
  <c r="G684" i="5"/>
  <c r="F684" i="5"/>
  <c r="G680" i="5"/>
  <c r="F680" i="5"/>
  <c r="G676" i="5"/>
  <c r="F676" i="5"/>
  <c r="G672" i="5"/>
  <c r="F672" i="5"/>
  <c r="G668" i="5"/>
  <c r="F668" i="5"/>
  <c r="G664" i="5"/>
  <c r="F664" i="5"/>
  <c r="G660" i="5"/>
  <c r="F660" i="5"/>
  <c r="G656" i="5"/>
  <c r="F656" i="5"/>
  <c r="G653" i="5"/>
  <c r="F653" i="5"/>
  <c r="G649" i="5"/>
  <c r="F649" i="5"/>
  <c r="G645" i="5"/>
  <c r="F645" i="5"/>
  <c r="G641" i="5"/>
  <c r="F641" i="5"/>
  <c r="G637" i="5"/>
  <c r="F637" i="5"/>
  <c r="G633" i="5"/>
  <c r="F633" i="5"/>
  <c r="G629" i="5"/>
  <c r="F629" i="5"/>
  <c r="G625" i="5"/>
  <c r="F625" i="5"/>
  <c r="G621" i="5"/>
  <c r="F621" i="5"/>
  <c r="G617" i="5"/>
  <c r="F617" i="5"/>
  <c r="G613" i="5"/>
  <c r="F613" i="5"/>
  <c r="G609" i="5"/>
  <c r="F609" i="5"/>
  <c r="G605" i="5"/>
  <c r="F605" i="5"/>
  <c r="G601" i="5"/>
  <c r="F601" i="5"/>
  <c r="G597" i="5"/>
  <c r="F597" i="5"/>
  <c r="G593" i="5"/>
  <c r="F593" i="5"/>
  <c r="G589" i="5"/>
  <c r="F589" i="5"/>
  <c r="G585" i="5"/>
  <c r="F585" i="5"/>
  <c r="G581" i="5"/>
  <c r="F581" i="5"/>
  <c r="G577" i="5"/>
  <c r="F577" i="5"/>
  <c r="G573" i="5"/>
  <c r="F573" i="5"/>
  <c r="G569" i="5"/>
  <c r="F569" i="5"/>
  <c r="G566" i="5"/>
  <c r="F566" i="5"/>
  <c r="G562" i="5"/>
  <c r="F562" i="5"/>
  <c r="G558" i="5"/>
  <c r="F558" i="5"/>
  <c r="G554" i="5"/>
  <c r="F554" i="5"/>
  <c r="G550" i="5"/>
  <c r="F550" i="5"/>
  <c r="G546" i="5"/>
  <c r="F546" i="5"/>
  <c r="G542" i="5"/>
  <c r="F542" i="5"/>
  <c r="G538" i="5"/>
  <c r="F538" i="5"/>
  <c r="G534" i="5"/>
  <c r="F534" i="5"/>
  <c r="G530" i="5"/>
  <c r="F530" i="5"/>
  <c r="G526" i="5"/>
  <c r="F526" i="5"/>
  <c r="G260" i="5"/>
  <c r="F260" i="5"/>
  <c r="G256" i="5"/>
  <c r="F256" i="5"/>
  <c r="G252" i="5"/>
  <c r="F252" i="5"/>
  <c r="G248" i="5"/>
  <c r="F248" i="5"/>
  <c r="G244" i="5"/>
  <c r="F244" i="5"/>
  <c r="G240" i="5"/>
  <c r="F240" i="5"/>
  <c r="G236" i="5"/>
  <c r="F236" i="5"/>
  <c r="G232" i="5"/>
  <c r="F232" i="5"/>
  <c r="G228" i="5"/>
  <c r="F228" i="5"/>
  <c r="G224" i="5"/>
  <c r="F224" i="5"/>
  <c r="G220" i="5"/>
  <c r="F220" i="5"/>
  <c r="G216" i="5"/>
  <c r="F216" i="5"/>
  <c r="G212" i="5"/>
  <c r="F212" i="5"/>
  <c r="G208" i="5"/>
  <c r="F208" i="5"/>
  <c r="G204" i="5"/>
  <c r="F204" i="5"/>
  <c r="G200" i="5"/>
  <c r="F200" i="5"/>
  <c r="G196" i="5"/>
  <c r="F196" i="5"/>
  <c r="G192" i="5"/>
  <c r="F192" i="5"/>
  <c r="G188" i="5"/>
  <c r="F188" i="5"/>
  <c r="G184" i="5"/>
  <c r="F184" i="5"/>
  <c r="G180" i="5"/>
  <c r="F180" i="5"/>
  <c r="F6" i="5"/>
  <c r="F10" i="5"/>
  <c r="F14" i="5"/>
  <c r="F18" i="5"/>
  <c r="F22" i="5"/>
  <c r="F26" i="5"/>
  <c r="F30" i="5"/>
  <c r="F34" i="5"/>
  <c r="F38" i="5"/>
  <c r="F42" i="5"/>
  <c r="F46" i="5"/>
  <c r="F50" i="5"/>
  <c r="F54" i="5"/>
  <c r="F58" i="5"/>
  <c r="F62" i="5"/>
  <c r="A66" i="5"/>
  <c r="F70" i="5"/>
  <c r="F74" i="5"/>
  <c r="F78" i="5"/>
  <c r="A82" i="5"/>
  <c r="F87" i="5"/>
  <c r="F91" i="5"/>
  <c r="F95" i="5"/>
  <c r="F99" i="5"/>
  <c r="F103" i="5"/>
  <c r="F107" i="5"/>
  <c r="F111" i="5"/>
  <c r="F115" i="5"/>
  <c r="F119" i="5"/>
  <c r="G691" i="5"/>
  <c r="F691" i="5"/>
  <c r="G687" i="5"/>
  <c r="F687" i="5"/>
  <c r="G683" i="5"/>
  <c r="F683" i="5"/>
  <c r="G667" i="5"/>
  <c r="F667" i="5"/>
  <c r="G652" i="5"/>
  <c r="F652" i="5"/>
  <c r="G636" i="5"/>
  <c r="F636" i="5"/>
  <c r="G620" i="5"/>
  <c r="F620" i="5"/>
  <c r="G604" i="5"/>
  <c r="F604" i="5"/>
  <c r="G588" i="5"/>
  <c r="F588" i="5"/>
  <c r="G572" i="5"/>
  <c r="F572" i="5"/>
  <c r="G513" i="5"/>
  <c r="F513" i="5"/>
  <c r="G505" i="5"/>
  <c r="F505" i="5"/>
  <c r="G466" i="5"/>
  <c r="F466" i="5"/>
  <c r="G441" i="5"/>
  <c r="F441" i="5"/>
  <c r="G425" i="5"/>
  <c r="F425" i="5"/>
  <c r="G409" i="5"/>
  <c r="F409" i="5"/>
  <c r="G393" i="5"/>
  <c r="F393" i="5"/>
  <c r="G372" i="5"/>
  <c r="F372" i="5"/>
  <c r="G356" i="5"/>
  <c r="F356" i="5"/>
  <c r="G329" i="5"/>
  <c r="F329" i="5"/>
  <c r="G306" i="5"/>
  <c r="F306" i="5"/>
  <c r="G290" i="5"/>
  <c r="F290" i="5"/>
  <c r="G274" i="5"/>
  <c r="F274" i="5"/>
  <c r="G267" i="5"/>
  <c r="F267" i="5"/>
  <c r="F179" i="5"/>
  <c r="F183" i="5"/>
  <c r="F187" i="5"/>
  <c r="F191" i="5"/>
  <c r="F195" i="5"/>
  <c r="F199" i="5"/>
  <c r="F203" i="5"/>
  <c r="F207" i="5"/>
  <c r="F211" i="5"/>
  <c r="F215" i="5"/>
  <c r="F219" i="5"/>
  <c r="F223" i="5"/>
  <c r="F227" i="5"/>
  <c r="F231" i="5"/>
  <c r="F235" i="5"/>
  <c r="F239" i="5"/>
  <c r="F243" i="5"/>
  <c r="F247" i="5"/>
  <c r="F251" i="5"/>
  <c r="F255" i="5"/>
  <c r="F259" i="5"/>
  <c r="F263" i="5"/>
  <c r="G268" i="5"/>
  <c r="F273" i="5"/>
  <c r="F278" i="5"/>
  <c r="G283" i="5"/>
  <c r="F289" i="5"/>
  <c r="F294" i="5"/>
  <c r="G299" i="5"/>
  <c r="F305" i="5"/>
  <c r="F310" i="5"/>
  <c r="G315" i="5"/>
  <c r="F321" i="5"/>
  <c r="G330" i="5"/>
  <c r="F339" i="5"/>
  <c r="F344" i="5"/>
  <c r="G349" i="5"/>
  <c r="F355" i="5"/>
  <c r="F360" i="5"/>
  <c r="G365" i="5"/>
  <c r="F371" i="5"/>
  <c r="F381" i="5"/>
  <c r="G386" i="5"/>
  <c r="F392" i="5"/>
  <c r="F397" i="5"/>
  <c r="G402" i="5"/>
  <c r="F408" i="5"/>
  <c r="F413" i="5"/>
  <c r="G418" i="5"/>
  <c r="F424" i="5"/>
  <c r="F429" i="5"/>
  <c r="G434" i="5"/>
  <c r="F440" i="5"/>
  <c r="F445" i="5"/>
  <c r="G450" i="5"/>
  <c r="F456" i="5"/>
  <c r="F461" i="5"/>
  <c r="G467" i="5"/>
  <c r="F477" i="5"/>
  <c r="G482" i="5"/>
  <c r="F488" i="5"/>
  <c r="F493" i="5"/>
  <c r="G498" i="5"/>
  <c r="F504" i="5"/>
  <c r="F509" i="5"/>
  <c r="G514" i="5"/>
  <c r="F520" i="5"/>
  <c r="F527" i="5"/>
  <c r="G537" i="5"/>
  <c r="F549" i="5"/>
  <c r="F559" i="5"/>
  <c r="F580" i="5"/>
  <c r="F590" i="5"/>
  <c r="G600" i="5"/>
  <c r="F612" i="5"/>
  <c r="F622" i="5"/>
  <c r="G632" i="5"/>
  <c r="F644" i="5"/>
  <c r="G663" i="5"/>
  <c r="F675" i="5"/>
  <c r="F686" i="5"/>
  <c r="G557" i="5"/>
  <c r="F557" i="5"/>
  <c r="G541" i="5"/>
  <c r="F541" i="5"/>
  <c r="G525" i="5"/>
  <c r="F525" i="5"/>
  <c r="G521" i="5"/>
  <c r="F521" i="5"/>
  <c r="G497" i="5"/>
  <c r="F497" i="5"/>
  <c r="G489" i="5"/>
  <c r="F489" i="5"/>
  <c r="G481" i="5"/>
  <c r="F481" i="5"/>
  <c r="G457" i="5"/>
  <c r="F457" i="5"/>
  <c r="G449" i="5"/>
  <c r="F449" i="5"/>
  <c r="G433" i="5"/>
  <c r="F433" i="5"/>
  <c r="G417" i="5"/>
  <c r="F417" i="5"/>
  <c r="G401" i="5"/>
  <c r="F401" i="5"/>
  <c r="G385" i="5"/>
  <c r="F385" i="5"/>
  <c r="G364" i="5"/>
  <c r="F364" i="5"/>
  <c r="G348" i="5"/>
  <c r="F348" i="5"/>
  <c r="G340" i="5"/>
  <c r="F340" i="5"/>
  <c r="G322" i="5"/>
  <c r="F322" i="5"/>
  <c r="G314" i="5"/>
  <c r="F314" i="5"/>
  <c r="G298" i="5"/>
  <c r="F298" i="5"/>
  <c r="G282" i="5"/>
  <c r="F282" i="5"/>
  <c r="G690" i="5"/>
  <c r="F690" i="5"/>
  <c r="G678" i="5"/>
  <c r="F678" i="5"/>
  <c r="G674" i="5"/>
  <c r="F674" i="5"/>
  <c r="G670" i="5"/>
  <c r="F670" i="5"/>
  <c r="G666" i="5"/>
  <c r="F666" i="5"/>
  <c r="G662" i="5"/>
  <c r="F662" i="5"/>
  <c r="G658" i="5"/>
  <c r="F658" i="5"/>
  <c r="G654" i="5"/>
  <c r="F654" i="5"/>
  <c r="G651" i="5"/>
  <c r="F651" i="5"/>
  <c r="G647" i="5"/>
  <c r="F647" i="5"/>
  <c r="G643" i="5"/>
  <c r="F643" i="5"/>
  <c r="G639" i="5"/>
  <c r="F639" i="5"/>
  <c r="G635" i="5"/>
  <c r="F635" i="5"/>
  <c r="G631" i="5"/>
  <c r="F631" i="5"/>
  <c r="G627" i="5"/>
  <c r="F627" i="5"/>
  <c r="G623" i="5"/>
  <c r="F623" i="5"/>
  <c r="G619" i="5"/>
  <c r="F619" i="5"/>
  <c r="G615" i="5"/>
  <c r="F615" i="5"/>
  <c r="G611" i="5"/>
  <c r="F611" i="5"/>
  <c r="G607" i="5"/>
  <c r="F607" i="5"/>
  <c r="G603" i="5"/>
  <c r="F603" i="5"/>
  <c r="G599" i="5"/>
  <c r="F599" i="5"/>
  <c r="G595" i="5"/>
  <c r="F595" i="5"/>
  <c r="G591" i="5"/>
  <c r="F591" i="5"/>
  <c r="G587" i="5"/>
  <c r="F587" i="5"/>
  <c r="G583" i="5"/>
  <c r="F583" i="5"/>
  <c r="G579" i="5"/>
  <c r="F579" i="5"/>
  <c r="G575" i="5"/>
  <c r="F575" i="5"/>
  <c r="G571" i="5"/>
  <c r="F571" i="5"/>
  <c r="G568" i="5"/>
  <c r="F568" i="5"/>
  <c r="G564" i="5"/>
  <c r="F564" i="5"/>
  <c r="G560" i="5"/>
  <c r="F560" i="5"/>
  <c r="G556" i="5"/>
  <c r="F556" i="5"/>
  <c r="G552" i="5"/>
  <c r="F552" i="5"/>
  <c r="G548" i="5"/>
  <c r="F548" i="5"/>
  <c r="G544" i="5"/>
  <c r="F544" i="5"/>
  <c r="G540" i="5"/>
  <c r="F540" i="5"/>
  <c r="G536" i="5"/>
  <c r="F536" i="5"/>
  <c r="G532" i="5"/>
  <c r="F532" i="5"/>
  <c r="G528" i="5"/>
  <c r="F528" i="5"/>
  <c r="G524" i="5"/>
  <c r="F524" i="5"/>
  <c r="G516" i="5"/>
  <c r="F516" i="5"/>
  <c r="G508" i="5"/>
  <c r="F508" i="5"/>
  <c r="G500" i="5"/>
  <c r="F500" i="5"/>
  <c r="G492" i="5"/>
  <c r="F492" i="5"/>
  <c r="G484" i="5"/>
  <c r="F484" i="5"/>
  <c r="G476" i="5"/>
  <c r="F476" i="5"/>
  <c r="G470" i="5"/>
  <c r="F470" i="5"/>
  <c r="G460" i="5"/>
  <c r="F460" i="5"/>
  <c r="G452" i="5"/>
  <c r="F452" i="5"/>
  <c r="G444" i="5"/>
  <c r="F444" i="5"/>
  <c r="G436" i="5"/>
  <c r="F436" i="5"/>
  <c r="G428" i="5"/>
  <c r="F428" i="5"/>
  <c r="G420" i="5"/>
  <c r="F420" i="5"/>
  <c r="G412" i="5"/>
  <c r="F412" i="5"/>
  <c r="G404" i="5"/>
  <c r="F404" i="5"/>
  <c r="G396" i="5"/>
  <c r="F396" i="5"/>
  <c r="G388" i="5"/>
  <c r="F388" i="5"/>
  <c r="A380" i="5"/>
  <c r="G367" i="5"/>
  <c r="F367" i="5"/>
  <c r="G359" i="5"/>
  <c r="F359" i="5"/>
  <c r="G351" i="5"/>
  <c r="F351" i="5"/>
  <c r="G343" i="5"/>
  <c r="F343" i="5"/>
  <c r="G332" i="5"/>
  <c r="F332" i="5"/>
  <c r="G325" i="5"/>
  <c r="F325" i="5"/>
  <c r="G317" i="5"/>
  <c r="F317" i="5"/>
  <c r="G309" i="5"/>
  <c r="F309" i="5"/>
  <c r="G301" i="5"/>
  <c r="F301" i="5"/>
  <c r="G293" i="5"/>
  <c r="F293" i="5"/>
  <c r="G285" i="5"/>
  <c r="F285" i="5"/>
  <c r="G277" i="5"/>
  <c r="F277" i="5"/>
  <c r="G270" i="5"/>
  <c r="F270" i="5"/>
  <c r="G262" i="5"/>
  <c r="F262" i="5"/>
  <c r="G258" i="5"/>
  <c r="F258" i="5"/>
  <c r="G254" i="5"/>
  <c r="F254" i="5"/>
  <c r="G250" i="5"/>
  <c r="F250" i="5"/>
  <c r="G246" i="5"/>
  <c r="F246" i="5"/>
  <c r="G242" i="5"/>
  <c r="F242" i="5"/>
  <c r="G238" i="5"/>
  <c r="F238" i="5"/>
  <c r="G234" i="5"/>
  <c r="F234" i="5"/>
  <c r="G230" i="5"/>
  <c r="F230" i="5"/>
  <c r="G226" i="5"/>
  <c r="F226" i="5"/>
  <c r="G222" i="5"/>
  <c r="F222" i="5"/>
  <c r="G218" i="5"/>
  <c r="F218" i="5"/>
  <c r="G214" i="5"/>
  <c r="F214" i="5"/>
  <c r="G210" i="5"/>
  <c r="F210" i="5"/>
  <c r="G206" i="5"/>
  <c r="F206" i="5"/>
  <c r="G202" i="5"/>
  <c r="F202" i="5"/>
  <c r="G198" i="5"/>
  <c r="F198" i="5"/>
  <c r="G194" i="5"/>
  <c r="F194" i="5"/>
  <c r="D191" i="18" s="1"/>
  <c r="G190" i="5"/>
  <c r="F190" i="5"/>
  <c r="G186" i="5"/>
  <c r="F186" i="5"/>
  <c r="G182" i="5"/>
  <c r="F182" i="5"/>
  <c r="G178" i="5"/>
  <c r="F178" i="5"/>
  <c r="F176" i="5"/>
  <c r="F264" i="5"/>
  <c r="F269" i="5"/>
  <c r="F279" i="5"/>
  <c r="F284" i="5"/>
  <c r="F295" i="5"/>
  <c r="F300" i="5"/>
  <c r="F311" i="5"/>
  <c r="F316" i="5"/>
  <c r="F326" i="5"/>
  <c r="F331" i="5"/>
  <c r="F345" i="5"/>
  <c r="F350" i="5"/>
  <c r="F361" i="5"/>
  <c r="F366" i="5"/>
  <c r="F382" i="5"/>
  <c r="F387" i="5"/>
  <c r="F398" i="5"/>
  <c r="F403" i="5"/>
  <c r="F414" i="5"/>
  <c r="F419" i="5"/>
  <c r="F430" i="5"/>
  <c r="F435" i="5"/>
  <c r="F446" i="5"/>
  <c r="F451" i="5"/>
  <c r="F463" i="5"/>
  <c r="F468" i="5"/>
  <c r="F478" i="5"/>
  <c r="F483" i="5"/>
  <c r="F494" i="5"/>
  <c r="F499" i="5"/>
  <c r="F510" i="5"/>
  <c r="F515" i="5"/>
  <c r="F529" i="5"/>
  <c r="F539" i="5"/>
  <c r="F561" i="5"/>
  <c r="F570" i="5"/>
  <c r="F592" i="5"/>
  <c r="F602" i="5"/>
  <c r="F624" i="5"/>
  <c r="F634" i="5"/>
  <c r="F655" i="5"/>
  <c r="F665" i="5"/>
  <c r="F688" i="5"/>
  <c r="F681" i="5"/>
  <c r="AT582" i="5"/>
  <c r="AG576" i="18" s="1"/>
  <c r="AT581" i="5"/>
  <c r="AG575" i="18" s="1"/>
  <c r="AT580" i="5"/>
  <c r="AG574" i="18" s="1"/>
  <c r="AT579" i="5"/>
  <c r="AG573" i="18" s="1"/>
  <c r="AT578" i="5"/>
  <c r="AG572" i="18" s="1"/>
  <c r="AT577" i="5"/>
  <c r="AG571" i="18" s="1"/>
  <c r="AT576" i="5"/>
  <c r="AG570" i="18" s="1"/>
  <c r="AT575" i="5"/>
  <c r="AG569" i="18" s="1"/>
  <c r="AT574" i="5"/>
  <c r="AG568" i="18" s="1"/>
  <c r="AT573" i="5"/>
  <c r="AG567" i="18" s="1"/>
  <c r="AT572" i="5"/>
  <c r="AG566" i="18" s="1"/>
  <c r="AT311" i="5"/>
  <c r="AG308" i="18" s="1"/>
  <c r="AT310" i="5"/>
  <c r="AG307" i="18" s="1"/>
  <c r="AT309" i="5"/>
  <c r="AG306" i="18" s="1"/>
  <c r="AT308" i="5"/>
  <c r="AG305" i="18" s="1"/>
  <c r="AT307" i="5"/>
  <c r="AG304" i="18" s="1"/>
  <c r="AT306" i="5"/>
  <c r="AG303" i="18" s="1"/>
  <c r="AT305" i="5"/>
  <c r="AG302" i="18" s="1"/>
  <c r="AT304" i="5"/>
  <c r="AG301" i="18" s="1"/>
  <c r="AT303" i="5"/>
  <c r="AG300" i="18" s="1"/>
  <c r="AT302" i="5"/>
  <c r="AG299" i="18" s="1"/>
  <c r="AT71" i="5"/>
  <c r="AG69" i="18" s="1"/>
  <c r="AT70" i="5"/>
  <c r="AG68" i="18" s="1"/>
  <c r="AT69" i="5"/>
  <c r="AG67" i="18" s="1"/>
  <c r="AT68" i="5"/>
  <c r="AG66" i="18" s="1"/>
  <c r="AT51" i="5"/>
  <c r="AG49" i="18" s="1"/>
  <c r="AT52" i="5"/>
  <c r="AG50" i="18" s="1"/>
  <c r="AT53" i="5"/>
  <c r="AG51" i="18" s="1"/>
  <c r="AT54" i="5"/>
  <c r="AG52" i="18" s="1"/>
  <c r="AT55" i="5"/>
  <c r="AG53" i="18" s="1"/>
  <c r="AT56" i="5"/>
  <c r="AG54" i="18" s="1"/>
  <c r="AT57" i="5"/>
  <c r="AG55" i="18" s="1"/>
  <c r="AT58" i="5"/>
  <c r="AG56" i="18" s="1"/>
  <c r="AT59" i="5"/>
  <c r="AG57" i="18" s="1"/>
  <c r="AT60" i="5"/>
  <c r="AG58" i="18" s="1"/>
  <c r="AT61" i="5"/>
  <c r="AG59" i="18" s="1"/>
  <c r="AT62" i="5"/>
  <c r="AG60" i="18" s="1"/>
  <c r="AT63" i="5"/>
  <c r="AG61" i="18" s="1"/>
  <c r="AT64" i="5"/>
  <c r="AG62" i="18" s="1"/>
  <c r="AT65" i="5"/>
  <c r="AG63" i="18" s="1"/>
  <c r="AT66" i="5"/>
  <c r="AG64" i="18" s="1"/>
  <c r="AT67" i="5"/>
  <c r="AG65" i="18" s="1"/>
  <c r="AS67" i="5"/>
  <c r="AF65" i="18" s="1"/>
  <c r="AS66" i="5"/>
  <c r="AF64" i="18" s="1"/>
  <c r="AS582" i="5"/>
  <c r="AF576" i="18" s="1"/>
  <c r="AS311" i="5"/>
  <c r="AF308" i="18" s="1"/>
  <c r="AS65" i="5"/>
  <c r="AF63" i="18" s="1"/>
  <c r="AS64" i="5"/>
  <c r="AF62" i="18" s="1"/>
  <c r="AS581" i="5"/>
  <c r="AF575" i="18" s="1"/>
  <c r="AS310" i="5"/>
  <c r="AF307" i="18" s="1"/>
  <c r="AS63" i="5"/>
  <c r="AF61" i="18" s="1"/>
  <c r="AS62" i="5"/>
  <c r="AF60" i="18" s="1"/>
  <c r="AS61" i="5"/>
  <c r="AF59" i="18" s="1"/>
  <c r="AS60" i="5"/>
  <c r="AF58" i="18" s="1"/>
  <c r="AS59" i="5"/>
  <c r="AF57" i="18" s="1"/>
  <c r="AS580" i="5"/>
  <c r="AF574" i="18" s="1"/>
  <c r="AS309" i="5"/>
  <c r="AF306" i="18" s="1"/>
  <c r="AS58" i="5"/>
  <c r="AF56" i="18" s="1"/>
  <c r="AS308" i="5"/>
  <c r="AF305" i="18" s="1"/>
  <c r="AS307" i="5"/>
  <c r="AF304" i="18" s="1"/>
  <c r="AS579" i="5"/>
  <c r="AF573" i="18" s="1"/>
  <c r="AS57" i="5"/>
  <c r="AF55" i="18" s="1"/>
  <c r="AS306" i="5"/>
  <c r="AF303" i="18" s="1"/>
  <c r="AS578" i="5"/>
  <c r="AF572" i="18" s="1"/>
  <c r="AS56" i="5"/>
  <c r="AF54" i="18" s="1"/>
  <c r="AS577" i="5"/>
  <c r="AF571" i="18" s="1"/>
  <c r="AS55" i="5"/>
  <c r="AF53" i="18" s="1"/>
  <c r="AS576" i="5"/>
  <c r="AF570" i="18" s="1"/>
  <c r="AS54" i="5"/>
  <c r="AF52" i="18" s="1"/>
  <c r="AS305" i="5"/>
  <c r="AF302" i="18" s="1"/>
  <c r="AS304" i="5"/>
  <c r="AF301" i="18" s="1"/>
  <c r="AS575" i="5"/>
  <c r="AF569" i="18" s="1"/>
  <c r="AS53" i="5"/>
  <c r="AF51" i="18" s="1"/>
  <c r="AS303" i="5"/>
  <c r="AF300" i="18" s="1"/>
  <c r="AS574" i="5"/>
  <c r="AF568" i="18" s="1"/>
  <c r="AS52" i="5"/>
  <c r="AF50" i="18" s="1"/>
  <c r="AS573" i="5"/>
  <c r="AF567" i="18" s="1"/>
  <c r="AS51" i="5"/>
  <c r="AF49" i="18" s="1"/>
  <c r="AS572" i="5"/>
  <c r="AF566" i="18" s="1"/>
  <c r="AS302" i="5"/>
  <c r="AF299" i="18" s="1"/>
  <c r="AT50" i="5"/>
  <c r="AG48" i="18" s="1"/>
  <c r="AS50" i="5"/>
  <c r="AF48" i="18" s="1"/>
  <c r="AE582" i="5"/>
  <c r="AE311" i="5"/>
  <c r="AE581" i="5"/>
  <c r="AE310" i="5"/>
  <c r="AE580" i="5"/>
  <c r="AE58" i="5"/>
  <c r="AE307" i="5"/>
  <c r="AE579" i="5"/>
  <c r="AE57" i="5"/>
  <c r="AE306" i="5"/>
  <c r="AE578" i="5"/>
  <c r="AE56" i="5"/>
  <c r="AE577" i="5"/>
  <c r="AE55" i="5"/>
  <c r="AE576" i="5"/>
  <c r="AE54" i="5"/>
  <c r="AE304" i="5"/>
  <c r="AE575" i="5"/>
  <c r="AE53" i="5"/>
  <c r="AE303" i="5"/>
  <c r="AE572" i="5"/>
  <c r="AE302" i="5"/>
  <c r="AD67" i="5"/>
  <c r="AD66" i="5"/>
  <c r="AD582" i="5"/>
  <c r="AD311" i="5"/>
  <c r="AD581" i="5"/>
  <c r="AD310" i="5"/>
  <c r="AD63" i="5"/>
  <c r="AD580" i="5"/>
  <c r="AD58" i="5"/>
  <c r="AD307" i="5"/>
  <c r="AD579" i="5"/>
  <c r="AD57" i="5"/>
  <c r="AD306" i="5"/>
  <c r="AD578" i="5"/>
  <c r="AD56" i="5"/>
  <c r="AD577" i="5"/>
  <c r="AD55" i="5"/>
  <c r="AD576" i="5"/>
  <c r="AD54" i="5"/>
  <c r="AD304" i="5"/>
  <c r="AD575" i="5"/>
  <c r="AD53" i="5"/>
  <c r="AD303" i="5"/>
  <c r="AD572" i="5"/>
  <c r="AD302" i="5"/>
  <c r="AE50" i="5"/>
  <c r="AD50" i="5"/>
  <c r="AT611" i="5"/>
  <c r="AG605" i="18" s="1"/>
  <c r="AT612" i="5"/>
  <c r="AG606" i="18" s="1"/>
  <c r="AT613" i="5"/>
  <c r="AG607" i="18" s="1"/>
  <c r="AT614" i="5"/>
  <c r="AG608" i="18" s="1"/>
  <c r="AT615" i="5"/>
  <c r="AG609" i="18" s="1"/>
  <c r="AT616" i="5"/>
  <c r="AG610" i="18" s="1"/>
  <c r="AT617" i="5"/>
  <c r="AG611" i="18" s="1"/>
  <c r="AT618" i="5"/>
  <c r="AG612" i="18" s="1"/>
  <c r="AT457" i="5"/>
  <c r="AG452" i="18" s="1"/>
  <c r="AT458" i="5"/>
  <c r="AG453" i="18" s="1"/>
  <c r="AT459" i="5"/>
  <c r="AG454" i="18" s="1"/>
  <c r="AT460" i="5"/>
  <c r="AG455" i="18" s="1"/>
  <c r="AT461" i="5"/>
  <c r="AG456" i="18" s="1"/>
  <c r="AT463" i="5"/>
  <c r="AG457" i="18" s="1"/>
  <c r="AT464" i="5"/>
  <c r="AG458" i="18" s="1"/>
  <c r="AT73" i="5"/>
  <c r="AG71" i="18" s="1"/>
  <c r="AT74" i="5"/>
  <c r="AG72" i="18" s="1"/>
  <c r="AT75" i="5"/>
  <c r="AG73" i="18" s="1"/>
  <c r="AT76" i="5"/>
  <c r="AG74" i="18" s="1"/>
  <c r="AT77" i="5"/>
  <c r="AG75" i="18" s="1"/>
  <c r="AT78" i="5"/>
  <c r="AG76" i="18" s="1"/>
  <c r="AT79" i="5"/>
  <c r="AG77" i="18" s="1"/>
  <c r="AT80" i="5"/>
  <c r="AG78" i="18" s="1"/>
  <c r="AT81" i="5"/>
  <c r="AG79" i="18" s="1"/>
  <c r="AT82" i="5"/>
  <c r="AG80" i="18" s="1"/>
  <c r="AT84" i="5"/>
  <c r="AG81" i="18" s="1"/>
  <c r="AT85" i="5"/>
  <c r="AG82" i="18" s="1"/>
  <c r="AT86" i="5"/>
  <c r="AG83" i="18" s="1"/>
  <c r="AT87" i="5"/>
  <c r="AG84" i="18" s="1"/>
  <c r="AT88" i="5"/>
  <c r="AG85" i="18" s="1"/>
  <c r="AT72" i="5"/>
  <c r="AG70" i="18" s="1"/>
  <c r="AS611" i="5"/>
  <c r="AF605" i="18" s="1"/>
  <c r="AS612" i="5"/>
  <c r="AF606" i="18" s="1"/>
  <c r="AS613" i="5"/>
  <c r="AF607" i="18" s="1"/>
  <c r="AS614" i="5"/>
  <c r="AF608" i="18" s="1"/>
  <c r="AS615" i="5"/>
  <c r="AF609" i="18" s="1"/>
  <c r="AS616" i="5"/>
  <c r="AF610" i="18" s="1"/>
  <c r="AS617" i="5"/>
  <c r="AF611" i="18" s="1"/>
  <c r="AS618" i="5"/>
  <c r="AF612" i="18" s="1"/>
  <c r="AS457" i="5"/>
  <c r="AF452" i="18" s="1"/>
  <c r="AS458" i="5"/>
  <c r="AF453" i="18" s="1"/>
  <c r="AS459" i="5"/>
  <c r="AF454" i="18" s="1"/>
  <c r="AS460" i="5"/>
  <c r="AF455" i="18" s="1"/>
  <c r="AS461" i="5"/>
  <c r="AF456" i="18" s="1"/>
  <c r="AS463" i="5"/>
  <c r="AF457" i="18" s="1"/>
  <c r="AS464" i="5"/>
  <c r="AF458" i="18" s="1"/>
  <c r="AS73" i="5"/>
  <c r="AF71" i="18" s="1"/>
  <c r="AS74" i="5"/>
  <c r="AF72" i="18" s="1"/>
  <c r="AS75" i="5"/>
  <c r="AF73" i="18" s="1"/>
  <c r="AS76" i="5"/>
  <c r="AF74" i="18" s="1"/>
  <c r="AS77" i="5"/>
  <c r="AF75" i="18" s="1"/>
  <c r="AS78" i="5"/>
  <c r="AF76" i="18" s="1"/>
  <c r="AS79" i="5"/>
  <c r="AF77" i="18" s="1"/>
  <c r="AS80" i="5"/>
  <c r="AF78" i="18" s="1"/>
  <c r="AS81" i="5"/>
  <c r="AF79" i="18" s="1"/>
  <c r="AS82" i="5"/>
  <c r="AF80" i="18" s="1"/>
  <c r="AS84" i="5"/>
  <c r="AF81" i="18" s="1"/>
  <c r="AS85" i="5"/>
  <c r="AF82" i="18" s="1"/>
  <c r="AS86" i="5"/>
  <c r="AF83" i="18" s="1"/>
  <c r="AS87" i="5"/>
  <c r="AF84" i="18" s="1"/>
  <c r="AS88" i="5"/>
  <c r="AF85" i="18" s="1"/>
  <c r="AS72" i="5"/>
  <c r="AF70" i="18" s="1"/>
  <c r="AE611" i="5"/>
  <c r="AE613" i="5"/>
  <c r="AE614" i="5"/>
  <c r="AE615" i="5"/>
  <c r="AE616" i="5"/>
  <c r="AE617" i="5"/>
  <c r="AE619" i="5"/>
  <c r="AE457" i="5"/>
  <c r="AE458" i="5"/>
  <c r="AE460" i="5"/>
  <c r="AE461" i="5"/>
  <c r="AE463" i="5"/>
  <c r="AE465" i="5"/>
  <c r="AE76" i="5"/>
  <c r="AE85" i="5"/>
  <c r="AE86" i="5"/>
  <c r="AD611" i="5"/>
  <c r="AD613" i="5"/>
  <c r="AD614" i="5"/>
  <c r="AD615" i="5"/>
  <c r="AD616" i="5"/>
  <c r="AD617" i="5"/>
  <c r="AD619" i="5"/>
  <c r="AD457" i="5"/>
  <c r="AD458" i="5"/>
  <c r="AD459" i="5"/>
  <c r="AD460" i="5"/>
  <c r="AD461" i="5"/>
  <c r="AD463" i="5"/>
  <c r="AD464" i="5"/>
  <c r="AD465" i="5"/>
  <c r="AD76" i="5"/>
  <c r="AD80" i="5"/>
  <c r="AD81" i="5"/>
  <c r="AD82" i="5"/>
  <c r="AD84" i="5"/>
  <c r="AD85" i="5"/>
  <c r="AD86" i="5"/>
  <c r="AD87" i="5"/>
  <c r="AE72" i="5"/>
  <c r="A665" i="5" l="1"/>
  <c r="D660" i="18"/>
  <c r="A499" i="5"/>
  <c r="D493" i="18"/>
  <c r="A403" i="5"/>
  <c r="D398" i="18"/>
  <c r="A398" i="18" s="1"/>
  <c r="AK398" i="18" s="1"/>
  <c r="A300" i="5"/>
  <c r="D297" i="18"/>
  <c r="A412" i="5"/>
  <c r="D407" i="18"/>
  <c r="A407" i="18" s="1"/>
  <c r="AK407" i="18" s="1"/>
  <c r="A492" i="5"/>
  <c r="M492" i="5" s="1"/>
  <c r="I486" i="18" s="1"/>
  <c r="D486" i="18"/>
  <c r="A540" i="5"/>
  <c r="M540" i="5" s="1"/>
  <c r="I534" i="18" s="1"/>
  <c r="D534" i="18"/>
  <c r="A571" i="5"/>
  <c r="D565" i="18"/>
  <c r="A603" i="5"/>
  <c r="K603" i="5" s="1"/>
  <c r="G597" i="18" s="1"/>
  <c r="D597" i="18"/>
  <c r="A635" i="5"/>
  <c r="D629" i="18"/>
  <c r="A629" i="18" s="1"/>
  <c r="AK629" i="18" s="1"/>
  <c r="A666" i="5"/>
  <c r="J666" i="5" s="1"/>
  <c r="F661" i="18" s="1"/>
  <c r="D661" i="18"/>
  <c r="A322" i="5"/>
  <c r="M322" i="5" s="1"/>
  <c r="I319" i="18" s="1"/>
  <c r="D319" i="18"/>
  <c r="A449" i="5"/>
  <c r="D444" i="18"/>
  <c r="A444" i="18" s="1"/>
  <c r="AK444" i="18" s="1"/>
  <c r="A557" i="5"/>
  <c r="D551" i="18"/>
  <c r="A527" i="5"/>
  <c r="J527" i="5" s="1"/>
  <c r="F521" i="18" s="1"/>
  <c r="D521" i="18"/>
  <c r="A655" i="5"/>
  <c r="D650" i="18"/>
  <c r="A463" i="5"/>
  <c r="M463" i="5" s="1"/>
  <c r="I457" i="18" s="1"/>
  <c r="D457" i="18"/>
  <c r="A398" i="5"/>
  <c r="L398" i="5" s="1"/>
  <c r="H393" i="18" s="1"/>
  <c r="D393" i="18"/>
  <c r="A295" i="5"/>
  <c r="L295" i="5" s="1"/>
  <c r="H292" i="18" s="1"/>
  <c r="D292" i="18"/>
  <c r="A190" i="5"/>
  <c r="D187" i="18"/>
  <c r="A214" i="5"/>
  <c r="L214" i="5" s="1"/>
  <c r="H211" i="18" s="1"/>
  <c r="D211" i="18"/>
  <c r="A238" i="5"/>
  <c r="D235" i="18"/>
  <c r="A262" i="5"/>
  <c r="D259" i="18"/>
  <c r="A259" i="18" s="1"/>
  <c r="AK259" i="18" s="1"/>
  <c r="A309" i="5"/>
  <c r="L309" i="5" s="1"/>
  <c r="H306" i="18" s="1"/>
  <c r="D306" i="18"/>
  <c r="A359" i="5"/>
  <c r="M359" i="5" s="1"/>
  <c r="I354" i="18" s="1"/>
  <c r="D354" i="18"/>
  <c r="A612" i="5"/>
  <c r="D606" i="18"/>
  <c r="A429" i="5"/>
  <c r="D424" i="18"/>
  <c r="A424" i="18" s="1"/>
  <c r="AK424" i="18" s="1"/>
  <c r="A360" i="5"/>
  <c r="D355" i="18"/>
  <c r="A294" i="5"/>
  <c r="L294" i="5" s="1"/>
  <c r="H291" i="18" s="1"/>
  <c r="D291" i="18"/>
  <c r="A239" i="5"/>
  <c r="N239" i="5" s="1"/>
  <c r="J236" i="18" s="1"/>
  <c r="D236" i="18"/>
  <c r="A191" i="5"/>
  <c r="D188" i="18"/>
  <c r="A329" i="5"/>
  <c r="D327" i="18"/>
  <c r="A505" i="5"/>
  <c r="D499" i="18"/>
  <c r="A604" i="5"/>
  <c r="D598" i="18"/>
  <c r="A687" i="5"/>
  <c r="L687" i="5" s="1"/>
  <c r="H682" i="18" s="1"/>
  <c r="D682" i="18"/>
  <c r="A103" i="5"/>
  <c r="N103" i="5" s="1"/>
  <c r="J100" i="18" s="1"/>
  <c r="D100" i="18"/>
  <c r="A100" i="18" s="1"/>
  <c r="AK100" i="18" s="1"/>
  <c r="A38" i="5"/>
  <c r="E36" i="18" s="1"/>
  <c r="D36" i="18"/>
  <c r="A383" i="5"/>
  <c r="D378" i="18"/>
  <c r="A431" i="5"/>
  <c r="D426" i="18"/>
  <c r="A426" i="18" s="1"/>
  <c r="AK426" i="18" s="1"/>
  <c r="A479" i="5"/>
  <c r="D473" i="18"/>
  <c r="A531" i="5"/>
  <c r="H531" i="5" s="1"/>
  <c r="E525" i="18" s="1"/>
  <c r="D525" i="18"/>
  <c r="A578" i="5"/>
  <c r="H578" i="5" s="1"/>
  <c r="E572" i="18" s="1"/>
  <c r="D572" i="18"/>
  <c r="A594" i="5"/>
  <c r="D588" i="18"/>
  <c r="A610" i="5"/>
  <c r="D604" i="18"/>
  <c r="A657" i="5"/>
  <c r="M657" i="5" s="1"/>
  <c r="I652" i="18" s="1"/>
  <c r="D652" i="18"/>
  <c r="A677" i="5"/>
  <c r="D672" i="18"/>
  <c r="A640" i="5"/>
  <c r="D634" i="18"/>
  <c r="A634" i="18" s="1"/>
  <c r="AK634" i="18" s="1"/>
  <c r="A576" i="5"/>
  <c r="O576" i="5" s="1"/>
  <c r="K570" i="18" s="1"/>
  <c r="D570" i="18"/>
  <c r="A518" i="5"/>
  <c r="H518" i="5" s="1"/>
  <c r="E512" i="18" s="1"/>
  <c r="D512" i="18"/>
  <c r="A486" i="5"/>
  <c r="D480" i="18"/>
  <c r="A454" i="5"/>
  <c r="D449" i="18"/>
  <c r="A449" i="18" s="1"/>
  <c r="AK449" i="18" s="1"/>
  <c r="A422" i="5"/>
  <c r="D417" i="18"/>
  <c r="A417" i="18" s="1"/>
  <c r="AK417" i="18" s="1"/>
  <c r="A390" i="5"/>
  <c r="L390" i="5" s="1"/>
  <c r="H385" i="18" s="1"/>
  <c r="D385" i="18"/>
  <c r="A353" i="5"/>
  <c r="D348" i="18"/>
  <c r="A348" i="18" s="1"/>
  <c r="AK348" i="18" s="1"/>
  <c r="A319" i="5"/>
  <c r="D316" i="18"/>
  <c r="A287" i="5"/>
  <c r="D284" i="18"/>
  <c r="A284" i="18" s="1"/>
  <c r="AK284" i="18" s="1"/>
  <c r="A161" i="5"/>
  <c r="I161" i="5" s="1"/>
  <c r="D158" i="18"/>
  <c r="A145" i="5"/>
  <c r="D142" i="18"/>
  <c r="A127" i="5"/>
  <c r="D124" i="18"/>
  <c r="A124" i="18" s="1"/>
  <c r="AK124" i="18" s="1"/>
  <c r="A685" i="5"/>
  <c r="M685" i="5" s="1"/>
  <c r="I680" i="18" s="1"/>
  <c r="D680" i="18"/>
  <c r="A638" i="5"/>
  <c r="D632" i="18"/>
  <c r="A632" i="18" s="1"/>
  <c r="AK632" i="18" s="1"/>
  <c r="A596" i="5"/>
  <c r="D590" i="18"/>
  <c r="A405" i="5"/>
  <c r="D400" i="18"/>
  <c r="A400" i="18" s="1"/>
  <c r="AK400" i="18" s="1"/>
  <c r="A13" i="5"/>
  <c r="D11" i="18"/>
  <c r="A21" i="5"/>
  <c r="K21" i="5" s="1"/>
  <c r="G19" i="18" s="1"/>
  <c r="D19" i="18"/>
  <c r="A29" i="5"/>
  <c r="K29" i="5" s="1"/>
  <c r="G27" i="18" s="1"/>
  <c r="D27" i="18"/>
  <c r="A41" i="5"/>
  <c r="O41" i="5" s="1"/>
  <c r="K39" i="18" s="1"/>
  <c r="D39" i="18"/>
  <c r="A53" i="5"/>
  <c r="D51" i="18"/>
  <c r="A61" i="5"/>
  <c r="M61" i="5" s="1"/>
  <c r="I59" i="18" s="1"/>
  <c r="D59" i="18"/>
  <c r="A69" i="5"/>
  <c r="D67" i="18"/>
  <c r="A136" i="5"/>
  <c r="K136" i="5" s="1"/>
  <c r="G133" i="18" s="1"/>
  <c r="D133" i="18"/>
  <c r="A148" i="5"/>
  <c r="J148" i="5" s="1"/>
  <c r="F145" i="18" s="1"/>
  <c r="D145" i="18"/>
  <c r="A156" i="5"/>
  <c r="M156" i="5" s="1"/>
  <c r="I153" i="18" s="1"/>
  <c r="D153" i="18"/>
  <c r="A164" i="5"/>
  <c r="D161" i="18"/>
  <c r="A5" i="5"/>
  <c r="J5" i="5" s="1"/>
  <c r="F3" i="18" s="1"/>
  <c r="D3" i="18"/>
  <c r="A480" i="5"/>
  <c r="D474" i="18"/>
  <c r="A333" i="5"/>
  <c r="O333" i="5" s="1"/>
  <c r="K331" i="18" s="1"/>
  <c r="D331" i="18"/>
  <c r="A368" i="5"/>
  <c r="D363" i="18"/>
  <c r="A363" i="18" s="1"/>
  <c r="AK363" i="18" s="1"/>
  <c r="A421" i="5"/>
  <c r="D416" i="18"/>
  <c r="A416" i="18" s="1"/>
  <c r="AK416" i="18" s="1"/>
  <c r="A471" i="5"/>
  <c r="D465" i="18"/>
  <c r="A501" i="5"/>
  <c r="L501" i="5" s="1"/>
  <c r="H495" i="18" s="1"/>
  <c r="D495" i="18"/>
  <c r="A297" i="5"/>
  <c r="D294" i="18"/>
  <c r="A294" i="18" s="1"/>
  <c r="AK294" i="18" s="1"/>
  <c r="A89" i="5"/>
  <c r="J89" i="5" s="1"/>
  <c r="F86" i="18" s="1"/>
  <c r="D86" i="18"/>
  <c r="A24" i="5"/>
  <c r="H24" i="5" s="1"/>
  <c r="E22" i="18" s="1"/>
  <c r="D22" i="18"/>
  <c r="A59" i="5"/>
  <c r="N59" i="5" s="1"/>
  <c r="J57" i="18" s="1"/>
  <c r="D57" i="18"/>
  <c r="A134" i="5"/>
  <c r="O134" i="5" s="1"/>
  <c r="K131" i="18" s="1"/>
  <c r="D131" i="18"/>
  <c r="A185" i="5"/>
  <c r="M185" i="5" s="1"/>
  <c r="I182" i="18" s="1"/>
  <c r="D182" i="18"/>
  <c r="A201" i="5"/>
  <c r="N201" i="5" s="1"/>
  <c r="J198" i="18" s="1"/>
  <c r="D198" i="18"/>
  <c r="A217" i="5"/>
  <c r="M217" i="5" s="1"/>
  <c r="I214" i="18" s="1"/>
  <c r="D214" i="18"/>
  <c r="A233" i="5"/>
  <c r="N233" i="5" s="1"/>
  <c r="J230" i="18" s="1"/>
  <c r="D230" i="18"/>
  <c r="A249" i="5"/>
  <c r="L249" i="5" s="1"/>
  <c r="H246" i="18" s="1"/>
  <c r="D246" i="18"/>
  <c r="A616" i="5"/>
  <c r="M616" i="5" s="1"/>
  <c r="I610" i="18" s="1"/>
  <c r="D610" i="18"/>
  <c r="A37" i="5"/>
  <c r="J35" i="18" s="1"/>
  <c r="D35" i="18"/>
  <c r="A35" i="18" s="1"/>
  <c r="AK35" i="18" s="1"/>
  <c r="A110" i="5"/>
  <c r="D107" i="18"/>
  <c r="A275" i="5"/>
  <c r="D272" i="18"/>
  <c r="A272" i="18" s="1"/>
  <c r="AK272" i="18" s="1"/>
  <c r="A474" i="5"/>
  <c r="M474" i="5" s="1"/>
  <c r="I468" i="18" s="1"/>
  <c r="D468" i="18"/>
  <c r="A514" i="5"/>
  <c r="F508" i="18" s="1"/>
  <c r="D508" i="18"/>
  <c r="A522" i="5"/>
  <c r="M522" i="5" s="1"/>
  <c r="I516" i="18" s="1"/>
  <c r="D516" i="18"/>
  <c r="A435" i="5"/>
  <c r="D430" i="18"/>
  <c r="A430" i="18" s="1"/>
  <c r="AK430" i="18" s="1"/>
  <c r="A269" i="5"/>
  <c r="D266" i="18"/>
  <c r="A428" i="5"/>
  <c r="D423" i="18"/>
  <c r="A423" i="18" s="1"/>
  <c r="AK423" i="18" s="1"/>
  <c r="A476" i="5"/>
  <c r="H476" i="5" s="1"/>
  <c r="E470" i="18" s="1"/>
  <c r="D470" i="18"/>
  <c r="A532" i="5"/>
  <c r="I532" i="5" s="1"/>
  <c r="D526" i="18"/>
  <c r="A564" i="5"/>
  <c r="D558" i="18"/>
  <c r="A595" i="5"/>
  <c r="H595" i="5" s="1"/>
  <c r="E589" i="18" s="1"/>
  <c r="D589" i="18"/>
  <c r="A627" i="5"/>
  <c r="D621" i="18"/>
  <c r="A621" i="18" s="1"/>
  <c r="AK621" i="18" s="1"/>
  <c r="A658" i="5"/>
  <c r="D653" i="18"/>
  <c r="A653" i="18" s="1"/>
  <c r="AK653" i="18" s="1"/>
  <c r="A298" i="5"/>
  <c r="D295" i="18"/>
  <c r="A295" i="18" s="1"/>
  <c r="AK295" i="18" s="1"/>
  <c r="A417" i="5"/>
  <c r="D412" i="18"/>
  <c r="A412" i="18" s="1"/>
  <c r="AK412" i="18" s="1"/>
  <c r="A525" i="5"/>
  <c r="D519" i="18"/>
  <c r="A504" i="5"/>
  <c r="O504" i="5" s="1"/>
  <c r="K498" i="18" s="1"/>
  <c r="D498" i="18"/>
  <c r="A592" i="5"/>
  <c r="D586" i="18"/>
  <c r="A586" i="18" s="1"/>
  <c r="AK586" i="18" s="1"/>
  <c r="A494" i="5"/>
  <c r="D488" i="18"/>
  <c r="A488" i="18" s="1"/>
  <c r="AK488" i="18" s="1"/>
  <c r="A361" i="5"/>
  <c r="H361" i="5" s="1"/>
  <c r="E356" i="18" s="1"/>
  <c r="D356" i="18"/>
  <c r="A264" i="5"/>
  <c r="D261" i="18"/>
  <c r="A261" i="18" s="1"/>
  <c r="AK261" i="18" s="1"/>
  <c r="A198" i="5"/>
  <c r="D195" i="18"/>
  <c r="A222" i="5"/>
  <c r="E219" i="18" s="1"/>
  <c r="D219" i="18"/>
  <c r="A246" i="5"/>
  <c r="D243" i="18"/>
  <c r="A277" i="5"/>
  <c r="D274" i="18"/>
  <c r="A274" i="18" s="1"/>
  <c r="AK274" i="18" s="1"/>
  <c r="A325" i="5"/>
  <c r="M325" i="5" s="1"/>
  <c r="I322" i="18" s="1"/>
  <c r="D322" i="18"/>
  <c r="A520" i="5"/>
  <c r="N520" i="5" s="1"/>
  <c r="J514" i="18" s="1"/>
  <c r="D514" i="18"/>
  <c r="A223" i="5"/>
  <c r="D220" i="18"/>
  <c r="A267" i="5"/>
  <c r="D264" i="18"/>
  <c r="A264" i="18" s="1"/>
  <c r="AK264" i="18" s="1"/>
  <c r="A372" i="5"/>
  <c r="D367" i="18"/>
  <c r="A367" i="18" s="1"/>
  <c r="AK367" i="18" s="1"/>
  <c r="A441" i="5"/>
  <c r="J441" i="5" s="1"/>
  <c r="F436" i="18" s="1"/>
  <c r="D436" i="18"/>
  <c r="A636" i="5"/>
  <c r="D630" i="18"/>
  <c r="A119" i="5"/>
  <c r="D116" i="18"/>
  <c r="A116" i="18" s="1"/>
  <c r="AK116" i="18" s="1"/>
  <c r="A70" i="5"/>
  <c r="D68" i="18"/>
  <c r="A22" i="5"/>
  <c r="O22" i="5" s="1"/>
  <c r="K20" i="18" s="1"/>
  <c r="D20" i="18"/>
  <c r="A362" i="5"/>
  <c r="D357" i="18"/>
  <c r="A415" i="5"/>
  <c r="D410" i="18"/>
  <c r="A410" i="18" s="1"/>
  <c r="AK410" i="18" s="1"/>
  <c r="A464" i="5"/>
  <c r="N464" i="5" s="1"/>
  <c r="J458" i="18" s="1"/>
  <c r="D458" i="18"/>
  <c r="A495" i="5"/>
  <c r="D489" i="18"/>
  <c r="A489" i="18" s="1"/>
  <c r="AK489" i="18" s="1"/>
  <c r="A547" i="5"/>
  <c r="D541" i="18"/>
  <c r="A626" i="5"/>
  <c r="D620" i="18"/>
  <c r="A620" i="18" s="1"/>
  <c r="AK620" i="18" s="1"/>
  <c r="A681" i="5"/>
  <c r="D676" i="18"/>
  <c r="A570" i="5"/>
  <c r="I570" i="5" s="1"/>
  <c r="D564" i="18"/>
  <c r="A483" i="5"/>
  <c r="H483" i="5" s="1"/>
  <c r="E477" i="18" s="1"/>
  <c r="D477" i="18"/>
  <c r="A387" i="5"/>
  <c r="N387" i="5" s="1"/>
  <c r="J382" i="18" s="1"/>
  <c r="D382" i="18"/>
  <c r="A316" i="5"/>
  <c r="D313" i="18"/>
  <c r="A176" i="5"/>
  <c r="N176" i="5" s="1"/>
  <c r="J173" i="18" s="1"/>
  <c r="D173" i="18"/>
  <c r="A388" i="5"/>
  <c r="D383" i="18"/>
  <c r="A420" i="5"/>
  <c r="D415" i="18"/>
  <c r="A415" i="18" s="1"/>
  <c r="AK415" i="18" s="1"/>
  <c r="A452" i="5"/>
  <c r="D447" i="18"/>
  <c r="A447" i="18" s="1"/>
  <c r="AK447" i="18" s="1"/>
  <c r="A484" i="5"/>
  <c r="I484" i="5" s="1"/>
  <c r="D478" i="18"/>
  <c r="A516" i="5"/>
  <c r="D510" i="18"/>
  <c r="A536" i="5"/>
  <c r="H536" i="5" s="1"/>
  <c r="E530" i="18" s="1"/>
  <c r="D530" i="18"/>
  <c r="A552" i="5"/>
  <c r="D546" i="18"/>
  <c r="A568" i="5"/>
  <c r="K568" i="5" s="1"/>
  <c r="G562" i="18" s="1"/>
  <c r="D562" i="18"/>
  <c r="A591" i="5"/>
  <c r="D585" i="18"/>
  <c r="A585" i="18" s="1"/>
  <c r="AK585" i="18" s="1"/>
  <c r="A607" i="5"/>
  <c r="J607" i="5" s="1"/>
  <c r="F601" i="18" s="1"/>
  <c r="D601" i="18"/>
  <c r="A623" i="5"/>
  <c r="D617" i="18"/>
  <c r="A639" i="5"/>
  <c r="D633" i="18"/>
  <c r="A633" i="18" s="1"/>
  <c r="AK633" i="18" s="1"/>
  <c r="A647" i="5"/>
  <c r="D641" i="18"/>
  <c r="A654" i="5"/>
  <c r="J649" i="18" s="1"/>
  <c r="D649" i="18"/>
  <c r="A662" i="5"/>
  <c r="D657" i="18"/>
  <c r="A657" i="18" s="1"/>
  <c r="AK657" i="18" s="1"/>
  <c r="A678" i="5"/>
  <c r="D673" i="18"/>
  <c r="A673" i="18" s="1"/>
  <c r="AK673" i="18" s="1"/>
  <c r="A282" i="5"/>
  <c r="D279" i="18"/>
  <c r="A279" i="18" s="1"/>
  <c r="AK279" i="18" s="1"/>
  <c r="A340" i="5"/>
  <c r="O340" i="5" s="1"/>
  <c r="K335" i="18" s="1"/>
  <c r="D335" i="18"/>
  <c r="A401" i="5"/>
  <c r="D396" i="18"/>
  <c r="A396" i="18" s="1"/>
  <c r="AK396" i="18" s="1"/>
  <c r="A457" i="5"/>
  <c r="N457" i="5" s="1"/>
  <c r="J452" i="18" s="1"/>
  <c r="D452" i="18"/>
  <c r="A521" i="5"/>
  <c r="N521" i="5" s="1"/>
  <c r="J515" i="18" s="1"/>
  <c r="D515" i="18"/>
  <c r="A686" i="5"/>
  <c r="N686" i="5" s="1"/>
  <c r="J681" i="18" s="1"/>
  <c r="D681" i="18"/>
  <c r="A493" i="5"/>
  <c r="D487" i="18"/>
  <c r="A424" i="5"/>
  <c r="D419" i="18"/>
  <c r="A419" i="18" s="1"/>
  <c r="AK419" i="18" s="1"/>
  <c r="A355" i="5"/>
  <c r="D350" i="18"/>
  <c r="A350" i="18" s="1"/>
  <c r="AK350" i="18" s="1"/>
  <c r="A189" i="5"/>
  <c r="D186" i="18"/>
  <c r="A205" i="5"/>
  <c r="K205" i="5" s="1"/>
  <c r="G202" i="18" s="1"/>
  <c r="D202" i="18"/>
  <c r="A221" i="5"/>
  <c r="E218" i="18" s="1"/>
  <c r="D218" i="18"/>
  <c r="A237" i="5"/>
  <c r="K237" i="5" s="1"/>
  <c r="G234" i="18" s="1"/>
  <c r="D234" i="18"/>
  <c r="A253" i="5"/>
  <c r="L253" i="5" s="1"/>
  <c r="H250" i="18" s="1"/>
  <c r="D250" i="18"/>
  <c r="A347" i="5"/>
  <c r="D342" i="18"/>
  <c r="A342" i="18" s="1"/>
  <c r="AK342" i="18" s="1"/>
  <c r="A584" i="5"/>
  <c r="D578" i="18"/>
  <c r="A578" i="18" s="1"/>
  <c r="AK578" i="18" s="1"/>
  <c r="A663" i="5"/>
  <c r="L663" i="5" s="1"/>
  <c r="H658" i="18" s="1"/>
  <c r="D658" i="18"/>
  <c r="A45" i="5"/>
  <c r="H45" i="5" s="1"/>
  <c r="E43" i="18" s="1"/>
  <c r="D43" i="18"/>
  <c r="A140" i="5"/>
  <c r="O140" i="5" s="1"/>
  <c r="K137" i="18" s="1"/>
  <c r="D137" i="18"/>
  <c r="A268" i="5"/>
  <c r="D265" i="18"/>
  <c r="A265" i="18" s="1"/>
  <c r="AK265" i="18" s="1"/>
  <c r="A315" i="5"/>
  <c r="L315" i="5" s="1"/>
  <c r="H312" i="18" s="1"/>
  <c r="D312" i="18"/>
  <c r="A341" i="5"/>
  <c r="D336" i="18"/>
  <c r="A336" i="18" s="1"/>
  <c r="AK336" i="18" s="1"/>
  <c r="A365" i="5"/>
  <c r="D360" i="18"/>
  <c r="A360" i="18" s="1"/>
  <c r="AK360" i="18" s="1"/>
  <c r="A386" i="5"/>
  <c r="D381" i="18"/>
  <c r="A402" i="5"/>
  <c r="D397" i="18"/>
  <c r="A397" i="18" s="1"/>
  <c r="AK397" i="18" s="1"/>
  <c r="A418" i="5"/>
  <c r="D413" i="18"/>
  <c r="A413" i="18" s="1"/>
  <c r="AK413" i="18" s="1"/>
  <c r="A458" i="5"/>
  <c r="K458" i="5" s="1"/>
  <c r="G453" i="18" s="1"/>
  <c r="D453" i="18"/>
  <c r="A467" i="5"/>
  <c r="D461" i="18"/>
  <c r="A461" i="18" s="1"/>
  <c r="AK461" i="18" s="1"/>
  <c r="A490" i="5"/>
  <c r="K490" i="5" s="1"/>
  <c r="G484" i="18" s="1"/>
  <c r="D484" i="18"/>
  <c r="A498" i="5"/>
  <c r="D492" i="18"/>
  <c r="A506" i="5"/>
  <c r="K506" i="5" s="1"/>
  <c r="G500" i="18" s="1"/>
  <c r="D500" i="18"/>
  <c r="A539" i="5"/>
  <c r="D533" i="18"/>
  <c r="A366" i="5"/>
  <c r="D361" i="18"/>
  <c r="A361" i="18" s="1"/>
  <c r="AK361" i="18" s="1"/>
  <c r="A444" i="5"/>
  <c r="D439" i="18"/>
  <c r="A439" i="18" s="1"/>
  <c r="AK439" i="18" s="1"/>
  <c r="A508" i="5"/>
  <c r="N508" i="5" s="1"/>
  <c r="J502" i="18" s="1"/>
  <c r="D502" i="18"/>
  <c r="A556" i="5"/>
  <c r="I556" i="5" s="1"/>
  <c r="D550" i="18"/>
  <c r="A587" i="5"/>
  <c r="D581" i="18"/>
  <c r="A581" i="18" s="1"/>
  <c r="AK581" i="18" s="1"/>
  <c r="A619" i="5"/>
  <c r="D613" i="18"/>
  <c r="A651" i="5"/>
  <c r="D645" i="18"/>
  <c r="A674" i="5"/>
  <c r="D669" i="18"/>
  <c r="A669" i="18" s="1"/>
  <c r="AK669" i="18" s="1"/>
  <c r="A385" i="5"/>
  <c r="O385" i="5" s="1"/>
  <c r="K380" i="18" s="1"/>
  <c r="D380" i="18"/>
  <c r="A497" i="5"/>
  <c r="I497" i="5" s="1"/>
  <c r="D491" i="18"/>
  <c r="A580" i="5"/>
  <c r="D574" i="18"/>
  <c r="A529" i="5"/>
  <c r="D523" i="18"/>
  <c r="A523" i="18" s="1"/>
  <c r="AK523" i="18" s="1"/>
  <c r="A430" i="5"/>
  <c r="D425" i="18"/>
  <c r="A425" i="18" s="1"/>
  <c r="AK425" i="18" s="1"/>
  <c r="A326" i="5"/>
  <c r="D324" i="18"/>
  <c r="A182" i="5"/>
  <c r="L182" i="5" s="1"/>
  <c r="H179" i="18" s="1"/>
  <c r="D179" i="18"/>
  <c r="A206" i="5"/>
  <c r="J206" i="5" s="1"/>
  <c r="F203" i="18" s="1"/>
  <c r="D203" i="18"/>
  <c r="A230" i="5"/>
  <c r="H230" i="5" s="1"/>
  <c r="E227" i="18" s="1"/>
  <c r="D227" i="18"/>
  <c r="A254" i="5"/>
  <c r="D251" i="18"/>
  <c r="A293" i="5"/>
  <c r="D290" i="18"/>
  <c r="A343" i="5"/>
  <c r="H343" i="5" s="1"/>
  <c r="E338" i="18" s="1"/>
  <c r="D338" i="18"/>
  <c r="D648" i="18"/>
  <c r="A559" i="5"/>
  <c r="D553" i="18"/>
  <c r="A477" i="5"/>
  <c r="M477" i="5" s="1"/>
  <c r="I471" i="18" s="1"/>
  <c r="D471" i="18"/>
  <c r="A408" i="5"/>
  <c r="D403" i="18"/>
  <c r="A403" i="18" s="1"/>
  <c r="AK403" i="18" s="1"/>
  <c r="A339" i="5"/>
  <c r="D334" i="18"/>
  <c r="A273" i="5"/>
  <c r="D270" i="18"/>
  <c r="A270" i="18" s="1"/>
  <c r="AK270" i="18" s="1"/>
  <c r="A255" i="5"/>
  <c r="H255" i="5" s="1"/>
  <c r="E252" i="18" s="1"/>
  <c r="D252" i="18"/>
  <c r="A207" i="5"/>
  <c r="K207" i="5" s="1"/>
  <c r="G204" i="18" s="1"/>
  <c r="D204" i="18"/>
  <c r="A290" i="5"/>
  <c r="D287" i="18"/>
  <c r="A287" i="18" s="1"/>
  <c r="AK287" i="18" s="1"/>
  <c r="A409" i="5"/>
  <c r="D404" i="18"/>
  <c r="A404" i="18" s="1"/>
  <c r="AK404" i="18" s="1"/>
  <c r="A572" i="5"/>
  <c r="I572" i="5" s="1"/>
  <c r="D566" i="18"/>
  <c r="A667" i="5"/>
  <c r="D662" i="18"/>
  <c r="A662" i="18" s="1"/>
  <c r="AK662" i="18" s="1"/>
  <c r="A87" i="5"/>
  <c r="M87" i="5" s="1"/>
  <c r="I84" i="18" s="1"/>
  <c r="D84" i="18"/>
  <c r="A54" i="5"/>
  <c r="D52" i="18"/>
  <c r="A52" i="18" s="1"/>
  <c r="AK52" i="18" s="1"/>
  <c r="A6" i="5"/>
  <c r="N6" i="5" s="1"/>
  <c r="J4" i="18" s="1"/>
  <c r="D4" i="18"/>
  <c r="A346" i="5"/>
  <c r="I346" i="5" s="1"/>
  <c r="D341" i="18"/>
  <c r="A399" i="5"/>
  <c r="D394" i="18"/>
  <c r="A394" i="18" s="1"/>
  <c r="AK394" i="18" s="1"/>
  <c r="A447" i="5"/>
  <c r="D442" i="18"/>
  <c r="A442" i="18" s="1"/>
  <c r="AK442" i="18" s="1"/>
  <c r="A511" i="5"/>
  <c r="M511" i="5" s="1"/>
  <c r="I505" i="18" s="1"/>
  <c r="D505" i="18"/>
  <c r="A563" i="5"/>
  <c r="I557" i="18" s="1"/>
  <c r="D557" i="18"/>
  <c r="A642" i="5"/>
  <c r="D636" i="18"/>
  <c r="A636" i="18" s="1"/>
  <c r="AK636" i="18" s="1"/>
  <c r="A634" i="5"/>
  <c r="D628" i="18"/>
  <c r="A515" i="5"/>
  <c r="K515" i="5" s="1"/>
  <c r="G509" i="18" s="1"/>
  <c r="D509" i="18"/>
  <c r="A451" i="5"/>
  <c r="D446" i="18"/>
  <c r="A446" i="18" s="1"/>
  <c r="AK446" i="18" s="1"/>
  <c r="A419" i="5"/>
  <c r="D414" i="18"/>
  <c r="A414" i="18" s="1"/>
  <c r="AK414" i="18" s="1"/>
  <c r="A350" i="5"/>
  <c r="D345" i="18"/>
  <c r="A345" i="18" s="1"/>
  <c r="AK345" i="18" s="1"/>
  <c r="A284" i="5"/>
  <c r="D281" i="18"/>
  <c r="A281" i="18" s="1"/>
  <c r="AK281" i="18" s="1"/>
  <c r="A404" i="5"/>
  <c r="D399" i="18"/>
  <c r="A399" i="18" s="1"/>
  <c r="AK399" i="18" s="1"/>
  <c r="A436" i="5"/>
  <c r="D431" i="18"/>
  <c r="A431" i="18" s="1"/>
  <c r="AK431" i="18" s="1"/>
  <c r="A470" i="5"/>
  <c r="M470" i="5" s="1"/>
  <c r="I464" i="18" s="1"/>
  <c r="D464" i="18"/>
  <c r="A500" i="5"/>
  <c r="D494" i="18"/>
  <c r="A494" i="18" s="1"/>
  <c r="AK494" i="18" s="1"/>
  <c r="A528" i="5"/>
  <c r="D522" i="18"/>
  <c r="A544" i="5"/>
  <c r="D538" i="18"/>
  <c r="A560" i="5"/>
  <c r="K560" i="5" s="1"/>
  <c r="G554" i="18" s="1"/>
  <c r="D554" i="18"/>
  <c r="A575" i="5"/>
  <c r="M575" i="5" s="1"/>
  <c r="I569" i="18" s="1"/>
  <c r="D569" i="18"/>
  <c r="A583" i="5"/>
  <c r="D577" i="18"/>
  <c r="A577" i="18" s="1"/>
  <c r="AK577" i="18" s="1"/>
  <c r="A599" i="5"/>
  <c r="O599" i="5" s="1"/>
  <c r="K593" i="18" s="1"/>
  <c r="D593" i="18"/>
  <c r="A615" i="5"/>
  <c r="J615" i="5" s="1"/>
  <c r="F609" i="18" s="1"/>
  <c r="D609" i="18"/>
  <c r="A631" i="5"/>
  <c r="L631" i="5" s="1"/>
  <c r="H625" i="18" s="1"/>
  <c r="D625" i="18"/>
  <c r="A670" i="5"/>
  <c r="D665" i="18"/>
  <c r="A665" i="18" s="1"/>
  <c r="AK665" i="18" s="1"/>
  <c r="A314" i="5"/>
  <c r="D311" i="18"/>
  <c r="A364" i="5"/>
  <c r="K359" i="18" s="1"/>
  <c r="D359" i="18"/>
  <c r="A433" i="5"/>
  <c r="D428" i="18"/>
  <c r="A428" i="18" s="1"/>
  <c r="AK428" i="18" s="1"/>
  <c r="A489" i="5"/>
  <c r="L489" i="5" s="1"/>
  <c r="H483" i="18" s="1"/>
  <c r="D483" i="18"/>
  <c r="A541" i="5"/>
  <c r="D535" i="18"/>
  <c r="A644" i="5"/>
  <c r="D638" i="18"/>
  <c r="A549" i="5"/>
  <c r="M549" i="5" s="1"/>
  <c r="I543" i="18" s="1"/>
  <c r="D543" i="18"/>
  <c r="A445" i="5"/>
  <c r="D440" i="18"/>
  <c r="A440" i="18" s="1"/>
  <c r="AK440" i="18" s="1"/>
  <c r="A381" i="5"/>
  <c r="H381" i="5" s="1"/>
  <c r="E376" i="18" s="1"/>
  <c r="D376" i="18"/>
  <c r="A310" i="5"/>
  <c r="H310" i="5" s="1"/>
  <c r="E307" i="18" s="1"/>
  <c r="D307" i="18"/>
  <c r="A289" i="5"/>
  <c r="D286" i="18"/>
  <c r="A286" i="18" s="1"/>
  <c r="AK286" i="18" s="1"/>
  <c r="A251" i="5"/>
  <c r="L251" i="5" s="1"/>
  <c r="H248" i="18" s="1"/>
  <c r="D248" i="18"/>
  <c r="A235" i="5"/>
  <c r="D232" i="18"/>
  <c r="A219" i="5"/>
  <c r="D216" i="18"/>
  <c r="A203" i="5"/>
  <c r="O203" i="5" s="1"/>
  <c r="K200" i="18" s="1"/>
  <c r="D200" i="18"/>
  <c r="A187" i="5"/>
  <c r="D184" i="18"/>
  <c r="A115" i="5"/>
  <c r="D112" i="18"/>
  <c r="A99" i="5"/>
  <c r="D96" i="18"/>
  <c r="A96" i="18" s="1"/>
  <c r="AK96" i="18" s="1"/>
  <c r="A50" i="5"/>
  <c r="N50" i="5" s="1"/>
  <c r="J48" i="18" s="1"/>
  <c r="D48" i="18"/>
  <c r="A34" i="5"/>
  <c r="K34" i="5" s="1"/>
  <c r="G32" i="18" s="1"/>
  <c r="D32" i="18"/>
  <c r="A18" i="5"/>
  <c r="L18" i="5" s="1"/>
  <c r="H16" i="18" s="1"/>
  <c r="D16" i="18"/>
  <c r="A180" i="5"/>
  <c r="D177" i="18"/>
  <c r="A188" i="5"/>
  <c r="M188" i="5" s="1"/>
  <c r="I185" i="18" s="1"/>
  <c r="D185" i="18"/>
  <c r="A196" i="5"/>
  <c r="D193" i="18"/>
  <c r="A204" i="5"/>
  <c r="D201" i="18"/>
  <c r="A212" i="5"/>
  <c r="D209" i="18"/>
  <c r="A220" i="5"/>
  <c r="D217" i="18"/>
  <c r="A228" i="5"/>
  <c r="J228" i="5" s="1"/>
  <c r="F225" i="18" s="1"/>
  <c r="D225" i="18"/>
  <c r="A236" i="5"/>
  <c r="D233" i="18"/>
  <c r="A244" i="5"/>
  <c r="D241" i="18"/>
  <c r="A252" i="5"/>
  <c r="K252" i="5" s="1"/>
  <c r="G249" i="18" s="1"/>
  <c r="D249" i="18"/>
  <c r="A260" i="5"/>
  <c r="D257" i="18"/>
  <c r="A257" i="18" s="1"/>
  <c r="AK257" i="18" s="1"/>
  <c r="A530" i="5"/>
  <c r="L530" i="5" s="1"/>
  <c r="H524" i="18" s="1"/>
  <c r="D524" i="18"/>
  <c r="A538" i="5"/>
  <c r="D532" i="18"/>
  <c r="A546" i="5"/>
  <c r="L546" i="5" s="1"/>
  <c r="H540" i="18" s="1"/>
  <c r="D540" i="18"/>
  <c r="A554" i="5"/>
  <c r="H554" i="5" s="1"/>
  <c r="E548" i="18" s="1"/>
  <c r="D548" i="18"/>
  <c r="A562" i="5"/>
  <c r="D556" i="18"/>
  <c r="A569" i="5"/>
  <c r="D563" i="18"/>
  <c r="A577" i="5"/>
  <c r="K577" i="5" s="1"/>
  <c r="G571" i="18" s="1"/>
  <c r="D571" i="18"/>
  <c r="A585" i="5"/>
  <c r="D579" i="18"/>
  <c r="A579" i="18" s="1"/>
  <c r="AK579" i="18" s="1"/>
  <c r="A593" i="5"/>
  <c r="D587" i="18"/>
  <c r="A601" i="5"/>
  <c r="D595" i="18"/>
  <c r="A609" i="5"/>
  <c r="N609" i="5" s="1"/>
  <c r="J603" i="18" s="1"/>
  <c r="D603" i="18"/>
  <c r="A617" i="5"/>
  <c r="M617" i="5" s="1"/>
  <c r="I611" i="18" s="1"/>
  <c r="D611" i="18"/>
  <c r="A625" i="5"/>
  <c r="D619" i="18"/>
  <c r="A619" i="18" s="1"/>
  <c r="AK619" i="18" s="1"/>
  <c r="A633" i="5"/>
  <c r="D627" i="18"/>
  <c r="A627" i="18" s="1"/>
  <c r="AK627" i="18" s="1"/>
  <c r="A641" i="5"/>
  <c r="D635" i="18"/>
  <c r="A635" i="18" s="1"/>
  <c r="AK635" i="18" s="1"/>
  <c r="A649" i="5"/>
  <c r="L649" i="5" s="1"/>
  <c r="H643" i="18" s="1"/>
  <c r="D643" i="18"/>
  <c r="A656" i="5"/>
  <c r="D651" i="18"/>
  <c r="A664" i="5"/>
  <c r="D659" i="18"/>
  <c r="A672" i="5"/>
  <c r="D667" i="18"/>
  <c r="A667" i="18" s="1"/>
  <c r="AK667" i="18" s="1"/>
  <c r="A680" i="5"/>
  <c r="D675" i="18"/>
  <c r="A265" i="5"/>
  <c r="D262" i="18"/>
  <c r="A262" i="18" s="1"/>
  <c r="AK262" i="18" s="1"/>
  <c r="A280" i="5"/>
  <c r="D277" i="18"/>
  <c r="A277" i="18" s="1"/>
  <c r="AK277" i="18" s="1"/>
  <c r="A296" i="5"/>
  <c r="D293" i="18"/>
  <c r="A293" i="18" s="1"/>
  <c r="AK293" i="18" s="1"/>
  <c r="A312" i="5"/>
  <c r="N312" i="5" s="1"/>
  <c r="J309" i="18" s="1"/>
  <c r="D309" i="18"/>
  <c r="A327" i="5"/>
  <c r="I327" i="5" s="1"/>
  <c r="D325" i="18"/>
  <c r="A618" i="5"/>
  <c r="K618" i="5" s="1"/>
  <c r="G612" i="18" s="1"/>
  <c r="D612" i="18"/>
  <c r="A555" i="5"/>
  <c r="N555" i="5" s="1"/>
  <c r="J549" i="18" s="1"/>
  <c r="D549" i="18"/>
  <c r="A507" i="5"/>
  <c r="D501" i="18"/>
  <c r="A475" i="5"/>
  <c r="D469" i="18"/>
  <c r="A443" i="5"/>
  <c r="D438" i="18"/>
  <c r="A438" i="18" s="1"/>
  <c r="AK438" i="18" s="1"/>
  <c r="A411" i="5"/>
  <c r="D406" i="18"/>
  <c r="A406" i="18" s="1"/>
  <c r="AK406" i="18" s="1"/>
  <c r="A374" i="5"/>
  <c r="D369" i="18"/>
  <c r="A369" i="18" s="1"/>
  <c r="AK369" i="18" s="1"/>
  <c r="A342" i="5"/>
  <c r="D337" i="18"/>
  <c r="A337" i="18" s="1"/>
  <c r="AK337" i="18" s="1"/>
  <c r="A308" i="5"/>
  <c r="K308" i="5" s="1"/>
  <c r="G305" i="18" s="1"/>
  <c r="D305" i="18"/>
  <c r="A276" i="5"/>
  <c r="K276" i="5" s="1"/>
  <c r="G273" i="18" s="1"/>
  <c r="D273" i="18"/>
  <c r="A173" i="5"/>
  <c r="D170" i="18"/>
  <c r="A157" i="5"/>
  <c r="K157" i="5" s="1"/>
  <c r="G154" i="18" s="1"/>
  <c r="D154" i="18"/>
  <c r="A141" i="5"/>
  <c r="D138" i="18"/>
  <c r="A123" i="5"/>
  <c r="K123" i="5" s="1"/>
  <c r="G120" i="18" s="1"/>
  <c r="D120" i="18"/>
  <c r="A669" i="5"/>
  <c r="D664" i="18"/>
  <c r="A664" i="18" s="1"/>
  <c r="AK664" i="18" s="1"/>
  <c r="A628" i="5"/>
  <c r="D622" i="18"/>
  <c r="A622" i="18" s="1"/>
  <c r="AK622" i="18" s="1"/>
  <c r="A12" i="5"/>
  <c r="I12" i="5" s="1"/>
  <c r="D10" i="18"/>
  <c r="A28" i="5"/>
  <c r="M28" i="5" s="1"/>
  <c r="I26" i="18" s="1"/>
  <c r="D26" i="18"/>
  <c r="A36" i="5"/>
  <c r="K34" i="18" s="1"/>
  <c r="D34" i="18"/>
  <c r="A34" i="18" s="1"/>
  <c r="AK34" i="18" s="1"/>
  <c r="A44" i="5"/>
  <c r="H44" i="5" s="1"/>
  <c r="E42" i="18" s="1"/>
  <c r="D42" i="18"/>
  <c r="A56" i="5"/>
  <c r="D54" i="18"/>
  <c r="A54" i="18" s="1"/>
  <c r="AK54" i="18" s="1"/>
  <c r="A64" i="5"/>
  <c r="O64" i="5" s="1"/>
  <c r="K62" i="18" s="1"/>
  <c r="D62" i="18"/>
  <c r="A72" i="5"/>
  <c r="D70" i="18"/>
  <c r="A85" i="5"/>
  <c r="M85" i="5" s="1"/>
  <c r="I82" i="18" s="1"/>
  <c r="D82" i="18"/>
  <c r="A97" i="5"/>
  <c r="D94" i="18"/>
  <c r="A94" i="18" s="1"/>
  <c r="AK94" i="18" s="1"/>
  <c r="A105" i="5"/>
  <c r="I105" i="5" s="1"/>
  <c r="D102" i="18"/>
  <c r="A102" i="18" s="1"/>
  <c r="AK102" i="18" s="1"/>
  <c r="A113" i="5"/>
  <c r="D110" i="18"/>
  <c r="A125" i="5"/>
  <c r="D122" i="18"/>
  <c r="A135" i="5"/>
  <c r="D132" i="18"/>
  <c r="A143" i="5"/>
  <c r="N143" i="5" s="1"/>
  <c r="J140" i="18" s="1"/>
  <c r="D140" i="18"/>
  <c r="A159" i="5"/>
  <c r="K156" i="18" s="1"/>
  <c r="D156" i="18"/>
  <c r="A167" i="5"/>
  <c r="D164" i="18"/>
  <c r="A175" i="5"/>
  <c r="D172" i="18"/>
  <c r="A286" i="5"/>
  <c r="D283" i="18"/>
  <c r="A283" i="18" s="1"/>
  <c r="AK283" i="18" s="1"/>
  <c r="A86" i="5"/>
  <c r="O86" i="5" s="1"/>
  <c r="K83" i="18" s="1"/>
  <c r="D83" i="18"/>
  <c r="A94" i="5"/>
  <c r="D91" i="18"/>
  <c r="A91" i="18" s="1"/>
  <c r="AK91" i="18" s="1"/>
  <c r="A106" i="5"/>
  <c r="D103" i="18"/>
  <c r="A103" i="18" s="1"/>
  <c r="AK103" i="18" s="1"/>
  <c r="A118" i="5"/>
  <c r="D115" i="18"/>
  <c r="A115" i="18" s="1"/>
  <c r="AK115" i="18" s="1"/>
  <c r="A126" i="5"/>
  <c r="D123" i="18"/>
  <c r="A123" i="18" s="1"/>
  <c r="AK123" i="18" s="1"/>
  <c r="A496" i="5"/>
  <c r="E490" i="18" s="1"/>
  <c r="D490" i="18"/>
  <c r="A363" i="5"/>
  <c r="D358" i="18"/>
  <c r="A448" i="5"/>
  <c r="D443" i="18"/>
  <c r="A443" i="18" s="1"/>
  <c r="AK443" i="18" s="1"/>
  <c r="A512" i="5"/>
  <c r="D506" i="18"/>
  <c r="A553" i="5"/>
  <c r="O553" i="5" s="1"/>
  <c r="K547" i="18" s="1"/>
  <c r="D547" i="18"/>
  <c r="A15" i="5"/>
  <c r="D13" i="18"/>
  <c r="A23" i="5"/>
  <c r="N23" i="5" s="1"/>
  <c r="J21" i="18" s="1"/>
  <c r="D21" i="18"/>
  <c r="A43" i="5"/>
  <c r="H43" i="5" s="1"/>
  <c r="E41" i="18" s="1"/>
  <c r="D41" i="18"/>
  <c r="A51" i="5"/>
  <c r="O51" i="5" s="1"/>
  <c r="K49" i="18" s="1"/>
  <c r="D49" i="18"/>
  <c r="A63" i="5"/>
  <c r="K63" i="5" s="1"/>
  <c r="G61" i="18" s="1"/>
  <c r="D61" i="18"/>
  <c r="A75" i="5"/>
  <c r="O75" i="5" s="1"/>
  <c r="K73" i="18" s="1"/>
  <c r="D73" i="18"/>
  <c r="A84" i="5"/>
  <c r="D81" i="18"/>
  <c r="A92" i="5"/>
  <c r="D89" i="18"/>
  <c r="A89" i="18" s="1"/>
  <c r="AK89" i="18" s="1"/>
  <c r="A104" i="5"/>
  <c r="N104" i="5" s="1"/>
  <c r="J101" i="18" s="1"/>
  <c r="D101" i="18"/>
  <c r="A101" i="18" s="1"/>
  <c r="AK101" i="18" s="1"/>
  <c r="A112" i="5"/>
  <c r="M112" i="5" s="1"/>
  <c r="I109" i="18" s="1"/>
  <c r="D109" i="18"/>
  <c r="A120" i="5"/>
  <c r="D117" i="18"/>
  <c r="A117" i="18" s="1"/>
  <c r="AK117" i="18" s="1"/>
  <c r="A138" i="5"/>
  <c r="M138" i="5" s="1"/>
  <c r="I135" i="18" s="1"/>
  <c r="D135" i="18"/>
  <c r="A146" i="5"/>
  <c r="O146" i="5" s="1"/>
  <c r="K143" i="18" s="1"/>
  <c r="D143" i="18"/>
  <c r="A154" i="5"/>
  <c r="M154" i="5" s="1"/>
  <c r="I151" i="18" s="1"/>
  <c r="D151" i="18"/>
  <c r="A166" i="5"/>
  <c r="J166" i="5" s="1"/>
  <c r="F163" i="18" s="1"/>
  <c r="D163" i="18"/>
  <c r="A174" i="5"/>
  <c r="O174" i="5" s="1"/>
  <c r="K171" i="18" s="1"/>
  <c r="D171" i="18"/>
  <c r="A67" i="5"/>
  <c r="D65" i="18"/>
  <c r="A162" i="5"/>
  <c r="M162" i="5" s="1"/>
  <c r="I159" i="18" s="1"/>
  <c r="D159" i="18"/>
  <c r="A688" i="5"/>
  <c r="K688" i="5" s="1"/>
  <c r="G683" i="18" s="1"/>
  <c r="D683" i="18"/>
  <c r="A624" i="5"/>
  <c r="K624" i="5" s="1"/>
  <c r="G618" i="18" s="1"/>
  <c r="D618" i="18"/>
  <c r="A561" i="5"/>
  <c r="D555" i="18"/>
  <c r="A510" i="5"/>
  <c r="K510" i="5" s="1"/>
  <c r="G504" i="18" s="1"/>
  <c r="D504" i="18"/>
  <c r="A478" i="5"/>
  <c r="J478" i="5" s="1"/>
  <c r="F472" i="18" s="1"/>
  <c r="D472" i="18"/>
  <c r="A446" i="5"/>
  <c r="D441" i="18"/>
  <c r="A441" i="18" s="1"/>
  <c r="AK441" i="18" s="1"/>
  <c r="A414" i="5"/>
  <c r="D409" i="18"/>
  <c r="A409" i="18" s="1"/>
  <c r="AK409" i="18" s="1"/>
  <c r="A382" i="5"/>
  <c r="J382" i="5" s="1"/>
  <c r="F377" i="18" s="1"/>
  <c r="D377" i="18"/>
  <c r="A345" i="5"/>
  <c r="D340" i="18"/>
  <c r="A340" i="18" s="1"/>
  <c r="AK340" i="18" s="1"/>
  <c r="A311" i="5"/>
  <c r="M311" i="5" s="1"/>
  <c r="I308" i="18" s="1"/>
  <c r="D308" i="18"/>
  <c r="A279" i="5"/>
  <c r="D276" i="18"/>
  <c r="A276" i="18" s="1"/>
  <c r="AK276" i="18" s="1"/>
  <c r="A178" i="5"/>
  <c r="O178" i="5" s="1"/>
  <c r="K175" i="18" s="1"/>
  <c r="D175" i="18"/>
  <c r="A186" i="5"/>
  <c r="D183" i="18"/>
  <c r="A202" i="5"/>
  <c r="M202" i="5" s="1"/>
  <c r="I199" i="18" s="1"/>
  <c r="D199" i="18"/>
  <c r="A210" i="5"/>
  <c r="D207" i="18"/>
  <c r="A218" i="5"/>
  <c r="M218" i="5" s="1"/>
  <c r="I215" i="18" s="1"/>
  <c r="D215" i="18"/>
  <c r="A226" i="5"/>
  <c r="D223" i="18"/>
  <c r="A234" i="5"/>
  <c r="M234" i="5" s="1"/>
  <c r="I231" i="18" s="1"/>
  <c r="D231" i="18"/>
  <c r="A242" i="5"/>
  <c r="D239" i="18"/>
  <c r="A250" i="5"/>
  <c r="M250" i="5" s="1"/>
  <c r="I247" i="18" s="1"/>
  <c r="D247" i="18"/>
  <c r="A258" i="5"/>
  <c r="D255" i="18"/>
  <c r="A270" i="5"/>
  <c r="O270" i="5" s="1"/>
  <c r="K267" i="18" s="1"/>
  <c r="D267" i="18"/>
  <c r="A285" i="5"/>
  <c r="D282" i="18"/>
  <c r="A282" i="18" s="1"/>
  <c r="AK282" i="18" s="1"/>
  <c r="A301" i="5"/>
  <c r="O301" i="5" s="1"/>
  <c r="K298" i="18" s="1"/>
  <c r="D298" i="18"/>
  <c r="A317" i="5"/>
  <c r="D314" i="18"/>
  <c r="A332" i="5"/>
  <c r="O332" i="5" s="1"/>
  <c r="K330" i="18" s="1"/>
  <c r="D330" i="18"/>
  <c r="A351" i="5"/>
  <c r="D346" i="18"/>
  <c r="A346" i="18" s="1"/>
  <c r="AK346" i="18" s="1"/>
  <c r="A367" i="5"/>
  <c r="D362" i="18"/>
  <c r="A362" i="18" s="1"/>
  <c r="AK362" i="18" s="1"/>
  <c r="A675" i="5"/>
  <c r="J675" i="5" s="1"/>
  <c r="F670" i="18" s="1"/>
  <c r="D670" i="18"/>
  <c r="A590" i="5"/>
  <c r="D584" i="18"/>
  <c r="A584" i="18" s="1"/>
  <c r="AK584" i="18" s="1"/>
  <c r="A509" i="5"/>
  <c r="N509" i="5" s="1"/>
  <c r="J503" i="18" s="1"/>
  <c r="D503" i="18"/>
  <c r="A488" i="5"/>
  <c r="L488" i="5" s="1"/>
  <c r="H482" i="18" s="1"/>
  <c r="D482" i="18"/>
  <c r="A461" i="5"/>
  <c r="K461" i="5" s="1"/>
  <c r="G456" i="18" s="1"/>
  <c r="D456" i="18"/>
  <c r="A440" i="5"/>
  <c r="L440" i="5" s="1"/>
  <c r="H435" i="18" s="1"/>
  <c r="D435" i="18"/>
  <c r="A397" i="5"/>
  <c r="N397" i="5" s="1"/>
  <c r="J392" i="18" s="1"/>
  <c r="D392" i="18"/>
  <c r="A371" i="5"/>
  <c r="D366" i="18"/>
  <c r="A366" i="18" s="1"/>
  <c r="AK366" i="18" s="1"/>
  <c r="D323" i="18"/>
  <c r="A305" i="5"/>
  <c r="M305" i="5" s="1"/>
  <c r="I302" i="18" s="1"/>
  <c r="D302" i="18"/>
  <c r="A263" i="5"/>
  <c r="D260" i="18"/>
  <c r="A260" i="18" s="1"/>
  <c r="AK260" i="18" s="1"/>
  <c r="A247" i="5"/>
  <c r="N247" i="5" s="1"/>
  <c r="J244" i="18" s="1"/>
  <c r="D244" i="18"/>
  <c r="A231" i="5"/>
  <c r="D228" i="18"/>
  <c r="A215" i="5"/>
  <c r="H215" i="5" s="1"/>
  <c r="E212" i="18" s="1"/>
  <c r="D212" i="18"/>
  <c r="A199" i="5"/>
  <c r="O199" i="5" s="1"/>
  <c r="K196" i="18" s="1"/>
  <c r="D196" i="18"/>
  <c r="A183" i="5"/>
  <c r="J183" i="5" s="1"/>
  <c r="F180" i="18" s="1"/>
  <c r="D180" i="18"/>
  <c r="A274" i="5"/>
  <c r="D271" i="18"/>
  <c r="A271" i="18" s="1"/>
  <c r="AK271" i="18" s="1"/>
  <c r="A306" i="5"/>
  <c r="N306" i="5" s="1"/>
  <c r="J303" i="18" s="1"/>
  <c r="D303" i="18"/>
  <c r="A356" i="5"/>
  <c r="D351" i="18"/>
  <c r="A351" i="18" s="1"/>
  <c r="AK351" i="18" s="1"/>
  <c r="A393" i="5"/>
  <c r="N393" i="5" s="1"/>
  <c r="J388" i="18" s="1"/>
  <c r="D388" i="18"/>
  <c r="A425" i="5"/>
  <c r="D420" i="18"/>
  <c r="A466" i="5"/>
  <c r="K466" i="5" s="1"/>
  <c r="G460" i="18" s="1"/>
  <c r="D460" i="18"/>
  <c r="A513" i="5"/>
  <c r="G507" i="18" s="1"/>
  <c r="D507" i="18"/>
  <c r="A588" i="5"/>
  <c r="D582" i="18"/>
  <c r="A582" i="18" s="1"/>
  <c r="AK582" i="18" s="1"/>
  <c r="A620" i="5"/>
  <c r="D614" i="18"/>
  <c r="A652" i="5"/>
  <c r="N652" i="5" s="1"/>
  <c r="J646" i="18" s="1"/>
  <c r="D646" i="18"/>
  <c r="A683" i="5"/>
  <c r="D678" i="18"/>
  <c r="A691" i="5"/>
  <c r="J691" i="5" s="1"/>
  <c r="F686" i="18" s="1"/>
  <c r="D686" i="18"/>
  <c r="A111" i="5"/>
  <c r="J111" i="5" s="1"/>
  <c r="F108" i="18" s="1"/>
  <c r="D108" i="18"/>
  <c r="A95" i="5"/>
  <c r="D92" i="18"/>
  <c r="A92" i="18" s="1"/>
  <c r="AK92" i="18" s="1"/>
  <c r="A78" i="5"/>
  <c r="J78" i="5" s="1"/>
  <c r="F76" i="18" s="1"/>
  <c r="D76" i="18"/>
  <c r="A62" i="5"/>
  <c r="H62" i="5" s="1"/>
  <c r="E60" i="18" s="1"/>
  <c r="D60" i="18"/>
  <c r="A46" i="5"/>
  <c r="H46" i="5" s="1"/>
  <c r="E44" i="18" s="1"/>
  <c r="D44" i="18"/>
  <c r="A44" i="18" s="1"/>
  <c r="AK44" i="18" s="1"/>
  <c r="A30" i="5"/>
  <c r="K30" i="5" s="1"/>
  <c r="G28" i="18" s="1"/>
  <c r="D28" i="18"/>
  <c r="A14" i="5"/>
  <c r="D12" i="18"/>
  <c r="A354" i="5"/>
  <c r="D349" i="18"/>
  <c r="A349" i="18" s="1"/>
  <c r="AK349" i="18" s="1"/>
  <c r="A370" i="5"/>
  <c r="D365" i="18"/>
  <c r="A365" i="18" s="1"/>
  <c r="AK365" i="18" s="1"/>
  <c r="A391" i="5"/>
  <c r="O391" i="5" s="1"/>
  <c r="K386" i="18" s="1"/>
  <c r="D386" i="18"/>
  <c r="A407" i="5"/>
  <c r="D402" i="18"/>
  <c r="A402" i="18" s="1"/>
  <c r="AK402" i="18" s="1"/>
  <c r="A423" i="5"/>
  <c r="D418" i="18"/>
  <c r="A418" i="18" s="1"/>
  <c r="AK418" i="18" s="1"/>
  <c r="A439" i="5"/>
  <c r="D434" i="18"/>
  <c r="A455" i="5"/>
  <c r="D450" i="18"/>
  <c r="A450" i="18" s="1"/>
  <c r="AK450" i="18" s="1"/>
  <c r="A473" i="5"/>
  <c r="D467" i="18"/>
  <c r="A467" i="18" s="1"/>
  <c r="AK467" i="18" s="1"/>
  <c r="A487" i="5"/>
  <c r="D481" i="18"/>
  <c r="A481" i="18" s="1"/>
  <c r="AK481" i="18" s="1"/>
  <c r="A503" i="5"/>
  <c r="D497" i="18"/>
  <c r="A519" i="5"/>
  <c r="O519" i="5" s="1"/>
  <c r="K513" i="18" s="1"/>
  <c r="D513" i="18"/>
  <c r="A535" i="5"/>
  <c r="D529" i="18"/>
  <c r="A551" i="5"/>
  <c r="O551" i="5" s="1"/>
  <c r="K545" i="18" s="1"/>
  <c r="D545" i="18"/>
  <c r="A567" i="5"/>
  <c r="D561" i="18"/>
  <c r="A582" i="5"/>
  <c r="O582" i="5" s="1"/>
  <c r="K576" i="18" s="1"/>
  <c r="D576" i="18"/>
  <c r="A598" i="5"/>
  <c r="D592" i="18"/>
  <c r="A614" i="5"/>
  <c r="M614" i="5" s="1"/>
  <c r="I608" i="18" s="1"/>
  <c r="D608" i="18"/>
  <c r="A630" i="5"/>
  <c r="D624" i="18"/>
  <c r="A646" i="5"/>
  <c r="L646" i="5" s="1"/>
  <c r="H640" i="18" s="1"/>
  <c r="D640" i="18"/>
  <c r="A661" i="5"/>
  <c r="D656" i="18"/>
  <c r="A656" i="18" s="1"/>
  <c r="AK656" i="18" s="1"/>
  <c r="A671" i="5"/>
  <c r="D666" i="18"/>
  <c r="A666" i="18" s="1"/>
  <c r="AK666" i="18" s="1"/>
  <c r="A608" i="5"/>
  <c r="D602" i="18"/>
  <c r="A545" i="5"/>
  <c r="O545" i="5" s="1"/>
  <c r="K539" i="18" s="1"/>
  <c r="D539" i="18"/>
  <c r="A502" i="5"/>
  <c r="D496" i="18"/>
  <c r="A472" i="5"/>
  <c r="D466" i="18"/>
  <c r="A466" i="18" s="1"/>
  <c r="AK466" i="18" s="1"/>
  <c r="A438" i="5"/>
  <c r="D433" i="18"/>
  <c r="A433" i="18" s="1"/>
  <c r="AK433" i="18" s="1"/>
  <c r="A406" i="5"/>
  <c r="D401" i="18"/>
  <c r="A401" i="18" s="1"/>
  <c r="AK401" i="18" s="1"/>
  <c r="A369" i="5"/>
  <c r="D364" i="18"/>
  <c r="A364" i="18" s="1"/>
  <c r="AK364" i="18" s="1"/>
  <c r="A337" i="5"/>
  <c r="M337" i="5" s="1"/>
  <c r="I332" i="18" s="1"/>
  <c r="D332" i="18"/>
  <c r="A303" i="5"/>
  <c r="D300" i="18"/>
  <c r="A271" i="5"/>
  <c r="L271" i="5" s="1"/>
  <c r="H268" i="18" s="1"/>
  <c r="D268" i="18"/>
  <c r="A169" i="5"/>
  <c r="D166" i="18"/>
  <c r="A153" i="5"/>
  <c r="N153" i="5" s="1"/>
  <c r="J150" i="18" s="1"/>
  <c r="D150" i="18"/>
  <c r="A137" i="5"/>
  <c r="D134" i="18"/>
  <c r="A673" i="5"/>
  <c r="D668" i="18"/>
  <c r="A668" i="18" s="1"/>
  <c r="AK668" i="18" s="1"/>
  <c r="A689" i="5"/>
  <c r="D684" i="18"/>
  <c r="A659" i="5"/>
  <c r="D654" i="18"/>
  <c r="A654" i="18" s="1"/>
  <c r="AK654" i="18" s="1"/>
  <c r="A574" i="5"/>
  <c r="D568" i="18"/>
  <c r="A7" i="5"/>
  <c r="N7" i="5" s="1"/>
  <c r="J5" i="18" s="1"/>
  <c r="D5" i="18"/>
  <c r="A16" i="5"/>
  <c r="K16" i="5" s="1"/>
  <c r="G14" i="18" s="1"/>
  <c r="D14" i="18"/>
  <c r="A155" i="5"/>
  <c r="H155" i="5" s="1"/>
  <c r="E152" i="18" s="1"/>
  <c r="D152" i="18"/>
  <c r="A17" i="5"/>
  <c r="L17" i="5" s="1"/>
  <c r="H15" i="18" s="1"/>
  <c r="D15" i="18"/>
  <c r="A25" i="5"/>
  <c r="M25" i="5" s="1"/>
  <c r="I23" i="18" s="1"/>
  <c r="D23" i="18"/>
  <c r="A33" i="5"/>
  <c r="M33" i="5" s="1"/>
  <c r="I31" i="18" s="1"/>
  <c r="D31" i="18"/>
  <c r="A49" i="5"/>
  <c r="E47" i="18" s="1"/>
  <c r="D47" i="18"/>
  <c r="A57" i="5"/>
  <c r="D55" i="18"/>
  <c r="A65" i="5"/>
  <c r="J65" i="5" s="1"/>
  <c r="F63" i="18" s="1"/>
  <c r="D63" i="18"/>
  <c r="A77" i="5"/>
  <c r="K77" i="5" s="1"/>
  <c r="G75" i="18" s="1"/>
  <c r="D75" i="18"/>
  <c r="A144" i="5"/>
  <c r="I144" i="5" s="1"/>
  <c r="D141" i="18"/>
  <c r="A152" i="5"/>
  <c r="D149" i="18"/>
  <c r="A160" i="5"/>
  <c r="D157" i="18"/>
  <c r="A172" i="5"/>
  <c r="N172" i="5" s="1"/>
  <c r="J169" i="18" s="1"/>
  <c r="D169" i="18"/>
  <c r="A384" i="5"/>
  <c r="J384" i="5" s="1"/>
  <c r="F379" i="18" s="1"/>
  <c r="D379" i="18"/>
  <c r="A416" i="5"/>
  <c r="D411" i="18"/>
  <c r="A411" i="18" s="1"/>
  <c r="AK411" i="18" s="1"/>
  <c r="A318" i="5"/>
  <c r="I315" i="18" s="1"/>
  <c r="D315" i="18"/>
  <c r="A352" i="5"/>
  <c r="D347" i="18"/>
  <c r="A347" i="18" s="1"/>
  <c r="AK347" i="18" s="1"/>
  <c r="A389" i="5"/>
  <c r="M389" i="5" s="1"/>
  <c r="I384" i="18" s="1"/>
  <c r="D384" i="18"/>
  <c r="A453" i="5"/>
  <c r="D448" i="18"/>
  <c r="A448" i="18" s="1"/>
  <c r="AK448" i="18" s="1"/>
  <c r="A485" i="5"/>
  <c r="H485" i="5" s="1"/>
  <c r="E479" i="18" s="1"/>
  <c r="D479" i="18"/>
  <c r="A517" i="5"/>
  <c r="D511" i="18"/>
  <c r="A565" i="5"/>
  <c r="D559" i="18"/>
  <c r="A117" i="5"/>
  <c r="D114" i="18"/>
  <c r="A114" i="18" s="1"/>
  <c r="AK114" i="18" s="1"/>
  <c r="A52" i="5"/>
  <c r="J52" i="5" s="1"/>
  <c r="F50" i="18" s="1"/>
  <c r="D50" i="18"/>
  <c r="A147" i="5"/>
  <c r="D144" i="18"/>
  <c r="A11" i="5"/>
  <c r="K11" i="5" s="1"/>
  <c r="G9" i="18" s="1"/>
  <c r="D9" i="18"/>
  <c r="A96" i="5"/>
  <c r="D93" i="18"/>
  <c r="A93" i="18" s="1"/>
  <c r="AK93" i="18" s="1"/>
  <c r="A177" i="5"/>
  <c r="J177" i="5" s="1"/>
  <c r="F174" i="18" s="1"/>
  <c r="D174" i="18"/>
  <c r="A193" i="5"/>
  <c r="D190" i="18"/>
  <c r="A209" i="5"/>
  <c r="L209" i="5" s="1"/>
  <c r="H206" i="18" s="1"/>
  <c r="D206" i="18"/>
  <c r="A225" i="5"/>
  <c r="K222" i="18" s="1"/>
  <c r="D222" i="18"/>
  <c r="A241" i="5"/>
  <c r="L241" i="5" s="1"/>
  <c r="H238" i="18" s="1"/>
  <c r="D238" i="18"/>
  <c r="A257" i="5"/>
  <c r="O257" i="5" s="1"/>
  <c r="K254" i="18" s="1"/>
  <c r="D254" i="18"/>
  <c r="A313" i="5"/>
  <c r="J313" i="5" s="1"/>
  <c r="F310" i="18" s="1"/>
  <c r="D310" i="18"/>
  <c r="A465" i="5"/>
  <c r="D459" i="18"/>
  <c r="A537" i="5"/>
  <c r="D531" i="18"/>
  <c r="A679" i="5"/>
  <c r="D674" i="18"/>
  <c r="A674" i="18" s="1"/>
  <c r="AK674" i="18" s="1"/>
  <c r="A632" i="5"/>
  <c r="D626" i="18"/>
  <c r="A626" i="18" s="1"/>
  <c r="AK626" i="18" s="1"/>
  <c r="A73" i="5"/>
  <c r="D71" i="18"/>
  <c r="A168" i="5"/>
  <c r="N168" i="5" s="1"/>
  <c r="J165" i="18" s="1"/>
  <c r="D165" i="18"/>
  <c r="A299" i="5"/>
  <c r="D296" i="18"/>
  <c r="A296" i="18" s="1"/>
  <c r="AK296" i="18" s="1"/>
  <c r="A307" i="5"/>
  <c r="D304" i="18"/>
  <c r="A357" i="5"/>
  <c r="D352" i="18"/>
  <c r="A352" i="18" s="1"/>
  <c r="AK352" i="18" s="1"/>
  <c r="A450" i="5"/>
  <c r="D445" i="18"/>
  <c r="A445" i="18" s="1"/>
  <c r="AK445" i="18" s="1"/>
  <c r="A482" i="5"/>
  <c r="D476" i="18"/>
  <c r="A302" i="5"/>
  <c r="N302" i="5" s="1"/>
  <c r="J299" i="18" s="1"/>
  <c r="D299" i="18"/>
  <c r="A602" i="5"/>
  <c r="D596" i="18"/>
  <c r="A596" i="18" s="1"/>
  <c r="AK596" i="18" s="1"/>
  <c r="A468" i="5"/>
  <c r="I468" i="5" s="1"/>
  <c r="D462" i="18"/>
  <c r="A331" i="5"/>
  <c r="D329" i="18"/>
  <c r="A396" i="5"/>
  <c r="D391" i="18"/>
  <c r="A460" i="5"/>
  <c r="J460" i="5" s="1"/>
  <c r="F455" i="18" s="1"/>
  <c r="D455" i="18"/>
  <c r="A524" i="5"/>
  <c r="H524" i="5" s="1"/>
  <c r="E518" i="18" s="1"/>
  <c r="D518" i="18"/>
  <c r="A548" i="5"/>
  <c r="D542" i="18"/>
  <c r="A579" i="5"/>
  <c r="O579" i="5" s="1"/>
  <c r="K573" i="18" s="1"/>
  <c r="D573" i="18"/>
  <c r="A611" i="5"/>
  <c r="D605" i="18"/>
  <c r="A643" i="5"/>
  <c r="M643" i="5" s="1"/>
  <c r="I637" i="18" s="1"/>
  <c r="D637" i="18"/>
  <c r="A690" i="5"/>
  <c r="D685" i="18"/>
  <c r="A348" i="5"/>
  <c r="D343" i="18"/>
  <c r="A343" i="18" s="1"/>
  <c r="AK343" i="18" s="1"/>
  <c r="A481" i="5"/>
  <c r="D475" i="18"/>
  <c r="A622" i="5"/>
  <c r="O622" i="5" s="1"/>
  <c r="K616" i="18" s="1"/>
  <c r="D616" i="18"/>
  <c r="A456" i="5"/>
  <c r="D451" i="18"/>
  <c r="A451" i="18" s="1"/>
  <c r="AK451" i="18" s="1"/>
  <c r="A413" i="5"/>
  <c r="D408" i="18"/>
  <c r="A408" i="18" s="1"/>
  <c r="AK408" i="18" s="1"/>
  <c r="A392" i="5"/>
  <c r="D387" i="18"/>
  <c r="A344" i="5"/>
  <c r="D339" i="18"/>
  <c r="A321" i="5"/>
  <c r="D318" i="18"/>
  <c r="A318" i="18" s="1"/>
  <c r="AK318" i="18" s="1"/>
  <c r="A278" i="5"/>
  <c r="D275" i="18"/>
  <c r="A275" i="18" s="1"/>
  <c r="AK275" i="18" s="1"/>
  <c r="A259" i="5"/>
  <c r="D256" i="18"/>
  <c r="A256" i="18" s="1"/>
  <c r="AK256" i="18" s="1"/>
  <c r="A243" i="5"/>
  <c r="M243" i="5" s="1"/>
  <c r="I240" i="18" s="1"/>
  <c r="D240" i="18"/>
  <c r="A227" i="5"/>
  <c r="D224" i="18"/>
  <c r="A211" i="5"/>
  <c r="D208" i="18"/>
  <c r="A195" i="5"/>
  <c r="D192" i="18"/>
  <c r="A179" i="5"/>
  <c r="J179" i="5" s="1"/>
  <c r="F176" i="18" s="1"/>
  <c r="D176" i="18"/>
  <c r="A107" i="5"/>
  <c r="D104" i="18"/>
  <c r="A104" i="18" s="1"/>
  <c r="AK104" i="18" s="1"/>
  <c r="A91" i="5"/>
  <c r="D88" i="18"/>
  <c r="A88" i="18" s="1"/>
  <c r="AK88" i="18" s="1"/>
  <c r="A74" i="5"/>
  <c r="D72" i="18"/>
  <c r="A58" i="5"/>
  <c r="D56" i="18"/>
  <c r="A42" i="5"/>
  <c r="D40" i="18"/>
  <c r="A40" i="18" s="1"/>
  <c r="AK40" i="18" s="1"/>
  <c r="A26" i="5"/>
  <c r="J26" i="5" s="1"/>
  <c r="F24" i="18" s="1"/>
  <c r="D24" i="18"/>
  <c r="A10" i="5"/>
  <c r="D8" i="18"/>
  <c r="A184" i="5"/>
  <c r="O184" i="5" s="1"/>
  <c r="K181" i="18" s="1"/>
  <c r="D181" i="18"/>
  <c r="A192" i="5"/>
  <c r="D189" i="18"/>
  <c r="A200" i="5"/>
  <c r="D197" i="18"/>
  <c r="A208" i="5"/>
  <c r="D205" i="18"/>
  <c r="A216" i="5"/>
  <c r="H216" i="5" s="1"/>
  <c r="E213" i="18" s="1"/>
  <c r="D213" i="18"/>
  <c r="A224" i="5"/>
  <c r="D221" i="18"/>
  <c r="A232" i="5"/>
  <c r="I232" i="5" s="1"/>
  <c r="D229" i="18"/>
  <c r="A240" i="5"/>
  <c r="N240" i="5" s="1"/>
  <c r="J237" i="18" s="1"/>
  <c r="D237" i="18"/>
  <c r="A248" i="5"/>
  <c r="N248" i="5" s="1"/>
  <c r="J245" i="18" s="1"/>
  <c r="D245" i="18"/>
  <c r="A256" i="5"/>
  <c r="D253" i="18"/>
  <c r="A526" i="5"/>
  <c r="K526" i="5" s="1"/>
  <c r="G520" i="18" s="1"/>
  <c r="D520" i="18"/>
  <c r="A534" i="5"/>
  <c r="D528" i="18"/>
  <c r="A528" i="18" s="1"/>
  <c r="AK528" i="18" s="1"/>
  <c r="A542" i="5"/>
  <c r="D536" i="18"/>
  <c r="A550" i="5"/>
  <c r="O550" i="5" s="1"/>
  <c r="K544" i="18" s="1"/>
  <c r="D544" i="18"/>
  <c r="A558" i="5"/>
  <c r="K558" i="5" s="1"/>
  <c r="G552" i="18" s="1"/>
  <c r="D552" i="18"/>
  <c r="A566" i="5"/>
  <c r="D560" i="18"/>
  <c r="A573" i="5"/>
  <c r="D567" i="18"/>
  <c r="A581" i="5"/>
  <c r="D575" i="18"/>
  <c r="A589" i="5"/>
  <c r="D583" i="18"/>
  <c r="A583" i="18" s="1"/>
  <c r="AK583" i="18" s="1"/>
  <c r="A597" i="5"/>
  <c r="D591" i="18"/>
  <c r="A605" i="5"/>
  <c r="D599" i="18"/>
  <c r="A599" i="18" s="1"/>
  <c r="AK599" i="18" s="1"/>
  <c r="A613" i="5"/>
  <c r="D607" i="18"/>
  <c r="A621" i="5"/>
  <c r="J621" i="5" s="1"/>
  <c r="F615" i="18" s="1"/>
  <c r="D615" i="18"/>
  <c r="A629" i="5"/>
  <c r="D623" i="18"/>
  <c r="A623" i="18" s="1"/>
  <c r="AK623" i="18" s="1"/>
  <c r="A637" i="5"/>
  <c r="H637" i="5" s="1"/>
  <c r="E631" i="18" s="1"/>
  <c r="D631" i="18"/>
  <c r="A645" i="5"/>
  <c r="I645" i="5" s="1"/>
  <c r="D639" i="18"/>
  <c r="A653" i="5"/>
  <c r="D647" i="18"/>
  <c r="A660" i="5"/>
  <c r="D655" i="18"/>
  <c r="A655" i="18" s="1"/>
  <c r="AK655" i="18" s="1"/>
  <c r="A668" i="5"/>
  <c r="D663" i="18"/>
  <c r="A663" i="18" s="1"/>
  <c r="AK663" i="18" s="1"/>
  <c r="A676" i="5"/>
  <c r="D671" i="18"/>
  <c r="A684" i="5"/>
  <c r="H684" i="5" s="1"/>
  <c r="E679" i="18" s="1"/>
  <c r="D679" i="18"/>
  <c r="A272" i="5"/>
  <c r="D269" i="18"/>
  <c r="A269" i="18" s="1"/>
  <c r="AK269" i="18" s="1"/>
  <c r="A288" i="5"/>
  <c r="D285" i="18"/>
  <c r="A285" i="18" s="1"/>
  <c r="AK285" i="18" s="1"/>
  <c r="A304" i="5"/>
  <c r="D301" i="18"/>
  <c r="A320" i="5"/>
  <c r="D317" i="18"/>
  <c r="A317" i="18" s="1"/>
  <c r="AK317" i="18" s="1"/>
  <c r="A650" i="5"/>
  <c r="D644" i="18"/>
  <c r="A586" i="5"/>
  <c r="D580" i="18"/>
  <c r="A580" i="18" s="1"/>
  <c r="AK580" i="18" s="1"/>
  <c r="A523" i="5"/>
  <c r="D517" i="18"/>
  <c r="A491" i="5"/>
  <c r="J491" i="5" s="1"/>
  <c r="F485" i="18" s="1"/>
  <c r="D485" i="18"/>
  <c r="A459" i="5"/>
  <c r="D454" i="18"/>
  <c r="A427" i="5"/>
  <c r="M427" i="5" s="1"/>
  <c r="I422" i="18" s="1"/>
  <c r="D422" i="18"/>
  <c r="A395" i="5"/>
  <c r="D390" i="18"/>
  <c r="A358" i="5"/>
  <c r="K358" i="5" s="1"/>
  <c r="G353" i="18" s="1"/>
  <c r="D353" i="18"/>
  <c r="A324" i="5"/>
  <c r="D321" i="18"/>
  <c r="A292" i="5"/>
  <c r="K292" i="5" s="1"/>
  <c r="G289" i="18" s="1"/>
  <c r="D289" i="18"/>
  <c r="A165" i="5"/>
  <c r="D162" i="18"/>
  <c r="A149" i="5"/>
  <c r="J149" i="5" s="1"/>
  <c r="F146" i="18" s="1"/>
  <c r="D146" i="18"/>
  <c r="A133" i="5"/>
  <c r="D130" i="18"/>
  <c r="A606" i="5"/>
  <c r="J606" i="5" s="1"/>
  <c r="F600" i="18" s="1"/>
  <c r="D600" i="18"/>
  <c r="A543" i="5"/>
  <c r="D537" i="18"/>
  <c r="A437" i="5"/>
  <c r="D432" i="18"/>
  <c r="A432" i="18" s="1"/>
  <c r="AK432" i="18" s="1"/>
  <c r="A8" i="5"/>
  <c r="D6" i="18"/>
  <c r="A20" i="5"/>
  <c r="H20" i="5" s="1"/>
  <c r="E18" i="18" s="1"/>
  <c r="D18" i="18"/>
  <c r="A32" i="5"/>
  <c r="D30" i="18"/>
  <c r="A30" i="18" s="1"/>
  <c r="AK30" i="18" s="1"/>
  <c r="A40" i="5"/>
  <c r="H40" i="5" s="1"/>
  <c r="E38" i="18" s="1"/>
  <c r="D38" i="18"/>
  <c r="A48" i="5"/>
  <c r="D46" i="18"/>
  <c r="A60" i="5"/>
  <c r="D58" i="18"/>
  <c r="A68" i="5"/>
  <c r="D66" i="18"/>
  <c r="A76" i="5"/>
  <c r="M76" i="5" s="1"/>
  <c r="I74" i="18" s="1"/>
  <c r="D74" i="18"/>
  <c r="A93" i="5"/>
  <c r="D90" i="18"/>
  <c r="A90" i="18" s="1"/>
  <c r="AK90" i="18" s="1"/>
  <c r="A101" i="5"/>
  <c r="D98" i="18"/>
  <c r="A98" i="18" s="1"/>
  <c r="AK98" i="18" s="1"/>
  <c r="A109" i="5"/>
  <c r="D106" i="18"/>
  <c r="A121" i="5"/>
  <c r="D118" i="18"/>
  <c r="A129" i="5"/>
  <c r="D126" i="18"/>
  <c r="A126" i="18" s="1"/>
  <c r="AK126" i="18" s="1"/>
  <c r="A139" i="5"/>
  <c r="K136" i="18" s="1"/>
  <c r="D136" i="18"/>
  <c r="A151" i="5"/>
  <c r="D148" i="18"/>
  <c r="A163" i="5"/>
  <c r="D160" i="18"/>
  <c r="A171" i="5"/>
  <c r="D168" i="18"/>
  <c r="A533" i="5"/>
  <c r="J533" i="5" s="1"/>
  <c r="F527" i="18" s="1"/>
  <c r="D527" i="18"/>
  <c r="A90" i="5"/>
  <c r="D87" i="18"/>
  <c r="A87" i="18" s="1"/>
  <c r="AK87" i="18" s="1"/>
  <c r="A98" i="5"/>
  <c r="I98" i="5" s="1"/>
  <c r="D95" i="18"/>
  <c r="A114" i="5"/>
  <c r="D111" i="18"/>
  <c r="A122" i="5"/>
  <c r="H122" i="5" s="1"/>
  <c r="E119" i="18" s="1"/>
  <c r="D119" i="18"/>
  <c r="A328" i="5"/>
  <c r="D326" i="18"/>
  <c r="A400" i="5"/>
  <c r="D395" i="18"/>
  <c r="A395" i="18" s="1"/>
  <c r="AK395" i="18" s="1"/>
  <c r="A432" i="5"/>
  <c r="D427" i="18"/>
  <c r="A427" i="18" s="1"/>
  <c r="AK427" i="18" s="1"/>
  <c r="A682" i="5"/>
  <c r="K682" i="5" s="1"/>
  <c r="G677" i="18" s="1"/>
  <c r="D677" i="18"/>
  <c r="A19" i="5"/>
  <c r="I19" i="5" s="1"/>
  <c r="D17" i="18"/>
  <c r="A27" i="5"/>
  <c r="O27" i="5" s="1"/>
  <c r="K25" i="18" s="1"/>
  <c r="D25" i="18"/>
  <c r="A39" i="5"/>
  <c r="D37" i="18"/>
  <c r="A47" i="5"/>
  <c r="D45" i="18"/>
  <c r="A55" i="5"/>
  <c r="D53" i="18"/>
  <c r="A53" i="18" s="1"/>
  <c r="AK53" i="18" s="1"/>
  <c r="A71" i="5"/>
  <c r="D69" i="18"/>
  <c r="A79" i="5"/>
  <c r="L79" i="5" s="1"/>
  <c r="H77" i="18" s="1"/>
  <c r="D77" i="18"/>
  <c r="A88" i="5"/>
  <c r="J88" i="5" s="1"/>
  <c r="F85" i="18" s="1"/>
  <c r="D85" i="18"/>
  <c r="A100" i="5"/>
  <c r="D97" i="18"/>
  <c r="A97" i="18" s="1"/>
  <c r="AK97" i="18" s="1"/>
  <c r="A108" i="5"/>
  <c r="L108" i="5" s="1"/>
  <c r="H105" i="18" s="1"/>
  <c r="D105" i="18"/>
  <c r="A116" i="5"/>
  <c r="D113" i="18"/>
  <c r="A113" i="18" s="1"/>
  <c r="AK113" i="18" s="1"/>
  <c r="A128" i="5"/>
  <c r="D125" i="18"/>
  <c r="A125" i="18" s="1"/>
  <c r="AK125" i="18" s="1"/>
  <c r="A142" i="5"/>
  <c r="D139" i="18"/>
  <c r="A150" i="5"/>
  <c r="J150" i="5" s="1"/>
  <c r="F147" i="18" s="1"/>
  <c r="D147" i="18"/>
  <c r="A158" i="5"/>
  <c r="D155" i="18"/>
  <c r="A170" i="5"/>
  <c r="M170" i="5" s="1"/>
  <c r="I167" i="18" s="1"/>
  <c r="D167" i="18"/>
  <c r="A281" i="5"/>
  <c r="D278" i="18"/>
  <c r="A278" i="18" s="1"/>
  <c r="AK278" i="18" s="1"/>
  <c r="A266" i="5"/>
  <c r="D263" i="18"/>
  <c r="A263" i="18" s="1"/>
  <c r="AK263" i="18" s="1"/>
  <c r="A31" i="5"/>
  <c r="J31" i="5" s="1"/>
  <c r="F29" i="18" s="1"/>
  <c r="D29" i="18"/>
  <c r="A124" i="5"/>
  <c r="D121" i="18"/>
  <c r="A121" i="18" s="1"/>
  <c r="AK121" i="18" s="1"/>
  <c r="A181" i="5"/>
  <c r="O181" i="5" s="1"/>
  <c r="K178" i="18" s="1"/>
  <c r="D178" i="18"/>
  <c r="A197" i="5"/>
  <c r="N197" i="5" s="1"/>
  <c r="J194" i="18" s="1"/>
  <c r="D194" i="18"/>
  <c r="A213" i="5"/>
  <c r="L213" i="5" s="1"/>
  <c r="H210" i="18" s="1"/>
  <c r="D210" i="18"/>
  <c r="A229" i="5"/>
  <c r="D226" i="18"/>
  <c r="A245" i="5"/>
  <c r="I245" i="5" s="1"/>
  <c r="D242" i="18"/>
  <c r="A261" i="5"/>
  <c r="D258" i="18"/>
  <c r="A258" i="18" s="1"/>
  <c r="AK258" i="18" s="1"/>
  <c r="A648" i="5"/>
  <c r="J648" i="5" s="1"/>
  <c r="F642" i="18" s="1"/>
  <c r="D642" i="18"/>
  <c r="A600" i="5"/>
  <c r="L600" i="5" s="1"/>
  <c r="H594" i="18" s="1"/>
  <c r="D594" i="18"/>
  <c r="A9" i="5"/>
  <c r="I9" i="5" s="1"/>
  <c r="D7" i="18"/>
  <c r="A102" i="5"/>
  <c r="I102" i="5" s="1"/>
  <c r="D99" i="18"/>
  <c r="A99" i="18" s="1"/>
  <c r="AK99" i="18" s="1"/>
  <c r="A283" i="5"/>
  <c r="D280" i="18"/>
  <c r="A280" i="18" s="1"/>
  <c r="AK280" i="18" s="1"/>
  <c r="A291" i="5"/>
  <c r="D288" i="18"/>
  <c r="A288" i="18" s="1"/>
  <c r="AK288" i="18" s="1"/>
  <c r="A323" i="5"/>
  <c r="D320" i="18"/>
  <c r="A330" i="5"/>
  <c r="H330" i="5" s="1"/>
  <c r="E328" i="18" s="1"/>
  <c r="D328" i="18"/>
  <c r="A349" i="5"/>
  <c r="D344" i="18"/>
  <c r="A344" i="18" s="1"/>
  <c r="AK344" i="18" s="1"/>
  <c r="A373" i="5"/>
  <c r="D368" i="18"/>
  <c r="A368" i="18" s="1"/>
  <c r="AK368" i="18" s="1"/>
  <c r="A394" i="5"/>
  <c r="D389" i="18"/>
  <c r="A410" i="5"/>
  <c r="D405" i="18"/>
  <c r="A405" i="18" s="1"/>
  <c r="AK405" i="18" s="1"/>
  <c r="A426" i="5"/>
  <c r="M426" i="5" s="1"/>
  <c r="I421" i="18" s="1"/>
  <c r="D421" i="18"/>
  <c r="A434" i="5"/>
  <c r="D429" i="18"/>
  <c r="A429" i="18" s="1"/>
  <c r="AK429" i="18" s="1"/>
  <c r="A442" i="5"/>
  <c r="D437" i="18"/>
  <c r="AZ175" i="5"/>
  <c r="S172" i="18"/>
  <c r="AM172" i="18" s="1"/>
  <c r="AZ235" i="5"/>
  <c r="S232" i="18"/>
  <c r="AM232" i="18" s="1"/>
  <c r="AZ251" i="5"/>
  <c r="S248" i="18"/>
  <c r="AM248" i="18" s="1"/>
  <c r="AZ493" i="5"/>
  <c r="S487" i="18"/>
  <c r="AM487" i="18" s="1"/>
  <c r="AZ517" i="5"/>
  <c r="S511" i="18"/>
  <c r="AM511" i="18" s="1"/>
  <c r="AZ537" i="5"/>
  <c r="S531" i="18"/>
  <c r="AM531" i="18" s="1"/>
  <c r="AZ164" i="5"/>
  <c r="S161" i="18"/>
  <c r="AM161" i="18" s="1"/>
  <c r="AZ228" i="5"/>
  <c r="S225" i="18"/>
  <c r="AM225" i="18" s="1"/>
  <c r="AZ601" i="5"/>
  <c r="S595" i="18"/>
  <c r="AM595" i="18" s="1"/>
  <c r="AZ173" i="5"/>
  <c r="S170" i="18"/>
  <c r="AM170" i="18" s="1"/>
  <c r="AZ233" i="5"/>
  <c r="S230" i="18"/>
  <c r="AM230" i="18" s="1"/>
  <c r="AZ253" i="5"/>
  <c r="S250" i="18"/>
  <c r="AM250" i="18" s="1"/>
  <c r="AZ479" i="5"/>
  <c r="S473" i="18"/>
  <c r="AM473" i="18" s="1"/>
  <c r="AZ499" i="5"/>
  <c r="S493" i="18"/>
  <c r="AM493" i="18" s="1"/>
  <c r="AZ622" i="5"/>
  <c r="S616" i="18"/>
  <c r="AM616" i="18" s="1"/>
  <c r="AZ116" i="5"/>
  <c r="S113" i="18"/>
  <c r="AM113" i="18" s="1"/>
  <c r="AZ242" i="5"/>
  <c r="S239" i="18"/>
  <c r="AM239" i="18" s="1"/>
  <c r="AZ444" i="5"/>
  <c r="S439" i="18"/>
  <c r="AM439" i="18" s="1"/>
  <c r="AZ476" i="5"/>
  <c r="S470" i="18"/>
  <c r="AM470" i="18" s="1"/>
  <c r="AZ496" i="5"/>
  <c r="S490" i="18"/>
  <c r="AM490" i="18" s="1"/>
  <c r="AZ603" i="5"/>
  <c r="S597" i="18"/>
  <c r="AM597" i="18" s="1"/>
  <c r="AZ524" i="5"/>
  <c r="S518" i="18"/>
  <c r="AM518" i="18" s="1"/>
  <c r="AZ623" i="5"/>
  <c r="S617" i="18"/>
  <c r="AM617" i="18" s="1"/>
  <c r="AZ239" i="5"/>
  <c r="S236" i="18"/>
  <c r="AM236" i="18" s="1"/>
  <c r="AZ255" i="5"/>
  <c r="S252" i="18"/>
  <c r="AM252" i="18" s="1"/>
  <c r="AZ497" i="5"/>
  <c r="S491" i="18"/>
  <c r="AM491" i="18" s="1"/>
  <c r="AZ521" i="5"/>
  <c r="S515" i="18"/>
  <c r="AM515" i="18" s="1"/>
  <c r="AZ168" i="5"/>
  <c r="S165" i="18"/>
  <c r="AM165" i="18" s="1"/>
  <c r="AZ244" i="5"/>
  <c r="S241" i="18"/>
  <c r="AM241" i="18" s="1"/>
  <c r="AZ526" i="5"/>
  <c r="S520" i="18"/>
  <c r="AM520" i="18" s="1"/>
  <c r="AZ161" i="5"/>
  <c r="S158" i="18"/>
  <c r="AM158" i="18" s="1"/>
  <c r="AZ237" i="5"/>
  <c r="S234" i="18"/>
  <c r="AM234" i="18" s="1"/>
  <c r="AZ257" i="5"/>
  <c r="S254" i="18"/>
  <c r="AM254" i="18" s="1"/>
  <c r="AZ483" i="5"/>
  <c r="S477" i="18"/>
  <c r="AM477" i="18" s="1"/>
  <c r="AZ507" i="5"/>
  <c r="S501" i="18"/>
  <c r="AM501" i="18" s="1"/>
  <c r="AZ606" i="5"/>
  <c r="S600" i="18"/>
  <c r="AM600" i="18" s="1"/>
  <c r="AZ657" i="5"/>
  <c r="S652" i="18"/>
  <c r="AM652" i="18" s="1"/>
  <c r="AZ124" i="5"/>
  <c r="S121" i="18"/>
  <c r="AM121" i="18" s="1"/>
  <c r="AZ162" i="5"/>
  <c r="S159" i="18"/>
  <c r="AM159" i="18" s="1"/>
  <c r="AZ246" i="5"/>
  <c r="S243" i="18"/>
  <c r="AM243" i="18" s="1"/>
  <c r="AZ448" i="5"/>
  <c r="S443" i="18"/>
  <c r="AM443" i="18" s="1"/>
  <c r="AZ480" i="5"/>
  <c r="S474" i="18"/>
  <c r="AM474" i="18" s="1"/>
  <c r="AZ508" i="5"/>
  <c r="S502" i="18"/>
  <c r="AM502" i="18" s="1"/>
  <c r="AZ532" i="5"/>
  <c r="S526" i="18"/>
  <c r="AM526" i="18" s="1"/>
  <c r="AZ109" i="5"/>
  <c r="S106" i="18"/>
  <c r="AM106" i="18" s="1"/>
  <c r="AZ163" i="5"/>
  <c r="S160" i="18"/>
  <c r="AM160" i="18" s="1"/>
  <c r="AZ243" i="5"/>
  <c r="S240" i="18"/>
  <c r="AM240" i="18" s="1"/>
  <c r="AZ453" i="5"/>
  <c r="S448" i="18"/>
  <c r="AM448" i="18" s="1"/>
  <c r="AZ505" i="5"/>
  <c r="S499" i="18"/>
  <c r="AM499" i="18" s="1"/>
  <c r="AZ529" i="5"/>
  <c r="S523" i="18"/>
  <c r="AM523" i="18" s="1"/>
  <c r="AZ620" i="5"/>
  <c r="S614" i="18"/>
  <c r="AM614" i="18" s="1"/>
  <c r="AZ172" i="5"/>
  <c r="S169" i="18"/>
  <c r="AM169" i="18" s="1"/>
  <c r="AZ248" i="5"/>
  <c r="S245" i="18"/>
  <c r="AM245" i="18" s="1"/>
  <c r="AZ530" i="5"/>
  <c r="S524" i="18"/>
  <c r="AM524" i="18" s="1"/>
  <c r="AZ165" i="5"/>
  <c r="S162" i="18"/>
  <c r="AM162" i="18" s="1"/>
  <c r="AZ213" i="5"/>
  <c r="S210" i="18"/>
  <c r="AM210" i="18" s="1"/>
  <c r="AZ241" i="5"/>
  <c r="S238" i="18"/>
  <c r="AM238" i="18" s="1"/>
  <c r="AZ327" i="5"/>
  <c r="S325" i="18"/>
  <c r="AM325" i="18" s="1"/>
  <c r="AZ451" i="5"/>
  <c r="S446" i="18"/>
  <c r="AM446" i="18" s="1"/>
  <c r="AZ491" i="5"/>
  <c r="S485" i="18"/>
  <c r="AM485" i="18" s="1"/>
  <c r="AZ527" i="5"/>
  <c r="S521" i="18"/>
  <c r="AM521" i="18" s="1"/>
  <c r="AZ610" i="5"/>
  <c r="S604" i="18"/>
  <c r="AM604" i="18" s="1"/>
  <c r="AZ170" i="5"/>
  <c r="S167" i="18"/>
  <c r="AM167" i="18" s="1"/>
  <c r="AZ250" i="5"/>
  <c r="S247" i="18"/>
  <c r="AM247" i="18" s="1"/>
  <c r="AZ325" i="5"/>
  <c r="S322" i="18"/>
  <c r="AM322" i="18" s="1"/>
  <c r="AZ452" i="5"/>
  <c r="S447" i="18"/>
  <c r="AM447" i="18" s="1"/>
  <c r="AZ488" i="5"/>
  <c r="S482" i="18"/>
  <c r="AM482" i="18" s="1"/>
  <c r="AZ520" i="5"/>
  <c r="S514" i="18"/>
  <c r="AM514" i="18" s="1"/>
  <c r="AZ115" i="5"/>
  <c r="S112" i="18"/>
  <c r="AM112" i="18" s="1"/>
  <c r="AZ121" i="5"/>
  <c r="S118" i="18"/>
  <c r="AM118" i="18" s="1"/>
  <c r="AZ171" i="5"/>
  <c r="S168" i="18"/>
  <c r="AM168" i="18" s="1"/>
  <c r="AZ231" i="5"/>
  <c r="S228" i="18"/>
  <c r="AM228" i="18" s="1"/>
  <c r="AZ247" i="5"/>
  <c r="S244" i="18"/>
  <c r="AM244" i="18" s="1"/>
  <c r="AZ333" i="5"/>
  <c r="S331" i="18"/>
  <c r="AM331" i="18" s="1"/>
  <c r="AZ477" i="5"/>
  <c r="S471" i="18"/>
  <c r="AM471" i="18" s="1"/>
  <c r="AZ509" i="5"/>
  <c r="S503" i="18"/>
  <c r="AM503" i="18" s="1"/>
  <c r="AZ533" i="5"/>
  <c r="S527" i="18"/>
  <c r="AM527" i="18" s="1"/>
  <c r="AZ216" i="5"/>
  <c r="S213" i="18"/>
  <c r="AM213" i="18" s="1"/>
  <c r="AZ252" i="5"/>
  <c r="S249" i="18"/>
  <c r="AM249" i="18" s="1"/>
  <c r="AZ621" i="5"/>
  <c r="S615" i="18"/>
  <c r="AM615" i="18" s="1"/>
  <c r="AZ169" i="5"/>
  <c r="S166" i="18"/>
  <c r="AM166" i="18" s="1"/>
  <c r="AZ229" i="5"/>
  <c r="S226" i="18"/>
  <c r="AM226" i="18" s="1"/>
  <c r="AZ245" i="5"/>
  <c r="S242" i="18"/>
  <c r="AM242" i="18" s="1"/>
  <c r="AZ455" i="5"/>
  <c r="S450" i="18"/>
  <c r="AM450" i="18" s="1"/>
  <c r="AZ495" i="5"/>
  <c r="S489" i="18"/>
  <c r="AM489" i="18" s="1"/>
  <c r="AZ535" i="5"/>
  <c r="S529" i="18"/>
  <c r="AM529" i="18" s="1"/>
  <c r="AZ108" i="5"/>
  <c r="S105" i="18"/>
  <c r="AM105" i="18" s="1"/>
  <c r="AZ174" i="5"/>
  <c r="S171" i="18"/>
  <c r="AM171" i="18" s="1"/>
  <c r="AZ238" i="5"/>
  <c r="S235" i="18"/>
  <c r="AM235" i="18" s="1"/>
  <c r="AZ332" i="5"/>
  <c r="S330" i="18"/>
  <c r="AM330" i="18" s="1"/>
  <c r="AZ456" i="5"/>
  <c r="S451" i="18"/>
  <c r="AM451" i="18" s="1"/>
  <c r="AZ492" i="5"/>
  <c r="S486" i="18"/>
  <c r="AM486" i="18" s="1"/>
  <c r="H677" i="5"/>
  <c r="E672" i="18" s="1"/>
  <c r="I677" i="5"/>
  <c r="M677" i="5"/>
  <c r="I672" i="18" s="1"/>
  <c r="J677" i="5"/>
  <c r="F672" i="18" s="1"/>
  <c r="N677" i="5"/>
  <c r="J672" i="18" s="1"/>
  <c r="K677" i="5"/>
  <c r="G672" i="18" s="1"/>
  <c r="O677" i="5"/>
  <c r="K672" i="18" s="1"/>
  <c r="L677" i="5"/>
  <c r="H672" i="18" s="1"/>
  <c r="K522" i="5"/>
  <c r="G516" i="18" s="1"/>
  <c r="A35" i="5"/>
  <c r="N140" i="5"/>
  <c r="J137" i="18" s="1"/>
  <c r="O315" i="5"/>
  <c r="K312" i="18" s="1"/>
  <c r="N458" i="5"/>
  <c r="J453" i="18" s="1"/>
  <c r="O458" i="5"/>
  <c r="K453" i="18" s="1"/>
  <c r="AF307" i="5"/>
  <c r="M506" i="5"/>
  <c r="I500" i="18" s="1"/>
  <c r="J140" i="5"/>
  <c r="F137" i="18" s="1"/>
  <c r="H458" i="5"/>
  <c r="E453" i="18" s="1"/>
  <c r="H506" i="5"/>
  <c r="E500" i="18" s="1"/>
  <c r="K315" i="5"/>
  <c r="G312" i="18" s="1"/>
  <c r="I506" i="5"/>
  <c r="L140" i="5"/>
  <c r="H137" i="18" s="1"/>
  <c r="M458" i="5"/>
  <c r="I453" i="18" s="1"/>
  <c r="J506" i="5"/>
  <c r="F500" i="18" s="1"/>
  <c r="M140" i="5"/>
  <c r="I137" i="18" s="1"/>
  <c r="I458" i="5"/>
  <c r="L506" i="5"/>
  <c r="H500" i="18" s="1"/>
  <c r="K105" i="5"/>
  <c r="G102" i="18" s="1"/>
  <c r="H110" i="5"/>
  <c r="E107" i="18" s="1"/>
  <c r="J110" i="5"/>
  <c r="F107" i="18" s="1"/>
  <c r="N110" i="5"/>
  <c r="J107" i="18" s="1"/>
  <c r="L110" i="5"/>
  <c r="H107" i="18" s="1"/>
  <c r="I110" i="5"/>
  <c r="K110" i="5"/>
  <c r="G107" i="18" s="1"/>
  <c r="O110" i="5"/>
  <c r="K107" i="18" s="1"/>
  <c r="M110" i="5"/>
  <c r="I107" i="18" s="1"/>
  <c r="H140" i="5"/>
  <c r="E137" i="18" s="1"/>
  <c r="K140" i="5"/>
  <c r="G137" i="18" s="1"/>
  <c r="M315" i="5"/>
  <c r="I312" i="18" s="1"/>
  <c r="L458" i="5"/>
  <c r="H453" i="18" s="1"/>
  <c r="O506" i="5"/>
  <c r="K500" i="18" s="1"/>
  <c r="H522" i="5"/>
  <c r="E516" i="18" s="1"/>
  <c r="I140" i="5"/>
  <c r="N315" i="5"/>
  <c r="J312" i="18" s="1"/>
  <c r="J458" i="5"/>
  <c r="F453" i="18" s="1"/>
  <c r="N506" i="5"/>
  <c r="J500" i="18" s="1"/>
  <c r="N522" i="5"/>
  <c r="J516" i="18" s="1"/>
  <c r="I522" i="5"/>
  <c r="O522" i="5"/>
  <c r="K516" i="18" s="1"/>
  <c r="L522" i="5"/>
  <c r="H516" i="18" s="1"/>
  <c r="J522" i="5"/>
  <c r="F516" i="18" s="1"/>
  <c r="AF458" i="5"/>
  <c r="AF311" i="5"/>
  <c r="AF463" i="5"/>
  <c r="A194" i="5"/>
  <c r="J194" i="5" s="1"/>
  <c r="F191" i="18" s="1"/>
  <c r="AF303" i="5"/>
  <c r="AF76" i="5"/>
  <c r="AZ76" i="5" s="1"/>
  <c r="AF615" i="5"/>
  <c r="AF575" i="5"/>
  <c r="AF58" i="5"/>
  <c r="AF67" i="5"/>
  <c r="AF81" i="5"/>
  <c r="AF459" i="5"/>
  <c r="AF50" i="5"/>
  <c r="AF54" i="5"/>
  <c r="AF63" i="5"/>
  <c r="AF84" i="5"/>
  <c r="AF457" i="5"/>
  <c r="AF302" i="5"/>
  <c r="AF306" i="5"/>
  <c r="AF581" i="5"/>
  <c r="AF86" i="5"/>
  <c r="AF464" i="5"/>
  <c r="AF617" i="5"/>
  <c r="AF613" i="5"/>
  <c r="AF56" i="5"/>
  <c r="AF579" i="5"/>
  <c r="AF582" i="5"/>
  <c r="AF85" i="5"/>
  <c r="AF80" i="5"/>
  <c r="AF616" i="5"/>
  <c r="AF611" i="5"/>
  <c r="AF53" i="5"/>
  <c r="AF576" i="5"/>
  <c r="AF578" i="5"/>
  <c r="AF310" i="5"/>
  <c r="AF66" i="5"/>
  <c r="AF461" i="5"/>
  <c r="AF55" i="5"/>
  <c r="AF87" i="5"/>
  <c r="AF82" i="5"/>
  <c r="AF465" i="5"/>
  <c r="AF460" i="5"/>
  <c r="AF619" i="5"/>
  <c r="AF614" i="5"/>
  <c r="AF572" i="5"/>
  <c r="AF304" i="5"/>
  <c r="AF577" i="5"/>
  <c r="AF57" i="5"/>
  <c r="AF580" i="5"/>
  <c r="AZ176" i="5"/>
  <c r="BF176" i="5"/>
  <c r="AZ268" i="5"/>
  <c r="BF268" i="5"/>
  <c r="AZ275" i="5"/>
  <c r="BF275" i="5"/>
  <c r="AZ283" i="5"/>
  <c r="BF283" i="5"/>
  <c r="AZ299" i="5"/>
  <c r="BF299" i="5"/>
  <c r="AZ315" i="5"/>
  <c r="BF315" i="5"/>
  <c r="AZ323" i="5"/>
  <c r="BF323" i="5"/>
  <c r="AZ341" i="5"/>
  <c r="BF341" i="5"/>
  <c r="AZ349" i="5"/>
  <c r="BF349" i="5"/>
  <c r="AZ357" i="5"/>
  <c r="BF357" i="5"/>
  <c r="AZ365" i="5"/>
  <c r="BF365" i="5"/>
  <c r="AZ373" i="5"/>
  <c r="BF373" i="5"/>
  <c r="AZ386" i="5"/>
  <c r="BF386" i="5"/>
  <c r="AZ394" i="5"/>
  <c r="BF394" i="5"/>
  <c r="AZ402" i="5"/>
  <c r="BF402" i="5"/>
  <c r="AZ410" i="5"/>
  <c r="BF410" i="5"/>
  <c r="AZ418" i="5"/>
  <c r="BF418" i="5"/>
  <c r="AZ426" i="5"/>
  <c r="BF426" i="5"/>
  <c r="AZ450" i="5"/>
  <c r="BF450" i="5"/>
  <c r="AZ474" i="5"/>
  <c r="BF474" i="5"/>
  <c r="BF482" i="5"/>
  <c r="AF482" i="5" s="1"/>
  <c r="AZ490" i="5"/>
  <c r="BF490" i="5"/>
  <c r="AZ514" i="5"/>
  <c r="BF514" i="5"/>
  <c r="AZ264" i="5"/>
  <c r="BF264" i="5"/>
  <c r="AZ319" i="5"/>
  <c r="BF319" i="5"/>
  <c r="AZ337" i="5"/>
  <c r="BF337" i="5"/>
  <c r="AZ345" i="5"/>
  <c r="BF345" i="5"/>
  <c r="AZ369" i="5"/>
  <c r="BF369" i="5"/>
  <c r="AZ382" i="5"/>
  <c r="BF382" i="5"/>
  <c r="AZ390" i="5"/>
  <c r="BF390" i="5"/>
  <c r="AZ398" i="5"/>
  <c r="BF398" i="5"/>
  <c r="AZ406" i="5"/>
  <c r="BF406" i="5"/>
  <c r="AZ414" i="5"/>
  <c r="BF414" i="5"/>
  <c r="AZ422" i="5"/>
  <c r="BF422" i="5"/>
  <c r="AZ454" i="5"/>
  <c r="BF454" i="5"/>
  <c r="AZ478" i="5"/>
  <c r="BF478" i="5"/>
  <c r="AZ326" i="5"/>
  <c r="AZ446" i="5"/>
  <c r="AZ510" i="5"/>
  <c r="AZ502" i="5"/>
  <c r="AZ518" i="5"/>
  <c r="AZ330" i="5"/>
  <c r="AZ442" i="5"/>
  <c r="AZ498" i="5"/>
  <c r="AZ486" i="5"/>
  <c r="AZ506" i="5"/>
  <c r="AZ522" i="5"/>
  <c r="AZ494" i="5"/>
  <c r="I201" i="5"/>
  <c r="H134" i="5"/>
  <c r="E131" i="18" s="1"/>
  <c r="K201" i="5"/>
  <c r="G198" i="18" s="1"/>
  <c r="J201" i="5"/>
  <c r="F198" i="18" s="1"/>
  <c r="N616" i="5"/>
  <c r="J610" i="18" s="1"/>
  <c r="H201" i="5"/>
  <c r="E198" i="18" s="1"/>
  <c r="J616" i="5"/>
  <c r="F610" i="18" s="1"/>
  <c r="N237" i="5"/>
  <c r="J234" i="18" s="1"/>
  <c r="L616" i="5"/>
  <c r="H610" i="18" s="1"/>
  <c r="I616" i="5"/>
  <c r="O237" i="5"/>
  <c r="K234" i="18" s="1"/>
  <c r="H237" i="5"/>
  <c r="E234" i="18" s="1"/>
  <c r="I237" i="5"/>
  <c r="N134" i="5"/>
  <c r="J131" i="18" s="1"/>
  <c r="M134" i="5"/>
  <c r="I131" i="18" s="1"/>
  <c r="L134" i="5"/>
  <c r="H131" i="18" s="1"/>
  <c r="H616" i="5"/>
  <c r="E610" i="18" s="1"/>
  <c r="K616" i="5"/>
  <c r="G610" i="18" s="1"/>
  <c r="O201" i="5"/>
  <c r="K198" i="18" s="1"/>
  <c r="M201" i="5"/>
  <c r="I198" i="18" s="1"/>
  <c r="I134" i="5"/>
  <c r="J134" i="5"/>
  <c r="F131" i="18" s="1"/>
  <c r="O616" i="5"/>
  <c r="K610" i="18" s="1"/>
  <c r="L201" i="5"/>
  <c r="H198" i="18" s="1"/>
  <c r="K134" i="5"/>
  <c r="G131" i="18" s="1"/>
  <c r="K80" i="5"/>
  <c r="G78" i="18" s="1"/>
  <c r="L80" i="5"/>
  <c r="H78" i="18" s="1"/>
  <c r="O80" i="5"/>
  <c r="K78" i="18" s="1"/>
  <c r="J80" i="5"/>
  <c r="F78" i="18" s="1"/>
  <c r="M80" i="5"/>
  <c r="I78" i="18" s="1"/>
  <c r="N80" i="5"/>
  <c r="J78" i="18" s="1"/>
  <c r="I80" i="5"/>
  <c r="M480" i="5"/>
  <c r="I474" i="18" s="1"/>
  <c r="L480" i="5"/>
  <c r="H474" i="18" s="1"/>
  <c r="K480" i="5"/>
  <c r="G474" i="18" s="1"/>
  <c r="J480" i="5"/>
  <c r="F474" i="18" s="1"/>
  <c r="O480" i="5"/>
  <c r="K474" i="18" s="1"/>
  <c r="I480" i="5"/>
  <c r="N480" i="5"/>
  <c r="J474" i="18" s="1"/>
  <c r="H480" i="5"/>
  <c r="E474" i="18" s="1"/>
  <c r="K33" i="18"/>
  <c r="I33" i="18"/>
  <c r="O475" i="5"/>
  <c r="K469" i="18" s="1"/>
  <c r="K475" i="5"/>
  <c r="G469" i="18" s="1"/>
  <c r="J475" i="5"/>
  <c r="F469" i="18" s="1"/>
  <c r="M475" i="5"/>
  <c r="I469" i="18" s="1"/>
  <c r="H475" i="5"/>
  <c r="E469" i="18" s="1"/>
  <c r="L475" i="5"/>
  <c r="H469" i="18" s="1"/>
  <c r="I475" i="5"/>
  <c r="N475" i="5"/>
  <c r="J469" i="18" s="1"/>
  <c r="I276" i="5"/>
  <c r="I123" i="5"/>
  <c r="O499" i="5"/>
  <c r="K493" i="18" s="1"/>
  <c r="K499" i="5"/>
  <c r="G493" i="18" s="1"/>
  <c r="J499" i="5"/>
  <c r="F493" i="18" s="1"/>
  <c r="L499" i="5"/>
  <c r="H493" i="18" s="1"/>
  <c r="H499" i="5"/>
  <c r="E493" i="18" s="1"/>
  <c r="N499" i="5"/>
  <c r="J493" i="18" s="1"/>
  <c r="I499" i="5"/>
  <c r="M499" i="5"/>
  <c r="I493" i="18" s="1"/>
  <c r="N269" i="5"/>
  <c r="J266" i="18" s="1"/>
  <c r="J269" i="5"/>
  <c r="F266" i="18" s="1"/>
  <c r="K269" i="5"/>
  <c r="G266" i="18" s="1"/>
  <c r="H269" i="5"/>
  <c r="E266" i="18" s="1"/>
  <c r="O269" i="5"/>
  <c r="K266" i="18" s="1"/>
  <c r="M269" i="5"/>
  <c r="I266" i="18" s="1"/>
  <c r="L269" i="5"/>
  <c r="H266" i="18" s="1"/>
  <c r="I269" i="5"/>
  <c r="H648" i="18"/>
  <c r="K648" i="18"/>
  <c r="G648" i="18"/>
  <c r="J648" i="18"/>
  <c r="F648" i="18"/>
  <c r="I648" i="18"/>
  <c r="E648" i="18"/>
  <c r="L527" i="5"/>
  <c r="H521" i="18" s="1"/>
  <c r="I555" i="5"/>
  <c r="L164" i="5"/>
  <c r="H161" i="18" s="1"/>
  <c r="K164" i="5"/>
  <c r="G161" i="18" s="1"/>
  <c r="N164" i="5"/>
  <c r="J161" i="18" s="1"/>
  <c r="M164" i="5"/>
  <c r="I161" i="18" s="1"/>
  <c r="J164" i="5"/>
  <c r="F161" i="18" s="1"/>
  <c r="O164" i="5"/>
  <c r="K161" i="18" s="1"/>
  <c r="I164" i="5"/>
  <c r="H164" i="5"/>
  <c r="E161" i="18" s="1"/>
  <c r="M5" i="5"/>
  <c r="I3" i="18" s="1"/>
  <c r="H650" i="18"/>
  <c r="K650" i="18"/>
  <c r="G650" i="18"/>
  <c r="J650" i="18"/>
  <c r="F650" i="18"/>
  <c r="I650" i="18"/>
  <c r="E650" i="18"/>
  <c r="M398" i="5"/>
  <c r="I393" i="18" s="1"/>
  <c r="N398" i="5"/>
  <c r="J393" i="18" s="1"/>
  <c r="M295" i="5"/>
  <c r="I292" i="18" s="1"/>
  <c r="L190" i="5"/>
  <c r="H187" i="18" s="1"/>
  <c r="O190" i="5"/>
  <c r="K187" i="18" s="1"/>
  <c r="J190" i="5"/>
  <c r="F187" i="18" s="1"/>
  <c r="N190" i="5"/>
  <c r="J187" i="18" s="1"/>
  <c r="M190" i="5"/>
  <c r="I187" i="18" s="1"/>
  <c r="K190" i="5"/>
  <c r="G187" i="18" s="1"/>
  <c r="I190" i="5"/>
  <c r="H190" i="5"/>
  <c r="E187" i="18" s="1"/>
  <c r="L198" i="5"/>
  <c r="H195" i="18" s="1"/>
  <c r="O198" i="5"/>
  <c r="K195" i="18" s="1"/>
  <c r="J198" i="5"/>
  <c r="F195" i="18" s="1"/>
  <c r="N198" i="5"/>
  <c r="J195" i="18" s="1"/>
  <c r="M198" i="5"/>
  <c r="I195" i="18" s="1"/>
  <c r="K198" i="5"/>
  <c r="G195" i="18" s="1"/>
  <c r="I198" i="5"/>
  <c r="H198" i="5"/>
  <c r="E195" i="18" s="1"/>
  <c r="J214" i="5"/>
  <c r="F211" i="18" s="1"/>
  <c r="L230" i="5"/>
  <c r="H227" i="18" s="1"/>
  <c r="J230" i="5"/>
  <c r="F227" i="18" s="1"/>
  <c r="N230" i="5"/>
  <c r="J227" i="18" s="1"/>
  <c r="M230" i="5"/>
  <c r="I227" i="18" s="1"/>
  <c r="K230" i="5"/>
  <c r="G227" i="18" s="1"/>
  <c r="L238" i="5"/>
  <c r="H235" i="18" s="1"/>
  <c r="O238" i="5"/>
  <c r="K235" i="18" s="1"/>
  <c r="J238" i="5"/>
  <c r="F235" i="18" s="1"/>
  <c r="N238" i="5"/>
  <c r="J235" i="18" s="1"/>
  <c r="M238" i="5"/>
  <c r="I235" i="18" s="1"/>
  <c r="K238" i="5"/>
  <c r="G235" i="18" s="1"/>
  <c r="I238" i="5"/>
  <c r="H238" i="5"/>
  <c r="E235" i="18" s="1"/>
  <c r="L246" i="5"/>
  <c r="H243" i="18" s="1"/>
  <c r="O246" i="5"/>
  <c r="K243" i="18" s="1"/>
  <c r="J246" i="5"/>
  <c r="F243" i="18" s="1"/>
  <c r="N246" i="5"/>
  <c r="J243" i="18" s="1"/>
  <c r="M246" i="5"/>
  <c r="I243" i="18" s="1"/>
  <c r="K246" i="5"/>
  <c r="G243" i="18" s="1"/>
  <c r="H246" i="5"/>
  <c r="E243" i="18" s="1"/>
  <c r="I246" i="5"/>
  <c r="L293" i="5"/>
  <c r="H290" i="18" s="1"/>
  <c r="O293" i="5"/>
  <c r="K290" i="18" s="1"/>
  <c r="J293" i="5"/>
  <c r="F290" i="18" s="1"/>
  <c r="N293" i="5"/>
  <c r="J290" i="18" s="1"/>
  <c r="M293" i="5"/>
  <c r="I290" i="18" s="1"/>
  <c r="K293" i="5"/>
  <c r="G290" i="18" s="1"/>
  <c r="I293" i="5"/>
  <c r="H293" i="5"/>
  <c r="E290" i="18" s="1"/>
  <c r="J359" i="5"/>
  <c r="F354" i="18" s="1"/>
  <c r="O540" i="5"/>
  <c r="K534" i="18" s="1"/>
  <c r="I558" i="18"/>
  <c r="H558" i="18"/>
  <c r="K558" i="18"/>
  <c r="J558" i="18"/>
  <c r="G558" i="18"/>
  <c r="F558" i="18"/>
  <c r="E558" i="18"/>
  <c r="M571" i="5"/>
  <c r="I565" i="18" s="1"/>
  <c r="L571" i="5"/>
  <c r="H565" i="18" s="1"/>
  <c r="O571" i="5"/>
  <c r="K565" i="18" s="1"/>
  <c r="K571" i="5"/>
  <c r="G565" i="18" s="1"/>
  <c r="J571" i="5"/>
  <c r="F565" i="18" s="1"/>
  <c r="N571" i="5"/>
  <c r="J565" i="18" s="1"/>
  <c r="I571" i="5"/>
  <c r="H571" i="5"/>
  <c r="E565" i="18" s="1"/>
  <c r="J603" i="5"/>
  <c r="F597" i="18" s="1"/>
  <c r="N651" i="5"/>
  <c r="J645" i="18" s="1"/>
  <c r="J651" i="5"/>
  <c r="F645" i="18" s="1"/>
  <c r="M651" i="5"/>
  <c r="I645" i="18" s="1"/>
  <c r="L651" i="5"/>
  <c r="H645" i="18" s="1"/>
  <c r="O651" i="5"/>
  <c r="K645" i="18" s="1"/>
  <c r="K651" i="5"/>
  <c r="G645" i="18" s="1"/>
  <c r="H651" i="5"/>
  <c r="E645" i="18" s="1"/>
  <c r="I651" i="5"/>
  <c r="O541" i="5"/>
  <c r="K535" i="18" s="1"/>
  <c r="K541" i="5"/>
  <c r="G535" i="18" s="1"/>
  <c r="N541" i="5"/>
  <c r="J535" i="18" s="1"/>
  <c r="J541" i="5"/>
  <c r="F535" i="18" s="1"/>
  <c r="L541" i="5"/>
  <c r="H535" i="18" s="1"/>
  <c r="H541" i="5"/>
  <c r="E535" i="18" s="1"/>
  <c r="M541" i="5"/>
  <c r="I535" i="18" s="1"/>
  <c r="I541" i="5"/>
  <c r="K477" i="5"/>
  <c r="G471" i="18" s="1"/>
  <c r="N13" i="5"/>
  <c r="J11" i="18" s="1"/>
  <c r="J13" i="5"/>
  <c r="F11" i="18" s="1"/>
  <c r="M13" i="5"/>
  <c r="I11" i="18" s="1"/>
  <c r="K13" i="5"/>
  <c r="G11" i="18" s="1"/>
  <c r="O13" i="5"/>
  <c r="K11" i="18" s="1"/>
  <c r="I13" i="5"/>
  <c r="L13" i="5"/>
  <c r="H11" i="18" s="1"/>
  <c r="H13" i="5"/>
  <c r="E11" i="18" s="1"/>
  <c r="H47" i="18"/>
  <c r="F47" i="18"/>
  <c r="K47" i="18"/>
  <c r="J47" i="18"/>
  <c r="I47" i="18"/>
  <c r="M496" i="5"/>
  <c r="I490" i="18" s="1"/>
  <c r="L496" i="5"/>
  <c r="H490" i="18" s="1"/>
  <c r="O496" i="5"/>
  <c r="K490" i="18" s="1"/>
  <c r="N496" i="5"/>
  <c r="J490" i="18" s="1"/>
  <c r="K496" i="5"/>
  <c r="G490" i="18" s="1"/>
  <c r="J496" i="5"/>
  <c r="F490" i="18" s="1"/>
  <c r="H515" i="5"/>
  <c r="E509" i="18" s="1"/>
  <c r="I515" i="5"/>
  <c r="O483" i="5"/>
  <c r="K477" i="18" s="1"/>
  <c r="K483" i="5"/>
  <c r="G477" i="18" s="1"/>
  <c r="J483" i="5"/>
  <c r="F477" i="18" s="1"/>
  <c r="N316" i="5"/>
  <c r="J313" i="18" s="1"/>
  <c r="J316" i="5"/>
  <c r="F313" i="18" s="1"/>
  <c r="K316" i="5"/>
  <c r="G313" i="18" s="1"/>
  <c r="H316" i="5"/>
  <c r="E313" i="18" s="1"/>
  <c r="O316" i="5"/>
  <c r="K313" i="18" s="1"/>
  <c r="M316" i="5"/>
  <c r="I313" i="18" s="1"/>
  <c r="L316" i="5"/>
  <c r="H313" i="18" s="1"/>
  <c r="I316" i="5"/>
  <c r="J549" i="5"/>
  <c r="F543" i="18" s="1"/>
  <c r="L549" i="5"/>
  <c r="H543" i="18" s="1"/>
  <c r="O493" i="5"/>
  <c r="K487" i="18" s="1"/>
  <c r="K493" i="5"/>
  <c r="G487" i="18" s="1"/>
  <c r="N493" i="5"/>
  <c r="J487" i="18" s="1"/>
  <c r="L493" i="5"/>
  <c r="H487" i="18" s="1"/>
  <c r="H493" i="5"/>
  <c r="E487" i="18" s="1"/>
  <c r="J493" i="5"/>
  <c r="F487" i="18" s="1"/>
  <c r="M493" i="5"/>
  <c r="I487" i="18" s="1"/>
  <c r="I493" i="5"/>
  <c r="O360" i="5"/>
  <c r="K355" i="18" s="1"/>
  <c r="K360" i="5"/>
  <c r="G355" i="18" s="1"/>
  <c r="N360" i="5"/>
  <c r="J355" i="18" s="1"/>
  <c r="L360" i="5"/>
  <c r="H355" i="18" s="1"/>
  <c r="H360" i="5"/>
  <c r="E355" i="18" s="1"/>
  <c r="J360" i="5"/>
  <c r="F355" i="18" s="1"/>
  <c r="M360" i="5"/>
  <c r="I355" i="18" s="1"/>
  <c r="I360" i="5"/>
  <c r="M339" i="5"/>
  <c r="I334" i="18" s="1"/>
  <c r="L339" i="5"/>
  <c r="H334" i="18" s="1"/>
  <c r="J339" i="5"/>
  <c r="F334" i="18" s="1"/>
  <c r="O339" i="5"/>
  <c r="K334" i="18" s="1"/>
  <c r="N339" i="5"/>
  <c r="J334" i="18" s="1"/>
  <c r="H339" i="5"/>
  <c r="E334" i="18" s="1"/>
  <c r="K339" i="5"/>
  <c r="G334" i="18" s="1"/>
  <c r="I339" i="5"/>
  <c r="N294" i="5"/>
  <c r="J291" i="18" s="1"/>
  <c r="J294" i="5"/>
  <c r="F291" i="18" s="1"/>
  <c r="O294" i="5"/>
  <c r="K291" i="18" s="1"/>
  <c r="H294" i="5"/>
  <c r="E291" i="18" s="1"/>
  <c r="M294" i="5"/>
  <c r="I291" i="18" s="1"/>
  <c r="I294" i="5"/>
  <c r="L239" i="5"/>
  <c r="H236" i="18" s="1"/>
  <c r="K239" i="5"/>
  <c r="G236" i="18" s="1"/>
  <c r="J220" i="18"/>
  <c r="F220" i="18"/>
  <c r="K220" i="18"/>
  <c r="E220" i="18"/>
  <c r="I220" i="18"/>
  <c r="H220" i="18"/>
  <c r="G220" i="18"/>
  <c r="N191" i="5"/>
  <c r="J188" i="18" s="1"/>
  <c r="J191" i="5"/>
  <c r="F188" i="18" s="1"/>
  <c r="O191" i="5"/>
  <c r="K188" i="18" s="1"/>
  <c r="H191" i="5"/>
  <c r="E188" i="18" s="1"/>
  <c r="M191" i="5"/>
  <c r="I188" i="18" s="1"/>
  <c r="L191" i="5"/>
  <c r="H188" i="18" s="1"/>
  <c r="I191" i="5"/>
  <c r="K191" i="5"/>
  <c r="G188" i="18" s="1"/>
  <c r="N329" i="5"/>
  <c r="J327" i="18" s="1"/>
  <c r="J329" i="5"/>
  <c r="F327" i="18" s="1"/>
  <c r="L329" i="5"/>
  <c r="H327" i="18" s="1"/>
  <c r="H329" i="5"/>
  <c r="E327" i="18" s="1"/>
  <c r="K329" i="5"/>
  <c r="G327" i="18" s="1"/>
  <c r="O329" i="5"/>
  <c r="K327" i="18" s="1"/>
  <c r="M329" i="5"/>
  <c r="I327" i="18" s="1"/>
  <c r="I329" i="5"/>
  <c r="O505" i="5"/>
  <c r="K499" i="18" s="1"/>
  <c r="K505" i="5"/>
  <c r="G499" i="18" s="1"/>
  <c r="L505" i="5"/>
  <c r="H499" i="18" s="1"/>
  <c r="J505" i="5"/>
  <c r="F499" i="18" s="1"/>
  <c r="H505" i="5"/>
  <c r="E499" i="18" s="1"/>
  <c r="N505" i="5"/>
  <c r="J499" i="18" s="1"/>
  <c r="M505" i="5"/>
  <c r="I499" i="18" s="1"/>
  <c r="I505" i="5"/>
  <c r="H572" i="5"/>
  <c r="E566" i="18" s="1"/>
  <c r="M572" i="5"/>
  <c r="I566" i="18" s="1"/>
  <c r="M604" i="5"/>
  <c r="I598" i="18" s="1"/>
  <c r="L604" i="5"/>
  <c r="H598" i="18" s="1"/>
  <c r="K604" i="5"/>
  <c r="G598" i="18" s="1"/>
  <c r="J604" i="5"/>
  <c r="F598" i="18" s="1"/>
  <c r="O604" i="5"/>
  <c r="K598" i="18" s="1"/>
  <c r="H604" i="5"/>
  <c r="E598" i="18" s="1"/>
  <c r="N604" i="5"/>
  <c r="J598" i="18" s="1"/>
  <c r="I604" i="5"/>
  <c r="H630" i="18"/>
  <c r="K630" i="18"/>
  <c r="G630" i="18"/>
  <c r="J630" i="18"/>
  <c r="F630" i="18"/>
  <c r="I630" i="18"/>
  <c r="E630" i="18"/>
  <c r="N687" i="5"/>
  <c r="J682" i="18" s="1"/>
  <c r="J687" i="5"/>
  <c r="F682" i="18" s="1"/>
  <c r="M687" i="5"/>
  <c r="I682" i="18" s="1"/>
  <c r="K687" i="5"/>
  <c r="G682" i="18" s="1"/>
  <c r="H687" i="5"/>
  <c r="E682" i="18" s="1"/>
  <c r="N70" i="5"/>
  <c r="J68" i="18" s="1"/>
  <c r="J70" i="5"/>
  <c r="F68" i="18" s="1"/>
  <c r="M70" i="5"/>
  <c r="I68" i="18" s="1"/>
  <c r="H70" i="5"/>
  <c r="E68" i="18" s="1"/>
  <c r="L70" i="5"/>
  <c r="H68" i="18" s="1"/>
  <c r="K70" i="5"/>
  <c r="G68" i="18" s="1"/>
  <c r="O70" i="5"/>
  <c r="K68" i="18" s="1"/>
  <c r="I70" i="5"/>
  <c r="H36" i="18"/>
  <c r="I36" i="18"/>
  <c r="G36" i="18"/>
  <c r="K36" i="18"/>
  <c r="F36" i="18"/>
  <c r="J36" i="18"/>
  <c r="M6" i="5"/>
  <c r="I4" i="18" s="1"/>
  <c r="O6" i="5"/>
  <c r="K4" i="18" s="1"/>
  <c r="L81" i="5"/>
  <c r="H79" i="18" s="1"/>
  <c r="K81" i="5"/>
  <c r="G79" i="18" s="1"/>
  <c r="J81" i="5"/>
  <c r="F79" i="18" s="1"/>
  <c r="O81" i="5"/>
  <c r="K79" i="18" s="1"/>
  <c r="N81" i="5"/>
  <c r="J79" i="18" s="1"/>
  <c r="M81" i="5"/>
  <c r="I79" i="18" s="1"/>
  <c r="I81" i="5"/>
  <c r="H81" i="5"/>
  <c r="E79" i="18" s="1"/>
  <c r="A79" i="18" s="1"/>
  <c r="AK79" i="18" s="1"/>
  <c r="F157" i="18"/>
  <c r="J45" i="18"/>
  <c r="L665" i="5"/>
  <c r="H660" i="18" s="1"/>
  <c r="O665" i="5"/>
  <c r="K660" i="18" s="1"/>
  <c r="K665" i="5"/>
  <c r="G660" i="18" s="1"/>
  <c r="N665" i="5"/>
  <c r="J660" i="18" s="1"/>
  <c r="J665" i="5"/>
  <c r="F660" i="18" s="1"/>
  <c r="M665" i="5"/>
  <c r="I660" i="18" s="1"/>
  <c r="H665" i="5"/>
  <c r="E660" i="18" s="1"/>
  <c r="I665" i="5"/>
  <c r="N300" i="5"/>
  <c r="J297" i="18" s="1"/>
  <c r="J300" i="5"/>
  <c r="F297" i="18" s="1"/>
  <c r="K300" i="5"/>
  <c r="G297" i="18" s="1"/>
  <c r="H300" i="5"/>
  <c r="E297" i="18" s="1"/>
  <c r="O300" i="5"/>
  <c r="K297" i="18" s="1"/>
  <c r="M300" i="5"/>
  <c r="I297" i="18" s="1"/>
  <c r="L300" i="5"/>
  <c r="H297" i="18" s="1"/>
  <c r="I300" i="5"/>
  <c r="M612" i="5"/>
  <c r="I606" i="18" s="1"/>
  <c r="L612" i="5"/>
  <c r="H606" i="18" s="1"/>
  <c r="K612" i="5"/>
  <c r="G606" i="18" s="1"/>
  <c r="J612" i="5"/>
  <c r="F606" i="18" s="1"/>
  <c r="O612" i="5"/>
  <c r="K606" i="18" s="1"/>
  <c r="H612" i="5"/>
  <c r="E606" i="18" s="1"/>
  <c r="N612" i="5"/>
  <c r="J606" i="18" s="1"/>
  <c r="I612" i="5"/>
  <c r="J624" i="5"/>
  <c r="F618" i="18" s="1"/>
  <c r="M382" i="5"/>
  <c r="I377" i="18" s="1"/>
  <c r="M388" i="5"/>
  <c r="I383" i="18" s="1"/>
  <c r="O388" i="5"/>
  <c r="K383" i="18" s="1"/>
  <c r="J388" i="5"/>
  <c r="F383" i="18" s="1"/>
  <c r="N388" i="5"/>
  <c r="J383" i="18" s="1"/>
  <c r="L388" i="5"/>
  <c r="H383" i="18" s="1"/>
  <c r="K388" i="5"/>
  <c r="G383" i="18" s="1"/>
  <c r="I388" i="5"/>
  <c r="H388" i="5"/>
  <c r="E383" i="18" s="1"/>
  <c r="M516" i="5"/>
  <c r="I510" i="18" s="1"/>
  <c r="L516" i="5"/>
  <c r="H510" i="18" s="1"/>
  <c r="O516" i="5"/>
  <c r="K510" i="18" s="1"/>
  <c r="N516" i="5"/>
  <c r="J510" i="18" s="1"/>
  <c r="K516" i="5"/>
  <c r="G510" i="18" s="1"/>
  <c r="J516" i="5"/>
  <c r="F510" i="18" s="1"/>
  <c r="I516" i="5"/>
  <c r="H516" i="5"/>
  <c r="E510" i="18" s="1"/>
  <c r="M544" i="5"/>
  <c r="I538" i="18" s="1"/>
  <c r="L544" i="5"/>
  <c r="H538" i="18" s="1"/>
  <c r="O544" i="5"/>
  <c r="K538" i="18" s="1"/>
  <c r="J544" i="5"/>
  <c r="F538" i="18" s="1"/>
  <c r="N544" i="5"/>
  <c r="J538" i="18" s="1"/>
  <c r="K544" i="5"/>
  <c r="G538" i="18" s="1"/>
  <c r="I544" i="5"/>
  <c r="H544" i="5"/>
  <c r="E538" i="18" s="1"/>
  <c r="M552" i="5"/>
  <c r="I546" i="18" s="1"/>
  <c r="L552" i="5"/>
  <c r="H546" i="18" s="1"/>
  <c r="O552" i="5"/>
  <c r="K546" i="18" s="1"/>
  <c r="N552" i="5"/>
  <c r="J546" i="18" s="1"/>
  <c r="K552" i="5"/>
  <c r="G546" i="18" s="1"/>
  <c r="J552" i="5"/>
  <c r="F546" i="18" s="1"/>
  <c r="I552" i="5"/>
  <c r="H552" i="5"/>
  <c r="E546" i="18" s="1"/>
  <c r="K575" i="5"/>
  <c r="G569" i="18" s="1"/>
  <c r="I575" i="5"/>
  <c r="O623" i="5"/>
  <c r="K617" i="18" s="1"/>
  <c r="K623" i="5"/>
  <c r="G617" i="18" s="1"/>
  <c r="N623" i="5"/>
  <c r="J617" i="18" s="1"/>
  <c r="J623" i="5"/>
  <c r="F617" i="18" s="1"/>
  <c r="M623" i="5"/>
  <c r="I617" i="18" s="1"/>
  <c r="L623" i="5"/>
  <c r="H617" i="18" s="1"/>
  <c r="H623" i="5"/>
  <c r="E617" i="18" s="1"/>
  <c r="I623" i="5"/>
  <c r="M631" i="5"/>
  <c r="I625" i="18" s="1"/>
  <c r="H631" i="5"/>
  <c r="E625" i="18" s="1"/>
  <c r="N647" i="5"/>
  <c r="J641" i="18" s="1"/>
  <c r="J647" i="5"/>
  <c r="F641" i="18" s="1"/>
  <c r="M647" i="5"/>
  <c r="I641" i="18" s="1"/>
  <c r="L647" i="5"/>
  <c r="H641" i="18" s="1"/>
  <c r="O647" i="5"/>
  <c r="K641" i="18" s="1"/>
  <c r="K647" i="5"/>
  <c r="G641" i="18" s="1"/>
  <c r="H647" i="5"/>
  <c r="E641" i="18" s="1"/>
  <c r="I647" i="5"/>
  <c r="N314" i="5"/>
  <c r="J311" i="18" s="1"/>
  <c r="J314" i="5"/>
  <c r="F311" i="18" s="1"/>
  <c r="L314" i="5"/>
  <c r="H311" i="18" s="1"/>
  <c r="H314" i="5"/>
  <c r="E311" i="18" s="1"/>
  <c r="K314" i="5"/>
  <c r="G311" i="18" s="1"/>
  <c r="O314" i="5"/>
  <c r="K311" i="18" s="1"/>
  <c r="M314" i="5"/>
  <c r="I311" i="18" s="1"/>
  <c r="I314" i="5"/>
  <c r="O525" i="5"/>
  <c r="K519" i="18" s="1"/>
  <c r="K525" i="5"/>
  <c r="G519" i="18" s="1"/>
  <c r="N525" i="5"/>
  <c r="J519" i="18" s="1"/>
  <c r="J525" i="5"/>
  <c r="F519" i="18" s="1"/>
  <c r="H525" i="5"/>
  <c r="E519" i="18" s="1"/>
  <c r="M525" i="5"/>
  <c r="I519" i="18" s="1"/>
  <c r="L525" i="5"/>
  <c r="H519" i="18" s="1"/>
  <c r="I525" i="5"/>
  <c r="O557" i="5"/>
  <c r="K551" i="18" s="1"/>
  <c r="K557" i="5"/>
  <c r="G551" i="18" s="1"/>
  <c r="N557" i="5"/>
  <c r="J551" i="18" s="1"/>
  <c r="J557" i="5"/>
  <c r="F551" i="18" s="1"/>
  <c r="M557" i="5"/>
  <c r="I551" i="18" s="1"/>
  <c r="H557" i="5"/>
  <c r="E551" i="18" s="1"/>
  <c r="L557" i="5"/>
  <c r="H551" i="18" s="1"/>
  <c r="I557" i="5"/>
  <c r="O580" i="5"/>
  <c r="K574" i="18" s="1"/>
  <c r="K580" i="5"/>
  <c r="G574" i="18" s="1"/>
  <c r="N580" i="5"/>
  <c r="J574" i="18" s="1"/>
  <c r="J580" i="5"/>
  <c r="F574" i="18" s="1"/>
  <c r="L580" i="5"/>
  <c r="H574" i="18" s="1"/>
  <c r="M580" i="5"/>
  <c r="I574" i="18" s="1"/>
  <c r="H580" i="5"/>
  <c r="E574" i="18" s="1"/>
  <c r="I580" i="5"/>
  <c r="N235" i="5"/>
  <c r="J232" i="18" s="1"/>
  <c r="J235" i="5"/>
  <c r="F232" i="18" s="1"/>
  <c r="L235" i="5"/>
  <c r="H232" i="18" s="1"/>
  <c r="H235" i="5"/>
  <c r="E232" i="18" s="1"/>
  <c r="K235" i="5"/>
  <c r="G232" i="18" s="1"/>
  <c r="O235" i="5"/>
  <c r="K232" i="18" s="1"/>
  <c r="I235" i="5"/>
  <c r="M235" i="5"/>
  <c r="I232" i="18" s="1"/>
  <c r="N115" i="5"/>
  <c r="J112" i="18" s="1"/>
  <c r="J115" i="5"/>
  <c r="F112" i="18" s="1"/>
  <c r="K115" i="5"/>
  <c r="G112" i="18" s="1"/>
  <c r="H115" i="5"/>
  <c r="E112" i="18" s="1"/>
  <c r="L115" i="5"/>
  <c r="H112" i="18" s="1"/>
  <c r="O115" i="5"/>
  <c r="K112" i="18" s="1"/>
  <c r="M115" i="5"/>
  <c r="I112" i="18" s="1"/>
  <c r="I115" i="5"/>
  <c r="N82" i="5"/>
  <c r="J80" i="18" s="1"/>
  <c r="J82" i="5"/>
  <c r="F80" i="18" s="1"/>
  <c r="K82" i="5"/>
  <c r="G80" i="18" s="1"/>
  <c r="H82" i="5"/>
  <c r="E80" i="18" s="1"/>
  <c r="A80" i="18" s="1"/>
  <c r="AK80" i="18" s="1"/>
  <c r="L82" i="5"/>
  <c r="H80" i="18" s="1"/>
  <c r="O82" i="5"/>
  <c r="K80" i="18" s="1"/>
  <c r="M82" i="5"/>
  <c r="I80" i="18" s="1"/>
  <c r="I82" i="5"/>
  <c r="N66" i="5"/>
  <c r="J64" i="18" s="1"/>
  <c r="J66" i="5"/>
  <c r="F64" i="18" s="1"/>
  <c r="K66" i="5"/>
  <c r="G64" i="18" s="1"/>
  <c r="H66" i="5"/>
  <c r="E64" i="18" s="1"/>
  <c r="A64" i="18" s="1"/>
  <c r="AK64" i="18" s="1"/>
  <c r="O66" i="5"/>
  <c r="K64" i="18" s="1"/>
  <c r="M66" i="5"/>
  <c r="I64" i="18" s="1"/>
  <c r="L66" i="5"/>
  <c r="H64" i="18" s="1"/>
  <c r="I66" i="5"/>
  <c r="O50" i="5"/>
  <c r="K48" i="18" s="1"/>
  <c r="I50" i="5"/>
  <c r="N188" i="5"/>
  <c r="J185" i="18" s="1"/>
  <c r="I188" i="5"/>
  <c r="L204" i="5"/>
  <c r="H201" i="18" s="1"/>
  <c r="K204" i="5"/>
  <c r="G201" i="18" s="1"/>
  <c r="O204" i="5"/>
  <c r="K201" i="18" s="1"/>
  <c r="N204" i="5"/>
  <c r="J201" i="18" s="1"/>
  <c r="M204" i="5"/>
  <c r="I201" i="18" s="1"/>
  <c r="I204" i="5"/>
  <c r="J204" i="5"/>
  <c r="F201" i="18" s="1"/>
  <c r="H204" i="5"/>
  <c r="E201" i="18" s="1"/>
  <c r="H217" i="18"/>
  <c r="G217" i="18"/>
  <c r="K217" i="18"/>
  <c r="F217" i="18"/>
  <c r="J217" i="18"/>
  <c r="I217" i="18"/>
  <c r="E217" i="18"/>
  <c r="L236" i="5"/>
  <c r="H233" i="18" s="1"/>
  <c r="K236" i="5"/>
  <c r="G233" i="18" s="1"/>
  <c r="O236" i="5"/>
  <c r="K233" i="18" s="1"/>
  <c r="J236" i="5"/>
  <c r="F233" i="18" s="1"/>
  <c r="N236" i="5"/>
  <c r="J233" i="18" s="1"/>
  <c r="M236" i="5"/>
  <c r="I233" i="18" s="1"/>
  <c r="I236" i="5"/>
  <c r="H236" i="5"/>
  <c r="E233" i="18" s="1"/>
  <c r="I252" i="5"/>
  <c r="H252" i="5"/>
  <c r="E249" i="18" s="1"/>
  <c r="H546" i="5"/>
  <c r="E540" i="18" s="1"/>
  <c r="N546" i="5"/>
  <c r="J540" i="18" s="1"/>
  <c r="I556" i="18"/>
  <c r="H556" i="18"/>
  <c r="G556" i="18"/>
  <c r="J556" i="18"/>
  <c r="F556" i="18"/>
  <c r="K556" i="18"/>
  <c r="E556" i="18"/>
  <c r="O593" i="5"/>
  <c r="K587" i="18" s="1"/>
  <c r="N593" i="5"/>
  <c r="J587" i="18" s="1"/>
  <c r="M593" i="5"/>
  <c r="I587" i="18" s="1"/>
  <c r="L593" i="5"/>
  <c r="H587" i="18" s="1"/>
  <c r="K593" i="5"/>
  <c r="G587" i="18" s="1"/>
  <c r="I593" i="5"/>
  <c r="H593" i="5"/>
  <c r="E587" i="18" s="1"/>
  <c r="J593" i="5"/>
  <c r="F587" i="18" s="1"/>
  <c r="O609" i="5"/>
  <c r="K603" i="18" s="1"/>
  <c r="H609" i="5"/>
  <c r="E603" i="18" s="1"/>
  <c r="J651" i="18"/>
  <c r="F651" i="18"/>
  <c r="I651" i="18"/>
  <c r="H651" i="18"/>
  <c r="G651" i="18"/>
  <c r="K651" i="18"/>
  <c r="E651" i="18"/>
  <c r="K357" i="18"/>
  <c r="G357" i="18"/>
  <c r="I357" i="18"/>
  <c r="J357" i="18"/>
  <c r="E357" i="18"/>
  <c r="H357" i="18"/>
  <c r="F357" i="18"/>
  <c r="O383" i="5"/>
  <c r="K378" i="18" s="1"/>
  <c r="K383" i="5"/>
  <c r="G378" i="18" s="1"/>
  <c r="M383" i="5"/>
  <c r="I378" i="18" s="1"/>
  <c r="J383" i="5"/>
  <c r="F378" i="18" s="1"/>
  <c r="H383" i="5"/>
  <c r="E378" i="18" s="1"/>
  <c r="N383" i="5"/>
  <c r="J378" i="18" s="1"/>
  <c r="L383" i="5"/>
  <c r="H378" i="18" s="1"/>
  <c r="I383" i="5"/>
  <c r="O464" i="5"/>
  <c r="K458" i="18" s="1"/>
  <c r="K464" i="5"/>
  <c r="G458" i="18" s="1"/>
  <c r="O479" i="5"/>
  <c r="K473" i="18" s="1"/>
  <c r="K479" i="5"/>
  <c r="G473" i="18" s="1"/>
  <c r="M479" i="5"/>
  <c r="I473" i="18" s="1"/>
  <c r="J479" i="5"/>
  <c r="F473" i="18" s="1"/>
  <c r="H479" i="5"/>
  <c r="E473" i="18" s="1"/>
  <c r="N479" i="5"/>
  <c r="J473" i="18" s="1"/>
  <c r="L479" i="5"/>
  <c r="H473" i="18" s="1"/>
  <c r="I479" i="5"/>
  <c r="O531" i="5"/>
  <c r="K525" i="18" s="1"/>
  <c r="K531" i="5"/>
  <c r="G525" i="18" s="1"/>
  <c r="N531" i="5"/>
  <c r="J525" i="18" s="1"/>
  <c r="J531" i="5"/>
  <c r="F525" i="18" s="1"/>
  <c r="M531" i="5"/>
  <c r="I525" i="18" s="1"/>
  <c r="L531" i="5"/>
  <c r="H525" i="18" s="1"/>
  <c r="O547" i="5"/>
  <c r="K541" i="18" s="1"/>
  <c r="K547" i="5"/>
  <c r="G541" i="18" s="1"/>
  <c r="N547" i="5"/>
  <c r="J541" i="18" s="1"/>
  <c r="J547" i="5"/>
  <c r="F541" i="18" s="1"/>
  <c r="M547" i="5"/>
  <c r="I541" i="18" s="1"/>
  <c r="L547" i="5"/>
  <c r="H541" i="18" s="1"/>
  <c r="H547" i="5"/>
  <c r="E541" i="18" s="1"/>
  <c r="I547" i="5"/>
  <c r="K578" i="5"/>
  <c r="G572" i="18" s="1"/>
  <c r="M594" i="5"/>
  <c r="I588" i="18" s="1"/>
  <c r="L594" i="5"/>
  <c r="H588" i="18" s="1"/>
  <c r="O594" i="5"/>
  <c r="K588" i="18" s="1"/>
  <c r="N594" i="5"/>
  <c r="J588" i="18" s="1"/>
  <c r="H594" i="5"/>
  <c r="E588" i="18" s="1"/>
  <c r="K594" i="5"/>
  <c r="G588" i="18" s="1"/>
  <c r="J594" i="5"/>
  <c r="F588" i="18" s="1"/>
  <c r="I594" i="5"/>
  <c r="M610" i="5"/>
  <c r="I604" i="18" s="1"/>
  <c r="L610" i="5"/>
  <c r="H604" i="18" s="1"/>
  <c r="O610" i="5"/>
  <c r="K604" i="18" s="1"/>
  <c r="N610" i="5"/>
  <c r="J604" i="18" s="1"/>
  <c r="J610" i="5"/>
  <c r="F604" i="18" s="1"/>
  <c r="K610" i="5"/>
  <c r="G604" i="18" s="1"/>
  <c r="H610" i="5"/>
  <c r="E604" i="18" s="1"/>
  <c r="I610" i="5"/>
  <c r="L657" i="5"/>
  <c r="H652" i="18" s="1"/>
  <c r="O657" i="5"/>
  <c r="K652" i="18" s="1"/>
  <c r="K657" i="5"/>
  <c r="G652" i="18" s="1"/>
  <c r="N657" i="5"/>
  <c r="J652" i="18" s="1"/>
  <c r="J657" i="5"/>
  <c r="F652" i="18" s="1"/>
  <c r="H657" i="5"/>
  <c r="E652" i="18" s="1"/>
  <c r="I657" i="5"/>
  <c r="M518" i="5"/>
  <c r="I512" i="18" s="1"/>
  <c r="L518" i="5"/>
  <c r="H512" i="18" s="1"/>
  <c r="K518" i="5"/>
  <c r="G512" i="18" s="1"/>
  <c r="O518" i="5"/>
  <c r="K512" i="18" s="1"/>
  <c r="N518" i="5"/>
  <c r="J512" i="18" s="1"/>
  <c r="J518" i="5"/>
  <c r="F512" i="18" s="1"/>
  <c r="I518" i="5"/>
  <c r="M486" i="5"/>
  <c r="I480" i="18" s="1"/>
  <c r="N486" i="5"/>
  <c r="J480" i="18" s="1"/>
  <c r="K486" i="5"/>
  <c r="G480" i="18" s="1"/>
  <c r="J486" i="5"/>
  <c r="F480" i="18" s="1"/>
  <c r="O486" i="5"/>
  <c r="K480" i="18" s="1"/>
  <c r="L486" i="5"/>
  <c r="H480" i="18" s="1"/>
  <c r="H486" i="5"/>
  <c r="E480" i="18" s="1"/>
  <c r="I486" i="5"/>
  <c r="M390" i="5"/>
  <c r="I385" i="18" s="1"/>
  <c r="N390" i="5"/>
  <c r="J385" i="18" s="1"/>
  <c r="K390" i="5"/>
  <c r="G385" i="18" s="1"/>
  <c r="J390" i="5"/>
  <c r="F385" i="18" s="1"/>
  <c r="O390" i="5"/>
  <c r="K385" i="18" s="1"/>
  <c r="L319" i="5"/>
  <c r="H316" i="18" s="1"/>
  <c r="N319" i="5"/>
  <c r="J316" i="18" s="1"/>
  <c r="M319" i="5"/>
  <c r="I316" i="18" s="1"/>
  <c r="K319" i="5"/>
  <c r="G316" i="18" s="1"/>
  <c r="J319" i="5"/>
  <c r="F316" i="18" s="1"/>
  <c r="I319" i="5"/>
  <c r="O319" i="5"/>
  <c r="K316" i="18" s="1"/>
  <c r="H319" i="5"/>
  <c r="E316" i="18" s="1"/>
  <c r="N161" i="5"/>
  <c r="J158" i="18" s="1"/>
  <c r="J161" i="5"/>
  <c r="F158" i="18" s="1"/>
  <c r="M161" i="5"/>
  <c r="I158" i="18" s="1"/>
  <c r="H161" i="5"/>
  <c r="E158" i="18" s="1"/>
  <c r="K161" i="5"/>
  <c r="G158" i="18" s="1"/>
  <c r="O161" i="5"/>
  <c r="K158" i="18" s="1"/>
  <c r="L161" i="5"/>
  <c r="H158" i="18" s="1"/>
  <c r="N145" i="5"/>
  <c r="J142" i="18" s="1"/>
  <c r="J145" i="5"/>
  <c r="F142" i="18" s="1"/>
  <c r="M145" i="5"/>
  <c r="I142" i="18" s="1"/>
  <c r="H145" i="5"/>
  <c r="E142" i="18" s="1"/>
  <c r="O145" i="5"/>
  <c r="K142" i="18" s="1"/>
  <c r="L145" i="5"/>
  <c r="H142" i="18" s="1"/>
  <c r="K145" i="5"/>
  <c r="G142" i="18" s="1"/>
  <c r="I145" i="5"/>
  <c r="J685" i="5"/>
  <c r="F680" i="18" s="1"/>
  <c r="M596" i="5"/>
  <c r="I590" i="18" s="1"/>
  <c r="L596" i="5"/>
  <c r="H590" i="18" s="1"/>
  <c r="K596" i="5"/>
  <c r="G590" i="18" s="1"/>
  <c r="J596" i="5"/>
  <c r="F590" i="18" s="1"/>
  <c r="N596" i="5"/>
  <c r="J590" i="18" s="1"/>
  <c r="H596" i="5"/>
  <c r="E590" i="18" s="1"/>
  <c r="I596" i="5"/>
  <c r="O596" i="5"/>
  <c r="K590" i="18" s="1"/>
  <c r="J64" i="5"/>
  <c r="F62" i="18" s="1"/>
  <c r="L64" i="5"/>
  <c r="H62" i="18" s="1"/>
  <c r="N125" i="5"/>
  <c r="J122" i="18" s="1"/>
  <c r="J125" i="5"/>
  <c r="F122" i="18" s="1"/>
  <c r="O125" i="5"/>
  <c r="K122" i="18" s="1"/>
  <c r="H125" i="5"/>
  <c r="E122" i="18" s="1"/>
  <c r="M125" i="5"/>
  <c r="I122" i="18" s="1"/>
  <c r="L125" i="5"/>
  <c r="H122" i="18" s="1"/>
  <c r="K125" i="5"/>
  <c r="G122" i="18" s="1"/>
  <c r="I125" i="5"/>
  <c r="N167" i="5"/>
  <c r="J164" i="18" s="1"/>
  <c r="J167" i="5"/>
  <c r="F164" i="18" s="1"/>
  <c r="O167" i="5"/>
  <c r="K164" i="18" s="1"/>
  <c r="H167" i="5"/>
  <c r="E164" i="18" s="1"/>
  <c r="K167" i="5"/>
  <c r="G164" i="18" s="1"/>
  <c r="M167" i="5"/>
  <c r="I164" i="18" s="1"/>
  <c r="I167" i="5"/>
  <c r="L167" i="5"/>
  <c r="H164" i="18" s="1"/>
  <c r="L53" i="5"/>
  <c r="H51" i="18" s="1"/>
  <c r="N53" i="5"/>
  <c r="J51" i="18" s="1"/>
  <c r="O53" i="5"/>
  <c r="K51" i="18" s="1"/>
  <c r="M53" i="5"/>
  <c r="I51" i="18" s="1"/>
  <c r="K53" i="5"/>
  <c r="G51" i="18" s="1"/>
  <c r="J53" i="5"/>
  <c r="F51" i="18" s="1"/>
  <c r="I53" i="5"/>
  <c r="H53" i="5"/>
  <c r="E51" i="18" s="1"/>
  <c r="L61" i="5"/>
  <c r="H59" i="18" s="1"/>
  <c r="N61" i="5"/>
  <c r="J59" i="18" s="1"/>
  <c r="J61" i="5"/>
  <c r="F59" i="18" s="1"/>
  <c r="O61" i="5"/>
  <c r="K59" i="18" s="1"/>
  <c r="K61" i="5"/>
  <c r="G59" i="18" s="1"/>
  <c r="I61" i="5"/>
  <c r="H61" i="5"/>
  <c r="E59" i="18" s="1"/>
  <c r="L69" i="5"/>
  <c r="H67" i="18" s="1"/>
  <c r="N69" i="5"/>
  <c r="J67" i="18" s="1"/>
  <c r="K69" i="5"/>
  <c r="G67" i="18" s="1"/>
  <c r="J69" i="5"/>
  <c r="F67" i="18" s="1"/>
  <c r="O69" i="5"/>
  <c r="K67" i="18" s="1"/>
  <c r="H69" i="5"/>
  <c r="E67" i="18" s="1"/>
  <c r="M69" i="5"/>
  <c r="I67" i="18" s="1"/>
  <c r="I69" i="5"/>
  <c r="K333" i="5"/>
  <c r="G331" i="18" s="1"/>
  <c r="N333" i="5"/>
  <c r="J331" i="18" s="1"/>
  <c r="M333" i="5"/>
  <c r="I331" i="18" s="1"/>
  <c r="H333" i="5"/>
  <c r="E331" i="18" s="1"/>
  <c r="J333" i="5"/>
  <c r="F331" i="18" s="1"/>
  <c r="I333" i="5"/>
  <c r="O471" i="5"/>
  <c r="K465" i="18" s="1"/>
  <c r="K471" i="5"/>
  <c r="G465" i="18" s="1"/>
  <c r="N471" i="5"/>
  <c r="J465" i="18" s="1"/>
  <c r="M471" i="5"/>
  <c r="I465" i="18" s="1"/>
  <c r="H471" i="5"/>
  <c r="E465" i="18" s="1"/>
  <c r="L471" i="5"/>
  <c r="H465" i="18" s="1"/>
  <c r="J471" i="5"/>
  <c r="F465" i="18" s="1"/>
  <c r="I471" i="5"/>
  <c r="O501" i="5"/>
  <c r="K495" i="18" s="1"/>
  <c r="K501" i="5"/>
  <c r="G495" i="18" s="1"/>
  <c r="N501" i="5"/>
  <c r="J495" i="18" s="1"/>
  <c r="M501" i="5"/>
  <c r="I495" i="18" s="1"/>
  <c r="H501" i="5"/>
  <c r="E495" i="18" s="1"/>
  <c r="J501" i="5"/>
  <c r="F495" i="18" s="1"/>
  <c r="I501" i="5"/>
  <c r="I75" i="5"/>
  <c r="L138" i="5"/>
  <c r="H135" i="18" s="1"/>
  <c r="J138" i="5"/>
  <c r="F135" i="18" s="1"/>
  <c r="I138" i="5"/>
  <c r="I676" i="18"/>
  <c r="H676" i="18"/>
  <c r="K676" i="18"/>
  <c r="G676" i="18"/>
  <c r="J676" i="18"/>
  <c r="F676" i="18"/>
  <c r="E676" i="18"/>
  <c r="AD72" i="5"/>
  <c r="A43" i="18" l="1"/>
  <c r="AK43" i="18" s="1"/>
  <c r="A42" i="18"/>
  <c r="AK42" i="18" s="1"/>
  <c r="L333" i="5"/>
  <c r="H331" i="18" s="1"/>
  <c r="H390" i="5"/>
  <c r="E385" i="18" s="1"/>
  <c r="N75" i="5"/>
  <c r="J73" i="18" s="1"/>
  <c r="N64" i="5"/>
  <c r="J62" i="18" s="1"/>
  <c r="I546" i="5"/>
  <c r="M252" i="5"/>
  <c r="I249" i="18" s="1"/>
  <c r="O188" i="5"/>
  <c r="K185" i="18" s="1"/>
  <c r="L50" i="5"/>
  <c r="H48" i="18" s="1"/>
  <c r="N575" i="5"/>
  <c r="J569" i="18" s="1"/>
  <c r="L515" i="5"/>
  <c r="H509" i="18" s="1"/>
  <c r="I154" i="5"/>
  <c r="L75" i="5"/>
  <c r="H73" i="18" s="1"/>
  <c r="I64" i="5"/>
  <c r="L609" i="5"/>
  <c r="H603" i="18" s="1"/>
  <c r="J631" i="5"/>
  <c r="F625" i="18" s="1"/>
  <c r="L6" i="5"/>
  <c r="H4" i="18" s="1"/>
  <c r="N572" i="5"/>
  <c r="J566" i="18" s="1"/>
  <c r="M515" i="5"/>
  <c r="I509" i="18" s="1"/>
  <c r="O154" i="5"/>
  <c r="K151" i="18" s="1"/>
  <c r="M609" i="5"/>
  <c r="I603" i="18" s="1"/>
  <c r="N631" i="5"/>
  <c r="J625" i="18" s="1"/>
  <c r="O549" i="5"/>
  <c r="K543" i="18" s="1"/>
  <c r="K64" i="5"/>
  <c r="G62" i="18" s="1"/>
  <c r="K546" i="5"/>
  <c r="G540" i="18" s="1"/>
  <c r="O252" i="5"/>
  <c r="K249" i="18" s="1"/>
  <c r="K188" i="5"/>
  <c r="G185" i="18" s="1"/>
  <c r="J50" i="5"/>
  <c r="F48" i="18" s="1"/>
  <c r="K631" i="5"/>
  <c r="G625" i="18" s="1"/>
  <c r="I6" i="5"/>
  <c r="O572" i="5"/>
  <c r="K566" i="18" s="1"/>
  <c r="M64" i="5"/>
  <c r="I62" i="18" s="1"/>
  <c r="L188" i="5"/>
  <c r="H185" i="18" s="1"/>
  <c r="O631" i="5"/>
  <c r="K625" i="18" s="1"/>
  <c r="H64" i="5"/>
  <c r="E62" i="18" s="1"/>
  <c r="K609" i="5"/>
  <c r="G603" i="18" s="1"/>
  <c r="M546" i="5"/>
  <c r="I540" i="18" s="1"/>
  <c r="L252" i="5"/>
  <c r="H249" i="18" s="1"/>
  <c r="H188" i="5"/>
  <c r="E185" i="18" s="1"/>
  <c r="M50" i="5"/>
  <c r="I48" i="18" s="1"/>
  <c r="I631" i="5"/>
  <c r="H575" i="5"/>
  <c r="E569" i="18" s="1"/>
  <c r="J178" i="5"/>
  <c r="F175" i="18" s="1"/>
  <c r="J6" i="5"/>
  <c r="F4" i="18" s="1"/>
  <c r="L572" i="5"/>
  <c r="H566" i="18" s="1"/>
  <c r="H549" i="5"/>
  <c r="E543" i="18" s="1"/>
  <c r="O515" i="5"/>
  <c r="K509" i="18" s="1"/>
  <c r="H477" i="5"/>
  <c r="E471" i="18" s="1"/>
  <c r="I230" i="5"/>
  <c r="K555" i="5"/>
  <c r="G549" i="18" s="1"/>
  <c r="J123" i="5"/>
  <c r="F120" i="18" s="1"/>
  <c r="J276" i="5"/>
  <c r="F273" i="18" s="1"/>
  <c r="L237" i="5"/>
  <c r="H234" i="18" s="1"/>
  <c r="J237" i="5"/>
  <c r="F234" i="18" s="1"/>
  <c r="J315" i="5"/>
  <c r="F312" i="18" s="1"/>
  <c r="N477" i="5"/>
  <c r="J471" i="18" s="1"/>
  <c r="O555" i="5"/>
  <c r="K549" i="18" s="1"/>
  <c r="N123" i="5"/>
  <c r="J120" i="18" s="1"/>
  <c r="N276" i="5"/>
  <c r="J273" i="18" s="1"/>
  <c r="I315" i="5"/>
  <c r="O477" i="5"/>
  <c r="K471" i="18" s="1"/>
  <c r="H555" i="5"/>
  <c r="E549" i="18" s="1"/>
  <c r="O123" i="5"/>
  <c r="K120" i="18" s="1"/>
  <c r="L276" i="5"/>
  <c r="H273" i="18" s="1"/>
  <c r="O105" i="5"/>
  <c r="K102" i="18" s="1"/>
  <c r="I477" i="5"/>
  <c r="O230" i="5"/>
  <c r="K227" i="18" s="1"/>
  <c r="L555" i="5"/>
  <c r="H549" i="18" s="1"/>
  <c r="L123" i="5"/>
  <c r="H120" i="18" s="1"/>
  <c r="M276" i="5"/>
  <c r="I273" i="18" s="1"/>
  <c r="L105" i="5"/>
  <c r="H102" i="18" s="1"/>
  <c r="H315" i="5"/>
  <c r="E312" i="18" s="1"/>
  <c r="J477" i="5"/>
  <c r="F471" i="18" s="1"/>
  <c r="M555" i="5"/>
  <c r="I549" i="18" s="1"/>
  <c r="M123" i="5"/>
  <c r="I120" i="18" s="1"/>
  <c r="O276" i="5"/>
  <c r="K273" i="18" s="1"/>
  <c r="M105" i="5"/>
  <c r="I102" i="18" s="1"/>
  <c r="L477" i="5"/>
  <c r="H471" i="18" s="1"/>
  <c r="J555" i="5"/>
  <c r="F549" i="18" s="1"/>
  <c r="H123" i="5"/>
  <c r="E120" i="18" s="1"/>
  <c r="H276" i="5"/>
  <c r="E273" i="18" s="1"/>
  <c r="M237" i="5"/>
  <c r="I234" i="18" s="1"/>
  <c r="I609" i="5"/>
  <c r="H6" i="5"/>
  <c r="E4" i="18" s="1"/>
  <c r="J572" i="5"/>
  <c r="F566" i="18" s="1"/>
  <c r="N549" i="5"/>
  <c r="J543" i="18" s="1"/>
  <c r="O546" i="5"/>
  <c r="K540" i="18" s="1"/>
  <c r="N252" i="5"/>
  <c r="J249" i="18" s="1"/>
  <c r="J188" i="5"/>
  <c r="F185" i="18" s="1"/>
  <c r="H50" i="5"/>
  <c r="E48" i="18" s="1"/>
  <c r="J575" i="5"/>
  <c r="F569" i="18" s="1"/>
  <c r="K549" i="5"/>
  <c r="G543" i="18" s="1"/>
  <c r="J546" i="5"/>
  <c r="F540" i="18" s="1"/>
  <c r="J252" i="5"/>
  <c r="F249" i="18" s="1"/>
  <c r="K50" i="5"/>
  <c r="G48" i="18" s="1"/>
  <c r="O575" i="5"/>
  <c r="K569" i="18" s="1"/>
  <c r="K6" i="5"/>
  <c r="G4" i="18" s="1"/>
  <c r="K572" i="5"/>
  <c r="G566" i="18" s="1"/>
  <c r="J515" i="5"/>
  <c r="F509" i="18" s="1"/>
  <c r="J154" i="5"/>
  <c r="F151" i="18" s="1"/>
  <c r="J609" i="5"/>
  <c r="F603" i="18" s="1"/>
  <c r="L575" i="5"/>
  <c r="H569" i="18" s="1"/>
  <c r="I549" i="5"/>
  <c r="N515" i="5"/>
  <c r="J509" i="18" s="1"/>
  <c r="N685" i="5"/>
  <c r="J680" i="18" s="1"/>
  <c r="I390" i="5"/>
  <c r="L578" i="5"/>
  <c r="H572" i="18" s="1"/>
  <c r="I531" i="5"/>
  <c r="H576" i="5"/>
  <c r="E570" i="18" s="1"/>
  <c r="M578" i="5"/>
  <c r="I572" i="18" s="1"/>
  <c r="J578" i="5"/>
  <c r="F572" i="18" s="1"/>
  <c r="I21" i="5"/>
  <c r="J21" i="5"/>
  <c r="F19" i="18" s="1"/>
  <c r="N578" i="5"/>
  <c r="J572" i="18" s="1"/>
  <c r="J508" i="5"/>
  <c r="F502" i="18" s="1"/>
  <c r="O508" i="5"/>
  <c r="K502" i="18" s="1"/>
  <c r="N511" i="5"/>
  <c r="J505" i="18" s="1"/>
  <c r="M255" i="5"/>
  <c r="I252" i="18" s="1"/>
  <c r="J157" i="5"/>
  <c r="F154" i="18" s="1"/>
  <c r="J105" i="5"/>
  <c r="F102" i="18" s="1"/>
  <c r="I255" i="5"/>
  <c r="N483" i="5"/>
  <c r="J477" i="18" s="1"/>
  <c r="K663" i="5"/>
  <c r="G658" i="18" s="1"/>
  <c r="H85" i="5"/>
  <c r="E82" i="18" s="1"/>
  <c r="A82" i="18" s="1"/>
  <c r="AK82" i="18" s="1"/>
  <c r="J28" i="5"/>
  <c r="F26" i="18" s="1"/>
  <c r="J85" i="5"/>
  <c r="F82" i="18" s="1"/>
  <c r="N85" i="5"/>
  <c r="J82" i="18" s="1"/>
  <c r="K28" i="5"/>
  <c r="G26" i="18" s="1"/>
  <c r="J203" i="5"/>
  <c r="F200" i="18" s="1"/>
  <c r="O85" i="5"/>
  <c r="K82" i="18" s="1"/>
  <c r="I28" i="5"/>
  <c r="O28" i="5"/>
  <c r="K26" i="18" s="1"/>
  <c r="J112" i="5"/>
  <c r="F109" i="18" s="1"/>
  <c r="M530" i="5"/>
  <c r="I524" i="18" s="1"/>
  <c r="H203" i="5"/>
  <c r="E200" i="18" s="1"/>
  <c r="J381" i="5"/>
  <c r="F376" i="18" s="1"/>
  <c r="L203" i="5"/>
  <c r="H200" i="18" s="1"/>
  <c r="I381" i="5"/>
  <c r="L327" i="5"/>
  <c r="H325" i="18" s="1"/>
  <c r="L381" i="5"/>
  <c r="H376" i="18" s="1"/>
  <c r="N203" i="5"/>
  <c r="J200" i="18" s="1"/>
  <c r="M381" i="5"/>
  <c r="I376" i="18" s="1"/>
  <c r="J87" i="5"/>
  <c r="F84" i="18" s="1"/>
  <c r="I576" i="5"/>
  <c r="M239" i="5"/>
  <c r="I236" i="18" s="1"/>
  <c r="I476" i="5"/>
  <c r="L576" i="5"/>
  <c r="H570" i="18" s="1"/>
  <c r="H239" i="5"/>
  <c r="E236" i="18" s="1"/>
  <c r="A236" i="18" s="1"/>
  <c r="AK236" i="18" s="1"/>
  <c r="L29" i="5"/>
  <c r="H27" i="18" s="1"/>
  <c r="K476" i="5"/>
  <c r="G470" i="18" s="1"/>
  <c r="M29" i="5"/>
  <c r="I27" i="18" s="1"/>
  <c r="N325" i="5"/>
  <c r="J322" i="18" s="1"/>
  <c r="K103" i="5"/>
  <c r="G100" i="18" s="1"/>
  <c r="J325" i="5"/>
  <c r="F322" i="18" s="1"/>
  <c r="K148" i="5"/>
  <c r="G145" i="18" s="1"/>
  <c r="O103" i="5"/>
  <c r="K100" i="18" s="1"/>
  <c r="K521" i="5"/>
  <c r="G515" i="18" s="1"/>
  <c r="L148" i="5"/>
  <c r="H145" i="18" s="1"/>
  <c r="K474" i="5"/>
  <c r="G468" i="18" s="1"/>
  <c r="O521" i="5"/>
  <c r="K515" i="18" s="1"/>
  <c r="I182" i="5"/>
  <c r="N474" i="5"/>
  <c r="J468" i="18" s="1"/>
  <c r="O322" i="5"/>
  <c r="K319" i="18" s="1"/>
  <c r="K322" i="5"/>
  <c r="G319" i="18" s="1"/>
  <c r="O361" i="5"/>
  <c r="K356" i="18" s="1"/>
  <c r="O663" i="5"/>
  <c r="K658" i="18" s="1"/>
  <c r="M464" i="5"/>
  <c r="I458" i="18" s="1"/>
  <c r="I239" i="5"/>
  <c r="J361" i="5"/>
  <c r="F356" i="18" s="1"/>
  <c r="J233" i="5"/>
  <c r="F230" i="18" s="1"/>
  <c r="J29" i="5"/>
  <c r="F27" i="18" s="1"/>
  <c r="I385" i="5"/>
  <c r="H322" i="5"/>
  <c r="E319" i="18" s="1"/>
  <c r="A319" i="18" s="1"/>
  <c r="AK319" i="18" s="1"/>
  <c r="M508" i="5"/>
  <c r="I502" i="18" s="1"/>
  <c r="L476" i="5"/>
  <c r="H470" i="18" s="1"/>
  <c r="O325" i="5"/>
  <c r="K322" i="18" s="1"/>
  <c r="H182" i="5"/>
  <c r="E179" i="18" s="1"/>
  <c r="A179" i="18" s="1"/>
  <c r="AK179" i="18" s="1"/>
  <c r="K361" i="5"/>
  <c r="G356" i="18" s="1"/>
  <c r="L24" i="5"/>
  <c r="H22" i="18" s="1"/>
  <c r="K233" i="5"/>
  <c r="G230" i="18" s="1"/>
  <c r="H663" i="5"/>
  <c r="E658" i="18" s="1"/>
  <c r="L474" i="5"/>
  <c r="H468" i="18" s="1"/>
  <c r="H490" i="5"/>
  <c r="E484" i="18" s="1"/>
  <c r="O239" i="5"/>
  <c r="K236" i="18" s="1"/>
  <c r="H685" i="5"/>
  <c r="E680" i="18" s="1"/>
  <c r="A680" i="18" s="1"/>
  <c r="AK680" i="18" s="1"/>
  <c r="J576" i="5"/>
  <c r="F570" i="18" s="1"/>
  <c r="J239" i="5"/>
  <c r="F236" i="18" s="1"/>
  <c r="N29" i="5"/>
  <c r="J27" i="18" s="1"/>
  <c r="N385" i="5"/>
  <c r="J380" i="18" s="1"/>
  <c r="L322" i="5"/>
  <c r="H319" i="18" s="1"/>
  <c r="H492" i="5"/>
  <c r="E486" i="18" s="1"/>
  <c r="A486" i="18" s="1"/>
  <c r="AK486" i="18" s="1"/>
  <c r="N476" i="5"/>
  <c r="J470" i="18" s="1"/>
  <c r="L325" i="5"/>
  <c r="H322" i="18" s="1"/>
  <c r="N182" i="5"/>
  <c r="J179" i="18" s="1"/>
  <c r="L361" i="5"/>
  <c r="H356" i="18" s="1"/>
  <c r="I474" i="5"/>
  <c r="I464" i="5"/>
  <c r="J385" i="5"/>
  <c r="F380" i="18" s="1"/>
  <c r="J322" i="5"/>
  <c r="F319" i="18" s="1"/>
  <c r="I492" i="5"/>
  <c r="J476" i="5"/>
  <c r="F470" i="18" s="1"/>
  <c r="I309" i="5"/>
  <c r="K182" i="5"/>
  <c r="G179" i="18" s="1"/>
  <c r="N361" i="5"/>
  <c r="J356" i="18" s="1"/>
  <c r="M24" i="5"/>
  <c r="I22" i="18" s="1"/>
  <c r="H474" i="5"/>
  <c r="E468" i="18" s="1"/>
  <c r="I663" i="5"/>
  <c r="O578" i="5"/>
  <c r="K572" i="18" s="1"/>
  <c r="N576" i="5"/>
  <c r="J570" i="18" s="1"/>
  <c r="K685" i="5"/>
  <c r="G680" i="18" s="1"/>
  <c r="K576" i="5"/>
  <c r="G570" i="18" s="1"/>
  <c r="J464" i="5"/>
  <c r="F458" i="18" s="1"/>
  <c r="I483" i="5"/>
  <c r="H385" i="5"/>
  <c r="E380" i="18" s="1"/>
  <c r="A380" i="18" s="1"/>
  <c r="AK380" i="18" s="1"/>
  <c r="N322" i="5"/>
  <c r="J319" i="18" s="1"/>
  <c r="L492" i="5"/>
  <c r="H486" i="18" s="1"/>
  <c r="O476" i="5"/>
  <c r="K470" i="18" s="1"/>
  <c r="H309" i="5"/>
  <c r="E306" i="18" s="1"/>
  <c r="M182" i="5"/>
  <c r="I179" i="18" s="1"/>
  <c r="M361" i="5"/>
  <c r="I356" i="18" s="1"/>
  <c r="K24" i="5"/>
  <c r="G22" i="18" s="1"/>
  <c r="L205" i="5"/>
  <c r="H202" i="18" s="1"/>
  <c r="O205" i="5"/>
  <c r="K202" i="18" s="1"/>
  <c r="J663" i="5"/>
  <c r="F658" i="18" s="1"/>
  <c r="N663" i="5"/>
  <c r="J658" i="18" s="1"/>
  <c r="O685" i="5"/>
  <c r="K680" i="18" s="1"/>
  <c r="L483" i="5"/>
  <c r="H477" i="18" s="1"/>
  <c r="I521" i="5"/>
  <c r="M385" i="5"/>
  <c r="I380" i="18" s="1"/>
  <c r="N492" i="5"/>
  <c r="J486" i="18" s="1"/>
  <c r="M476" i="5"/>
  <c r="I470" i="18" s="1"/>
  <c r="K309" i="5"/>
  <c r="G306" i="18" s="1"/>
  <c r="J182" i="5"/>
  <c r="F179" i="18" s="1"/>
  <c r="I398" i="5"/>
  <c r="H148" i="5"/>
  <c r="E145" i="18" s="1"/>
  <c r="A145" i="18" s="1"/>
  <c r="AK145" i="18" s="1"/>
  <c r="I24" i="5"/>
  <c r="M233" i="5"/>
  <c r="I230" i="18" s="1"/>
  <c r="H233" i="5"/>
  <c r="E230" i="18" s="1"/>
  <c r="J474" i="5"/>
  <c r="F468" i="18" s="1"/>
  <c r="L490" i="5"/>
  <c r="H484" i="18" s="1"/>
  <c r="M576" i="5"/>
  <c r="I570" i="18" s="1"/>
  <c r="I685" i="5"/>
  <c r="L685" i="5"/>
  <c r="H680" i="18" s="1"/>
  <c r="I578" i="5"/>
  <c r="H464" i="5"/>
  <c r="E458" i="18" s="1"/>
  <c r="A458" i="18" s="1"/>
  <c r="AK458" i="18" s="1"/>
  <c r="M483" i="5"/>
  <c r="I477" i="18" s="1"/>
  <c r="L521" i="5"/>
  <c r="H515" i="18" s="1"/>
  <c r="L385" i="5"/>
  <c r="H380" i="18" s="1"/>
  <c r="H508" i="5"/>
  <c r="E502" i="18" s="1"/>
  <c r="A502" i="18" s="1"/>
  <c r="AK502" i="18" s="1"/>
  <c r="K492" i="5"/>
  <c r="G486" i="18" s="1"/>
  <c r="M309" i="5"/>
  <c r="I306" i="18" s="1"/>
  <c r="O182" i="5"/>
  <c r="K179" i="18" s="1"/>
  <c r="H398" i="5"/>
  <c r="E393" i="18" s="1"/>
  <c r="M148" i="5"/>
  <c r="I145" i="18" s="1"/>
  <c r="O24" i="5"/>
  <c r="K22" i="18" s="1"/>
  <c r="O233" i="5"/>
  <c r="K230" i="18" s="1"/>
  <c r="N205" i="5"/>
  <c r="J202" i="18" s="1"/>
  <c r="L103" i="5"/>
  <c r="H100" i="18" s="1"/>
  <c r="O490" i="5"/>
  <c r="K484" i="18" s="1"/>
  <c r="N490" i="5"/>
  <c r="J484" i="18" s="1"/>
  <c r="L464" i="5"/>
  <c r="H458" i="18" s="1"/>
  <c r="H29" i="5"/>
  <c r="E27" i="18" s="1"/>
  <c r="A27" i="18" s="1"/>
  <c r="AK27" i="18" s="1"/>
  <c r="M521" i="5"/>
  <c r="I515" i="18" s="1"/>
  <c r="K385" i="5"/>
  <c r="G380" i="18" s="1"/>
  <c r="I508" i="5"/>
  <c r="J492" i="5"/>
  <c r="F486" i="18" s="1"/>
  <c r="H325" i="5"/>
  <c r="E322" i="18" s="1"/>
  <c r="N309" i="5"/>
  <c r="J306" i="18" s="1"/>
  <c r="O398" i="5"/>
  <c r="K393" i="18" s="1"/>
  <c r="I148" i="5"/>
  <c r="N24" i="5"/>
  <c r="J22" i="18" s="1"/>
  <c r="M205" i="5"/>
  <c r="I202" i="18" s="1"/>
  <c r="I103" i="5"/>
  <c r="M490" i="5"/>
  <c r="I484" i="18" s="1"/>
  <c r="I29" i="5"/>
  <c r="H521" i="5"/>
  <c r="E515" i="18" s="1"/>
  <c r="K508" i="5"/>
  <c r="G502" i="18" s="1"/>
  <c r="O492" i="5"/>
  <c r="K486" i="18" s="1"/>
  <c r="I325" i="5"/>
  <c r="J309" i="5"/>
  <c r="F306" i="18" s="1"/>
  <c r="J398" i="5"/>
  <c r="F393" i="18" s="1"/>
  <c r="N148" i="5"/>
  <c r="J145" i="18" s="1"/>
  <c r="J24" i="5"/>
  <c r="F22" i="18" s="1"/>
  <c r="H205" i="5"/>
  <c r="E202" i="18" s="1"/>
  <c r="A202" i="18" s="1"/>
  <c r="AK202" i="18" s="1"/>
  <c r="O474" i="5"/>
  <c r="K468" i="18" s="1"/>
  <c r="M663" i="5"/>
  <c r="I658" i="18" s="1"/>
  <c r="M103" i="5"/>
  <c r="I100" i="18" s="1"/>
  <c r="J490" i="5"/>
  <c r="F484" i="18" s="1"/>
  <c r="O29" i="5"/>
  <c r="K27" i="18" s="1"/>
  <c r="J521" i="5"/>
  <c r="F515" i="18" s="1"/>
  <c r="I322" i="5"/>
  <c r="L508" i="5"/>
  <c r="H502" i="18" s="1"/>
  <c r="K325" i="5"/>
  <c r="G322" i="18" s="1"/>
  <c r="O309" i="5"/>
  <c r="K306" i="18" s="1"/>
  <c r="I361" i="5"/>
  <c r="K398" i="5"/>
  <c r="G393" i="18" s="1"/>
  <c r="O148" i="5"/>
  <c r="K145" i="18" s="1"/>
  <c r="J205" i="5"/>
  <c r="F202" i="18" s="1"/>
  <c r="I233" i="5"/>
  <c r="J103" i="5"/>
  <c r="F100" i="18" s="1"/>
  <c r="L233" i="5"/>
  <c r="H230" i="18" s="1"/>
  <c r="I205" i="5"/>
  <c r="I490" i="5"/>
  <c r="O327" i="5"/>
  <c r="K325" i="18" s="1"/>
  <c r="N87" i="5"/>
  <c r="J84" i="18" s="1"/>
  <c r="K255" i="5"/>
  <c r="G252" i="18" s="1"/>
  <c r="N112" i="5"/>
  <c r="J109" i="18" s="1"/>
  <c r="J511" i="5"/>
  <c r="F505" i="18" s="1"/>
  <c r="K327" i="5"/>
  <c r="G325" i="18" s="1"/>
  <c r="I687" i="5"/>
  <c r="L255" i="5"/>
  <c r="H252" i="18" s="1"/>
  <c r="L463" i="5"/>
  <c r="H457" i="18" s="1"/>
  <c r="K511" i="5"/>
  <c r="G505" i="18" s="1"/>
  <c r="L577" i="5"/>
  <c r="H571" i="18" s="1"/>
  <c r="O511" i="5"/>
  <c r="K505" i="18" s="1"/>
  <c r="M577" i="5"/>
  <c r="I571" i="18" s="1"/>
  <c r="O687" i="5"/>
  <c r="K682" i="18" s="1"/>
  <c r="K294" i="5"/>
  <c r="G291" i="18" s="1"/>
  <c r="L666" i="5"/>
  <c r="H661" i="18" s="1"/>
  <c r="H327" i="5"/>
  <c r="E325" i="18" s="1"/>
  <c r="A325" i="18" s="1"/>
  <c r="AK325" i="18" s="1"/>
  <c r="N157" i="5"/>
  <c r="J154" i="18" s="1"/>
  <c r="I599" i="5"/>
  <c r="N28" i="5"/>
  <c r="J26" i="18" s="1"/>
  <c r="H599" i="5"/>
  <c r="E593" i="18" s="1"/>
  <c r="H311" i="5"/>
  <c r="E308" i="18" s="1"/>
  <c r="O255" i="5"/>
  <c r="K252" i="18" s="1"/>
  <c r="H174" i="5"/>
  <c r="E171" i="18" s="1"/>
  <c r="A171" i="18" s="1"/>
  <c r="AK171" i="18" s="1"/>
  <c r="K143" i="5"/>
  <c r="G140" i="18" s="1"/>
  <c r="H28" i="5"/>
  <c r="E26" i="18" s="1"/>
  <c r="A26" i="18" s="1"/>
  <c r="AK26" i="18" s="1"/>
  <c r="N327" i="5"/>
  <c r="J325" i="18" s="1"/>
  <c r="H577" i="5"/>
  <c r="E571" i="18" s="1"/>
  <c r="A571" i="18" s="1"/>
  <c r="AK571" i="18" s="1"/>
  <c r="I530" i="5"/>
  <c r="K18" i="5"/>
  <c r="G16" i="18" s="1"/>
  <c r="K381" i="5"/>
  <c r="G376" i="18" s="1"/>
  <c r="M599" i="5"/>
  <c r="I593" i="18" s="1"/>
  <c r="L311" i="5"/>
  <c r="H308" i="18" s="1"/>
  <c r="I87" i="5"/>
  <c r="J255" i="5"/>
  <c r="F252" i="18" s="1"/>
  <c r="M327" i="5"/>
  <c r="I325" i="18" s="1"/>
  <c r="I18" i="5"/>
  <c r="I143" i="5"/>
  <c r="N18" i="5"/>
  <c r="J16" i="18" s="1"/>
  <c r="I577" i="5"/>
  <c r="J530" i="5"/>
  <c r="F524" i="18" s="1"/>
  <c r="M18" i="5"/>
  <c r="I16" i="18" s="1"/>
  <c r="O381" i="5"/>
  <c r="K376" i="18" s="1"/>
  <c r="L599" i="5"/>
  <c r="H593" i="18" s="1"/>
  <c r="K87" i="5"/>
  <c r="G84" i="18" s="1"/>
  <c r="N255" i="5"/>
  <c r="J252" i="18" s="1"/>
  <c r="O157" i="5"/>
  <c r="K154" i="18" s="1"/>
  <c r="O112" i="5"/>
  <c r="K109" i="18" s="1"/>
  <c r="N381" i="5"/>
  <c r="J376" i="18" s="1"/>
  <c r="L143" i="5"/>
  <c r="H140" i="18" s="1"/>
  <c r="L28" i="5"/>
  <c r="H26" i="18" s="1"/>
  <c r="H143" i="5"/>
  <c r="E140" i="18" s="1"/>
  <c r="A140" i="18" s="1"/>
  <c r="AK140" i="18" s="1"/>
  <c r="I85" i="5"/>
  <c r="I511" i="5"/>
  <c r="J577" i="5"/>
  <c r="F571" i="18" s="1"/>
  <c r="N530" i="5"/>
  <c r="J524" i="18" s="1"/>
  <c r="J18" i="5"/>
  <c r="F16" i="18" s="1"/>
  <c r="I203" i="5"/>
  <c r="J599" i="5"/>
  <c r="F593" i="18" s="1"/>
  <c r="L510" i="5"/>
  <c r="H504" i="18" s="1"/>
  <c r="L87" i="5"/>
  <c r="H84" i="18" s="1"/>
  <c r="I157" i="5"/>
  <c r="O217" i="5"/>
  <c r="K214" i="18" s="1"/>
  <c r="M143" i="5"/>
  <c r="I140" i="18" s="1"/>
  <c r="J174" i="5"/>
  <c r="F171" i="18" s="1"/>
  <c r="O143" i="5"/>
  <c r="K140" i="18" s="1"/>
  <c r="K85" i="5"/>
  <c r="G82" i="18" s="1"/>
  <c r="L511" i="5"/>
  <c r="H505" i="18" s="1"/>
  <c r="N577" i="5"/>
  <c r="J571" i="18" s="1"/>
  <c r="O530" i="5"/>
  <c r="K524" i="18" s="1"/>
  <c r="O18" i="5"/>
  <c r="K16" i="18" s="1"/>
  <c r="K203" i="5"/>
  <c r="G200" i="18" s="1"/>
  <c r="N599" i="5"/>
  <c r="J593" i="18" s="1"/>
  <c r="O87" i="5"/>
  <c r="K84" i="18" s="1"/>
  <c r="L157" i="5"/>
  <c r="H154" i="18" s="1"/>
  <c r="J327" i="5"/>
  <c r="F325" i="18" s="1"/>
  <c r="H530" i="5"/>
  <c r="E524" i="18" s="1"/>
  <c r="A524" i="18" s="1"/>
  <c r="AK524" i="18" s="1"/>
  <c r="J143" i="5"/>
  <c r="F140" i="18" s="1"/>
  <c r="L85" i="5"/>
  <c r="H82" i="18" s="1"/>
  <c r="H511" i="5"/>
  <c r="E505" i="18" s="1"/>
  <c r="A505" i="18" s="1"/>
  <c r="AK505" i="18" s="1"/>
  <c r="O577" i="5"/>
  <c r="K571" i="18" s="1"/>
  <c r="K530" i="5"/>
  <c r="G524" i="18" s="1"/>
  <c r="H18" i="5"/>
  <c r="E16" i="18" s="1"/>
  <c r="M203" i="5"/>
  <c r="I200" i="18" s="1"/>
  <c r="K599" i="5"/>
  <c r="G593" i="18" s="1"/>
  <c r="H87" i="5"/>
  <c r="E84" i="18" s="1"/>
  <c r="A84" i="18" s="1"/>
  <c r="AK84" i="18" s="1"/>
  <c r="M157" i="5"/>
  <c r="I154" i="18" s="1"/>
  <c r="H157" i="5"/>
  <c r="E154" i="18" s="1"/>
  <c r="A154" i="18" s="1"/>
  <c r="AK154" i="18" s="1"/>
  <c r="L21" i="5"/>
  <c r="H19" i="18" s="1"/>
  <c r="N21" i="5"/>
  <c r="J19" i="18" s="1"/>
  <c r="N666" i="5"/>
  <c r="J661" i="18" s="1"/>
  <c r="O603" i="5"/>
  <c r="K597" i="18" s="1"/>
  <c r="H540" i="5"/>
  <c r="E534" i="18" s="1"/>
  <c r="H359" i="5"/>
  <c r="E354" i="18" s="1"/>
  <c r="I214" i="5"/>
  <c r="I295" i="5"/>
  <c r="I463" i="5"/>
  <c r="N156" i="5"/>
  <c r="J153" i="18" s="1"/>
  <c r="H527" i="5"/>
  <c r="E521" i="18" s="1"/>
  <c r="A521" i="18" s="1"/>
  <c r="AK521" i="18" s="1"/>
  <c r="O21" i="5"/>
  <c r="K19" i="18" s="1"/>
  <c r="I666" i="5"/>
  <c r="I603" i="5"/>
  <c r="I540" i="5"/>
  <c r="I359" i="5"/>
  <c r="K214" i="5"/>
  <c r="G211" i="18" s="1"/>
  <c r="H295" i="5"/>
  <c r="E292" i="18" s="1"/>
  <c r="A292" i="18" s="1"/>
  <c r="AK292" i="18" s="1"/>
  <c r="H463" i="5"/>
  <c r="E457" i="18" s="1"/>
  <c r="N136" i="5"/>
  <c r="J133" i="18" s="1"/>
  <c r="N527" i="5"/>
  <c r="J521" i="18" s="1"/>
  <c r="M21" i="5"/>
  <c r="I19" i="18" s="1"/>
  <c r="O666" i="5"/>
  <c r="K661" i="18" s="1"/>
  <c r="M603" i="5"/>
  <c r="I597" i="18" s="1"/>
  <c r="K540" i="5"/>
  <c r="G534" i="18" s="1"/>
  <c r="K359" i="5"/>
  <c r="G354" i="18" s="1"/>
  <c r="N214" i="5"/>
  <c r="J211" i="18" s="1"/>
  <c r="O295" i="5"/>
  <c r="K292" i="18" s="1"/>
  <c r="K463" i="5"/>
  <c r="G457" i="18" s="1"/>
  <c r="I41" i="5"/>
  <c r="K527" i="5"/>
  <c r="G521" i="18" s="1"/>
  <c r="N174" i="5"/>
  <c r="J171" i="18" s="1"/>
  <c r="L154" i="5"/>
  <c r="H151" i="18" s="1"/>
  <c r="K138" i="5"/>
  <c r="G135" i="18" s="1"/>
  <c r="I112" i="5"/>
  <c r="K75" i="5"/>
  <c r="G73" i="18" s="1"/>
  <c r="K174" i="5"/>
  <c r="G171" i="18" s="1"/>
  <c r="N154" i="5"/>
  <c r="J151" i="18" s="1"/>
  <c r="O138" i="5"/>
  <c r="K135" i="18" s="1"/>
  <c r="N138" i="5"/>
  <c r="J135" i="18" s="1"/>
  <c r="K112" i="5"/>
  <c r="G109" i="18" s="1"/>
  <c r="H75" i="5"/>
  <c r="E73" i="18" s="1"/>
  <c r="A73" i="18" s="1"/>
  <c r="AK73" i="18" s="1"/>
  <c r="J75" i="5"/>
  <c r="F73" i="18" s="1"/>
  <c r="N178" i="5"/>
  <c r="J175" i="18" s="1"/>
  <c r="O311" i="5"/>
  <c r="K308" i="18" s="1"/>
  <c r="L382" i="5"/>
  <c r="H377" i="18" s="1"/>
  <c r="O510" i="5"/>
  <c r="K504" i="18" s="1"/>
  <c r="N624" i="5"/>
  <c r="J618" i="18" s="1"/>
  <c r="L178" i="5"/>
  <c r="H175" i="18" s="1"/>
  <c r="N311" i="5"/>
  <c r="J308" i="18" s="1"/>
  <c r="O382" i="5"/>
  <c r="K377" i="18" s="1"/>
  <c r="J510" i="5"/>
  <c r="F504" i="18" s="1"/>
  <c r="O624" i="5"/>
  <c r="K618" i="18" s="1"/>
  <c r="H154" i="5"/>
  <c r="E151" i="18" s="1"/>
  <c r="L112" i="5"/>
  <c r="H109" i="18" s="1"/>
  <c r="K178" i="5"/>
  <c r="G175" i="18" s="1"/>
  <c r="J311" i="5"/>
  <c r="F308" i="18" s="1"/>
  <c r="K382" i="5"/>
  <c r="G377" i="18" s="1"/>
  <c r="I510" i="5"/>
  <c r="M510" i="5"/>
  <c r="I504" i="18" s="1"/>
  <c r="M624" i="5"/>
  <c r="I618" i="18" s="1"/>
  <c r="N301" i="5"/>
  <c r="J298" i="18" s="1"/>
  <c r="I202" i="5"/>
  <c r="O305" i="5"/>
  <c r="K302" i="18" s="1"/>
  <c r="N250" i="5"/>
  <c r="J247" i="18" s="1"/>
  <c r="M440" i="5"/>
  <c r="I435" i="18" s="1"/>
  <c r="N488" i="5"/>
  <c r="J482" i="18" s="1"/>
  <c r="K250" i="5"/>
  <c r="G247" i="18" s="1"/>
  <c r="M301" i="5"/>
  <c r="I298" i="18" s="1"/>
  <c r="I218" i="5"/>
  <c r="I305" i="5"/>
  <c r="I691" i="5"/>
  <c r="J25" i="5"/>
  <c r="F23" i="18" s="1"/>
  <c r="N614" i="5"/>
  <c r="J608" i="18" s="1"/>
  <c r="I332" i="5"/>
  <c r="I270" i="5"/>
  <c r="K234" i="5"/>
  <c r="G231" i="18" s="1"/>
  <c r="J202" i="5"/>
  <c r="F199" i="18" s="1"/>
  <c r="H466" i="5"/>
  <c r="E460" i="18" s="1"/>
  <c r="J305" i="5"/>
  <c r="F302" i="18" s="1"/>
  <c r="M691" i="5"/>
  <c r="I686" i="18" s="1"/>
  <c r="O25" i="5"/>
  <c r="K23" i="18" s="1"/>
  <c r="K332" i="5"/>
  <c r="G330" i="18" s="1"/>
  <c r="L270" i="5"/>
  <c r="H267" i="18" s="1"/>
  <c r="L234" i="5"/>
  <c r="H231" i="18" s="1"/>
  <c r="L202" i="5"/>
  <c r="H199" i="18" s="1"/>
  <c r="I183" i="5"/>
  <c r="O440" i="5"/>
  <c r="K435" i="18" s="1"/>
  <c r="H666" i="5"/>
  <c r="E661" i="18" s="1"/>
  <c r="A661" i="18" s="1"/>
  <c r="AK661" i="18" s="1"/>
  <c r="M666" i="5"/>
  <c r="I661" i="18" s="1"/>
  <c r="H603" i="5"/>
  <c r="E597" i="18" s="1"/>
  <c r="N603" i="5"/>
  <c r="J597" i="18" s="1"/>
  <c r="J540" i="5"/>
  <c r="F534" i="18" s="1"/>
  <c r="L540" i="5"/>
  <c r="H534" i="18" s="1"/>
  <c r="L359" i="5"/>
  <c r="H354" i="18" s="1"/>
  <c r="O359" i="5"/>
  <c r="K354" i="18" s="1"/>
  <c r="H214" i="5"/>
  <c r="E211" i="18" s="1"/>
  <c r="A211" i="18" s="1"/>
  <c r="AK211" i="18" s="1"/>
  <c r="O214" i="5"/>
  <c r="K211" i="18" s="1"/>
  <c r="J295" i="5"/>
  <c r="F292" i="18" s="1"/>
  <c r="N295" i="5"/>
  <c r="J292" i="18" s="1"/>
  <c r="O463" i="5"/>
  <c r="K457" i="18" s="1"/>
  <c r="N463" i="5"/>
  <c r="J457" i="18" s="1"/>
  <c r="L156" i="5"/>
  <c r="H153" i="18" s="1"/>
  <c r="N41" i="5"/>
  <c r="J39" i="18" s="1"/>
  <c r="M527" i="5"/>
  <c r="I521" i="18" s="1"/>
  <c r="O527" i="5"/>
  <c r="K521" i="18" s="1"/>
  <c r="K393" i="5"/>
  <c r="G388" i="18" s="1"/>
  <c r="H21" i="5"/>
  <c r="E19" i="18" s="1"/>
  <c r="A19" i="18" s="1"/>
  <c r="AK19" i="18" s="1"/>
  <c r="J153" i="5"/>
  <c r="F150" i="18" s="1"/>
  <c r="K666" i="5"/>
  <c r="G661" i="18" s="1"/>
  <c r="L603" i="5"/>
  <c r="H597" i="18" s="1"/>
  <c r="N540" i="5"/>
  <c r="J534" i="18" s="1"/>
  <c r="N359" i="5"/>
  <c r="J354" i="18" s="1"/>
  <c r="M214" i="5"/>
  <c r="I211" i="18" s="1"/>
  <c r="K295" i="5"/>
  <c r="G292" i="18" s="1"/>
  <c r="J463" i="5"/>
  <c r="F457" i="18" s="1"/>
  <c r="I5" i="5"/>
  <c r="I136" i="5"/>
  <c r="I527" i="5"/>
  <c r="J162" i="5"/>
  <c r="F159" i="18" s="1"/>
  <c r="N337" i="5"/>
  <c r="J332" i="18" s="1"/>
  <c r="I391" i="5"/>
  <c r="J51" i="5"/>
  <c r="F49" i="18" s="1"/>
  <c r="K162" i="5"/>
  <c r="G159" i="18" s="1"/>
  <c r="O162" i="5"/>
  <c r="K159" i="18" s="1"/>
  <c r="I162" i="5"/>
  <c r="J614" i="5"/>
  <c r="F608" i="18" s="1"/>
  <c r="N271" i="5"/>
  <c r="J268" i="18" s="1"/>
  <c r="N551" i="5"/>
  <c r="J545" i="18" s="1"/>
  <c r="I51" i="5"/>
  <c r="L23" i="5"/>
  <c r="H21" i="18" s="1"/>
  <c r="L7" i="5"/>
  <c r="H5" i="18" s="1"/>
  <c r="M646" i="5"/>
  <c r="I640" i="18" s="1"/>
  <c r="K551" i="5"/>
  <c r="G545" i="18" s="1"/>
  <c r="L691" i="5"/>
  <c r="H686" i="18" s="1"/>
  <c r="I174" i="5"/>
  <c r="L174" i="5"/>
  <c r="H171" i="18" s="1"/>
  <c r="J488" i="5"/>
  <c r="F482" i="18" s="1"/>
  <c r="H301" i="5"/>
  <c r="E298" i="18" s="1"/>
  <c r="M270" i="5"/>
  <c r="I267" i="18" s="1"/>
  <c r="I234" i="5"/>
  <c r="K218" i="5"/>
  <c r="G215" i="18" s="1"/>
  <c r="I178" i="5"/>
  <c r="M178" i="5"/>
  <c r="I175" i="18" s="1"/>
  <c r="K311" i="5"/>
  <c r="G308" i="18" s="1"/>
  <c r="H382" i="5"/>
  <c r="E377" i="18" s="1"/>
  <c r="A377" i="18" s="1"/>
  <c r="AK377" i="18" s="1"/>
  <c r="N382" i="5"/>
  <c r="J377" i="18" s="1"/>
  <c r="N510" i="5"/>
  <c r="J504" i="18" s="1"/>
  <c r="I624" i="5"/>
  <c r="L624" i="5"/>
  <c r="H618" i="18" s="1"/>
  <c r="M183" i="5"/>
  <c r="I180" i="18" s="1"/>
  <c r="I440" i="5"/>
  <c r="H153" i="5"/>
  <c r="E150" i="18" s="1"/>
  <c r="A150" i="18" s="1"/>
  <c r="AK150" i="18" s="1"/>
  <c r="L545" i="5"/>
  <c r="H539" i="18" s="1"/>
  <c r="K582" i="5"/>
  <c r="G576" i="18" s="1"/>
  <c r="K391" i="5"/>
  <c r="G386" i="18" s="1"/>
  <c r="J306" i="5"/>
  <c r="F303" i="18" s="1"/>
  <c r="O30" i="5"/>
  <c r="K28" i="18" s="1"/>
  <c r="O691" i="5"/>
  <c r="K686" i="18" s="1"/>
  <c r="L25" i="5"/>
  <c r="H23" i="18" s="1"/>
  <c r="K488" i="5"/>
  <c r="G482" i="18" s="1"/>
  <c r="J332" i="5"/>
  <c r="F330" i="18" s="1"/>
  <c r="H270" i="5"/>
  <c r="E267" i="18" s="1"/>
  <c r="I250" i="5"/>
  <c r="H234" i="5"/>
  <c r="E231" i="18" s="1"/>
  <c r="A231" i="18" s="1"/>
  <c r="AK231" i="18" s="1"/>
  <c r="O218" i="5"/>
  <c r="K215" i="18" s="1"/>
  <c r="N202" i="5"/>
  <c r="J199" i="18" s="1"/>
  <c r="I466" i="5"/>
  <c r="O183" i="5"/>
  <c r="K180" i="18" s="1"/>
  <c r="H440" i="5"/>
  <c r="E435" i="18" s="1"/>
  <c r="A435" i="18" s="1"/>
  <c r="AK435" i="18" s="1"/>
  <c r="H7" i="5"/>
  <c r="E5" i="18" s="1"/>
  <c r="M271" i="5"/>
  <c r="I268" i="18" s="1"/>
  <c r="H646" i="5"/>
  <c r="E640" i="18" s="1"/>
  <c r="A640" i="18" s="1"/>
  <c r="AK640" i="18" s="1"/>
  <c r="H582" i="5"/>
  <c r="E576" i="18" s="1"/>
  <c r="A576" i="18" s="1"/>
  <c r="AK576" i="18" s="1"/>
  <c r="K519" i="5"/>
  <c r="G513" i="18" s="1"/>
  <c r="H488" i="5"/>
  <c r="E482" i="18" s="1"/>
  <c r="A482" i="18" s="1"/>
  <c r="AK482" i="18" s="1"/>
  <c r="H332" i="5"/>
  <c r="E330" i="18" s="1"/>
  <c r="A330" i="18" s="1"/>
  <c r="AK330" i="18" s="1"/>
  <c r="M332" i="5"/>
  <c r="I330" i="18" s="1"/>
  <c r="J301" i="5"/>
  <c r="F298" i="18" s="1"/>
  <c r="J270" i="5"/>
  <c r="F267" i="18" s="1"/>
  <c r="O250" i="5"/>
  <c r="K247" i="18" s="1"/>
  <c r="N234" i="5"/>
  <c r="J231" i="18" s="1"/>
  <c r="N218" i="5"/>
  <c r="J215" i="18" s="1"/>
  <c r="H202" i="5"/>
  <c r="E199" i="18" s="1"/>
  <c r="A199" i="18" s="1"/>
  <c r="AK199" i="18" s="1"/>
  <c r="L466" i="5"/>
  <c r="H460" i="18" s="1"/>
  <c r="N183" i="5"/>
  <c r="J180" i="18" s="1"/>
  <c r="L305" i="5"/>
  <c r="H302" i="18" s="1"/>
  <c r="J440" i="5"/>
  <c r="F435" i="18" s="1"/>
  <c r="I7" i="5"/>
  <c r="K153" i="5"/>
  <c r="G150" i="18" s="1"/>
  <c r="K271" i="5"/>
  <c r="G268" i="18" s="1"/>
  <c r="L337" i="5"/>
  <c r="H332" i="18" s="1"/>
  <c r="N545" i="5"/>
  <c r="J539" i="18" s="1"/>
  <c r="I614" i="5"/>
  <c r="L582" i="5"/>
  <c r="H576" i="18" s="1"/>
  <c r="L551" i="5"/>
  <c r="H545" i="18" s="1"/>
  <c r="J519" i="5"/>
  <c r="F513" i="18" s="1"/>
  <c r="M391" i="5"/>
  <c r="I386" i="18" s="1"/>
  <c r="J247" i="5"/>
  <c r="F244" i="18" s="1"/>
  <c r="M155" i="5"/>
  <c r="I152" i="18" s="1"/>
  <c r="H652" i="5"/>
  <c r="E646" i="18" s="1"/>
  <c r="A646" i="18" s="1"/>
  <c r="AK646" i="18" s="1"/>
  <c r="O306" i="5"/>
  <c r="K303" i="18" s="1"/>
  <c r="L155" i="5"/>
  <c r="H152" i="18" s="1"/>
  <c r="L652" i="5"/>
  <c r="H646" i="18" s="1"/>
  <c r="K51" i="5"/>
  <c r="G49" i="18" s="1"/>
  <c r="H23" i="5"/>
  <c r="E21" i="18" s="1"/>
  <c r="A21" i="18" s="1"/>
  <c r="AK21" i="18" s="1"/>
  <c r="L76" i="5"/>
  <c r="H74" i="18" s="1"/>
  <c r="J7" i="5"/>
  <c r="F5" i="18" s="1"/>
  <c r="H271" i="5"/>
  <c r="E268" i="18" s="1"/>
  <c r="A268" i="18" s="1"/>
  <c r="AK268" i="18" s="1"/>
  <c r="J337" i="5"/>
  <c r="F332" i="18" s="1"/>
  <c r="J545" i="5"/>
  <c r="F539" i="18" s="1"/>
  <c r="N646" i="5"/>
  <c r="J640" i="18" s="1"/>
  <c r="L614" i="5"/>
  <c r="H608" i="18" s="1"/>
  <c r="I551" i="5"/>
  <c r="L519" i="5"/>
  <c r="H513" i="18" s="1"/>
  <c r="L391" i="5"/>
  <c r="H386" i="18" s="1"/>
  <c r="L247" i="5"/>
  <c r="H244" i="18" s="1"/>
  <c r="K62" i="5"/>
  <c r="G60" i="18" s="1"/>
  <c r="M215" i="5"/>
  <c r="I212" i="18" s="1"/>
  <c r="H553" i="5"/>
  <c r="E547" i="18" s="1"/>
  <c r="A547" i="18" s="1"/>
  <c r="AK547" i="18" s="1"/>
  <c r="K247" i="5"/>
  <c r="G244" i="18" s="1"/>
  <c r="K155" i="5"/>
  <c r="G152" i="18" s="1"/>
  <c r="L30" i="5"/>
  <c r="H28" i="18" s="1"/>
  <c r="O652" i="5"/>
  <c r="K646" i="18" s="1"/>
  <c r="K215" i="5"/>
  <c r="G212" i="18" s="1"/>
  <c r="H51" i="5"/>
  <c r="E49" i="18" s="1"/>
  <c r="A49" i="18" s="1"/>
  <c r="AK49" i="18" s="1"/>
  <c r="L51" i="5"/>
  <c r="H49" i="18" s="1"/>
  <c r="K23" i="5"/>
  <c r="G21" i="18" s="1"/>
  <c r="J553" i="5"/>
  <c r="F547" i="18" s="1"/>
  <c r="K691" i="5"/>
  <c r="G686" i="18" s="1"/>
  <c r="M174" i="5"/>
  <c r="I171" i="18" s="1"/>
  <c r="K154" i="5"/>
  <c r="G151" i="18" s="1"/>
  <c r="H138" i="5"/>
  <c r="E135" i="18" s="1"/>
  <c r="A135" i="18" s="1"/>
  <c r="AK135" i="18" s="1"/>
  <c r="H112" i="5"/>
  <c r="E109" i="18" s="1"/>
  <c r="A109" i="18" s="1"/>
  <c r="AK109" i="18" s="1"/>
  <c r="M75" i="5"/>
  <c r="I73" i="18" s="1"/>
  <c r="K25" i="5"/>
  <c r="G23" i="18" s="1"/>
  <c r="I488" i="5"/>
  <c r="M488" i="5"/>
  <c r="I482" i="18" s="1"/>
  <c r="L332" i="5"/>
  <c r="H330" i="18" s="1"/>
  <c r="I301" i="5"/>
  <c r="L301" i="5"/>
  <c r="H298" i="18" s="1"/>
  <c r="N270" i="5"/>
  <c r="J267" i="18" s="1"/>
  <c r="H250" i="5"/>
  <c r="E247" i="18" s="1"/>
  <c r="A247" i="18" s="1"/>
  <c r="AK247" i="18" s="1"/>
  <c r="L250" i="5"/>
  <c r="H247" i="18" s="1"/>
  <c r="O234" i="5"/>
  <c r="K231" i="18" s="1"/>
  <c r="H218" i="5"/>
  <c r="E215" i="18" s="1"/>
  <c r="A215" i="18" s="1"/>
  <c r="AK215" i="18" s="1"/>
  <c r="L218" i="5"/>
  <c r="H215" i="18" s="1"/>
  <c r="K202" i="5"/>
  <c r="G199" i="18" s="1"/>
  <c r="H178" i="5"/>
  <c r="E175" i="18" s="1"/>
  <c r="A175" i="18" s="1"/>
  <c r="AK175" i="18" s="1"/>
  <c r="I311" i="5"/>
  <c r="I382" i="5"/>
  <c r="H510" i="5"/>
  <c r="E504" i="18" s="1"/>
  <c r="A504" i="18" s="1"/>
  <c r="AK504" i="18" s="1"/>
  <c r="H624" i="5"/>
  <c r="E618" i="18" s="1"/>
  <c r="A618" i="18" s="1"/>
  <c r="AK618" i="18" s="1"/>
  <c r="N466" i="5"/>
  <c r="J460" i="18" s="1"/>
  <c r="K183" i="5"/>
  <c r="G180" i="18" s="1"/>
  <c r="N305" i="5"/>
  <c r="J302" i="18" s="1"/>
  <c r="K305" i="5"/>
  <c r="G302" i="18" s="1"/>
  <c r="N440" i="5"/>
  <c r="J435" i="18" s="1"/>
  <c r="O7" i="5"/>
  <c r="K5" i="18" s="1"/>
  <c r="L153" i="5"/>
  <c r="H150" i="18" s="1"/>
  <c r="I271" i="5"/>
  <c r="I337" i="5"/>
  <c r="I545" i="5"/>
  <c r="K545" i="5"/>
  <c r="G539" i="18" s="1"/>
  <c r="O646" i="5"/>
  <c r="K640" i="18" s="1"/>
  <c r="O614" i="5"/>
  <c r="K608" i="18" s="1"/>
  <c r="J582" i="5"/>
  <c r="F576" i="18" s="1"/>
  <c r="J551" i="5"/>
  <c r="F545" i="18" s="1"/>
  <c r="H519" i="5"/>
  <c r="E513" i="18" s="1"/>
  <c r="A513" i="18" s="1"/>
  <c r="AK513" i="18" s="1"/>
  <c r="N391" i="5"/>
  <c r="J386" i="18" s="1"/>
  <c r="H306" i="5"/>
  <c r="E303" i="18" s="1"/>
  <c r="H247" i="5"/>
  <c r="E244" i="18" s="1"/>
  <c r="A244" i="18" s="1"/>
  <c r="AK244" i="18" s="1"/>
  <c r="J30" i="5"/>
  <c r="F28" i="18" s="1"/>
  <c r="J62" i="5"/>
  <c r="F60" i="18" s="1"/>
  <c r="J393" i="5"/>
  <c r="F388" i="18" s="1"/>
  <c r="J215" i="5"/>
  <c r="F212" i="18" s="1"/>
  <c r="M51" i="5"/>
  <c r="I49" i="18" s="1"/>
  <c r="I553" i="5"/>
  <c r="H162" i="5"/>
  <c r="E159" i="18" s="1"/>
  <c r="A159" i="18" s="1"/>
  <c r="AK159" i="18" s="1"/>
  <c r="L162" i="5"/>
  <c r="H159" i="18" s="1"/>
  <c r="I247" i="5"/>
  <c r="O247" i="5"/>
  <c r="K244" i="18" s="1"/>
  <c r="N30" i="5"/>
  <c r="J28" i="18" s="1"/>
  <c r="L62" i="5"/>
  <c r="H60" i="18" s="1"/>
  <c r="M652" i="5"/>
  <c r="I646" i="18" s="1"/>
  <c r="L393" i="5"/>
  <c r="H388" i="18" s="1"/>
  <c r="O215" i="5"/>
  <c r="K212" i="18" s="1"/>
  <c r="N51" i="5"/>
  <c r="J49" i="18" s="1"/>
  <c r="I23" i="5"/>
  <c r="J23" i="5"/>
  <c r="F21" i="18" s="1"/>
  <c r="N553" i="5"/>
  <c r="J547" i="18" s="1"/>
  <c r="O23" i="5"/>
  <c r="K21" i="18" s="1"/>
  <c r="M553" i="5"/>
  <c r="I547" i="18" s="1"/>
  <c r="K553" i="5"/>
  <c r="G547" i="18" s="1"/>
  <c r="N691" i="5"/>
  <c r="J686" i="18" s="1"/>
  <c r="I25" i="5"/>
  <c r="N25" i="5"/>
  <c r="J23" i="18" s="1"/>
  <c r="J466" i="5"/>
  <c r="F460" i="18" s="1"/>
  <c r="O466" i="5"/>
  <c r="K460" i="18" s="1"/>
  <c r="H183" i="5"/>
  <c r="E180" i="18" s="1"/>
  <c r="A180" i="18" s="1"/>
  <c r="AK180" i="18" s="1"/>
  <c r="L384" i="5"/>
  <c r="H379" i="18" s="1"/>
  <c r="K7" i="5"/>
  <c r="G5" i="18" s="1"/>
  <c r="I153" i="5"/>
  <c r="M153" i="5"/>
  <c r="I150" i="18" s="1"/>
  <c r="O271" i="5"/>
  <c r="K268" i="18" s="1"/>
  <c r="H337" i="5"/>
  <c r="E332" i="18" s="1"/>
  <c r="A332" i="18" s="1"/>
  <c r="AK332" i="18" s="1"/>
  <c r="O337" i="5"/>
  <c r="K332" i="18" s="1"/>
  <c r="H545" i="5"/>
  <c r="E539" i="18" s="1"/>
  <c r="A539" i="18" s="1"/>
  <c r="AK539" i="18" s="1"/>
  <c r="I646" i="5"/>
  <c r="K646" i="5"/>
  <c r="G640" i="18" s="1"/>
  <c r="H614" i="5"/>
  <c r="E608" i="18" s="1"/>
  <c r="A608" i="18" s="1"/>
  <c r="AK608" i="18" s="1"/>
  <c r="I582" i="5"/>
  <c r="N582" i="5"/>
  <c r="J576" i="18" s="1"/>
  <c r="H551" i="5"/>
  <c r="E545" i="18" s="1"/>
  <c r="A545" i="18" s="1"/>
  <c r="AK545" i="18" s="1"/>
  <c r="I519" i="5"/>
  <c r="N519" i="5"/>
  <c r="J513" i="18" s="1"/>
  <c r="J391" i="5"/>
  <c r="F386" i="18" s="1"/>
  <c r="M306" i="5"/>
  <c r="I303" i="18" s="1"/>
  <c r="J155" i="5"/>
  <c r="F152" i="18" s="1"/>
  <c r="H30" i="5"/>
  <c r="E28" i="18" s="1"/>
  <c r="A28" i="18" s="1"/>
  <c r="AK28" i="18" s="1"/>
  <c r="M62" i="5"/>
  <c r="I60" i="18" s="1"/>
  <c r="J652" i="5"/>
  <c r="F646" i="18" s="1"/>
  <c r="H393" i="5"/>
  <c r="E388" i="18" s="1"/>
  <c r="A388" i="18" s="1"/>
  <c r="AK388" i="18" s="1"/>
  <c r="L215" i="5"/>
  <c r="H212" i="18" s="1"/>
  <c r="N215" i="5"/>
  <c r="J212" i="18" s="1"/>
  <c r="I306" i="5"/>
  <c r="L306" i="5"/>
  <c r="H303" i="18" s="1"/>
  <c r="O155" i="5"/>
  <c r="K152" i="18" s="1"/>
  <c r="N155" i="5"/>
  <c r="J152" i="18" s="1"/>
  <c r="M30" i="5"/>
  <c r="I28" i="18" s="1"/>
  <c r="O62" i="5"/>
  <c r="K60" i="18" s="1"/>
  <c r="N62" i="5"/>
  <c r="J60" i="18" s="1"/>
  <c r="K652" i="5"/>
  <c r="G646" i="18" s="1"/>
  <c r="M393" i="5"/>
  <c r="I388" i="18" s="1"/>
  <c r="O393" i="5"/>
  <c r="K388" i="18" s="1"/>
  <c r="M23" i="5"/>
  <c r="I21" i="18" s="1"/>
  <c r="L553" i="5"/>
  <c r="H547" i="18" s="1"/>
  <c r="J302" i="5"/>
  <c r="F299" i="18" s="1"/>
  <c r="K559" i="18"/>
  <c r="O606" i="5"/>
  <c r="K600" i="18" s="1"/>
  <c r="I358" i="5"/>
  <c r="N162" i="5"/>
  <c r="J159" i="18" s="1"/>
  <c r="N105" i="5"/>
  <c r="J102" i="18" s="1"/>
  <c r="L682" i="5"/>
  <c r="H677" i="18" s="1"/>
  <c r="K302" i="5"/>
  <c r="G299" i="18" s="1"/>
  <c r="I122" i="5"/>
  <c r="N622" i="5"/>
  <c r="J616" i="18" s="1"/>
  <c r="L27" i="5"/>
  <c r="H25" i="18" s="1"/>
  <c r="H98" i="5"/>
  <c r="E95" i="18" s="1"/>
  <c r="A95" i="18" s="1"/>
  <c r="AK95" i="18" s="1"/>
  <c r="M491" i="5"/>
  <c r="I485" i="18" s="1"/>
  <c r="M40" i="5"/>
  <c r="I38" i="18" s="1"/>
  <c r="H248" i="5"/>
  <c r="E245" i="18" s="1"/>
  <c r="A245" i="18" s="1"/>
  <c r="AK245" i="18" s="1"/>
  <c r="K149" i="5"/>
  <c r="G146" i="18" s="1"/>
  <c r="O533" i="5"/>
  <c r="K527" i="18" s="1"/>
  <c r="K621" i="5"/>
  <c r="G615" i="18" s="1"/>
  <c r="I179" i="5"/>
  <c r="L491" i="5"/>
  <c r="H485" i="18" s="1"/>
  <c r="E136" i="18"/>
  <c r="A136" i="18" s="1"/>
  <c r="AK136" i="18" s="1"/>
  <c r="I216" i="5"/>
  <c r="F45" i="18"/>
  <c r="I45" i="18"/>
  <c r="M27" i="5"/>
  <c r="I25" i="18" s="1"/>
  <c r="H27" i="5"/>
  <c r="E25" i="18" s="1"/>
  <c r="A25" i="18" s="1"/>
  <c r="AK25" i="18" s="1"/>
  <c r="J27" i="5"/>
  <c r="F25" i="18" s="1"/>
  <c r="J682" i="5"/>
  <c r="F677" i="18" s="1"/>
  <c r="M682" i="5"/>
  <c r="I677" i="18" s="1"/>
  <c r="M122" i="5"/>
  <c r="I119" i="18" s="1"/>
  <c r="J122" i="5"/>
  <c r="F119" i="18" s="1"/>
  <c r="N98" i="5"/>
  <c r="J95" i="18" s="1"/>
  <c r="O98" i="5"/>
  <c r="K95" i="18" s="1"/>
  <c r="K98" i="5"/>
  <c r="G95" i="18" s="1"/>
  <c r="L163" i="5"/>
  <c r="H160" i="18" s="1"/>
  <c r="H163" i="5"/>
  <c r="E160" i="18" s="1"/>
  <c r="A160" i="18" s="1"/>
  <c r="AK160" i="18" s="1"/>
  <c r="H121" i="5"/>
  <c r="E118" i="18" s="1"/>
  <c r="A118" i="18" s="1"/>
  <c r="AK118" i="18" s="1"/>
  <c r="M121" i="5"/>
  <c r="I118" i="18" s="1"/>
  <c r="N60" i="5"/>
  <c r="J58" i="18" s="1"/>
  <c r="I60" i="5"/>
  <c r="K60" i="5"/>
  <c r="G58" i="18" s="1"/>
  <c r="N20" i="5"/>
  <c r="J18" i="18" s="1"/>
  <c r="M20" i="5"/>
  <c r="I18" i="18" s="1"/>
  <c r="N606" i="5"/>
  <c r="J600" i="18" s="1"/>
  <c r="I606" i="5"/>
  <c r="O149" i="5"/>
  <c r="K146" i="18" s="1"/>
  <c r="M149" i="5"/>
  <c r="I146" i="18" s="1"/>
  <c r="I149" i="5"/>
  <c r="M292" i="5"/>
  <c r="I289" i="18" s="1"/>
  <c r="H292" i="5"/>
  <c r="E289" i="18" s="1"/>
  <c r="A289" i="18" s="1"/>
  <c r="AK289" i="18" s="1"/>
  <c r="I292" i="5"/>
  <c r="L358" i="5"/>
  <c r="H353" i="18" s="1"/>
  <c r="J358" i="5"/>
  <c r="F353" i="18" s="1"/>
  <c r="M358" i="5"/>
  <c r="I353" i="18" s="1"/>
  <c r="I427" i="5"/>
  <c r="J427" i="5"/>
  <c r="F422" i="18" s="1"/>
  <c r="H427" i="5"/>
  <c r="E422" i="18" s="1"/>
  <c r="A422" i="18" s="1"/>
  <c r="AK422" i="18" s="1"/>
  <c r="I684" i="5"/>
  <c r="O684" i="5"/>
  <c r="K679" i="18" s="1"/>
  <c r="F647" i="18"/>
  <c r="J637" i="5"/>
  <c r="F631" i="18" s="1"/>
  <c r="M637" i="5"/>
  <c r="I631" i="18" s="1"/>
  <c r="K573" i="5"/>
  <c r="G567" i="18" s="1"/>
  <c r="J573" i="5"/>
  <c r="F567" i="18" s="1"/>
  <c r="H558" i="5"/>
  <c r="E552" i="18" s="1"/>
  <c r="A552" i="18" s="1"/>
  <c r="AK552" i="18" s="1"/>
  <c r="N558" i="5"/>
  <c r="J552" i="18" s="1"/>
  <c r="L542" i="5"/>
  <c r="H536" i="18" s="1"/>
  <c r="N542" i="5"/>
  <c r="J536" i="18" s="1"/>
  <c r="J200" i="5"/>
  <c r="F197" i="18" s="1"/>
  <c r="M200" i="5"/>
  <c r="I197" i="18" s="1"/>
  <c r="I184" i="5"/>
  <c r="J184" i="5"/>
  <c r="F181" i="18" s="1"/>
  <c r="J58" i="5"/>
  <c r="F56" i="18" s="1"/>
  <c r="O58" i="5"/>
  <c r="K56" i="18" s="1"/>
  <c r="J211" i="5"/>
  <c r="F208" i="18" s="1"/>
  <c r="I211" i="5"/>
  <c r="L344" i="5"/>
  <c r="H339" i="18" s="1"/>
  <c r="I344" i="5"/>
  <c r="J622" i="5"/>
  <c r="F616" i="18" s="1"/>
  <c r="M622" i="5"/>
  <c r="I616" i="18" s="1"/>
  <c r="I622" i="5"/>
  <c r="I643" i="5"/>
  <c r="K643" i="5"/>
  <c r="G637" i="18" s="1"/>
  <c r="I396" i="5"/>
  <c r="K396" i="5"/>
  <c r="G391" i="18" s="1"/>
  <c r="H468" i="5"/>
  <c r="E462" i="18" s="1"/>
  <c r="A462" i="18" s="1"/>
  <c r="AK462" i="18" s="1"/>
  <c r="J468" i="5"/>
  <c r="F462" i="18" s="1"/>
  <c r="L468" i="5"/>
  <c r="H462" i="18" s="1"/>
  <c r="O302" i="5"/>
  <c r="K299" i="18" s="1"/>
  <c r="L302" i="5"/>
  <c r="H299" i="18" s="1"/>
  <c r="E559" i="18"/>
  <c r="A559" i="18" s="1"/>
  <c r="AK559" i="18" s="1"/>
  <c r="G559" i="18"/>
  <c r="H559" i="18"/>
  <c r="I485" i="5"/>
  <c r="K485" i="5"/>
  <c r="G479" i="18" s="1"/>
  <c r="J485" i="5"/>
  <c r="F479" i="18" s="1"/>
  <c r="K389" i="5"/>
  <c r="G384" i="18" s="1"/>
  <c r="H389" i="5"/>
  <c r="E384" i="18" s="1"/>
  <c r="A384" i="18" s="1"/>
  <c r="AK384" i="18" s="1"/>
  <c r="F315" i="18"/>
  <c r="E315" i="18"/>
  <c r="A315" i="18" s="1"/>
  <c r="AK315" i="18" s="1"/>
  <c r="H384" i="5"/>
  <c r="E379" i="18" s="1"/>
  <c r="A379" i="18" s="1"/>
  <c r="AK379" i="18" s="1"/>
  <c r="N384" i="5"/>
  <c r="J379" i="18" s="1"/>
  <c r="E157" i="18"/>
  <c r="A157" i="18" s="1"/>
  <c r="AK157" i="18" s="1"/>
  <c r="K157" i="18"/>
  <c r="G157" i="18"/>
  <c r="M144" i="5"/>
  <c r="I141" i="18" s="1"/>
  <c r="O144" i="5"/>
  <c r="K141" i="18" s="1"/>
  <c r="K65" i="5"/>
  <c r="G63" i="18" s="1"/>
  <c r="O65" i="5"/>
  <c r="K63" i="18" s="1"/>
  <c r="H65" i="5"/>
  <c r="E63" i="18" s="1"/>
  <c r="A63" i="18" s="1"/>
  <c r="AK63" i="18" s="1"/>
  <c r="L65" i="5"/>
  <c r="H63" i="18" s="1"/>
  <c r="O396" i="5"/>
  <c r="K391" i="18" s="1"/>
  <c r="K170" i="5"/>
  <c r="G167" i="18" s="1"/>
  <c r="J504" i="5"/>
  <c r="F498" i="18" s="1"/>
  <c r="N71" i="5"/>
  <c r="J69" i="18" s="1"/>
  <c r="O71" i="5"/>
  <c r="K69" i="18" s="1"/>
  <c r="N682" i="5"/>
  <c r="J677" i="18" s="1"/>
  <c r="O682" i="5"/>
  <c r="K677" i="18" s="1"/>
  <c r="H682" i="5"/>
  <c r="E677" i="18" s="1"/>
  <c r="A677" i="18" s="1"/>
  <c r="AK677" i="18" s="1"/>
  <c r="L533" i="5"/>
  <c r="H527" i="18" s="1"/>
  <c r="M533" i="5"/>
  <c r="I527" i="18" s="1"/>
  <c r="O163" i="5"/>
  <c r="K160" i="18" s="1"/>
  <c r="N163" i="5"/>
  <c r="J160" i="18" s="1"/>
  <c r="I163" i="5"/>
  <c r="G136" i="18"/>
  <c r="J136" i="18"/>
  <c r="N121" i="5"/>
  <c r="J118" i="18" s="1"/>
  <c r="I121" i="5"/>
  <c r="L121" i="5"/>
  <c r="H118" i="18" s="1"/>
  <c r="N76" i="5"/>
  <c r="J74" i="18" s="1"/>
  <c r="H76" i="5"/>
  <c r="E74" i="18" s="1"/>
  <c r="A74" i="18" s="1"/>
  <c r="AK74" i="18" s="1"/>
  <c r="O60" i="5"/>
  <c r="K58" i="18" s="1"/>
  <c r="H60" i="5"/>
  <c r="E58" i="18" s="1"/>
  <c r="A58" i="18" s="1"/>
  <c r="AK58" i="18" s="1"/>
  <c r="O40" i="5"/>
  <c r="K38" i="18" s="1"/>
  <c r="N40" i="5"/>
  <c r="J38" i="18" s="1"/>
  <c r="K20" i="5"/>
  <c r="G18" i="18" s="1"/>
  <c r="O20" i="5"/>
  <c r="K18" i="18" s="1"/>
  <c r="K491" i="5"/>
  <c r="G485" i="18" s="1"/>
  <c r="I491" i="5"/>
  <c r="K684" i="5"/>
  <c r="G679" i="18" s="1"/>
  <c r="N684" i="5"/>
  <c r="J679" i="18" s="1"/>
  <c r="H647" i="18"/>
  <c r="G647" i="18"/>
  <c r="L637" i="5"/>
  <c r="H631" i="18" s="1"/>
  <c r="I637" i="5"/>
  <c r="L621" i="5"/>
  <c r="H615" i="18" s="1"/>
  <c r="I621" i="5"/>
  <c r="H573" i="5"/>
  <c r="E567" i="18" s="1"/>
  <c r="A567" i="18" s="1"/>
  <c r="AK567" i="18" s="1"/>
  <c r="L573" i="5"/>
  <c r="H567" i="18" s="1"/>
  <c r="I573" i="5"/>
  <c r="K542" i="5"/>
  <c r="G536" i="18" s="1"/>
  <c r="H542" i="5"/>
  <c r="E536" i="18" s="1"/>
  <c r="A536" i="18" s="1"/>
  <c r="AK536" i="18" s="1"/>
  <c r="I542" i="5"/>
  <c r="J526" i="5"/>
  <c r="F520" i="18" s="1"/>
  <c r="N526" i="5"/>
  <c r="J520" i="18" s="1"/>
  <c r="I526" i="5"/>
  <c r="J248" i="5"/>
  <c r="F245" i="18" s="1"/>
  <c r="M248" i="5"/>
  <c r="I245" i="18" s="1"/>
  <c r="I248" i="5"/>
  <c r="J232" i="5"/>
  <c r="F229" i="18" s="1"/>
  <c r="M232" i="5"/>
  <c r="I229" i="18" s="1"/>
  <c r="O232" i="5"/>
  <c r="K229" i="18" s="1"/>
  <c r="J216" i="5"/>
  <c r="F213" i="18" s="1"/>
  <c r="N216" i="5"/>
  <c r="J213" i="18" s="1"/>
  <c r="M216" i="5"/>
  <c r="I213" i="18" s="1"/>
  <c r="I200" i="5"/>
  <c r="K200" i="5"/>
  <c r="G197" i="18" s="1"/>
  <c r="O26" i="5"/>
  <c r="K24" i="18" s="1"/>
  <c r="N26" i="5"/>
  <c r="J24" i="18" s="1"/>
  <c r="I26" i="5"/>
  <c r="K58" i="5"/>
  <c r="G56" i="18" s="1"/>
  <c r="L58" i="5"/>
  <c r="H56" i="18" s="1"/>
  <c r="I58" i="5"/>
  <c r="M179" i="5"/>
  <c r="I176" i="18" s="1"/>
  <c r="L179" i="5"/>
  <c r="H176" i="18" s="1"/>
  <c r="K179" i="5"/>
  <c r="G176" i="18" s="1"/>
  <c r="K211" i="5"/>
  <c r="G208" i="18" s="1"/>
  <c r="L211" i="5"/>
  <c r="H208" i="18" s="1"/>
  <c r="M211" i="5"/>
  <c r="I208" i="18" s="1"/>
  <c r="L243" i="5"/>
  <c r="H240" i="18" s="1"/>
  <c r="O243" i="5"/>
  <c r="K240" i="18" s="1"/>
  <c r="N344" i="5"/>
  <c r="J339" i="18" s="1"/>
  <c r="H344" i="5"/>
  <c r="E339" i="18" s="1"/>
  <c r="A339" i="18" s="1"/>
  <c r="AK339" i="18" s="1"/>
  <c r="L622" i="5"/>
  <c r="H616" i="18" s="1"/>
  <c r="K622" i="5"/>
  <c r="G616" i="18" s="1"/>
  <c r="J579" i="5"/>
  <c r="F573" i="18" s="1"/>
  <c r="H579" i="5"/>
  <c r="E573" i="18" s="1"/>
  <c r="A573" i="18" s="1"/>
  <c r="AK573" i="18" s="1"/>
  <c r="O524" i="5"/>
  <c r="K518" i="18" s="1"/>
  <c r="J524" i="5"/>
  <c r="F518" i="18" s="1"/>
  <c r="H302" i="5"/>
  <c r="E299" i="18" s="1"/>
  <c r="A299" i="18" s="1"/>
  <c r="AK299" i="18" s="1"/>
  <c r="M302" i="5"/>
  <c r="I299" i="18" s="1"/>
  <c r="O389" i="5"/>
  <c r="K384" i="18" s="1"/>
  <c r="I389" i="5"/>
  <c r="N144" i="5"/>
  <c r="J141" i="18" s="1"/>
  <c r="H144" i="5"/>
  <c r="E141" i="18" s="1"/>
  <c r="A141" i="18" s="1"/>
  <c r="AK141" i="18" s="1"/>
  <c r="E649" i="18"/>
  <c r="A649" i="18" s="1"/>
  <c r="AK649" i="18" s="1"/>
  <c r="K536" i="5"/>
  <c r="G530" i="18" s="1"/>
  <c r="O570" i="5"/>
  <c r="K564" i="18" s="1"/>
  <c r="O156" i="5"/>
  <c r="K153" i="18" s="1"/>
  <c r="L41" i="5"/>
  <c r="H39" i="18" s="1"/>
  <c r="I108" i="5"/>
  <c r="O313" i="5"/>
  <c r="K310" i="18" s="1"/>
  <c r="H217" i="5"/>
  <c r="E214" i="18" s="1"/>
  <c r="A214" i="18" s="1"/>
  <c r="AK214" i="18" s="1"/>
  <c r="K5" i="5"/>
  <c r="G3" i="18" s="1"/>
  <c r="I156" i="5"/>
  <c r="O136" i="5"/>
  <c r="K133" i="18" s="1"/>
  <c r="J41" i="5"/>
  <c r="F39" i="18" s="1"/>
  <c r="H88" i="5"/>
  <c r="E85" i="18" s="1"/>
  <c r="A85" i="18" s="1"/>
  <c r="AK85" i="18" s="1"/>
  <c r="K52" i="5"/>
  <c r="G50" i="18" s="1"/>
  <c r="J209" i="5"/>
  <c r="F206" i="18" s="1"/>
  <c r="M313" i="5"/>
  <c r="I310" i="18" s="1"/>
  <c r="N313" i="5"/>
  <c r="J310" i="18" s="1"/>
  <c r="H89" i="5"/>
  <c r="E86" i="18" s="1"/>
  <c r="A86" i="18" s="1"/>
  <c r="AK86" i="18" s="1"/>
  <c r="K35" i="18"/>
  <c r="O497" i="5"/>
  <c r="K491" i="18" s="1"/>
  <c r="M615" i="5"/>
  <c r="I609" i="18" s="1"/>
  <c r="J484" i="5"/>
  <c r="F478" i="18" s="1"/>
  <c r="N5" i="5"/>
  <c r="J3" i="18" s="1"/>
  <c r="K156" i="5"/>
  <c r="G153" i="18" s="1"/>
  <c r="J136" i="5"/>
  <c r="F133" i="18" s="1"/>
  <c r="M41" i="5"/>
  <c r="I39" i="18" s="1"/>
  <c r="I150" i="5"/>
  <c r="L71" i="5"/>
  <c r="H69" i="18" s="1"/>
  <c r="I313" i="5"/>
  <c r="J600" i="5"/>
  <c r="F594" i="18" s="1"/>
  <c r="H35" i="18"/>
  <c r="O102" i="5"/>
  <c r="K99" i="18" s="1"/>
  <c r="A22" i="18"/>
  <c r="AK22" i="18" s="1"/>
  <c r="I509" i="5"/>
  <c r="L457" i="5"/>
  <c r="H452" i="18" s="1"/>
  <c r="N607" i="5"/>
  <c r="J601" i="18" s="1"/>
  <c r="I207" i="5"/>
  <c r="H686" i="5"/>
  <c r="E681" i="18" s="1"/>
  <c r="A681" i="18" s="1"/>
  <c r="AK681" i="18" s="1"/>
  <c r="E508" i="18"/>
  <c r="A508" i="18" s="1"/>
  <c r="AK508" i="18" s="1"/>
  <c r="M340" i="5"/>
  <c r="I335" i="18" s="1"/>
  <c r="O568" i="5"/>
  <c r="K562" i="18" s="1"/>
  <c r="N22" i="5"/>
  <c r="J20" i="18" s="1"/>
  <c r="H387" i="5"/>
  <c r="E382" i="18" s="1"/>
  <c r="A382" i="18" s="1"/>
  <c r="AK382" i="18" s="1"/>
  <c r="M89" i="5"/>
  <c r="I86" i="18" s="1"/>
  <c r="H313" i="5"/>
  <c r="E310" i="18" s="1"/>
  <c r="A310" i="18" s="1"/>
  <c r="AK310" i="18" s="1"/>
  <c r="H209" i="5"/>
  <c r="E206" i="18" s="1"/>
  <c r="A206" i="18" s="1"/>
  <c r="AK206" i="18" s="1"/>
  <c r="O59" i="5"/>
  <c r="K57" i="18" s="1"/>
  <c r="I457" i="5"/>
  <c r="K649" i="18"/>
  <c r="H568" i="5"/>
  <c r="E562" i="18" s="1"/>
  <c r="A562" i="18" s="1"/>
  <c r="AK562" i="18" s="1"/>
  <c r="M484" i="5"/>
  <c r="I478" i="18" s="1"/>
  <c r="H176" i="5"/>
  <c r="E173" i="18" s="1"/>
  <c r="A173" i="18" s="1"/>
  <c r="AK173" i="18" s="1"/>
  <c r="H146" i="5"/>
  <c r="E143" i="18" s="1"/>
  <c r="A143" i="18" s="1"/>
  <c r="AK143" i="18" s="1"/>
  <c r="E557" i="18"/>
  <c r="A557" i="18" s="1"/>
  <c r="AK557" i="18" s="1"/>
  <c r="I607" i="5"/>
  <c r="N536" i="5"/>
  <c r="J530" i="18" s="1"/>
  <c r="L346" i="5"/>
  <c r="H341" i="18" s="1"/>
  <c r="J457" i="5"/>
  <c r="F452" i="18" s="1"/>
  <c r="E359" i="18"/>
  <c r="A359" i="18" s="1"/>
  <c r="AK359" i="18" s="1"/>
  <c r="L340" i="5"/>
  <c r="H335" i="18" s="1"/>
  <c r="H649" i="18"/>
  <c r="M607" i="5"/>
  <c r="I601" i="18" s="1"/>
  <c r="I568" i="5"/>
  <c r="I560" i="5"/>
  <c r="H484" i="5"/>
  <c r="E478" i="18" s="1"/>
  <c r="A478" i="18" s="1"/>
  <c r="AK478" i="18" s="1"/>
  <c r="H504" i="5"/>
  <c r="E498" i="18" s="1"/>
  <c r="A498" i="18" s="1"/>
  <c r="AK498" i="18" s="1"/>
  <c r="O176" i="5"/>
  <c r="K173" i="18" s="1"/>
  <c r="H570" i="5"/>
  <c r="E564" i="18" s="1"/>
  <c r="A564" i="18" s="1"/>
  <c r="AK564" i="18" s="1"/>
  <c r="I520" i="5"/>
  <c r="M229" i="5"/>
  <c r="I226" i="18" s="1"/>
  <c r="I229" i="5"/>
  <c r="L229" i="5"/>
  <c r="H226" i="18" s="1"/>
  <c r="H229" i="5"/>
  <c r="E226" i="18" s="1"/>
  <c r="A226" i="18" s="1"/>
  <c r="AK226" i="18" s="1"/>
  <c r="E45" i="18"/>
  <c r="A45" i="18" s="1"/>
  <c r="AK45" i="18" s="1"/>
  <c r="K45" i="18"/>
  <c r="N27" i="5"/>
  <c r="J25" i="18" s="1"/>
  <c r="I27" i="5"/>
  <c r="L122" i="5"/>
  <c r="H119" i="18" s="1"/>
  <c r="K122" i="5"/>
  <c r="G119" i="18" s="1"/>
  <c r="N122" i="5"/>
  <c r="J119" i="18" s="1"/>
  <c r="L98" i="5"/>
  <c r="H95" i="18" s="1"/>
  <c r="M98" i="5"/>
  <c r="I95" i="18" s="1"/>
  <c r="K533" i="5"/>
  <c r="G527" i="18" s="1"/>
  <c r="N533" i="5"/>
  <c r="J527" i="18" s="1"/>
  <c r="I533" i="5"/>
  <c r="J163" i="5"/>
  <c r="F160" i="18" s="1"/>
  <c r="M163" i="5"/>
  <c r="I160" i="18" s="1"/>
  <c r="F136" i="18"/>
  <c r="H136" i="18"/>
  <c r="J121" i="5"/>
  <c r="F118" i="18" s="1"/>
  <c r="K121" i="5"/>
  <c r="G118" i="18" s="1"/>
  <c r="J76" i="5"/>
  <c r="F74" i="18" s="1"/>
  <c r="O76" i="5"/>
  <c r="K74" i="18" s="1"/>
  <c r="I76" i="5"/>
  <c r="J60" i="5"/>
  <c r="F58" i="18" s="1"/>
  <c r="M60" i="5"/>
  <c r="I58" i="18" s="1"/>
  <c r="L40" i="5"/>
  <c r="H38" i="18" s="1"/>
  <c r="K40" i="5"/>
  <c r="G38" i="18" s="1"/>
  <c r="I40" i="5"/>
  <c r="L20" i="5"/>
  <c r="H18" i="18" s="1"/>
  <c r="I20" i="5"/>
  <c r="M606" i="5"/>
  <c r="I600" i="18" s="1"/>
  <c r="L606" i="5"/>
  <c r="H600" i="18" s="1"/>
  <c r="H606" i="5"/>
  <c r="E600" i="18" s="1"/>
  <c r="A600" i="18" s="1"/>
  <c r="AK600" i="18" s="1"/>
  <c r="N149" i="5"/>
  <c r="J146" i="18" s="1"/>
  <c r="H149" i="5"/>
  <c r="E146" i="18" s="1"/>
  <c r="A146" i="18" s="1"/>
  <c r="AK146" i="18" s="1"/>
  <c r="N292" i="5"/>
  <c r="J289" i="18" s="1"/>
  <c r="J292" i="5"/>
  <c r="F289" i="18" s="1"/>
  <c r="L292" i="5"/>
  <c r="H289" i="18" s="1"/>
  <c r="O358" i="5"/>
  <c r="K353" i="18" s="1"/>
  <c r="H358" i="5"/>
  <c r="E353" i="18" s="1"/>
  <c r="A353" i="18" s="1"/>
  <c r="AK353" i="18" s="1"/>
  <c r="O427" i="5"/>
  <c r="K422" i="18" s="1"/>
  <c r="K427" i="5"/>
  <c r="G422" i="18" s="1"/>
  <c r="L427" i="5"/>
  <c r="H422" i="18" s="1"/>
  <c r="O491" i="5"/>
  <c r="K485" i="18" s="1"/>
  <c r="H491" i="5"/>
  <c r="E485" i="18" s="1"/>
  <c r="A485" i="18" s="1"/>
  <c r="AK485" i="18" s="1"/>
  <c r="L684" i="5"/>
  <c r="H679" i="18" s="1"/>
  <c r="M684" i="5"/>
  <c r="I679" i="18" s="1"/>
  <c r="J647" i="18"/>
  <c r="I647" i="18"/>
  <c r="E647" i="18"/>
  <c r="A647" i="18" s="1"/>
  <c r="AK647" i="18" s="1"/>
  <c r="N637" i="5"/>
  <c r="J631" i="18" s="1"/>
  <c r="K637" i="5"/>
  <c r="G631" i="18" s="1"/>
  <c r="O621" i="5"/>
  <c r="K615" i="18" s="1"/>
  <c r="N621" i="5"/>
  <c r="J615" i="18" s="1"/>
  <c r="H621" i="5"/>
  <c r="E615" i="18" s="1"/>
  <c r="A615" i="18" s="1"/>
  <c r="AK615" i="18" s="1"/>
  <c r="M573" i="5"/>
  <c r="I567" i="18" s="1"/>
  <c r="O573" i="5"/>
  <c r="K567" i="18" s="1"/>
  <c r="L558" i="5"/>
  <c r="H552" i="18" s="1"/>
  <c r="I558" i="5"/>
  <c r="N184" i="5"/>
  <c r="J181" i="18" s="1"/>
  <c r="H184" i="5"/>
  <c r="E181" i="18" s="1"/>
  <c r="A181" i="18" s="1"/>
  <c r="AK181" i="18" s="1"/>
  <c r="J243" i="5"/>
  <c r="F240" i="18" s="1"/>
  <c r="I243" i="5"/>
  <c r="K468" i="5"/>
  <c r="G462" i="18" s="1"/>
  <c r="O468" i="5"/>
  <c r="K462" i="18" s="1"/>
  <c r="M468" i="5"/>
  <c r="I462" i="18" s="1"/>
  <c r="N241" i="5"/>
  <c r="J238" i="18" s="1"/>
  <c r="I241" i="5"/>
  <c r="J559" i="18"/>
  <c r="F559" i="18"/>
  <c r="N485" i="5"/>
  <c r="J479" i="18" s="1"/>
  <c r="O485" i="5"/>
  <c r="K479" i="18" s="1"/>
  <c r="M485" i="5"/>
  <c r="I479" i="18" s="1"/>
  <c r="N389" i="5"/>
  <c r="J384" i="18" s="1"/>
  <c r="J389" i="5"/>
  <c r="F384" i="18" s="1"/>
  <c r="K315" i="18"/>
  <c r="J315" i="18"/>
  <c r="H315" i="18"/>
  <c r="M384" i="5"/>
  <c r="I379" i="18" s="1"/>
  <c r="K384" i="5"/>
  <c r="G379" i="18" s="1"/>
  <c r="I384" i="5"/>
  <c r="H157" i="18"/>
  <c r="J157" i="18"/>
  <c r="L144" i="5"/>
  <c r="H141" i="18" s="1"/>
  <c r="K144" i="5"/>
  <c r="G141" i="18" s="1"/>
  <c r="N65" i="5"/>
  <c r="J63" i="18" s="1"/>
  <c r="M65" i="5"/>
  <c r="I63" i="18" s="1"/>
  <c r="M634" i="5"/>
  <c r="I628" i="18" s="1"/>
  <c r="L634" i="5"/>
  <c r="H628" i="18" s="1"/>
  <c r="O457" i="5"/>
  <c r="K452" i="18" s="1"/>
  <c r="J340" i="5"/>
  <c r="F335" i="18" s="1"/>
  <c r="M568" i="5"/>
  <c r="I562" i="18" s="1"/>
  <c r="N63" i="5"/>
  <c r="J61" i="18" s="1"/>
  <c r="O346" i="5"/>
  <c r="K341" i="18" s="1"/>
  <c r="I340" i="5"/>
  <c r="H441" i="5"/>
  <c r="E436" i="18" s="1"/>
  <c r="A436" i="18" s="1"/>
  <c r="AK436" i="18" s="1"/>
  <c r="L176" i="5"/>
  <c r="H173" i="18" s="1"/>
  <c r="K570" i="5"/>
  <c r="G564" i="18" s="1"/>
  <c r="O532" i="5"/>
  <c r="K526" i="18" s="1"/>
  <c r="I197" i="5"/>
  <c r="L5" i="5"/>
  <c r="H3" i="18" s="1"/>
  <c r="O5" i="5"/>
  <c r="K3" i="18" s="1"/>
  <c r="J156" i="5"/>
  <c r="F153" i="18" s="1"/>
  <c r="M136" i="5"/>
  <c r="I133" i="18" s="1"/>
  <c r="L136" i="5"/>
  <c r="H133" i="18" s="1"/>
  <c r="K41" i="5"/>
  <c r="G39" i="18" s="1"/>
  <c r="I185" i="5"/>
  <c r="O249" i="5"/>
  <c r="K246" i="18" s="1"/>
  <c r="I217" i="5"/>
  <c r="H59" i="5"/>
  <c r="E57" i="18" s="1"/>
  <c r="A57" i="18" s="1"/>
  <c r="AK57" i="18" s="1"/>
  <c r="M59" i="5"/>
  <c r="I57" i="18" s="1"/>
  <c r="I249" i="5"/>
  <c r="I59" i="5"/>
  <c r="K59" i="5"/>
  <c r="G57" i="18" s="1"/>
  <c r="H39" i="5"/>
  <c r="E37" i="18" s="1"/>
  <c r="A37" i="18" s="1"/>
  <c r="AK37" i="18" s="1"/>
  <c r="I39" i="5"/>
  <c r="J39" i="5"/>
  <c r="F37" i="18" s="1"/>
  <c r="N171" i="5"/>
  <c r="J168" i="18" s="1"/>
  <c r="O171" i="5"/>
  <c r="K168" i="18" s="1"/>
  <c r="K171" i="5"/>
  <c r="G168" i="18" s="1"/>
  <c r="F46" i="18"/>
  <c r="H46" i="18"/>
  <c r="N8" i="5"/>
  <c r="J6" i="18" s="1"/>
  <c r="M8" i="5"/>
  <c r="I6" i="18" s="1"/>
  <c r="H133" i="5"/>
  <c r="E130" i="18" s="1"/>
  <c r="A130" i="18" s="1"/>
  <c r="AK130" i="18" s="1"/>
  <c r="M133" i="5"/>
  <c r="I130" i="18" s="1"/>
  <c r="H324" i="5"/>
  <c r="E321" i="18" s="1"/>
  <c r="A321" i="18" s="1"/>
  <c r="AK321" i="18" s="1"/>
  <c r="M324" i="5"/>
  <c r="I321" i="18" s="1"/>
  <c r="H459" i="5"/>
  <c r="E454" i="18" s="1"/>
  <c r="A454" i="18" s="1"/>
  <c r="AK454" i="18" s="1"/>
  <c r="M459" i="5"/>
  <c r="I454" i="18" s="1"/>
  <c r="H304" i="5"/>
  <c r="E301" i="18" s="1"/>
  <c r="A301" i="18" s="1"/>
  <c r="AK301" i="18" s="1"/>
  <c r="O304" i="5"/>
  <c r="K301" i="18" s="1"/>
  <c r="N256" i="5"/>
  <c r="J253" i="18" s="1"/>
  <c r="H256" i="5"/>
  <c r="E253" i="18" s="1"/>
  <c r="A253" i="18" s="1"/>
  <c r="AK253" i="18" s="1"/>
  <c r="O256" i="5"/>
  <c r="K253" i="18" s="1"/>
  <c r="M256" i="5"/>
  <c r="I253" i="18" s="1"/>
  <c r="J221" i="18"/>
  <c r="I221" i="18"/>
  <c r="E221" i="18"/>
  <c r="A221" i="18" s="1"/>
  <c r="AK221" i="18" s="1"/>
  <c r="N192" i="5"/>
  <c r="J189" i="18" s="1"/>
  <c r="J192" i="5"/>
  <c r="F189" i="18" s="1"/>
  <c r="I192" i="5"/>
  <c r="K10" i="5"/>
  <c r="G8" i="18" s="1"/>
  <c r="H10" i="5"/>
  <c r="E8" i="18" s="1"/>
  <c r="A8" i="18" s="1"/>
  <c r="AK8" i="18" s="1"/>
  <c r="I10" i="5"/>
  <c r="H74" i="5"/>
  <c r="E72" i="18" s="1"/>
  <c r="A72" i="18" s="1"/>
  <c r="AK72" i="18" s="1"/>
  <c r="M74" i="5"/>
  <c r="I72" i="18" s="1"/>
  <c r="J195" i="5"/>
  <c r="F192" i="18" s="1"/>
  <c r="I195" i="5"/>
  <c r="E224" i="18"/>
  <c r="A224" i="18" s="1"/>
  <c r="AK224" i="18" s="1"/>
  <c r="K224" i="18"/>
  <c r="K392" i="5"/>
  <c r="G387" i="18" s="1"/>
  <c r="H392" i="5"/>
  <c r="E387" i="18" s="1"/>
  <c r="A387" i="18" s="1"/>
  <c r="AK387" i="18" s="1"/>
  <c r="K481" i="5"/>
  <c r="G475" i="18" s="1"/>
  <c r="L481" i="5"/>
  <c r="H475" i="18" s="1"/>
  <c r="I481" i="5"/>
  <c r="M481" i="5"/>
  <c r="I475" i="18" s="1"/>
  <c r="H481" i="5"/>
  <c r="E475" i="18" s="1"/>
  <c r="A475" i="18" s="1"/>
  <c r="AK475" i="18" s="1"/>
  <c r="N481" i="5"/>
  <c r="J475" i="18" s="1"/>
  <c r="I690" i="5"/>
  <c r="O690" i="5"/>
  <c r="K685" i="18" s="1"/>
  <c r="K690" i="5"/>
  <c r="G685" i="18" s="1"/>
  <c r="J611" i="5"/>
  <c r="F605" i="18" s="1"/>
  <c r="K611" i="5"/>
  <c r="G605" i="18" s="1"/>
  <c r="N548" i="5"/>
  <c r="J542" i="18" s="1"/>
  <c r="K548" i="5"/>
  <c r="G542" i="18" s="1"/>
  <c r="K331" i="5"/>
  <c r="G329" i="18" s="1"/>
  <c r="H331" i="5"/>
  <c r="E329" i="18" s="1"/>
  <c r="A329" i="18" s="1"/>
  <c r="AK329" i="18" s="1"/>
  <c r="J172" i="5"/>
  <c r="F169" i="18" s="1"/>
  <c r="H172" i="5"/>
  <c r="E169" i="18" s="1"/>
  <c r="A169" i="18" s="1"/>
  <c r="AK169" i="18" s="1"/>
  <c r="O172" i="5"/>
  <c r="K169" i="18" s="1"/>
  <c r="I57" i="5"/>
  <c r="H57" i="5"/>
  <c r="E55" i="18" s="1"/>
  <c r="A55" i="18" s="1"/>
  <c r="AK55" i="18" s="1"/>
  <c r="M57" i="5"/>
  <c r="I55" i="18" s="1"/>
  <c r="J57" i="5"/>
  <c r="F55" i="18" s="1"/>
  <c r="J33" i="5"/>
  <c r="F31" i="18" s="1"/>
  <c r="L33" i="5"/>
  <c r="H31" i="18" s="1"/>
  <c r="K33" i="5"/>
  <c r="G31" i="18" s="1"/>
  <c r="I33" i="5"/>
  <c r="O33" i="5"/>
  <c r="K31" i="18" s="1"/>
  <c r="H33" i="5"/>
  <c r="E31" i="18" s="1"/>
  <c r="A31" i="18" s="1"/>
  <c r="AK31" i="18" s="1"/>
  <c r="M17" i="5"/>
  <c r="I15" i="18" s="1"/>
  <c r="H17" i="5"/>
  <c r="E15" i="18" s="1"/>
  <c r="A15" i="18" s="1"/>
  <c r="AK15" i="18" s="1"/>
  <c r="N17" i="5"/>
  <c r="J15" i="18" s="1"/>
  <c r="O17" i="5"/>
  <c r="K15" i="18" s="1"/>
  <c r="J17" i="5"/>
  <c r="F15" i="18" s="1"/>
  <c r="I17" i="5"/>
  <c r="M574" i="5"/>
  <c r="I568" i="18" s="1"/>
  <c r="H574" i="5"/>
  <c r="E568" i="18" s="1"/>
  <c r="A568" i="18" s="1"/>
  <c r="AK568" i="18" s="1"/>
  <c r="O574" i="5"/>
  <c r="K568" i="18" s="1"/>
  <c r="K574" i="5"/>
  <c r="G568" i="18" s="1"/>
  <c r="L137" i="5"/>
  <c r="H134" i="18" s="1"/>
  <c r="K137" i="5"/>
  <c r="G134" i="18" s="1"/>
  <c r="N137" i="5"/>
  <c r="J134" i="18" s="1"/>
  <c r="J137" i="5"/>
  <c r="F134" i="18" s="1"/>
  <c r="J303" i="5"/>
  <c r="F300" i="18" s="1"/>
  <c r="O303" i="5"/>
  <c r="K300" i="18" s="1"/>
  <c r="L303" i="5"/>
  <c r="H300" i="18" s="1"/>
  <c r="N303" i="5"/>
  <c r="J300" i="18" s="1"/>
  <c r="O502" i="5"/>
  <c r="K496" i="18" s="1"/>
  <c r="L502" i="5"/>
  <c r="H496" i="18" s="1"/>
  <c r="H502" i="5"/>
  <c r="E496" i="18" s="1"/>
  <c r="A496" i="18" s="1"/>
  <c r="AK496" i="18" s="1"/>
  <c r="I502" i="5"/>
  <c r="O608" i="5"/>
  <c r="K602" i="18" s="1"/>
  <c r="H608" i="5"/>
  <c r="E602" i="18" s="1"/>
  <c r="A602" i="18" s="1"/>
  <c r="AK602" i="18" s="1"/>
  <c r="M608" i="5"/>
  <c r="I602" i="18" s="1"/>
  <c r="L608" i="5"/>
  <c r="H602" i="18" s="1"/>
  <c r="O630" i="5"/>
  <c r="K624" i="18" s="1"/>
  <c r="N630" i="5"/>
  <c r="J624" i="18" s="1"/>
  <c r="J630" i="5"/>
  <c r="F624" i="18" s="1"/>
  <c r="I630" i="5"/>
  <c r="K598" i="5"/>
  <c r="G592" i="18" s="1"/>
  <c r="H598" i="5"/>
  <c r="E592" i="18" s="1"/>
  <c r="A592" i="18" s="1"/>
  <c r="AK592" i="18" s="1"/>
  <c r="M598" i="5"/>
  <c r="I592" i="18" s="1"/>
  <c r="L598" i="5"/>
  <c r="H592" i="18" s="1"/>
  <c r="N567" i="5"/>
  <c r="J561" i="18" s="1"/>
  <c r="J567" i="5"/>
  <c r="F561" i="18" s="1"/>
  <c r="H567" i="5"/>
  <c r="E561" i="18" s="1"/>
  <c r="A561" i="18" s="1"/>
  <c r="AK561" i="18" s="1"/>
  <c r="I567" i="5"/>
  <c r="M535" i="5"/>
  <c r="I529" i="18" s="1"/>
  <c r="H535" i="5"/>
  <c r="E529" i="18" s="1"/>
  <c r="A529" i="18" s="1"/>
  <c r="AK529" i="18" s="1"/>
  <c r="O535" i="5"/>
  <c r="K529" i="18" s="1"/>
  <c r="K535" i="5"/>
  <c r="G529" i="18" s="1"/>
  <c r="M503" i="5"/>
  <c r="I497" i="18" s="1"/>
  <c r="H503" i="5"/>
  <c r="E497" i="18" s="1"/>
  <c r="A497" i="18" s="1"/>
  <c r="AK497" i="18" s="1"/>
  <c r="J503" i="5"/>
  <c r="F497" i="18" s="1"/>
  <c r="I503" i="5"/>
  <c r="M439" i="5"/>
  <c r="I434" i="18" s="1"/>
  <c r="H439" i="5"/>
  <c r="E434" i="18" s="1"/>
  <c r="A434" i="18" s="1"/>
  <c r="AK434" i="18" s="1"/>
  <c r="I439" i="5"/>
  <c r="M14" i="5"/>
  <c r="I12" i="18" s="1"/>
  <c r="N14" i="5"/>
  <c r="J12" i="18" s="1"/>
  <c r="H14" i="5"/>
  <c r="E12" i="18" s="1"/>
  <c r="A12" i="18" s="1"/>
  <c r="AK12" i="18" s="1"/>
  <c r="N683" i="5"/>
  <c r="J678" i="18" s="1"/>
  <c r="K683" i="5"/>
  <c r="G678" i="18" s="1"/>
  <c r="K620" i="5"/>
  <c r="G614" i="18" s="1"/>
  <c r="H620" i="5"/>
  <c r="E614" i="18" s="1"/>
  <c r="A614" i="18" s="1"/>
  <c r="AK614" i="18" s="1"/>
  <c r="L620" i="5"/>
  <c r="H614" i="18" s="1"/>
  <c r="I620" i="5"/>
  <c r="J425" i="5"/>
  <c r="F420" i="18" s="1"/>
  <c r="L425" i="5"/>
  <c r="H420" i="18" s="1"/>
  <c r="I317" i="5"/>
  <c r="O317" i="5"/>
  <c r="K314" i="18" s="1"/>
  <c r="K317" i="5"/>
  <c r="G314" i="18" s="1"/>
  <c r="E223" i="18"/>
  <c r="A223" i="18" s="1"/>
  <c r="AK223" i="18" s="1"/>
  <c r="I223" i="18"/>
  <c r="G223" i="18"/>
  <c r="J223" i="18"/>
  <c r="H358" i="18"/>
  <c r="I358" i="18"/>
  <c r="G358" i="18"/>
  <c r="H175" i="5"/>
  <c r="E172" i="18" s="1"/>
  <c r="A172" i="18" s="1"/>
  <c r="AK172" i="18" s="1"/>
  <c r="J175" i="5"/>
  <c r="F172" i="18" s="1"/>
  <c r="I175" i="5"/>
  <c r="O175" i="5"/>
  <c r="K172" i="18" s="1"/>
  <c r="L175" i="5"/>
  <c r="H172" i="18" s="1"/>
  <c r="H135" i="5"/>
  <c r="E132" i="18" s="1"/>
  <c r="A132" i="18" s="1"/>
  <c r="AK132" i="18" s="1"/>
  <c r="J135" i="5"/>
  <c r="F132" i="18" s="1"/>
  <c r="L135" i="5"/>
  <c r="H132" i="18" s="1"/>
  <c r="M135" i="5"/>
  <c r="I132" i="18" s="1"/>
  <c r="N135" i="5"/>
  <c r="J132" i="18" s="1"/>
  <c r="O135" i="5"/>
  <c r="K132" i="18" s="1"/>
  <c r="H72" i="5"/>
  <c r="E70" i="18" s="1"/>
  <c r="A70" i="18" s="1"/>
  <c r="AK70" i="18" s="1"/>
  <c r="J72" i="5"/>
  <c r="F70" i="18" s="1"/>
  <c r="K72" i="5"/>
  <c r="G70" i="18" s="1"/>
  <c r="N72" i="5"/>
  <c r="J70" i="18" s="1"/>
  <c r="L72" i="5"/>
  <c r="H70" i="18" s="1"/>
  <c r="O72" i="5"/>
  <c r="K70" i="18" s="1"/>
  <c r="M507" i="5"/>
  <c r="I501" i="18" s="1"/>
  <c r="I507" i="5"/>
  <c r="J507" i="5"/>
  <c r="F501" i="18" s="1"/>
  <c r="F675" i="18"/>
  <c r="G675" i="18"/>
  <c r="H675" i="18"/>
  <c r="J675" i="18"/>
  <c r="E675" i="18"/>
  <c r="A675" i="18" s="1"/>
  <c r="AK675" i="18" s="1"/>
  <c r="J649" i="5"/>
  <c r="F643" i="18" s="1"/>
  <c r="K649" i="5"/>
  <c r="G643" i="18" s="1"/>
  <c r="I649" i="5"/>
  <c r="N649" i="5"/>
  <c r="J643" i="18" s="1"/>
  <c r="H649" i="5"/>
  <c r="E643" i="18" s="1"/>
  <c r="A643" i="18" s="1"/>
  <c r="AK643" i="18" s="1"/>
  <c r="M649" i="5"/>
  <c r="I643" i="18" s="1"/>
  <c r="K601" i="5"/>
  <c r="G595" i="18" s="1"/>
  <c r="M601" i="5"/>
  <c r="I595" i="18" s="1"/>
  <c r="O601" i="5"/>
  <c r="K595" i="18" s="1"/>
  <c r="H601" i="5"/>
  <c r="E595" i="18" s="1"/>
  <c r="A595" i="18" s="1"/>
  <c r="AK595" i="18" s="1"/>
  <c r="N601" i="5"/>
  <c r="J595" i="18" s="1"/>
  <c r="J601" i="5"/>
  <c r="F595" i="18" s="1"/>
  <c r="L554" i="5"/>
  <c r="H548" i="18" s="1"/>
  <c r="O554" i="5"/>
  <c r="K548" i="18" s="1"/>
  <c r="K554" i="5"/>
  <c r="G548" i="18" s="1"/>
  <c r="N554" i="5"/>
  <c r="J548" i="18" s="1"/>
  <c r="I554" i="5"/>
  <c r="L538" i="5"/>
  <c r="H532" i="18" s="1"/>
  <c r="K538" i="5"/>
  <c r="G532" i="18" s="1"/>
  <c r="H538" i="5"/>
  <c r="E532" i="18" s="1"/>
  <c r="A532" i="18" s="1"/>
  <c r="AK532" i="18" s="1"/>
  <c r="N538" i="5"/>
  <c r="J532" i="18" s="1"/>
  <c r="O538" i="5"/>
  <c r="K532" i="18" s="1"/>
  <c r="I538" i="5"/>
  <c r="K244" i="5"/>
  <c r="G241" i="18" s="1"/>
  <c r="N244" i="5"/>
  <c r="J241" i="18" s="1"/>
  <c r="J244" i="5"/>
  <c r="F241" i="18" s="1"/>
  <c r="M244" i="5"/>
  <c r="I241" i="18" s="1"/>
  <c r="L244" i="5"/>
  <c r="H241" i="18" s="1"/>
  <c r="H244" i="5"/>
  <c r="E241" i="18" s="1"/>
  <c r="A241" i="18" s="1"/>
  <c r="AK241" i="18" s="1"/>
  <c r="K228" i="5"/>
  <c r="G225" i="18" s="1"/>
  <c r="O228" i="5"/>
  <c r="K225" i="18" s="1"/>
  <c r="M228" i="5"/>
  <c r="I225" i="18" s="1"/>
  <c r="N228" i="5"/>
  <c r="J225" i="18" s="1"/>
  <c r="H228" i="5"/>
  <c r="E225" i="18" s="1"/>
  <c r="A225" i="18" s="1"/>
  <c r="AK225" i="18" s="1"/>
  <c r="L228" i="5"/>
  <c r="H225" i="18" s="1"/>
  <c r="K212" i="5"/>
  <c r="G209" i="18" s="1"/>
  <c r="N212" i="5"/>
  <c r="J209" i="18" s="1"/>
  <c r="I212" i="5"/>
  <c r="L212" i="5"/>
  <c r="H209" i="18" s="1"/>
  <c r="H212" i="5"/>
  <c r="E209" i="18" s="1"/>
  <c r="A209" i="18" s="1"/>
  <c r="AK209" i="18" s="1"/>
  <c r="O212" i="5"/>
  <c r="K209" i="18" s="1"/>
  <c r="K180" i="5"/>
  <c r="G177" i="18" s="1"/>
  <c r="N180" i="5"/>
  <c r="J177" i="18" s="1"/>
  <c r="L180" i="5"/>
  <c r="H177" i="18" s="1"/>
  <c r="H180" i="5"/>
  <c r="E177" i="18" s="1"/>
  <c r="A177" i="18" s="1"/>
  <c r="AK177" i="18" s="1"/>
  <c r="J180" i="5"/>
  <c r="F177" i="18" s="1"/>
  <c r="O180" i="5"/>
  <c r="K177" i="18" s="1"/>
  <c r="H34" i="5"/>
  <c r="E32" i="18" s="1"/>
  <c r="A32" i="18" s="1"/>
  <c r="AK32" i="18" s="1"/>
  <c r="O34" i="5"/>
  <c r="K32" i="18" s="1"/>
  <c r="I34" i="5"/>
  <c r="L34" i="5"/>
  <c r="H32" i="18" s="1"/>
  <c r="J34" i="5"/>
  <c r="F32" i="18" s="1"/>
  <c r="N34" i="5"/>
  <c r="J32" i="18" s="1"/>
  <c r="J187" i="5"/>
  <c r="F184" i="18" s="1"/>
  <c r="K187" i="5"/>
  <c r="G184" i="18" s="1"/>
  <c r="L187" i="5"/>
  <c r="H184" i="18" s="1"/>
  <c r="H187" i="5"/>
  <c r="E184" i="18" s="1"/>
  <c r="A184" i="18" s="1"/>
  <c r="AK184" i="18" s="1"/>
  <c r="M187" i="5"/>
  <c r="I184" i="18" s="1"/>
  <c r="F216" i="18"/>
  <c r="H216" i="18"/>
  <c r="E216" i="18"/>
  <c r="A216" i="18" s="1"/>
  <c r="AK216" i="18" s="1"/>
  <c r="G216" i="18"/>
  <c r="I216" i="18"/>
  <c r="N33" i="5"/>
  <c r="J31" i="18" s="1"/>
  <c r="K17" i="5"/>
  <c r="G15" i="18" s="1"/>
  <c r="K135" i="5"/>
  <c r="G132" i="18" s="1"/>
  <c r="M554" i="5"/>
  <c r="I548" i="18" s="1"/>
  <c r="J212" i="5"/>
  <c r="F209" i="18" s="1"/>
  <c r="I187" i="5"/>
  <c r="O10" i="5"/>
  <c r="K8" i="18" s="1"/>
  <c r="L199" i="5"/>
  <c r="H196" i="18" s="1"/>
  <c r="J158" i="5"/>
  <c r="F155" i="18" s="1"/>
  <c r="O158" i="5"/>
  <c r="K155" i="18" s="1"/>
  <c r="H142" i="5"/>
  <c r="E139" i="18" s="1"/>
  <c r="A139" i="18" s="1"/>
  <c r="AK139" i="18" s="1"/>
  <c r="M142" i="5"/>
  <c r="I139" i="18" s="1"/>
  <c r="J19" i="5"/>
  <c r="F17" i="18" s="1"/>
  <c r="O19" i="5"/>
  <c r="K17" i="18" s="1"/>
  <c r="H19" i="5"/>
  <c r="E17" i="18" s="1"/>
  <c r="A17" i="18" s="1"/>
  <c r="AK17" i="18" s="1"/>
  <c r="O328" i="5"/>
  <c r="K326" i="18" s="1"/>
  <c r="M328" i="5"/>
  <c r="I326" i="18" s="1"/>
  <c r="H328" i="5"/>
  <c r="E326" i="18" s="1"/>
  <c r="A326" i="18" s="1"/>
  <c r="AK326" i="18" s="1"/>
  <c r="K328" i="5"/>
  <c r="G326" i="18" s="1"/>
  <c r="N328" i="5"/>
  <c r="J326" i="18" s="1"/>
  <c r="M151" i="5"/>
  <c r="I148" i="18" s="1"/>
  <c r="K151" i="5"/>
  <c r="G148" i="18" s="1"/>
  <c r="N151" i="5"/>
  <c r="J148" i="18" s="1"/>
  <c r="O109" i="5"/>
  <c r="K106" i="18" s="1"/>
  <c r="H109" i="5"/>
  <c r="E106" i="18" s="1"/>
  <c r="A106" i="18" s="1"/>
  <c r="AK106" i="18" s="1"/>
  <c r="I109" i="5"/>
  <c r="H68" i="5"/>
  <c r="E66" i="18" s="1"/>
  <c r="A66" i="18" s="1"/>
  <c r="AK66" i="18" s="1"/>
  <c r="L68" i="5"/>
  <c r="H66" i="18" s="1"/>
  <c r="O68" i="5"/>
  <c r="K66" i="18" s="1"/>
  <c r="J543" i="5"/>
  <c r="F537" i="18" s="1"/>
  <c r="L543" i="5"/>
  <c r="H537" i="18" s="1"/>
  <c r="H165" i="5"/>
  <c r="E162" i="18" s="1"/>
  <c r="A162" i="18" s="1"/>
  <c r="AK162" i="18" s="1"/>
  <c r="M165" i="5"/>
  <c r="I162" i="18" s="1"/>
  <c r="H395" i="5"/>
  <c r="E390" i="18" s="1"/>
  <c r="A390" i="18" s="1"/>
  <c r="AK390" i="18" s="1"/>
  <c r="M395" i="5"/>
  <c r="I390" i="18" s="1"/>
  <c r="J523" i="5"/>
  <c r="F517" i="18" s="1"/>
  <c r="H523" i="5"/>
  <c r="E517" i="18" s="1"/>
  <c r="A517" i="18" s="1"/>
  <c r="AK517" i="18" s="1"/>
  <c r="M650" i="5"/>
  <c r="I644" i="18" s="1"/>
  <c r="I650" i="5"/>
  <c r="O650" i="5"/>
  <c r="K644" i="18" s="1"/>
  <c r="J645" i="5"/>
  <c r="F639" i="18" s="1"/>
  <c r="M645" i="5"/>
  <c r="I639" i="18" s="1"/>
  <c r="H645" i="5"/>
  <c r="E639" i="18" s="1"/>
  <c r="A639" i="18" s="1"/>
  <c r="AK639" i="18" s="1"/>
  <c r="J613" i="5"/>
  <c r="F607" i="18" s="1"/>
  <c r="L613" i="5"/>
  <c r="H607" i="18" s="1"/>
  <c r="I597" i="5"/>
  <c r="H597" i="5"/>
  <c r="E591" i="18" s="1"/>
  <c r="A591" i="18" s="1"/>
  <c r="AK591" i="18" s="1"/>
  <c r="N597" i="5"/>
  <c r="J591" i="18" s="1"/>
  <c r="O581" i="5"/>
  <c r="K575" i="18" s="1"/>
  <c r="J581" i="5"/>
  <c r="F575" i="18" s="1"/>
  <c r="K560" i="18"/>
  <c r="F560" i="18"/>
  <c r="I240" i="5"/>
  <c r="M240" i="5"/>
  <c r="I237" i="18" s="1"/>
  <c r="H240" i="5"/>
  <c r="E237" i="18" s="1"/>
  <c r="A237" i="18" s="1"/>
  <c r="AK237" i="18" s="1"/>
  <c r="I208" i="5"/>
  <c r="N208" i="5"/>
  <c r="J205" i="18" s="1"/>
  <c r="M208" i="5"/>
  <c r="I205" i="18" s="1"/>
  <c r="H208" i="5"/>
  <c r="E205" i="18" s="1"/>
  <c r="A205" i="18" s="1"/>
  <c r="AK205" i="18" s="1"/>
  <c r="N147" i="5"/>
  <c r="J144" i="18" s="1"/>
  <c r="L147" i="5"/>
  <c r="H144" i="18" s="1"/>
  <c r="N517" i="5"/>
  <c r="J511" i="18" s="1"/>
  <c r="J517" i="5"/>
  <c r="F511" i="18" s="1"/>
  <c r="H517" i="5"/>
  <c r="E511" i="18" s="1"/>
  <c r="A511" i="18" s="1"/>
  <c r="AK511" i="18" s="1"/>
  <c r="L152" i="5"/>
  <c r="H149" i="18" s="1"/>
  <c r="N152" i="5"/>
  <c r="J149" i="18" s="1"/>
  <c r="K152" i="5"/>
  <c r="G149" i="18" s="1"/>
  <c r="K689" i="5"/>
  <c r="G684" i="18" s="1"/>
  <c r="O689" i="5"/>
  <c r="K684" i="18" s="1"/>
  <c r="J689" i="5"/>
  <c r="F684" i="18" s="1"/>
  <c r="M169" i="5"/>
  <c r="I166" i="18" s="1"/>
  <c r="H169" i="5"/>
  <c r="E166" i="18" s="1"/>
  <c r="A166" i="18" s="1"/>
  <c r="AK166" i="18" s="1"/>
  <c r="O169" i="5"/>
  <c r="K166" i="18" s="1"/>
  <c r="I169" i="5"/>
  <c r="O231" i="5"/>
  <c r="K228" i="18" s="1"/>
  <c r="L231" i="5"/>
  <c r="H228" i="18" s="1"/>
  <c r="J231" i="5"/>
  <c r="F228" i="18" s="1"/>
  <c r="K323" i="18"/>
  <c r="E323" i="18"/>
  <c r="A323" i="18" s="1"/>
  <c r="AK323" i="18" s="1"/>
  <c r="H509" i="5"/>
  <c r="E503" i="18" s="1"/>
  <c r="A503" i="18" s="1"/>
  <c r="AK503" i="18" s="1"/>
  <c r="J509" i="5"/>
  <c r="F503" i="18" s="1"/>
  <c r="K509" i="5"/>
  <c r="G503" i="18" s="1"/>
  <c r="M509" i="5"/>
  <c r="I503" i="18" s="1"/>
  <c r="O509" i="5"/>
  <c r="K503" i="18" s="1"/>
  <c r="L509" i="5"/>
  <c r="H503" i="18" s="1"/>
  <c r="N258" i="5"/>
  <c r="J255" i="18" s="1"/>
  <c r="M258" i="5"/>
  <c r="I255" i="18" s="1"/>
  <c r="K258" i="5"/>
  <c r="G255" i="18" s="1"/>
  <c r="H258" i="5"/>
  <c r="E255" i="18" s="1"/>
  <c r="A255" i="18" s="1"/>
  <c r="AK255" i="18" s="1"/>
  <c r="J242" i="5"/>
  <c r="F239" i="18" s="1"/>
  <c r="O242" i="5"/>
  <c r="K239" i="18" s="1"/>
  <c r="L242" i="5"/>
  <c r="H239" i="18" s="1"/>
  <c r="N242" i="5"/>
  <c r="J239" i="18" s="1"/>
  <c r="N210" i="5"/>
  <c r="J207" i="18" s="1"/>
  <c r="K210" i="5"/>
  <c r="G207" i="18" s="1"/>
  <c r="L210" i="5"/>
  <c r="H207" i="18" s="1"/>
  <c r="I210" i="5"/>
  <c r="K186" i="5"/>
  <c r="G183" i="18" s="1"/>
  <c r="M186" i="5"/>
  <c r="I183" i="18" s="1"/>
  <c r="J186" i="5"/>
  <c r="F183" i="18" s="1"/>
  <c r="H186" i="5"/>
  <c r="E183" i="18" s="1"/>
  <c r="A183" i="18" s="1"/>
  <c r="AK183" i="18" s="1"/>
  <c r="H478" i="5"/>
  <c r="E472" i="18" s="1"/>
  <c r="A472" i="18" s="1"/>
  <c r="AK472" i="18" s="1"/>
  <c r="N478" i="5"/>
  <c r="J472" i="18" s="1"/>
  <c r="K478" i="5"/>
  <c r="G472" i="18" s="1"/>
  <c r="L561" i="5"/>
  <c r="H555" i="18" s="1"/>
  <c r="K561" i="5"/>
  <c r="G555" i="18" s="1"/>
  <c r="N561" i="5"/>
  <c r="J555" i="18" s="1"/>
  <c r="H561" i="5"/>
  <c r="E555" i="18" s="1"/>
  <c r="A555" i="18" s="1"/>
  <c r="AK555" i="18" s="1"/>
  <c r="H688" i="5"/>
  <c r="E683" i="18" s="1"/>
  <c r="A683" i="18" s="1"/>
  <c r="AK683" i="18" s="1"/>
  <c r="O688" i="5"/>
  <c r="K683" i="18" s="1"/>
  <c r="M688" i="5"/>
  <c r="I683" i="18" s="1"/>
  <c r="N166" i="5"/>
  <c r="J163" i="18" s="1"/>
  <c r="K166" i="5"/>
  <c r="G163" i="18" s="1"/>
  <c r="L166" i="5"/>
  <c r="H163" i="18" s="1"/>
  <c r="M166" i="5"/>
  <c r="I163" i="18" s="1"/>
  <c r="I166" i="5"/>
  <c r="O166" i="5"/>
  <c r="K163" i="18" s="1"/>
  <c r="N146" i="5"/>
  <c r="J143" i="18" s="1"/>
  <c r="I146" i="5"/>
  <c r="L146" i="5"/>
  <c r="H143" i="18" s="1"/>
  <c r="K146" i="5"/>
  <c r="G143" i="18" s="1"/>
  <c r="J146" i="5"/>
  <c r="F143" i="18" s="1"/>
  <c r="M146" i="5"/>
  <c r="I143" i="18" s="1"/>
  <c r="M84" i="5"/>
  <c r="I81" i="18" s="1"/>
  <c r="I84" i="5"/>
  <c r="L84" i="5"/>
  <c r="H81" i="18" s="1"/>
  <c r="K84" i="5"/>
  <c r="G81" i="18" s="1"/>
  <c r="N84" i="5"/>
  <c r="J81" i="18" s="1"/>
  <c r="O84" i="5"/>
  <c r="K81" i="18" s="1"/>
  <c r="J63" i="5"/>
  <c r="F61" i="18" s="1"/>
  <c r="I63" i="5"/>
  <c r="L63" i="5"/>
  <c r="H61" i="18" s="1"/>
  <c r="O63" i="5"/>
  <c r="K61" i="18" s="1"/>
  <c r="M63" i="5"/>
  <c r="I61" i="18" s="1"/>
  <c r="H63" i="5"/>
  <c r="E61" i="18" s="1"/>
  <c r="A61" i="18" s="1"/>
  <c r="AK61" i="18" s="1"/>
  <c r="E156" i="18"/>
  <c r="A156" i="18" s="1"/>
  <c r="AK156" i="18" s="1"/>
  <c r="I156" i="18"/>
  <c r="J156" i="18"/>
  <c r="H156" i="18"/>
  <c r="F156" i="18"/>
  <c r="G156" i="18"/>
  <c r="H113" i="5"/>
  <c r="E110" i="18" s="1"/>
  <c r="A110" i="18" s="1"/>
  <c r="AK110" i="18" s="1"/>
  <c r="O113" i="5"/>
  <c r="K110" i="18" s="1"/>
  <c r="N113" i="5"/>
  <c r="J110" i="18" s="1"/>
  <c r="K113" i="5"/>
  <c r="G110" i="18" s="1"/>
  <c r="J113" i="5"/>
  <c r="F110" i="18" s="1"/>
  <c r="L113" i="5"/>
  <c r="H110" i="18" s="1"/>
  <c r="J34" i="18"/>
  <c r="I34" i="18"/>
  <c r="H34" i="18"/>
  <c r="G34" i="18"/>
  <c r="H12" i="5"/>
  <c r="E10" i="18" s="1"/>
  <c r="A10" i="18" s="1"/>
  <c r="AK10" i="18" s="1"/>
  <c r="O12" i="5"/>
  <c r="K10" i="18" s="1"/>
  <c r="L12" i="5"/>
  <c r="H10" i="18" s="1"/>
  <c r="J12" i="5"/>
  <c r="F10" i="18" s="1"/>
  <c r="N12" i="5"/>
  <c r="J10" i="18" s="1"/>
  <c r="K12" i="5"/>
  <c r="G10" i="18" s="1"/>
  <c r="L141" i="5"/>
  <c r="H138" i="18" s="1"/>
  <c r="N141" i="5"/>
  <c r="J138" i="18" s="1"/>
  <c r="O141" i="5"/>
  <c r="K138" i="18" s="1"/>
  <c r="J312" i="5"/>
  <c r="F309" i="18" s="1"/>
  <c r="M312" i="5"/>
  <c r="I309" i="18" s="1"/>
  <c r="O312" i="5"/>
  <c r="K309" i="18" s="1"/>
  <c r="H312" i="5"/>
  <c r="E309" i="18" s="1"/>
  <c r="A309" i="18" s="1"/>
  <c r="AK309" i="18" s="1"/>
  <c r="L312" i="5"/>
  <c r="H309" i="18" s="1"/>
  <c r="I312" i="5"/>
  <c r="J664" i="5"/>
  <c r="F659" i="18" s="1"/>
  <c r="M664" i="5"/>
  <c r="I659" i="18" s="1"/>
  <c r="H664" i="5"/>
  <c r="E659" i="18" s="1"/>
  <c r="A659" i="18" s="1"/>
  <c r="AK659" i="18" s="1"/>
  <c r="K664" i="5"/>
  <c r="G659" i="18" s="1"/>
  <c r="I664" i="5"/>
  <c r="N664" i="5"/>
  <c r="J659" i="18" s="1"/>
  <c r="K617" i="5"/>
  <c r="G611" i="18" s="1"/>
  <c r="N617" i="5"/>
  <c r="J611" i="18" s="1"/>
  <c r="H617" i="5"/>
  <c r="E611" i="18" s="1"/>
  <c r="A611" i="18" s="1"/>
  <c r="AK611" i="18" s="1"/>
  <c r="I617" i="5"/>
  <c r="O617" i="5"/>
  <c r="K611" i="18" s="1"/>
  <c r="J617" i="5"/>
  <c r="F611" i="18" s="1"/>
  <c r="L569" i="5"/>
  <c r="H563" i="18" s="1"/>
  <c r="K569" i="5"/>
  <c r="G563" i="18" s="1"/>
  <c r="H569" i="5"/>
  <c r="E563" i="18" s="1"/>
  <c r="A563" i="18" s="1"/>
  <c r="AK563" i="18" s="1"/>
  <c r="M569" i="5"/>
  <c r="I563" i="18" s="1"/>
  <c r="N569" i="5"/>
  <c r="J563" i="18" s="1"/>
  <c r="O569" i="5"/>
  <c r="K563" i="18" s="1"/>
  <c r="K196" i="5"/>
  <c r="G193" i="18" s="1"/>
  <c r="N196" i="5"/>
  <c r="J193" i="18" s="1"/>
  <c r="H196" i="5"/>
  <c r="E193" i="18" s="1"/>
  <c r="A193" i="18" s="1"/>
  <c r="AK193" i="18" s="1"/>
  <c r="I196" i="5"/>
  <c r="L196" i="5"/>
  <c r="H193" i="18" s="1"/>
  <c r="M196" i="5"/>
  <c r="I193" i="18" s="1"/>
  <c r="H166" i="5"/>
  <c r="E163" i="18" s="1"/>
  <c r="A163" i="18" s="1"/>
  <c r="AK163" i="18" s="1"/>
  <c r="H84" i="5"/>
  <c r="E81" i="18" s="1"/>
  <c r="A81" i="18" s="1"/>
  <c r="AK81" i="18" s="1"/>
  <c r="J328" i="5"/>
  <c r="F326" i="18" s="1"/>
  <c r="K175" i="5"/>
  <c r="G172" i="18" s="1"/>
  <c r="M113" i="5"/>
  <c r="I110" i="18" s="1"/>
  <c r="I675" i="18"/>
  <c r="I601" i="5"/>
  <c r="M538" i="5"/>
  <c r="I532" i="18" s="1"/>
  <c r="J196" i="5"/>
  <c r="F193" i="18" s="1"/>
  <c r="N187" i="5"/>
  <c r="J184" i="18" s="1"/>
  <c r="O481" i="5"/>
  <c r="K475" i="18" s="1"/>
  <c r="K14" i="5"/>
  <c r="G12" i="18" s="1"/>
  <c r="L39" i="5"/>
  <c r="H37" i="18" s="1"/>
  <c r="K650" i="5"/>
  <c r="G644" i="18" s="1"/>
  <c r="J439" i="5"/>
  <c r="F434" i="18" s="1"/>
  <c r="K597" i="5"/>
  <c r="G591" i="18" s="1"/>
  <c r="J550" i="5"/>
  <c r="F544" i="18" s="1"/>
  <c r="K460" i="5"/>
  <c r="G455" i="18" s="1"/>
  <c r="O323" i="5"/>
  <c r="K320" i="18" s="1"/>
  <c r="N323" i="5"/>
  <c r="J320" i="18" s="1"/>
  <c r="O114" i="5"/>
  <c r="K111" i="18" s="1"/>
  <c r="M114" i="5"/>
  <c r="I111" i="18" s="1"/>
  <c r="J84" i="5"/>
  <c r="F81" i="18" s="1"/>
  <c r="L328" i="5"/>
  <c r="H326" i="18" s="1"/>
  <c r="N175" i="5"/>
  <c r="J172" i="18" s="1"/>
  <c r="M72" i="5"/>
  <c r="I70" i="18" s="1"/>
  <c r="L664" i="5"/>
  <c r="H659" i="18" s="1"/>
  <c r="I569" i="5"/>
  <c r="O244" i="5"/>
  <c r="K241" i="18" s="1"/>
  <c r="M180" i="5"/>
  <c r="I177" i="18" s="1"/>
  <c r="J216" i="18"/>
  <c r="J317" i="5"/>
  <c r="F314" i="18" s="1"/>
  <c r="K231" i="5"/>
  <c r="G228" i="18" s="1"/>
  <c r="J152" i="5"/>
  <c r="F149" i="18" s="1"/>
  <c r="I517" i="5"/>
  <c r="N689" i="5"/>
  <c r="J684" i="18" s="1"/>
  <c r="H192" i="5"/>
  <c r="E189" i="18" s="1"/>
  <c r="A189" i="18" s="1"/>
  <c r="AK189" i="18" s="1"/>
  <c r="J559" i="5"/>
  <c r="F553" i="18" s="1"/>
  <c r="N559" i="5"/>
  <c r="J553" i="18" s="1"/>
  <c r="L559" i="5"/>
  <c r="H553" i="18" s="1"/>
  <c r="J251" i="5"/>
  <c r="F248" i="18" s="1"/>
  <c r="K251" i="5"/>
  <c r="G248" i="18" s="1"/>
  <c r="J310" i="5"/>
  <c r="F307" i="18" s="1"/>
  <c r="O310" i="5"/>
  <c r="K307" i="18" s="1"/>
  <c r="I310" i="5"/>
  <c r="K470" i="5"/>
  <c r="G464" i="18" s="1"/>
  <c r="I470" i="5"/>
  <c r="K497" i="5"/>
  <c r="G491" i="18" s="1"/>
  <c r="N497" i="5"/>
  <c r="J491" i="18" s="1"/>
  <c r="F613" i="18"/>
  <c r="J613" i="18"/>
  <c r="E613" i="18"/>
  <c r="A613" i="18" s="1"/>
  <c r="AK613" i="18" s="1"/>
  <c r="I251" i="5"/>
  <c r="N251" i="5"/>
  <c r="J248" i="18" s="1"/>
  <c r="N310" i="5"/>
  <c r="J307" i="18" s="1"/>
  <c r="J497" i="5"/>
  <c r="F491" i="18" s="1"/>
  <c r="N615" i="5"/>
  <c r="J609" i="18" s="1"/>
  <c r="J560" i="5"/>
  <c r="F554" i="18" s="1"/>
  <c r="G359" i="18"/>
  <c r="H359" i="18"/>
  <c r="M528" i="5"/>
  <c r="I522" i="18" s="1"/>
  <c r="J528" i="5"/>
  <c r="F522" i="18" s="1"/>
  <c r="J634" i="5"/>
  <c r="F628" i="18" s="1"/>
  <c r="I634" i="5"/>
  <c r="G557" i="18"/>
  <c r="J557" i="18"/>
  <c r="K346" i="5"/>
  <c r="G341" i="18" s="1"/>
  <c r="H346" i="5"/>
  <c r="E341" i="18" s="1"/>
  <c r="A341" i="18" s="1"/>
  <c r="AK341" i="18" s="1"/>
  <c r="N207" i="5"/>
  <c r="J204" i="18" s="1"/>
  <c r="J207" i="5"/>
  <c r="F204" i="18" s="1"/>
  <c r="F557" i="18"/>
  <c r="J346" i="5"/>
  <c r="F341" i="18" s="1"/>
  <c r="M251" i="5"/>
  <c r="I248" i="18" s="1"/>
  <c r="K310" i="5"/>
  <c r="G307" i="18" s="1"/>
  <c r="H497" i="5"/>
  <c r="E491" i="18" s="1"/>
  <c r="A491" i="18" s="1"/>
  <c r="AK491" i="18" s="1"/>
  <c r="F359" i="18"/>
  <c r="O615" i="5"/>
  <c r="K609" i="18" s="1"/>
  <c r="M560" i="5"/>
  <c r="I554" i="18" s="1"/>
  <c r="I528" i="5"/>
  <c r="K557" i="18"/>
  <c r="M346" i="5"/>
  <c r="I341" i="18" s="1"/>
  <c r="H251" i="5"/>
  <c r="E248" i="18" s="1"/>
  <c r="A248" i="18" s="1"/>
  <c r="AK248" i="18" s="1"/>
  <c r="M310" i="5"/>
  <c r="I307" i="18" s="1"/>
  <c r="L497" i="5"/>
  <c r="H491" i="18" s="1"/>
  <c r="J359" i="18"/>
  <c r="I615" i="5"/>
  <c r="N528" i="5"/>
  <c r="J522" i="18" s="1"/>
  <c r="K457" i="5"/>
  <c r="G452" i="18" s="1"/>
  <c r="H457" i="5"/>
  <c r="E452" i="18" s="1"/>
  <c r="A452" i="18" s="1"/>
  <c r="AK452" i="18" s="1"/>
  <c r="K340" i="5"/>
  <c r="G335" i="18" s="1"/>
  <c r="H340" i="5"/>
  <c r="E335" i="18" s="1"/>
  <c r="A335" i="18" s="1"/>
  <c r="AK335" i="18" s="1"/>
  <c r="F649" i="18"/>
  <c r="I649" i="18"/>
  <c r="K607" i="5"/>
  <c r="G601" i="18" s="1"/>
  <c r="O607" i="5"/>
  <c r="K601" i="18" s="1"/>
  <c r="H607" i="5"/>
  <c r="E601" i="18" s="1"/>
  <c r="A601" i="18" s="1"/>
  <c r="AK601" i="18" s="1"/>
  <c r="L568" i="5"/>
  <c r="H562" i="18" s="1"/>
  <c r="N568" i="5"/>
  <c r="J562" i="18" s="1"/>
  <c r="L536" i="5"/>
  <c r="H530" i="18" s="1"/>
  <c r="M536" i="5"/>
  <c r="I530" i="18" s="1"/>
  <c r="I536" i="5"/>
  <c r="O536" i="5"/>
  <c r="K530" i="18" s="1"/>
  <c r="O484" i="5"/>
  <c r="K478" i="18" s="1"/>
  <c r="N484" i="5"/>
  <c r="J478" i="18" s="1"/>
  <c r="L484" i="5"/>
  <c r="H478" i="18" s="1"/>
  <c r="M176" i="5"/>
  <c r="I173" i="18" s="1"/>
  <c r="K176" i="5"/>
  <c r="G173" i="18" s="1"/>
  <c r="J176" i="5"/>
  <c r="F173" i="18" s="1"/>
  <c r="J387" i="5"/>
  <c r="F382" i="18" s="1"/>
  <c r="O387" i="5"/>
  <c r="K382" i="18" s="1"/>
  <c r="M387" i="5"/>
  <c r="I382" i="18" s="1"/>
  <c r="K387" i="5"/>
  <c r="G382" i="18" s="1"/>
  <c r="I387" i="5"/>
  <c r="N570" i="5"/>
  <c r="J564" i="18" s="1"/>
  <c r="J570" i="5"/>
  <c r="F564" i="18" s="1"/>
  <c r="M570" i="5"/>
  <c r="I564" i="18" s="1"/>
  <c r="L22" i="5"/>
  <c r="H20" i="18" s="1"/>
  <c r="H22" i="5"/>
  <c r="E20" i="18" s="1"/>
  <c r="A20" i="18" s="1"/>
  <c r="AK20" i="18" s="1"/>
  <c r="I22" i="5"/>
  <c r="M22" i="5"/>
  <c r="I20" i="18" s="1"/>
  <c r="K22" i="5"/>
  <c r="G20" i="18" s="1"/>
  <c r="L441" i="5"/>
  <c r="H436" i="18" s="1"/>
  <c r="O441" i="5"/>
  <c r="K436" i="18" s="1"/>
  <c r="N441" i="5"/>
  <c r="J436" i="18" s="1"/>
  <c r="K441" i="5"/>
  <c r="G436" i="18" s="1"/>
  <c r="I441" i="5"/>
  <c r="K520" i="5"/>
  <c r="G514" i="18" s="1"/>
  <c r="L520" i="5"/>
  <c r="H514" i="18" s="1"/>
  <c r="F219" i="18"/>
  <c r="K219" i="18"/>
  <c r="J219" i="18"/>
  <c r="L504" i="5"/>
  <c r="H498" i="18" s="1"/>
  <c r="N504" i="5"/>
  <c r="J498" i="18" s="1"/>
  <c r="M504" i="5"/>
  <c r="I498" i="18" s="1"/>
  <c r="I504" i="5"/>
  <c r="K595" i="5"/>
  <c r="G589" i="18" s="1"/>
  <c r="I595" i="5"/>
  <c r="J595" i="5"/>
  <c r="F589" i="18" s="1"/>
  <c r="N595" i="5"/>
  <c r="J589" i="18" s="1"/>
  <c r="J532" i="5"/>
  <c r="F526" i="18" s="1"/>
  <c r="L532" i="5"/>
  <c r="H526" i="18" s="1"/>
  <c r="H532" i="5"/>
  <c r="E526" i="18" s="1"/>
  <c r="A526" i="18" s="1"/>
  <c r="AK526" i="18" s="1"/>
  <c r="J330" i="5"/>
  <c r="F328" i="18" s="1"/>
  <c r="M330" i="5"/>
  <c r="I328" i="18" s="1"/>
  <c r="L330" i="5"/>
  <c r="H328" i="18" s="1"/>
  <c r="K102" i="5"/>
  <c r="G99" i="18" s="1"/>
  <c r="J102" i="5"/>
  <c r="F99" i="18" s="1"/>
  <c r="M102" i="5"/>
  <c r="I99" i="18" s="1"/>
  <c r="N600" i="5"/>
  <c r="J594" i="18" s="1"/>
  <c r="O600" i="5"/>
  <c r="K594" i="18" s="1"/>
  <c r="K600" i="5"/>
  <c r="G594" i="18" s="1"/>
  <c r="K197" i="5"/>
  <c r="G194" i="18" s="1"/>
  <c r="O197" i="5"/>
  <c r="K194" i="18" s="1"/>
  <c r="M197" i="5"/>
  <c r="I194" i="18" s="1"/>
  <c r="L170" i="5"/>
  <c r="H167" i="18" s="1"/>
  <c r="N170" i="5"/>
  <c r="J167" i="18" s="1"/>
  <c r="I170" i="5"/>
  <c r="H170" i="5"/>
  <c r="E167" i="18" s="1"/>
  <c r="A167" i="18" s="1"/>
  <c r="AK167" i="18" s="1"/>
  <c r="L150" i="5"/>
  <c r="H147" i="18" s="1"/>
  <c r="O150" i="5"/>
  <c r="K147" i="18" s="1"/>
  <c r="H150" i="5"/>
  <c r="E147" i="18" s="1"/>
  <c r="A147" i="18" s="1"/>
  <c r="AK147" i="18" s="1"/>
  <c r="M150" i="5"/>
  <c r="I147" i="18" s="1"/>
  <c r="H108" i="5"/>
  <c r="E105" i="18" s="1"/>
  <c r="A105" i="18" s="1"/>
  <c r="AK105" i="18" s="1"/>
  <c r="N108" i="5"/>
  <c r="J105" i="18" s="1"/>
  <c r="O108" i="5"/>
  <c r="K105" i="18" s="1"/>
  <c r="M108" i="5"/>
  <c r="I105" i="18" s="1"/>
  <c r="O88" i="5"/>
  <c r="K85" i="18" s="1"/>
  <c r="M88" i="5"/>
  <c r="I85" i="18" s="1"/>
  <c r="K88" i="5"/>
  <c r="G85" i="18" s="1"/>
  <c r="N88" i="5"/>
  <c r="J85" i="18" s="1"/>
  <c r="K71" i="5"/>
  <c r="G69" i="18" s="1"/>
  <c r="J71" i="5"/>
  <c r="F69" i="18" s="1"/>
  <c r="M71" i="5"/>
  <c r="I69" i="18" s="1"/>
  <c r="H71" i="5"/>
  <c r="E69" i="18" s="1"/>
  <c r="A69" i="18" s="1"/>
  <c r="AK69" i="18" s="1"/>
  <c r="M558" i="5"/>
  <c r="I552" i="18" s="1"/>
  <c r="J558" i="5"/>
  <c r="F552" i="18" s="1"/>
  <c r="M542" i="5"/>
  <c r="I536" i="18" s="1"/>
  <c r="J542" i="5"/>
  <c r="F536" i="18" s="1"/>
  <c r="M526" i="5"/>
  <c r="I520" i="18" s="1"/>
  <c r="L526" i="5"/>
  <c r="H520" i="18" s="1"/>
  <c r="H526" i="5"/>
  <c r="E520" i="18" s="1"/>
  <c r="A520" i="18" s="1"/>
  <c r="AK520" i="18" s="1"/>
  <c r="L248" i="5"/>
  <c r="H245" i="18" s="1"/>
  <c r="O248" i="5"/>
  <c r="K245" i="18" s="1"/>
  <c r="L232" i="5"/>
  <c r="H229" i="18" s="1"/>
  <c r="N232" i="5"/>
  <c r="J229" i="18" s="1"/>
  <c r="H232" i="5"/>
  <c r="E229" i="18" s="1"/>
  <c r="A229" i="18" s="1"/>
  <c r="AK229" i="18" s="1"/>
  <c r="L216" i="5"/>
  <c r="H213" i="18" s="1"/>
  <c r="O216" i="5"/>
  <c r="K213" i="18" s="1"/>
  <c r="L200" i="5"/>
  <c r="H197" i="18" s="1"/>
  <c r="N200" i="5"/>
  <c r="J197" i="18" s="1"/>
  <c r="H200" i="5"/>
  <c r="E197" i="18" s="1"/>
  <c r="A197" i="18" s="1"/>
  <c r="AK197" i="18" s="1"/>
  <c r="L184" i="5"/>
  <c r="H181" i="18" s="1"/>
  <c r="M184" i="5"/>
  <c r="I181" i="18" s="1"/>
  <c r="L26" i="5"/>
  <c r="H24" i="18" s="1"/>
  <c r="H26" i="5"/>
  <c r="E24" i="18" s="1"/>
  <c r="A24" i="18" s="1"/>
  <c r="AK24" i="18" s="1"/>
  <c r="K26" i="5"/>
  <c r="G24" i="18" s="1"/>
  <c r="N58" i="5"/>
  <c r="J56" i="18" s="1"/>
  <c r="H58" i="5"/>
  <c r="E56" i="18" s="1"/>
  <c r="A56" i="18" s="1"/>
  <c r="AK56" i="18" s="1"/>
  <c r="N179" i="5"/>
  <c r="J176" i="18" s="1"/>
  <c r="H179" i="5"/>
  <c r="E176" i="18" s="1"/>
  <c r="A176" i="18" s="1"/>
  <c r="AK176" i="18" s="1"/>
  <c r="N211" i="5"/>
  <c r="J208" i="18" s="1"/>
  <c r="H211" i="5"/>
  <c r="E208" i="18" s="1"/>
  <c r="A208" i="18" s="1"/>
  <c r="AK208" i="18" s="1"/>
  <c r="N243" i="5"/>
  <c r="J240" i="18" s="1"/>
  <c r="H243" i="5"/>
  <c r="E240" i="18" s="1"/>
  <c r="A240" i="18" s="1"/>
  <c r="AK240" i="18" s="1"/>
  <c r="O344" i="5"/>
  <c r="K339" i="18" s="1"/>
  <c r="K344" i="5"/>
  <c r="G339" i="18" s="1"/>
  <c r="J344" i="5"/>
  <c r="F339" i="18" s="1"/>
  <c r="N643" i="5"/>
  <c r="J637" i="18" s="1"/>
  <c r="J643" i="5"/>
  <c r="F637" i="18" s="1"/>
  <c r="H643" i="5"/>
  <c r="E637" i="18" s="1"/>
  <c r="A637" i="18" s="1"/>
  <c r="AK637" i="18" s="1"/>
  <c r="L643" i="5"/>
  <c r="H637" i="18" s="1"/>
  <c r="M579" i="5"/>
  <c r="I573" i="18" s="1"/>
  <c r="N579" i="5"/>
  <c r="J573" i="18" s="1"/>
  <c r="L579" i="5"/>
  <c r="H573" i="18" s="1"/>
  <c r="I579" i="5"/>
  <c r="M524" i="5"/>
  <c r="I518" i="18" s="1"/>
  <c r="L524" i="5"/>
  <c r="H518" i="18" s="1"/>
  <c r="I524" i="5"/>
  <c r="K524" i="5"/>
  <c r="G518" i="18" s="1"/>
  <c r="M396" i="5"/>
  <c r="I391" i="18" s="1"/>
  <c r="L396" i="5"/>
  <c r="H391" i="18" s="1"/>
  <c r="J396" i="5"/>
  <c r="F391" i="18" s="1"/>
  <c r="H396" i="5"/>
  <c r="E391" i="18" s="1"/>
  <c r="A391" i="18" s="1"/>
  <c r="AK391" i="18" s="1"/>
  <c r="K307" i="5"/>
  <c r="G304" i="18" s="1"/>
  <c r="H307" i="5"/>
  <c r="E304" i="18" s="1"/>
  <c r="A304" i="18" s="1"/>
  <c r="AK304" i="18" s="1"/>
  <c r="H537" i="5"/>
  <c r="E531" i="18" s="1"/>
  <c r="A531" i="18" s="1"/>
  <c r="AK531" i="18" s="1"/>
  <c r="L537" i="5"/>
  <c r="H531" i="18" s="1"/>
  <c r="L313" i="5"/>
  <c r="H310" i="18" s="1"/>
  <c r="K313" i="5"/>
  <c r="G310" i="18" s="1"/>
  <c r="N177" i="5"/>
  <c r="J174" i="18" s="1"/>
  <c r="H177" i="5"/>
  <c r="E174" i="18" s="1"/>
  <c r="A174" i="18" s="1"/>
  <c r="AK174" i="18" s="1"/>
  <c r="I177" i="5"/>
  <c r="I52" i="5"/>
  <c r="O52" i="5"/>
  <c r="K50" i="18" s="1"/>
  <c r="O170" i="5"/>
  <c r="K167" i="18" s="1"/>
  <c r="N150" i="5"/>
  <c r="J147" i="18" s="1"/>
  <c r="J108" i="5"/>
  <c r="F105" i="18" s="1"/>
  <c r="L88" i="5"/>
  <c r="H85" i="18" s="1"/>
  <c r="H600" i="5"/>
  <c r="E594" i="18" s="1"/>
  <c r="A594" i="18" s="1"/>
  <c r="AK594" i="18" s="1"/>
  <c r="H197" i="5"/>
  <c r="E194" i="18" s="1"/>
  <c r="A194" i="18" s="1"/>
  <c r="AK194" i="18" s="1"/>
  <c r="N330" i="5"/>
  <c r="J328" i="18" s="1"/>
  <c r="L59" i="5"/>
  <c r="H57" i="18" s="1"/>
  <c r="O89" i="5"/>
  <c r="K86" i="18" s="1"/>
  <c r="L185" i="5"/>
  <c r="H182" i="18" s="1"/>
  <c r="J185" i="5"/>
  <c r="F182" i="18" s="1"/>
  <c r="I35" i="18"/>
  <c r="H5" i="5"/>
  <c r="E3" i="18" s="1"/>
  <c r="A3" i="18" s="1"/>
  <c r="H156" i="5"/>
  <c r="E153" i="18" s="1"/>
  <c r="A153" i="18" s="1"/>
  <c r="AK153" i="18" s="1"/>
  <c r="H136" i="5"/>
  <c r="E133" i="18" s="1"/>
  <c r="A133" i="18" s="1"/>
  <c r="AK133" i="18" s="1"/>
  <c r="H41" i="5"/>
  <c r="E39" i="18" s="1"/>
  <c r="A39" i="18" s="1"/>
  <c r="AK39" i="18" s="1"/>
  <c r="L217" i="5"/>
  <c r="H214" i="18" s="1"/>
  <c r="M249" i="5"/>
  <c r="I246" i="18" s="1"/>
  <c r="J59" i="5"/>
  <c r="F57" i="18" s="1"/>
  <c r="I16" i="5"/>
  <c r="K78" i="5"/>
  <c r="G76" i="18" s="1"/>
  <c r="O683" i="5"/>
  <c r="K678" i="18" s="1"/>
  <c r="K425" i="5"/>
  <c r="G420" i="18" s="1"/>
  <c r="H199" i="5"/>
  <c r="E196" i="18" s="1"/>
  <c r="A196" i="18" s="1"/>
  <c r="AK196" i="18" s="1"/>
  <c r="M461" i="5"/>
  <c r="I456" i="18" s="1"/>
  <c r="O142" i="5"/>
  <c r="K139" i="18" s="1"/>
  <c r="F222" i="18"/>
  <c r="N16" i="5"/>
  <c r="J14" i="18" s="1"/>
  <c r="M78" i="5"/>
  <c r="I76" i="18" s="1"/>
  <c r="N461" i="5"/>
  <c r="J456" i="18" s="1"/>
  <c r="H158" i="5"/>
  <c r="E155" i="18" s="1"/>
  <c r="A155" i="18" s="1"/>
  <c r="AK155" i="18" s="1"/>
  <c r="H79" i="5"/>
  <c r="E77" i="18" s="1"/>
  <c r="A77" i="18" s="1"/>
  <c r="AK77" i="18" s="1"/>
  <c r="I77" i="5"/>
  <c r="J507" i="18"/>
  <c r="J397" i="5"/>
  <c r="F392" i="18" s="1"/>
  <c r="M648" i="5"/>
  <c r="I642" i="18" s="1"/>
  <c r="I147" i="5"/>
  <c r="L442" i="5"/>
  <c r="H437" i="18" s="1"/>
  <c r="J442" i="5"/>
  <c r="F437" i="18" s="1"/>
  <c r="M442" i="5"/>
  <c r="I437" i="18" s="1"/>
  <c r="H442" i="5"/>
  <c r="E437" i="18" s="1"/>
  <c r="A437" i="18" s="1"/>
  <c r="AK437" i="18" s="1"/>
  <c r="O442" i="5"/>
  <c r="K437" i="18" s="1"/>
  <c r="K442" i="5"/>
  <c r="G437" i="18" s="1"/>
  <c r="I442" i="5"/>
  <c r="N442" i="5"/>
  <c r="J437" i="18" s="1"/>
  <c r="O426" i="5"/>
  <c r="K421" i="18" s="1"/>
  <c r="L426" i="5"/>
  <c r="H421" i="18" s="1"/>
  <c r="K426" i="5"/>
  <c r="G421" i="18" s="1"/>
  <c r="I426" i="5"/>
  <c r="J426" i="5"/>
  <c r="F421" i="18" s="1"/>
  <c r="H426" i="5"/>
  <c r="E421" i="18" s="1"/>
  <c r="A421" i="18" s="1"/>
  <c r="AK421" i="18" s="1"/>
  <c r="N426" i="5"/>
  <c r="J421" i="18" s="1"/>
  <c r="O394" i="5"/>
  <c r="K389" i="18" s="1"/>
  <c r="L394" i="5"/>
  <c r="H389" i="18" s="1"/>
  <c r="N394" i="5"/>
  <c r="J389" i="18" s="1"/>
  <c r="K394" i="5"/>
  <c r="G389" i="18" s="1"/>
  <c r="I394" i="5"/>
  <c r="J394" i="5"/>
  <c r="F389" i="18" s="1"/>
  <c r="M394" i="5"/>
  <c r="I389" i="18" s="1"/>
  <c r="H394" i="5"/>
  <c r="E389" i="18" s="1"/>
  <c r="A389" i="18" s="1"/>
  <c r="AK389" i="18" s="1"/>
  <c r="K323" i="5"/>
  <c r="G320" i="18" s="1"/>
  <c r="L323" i="5"/>
  <c r="H320" i="18" s="1"/>
  <c r="J323" i="5"/>
  <c r="F320" i="18" s="1"/>
  <c r="M323" i="5"/>
  <c r="I320" i="18" s="1"/>
  <c r="H323" i="5"/>
  <c r="E320" i="18" s="1"/>
  <c r="A320" i="18" s="1"/>
  <c r="AK320" i="18" s="1"/>
  <c r="I323" i="5"/>
  <c r="H9" i="5"/>
  <c r="E7" i="18" s="1"/>
  <c r="A7" i="18" s="1"/>
  <c r="AK7" i="18" s="1"/>
  <c r="J9" i="5"/>
  <c r="F7" i="18" s="1"/>
  <c r="M9" i="5"/>
  <c r="I7" i="18" s="1"/>
  <c r="O9" i="5"/>
  <c r="K7" i="18" s="1"/>
  <c r="K9" i="5"/>
  <c r="G7" i="18" s="1"/>
  <c r="L9" i="5"/>
  <c r="H7" i="18" s="1"/>
  <c r="N9" i="5"/>
  <c r="J7" i="18" s="1"/>
  <c r="K648" i="5"/>
  <c r="G642" i="18" s="1"/>
  <c r="O648" i="5"/>
  <c r="K642" i="18" s="1"/>
  <c r="L648" i="5"/>
  <c r="H642" i="18" s="1"/>
  <c r="N648" i="5"/>
  <c r="J642" i="18" s="1"/>
  <c r="I648" i="5"/>
  <c r="H648" i="5"/>
  <c r="E642" i="18" s="1"/>
  <c r="A642" i="18" s="1"/>
  <c r="AK642" i="18" s="1"/>
  <c r="N245" i="5"/>
  <c r="J242" i="18" s="1"/>
  <c r="M245" i="5"/>
  <c r="I242" i="18" s="1"/>
  <c r="H245" i="5"/>
  <c r="E242" i="18" s="1"/>
  <c r="A242" i="18" s="1"/>
  <c r="AK242" i="18" s="1"/>
  <c r="J245" i="5"/>
  <c r="F242" i="18" s="1"/>
  <c r="O245" i="5"/>
  <c r="K242" i="18" s="1"/>
  <c r="K245" i="5"/>
  <c r="G242" i="18" s="1"/>
  <c r="L245" i="5"/>
  <c r="H242" i="18" s="1"/>
  <c r="J213" i="5"/>
  <c r="F210" i="18" s="1"/>
  <c r="N213" i="5"/>
  <c r="J210" i="18" s="1"/>
  <c r="H213" i="5"/>
  <c r="E210" i="18" s="1"/>
  <c r="A210" i="18" s="1"/>
  <c r="AK210" i="18" s="1"/>
  <c r="O213" i="5"/>
  <c r="K210" i="18" s="1"/>
  <c r="K213" i="5"/>
  <c r="G210" i="18" s="1"/>
  <c r="I213" i="5"/>
  <c r="M213" i="5"/>
  <c r="I210" i="18" s="1"/>
  <c r="J181" i="5"/>
  <c r="F178" i="18" s="1"/>
  <c r="M181" i="5"/>
  <c r="I178" i="18" s="1"/>
  <c r="N181" i="5"/>
  <c r="J178" i="18" s="1"/>
  <c r="I181" i="5"/>
  <c r="L181" i="5"/>
  <c r="H178" i="18" s="1"/>
  <c r="K181" i="5"/>
  <c r="G178" i="18" s="1"/>
  <c r="H181" i="5"/>
  <c r="E178" i="18" s="1"/>
  <c r="A178" i="18" s="1"/>
  <c r="AK178" i="18" s="1"/>
  <c r="L31" i="5"/>
  <c r="H29" i="18" s="1"/>
  <c r="I31" i="5"/>
  <c r="H31" i="5"/>
  <c r="E29" i="18" s="1"/>
  <c r="A29" i="18" s="1"/>
  <c r="AK29" i="18" s="1"/>
  <c r="N31" i="5"/>
  <c r="J29" i="18" s="1"/>
  <c r="O31" i="5"/>
  <c r="K29" i="18" s="1"/>
  <c r="K31" i="5"/>
  <c r="G29" i="18" s="1"/>
  <c r="M31" i="5"/>
  <c r="I29" i="18" s="1"/>
  <c r="L158" i="5"/>
  <c r="H155" i="18" s="1"/>
  <c r="K158" i="5"/>
  <c r="G155" i="18" s="1"/>
  <c r="N158" i="5"/>
  <c r="J155" i="18" s="1"/>
  <c r="I158" i="5"/>
  <c r="L142" i="5"/>
  <c r="H139" i="18" s="1"/>
  <c r="I142" i="5"/>
  <c r="J142" i="5"/>
  <c r="F139" i="18" s="1"/>
  <c r="K142" i="5"/>
  <c r="G139" i="18" s="1"/>
  <c r="N79" i="5"/>
  <c r="J77" i="18" s="1"/>
  <c r="M79" i="5"/>
  <c r="I77" i="18" s="1"/>
  <c r="I79" i="5"/>
  <c r="O79" i="5"/>
  <c r="K77" i="18" s="1"/>
  <c r="K79" i="5"/>
  <c r="G77" i="18" s="1"/>
  <c r="N39" i="5"/>
  <c r="J37" i="18" s="1"/>
  <c r="K39" i="5"/>
  <c r="G37" i="18" s="1"/>
  <c r="M39" i="5"/>
  <c r="I37" i="18" s="1"/>
  <c r="N19" i="5"/>
  <c r="J17" i="18" s="1"/>
  <c r="L19" i="5"/>
  <c r="H17" i="18" s="1"/>
  <c r="K19" i="5"/>
  <c r="G17" i="18" s="1"/>
  <c r="L114" i="5"/>
  <c r="H111" i="18" s="1"/>
  <c r="K114" i="5"/>
  <c r="G111" i="18" s="1"/>
  <c r="I114" i="5"/>
  <c r="J114" i="5"/>
  <c r="F111" i="18" s="1"/>
  <c r="H114" i="5"/>
  <c r="E111" i="18" s="1"/>
  <c r="A111" i="18" s="1"/>
  <c r="AK111" i="18" s="1"/>
  <c r="J171" i="5"/>
  <c r="F168" i="18" s="1"/>
  <c r="L171" i="5"/>
  <c r="H168" i="18" s="1"/>
  <c r="I171" i="5"/>
  <c r="H171" i="5"/>
  <c r="E168" i="18" s="1"/>
  <c r="A168" i="18" s="1"/>
  <c r="AK168" i="18" s="1"/>
  <c r="J151" i="5"/>
  <c r="F148" i="18" s="1"/>
  <c r="O151" i="5"/>
  <c r="K148" i="18" s="1"/>
  <c r="I151" i="5"/>
  <c r="H151" i="5"/>
  <c r="E148" i="18" s="1"/>
  <c r="A148" i="18" s="1"/>
  <c r="AK148" i="18" s="1"/>
  <c r="J109" i="5"/>
  <c r="F106" i="18" s="1"/>
  <c r="L109" i="5"/>
  <c r="H106" i="18" s="1"/>
  <c r="N109" i="5"/>
  <c r="J106" i="18" s="1"/>
  <c r="M109" i="5"/>
  <c r="I106" i="18" s="1"/>
  <c r="J68" i="5"/>
  <c r="F66" i="18" s="1"/>
  <c r="K68" i="5"/>
  <c r="G66" i="18" s="1"/>
  <c r="N68" i="5"/>
  <c r="J66" i="18" s="1"/>
  <c r="I68" i="5"/>
  <c r="E46" i="18"/>
  <c r="A46" i="18" s="1"/>
  <c r="AK46" i="18" s="1"/>
  <c r="K46" i="18"/>
  <c r="G46" i="18"/>
  <c r="L8" i="5"/>
  <c r="H6" i="18" s="1"/>
  <c r="H8" i="5"/>
  <c r="E6" i="18" s="1"/>
  <c r="A6" i="18" s="1"/>
  <c r="AK6" i="18" s="1"/>
  <c r="I8" i="5"/>
  <c r="K8" i="5"/>
  <c r="G6" i="18" s="1"/>
  <c r="J8" i="5"/>
  <c r="F6" i="18" s="1"/>
  <c r="O543" i="5"/>
  <c r="K537" i="18" s="1"/>
  <c r="K543" i="5"/>
  <c r="G537" i="18" s="1"/>
  <c r="H543" i="5"/>
  <c r="E537" i="18" s="1"/>
  <c r="A537" i="18" s="1"/>
  <c r="AK537" i="18" s="1"/>
  <c r="N543" i="5"/>
  <c r="J537" i="18" s="1"/>
  <c r="I543" i="5"/>
  <c r="N133" i="5"/>
  <c r="J130" i="18" s="1"/>
  <c r="J133" i="5"/>
  <c r="F130" i="18" s="1"/>
  <c r="L133" i="5"/>
  <c r="H130" i="18" s="1"/>
  <c r="K133" i="5"/>
  <c r="G130" i="18" s="1"/>
  <c r="I133" i="5"/>
  <c r="N165" i="5"/>
  <c r="J162" i="18" s="1"/>
  <c r="J165" i="5"/>
  <c r="F162" i="18" s="1"/>
  <c r="L165" i="5"/>
  <c r="H162" i="18" s="1"/>
  <c r="K165" i="5"/>
  <c r="G162" i="18" s="1"/>
  <c r="I165" i="5"/>
  <c r="N324" i="5"/>
  <c r="J321" i="18" s="1"/>
  <c r="J324" i="5"/>
  <c r="F321" i="18" s="1"/>
  <c r="L324" i="5"/>
  <c r="H321" i="18" s="1"/>
  <c r="K324" i="5"/>
  <c r="G321" i="18" s="1"/>
  <c r="I324" i="5"/>
  <c r="O395" i="5"/>
  <c r="K390" i="18" s="1"/>
  <c r="K395" i="5"/>
  <c r="G390" i="18" s="1"/>
  <c r="I395" i="5"/>
  <c r="J395" i="5"/>
  <c r="F390" i="18" s="1"/>
  <c r="L395" i="5"/>
  <c r="H390" i="18" s="1"/>
  <c r="O459" i="5"/>
  <c r="K454" i="18" s="1"/>
  <c r="K459" i="5"/>
  <c r="G454" i="18" s="1"/>
  <c r="L459" i="5"/>
  <c r="H454" i="18" s="1"/>
  <c r="J459" i="5"/>
  <c r="F454" i="18" s="1"/>
  <c r="I459" i="5"/>
  <c r="O523" i="5"/>
  <c r="K517" i="18" s="1"/>
  <c r="K523" i="5"/>
  <c r="G517" i="18" s="1"/>
  <c r="L523" i="5"/>
  <c r="H517" i="18" s="1"/>
  <c r="N523" i="5"/>
  <c r="J517" i="18" s="1"/>
  <c r="I523" i="5"/>
  <c r="L650" i="5"/>
  <c r="H644" i="18" s="1"/>
  <c r="N650" i="5"/>
  <c r="J644" i="18" s="1"/>
  <c r="H650" i="5"/>
  <c r="E644" i="18" s="1"/>
  <c r="A644" i="18" s="1"/>
  <c r="AK644" i="18" s="1"/>
  <c r="N304" i="5"/>
  <c r="J301" i="18" s="1"/>
  <c r="J304" i="5"/>
  <c r="F301" i="18" s="1"/>
  <c r="K304" i="5"/>
  <c r="G301" i="18" s="1"/>
  <c r="M304" i="5"/>
  <c r="I301" i="18" s="1"/>
  <c r="I304" i="5"/>
  <c r="O676" i="5"/>
  <c r="K671" i="18" s="1"/>
  <c r="M676" i="5"/>
  <c r="I671" i="18" s="1"/>
  <c r="N676" i="5"/>
  <c r="J671" i="18" s="1"/>
  <c r="L676" i="5"/>
  <c r="H671" i="18" s="1"/>
  <c r="N645" i="5"/>
  <c r="J639" i="18" s="1"/>
  <c r="L645" i="5"/>
  <c r="H639" i="18" s="1"/>
  <c r="K645" i="5"/>
  <c r="G639" i="18" s="1"/>
  <c r="O613" i="5"/>
  <c r="K607" i="18" s="1"/>
  <c r="K613" i="5"/>
  <c r="G607" i="18" s="1"/>
  <c r="I613" i="5"/>
  <c r="N613" i="5"/>
  <c r="J607" i="18" s="1"/>
  <c r="H613" i="5"/>
  <c r="E607" i="18" s="1"/>
  <c r="A607" i="18" s="1"/>
  <c r="AK607" i="18" s="1"/>
  <c r="O597" i="5"/>
  <c r="K591" i="18" s="1"/>
  <c r="J597" i="5"/>
  <c r="F591" i="18" s="1"/>
  <c r="L597" i="5"/>
  <c r="H591" i="18" s="1"/>
  <c r="M581" i="5"/>
  <c r="I575" i="18" s="1"/>
  <c r="L581" i="5"/>
  <c r="H575" i="18" s="1"/>
  <c r="H581" i="5"/>
  <c r="E575" i="18" s="1"/>
  <c r="A575" i="18" s="1"/>
  <c r="AK575" i="18" s="1"/>
  <c r="K581" i="5"/>
  <c r="G575" i="18" s="1"/>
  <c r="I581" i="5"/>
  <c r="I560" i="18"/>
  <c r="H560" i="18"/>
  <c r="E560" i="18"/>
  <c r="A560" i="18" s="1"/>
  <c r="AK560" i="18" s="1"/>
  <c r="G560" i="18"/>
  <c r="M550" i="5"/>
  <c r="I544" i="18" s="1"/>
  <c r="L550" i="5"/>
  <c r="H544" i="18" s="1"/>
  <c r="H550" i="5"/>
  <c r="E544" i="18" s="1"/>
  <c r="A544" i="18" s="1"/>
  <c r="AK544" i="18" s="1"/>
  <c r="K550" i="5"/>
  <c r="G544" i="18" s="1"/>
  <c r="I550" i="5"/>
  <c r="L256" i="5"/>
  <c r="H253" i="18" s="1"/>
  <c r="K256" i="5"/>
  <c r="G253" i="18" s="1"/>
  <c r="I256" i="5"/>
  <c r="L240" i="5"/>
  <c r="H237" i="18" s="1"/>
  <c r="K240" i="5"/>
  <c r="G237" i="18" s="1"/>
  <c r="O240" i="5"/>
  <c r="K237" i="18" s="1"/>
  <c r="H221" i="18"/>
  <c r="G221" i="18"/>
  <c r="K221" i="18"/>
  <c r="L208" i="5"/>
  <c r="H205" i="18" s="1"/>
  <c r="K208" i="5"/>
  <c r="G205" i="18" s="1"/>
  <c r="O208" i="5"/>
  <c r="K205" i="18" s="1"/>
  <c r="L192" i="5"/>
  <c r="H189" i="18" s="1"/>
  <c r="O192" i="5"/>
  <c r="K189" i="18" s="1"/>
  <c r="K192" i="5"/>
  <c r="G189" i="18" s="1"/>
  <c r="L10" i="5"/>
  <c r="H8" i="18" s="1"/>
  <c r="J10" i="5"/>
  <c r="F8" i="18" s="1"/>
  <c r="N10" i="5"/>
  <c r="J8" i="18" s="1"/>
  <c r="N74" i="5"/>
  <c r="J72" i="18" s="1"/>
  <c r="K74" i="5"/>
  <c r="G72" i="18" s="1"/>
  <c r="L74" i="5"/>
  <c r="H72" i="18" s="1"/>
  <c r="J74" i="5"/>
  <c r="F72" i="18" s="1"/>
  <c r="I74" i="5"/>
  <c r="N107" i="5"/>
  <c r="J104" i="18" s="1"/>
  <c r="L107" i="5"/>
  <c r="H104" i="18" s="1"/>
  <c r="O107" i="5"/>
  <c r="K104" i="18" s="1"/>
  <c r="M107" i="5"/>
  <c r="I104" i="18" s="1"/>
  <c r="N195" i="5"/>
  <c r="J192" i="18" s="1"/>
  <c r="L195" i="5"/>
  <c r="H192" i="18" s="1"/>
  <c r="O195" i="5"/>
  <c r="K192" i="18" s="1"/>
  <c r="H195" i="5"/>
  <c r="E192" i="18" s="1"/>
  <c r="A192" i="18" s="1"/>
  <c r="AK192" i="18" s="1"/>
  <c r="K195" i="5"/>
  <c r="G192" i="18" s="1"/>
  <c r="J224" i="18"/>
  <c r="H224" i="18"/>
  <c r="I224" i="18"/>
  <c r="F224" i="18"/>
  <c r="M392" i="5"/>
  <c r="I387" i="18" s="1"/>
  <c r="O392" i="5"/>
  <c r="K387" i="18" s="1"/>
  <c r="L392" i="5"/>
  <c r="H387" i="18" s="1"/>
  <c r="I392" i="5"/>
  <c r="N392" i="5"/>
  <c r="J387" i="18" s="1"/>
  <c r="L690" i="5"/>
  <c r="H685" i="18" s="1"/>
  <c r="M690" i="5"/>
  <c r="I685" i="18" s="1"/>
  <c r="N690" i="5"/>
  <c r="J685" i="18" s="1"/>
  <c r="H690" i="5"/>
  <c r="E685" i="18" s="1"/>
  <c r="A685" i="18" s="1"/>
  <c r="AK685" i="18" s="1"/>
  <c r="O611" i="5"/>
  <c r="K605" i="18" s="1"/>
  <c r="N611" i="5"/>
  <c r="J605" i="18" s="1"/>
  <c r="I611" i="5"/>
  <c r="H611" i="5"/>
  <c r="E605" i="18" s="1"/>
  <c r="A605" i="18" s="1"/>
  <c r="AK605" i="18" s="1"/>
  <c r="L611" i="5"/>
  <c r="H605" i="18" s="1"/>
  <c r="M548" i="5"/>
  <c r="I542" i="18" s="1"/>
  <c r="O548" i="5"/>
  <c r="K542" i="18" s="1"/>
  <c r="H548" i="5"/>
  <c r="E542" i="18" s="1"/>
  <c r="A542" i="18" s="1"/>
  <c r="AK542" i="18" s="1"/>
  <c r="I548" i="5"/>
  <c r="L548" i="5"/>
  <c r="H542" i="18" s="1"/>
  <c r="M460" i="5"/>
  <c r="I455" i="18" s="1"/>
  <c r="L460" i="5"/>
  <c r="H455" i="18" s="1"/>
  <c r="I460" i="5"/>
  <c r="O460" i="5"/>
  <c r="K455" i="18" s="1"/>
  <c r="H460" i="5"/>
  <c r="E455" i="18" s="1"/>
  <c r="A455" i="18" s="1"/>
  <c r="AK455" i="18" s="1"/>
  <c r="L331" i="5"/>
  <c r="H329" i="18" s="1"/>
  <c r="J331" i="5"/>
  <c r="F329" i="18" s="1"/>
  <c r="N331" i="5"/>
  <c r="J329" i="18" s="1"/>
  <c r="M331" i="5"/>
  <c r="I329" i="18" s="1"/>
  <c r="O331" i="5"/>
  <c r="K329" i="18" s="1"/>
  <c r="H482" i="5"/>
  <c r="E476" i="18" s="1"/>
  <c r="A476" i="18" s="1"/>
  <c r="AK476" i="18" s="1"/>
  <c r="O482" i="5"/>
  <c r="K476" i="18" s="1"/>
  <c r="O73" i="5"/>
  <c r="K71" i="18" s="1"/>
  <c r="L73" i="5"/>
  <c r="H71" i="18" s="1"/>
  <c r="M73" i="5"/>
  <c r="I71" i="18" s="1"/>
  <c r="H73" i="5"/>
  <c r="E71" i="18" s="1"/>
  <c r="A71" i="18" s="1"/>
  <c r="AK71" i="18" s="1"/>
  <c r="K459" i="18"/>
  <c r="E459" i="18"/>
  <c r="A459" i="18" s="1"/>
  <c r="AK459" i="18" s="1"/>
  <c r="H459" i="18"/>
  <c r="J459" i="18"/>
  <c r="G459" i="18"/>
  <c r="F459" i="18"/>
  <c r="I459" i="18"/>
  <c r="M257" i="5"/>
  <c r="I254" i="18" s="1"/>
  <c r="L257" i="5"/>
  <c r="H254" i="18" s="1"/>
  <c r="I257" i="5"/>
  <c r="J257" i="5"/>
  <c r="F254" i="18" s="1"/>
  <c r="N257" i="5"/>
  <c r="J254" i="18" s="1"/>
  <c r="K257" i="5"/>
  <c r="G254" i="18" s="1"/>
  <c r="H257" i="5"/>
  <c r="E254" i="18" s="1"/>
  <c r="A254" i="18" s="1"/>
  <c r="AK254" i="18" s="1"/>
  <c r="I222" i="18"/>
  <c r="H222" i="18"/>
  <c r="J222" i="18"/>
  <c r="G222" i="18"/>
  <c r="E222" i="18"/>
  <c r="A222" i="18" s="1"/>
  <c r="AK222" i="18" s="1"/>
  <c r="M193" i="5"/>
  <c r="I190" i="18" s="1"/>
  <c r="N193" i="5"/>
  <c r="J190" i="18" s="1"/>
  <c r="O193" i="5"/>
  <c r="K190" i="18" s="1"/>
  <c r="J193" i="5"/>
  <c r="F190" i="18" s="1"/>
  <c r="H193" i="5"/>
  <c r="E190" i="18" s="1"/>
  <c r="A190" i="18" s="1"/>
  <c r="AK190" i="18" s="1"/>
  <c r="L193" i="5"/>
  <c r="H190" i="18" s="1"/>
  <c r="K193" i="5"/>
  <c r="G190" i="18" s="1"/>
  <c r="I193" i="5"/>
  <c r="J147" i="5"/>
  <c r="F144" i="18" s="1"/>
  <c r="O147" i="5"/>
  <c r="K144" i="18" s="1"/>
  <c r="K147" i="5"/>
  <c r="G144" i="18" s="1"/>
  <c r="M147" i="5"/>
  <c r="I144" i="18" s="1"/>
  <c r="H147" i="5"/>
  <c r="E144" i="18" s="1"/>
  <c r="A144" i="18" s="1"/>
  <c r="AK144" i="18" s="1"/>
  <c r="O517" i="5"/>
  <c r="K511" i="18" s="1"/>
  <c r="L517" i="5"/>
  <c r="H511" i="18" s="1"/>
  <c r="K517" i="5"/>
  <c r="G511" i="18" s="1"/>
  <c r="M517" i="5"/>
  <c r="I511" i="18" s="1"/>
  <c r="L172" i="5"/>
  <c r="H169" i="18" s="1"/>
  <c r="M172" i="5"/>
  <c r="I169" i="18" s="1"/>
  <c r="K172" i="5"/>
  <c r="G169" i="18" s="1"/>
  <c r="I172" i="5"/>
  <c r="O152" i="5"/>
  <c r="K149" i="18" s="1"/>
  <c r="I152" i="5"/>
  <c r="M152" i="5"/>
  <c r="I149" i="18" s="1"/>
  <c r="H152" i="5"/>
  <c r="E149" i="18" s="1"/>
  <c r="A149" i="18" s="1"/>
  <c r="AK149" i="18" s="1"/>
  <c r="L77" i="5"/>
  <c r="H75" i="18" s="1"/>
  <c r="J77" i="5"/>
  <c r="F75" i="18" s="1"/>
  <c r="M77" i="5"/>
  <c r="I75" i="18" s="1"/>
  <c r="H77" i="5"/>
  <c r="E75" i="18" s="1"/>
  <c r="A75" i="18" s="1"/>
  <c r="AK75" i="18" s="1"/>
  <c r="O77" i="5"/>
  <c r="K75" i="18" s="1"/>
  <c r="N77" i="5"/>
  <c r="J75" i="18" s="1"/>
  <c r="L57" i="5"/>
  <c r="H55" i="18" s="1"/>
  <c r="O57" i="5"/>
  <c r="K55" i="18" s="1"/>
  <c r="K57" i="5"/>
  <c r="G55" i="18" s="1"/>
  <c r="N57" i="5"/>
  <c r="J55" i="18" s="1"/>
  <c r="H16" i="5"/>
  <c r="E14" i="18" s="1"/>
  <c r="A14" i="18" s="1"/>
  <c r="AK14" i="18" s="1"/>
  <c r="J16" i="5"/>
  <c r="F14" i="18" s="1"/>
  <c r="M16" i="5"/>
  <c r="I14" i="18" s="1"/>
  <c r="L16" i="5"/>
  <c r="H14" i="18" s="1"/>
  <c r="O16" i="5"/>
  <c r="K14" i="18" s="1"/>
  <c r="N574" i="5"/>
  <c r="J568" i="18" s="1"/>
  <c r="L574" i="5"/>
  <c r="H568" i="18" s="1"/>
  <c r="J574" i="5"/>
  <c r="F568" i="18" s="1"/>
  <c r="I574" i="5"/>
  <c r="M689" i="5"/>
  <c r="I684" i="18" s="1"/>
  <c r="I689" i="5"/>
  <c r="L689" i="5"/>
  <c r="H684" i="18" s="1"/>
  <c r="H689" i="5"/>
  <c r="E684" i="18" s="1"/>
  <c r="A684" i="18" s="1"/>
  <c r="AK684" i="18" s="1"/>
  <c r="M137" i="5"/>
  <c r="I134" i="18" s="1"/>
  <c r="I137" i="5"/>
  <c r="H137" i="5"/>
  <c r="E134" i="18" s="1"/>
  <c r="A134" i="18" s="1"/>
  <c r="AK134" i="18" s="1"/>
  <c r="O137" i="5"/>
  <c r="K134" i="18" s="1"/>
  <c r="N169" i="5"/>
  <c r="J166" i="18" s="1"/>
  <c r="L169" i="5"/>
  <c r="H166" i="18" s="1"/>
  <c r="J169" i="5"/>
  <c r="F166" i="18" s="1"/>
  <c r="K169" i="5"/>
  <c r="G166" i="18" s="1"/>
  <c r="M303" i="5"/>
  <c r="I300" i="18" s="1"/>
  <c r="I303" i="5"/>
  <c r="K303" i="5"/>
  <c r="G300" i="18" s="1"/>
  <c r="H303" i="5"/>
  <c r="E300" i="18" s="1"/>
  <c r="A300" i="18" s="1"/>
  <c r="AK300" i="18" s="1"/>
  <c r="M502" i="5"/>
  <c r="I496" i="18" s="1"/>
  <c r="K502" i="5"/>
  <c r="G496" i="18" s="1"/>
  <c r="N502" i="5"/>
  <c r="J496" i="18" s="1"/>
  <c r="J502" i="5"/>
  <c r="F496" i="18" s="1"/>
  <c r="K608" i="5"/>
  <c r="G602" i="18" s="1"/>
  <c r="N608" i="5"/>
  <c r="J602" i="18" s="1"/>
  <c r="J608" i="5"/>
  <c r="F602" i="18" s="1"/>
  <c r="I608" i="5"/>
  <c r="M630" i="5"/>
  <c r="I624" i="18" s="1"/>
  <c r="K630" i="5"/>
  <c r="G624" i="18" s="1"/>
  <c r="L630" i="5"/>
  <c r="H624" i="18" s="1"/>
  <c r="H630" i="5"/>
  <c r="E624" i="18" s="1"/>
  <c r="A624" i="18" s="1"/>
  <c r="AK624" i="18" s="1"/>
  <c r="O598" i="5"/>
  <c r="K592" i="18" s="1"/>
  <c r="J598" i="5"/>
  <c r="F592" i="18" s="1"/>
  <c r="N598" i="5"/>
  <c r="J592" i="18" s="1"/>
  <c r="I598" i="5"/>
  <c r="O567" i="5"/>
  <c r="K561" i="18" s="1"/>
  <c r="M567" i="5"/>
  <c r="I561" i="18" s="1"/>
  <c r="K567" i="5"/>
  <c r="G561" i="18" s="1"/>
  <c r="L567" i="5"/>
  <c r="H561" i="18" s="1"/>
  <c r="N535" i="5"/>
  <c r="J529" i="18" s="1"/>
  <c r="L535" i="5"/>
  <c r="H529" i="18" s="1"/>
  <c r="J535" i="5"/>
  <c r="F529" i="18" s="1"/>
  <c r="I535" i="5"/>
  <c r="O503" i="5"/>
  <c r="K497" i="18" s="1"/>
  <c r="N503" i="5"/>
  <c r="J497" i="18" s="1"/>
  <c r="K503" i="5"/>
  <c r="G497" i="18" s="1"/>
  <c r="L503" i="5"/>
  <c r="H497" i="18" s="1"/>
  <c r="O439" i="5"/>
  <c r="K434" i="18" s="1"/>
  <c r="N439" i="5"/>
  <c r="J434" i="18" s="1"/>
  <c r="K439" i="5"/>
  <c r="G434" i="18" s="1"/>
  <c r="L439" i="5"/>
  <c r="H434" i="18" s="1"/>
  <c r="O14" i="5"/>
  <c r="K12" i="18" s="1"/>
  <c r="I14" i="5"/>
  <c r="L14" i="5"/>
  <c r="H12" i="18" s="1"/>
  <c r="J14" i="5"/>
  <c r="F12" i="18" s="1"/>
  <c r="H78" i="5"/>
  <c r="E76" i="18" s="1"/>
  <c r="A76" i="18" s="1"/>
  <c r="AK76" i="18" s="1"/>
  <c r="I78" i="5"/>
  <c r="O78" i="5"/>
  <c r="K76" i="18" s="1"/>
  <c r="N78" i="5"/>
  <c r="J76" i="18" s="1"/>
  <c r="L78" i="5"/>
  <c r="H76" i="18" s="1"/>
  <c r="L111" i="5"/>
  <c r="H108" i="18" s="1"/>
  <c r="K111" i="5"/>
  <c r="G108" i="18" s="1"/>
  <c r="H111" i="5"/>
  <c r="E108" i="18" s="1"/>
  <c r="A108" i="18" s="1"/>
  <c r="AK108" i="18" s="1"/>
  <c r="N111" i="5"/>
  <c r="J108" i="18" s="1"/>
  <c r="I111" i="5"/>
  <c r="M111" i="5"/>
  <c r="I108" i="18" s="1"/>
  <c r="O111" i="5"/>
  <c r="K108" i="18" s="1"/>
  <c r="L683" i="5"/>
  <c r="H678" i="18" s="1"/>
  <c r="I683" i="5"/>
  <c r="J683" i="5"/>
  <c r="F678" i="18" s="1"/>
  <c r="H683" i="5"/>
  <c r="E678" i="18" s="1"/>
  <c r="A678" i="18" s="1"/>
  <c r="AK678" i="18" s="1"/>
  <c r="M683" i="5"/>
  <c r="I678" i="18" s="1"/>
  <c r="J620" i="5"/>
  <c r="F614" i="18" s="1"/>
  <c r="O620" i="5"/>
  <c r="K614" i="18" s="1"/>
  <c r="M620" i="5"/>
  <c r="I614" i="18" s="1"/>
  <c r="N620" i="5"/>
  <c r="J614" i="18" s="1"/>
  <c r="K507" i="18"/>
  <c r="I507" i="18"/>
  <c r="F507" i="18"/>
  <c r="E507" i="18"/>
  <c r="A507" i="18" s="1"/>
  <c r="AK507" i="18" s="1"/>
  <c r="H507" i="18"/>
  <c r="N425" i="5"/>
  <c r="J420" i="18" s="1"/>
  <c r="I425" i="5"/>
  <c r="H425" i="5"/>
  <c r="E420" i="18" s="1"/>
  <c r="A420" i="18" s="1"/>
  <c r="AK420" i="18" s="1"/>
  <c r="O425" i="5"/>
  <c r="K420" i="18" s="1"/>
  <c r="M425" i="5"/>
  <c r="I420" i="18" s="1"/>
  <c r="J199" i="5"/>
  <c r="F196" i="18" s="1"/>
  <c r="M199" i="5"/>
  <c r="I196" i="18" s="1"/>
  <c r="K199" i="5"/>
  <c r="G196" i="18" s="1"/>
  <c r="N199" i="5"/>
  <c r="J196" i="18" s="1"/>
  <c r="I199" i="5"/>
  <c r="H231" i="5"/>
  <c r="E228" i="18" s="1"/>
  <c r="A228" i="18" s="1"/>
  <c r="AK228" i="18" s="1"/>
  <c r="I231" i="5"/>
  <c r="N231" i="5"/>
  <c r="J228" i="18" s="1"/>
  <c r="M231" i="5"/>
  <c r="I228" i="18" s="1"/>
  <c r="J323" i="18"/>
  <c r="I323" i="18"/>
  <c r="F323" i="18"/>
  <c r="G323" i="18"/>
  <c r="H323" i="18"/>
  <c r="O397" i="5"/>
  <c r="K392" i="18" s="1"/>
  <c r="H397" i="5"/>
  <c r="E392" i="18" s="1"/>
  <c r="A392" i="18" s="1"/>
  <c r="AK392" i="18" s="1"/>
  <c r="L397" i="5"/>
  <c r="H392" i="18" s="1"/>
  <c r="M397" i="5"/>
  <c r="I392" i="18" s="1"/>
  <c r="K397" i="5"/>
  <c r="G392" i="18" s="1"/>
  <c r="I397" i="5"/>
  <c r="L461" i="5"/>
  <c r="H456" i="18" s="1"/>
  <c r="I461" i="5"/>
  <c r="H461" i="5"/>
  <c r="E456" i="18" s="1"/>
  <c r="A456" i="18" s="1"/>
  <c r="AK456" i="18" s="1"/>
  <c r="O461" i="5"/>
  <c r="K456" i="18" s="1"/>
  <c r="J461" i="5"/>
  <c r="F456" i="18" s="1"/>
  <c r="H675" i="5"/>
  <c r="E670" i="18" s="1"/>
  <c r="A670" i="18" s="1"/>
  <c r="AK670" i="18" s="1"/>
  <c r="N675" i="5"/>
  <c r="J670" i="18" s="1"/>
  <c r="I675" i="5"/>
  <c r="O675" i="5"/>
  <c r="K670" i="18" s="1"/>
  <c r="M675" i="5"/>
  <c r="I670" i="18" s="1"/>
  <c r="L675" i="5"/>
  <c r="H670" i="18" s="1"/>
  <c r="K675" i="5"/>
  <c r="G670" i="18" s="1"/>
  <c r="N317" i="5"/>
  <c r="J314" i="18" s="1"/>
  <c r="H317" i="5"/>
  <c r="E314" i="18" s="1"/>
  <c r="A314" i="18" s="1"/>
  <c r="AK314" i="18" s="1"/>
  <c r="L317" i="5"/>
  <c r="H314" i="18" s="1"/>
  <c r="M317" i="5"/>
  <c r="I314" i="18" s="1"/>
  <c r="J258" i="5"/>
  <c r="F255" i="18" s="1"/>
  <c r="I258" i="5"/>
  <c r="L258" i="5"/>
  <c r="H255" i="18" s="1"/>
  <c r="O258" i="5"/>
  <c r="K255" i="18" s="1"/>
  <c r="M242" i="5"/>
  <c r="I239" i="18" s="1"/>
  <c r="H242" i="5"/>
  <c r="E239" i="18" s="1"/>
  <c r="A239" i="18" s="1"/>
  <c r="AK239" i="18" s="1"/>
  <c r="K242" i="5"/>
  <c r="G239" i="18" s="1"/>
  <c r="I242" i="5"/>
  <c r="F223" i="18"/>
  <c r="H223" i="18"/>
  <c r="K223" i="18"/>
  <c r="M210" i="5"/>
  <c r="I207" i="18" s="1"/>
  <c r="H210" i="5"/>
  <c r="E207" i="18" s="1"/>
  <c r="A207" i="18" s="1"/>
  <c r="AK207" i="18" s="1"/>
  <c r="O210" i="5"/>
  <c r="K207" i="18" s="1"/>
  <c r="J210" i="5"/>
  <c r="F207" i="18" s="1"/>
  <c r="O186" i="5"/>
  <c r="K183" i="18" s="1"/>
  <c r="I186" i="5"/>
  <c r="L186" i="5"/>
  <c r="H183" i="18" s="1"/>
  <c r="N186" i="5"/>
  <c r="J183" i="18" s="1"/>
  <c r="O478" i="5"/>
  <c r="K472" i="18" s="1"/>
  <c r="I478" i="5"/>
  <c r="M478" i="5"/>
  <c r="I472" i="18" s="1"/>
  <c r="L478" i="5"/>
  <c r="H472" i="18" s="1"/>
  <c r="J561" i="5"/>
  <c r="F555" i="18" s="1"/>
  <c r="I561" i="5"/>
  <c r="O561" i="5"/>
  <c r="K555" i="18" s="1"/>
  <c r="M561" i="5"/>
  <c r="I555" i="18" s="1"/>
  <c r="N688" i="5"/>
  <c r="J683" i="18" s="1"/>
  <c r="I688" i="5"/>
  <c r="L688" i="5"/>
  <c r="H683" i="18" s="1"/>
  <c r="J688" i="5"/>
  <c r="F683" i="18" s="1"/>
  <c r="N67" i="5"/>
  <c r="J65" i="18" s="1"/>
  <c r="M67" i="5"/>
  <c r="I65" i="18" s="1"/>
  <c r="O67" i="5"/>
  <c r="K65" i="18" s="1"/>
  <c r="H67" i="5"/>
  <c r="E65" i="18" s="1"/>
  <c r="A65" i="18" s="1"/>
  <c r="AK65" i="18" s="1"/>
  <c r="L67" i="5"/>
  <c r="H65" i="18" s="1"/>
  <c r="K67" i="5"/>
  <c r="G65" i="18" s="1"/>
  <c r="J67" i="5"/>
  <c r="F65" i="18" s="1"/>
  <c r="I67" i="5"/>
  <c r="O104" i="5"/>
  <c r="K101" i="18" s="1"/>
  <c r="M104" i="5"/>
  <c r="I101" i="18" s="1"/>
  <c r="J104" i="5"/>
  <c r="F101" i="18" s="1"/>
  <c r="L104" i="5"/>
  <c r="H101" i="18" s="1"/>
  <c r="I104" i="5"/>
  <c r="K104" i="5"/>
  <c r="G101" i="18" s="1"/>
  <c r="N15" i="5"/>
  <c r="J13" i="18" s="1"/>
  <c r="K15" i="5"/>
  <c r="G13" i="18" s="1"/>
  <c r="O15" i="5"/>
  <c r="K13" i="18" s="1"/>
  <c r="L512" i="5"/>
  <c r="H506" i="18" s="1"/>
  <c r="M512" i="5"/>
  <c r="I506" i="18" s="1"/>
  <c r="N512" i="5"/>
  <c r="J506" i="18" s="1"/>
  <c r="O106" i="5"/>
  <c r="K103" i="18" s="1"/>
  <c r="M106" i="5"/>
  <c r="I103" i="18" s="1"/>
  <c r="M86" i="5"/>
  <c r="I83" i="18" s="1"/>
  <c r="I86" i="5"/>
  <c r="J141" i="5"/>
  <c r="F138" i="18" s="1"/>
  <c r="K141" i="5"/>
  <c r="G138" i="18" s="1"/>
  <c r="I141" i="5"/>
  <c r="H141" i="5"/>
  <c r="E138" i="18" s="1"/>
  <c r="A138" i="18" s="1"/>
  <c r="AK138" i="18" s="1"/>
  <c r="K173" i="5"/>
  <c r="G170" i="18" s="1"/>
  <c r="J173" i="5"/>
  <c r="F170" i="18" s="1"/>
  <c r="M173" i="5"/>
  <c r="I170" i="18" s="1"/>
  <c r="H308" i="5"/>
  <c r="E305" i="18" s="1"/>
  <c r="A305" i="18" s="1"/>
  <c r="AK305" i="18" s="1"/>
  <c r="L308" i="5"/>
  <c r="H305" i="18" s="1"/>
  <c r="K507" i="5"/>
  <c r="G501" i="18" s="1"/>
  <c r="H507" i="5"/>
  <c r="E501" i="18" s="1"/>
  <c r="A501" i="18" s="1"/>
  <c r="AK501" i="18" s="1"/>
  <c r="O507" i="5"/>
  <c r="K501" i="18" s="1"/>
  <c r="N507" i="5"/>
  <c r="J501" i="18" s="1"/>
  <c r="O618" i="5"/>
  <c r="K612" i="18" s="1"/>
  <c r="L618" i="5"/>
  <c r="H612" i="18" s="1"/>
  <c r="N644" i="5"/>
  <c r="J638" i="18" s="1"/>
  <c r="H644" i="5"/>
  <c r="E638" i="18" s="1"/>
  <c r="A638" i="18" s="1"/>
  <c r="AK638" i="18" s="1"/>
  <c r="K644" i="5"/>
  <c r="G638" i="18" s="1"/>
  <c r="N489" i="5"/>
  <c r="J483" i="18" s="1"/>
  <c r="J489" i="5"/>
  <c r="F483" i="18" s="1"/>
  <c r="K615" i="5"/>
  <c r="G609" i="18" s="1"/>
  <c r="L615" i="5"/>
  <c r="H609" i="18" s="1"/>
  <c r="L560" i="5"/>
  <c r="H554" i="18" s="1"/>
  <c r="O560" i="5"/>
  <c r="K554" i="18" s="1"/>
  <c r="H560" i="5"/>
  <c r="E554" i="18" s="1"/>
  <c r="A554" i="18" s="1"/>
  <c r="AK554" i="18" s="1"/>
  <c r="L528" i="5"/>
  <c r="H522" i="18" s="1"/>
  <c r="O528" i="5"/>
  <c r="K522" i="18" s="1"/>
  <c r="H528" i="5"/>
  <c r="E522" i="18" s="1"/>
  <c r="A522" i="18" s="1"/>
  <c r="AK522" i="18" s="1"/>
  <c r="O470" i="5"/>
  <c r="K464" i="18" s="1"/>
  <c r="J470" i="5"/>
  <c r="F464" i="18" s="1"/>
  <c r="H470" i="5"/>
  <c r="E464" i="18" s="1"/>
  <c r="A464" i="18" s="1"/>
  <c r="AK464" i="18" s="1"/>
  <c r="L470" i="5"/>
  <c r="H464" i="18" s="1"/>
  <c r="O634" i="5"/>
  <c r="K628" i="18" s="1"/>
  <c r="N634" i="5"/>
  <c r="J628" i="18" s="1"/>
  <c r="K634" i="5"/>
  <c r="G628" i="18" s="1"/>
  <c r="O207" i="5"/>
  <c r="K204" i="18" s="1"/>
  <c r="H207" i="5"/>
  <c r="E204" i="18" s="1"/>
  <c r="A204" i="18" s="1"/>
  <c r="AK204" i="18" s="1"/>
  <c r="L207" i="5"/>
  <c r="H204" i="18" s="1"/>
  <c r="N343" i="5"/>
  <c r="J338" i="18" s="1"/>
  <c r="J343" i="5"/>
  <c r="F338" i="18" s="1"/>
  <c r="N254" i="5"/>
  <c r="J251" i="18" s="1"/>
  <c r="I254" i="5"/>
  <c r="J254" i="5"/>
  <c r="F251" i="18" s="1"/>
  <c r="K206" i="5"/>
  <c r="G203" i="18" s="1"/>
  <c r="I206" i="5"/>
  <c r="O326" i="5"/>
  <c r="K324" i="18" s="1"/>
  <c r="M326" i="5"/>
  <c r="I324" i="18" s="1"/>
  <c r="J326" i="5"/>
  <c r="F324" i="18" s="1"/>
  <c r="K556" i="5"/>
  <c r="G550" i="18" s="1"/>
  <c r="O556" i="5"/>
  <c r="K550" i="18" s="1"/>
  <c r="N539" i="5"/>
  <c r="J533" i="18" s="1"/>
  <c r="K539" i="5"/>
  <c r="G533" i="18" s="1"/>
  <c r="H539" i="5"/>
  <c r="E533" i="18" s="1"/>
  <c r="A533" i="18" s="1"/>
  <c r="AK533" i="18" s="1"/>
  <c r="J498" i="5"/>
  <c r="F492" i="18" s="1"/>
  <c r="M498" i="5"/>
  <c r="I492" i="18" s="1"/>
  <c r="K386" i="5"/>
  <c r="G381" i="18" s="1"/>
  <c r="H386" i="5"/>
  <c r="E381" i="18" s="1"/>
  <c r="A381" i="18" s="1"/>
  <c r="AK381" i="18" s="1"/>
  <c r="J253" i="5"/>
  <c r="F250" i="18" s="1"/>
  <c r="I253" i="5"/>
  <c r="G218" i="18"/>
  <c r="H218" i="18"/>
  <c r="J218" i="18"/>
  <c r="K218" i="18"/>
  <c r="K189" i="5"/>
  <c r="G186" i="18" s="1"/>
  <c r="L189" i="5"/>
  <c r="H186" i="18" s="1"/>
  <c r="H189" i="5"/>
  <c r="E186" i="18" s="1"/>
  <c r="A186" i="18" s="1"/>
  <c r="AK186" i="18" s="1"/>
  <c r="O189" i="5"/>
  <c r="K186" i="18" s="1"/>
  <c r="N189" i="5"/>
  <c r="J186" i="18" s="1"/>
  <c r="I189" i="5"/>
  <c r="L686" i="5"/>
  <c r="H681" i="18" s="1"/>
  <c r="M686" i="5"/>
  <c r="I681" i="18" s="1"/>
  <c r="O686" i="5"/>
  <c r="K681" i="18" s="1"/>
  <c r="I686" i="5"/>
  <c r="K686" i="5"/>
  <c r="G681" i="18" s="1"/>
  <c r="F33" i="18"/>
  <c r="J33" i="18"/>
  <c r="A328" i="18"/>
  <c r="AK328" i="18" s="1"/>
  <c r="H33" i="18"/>
  <c r="M520" i="5"/>
  <c r="I514" i="18" s="1"/>
  <c r="O520" i="5"/>
  <c r="K514" i="18" s="1"/>
  <c r="H520" i="5"/>
  <c r="E514" i="18" s="1"/>
  <c r="A514" i="18" s="1"/>
  <c r="AK514" i="18" s="1"/>
  <c r="H219" i="18"/>
  <c r="G219" i="18"/>
  <c r="O595" i="5"/>
  <c r="K589" i="18" s="1"/>
  <c r="L595" i="5"/>
  <c r="H589" i="18" s="1"/>
  <c r="M532" i="5"/>
  <c r="I526" i="18" s="1"/>
  <c r="K532" i="5"/>
  <c r="G526" i="18" s="1"/>
  <c r="O330" i="5"/>
  <c r="K328" i="18" s="1"/>
  <c r="K330" i="5"/>
  <c r="G328" i="18" s="1"/>
  <c r="I330" i="5"/>
  <c r="N102" i="5"/>
  <c r="J99" i="18" s="1"/>
  <c r="L102" i="5"/>
  <c r="H99" i="18" s="1"/>
  <c r="M600" i="5"/>
  <c r="I594" i="18" s="1"/>
  <c r="I600" i="5"/>
  <c r="K229" i="5"/>
  <c r="G226" i="18" s="1"/>
  <c r="J229" i="5"/>
  <c r="F226" i="18" s="1"/>
  <c r="N229" i="5"/>
  <c r="J226" i="18" s="1"/>
  <c r="O229" i="5"/>
  <c r="K226" i="18" s="1"/>
  <c r="J197" i="5"/>
  <c r="F194" i="18" s="1"/>
  <c r="L197" i="5"/>
  <c r="H194" i="18" s="1"/>
  <c r="M168" i="5"/>
  <c r="I165" i="18" s="1"/>
  <c r="H168" i="5"/>
  <c r="E165" i="18" s="1"/>
  <c r="A165" i="18" s="1"/>
  <c r="AK165" i="18" s="1"/>
  <c r="M241" i="5"/>
  <c r="I238" i="18" s="1"/>
  <c r="J241" i="5"/>
  <c r="F238" i="18" s="1"/>
  <c r="K241" i="5"/>
  <c r="G238" i="18" s="1"/>
  <c r="M209" i="5"/>
  <c r="I206" i="18" s="1"/>
  <c r="O209" i="5"/>
  <c r="K206" i="18" s="1"/>
  <c r="K209" i="5"/>
  <c r="G206" i="18" s="1"/>
  <c r="M177" i="5"/>
  <c r="I174" i="18" s="1"/>
  <c r="O177" i="5"/>
  <c r="K174" i="18" s="1"/>
  <c r="K177" i="5"/>
  <c r="G174" i="18" s="1"/>
  <c r="L11" i="5"/>
  <c r="H9" i="18" s="1"/>
  <c r="O11" i="5"/>
  <c r="K9" i="18" s="1"/>
  <c r="M11" i="5"/>
  <c r="I9" i="18" s="1"/>
  <c r="J11" i="5"/>
  <c r="F9" i="18" s="1"/>
  <c r="H11" i="5"/>
  <c r="E9" i="18" s="1"/>
  <c r="A9" i="18" s="1"/>
  <c r="AK9" i="18" s="1"/>
  <c r="N52" i="5"/>
  <c r="J50" i="18" s="1"/>
  <c r="H52" i="5"/>
  <c r="E50" i="18" s="1"/>
  <c r="A50" i="18" s="1"/>
  <c r="AK50" i="18" s="1"/>
  <c r="L52" i="5"/>
  <c r="H50" i="18" s="1"/>
  <c r="M52" i="5"/>
  <c r="I50" i="18" s="1"/>
  <c r="F35" i="18"/>
  <c r="G35" i="18"/>
  <c r="K185" i="5"/>
  <c r="G182" i="18" s="1"/>
  <c r="O185" i="5"/>
  <c r="K182" i="18" s="1"/>
  <c r="H512" i="5"/>
  <c r="E506" i="18" s="1"/>
  <c r="A506" i="18" s="1"/>
  <c r="AK506" i="18" s="1"/>
  <c r="M386" i="5"/>
  <c r="I381" i="18" s="1"/>
  <c r="J512" i="5"/>
  <c r="F506" i="18" s="1"/>
  <c r="J358" i="18"/>
  <c r="H559" i="5"/>
  <c r="E553" i="18" s="1"/>
  <c r="A553" i="18" s="1"/>
  <c r="AK553" i="18" s="1"/>
  <c r="K559" i="5"/>
  <c r="G553" i="18" s="1"/>
  <c r="M644" i="5"/>
  <c r="I638" i="18" s="1"/>
  <c r="O644" i="5"/>
  <c r="K638" i="18" s="1"/>
  <c r="M489" i="5"/>
  <c r="I483" i="18" s="1"/>
  <c r="K489" i="5"/>
  <c r="G483" i="18" s="1"/>
  <c r="H613" i="18"/>
  <c r="G613" i="18"/>
  <c r="J556" i="5"/>
  <c r="F550" i="18" s="1"/>
  <c r="L556" i="5"/>
  <c r="H550" i="18" s="1"/>
  <c r="K343" i="5"/>
  <c r="G338" i="18" s="1"/>
  <c r="O343" i="5"/>
  <c r="K338" i="18" s="1"/>
  <c r="K254" i="5"/>
  <c r="G251" i="18" s="1"/>
  <c r="O254" i="5"/>
  <c r="K251" i="18" s="1"/>
  <c r="M206" i="5"/>
  <c r="I203" i="18" s="1"/>
  <c r="O206" i="5"/>
  <c r="K203" i="18" s="1"/>
  <c r="H326" i="5"/>
  <c r="E324" i="18" s="1"/>
  <c r="A324" i="18" s="1"/>
  <c r="AK324" i="18" s="1"/>
  <c r="N326" i="5"/>
  <c r="J324" i="18" s="1"/>
  <c r="J86" i="5"/>
  <c r="F83" i="18" s="1"/>
  <c r="N86" i="5"/>
  <c r="J83" i="18" s="1"/>
  <c r="M308" i="5"/>
  <c r="I305" i="18" s="1"/>
  <c r="J308" i="5"/>
  <c r="F305" i="18" s="1"/>
  <c r="O173" i="5"/>
  <c r="K170" i="18" s="1"/>
  <c r="N173" i="5"/>
  <c r="J170" i="18" s="1"/>
  <c r="H618" i="5"/>
  <c r="E612" i="18" s="1"/>
  <c r="A612" i="18" s="1"/>
  <c r="AK612" i="18" s="1"/>
  <c r="M618" i="5"/>
  <c r="I612" i="18" s="1"/>
  <c r="M539" i="5"/>
  <c r="I533" i="18" s="1"/>
  <c r="O539" i="5"/>
  <c r="K533" i="18" s="1"/>
  <c r="I15" i="5"/>
  <c r="L15" i="5"/>
  <c r="H13" i="18" s="1"/>
  <c r="O253" i="5"/>
  <c r="K250" i="18" s="1"/>
  <c r="L106" i="5"/>
  <c r="H103" i="18" s="1"/>
  <c r="O307" i="5"/>
  <c r="K304" i="18" s="1"/>
  <c r="N307" i="5"/>
  <c r="J304" i="18" s="1"/>
  <c r="J307" i="5"/>
  <c r="F304" i="18" s="1"/>
  <c r="L307" i="5"/>
  <c r="H304" i="18" s="1"/>
  <c r="M307" i="5"/>
  <c r="I304" i="18" s="1"/>
  <c r="K168" i="5"/>
  <c r="G165" i="18" s="1"/>
  <c r="L168" i="5"/>
  <c r="H165" i="18" s="1"/>
  <c r="O168" i="5"/>
  <c r="K165" i="18" s="1"/>
  <c r="J168" i="5"/>
  <c r="F165" i="18" s="1"/>
  <c r="I168" i="5"/>
  <c r="K537" i="5"/>
  <c r="G531" i="18" s="1"/>
  <c r="N537" i="5"/>
  <c r="J531" i="18" s="1"/>
  <c r="M537" i="5"/>
  <c r="I531" i="18" s="1"/>
  <c r="I537" i="5"/>
  <c r="H691" i="5"/>
  <c r="E686" i="18" s="1"/>
  <c r="A686" i="18" s="1"/>
  <c r="AK686" i="18" s="1"/>
  <c r="I302" i="5"/>
  <c r="I682" i="5"/>
  <c r="I328" i="5"/>
  <c r="H25" i="5"/>
  <c r="E23" i="18" s="1"/>
  <c r="A23" i="18" s="1"/>
  <c r="AK23" i="18" s="1"/>
  <c r="M175" i="5"/>
  <c r="I172" i="18" s="1"/>
  <c r="I135" i="5"/>
  <c r="I113" i="5"/>
  <c r="I72" i="5"/>
  <c r="F34" i="18"/>
  <c r="M12" i="5"/>
  <c r="I10" i="18" s="1"/>
  <c r="H557" i="18"/>
  <c r="N346" i="5"/>
  <c r="J341" i="18" s="1"/>
  <c r="K312" i="5"/>
  <c r="G309" i="18" s="1"/>
  <c r="K675" i="18"/>
  <c r="O664" i="5"/>
  <c r="K659" i="18" s="1"/>
  <c r="O649" i="5"/>
  <c r="K643" i="18" s="1"/>
  <c r="L617" i="5"/>
  <c r="H611" i="18" s="1"/>
  <c r="L601" i="5"/>
  <c r="H595" i="18" s="1"/>
  <c r="J569" i="5"/>
  <c r="F563" i="18" s="1"/>
  <c r="J554" i="5"/>
  <c r="F548" i="18" s="1"/>
  <c r="J538" i="5"/>
  <c r="F532" i="18" s="1"/>
  <c r="I244" i="5"/>
  <c r="I228" i="5"/>
  <c r="M212" i="5"/>
  <c r="I209" i="18" s="1"/>
  <c r="O196" i="5"/>
  <c r="K193" i="18" s="1"/>
  <c r="I180" i="5"/>
  <c r="M34" i="5"/>
  <c r="I32" i="18" s="1"/>
  <c r="O187" i="5"/>
  <c r="K184" i="18" s="1"/>
  <c r="K216" i="18"/>
  <c r="O251" i="5"/>
  <c r="K248" i="18" s="1"/>
  <c r="L310" i="5"/>
  <c r="H307" i="18" s="1"/>
  <c r="O488" i="5"/>
  <c r="K482" i="18" s="1"/>
  <c r="H622" i="5"/>
  <c r="E616" i="18" s="1"/>
  <c r="A616" i="18" s="1"/>
  <c r="AK616" i="18" s="1"/>
  <c r="M497" i="5"/>
  <c r="I491" i="18" s="1"/>
  <c r="J481" i="5"/>
  <c r="F475" i="18" s="1"/>
  <c r="M457" i="5"/>
  <c r="I452" i="18" s="1"/>
  <c r="I359" i="18"/>
  <c r="N340" i="5"/>
  <c r="J335" i="18" s="1"/>
  <c r="G649" i="18"/>
  <c r="H615" i="5"/>
  <c r="E609" i="18" s="1"/>
  <c r="A609" i="18" s="1"/>
  <c r="AK609" i="18" s="1"/>
  <c r="L607" i="5"/>
  <c r="H601" i="18" s="1"/>
  <c r="J568" i="5"/>
  <c r="F562" i="18" s="1"/>
  <c r="N560" i="5"/>
  <c r="J554" i="18" s="1"/>
  <c r="J536" i="5"/>
  <c r="F530" i="18" s="1"/>
  <c r="K528" i="5"/>
  <c r="G522" i="18" s="1"/>
  <c r="K484" i="5"/>
  <c r="G478" i="18" s="1"/>
  <c r="N470" i="5"/>
  <c r="J464" i="18" s="1"/>
  <c r="N332" i="5"/>
  <c r="J330" i="18" s="1"/>
  <c r="K301" i="5"/>
  <c r="G298" i="18" s="1"/>
  <c r="K270" i="5"/>
  <c r="G267" i="18" s="1"/>
  <c r="J250" i="5"/>
  <c r="F247" i="18" s="1"/>
  <c r="J234" i="5"/>
  <c r="F231" i="18" s="1"/>
  <c r="J218" i="5"/>
  <c r="F215" i="18" s="1"/>
  <c r="O202" i="5"/>
  <c r="K199" i="18" s="1"/>
  <c r="M141" i="5"/>
  <c r="I138" i="18" s="1"/>
  <c r="L507" i="5"/>
  <c r="H501" i="18" s="1"/>
  <c r="M466" i="5"/>
  <c r="I460" i="18" s="1"/>
  <c r="L183" i="5"/>
  <c r="H180" i="18" s="1"/>
  <c r="H305" i="5"/>
  <c r="E302" i="18" s="1"/>
  <c r="A302" i="18" s="1"/>
  <c r="AK302" i="18" s="1"/>
  <c r="K440" i="5"/>
  <c r="G435" i="18" s="1"/>
  <c r="K504" i="5"/>
  <c r="G498" i="18" s="1"/>
  <c r="N468" i="5"/>
  <c r="J462" i="18" s="1"/>
  <c r="G45" i="18"/>
  <c r="H45" i="18"/>
  <c r="O39" i="5"/>
  <c r="K37" i="18" s="1"/>
  <c r="K27" i="5"/>
  <c r="G25" i="18" s="1"/>
  <c r="M19" i="5"/>
  <c r="I17" i="18" s="1"/>
  <c r="O384" i="5"/>
  <c r="K379" i="18" s="1"/>
  <c r="I157" i="18"/>
  <c r="J144" i="5"/>
  <c r="F141" i="18" s="1"/>
  <c r="O122" i="5"/>
  <c r="K119" i="18" s="1"/>
  <c r="N114" i="5"/>
  <c r="J111" i="18" s="1"/>
  <c r="J98" i="5"/>
  <c r="F95" i="18" s="1"/>
  <c r="M543" i="5"/>
  <c r="I537" i="18" s="1"/>
  <c r="K606" i="5"/>
  <c r="G600" i="18" s="1"/>
  <c r="O133" i="5"/>
  <c r="K130" i="18" s="1"/>
  <c r="L149" i="5"/>
  <c r="H146" i="18" s="1"/>
  <c r="O165" i="5"/>
  <c r="K162" i="18" s="1"/>
  <c r="O292" i="5"/>
  <c r="K289" i="18" s="1"/>
  <c r="O324" i="5"/>
  <c r="K321" i="18" s="1"/>
  <c r="N358" i="5"/>
  <c r="J353" i="18" s="1"/>
  <c r="N395" i="5"/>
  <c r="J390" i="18" s="1"/>
  <c r="N427" i="5"/>
  <c r="J422" i="18" s="1"/>
  <c r="N459" i="5"/>
  <c r="J454" i="18" s="1"/>
  <c r="N491" i="5"/>
  <c r="J485" i="18" s="1"/>
  <c r="M523" i="5"/>
  <c r="I517" i="18" s="1"/>
  <c r="J650" i="5"/>
  <c r="F644" i="18" s="1"/>
  <c r="J22" i="5"/>
  <c r="F20" i="18" s="1"/>
  <c r="M441" i="5"/>
  <c r="I436" i="18" s="1"/>
  <c r="M207" i="5"/>
  <c r="I204" i="18" s="1"/>
  <c r="I176" i="5"/>
  <c r="L387" i="5"/>
  <c r="H382" i="18" s="1"/>
  <c r="L570" i="5"/>
  <c r="H564" i="18" s="1"/>
  <c r="H634" i="5"/>
  <c r="E628" i="18" s="1"/>
  <c r="A628" i="18" s="1"/>
  <c r="AK628" i="18" s="1"/>
  <c r="I559" i="18"/>
  <c r="L485" i="5"/>
  <c r="H479" i="18" s="1"/>
  <c r="L389" i="5"/>
  <c r="H384" i="18" s="1"/>
  <c r="G315" i="18"/>
  <c r="I512" i="5"/>
  <c r="O512" i="5"/>
  <c r="K506" i="18" s="1"/>
  <c r="E358" i="18"/>
  <c r="A358" i="18" s="1"/>
  <c r="AK358" i="18" s="1"/>
  <c r="K358" i="18"/>
  <c r="I65" i="5"/>
  <c r="G47" i="18"/>
  <c r="H533" i="5"/>
  <c r="E527" i="18" s="1"/>
  <c r="A527" i="18" s="1"/>
  <c r="AK527" i="18" s="1"/>
  <c r="M171" i="5"/>
  <c r="I168" i="18" s="1"/>
  <c r="K163" i="5"/>
  <c r="G160" i="18" s="1"/>
  <c r="L151" i="5"/>
  <c r="H148" i="18" s="1"/>
  <c r="I136" i="18"/>
  <c r="O121" i="5"/>
  <c r="K118" i="18" s="1"/>
  <c r="K109" i="5"/>
  <c r="G106" i="18" s="1"/>
  <c r="K76" i="5"/>
  <c r="G74" i="18" s="1"/>
  <c r="M68" i="5"/>
  <c r="I66" i="18" s="1"/>
  <c r="L60" i="5"/>
  <c r="H58" i="18" s="1"/>
  <c r="I46" i="18"/>
  <c r="J46" i="18"/>
  <c r="J40" i="5"/>
  <c r="F38" i="18" s="1"/>
  <c r="J20" i="5"/>
  <c r="F18" i="18" s="1"/>
  <c r="O8" i="5"/>
  <c r="K6" i="18" s="1"/>
  <c r="M7" i="5"/>
  <c r="I5" i="18" s="1"/>
  <c r="O153" i="5"/>
  <c r="K150" i="18" s="1"/>
  <c r="J271" i="5"/>
  <c r="F268" i="18" s="1"/>
  <c r="K337" i="5"/>
  <c r="G332" i="18" s="1"/>
  <c r="M545" i="5"/>
  <c r="I539" i="18" s="1"/>
  <c r="J646" i="5"/>
  <c r="F640" i="18" s="1"/>
  <c r="K614" i="5"/>
  <c r="G608" i="18" s="1"/>
  <c r="M582" i="5"/>
  <c r="I576" i="18" s="1"/>
  <c r="M551" i="5"/>
  <c r="I545" i="18" s="1"/>
  <c r="M519" i="5"/>
  <c r="I513" i="18" s="1"/>
  <c r="H391" i="5"/>
  <c r="E386" i="18" s="1"/>
  <c r="A386" i="18" s="1"/>
  <c r="AK386" i="18" s="1"/>
  <c r="L304" i="5"/>
  <c r="H301" i="18" s="1"/>
  <c r="J684" i="5"/>
  <c r="F679" i="18" s="1"/>
  <c r="K647" i="18"/>
  <c r="O645" i="5"/>
  <c r="K639" i="18" s="1"/>
  <c r="O637" i="5"/>
  <c r="K631" i="18" s="1"/>
  <c r="M621" i="5"/>
  <c r="I615" i="18" s="1"/>
  <c r="M613" i="5"/>
  <c r="I607" i="18" s="1"/>
  <c r="M597" i="5"/>
  <c r="I591" i="18" s="1"/>
  <c r="N581" i="5"/>
  <c r="J575" i="18" s="1"/>
  <c r="N573" i="5"/>
  <c r="J567" i="18" s="1"/>
  <c r="J560" i="18"/>
  <c r="O558" i="5"/>
  <c r="K552" i="18" s="1"/>
  <c r="N550" i="5"/>
  <c r="J544" i="18" s="1"/>
  <c r="O542" i="5"/>
  <c r="K536" i="18" s="1"/>
  <c r="O526" i="5"/>
  <c r="K520" i="18" s="1"/>
  <c r="J256" i="5"/>
  <c r="F253" i="18" s="1"/>
  <c r="K248" i="5"/>
  <c r="G245" i="18" s="1"/>
  <c r="J240" i="5"/>
  <c r="F237" i="18" s="1"/>
  <c r="K232" i="5"/>
  <c r="G229" i="18" s="1"/>
  <c r="F221" i="18"/>
  <c r="K216" i="5"/>
  <c r="G213" i="18" s="1"/>
  <c r="J208" i="5"/>
  <c r="F205" i="18" s="1"/>
  <c r="O200" i="5"/>
  <c r="K197" i="18" s="1"/>
  <c r="M192" i="5"/>
  <c r="I189" i="18" s="1"/>
  <c r="K184" i="5"/>
  <c r="G181" i="18" s="1"/>
  <c r="M10" i="5"/>
  <c r="I8" i="18" s="1"/>
  <c r="M26" i="5"/>
  <c r="I24" i="18" s="1"/>
  <c r="M58" i="5"/>
  <c r="I56" i="18" s="1"/>
  <c r="O74" i="5"/>
  <c r="K72" i="18" s="1"/>
  <c r="O179" i="5"/>
  <c r="K176" i="18" s="1"/>
  <c r="M195" i="5"/>
  <c r="I192" i="18" s="1"/>
  <c r="O211" i="5"/>
  <c r="K208" i="18" s="1"/>
  <c r="G224" i="18"/>
  <c r="K243" i="5"/>
  <c r="G240" i="18" s="1"/>
  <c r="M344" i="5"/>
  <c r="I339" i="18" s="1"/>
  <c r="J392" i="5"/>
  <c r="F387" i="18" s="1"/>
  <c r="J520" i="5"/>
  <c r="F514" i="18" s="1"/>
  <c r="M559" i="5"/>
  <c r="I553" i="18" s="1"/>
  <c r="O559" i="5"/>
  <c r="K553" i="18" s="1"/>
  <c r="J644" i="5"/>
  <c r="F638" i="18" s="1"/>
  <c r="L644" i="5"/>
  <c r="H638" i="18" s="1"/>
  <c r="J686" i="5"/>
  <c r="F681" i="18" s="1"/>
  <c r="H489" i="5"/>
  <c r="E483" i="18" s="1"/>
  <c r="A483" i="18" s="1"/>
  <c r="AK483" i="18" s="1"/>
  <c r="O489" i="5"/>
  <c r="K483" i="18" s="1"/>
  <c r="J690" i="5"/>
  <c r="F685" i="18" s="1"/>
  <c r="O643" i="5"/>
  <c r="K637" i="18" s="1"/>
  <c r="I613" i="18"/>
  <c r="K613" i="18"/>
  <c r="M611" i="5"/>
  <c r="I605" i="18" s="1"/>
  <c r="M595" i="5"/>
  <c r="I589" i="18" s="1"/>
  <c r="K579" i="5"/>
  <c r="G573" i="18" s="1"/>
  <c r="N556" i="5"/>
  <c r="J550" i="18" s="1"/>
  <c r="M556" i="5"/>
  <c r="I550" i="18" s="1"/>
  <c r="J548" i="5"/>
  <c r="F542" i="18" s="1"/>
  <c r="N532" i="5"/>
  <c r="J526" i="18" s="1"/>
  <c r="N524" i="5"/>
  <c r="J518" i="18" s="1"/>
  <c r="N460" i="5"/>
  <c r="J455" i="18" s="1"/>
  <c r="N396" i="5"/>
  <c r="J391" i="18" s="1"/>
  <c r="L343" i="5"/>
  <c r="H338" i="18" s="1"/>
  <c r="M343" i="5"/>
  <c r="I338" i="18" s="1"/>
  <c r="M254" i="5"/>
  <c r="I251" i="18" s="1"/>
  <c r="L254" i="5"/>
  <c r="H251" i="18" s="1"/>
  <c r="I219" i="18"/>
  <c r="N206" i="5"/>
  <c r="J203" i="18" s="1"/>
  <c r="L206" i="5"/>
  <c r="H203" i="18" s="1"/>
  <c r="K326" i="5"/>
  <c r="G324" i="18" s="1"/>
  <c r="L326" i="5"/>
  <c r="H324" i="18" s="1"/>
  <c r="K86" i="5"/>
  <c r="G83" i="18" s="1"/>
  <c r="L86" i="5"/>
  <c r="H83" i="18" s="1"/>
  <c r="O308" i="5"/>
  <c r="K305" i="18" s="1"/>
  <c r="N308" i="5"/>
  <c r="J305" i="18" s="1"/>
  <c r="K306" i="5"/>
  <c r="G303" i="18" s="1"/>
  <c r="M247" i="5"/>
  <c r="I244" i="18" s="1"/>
  <c r="J170" i="5"/>
  <c r="F167" i="18" s="1"/>
  <c r="M158" i="5"/>
  <c r="I155" i="18" s="1"/>
  <c r="K150" i="5"/>
  <c r="G147" i="18" s="1"/>
  <c r="N142" i="5"/>
  <c r="J139" i="18" s="1"/>
  <c r="K108" i="5"/>
  <c r="G105" i="18" s="1"/>
  <c r="I88" i="5"/>
  <c r="J79" i="5"/>
  <c r="F77" i="18" s="1"/>
  <c r="I71" i="5"/>
  <c r="I155" i="5"/>
  <c r="I173" i="5"/>
  <c r="H173" i="5"/>
  <c r="E170" i="18" s="1"/>
  <c r="A170" i="18" s="1"/>
  <c r="AK170" i="18" s="1"/>
  <c r="I618" i="5"/>
  <c r="N618" i="5"/>
  <c r="J612" i="18" s="1"/>
  <c r="I30" i="5"/>
  <c r="I62" i="5"/>
  <c r="I652" i="5"/>
  <c r="I393" i="5"/>
  <c r="I215" i="5"/>
  <c r="I331" i="5"/>
  <c r="I539" i="5"/>
  <c r="J539" i="5"/>
  <c r="F533" i="18" s="1"/>
  <c r="G33" i="18"/>
  <c r="M15" i="5"/>
  <c r="I13" i="18" s="1"/>
  <c r="J15" i="5"/>
  <c r="F13" i="18" s="1"/>
  <c r="I11" i="5"/>
  <c r="I209" i="5"/>
  <c r="M189" i="5"/>
  <c r="I186" i="18" s="1"/>
  <c r="N253" i="5"/>
  <c r="J250" i="18" s="1"/>
  <c r="I218" i="18"/>
  <c r="N11" i="5"/>
  <c r="J9" i="18" s="1"/>
  <c r="F218" i="18"/>
  <c r="J189" i="5"/>
  <c r="F186" i="18" s="1"/>
  <c r="H241" i="5"/>
  <c r="E238" i="18" s="1"/>
  <c r="A238" i="18" s="1"/>
  <c r="AK238" i="18" s="1"/>
  <c r="L177" i="5"/>
  <c r="H174" i="18" s="1"/>
  <c r="N209" i="5"/>
  <c r="J206" i="18" s="1"/>
  <c r="O241" i="5"/>
  <c r="K238" i="18" s="1"/>
  <c r="I307" i="5"/>
  <c r="N73" i="5"/>
  <c r="J71" i="18" s="1"/>
  <c r="O537" i="5"/>
  <c r="K531" i="18" s="1"/>
  <c r="L498" i="5"/>
  <c r="H492" i="18" s="1"/>
  <c r="N106" i="5"/>
  <c r="J103" i="18" s="1"/>
  <c r="J537" i="5"/>
  <c r="F531" i="18" s="1"/>
  <c r="J386" i="5"/>
  <c r="F381" i="18" s="1"/>
  <c r="K512" i="5"/>
  <c r="G506" i="18" s="1"/>
  <c r="F358" i="18"/>
  <c r="I559" i="5"/>
  <c r="I644" i="5"/>
  <c r="I489" i="5"/>
  <c r="H556" i="5"/>
  <c r="E550" i="18" s="1"/>
  <c r="A550" i="18" s="1"/>
  <c r="AK550" i="18" s="1"/>
  <c r="I343" i="5"/>
  <c r="H254" i="5"/>
  <c r="E251" i="18" s="1"/>
  <c r="A251" i="18" s="1"/>
  <c r="AK251" i="18" s="1"/>
  <c r="H206" i="5"/>
  <c r="E203" i="18" s="1"/>
  <c r="A203" i="18" s="1"/>
  <c r="AK203" i="18" s="1"/>
  <c r="I326" i="5"/>
  <c r="H86" i="5"/>
  <c r="E83" i="18" s="1"/>
  <c r="A83" i="18" s="1"/>
  <c r="AK83" i="18" s="1"/>
  <c r="I308" i="5"/>
  <c r="L173" i="5"/>
  <c r="H170" i="18" s="1"/>
  <c r="J618" i="5"/>
  <c r="F612" i="18" s="1"/>
  <c r="L539" i="5"/>
  <c r="H533" i="18" s="1"/>
  <c r="H15" i="5"/>
  <c r="E13" i="18" s="1"/>
  <c r="A13" i="18" s="1"/>
  <c r="AK13" i="18" s="1"/>
  <c r="M253" i="5"/>
  <c r="I250" i="18" s="1"/>
  <c r="L386" i="5"/>
  <c r="H381" i="18" s="1"/>
  <c r="I676" i="5"/>
  <c r="K676" i="5"/>
  <c r="G671" i="18" s="1"/>
  <c r="J676" i="5"/>
  <c r="F671" i="18" s="1"/>
  <c r="H676" i="5"/>
  <c r="E671" i="18" s="1"/>
  <c r="A671" i="18" s="1"/>
  <c r="AK671" i="18" s="1"/>
  <c r="K107" i="5"/>
  <c r="G104" i="18" s="1"/>
  <c r="I107" i="5"/>
  <c r="J107" i="5"/>
  <c r="F104" i="18" s="1"/>
  <c r="M482" i="5"/>
  <c r="I476" i="18" s="1"/>
  <c r="I482" i="5"/>
  <c r="K482" i="5"/>
  <c r="G476" i="18" s="1"/>
  <c r="N482" i="5"/>
  <c r="J476" i="18" s="1"/>
  <c r="J482" i="5"/>
  <c r="F476" i="18" s="1"/>
  <c r="L482" i="5"/>
  <c r="H476" i="18" s="1"/>
  <c r="K73" i="5"/>
  <c r="G71" i="18" s="1"/>
  <c r="I73" i="5"/>
  <c r="J73" i="5"/>
  <c r="F71" i="18" s="1"/>
  <c r="A308" i="18"/>
  <c r="AK308" i="18" s="1"/>
  <c r="A151" i="18"/>
  <c r="AK151" i="18" s="1"/>
  <c r="K106" i="5"/>
  <c r="G103" i="18" s="1"/>
  <c r="J106" i="5"/>
  <c r="F103" i="18" s="1"/>
  <c r="I106" i="5"/>
  <c r="K498" i="5"/>
  <c r="G492" i="18" s="1"/>
  <c r="H498" i="5"/>
  <c r="E492" i="18" s="1"/>
  <c r="A492" i="18" s="1"/>
  <c r="AK492" i="18" s="1"/>
  <c r="I498" i="5"/>
  <c r="O498" i="5"/>
  <c r="K492" i="18" s="1"/>
  <c r="N498" i="5"/>
  <c r="J492" i="18" s="1"/>
  <c r="N386" i="5"/>
  <c r="J381" i="18" s="1"/>
  <c r="O386" i="5"/>
  <c r="K381" i="18" s="1"/>
  <c r="I386" i="5"/>
  <c r="K253" i="5"/>
  <c r="G250" i="18" s="1"/>
  <c r="H253" i="5"/>
  <c r="E250" i="18" s="1"/>
  <c r="A250" i="18" s="1"/>
  <c r="AK250" i="18" s="1"/>
  <c r="I508" i="18"/>
  <c r="G508" i="18"/>
  <c r="H508" i="18"/>
  <c r="J508" i="18"/>
  <c r="K508" i="18"/>
  <c r="N249" i="5"/>
  <c r="J246" i="18" s="1"/>
  <c r="J249" i="5"/>
  <c r="F246" i="18" s="1"/>
  <c r="K249" i="5"/>
  <c r="G246" i="18" s="1"/>
  <c r="H249" i="5"/>
  <c r="E246" i="18" s="1"/>
  <c r="A246" i="18" s="1"/>
  <c r="AK246" i="18" s="1"/>
  <c r="N217" i="5"/>
  <c r="J214" i="18" s="1"/>
  <c r="J217" i="5"/>
  <c r="F214" i="18" s="1"/>
  <c r="K217" i="5"/>
  <c r="G214" i="18" s="1"/>
  <c r="N185" i="5"/>
  <c r="J182" i="18" s="1"/>
  <c r="H185" i="5"/>
  <c r="E182" i="18" s="1"/>
  <c r="A182" i="18" s="1"/>
  <c r="AK182" i="18" s="1"/>
  <c r="L89" i="5"/>
  <c r="H86" i="18" s="1"/>
  <c r="K89" i="5"/>
  <c r="G86" i="18" s="1"/>
  <c r="I89" i="5"/>
  <c r="N89" i="5"/>
  <c r="J86" i="18" s="1"/>
  <c r="A490" i="18"/>
  <c r="AK490" i="18" s="1"/>
  <c r="A164" i="18"/>
  <c r="AK164" i="18" s="1"/>
  <c r="A122" i="18"/>
  <c r="AK122" i="18" s="1"/>
  <c r="A62" i="18"/>
  <c r="AK62" i="18" s="1"/>
  <c r="A120" i="18"/>
  <c r="AK120" i="18" s="1"/>
  <c r="A273" i="18"/>
  <c r="AK273" i="18" s="1"/>
  <c r="A469" i="18"/>
  <c r="AK469" i="18" s="1"/>
  <c r="A549" i="18"/>
  <c r="AK549" i="18" s="1"/>
  <c r="A651" i="18"/>
  <c r="AK651" i="18" s="1"/>
  <c r="A603" i="18"/>
  <c r="AK603" i="18" s="1"/>
  <c r="A587" i="18"/>
  <c r="AK587" i="18" s="1"/>
  <c r="A556" i="18"/>
  <c r="AK556" i="18" s="1"/>
  <c r="A540" i="18"/>
  <c r="AK540" i="18" s="1"/>
  <c r="A249" i="18"/>
  <c r="AK249" i="18" s="1"/>
  <c r="A233" i="18"/>
  <c r="AK233" i="18" s="1"/>
  <c r="A217" i="18"/>
  <c r="AK217" i="18" s="1"/>
  <c r="A201" i="18"/>
  <c r="AK201" i="18" s="1"/>
  <c r="A185" i="18"/>
  <c r="AK185" i="18" s="1"/>
  <c r="A16" i="18"/>
  <c r="AK16" i="18" s="1"/>
  <c r="A48" i="18"/>
  <c r="AK48" i="18" s="1"/>
  <c r="A112" i="18"/>
  <c r="AK112" i="18" s="1"/>
  <c r="A200" i="18"/>
  <c r="AK200" i="18" s="1"/>
  <c r="A232" i="18"/>
  <c r="AK232" i="18" s="1"/>
  <c r="A376" i="18"/>
  <c r="AK376" i="18" s="1"/>
  <c r="A543" i="18"/>
  <c r="AK543" i="18" s="1"/>
  <c r="A535" i="18"/>
  <c r="AK535" i="18" s="1"/>
  <c r="A311" i="18"/>
  <c r="AK311" i="18" s="1"/>
  <c r="A625" i="18"/>
  <c r="AK625" i="18" s="1"/>
  <c r="A593" i="18"/>
  <c r="AK593" i="18" s="1"/>
  <c r="A569" i="18"/>
  <c r="AK569" i="18" s="1"/>
  <c r="A538" i="18"/>
  <c r="AK538" i="18" s="1"/>
  <c r="A509" i="18"/>
  <c r="AK509" i="18" s="1"/>
  <c r="A4" i="18"/>
  <c r="AK4" i="18" s="1"/>
  <c r="A566" i="18"/>
  <c r="AK566" i="18" s="1"/>
  <c r="A252" i="18"/>
  <c r="AK252" i="18" s="1"/>
  <c r="A334" i="18"/>
  <c r="AK334" i="18" s="1"/>
  <c r="A471" i="18"/>
  <c r="AK471" i="18" s="1"/>
  <c r="A648" i="18"/>
  <c r="AK648" i="18" s="1"/>
  <c r="A290" i="18"/>
  <c r="AK290" i="18" s="1"/>
  <c r="A227" i="18"/>
  <c r="AK227" i="18" s="1"/>
  <c r="A574" i="18"/>
  <c r="AK574" i="18" s="1"/>
  <c r="A645" i="18"/>
  <c r="AK645" i="18" s="1"/>
  <c r="A500" i="18"/>
  <c r="AK500" i="18" s="1"/>
  <c r="A484" i="18"/>
  <c r="AK484" i="18" s="1"/>
  <c r="A453" i="18"/>
  <c r="AK453" i="18" s="1"/>
  <c r="A312" i="18"/>
  <c r="AK312" i="18" s="1"/>
  <c r="A137" i="18"/>
  <c r="AK137" i="18" s="1"/>
  <c r="A658" i="18"/>
  <c r="AK658" i="18" s="1"/>
  <c r="A234" i="18"/>
  <c r="AK234" i="18" s="1"/>
  <c r="A487" i="18"/>
  <c r="AK487" i="18" s="1"/>
  <c r="A515" i="18"/>
  <c r="AK515" i="18" s="1"/>
  <c r="A641" i="18"/>
  <c r="AK641" i="18" s="1"/>
  <c r="A617" i="18"/>
  <c r="AK617" i="18" s="1"/>
  <c r="A546" i="18"/>
  <c r="AK546" i="18" s="1"/>
  <c r="A510" i="18"/>
  <c r="AK510" i="18" s="1"/>
  <c r="A383" i="18"/>
  <c r="AK383" i="18" s="1"/>
  <c r="A313" i="18"/>
  <c r="AK313" i="18" s="1"/>
  <c r="A477" i="18"/>
  <c r="AK477" i="18" s="1"/>
  <c r="A676" i="18"/>
  <c r="AK676" i="18" s="1"/>
  <c r="A541" i="18"/>
  <c r="AK541" i="18" s="1"/>
  <c r="A357" i="18"/>
  <c r="AK357" i="18" s="1"/>
  <c r="A68" i="18"/>
  <c r="AK68" i="18" s="1"/>
  <c r="A630" i="18"/>
  <c r="AK630" i="18" s="1"/>
  <c r="A220" i="18"/>
  <c r="AK220" i="18" s="1"/>
  <c r="A322" i="18"/>
  <c r="AK322" i="18" s="1"/>
  <c r="A243" i="18"/>
  <c r="AK243" i="18" s="1"/>
  <c r="A195" i="18"/>
  <c r="AK195" i="18" s="1"/>
  <c r="A356" i="18"/>
  <c r="AK356" i="18" s="1"/>
  <c r="A519" i="18"/>
  <c r="AK519" i="18" s="1"/>
  <c r="A558" i="18"/>
  <c r="AK558" i="18" s="1"/>
  <c r="A470" i="18"/>
  <c r="AK470" i="18" s="1"/>
  <c r="A266" i="18"/>
  <c r="AK266" i="18" s="1"/>
  <c r="A516" i="18"/>
  <c r="AK516" i="18" s="1"/>
  <c r="A468" i="18"/>
  <c r="AK468" i="18" s="1"/>
  <c r="A107" i="18"/>
  <c r="AK107" i="18" s="1"/>
  <c r="A610" i="18"/>
  <c r="AK610" i="18" s="1"/>
  <c r="A230" i="18"/>
  <c r="AK230" i="18" s="1"/>
  <c r="A198" i="18"/>
  <c r="AK198" i="18" s="1"/>
  <c r="A131" i="18"/>
  <c r="AK131" i="18" s="1"/>
  <c r="A465" i="18"/>
  <c r="AK465" i="18" s="1"/>
  <c r="A474" i="18"/>
  <c r="AK474" i="18" s="1"/>
  <c r="A161" i="18"/>
  <c r="AK161" i="18" s="1"/>
  <c r="A67" i="18"/>
  <c r="AK67" i="18" s="1"/>
  <c r="A51" i="18"/>
  <c r="AK51" i="18" s="1"/>
  <c r="A11" i="18"/>
  <c r="AK11" i="18" s="1"/>
  <c r="A590" i="18"/>
  <c r="AK590" i="18" s="1"/>
  <c r="A142" i="18"/>
  <c r="AK142" i="18" s="1"/>
  <c r="A480" i="18"/>
  <c r="AK480" i="18" s="1"/>
  <c r="A570" i="18"/>
  <c r="AK570" i="18" s="1"/>
  <c r="A672" i="18"/>
  <c r="AK672" i="18" s="1"/>
  <c r="A604" i="18"/>
  <c r="AK604" i="18" s="1"/>
  <c r="A572" i="18"/>
  <c r="AK572" i="18" s="1"/>
  <c r="A473" i="18"/>
  <c r="AK473" i="18" s="1"/>
  <c r="A378" i="18"/>
  <c r="AK378" i="18" s="1"/>
  <c r="A598" i="18"/>
  <c r="AK598" i="18" s="1"/>
  <c r="A327" i="18"/>
  <c r="AK327" i="18" s="1"/>
  <c r="A355" i="18"/>
  <c r="AK355" i="18" s="1"/>
  <c r="A606" i="18"/>
  <c r="AK606" i="18" s="1"/>
  <c r="A306" i="18"/>
  <c r="AK306" i="18" s="1"/>
  <c r="A235" i="18"/>
  <c r="AK235" i="18" s="1"/>
  <c r="A187" i="18"/>
  <c r="AK187" i="18" s="1"/>
  <c r="A393" i="18"/>
  <c r="AK393" i="18" s="1"/>
  <c r="A650" i="18"/>
  <c r="AK650" i="18" s="1"/>
  <c r="A551" i="18"/>
  <c r="AK551" i="18" s="1"/>
  <c r="A565" i="18"/>
  <c r="AK565" i="18" s="1"/>
  <c r="A297" i="18"/>
  <c r="AK297" i="18" s="1"/>
  <c r="A493" i="18"/>
  <c r="AK493" i="18" s="1"/>
  <c r="A41" i="18"/>
  <c r="AK41" i="18" s="1"/>
  <c r="A119" i="18"/>
  <c r="AK119" i="18" s="1"/>
  <c r="A38" i="18"/>
  <c r="AK38" i="18" s="1"/>
  <c r="A18" i="18"/>
  <c r="AK18" i="18" s="1"/>
  <c r="A679" i="18"/>
  <c r="AK679" i="18" s="1"/>
  <c r="A631" i="18"/>
  <c r="AK631" i="18" s="1"/>
  <c r="A213" i="18"/>
  <c r="AK213" i="18" s="1"/>
  <c r="A518" i="18"/>
  <c r="AK518" i="18" s="1"/>
  <c r="A479" i="18"/>
  <c r="AK479" i="18" s="1"/>
  <c r="A47" i="18"/>
  <c r="AK47" i="18" s="1"/>
  <c r="A152" i="18"/>
  <c r="AK152" i="18" s="1"/>
  <c r="A5" i="18"/>
  <c r="AK5" i="18" s="1"/>
  <c r="A60" i="18"/>
  <c r="AK60" i="18" s="1"/>
  <c r="A460" i="18"/>
  <c r="AK460" i="18" s="1"/>
  <c r="A303" i="18"/>
  <c r="AK303" i="18" s="1"/>
  <c r="A212" i="18"/>
  <c r="AK212" i="18" s="1"/>
  <c r="A298" i="18"/>
  <c r="AK298" i="18" s="1"/>
  <c r="A267" i="18"/>
  <c r="AK267" i="18" s="1"/>
  <c r="A548" i="18"/>
  <c r="AK548" i="18" s="1"/>
  <c r="A307" i="18"/>
  <c r="AK307" i="18" s="1"/>
  <c r="A338" i="18"/>
  <c r="AK338" i="18" s="1"/>
  <c r="A218" i="18"/>
  <c r="AK218" i="18" s="1"/>
  <c r="A530" i="18"/>
  <c r="AK530" i="18" s="1"/>
  <c r="A219" i="18"/>
  <c r="AK219" i="18" s="1"/>
  <c r="A589" i="18"/>
  <c r="AK589" i="18" s="1"/>
  <c r="A495" i="18"/>
  <c r="AK495" i="18" s="1"/>
  <c r="A331" i="18"/>
  <c r="AK331" i="18" s="1"/>
  <c r="A59" i="18"/>
  <c r="AK59" i="18" s="1"/>
  <c r="A158" i="18"/>
  <c r="AK158" i="18" s="1"/>
  <c r="A316" i="18"/>
  <c r="AK316" i="18" s="1"/>
  <c r="A385" i="18"/>
  <c r="AK385" i="18" s="1"/>
  <c r="A512" i="18"/>
  <c r="AK512" i="18" s="1"/>
  <c r="A652" i="18"/>
  <c r="AK652" i="18" s="1"/>
  <c r="A588" i="18"/>
  <c r="AK588" i="18" s="1"/>
  <c r="A525" i="18"/>
  <c r="AK525" i="18" s="1"/>
  <c r="A36" i="18"/>
  <c r="AK36" i="18" s="1"/>
  <c r="A682" i="18"/>
  <c r="AK682" i="18" s="1"/>
  <c r="A499" i="18"/>
  <c r="AK499" i="18" s="1"/>
  <c r="A188" i="18"/>
  <c r="AK188" i="18" s="1"/>
  <c r="A291" i="18"/>
  <c r="AK291" i="18" s="1"/>
  <c r="A354" i="18"/>
  <c r="AK354" i="18" s="1"/>
  <c r="A457" i="18"/>
  <c r="AK457" i="18" s="1"/>
  <c r="A597" i="18"/>
  <c r="AK597" i="18" s="1"/>
  <c r="A534" i="18"/>
  <c r="AK534" i="18" s="1"/>
  <c r="A660" i="18"/>
  <c r="AK660" i="18" s="1"/>
  <c r="AZ577" i="5"/>
  <c r="S571" i="18"/>
  <c r="AM571" i="18" s="1"/>
  <c r="AZ619" i="5"/>
  <c r="S613" i="18"/>
  <c r="AM613" i="18" s="1"/>
  <c r="AZ87" i="5"/>
  <c r="S84" i="18"/>
  <c r="AM84" i="18" s="1"/>
  <c r="AZ310" i="5"/>
  <c r="S307" i="18"/>
  <c r="AM307" i="18" s="1"/>
  <c r="AZ611" i="5"/>
  <c r="S605" i="18"/>
  <c r="AM605" i="18" s="1"/>
  <c r="AZ582" i="5"/>
  <c r="S576" i="18"/>
  <c r="AM576" i="18" s="1"/>
  <c r="AZ617" i="5"/>
  <c r="S611" i="18"/>
  <c r="AM611" i="18" s="1"/>
  <c r="AZ306" i="5"/>
  <c r="S303" i="18"/>
  <c r="AM303" i="18" s="1"/>
  <c r="AZ63" i="5"/>
  <c r="S61" i="18"/>
  <c r="AM61" i="18" s="1"/>
  <c r="AZ81" i="5"/>
  <c r="S79" i="18"/>
  <c r="AM79" i="18" s="1"/>
  <c r="AZ615" i="5"/>
  <c r="S609" i="18"/>
  <c r="AM609" i="18" s="1"/>
  <c r="AZ311" i="5"/>
  <c r="S308" i="18"/>
  <c r="AM308" i="18" s="1"/>
  <c r="AZ307" i="5"/>
  <c r="S304" i="18"/>
  <c r="AM304" i="18" s="1"/>
  <c r="AZ482" i="5"/>
  <c r="S476" i="18"/>
  <c r="AM476" i="18" s="1"/>
  <c r="AZ304" i="5"/>
  <c r="S301" i="18"/>
  <c r="AM301" i="18" s="1"/>
  <c r="AZ460" i="5"/>
  <c r="S455" i="18"/>
  <c r="AM455" i="18" s="1"/>
  <c r="AZ55" i="5"/>
  <c r="S53" i="18"/>
  <c r="AM53" i="18" s="1"/>
  <c r="AZ578" i="5"/>
  <c r="S572" i="18"/>
  <c r="AM572" i="18" s="1"/>
  <c r="AZ616" i="5"/>
  <c r="S610" i="18"/>
  <c r="AM610" i="18" s="1"/>
  <c r="AZ579" i="5"/>
  <c r="S573" i="18"/>
  <c r="AM573" i="18" s="1"/>
  <c r="AZ464" i="5"/>
  <c r="S458" i="18"/>
  <c r="AM458" i="18" s="1"/>
  <c r="AZ302" i="5"/>
  <c r="S299" i="18"/>
  <c r="AM299" i="18" s="1"/>
  <c r="AZ54" i="5"/>
  <c r="S52" i="18"/>
  <c r="AM52" i="18" s="1"/>
  <c r="AZ67" i="5"/>
  <c r="S65" i="18"/>
  <c r="AM65" i="18" s="1"/>
  <c r="AZ303" i="5"/>
  <c r="S300" i="18"/>
  <c r="AM300" i="18" s="1"/>
  <c r="AZ458" i="5"/>
  <c r="S453" i="18"/>
  <c r="AM453" i="18" s="1"/>
  <c r="AZ580" i="5"/>
  <c r="S574" i="18"/>
  <c r="AM574" i="18" s="1"/>
  <c r="AZ572" i="5"/>
  <c r="S566" i="18"/>
  <c r="AM566" i="18" s="1"/>
  <c r="AZ465" i="5"/>
  <c r="S459" i="18"/>
  <c r="AM459" i="18" s="1"/>
  <c r="AZ461" i="5"/>
  <c r="S456" i="18"/>
  <c r="AM456" i="18" s="1"/>
  <c r="AZ576" i="5"/>
  <c r="S570" i="18"/>
  <c r="AM570" i="18" s="1"/>
  <c r="AZ80" i="5"/>
  <c r="S78" i="18"/>
  <c r="AM78" i="18" s="1"/>
  <c r="AZ56" i="5"/>
  <c r="S54" i="18"/>
  <c r="AM54" i="18" s="1"/>
  <c r="AZ86" i="5"/>
  <c r="S83" i="18"/>
  <c r="AM83" i="18" s="1"/>
  <c r="AZ457" i="5"/>
  <c r="S452" i="18"/>
  <c r="AM452" i="18" s="1"/>
  <c r="AZ50" i="5"/>
  <c r="S48" i="18"/>
  <c r="AM48" i="18" s="1"/>
  <c r="AZ58" i="5"/>
  <c r="S56" i="18"/>
  <c r="AM56" i="18" s="1"/>
  <c r="AZ57" i="5"/>
  <c r="S55" i="18"/>
  <c r="AM55" i="18" s="1"/>
  <c r="AZ614" i="5"/>
  <c r="S608" i="18"/>
  <c r="AM608" i="18" s="1"/>
  <c r="AZ82" i="5"/>
  <c r="S80" i="18"/>
  <c r="AM80" i="18" s="1"/>
  <c r="AZ66" i="5"/>
  <c r="S64" i="18"/>
  <c r="AM64" i="18" s="1"/>
  <c r="AZ53" i="5"/>
  <c r="S51" i="18"/>
  <c r="AM51" i="18" s="1"/>
  <c r="AZ85" i="5"/>
  <c r="S82" i="18"/>
  <c r="AM82" i="18" s="1"/>
  <c r="AZ613" i="5"/>
  <c r="S607" i="18"/>
  <c r="AM607" i="18" s="1"/>
  <c r="AZ581" i="5"/>
  <c r="S575" i="18"/>
  <c r="AM575" i="18" s="1"/>
  <c r="AZ84" i="5"/>
  <c r="S81" i="18"/>
  <c r="AM81" i="18" s="1"/>
  <c r="AZ459" i="5"/>
  <c r="S454" i="18"/>
  <c r="AM454" i="18" s="1"/>
  <c r="AZ575" i="5"/>
  <c r="S569" i="18"/>
  <c r="AM569" i="18" s="1"/>
  <c r="S457" i="18"/>
  <c r="AM457" i="18" s="1"/>
  <c r="H194" i="5"/>
  <c r="E191" i="18" s="1"/>
  <c r="A191" i="18" s="1"/>
  <c r="AK191" i="18" s="1"/>
  <c r="K194" i="5"/>
  <c r="G191" i="18" s="1"/>
  <c r="M194" i="5"/>
  <c r="I191" i="18" s="1"/>
  <c r="I194" i="5"/>
  <c r="O194" i="5"/>
  <c r="K191" i="18" s="1"/>
  <c r="L194" i="5"/>
  <c r="H191" i="18" s="1"/>
  <c r="N194" i="5"/>
  <c r="J191" i="18" s="1"/>
  <c r="AF72" i="5"/>
  <c r="AE140" i="5"/>
  <c r="AT143" i="5"/>
  <c r="AG140" i="18" s="1"/>
  <c r="AD142" i="5"/>
  <c r="AT625" i="5"/>
  <c r="AG619" i="18" s="1"/>
  <c r="AT626" i="5"/>
  <c r="AG620" i="18" s="1"/>
  <c r="AT627" i="5"/>
  <c r="AG621" i="18" s="1"/>
  <c r="AT628" i="5"/>
  <c r="AG622" i="18" s="1"/>
  <c r="AT629" i="5"/>
  <c r="AG623" i="18" s="1"/>
  <c r="AT630" i="5"/>
  <c r="AG624" i="18" s="1"/>
  <c r="AT631" i="5"/>
  <c r="AG625" i="18" s="1"/>
  <c r="AT632" i="5"/>
  <c r="AG626" i="18" s="1"/>
  <c r="AT633" i="5"/>
  <c r="AG627" i="18" s="1"/>
  <c r="AT634" i="5"/>
  <c r="AG628" i="18" s="1"/>
  <c r="AT635" i="5"/>
  <c r="AG629" i="18" s="1"/>
  <c r="AT466" i="5"/>
  <c r="AG460" i="18" s="1"/>
  <c r="AT467" i="5"/>
  <c r="AG461" i="18" s="1"/>
  <c r="AT468" i="5"/>
  <c r="AG462" i="18" s="1"/>
  <c r="AT469" i="5"/>
  <c r="AG463" i="18" s="1"/>
  <c r="AT470" i="5"/>
  <c r="AG464" i="18" s="1"/>
  <c r="AT471" i="5"/>
  <c r="AG465" i="18" s="1"/>
  <c r="AT472" i="5"/>
  <c r="AG466" i="18" s="1"/>
  <c r="AT473" i="5"/>
  <c r="AG467" i="18" s="1"/>
  <c r="AT142" i="5"/>
  <c r="AG139" i="18" s="1"/>
  <c r="AT144" i="5"/>
  <c r="AG141" i="18" s="1"/>
  <c r="AT145" i="5"/>
  <c r="AG142" i="18" s="1"/>
  <c r="AT146" i="5"/>
  <c r="AG143" i="18" s="1"/>
  <c r="AT147" i="5"/>
  <c r="AG144" i="18" s="1"/>
  <c r="AT148" i="5"/>
  <c r="AG145" i="18" s="1"/>
  <c r="AT149" i="5"/>
  <c r="AG146" i="18" s="1"/>
  <c r="AT150" i="5"/>
  <c r="AG147" i="18" s="1"/>
  <c r="AT151" i="5"/>
  <c r="AG148" i="18" s="1"/>
  <c r="AT152" i="5"/>
  <c r="AG149" i="18" s="1"/>
  <c r="AT153" i="5"/>
  <c r="AG150" i="18" s="1"/>
  <c r="AT154" i="5"/>
  <c r="AG151" i="18" s="1"/>
  <c r="AT155" i="5"/>
  <c r="AG152" i="18" s="1"/>
  <c r="AT156" i="5"/>
  <c r="AG153" i="18" s="1"/>
  <c r="AT157" i="5"/>
  <c r="AG154" i="18" s="1"/>
  <c r="AT158" i="5"/>
  <c r="AG155" i="18" s="1"/>
  <c r="AT141" i="5"/>
  <c r="AG138" i="18" s="1"/>
  <c r="AS625" i="5"/>
  <c r="AF619" i="18" s="1"/>
  <c r="AS626" i="5"/>
  <c r="AF620" i="18" s="1"/>
  <c r="AS627" i="5"/>
  <c r="AF621" i="18" s="1"/>
  <c r="AS628" i="5"/>
  <c r="AF622" i="18" s="1"/>
  <c r="AS629" i="5"/>
  <c r="AF623" i="18" s="1"/>
  <c r="AS630" i="5"/>
  <c r="AF624" i="18" s="1"/>
  <c r="AS631" i="5"/>
  <c r="AF625" i="18" s="1"/>
  <c r="AS632" i="5"/>
  <c r="AF626" i="18" s="1"/>
  <c r="AS633" i="5"/>
  <c r="AF627" i="18" s="1"/>
  <c r="AS634" i="5"/>
  <c r="AF628" i="18" s="1"/>
  <c r="AS635" i="5"/>
  <c r="AF629" i="18" s="1"/>
  <c r="AS466" i="5"/>
  <c r="AF460" i="18" s="1"/>
  <c r="AS467" i="5"/>
  <c r="AF461" i="18" s="1"/>
  <c r="AS468" i="5"/>
  <c r="AF462" i="18" s="1"/>
  <c r="AS469" i="5"/>
  <c r="AF463" i="18" s="1"/>
  <c r="AS470" i="5"/>
  <c r="AF464" i="18" s="1"/>
  <c r="AS471" i="5"/>
  <c r="AF465" i="18" s="1"/>
  <c r="AS472" i="5"/>
  <c r="AF466" i="18" s="1"/>
  <c r="AS473" i="5"/>
  <c r="AF467" i="18" s="1"/>
  <c r="AS142" i="5"/>
  <c r="AF139" i="18" s="1"/>
  <c r="AS143" i="5"/>
  <c r="AF140" i="18" s="1"/>
  <c r="AS144" i="5"/>
  <c r="AF141" i="18" s="1"/>
  <c r="AS145" i="5"/>
  <c r="AF142" i="18" s="1"/>
  <c r="AS146" i="5"/>
  <c r="AF143" i="18" s="1"/>
  <c r="AS147" i="5"/>
  <c r="AF144" i="18" s="1"/>
  <c r="AS148" i="5"/>
  <c r="AF145" i="18" s="1"/>
  <c r="AS149" i="5"/>
  <c r="AF146" i="18" s="1"/>
  <c r="AS150" i="5"/>
  <c r="AF147" i="18" s="1"/>
  <c r="AS151" i="5"/>
  <c r="AF148" i="18" s="1"/>
  <c r="AS152" i="5"/>
  <c r="AF149" i="18" s="1"/>
  <c r="AS153" i="5"/>
  <c r="AF150" i="18" s="1"/>
  <c r="AS154" i="5"/>
  <c r="AF151" i="18" s="1"/>
  <c r="AS155" i="5"/>
  <c r="AF152" i="18" s="1"/>
  <c r="AS156" i="5"/>
  <c r="AF153" i="18" s="1"/>
  <c r="AS157" i="5"/>
  <c r="AF154" i="18" s="1"/>
  <c r="AS158" i="5"/>
  <c r="AF155" i="18" s="1"/>
  <c r="AS141" i="5"/>
  <c r="AF138" i="18" s="1"/>
  <c r="AE636" i="5"/>
  <c r="AE634" i="5"/>
  <c r="AE633" i="5"/>
  <c r="AE631" i="5"/>
  <c r="AE630" i="5"/>
  <c r="AE628" i="5"/>
  <c r="AE626" i="5"/>
  <c r="AE625" i="5"/>
  <c r="AE471" i="5"/>
  <c r="AE470" i="5"/>
  <c r="AE469" i="5"/>
  <c r="AE468" i="5"/>
  <c r="AE466" i="5"/>
  <c r="AE142" i="5"/>
  <c r="AE143" i="5"/>
  <c r="AE144" i="5"/>
  <c r="AE145" i="5"/>
  <c r="AE146" i="5"/>
  <c r="AE147" i="5"/>
  <c r="AE149" i="5"/>
  <c r="AE150" i="5"/>
  <c r="AE151" i="5"/>
  <c r="AE152" i="5"/>
  <c r="AE153" i="5"/>
  <c r="AE154" i="5"/>
  <c r="AE141" i="5"/>
  <c r="AD636" i="5"/>
  <c r="AD635" i="5"/>
  <c r="AD634" i="5"/>
  <c r="AD633" i="5"/>
  <c r="AD632" i="5"/>
  <c r="AD631" i="5"/>
  <c r="AD630" i="5"/>
  <c r="AD629" i="5"/>
  <c r="AD628" i="5"/>
  <c r="AD627" i="5"/>
  <c r="AD626" i="5"/>
  <c r="AD625" i="5"/>
  <c r="AD473" i="5"/>
  <c r="AD472" i="5"/>
  <c r="AD471" i="5"/>
  <c r="AD470" i="5"/>
  <c r="AD469" i="5"/>
  <c r="AD468" i="5"/>
  <c r="AD467" i="5"/>
  <c r="AD466" i="5"/>
  <c r="AD141" i="5"/>
  <c r="AD143" i="5"/>
  <c r="AD144" i="5"/>
  <c r="AD145" i="5"/>
  <c r="AD146" i="5"/>
  <c r="AD147" i="5"/>
  <c r="AD149" i="5"/>
  <c r="AD150" i="5"/>
  <c r="AD151" i="5"/>
  <c r="AD152" i="5"/>
  <c r="AD153" i="5"/>
  <c r="AD154" i="5"/>
  <c r="AD140" i="5"/>
  <c r="B6" i="16" l="1" a="1"/>
  <c r="AX13" i="16" s="1"/>
  <c r="AL259" i="18"/>
  <c r="AL534" i="18"/>
  <c r="AL272" i="18"/>
  <c r="AL521" i="18"/>
  <c r="AL498" i="18"/>
  <c r="AL620" i="18"/>
  <c r="AL186" i="18"/>
  <c r="AL251" i="18"/>
  <c r="AL628" i="18"/>
  <c r="AL177" i="18"/>
  <c r="AL563" i="18"/>
  <c r="AL438" i="18"/>
  <c r="AL54" i="18"/>
  <c r="AL247" i="18"/>
  <c r="AL366" i="18"/>
  <c r="AL60" i="18"/>
  <c r="AL47" i="18"/>
  <c r="AL206" i="18"/>
  <c r="AL573" i="18"/>
  <c r="AL24" i="18"/>
  <c r="AL615" i="18"/>
  <c r="AL146" i="18"/>
  <c r="AL95" i="18"/>
  <c r="AL263" i="18"/>
  <c r="AL409" i="18"/>
  <c r="AL629" i="18"/>
  <c r="AL572" i="18"/>
  <c r="AL142" i="18"/>
  <c r="AL230" i="18"/>
  <c r="AL356" i="18"/>
  <c r="AL477" i="18"/>
  <c r="AL515" i="18"/>
  <c r="AL484" i="18"/>
  <c r="AL311" i="18"/>
  <c r="AL398" i="18"/>
  <c r="AL661" i="18"/>
  <c r="AL292" i="18"/>
  <c r="AL424" i="18"/>
  <c r="AL682" i="18"/>
  <c r="AL588" i="18"/>
  <c r="AL449" i="18"/>
  <c r="AL124" i="18"/>
  <c r="AL39" i="18"/>
  <c r="AK3" i="18"/>
  <c r="AL3" i="18" s="1"/>
  <c r="AL128" i="18"/>
  <c r="AL129" i="18"/>
  <c r="AL127" i="18"/>
  <c r="AL374" i="18"/>
  <c r="AL371" i="18"/>
  <c r="AL372" i="18"/>
  <c r="AL463" i="18"/>
  <c r="AL373" i="18"/>
  <c r="AL375" i="18"/>
  <c r="AL333" i="18"/>
  <c r="AL370" i="18"/>
  <c r="AL33" i="18"/>
  <c r="AL78" i="18"/>
  <c r="AL86" i="18"/>
  <c r="AL246" i="18"/>
  <c r="AL430" i="18"/>
  <c r="AL653" i="18"/>
  <c r="AL261" i="18"/>
  <c r="AL264" i="18"/>
  <c r="AL410" i="18"/>
  <c r="AL382" i="18"/>
  <c r="AL530" i="18"/>
  <c r="AL649" i="18"/>
  <c r="AL681" i="18"/>
  <c r="AL250" i="18"/>
  <c r="AL336" i="18"/>
  <c r="AL492" i="18"/>
  <c r="AL613" i="18"/>
  <c r="AL324" i="18"/>
  <c r="AL553" i="18"/>
  <c r="AL404" i="18"/>
  <c r="AL442" i="18"/>
  <c r="AL345" i="18"/>
  <c r="AL554" i="18"/>
  <c r="AL359" i="18"/>
  <c r="AL307" i="18"/>
  <c r="AL96" i="18"/>
  <c r="AL209" i="18"/>
  <c r="AL532" i="18"/>
  <c r="AL595" i="18"/>
  <c r="AL659" i="18"/>
  <c r="AL612" i="18"/>
  <c r="AL305" i="18"/>
  <c r="AL10" i="18"/>
  <c r="AL94" i="18"/>
  <c r="AL172" i="18"/>
  <c r="AL358" i="18"/>
  <c r="AL215" i="18"/>
  <c r="AL298" i="18"/>
  <c r="AL482" i="18"/>
  <c r="AL244" i="18"/>
  <c r="AL388" i="18"/>
  <c r="AL686" i="18"/>
  <c r="AL349" i="18"/>
  <c r="AL481" i="18"/>
  <c r="AL608" i="18"/>
  <c r="AL466" i="18"/>
  <c r="AL150" i="18"/>
  <c r="AL152" i="18"/>
  <c r="AL141" i="18"/>
  <c r="AL384" i="18"/>
  <c r="AL9" i="18"/>
  <c r="AL310" i="18"/>
  <c r="AL304" i="18"/>
  <c r="AL391" i="18"/>
  <c r="AL343" i="18"/>
  <c r="AL275" i="18"/>
  <c r="AL88" i="18"/>
  <c r="AL197" i="18"/>
  <c r="AL520" i="18"/>
  <c r="AL583" i="18"/>
  <c r="AL647" i="18"/>
  <c r="AL317" i="18"/>
  <c r="AL353" i="18"/>
  <c r="AL432" i="18"/>
  <c r="AL74" i="18"/>
  <c r="AL160" i="18"/>
  <c r="AL395" i="18"/>
  <c r="AL69" i="18"/>
  <c r="AL147" i="18"/>
  <c r="AL61" i="18"/>
  <c r="AL143" i="18"/>
  <c r="AL555" i="18"/>
  <c r="AL276" i="18"/>
  <c r="AL486" i="18"/>
  <c r="AL551" i="18"/>
  <c r="AL235" i="18"/>
  <c r="AL236" i="18"/>
  <c r="AL378" i="18"/>
  <c r="AL672" i="18"/>
  <c r="AL348" i="18"/>
  <c r="AL590" i="18"/>
  <c r="AL67" i="18"/>
  <c r="AL363" i="18"/>
  <c r="AL131" i="18"/>
  <c r="AL107" i="18"/>
  <c r="AL470" i="18"/>
  <c r="AL519" i="18"/>
  <c r="AL243" i="18"/>
  <c r="AL630" i="18"/>
  <c r="AL541" i="18"/>
  <c r="AL383" i="18"/>
  <c r="AL585" i="18"/>
  <c r="AL279" i="18"/>
  <c r="AL350" i="18"/>
  <c r="AL658" i="18"/>
  <c r="AL397" i="18"/>
  <c r="AL361" i="18"/>
  <c r="AL380" i="18"/>
  <c r="AL227" i="18"/>
  <c r="AL334" i="18"/>
  <c r="AL84" i="18"/>
  <c r="AL636" i="18"/>
  <c r="AL431" i="18"/>
  <c r="AL593" i="18"/>
  <c r="AL535" i="18"/>
  <c r="AL232" i="18"/>
  <c r="AL16" i="18"/>
  <c r="AL233" i="18"/>
  <c r="AL556" i="18"/>
  <c r="AL619" i="18"/>
  <c r="AL262" i="18"/>
  <c r="AL469" i="18"/>
  <c r="AL154" i="18"/>
  <c r="AL42" i="18"/>
  <c r="AL122" i="18"/>
  <c r="AL91" i="18"/>
  <c r="AL547" i="18"/>
  <c r="AL239" i="18"/>
  <c r="AL346" i="18"/>
  <c r="AL392" i="18"/>
  <c r="AL196" i="18"/>
  <c r="AL507" i="18"/>
  <c r="AL76" i="18"/>
  <c r="AL402" i="18"/>
  <c r="AL529" i="18"/>
  <c r="AL656" i="18"/>
  <c r="AL364" i="18"/>
  <c r="AL684" i="18"/>
  <c r="AL31" i="18"/>
  <c r="AL169" i="18"/>
  <c r="AL511" i="18"/>
  <c r="AL190" i="18"/>
  <c r="AL674" i="18"/>
  <c r="AL476" i="18"/>
  <c r="AL542" i="18"/>
  <c r="AL451" i="18"/>
  <c r="AL224" i="18"/>
  <c r="AL40" i="18"/>
  <c r="AL221" i="18"/>
  <c r="AL544" i="18"/>
  <c r="AL607" i="18"/>
  <c r="AL671" i="18"/>
  <c r="AL517" i="18"/>
  <c r="AL162" i="18"/>
  <c r="AL30" i="18"/>
  <c r="AL106" i="18"/>
  <c r="AL87" i="18"/>
  <c r="AL17" i="18"/>
  <c r="AL97" i="18"/>
  <c r="AL278" i="18"/>
  <c r="AL109" i="18"/>
  <c r="AL159" i="18"/>
  <c r="AL377" i="18"/>
  <c r="AL121" i="18"/>
  <c r="AL594" i="18"/>
  <c r="AL368" i="18"/>
  <c r="AL210" i="18"/>
  <c r="AL280" i="18"/>
  <c r="AL421" i="18"/>
  <c r="AL64" i="18"/>
  <c r="AL426" i="18"/>
  <c r="AL400" i="18"/>
  <c r="AL182" i="18"/>
  <c r="AL274" i="18"/>
  <c r="AL415" i="18"/>
  <c r="AL43" i="18"/>
  <c r="AL491" i="18"/>
  <c r="AL464" i="18"/>
  <c r="AL609" i="18"/>
  <c r="AL241" i="18"/>
  <c r="AL277" i="18"/>
  <c r="AL132" i="18"/>
  <c r="AL13" i="18"/>
  <c r="AL180" i="18"/>
  <c r="AL418" i="18"/>
  <c r="AL332" i="18"/>
  <c r="AL559" i="18"/>
  <c r="AL299" i="18"/>
  <c r="AL408" i="18"/>
  <c r="AL552" i="18"/>
  <c r="AL485" i="18"/>
  <c r="AL118" i="18"/>
  <c r="AL105" i="18"/>
  <c r="AL65" i="18"/>
  <c r="AL393" i="18"/>
  <c r="AL598" i="18"/>
  <c r="AL27" i="18"/>
  <c r="AL294" i="18"/>
  <c r="AL621" i="18"/>
  <c r="AL357" i="18"/>
  <c r="AL641" i="18"/>
  <c r="AL312" i="18"/>
  <c r="AL425" i="18"/>
  <c r="AL648" i="18"/>
  <c r="AL394" i="18"/>
  <c r="AL414" i="18"/>
  <c r="AL376" i="18"/>
  <c r="AL112" i="18"/>
  <c r="AL201" i="18"/>
  <c r="AL524" i="18"/>
  <c r="AL651" i="18"/>
  <c r="AL325" i="18"/>
  <c r="AL622" i="18"/>
  <c r="AL490" i="18"/>
  <c r="AL282" i="18"/>
  <c r="AL351" i="18"/>
  <c r="AL678" i="18"/>
  <c r="AL592" i="18"/>
  <c r="AL496" i="18"/>
  <c r="AL14" i="18"/>
  <c r="AL347" i="18"/>
  <c r="AL144" i="18"/>
  <c r="AL296" i="18"/>
  <c r="AL685" i="18"/>
  <c r="AL104" i="18"/>
  <c r="AL253" i="18"/>
  <c r="AL639" i="18"/>
  <c r="AL537" i="18"/>
  <c r="AL407" i="18"/>
  <c r="AL444" i="18"/>
  <c r="AL211" i="18"/>
  <c r="AL291" i="18"/>
  <c r="AL36" i="18"/>
  <c r="AL652" i="18"/>
  <c r="AL385" i="18"/>
  <c r="AL632" i="18"/>
  <c r="AL59" i="18"/>
  <c r="AL331" i="18"/>
  <c r="AL57" i="18"/>
  <c r="AL35" i="18"/>
  <c r="AL423" i="18"/>
  <c r="AL412" i="18"/>
  <c r="AL219" i="18"/>
  <c r="AL436" i="18"/>
  <c r="AL489" i="18"/>
  <c r="AL173" i="18"/>
  <c r="AL562" i="18"/>
  <c r="AL673" i="18"/>
  <c r="AL419" i="18"/>
  <c r="AL578" i="18"/>
  <c r="AL381" i="18"/>
  <c r="AL533" i="18"/>
  <c r="AL669" i="18"/>
  <c r="AL203" i="18"/>
  <c r="AL403" i="18"/>
  <c r="AL662" i="18"/>
  <c r="AL557" i="18"/>
  <c r="AL399" i="18"/>
  <c r="AL577" i="18"/>
  <c r="AL483" i="18"/>
  <c r="AL248" i="18"/>
  <c r="AL32" i="18"/>
  <c r="AL225" i="18"/>
  <c r="AL548" i="18"/>
  <c r="AL611" i="18"/>
  <c r="AL675" i="18"/>
  <c r="AL501" i="18"/>
  <c r="AL170" i="18"/>
  <c r="AL34" i="18"/>
  <c r="AL110" i="18"/>
  <c r="AL83" i="18"/>
  <c r="AL506" i="18"/>
  <c r="AL231" i="18"/>
  <c r="AL330" i="18"/>
  <c r="AL435" i="18"/>
  <c r="AL212" i="18"/>
  <c r="AL460" i="18"/>
  <c r="AL92" i="18"/>
  <c r="AL386" i="18"/>
  <c r="AL513" i="18"/>
  <c r="AL640" i="18"/>
  <c r="AL401" i="18"/>
  <c r="AL668" i="18"/>
  <c r="AL23" i="18"/>
  <c r="AL157" i="18"/>
  <c r="AL479" i="18"/>
  <c r="AL174" i="18"/>
  <c r="AL531" i="18"/>
  <c r="AL445" i="18"/>
  <c r="AL518" i="18"/>
  <c r="AL616" i="18"/>
  <c r="AL240" i="18"/>
  <c r="AL56" i="18"/>
  <c r="AL213" i="18"/>
  <c r="AL536" i="18"/>
  <c r="AL599" i="18"/>
  <c r="AL663" i="18"/>
  <c r="AL580" i="18"/>
  <c r="AL289" i="18"/>
  <c r="AL18" i="18"/>
  <c r="AL98" i="18"/>
  <c r="AL527" i="18"/>
  <c r="AL677" i="18"/>
  <c r="AL85" i="18"/>
  <c r="AL167" i="18"/>
  <c r="AL81" i="18"/>
  <c r="AL163" i="18"/>
  <c r="AL472" i="18"/>
  <c r="AL183" i="18"/>
  <c r="AL565" i="18"/>
  <c r="AL650" i="18"/>
  <c r="AL306" i="18"/>
  <c r="AL327" i="18"/>
  <c r="AL473" i="18"/>
  <c r="AL570" i="18"/>
  <c r="AL284" i="18"/>
  <c r="AL11" i="18"/>
  <c r="AL145" i="18"/>
  <c r="AL465" i="18"/>
  <c r="AL198" i="18"/>
  <c r="AL468" i="18"/>
  <c r="AL558" i="18"/>
  <c r="AL586" i="18"/>
  <c r="AL322" i="18"/>
  <c r="AL68" i="18"/>
  <c r="AL676" i="18"/>
  <c r="AL447" i="18"/>
  <c r="AL617" i="18"/>
  <c r="AL396" i="18"/>
  <c r="AL202" i="18"/>
  <c r="AL137" i="18"/>
  <c r="AL453" i="18"/>
  <c r="AL502" i="18"/>
  <c r="AL574" i="18"/>
  <c r="AL290" i="18"/>
  <c r="AL252" i="18"/>
  <c r="AL4" i="18"/>
  <c r="AL509" i="18"/>
  <c r="AL494" i="18"/>
  <c r="AL625" i="18"/>
  <c r="AL543" i="18"/>
  <c r="AL200" i="18"/>
  <c r="AL185" i="18"/>
  <c r="AL249" i="18"/>
  <c r="AL571" i="18"/>
  <c r="AL635" i="18"/>
  <c r="AL293" i="18"/>
  <c r="AL406" i="18"/>
  <c r="AL120" i="18"/>
  <c r="AL62" i="18"/>
  <c r="AL140" i="18"/>
  <c r="AL115" i="18"/>
  <c r="AL21" i="18"/>
  <c r="AL255" i="18"/>
  <c r="AL670" i="18"/>
  <c r="AL323" i="18"/>
  <c r="AL271" i="18"/>
  <c r="AL614" i="18"/>
  <c r="AL44" i="18"/>
  <c r="AL434" i="18"/>
  <c r="AL561" i="18"/>
  <c r="AL602" i="18"/>
  <c r="AL300" i="18"/>
  <c r="AL568" i="18"/>
  <c r="AL55" i="18"/>
  <c r="AL411" i="18"/>
  <c r="AL114" i="18"/>
  <c r="AL222" i="18"/>
  <c r="AL71" i="18"/>
  <c r="AL596" i="18"/>
  <c r="AL605" i="18"/>
  <c r="AL387" i="18"/>
  <c r="AL192" i="18"/>
  <c r="AL8" i="18"/>
  <c r="AL237" i="18"/>
  <c r="AL560" i="18"/>
  <c r="AL623" i="18"/>
  <c r="AL269" i="18"/>
  <c r="AL454" i="18"/>
  <c r="AL130" i="18"/>
  <c r="AL46" i="18"/>
  <c r="AL126" i="18"/>
  <c r="AL111" i="18"/>
  <c r="AL37" i="18"/>
  <c r="AL113" i="18"/>
  <c r="AL49" i="18"/>
  <c r="AL135" i="18"/>
  <c r="AL618" i="18"/>
  <c r="AL308" i="18"/>
  <c r="AL194" i="18"/>
  <c r="AL99" i="18"/>
  <c r="AL405" i="18"/>
  <c r="AL242" i="18"/>
  <c r="AL320" i="18"/>
  <c r="AL437" i="18"/>
  <c r="AL634" i="18"/>
  <c r="AL133" i="18"/>
  <c r="AL335" i="18"/>
  <c r="AL439" i="18"/>
  <c r="AL270" i="18"/>
  <c r="AL638" i="18"/>
  <c r="AL337" i="18"/>
  <c r="AL82" i="18"/>
  <c r="AL164" i="18"/>
  <c r="AL207" i="18"/>
  <c r="AL503" i="18"/>
  <c r="AL260" i="18"/>
  <c r="AL12" i="18"/>
  <c r="AL467" i="18"/>
  <c r="AL166" i="18"/>
  <c r="AL75" i="18"/>
  <c r="AL254" i="18"/>
  <c r="AL329" i="18"/>
  <c r="AL318" i="18"/>
  <c r="AL189" i="18"/>
  <c r="AL575" i="18"/>
  <c r="AL301" i="18"/>
  <c r="AL390" i="18"/>
  <c r="AL66" i="18"/>
  <c r="AL148" i="18"/>
  <c r="AL139" i="18"/>
  <c r="AL73" i="18"/>
  <c r="AL151" i="18"/>
  <c r="AL504" i="18"/>
  <c r="AL175" i="18"/>
  <c r="AL226" i="18"/>
  <c r="AL288" i="18"/>
  <c r="AL429" i="18"/>
  <c r="AL79" i="18"/>
  <c r="AL29" i="18"/>
  <c r="AL642" i="18"/>
  <c r="AL344" i="18"/>
  <c r="AL188" i="18"/>
  <c r="AL316" i="18"/>
  <c r="AL416" i="18"/>
  <c r="AL526" i="18"/>
  <c r="AL116" i="18"/>
  <c r="AL601" i="18"/>
  <c r="AL413" i="18"/>
  <c r="AL52" i="18"/>
  <c r="AL216" i="18"/>
  <c r="AL627" i="18"/>
  <c r="AL138" i="18"/>
  <c r="AL103" i="18"/>
  <c r="AL362" i="18"/>
  <c r="AL582" i="18"/>
  <c r="AL545" i="18"/>
  <c r="AL666" i="18"/>
  <c r="AL654" i="18"/>
  <c r="AL379" i="18"/>
  <c r="AL626" i="18"/>
  <c r="AL208" i="18"/>
  <c r="AL229" i="18"/>
  <c r="AL679" i="18"/>
  <c r="AL38" i="18"/>
  <c r="AL25" i="18"/>
  <c r="AL101" i="18"/>
  <c r="AL493" i="18"/>
  <c r="AL606" i="18"/>
  <c r="AL480" i="18"/>
  <c r="AL161" i="18"/>
  <c r="AL516" i="18"/>
  <c r="AL220" i="18"/>
  <c r="AL510" i="18"/>
  <c r="AL234" i="18"/>
  <c r="AL581" i="18"/>
  <c r="AL287" i="18"/>
  <c r="AL538" i="18"/>
  <c r="AL587" i="18"/>
  <c r="AL326" i="18"/>
  <c r="AL53" i="18"/>
  <c r="AL191" i="18"/>
  <c r="AL660" i="18"/>
  <c r="AL597" i="18"/>
  <c r="AL457" i="18"/>
  <c r="AL354" i="18"/>
  <c r="AL499" i="18"/>
  <c r="AL525" i="18"/>
  <c r="AL512" i="18"/>
  <c r="AL158" i="18"/>
  <c r="AL19" i="18"/>
  <c r="AL153" i="18"/>
  <c r="AL495" i="18"/>
  <c r="AL214" i="18"/>
  <c r="AL508" i="18"/>
  <c r="AL589" i="18"/>
  <c r="AL488" i="18"/>
  <c r="AL514" i="18"/>
  <c r="AL20" i="18"/>
  <c r="AL564" i="18"/>
  <c r="AL478" i="18"/>
  <c r="AL633" i="18"/>
  <c r="AL452" i="18"/>
  <c r="AL218" i="18"/>
  <c r="AL265" i="18"/>
  <c r="AL461" i="18"/>
  <c r="AL550" i="18"/>
  <c r="AL523" i="18"/>
  <c r="AL338" i="18"/>
  <c r="AL204" i="18"/>
  <c r="AL341" i="18"/>
  <c r="AL446" i="18"/>
  <c r="AL522" i="18"/>
  <c r="AL665" i="18"/>
  <c r="AL440" i="18"/>
  <c r="AL184" i="18"/>
  <c r="AL193" i="18"/>
  <c r="AL257" i="18"/>
  <c r="AL579" i="18"/>
  <c r="AL643" i="18"/>
  <c r="AL309" i="18"/>
  <c r="AL369" i="18"/>
  <c r="AL664" i="18"/>
  <c r="AL70" i="18"/>
  <c r="AL156" i="18"/>
  <c r="AL123" i="18"/>
  <c r="AL199" i="18"/>
  <c r="AL267" i="18"/>
  <c r="AL584" i="18"/>
  <c r="AL302" i="18"/>
  <c r="AL303" i="18"/>
  <c r="AL646" i="18"/>
  <c r="AL28" i="18"/>
  <c r="AL450" i="18"/>
  <c r="AL576" i="18"/>
  <c r="AL539" i="18"/>
  <c r="AL268" i="18"/>
  <c r="AL5" i="18"/>
  <c r="AL63" i="18"/>
  <c r="AL315" i="18"/>
  <c r="AL50" i="18"/>
  <c r="AL238" i="18"/>
  <c r="AL165" i="18"/>
  <c r="AL462" i="18"/>
  <c r="AL637" i="18"/>
  <c r="AL339" i="18"/>
  <c r="AL176" i="18"/>
  <c r="AL181" i="18"/>
  <c r="AL245" i="18"/>
  <c r="AL567" i="18"/>
  <c r="AL631" i="18"/>
  <c r="AL285" i="18"/>
  <c r="AL422" i="18"/>
  <c r="AL600" i="18"/>
  <c r="AL58" i="18"/>
  <c r="AL136" i="18"/>
  <c r="AL119" i="18"/>
  <c r="AL45" i="18"/>
  <c r="AL125" i="18"/>
  <c r="AL41" i="18"/>
  <c r="AL117" i="18"/>
  <c r="AL683" i="18"/>
  <c r="AL340" i="18"/>
  <c r="AL297" i="18"/>
  <c r="AL319" i="18"/>
  <c r="AL187" i="18"/>
  <c r="AL355" i="18"/>
  <c r="AL100" i="18"/>
  <c r="AL604" i="18"/>
  <c r="AL417" i="18"/>
  <c r="AL680" i="18"/>
  <c r="AL51" i="18"/>
  <c r="AL474" i="18"/>
  <c r="AL22" i="18"/>
  <c r="AL610" i="18"/>
  <c r="AL266" i="18"/>
  <c r="AL295" i="18"/>
  <c r="AL195" i="18"/>
  <c r="AL367" i="18"/>
  <c r="AL458" i="18"/>
  <c r="AL313" i="18"/>
  <c r="AL546" i="18"/>
  <c r="AL657" i="18"/>
  <c r="AL487" i="18"/>
  <c r="AL342" i="18"/>
  <c r="AL360" i="18"/>
  <c r="AL500" i="18"/>
  <c r="AL645" i="18"/>
  <c r="AL179" i="18"/>
  <c r="AL471" i="18"/>
  <c r="AL566" i="18"/>
  <c r="AL505" i="18"/>
  <c r="AL281" i="18"/>
  <c r="AL569" i="18"/>
  <c r="AL428" i="18"/>
  <c r="AL286" i="18"/>
  <c r="AL48" i="18"/>
  <c r="AL217" i="18"/>
  <c r="AL540" i="18"/>
  <c r="AL603" i="18"/>
  <c r="AL667" i="18"/>
  <c r="AL549" i="18"/>
  <c r="AL273" i="18"/>
  <c r="AL26" i="18"/>
  <c r="AL102" i="18"/>
  <c r="AL283" i="18"/>
  <c r="AL443" i="18"/>
  <c r="AL223" i="18"/>
  <c r="AL314" i="18"/>
  <c r="AL456" i="18"/>
  <c r="AL228" i="18"/>
  <c r="AL420" i="18"/>
  <c r="AL108" i="18"/>
  <c r="AL365" i="18"/>
  <c r="AL497" i="18"/>
  <c r="AL624" i="18"/>
  <c r="AL433" i="18"/>
  <c r="AL134" i="18"/>
  <c r="AL15" i="18"/>
  <c r="AL149" i="18"/>
  <c r="AL448" i="18"/>
  <c r="AL93" i="18"/>
  <c r="AL459" i="18"/>
  <c r="AL352" i="18"/>
  <c r="AL455" i="18"/>
  <c r="AL475" i="18"/>
  <c r="AL256" i="18"/>
  <c r="AL72" i="18"/>
  <c r="AL205" i="18"/>
  <c r="AL528" i="18"/>
  <c r="AL591" i="18"/>
  <c r="AL655" i="18"/>
  <c r="AL644" i="18"/>
  <c r="AL321" i="18"/>
  <c r="AL6" i="18"/>
  <c r="AL90" i="18"/>
  <c r="AL168" i="18"/>
  <c r="AL427" i="18"/>
  <c r="AL77" i="18"/>
  <c r="AL155" i="18"/>
  <c r="AL89" i="18"/>
  <c r="AL171" i="18"/>
  <c r="AL441" i="18"/>
  <c r="AL80" i="18"/>
  <c r="AL258" i="18"/>
  <c r="AL328" i="18"/>
  <c r="AL178" i="18"/>
  <c r="AL7" i="18"/>
  <c r="AL389" i="18"/>
  <c r="AZ72" i="5"/>
  <c r="S70" i="18"/>
  <c r="AM70" i="18" s="1"/>
  <c r="AF151" i="5"/>
  <c r="AF469" i="5"/>
  <c r="AF627" i="5"/>
  <c r="AF153" i="5"/>
  <c r="AF149" i="5"/>
  <c r="AF144" i="5"/>
  <c r="AF467" i="5"/>
  <c r="AF471" i="5"/>
  <c r="AF625" i="5"/>
  <c r="AF629" i="5"/>
  <c r="AF633" i="5"/>
  <c r="AF152" i="5"/>
  <c r="AF147" i="5"/>
  <c r="AF143" i="5"/>
  <c r="AF468" i="5"/>
  <c r="AF472" i="5"/>
  <c r="AF626" i="5"/>
  <c r="AF630" i="5"/>
  <c r="AF634" i="5"/>
  <c r="AF140" i="5"/>
  <c r="AF141" i="5"/>
  <c r="AF635" i="5"/>
  <c r="AF146" i="5"/>
  <c r="AF473" i="5"/>
  <c r="AF631" i="5"/>
  <c r="AF154" i="5"/>
  <c r="AF150" i="5"/>
  <c r="AF145" i="5"/>
  <c r="AF466" i="5"/>
  <c r="AF470" i="5"/>
  <c r="AF628" i="5"/>
  <c r="AF632" i="5"/>
  <c r="AF636" i="5"/>
  <c r="AF142" i="5"/>
  <c r="AD125" i="5"/>
  <c r="AS125" i="5"/>
  <c r="AF122" i="18" s="1"/>
  <c r="AT595" i="5"/>
  <c r="AG589" i="18" s="1"/>
  <c r="AT584" i="5"/>
  <c r="AG578" i="18" s="1"/>
  <c r="AT585" i="5"/>
  <c r="AG579" i="18" s="1"/>
  <c r="AT586" i="5"/>
  <c r="AG580" i="18" s="1"/>
  <c r="AT587" i="5"/>
  <c r="AG581" i="18" s="1"/>
  <c r="AT588" i="5"/>
  <c r="AG582" i="18" s="1"/>
  <c r="AT590" i="5"/>
  <c r="AG584" i="18" s="1"/>
  <c r="AT591" i="5"/>
  <c r="AG585" i="18" s="1"/>
  <c r="AT592" i="5"/>
  <c r="AG586" i="18" s="1"/>
  <c r="AT593" i="5"/>
  <c r="AG587" i="18" s="1"/>
  <c r="AT594" i="5"/>
  <c r="AG588" i="18" s="1"/>
  <c r="AT596" i="5"/>
  <c r="AG590" i="18" s="1"/>
  <c r="AT597" i="5"/>
  <c r="AG591" i="18" s="1"/>
  <c r="AT598" i="5"/>
  <c r="AG592" i="18" s="1"/>
  <c r="AT599" i="5"/>
  <c r="AG593" i="18" s="1"/>
  <c r="AT600" i="5"/>
  <c r="AG594" i="18" s="1"/>
  <c r="AT583" i="5"/>
  <c r="AG577" i="18" s="1"/>
  <c r="AS584" i="5"/>
  <c r="AF578" i="18" s="1"/>
  <c r="AS585" i="5"/>
  <c r="AF579" i="18" s="1"/>
  <c r="AS586" i="5"/>
  <c r="AF580" i="18" s="1"/>
  <c r="AS587" i="5"/>
  <c r="AF581" i="18" s="1"/>
  <c r="AS588" i="5"/>
  <c r="AF582" i="18" s="1"/>
  <c r="AS590" i="5"/>
  <c r="AF584" i="18" s="1"/>
  <c r="AS591" i="5"/>
  <c r="AF585" i="18" s="1"/>
  <c r="AS592" i="5"/>
  <c r="AF586" i="18" s="1"/>
  <c r="AS593" i="5"/>
  <c r="AF587" i="18" s="1"/>
  <c r="AS594" i="5"/>
  <c r="AF588" i="18" s="1"/>
  <c r="AS595" i="5"/>
  <c r="AF589" i="18" s="1"/>
  <c r="AS596" i="5"/>
  <c r="AF590" i="18" s="1"/>
  <c r="AS597" i="5"/>
  <c r="AF591" i="18" s="1"/>
  <c r="AS598" i="5"/>
  <c r="AF592" i="18" s="1"/>
  <c r="AS599" i="5"/>
  <c r="AF593" i="18" s="1"/>
  <c r="AS600" i="5"/>
  <c r="AF594" i="18" s="1"/>
  <c r="AS583" i="5"/>
  <c r="AF577" i="18" s="1"/>
  <c r="AX19" i="16" l="1"/>
  <c r="AX16" i="16"/>
  <c r="AX14" i="16"/>
  <c r="AX10" i="16"/>
  <c r="B6" i="16"/>
  <c r="AX20" i="16"/>
  <c r="AX12" i="16"/>
  <c r="AX17" i="16"/>
  <c r="AX8" i="16"/>
  <c r="AX11" i="16"/>
  <c r="AX6" i="16"/>
  <c r="AX15" i="16"/>
  <c r="AX7" i="16"/>
  <c r="AX18" i="16"/>
  <c r="AX9" i="16"/>
  <c r="AZ631" i="5"/>
  <c r="S625" i="18"/>
  <c r="AM625" i="18" s="1"/>
  <c r="AZ147" i="5"/>
  <c r="S144" i="18"/>
  <c r="AM144" i="18" s="1"/>
  <c r="AZ151" i="5"/>
  <c r="S148" i="18"/>
  <c r="AM148" i="18" s="1"/>
  <c r="AZ145" i="5"/>
  <c r="S142" i="18"/>
  <c r="AM142" i="18" s="1"/>
  <c r="AZ140" i="5"/>
  <c r="S137" i="18"/>
  <c r="AM137" i="18" s="1"/>
  <c r="AZ152" i="5"/>
  <c r="S149" i="18"/>
  <c r="AM149" i="18" s="1"/>
  <c r="AZ628" i="5"/>
  <c r="S622" i="18"/>
  <c r="AM622" i="18" s="1"/>
  <c r="AZ150" i="5"/>
  <c r="S147" i="18"/>
  <c r="AM147" i="18" s="1"/>
  <c r="AZ146" i="5"/>
  <c r="S143" i="18"/>
  <c r="AM143" i="18" s="1"/>
  <c r="AZ634" i="5"/>
  <c r="S628" i="18"/>
  <c r="AM628" i="18" s="1"/>
  <c r="AZ468" i="5"/>
  <c r="S462" i="18"/>
  <c r="AM462" i="18" s="1"/>
  <c r="AZ633" i="5"/>
  <c r="S627" i="18"/>
  <c r="AM627" i="18" s="1"/>
  <c r="AZ467" i="5"/>
  <c r="S461" i="18"/>
  <c r="AM461" i="18" s="1"/>
  <c r="AZ627" i="5"/>
  <c r="S621" i="18"/>
  <c r="AM621" i="18" s="1"/>
  <c r="AZ466" i="5"/>
  <c r="S460" i="18"/>
  <c r="AM460" i="18" s="1"/>
  <c r="AZ141" i="5"/>
  <c r="S138" i="18"/>
  <c r="AM138" i="18" s="1"/>
  <c r="AZ625" i="5"/>
  <c r="S619" i="18"/>
  <c r="AM619" i="18" s="1"/>
  <c r="AZ632" i="5"/>
  <c r="S626" i="18"/>
  <c r="AM626" i="18" s="1"/>
  <c r="AZ473" i="5"/>
  <c r="S467" i="18"/>
  <c r="AM467" i="18" s="1"/>
  <c r="AZ472" i="5"/>
  <c r="S466" i="18"/>
  <c r="AM466" i="18" s="1"/>
  <c r="AZ153" i="5"/>
  <c r="S150" i="18"/>
  <c r="AM150" i="18" s="1"/>
  <c r="AZ142" i="5"/>
  <c r="S139" i="18"/>
  <c r="AM139" i="18" s="1"/>
  <c r="AZ470" i="5"/>
  <c r="S464" i="18"/>
  <c r="AM464" i="18" s="1"/>
  <c r="AZ154" i="5"/>
  <c r="S151" i="18"/>
  <c r="AM151" i="18" s="1"/>
  <c r="AZ635" i="5"/>
  <c r="S629" i="18"/>
  <c r="AM629" i="18" s="1"/>
  <c r="AZ630" i="5"/>
  <c r="S624" i="18"/>
  <c r="AM624" i="18" s="1"/>
  <c r="AZ143" i="5"/>
  <c r="S140" i="18"/>
  <c r="AM140" i="18" s="1"/>
  <c r="AZ629" i="5"/>
  <c r="S623" i="18"/>
  <c r="AM623" i="18" s="1"/>
  <c r="AZ144" i="5"/>
  <c r="S141" i="18"/>
  <c r="AM141" i="18" s="1"/>
  <c r="AZ469" i="5"/>
  <c r="S463" i="18"/>
  <c r="AM463" i="18" s="1"/>
  <c r="AZ149" i="5"/>
  <c r="S146" i="18"/>
  <c r="AM146" i="18" s="1"/>
  <c r="AZ636" i="5"/>
  <c r="S630" i="18"/>
  <c r="AM630" i="18" s="1"/>
  <c r="AZ626" i="5"/>
  <c r="S620" i="18"/>
  <c r="AM620" i="18" s="1"/>
  <c r="AZ471" i="5"/>
  <c r="S465" i="18"/>
  <c r="AM465" i="18" s="1"/>
  <c r="AF125" i="5"/>
  <c r="S122" i="18" s="1"/>
  <c r="AM122" i="18" s="1"/>
  <c r="AT347" i="5"/>
  <c r="AG342" i="18" s="1"/>
  <c r="AT348" i="5"/>
  <c r="AG343" i="18" s="1"/>
  <c r="AT349" i="5"/>
  <c r="AG344" i="18" s="1"/>
  <c r="AT350" i="5"/>
  <c r="AG345" i="18" s="1"/>
  <c r="AT351" i="5"/>
  <c r="AG346" i="18" s="1"/>
  <c r="AT352" i="5"/>
  <c r="AG347" i="18" s="1"/>
  <c r="AT353" i="5"/>
  <c r="AG348" i="18" s="1"/>
  <c r="AT354" i="5"/>
  <c r="AG349" i="18" s="1"/>
  <c r="AT355" i="5"/>
  <c r="AG350" i="18" s="1"/>
  <c r="AT356" i="5"/>
  <c r="AG351" i="18" s="1"/>
  <c r="AT357" i="5"/>
  <c r="AG352" i="18" s="1"/>
  <c r="AT358" i="5"/>
  <c r="AG353" i="18" s="1"/>
  <c r="AT359" i="5"/>
  <c r="AG354" i="18" s="1"/>
  <c r="AT360" i="5"/>
  <c r="AG355" i="18" s="1"/>
  <c r="AT361" i="5"/>
  <c r="AG356" i="18" s="1"/>
  <c r="AT346" i="5"/>
  <c r="AG341" i="18" s="1"/>
  <c r="AS347" i="5"/>
  <c r="AF342" i="18" s="1"/>
  <c r="AS348" i="5"/>
  <c r="AF343" i="18" s="1"/>
  <c r="AS349" i="5"/>
  <c r="AF344" i="18" s="1"/>
  <c r="AS350" i="5"/>
  <c r="AF345" i="18" s="1"/>
  <c r="AS351" i="5"/>
  <c r="AF346" i="18" s="1"/>
  <c r="AS352" i="5"/>
  <c r="AF347" i="18" s="1"/>
  <c r="AS353" i="5"/>
  <c r="AF348" i="18" s="1"/>
  <c r="AS354" i="5"/>
  <c r="AF349" i="18" s="1"/>
  <c r="AS355" i="5"/>
  <c r="AF350" i="18" s="1"/>
  <c r="AS356" i="5"/>
  <c r="AF351" i="18" s="1"/>
  <c r="AS357" i="5"/>
  <c r="AF352" i="18" s="1"/>
  <c r="AS358" i="5"/>
  <c r="AF353" i="18" s="1"/>
  <c r="AS359" i="5"/>
  <c r="AF354" i="18" s="1"/>
  <c r="AS360" i="5"/>
  <c r="AF355" i="18" s="1"/>
  <c r="AS361" i="5"/>
  <c r="AF356" i="18" s="1"/>
  <c r="AS346" i="5"/>
  <c r="AF341" i="18" s="1"/>
  <c r="AZ125" i="5" l="1"/>
  <c r="AE600" i="5"/>
  <c r="AE599" i="5"/>
  <c r="AE596" i="5"/>
  <c r="AE597" i="5"/>
  <c r="AE593" i="5"/>
  <c r="AE598" i="5"/>
  <c r="AE583" i="5"/>
  <c r="AE354" i="5"/>
  <c r="AE351" i="5"/>
  <c r="AE348" i="5"/>
  <c r="AE347" i="5"/>
  <c r="AE346" i="5"/>
  <c r="AE361" i="5"/>
  <c r="AE353" i="5"/>
  <c r="AE358" i="5"/>
  <c r="AE360" i="5"/>
  <c r="AE139" i="5"/>
  <c r="AD600" i="5"/>
  <c r="AD599" i="5"/>
  <c r="AD596" i="5"/>
  <c r="AD597" i="5"/>
  <c r="AD593" i="5"/>
  <c r="AD598" i="5"/>
  <c r="AD583" i="5"/>
  <c r="AD354" i="5"/>
  <c r="AD351" i="5"/>
  <c r="AD348" i="5"/>
  <c r="AD347" i="5"/>
  <c r="AD346" i="5"/>
  <c r="AD361" i="5"/>
  <c r="AD353" i="5"/>
  <c r="AD358" i="5"/>
  <c r="AD360" i="5"/>
  <c r="AD139" i="5"/>
  <c r="AT126" i="5"/>
  <c r="AG123" i="18" s="1"/>
  <c r="AT127" i="5"/>
  <c r="AG124" i="18" s="1"/>
  <c r="AT128" i="5"/>
  <c r="AG125" i="18" s="1"/>
  <c r="AT129" i="5"/>
  <c r="AG126" i="18" s="1"/>
  <c r="AT133" i="5"/>
  <c r="AG130" i="18" s="1"/>
  <c r="AT134" i="5"/>
  <c r="AG131" i="18" s="1"/>
  <c r="AT135" i="5"/>
  <c r="AG132" i="18" s="1"/>
  <c r="AT136" i="5"/>
  <c r="AG133" i="18" s="1"/>
  <c r="AT137" i="5"/>
  <c r="AG134" i="18" s="1"/>
  <c r="AT138" i="5"/>
  <c r="AG135" i="18" s="1"/>
  <c r="AT125" i="5"/>
  <c r="AG122" i="18" s="1"/>
  <c r="AS126" i="5"/>
  <c r="AF123" i="18" s="1"/>
  <c r="AS127" i="5"/>
  <c r="AF124" i="18" s="1"/>
  <c r="AS128" i="5"/>
  <c r="AF125" i="18" s="1"/>
  <c r="AS129" i="5"/>
  <c r="AF126" i="18" s="1"/>
  <c r="AS133" i="5"/>
  <c r="AF130" i="18" s="1"/>
  <c r="AS134" i="5"/>
  <c r="AF131" i="18" s="1"/>
  <c r="AS135" i="5"/>
  <c r="AF132" i="18" s="1"/>
  <c r="AS136" i="5"/>
  <c r="AF133" i="18" s="1"/>
  <c r="AS137" i="5"/>
  <c r="AF134" i="18" s="1"/>
  <c r="AS138" i="5"/>
  <c r="AF135" i="18" s="1"/>
  <c r="AE129" i="5"/>
  <c r="AE128" i="5"/>
  <c r="AE138" i="5"/>
  <c r="AE133" i="5"/>
  <c r="AE134" i="5"/>
  <c r="AE137" i="5"/>
  <c r="AE125" i="5"/>
  <c r="AD129" i="5"/>
  <c r="AF129" i="5" s="1"/>
  <c r="S126" i="18" s="1"/>
  <c r="AM126" i="18" s="1"/>
  <c r="AD128" i="5"/>
  <c r="AF128" i="5" s="1"/>
  <c r="S125" i="18" s="1"/>
  <c r="AM125" i="18" s="1"/>
  <c r="AD138" i="5"/>
  <c r="AD133" i="5"/>
  <c r="AD134" i="5"/>
  <c r="AD136" i="5"/>
  <c r="AD137" i="5"/>
  <c r="AC571" i="5"/>
  <c r="AE571" i="5" s="1"/>
  <c r="AC570" i="5"/>
  <c r="AE570" i="5" s="1"/>
  <c r="AC569" i="5"/>
  <c r="AE569" i="5" s="1"/>
  <c r="AT683" i="5"/>
  <c r="AG678" i="18" s="1"/>
  <c r="AT685" i="5"/>
  <c r="AG680" i="18" s="1"/>
  <c r="AT686" i="5"/>
  <c r="AG681" i="18" s="1"/>
  <c r="AT687" i="5"/>
  <c r="AG682" i="18" s="1"/>
  <c r="AT688" i="5"/>
  <c r="AG683" i="18" s="1"/>
  <c r="AT689" i="5"/>
  <c r="AG684" i="18" s="1"/>
  <c r="AT690" i="5"/>
  <c r="AG685" i="18" s="1"/>
  <c r="AT691" i="5"/>
  <c r="AG686" i="18" s="1"/>
  <c r="AT682" i="5"/>
  <c r="AG677" i="18" s="1"/>
  <c r="AT90" i="5"/>
  <c r="AG87" i="18" s="1"/>
  <c r="AT91" i="5"/>
  <c r="AG88" i="18" s="1"/>
  <c r="AT92" i="5"/>
  <c r="AG89" i="18" s="1"/>
  <c r="AT93" i="5"/>
  <c r="AG90" i="18" s="1"/>
  <c r="AT94" i="5"/>
  <c r="AG91" i="18" s="1"/>
  <c r="AT95" i="5"/>
  <c r="AG92" i="18" s="1"/>
  <c r="AT96" i="5"/>
  <c r="AG93" i="18" s="1"/>
  <c r="AT97" i="5"/>
  <c r="AG94" i="18" s="1"/>
  <c r="AT99" i="5"/>
  <c r="AG96" i="18" s="1"/>
  <c r="AT100" i="5"/>
  <c r="AG97" i="18" s="1"/>
  <c r="AT101" i="5"/>
  <c r="AG98" i="18" s="1"/>
  <c r="AT102" i="5"/>
  <c r="AG99" i="18" s="1"/>
  <c r="AT103" i="5"/>
  <c r="AG100" i="18" s="1"/>
  <c r="AT104" i="5"/>
  <c r="AG101" i="18" s="1"/>
  <c r="AT105" i="5"/>
  <c r="AG102" i="18" s="1"/>
  <c r="AT106" i="5"/>
  <c r="AG103" i="18" s="1"/>
  <c r="AT107" i="5"/>
  <c r="AG104" i="18" s="1"/>
  <c r="AT89" i="5"/>
  <c r="AG86" i="18" s="1"/>
  <c r="AD659" i="5"/>
  <c r="AE688" i="5"/>
  <c r="AE687" i="5"/>
  <c r="AE686" i="5"/>
  <c r="AE685" i="5"/>
  <c r="AE684" i="5"/>
  <c r="AE683" i="5"/>
  <c r="AE682" i="5"/>
  <c r="AE673" i="5"/>
  <c r="AE667" i="5"/>
  <c r="AE666" i="5"/>
  <c r="AE665" i="5"/>
  <c r="AE659" i="5"/>
  <c r="AE658" i="5"/>
  <c r="AE106" i="5"/>
  <c r="AE105" i="5"/>
  <c r="AE104" i="5"/>
  <c r="AE103" i="5"/>
  <c r="AE102" i="5"/>
  <c r="AE99" i="5"/>
  <c r="AE95" i="5"/>
  <c r="AE94" i="5"/>
  <c r="AE93" i="5"/>
  <c r="AE92" i="5"/>
  <c r="AE91" i="5"/>
  <c r="AE89" i="5"/>
  <c r="AD691" i="5"/>
  <c r="AD689" i="5"/>
  <c r="AD688" i="5"/>
  <c r="AD687" i="5"/>
  <c r="AD686" i="5"/>
  <c r="AD685" i="5"/>
  <c r="AD684" i="5"/>
  <c r="AD683" i="5"/>
  <c r="AD682" i="5"/>
  <c r="AD673" i="5"/>
  <c r="AD667" i="5"/>
  <c r="AD666" i="5"/>
  <c r="AD665" i="5"/>
  <c r="AD663" i="5"/>
  <c r="AD660" i="5"/>
  <c r="AD658" i="5"/>
  <c r="AD106" i="5"/>
  <c r="AD105" i="5"/>
  <c r="AD104" i="5"/>
  <c r="AD103" i="5"/>
  <c r="AD102" i="5"/>
  <c r="AD101" i="5"/>
  <c r="AD99" i="5"/>
  <c r="AD98" i="5"/>
  <c r="AD95" i="5"/>
  <c r="AD94" i="5"/>
  <c r="AD93" i="5"/>
  <c r="AD92" i="5"/>
  <c r="AD91" i="5"/>
  <c r="AD89" i="5"/>
  <c r="AS658" i="5"/>
  <c r="AF653" i="18" s="1"/>
  <c r="AS659" i="5"/>
  <c r="AF654" i="18" s="1"/>
  <c r="AS660" i="5"/>
  <c r="AF655" i="18" s="1"/>
  <c r="AS661" i="5"/>
  <c r="AF656" i="18" s="1"/>
  <c r="AS662" i="5"/>
  <c r="AF657" i="18" s="1"/>
  <c r="AS663" i="5"/>
  <c r="AF658" i="18" s="1"/>
  <c r="AS664" i="5"/>
  <c r="AF659" i="18" s="1"/>
  <c r="AS665" i="5"/>
  <c r="AF660" i="18" s="1"/>
  <c r="AS666" i="5"/>
  <c r="AF661" i="18" s="1"/>
  <c r="AS667" i="5"/>
  <c r="AF662" i="18" s="1"/>
  <c r="AS668" i="5"/>
  <c r="AF663" i="18" s="1"/>
  <c r="AS669" i="5"/>
  <c r="AF664" i="18" s="1"/>
  <c r="AS670" i="5"/>
  <c r="AF665" i="18" s="1"/>
  <c r="AS671" i="5"/>
  <c r="AF666" i="18" s="1"/>
  <c r="AS672" i="5"/>
  <c r="AF667" i="18" s="1"/>
  <c r="AS673" i="5"/>
  <c r="AF668" i="18" s="1"/>
  <c r="AS674" i="5"/>
  <c r="AF669" i="18" s="1"/>
  <c r="AS654" i="5"/>
  <c r="AF649" i="18" s="1"/>
  <c r="AS655" i="5"/>
  <c r="AF650" i="18" s="1"/>
  <c r="AS656" i="5"/>
  <c r="AF651" i="18" s="1"/>
  <c r="AS657" i="5"/>
  <c r="AF652" i="18" s="1"/>
  <c r="AS570" i="5"/>
  <c r="AF564" i="18" s="1"/>
  <c r="AS571" i="5"/>
  <c r="AF565" i="18" s="1"/>
  <c r="AS569" i="5"/>
  <c r="AF563" i="18" s="1"/>
  <c r="AS683" i="5"/>
  <c r="AF678" i="18" s="1"/>
  <c r="AS687" i="5"/>
  <c r="AF682" i="18" s="1"/>
  <c r="AS688" i="5"/>
  <c r="AF683" i="18" s="1"/>
  <c r="AS689" i="5"/>
  <c r="AF684" i="18" s="1"/>
  <c r="AS690" i="5"/>
  <c r="AF685" i="18" s="1"/>
  <c r="AS691" i="5"/>
  <c r="AF686" i="18" s="1"/>
  <c r="AS682" i="5"/>
  <c r="AF677" i="18" s="1"/>
  <c r="AF93" i="5" l="1"/>
  <c r="AF99" i="5"/>
  <c r="AF104" i="5"/>
  <c r="AF660" i="5"/>
  <c r="AF667" i="5"/>
  <c r="AF684" i="5"/>
  <c r="AF688" i="5"/>
  <c r="AF659" i="5"/>
  <c r="AF136" i="5"/>
  <c r="AF139" i="5"/>
  <c r="AF361" i="5"/>
  <c r="AF351" i="5"/>
  <c r="AF593" i="5"/>
  <c r="AF600" i="5"/>
  <c r="AF89" i="5"/>
  <c r="S86" i="18" s="1"/>
  <c r="AM86" i="18" s="1"/>
  <c r="AF94" i="5"/>
  <c r="AF101" i="5"/>
  <c r="AF105" i="5"/>
  <c r="AF663" i="5"/>
  <c r="AF673" i="5"/>
  <c r="AF685" i="5"/>
  <c r="AF689" i="5"/>
  <c r="AF134" i="5"/>
  <c r="AF360" i="5"/>
  <c r="AF346" i="5"/>
  <c r="AF354" i="5"/>
  <c r="AF597" i="5"/>
  <c r="AF91" i="5"/>
  <c r="AF95" i="5"/>
  <c r="AF102" i="5"/>
  <c r="AF106" i="5"/>
  <c r="AF665" i="5"/>
  <c r="AF682" i="5"/>
  <c r="AF686" i="5"/>
  <c r="AF691" i="5"/>
  <c r="AF133" i="5"/>
  <c r="S130" i="18" s="1"/>
  <c r="AM130" i="18" s="1"/>
  <c r="AF358" i="5"/>
  <c r="AF347" i="5"/>
  <c r="AF583" i="5"/>
  <c r="AF596" i="5"/>
  <c r="AF92" i="5"/>
  <c r="AF98" i="5"/>
  <c r="AF103" i="5"/>
  <c r="AF658" i="5"/>
  <c r="AF666" i="5"/>
  <c r="AF683" i="5"/>
  <c r="AF687" i="5"/>
  <c r="AF137" i="5"/>
  <c r="AF138" i="5"/>
  <c r="AF353" i="5"/>
  <c r="AF348" i="5"/>
  <c r="AF598" i="5"/>
  <c r="AF599" i="5"/>
  <c r="AZ128" i="5"/>
  <c r="AZ129" i="5"/>
  <c r="AD570" i="5"/>
  <c r="AD571" i="5"/>
  <c r="AD569" i="5"/>
  <c r="AS90" i="5"/>
  <c r="AF87" i="18" s="1"/>
  <c r="AS91" i="5"/>
  <c r="AF88" i="18" s="1"/>
  <c r="AS92" i="5"/>
  <c r="AF89" i="18" s="1"/>
  <c r="AS93" i="5"/>
  <c r="AF90" i="18" s="1"/>
  <c r="AS94" i="5"/>
  <c r="AF91" i="18" s="1"/>
  <c r="AS95" i="5"/>
  <c r="AF92" i="18" s="1"/>
  <c r="AS96" i="5"/>
  <c r="AF93" i="18" s="1"/>
  <c r="AS97" i="5"/>
  <c r="AF94" i="18" s="1"/>
  <c r="AS99" i="5"/>
  <c r="AF96" i="18" s="1"/>
  <c r="AS100" i="5"/>
  <c r="AF97" i="18" s="1"/>
  <c r="AS101" i="5"/>
  <c r="AF98" i="18" s="1"/>
  <c r="AS102" i="5"/>
  <c r="AF99" i="18" s="1"/>
  <c r="AS103" i="5"/>
  <c r="AF100" i="18" s="1"/>
  <c r="AS104" i="5"/>
  <c r="AF101" i="18" s="1"/>
  <c r="AS105" i="5"/>
  <c r="AF102" i="18" s="1"/>
  <c r="AS106" i="5"/>
  <c r="AF103" i="18" s="1"/>
  <c r="AS107" i="5"/>
  <c r="AF104" i="18" s="1"/>
  <c r="AS89" i="5"/>
  <c r="AF86" i="18" s="1"/>
  <c r="AE203" i="5"/>
  <c r="AE209" i="5"/>
  <c r="AE210" i="5"/>
  <c r="AE211" i="5"/>
  <c r="AE214" i="5"/>
  <c r="AE219" i="5"/>
  <c r="AE194" i="5"/>
  <c r="AS195" i="5"/>
  <c r="AF192" i="18" s="1"/>
  <c r="AS196" i="5"/>
  <c r="AF193" i="18" s="1"/>
  <c r="AS197" i="5"/>
  <c r="AF194" i="18" s="1"/>
  <c r="AS198" i="5"/>
  <c r="AF195" i="18" s="1"/>
  <c r="AS199" i="5"/>
  <c r="AF196" i="18" s="1"/>
  <c r="AS200" i="5"/>
  <c r="AF197" i="18" s="1"/>
  <c r="AS201" i="5"/>
  <c r="AF198" i="18" s="1"/>
  <c r="AS202" i="5"/>
  <c r="AF199" i="18" s="1"/>
  <c r="AS203" i="5"/>
  <c r="AF200" i="18" s="1"/>
  <c r="AS204" i="5"/>
  <c r="AF201" i="18" s="1"/>
  <c r="AS205" i="5"/>
  <c r="AF202" i="18" s="1"/>
  <c r="AS206" i="5"/>
  <c r="AF203" i="18" s="1"/>
  <c r="AS207" i="5"/>
  <c r="AF204" i="18" s="1"/>
  <c r="AS208" i="5"/>
  <c r="AF205" i="18" s="1"/>
  <c r="AS209" i="5"/>
  <c r="AF206" i="18" s="1"/>
  <c r="AS210" i="5"/>
  <c r="AF207" i="18" s="1"/>
  <c r="AS211" i="5"/>
  <c r="AF208" i="18" s="1"/>
  <c r="AS212" i="5"/>
  <c r="AF209" i="18" s="1"/>
  <c r="AS214" i="5"/>
  <c r="AF211" i="18" s="1"/>
  <c r="AS215" i="5"/>
  <c r="AF212" i="18" s="1"/>
  <c r="AS216" i="5"/>
  <c r="AF213" i="18" s="1"/>
  <c r="AS217" i="5"/>
  <c r="AF214" i="18" s="1"/>
  <c r="AS218" i="5"/>
  <c r="AF215" i="18" s="1"/>
  <c r="AS219" i="5"/>
  <c r="AF216" i="18" s="1"/>
  <c r="AS194" i="5"/>
  <c r="AF191" i="18" s="1"/>
  <c r="AD203" i="5"/>
  <c r="AD209" i="5"/>
  <c r="AD210" i="5"/>
  <c r="AD211" i="5"/>
  <c r="AD214" i="5"/>
  <c r="AD194" i="5"/>
  <c r="AZ659" i="5" l="1"/>
  <c r="S654" i="18"/>
  <c r="AM654" i="18" s="1"/>
  <c r="AZ660" i="5"/>
  <c r="S655" i="18"/>
  <c r="AM655" i="18" s="1"/>
  <c r="AZ348" i="5"/>
  <c r="S343" i="18"/>
  <c r="AM343" i="18" s="1"/>
  <c r="AZ687" i="5"/>
  <c r="S682" i="18"/>
  <c r="AM682" i="18" s="1"/>
  <c r="AZ103" i="5"/>
  <c r="S100" i="18"/>
  <c r="AM100" i="18" s="1"/>
  <c r="AZ583" i="5"/>
  <c r="S577" i="18"/>
  <c r="AM577" i="18" s="1"/>
  <c r="AZ691" i="5"/>
  <c r="S686" i="18"/>
  <c r="AM686" i="18" s="1"/>
  <c r="AZ106" i="5"/>
  <c r="S103" i="18"/>
  <c r="AM103" i="18" s="1"/>
  <c r="AZ597" i="5"/>
  <c r="S591" i="18"/>
  <c r="AM591" i="18" s="1"/>
  <c r="AZ134" i="5"/>
  <c r="S131" i="18"/>
  <c r="AM131" i="18" s="1"/>
  <c r="AZ663" i="5"/>
  <c r="S658" i="18"/>
  <c r="AM658" i="18" s="1"/>
  <c r="AZ361" i="5"/>
  <c r="S356" i="18"/>
  <c r="AM356" i="18" s="1"/>
  <c r="AZ688" i="5"/>
  <c r="S683" i="18"/>
  <c r="AM683" i="18" s="1"/>
  <c r="AZ104" i="5"/>
  <c r="S101" i="18"/>
  <c r="AM101" i="18" s="1"/>
  <c r="AZ598" i="5"/>
  <c r="S592" i="18"/>
  <c r="AM592" i="18" s="1"/>
  <c r="AZ658" i="5"/>
  <c r="S653" i="18"/>
  <c r="AM653" i="18" s="1"/>
  <c r="AZ665" i="5"/>
  <c r="S660" i="18"/>
  <c r="AM660" i="18" s="1"/>
  <c r="AZ360" i="5"/>
  <c r="S355" i="18"/>
  <c r="AM355" i="18" s="1"/>
  <c r="AZ673" i="5"/>
  <c r="S668" i="18"/>
  <c r="AM668" i="18" s="1"/>
  <c r="AZ94" i="5"/>
  <c r="S91" i="18"/>
  <c r="AM91" i="18" s="1"/>
  <c r="AZ351" i="5"/>
  <c r="S346" i="18"/>
  <c r="AM346" i="18" s="1"/>
  <c r="AZ353" i="5"/>
  <c r="S348" i="18"/>
  <c r="AM348" i="18" s="1"/>
  <c r="AZ683" i="5"/>
  <c r="S678" i="18"/>
  <c r="AM678" i="18" s="1"/>
  <c r="AZ98" i="5"/>
  <c r="S95" i="18"/>
  <c r="AM95" i="18" s="1"/>
  <c r="AZ347" i="5"/>
  <c r="S342" i="18"/>
  <c r="AM342" i="18" s="1"/>
  <c r="AZ686" i="5"/>
  <c r="S681" i="18"/>
  <c r="AM681" i="18" s="1"/>
  <c r="AZ102" i="5"/>
  <c r="S99" i="18"/>
  <c r="AM99" i="18" s="1"/>
  <c r="AZ354" i="5"/>
  <c r="S349" i="18"/>
  <c r="AM349" i="18" s="1"/>
  <c r="AZ689" i="5"/>
  <c r="S684" i="18"/>
  <c r="AM684" i="18" s="1"/>
  <c r="AZ105" i="5"/>
  <c r="S102" i="18"/>
  <c r="AM102" i="18" s="1"/>
  <c r="AZ600" i="5"/>
  <c r="S594" i="18"/>
  <c r="AM594" i="18" s="1"/>
  <c r="AZ139" i="5"/>
  <c r="S136" i="18"/>
  <c r="AM136" i="18" s="1"/>
  <c r="AZ684" i="5"/>
  <c r="S679" i="18"/>
  <c r="AM679" i="18" s="1"/>
  <c r="AZ99" i="5"/>
  <c r="S96" i="18"/>
  <c r="AM96" i="18" s="1"/>
  <c r="AZ137" i="5"/>
  <c r="S134" i="18"/>
  <c r="AM134" i="18" s="1"/>
  <c r="AZ596" i="5"/>
  <c r="S590" i="18"/>
  <c r="AM590" i="18" s="1"/>
  <c r="AZ91" i="5"/>
  <c r="S88" i="18"/>
  <c r="AM88" i="18" s="1"/>
  <c r="AZ599" i="5"/>
  <c r="S593" i="18"/>
  <c r="AM593" i="18" s="1"/>
  <c r="AZ138" i="5"/>
  <c r="S135" i="18"/>
  <c r="AM135" i="18" s="1"/>
  <c r="AZ666" i="5"/>
  <c r="S661" i="18"/>
  <c r="AM661" i="18" s="1"/>
  <c r="AZ92" i="5"/>
  <c r="S89" i="18"/>
  <c r="AM89" i="18" s="1"/>
  <c r="AZ358" i="5"/>
  <c r="S353" i="18"/>
  <c r="AM353" i="18" s="1"/>
  <c r="AZ682" i="5"/>
  <c r="S677" i="18"/>
  <c r="AM677" i="18" s="1"/>
  <c r="AZ95" i="5"/>
  <c r="S92" i="18"/>
  <c r="AM92" i="18" s="1"/>
  <c r="AZ346" i="5"/>
  <c r="S341" i="18"/>
  <c r="AM341" i="18" s="1"/>
  <c r="AZ685" i="5"/>
  <c r="S680" i="18"/>
  <c r="AM680" i="18" s="1"/>
  <c r="AZ101" i="5"/>
  <c r="S98" i="18"/>
  <c r="AM98" i="18" s="1"/>
  <c r="AZ593" i="5"/>
  <c r="S587" i="18"/>
  <c r="AM587" i="18" s="1"/>
  <c r="AZ136" i="5"/>
  <c r="S133" i="18"/>
  <c r="AM133" i="18" s="1"/>
  <c r="AZ667" i="5"/>
  <c r="S662" i="18"/>
  <c r="AM662" i="18" s="1"/>
  <c r="AZ93" i="5"/>
  <c r="S90" i="18"/>
  <c r="AM90" i="18" s="1"/>
  <c r="AZ89" i="5"/>
  <c r="AF214" i="5"/>
  <c r="AF203" i="5"/>
  <c r="AF571" i="5"/>
  <c r="AZ133" i="5"/>
  <c r="AF211" i="5"/>
  <c r="AF570" i="5"/>
  <c r="AF194" i="5"/>
  <c r="AF569" i="5"/>
  <c r="AF210" i="5"/>
  <c r="AF209" i="5"/>
  <c r="AS177" i="5"/>
  <c r="AF174" i="18" s="1"/>
  <c r="AS178" i="5"/>
  <c r="AF175" i="18" s="1"/>
  <c r="AS179" i="5"/>
  <c r="AF176" i="18" s="1"/>
  <c r="AS180" i="5"/>
  <c r="AF177" i="18" s="1"/>
  <c r="AS181" i="5"/>
  <c r="AF178" i="18" s="1"/>
  <c r="AS182" i="5"/>
  <c r="AF179" i="18" s="1"/>
  <c r="AS184" i="5"/>
  <c r="AF181" i="18" s="1"/>
  <c r="AS185" i="5"/>
  <c r="AF182" i="18" s="1"/>
  <c r="AS187" i="5"/>
  <c r="AF184" i="18" s="1"/>
  <c r="AS188" i="5"/>
  <c r="AF185" i="18" s="1"/>
  <c r="AS189" i="5"/>
  <c r="AF186" i="18" s="1"/>
  <c r="AS190" i="5"/>
  <c r="AF187" i="18" s="1"/>
  <c r="AS191" i="5"/>
  <c r="AF188" i="18" s="1"/>
  <c r="AS192" i="5"/>
  <c r="AF189" i="18" s="1"/>
  <c r="AS186" i="5"/>
  <c r="AF183" i="18" s="1"/>
  <c r="AS183" i="5"/>
  <c r="AF180" i="18" s="1"/>
  <c r="AS193" i="5"/>
  <c r="AF190" i="18" s="1"/>
  <c r="AS176" i="5"/>
  <c r="AF173" i="18" s="1"/>
  <c r="AP309" i="5"/>
  <c r="AC306" i="18" s="1"/>
  <c r="AP308" i="5"/>
  <c r="AC305" i="18" s="1"/>
  <c r="AP307" i="5"/>
  <c r="AC304" i="18" s="1"/>
  <c r="AP305" i="5"/>
  <c r="AC302" i="18" s="1"/>
  <c r="AP304" i="5"/>
  <c r="AC301" i="18" s="1"/>
  <c r="AP302" i="5"/>
  <c r="AC299" i="18" s="1"/>
  <c r="AP311" i="5"/>
  <c r="AC308" i="18" s="1"/>
  <c r="AP303" i="5"/>
  <c r="AC300" i="18" s="1"/>
  <c r="AP310" i="5"/>
  <c r="AC307" i="18" s="1"/>
  <c r="AP306" i="5"/>
  <c r="AC303" i="18" s="1"/>
  <c r="AZ211" i="5" l="1"/>
  <c r="S208" i="18"/>
  <c r="AM208" i="18" s="1"/>
  <c r="AZ569" i="5"/>
  <c r="S563" i="18"/>
  <c r="AM563" i="18" s="1"/>
  <c r="AZ214" i="5"/>
  <c r="S211" i="18"/>
  <c r="AM211" i="18" s="1"/>
  <c r="AZ194" i="5"/>
  <c r="S191" i="18"/>
  <c r="AM191" i="18" s="1"/>
  <c r="AZ210" i="5"/>
  <c r="S207" i="18"/>
  <c r="AM207" i="18" s="1"/>
  <c r="AZ571" i="5"/>
  <c r="S565" i="18"/>
  <c r="AM565" i="18" s="1"/>
  <c r="AZ209" i="5"/>
  <c r="S206" i="18"/>
  <c r="AM206" i="18" s="1"/>
  <c r="AZ570" i="5"/>
  <c r="S564" i="18"/>
  <c r="AM564" i="18" s="1"/>
  <c r="AZ203" i="5"/>
  <c r="S200" i="18"/>
  <c r="AM200" i="18" s="1"/>
  <c r="AE271" i="5"/>
  <c r="AE568" i="5"/>
  <c r="AE567" i="5"/>
  <c r="AE559" i="5"/>
  <c r="AE556" i="5"/>
  <c r="AE552" i="5"/>
  <c r="AE551" i="5"/>
  <c r="AE549" i="5"/>
  <c r="AE548" i="5"/>
  <c r="AE546" i="5"/>
  <c r="AE539" i="5"/>
  <c r="AE538" i="5"/>
  <c r="AE441" i="5"/>
  <c r="AE440" i="5"/>
  <c r="AE439" i="5"/>
  <c r="AE438" i="5"/>
  <c r="AE437" i="5"/>
  <c r="AE436" i="5"/>
  <c r="AE435" i="5"/>
  <c r="AE434" i="5"/>
  <c r="AE433" i="5"/>
  <c r="AE432" i="5"/>
  <c r="AE431" i="5"/>
  <c r="AE430" i="5"/>
  <c r="AE429" i="5"/>
  <c r="AE428" i="5"/>
  <c r="AE427" i="5"/>
  <c r="AE295" i="5"/>
  <c r="AE294" i="5"/>
  <c r="AE293" i="5"/>
  <c r="AE292" i="5"/>
  <c r="AE291" i="5"/>
  <c r="AE290" i="5"/>
  <c r="AE289" i="5"/>
  <c r="AE288" i="5"/>
  <c r="AE287" i="5"/>
  <c r="AE286" i="5"/>
  <c r="AE281" i="5"/>
  <c r="AE280" i="5"/>
  <c r="AE279" i="5"/>
  <c r="AE278" i="5"/>
  <c r="AE277" i="5"/>
  <c r="AE276" i="5"/>
  <c r="AE272" i="5"/>
  <c r="AD568" i="5"/>
  <c r="AD567" i="5"/>
  <c r="AD566" i="5"/>
  <c r="AD565" i="5"/>
  <c r="AD564" i="5"/>
  <c r="AD563" i="5"/>
  <c r="AD562" i="5"/>
  <c r="AD561" i="5"/>
  <c r="AD560" i="5"/>
  <c r="AD559" i="5"/>
  <c r="AD556" i="5"/>
  <c r="AD552" i="5"/>
  <c r="AD551" i="5"/>
  <c r="AD549" i="5"/>
  <c r="AD548" i="5"/>
  <c r="AD546" i="5"/>
  <c r="AD544" i="5"/>
  <c r="AD540" i="5"/>
  <c r="AD539" i="5"/>
  <c r="AD538" i="5"/>
  <c r="AD441" i="5"/>
  <c r="AD440" i="5"/>
  <c r="AD439" i="5"/>
  <c r="AD438" i="5"/>
  <c r="AD437" i="5"/>
  <c r="AD436" i="5"/>
  <c r="AD435" i="5"/>
  <c r="AD434" i="5"/>
  <c r="AD433" i="5"/>
  <c r="AD432" i="5"/>
  <c r="AD431" i="5"/>
  <c r="AD430" i="5"/>
  <c r="AD429" i="5"/>
  <c r="AD428" i="5"/>
  <c r="AD427" i="5"/>
  <c r="AD301" i="5"/>
  <c r="AD295" i="5"/>
  <c r="AD294" i="5"/>
  <c r="AD293" i="5"/>
  <c r="AD292" i="5"/>
  <c r="AD291" i="5"/>
  <c r="AD290" i="5"/>
  <c r="AD289" i="5"/>
  <c r="AD288" i="5"/>
  <c r="AD287" i="5"/>
  <c r="AD286" i="5"/>
  <c r="AD281" i="5"/>
  <c r="AD280" i="5"/>
  <c r="AD279" i="5"/>
  <c r="AD278" i="5"/>
  <c r="AD277" i="5"/>
  <c r="AD276" i="5"/>
  <c r="AD272" i="5"/>
  <c r="AD271" i="5"/>
  <c r="AS432" i="5"/>
  <c r="AF427" i="18" s="1"/>
  <c r="AE639" i="5"/>
  <c r="AE643" i="5"/>
  <c r="AE647" i="5"/>
  <c r="AE650" i="5"/>
  <c r="AE651" i="5"/>
  <c r="AE653" i="5"/>
  <c r="AE637" i="5"/>
  <c r="AD639" i="5"/>
  <c r="AD643" i="5"/>
  <c r="AD647" i="5"/>
  <c r="AD650" i="5"/>
  <c r="AD651" i="5"/>
  <c r="AD653" i="5"/>
  <c r="AD637" i="5"/>
  <c r="AS428" i="5"/>
  <c r="AF423" i="18" s="1"/>
  <c r="AS429" i="5"/>
  <c r="AF424" i="18" s="1"/>
  <c r="AS430" i="5"/>
  <c r="AF425" i="18" s="1"/>
  <c r="AS431" i="5"/>
  <c r="AF426" i="18" s="1"/>
  <c r="AS433" i="5"/>
  <c r="AF428" i="18" s="1"/>
  <c r="AS434" i="5"/>
  <c r="AF429" i="18" s="1"/>
  <c r="AS435" i="5"/>
  <c r="AF430" i="18" s="1"/>
  <c r="AS436" i="5"/>
  <c r="AF431" i="18" s="1"/>
  <c r="AS437" i="5"/>
  <c r="AF432" i="18" s="1"/>
  <c r="AS438" i="5"/>
  <c r="AF433" i="18" s="1"/>
  <c r="AS439" i="5"/>
  <c r="AF434" i="18" s="1"/>
  <c r="AS440" i="5"/>
  <c r="AF435" i="18" s="1"/>
  <c r="AS441" i="5"/>
  <c r="AF436" i="18" s="1"/>
  <c r="AS427" i="5"/>
  <c r="AF422" i="18" s="1"/>
  <c r="AS272" i="5"/>
  <c r="AF269" i="18" s="1"/>
  <c r="AS273" i="5"/>
  <c r="AF270" i="18" s="1"/>
  <c r="AS274" i="5"/>
  <c r="AF271" i="18" s="1"/>
  <c r="AS275" i="5"/>
  <c r="AF272" i="18" s="1"/>
  <c r="AS276" i="5"/>
  <c r="AF273" i="18" s="1"/>
  <c r="AS277" i="5"/>
  <c r="AF274" i="18" s="1"/>
  <c r="AS278" i="5"/>
  <c r="AF275" i="18" s="1"/>
  <c r="AS279" i="5"/>
  <c r="AF276" i="18" s="1"/>
  <c r="AS280" i="5"/>
  <c r="AF277" i="18" s="1"/>
  <c r="AS281" i="5"/>
  <c r="AF278" i="18" s="1"/>
  <c r="AS282" i="5"/>
  <c r="AF279" i="18" s="1"/>
  <c r="AS283" i="5"/>
  <c r="AF280" i="18" s="1"/>
  <c r="AS284" i="5"/>
  <c r="AF281" i="18" s="1"/>
  <c r="AS285" i="5"/>
  <c r="AF282" i="18" s="1"/>
  <c r="AS286" i="5"/>
  <c r="AF283" i="18" s="1"/>
  <c r="AS287" i="5"/>
  <c r="AF284" i="18" s="1"/>
  <c r="AS288" i="5"/>
  <c r="AF285" i="18" s="1"/>
  <c r="AS289" i="5"/>
  <c r="AF286" i="18" s="1"/>
  <c r="AS290" i="5"/>
  <c r="AF287" i="18" s="1"/>
  <c r="AS291" i="5"/>
  <c r="AF288" i="18" s="1"/>
  <c r="AS292" i="5"/>
  <c r="AF289" i="18" s="1"/>
  <c r="AS293" i="5"/>
  <c r="AF290" i="18" s="1"/>
  <c r="AS294" i="5"/>
  <c r="AF291" i="18" s="1"/>
  <c r="AS295" i="5"/>
  <c r="AF292" i="18" s="1"/>
  <c r="AS296" i="5"/>
  <c r="AF293" i="18" s="1"/>
  <c r="AS297" i="5"/>
  <c r="AF294" i="18" s="1"/>
  <c r="AS298" i="5"/>
  <c r="AF295" i="18" s="1"/>
  <c r="AS299" i="5"/>
  <c r="AF296" i="18" s="1"/>
  <c r="AS300" i="5"/>
  <c r="AF297" i="18" s="1"/>
  <c r="AS301" i="5"/>
  <c r="AF298" i="18" s="1"/>
  <c r="AS271" i="5"/>
  <c r="AF268" i="18" s="1"/>
  <c r="AS638" i="5"/>
  <c r="AF632" i="18" s="1"/>
  <c r="AS639" i="5"/>
  <c r="AF633" i="18" s="1"/>
  <c r="AS640" i="5"/>
  <c r="AF634" i="18" s="1"/>
  <c r="AS641" i="5"/>
  <c r="AF635" i="18" s="1"/>
  <c r="AS642" i="5"/>
  <c r="AF636" i="18" s="1"/>
  <c r="AS643" i="5"/>
  <c r="AF637" i="18" s="1"/>
  <c r="AS644" i="5"/>
  <c r="AF638" i="18" s="1"/>
  <c r="AS645" i="5"/>
  <c r="AF639" i="18" s="1"/>
  <c r="AS646" i="5"/>
  <c r="AF640" i="18" s="1"/>
  <c r="AS647" i="5"/>
  <c r="AF641" i="18" s="1"/>
  <c r="AS648" i="5"/>
  <c r="AF642" i="18" s="1"/>
  <c r="AS649" i="5"/>
  <c r="AF643" i="18" s="1"/>
  <c r="AS650" i="5"/>
  <c r="AF644" i="18" s="1"/>
  <c r="AS651" i="5"/>
  <c r="AF645" i="18" s="1"/>
  <c r="AS652" i="5"/>
  <c r="AF646" i="18" s="1"/>
  <c r="AS637" i="5"/>
  <c r="AF631" i="18" s="1"/>
  <c r="AS539" i="5"/>
  <c r="AF533" i="18" s="1"/>
  <c r="AS549" i="5"/>
  <c r="AF543" i="18" s="1"/>
  <c r="AS540" i="5"/>
  <c r="AF534" i="18" s="1"/>
  <c r="AS538" i="5"/>
  <c r="AF532" i="18" s="1"/>
  <c r="AS548" i="5"/>
  <c r="AF542" i="18" s="1"/>
  <c r="AS559" i="5"/>
  <c r="AF553" i="18" s="1"/>
  <c r="AS568" i="5"/>
  <c r="AF562" i="18" s="1"/>
  <c r="AS541" i="5"/>
  <c r="AF535" i="18" s="1"/>
  <c r="AS542" i="5"/>
  <c r="AF536" i="18" s="1"/>
  <c r="AS543" i="5"/>
  <c r="AF537" i="18" s="1"/>
  <c r="AS546" i="5"/>
  <c r="AF540" i="18" s="1"/>
  <c r="AS554" i="5"/>
  <c r="AF548" i="18" s="1"/>
  <c r="AS544" i="5"/>
  <c r="AF538" i="18" s="1"/>
  <c r="AS551" i="5"/>
  <c r="AF545" i="18" s="1"/>
  <c r="AS555" i="5"/>
  <c r="AF549" i="18" s="1"/>
  <c r="AS560" i="5"/>
  <c r="AF554" i="18" s="1"/>
  <c r="AS545" i="5"/>
  <c r="AF539" i="18" s="1"/>
  <c r="AS552" i="5"/>
  <c r="AF546" i="18" s="1"/>
  <c r="AS561" i="5"/>
  <c r="AF555" i="18" s="1"/>
  <c r="AS547" i="5"/>
  <c r="AF541" i="18" s="1"/>
  <c r="AS556" i="5"/>
  <c r="AF550" i="18" s="1"/>
  <c r="AS550" i="5"/>
  <c r="AF544" i="18" s="1"/>
  <c r="AS567" i="5"/>
  <c r="AF561" i="18" s="1"/>
  <c r="AS557" i="5"/>
  <c r="AF551" i="18" s="1"/>
  <c r="AS558" i="5"/>
  <c r="AF552" i="18" s="1"/>
  <c r="AS553" i="5"/>
  <c r="AF547" i="18" s="1"/>
  <c r="AD22" i="5"/>
  <c r="AD23" i="5"/>
  <c r="AD25" i="5"/>
  <c r="AF25" i="5" s="1"/>
  <c r="S23" i="18" s="1"/>
  <c r="AM23" i="18" s="1"/>
  <c r="AD27" i="5"/>
  <c r="AD29" i="5"/>
  <c r="AD30" i="5"/>
  <c r="AD31" i="5"/>
  <c r="AD32" i="5"/>
  <c r="AD33" i="5"/>
  <c r="AD34" i="5"/>
  <c r="AD20" i="5"/>
  <c r="AD259" i="5"/>
  <c r="AD260" i="5"/>
  <c r="AD261" i="5"/>
  <c r="AD265" i="5"/>
  <c r="AD267" i="5"/>
  <c r="AD270" i="5"/>
  <c r="AD258" i="5"/>
  <c r="AS270" i="5"/>
  <c r="AF267" i="18" s="1"/>
  <c r="AS259" i="5"/>
  <c r="AF256" i="18" s="1"/>
  <c r="AS260" i="5"/>
  <c r="AF257" i="18" s="1"/>
  <c r="AS261" i="5"/>
  <c r="AF258" i="18" s="1"/>
  <c r="AS262" i="5"/>
  <c r="AF259" i="18" s="1"/>
  <c r="AS263" i="5"/>
  <c r="AF260" i="18" s="1"/>
  <c r="AS264" i="5"/>
  <c r="AF261" i="18" s="1"/>
  <c r="AS265" i="5"/>
  <c r="AF262" i="18" s="1"/>
  <c r="AS266" i="5"/>
  <c r="AF263" i="18" s="1"/>
  <c r="AS267" i="5"/>
  <c r="AF264" i="18" s="1"/>
  <c r="AS268" i="5"/>
  <c r="AF265" i="18" s="1"/>
  <c r="AS269" i="5"/>
  <c r="AF266" i="18" s="1"/>
  <c r="AS258" i="5"/>
  <c r="AF255" i="18" s="1"/>
  <c r="AF265" i="5" l="1"/>
  <c r="AF261" i="5"/>
  <c r="AF34" i="5"/>
  <c r="AF30" i="5"/>
  <c r="AF650" i="5"/>
  <c r="AF271" i="5"/>
  <c r="AF278" i="5"/>
  <c r="AF286" i="5"/>
  <c r="AF290" i="5"/>
  <c r="AF294" i="5"/>
  <c r="AF428" i="5"/>
  <c r="AF432" i="5"/>
  <c r="AF436" i="5"/>
  <c r="AF440" i="5"/>
  <c r="AF540" i="5"/>
  <c r="AF549" i="5"/>
  <c r="AF559" i="5"/>
  <c r="AF563" i="5"/>
  <c r="AF567" i="5"/>
  <c r="AF270" i="5"/>
  <c r="AF260" i="5"/>
  <c r="AF33" i="5"/>
  <c r="AF29" i="5"/>
  <c r="AF637" i="5"/>
  <c r="AF647" i="5"/>
  <c r="AF272" i="5"/>
  <c r="AF279" i="5"/>
  <c r="AF287" i="5"/>
  <c r="AF291" i="5"/>
  <c r="AF295" i="5"/>
  <c r="AF429" i="5"/>
  <c r="AF433" i="5"/>
  <c r="AF437" i="5"/>
  <c r="AF441" i="5"/>
  <c r="AF544" i="5"/>
  <c r="AF551" i="5"/>
  <c r="AF560" i="5"/>
  <c r="AF564" i="5"/>
  <c r="AF568" i="5"/>
  <c r="AF258" i="5"/>
  <c r="AF267" i="5"/>
  <c r="AF259" i="5"/>
  <c r="AF32" i="5"/>
  <c r="AF27" i="5"/>
  <c r="AF653" i="5"/>
  <c r="AF643" i="5"/>
  <c r="AF276" i="5"/>
  <c r="AF280" i="5"/>
  <c r="AF288" i="5"/>
  <c r="AF292" i="5"/>
  <c r="AF301" i="5"/>
  <c r="AF430" i="5"/>
  <c r="AF434" i="5"/>
  <c r="AF438" i="5"/>
  <c r="AF538" i="5"/>
  <c r="AF546" i="5"/>
  <c r="AF552" i="5"/>
  <c r="AF561" i="5"/>
  <c r="AF565" i="5"/>
  <c r="AF31" i="5"/>
  <c r="AF651" i="5"/>
  <c r="AF639" i="5"/>
  <c r="AF277" i="5"/>
  <c r="AF281" i="5"/>
  <c r="AF289" i="5"/>
  <c r="AF293" i="5"/>
  <c r="AF427" i="5"/>
  <c r="AF431" i="5"/>
  <c r="AF435" i="5"/>
  <c r="AF439" i="5"/>
  <c r="AF539" i="5"/>
  <c r="AF548" i="5"/>
  <c r="AF556" i="5"/>
  <c r="AF562" i="5"/>
  <c r="AF566" i="5"/>
  <c r="AF23" i="5"/>
  <c r="AF22" i="5"/>
  <c r="AF20" i="5"/>
  <c r="AZ25" i="5"/>
  <c r="AS21" i="5"/>
  <c r="AF19" i="18" s="1"/>
  <c r="AS22" i="5"/>
  <c r="AF20" i="18" s="1"/>
  <c r="AS23" i="5"/>
  <c r="AF21" i="18" s="1"/>
  <c r="AS24" i="5"/>
  <c r="AF22" i="18" s="1"/>
  <c r="AS25" i="5"/>
  <c r="AF23" i="18" s="1"/>
  <c r="AS26" i="5"/>
  <c r="AF24" i="18" s="1"/>
  <c r="AS27" i="5"/>
  <c r="AF25" i="18" s="1"/>
  <c r="AS28" i="5"/>
  <c r="AF26" i="18" s="1"/>
  <c r="AS29" i="5"/>
  <c r="AF27" i="18" s="1"/>
  <c r="AS30" i="5"/>
  <c r="AF28" i="18" s="1"/>
  <c r="AS31" i="5"/>
  <c r="AF29" i="18" s="1"/>
  <c r="AS32" i="5"/>
  <c r="AF30" i="18" s="1"/>
  <c r="AS33" i="5"/>
  <c r="AF31" i="18" s="1"/>
  <c r="AS34" i="5"/>
  <c r="AF32" i="18" s="1"/>
  <c r="AS20" i="5"/>
  <c r="AF18" i="18" s="1"/>
  <c r="AP332" i="5"/>
  <c r="AC330" i="18" s="1"/>
  <c r="AP326" i="5"/>
  <c r="AC324" i="18" s="1"/>
  <c r="AP325" i="5"/>
  <c r="AC322" i="18" s="1"/>
  <c r="AP329" i="5"/>
  <c r="AC327" i="18" s="1"/>
  <c r="AP328" i="5"/>
  <c r="AC326" i="18" s="1"/>
  <c r="AP327" i="5"/>
  <c r="AC325" i="18" s="1"/>
  <c r="AP331" i="5"/>
  <c r="AC329" i="18" s="1"/>
  <c r="AP330" i="5"/>
  <c r="AC328" i="18" s="1"/>
  <c r="AP88" i="5"/>
  <c r="AC85" i="18" s="1"/>
  <c r="AP87" i="5"/>
  <c r="AC84" i="18" s="1"/>
  <c r="AP86" i="5"/>
  <c r="AC83" i="18" s="1"/>
  <c r="AP84" i="5"/>
  <c r="AC81" i="18" s="1"/>
  <c r="AP82" i="5"/>
  <c r="AC80" i="18" s="1"/>
  <c r="AP81" i="5"/>
  <c r="AC79" i="18" s="1"/>
  <c r="AP80" i="5"/>
  <c r="AC78" i="18" s="1"/>
  <c r="AP79" i="5"/>
  <c r="AC77" i="18" s="1"/>
  <c r="AP78" i="5"/>
  <c r="AC76" i="18" s="1"/>
  <c r="AP77" i="5"/>
  <c r="AC75" i="18" s="1"/>
  <c r="AP76" i="5"/>
  <c r="AC74" i="18" s="1"/>
  <c r="AP75" i="5"/>
  <c r="AC73" i="18" s="1"/>
  <c r="AP74" i="5"/>
  <c r="AC72" i="18" s="1"/>
  <c r="AP73" i="5"/>
  <c r="AC71" i="18" s="1"/>
  <c r="AP72" i="5"/>
  <c r="AC70" i="18" s="1"/>
  <c r="AZ23" i="5" l="1"/>
  <c r="S21" i="18"/>
  <c r="AM21" i="18" s="1"/>
  <c r="AZ548" i="5"/>
  <c r="S542" i="18"/>
  <c r="AM542" i="18" s="1"/>
  <c r="AZ431" i="5"/>
  <c r="S426" i="18"/>
  <c r="AM426" i="18" s="1"/>
  <c r="AZ281" i="5"/>
  <c r="S278" i="18"/>
  <c r="AM278" i="18" s="1"/>
  <c r="AZ31" i="5"/>
  <c r="S29" i="18"/>
  <c r="AM29" i="18" s="1"/>
  <c r="AZ546" i="5"/>
  <c r="S540" i="18"/>
  <c r="AM540" i="18" s="1"/>
  <c r="AZ430" i="5"/>
  <c r="S425" i="18"/>
  <c r="AM425" i="18" s="1"/>
  <c r="AZ280" i="5"/>
  <c r="S277" i="18"/>
  <c r="AM277" i="18" s="1"/>
  <c r="AZ27" i="5"/>
  <c r="S25" i="18"/>
  <c r="AM25" i="18" s="1"/>
  <c r="AZ258" i="5"/>
  <c r="S255" i="18"/>
  <c r="AM255" i="18" s="1"/>
  <c r="AZ551" i="5"/>
  <c r="S545" i="18"/>
  <c r="AM545" i="18" s="1"/>
  <c r="AZ433" i="5"/>
  <c r="S428" i="18"/>
  <c r="AM428" i="18" s="1"/>
  <c r="AZ287" i="5"/>
  <c r="S284" i="18"/>
  <c r="AM284" i="18" s="1"/>
  <c r="AZ637" i="5"/>
  <c r="S631" i="18"/>
  <c r="AM631" i="18" s="1"/>
  <c r="AZ270" i="5"/>
  <c r="S267" i="18"/>
  <c r="AM267" i="18" s="1"/>
  <c r="AZ549" i="5"/>
  <c r="S543" i="18"/>
  <c r="AM543" i="18" s="1"/>
  <c r="AZ432" i="5"/>
  <c r="S427" i="18"/>
  <c r="AM427" i="18" s="1"/>
  <c r="AZ286" i="5"/>
  <c r="S283" i="18"/>
  <c r="AM283" i="18" s="1"/>
  <c r="AZ30" i="5"/>
  <c r="S28" i="18"/>
  <c r="AM28" i="18" s="1"/>
  <c r="AZ566" i="5"/>
  <c r="S560" i="18"/>
  <c r="AM560" i="18" s="1"/>
  <c r="AZ539" i="5"/>
  <c r="S533" i="18"/>
  <c r="AM533" i="18" s="1"/>
  <c r="AZ427" i="5"/>
  <c r="S422" i="18"/>
  <c r="AM422" i="18" s="1"/>
  <c r="AZ277" i="5"/>
  <c r="S274" i="18"/>
  <c r="AM274" i="18" s="1"/>
  <c r="AZ565" i="5"/>
  <c r="S559" i="18"/>
  <c r="AM559" i="18" s="1"/>
  <c r="AZ538" i="5"/>
  <c r="S532" i="18"/>
  <c r="AM532" i="18" s="1"/>
  <c r="AZ301" i="5"/>
  <c r="S298" i="18"/>
  <c r="AM298" i="18" s="1"/>
  <c r="AZ276" i="5"/>
  <c r="S273" i="18"/>
  <c r="AM273" i="18" s="1"/>
  <c r="AZ32" i="5"/>
  <c r="S30" i="18"/>
  <c r="AM30" i="18" s="1"/>
  <c r="AZ568" i="5"/>
  <c r="S562" i="18"/>
  <c r="AM562" i="18" s="1"/>
  <c r="AZ544" i="5"/>
  <c r="S538" i="18"/>
  <c r="AM538" i="18" s="1"/>
  <c r="AZ429" i="5"/>
  <c r="S424" i="18"/>
  <c r="AM424" i="18" s="1"/>
  <c r="AZ279" i="5"/>
  <c r="S276" i="18"/>
  <c r="AM276" i="18" s="1"/>
  <c r="AZ29" i="5"/>
  <c r="S27" i="18"/>
  <c r="AM27" i="18" s="1"/>
  <c r="AZ567" i="5"/>
  <c r="S561" i="18"/>
  <c r="AM561" i="18" s="1"/>
  <c r="AZ540" i="5"/>
  <c r="S534" i="18"/>
  <c r="AM534" i="18" s="1"/>
  <c r="AZ428" i="5"/>
  <c r="S423" i="18"/>
  <c r="AM423" i="18" s="1"/>
  <c r="AZ278" i="5"/>
  <c r="S275" i="18"/>
  <c r="AM275" i="18" s="1"/>
  <c r="AZ34" i="5"/>
  <c r="S32" i="18"/>
  <c r="AM32" i="18" s="1"/>
  <c r="S18" i="18"/>
  <c r="AM18" i="18" s="1"/>
  <c r="AF3" i="5"/>
  <c r="AZ562" i="5"/>
  <c r="S556" i="18"/>
  <c r="AM556" i="18" s="1"/>
  <c r="AZ439" i="5"/>
  <c r="S434" i="18"/>
  <c r="AM434" i="18" s="1"/>
  <c r="AZ293" i="5"/>
  <c r="S290" i="18"/>
  <c r="AM290" i="18" s="1"/>
  <c r="AZ639" i="5"/>
  <c r="S633" i="18"/>
  <c r="AM633" i="18" s="1"/>
  <c r="AZ561" i="5"/>
  <c r="S555" i="18"/>
  <c r="AM555" i="18" s="1"/>
  <c r="AZ438" i="5"/>
  <c r="S433" i="18"/>
  <c r="AM433" i="18" s="1"/>
  <c r="AZ292" i="5"/>
  <c r="S289" i="18"/>
  <c r="AM289" i="18" s="1"/>
  <c r="AZ643" i="5"/>
  <c r="S637" i="18"/>
  <c r="AM637" i="18" s="1"/>
  <c r="AZ259" i="5"/>
  <c r="S256" i="18"/>
  <c r="AM256" i="18" s="1"/>
  <c r="AZ564" i="5"/>
  <c r="S558" i="18"/>
  <c r="AM558" i="18" s="1"/>
  <c r="AZ441" i="5"/>
  <c r="S436" i="18"/>
  <c r="AM436" i="18" s="1"/>
  <c r="AZ295" i="5"/>
  <c r="S292" i="18"/>
  <c r="AM292" i="18" s="1"/>
  <c r="AZ272" i="5"/>
  <c r="S269" i="18"/>
  <c r="AM269" i="18" s="1"/>
  <c r="AZ33" i="5"/>
  <c r="S31" i="18"/>
  <c r="AM31" i="18" s="1"/>
  <c r="AZ563" i="5"/>
  <c r="S557" i="18"/>
  <c r="AM557" i="18" s="1"/>
  <c r="AZ440" i="5"/>
  <c r="S435" i="18"/>
  <c r="AM435" i="18" s="1"/>
  <c r="AZ294" i="5"/>
  <c r="S291" i="18"/>
  <c r="AM291" i="18" s="1"/>
  <c r="AZ271" i="5"/>
  <c r="S268" i="18"/>
  <c r="AM268" i="18" s="1"/>
  <c r="AZ261" i="5"/>
  <c r="S258" i="18"/>
  <c r="AM258" i="18" s="1"/>
  <c r="AZ22" i="5"/>
  <c r="S20" i="18"/>
  <c r="AM20" i="18" s="1"/>
  <c r="AZ556" i="5"/>
  <c r="S550" i="18"/>
  <c r="AM550" i="18" s="1"/>
  <c r="AZ435" i="5"/>
  <c r="S430" i="18"/>
  <c r="AM430" i="18" s="1"/>
  <c r="AZ289" i="5"/>
  <c r="S286" i="18"/>
  <c r="AM286" i="18" s="1"/>
  <c r="AZ651" i="5"/>
  <c r="S645" i="18"/>
  <c r="AM645" i="18" s="1"/>
  <c r="AZ552" i="5"/>
  <c r="S546" i="18"/>
  <c r="AM546" i="18" s="1"/>
  <c r="AZ434" i="5"/>
  <c r="S429" i="18"/>
  <c r="AM429" i="18" s="1"/>
  <c r="AZ288" i="5"/>
  <c r="S285" i="18"/>
  <c r="AM285" i="18" s="1"/>
  <c r="AZ653" i="5"/>
  <c r="S647" i="18"/>
  <c r="AM647" i="18" s="1"/>
  <c r="AZ267" i="5"/>
  <c r="S264" i="18"/>
  <c r="AM264" i="18" s="1"/>
  <c r="AZ560" i="5"/>
  <c r="S554" i="18"/>
  <c r="AM554" i="18" s="1"/>
  <c r="AZ437" i="5"/>
  <c r="S432" i="18"/>
  <c r="AM432" i="18" s="1"/>
  <c r="AZ291" i="5"/>
  <c r="S288" i="18"/>
  <c r="AM288" i="18" s="1"/>
  <c r="AZ647" i="5"/>
  <c r="S641" i="18"/>
  <c r="AM641" i="18" s="1"/>
  <c r="AZ260" i="5"/>
  <c r="S257" i="18"/>
  <c r="AM257" i="18" s="1"/>
  <c r="AZ559" i="5"/>
  <c r="S553" i="18"/>
  <c r="AM553" i="18" s="1"/>
  <c r="AZ436" i="5"/>
  <c r="S431" i="18"/>
  <c r="AM431" i="18" s="1"/>
  <c r="AZ290" i="5"/>
  <c r="S287" i="18"/>
  <c r="AM287" i="18" s="1"/>
  <c r="AZ650" i="5"/>
  <c r="S644" i="18"/>
  <c r="AM644" i="18" s="1"/>
  <c r="AZ265" i="5"/>
  <c r="S262" i="18"/>
  <c r="AM262" i="18" s="1"/>
  <c r="AZ20" i="5"/>
  <c r="AD4"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José</author>
    <author>tc={CD5EA321-F57B-4B6A-BBBF-7C9568606CAA}</author>
    <author>tc={D3F33F43-2DDD-48BE-8B54-ECA1534C767D}</author>
    <author>tc={D3B834A9-8506-4721-9CDB-4751D8627E12}</author>
    <author>tc={35AFEA12-BBC8-4263-903A-1C619F09E72C}</author>
    <author>tc={E6492936-5AA2-437B-AD17-9114A56804B0}</author>
    <author>tc={2D09A3AB-7E30-482B-8D16-994665213E78}</author>
    <author>tc={11E89CE2-3C81-44AA-8ADF-5CCABD916D80}</author>
    <author>tc={EE1D562C-E39E-4E93-85C3-30EAD232DFB6}</author>
    <author>tc={581D04B2-10CD-41EB-B92A-9102E16BFF9D}</author>
    <author>tc={7EF8A9FB-17FD-4351-A464-856D7C741C95}</author>
    <author>tc={60E25A26-CC15-40F1-8589-B5E876E27D74}</author>
    <author>tc={EEDB918D-28C9-4F64-9EC3-888E8EDE516D}</author>
    <author>tc={8D51E287-AB87-4115-AD42-DF6844DCD350}</author>
    <author>Leidy Karina ospina Castañeda</author>
  </authors>
  <commentList>
    <comment ref="BH4" authorId="0" shapeId="0" xr:uid="{BC842EF8-B555-4FD0-AFEF-407EB8F21E3F}">
      <text>
        <r>
          <rPr>
            <b/>
            <sz val="9"/>
            <color indexed="81"/>
            <rFont val="Tahoma"/>
            <family val="2"/>
          </rPr>
          <t>Juan José:</t>
        </r>
        <r>
          <rPr>
            <sz val="9"/>
            <color indexed="81"/>
            <rFont val="Tahoma"/>
            <family val="2"/>
          </rPr>
          <t xml:space="preserve">
En esquema PMR mínimo un indicador de objetivo debe tener meta registrada 2025
 si el producto tiene plata.  
</t>
        </r>
      </text>
    </comment>
    <comment ref="BI4" authorId="0" shapeId="0" xr:uid="{9AADBD80-16DE-4BD6-9D21-80BE22907979}">
      <text>
        <r>
          <rPr>
            <b/>
            <sz val="9"/>
            <color indexed="81"/>
            <rFont val="Tahoma"/>
            <family val="2"/>
          </rPr>
          <t>Juan José:</t>
        </r>
        <r>
          <rPr>
            <sz val="9"/>
            <color indexed="81"/>
            <rFont val="Tahoma"/>
            <family val="2"/>
          </rPr>
          <t xml:space="preserve">
Si el producto no tiene plata el indicdor de producto no debe tener meta (vacío). Si el producto tiene plata mínimo un indicador de producto debe tener plata</t>
        </r>
      </text>
    </comment>
    <comment ref="BJ4" authorId="0" shapeId="0" xr:uid="{D6B47F68-E306-478C-ACF9-C591ABDD9B00}">
      <text>
        <r>
          <rPr>
            <b/>
            <sz val="9"/>
            <color indexed="81"/>
            <rFont val="Tahoma"/>
            <family val="2"/>
          </rPr>
          <t>Juan José:</t>
        </r>
        <r>
          <rPr>
            <sz val="9"/>
            <color indexed="81"/>
            <rFont val="Tahoma"/>
            <family val="2"/>
          </rPr>
          <t xml:space="preserve">
La meta 2025 debe ser igual a línea base y a la meta total</t>
        </r>
      </text>
    </comment>
    <comment ref="BK4" authorId="0" shapeId="0" xr:uid="{2915F85D-467A-4E6A-AC5F-99DD2FF929CD}">
      <text>
        <r>
          <rPr>
            <b/>
            <sz val="9"/>
            <color indexed="81"/>
            <rFont val="Tahoma"/>
            <family val="2"/>
          </rPr>
          <t>Juan José:</t>
        </r>
        <r>
          <rPr>
            <sz val="9"/>
            <color indexed="81"/>
            <rFont val="Tahoma"/>
            <family val="2"/>
          </rPr>
          <t xml:space="preserve">
La meta 2025 debe ser igual o superior a la del 2024</t>
        </r>
      </text>
    </comment>
    <comment ref="R38" authorId="1" shapeId="0" xr:uid="{CD5EA321-F57B-4B6A-BBBF-7C9568606CAA}">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39" authorId="2" shapeId="0" xr:uid="{D3F33F43-2DDD-48BE-8B54-ECA1534C767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0" authorId="3" shapeId="0" xr:uid="{D3B834A9-8506-4721-9CDB-4751D8627E1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H40" authorId="4" shapeId="0" xr:uid="{35AFEA12-BBC8-4263-903A-1C619F09E72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solicitud de la entidad del 28 de mayo 2024</t>
      </text>
    </comment>
    <comment ref="R41" authorId="5" shapeId="0" xr:uid="{E6492936-5AA2-437B-AD17-9114A56804B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2" authorId="6" shapeId="0" xr:uid="{2D09A3AB-7E30-482B-8D16-994665213E78}">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3" authorId="7" shapeId="0" xr:uid="{11E89CE2-3C81-44AA-8ADF-5CCABD916D8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4" authorId="8" shapeId="0" xr:uid="{EE1D562C-E39E-4E93-85C3-30EAD232DFB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5" authorId="9" shapeId="0" xr:uid="{581D04B2-10CD-41EB-B92A-9102E16BFF9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6" authorId="10" shapeId="0" xr:uid="{7EF8A9FB-17FD-4351-A464-856D7C741C9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7" authorId="11" shapeId="0" xr:uid="{60E25A26-CC15-40F1-8589-B5E876E27D74}">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8" authorId="12" shapeId="0" xr:uid="{EEDB918D-28C9-4F64-9EC3-888E8EDE516D}">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49" authorId="13" shapeId="0" xr:uid="{8D51E287-AB87-4115-AD42-DF6844DCD350}">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C288" authorId="14" shapeId="0" xr:uid="{17B56F5B-B2DA-4D9A-B741-BF4E3B72FD4D}">
      <text>
        <r>
          <rPr>
            <sz val="9"/>
            <color indexed="81"/>
            <rFont val="Tahoma"/>
            <family val="2"/>
          </rPr>
          <t xml:space="preserve">La entidad relaciono dos presupuestos para el mismo producto: $ 12.568​ + $ 1.358​
</t>
        </r>
      </text>
    </comment>
    <comment ref="AC453" authorId="14" shapeId="0" xr:uid="{A2F771B0-B437-46D9-8C16-60D9DA97EDF2}">
      <text>
        <r>
          <rPr>
            <b/>
            <sz val="9"/>
            <color indexed="81"/>
            <rFont val="Tahoma"/>
            <family val="2"/>
          </rPr>
          <t xml:space="preserve">La entidad relaciono dos veces  presupuesto para el mismo producto: sumatoria de 7120 + 66553
</t>
        </r>
      </text>
    </comment>
    <comment ref="AC455" authorId="14" shapeId="0" xr:uid="{773CE6EF-7E99-42C3-B552-9C6B96305B5D}">
      <text>
        <r>
          <rPr>
            <b/>
            <sz val="9"/>
            <color indexed="81"/>
            <rFont val="Tahoma"/>
            <family val="2"/>
          </rPr>
          <t>La entidad relaciono dos veces presupuesto para el mismo producto: sumatoria de 141.678 ​+ 46212</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José</author>
    <author>tc={1AB3F4AF-A11B-401A-8B82-08A9DA3E32DB}</author>
    <author>tc={2D6B0935-DAB8-48DA-BD24-CF8E289A9A05}</author>
    <author>tc={89EF6369-462A-461C-9495-FE5550C758AB}</author>
    <author>tc={53C43248-9BAD-4808-95E2-9A6B0DB7F7DF}</author>
    <author>tc={0489BF06-DD82-4644-BE54-0AC593AE5947}</author>
    <author>tc={0E8EB02E-184E-41A7-BAAB-42A947991F82}</author>
    <author>tc={55D5F0FB-37E0-40DB-96F4-2D205D419BF6}</author>
    <author>tc={1BBA2DCE-C0DA-4CCD-B064-002226F35887}</author>
    <author>tc={A7DD1456-C0C2-49BD-9618-9E9895405DE6}</author>
    <author>tc={77CA09C6-6A01-4194-B9C2-4D1CA731ECB1}</author>
    <author>tc={B165AD08-25DD-4034-878A-67AF8813263C}</author>
    <author>tc={A428FD11-9BD2-4243-9261-9EF19D53C0F9}</author>
    <author>Leidy Karina ospina Castañeda</author>
  </authors>
  <commentList>
    <comment ref="BH4" authorId="0" shapeId="0" xr:uid="{00275E5D-DF3B-4D9F-A6B6-1BDD2905ADCA}">
      <text>
        <r>
          <rPr>
            <b/>
            <sz val="9"/>
            <color indexed="81"/>
            <rFont val="Tahoma"/>
            <family val="2"/>
          </rPr>
          <t>Juan José:</t>
        </r>
        <r>
          <rPr>
            <sz val="9"/>
            <color indexed="81"/>
            <rFont val="Tahoma"/>
            <family val="2"/>
          </rPr>
          <t xml:space="preserve">
En esquema PMR mínimo un indicador de objetivo debe tener meta registrada 2025
 si el producto tiene plata.  
</t>
        </r>
      </text>
    </comment>
    <comment ref="BI4" authorId="0" shapeId="0" xr:uid="{59D02E1F-A136-46F2-AA2F-9BF32BC527ED}">
      <text>
        <r>
          <rPr>
            <b/>
            <sz val="9"/>
            <color indexed="81"/>
            <rFont val="Tahoma"/>
            <family val="2"/>
          </rPr>
          <t>Juan José:</t>
        </r>
        <r>
          <rPr>
            <sz val="9"/>
            <color indexed="81"/>
            <rFont val="Tahoma"/>
            <family val="2"/>
          </rPr>
          <t xml:space="preserve">
Si el producto no tiene plata el indicdor de producto no debe tener meta (vacío). Si el producto tiene plata mínimo un indicador de producto debe tener plata</t>
        </r>
      </text>
    </comment>
    <comment ref="BJ4" authorId="0" shapeId="0" xr:uid="{B43DE938-639A-4D8B-9128-17C6B0AE352B}">
      <text>
        <r>
          <rPr>
            <b/>
            <sz val="9"/>
            <color indexed="81"/>
            <rFont val="Tahoma"/>
            <family val="2"/>
          </rPr>
          <t>Juan José:</t>
        </r>
        <r>
          <rPr>
            <sz val="9"/>
            <color indexed="81"/>
            <rFont val="Tahoma"/>
            <family val="2"/>
          </rPr>
          <t xml:space="preserve">
La meta 2025 debe ser igual a línea base y a la meta total</t>
        </r>
      </text>
    </comment>
    <comment ref="BK4" authorId="0" shapeId="0" xr:uid="{17591683-A14D-45B8-A722-ACDAF3094E4A}">
      <text>
        <r>
          <rPr>
            <b/>
            <sz val="9"/>
            <color indexed="81"/>
            <rFont val="Tahoma"/>
            <family val="2"/>
          </rPr>
          <t>Juan José:</t>
        </r>
        <r>
          <rPr>
            <sz val="9"/>
            <color indexed="81"/>
            <rFont val="Tahoma"/>
            <family val="2"/>
          </rPr>
          <t xml:space="preserve">
La meta 2025 debe ser igual o superior a la del 2024</t>
        </r>
      </text>
    </comment>
    <comment ref="R12" authorId="1" shapeId="0" xr:uid="{1AB3F4AF-A11B-401A-8B82-08A9DA3E32D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13" authorId="2" shapeId="0" xr:uid="{2D6B0935-DAB8-48DA-BD24-CF8E289A9A0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14" authorId="3" shapeId="0" xr:uid="{89EF6369-462A-461C-9495-FE5550C758AB}">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15" authorId="4" shapeId="0" xr:uid="{53C43248-9BAD-4808-95E2-9A6B0DB7F7DF}">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16" authorId="5" shapeId="0" xr:uid="{0489BF06-DD82-4644-BE54-0AC593AE594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17" authorId="6" shapeId="0" xr:uid="{0E8EB02E-184E-41A7-BAAB-42A947991F8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229" authorId="7" shapeId="0" xr:uid="{55D5F0FB-37E0-40DB-96F4-2D205D419BF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H229" authorId="8" shapeId="0" xr:uid="{1BBA2DCE-C0DA-4CCD-B064-002226F3588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solicitud de la entidad del 28 de mayo 2024</t>
      </text>
    </comment>
    <comment ref="R230" authorId="9" shapeId="0" xr:uid="{A7DD1456-C0C2-49BD-9618-9E9895405DE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231" authorId="10" shapeId="0" xr:uid="{77CA09C6-6A01-4194-B9C2-4D1CA731ECB1}">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232" authorId="11" shapeId="0" xr:uid="{B165AD08-25DD-4034-878A-67AF8813263C}">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233" authorId="12" shapeId="0" xr:uid="{A428FD11-9BD2-4243-9261-9EF19D53C0F9}">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C406" authorId="13" shapeId="0" xr:uid="{06B01E27-D663-4BAF-B58E-764C425A69F7}">
      <text>
        <r>
          <rPr>
            <sz val="9"/>
            <color indexed="81"/>
            <rFont val="Tahoma"/>
            <family val="2"/>
          </rPr>
          <t xml:space="preserve">La entidad relaciono dos presupuestos para el mismo producto: $ 12.568​ + $ 1.358​
</t>
        </r>
      </text>
    </comment>
    <comment ref="AC522" authorId="13" shapeId="0" xr:uid="{2D730851-D3A0-4473-8424-D76320DBB33B}">
      <text>
        <r>
          <rPr>
            <b/>
            <sz val="9"/>
            <color indexed="81"/>
            <rFont val="Tahoma"/>
            <family val="2"/>
          </rPr>
          <t xml:space="preserve">La entidad relaciono dos veces  presupuesto para el mismo producto: sumatoria de 7120 + 66553
</t>
        </r>
      </text>
    </comment>
    <comment ref="AC524" authorId="13" shapeId="0" xr:uid="{6878FD20-6BA9-45F9-9986-57EE8A03742A}">
      <text>
        <r>
          <rPr>
            <b/>
            <sz val="9"/>
            <color indexed="81"/>
            <rFont val="Tahoma"/>
            <family val="2"/>
          </rPr>
          <t>La entidad relaciono dos veces presupuesto para el mismo producto: sumatoria de 141.678 ​+ 46212</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Juan José</author>
    <author>tc={167C86B0-D0F3-4DFB-9887-BDE8796722F3}</author>
    <author>tc={2C4BE1CD-89F9-4F9B-9896-4CA7C6382C7C}</author>
    <author>tc={482A9EE6-C2F6-4293-871C-921E89208146}</author>
    <author>tc={26DB731A-6567-4381-9915-8A6DBF65E660}</author>
    <author>Leidy Karina ospina Castañeda</author>
    <author>tc={7D3A1368-03A2-4AC4-B45B-2833DA9B1D95}</author>
    <author>tc={9A8541FB-8DA1-492D-A37C-9D578EA2664C}</author>
    <author>tc={1A33A27A-8160-4FD6-A9C7-3C2D78886B13}</author>
    <author>tc={E73796F2-57EE-4000-B415-0E0677A03BC7}</author>
    <author>tc={BFD44EFA-E0E4-4068-B2E8-62000A7D20A7}</author>
    <author>tc={F5F6C772-B765-4C97-8DC9-03EB3A665071}</author>
    <author>tc={9C19A6BB-F6C9-4601-B081-9F3FBD8685F8}</author>
    <author>tc={8B0030D4-9E60-49C8-88E3-24BF4618FC78}</author>
    <author>tc={658D2567-1212-4373-8893-5E0CEB348FE6}</author>
  </authors>
  <commentList>
    <comment ref="BH4" authorId="0" shapeId="0" xr:uid="{0890F3D9-0730-43BB-8FBD-899854EC1CC1}">
      <text>
        <r>
          <rPr>
            <b/>
            <sz val="9"/>
            <color indexed="81"/>
            <rFont val="Tahoma"/>
            <family val="2"/>
          </rPr>
          <t>Juan José:</t>
        </r>
        <r>
          <rPr>
            <sz val="9"/>
            <color indexed="81"/>
            <rFont val="Tahoma"/>
            <family val="2"/>
          </rPr>
          <t xml:space="preserve">
En esquema PMR mínimo un indicador de objetivo debe tener meta registrada 2025
 si el producto tiene plata.  
</t>
        </r>
      </text>
    </comment>
    <comment ref="BI4" authorId="0" shapeId="0" xr:uid="{61CE5697-9DB5-4F23-B405-4B6653EEBD51}">
      <text>
        <r>
          <rPr>
            <b/>
            <sz val="9"/>
            <color indexed="81"/>
            <rFont val="Tahoma"/>
            <family val="2"/>
          </rPr>
          <t>Juan José:</t>
        </r>
        <r>
          <rPr>
            <sz val="9"/>
            <color indexed="81"/>
            <rFont val="Tahoma"/>
            <family val="2"/>
          </rPr>
          <t xml:space="preserve">
Si el producto no tiene plata el indicdor de producto no debe tener meta (vacío). Si el producto tiene plata mínimo un indicador de producto debe tener plata</t>
        </r>
      </text>
    </comment>
    <comment ref="BJ4" authorId="0" shapeId="0" xr:uid="{62B46DE6-64D9-4413-BABA-EF4729253A80}">
      <text>
        <r>
          <rPr>
            <b/>
            <sz val="9"/>
            <color indexed="81"/>
            <rFont val="Tahoma"/>
            <family val="2"/>
          </rPr>
          <t>Juan José:</t>
        </r>
        <r>
          <rPr>
            <sz val="9"/>
            <color indexed="81"/>
            <rFont val="Tahoma"/>
            <family val="2"/>
          </rPr>
          <t xml:space="preserve">
La meta 2025 debe ser igual a línea base y a la meta total</t>
        </r>
      </text>
    </comment>
    <comment ref="BK4" authorId="0" shapeId="0" xr:uid="{462A17CA-1B1A-4FB3-8C10-87319A8DAB78}">
      <text>
        <r>
          <rPr>
            <b/>
            <sz val="9"/>
            <color indexed="81"/>
            <rFont val="Tahoma"/>
            <family val="2"/>
          </rPr>
          <t>Juan José:</t>
        </r>
        <r>
          <rPr>
            <sz val="9"/>
            <color indexed="81"/>
            <rFont val="Tahoma"/>
            <family val="2"/>
          </rPr>
          <t xml:space="preserve">
La meta 2025 debe ser igual o superior a la del 2024</t>
        </r>
      </text>
    </comment>
    <comment ref="R303" authorId="1" shapeId="0" xr:uid="{167C86B0-D0F3-4DFB-9887-BDE8796722F3}">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333" authorId="2" shapeId="0" xr:uid="{2C4BE1CD-89F9-4F9B-9896-4CA7C6382C7C}">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361" authorId="3" shapeId="0" xr:uid="{482A9EE6-C2F6-4293-871C-921E8920814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AH361" authorId="4" shapeId="0" xr:uid="{26DB731A-6567-4381-9915-8A6DBF65E66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solicitud de la entidad del 28 de mayo 2024</t>
      </text>
    </comment>
    <comment ref="AC484" authorId="5" shapeId="0" xr:uid="{C45C3FBE-3097-4F51-99E5-3EB853C0E2CB}">
      <text>
        <r>
          <rPr>
            <sz val="9"/>
            <color indexed="81"/>
            <rFont val="Tahoma"/>
            <family val="2"/>
          </rPr>
          <t xml:space="preserve">La entidad relaciono dos presupuestos para el mismo producto: $ 12.568​ + $ 1.358​
</t>
        </r>
      </text>
    </comment>
    <comment ref="AC545" authorId="5" shapeId="0" xr:uid="{784771CA-45E7-4B6F-9B02-59DE49B7465A}">
      <text>
        <r>
          <rPr>
            <b/>
            <sz val="9"/>
            <color indexed="81"/>
            <rFont val="Tahoma"/>
            <family val="2"/>
          </rPr>
          <t xml:space="preserve">La entidad relaciono dos veces  presupuesto para el mismo producto: sumatoria de 7120 + 66553
</t>
        </r>
      </text>
    </comment>
    <comment ref="AC553" authorId="5" shapeId="0" xr:uid="{047392A4-A7C8-4F05-90C7-A45EF7D52CAF}">
      <text>
        <r>
          <rPr>
            <b/>
            <sz val="9"/>
            <color indexed="81"/>
            <rFont val="Tahoma"/>
            <family val="2"/>
          </rPr>
          <t>La entidad relaciono dos veces presupuesto para el mismo producto: sumatoria de 141.678 ​+ 46212</t>
        </r>
        <r>
          <rPr>
            <sz val="9"/>
            <color indexed="81"/>
            <rFont val="Tahoma"/>
            <family val="2"/>
          </rPr>
          <t xml:space="preserve">
</t>
        </r>
      </text>
    </comment>
    <comment ref="R601" authorId="6" shapeId="0" xr:uid="{7D3A1368-03A2-4AC4-B45B-2833DA9B1D9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2" authorId="7" shapeId="0" xr:uid="{9A8541FB-8DA1-492D-A37C-9D578EA2664C}">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3" authorId="8" shapeId="0" xr:uid="{1A33A27A-8160-4FD6-A9C7-3C2D78886B13}">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4" authorId="9" shapeId="0" xr:uid="{E73796F2-57EE-4000-B415-0E0677A03BC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5" authorId="10" shapeId="0" xr:uid="{BFD44EFA-E0E4-4068-B2E8-62000A7D20A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6" authorId="11" shapeId="0" xr:uid="{F5F6C772-B765-4C97-8DC9-03EB3A665071}">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7" authorId="12" shapeId="0" xr:uid="{9C19A6BB-F6C9-4601-B081-9F3FBD8685F8}">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8" authorId="13" shapeId="0" xr:uid="{8B0030D4-9E60-49C8-88E3-24BF4618FC78}">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 ref="R609" authorId="14" shapeId="0" xr:uid="{658D2567-1212-4373-8893-5E0CEB348FE6}">
      <text>
        <t>[Comentario encadenado]
Su versión de Excel le permite leer este comentario encadenado; sin embargo, las ediciones que se apliquen se quitarán si el archivo se abre en una versión más reciente de Excel. Más información: https://go.microsoft.com/fwlink/?linkid=870924
Comentario:
    Producto aprobado para el PMR 2024-2033</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<sst xmlns="http://schemas.openxmlformats.org/spreadsheetml/2006/main" count="31516" uniqueCount="3909">
  <si>
    <t>Selección la entidad de la lista</t>
  </si>
  <si>
    <t>0105-01</t>
  </si>
  <si>
    <t>Presupuesto asignado</t>
  </si>
  <si>
    <t>Presupuesto 2025</t>
  </si>
  <si>
    <t>Presupuesto entidad</t>
  </si>
  <si>
    <t>Subtotal productos</t>
  </si>
  <si>
    <t>idcentrogestor</t>
  </si>
  <si>
    <t>Centro gestor</t>
  </si>
  <si>
    <t>idObjetivo</t>
  </si>
  <si>
    <t>Objetivo</t>
  </si>
  <si>
    <t>idindicdorObetivo</t>
  </si>
  <si>
    <t>nombreindicadorobjetivo</t>
  </si>
  <si>
    <t>naturaleza</t>
  </si>
  <si>
    <t>periodicidad</t>
  </si>
  <si>
    <t>unidad_de_medida</t>
  </si>
  <si>
    <t>Línea Base</t>
  </si>
  <si>
    <t xml:space="preserve">Meta Total </t>
  </si>
  <si>
    <t>Meta Anual 2024</t>
  </si>
  <si>
    <t>Meta ind objetivo 2025</t>
  </si>
  <si>
    <t>cod_producto_x</t>
  </si>
  <si>
    <t>producto_pmr</t>
  </si>
  <si>
    <t>apropiacion_vigente_junio_2024</t>
  </si>
  <si>
    <t>apropiacion_disponible_junio_2024</t>
  </si>
  <si>
    <t>compromisos_junio_2024</t>
  </si>
  <si>
    <t>giros_junio_2024</t>
  </si>
  <si>
    <t>tpiegg</t>
  </si>
  <si>
    <t>tpgee</t>
  </si>
  <si>
    <t>tpjj</t>
  </si>
  <si>
    <t>tppdd</t>
  </si>
  <si>
    <t>tpccc</t>
  </si>
  <si>
    <t>tpcpp</t>
  </si>
  <si>
    <t>Presupuestosolicitado2025</t>
  </si>
  <si>
    <t>Variacion</t>
  </si>
  <si>
    <t>porcentaje</t>
  </si>
  <si>
    <t>Presupuesto asignado 2025</t>
  </si>
  <si>
    <t>indicador_de_producto</t>
  </si>
  <si>
    <t>nombre_indicador_producto</t>
  </si>
  <si>
    <t>naturaleza1</t>
  </si>
  <si>
    <t>periodicidad1</t>
  </si>
  <si>
    <t>linea_base1</t>
  </si>
  <si>
    <t>meta_plan</t>
  </si>
  <si>
    <t>meta_anual
2024</t>
  </si>
  <si>
    <t>totalavance</t>
  </si>
  <si>
    <t>porcentajeejecutado</t>
  </si>
  <si>
    <t>Avancecualitativo</t>
  </si>
  <si>
    <t>Meta 2025</t>
  </si>
  <si>
    <t>Diferencia</t>
  </si>
  <si>
    <t>% Variación</t>
  </si>
  <si>
    <t>Meta programada 2025</t>
  </si>
  <si>
    <t>nada</t>
  </si>
  <si>
    <t>OBSERVACIONES SASP</t>
  </si>
  <si>
    <t>Observaciones revisión</t>
  </si>
  <si>
    <t>Presupuesto diligenciado 2025</t>
  </si>
  <si>
    <t>Naturaleza stock</t>
  </si>
  <si>
    <t>ALvsAM</t>
  </si>
  <si>
    <t>AMvsAN</t>
  </si>
  <si>
    <t>Naturaleza</t>
  </si>
  <si>
    <t>valor tope</t>
  </si>
  <si>
    <t>Codigo entidad</t>
  </si>
  <si>
    <t>fortalecimiento institucional</t>
  </si>
  <si>
    <t>Sector</t>
  </si>
  <si>
    <t>Si</t>
  </si>
  <si>
    <t>Ambiente</t>
  </si>
  <si>
    <t>Control</t>
  </si>
  <si>
    <t>No</t>
  </si>
  <si>
    <t>Cultura</t>
  </si>
  <si>
    <t>Desarrollo</t>
  </si>
  <si>
    <t>Educación</t>
  </si>
  <si>
    <t>Gestión</t>
  </si>
  <si>
    <t>Gobierno</t>
  </si>
  <si>
    <t>Hábitat</t>
  </si>
  <si>
    <t>Hacienda</t>
  </si>
  <si>
    <t>Integración</t>
  </si>
  <si>
    <t>juridico</t>
  </si>
  <si>
    <t>Movilidad</t>
  </si>
  <si>
    <t>Mujer</t>
  </si>
  <si>
    <t>Planeación</t>
  </si>
  <si>
    <t>Salud</t>
  </si>
  <si>
    <t>Seguridad</t>
  </si>
  <si>
    <t>meta 2025</t>
  </si>
  <si>
    <t>meta programada 2025</t>
  </si>
  <si>
    <t>l1</t>
  </si>
  <si>
    <t>l2</t>
  </si>
  <si>
    <t>Meta Anual</t>
  </si>
  <si>
    <t>unidad_de_medida_1</t>
  </si>
  <si>
    <t>Tope</t>
  </si>
  <si>
    <t>Producto vs meta Ind Objetivo</t>
  </si>
  <si>
    <t>Producto vs meta indicador de poducto</t>
  </si>
  <si>
    <t xml:space="preserve">Indicadores stock. </t>
  </si>
  <si>
    <t>Indicadres de capacidad</t>
  </si>
  <si>
    <t>0102-01</t>
  </si>
  <si>
    <t>PERSONERÍA DE BOGOTÁ, D.C.</t>
  </si>
  <si>
    <t>10</t>
  </si>
  <si>
    <t>Servicio de investigación disciplinaria para los funcionarios públicos</t>
  </si>
  <si>
    <t>NO</t>
  </si>
  <si>
    <t>Número de certificados de antecedentes disciplinarios expedidos</t>
  </si>
  <si>
    <t>Acumulado</t>
  </si>
  <si>
    <t>Mensual</t>
  </si>
  <si>
    <t>VAL</t>
  </si>
  <si>
    <t>Corresponde A Los Certificados Expedidos Por Diferentes Canales De Atención Institucionales.</t>
  </si>
  <si>
    <t>03</t>
  </si>
  <si>
    <t>Servicio de sensibilización en derechos de participación ciudadana y prevención y control de la función pública</t>
  </si>
  <si>
    <t>Número de personas sensibilizadas en derechos, deberes, participación ciudadana, prevención y control a la función pública</t>
  </si>
  <si>
    <t>Sensibilizaciones En Temas Como: Derecho De Petición Y Sisben, Abc De Las Acciones De Tutela, Ruta De Atención Defensores De Ddhh;  Prevención Trata Personas; Srpa.</t>
  </si>
  <si>
    <t>04</t>
  </si>
  <si>
    <t>Servicio de acciones de prevención y control a la función pública</t>
  </si>
  <si>
    <t>Número de acciones realizadas de prevención y control a la función pública y seguimientos a sus observaciones</t>
  </si>
  <si>
    <t>Acciones De Prevención Y Control, Revisión De Contratos Realizadas A Diferentes Entidades Distritales.</t>
  </si>
  <si>
    <t>Número de traslados para investigaciones disciplinarias, fiscales o penales realizados</t>
  </si>
  <si>
    <t>Remisión De Oficios Sobre Presuntos Hallazgos Con Incidencia Disciplinaria, Fiscal O Penal, Detallando La Persona Natural O Jurídica Que Generó El Hallazgo, Motivo De Este Y La Entidad A La Que Se Traslada La Investigación Para Los Fines Pertinentes</t>
  </si>
  <si>
    <t>02</t>
  </si>
  <si>
    <t>Servicio de asistencia técnica para atención, orientación y asesoría en defensa de los Derechos y el interés público</t>
  </si>
  <si>
    <t>Número de personas asistidas en defensa de los derechos e interés de lo público</t>
  </si>
  <si>
    <t>Asistencia A La Ciudadanía En Temas Como: Derecho De Petición (Civil ,Administrativo, Laboral, , Seguridad Social, Servicios Públicos Domiciliarios) Servicios Bancarios , Asistencias En Salud, Reclamación Directa Entre Otros.</t>
  </si>
  <si>
    <t>Número de personas orientadas en defensa de los derechos e interés de lo público</t>
  </si>
  <si>
    <t>Orientación A La Ciudadanía En Temas Como: Derecho De Petición (Civil ,Administrativo, Laboral,  Seguridad Social, Servicios Públicos Domiciliarios) Servicios Bancarios , Asistencias En Salud, Reclamación Directa Entre Otros.</t>
  </si>
  <si>
    <t>Número de requerimientos ciudadanos de intervención finalizados</t>
  </si>
  <si>
    <t>Se Atendieron Requerimientos Relacionados Seguridad Social, Servicios Públicos Domiciliarios) Servicios Bancarios , Asistencias En Salud, Reclamación Directa Entre Otros.</t>
  </si>
  <si>
    <t>Número de acciones realizadas en favor de las víctimas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</si>
  <si>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</si>
  <si>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Número de acciones constitucionales elaboradas en defensa de los derechos y el interés de lo público</t>
  </si>
  <si>
    <t>Realización De Acciones De Tutelas, Impugnaciones Y Desacatos</t>
  </si>
  <si>
    <t>Número de asistencias en mecanismos alternativos de solución de conflictos realizadas</t>
  </si>
  <si>
    <t>Tramite De Solicitudes De Conciliación Y Las Uniones Maritales De Hecho, Discriminando En El Caso De Las Solicitudes De Conciliación Los Temas Como Civil, Familia, Policivo, Comercial, Separando Las Uniones Maritales De Hecho De Los Temas De Familia.</t>
  </si>
  <si>
    <t>01</t>
  </si>
  <si>
    <t>Servicio de intervención en defensa de los derechos y el interés público</t>
  </si>
  <si>
    <t>Número de Intervenciones y actuaciones a petición de partes adelantadas en defensa de los derechos</t>
  </si>
  <si>
    <t>Intervenciones Y Actuaciones A Petición De Parte Realizadas Por Los Agentes Del Ministerio Público, Orientadas A Prevenir, Proteger Y Restablecer Los Derechos De Las Personas En El Distrito Capital.</t>
  </si>
  <si>
    <t>Número de 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</si>
  <si>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</si>
  <si>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Número de enteramientos y notificaciones en el ejercicio del ministerio público</t>
  </si>
  <si>
    <t>Se Realizaron Notificaciones Y Revisión Decisiones De Archivo Realizadas En Normatividad Anterior Y Ley 1801 De 2016</t>
  </si>
  <si>
    <t>05</t>
  </si>
  <si>
    <t>Servicio de control fiscal participativo</t>
  </si>
  <si>
    <t>Número de actividades con participación ciudadana</t>
  </si>
  <si>
    <t>Espacio De Participación De En Comites: Distrital De Protección Al Consumidor, Ddhh En Establecimientos Carcelarios, Atención Integral A Víctimas De Vif Y Violencia,  Lucha Contra La Trata De Personas, Discapacidad, Nna, Srpa.</t>
  </si>
  <si>
    <t>06</t>
  </si>
  <si>
    <t>Servicio de educación informal de la cultura de la legalidad y la integridad</t>
  </si>
  <si>
    <t>Número de personas sensibilizadas en materia de prevención disciplinaria</t>
  </si>
  <si>
    <t>No Se Realizaron Jornadas De Sensibilización Durante Este Periodo.</t>
  </si>
  <si>
    <t>0104-01</t>
  </si>
  <si>
    <t>SECRETARÍA GENERAL DE LA ALCALDÍA MAYOR DE BOGOTÁ</t>
  </si>
  <si>
    <t xml:space="preserve">	Servicio de apoyo para el fortalecimiento de la gestión de las entidades públicas Distritales</t>
  </si>
  <si>
    <t>Número de entidades públicas asistidas técnicamente</t>
  </si>
  <si>
    <t>Stock</t>
  </si>
  <si>
    <t>Anual</t>
  </si>
  <si>
    <t>La Secretaría General realizó la programación del indicador, en el que se estableció que, el reporte  se realizará en el mes de diciembre de 2024</t>
  </si>
  <si>
    <t xml:space="preserve"> Porcentaje de avance de las acciones para el fortalecimiento y desempeño institucional distrital</t>
  </si>
  <si>
    <t>Trimestral</t>
  </si>
  <si>
    <t>%</t>
  </si>
  <si>
    <t>Se Realizaron 5 Sesiones De Orientación En El Diligenciamiento Del Furag En Las Diferentes Políticas De Gestión Y Desempeño Que Conforman El Modelo Integrado De Planeación, En Articulación Con Los Líderes De Política Distrital, Con 831 Asistentes</t>
  </si>
  <si>
    <t xml:space="preserve">	Servicio de gestión del sistema  de archivo y del patrimonio documental distrital</t>
  </si>
  <si>
    <t>Porcentaje de avance en el desarrollo de la estrategia para la recuperación, preservación, difusión y apropiación del patrimonio documental y la memoria histórica de Bogotá</t>
  </si>
  <si>
    <t>Capacidad</t>
  </si>
  <si>
    <t>En Lo Corrido De La Vigencia 2024, Un Total De 10.000 Unidades Documentales Descritas Fueron Puestas Al Servicio De La Ciudadanía. En El Buscador “El Cofre” Se Registró Un Total De 4.498 Visitas, Las Cuales, Generaron Un Total De 30.012 Consultas</t>
  </si>
  <si>
    <t>Servicios de apoyo para el desarrollo de acciones de política TIC en el Distrito Capital.</t>
  </si>
  <si>
    <t>SI</t>
  </si>
  <si>
    <t>Porcentaje de avance de las acciones de política TIC en el Distrito Capital</t>
  </si>
  <si>
    <t>Se Mantiene El Avance En El Periodo Del 71,52% Del Promedio De Cumplimiento De 14 Productos De Política Pública Bti A Cargo De La Secretaría General.</t>
  </si>
  <si>
    <t>Número de entidades públicas asistidas técnicamente  en acciones TIC</t>
  </si>
  <si>
    <t>Servicios de apoyo para el desarrollo de acciones de   política  de Servicio a la Ciudadanía</t>
  </si>
  <si>
    <t>Porcentaje de avance de las acciones de política de Servicio a la Ciudadanía en el Distrito Capital</t>
  </si>
  <si>
    <t>Se Mantiene El Avance Del 98,43% Del Promedio De Los 27 Productos De La Secretaría General  De La Política Pública Distrital De Servicio A La Ciudadanía Al Corte 31 De Diciembre De 2023.</t>
  </si>
  <si>
    <t>Número de entidades públicas asistidas técnicamente  en acciones de Servicio a la Ciudadanía</t>
  </si>
  <si>
    <t>Servicios de apoyo para el desarrollo de acciones de política de Transparencia, integridad y no corrupción.</t>
  </si>
  <si>
    <t>Porcentaje de avance de las acciones de política de Transparencia, integridad y no corrupción en el Distrito Capital</t>
  </si>
  <si>
    <t>Se Mantiene El Avance Del 98,73% Del Promedio De Los 18 Productos De La Secretaría General De La Politica Pública Distrital De Transparencia De Integridad Y No Tolerancia A La Corrupción Al Corte 31 De Diciembre De 2023.</t>
  </si>
  <si>
    <t>Número de entidades públicas asistidas técnicamente  en acciones de Transparencia, integridad y no corrupción</t>
  </si>
  <si>
    <t>La Secretaría General realizó la programación del indicador, en el que se estableció que, el reporte se realizará en el mes de diciembre de 2024</t>
  </si>
  <si>
    <t>Servicios de apoyo en el desarrollo de acciones de información y comunicación a nivel distrital</t>
  </si>
  <si>
    <t>Número de documentos de información y comunicación a nivel distrital generados</t>
  </si>
  <si>
    <t>Se Generó Y Publicó El Lineamiento Red Distrital De Comunicación Interna, Cuyo Propósito Es Establecer El Alcance De La Red (Rdci) Como Equipo De Trabajo Orientado Al Fortalecimiento De La Comunicación Organizacional En El Distrito Capital</t>
  </si>
  <si>
    <t>07</t>
  </si>
  <si>
    <t>Servicio de ayuda y atención humanitaria a la población víctima del conflicto armado</t>
  </si>
  <si>
    <t>Porcentaje de ayuda humanitaria otorgadas en los términos establecidos en la ley vigente</t>
  </si>
  <si>
    <t>Se Han Otorgado 10.532 Medidas De Ayuda Humanitaria Inmediata A Las Personas Que Cumplieron Con Los Requisitos Establecidos Por La Ley 1448 De 2011.</t>
  </si>
  <si>
    <t>08</t>
  </si>
  <si>
    <t>Servicio de asistencia técnica a comunidades en temas de fortalecimiento del tejido social y construcción de escenarios comunitarios protectores de derechos en el marco de la ruta de reparación integral.</t>
  </si>
  <si>
    <t>Porcentaje de acciones ejecutadas con las comunidades en el marco de la ruta de reparación integral</t>
  </si>
  <si>
    <t>Se Realizaron 8 Acciones Seguimiento Ruta De Reparación Integral Para Víctimas Del Conflicto Armado Residentes En Bogotá, A Través De Gestión Y Articulación De La Oferta De Servicios De Los Centros De Encuentro Para La Paz Y La Integración Local</t>
  </si>
  <si>
    <t>7</t>
  </si>
  <si>
    <t>Número de víctimas de desplazamiento forzado que permanecen en Bogotá que superan situación de vulnerabilidad</t>
  </si>
  <si>
    <t>09</t>
  </si>
  <si>
    <t>Servicios de asistencia para el desarrollo de acciones que aporten a la construcción de paz, reparación, memoria y reconciliación en   Bogotá Región.</t>
  </si>
  <si>
    <t>Porcentaje de acciones  que aporten a  la construcción de paz, reparación, memoria y reconciliación desarrolladas</t>
  </si>
  <si>
    <t>Se Dio  Continuidad Al Convenio  Con La Unidad De Búsqueda De Personas Dadas Por Desaparecias Con La Elaboración Del Plan De Trabao  Con El Objeto De Generar Estrategias Articuladas Con Los Mecanismos Del Sistema De Verdad Y Justicia.</t>
  </si>
  <si>
    <t>Servicios para la planeación y gestión estratégica</t>
  </si>
  <si>
    <t>Porcentaje de avance de las acciones para la formulación e implementación de la planeación estratégica</t>
  </si>
  <si>
    <t>Seguimiento 7 Proyectos Y Cargue En Suifp- Spi,Seguimiento Pp,Reporte  Conceptos Mga , Informes Cierre Presupuestal, Seguimiento Ptep 2024, Seguimiento Riesgos Gestión-Corrupción E Indicadores Gestión, Informe Resultados Auditorias Tic, Etc</t>
  </si>
  <si>
    <t>11</t>
  </si>
  <si>
    <t>Infraestructura física, mantenimiento y dotación (Sedes construidas, mantenidas reforzadas)</t>
  </si>
  <si>
    <t>Número de Sedes Mantenidas</t>
  </si>
  <si>
    <t>Mantenimiento 26 sedes, entre ellas se destacan: M. Liévano, Archivo, Imprenta, CMPR, Supercade Engativá, Suba, 20 de Julio, Américas, Calle 13, Social, CAD, Bosa, Manitas, Cade Victoria, Múzu, Candelaria, Patio Bonito, Plaza las Américas, Gaitana</t>
  </si>
  <si>
    <t>VEEDURIA DISTRITAL</t>
  </si>
  <si>
    <t>#N/D</t>
  </si>
  <si>
    <t>33</t>
  </si>
  <si>
    <t>Servicios de asistencias técnicas para empresas, servidores públicos y ciudadanía.</t>
  </si>
  <si>
    <t>El producto pertenece al PMR anterior a la reformulación. La entidad le ejecuto recursos, pero sus indicadores no están activos</t>
  </si>
  <si>
    <t>indicador de producto inactivo y activar indicador de objetivo</t>
  </si>
  <si>
    <t>32</t>
  </si>
  <si>
    <t>Sistema integral de monitoreo del control preventivo distrital</t>
  </si>
  <si>
    <t>indicador de producto inactivo</t>
  </si>
  <si>
    <t>31</t>
  </si>
  <si>
    <t>Capacidades en innovación pública de los servidores púbicos y ciudadanos</t>
  </si>
  <si>
    <t>Oportunidades de mejora identificadas por la Veeduría Distrital</t>
  </si>
  <si>
    <t>Servicio de Implementación del Índice de Innovación Pública - IIP</t>
  </si>
  <si>
    <t xml:space="preserve">Número de mediciones realizadas del Índice de Innovación Pública - IIP
</t>
  </si>
  <si>
    <t>Se incluye durante el proceso de armonización para ejecutar desde junio 2024</t>
  </si>
  <si>
    <t>indicador de objetivo inactivo</t>
  </si>
  <si>
    <t>Servicio de evaluación de la gestión contractual de las entidades distritales</t>
  </si>
  <si>
    <t xml:space="preserve">Número de informes elaborados de evaluación de la gestión contractual de las entidades distritales
</t>
  </si>
  <si>
    <t>Servicios de diagnósticos contractuales y de transparencia del Distrito Capital</t>
  </si>
  <si>
    <t xml:space="preserve">Número de diagnósticos contractuales y de transparencia realizados
</t>
  </si>
  <si>
    <t>Servicio de seguimiento a los requerimientos ciudadanos de "Bogotá Te Escucha"</t>
  </si>
  <si>
    <t xml:space="preserve">Número de Informes elaborados de análisis de requerimientos ciudadanos del Sistema  "Bogotá Te Escucha"
</t>
  </si>
  <si>
    <t>4</t>
  </si>
  <si>
    <t>Índice Distrital de Servicio a la Ciudadanía - IDSC</t>
  </si>
  <si>
    <t xml:space="preserve">Servicio de diseño e implementación del Índice Distrital de Servicio al Ciudadano - IDSC
</t>
  </si>
  <si>
    <t xml:space="preserve">Número de mediciones realizadas del Índice Distrital de Servicio al Ciudadano - IDSC
</t>
  </si>
  <si>
    <t>Número de personas fortalecidas en diversos conocimientos y habilidades para el ejercicio de la participación y el control social.</t>
  </si>
  <si>
    <t xml:space="preserve">Servicio de asistencia técnica en ejercicios de participación y control social
</t>
  </si>
  <si>
    <t xml:space="preserve">Número de Ciudadanos asistidos técnicamente en procesos de control social
</t>
  </si>
  <si>
    <t>Procesos de capacidad institucional fortalecidos a nivel meso que aporten en la mejora de los procesos misionales de la entidad</t>
  </si>
  <si>
    <t>Flujo</t>
  </si>
  <si>
    <t xml:space="preserve">Número de Servidores públicos y colaboradores asistidos técnicamente para la promoción de los ejercicios de control social por parte de los ciudadanos
</t>
  </si>
  <si>
    <t xml:space="preserve">Servicio de diseño e implementación del Índice Institucional de Participación Ciudadana - IIPC aplicado a las entidades del Distrito
</t>
  </si>
  <si>
    <t xml:space="preserve">Número de mediciones realizadas del Índice Institucional de Participación Ciudadana - IIPC
</t>
  </si>
  <si>
    <t xml:space="preserve">Servicio de diseño e implementación de la Encuesta de percepción ciudadana sobre Participación y Control social
</t>
  </si>
  <si>
    <t xml:space="preserve">Número de encuestas de percepción ciudadana realizadas sobre Participación y Control social
</t>
  </si>
  <si>
    <t xml:space="preserve">Servicio de información para el ejercicio del control público
</t>
  </si>
  <si>
    <t xml:space="preserve">Porcentaje de implementación de la herramienta del control público
</t>
  </si>
  <si>
    <t>indicador de producto inactivo - crear objetivo 5</t>
  </si>
  <si>
    <t xml:space="preserve">Servicio de Implementación Sistemas de Gestión
</t>
  </si>
  <si>
    <t xml:space="preserve">Porcentaje del Sistema de gestión implementado
</t>
  </si>
  <si>
    <t xml:space="preserve">Servicio de implementación de estrategias para la vigilancia y monitoreo a la gestión pública
</t>
  </si>
  <si>
    <t xml:space="preserve">Número de Estrategias implementadas
</t>
  </si>
  <si>
    <t>0110-01</t>
  </si>
  <si>
    <t>SECRETARI DISTRITAL DE GOBIERNO</t>
  </si>
  <si>
    <t>Servicios de asistencia, orientación, acompañamiento y aplicación de enfoques diferenciales orientados a la promoción y garantía de Derechos Humanos de los habitantes de Bogotá.</t>
  </si>
  <si>
    <t>Número de personas orientadas y/o atendidas en el marco de las rutas de promoción, prevención, atención y protección de los derechos a la vida, libertad, seguridad e integridad</t>
  </si>
  <si>
    <t>Desde Las Rutas De Atención Del Componente De Prevención, Durante El Mes De Junio Se Atendieron A 84 Personas Que Por Primera Vez Expusieron Su Caso Frente A La Dirección De Ddhh. Se Realizaron 391 Atenciones</t>
  </si>
  <si>
    <t>Número de personas sensibilizadas y/o formadas en derechos humanos en el marco del Programa Distrital de Educación en Derechos Humanos para la Paz y la Reconciliación</t>
  </si>
  <si>
    <t>En El Mes De Junio Se Cuenta Con Un Total De 552 Registros De Servidores/As Públicas Y Ciudadanía General, Participantes En Los Procesos De Formación En Derechos Humanos</t>
  </si>
  <si>
    <t>Número de orientaciones y/o acompañamientos a personas de las comunidades étnicas residentes en Bogotá en los espacios de atención diferenciada</t>
  </si>
  <si>
    <t>En Los Cinco Espacios De Atención Diferenciada Para Grupos Étnicos, Se Atendieron 1.457 Personas.</t>
  </si>
  <si>
    <t>Servicio de promoción a la participación ciudadana</t>
  </si>
  <si>
    <t>Número de ciudadanos que participan en la estrategia de presupuestos participativos</t>
  </si>
  <si>
    <t>"Se construye e implementa la Ruta Metodológica para la Distribución Porcentual de los Recursos de Inversión del Componente de Presupuestos Participativos en PDL 2025 – 2028. 105.247 ciudadanos y ciudadanas participaron en el proceso."</t>
  </si>
  <si>
    <t>3</t>
  </si>
  <si>
    <t>Porcentaje del sistema de gestión local implementado que permita mejorar  la planeación para el desarrollo local y el fortalecimiento de la institucional de las alcaldías locales</t>
  </si>
  <si>
    <t>Estrategia de intervención territorial en las localidades, en temas de participación, planeación, contratación, presupuesto y territorialización de la inversión.</t>
  </si>
  <si>
    <t>Porcentaje de implementación de la estrategia de intervención territorial en las localidades</t>
  </si>
  <si>
    <t>La Sgl, Continúa Ejecutando La Estrategia De Intervención Inicial Del 2024, Se Han Estado Ejecutando Los De Bogotá Local, Infraestructura Local, Parceros, Constructores Locales, Encuentros Ciudadanos Y Presupuestos Participativos</t>
  </si>
  <si>
    <t>Servicio de asistencia técnica para el fortalecimiento de las relaciones políticas de la administración distrital y los actores que componen las corporaciones de elección popular de los niveles nacional, regional, distrital y local</t>
  </si>
  <si>
    <t>Número de asistencias brindadas</t>
  </si>
  <si>
    <t>En junio se realizaron 7 asistencias tecnicas así: se realizaron 7 comités de enlaces, 2087 comentarios a solicitudes de PA, 316 respuestas a proposiciones, 442 MGT, seguimietno a las sesiones del concejo y producción de documentos de investigación.</t>
  </si>
  <si>
    <t>Servicio de atención a conflictividades.</t>
  </si>
  <si>
    <t>Número de acompañamientos a protestas y movilizaciones sociales pacíficas que requieran apoyo, identificadas mediante monitoreo e informados para garantizar el diálogo social y la convivencia</t>
  </si>
  <si>
    <t>Semestral</t>
  </si>
  <si>
    <t>Para El Semestre Se Acompañaron 786 Eventos De Protestas Y/O Movilizaciones Sociales Que Requirieron Apoyo, De Los Cuales 134 Corresponden Al Mes De Junio</t>
  </si>
  <si>
    <t>Servicio de inspección, vigilancia y control</t>
  </si>
  <si>
    <t>Número de diligencias realizadas en inspección vigilancia y control</t>
  </si>
  <si>
    <t>Se Han Realizado 10.482 Acciones De Ivc Corte Junio,, En Las Localidades Del Distrito En Los Diferentes Componentes Como Actividad Económica, Espacio Público, Ocupaciones Informales, Río Bogotá, Cerros Orientales, Ambiente Y Minería</t>
  </si>
  <si>
    <t>Servicios para la planeación y sistema de gestión y comunicación estratégica</t>
  </si>
  <si>
    <t>Porcentaje de avance en la actualización del sistema de gestión de la Entidad</t>
  </si>
  <si>
    <t>Se Realizó Temática Fortalecimiento Y Simplificación De Procesos Actualización Y Publicación De 110 Documentos Sistema De Gestión Se Obtuvo Avance Del 56% En El Cronograma Racionalización De Tramites</t>
  </si>
  <si>
    <t>Porcentaje de Implementación de estrategias para el fortalecimiento de sistema  de archivo y del patrimonio documental de la SDG</t>
  </si>
  <si>
    <t>Publicación Piezas Fotográficas Históricas En Pag Web Sdg Mostrando Al Público General La Conservación Y Preservación De Documentación Histórica Previamente Recuperados En El Archivo Central De La Sdg</t>
  </si>
  <si>
    <t>Porcentaje de diseño e Implementación de estrategias internas y externas, para el desarrollo de acciones de información y comunicación en la SDG</t>
  </si>
  <si>
    <t>Campaña "Bogotá Distribuye Lo Local" Promoviendo Participación Ciudadana En Distribución De Presupuestos De Alcaldías Locales Conmemoración Mes Del Orgullo Lgbti Difusión Sistema Antisoborno  Sarlaft</t>
  </si>
  <si>
    <t>Porcentaje de Implementación de estrategias para el mejoramiento de la calidad del Servicio a la Ciudadanía.</t>
  </si>
  <si>
    <t>Se Recibieron/Registraron 3.723 Peticiones Gestionando 3.095 83% Descongestión Ingresaron 1.251 Documentos Extraviados Entregando 17 A Propietarios Stock De 3.261 Se Realizaron 8.626 Trámites En Línea</t>
  </si>
  <si>
    <t>Porcentaje de avance en la implementación de acciones orientadas a la Transparencia, integridad  y no corrupción; garantizando el acceso de la información a la ciudadanía a través de los canales de comunicación establecidos</t>
  </si>
  <si>
    <t>Se Fijó Estrategia Implementación Debida Diligencia En Nivel Central Y Alcaldías Locales Se Realizaron 4 Sesiones Sensibilización En Antisoborno Y Sarlaft A Servidores Públicos Y Colaboradores De Sdg</t>
  </si>
  <si>
    <t>Servicio de producción y gestión de conocimiento en temas de gestión local, derechos humanos y asuntos político</t>
  </si>
  <si>
    <t>Número de investigaciones en materia de conflictividad social y vulneraciones de los derechos humanos</t>
  </si>
  <si>
    <t>Se avanza en el diagnóstico de la situación de la población Emberá en Bogotá el cual reseña las diversas circunstancias de esta población asentada en el Parque Nacional, UPI La Florida, UPI La Rioja, albergue Buen Samaritano y diferentes pagadiarios.</t>
  </si>
  <si>
    <t>El producto e indicador fue creado en el marco del proceso de armonización</t>
  </si>
  <si>
    <t>Número de estudios y/o investigaciones en temas de asuntos políticos de ciudad</t>
  </si>
  <si>
    <t>Se esta estructurando y desarrollando el documento de investigación sobre las diferentes coyunturas en asuntos políticos de la ciudad. Se espera que para el mes de Diciembre se entregue el documento final.</t>
  </si>
  <si>
    <t>12</t>
  </si>
  <si>
    <t>Número de Estudios y/o investigaciones producidas por el Observatorio de Gestión Local</t>
  </si>
  <si>
    <t>Exploración temática para la posible producción documental en dos ejes; el primero de ellos en la construcción de una propuesta denominada “Bogotaneidad” Y un informe de “obras locales” que se presentó al equipo asesor de la SGL.</t>
  </si>
  <si>
    <t>Fortalecer la gestión del ejercicio policivo a cargo de la Secretaría Distrital de Gobierno de Bogotá</t>
  </si>
  <si>
    <t xml:space="preserve"> 09</t>
  </si>
  <si>
    <t>Servicio de apoyo para el acceso a la justicia policiva</t>
  </si>
  <si>
    <t>13</t>
  </si>
  <si>
    <t>Número de fallos proferidos por las inspecciones de policía a cargo de la Secretaría Distrital de Gobierno</t>
  </si>
  <si>
    <t>Durante El Primer Semestre De La Presente Vigencia Se Ha Proferido Un Total De 195.770 Fallos De Fondo En Primera Instancia De Los Expedientes Que Se Encuentran En Las Inspecciones De Policía Del Distrito.</t>
  </si>
  <si>
    <t>Infraestructura Tecnológica y documental</t>
  </si>
  <si>
    <t>18</t>
  </si>
  <si>
    <t>Índice de Capacidad de la infraestructura TI (CPU, memoria, almacenamiento  y conectividad)</t>
  </si>
  <si>
    <t>Estructuración del proyecto para contratar: solución de Datacenter, solución de Backups de la información, especificación técnicas para la modernización de: equipos activos de red y de comunicaciones</t>
  </si>
  <si>
    <t>23</t>
  </si>
  <si>
    <t>Servicio de apoyo para la implementación de medidas en derechos humanos y derecho internacional humanitario</t>
  </si>
  <si>
    <t>24</t>
  </si>
  <si>
    <t>27</t>
  </si>
  <si>
    <t>Servicio de implementación Sistemas de Gestión</t>
  </si>
  <si>
    <t>28</t>
  </si>
  <si>
    <t>Servicio de educación informal</t>
  </si>
  <si>
    <t>0111-01</t>
  </si>
  <si>
    <t>'SECRETARÍA DISTRITAL DE HACIENDA -SDH</t>
  </si>
  <si>
    <t>Recaudo Oportuno</t>
  </si>
  <si>
    <t>Número de contribuyentes intervenidos en obligaciones tributarias</t>
  </si>
  <si>
    <t>A Junio Se Sensibilizaron 2.377.625 Contribuyentes A Través De Campañas De Gestión Tributaria, Incentivando El Cumplimiento Oportuno De Las Obligaciones Tributarias Y Ejerciendo El Control Tributario A Los Incumplidos</t>
  </si>
  <si>
    <t>Porcentaje de contribuyentes atendidos en materia tributaria</t>
  </si>
  <si>
    <t>En Junio Se Atendieron 76.931 Contribuyentes, Para Un Total De 462.889 Contribuyentes En 2024, Siendo La Atención Presencial El Canal Más Utilizado Por Los Contribuyentes Con Un 42%, Seguido Por El Callcenter Con Una Participación Del  20%.</t>
  </si>
  <si>
    <t>Billones de pesos por recaudo oportuno</t>
  </si>
  <si>
    <t>Durante El Mes De Junio Se Recaudaron 1.06 Billones Por Recaudo Oportuno Las Actividades Que Permitieron Este Logro Corresponden A: Fidelización Predial 2Do Vencimiento 2024, Fidelización Ica 2Do Bim.2024 Y Fidelización Vehículos 2Do Vencimiento 2024</t>
  </si>
  <si>
    <t>Número de personas jurídicas y/o naturales formalizadas</t>
  </si>
  <si>
    <t>La Meta Del 2024 Fue Alcanzada En El Mes De Enero</t>
  </si>
  <si>
    <t>Recaudo por gestión</t>
  </si>
  <si>
    <t>Millones de pesos de recaudo por Control Extensivo</t>
  </si>
  <si>
    <t>En Junio Se Recaudaron $23.429 Millones De Pesos Por Control Extensivo, Acumulado 2024: $ 49.489,33. Las Actividades Adelantadas Fueron: Control Extensivo Reteica 2Do Bimestre De 2024</t>
  </si>
  <si>
    <t>Millones de pesos de recaudo por control intensivo determinación</t>
  </si>
  <si>
    <t>En Junio Se Recaudaron $3.722,74 Millones Por Recaudo De Control Intensivo Determinación, Acumulado 2024 De $38.192,33, Mediante 102.298 Registros Con Actuaciones De Fondo Y 70.863 De Fiscalización Y Liquidación</t>
  </si>
  <si>
    <t>Millones de pesos de recaudo por control persuasivo</t>
  </si>
  <si>
    <t>El Recaudo Persuasivo En Fue De $7.325 Millones De Pesos: Acumulado 2024: $127.014 Millones De Pesos. Se Emitieron 25.423 Oficios De Cobro, 33 Títulos De Depósito Judicial, Seguimiento De 125 Facilidades De Pago Y Emitiendo 35</t>
  </si>
  <si>
    <t>Millones de pesos de Recaudo por cobro coactivo</t>
  </si>
  <si>
    <t>El Recaudo Coactivo En Junio Fue De $51.825 Millones De Pesos: Total 2024 $302.489 Millones De Pesos. Se Emitieron 8745 Mandamientos De Pago, 56 Res. De Embargo, 543 Tít. De Depósito Judicial ,1047 Res. Y 272 Procesos De Cobro Coact. Cerrados Por Pag</t>
  </si>
  <si>
    <t>Fortalecimiento de capacidad institucional a nivel meso que mejore los procesos misionales de la entidad</t>
  </si>
  <si>
    <t>Servicios tecnológicos implementados</t>
  </si>
  <si>
    <t>Porcentaje de solicitudes internas resueltas en servicios de tecnología</t>
  </si>
  <si>
    <t>La Ejecución Cualitativa De Este Indicador Se Comenzará A Reportar A Partir Del Mes De Julio De 2024, Una Vez Inicien Ejecución Los Proyectos De Inversión Asociados.</t>
  </si>
  <si>
    <t xml:space="preserve">
Incluido el 26082024: El producto y los indicadores se crearon durante el proceso de armonización. La ejecución inicia ejecución en julio</t>
  </si>
  <si>
    <t>Preguntar a Daira, las casillas de objetivo estaban sin información</t>
  </si>
  <si>
    <t>Sedes de la SDH mantenidas</t>
  </si>
  <si>
    <t>Porcentaje de avance en el mantenimiento de las sedes de la SDH</t>
  </si>
  <si>
    <t>Se actualizó el idobjetivo, no aparecía</t>
  </si>
  <si>
    <t>Servicios para la planeación y sistemas de gestión</t>
  </si>
  <si>
    <t>14</t>
  </si>
  <si>
    <t>Porcentaje de avance  en el fortalecimiento del sistema de gestión de la SDH</t>
  </si>
  <si>
    <t>Mejorar la calidad del gasto público​</t>
  </si>
  <si>
    <t xml:space="preserve">Porcentaje de entidades que mejoran la asignación de sus recursos de inversión.  </t>
  </si>
  <si>
    <t>Servicios de información implementados para mejorar la calidad del gasto</t>
  </si>
  <si>
    <t>Número de servicios de información implementados para mejorar la calidad del gasto</t>
  </si>
  <si>
    <t>Creado para la PGR 2025</t>
  </si>
  <si>
    <t>0111-04</t>
  </si>
  <si>
    <t>Infraestructura física, mantenimiento y dotación del Concejo de Bogotá (Sedes construidas, mantenidas reforzadas)</t>
  </si>
  <si>
    <t>15</t>
  </si>
  <si>
    <t>Porcentaje de Sedes adecuadas del Concejo de Bogotá</t>
  </si>
  <si>
    <t>La Ejecución Cualitativa De Este Indicador Se Comenzará A Reportar A Partir Del Mes De Julio De 2024, Una Vez Inicien Ejecución Los Proyectos De Inversión Asociados</t>
  </si>
  <si>
    <t>se actualizó la descripción del producto.  Decía producto del concejo</t>
  </si>
  <si>
    <t>RENOVACIÓN INFRAEST TECNOLÓGICA</t>
  </si>
  <si>
    <t>Porcentaje de la Infraestructura tecnológica renovada</t>
  </si>
  <si>
    <t>Sigue 84, Aprobación de la actualización de la propuesta de las Tablas de Retención Documental-TRD por parte del Comité Institucional de Gestión y Desempeño, y revisión propuesta de actualización del Programa de Gestión Documental -PGD</t>
  </si>
  <si>
    <t>Dotación nueva sede</t>
  </si>
  <si>
    <t>Porcentaje de avance físico de la obra construida y dotación</t>
  </si>
  <si>
    <t>Sigue en 92, Revisión formatos cierre proyecto de modernización infraestructura física, y validación reclamaciones con constructora, aseguradora. Licencias y software Matizzo aprobados y en trámite ante SHD</t>
  </si>
  <si>
    <t>'Infraestructura Tecnológica y documental del Concejo de Bogotá (Sistemas de Información y Tecnologia y Gestión documental)</t>
  </si>
  <si>
    <t>20</t>
  </si>
  <si>
    <t>Porcentaje de mantenimiento o adquisión de hardware o software</t>
  </si>
  <si>
    <t>Unidad ejecutra concejo.  Se actua´z</t>
  </si>
  <si>
    <t>21</t>
  </si>
  <si>
    <t>Porcentaje  Sistema de gestión documental actualizado</t>
  </si>
  <si>
    <t>0112-01</t>
  </si>
  <si>
    <t>SECRETARÍA DE EDUCACIÓN DEL DISTRITO -SED</t>
  </si>
  <si>
    <t>Servicio educativo</t>
  </si>
  <si>
    <t>Número de estudiantes  matrículados en establecimientos educativos oficiales</t>
  </si>
  <si>
    <t>Las Estrategias De Permanencia Se Consolidaron Para Que 726.122 Estudiantes Se Beneficiaran De La Prestación Del Servicio Educativo. Se  Gestiono La Territoizacón Inicial Global Para El Proceso De Kits Escolares Por Nivel Y Zona (438.132 Estudiantes)</t>
  </si>
  <si>
    <t>Tasa de cobertura neta ajustada</t>
  </si>
  <si>
    <t>Establecimientos educativos rurales beneficiados con politica de educación rural</t>
  </si>
  <si>
    <t>La Política Educativa Rural Ha Alcanzando Al 100% De Colegios Rurales.  Se Ha Realizado 27 Talleres De Cátedras De Paz Y Simulacros De Pruebas Saber En 14 Instituciones Y 46 Sesiones De Escuelas Para Padres Involucrando A 844 Personas</t>
  </si>
  <si>
    <t>Servicios de información implementados</t>
  </si>
  <si>
    <t>Número  de soluciones de conectividad,  WIFI implementadas y modernización y soporte plataforma tecnológica</t>
  </si>
  <si>
    <t>Se prestaron los servicios de tecnologías de información y comunicaciones en los 3 niveles institucionales sin interrupciones significativas.</t>
  </si>
  <si>
    <t>Infraestructura educativa construida</t>
  </si>
  <si>
    <t>Número de colegios oficiales nuevos construidos y/o restituidos</t>
  </si>
  <si>
    <t>Se Han Entregado 2 Colegios: 1. Agudelo Restrepo De Ciudad Bolívar Y 2. Feliza Burstyn -Hipotecho De Kennedy, Se Realizó Suscripción De Contratos De Obra, Adiciones Contractuales, Contratación  Personal De Apoyo A La Gestión</t>
  </si>
  <si>
    <t>Infraestructura educativa mantenida</t>
  </si>
  <si>
    <t>Número de sedes mejoradas</t>
  </si>
  <si>
    <t>A Través De  Actividades De Mejoramiento De Baterías Sanitarias, Cubiertas, Áreas Libres Y Recreativas, Instalaciones Eléctricas E Hidráulicas, Cerramientos, Entre Otras Se Busca Generar Ambientes De Aprendizaje Que Cumplan Con La Normatividad</t>
  </si>
  <si>
    <t>Infraestructura educativa dotada</t>
  </si>
  <si>
    <t>Número de sedes dotadas</t>
  </si>
  <si>
    <t>Con Las Dotaciones Adquiridas Se  Facilita El Desarrollo Que Requiere La Práctica Pedagógica. Se Continua Con La Actualización De Dotaciones Obsoletas En Materia Tecnológica Para Cerrar Las Brechas Digitales Especialmente En Poblaciones Vulnerables</t>
  </si>
  <si>
    <t>Servicio de atención integral para la primera infancia</t>
  </si>
  <si>
    <t>Número de colegios públicos distritales que ofrecen grado de transición</t>
  </si>
  <si>
    <t>La Sed, Cuenta Con 405 Colegios Publicos Distritales Que Ofrecen Grado Transición.</t>
  </si>
  <si>
    <t>Número de colegios públicos distritales que ofrecen grado de prejardín</t>
  </si>
  <si>
    <t>La Sed, Cuenta Con 194 Colegios Publicos Distritales Que Ofrecen Grado Prejardín.</t>
  </si>
  <si>
    <t>Número de colegios públicos distritales que ofrecen grado de jardín.</t>
  </si>
  <si>
    <t>La Sed, Cuenta Con 336  Colegios Publicos Distritales Que Ofrecen Grado Jardín.</t>
  </si>
  <si>
    <t>Servicio de apoyo financiero para el acceso a la educación superior y terciaria)</t>
  </si>
  <si>
    <t>Número de cupos en educación superior promovidos</t>
  </si>
  <si>
    <t>De Acuerdo Con Lo Establecido En El Nuevo Plan De Desarrollo, Pasa Por Competencia El Tema A Atenea.</t>
  </si>
  <si>
    <t>6</t>
  </si>
  <si>
    <t>Puntaje promedio de los colegios distritales en las pruebas de estado (lenguaje)</t>
  </si>
  <si>
    <t>17</t>
  </si>
  <si>
    <t>Servicio de fortalecimiento a las capacidades de los docentes de educación Inicial, preescolar, básica y media</t>
  </si>
  <si>
    <t>Número de docentes y directivos docentes con programas de formación inicial, permanente y posgradual</t>
  </si>
  <si>
    <t>El Logro Acumulado De 5.747 Docentes Es El Resultado De: 2.187 Docentes Y Directivos Docentes Beneficiados  Con Formación Posgradual, 3.560 Docentes Y Directivos Docentes Beneficiados Con Formación Permanente.</t>
  </si>
  <si>
    <t>Puntaje promedio de los colegios distritales en las pruebas de estado (matemáticas)</t>
  </si>
  <si>
    <t>Docentes beneficiados con estrategias de promoción del bilinguismo</t>
  </si>
  <si>
    <t>Se Han Realizado 9 Sesiones De Clases Y 2 Talleres. Lo Docentes Han Sido Organizados En Grupos Según Su Nivel De Competencia Lingüística. Han Presentado Una Pruba Diagnóstica De Inglés Y Se Han Llevado Tutorias Para Apoyar El Aprendizaje</t>
  </si>
  <si>
    <t>8</t>
  </si>
  <si>
    <t>Puntaje promedio de los colegios distritales en las pruebas de estado (inglés)</t>
  </si>
  <si>
    <t>Servicio de apoyo pedagógico para  la oferta de educación inclusiva para preescolar, básica y media</t>
  </si>
  <si>
    <t>Porcentaje de los estudiantes del sistema educativo oficial, beneficiados de estrategias en el marco de los lineamientos de política de inclusión y equidad en la educación</t>
  </si>
  <si>
    <t>Se Logra Un Avance Acumulado Del 100% Con Instituciones Educativas Distritales Que Cuentan Con 3 O Más Acciones De La Pei (Política De Educación Inclusiva) Con Enfoque Diferencial Y Perspectiva De Género</t>
  </si>
  <si>
    <t>19</t>
  </si>
  <si>
    <t>Servicio de apoyo a la permanencia con alimentación escolar</t>
  </si>
  <si>
    <t>Número de estudiantes de colegios oficiales y en concesión atendidos con alimentación escolar</t>
  </si>
  <si>
    <t>Se Beneficiaron 693.188  Estudiantes De 413 Ied, A Través De Las Modalidades Tradicionales De Comida Caliente Sidae  (169.092 Estudiantes) Y Refrigerios Escolares (524.096 Estudiantes), De Acuerdo Con Solicitudes Realizadas Por Los Colegios.</t>
  </si>
  <si>
    <t>Servicio de apoyo a la permanencia con transporte escolar</t>
  </si>
  <si>
    <t>Estudiantes  pertenecientes a la matrícula oficial del Distrito, beneficiados con alguna de las estrategias de movilidad escolar</t>
  </si>
  <si>
    <t>En Total Se Beneficieron 88.801 Estudiantes En El Marco Del Programa De Movilidad Escolar, Distribuidos Por Modalidad Así: Ruta Escolar 58.609, Subsidio De Transporte Escolar 20.488, Al Colegio En Bici 7.449 Y Ciempiés 2.255.</t>
  </si>
  <si>
    <t>Servicio de evaluación de las estrategias educativas implementadas en la educación inicial, preescolar, básica y media</t>
  </si>
  <si>
    <t>Número de estudiantes de colegios oficiales beneficiados con estrategias de ampliación del tiempo escolar</t>
  </si>
  <si>
    <t>El Reporte Más Alto Corresponde A Un Avance De 403.037 Estudiantes Con Actividades Para La Ampliación De La Jornada Escolar, 230.571 Jornada Completa (Máximo Registro Alcanzado En 2.023) Y 172.466 Nnaj Jornada Única En Simat Corte Mayo De 2024 .</t>
  </si>
  <si>
    <t>22</t>
  </si>
  <si>
    <t xml:space="preserve">	Servicio de apoyo a la atención integral para la convivencia escolar</t>
  </si>
  <si>
    <t>Número de entornos educativos consolidados con estrategias para la prevención de riesgos sociales</t>
  </si>
  <si>
    <t xml:space="preserve"> Se Focalizaron 4 Entornos Educativos Compartidos En Las Localidades De Kennedy, La Candelaria Y Suba. Con Un Total De 8 Instituciones Educativas, 7 Oficiales Y 1 De Caracter Privado</t>
  </si>
  <si>
    <t xml:space="preserve">Servicio de promoción a la participación ciudadana </t>
  </si>
  <si>
    <t>Número de colegios con fortalecimiento familiar</t>
  </si>
  <si>
    <t>Continúa La Consolidación De La Red Local En El Reconocimiento  De Los Intereses De La Familias Con La Participación Activa De Los Niños Y Niñas. Se Logró La Creación Metodologíca- Pedagógica Relacionada Con La Salud Mental Desde La Literat Infantil</t>
  </si>
  <si>
    <t>Número de colegios que implementan educación socioemocional</t>
  </si>
  <si>
    <t>Se Hizo Una Alianza Con E L Centro Nacional De Memoria Historica Para Que 35 Docentes Participen En Un Diplomado De Formación Curricular En Pedagogía De La Memoria Y Prácticas Restaurativas</t>
  </si>
  <si>
    <t>0113-01</t>
  </si>
  <si>
    <t>'SECRETARÍA DISTRITAL DE MOVILIDAD- SDM</t>
  </si>
  <si>
    <t>Servicios institucionales para la atención a la ciudadanía</t>
  </si>
  <si>
    <t>Porcentaje de efectividad en  los acuerdos de pago solicitados por los ciudadanos</t>
  </si>
  <si>
    <t>Se Realizaron 31 Acuerdos De Pago, Efectivamente Suscritos Y Cumplieron Requisitos En El Manual De Cobro Coactivo De La Sdm Y En El Procedimiento De Facilidad De Pago Y Siniestros. Porcentaje Logrado Del 100% En Junio De 2024</t>
  </si>
  <si>
    <t>hace falta incluir la unidad 02</t>
  </si>
  <si>
    <t>0113-02</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</si>
  <si>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</si>
  <si>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</si>
  <si>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Reduccion</t>
  </si>
  <si>
    <t>En  Junio Se Realizaron 23 Modelaciones Soporte A Los Pmt, Con  Variación Del Tiempo De Viaje Promedio Para Usuarios De Modos Motorizados En Situaciones Con Pmt De 0,76 Minutos. A Junio No Se Supera El 29%.</t>
  </si>
  <si>
    <t>Número de tramos de los 14 corredores principales de la ciudad y las vías de su área de influencia con gestión de la velocidad implementada</t>
  </si>
  <si>
    <t>Durante El Segundo Trimestre Se Realizó La Formulación De 3 Pruebas Piloto. En Lo Que Respecta Al Mes De Junio No Se Realizaron Pruebas Piloto En La Ciudad.</t>
  </si>
  <si>
    <t>Porcentaje de implementación de las estrategias para promover el uso eficiente del vehículo particular y promover la movilidad sostenible.</t>
  </si>
  <si>
    <t>En Trim 2 Se Logró El 2,40%. En Junio Se Tramitaron 283.238 Permisos De Pyps, Realizada Segunda Mesa De Carro Compartido Borde Oriental, Gestión De 20 Actividades De Promoción Movil. Sostenible; 6 Reg. Nuevos Rde Y 1 Operati. Control Valet Parking</t>
  </si>
  <si>
    <t>Porcentaje de participación de personas con enfoque poblacional diferencial en los espacios de participación.</t>
  </si>
  <si>
    <t>Respecto la implementación de los procesos de participación ciudadana liderados por los Centros Locales de Movilidad participaron 3.365 personas, garantizando el 100% de participación en enfoque poblacional diferencial vinculados en estos procesos.</t>
  </si>
  <si>
    <t>Porcentaje (%) de avance en implementación de criterios de infraestructura y de espacios idóneos en los puntos de atención propios de la SDM.</t>
  </si>
  <si>
    <t>Se Cuenta Con El 95% De Avance Del Producto, La Dirección De Atención Al Ciudadano Mantiene El Seguimiento Trimestral A Los Criterios De Infraestructura Y De Espacios Idóneos En Los Puntos De Atención De Calle 13 Y Paloquemao.</t>
  </si>
  <si>
    <t>Número de trámites racionalizados con acciones de mejora</t>
  </si>
  <si>
    <t>Se continuó con la implementación de la estrategia de racionalización del trámite de Pico y Placa Solidario, llevandose a cabo la salida a producción de la nueva plataforma y la estabilización y acompañamiento al módulo de administración.</t>
  </si>
  <si>
    <t>Controles al cumplimiento de las normas  de tránsito y transporte</t>
  </si>
  <si>
    <t>Número de controles preventivos, regulatorios o sancionatorios realizados.</t>
  </si>
  <si>
    <t>Trim 2: 3.495 Controles. Junio 1.800:Ciclistas 191;Cinturón 72;Señales 82;Embriaguez 251;Esp. Público 13;Éxodo-Retorno 28;Motos 386;Peatones 261;Piques 15;Serv. Escolar 42;Transp. Público 1;Tricimotores 30;Ilegalidad  232;Ilegalidad Transporte 196.</t>
  </si>
  <si>
    <t>2</t>
  </si>
  <si>
    <t>Campañas de cultura ciudadana implementadas</t>
  </si>
  <si>
    <t>Servicio de prevención y promoción para la seguridad vial</t>
  </si>
  <si>
    <t>Número de medidas integrales de gestión de tránsito, pacificación o tráfico calmado implementadas</t>
  </si>
  <si>
    <t>En El Segundo Trimestre Se Implementaron 314 Medidas Integrales De Gestión De Tráfico. En Lo Que Respecta Al Mes De Junio Se Lograron 143 Medidas En Las Diferentes Localidades De La Ciudad.</t>
  </si>
  <si>
    <t>Número de señales verticales de pedestal instaladas</t>
  </si>
  <si>
    <t>En El Segundo Trimestre Se Instalaron 1.215  Señales Verticales En La Ciudad. En El Mes De Junio Se Lograron 665, De Las Cuales 327 Fueron Reglamentarias; 295 Fueron Preventivas Y 43 Fueron Informativas.</t>
  </si>
  <si>
    <t>Número de puntos con sistemas de contención vehicular, dispositivos de canalización u otros elementos de control de tránsito mantenidos</t>
  </si>
  <si>
    <t>Durante El Segundo Trimestre Se Logró El Mantenimiento De 9 Puntos. En Lo Que Respecta Al Mes De Junio, No Se Realizó Ejecución De Sistemas De Elementos De Contención, Por Terminación De Contrato Y Nuevo Proceso Contractual.</t>
  </si>
  <si>
    <t>Porcentaje de personas cualificadas en enfoque poblacional /diferencial para la prestación del servicio en el Centro de Orientación a Víctimas de Siniestros Viales - ORVI</t>
  </si>
  <si>
    <t>Se cualificaron 60 hombres y 30 mujeres. De los hombres 1 con discapacidad física, 1 con discapacidad múltiple; registrando el 100% de atención de personas que demandaron el servicio bajo este criterio.</t>
  </si>
  <si>
    <t>Número de víctimas jóvenes en siniestros viales</t>
  </si>
  <si>
    <t>Se desarrollaron acciones por cada uno de los ejes del PDSV para contribuir a la disminución de víctimas fatales por siniestros viales en cada actor de la vía, donde se demarcaron 240 pasos peatonales y se beneficiaron 15 Instituciones Educativas</t>
  </si>
  <si>
    <t>Servicio de implementacion de las política pública de la Bicicleta</t>
  </si>
  <si>
    <t>Número de cupos de cicloparquederos gestionados en infraestructura privada</t>
  </si>
  <si>
    <t>El Indicador Se Cumplió Al Mes De Mayo De 2024 Con 987 Cupos. El Indicador Se Inactivará  A Partir De 2025.</t>
  </si>
  <si>
    <t>Porcentaje de avance en la implementación de un (1) Sistema de Bicicleta Pública (compartida) alcanzado</t>
  </si>
  <si>
    <t>El % Del Trim 2 Del 100%. Sistema Implementado Con 297 Estaciones En 6 Localidades. 1.500 Bicicletas Mecánicas. 1.500 Bicis Eléctricas. 150 Manocletas.150 Bicis De Cajón.  150 Sillas- Niños. 300 Ciclotalleres. Viajes Registrados 2.532.000 Aprox.</t>
  </si>
  <si>
    <t>Número de cupos de estacionamiento para vehiculos de miromovilidad gestionados en la ciudad</t>
  </si>
  <si>
    <t>A Junio Se Gestionaron 2.727 Cupos Y Trim 2 Con 1.059.  En Junio 24 Cupos De La Estrategia De Sellos De Calidad En Parqueadero Fuera De Vía City Parking Calle 63, Y 24 Públicos De La Estrategia De Inventarios Correspondiente A Zonas De Parqueo Pago</t>
  </si>
  <si>
    <t>Servicio de sensibilización a los actores viales,   con enfoque diferencial, género y territorial.</t>
  </si>
  <si>
    <t>Porcentaje de campaña(s) y/o jornada(s) de cultura ciudadana y educación vial realizadas y dirigidas a la ciudadanía, que promueven prácticas de inclusión e igualdad con enfoque poblacional - diferencial en el sistema de movilidad.</t>
  </si>
  <si>
    <t>El Avance % Corresponde A 73 Acciones Con Participación De 1.544 Personas. Los Participantes Reflexionaron Sobre Las Normas De Tránsito, Logrando Reconocer En La Igualdad Un Mecanismo Para Convivencia Libre De Violencias De Género.</t>
  </si>
  <si>
    <t>0117-01</t>
  </si>
  <si>
    <t>'SECRETARÍA DISTRITAL DE DESARROLLO ECONÓMICO- SDDE</t>
  </si>
  <si>
    <t>Servicio de formación e intermediación para el trabajo</t>
  </si>
  <si>
    <t>Número personas inscritas en el Servicio Público de Empleo</t>
  </si>
  <si>
    <t>Para Este Mes Se Registraron 9229 Personas Que Realizaron El Registro De La Hoja De Vida A Partir De Una Orientación Ocupacional Personalizada, Y Su Posterior Direccionamiento A Vacantes De Acuerdo Al Perfil.</t>
  </si>
  <si>
    <t>Tasa de colocación de mujeres de Bogotá Trabaja - SDDE</t>
  </si>
  <si>
    <t>Certificaciones en formación para el trabajo y/o competencias en habilidades laborales</t>
  </si>
  <si>
    <t>Se Certificaron A Junio Un Total 5,834 Personas En Programas De Formación Complementaria Y Evaluación Y Certificación De Competencias Laborales</t>
  </si>
  <si>
    <t>Número de personas formadas en habilidades blandas</t>
  </si>
  <si>
    <t>Para Un Total De 1657 Personas En 2024. La Agencia Pùblica De Empleo Realizó El Proceso De Formación Para El Trabajo A 717 Beneficiarios De La Ruta De Empleo En El Mes De Junio De 2024</t>
  </si>
  <si>
    <t>Incremento en el promedio de ventas mensuales de las Unidades productivas de Base</t>
  </si>
  <si>
    <t>Servicio de Fortalecimiento y desarrollo empresarial de unidades productivas consolidadas (Competitividad)</t>
  </si>
  <si>
    <t>Número de Unidades productivas consolidadas fortalecidas</t>
  </si>
  <si>
    <t>En Mayo, Bogotá Corazón Productivo Esta En Consolidaciòn De Acuerdo A La Retroalimentación Y Necesidades Del Sector Para Dar Fortalecimeinto Mediante La Asistencia Técnica Y Articulación Con Secretarías Distritales.</t>
  </si>
  <si>
    <t>Valor de las ventas de las unidades productivas en los espacios de intermediación empresarial</t>
  </si>
  <si>
    <t>Servicio de Fortalecimiento y desarrollo empresarial de unidades productivas de base</t>
  </si>
  <si>
    <t>Numero de unidades productivas con apoyo financiero</t>
  </si>
  <si>
    <t>Para Un Total De 515 Unidades Productivas Fortalecidas En 2024. En Junio Se Fortalecieron 43 A Través De La Estrategia Hecho En Bogotá.</t>
  </si>
  <si>
    <t>Fortalecer el Tejido Empresarial de las Unidades Productivas de Bogotá</t>
  </si>
  <si>
    <t>5</t>
  </si>
  <si>
    <t>Incremento en exportaciones de las Unidades productivas</t>
  </si>
  <si>
    <t>Número de Eventos realizados para fomentar las conexiones comerciales con el mercado</t>
  </si>
  <si>
    <t>Actualmente Se Desarrolla El Proceso De Definición Y Tipo De  Evento Que Se Va  A Realizar Para La Vigencia 2024 Por Parte  De La Subdirección De Internacionalización.</t>
  </si>
  <si>
    <t>Tasa de unidades productivas incluidas financieramente a través de mecanismos formales de acceso a financiamiento de la SDDE</t>
  </si>
  <si>
    <t>9</t>
  </si>
  <si>
    <t>Tasa de unidades productivas con el proceso de fortalecimiento de capacidades finalizado a través de las rutas propuestas por la SDDE</t>
  </si>
  <si>
    <t>Servicio de Fortalecimiento y desarrollo empresarial de unidades productivas rurales</t>
  </si>
  <si>
    <t>Número hogares y/o unidades productivas rurales fortalecidas</t>
  </si>
  <si>
    <t>A Junio 2024, La Ser Fortalece A 11 Unidades Productivas En Reconversión Productiva, Valor Agregado Y Comercialización, Para Un Total De 40 En 2024</t>
  </si>
  <si>
    <t>Servicio de mejoramiento de las capacidades de los actores del Sistema de Abastecimiento y Distribución de Alimentos (SADA)</t>
  </si>
  <si>
    <t>Número de actores del SADA vinculados al programa de Fortalecimiento</t>
  </si>
  <si>
    <t>Para El Segundo Semestre De 2024, Se Avanza En En La Estructuración Y Planeación De Procesos De Fortalecimiento Y Presupuesto De Acuerdo Al Nuevo Plan Distrital De Desarrollo.</t>
  </si>
  <si>
    <t>Número de Mercados campesinos organizados</t>
  </si>
  <si>
    <t>Para Un Total De 253 Mercados Campesinos En 2024, La Deraa Realizò En Junio 31 Mercados Presenciales En 13 Localidaes De La Ciudad  Y 7 Mercados Por La Mercatón Campesina En Casa Y Oficina</t>
  </si>
  <si>
    <t>Porcentaje de sedes adecuadas y/o mantenidas</t>
  </si>
  <si>
    <t xml:space="preserve">Se incluye el dato el 02092024 </t>
  </si>
  <si>
    <t>Infraestructura Tecnológica y documental (Sistemas de Información y Tecnologia y Gestión documental)</t>
  </si>
  <si>
    <t>Porcentaje de avance en el desarrollo, mantenimiento o adquisión de hardware o software</t>
  </si>
  <si>
    <t>Para Un 36% De Cumplimeinto, En Junio Se Ejecutan Los Contratos Con Un Porcentaje Del 1% Continuando Con La Actualización Y Mantenimiento Del Hardware Y Software De La Entidad</t>
  </si>
  <si>
    <t>Servicios de apoyo para el fortalecimiento institucional para la prestación de los servicios</t>
  </si>
  <si>
    <t>Número de personas contratadas  en el marco de los proyecto de los proyectos de inversión.</t>
  </si>
  <si>
    <t>Para Un Total De 606 Personas Contratadas En 2024. En Jun Io No Se Contrataron Personas Para Apoyar Los Procesos Misionales De Acuerdo Con Las Necesidades Misionales De La Entidad</t>
  </si>
  <si>
    <t>Seguridad alimentaria</t>
  </si>
  <si>
    <t>0118-01</t>
  </si>
  <si>
    <t>SECRETARÍA DISTRITAL DEL HÁBITAT -SDHT</t>
  </si>
  <si>
    <t xml:space="preserve">Servicio de asistencia técnica para la planeación y gestión del conocimiento </t>
  </si>
  <si>
    <t>Porcentaje de avance en la implementación de la política pública de gestión integral del hábitat</t>
  </si>
  <si>
    <t>Mediante Decreto Distrital 561 De 2022, Se Adoptó Política Pública De Gestión Integral Del Hábitat-Pgih, Como Cumplimiento Del Proyecto De Inversión Propuesto.</t>
  </si>
  <si>
    <t>Producto 1 sin plata y el indicador 17 tienen meta 2025</t>
  </si>
  <si>
    <t>Asistencia técnica para  el fortalecimiento técnico y organizacional a los prestadores de los sistemas de abastecimiento de agua potable en zona rural del Distrito</t>
  </si>
  <si>
    <t>Porcentaje de avance en fortalecimiento técnico y organizacional a los prestadores de los sistemas de abastecimiento de agua potable en zona rural del distrito</t>
  </si>
  <si>
    <t>Se Realizaron 20 Asistencias Técnicas A Los Acueductos Comunitarios Para Hacer La Revisión Del Estado De Funcionamiento De Los Acueductos Y 9 Asistencias Organizacionales, Que Contribuyen Al Mejoramiento De La Prestación Del Servicio</t>
  </si>
  <si>
    <t>Subsidios para el Mejoramiento y habitabilidad urbana rural y progresiva</t>
  </si>
  <si>
    <t>Número de subsidios entregados de mejoramiento de vivienda modalidad habitabilidad urbana y rural</t>
  </si>
  <si>
    <t>Para El Reporte De Junio No Realizó Entregas De Subsidios</t>
  </si>
  <si>
    <t>Subsidio para adquisición de vivienda nueva urbana y rural'Subsidio para adquisición de vivienda nueva urbana</t>
  </si>
  <si>
    <t>Número de subsidios entregados de mejoramiento de vivienda modalidad progresiva</t>
  </si>
  <si>
    <t>Para El Reporte De Junio No Realizó Entregas De Subsidios En Modalidad Progresivo</t>
  </si>
  <si>
    <t>Subsidios para arrendamiento de vivienda</t>
  </si>
  <si>
    <t>Número de subsidios entregados para arrendamiento de vivienda</t>
  </si>
  <si>
    <t>Para El Reporte De Junio No Se Entregaron De Subsidio Arrendamiento. De Igual Manera Por Error Se Cargo El Presupuesto De Otro Proyecto De Inversión A Este Producto Del Pmr Desde El Mes De Enero A Mayo De 2024</t>
  </si>
  <si>
    <t>Hectáreas de suelo útil gestionadas para el desarrollo de vivienda social y usos complementarios</t>
  </si>
  <si>
    <t>Número de hectareas de suelo útil gestionadas para el desarrollo de vivienda social y usos complementarios</t>
  </si>
  <si>
    <t>A 30 De Junio No Reportan Avance En El Número De Hectareas De Suelo Útil Gestionadas  Para El Desarrollo De Vivienda Social Y Usos Complementarios.</t>
  </si>
  <si>
    <t>Servicios de promoción   para la iniciación de viviendas VIS y VIP</t>
  </si>
  <si>
    <t>Número de unidades de vivienda VIS y VIP promovidas para su iniciación en Bogotá</t>
  </si>
  <si>
    <t>A Corte 2024-06, No Hubo Iniciación De Proyectos De Vivienda.</t>
  </si>
  <si>
    <t>Baja el presupuesto y la meta del indicador incrementa</t>
  </si>
  <si>
    <t>Servicios de asistencia técnica y jurídica para el saneamiento, legalización de los bienes inmuebles</t>
  </si>
  <si>
    <t>Número de expedientes de legalización conformados y radicados en SDP</t>
  </si>
  <si>
    <t>No Se Radicaron Expedientes Ante La Secretaria Distrital De Planeacion</t>
  </si>
  <si>
    <t>Producto 8 sin plata y el indicador 8 y 9 tienen meta 2025</t>
  </si>
  <si>
    <t>Número de expedientes urbanos de regularización conformados y radicados en SDP</t>
  </si>
  <si>
    <t>Servicio de gestión catastral para los servicios públicos</t>
  </si>
  <si>
    <t>Porcentaje de avance en la construcción del catastro de servicios públicos</t>
  </si>
  <si>
    <t>Análisis De Datos De La Eaab Que Permitió Establecer Patrones De Consumo De Agua En Viviendas, Identificando Los Predios De La Ciudad Donde No Se Evidenció Una Disminución Del Consumo Durante Los Bimestres I Y Ii De 2024</t>
  </si>
  <si>
    <t>Espacio público intervenido</t>
  </si>
  <si>
    <t>Número de metros cuadrados de espacio público con intervenciones</t>
  </si>
  <si>
    <t>De Manera Acumulada Para El Pdd Se Entrregaron 25 Intervenciones De Acupuntura Urbana Y 27 Intervenciones De Recuperación De Espacio Público Para El Cuidado.</t>
  </si>
  <si>
    <t>Servicios de orientación y gestión frente a los requerimientos allegados a la entidad, relacionados con la   enajenación, arrendamiento y desarrollo de vivienda</t>
  </si>
  <si>
    <t>Porcentaje de cumplimiento de las acciones de orientación y gestión frente a los requerimientos allegados a la entidad, relacionados con la enajenación, arrendamiento y desarrollo de vivienda</t>
  </si>
  <si>
    <t>Se Profirieron 39 Decisiones De Fondo De Las Investigaciones Por Incumplimiento A Las Normas Que Regulan El Arrendamiento De Inmuebles Y 57 Por Incumplimiento A Las Normas Que Regulan La Enajenación De Inmuebles Destinados A Vivienda.</t>
  </si>
  <si>
    <t>El producto no tiene plata y la meta se mantiene</t>
  </si>
  <si>
    <t>Servicio de prevención, vigilancia y seguimiento de los desarrollos urbanísticos ilegales</t>
  </si>
  <si>
    <t>Porcentaje de cumplimiento de las acciones de prevención, vigilancia y seguimiento de los desarrollos urbanísticos ilegales</t>
  </si>
  <si>
    <t>Se Realizaron 2.272 Visitas Acumuladas A Los 280 Polígonos De Monitoreo Priorizados En El Año, Realizando 2.194 Reportes Por El Desarrollo De Nuevas Ocupaciones O Cambios De Estado En Las Ocupaciones Antes Reportadas.</t>
  </si>
  <si>
    <t xml:space="preserve">	Estrategias de gestión institucional y de la cultura de la transparencia y la integridad</t>
  </si>
  <si>
    <t>Número de estrategias realizadas para fortalecer la gestión institucional y la cultura de la transparencia</t>
  </si>
  <si>
    <t>Se Avanza En El Desarrollo De La Estrategia Institucional De Rendición De Cuentas Y De Consolidación Del Nodo Sectorial En Cumplimiento De La Ley 1757 De 2015</t>
  </si>
  <si>
    <t>Informes con resultados de encuesta de satisfacción ciudadana</t>
  </si>
  <si>
    <t>Número de informes publicados con resultados de encuesta de satisfacción ciudadana</t>
  </si>
  <si>
    <t>Se publicó el informe de encuesta de satisfacción de los productos ofertados por la entidad.  Los resultados obtenidos son: canal presencial 4.9 de 5; cirtual chat: 3.9 de 5 y telefónico: 4.6 de 5.</t>
  </si>
  <si>
    <t>Número de estrategias realizadas para el fortalecimiento de la comunicación y participación ciudadana</t>
  </si>
  <si>
    <t>Se Encuentran En Etapas De Contratación Para La Ejecución De Estas Estrategias</t>
  </si>
  <si>
    <t>Número de herramientas incorporadas en el  sistema de información del sector Hábitat</t>
  </si>
  <si>
    <t>No Se Reporta Avance Toda Vez Que La Subdirección Sectorial Se Encuentra En Proceso De Contratación.</t>
  </si>
  <si>
    <t>No Se Reporta Avance Toda Vez Que La Subdirección Servicios Públicos Se Encuentra En Proceso De Contratación.</t>
  </si>
  <si>
    <t>Número de instrumentos desarrollados, enfocados en la mejora de la transición tecnológica en los servicios públicos domiciliarios y TIC en hogares urbanos</t>
  </si>
  <si>
    <t>VIVIENDA PARA TODOS</t>
  </si>
  <si>
    <t>INTERVENCIONES INTEGRALES DEL HÁBITAT</t>
  </si>
  <si>
    <t>0119-01</t>
  </si>
  <si>
    <t>SECRETARÍA DISTRITAL DE CULTURA, RECREACIÓN Y DEPORTE -SDCRD</t>
  </si>
  <si>
    <t>Servicios de estímulos y apoyos para la oferta artística, cultural y patriomonial.</t>
  </si>
  <si>
    <t>Número de estímulos, apoyos y alianzas estratégicas, realizados.</t>
  </si>
  <si>
    <t>En El Marco Del Programa Distrital De Estimulos Se Publicaron 10 Convocatorias, Mediante La Cual Se Otorgaron 107 Estimulos. En El Marco Del Programa Distrital De Apoyos Concertados Se Entregaron 23 Apoyos Y Se Gestionó 1 Alianza Estratégica.</t>
  </si>
  <si>
    <t>0211-01</t>
  </si>
  <si>
    <t>INSTITUTO DISTRITAL DE RECREACIÓN Y DEPORTE - IDRD</t>
  </si>
  <si>
    <t>Parques y escenarios deportivos administrados, mantenidos y/o mejorados.</t>
  </si>
  <si>
    <t>Porcentaje de parques y escenarios administrados por el IDRD, arborizados y reverdecidos</t>
  </si>
  <si>
    <t>A 30 De Junio De 2024 Se Ha Arborecido Y Reverdeciendo El 30% De Los Parques Administrados Por El Idrd</t>
  </si>
  <si>
    <t>0213-01</t>
  </si>
  <si>
    <t>INSTITUTO DISTRITAL DEL PATRIMONIO CULTURAL - IDPC</t>
  </si>
  <si>
    <t>Servicios de formación en patrimonio cultural con enfoque territorial y poblacional-diferencial.</t>
  </si>
  <si>
    <t>Número de personas beneficiadas en procesos de formación en patrimonio cultural con enfoque territorial y poblacional-diferencial.</t>
  </si>
  <si>
    <t>Se Reporta La Formación De 1.045 Nna En Colegios Distritales Ied Y 71 Nna En Otros Espacios. Primera Infancia=74; Infancia= 839; Adolescencia= 203.</t>
  </si>
  <si>
    <t>0215-01</t>
  </si>
  <si>
    <t>FUNDACIÓN GILBERTO ALZATE AVENDAÑO-FUGA</t>
  </si>
  <si>
    <t>Servicio de circulación artística y cultural</t>
  </si>
  <si>
    <t>Número de producciones artísticas y culturales en circulación</t>
  </si>
  <si>
    <t>Con Corte A Junio Se Ha Ejecutado 100 De 230 Actividades De Circulación En El Marco De La Oferta Institucional. De Las Más Relevantes: Festival Centro 2024, Exposiciones, Actividades Artísticas Y Culturales, Contenidos Audio Visuales, Entre Otras.</t>
  </si>
  <si>
    <t>0216-01</t>
  </si>
  <si>
    <t>ORQUESTA FILARMÓNICA DE BOGOTÁ-OFB</t>
  </si>
  <si>
    <t>Servicio de presentaciones artísticas en música sinfónica, académica y canto lírico</t>
  </si>
  <si>
    <t>Número de presentaciones artísticas realizadas y promovidas por la OFB.</t>
  </si>
  <si>
    <t>Actividades Culturales Como Conciertos Del Sistema De Orquestas De La Filarmónica De Bogotá</t>
  </si>
  <si>
    <t>Número de personas certificadas en el Diplomado en Patrimonio Cultural para la Educación por módulo, con enfoque diferencial-poblacional.</t>
  </si>
  <si>
    <t>Se Reporta La Formación De 46 Perosnas A Través Del Diplomado En Patrimonio Cultural Para La Educación. Adolescencia= 2; Juventud= 18; Adultez= 25.</t>
  </si>
  <si>
    <t>Número de  personas que participan en actividades artísticas y culturales</t>
  </si>
  <si>
    <t>Con Corte A Junio Asistieron 35.361 De 174,815 Personas A Procesos De Circulación  De La Oferta Institucional Realizada En Espacios Convencionales Y No Convencionales; Así Como La Circulación De Contenidos Audiovisuales.</t>
  </si>
  <si>
    <t>Apoyos al sector de música sinfónica, académica y canto lírico</t>
  </si>
  <si>
    <t>Número de estímulos, becas, apoyos y alianzas</t>
  </si>
  <si>
    <t>Durante El Mes De Junio No Se Entregaron Estimulos, Se Espera Empezar Con La Entrega De Estimulos A Ganadores En El Mes De Agosto</t>
  </si>
  <si>
    <t>0222-01</t>
  </si>
  <si>
    <t>INSTITUTO DISTRITAL DE LAS ARTES - IDARTES</t>
  </si>
  <si>
    <t>Servicio de creación, circulación, investigación y apropiación de actividades artísticas y culturales</t>
  </si>
  <si>
    <t>Número de actividades artísticas y/o culturales realizadas o apoyadas por el IDARTES</t>
  </si>
  <si>
    <t>En Junio No Se Cuentan Con Registros Teniendo En Cuenta El Proceso De Armonización Con El Nuevo Pdd, Por Lo Que Se Mantiene El Acumulado En 5,721 Actividades.</t>
  </si>
  <si>
    <t>Agentes del sector Profesionalizados</t>
  </si>
  <si>
    <t>Número de agentes del sector apoyados en procesos de profesionalización</t>
  </si>
  <si>
    <t>Se Está A La Espera Del Cumplimiento De La Documentación Requerida Por Parte De Los Ganadores Para Realizar El Primer Desembolso De La "Beca De Apoyo Para La Profesionalización De Artistas”</t>
  </si>
  <si>
    <t>Servicio de promoción y organización de actividades recreativas, deportivas y de actividad física.</t>
  </si>
  <si>
    <t>Número de personas beneficiadas con procesos de alfabetización física que generen y multipliquen buenas prácticas para vivir una vida activa y saludable</t>
  </si>
  <si>
    <t>En El Mes De Junio No Se Reporta Magnitud En Razón Al Proceso De Armonización Teniendo En Cuenta Que El Proyecto Finalizó En El Mes De Mayo De 2024</t>
  </si>
  <si>
    <t>Servicios de intervención y recuperación del patrimonio cultural.</t>
  </si>
  <si>
    <t>Número intervenciones en bienes de interés cultural realizadas.</t>
  </si>
  <si>
    <t>Se Reporta Un Avance Para El Desarrollo De Acciones Mantenimiento De Carácter Preventivo Y Correctivo En 79 Fachadas Y 38 Bienes Muebles  En El Centro Histórico.</t>
  </si>
  <si>
    <t>Estímulos y apoyos otorgados a agentes y organizaciones del sector artístico y cultural</t>
  </si>
  <si>
    <t>Número de estímulos, apoyos concertados y alianzas estratégicas.</t>
  </si>
  <si>
    <t>Con Corte A Junio Se Otorgaron 27 De 164 Estímulos Que Corresponden A Los Jurados Que Evaluarán Los Proyectos Presentados Y Posterior Escoger Los Ganadores Del Portafolio Distrital De Estímulos</t>
  </si>
  <si>
    <t>Clases de Formación Musical</t>
  </si>
  <si>
    <t>Número de artistas formadores vinculados al proyecto de Formación Musical de la OFB</t>
  </si>
  <si>
    <t>Durante El Mes No Se Vincularon Artistas Formadores Adicionales</t>
  </si>
  <si>
    <t>Beneficios Económico Periódicos (BEPS)</t>
  </si>
  <si>
    <t>Número de personas beneficiadas por  los recursos previstos para Beneficios Económico Periódicos (BEPS) entregados</t>
  </si>
  <si>
    <t>Beneficiados Resolución No. 173 Y 226 Del 2024 114 Creadores Y Gestores Culturales Beneficiados Así: Anualidad Vitalicia: 61, Motivación Al Ahorro: 53</t>
  </si>
  <si>
    <t>0120-01</t>
  </si>
  <si>
    <t>'SECRETARÍA DISTRITAL DE PLANEACIÓN-SDP</t>
  </si>
  <si>
    <t>Instrumentos de gestión territorial y planificación urbanística y rural</t>
  </si>
  <si>
    <t>Porcentaje de la reglamentación del Plan de Ordenamiento Territorial</t>
  </si>
  <si>
    <t>Se Alcanzó El 100% En Tratamientos De Conservación Con Nivel De Intervención, Actualización Cartográfica Para Redelimitación De Siu, Análisis Normativo A Partir De Infracciones Urbanísticas Fase 1, Actualización Reportes Sinupot 2024 Fase 1.</t>
  </si>
  <si>
    <t>Número de hectáreas de suelo viabilizadas</t>
  </si>
  <si>
    <t>Se Cuenta Con 37,05 Has Viabilizadas Conforme A Las Resoluciones: 477 De 13/03/2024, 570 De 05/04/2024, 559 De 3/4/2024, 571 De 5/4/2024, 698 De 25/4/2024, 698 De 25/04/2024, 789 De 15/05/2024, 1012 Y 1013 De 25/06/2024 Y El Decreto 117 De 9/4/2024.</t>
  </si>
  <si>
    <t>Bases de datos para focalización del gasto público, actualizadas'Instrumentos de gestión territorial y planificación urbanística y rural</t>
  </si>
  <si>
    <t>Base de datos Sisbén actualizada</t>
  </si>
  <si>
    <t>La Base De Datos Sisbén Se Actualizó Con La Aplicación De 829 Encuestas Con Metodología Sisbén Iv A Los Hogares Que La Han Solicitado, Para Un Total De 55.113 Encuestas Aplicadas Durante 2024.</t>
  </si>
  <si>
    <t>Base Maestra de registros sociales actualizados</t>
  </si>
  <si>
    <t>Se Realizó Avance De 1 Con La Actualización De Base Maestra Ingreso Mínimo Garantizado, 4 Actualizaciones Mensuales (Cruces, Rnec, Op. Financieros, Y Program. Transf Monetarias) Y 1 Actualización Semestral (Cruce Con Sisbén Iv, Georrefernciación).</t>
  </si>
  <si>
    <t>Base de datos de estratificación actualizada</t>
  </si>
  <si>
    <t>Se Mantuvo Actualizada La Base Única De Estratificación Conforme Las Leyes 142/1994, 505/1999 Y 732/2002. En Junio Se Emitieron 68 Certificaciones De Estrato (Urbanas Y Rurales) En Los Puntos De Atención Dispuestos, Con Un Total De 76.057 En 2024.</t>
  </si>
  <si>
    <t>Número de Estudios de carácter urbano, rural, socioeconómico y ambiental realizados</t>
  </si>
  <si>
    <t>Se Completó El Estudio Programado Para 2024 "Estratificación En Bogotá Y Acceso A Los Bienes Públicos", Logrando La Meta De Construir 5 Estudios De Impacto Social Y Financiero De La Estratificación, Entre 2020 Y  2024.</t>
  </si>
  <si>
    <t>Número de Encuestas Multipropósito realizadas</t>
  </si>
  <si>
    <t>Avance 0,55 (10%) Procesamiento Em2021 Atención Requerimientos Internos Y Externos Realizados En Junio. Inicio Contrato Interadministrativo 479 De 2024 Con El Dane, Para Adelantar Detección Y Análisis Necesidades Y Diseño V5 Encuesta Multipropósito.</t>
  </si>
  <si>
    <t>Base de datos de información geográfica actualizada</t>
  </si>
  <si>
    <t>El Indicador Iniciará Su Gestión A Partir Del Mes De Julio.</t>
  </si>
  <si>
    <t>Servicio de orientación a la formulación y seguimiento a las inversiones estratégicas</t>
  </si>
  <si>
    <t>Número de documentos metodológicos para la incorporación de enfoques poblacional diferencial y de genero en proyectos de inversión, actualizados</t>
  </si>
  <si>
    <t>La meta del indicador para 2024 fue cumplida en mayo.</t>
  </si>
  <si>
    <t>Número de Informes de seguimiento al Plan de Desarrollo</t>
  </si>
  <si>
    <t>Se están adelantando las actividades requeridas para realizar los informes de seguimiento al Plan Distrital de Desarrollo para lo que resta de la vigencia 2024 de acuerdo con lo planeado.</t>
  </si>
  <si>
    <t>Número de informes de seguimiento de la implementación del Plan Estadístico elaborados.</t>
  </si>
  <si>
    <t>El informe de seguimiento de la implementación del Plan Estadístico se elabora al finalizar cada vigencia, por lo cual aún no se reportan avances para este indicador.</t>
  </si>
  <si>
    <t>Informes y documentos técnicos de seguimiento y evaluación de las políticas públicas</t>
  </si>
  <si>
    <t>Número de investigaciones para la incorporación del enfoque de orientaciones sexuales e identidades de género realizados</t>
  </si>
  <si>
    <t>En el mes de mayo se cumplió con la meta programada para el primer semestre de 2024, elaborando  2 informes. Durante el segundo semestre se llevarán a cabo las actividades para desarrollar el tercer documento programado para la vigencia.</t>
  </si>
  <si>
    <t>Número de informes de seguimiento a las políticas públicas adoptadas</t>
  </si>
  <si>
    <t>En El Mes De Mayo Se Culminó Lo Programado Para El Primer Semestre De La Vigencia 2024. Durante El Segundo Semestre Se Continuarán Las Actividades De Seguimiento A Las Políticas Públicas.</t>
  </si>
  <si>
    <t>Número de documentos de evaluación a las políticas públicas priorizadas por el CONPES Distrital elaborados</t>
  </si>
  <si>
    <t>En mayo se Finalizó La Evaluación De Impacto De Corto Y Mediano Plazo De La Estrategia De Ingreso Mínimo Garantizado. Su Socialización Está Programada Para Junio Y Julio De 2024.</t>
  </si>
  <si>
    <t>Servicios para la planeación e implementación de las políticas de gestión y desempeño institucional</t>
  </si>
  <si>
    <t>Porcentaje de implementación del Plan Institucional de Participación Ciuidadana (PICP)</t>
  </si>
  <si>
    <t>A  30 De Junio, Se lleva avance de 40,31% De Implementación Del Picp 2024. Se Han Implementaron 387 Escenarios De Participación Para Los Instrumentos De Planeación Y Se Han Acompañado 267 Escenarios De Gestión, Para Un Total De 654 Actividades.</t>
  </si>
  <si>
    <t>Porcentaje de Implementación del plan de acción para el cumplimiento de políticas y dimensiones del MIPG</t>
  </si>
  <si>
    <t>En Junio Se Mantuvo Avance De 91% Y Se Avanza En Transferencia Del Conocimiento A Los  Procesos Respecto A La Funcionalidad De Los Módulos En El Nuevo Sistema Gestiónate. Se Desarrollaron Reuniones Conforme Al Cronograma Y Se Revisó El Anexo Técnico.</t>
  </si>
  <si>
    <t>Indice de capacidad en la prestación de servicios de tecnología</t>
  </si>
  <si>
    <t>En Junio, Se Realizó El Monitoreo Remoto De Los Servicios De Ti, Acorde Con El Catálogo De Servicios De La Entidad Con Un Cumplimiento Del 90% En La Prestación De Los Servicios.</t>
  </si>
  <si>
    <t>Infraestructura física, con mantenimiento y dotación (Sedes  mantenidas)</t>
  </si>
  <si>
    <t>'Porcentaje de Implementación del plan de acción para el mantenimiento de la infraestructura física de la SDP</t>
  </si>
  <si>
    <t>El indicador iniciará su gestión a partir del mes de julio.</t>
  </si>
  <si>
    <t>El producto y los indicadores se crearon durante el proceso de armonización. La ejecución inicia ejecución en julio</t>
  </si>
  <si>
    <t>0121-01</t>
  </si>
  <si>
    <t>'SECRETARÍA DISTRITAL DE LA MUJER -SDMUJER</t>
  </si>
  <si>
    <t>Servicios de prevención, atención y acogida para el fortalecimiento del derecho de las mujeres a una vida libre de violencias</t>
  </si>
  <si>
    <t>Número de casos nuevos de violencias contra las mujeres con representación jurídica en instancias judiciales y administrativas</t>
  </si>
  <si>
    <t>En Lo Corrido Del Año Se Inicio La Representación A 425 Casos. En Junio Se Inicio La Representacion De 79 Procesos</t>
  </si>
  <si>
    <t>Número de atenciones efectivas a situaciones de violencias contra las mujeres a través de la Línea Púrpura Distrital</t>
  </si>
  <si>
    <t>En El Año Se Han Realizado 20156  Atenciones Efectivas A Traves De La Lpd. En Junio Se Realizaron 2364 Atenciones Efectivas</t>
  </si>
  <si>
    <t>Número de personas informadas a partir de la implementación de estrategias de divulgación pedagógica con enfoques de género y  derechos</t>
  </si>
  <si>
    <t>A Junio Se Tiene Un Acumulado De 3.128.968 Personas Alcanzadas A Través Las Diferentes Redes Sociales.En Junio Se Difundieron Los Servicios A Través De Los Medios De Comunicación, Redes Sociales Y Páginas Web Se Logró Un Alcance De 277.736</t>
  </si>
  <si>
    <t>Número de mujeres en posible riesgo de feminicidio con acompañamiento jurídico y psicosocial en el marco del sistema articulado de alertas tempranas (SAAT)</t>
  </si>
  <si>
    <t>En El Año El Saat Ha Hecho Seguimiento Socio Juridico Y Psicosocial A 796 Casos De Mujeres En Riesgo De Feminicidio Segun Remisiones Recibidas En Junio Se Realizaron 796 Seguimientos</t>
  </si>
  <si>
    <t>Número de mujeres participantes en las actividades implementadas en el marco de los Planes Locales de Seguridad para las Mujeres</t>
  </si>
  <si>
    <t>En El Año 13755 Mujeres Participaron De Las Actividades En El Marco De La Implementación Del Sistema Sofia En Las Localidades En Junio Participaron 2870 Mujeres</t>
  </si>
  <si>
    <t>Número de mujeres víctimas de violencias y su sistema familiar, acogidas y atendidas a través del modelo de Casas Refugio incluyendo modalidad intermedia de acogida y ruralidad</t>
  </si>
  <si>
    <t>En El Año Ingresaron 546 Personas Nuevas En Las Casas Refugio En Junio Ingresaron 105 Personas Nuevas 51 Mujeres Adultas Victimas De Violencia Y  54 Nna De Sus Sistemas Familiares Dependientes</t>
  </si>
  <si>
    <t>Número de atenciones a mujeres víctimas de violencias, a través de las Duplas de atención psicosocial</t>
  </si>
  <si>
    <t>En El Año Las Duplas De Atención Psicosocial Realizaron 1378 Atenciones Psicosociales En Junio Realizaron 230 Atenciones Psicosociales</t>
  </si>
  <si>
    <t>Número de atenciones (asesorías y orientaciones) a través de la Estrategia intersectorial para la prevención y atención a víctimas de violencia de género con énfasis en violencia sexual y feminicidio</t>
  </si>
  <si>
    <t>En El Año En El Marco De La Estrategia De Prevencion Del Feminicidio Se Realizaron 2002 Atenciones En 7 Ips De Las 4 Subredes Públicas Y 1 Ips Privada En Junio Se Realizaron 533 Atenciones</t>
  </si>
  <si>
    <t>Mujeres atendidas en Casas de Justicia, escenarios de fiscalía y sede central</t>
  </si>
  <si>
    <t>En El Año 5219 Mujeres Acudieron Por Primera Vez A Los Espacios De La Sdmujer Para Recibir Atencion Juridica En Junio 1169 Mujeres Acudieron Por Primera Vez A Estos Espacios</t>
  </si>
  <si>
    <t>Servicio de promoción de la garantía de derechos</t>
  </si>
  <si>
    <t>Número de orientaciones y acompañamientos psicosociales a mujeres a través de las Casas de Igualdad de Oportunidades para las Mujeres</t>
  </si>
  <si>
    <t>A Junio Se Realizaron 6,514 Atenciones. Este Espacio Se Identifica El Impacto Emocional, Relacional De Estas Problemáticas, Se Informa Las Rutas De Atención, Visibilizando Recursos Y Las Redes De Apoyo Con Las Que Cuentan Las Ciudadanas.</t>
  </si>
  <si>
    <t>Número de mujeres vinculadas a procesos de las Casas de Igualdad de Oportunidades</t>
  </si>
  <si>
    <t>Se Vincularon 20,422 Mujeres A Los Procesos De Difusión-Movilización, Información, Sensibilización Y Los Encuentros De Conversación Psicosocial,Encaminados Al Reconocimiento Y Apropiación De Los Derechos Desde Los Enfoques De La Ppmyeg.</t>
  </si>
  <si>
    <t>Número de orientaciones y asesorías socio jurídicas con enfoque de derechos de las mujeres y enfoque de género a través de las Casas de Igualdad de Oportunidades para las Mujeres</t>
  </si>
  <si>
    <t>Se Realizaron 6,230 Atenciones Socio Jurídica De Las Ciom Las Cuales Buscan Garantizar La Prevención Y Atención De Violencias Contra Las Mujeres, A Través De La Prestación Del Nivel De Orientación Y Asesoría Socio Jurídica De Las Mismas</t>
  </si>
  <si>
    <t>Atenciones socio jurídicas brindadas a través de la Estrategia Casa de Todas, a mujeres que realizan actividades sexuales pagadas</t>
  </si>
  <si>
    <t>En Junio Se Atendieron En El Área Jurídica 122 Mujeres Y Se Realizaron 271 Atenciones Desagregadas Así: 67 Asesorías, 144 Seguimientos, 49 Cierres Y 11 Valoraciones Iniciales.</t>
  </si>
  <si>
    <t>Número de atenciones psicosociales brindadas a través de la Estrategia Casa de Todas, a mujeres que realizan actividades sexuales pagadas</t>
  </si>
  <si>
    <t>En Junio Se Atendieron 118 Mujeres En El Área Psicosocial Y Se Realizaron 173 Atenciones Desagregadas Así: 17 Asesorías, 129 Seguimientos, 24 Cierres Y 3 Valoraciones Iniciales.</t>
  </si>
  <si>
    <t>Número de atenciones en trabajo social brindadas a través de la Estrategia Casa de Todas, a mujeres que realizan actividades sexuales pagadas</t>
  </si>
  <si>
    <t>En Junio Se Atendieron 220 Mujeres En Trabajo Social Y Se Realizaron 365 Atenciones Desagregadas Así: 114 Intervenciones, 148 Seguimientos, 71 Cierres Y 32 Valoraciones Iniciales.</t>
  </si>
  <si>
    <t>Número de Mujeres formadas en derechos a través de procesos de desarrollo de capacidades en los Centros de Inclusión Digital</t>
  </si>
  <si>
    <t>Se Han Formado Un Total De  2.974 Mujeres En El Primer Semestre 2024, En Junio Se Realizó La Planeación De Procesos De Formación En Desarrollo De Capacidades En Los Centros De Inclusión Digital</t>
  </si>
  <si>
    <t xml:space="preserve">	Servicio de formación para la participación ciudadana y liderazgo político.</t>
  </si>
  <si>
    <t>Número de mujeres vinculadas a procesos formativos para el desarrollo de capacidades de incidencia, liderazgo, empoderamiento y participación política</t>
  </si>
  <si>
    <t>En El Año 656 Mujeres Participaron En Las Sesiones 1, 2 Y 3 Del Ciclo De Planeación Distrital Para La Incidencia De Las Mujeres Que Contó Con 4 Grupos De Trabajo, En Mayo Participaron 249 Mujeres.</t>
  </si>
  <si>
    <t>Servicio de coordinación del Sistema Distrital de Cuidado  y servicios complementarios.</t>
  </si>
  <si>
    <t>Número de mujeres formadas en cuidados, en el marco de la estrategia cuidado a cuidadoras</t>
  </si>
  <si>
    <t>En 2024 Se Realizaron Un Total De 1.591 Cursos De Formación Complmentaria Para Mujeres Cuidadoras, En "Herramientas Para Cuidadoras En El Reconocimiento De Su Trabajo De Cuidado.</t>
  </si>
  <si>
    <t>Número de personas vinculadas a los talleres de cambio cultutal</t>
  </si>
  <si>
    <t>En 2024 Se Han Beneficiado 2.869 Personas En Los Talleres De Transformación Cultural.</t>
  </si>
  <si>
    <t>Servicios para la planeación y sistemas de gestión y comunicación estratégica</t>
  </si>
  <si>
    <t xml:space="preserve">Porcentanje de avance de la formulación y/o implementación planeación y sistemas de gestión </t>
  </si>
  <si>
    <t>Se llevó a cabo la actualización de procedimientos de los procesos.Se Realizó el seguimiento de la publicación de documentación. Se verificó el avance para las acciones de mejora de los procesos. Se revisaron acciones de la primera línea de defens</t>
  </si>
  <si>
    <t>Servicio de información estadística en temas de género. Concertado SASP</t>
  </si>
  <si>
    <t>Número de Estudios y/o investigaciones producidas por el Observatorio de Mujer y Equidad de Género</t>
  </si>
  <si>
    <t>Durante El Primer Semestre Se Realizó La Producción De La Investigación Programada, Dando Cumplimiento A La Meta Del Cuatrenio.En Junio No Se Programó La Producción De Estudios Y/O Investigaciones.</t>
  </si>
  <si>
    <t>Número de Estudios y/o investigaciones  divulgadas por el Observatorio de Mujer y Equidad de Género</t>
  </si>
  <si>
    <t>Durante El Primer Semestre Se Realizó La Publicación De La Investigación Programada, Dando Cumplimiento A La Meta Del Cuatrenio. En Junio No Se Programó Publicación De Estudios Y/O Investigaciones</t>
  </si>
  <si>
    <t>25</t>
  </si>
  <si>
    <t>Porcentanje de avance de la formulación y/o implementación planeación y sistemas de gestión</t>
  </si>
  <si>
    <t>Infraestructura Tecnológica y documental (Sistemas</t>
  </si>
  <si>
    <t>26</t>
  </si>
  <si>
    <t>Sistema SIMISIONAL 2.0.  Paz y salvos.  PETI. Arquitectura empresarial. Política general de seguridad de la información. Protección de datos personales y  riesgos de seguridad de la información. Análisis al plan de implementación del DLP.</t>
  </si>
  <si>
    <t>'Sistema de gestión documental actualizado</t>
  </si>
  <si>
    <t>Programa Transferencias documentales. Plan de Visitas de Auditoria Interna. verificación topográfica. Ordenación y descripción de series hasta vigencia 2017. Iinstrumentos y herramientas archivísticas en cumplimiento el Acuerdo 001 del 2024</t>
  </si>
  <si>
    <t>IGUALDAD DE OPORTUNIDADES Y DESARROLLO DE CAPACIDADES PARA LAS MUJERES</t>
  </si>
  <si>
    <t>0122-01</t>
  </si>
  <si>
    <t>'SECRETARÍA DISTRITAL DE INTEGRACIÓN SOCIAL-SDIS</t>
  </si>
  <si>
    <t>APOYOS ALIMENTARIOS ENTREGADOS</t>
  </si>
  <si>
    <t>Atención integral a niños, niñas, adolescentes y mujeres gestantes en los servicios dirigidos a la población desde la gestación hasta los 17 años</t>
  </si>
  <si>
    <t>29</t>
  </si>
  <si>
    <t>Fortalecimiento de la gestión en los espacios de coordinación y articulación  intersectorial</t>
  </si>
  <si>
    <t>Construcción, adecuación, saneamiento, mantenimiento y reforzamiento de equipamientos sociales</t>
  </si>
  <si>
    <t>37</t>
  </si>
  <si>
    <t>Gestión del conocimiento e innovación</t>
  </si>
  <si>
    <t>38</t>
  </si>
  <si>
    <t>44</t>
  </si>
  <si>
    <t xml:space="preserve">Protección de derechos de las niños y niñas
</t>
  </si>
  <si>
    <t>45</t>
  </si>
  <si>
    <t>Acompañamiento a hogares con pobreza histórica y emergente</t>
  </si>
  <si>
    <t>50</t>
  </si>
  <si>
    <t>Transferencias monetarias ordinarias a hogares pobres y vulnerables</t>
  </si>
  <si>
    <t>Porcentaje de recursos girados a hogares pobres y vulnerables en Bogotá para transferencias monetarias ordinarias de Ingreso Mínimo Garantizado</t>
  </si>
  <si>
    <t>Se Realizó El Pago De Las Transferencias Monetarias De Los Ciclos 1, 2, 3, 4, 5 Y 6 Del Año 2024, Para Los Hogares En Condición De Pobreza, Beneficiarios De La Estrategia Img.</t>
  </si>
  <si>
    <t>51</t>
  </si>
  <si>
    <t>Servicio de alimentación integral que contribuya a la reducción del riesgo de inseguridad alimentaria</t>
  </si>
  <si>
    <t>Porcentaje de apoyos alimentarios entregados a través de los comedores comunitarios en sus diferentes modalidades</t>
  </si>
  <si>
    <t>Se entregaron un total de 4.533.059 de apoyos alimentarios entregados a través de los comedores comunitarios en sus diferentes modalidades</t>
  </si>
  <si>
    <t>Porcentaje de apoyos alimentarios entregados a población beneficiaria de los servicios sociales</t>
  </si>
  <si>
    <t>Se entregaron un total de 49.032 bonos canjeables por alimentos y 20.910 beneficios de canastas alimentarias</t>
  </si>
  <si>
    <t>52</t>
  </si>
  <si>
    <t>Servicio de atención integral a niños, niñas, adolescentes y mujeres gestantes en los servicios dirigidos a la población desde la gestación hasta los 17 años.</t>
  </si>
  <si>
    <t>Número de niños y niñas en primera infancia, infancia, adolescencia y mujeres gestantes, atendidos integralmente en el marco de la Ruta Integral de Atenciones desde la gestión hasta a la adolescencia (RIAGA)</t>
  </si>
  <si>
    <t>Se Brindó Atención A  4.214 Niños En Los Servicios De Infancia, A 342 Nna En Las Estrategias De Enfoque Diferencial Y 682 Nna En Los Servicios Orientados Al Trabajo Infantil, Migrantes Y Arte De Cuidarte, Para Un Total De 83.417 De Enero A Junio</t>
  </si>
  <si>
    <t>Número de niños, niñas y adolescentes afectados por el conflicto armado atendidos</t>
  </si>
  <si>
    <t>Las Acciones De La Sdis Lograron El Cumplimiento De La Meta Programada Para Este Indicador, Alcanzando La  Atención A 8300 Niños, Niñas Y Adolescentes</t>
  </si>
  <si>
    <t>53</t>
  </si>
  <si>
    <t>Servicios de atención integral para  jóvenes en situación de alta vulnerabilidad</t>
  </si>
  <si>
    <t>Número de Jóvenes beneficiados con Transferencias Monetarias condicionadas</t>
  </si>
  <si>
    <t>Las Acciones De La Sd La Entrega De Transferencias Monetarias A 107  Jovenes</t>
  </si>
  <si>
    <t>Número de Jóvenes atendidos por la Secretaría de Integración Social</t>
  </si>
  <si>
    <t>Se Brindó Atención A  1.018 Para Un Acumulado De  Enero A Junio De 26.999 Jóvenes A Través Del Servicio Casas De La Juventud Con Actividades De Prevención Integral, Manejo Adecuado De Tiempo Libre Y Formación Para El Proyecto De Vida</t>
  </si>
  <si>
    <t>54</t>
  </si>
  <si>
    <t>Servicio de atención a personas mayores en condiciones de fragilidad social en Bogotá.</t>
  </si>
  <si>
    <t>Número de atenciones a personas mayores  (no personas únicas) en condición de fragilidad social .</t>
  </si>
  <si>
    <t>Se Brindó Atención A 536 Personas Mayores Para Un Total De 3984 A Través De Servicios De Cuidado Transitorio, Comunidad De Cuidado, Casa De La Sabiduría, Centro Día Al Barrio Y A Tu Casa, Recibiendo Procesos De Fortalecimiento De Capacidades</t>
  </si>
  <si>
    <t>Número de personas únicas mayores que reciben apoyos económicos</t>
  </si>
  <si>
    <t>Las Acciones De La Sdis Lograron El Cumplimiento De La Meta Programada Para Este Indicador, Alcanzando La Entrega De Apoyos Economicos A 110.000  Personas Mayores</t>
  </si>
  <si>
    <t>55</t>
  </si>
  <si>
    <t>Servicio de atención e inclusión a población en condición de discapacidad.</t>
  </si>
  <si>
    <t>Número de personas con discapacidad atendidas en centros crecer, centros renacer y centros integrarte.</t>
  </si>
  <si>
    <t>Las Acciones De La Sdis Lograron El Cumplimiento De La Meta Programada Para Este Indicador, Alcanzando La Atención A 4.275 Personas Con Discapacidad</t>
  </si>
  <si>
    <t>56</t>
  </si>
  <si>
    <t>Servicios de atención e inclusión social para ciudadanos habitante de calle</t>
  </si>
  <si>
    <t>Número de ciudadanos habitantes de calle atendidos en comunidades de vida, centros de atención transitoria, en procesos de enlace social o estrategia de abordaje en calle</t>
  </si>
  <si>
    <t>Se Realizaron 698 Atenciones A Personas Habitantes De Calle A Través De Los 8 Servicios Dispuestos Por La Sdis, En Los Cuales Se Brinda Orientación Psicosocial, Atención En Salud Basica Y  Atención Alimenticia</t>
  </si>
  <si>
    <t>57</t>
  </si>
  <si>
    <t>Servicio de apoyo para la atención en las Comisarías de familia</t>
  </si>
  <si>
    <t>Porcentaje de Comisarías de Familia fortalecidas</t>
  </si>
  <si>
    <t>Las Acciones De La Sdis Lograron El Cumplimiento De La Meta Programada Para Este Indicador, Alcanzando El 100%  De Implementación Del Plan De Fortalecimiento De Las Comisarias De Familia</t>
  </si>
  <si>
    <t>Índice de oportunidad de la atención en las Comisarías de familia</t>
  </si>
  <si>
    <t>Las Comisarías De Familia Atendieron A 66421 Personas En El Marco De Sus Competencias; Entre Éstas 16928 Fueron Víctimas De Violencia En Contexto Familiar. Para Este Mes Se Presentó Un Índice De Oportunidad Del 93%. El Avance De La Vigencia Es 74%</t>
  </si>
  <si>
    <t>58</t>
  </si>
  <si>
    <t>Servicio de sensibilización en la prevención de la maternidad y paternidad temprana</t>
  </si>
  <si>
    <t>Número de niñas, niños, adolescentes y jóvenes informados y sensibilizados en derechos sexuales y derechos reproductivos</t>
  </si>
  <si>
    <t>Se Han Formado E Informado A 120 Nna, Jóvenes Y Sus Familias En Derechos Sexuales Y Reproudctivos A Través De Los Diferentes Convenios Realizados Con Las Instituciones Educativas De Las Localidades De Bogotá, Impactando A Un Total De 5949</t>
  </si>
  <si>
    <t>59</t>
  </si>
  <si>
    <t>Servicios de atención a población LGBTI</t>
  </si>
  <si>
    <t>Número de personas atendidas de los sectores LGBTI, sus familias y redes de apoyo</t>
  </si>
  <si>
    <t>Se Brindó Atención A 1070 Personas Nuevas De Los Sectores Lgbti, Sus Familias Y Redes De Apoyo Para Un Total De 3418 Mediante Los Servicios Sociales Que Oferta La Subdirección Para Asuntos Lgbti.</t>
  </si>
  <si>
    <t>60</t>
  </si>
  <si>
    <t>Servicio de atención y protección integral a niños, niñas para el restablecimiento de derechos</t>
  </si>
  <si>
    <t>Porcentaje de niños y niñas atendidos integralmente para el restablecimiento de sus derechos</t>
  </si>
  <si>
    <t>Se garantizó la atención de 356 menores en PARD, se adelantó procesos de intervención familiar con 403 familias, 215 corresponde a familias externas ubicados en diferentes territorios, 148 familias PARD y 40 familias en  seguimiento post egreso</t>
  </si>
  <si>
    <t>61</t>
  </si>
  <si>
    <t>Servicio de atención y acompañamiento a hogares con pobreza histórica o emergente</t>
  </si>
  <si>
    <t>Número de hogares con pobreza histórica o emergente con acompañamiento</t>
  </si>
  <si>
    <t>De Enero A Junio Se Vinculó  1.891  Hogares En Pobreza Emergente, Mediante Jornadas De Concertación De Contratos Sociales Familiares, Dando Cumplimiento De La Meta Para La Vigencia 2024</t>
  </si>
  <si>
    <t>62</t>
  </si>
  <si>
    <t>Servicio integral de atención a población proveniente de flujos migratorios mixtos</t>
  </si>
  <si>
    <t>Número de personas atendidas provenientes de flujos migratorios mixtos.</t>
  </si>
  <si>
    <t>Las Acciones De La Sdis Lograron El Cumplimiento De La Meta Programada Para Este Indicador, Alcanzando La Atención De 6688 Personas Provenientes De Flujos Migratorios Mixtos</t>
  </si>
  <si>
    <t>63</t>
  </si>
  <si>
    <t>Servicio de atención integral a personas en emergencia y exclusión social</t>
  </si>
  <si>
    <t>Número de personas atendidas en emergencia social, natural, antrópica, sanitaria y de vulnerabilidad inminente</t>
  </si>
  <si>
    <t>La Sdis Atendió A 904 Personas En Emergencia Social, Natural, Antrópica, Sanitaria Y De Vulnerabilidad Inminente, Mediante La Orientación, Referenciación Y Entrega De Ayuda Humanitaria Transitoria. Para Un Acumulado De 6.798</t>
  </si>
  <si>
    <t>64</t>
  </si>
  <si>
    <t>Servicios de atención a través de los centros de desarrollo comunitario</t>
  </si>
  <si>
    <t>Número de personas atendidas a través de los centros de desarrollo comunitario</t>
  </si>
  <si>
    <t>Las Acciones De La Sdis Lograron El Cumplimiento De La Meta Programada Para Este Indicador, Alcanzando 8075 Personas Atendidas En Centros De Desarrollo Comunitario</t>
  </si>
  <si>
    <t>65</t>
  </si>
  <si>
    <t xml:space="preserve">Servicios de apoyo para el fortalecimiento institucional para la prestación de los servicios </t>
  </si>
  <si>
    <t>Porcentaje  de  implementación de las soluciones en materia de servicios logísticos, operativos, de gestión ambiental y documental</t>
  </si>
  <si>
    <t>Se Prestaron Los Servicios De Aseo, Cafetería, Vigilancia, Transporte, Fotocopiado, Caja Menor, Fumigación Y Lavado De Tanques, Jardinería, Suministro De Papelería, Pago De Servicios Públicos Y Mantenimientos Programados, En Las Unidades Operativas</t>
  </si>
  <si>
    <t>Porcentaje de implementación de la política pública de gestión integral del talento humano</t>
  </si>
  <si>
    <t>Se Adelantaron Todas Las Actividades Para Garantizar El Pago A Los Servidores Públicos De La Sdis Oportunamente, Así Como  Las Actividades Programadas De Bienestar, Capacitación Y Sst En El Marco Del Plan De Acción De La Política De Talento Humano</t>
  </si>
  <si>
    <t>66</t>
  </si>
  <si>
    <t>Porcentaje de avance de las acciones definidas en cumplimiento de la plataforma estratégica</t>
  </si>
  <si>
    <t>Se Mantuvo La Disponibilidad De La Infraestructura Tecnológica. Se Avanzó En La Actualización De Los Sistemas De Información Que Presentan Obsolescencia Tecnológica Y En El Diseño E Implementación De Aplicativos Que Surgen Como Necesidad De La Sdis</t>
  </si>
  <si>
    <t>67</t>
  </si>
  <si>
    <t>Servicios de apoyo en la comunicación estratégica</t>
  </si>
  <si>
    <t>Porcentaje de avance de la política de comunicaciones de la entidad</t>
  </si>
  <si>
    <t>Se Dio Cumplimiento A Las Acciones Del Objetivo Específico Del Plan Estratégico De Comunicaciones 2024 De Divulgación Pública A Través De Acciones De Difusión De Los Servicios Y Las Diferentes Acciones Realizadas En La Entidad</t>
  </si>
  <si>
    <t>68</t>
  </si>
  <si>
    <t>Servicios sociales con inspección y vigilancia para el cumplimiento de los estándares de calidad</t>
  </si>
  <si>
    <t>Porcentaje de servicios sociales verificados en sus condiciones de operación</t>
  </si>
  <si>
    <t>Se Realizó Un Total De 555 Visitas De Inspección Y Verificación De Las Unidades Operativas En Los  Servicios Sociales En Las Condiciones De Operación</t>
  </si>
  <si>
    <t>69</t>
  </si>
  <si>
    <t>Sedes sociales construidas</t>
  </si>
  <si>
    <t>Número de espacios de integración social que garanticen la prestación de los servicios sociales construidos</t>
  </si>
  <si>
    <t>Con corte al periodo de reporte, la obra del  Centro de protección y habitante de calle El Camino, se encuentra terminada, entregada y operando algunos de los servicios para los cuales se destinó</t>
  </si>
  <si>
    <t>Sedes con reforzamiento estructural</t>
  </si>
  <si>
    <t>Número de equipamientos de la sdis reforzados</t>
  </si>
  <si>
    <t>Al producto la entidad no le programó recursos  pero sus indicadores presentan avance</t>
  </si>
  <si>
    <t>Producto si está activo y tiene indicador en el seguimiento</t>
  </si>
  <si>
    <t>Sedes con adecuación de equipamientos sociales</t>
  </si>
  <si>
    <t>Porcentaje de sedes adecuadas</t>
  </si>
  <si>
    <t>Sedes con mantenimiento</t>
  </si>
  <si>
    <t>Porcentaje de unidades operativas con mantenimiento</t>
  </si>
  <si>
    <t>73</t>
  </si>
  <si>
    <t>Servicios de mantenimiento para la infraestructura tecnológica</t>
  </si>
  <si>
    <t>Porcentaje de mantenimiento de la infraestructura tecnológica para la operación de la secretaría</t>
  </si>
  <si>
    <t>Para El Corte Junio Se Mantuvo La Disponibilidad De La Infraestructura Tecnológica De La Secretaría, A Través De Su Modernización Y Mantenimiento, Aportando En La Adecuada Prestación De Los Servicios Sociales De La Entidad</t>
  </si>
  <si>
    <t>0125-01</t>
  </si>
  <si>
    <t>DEPARTAMENTO ADMINISTRATIVO DEL SERVICIO CIVIL - DASCD</t>
  </si>
  <si>
    <t>Servicio de asistencia y apoyo tecnológico para la planificación y gestión de información del talento humano distrital</t>
  </si>
  <si>
    <t>Número de módulos y funcionalidades desarrolladas , mantenidas y optimizadas en el Sistema de Información Distrital del Empleo y la Administración Pública (SIDEAP)</t>
  </si>
  <si>
    <t>El Dascd Realizó El Mantenimiento, Optimización Y Actualización De Módulos Del Sistema De Información Distrital Del Empleo Y La Administración Pública (Sideap).</t>
  </si>
  <si>
    <t>Incremento de favorabilidad de bienestar laboral</t>
  </si>
  <si>
    <t>Servicio de información sobre las principales variables de gestión del talento humano distrital.</t>
  </si>
  <si>
    <t>Porcentaje de avance del desarrollo y actualización del Sistema de Analítica de datos del Talento Humano Distrital</t>
  </si>
  <si>
    <t>El Dascd Avanzó En El Desarrollo - Actualización Del Sistema Analítica De Datos Del Talento Humano Distrital, Asociado A Los Sistemas: Tablero Territorial E Indicadores De Talento Humano.</t>
  </si>
  <si>
    <t>Servicio de capacitación, formación y desarrollo de competencias y habilidades del Talento Humano Distrital y la ciudadanía en general</t>
  </si>
  <si>
    <t>Número de servidoras, servidores y/o colaboradores distritales capacitados y formados</t>
  </si>
  <si>
    <t>El Dascd Capacitó A Servidores(As) Públicas En Modalidad Virtual Sincrónico Y Asincrónico En Los Cursos Competencia Del Dascd - Gestión Integral Del Th En El Aula Virtual De Capacitación Distrital.</t>
  </si>
  <si>
    <t xml:space="preserve">Servicio de apoyo a la gestión del Bienestar Laboral en el marco del  Modelo de Bienestar para la Felicidad Laboral Distrital. </t>
  </si>
  <si>
    <t>Número de servidoras, servidores, colaboradores distritales y/o familiares  beneficiados de los programas de bienestar en el marco del  Modelo de Bienestar para la Felicidad Laboral</t>
  </si>
  <si>
    <t>El Dascd Benefició A Personas A Través Del Programa Alianzas, Apoyo Emocional, Aldas, Y Programa De Reconocimiento Distrital.</t>
  </si>
  <si>
    <t>Servicio de acompañamiento técnico y orientación en la   implementación y desarrollo del Sistema de gestión de seguridad y salud en el trabajo.</t>
  </si>
  <si>
    <t>Número de entidades y/o organismos distritales que cuentan con lineamientos y herramientas para la implementación y desarrollo del Sistema de gestión de seguridad y salud en el trabajo SST</t>
  </si>
  <si>
    <t>El Dascd Emitió La Circular Externa 03-2024 Y Acompaño A Entidades Para La Planeación Estratégica Del Talento Humano En Entidades Y Organismos Distritales Para Los Planes Anuales De Gestión Para El Talento Humano Y Seguridad Y Salud En El Trabajo.</t>
  </si>
  <si>
    <t>Servicio de apoyo a la financiación de educación formal a través del Programa de Fondos Educativos distritales.</t>
  </si>
  <si>
    <t>Número de servidoras y servidores públicos  distritales beneficiados con apoyos financieros a la educación formal</t>
  </si>
  <si>
    <t>El Dascd Trabajó En La Campaña De La Convocatoria De Créditos Educativos Condonables Pregrados Y Posgrado, Será En El Segundo Semestre De 2024.</t>
  </si>
  <si>
    <t>Número de hijos  de servidoras y servidores públicos distritales beneficiados con apoyos financieros a la educación formal</t>
  </si>
  <si>
    <t>16</t>
  </si>
  <si>
    <t>Servicio de asistencia técnica  en la implementación del Sistema de Gestión del Rendimiento y la Productividad Distrital</t>
  </si>
  <si>
    <t>Número de asesorías técnicas en la implementación de sistemas de gestión de rendimiento distrital</t>
  </si>
  <si>
    <t>El Dascd Realizó Asistencia Técnica Y Normativa En Gestión Del Desempeño Laboral, Evaluación Del Desempeño Laboral - Edl, Y Modelo Propio De Evaluación De Gerentes Públicos - Egp.</t>
  </si>
  <si>
    <t>Número de gerentes públicos evaluados bajo el Modelo propio de Evaluación de Gerentes Públicos para el Distrito Capital</t>
  </si>
  <si>
    <t>El DASCD, mediante el aplicativo SIDEAP, permitió la evaluación de Gerentes Públicos, Teniendo En Cuenta Evaluaciones Parciales O Situaciones Administrativas Que Se Presentan En El Proceso De Implementación Del Modelo.</t>
  </si>
  <si>
    <t>Servicio de asesoría técnica,   conceptualización  y asesoría  jurídica a las entidades, organismos distritales, servidoras, servidores distritales, colaboradores y ciudadanía en general</t>
  </si>
  <si>
    <t>Porcentaje de solicitudes de asesorías técnicas,  conceptualizaciones  y asesorías jurídica atendidas</t>
  </si>
  <si>
    <t>El DASCD realizó asistencia Para Implementación De Acciones Que Contribuyen A La Gestión Estratégica Distrital Del Talento Humano, de Acuerdo A Las Solicitudes Recibidas.</t>
  </si>
  <si>
    <t>Servicio de asistencia técnica para la gestión de cambio organizacional.</t>
  </si>
  <si>
    <t>Número de conceptos técnicos emitidos relacionados con la gestión de cambio organizacional</t>
  </si>
  <si>
    <t>El DASCD atendió las solicitudes de acompañamiento en procesos de rediseño institucional de las entidades y organismos públicos Distritales, para su posterior expedición de conceptos técnicos.</t>
  </si>
  <si>
    <t>El DASCD brindó soporte y mantenimiento oportuno al sistema Gestiona 360. Se atendieron las incidencias reportadas y se realizaron las tareas de mantenimiento programadas para garantizar el óptimo funcionamiento del sistema.</t>
  </si>
  <si>
    <t>Número de personas contratadas  en el marco de los proyecto de los proyectos de inversión</t>
  </si>
  <si>
    <t>El DASCD realizó contrataciones para ejecutar acciones y actividades que permitan el cumplimiento de las metas de los proyectos de inversión.</t>
  </si>
  <si>
    <t>0126-01</t>
  </si>
  <si>
    <t>'SECRETARÍA DISTRITAL DE AMBIENTE -SDA</t>
  </si>
  <si>
    <t>Servicio de evaluación, control y seguimiento al arbolado urbano de la ciudad.</t>
  </si>
  <si>
    <t>Número de actuaciones de evaluación, control, seguimiento y prevención ejecutadas sobre el arbolado urbano de Bogotá D.C.</t>
  </si>
  <si>
    <t>La Sda Durante La Vigencia 2024 Ejecutó 9.623 Actuaciones, Durante El Ii Trimestres Se Ejecutó 4857 Actuaciones, Aportando Con La Mejor Gestión Sobre El Arbolado Urbano</t>
  </si>
  <si>
    <t>Número de hectareas con procesos de conservación</t>
  </si>
  <si>
    <t>Servicio de asistencia técnica para la protección de la fauna y flora silvestre</t>
  </si>
  <si>
    <t>Número de actuaciones de evaluación, control, seguimiento y prevención ejecutadas sobre el recurso flora en Bogotá D.C.</t>
  </si>
  <si>
    <t>La Sda En La Vigencia 2024 Ejecutó 2.396 Actuaciones, Durante El Ii Trimestres Se Ejecutó 1.362 Actuaciones,Aportando Con Una Mejor Gestión Sobre El Recurso Flora.</t>
  </si>
  <si>
    <t>Número de actuaciones de evaluación, control, seguimiento y prevención ejecutadas sobre el recurso fauna silvestre en Bogotá D.C.</t>
  </si>
  <si>
    <t>La Sda En La Vigencia 2024 Ejecutó 3475 Actuaciones, Durante El Ii Trimestre Se Ejecutó 1.240 Actuaciones, Con El Fin De Proteger A Los Animales Silvestres, Realizar Evaluación,Seguimiento, Prevenir Y Controlar Su Tráfico Ilegal</t>
  </si>
  <si>
    <t>Acciones para el mantenimiento de áreas restauradas, rehabilitadas y recuperadas</t>
  </si>
  <si>
    <t>Durante la vigencia, se realizó el mantenimiento de 638,2869ha  cumpliendo con la meta en el mes de mayo 2024</t>
  </si>
  <si>
    <t>Porcentaje de avance del manejo y gestión de las áreas protegidas y de interés ambiental priorizadas</t>
  </si>
  <si>
    <t>A Junio 2024 Se Han Adelantado Acciones De Administración, Manejo Integral Y Seguimiento A Los Instrumentos De Planeación En Las 21 Áreas Protegidas Priorizadas, Avanzando En Un 100% Según Lo Programado.</t>
  </si>
  <si>
    <t xml:space="preserve"> Servicio de protección del recurso hídrico</t>
  </si>
  <si>
    <t>Número de monitoreos de calidad de agua</t>
  </si>
  <si>
    <t>Durante Junio De 2024 Se Ejecutó El Monitoreo De 205 Puntos. El Total De Los Monitoreos Es De 829 Puntos, De Los Cuales 279 Puntos Corresponden A La Rchb, 51 Puntos A La Rmas, 459 Puntos Del Pmae Y 40 Puntos A Los Pedh</t>
  </si>
  <si>
    <t>Porcentaje de puntos de monitoreo con Índice de Calidad del Agua (ICA) en categoría regular, aceptable o buena</t>
  </si>
  <si>
    <t>Servicio de monitoreo y seguimiento de la biodiversidad y los servicios ecosistémicos</t>
  </si>
  <si>
    <t>Número de predios afectados por actividad extractiva que cuentan con instrumento administrativo de manejo y control ambiental controlados mediante seguimiento y evaluación ambiental</t>
  </si>
  <si>
    <t>Durante El 2024 Se Realizaron Actividades De Evaluación Y Seguimiento A Treinta (30) Predios Catastrales Donde Se Ejecutaron 5 Visitas Técnicas Y 5 Conceptos Técnicos. Durante El Mes De Junio No Se Desarrollaron Acciones.</t>
  </si>
  <si>
    <t>Centros de Atención y Valoración de animales domésticos</t>
  </si>
  <si>
    <t>Porcentaje de avance en la construcción de la casa ecológica de los animales</t>
  </si>
  <si>
    <t>El Avance Acumulado Vigencia 2024 Es Del 2.65% Y Un Avance Mensual Del 0.14% Representado En Una Ejecución Del 96.98% De La Obra, Materializados En Los Módulos De Acceso, Aislamientos Y Alojamientos De Perros Y Gatos, Etología, Ptar.</t>
  </si>
  <si>
    <t>Centros de Atención y Valoración de fauna silvestre en operación.</t>
  </si>
  <si>
    <t>Porcentaje de animales vivos silvestres ingresados al cavrffs de la Secretaría atendidos integral y especializadamente</t>
  </si>
  <si>
    <t>La Fauna Atendida En 2024 Corresponde A 7470 Ejemplares.En El Periodo De Junio 2024,Evaluados 178 Individuos :Las Aves Fue La Clase Que Más Ingresó Con 229 Individuos Por Rescate, Y 1 Individuo Por Recepción Institucional.Dando Cumplimiento Del 100%</t>
  </si>
  <si>
    <t>Sedes de infraestructura ambiental mantenidas.</t>
  </si>
  <si>
    <t>Número de sedes de infraestructura ambiental mantenidas</t>
  </si>
  <si>
    <t>El avance acumulado vigencia 2024 es del 0.24 representado en una ejecución del 12.03% de la obra. Por lo que, se realizan actividades de demolición de baños, instalación de redes y enchapes en baños, montaje de pasarela de acceso a baños.</t>
  </si>
  <si>
    <t>Servicio de seguimiento y evaluación de los programas de recolección de residuos pos consumo</t>
  </si>
  <si>
    <t>Número de toneladas de residuos de construcción y demolición dispuestas adecuadamente por las obras de construcción controladas por la Secretaría</t>
  </si>
  <si>
    <t>La Scasp Se Encuentra En Proceso De Armonización Con El Proyecto De Inversion 8011 Y No Se Genera Reporte Para Esta Fecha.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</si>
  <si>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</si>
  <si>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</si>
  <si>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</si>
  <si>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</si>
  <si>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En El Mes De Junio Se Han Realizado Acciones De Gestión Y Promoción Que Han Permitido Avanzar En El 98% Del Desarrolló De 5 Proyectos De Economía Circular Definidos Para El Año 2024</t>
  </si>
  <si>
    <t>Servicio sancionatorio ambiental</t>
  </si>
  <si>
    <t>Actuaciones de evaluación, control y seguimiento ambiental</t>
  </si>
  <si>
    <t>Con El Plan De Desarrollo "Un Nuevo Contrato Social Y Ambiental Para La Bogotá Del Siglo Xxi" Se Cumplio Del Indicador, Programada Para Esta Vigencia, El Reporte De Cumplimeinto Quedo En Mayo De 2024</t>
  </si>
  <si>
    <t>Servicio de asistencia técnica para la consolidación de negocios verdes</t>
  </si>
  <si>
    <t>Número de negocios verdes consolidados</t>
  </si>
  <si>
    <t>El Ejecutado De La Vigencia 2024 Es De 16 Negocios Verdes Satisfactorios, Los Cuales 3 Fueron Verificados Y Aprobados En El Mes De Junio.</t>
  </si>
  <si>
    <t>Servicio de asistencia técnica para la incorporación de variables ambientales en la planificación sectorial</t>
  </si>
  <si>
    <t>Metros cuadrados de zonas verdes adecuadas</t>
  </si>
  <si>
    <t>En El Mes De Junio Se Realizó El Acompañamiento Técnico A 335 M2 De Techos Verdes (Para Un Acumulado De 3233 En El 2024), Promovidos En La Localidad De Usaquén</t>
  </si>
  <si>
    <t>Servicio de articulación para la gestión del cambio climático en la toma de decisiones sectoriales y territoriales</t>
  </si>
  <si>
    <t>Número de espacios de articulación para la gestión ambiental con la participación del Distrito</t>
  </si>
  <si>
    <t>En Mayo Se Cumplio Con El 14% Programado En La Vigencia: Presentación De Los Lineamientos En Ordenamiento Ambiental Territorial. Seguimiento A Proyectos Y Acuerdos Vigentes. Administración Del Oab-Orarbo Seguimiento A Proyectos De Inversión.</t>
  </si>
  <si>
    <t>Servicio de modelamiento y análisis de datos ambientales para la conservación de la biodiversidad.</t>
  </si>
  <si>
    <t>Número de aplicativos y/o sistemas de integración de información resultado de modelamiento o análisis de datos ambientales</t>
  </si>
  <si>
    <t>Acumulado En La Vigencia Del 0.90,  Trimestre De 0,41, En Junio De 0.00. Se Encuentran Finalizados El Modelo De Índice De Número De Días Con Lluvias Predicción Climática Y Modelo De La Verificación De Resultados De Los Modelos De Calidad Del Aire.</t>
  </si>
  <si>
    <t>Servicios tecnológicos para el sistema de información ambiental</t>
  </si>
  <si>
    <t>Porcentaje de avance en el fortalecimiento de gestión de la información ambiental de Bogotá priorizada</t>
  </si>
  <si>
    <t>En Mayo Se Cumplio Con El  15.50% Programado En La Vigencia Correspondiente A: Componentes De Información, Sistemas, Seguridad, Servicios Tecnológicos Y Gobierno Y Estrategia De Ti. Además De Garantizar La Operación De Los Servicios A La Sda.</t>
  </si>
  <si>
    <t>Servicios de acompañamiento a la implementación del programa institucional de capacitación</t>
  </si>
  <si>
    <t>Porcentaje de avance en el seguimiento al programa del componente institucional de capacitación de los servidores públicos de la Secretaría Distrital de Ambiente</t>
  </si>
  <si>
    <t>De Enero A Mayo Se Tuvo Un Avance Cualitativo Del 6%, Donde Se Realizó Seguimiento Al Desarrollo De Un Diplomado Y Una Especializacion De Conformidad Con El Pic 2024.</t>
  </si>
  <si>
    <t>Servicio de educación informal en el marco de la conservación de la biodiversidad y los Servicio ecostémicos</t>
  </si>
  <si>
    <t>Número de personas vinculadas en las estrategias de educación ambiental</t>
  </si>
  <si>
    <t>En Junio De 2024 Se Vincularon 31.340 Personas En Las Estrategias De Educación Ambiental, Para Un Total De 221.846 Personas Durante La Vigencia.</t>
  </si>
  <si>
    <t>Servicio de acompañamiento a la implementación de estrategias de participación ciudadana en la gestión ambiental</t>
  </si>
  <si>
    <t>Número de personas vinculadas en la estrategia de participación ciudadana</t>
  </si>
  <si>
    <t>En Junio De 2024 Se Vincularon 6.387 Personas En Las Estrategias De Participación Ciudadana, Para Un Total De 56.885 Personas Durante La Vigencia.</t>
  </si>
  <si>
    <t>Procesos Judiciales y Extrajudiciales atendidos</t>
  </si>
  <si>
    <t>Porcentaje de procesos judiciales y extrajudiciales atendidos en los que la entidad es parte o interviniente como autoridad ambiental</t>
  </si>
  <si>
    <t>Se Realizó Atención Al 100% De Los Procesos Judiciales Y Extrajudiciales En Los Que La Sda Es Parte O Interviene Como Autoridad Ambiental.</t>
  </si>
  <si>
    <t>Número de proyectos  relacionados con estilos de vida sostenibles en Bogotá</t>
  </si>
  <si>
    <t>En El Segundo Trimestre De 2024 No Hubo Avance</t>
  </si>
  <si>
    <t>Número de proyectos acompañados técnicamente para la incorporación de criterios de ecourbanismo y construcción sostenible</t>
  </si>
  <si>
    <t>En El Mes De Junio Se Realizó El Acompañamiento Técnico A 13 Proyectos Con Criterios De Ecourbanismo Y Construccion Sostenible, Para Un Acumulado De 81 Proyectos En El 2024.</t>
  </si>
  <si>
    <t>Número de instrumentos de planeación ambiental formulados o actualizados</t>
  </si>
  <si>
    <t>En el mes de Junio ho hubo avance de este indicador</t>
  </si>
  <si>
    <t>Número de estudios ambientales realizados</t>
  </si>
  <si>
    <t>No hubo avance para el mes de Junio</t>
  </si>
  <si>
    <t>Número de procesos de participación ciudadana realizados con organizaciones ambientales y comunidad en general</t>
  </si>
  <si>
    <t>No Hubo Avance En El Segundo Trimestre De 2024</t>
  </si>
  <si>
    <t>Servicio de evaluación, control y seguimiento sobre el recurso flora.</t>
  </si>
  <si>
    <t>La entidad le ejcutó recursos al producto 7, pero el indicador 2 que esta vinculado al producto 7 (actualmente inactivo) y 8 (actualmente activo)   tiene el avance en el producto 8</t>
  </si>
  <si>
    <t>0127-01</t>
  </si>
  <si>
    <t>DEPARTAMENTO ADMINISTRATIVO DE LA DEFENSORÍA DEL ESPACIO PÚBLICO - DADEP</t>
  </si>
  <si>
    <t>Bienes fiscales y de uso público saneados y/o titulados</t>
  </si>
  <si>
    <t>Número de metros cuadrados de bienes fiscales y de uso público saneados y/o titulados</t>
  </si>
  <si>
    <t>Desenglobe Catastral De Las Zonas De Cesión Identificadas Con Los Rupi 4428-1, 4428-2, 4428-3 Y 4428-4 Logrando La Identificación E Individualización Catastral  De Cada Una De Las Zonas  De Cesión Del Barrio Callejón En Rafael Uribe.</t>
  </si>
  <si>
    <t>Inventario general de los bienes fiscales y de uso público actualizado</t>
  </si>
  <si>
    <t>Número de metros cuadrados de bienes fiscales y de uso público incorporados al inventario general</t>
  </si>
  <si>
    <t>De Acuerdo Con La Programación De Las Metas Y Transición Al Plan De Desarrollo "Bogotá Camina Segura" Durante El Mes De Junio No Se Generaron Incorporaciones En El Aplicativo Sidep.</t>
  </si>
  <si>
    <t>Servicio de generación de conocimiento en temas de espacio público.</t>
  </si>
  <si>
    <t>Número de documentos de generación de conocimiento en temas del espacio público elaborados</t>
  </si>
  <si>
    <t>Durante El Segundo Trimestre Se Elaboró El Boletín Final Con Los Resultados De La Investigación De Espacio Público Para Las Mujeres.</t>
  </si>
  <si>
    <t>Número de comunidades beneficiadas con  las campañas cívicas y educativas en tema del espacio público desarrolladas e implementadas</t>
  </si>
  <si>
    <t>En El Ii Trimestre Se Beneficiaron  7 Comunidades Con Campañas En Temas Del Espacio Público: Bosa (1), Teusaquillo (3), Kennedy (1), Tunjuelito (1) Y La Candelaria (1) .</t>
  </si>
  <si>
    <t>Servicios de asistencia técnica para la recuperación de bienes de uso público y de bienes fiscales</t>
  </si>
  <si>
    <t>Porcentaje de solicitudes  para la recuperación de espacio público atendidas técnicamente</t>
  </si>
  <si>
    <t>En Junio, Se Realizó Un (1) Operativo De Materialización De Medida Correctiva, Dando Como Resultado Una Recuperación De 135,42 Mts2.</t>
  </si>
  <si>
    <t>Servicio de administración y mantenimiento de bienes a cargo de DADEP</t>
  </si>
  <si>
    <t>Porcentaje de solicitudes públicas y privadas de los instrumentos de administración del espacio público atendidas</t>
  </si>
  <si>
    <t>110 Solicitudes Recibidas Y Atendidas, Distribuidas Así: Administración Uso Público: 81, Actas De Entrega A Suscribir: 9, Comodatos Y Convenios: 11 Y Modificaciones Y Terminaciones: 9</t>
  </si>
  <si>
    <t>Porcentaje de metros cuadrados de bienes a cargo del dadep administrados</t>
  </si>
  <si>
    <t>En Junio, Se Llega A Un Acumulado De 217.021,11 Mts2 De Predios, En Administración, Pago De Servicios Públicos, Seguridad Y Vigilancia, Pólizas Dmc, Rce, Participación De Asambleas; Exhibición De Predios Fiscales En Admón. Y Seguimiento Técnico.</t>
  </si>
  <si>
    <t>Número de metros cuadrados de bienes a cargo del dadep con mantenimiento</t>
  </si>
  <si>
    <t>Se Realizaron Intervenciones De Mantenimiento Correctivo Y Preventivo En Los Predios Fiscales Rupi 2-1011 Y 2-1012, Con Un Área De Intervención De 443,49 M2.</t>
  </si>
  <si>
    <t>Porcentaje de avance de la formulación y/o implementación planeación y sistemas de gestión</t>
  </si>
  <si>
    <t>Se Avanzó En La Definición Y Armonización Del Proyecto De Inversión Del Nuevo Plan De Desarrollo Bogotá Camina Segura</t>
  </si>
  <si>
    <t>Infraestructura tecnológica y documental (sistemas de información y tecnologia y gestión documental)</t>
  </si>
  <si>
    <t>Se Avanzó En La Estructuración Del Plan Estratégico De Tecnologías De La Información Y Las Comunicaciones - Petic Y La Formulación Del Nuevo Proyecto De Inversión.</t>
  </si>
  <si>
    <t>0131-01</t>
  </si>
  <si>
    <t>UNIDAD ADMINISTRATIVA ESPECIAL CUERPO OFICIAL DE BOMBEROS -UAECOB</t>
  </si>
  <si>
    <t>Porcentaje de ejecución del plan de mantenimiento y dotación de sedes</t>
  </si>
  <si>
    <t>Se Intervinieron Las Estaciones De Bellavista, Restrepo, Bosa, Central, Candelaria, Fontibón, Comando Y Otros</t>
  </si>
  <si>
    <t>Servicio de atención a incidentes y emergencias.</t>
  </si>
  <si>
    <t>Número de incidentes y emergencias atendidos</t>
  </si>
  <si>
    <t>En Junio De 2024 Se Atendieron 2.633 Incidentes O  Servicios, Correspondientes A Las Categorias Del  Árbol De Servicios, Las Cuales Han Sido Atendidas Por El Personal Operativo  De Las 17 Estaciones De La Uaecob.</t>
  </si>
  <si>
    <t>Servicio de mantenimiento, dotación (HEA´s y equipo menor) y adquisición de vehiculos   especializados para la atención de emergencias.</t>
  </si>
  <si>
    <t>Número de vehículos con mantenimiento</t>
  </si>
  <si>
    <t>En el mes de junio ingresaron 44 vehículos a servicio de mantenimiento correctivo y preventivo con el fin de garantizar la continuidad de la operación misional de la entidad</t>
  </si>
  <si>
    <t>Porcentaje de implementación  del mantenimiento y dotación de HEA´s y equipo menor</t>
  </si>
  <si>
    <t>En El Segundo Trimestre Se Avanzó Un 25% Para Un Total De 50% En La Implementación Del Plan De Mantenimiento Y Dotación De Herramientas, Equipos Y Equipo Menor. Se Realizaron 542 Mant Preventivos Y 663 Correctivos.</t>
  </si>
  <si>
    <t>Número de mantenimientos a vehículos</t>
  </si>
  <si>
    <t>En Junio Se Realizaron 164 Mantenimientos Preventivos Y Correctivos A Los Vehículos De La Uaecob</t>
  </si>
  <si>
    <t>Las Políticas Que Han Tenido Un Mayor Avance Son: Planeación Institucional, Racionalización De Tramites Y Seguimiento Y Evaluación Del Desempeño Institucional</t>
  </si>
  <si>
    <t>NÚMERO DE SERVICIOS ATENDIDOS</t>
  </si>
  <si>
    <t>Servicio de capacitaciones en gestión del riesgo de incendios  a la ciudadania.</t>
  </si>
  <si>
    <t>Número de registros en la herramienta virtual de capacitación en prevención del riesgo a la ciudadanía</t>
  </si>
  <si>
    <t>En El Mes De Junio Se Realizaron 644 Resgistros De Capacitaciones A La Ciudadanía En Prevención Del Riesgo</t>
  </si>
  <si>
    <t>Número de personas capacitadas en prevención del riesgo</t>
  </si>
  <si>
    <t>Servicio de inspecciones técnicas realizadas</t>
  </si>
  <si>
    <t>Número de inspecciones técnicas realizadas</t>
  </si>
  <si>
    <t>En Junio Se Realizaron 835 Inspecciones Técnicas Y Emisión De Concepto Técnico, Bajo La Verificación Del Cumplimiento De Las Normas De Seguridad Humana Y Sistema De Protección Contra Incendio</t>
  </si>
  <si>
    <t>Servicio de formación en gestión del riesgo de incendios para el personal UAECOB</t>
  </si>
  <si>
    <t>Número de eventos de capacitaciones realizadas en prevención del riesgo al personal</t>
  </si>
  <si>
    <t>Entre Mayo Y Junio Se Realizaron Cursos Investigación De Incendios Forestales, Crecl, Enfoque Diferencial, Custodia Documental, Power Bi, Actualización Guia De Emergencia En Caso De Emergencia Y Monitoreo, Diplomado En Búsqueda Y Rescate Urbano</t>
  </si>
  <si>
    <t>Servicio de dotación y equipamento para el personal operativo</t>
  </si>
  <si>
    <t>Porcentaje de la adquisición de  dotación y equipos de protección operativo -EPP</t>
  </si>
  <si>
    <t>En El Segundo Trimestre Se Avanzó Un 25% Para Un Total De 50% En La Adquisición, Dotación Y Renovación Equipos, Herramientas, Accesorios Y Elementos De Protección Personal</t>
  </si>
  <si>
    <t>Infraestructura Tecnológica   (Sistemas de Información y Tecnologia)</t>
  </si>
  <si>
    <t>En Junio Se Avanzó En 8% Para Un Total De 54. Se Trabajaron Los Servicios De Infraestructura Tecnológica, Apropiación, Análisis De Datos, Gestión De Incidentes, Aplicativo Misional, Seguridad Perimetral, Entre Otras.</t>
  </si>
  <si>
    <t>Servicio de apoyo   logístico  en eventos operativos y/o emergencias.</t>
  </si>
  <si>
    <t>Número de eventos operativos y/o emergencias apoyados.</t>
  </si>
  <si>
    <t>En Junio De 2024, Se Atendieron 10 Activaciones, En 8 Estaciones, Para Suministro De Alimentación, Hidratación, Elementos De Bioseguridad, Extintores, Espuma Y Equipo Menor Para Apoyar Emergencias Para Un Total De 10 Eventos Apoyados.</t>
  </si>
  <si>
    <t>Jurídico</t>
  </si>
  <si>
    <t>0136-01</t>
  </si>
  <si>
    <t>SECRETARÍA JURÍDICA DISTRITAL -SJD</t>
  </si>
  <si>
    <t>Infraestructura Tecnológica de la SJD</t>
  </si>
  <si>
    <t>Porcentaje del funcionamiento de los sistemas de información de la Entidad</t>
  </si>
  <si>
    <t xml:space="preserve">Se Dio Soporte Sobre Los Sistemas De Información Misionales Y De Legalbog, De Acuerdo Con Los Requerimientos De Los Usuarios Internos De La Sjd. </t>
  </si>
  <si>
    <t>Elproducto e indicador fue creado en el marco del proceso de armonización</t>
  </si>
  <si>
    <t>el indicador se encuentra activo y se relaciona en el seguimiento</t>
  </si>
  <si>
    <t>Servicio de  orientación a  servidores públicos  del Distrito Capital en materia disciplinaria</t>
  </si>
  <si>
    <t>Número de servidores públicos orientados en materia disciplinaria</t>
  </si>
  <si>
    <t>Durante El Segundo Trimestre De La Vigencia 2024, Se Adelantaron Seis (6) Jornadas De Capacitación Para El Uso Del Sid, Con Un Total De 721 Participantes.</t>
  </si>
  <si>
    <t>Servicio de Gestión del conocimiento en temas jurídicos de impacto para el Distrito Capital</t>
  </si>
  <si>
    <t>Número de estudios y/o investigaciones jurídicas realizadas para el Distrito Capital</t>
  </si>
  <si>
    <t xml:space="preserve">Se Realizó La Entrega Definitiva Y Conclusiones Del Documento De Análisis Jurídico "Compras Públicas Eficientes - Plan Piloto De Agregación De Demanda Para El Distrito Capital". </t>
  </si>
  <si>
    <t>Número de orientaciones realizadas  al cuerpo de abogados del Distrito Capital</t>
  </si>
  <si>
    <t>El 5 De Junio Se Realizó La Jornada De Orientación Denominada “Enfoque De Género En Los Procesos Judiciales Y Las Acciones De No Revictimización, En Memoria De Rosa Elvira Cely"</t>
  </si>
  <si>
    <t>Numero de normas actualizadas en el sistema de información Régimen Legal</t>
  </si>
  <si>
    <t xml:space="preserve">En El Segundo Trimestre Se Incorporaron 907 Nuevas Normas Y Se Emitieron 13 Boletines Jurídicos. El Promedio Diario De Visitas Fue De 133.457. </t>
  </si>
  <si>
    <t>Servicio de orientación en aspectos jurídicos, financieros y de inspección, vigilancia y control, a la ciudadanía y miembros de Entidades Sin Ánimo de Lucro  - ESAL</t>
  </si>
  <si>
    <t>Número de ciudadanos orientados en derechos, obligaciones y control ciudadano de las entidades sin ánimo de lucro</t>
  </si>
  <si>
    <t>Se Adelantaron Las Jornadas El 3 Y 4 De Julio De 2024, En El Marco De La Circular 020 De 2024. El Total De Asistentes A Las Jornadas Fue De 1,428.</t>
  </si>
  <si>
    <t>Numero de ESAL asesoradas en aspectos jurídicos, financieros y de inspección, vigilancia y control</t>
  </si>
  <si>
    <t>Durante El Segundo Trimestre, Se Lograron Orientar 924 Ciudadanos, En El Punto De Atención De La Red Cade Supercade Cad, De Los Cuales 877 Se Atendieron De Forma Presencial Y 47 Mediante El Canal Virtual.</t>
  </si>
  <si>
    <t>Servicio de pronunciamiento acerca de la legalidad de los proyectos de actos administrativos y contractuales.</t>
  </si>
  <si>
    <t>Porcentaje de solicitudes  de legalidad de proyectos de actos administrativos revisadas para firma del (a) alcalde(sa) mayor</t>
  </si>
  <si>
    <t>Durante El Segundo Trimestre En El Marco Del Decreto 323 De 2016 Y Sus Normas Modificatorias Se Efectuó La Legalidad De 67 Actos Administrativos Del Alcalde Mayor.</t>
  </si>
  <si>
    <t>El producto no tiene recursos apropiados pero el indicador presenta avances</t>
  </si>
  <si>
    <t>Producto e indicador activos en el seguiminto.  Validar por qué tiene color amarillo</t>
  </si>
  <si>
    <t>Servicios de representación judicial y extrajudicial en el Distrito Capital</t>
  </si>
  <si>
    <t>Nivel de éxito procesal en el Distrito Capital</t>
  </si>
  <si>
    <t>En El Mes De Junio, Se Mantuvo Un Éxito Procesal Superior A La Meta Planteada, Toda Vez Que  Esta Debe Ser Del 83%. Para La Mesualidad Reporada Se  Obtuvo Un Éxito Procesal Cuantitativo Del 86,73%</t>
  </si>
  <si>
    <t>Infraestructura Tecnológica y documental (Sistemas de Información y Tecnología y Gestión documental)</t>
  </si>
  <si>
    <t>Numero y/o porcentaje de avance en el desarrollo, mantenimiento o adquisión de hardware o softwar</t>
  </si>
  <si>
    <t>Sistema de gestión documental actualizado</t>
  </si>
  <si>
    <t>0137-01</t>
  </si>
  <si>
    <t>SECRETARÍA DISTRITAL DE SEGURIDAD, CONVIVENCIA Y JUSTICIA</t>
  </si>
  <si>
    <t>Servicios de respuesta coordinada, eficiente y oportuna a los eventos de seguridad y emergencia que ocurren en la ciudad, a través de organismos y entidades que están articuladas con el centro de comando, control, comunicaciones y computo C4</t>
  </si>
  <si>
    <t>Número de  Centros de monitoreo de la Policía Nacional implementados con sistema de visualización integrados al sistema video vigilancia del C4</t>
  </si>
  <si>
    <t>Se avanza con los objetivos propuestos en el contrato 1552, garantizando la conectividad para el sistema de video vigilancia de Bogotá</t>
  </si>
  <si>
    <t>0137-02</t>
  </si>
  <si>
    <t>'SECRETARÍA DISTRITAL DE SEGURIDAD, CONVIVENCIA Y JUSTICIA -SDSCJ</t>
  </si>
  <si>
    <t>Mejorar el nivel de eficiencia y oportunidad en la respuesta a los eventos de seguridad y emergencia</t>
  </si>
  <si>
    <t>Tiempo promedio de respuesta de recepción, asignación y movilización de incidentes de seguridad del C4</t>
  </si>
  <si>
    <t>Servicio de dotación y sostenibilidad de elementos y equipos para el fortalecimiento de los organismos de seguridad, defensa y justicia.</t>
  </si>
  <si>
    <t>Porcentaje de avance del plan de dotación de los organismos de seguridad y justicia, con enfoque territorial.</t>
  </si>
  <si>
    <t>Se Realizó La Atención A 301 Vehículos Propiedad De Sdscj, Así Como Con El Suministro De Combustible Al Parque Automotor Al Servicio De Los Organismos De Seguridad De Mebog Y Brigada Xiii</t>
  </si>
  <si>
    <t>Servicio para el   diseño e implementación de estrategias en prevención de la violencia, la prevención y el control del delito, promoción de la convivencia y la participación ciudadana para el mejoramiento de las condiciones de seguridad y convivencia.</t>
  </si>
  <si>
    <t>Número de Planes territoriales implementados para la prevención de delitos contra la vida y la integridad.</t>
  </si>
  <si>
    <t>Los planes territoriales  se encuentran en ejecución. Se realiza seguimiento desde la Subsecretaría de Seguridad y Convivencia, y las direcciones de Seguridad y Prevención y Cultura Ciudadana.</t>
  </si>
  <si>
    <t>Número de grupos ciudadanos vinculados y fortalecidos para la convivencia y seguridad</t>
  </si>
  <si>
    <t>Se Han Fortalecido 684 Grupos Ciudadanos, En Junio, Se Realizaron 358 Fortalecimientos A Las Redes Tratando Temas Presentación De Las Metas, Productos Y Actividades Derivados Del Plan De Desarrollo</t>
  </si>
  <si>
    <t>Porcentaje de implementación de la estrategia de atención a ciudadanos con Enfoque Restaurativo y de Derechos implementado en los Centros Privativos de la Libertad a cargo del Distrito</t>
  </si>
  <si>
    <t>Servicios de atención integral a personas privadas de la libertad que se encuentran a cargo del Distrito</t>
  </si>
  <si>
    <t>Número de personas privadas de la libertad atendidas por parte del Distrito</t>
  </si>
  <si>
    <t>La Cárcel Distrital y el Centro Especial de Reclusión,  realizan arreglos de la planta física de las instalaciones para mantener el bienestar, la disposición de espacios y la seguridad de las personas privadas de la libertad</t>
  </si>
  <si>
    <t>Porcentaje de implementación de la estrategia de fortalecimiento de los servicios de atención de justicia a partir de la transversalización de los enfoques poblacional, diferencial y territorial</t>
  </si>
  <si>
    <t>Servicio de atención a jóvenes y adolescentes del Sistema de Responsabilidad Penal Adolescente - SRPA vinculados al Programa de Justicia Restaurativa</t>
  </si>
  <si>
    <t>Número de adolescentes y jóvenes atendidos a través de las diferentes rutas del programa distrital de Justicia Juvenil Restaurativa</t>
  </si>
  <si>
    <t>Durante El Segundo Trimestre 2024 Se Vincularon 33 Jovenes A Través De Las Diferentes Rutas Del Programa Distrital De Justicia Juvenil Restaurativa</t>
  </si>
  <si>
    <t>Servicios institucionales para el acceso a la justicia y la resolución de conflictos</t>
  </si>
  <si>
    <t>Número de orientaciones realizadas a ciudadanos (as) del Distrito que lo requieran</t>
  </si>
  <si>
    <t>Entre Enero Y Junio De 2024 Se Realizaron En Casas De Justicia 85.628 Atenciones, De Los Cuales, 55.331 Fueron Mujeres, 30.218 Fueron Hombres, 34  Intersexuales, 45 Personas No Registraron Su Sexo.</t>
  </si>
  <si>
    <t>Número de intervenciones interinstitucionales en clave de control de los delitos contra la vida y la integridad.</t>
  </si>
  <si>
    <t>Durante Lo Corrido Del Año, Se Han Realizado 434 Intervenciones Interinstitucionales En Clave De Control De Los Delitos Contra La Vida Y La Integridad</t>
  </si>
  <si>
    <t>Infraestructura construida de equipamientos de seguridad defensa y justicia</t>
  </si>
  <si>
    <t>Porcentaje de equipamientos de seguridad y justicia en funcionamiento para la atención a la ciudadanía</t>
  </si>
  <si>
    <t>Se Cuenta Con El 100 Por Ciento De Los Equipamientos En Funcionamiento Para La Debida Atención A La Ciudadanía</t>
  </si>
  <si>
    <t>0200-01</t>
  </si>
  <si>
    <t>INSTITUTO PARA LA ECONOMÍA SOCIAL - IPES</t>
  </si>
  <si>
    <t>Servicio de apoyo para la implementacion de alternativas   para la generación de ingresos   a las unidades productivas de la población de la economía informal</t>
  </si>
  <si>
    <t>Número unidades productivas de la población de la economía informal  con alternativas  comerciales para la generación de ingresos.</t>
  </si>
  <si>
    <t>Durante El Primer Semestre Se Realizaron 5 Ferias Temporales, Las Cuales Benfeciaron A Un Total De 120 Unidades Productivas De La Economia Informal</t>
  </si>
  <si>
    <t>Porcentaje de unidades productivas fortalecidas en aspectos psicosociales, técnicos y empresariales</t>
  </si>
  <si>
    <t>Servicio de mantenimiento de la infraestructura suministrada como alternativa comercial a los vendedores informales</t>
  </si>
  <si>
    <t>Porcentaje de avance de los mantenimiento de la infraestructura suministrada a los vendedores informales</t>
  </si>
  <si>
    <t>Se Realizaron 46 Mantenimientos En Las Alternativas Comerciales (18 Mantenimientos Del Sistema Redep Y 28 En Puntos Comerciales) Total: 125 De 168. Contrato Adjudicado 2023.</t>
  </si>
  <si>
    <t>Servicio de educación informal en formación de empresa a personas que ejercen su actividad económica en el espacio público.</t>
  </si>
  <si>
    <t>Número de victimas del conflicto armado que ejercen su actividad economica en el espacio público vinculadas a programas de educación informal</t>
  </si>
  <si>
    <t>16 Victimas De Conflicto Se Vincularon A Programas De Formación</t>
  </si>
  <si>
    <t>Número de vendedores informales identificados y caracterizados acorde al plan de intervención en las zonas de aglomeración en el espacio público</t>
  </si>
  <si>
    <t>Se Identificaron Y Caracterizaron 505 Vendedores Informales En Espacio Público Durante El Primer Semestre</t>
  </si>
  <si>
    <t>Número de mujeres que ejercen su actividad economica en el espacio público vinculadas a programas de educación informal</t>
  </si>
  <si>
    <t>Durante El Segundo Trimestre, Se Vincularon A Programas De Formación 65 Mujeres De La Economía Informal. Total 2024: 96</t>
  </si>
  <si>
    <t>Servicio de apoyo técnico para la formulación de alternativas comerciales transitorias para la generación de ingresos para vendedores informales</t>
  </si>
  <si>
    <t>Número de mujeres del sector informal con alternativas comerciales transitorias para la generacion de ingresos</t>
  </si>
  <si>
    <t>Durante El Mes De Junio No Se Realizaron. Se Beneficiaron Un Total De 84 Mujeres Con Alternativas Comerciales Ferias.</t>
  </si>
  <si>
    <t>Número de victimas del conflicto armado del sector informal con alternativas comerciales transitorias para la generacion de ingresos</t>
  </si>
  <si>
    <t>En El Marco De Las 5 Ferias, Se Beneficiaron 16 Victimas De Conflicto A Través De La Aternativas Temporal Ferias.</t>
  </si>
  <si>
    <t>Servicio de Intervención de zonas de aglomeración en el espacio público que beneficien a las unidades productivas informales y bicitaxistas</t>
  </si>
  <si>
    <t>Porcentaje de avance de la intervención de las zonas de aglomeración</t>
  </si>
  <si>
    <t>Se Realizaron Las Acciones Programadas Para La Intervención De La Zona De Aglomeración Priorizada (Localidad De Santa Fé)</t>
  </si>
  <si>
    <t>Servicio de asistencia técnica a emprendimientos por subsistencia del sector informal</t>
  </si>
  <si>
    <t>Número de victimas del conflicto armado del sector informal con emprendimientos por subsistencia con asistencia técnica</t>
  </si>
  <si>
    <t>13 Victimas Del Conflicto Armado Recibieron Asistencia Técnica Durante El Primer Semestre</t>
  </si>
  <si>
    <t>Número de mujeres del sector informal con emprendimientos por subsistencia con asistencia técnica</t>
  </si>
  <si>
    <t>Se Fortalecieron Un Total De 160 Emprendimientos De Mujeres De Acuerdo A Las Necesidades Identificadas Resultado De La Perfilación Y Acompañamiento Psicosocial.</t>
  </si>
  <si>
    <t>Número de jovenes del sector informal con emprendimientos por subsistencia con asistencia técnica</t>
  </si>
  <si>
    <t>Un Totol De 16 Jóvenes Del Sector Informal Con Emprendimientos Por Subsistencia Fortalecidos</t>
  </si>
  <si>
    <t>Número de unidades productivas asesorados tecnicamente</t>
  </si>
  <si>
    <t>En El Primer Semestre, Se Fortalecieron Un Total De 218 Emprendimientos De La Economía Informal De Acuerdo A Las Necesidades Identificadas Resultado De La Perfilación Y Acompañamiento Psicosocial</t>
  </si>
  <si>
    <t>Servicio de mantenimiento y/o reforzamiento estructural de las plazas distritales de mercado</t>
  </si>
  <si>
    <t>Porcentaje de avance en el cumplimiento del Plan de Acción del reforzamiento estructural de plazas de mercado</t>
  </si>
  <si>
    <t>El Contrato De Reforzamiento De La Plaza Distrital De Mercado Santander Tuvo Un Avance Fisico De 8,03% Y Presupuestal 8,59%; Actividades De Estructura En Cubierta, Piso En Placa, Amarres Y Encofrado</t>
  </si>
  <si>
    <t>Verificar nombre del producto</t>
  </si>
  <si>
    <t>Número de mantenimientos de plazas de mercado realizados</t>
  </si>
  <si>
    <t>Durante El Segundo Trimestre, Se Realizaron 16 Mantenimientos  En Las Plazas Distritales De Mercado. Total 2024: 50 Mantenimientos De 84 Prog. Contrato 2023</t>
  </si>
  <si>
    <t>Servicio de Operación de las plazas distritales de mercado</t>
  </si>
  <si>
    <t>Porcentaje de avance en la operación de las plazas de mercado</t>
  </si>
  <si>
    <t>Se Realizaron Acciones Administrativas Y Comerciales Para El Fortalecimiento De Las Pdm. Se Presto El Servicio De Seguridad, Aseo Y El Pago De Los Servicios Públicos.</t>
  </si>
  <si>
    <t>veificar el nombre del producto</t>
  </si>
  <si>
    <t>Se Tiene Un Avance Del 61% De Las Actividades Programadas En El Proyecto Inst. Logrando Optimizar Los Procesos De Planeación Estratégica, La Gestión Presupuestal, La Participación Y Servicio Al Ciudadano Y Eficiencia De Las Soluciones Tecnológicas.</t>
  </si>
  <si>
    <t>Mantenimiento y/o fortalecimiento de alternativas comerciales para vendedores informales</t>
  </si>
  <si>
    <t>Intervención integral de zonas de aglomeración en el espacio público que beneficien a los vendedores informales y bicitaxistas</t>
  </si>
  <si>
    <t xml:space="preserve">
El producto pertenece al PMR anterior a la reformulación. La entidad le ejecuto recursos, pero sus indicadores no están activos</t>
  </si>
  <si>
    <t>Mantenimiento y/o reforzamiento estructural de las plazas distritales de mercado</t>
  </si>
  <si>
    <t>0201-01</t>
  </si>
  <si>
    <t>FONDO FINANCIERO DISTRITAL DE SALUD - FFDS</t>
  </si>
  <si>
    <t>1</t>
  </si>
  <si>
    <t>Porcentaje de disminución de número de casos de enfermedades transmisibles en control (Tosferina, Varicela, Hepatitis A, Parotiditis y Meningitis)</t>
  </si>
  <si>
    <t>Servicio de promoción y control para enfremedades trasnmisbles</t>
  </si>
  <si>
    <t>Numero de visitas para investigaciones epidemiológicas de campo (IEC) de eventos prevenibles por vacuna.</t>
  </si>
  <si>
    <t>la ejecución de este indicador empezará a partir de julio del 2024 acorde al nuevo PDD</t>
  </si>
  <si>
    <t>El indicador se crea durante la armonización e inicio ejecución en julio</t>
  </si>
  <si>
    <t>Tasa de mortalidad prematura por enfermedades crónicas no transmisibles en personas con edades de 30 a 69 años</t>
  </si>
  <si>
    <t>Porcentaje de cumplimiento de las Acciones sectoriales y comunitarias para prevenir, controlar o minimizar la aparición de las enfermedades transmisibles.</t>
  </si>
  <si>
    <t>Este Indicador Finalizo Su Ejecución En El Mes De Mayo 2024 Llegando A Un Cumplimiento Del 100%</t>
  </si>
  <si>
    <t>Porcentaje de reducción de la Tasa específica de fecundidad en mujeres de 10 a 14 años</t>
  </si>
  <si>
    <t>Jornadas y/o estrategias para la promoción de hábitos saludables</t>
  </si>
  <si>
    <t>Porcentaje de cumplimiento de jornadas anuales para el abordaje integral de la población expuesta y afectada por condiciones cronicas en Bogotá</t>
  </si>
  <si>
    <t>Tasa de mortalidad por desnutrición aguda como causa básica en menores de 5 años</t>
  </si>
  <si>
    <t>Porcentaje de cumplimiento de jornadas anuales y/ó estrategias para la promoción de hábitos saludables, prevención y detección oportuna para enfermedades cardiovasculares, diabetes mellitus, cáncer, enfermedades de vías respiratorias inferiores, entre otras.</t>
  </si>
  <si>
    <t>Este Indicador Finalizo Su Ejecución En El Mes De Mayo 2024 Llegando A Un Cumplimiento Del 10%</t>
  </si>
  <si>
    <t>Porcentaje de reducción en la Tasa de mortalidad infantil</t>
  </si>
  <si>
    <t>Servicio de promoción de los derechos sexuales y reproductivos en niñas, adolescentes y jovenes del distrito.</t>
  </si>
  <si>
    <t>Porcentaje de implementación de la estrategia para la promoción y garantia de los derechos sexuales y los derechos reproductivos con enfoque poblacional, diferencial y de genero, incluyendo la gestión menstrual y el acceso a la IVE.</t>
  </si>
  <si>
    <t>Porcentaje de reducción en la Razón de mortalidad materna RMM</t>
  </si>
  <si>
    <t>Porcentaje de Campañas de promoción de los derechos sexuales y reproductivos y la equidad de género implementadas</t>
  </si>
  <si>
    <t>Este Indicador Finalizo Su Ejecución En El Mes De Mayo 2024 Llegando A Un Cumplimiento Del 10.40%</t>
  </si>
  <si>
    <t>Porcentaje de reducción en la Tasa específica de fecundidad en mujeres de 15 a 19 años</t>
  </si>
  <si>
    <t>Servicio para la prevención de muertes por desnutrición aguda como causa básica en menores de 5 años</t>
  </si>
  <si>
    <t>Reducir la prevalencia de retraso en talla en niños y niñas menores de 2 años</t>
  </si>
  <si>
    <t>Porcentaje de disminución de la incidencia de sífilis congénita</t>
  </si>
  <si>
    <t>Proporción de niños y niñas menores de 5 años captados por SISVAN con estado nutricional inadecuado según el indicador peso para la talla</t>
  </si>
  <si>
    <t>Este Indicador Finalizo Su Ejecución En El Mes De Mayo 2024 Llegando A Un Cumplimiento Del 17,00%</t>
  </si>
  <si>
    <t>Porcentaje de disminución de muertes por enfermedad Cardiovascular y EPOC en mayores de 30 años e IRA en menores de 5 años</t>
  </si>
  <si>
    <t>Servicio de promoción de la salud y gestión del riesgo en torno a la salud y el desarrollo integral infantil.</t>
  </si>
  <si>
    <t>Porcentaje de cumplimiento de la atención integral para la primera infancia fortaleciendo la atención integral e integrada desde el nacimiento y durante la primera infancia</t>
  </si>
  <si>
    <t>Tasa de incidencia de morbilidad por eventos inmunoprevenibles</t>
  </si>
  <si>
    <t>Porcentaje de acciones  concertadas e implementadas en torno a la salud y el desarrollo integral infantil</t>
  </si>
  <si>
    <t>Este Indicador Finalizo Su Ejecución En El Mes De Mayo 2024 Llegando A Un Cumplimiento Del 19,50%</t>
  </si>
  <si>
    <t>Disminuir la morbilidad, mortalidad y discapacidad evitable a través de la atención integral y oportuna en Salud</t>
  </si>
  <si>
    <t>Tasa específica de fecundidad en mujeres de 10 a 14 años</t>
  </si>
  <si>
    <t>Servicio de atención de brotes y eventos de emergencias en salud pública</t>
  </si>
  <si>
    <t>Porcentaje de atención oportuna durante las primeras 24 horas de brotes y emergencias en salud pública</t>
  </si>
  <si>
    <t>En El Mes De Reporte Se Registran 103 Eventos Ente: Eda; Varicela; Sarampión-Rub; Intoxicacion; Verf Rumores; Sindrome Boca, Manos, Pies, P Flácida.</t>
  </si>
  <si>
    <t>Falta diligenciar presupuesto asignado</t>
  </si>
  <si>
    <t>Es Sotock</t>
  </si>
  <si>
    <t>OK</t>
  </si>
  <si>
    <t>Stock OK</t>
  </si>
  <si>
    <t>Proporción de desnutrición aguda en menores de 5 años</t>
  </si>
  <si>
    <t>Tasa de mortalidad infantil por debajo de 9 x 1000 nacidos vivo</t>
  </si>
  <si>
    <t>Razón de mortalidad materna</t>
  </si>
  <si>
    <t>Tasa específica de fecundidad en mujeres de 15 a 19 años</t>
  </si>
  <si>
    <t>Incidencia de sífilis congénita</t>
  </si>
  <si>
    <t>Centro Distrital de enlace y su red en las localidades del Distrito capital</t>
  </si>
  <si>
    <t>Porcentaje de implementación del centro Distrital de enlace y su red en  las localidades del Distrito capital.</t>
  </si>
  <si>
    <t>Meta Finalizada Y Cumplida En El Mes De Mayo 2024</t>
  </si>
  <si>
    <t>Intervenciones Promocionales de Calidad de Vida y Salud.</t>
  </si>
  <si>
    <t>Porcentaje de Personas vinculadas con enfoque diferencial y por momento de curso de vida, genero, orientaciones, identidades diversas y por condiciones o situaciones</t>
  </si>
  <si>
    <t>Numero de redes intersectoriales de salud ambiental operando en las localidades</t>
  </si>
  <si>
    <t>Numero de servicios amigables en salud para las mujeres en sus diversidades en funcionamiento</t>
  </si>
  <si>
    <t>Número de personas víctimas de violencia con acceso efectivo a atención en salud.</t>
  </si>
  <si>
    <t>Porcentaje de avance de la creación del centro de desarrollo tecnológico de producción de biológicos</t>
  </si>
  <si>
    <t>Número de personas beneficiadas con acciones de fortalecimiento en el cuidado de las salud mental y la convivencia social.</t>
  </si>
  <si>
    <t>Porcentaje de Personas diferenciales con atención integral.</t>
  </si>
  <si>
    <t>Este Indicador Finalizo Su Ejecución En El Mes De Mayo 2024 Llegando A Un Cumplimiento Del 6,60%</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</si>
  <si>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</si>
  <si>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</si>
  <si>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</si>
  <si>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Para El Mes De Reporte No Se Vincularon Personas Con Discapacidad, Afectaciones Psicosociales Y Dependencia Funcional, A La Estrategía De Gestores De Rbc.</t>
  </si>
  <si>
    <t>Porcentaje de cobertura de vacunacion</t>
  </si>
  <si>
    <t>Para El Mes De Reporte Se Evidencia Una Cobertura De Vacunación De 9% En Menores De 1 Año</t>
  </si>
  <si>
    <t>Número de personas víctimas del Conflicto Armado con atención psicosocial</t>
  </si>
  <si>
    <t>Para El Mes De Reporte No Se Finalizaron Procesos De Atención Psicosocial.</t>
  </si>
  <si>
    <t>Número de servicios implementados de atención integral en salud con enfoque de equidad de género para mujeres.</t>
  </si>
  <si>
    <t>Esta Meta Se Cumplio En La Vigencia 2023 En La Cual Se Finalizo La Implementación De Los 20 Servicios De Atención Integral En Salud Con Enfoque De Equidad De Género Para Mujeres.</t>
  </si>
  <si>
    <t>Porcentaje de abordaje integral  a personas víctimas de violencias</t>
  </si>
  <si>
    <t>Este Indicador Finalizo Su Ejecución En El Mes De Mayo 2024 Llegando A Un Cumplimiento Del 3%</t>
  </si>
  <si>
    <t>Avance Del 5% Que Corresponde A La Ejecución De 5 Macroactividades Relacionadas Con: Creación De La Empresa; Vinculación Del Socio Estratégico; Infraestructura; Acuerdos Con La Nación; Gestión Administrativa Y Financiera.</t>
  </si>
  <si>
    <t>Servicio de afiliación al SGSSS en Bogotá D.C. en el periodo</t>
  </si>
  <si>
    <t>Porcentaje de Población de Bogotá D.C. asegurada en el Sistema General de Seguridad Social en Salud.</t>
  </si>
  <si>
    <t>Afiliación Al Sgsss De La Población De Bogotá D.C. 100,3% (7.955.989), Frente A Las Proyecciones Censo Dane (7,929,539 ):- R-Contributivo 6.015.271 (75,8%) - R-Subsidiado 1.749.444 (22,1%) -R-Excepción 191,274  (2.4% - Datos Estimados)</t>
  </si>
  <si>
    <t>Servicio de atención en salud prestado a población pobre no asegurada [Vinculados]</t>
  </si>
  <si>
    <t>Porcentaje de atenciones en salud a la población pobre y vulnerable no afiliada al SGSSS a cargo del Distrito Capital.</t>
  </si>
  <si>
    <t>Se Realizaron 55,327 Atenciones A La Población Pobre No Asegurada A Cargo De La Entidad Territorial</t>
  </si>
  <si>
    <t>Porcentaje Transformación digital en Salud</t>
  </si>
  <si>
    <t>Hospitales de 3 nivel de atención restaurados</t>
  </si>
  <si>
    <t>Porcentaje de ejecucion de las obras que se prioricen para conservar, recuperar, transformar o actualizar las zonas o edificaciones del CHSJD</t>
  </si>
  <si>
    <t>Indicador Termina Ejecución En El Mes De Mayo 2024, Acorde A Lo Establecido En El Art 365 Del Pnd 2022-2026:</t>
  </si>
  <si>
    <t>Porcentaje de implementación del Plan de Asesoría y Asistencia Técnica a la EPS Capital Salud y las Subredes</t>
  </si>
  <si>
    <t>Servicio de apoyo mediante mecanismos de participación social en materia de salud y de seguridad social en salud</t>
  </si>
  <si>
    <t>Número de equipos locales acompañados en los territorios que  fortalezcan la intersectorialidad y transectorialidad en el ejercicio de la gobernanza y gobernabilidad</t>
  </si>
  <si>
    <t>Porcentaje de transformación digital en Salud</t>
  </si>
  <si>
    <t>Numero de solicitudes atendias a través de los diferentes canales de atención a la ciudadanía.</t>
  </si>
  <si>
    <t>Porcentaje de avance en el diseño e implementación de la Estrategia Gobierno Abierto en Salud de Bogotá - GABO</t>
  </si>
  <si>
    <t>Saludata 42 Indicadores Actualizados Y Publicados, 13 Indicadores En Construcción Vspc O Actualización,  Y 2 Indicador Nuevos Publicados, Total De Indicadores En Ambiente De Producción 121 En 138 Links.</t>
  </si>
  <si>
    <t>Porcentaje de avance en el diseño e implementación del Plan de Acción de Servicio a la Ciudadanía</t>
  </si>
  <si>
    <t>Este Indicador Finalizo Su Ejecución En El Mes De Mayo 2024 Llegando A Un Cumplimiento Del 13,40%</t>
  </si>
  <si>
    <t>Servicio de apoyo para la dotación hospitalaria</t>
  </si>
  <si>
    <t>Porcentaje de mantenimiento de la Arquitectura empresarial en la Dirección Territorial de Salud.</t>
  </si>
  <si>
    <t>Porcentaje de desempeño de la estrategia de trasformación digital en salud</t>
  </si>
  <si>
    <t>Porcentaje de Arquitectura empresarial implementada en la Dirección Territorial de Salud.</t>
  </si>
  <si>
    <t>Entrega De Los Recursos Tecnológicos Para Apoyar El Proceso De Migración Y Recuperación De La Aplicación Tramites En Línea Y Sus Ocho Tramites.</t>
  </si>
  <si>
    <t>Porcentaje de avance en la implementación de la estrategia de trasformación digital en salud</t>
  </si>
  <si>
    <t>Infraestructura hospitalaria de nivel 3 construida</t>
  </si>
  <si>
    <t>Porcentaje de avance en estructuración, diseño, construcción  y dotación de instalaciones en salud nivel 3 priorizadas y viabilizadas del D.C.</t>
  </si>
  <si>
    <t>Porcentaje de avance en construcción  y dotación de instalaciones hospitalarias.</t>
  </si>
  <si>
    <t>Este Indicador No Finalizo Su Ejecución Debido A La Reprogramación De Las Infraestructuras Priorizadas En El Distrito</t>
  </si>
  <si>
    <t>Infraestructura hospitalaria de nivel 1 construida</t>
  </si>
  <si>
    <t>'Porcentaje de avance en estructuración, diseño, construcción  y dotación de instalaciones en salud nivel 1 priorizadas y viabilizadas del D.C.</t>
  </si>
  <si>
    <t>Porcentaje de avance en construcción y dotación de Centros de Atención Prioritaria en Salud</t>
  </si>
  <si>
    <t>Infraestructura hospitalaria de nivel 2 construida</t>
  </si>
  <si>
    <t>'Porcentaje de avance en estructuración, diseño, construcción  y dotación de instalaciones en salud nivel 2 priorizadas y viabilizadas del D.C.</t>
  </si>
  <si>
    <t>Porcentaje de avance en obras y dotación complementarias para la infraestructura en salud del D.C.</t>
  </si>
  <si>
    <t>Servicio de Inspección, Vigilancia y Control [IVC] del Sistema de Salud</t>
  </si>
  <si>
    <t>Número de visitas de inspección, vigilancia y control (IVC) en Bogotá D.C.</t>
  </si>
  <si>
    <t>Porcentaje de Sedes de IPS con IVC en Bogotá D.C.</t>
  </si>
  <si>
    <t>Este Indicador Finalizo Su Ejecución En El Mes De Mayo 2024 Llegando A Un Cumplimiento Del 16,81%,</t>
  </si>
  <si>
    <t>Servicio de apoyo para modernizar la infraestructura del centro distrital de Salud y
dotar con bienes y Servicio de interés para la salud</t>
  </si>
  <si>
    <t>Porcentaje de cumplimiento en la modernización de la  infrestructura del centro distrital de salud</t>
  </si>
  <si>
    <t>Número de empleos temporales adicionales a la planta provista, en las Subredes.</t>
  </si>
  <si>
    <t>En El Marco Del Nuevo Pdd "Bogotá Camina Segura" 2024-2027 Y Acorde Al Lineamiento De Austeridad Del Gasto Dado Por La Sdh, Esta Meta No Tendra Continuidad En Lo Que Queda De La Vigencia 2024</t>
  </si>
  <si>
    <t>Servicio de asistencia técnica para el fortalecimiento de Autoridades sanitarias distritales y municipales fortalecidas en la elaboración de planes y proyectos, ejecución y control del Plan Territorial de salud</t>
  </si>
  <si>
    <t>Porcentaje de actualización del Modelo de Salud implementado para Bogotá D.C</t>
  </si>
  <si>
    <t>Número de Rutas Integrales de Atención en Salud - RIAS implementadas</t>
  </si>
  <si>
    <t>Visitas De Orientación Técnica A Las Unidades De Servicios De Salud, Hospitales Y Centros De Salud Con El Fin De Verificar El Proceso De Implementación De La Ruta Materno Perinatal</t>
  </si>
  <si>
    <t>Porcentaje de avance en  el Plan de   implementación  de un (1) Modelo de Salud ajustado con enfoque poblacional, diferencial y de género, con enfasis en lo participativo, resolutivo y territorial.</t>
  </si>
  <si>
    <t>Servicio de gestión del conocimiento</t>
  </si>
  <si>
    <t>Porcentaje de cumplimiento del programa de educación, toma de desiciones, producción y apropiación social del conocimiento</t>
  </si>
  <si>
    <t>Porcentaje de implementacion del programa para la generación, producción y uso del conocimiento</t>
  </si>
  <si>
    <t>Servicio de control y aseguramiento de la calidad a los bienes y servicios de interés para la salud pública</t>
  </si>
  <si>
    <t>Proporción de incidentes en salud gestionados en el marco del Sistema de Emergencias Médicas-SEM</t>
  </si>
  <si>
    <t>En El Mes De Reporte Se Registran 53.739 Incidentes Ingresados</t>
  </si>
  <si>
    <t>Numero y/o porcentaje de avance en el desarrollo, mantenimiento o adquisión de hardware o software</t>
  </si>
  <si>
    <t>0203-01</t>
  </si>
  <si>
    <t>INSTITUTO DISTRITAL DE GESTIÓN DE RIESGOS Y CAMBIO CLIMÁTICO - IDIGER</t>
  </si>
  <si>
    <t>Documentos técnicos de amenaza y/o riesgo</t>
  </si>
  <si>
    <t>Número de documentos técnicos para la identificación y consulta  de las condiciones de amenaza y/o riesgo atendidos oportunamente</t>
  </si>
  <si>
    <t>Se Realizaron 638 Documentos Técnicos Para La Identificación Y Consulta De Las Condiciones De Amenaza Y/O Riesgo Atendidos.</t>
  </si>
  <si>
    <t>Porcentaje de avance en la implementación de acciones dirigidas a modificar o disminuir las condiciones de riesgo existentes en el Distrito Capital</t>
  </si>
  <si>
    <t>Documentos especializados de Estudios y/o evaluación para la identificación de condiciones de amenaza y/o riesgo, y de soluciones para la reducción del riesgo por diferentes fenómenos amenazantes</t>
  </si>
  <si>
    <t>Número de documentos priorizados de estudios y/o evaluación para la identificación de condiciones de amenaza y/o riesgo y de soluciones para la reducción del riesgo por diferentes fenómenos amenazantes</t>
  </si>
  <si>
    <t>Se Terminó Sbn Yomasa Cumpliendo El Pdd 2020-2024. Se Continuarán 2 Estudios Con Recursos Idiger (Avt Y Laderas), Así Como 3 Estudios De Mayor Plazo Con Recursos Fondiger (Paraíso, Tunjuelo Y Fucha) Y 4 Proyectos Remanentes O En Cierre.</t>
  </si>
  <si>
    <t>Número de personas beneficiadas a través de  la atención por incidentes, emergencias y desastres con respuesta integral y coordinada</t>
  </si>
  <si>
    <t>Servicio de análisis de y procesamiento de los datos capturados por la red de monitoreo, representados en boletines, reportes y avisos para la toma de decisiones previas a la respuesta y generación de niveles de alerta.</t>
  </si>
  <si>
    <t>Número de documentos de análisis y procesamiento de datos hidrometeorológicos generados</t>
  </si>
  <si>
    <t>Se Generaron 90 Reportes De Condiciones Hidrometeorológicos, Con Un Promedio Diario De 3 Reportes En Junio, Cada Reporte Contiene Las Condiciones Hidrometeorológicas De La Última Jornada Sobre Toda La Ciudad.</t>
  </si>
  <si>
    <t>Servicio de actualización de escenarios de riesgo</t>
  </si>
  <si>
    <t>Número de escenarios de riesgo actualizados</t>
  </si>
  <si>
    <t>En Junio Los Escenarios Que Tuvieron Una Mayor Dinámica Fueron: El De Riesgo Sísmico, Riesgo Tecnológico Y Cambio Climático, No Obstante, Todos Los Escenarios De Riesgo Están Actualizados Y Disponibles Para Consulta En La Página Web Del Idiger</t>
  </si>
  <si>
    <t>Servicio de gestión en la implementación de procesos de conocimiento  y reducción del riesgo y de manejo de desastres en instancias locales.</t>
  </si>
  <si>
    <t>Porcentaje de avance en la implementación de los planes de acción de los concejos locales de gestión de riesgos y cambio climático</t>
  </si>
  <si>
    <t>Durante El Periodo Reportado Se Evidencia El Porcentaje Total Promedio De Cumplimiento De Los Planes De Acción De Los 20 Clgrcc De Bogotá</t>
  </si>
  <si>
    <t>Servicio de apoyo para el desarrollo de actividades en materia de Educación para la Gestión de Riesgos y Adaptación al Cambio Climático</t>
  </si>
  <si>
    <t>Número de actividades de educación para la Gestión de Riesgos y Adaptación al Cambio Climático</t>
  </si>
  <si>
    <t>Se Programa En El Segundo Semestre.</t>
  </si>
  <si>
    <t>Se activara para el II semestre</t>
  </si>
  <si>
    <t>Obras para la reducción del riesgo</t>
  </si>
  <si>
    <t>Número de obras gestionadas para la mitigación y recuperación de zonas en riesgo</t>
  </si>
  <si>
    <t>A Corte Del 30 De Junio Del 2024 Los Proyectos Se Encuentran En Etapa Precontractual Y Contractual.</t>
  </si>
  <si>
    <t>Reasentamiento de familias en alto riesgo a través de adquisición predial.</t>
  </si>
  <si>
    <t>Número de familias beneficiadas a través del programa de reasentamiento</t>
  </si>
  <si>
    <t>Durante El Periodo Se Recibio Un (1) Predio, Donde Habitaba Una (1) Familia Localizada En La Localidad De San Cristobal</t>
  </si>
  <si>
    <t>Documentos de Lineamientos técnicos e instrumentos de preparativos para el manejo de emergencias y desastres.</t>
  </si>
  <si>
    <t>Número documentos de lineamientos técnicos e instrumentos de preparativos elaborados conforme a la programación establecida</t>
  </si>
  <si>
    <t>Se Elaboraron: Plan Final Futbol Col, Prep Y Contin Ante Fenó Niño-Niña, Fenó Niño - Bogotá Región Metropolitana, Manejo Entorno Estéreo Picnic, Plan Acción Primera Temporada Lluvias, Plan Acción Semana Santa, Plan Respuesta Servicio Agua Potable</t>
  </si>
  <si>
    <t>Servicios de Capacitación, entrenamientos y   actividades de preparación para respuesta a emergencias, recuperación y resiliencia.</t>
  </si>
  <si>
    <t>Número de participaciones en capacitaciones, entrenamientos y actividades de preparación para respuesta a emergencias, recuperación y resiliencia</t>
  </si>
  <si>
    <t>Capacitación De 3.365 Personas: Fortalecimiento Cam , Cursos Virtuales: Primer Respondiente, Capacitaciones Fortalecimiento Sdgr-Cc Y Actividades Smed Entre Las Cuales Se Encuentra La Preparación Y Socialización Del Simulacro Distrital.</t>
  </si>
  <si>
    <t>Servicios para la Evaluación y emisión de concepto técnico de Planes de  Emergencia y Contingencia - PEC para aglomeraciones de público  o para el registro de parques de diversiones, atracciones y dispositivos de entretenimiento en el Distrito Capital.</t>
  </si>
  <si>
    <t>Número de PEC evaluados y conceptuados para actividades de aglomeraciones de público, parques de diversiones, atracciones y dispositivos de entretenimiento</t>
  </si>
  <si>
    <t>En El Mes,Se Revisaron Y Conceptuaron 75 Planes De Emergencia Y Contingencias De Los Cuales: 23 Fueron De Alta Complejidad, 34 De Media Y 18 Parques De Diversiones, Atracciones O Dispositivos De Entretenimiento.</t>
  </si>
  <si>
    <t>Servicios de Atención de incidentes , emergencias, calamidades y desastres con respuesta integral y coordinada.</t>
  </si>
  <si>
    <t>Número de familias con ayudas humanitarias entregadas</t>
  </si>
  <si>
    <t>Con La Entrega De Ayudas Humanitarias Se Beneficiaron 59 Familias De Las Cuales 30 Fueron Con Ayudas En Especie Y  29 Con El Otorgamiento De Ayudas Humanitarias De Carácter Pecuniario.</t>
  </si>
  <si>
    <t>Implementación de las Políticas de Gestión y Desempeño Institucional MIPG</t>
  </si>
  <si>
    <t>Porcentaje de Avance del Plan de Acción MIPG</t>
  </si>
  <si>
    <t>Se Adelantaron Actividades Para La Gestion Estrategica De Talento Humano, La Consolidacion De Los Comites E Instancias De Seguimiento A Contratación, Presupuesto Y Control Interno Para La Verficación De Avances Y Registros Correspondientes En Furag</t>
  </si>
  <si>
    <t>Mejoramiento de las instalaciones físicas de la entidad</t>
  </si>
  <si>
    <t>Porcentaje de Avance del Plan de acción</t>
  </si>
  <si>
    <t>Se Avanzo En Adecuaciones Para El Bienestar De Los Colaboradores. Se Adelantaron Acciones Para La Mejora De La Gestión De Pqrs E Identificar Acciones De Mejora Para Incrementar La Calidad Y Oportunidad En Las Respuestas Solicitadas La Entidad</t>
  </si>
  <si>
    <t>Modenización tecnológica de las TIC's para la entidad.</t>
  </si>
  <si>
    <t>Para El Mes De Mayo El Àrea De Infraestructura Tecnològica Realiza La Gestiòn De 85 Casos De La Totalidad De Las Solicitudes De Soporte Tècnico Registradas A Travès De La Mesa De Ayuda De La Entidad.</t>
  </si>
  <si>
    <t>0204-01</t>
  </si>
  <si>
    <t>INSTITUTO DE DESARROLLO URBANO - IDU</t>
  </si>
  <si>
    <t>Malla vial arterial</t>
  </si>
  <si>
    <t>Km-carril de malla vial (arterial, local, otras) construida</t>
  </si>
  <si>
    <t>En Lo Corrido De 2024 Se Han Construido 31,59Km-Carril De Mv:Av.Mutis(114-122),Rincón(Cra.91-Boy),Guayacanes Tr.3,Cra.9(170-193),Boy(170-193),Sirena(Auton-Boy),Y Carriles Mixtos Troncales 68,Cali Y Caracas;Y En Montevideo Y Pte Aranda (Mv Local)</t>
  </si>
  <si>
    <t>Porcentaje de kilómetros carril de Troncal en buen estado</t>
  </si>
  <si>
    <t>Km-carril de malla vial arterial mantenidos</t>
  </si>
  <si>
    <t>En Lo Corrido De 2024 Se Han Conservado 43,06 Km-Carril De Malla Vial Arterial A Través De Los Ctos: Idu-1714-2021,Idu-1713-2021 E Idu-1712-2021 Con Intervenciones En Av. Boyacá,Jorge Gaitan Cortes,Ferrocarril Del Sur,Villas,Cl.53,Américas,Cra.9,Etc.</t>
  </si>
  <si>
    <t>Espacio Público mantenido y construido. (Andenes, Plazoletas, Plazas)</t>
  </si>
  <si>
    <t>M2 de espacio público mantenido</t>
  </si>
  <si>
    <t>En Lo Corrido De 2024 Se Han Conservado 104.927,02 M2 De Ep,A Través De Los Ctos De Mto De Ep Y Ciclor:Idu-1794-2021, Idu-1786-2021, Idu-1782-2021, Idu-1791-2021, Con Intervenciones En Todas Las Localidades De Bogotá.</t>
  </si>
  <si>
    <t>M2 de espacio público construido</t>
  </si>
  <si>
    <t>En Lo Corrido De 2024 Se Han Construido 135.860,76 M2 De Ep En Los Proyectos De Ep: Pacificación De Usaquen, En Proyectos De Const De Vias: Av.Sirena(Boy-Auton),Cra.9(170-193),Mutis(114-122),Rincón(Boy-Cra.91),Troncales 68,Cali,Caracas,Entre Otros.</t>
  </si>
  <si>
    <t>Puentes Vehiculares</t>
  </si>
  <si>
    <t>Número de  puentes vehiculares construidos</t>
  </si>
  <si>
    <t>Avances En La Construcción De Los Ptes Vehiculares (Solo Hasta Su Culminación Se Reporta Su Ejecución).Sirenaxauton,Rincónxboy,Alsaciaxboy,Juan Amarillo,Autosxbosa,Ptes Troncal 68,Reforzamiento De 11 Ptes,Entre Otros.</t>
  </si>
  <si>
    <t>Número de puentes  vehiculares mantenidos</t>
  </si>
  <si>
    <t>En Lo Corrido De 2024 Se Han Conservado 10 Ptes  Veh  A Traves Del Cto. Idu-1776-2021 (Incluye Superestructura, Subestructura Y Accesos): Av.Chilexnqs,Mutisxnqs, Autonxcra.9(Costado Occ),Cl.80Xav.Boy(Costado S),Av.Boyxcl.26(Costado N Y S),Entre Otros</t>
  </si>
  <si>
    <t>Cable aéreo construido</t>
  </si>
  <si>
    <t>Porcentaje de cable Aéreo Potosí construido</t>
  </si>
  <si>
    <t>Se realizaron recorridos con Autoridades Ambientales Competentes,la Secretaría Distrital de Seguridad y se continuaron las actividades de campaña de exploración geotécnica y la inspección de redes húmedas.Avance del 0,55% en el Cto.de diseño y obra</t>
  </si>
  <si>
    <t>Porcentaje de cable Aéreo San Cristóbal construido</t>
  </si>
  <si>
    <t>La etapa de construcción del Cable San Cristóbal presenta un avance del 14,84% con intervenciones en el EP aledaño a las estaciones y avances en el proceso de Gestión Predial.</t>
  </si>
  <si>
    <t>Malla vial intermedia</t>
  </si>
  <si>
    <t>Km-carril de malla vial intermedia mantenidos</t>
  </si>
  <si>
    <t>En Lo Corrido Del 2024 Se Han Conservado 17,13 Km-Carril De Malla Vial Intermedia, Por Donde Circulan Las Rutas Del Sitp A Través De Los Ctos:  Idu-1751-2021,Idu-1759-2021,Idu-1746-2021 Con Intervenciones En Todas Las Localidades De Bogotá.</t>
  </si>
  <si>
    <t>Malla vial Rural</t>
  </si>
  <si>
    <t>Km- carril de malla vial rural mantenida</t>
  </si>
  <si>
    <t>En Lo Corrido De 2024 Se Han Conservado 24,64 Km-Carril De Malla Vial Rural A Traves Del Cto.Idu-1742-2021, En Los Corredores: Troncal Bolivariana, Vía A Pasquilla Y Vía A Choachí.</t>
  </si>
  <si>
    <t>Puentes Peatonales</t>
  </si>
  <si>
    <t>Número de puentes peatonales mantenidos</t>
  </si>
  <si>
    <t>En 2024 Se Han Conservado 10 Ptes Peat.: Cl.26(Est.Gobernación),Américasxboy,Sirenaxcra.7C,Nqs(Estación U.Nal Acc Sur),Cl.142 (Est.21 Angeles),Cl.26Xcra 45,Vía Al Llano X Q. Yomasa (Obras De Mitigación Temp),Cra.50Xcl.80,Cra.10Xcl.6,Av.1Omayoxcra.71D</t>
  </si>
  <si>
    <t>Ciclorutas</t>
  </si>
  <si>
    <t>Km de ciclorutas construidos</t>
  </si>
  <si>
    <t>En 2024 Se Han Construido 6,1 Km De Ciclor En: Corredor Ambiental Canal Córdoba,Av.Boy(Cl.170-183),Mutis(114-122),Y Asociada A Tm 68,Cali Y Caracas.</t>
  </si>
  <si>
    <t>Km de ciclorutas mantenidos</t>
  </si>
  <si>
    <t>En 2024 Se Han Conservado 9,83 Km De Ciclor En Separador Y Calzada Av.Batallón Caldas (Cra.50) Entre Av.Nqs (Autos) Y Av.1Omayo(Cl.26 Sur),Av. Boy(Cl.146 Y 153)</t>
  </si>
  <si>
    <t>Malla víal troncal</t>
  </si>
  <si>
    <t>Km-carril de malla vial troncal mantenido</t>
  </si>
  <si>
    <t>En Lo Corrido De 2024 Se Han Conservado 17,33 Km-Carril De Troncales A Través De Los Ctos. Idu-1719-2021,Idu-1721-2021 E Idu-1686-2022, En: Cl.26,Nqs,Auton,Américas,Cl.13,Caracas Y Eje Ambiental.</t>
  </si>
  <si>
    <t>Cicloparqueaderos</t>
  </si>
  <si>
    <t>Número de cupos de cicloparqueaderos implementados en espacio público y troncales</t>
  </si>
  <si>
    <t>La Ampliación Y Mejoramiento Del Ciclop. Del Portal Suba Presenta Un Avance Del 62%, Finaliza La Const. Placa De Contrapiso, Avanza La Const. De Muros En Mampostería Y Inicia La Fabricación De Cicloparqueaderos, Rejas De Cerramiento Y Persianas.</t>
  </si>
  <si>
    <t>0206-01</t>
  </si>
  <si>
    <t>'FONDO DE PRESTACIONES ECONÓMICAS, CESANTÍAS Y PENSIONES- FONCEP</t>
  </si>
  <si>
    <t>Servicio de reconocimiento pensional y pago de cesantías</t>
  </si>
  <si>
    <t>Porcentaje de atención de solicitudes de prestaciones económicas</t>
  </si>
  <si>
    <t>Resultado De: Atn De Sol De Obligaciones Pensionales Acumulado, Gestión De Cuotas Partes Por Cobrar, Devolución De Aportes, Gestión De Cuotas Partes Por Pagar Y Atn De Bonos.</t>
  </si>
  <si>
    <t>Servicio de coordinación y articulación pensional del Distrito</t>
  </si>
  <si>
    <t>Porcentaje de avance de la gestión para la articulación pensional del Distrito</t>
  </si>
  <si>
    <t>Se cumplió y se tiene el entregable sobre: la fase de "coordinación" con la GEB y la realización del documento de la celebración de pacto de la UDFJC.</t>
  </si>
  <si>
    <t>Servicio de divulgación y fomento de programas distritales de bienestar social a personas pensionadas por Foncep</t>
  </si>
  <si>
    <t>Número de pensionados beneficiados con las actividades de bienestar social del distrito promovidas por el Foncep</t>
  </si>
  <si>
    <t>Para El Proyecto 7592, La Meta Se Encuentra Finalizada. Para El Proyecto 8030 En El Periodo 2024 -2027, Estara Enmarcado En Impulsar La Implementación De La Política De Atención Al Pensionado En El Foncep.</t>
  </si>
  <si>
    <t>Incluido el 26082024: El producto y los indicadores se crearon durante el proceso de armonización. La ejecución inicia ejecución en julio</t>
  </si>
  <si>
    <t>Servicio de información para la Gestión Pensional del Distrito</t>
  </si>
  <si>
    <t>Porcentaje de implementación e intregración de los sistemas de información para la gestión pensional del distrito</t>
  </si>
  <si>
    <t>Se Cumplio Con Actividades Comprometidas En El Proyecto 7592. Indicador Reflejara Ahora La Ejecución En Proyecto 8030 En Dllo Organizacional, Gestión Prestacional, Gestión Documental, Proyecto Tecnológico Y Gobierno Digital.</t>
  </si>
  <si>
    <t>Porcentaje de avance de la formulación y/o implementación y mejora de la planeación y sistemas de gestión</t>
  </si>
  <si>
    <t>Se Cumplió Y Se Obtuvo Los Entregables De: Las Fases De Estabilización Del Modelo, 2 Actividades Sobre Intervenciones Priorizadas Y El Análisis A Los Documentos, Riesgos E Indicadores, Y Por Último,  Los Entregables De Gesco Identificado.</t>
  </si>
  <si>
    <t>Porcentaje de avance en el desarrollo, mantenimiento o adquisición de hardware o software</t>
  </si>
  <si>
    <t>Su Cumplió Con Firma Contrato Switches, Servidor Y Nube, Drp Y Gest Documental, Con La Actualización Del Banco Terminológico, Los 30 Metr Lin De Avance Global En La Intervención De Docs, Y El Fortalecimiento De Conformación De Expedientes En Sideaf.</t>
  </si>
  <si>
    <t>Número espacios de integración de la oferta pública generados</t>
  </si>
  <si>
    <t>La identificación de los espacios de integración de la oferta pública, estan enmarcados en el PDD periodo 2024-2027.</t>
  </si>
  <si>
    <t>Sistema Integrado de información para la gestión pensional del Distrito</t>
  </si>
  <si>
    <t>0208-01</t>
  </si>
  <si>
    <t>CAJA DE VIVIENDA POPULAR - CVP</t>
  </si>
  <si>
    <t>Viviendas de reposición definitiva entregadas e Instrumentos financieros entregados para vivienda definitiva, adquisición predios y/o mejoras, y relocalización transitoria, a hogares trasladados de zonas de alto riesgo no mitigable</t>
  </si>
  <si>
    <t>Número de viviendas de reposición definitivas entregadas</t>
  </si>
  <si>
    <t>Durante El Mes De Junio No Se Reportaron Avances En Este Indicador. Se Efectuaron Actividades Relacionadas Con La Armonización Presupuestal Y El Inicio Del Nuevo Pdd "Bogotá Camina Segura</t>
  </si>
  <si>
    <t>Número de personas beneficiadas del programa de reasentamientos</t>
  </si>
  <si>
    <t>Número de instrumentos financieros entregados para viviendas definitivas</t>
  </si>
  <si>
    <t>Durante El Mes De Junio No Se Reportaron Avances En Este Indicador. Se Efectuaron Actividades Relacionadas Con La Armonización Presupuestal Y El Inicio Del Nuevo Pdd "Bogotá Camina Segura"</t>
  </si>
  <si>
    <t>Títulos de propiedad de predios estratos 1 y 2 entregados a hogares beneficiarios del programa de titulación.</t>
  </si>
  <si>
    <t>Número de títulos de predios de estrato 1 y 2 entregados a hogares beneficiados del programa de titulación</t>
  </si>
  <si>
    <t>Contribuir a la formalización de la propiedad a través de la entrega gratuita de títulos de propiedad predios estrato 1 y 2 en barrios de origen informal.</t>
  </si>
  <si>
    <t>Número de personas beneficiadas en el programa de titulación</t>
  </si>
  <si>
    <t>Espacio público construido y/o mejorado a escala barrial con participación ciudadana.</t>
  </si>
  <si>
    <t>Metros cuadrados de espacio público construido y/o mejorado a escala barrial con participación ciudadana</t>
  </si>
  <si>
    <t>Actos de reconocimiento y/o licencias expedidas por la Curaduría Pública Social</t>
  </si>
  <si>
    <t>Número de actos de reconocimiento y/o licencias expedidas por la Curaduría Pública Social</t>
  </si>
  <si>
    <t>Proyectos de mejoramiento y/o reforzamiento estructural de vivienda estructurados, y viviendas intervenidas.</t>
  </si>
  <si>
    <t>Número de proyectos de mejoramiento y/o reforzamiento estructural de vivienda estructurados</t>
  </si>
  <si>
    <t>Personas beneficiadas con las intervenciones de mejoramiento y/o reforzamiento estructural de viviendas</t>
  </si>
  <si>
    <t>Número de viviendas intervenidas y entregadas</t>
  </si>
  <si>
    <t>Número de obras ejecutadas con utilización del banco distrital de materiales</t>
  </si>
  <si>
    <t>Porcentaje de solicitudes atendidas para la recuperación y preservación de Bienes de Interés Cultural</t>
  </si>
  <si>
    <t>Se Responden De 835 Solicitudes (Acumulado) De Intervención De Bienes De Interés Cultural: Anteproyectos, Reparaciones Locativas Y En Espacio Público, Certificaciones De Condición Patrimonial Y Equiparacion, Entre Otras. Atención De 1.009 Asesorías.</t>
  </si>
  <si>
    <t>Número de agentes y organizaciones del sector beneficiados con estimulos y apoyos.</t>
  </si>
  <si>
    <t>Con Corte A Junio Se Beneficiaron 27 De 524 Agentes Del Sector Con Los Estímulos Otorgados En El Marco Del Portafolio Distrital De Estímulos.</t>
  </si>
  <si>
    <t>Servicio de vinculacion de artistas juveniles a la oferta cultural de la Orquesta Filarmónica de Bogotá</t>
  </si>
  <si>
    <t>Número de Jóvenes Vinculados a las agrupaciones musicales de la OFB</t>
  </si>
  <si>
    <t>Dado que la periodicidad de reporte del indicador es de tipo anual se deja el seguimiento en blanco sin embargo la entidad ya cuenta con los 156 artistas juveniles vinculados</t>
  </si>
  <si>
    <t>Documento de investigación del patrimonio cultural</t>
  </si>
  <si>
    <t>Porcentaje de avance en la elaboración del documento de investigación del patrimonio cultural</t>
  </si>
  <si>
    <t>La Meta Se Cumplió Al Finalizar El Pdd Anterior Uncsab Xxi 2020-2024 Y No Se Seguirá Programando.</t>
  </si>
  <si>
    <t>Número acciones recreativas, deportivas y de actividad física ofrecidas por la entidad</t>
  </si>
  <si>
    <t>Servicio de activación de los patrimonios integrados.</t>
  </si>
  <si>
    <t>Número de acciones de activación social, cultural y física realizadas en Sectores de Interés Cultural.</t>
  </si>
  <si>
    <t>Se Realizan 7 Acciones De Activación Para El Siu Fontibón, A Través De Procesos De Interacción Social Y Cultural</t>
  </si>
  <si>
    <t>Servicio de educación informal en áreas artísticas y culturales.</t>
  </si>
  <si>
    <t>Número de cursos/talleres de educación informal en áreas artísticas y culturales</t>
  </si>
  <si>
    <t>Con Corte A Junio Se Desarrollaron 15 De 100 Cursos Y/O Talleres A Través De Franjas Académicas, Visitas Guiadas Y/O De Medición Para La Formación De Públicos Ofertados Por La Entidad.</t>
  </si>
  <si>
    <t>Número de personas que participan en actividades artísticas o culturales realizadas o apoyadas por el IDARTES, caracterizados según enfoques poblacionales.</t>
  </si>
  <si>
    <t>En Junio No Se Cuentan Con Registros Teniendo En Cuenta El Proceso De Armonización Con El Nuevo Pdd, Por Lo Que Se Mantiene El Acumulado En 654,489 Beneficiarios.</t>
  </si>
  <si>
    <t>Apoyos para la construcción, mejoramiento, restauración, dotación y operación de equipamientos y bienes de interés cultural</t>
  </si>
  <si>
    <t>Porcentaje de equipamientos culturales mejorados, dotados, adecuados, construidos o fortalecidos derivados de la contribución parafiscal – LEP.</t>
  </si>
  <si>
    <t>Asistencia Técnica Para: 1. Compra De La Infraestructura Cultural Para Circulación De Las Artes Escénicas Sala Augusto Boal Tef, 2. Esquema Básico De La Plazoleta Simón Bolívar Al Idrd, 3. Proyecto De Dotación Del Escenario “Teatro Libre Chapinero”</t>
  </si>
  <si>
    <t>Servicio de formación y preparación deportiva</t>
  </si>
  <si>
    <t>Niños, niñas, adolescentes y jovenes preparados en procesos deportivos en las etapas de talento, reserva y rendimiento deportivo</t>
  </si>
  <si>
    <t>A 30 De Junio Del 2024 Se Logra Preparar  2.008  Niños, Niñas, Adolescentes Y Jóvenes  En Procesos Deportivos En Las Etapas De Talento Y Reserva Y Rendimiento Deportivo</t>
  </si>
  <si>
    <t>No continua para el 2025</t>
  </si>
  <si>
    <t>Número de personas que participan en los cursos/talleres de educacón informal</t>
  </si>
  <si>
    <t>Con Corte A Junio Se Participaron 322 De 3,985Personas En Los Cursos Y/O Talleres Ofertados Por La Entidad Mediante Talleres, Visitas Guiadas Y/O De Medición Para La Formación De Públicos</t>
  </si>
  <si>
    <t>Número de Mujeres Vinculadas a la Oferta Musical de la OFB</t>
  </si>
  <si>
    <t>Dado que la periodicidad de reporte del indicador es de tipo anual se deja el seguimiento en blanco sin embargo la entidad ya cuenta con los 46 mujeres vinculadas</t>
  </si>
  <si>
    <t>Espacios convencionales y no convencionales fortalecidos, para el fomento de la cultura escrita</t>
  </si>
  <si>
    <t>Número de espacios fortalecidos e implementados para el disfrute de la lectura</t>
  </si>
  <si>
    <t>Biblored Cuenta Con 149 Espacios Ubicados En Las 20 Localidades: 6 Bibliotecas Mayores, 26 Bibliotecas Locales O De Barrio, 95 Ppp, 12 Bibloestaciones, 4 Salas De Lectura, 2 Bibliotecas De La Confianza, 3 Estrategias Móviles Y Una Biblioteca Digital</t>
  </si>
  <si>
    <t>Número de niños, niñas, adolescentes y jóvenes identificados y seleccionados como talentos deportivos para la ciudad de Bogotá.</t>
  </si>
  <si>
    <t>Niños, niñas y adolescentes beneficiados con procesos de iniciación y formación deportiva</t>
  </si>
  <si>
    <t>Servicio de asistencia técnica para identificación, valoración y salvaguardia del patrimonio cultural.</t>
  </si>
  <si>
    <t>Número de talleres y espacios participativos para la identificación, documentación y registro de manifestaciones culturales realizados</t>
  </si>
  <si>
    <t>Se Realizan 2 Espacios De Socialización De La Metodología De Inventario De Patrimonio Vivo Con Agentes Institucionales De San Cristobal, Martires Y La Candelaria Y 2 Espacios De Fortalecimiento Con Vivanderos Del Sistema Distrital De Plazas Demercado</t>
  </si>
  <si>
    <t>Niñas, niños, adolescentes y jóvenes formados en disciplinas deportivas priorizadas en el marco de la jornada escolar complementaria.</t>
  </si>
  <si>
    <t>A 30 De Junio De 2024, Se Formaron 29.968 Escolares De 85 Instituciones Educativas Distritales En Las Localidade</t>
  </si>
  <si>
    <t>Número de fichas de registro de manifestaciones elaboradas.</t>
  </si>
  <si>
    <t>Para Este Periodo No Se Presentan Avances.</t>
  </si>
  <si>
    <t>Servicios de asistencia técnica para la articulación, circulación y encadenamiento a organizaciones, agentes,   emprendimientos y/o empresas del ecosistema cultural y creativo.</t>
  </si>
  <si>
    <t>Número de organizaciones, agentes, emprendimientos y/o empresas del ecosistema cultural y creativo fortalecidas</t>
  </si>
  <si>
    <t>Con Corte A Junio, Se Fortalecieron 104 De 84 Emprendimientos Culturales Y Creativos A Través De La Plataforma Centro, Mercado Realizado En El Marco Del Festival Centro Y Procesos De Formación En Habilidades Empresariales.</t>
  </si>
  <si>
    <t>Publicaciones</t>
  </si>
  <si>
    <t>Número de documentos de memoria y obras musicales orientadas a fortalecer la oferta y la apropiación musical en la ciudad.</t>
  </si>
  <si>
    <t>El documento de memoria se reportará con corte al mes de diciembre</t>
  </si>
  <si>
    <t>Encuentros culturales en los territorios y poblaciones priorizadas, a través de la cultura, el arte y el patrimonio.</t>
  </si>
  <si>
    <t>Número de  encuentros culturales en territorios realizados</t>
  </si>
  <si>
    <t>En El Mes De Junio No Se Realizaron Encuentros, Debido A Los Ajustes Realizados En Las Áreas Misionales, En El Marco De Los Nuevos Proyectos De La Entidad.</t>
  </si>
  <si>
    <t>Porcentaje de satisfaccion de los usuarios respecto al estado de los parques y/o escenarios</t>
  </si>
  <si>
    <t>Bienal</t>
  </si>
  <si>
    <t xml:space="preserve">Parques y escenarios deportivos, construidos y/o adecuados. </t>
  </si>
  <si>
    <t>Número de obras de infraestructura recreodeportiva en ejecución con seguimiento</t>
  </si>
  <si>
    <t>Para El Mes De Junio Se Realizó El Seguimiento De Las Siguientes Obras:Unidad Deportiva El Salitre, Lineal Ambiental 3, Velodromo Porvenir Y Centro De Alto Rendimiento</t>
  </si>
  <si>
    <t>Porcentaje de agentes del sector vinculados en las prácticas artísticas y eventos culturales.</t>
  </si>
  <si>
    <t>Sedes y Escenarios Adecuados y/o en operación para apoyar la gestión artística y cultural</t>
  </si>
  <si>
    <t>Número de sedes y escenarios culturales  adecuados, mantenidos o en operación</t>
  </si>
  <si>
    <t>En Junio No Se Cuentan Con Registros Teniendo En Cuenta El Proceso De Armonización Con El Nuevo Pdd, Por Lo Que Se Mantiene El Acumulado En 35 Sedes.</t>
  </si>
  <si>
    <t>Se han realizado actividades para el cumpliendo del indicador a partir del PDD Bogotá Camina Segura</t>
  </si>
  <si>
    <t>Pendiente registrar el indicador nuevo</t>
  </si>
  <si>
    <t>Servicio de divulgación del patrimonio cultural con enfoque territorial y poblacional-diferencial</t>
  </si>
  <si>
    <t>Número de actividades culturales y servicios de mediaciones realizadas.</t>
  </si>
  <si>
    <t>Se Llevan A Cabo 7 Recorridos Patrimoniales Y 20 Actividades Educativas Y Culturales Y 250 Servicios De Mediación En Las Exposiciones En El Museo De Bogotá Y El Museo De La Ciudad Autoconstruida.</t>
  </si>
  <si>
    <t>Servicio de promoción de actividades culturales y artísticas  por el Bronx Distrito creativo</t>
  </si>
  <si>
    <t>Número de actividades culturales y artísticas realizadas por el Bronx Distrito Creativo</t>
  </si>
  <si>
    <t>Con Corte A Junio, Se Realizaron 3 De 8 Actividades  Por El Bdc Relacionadas Con Experiencia Móvil Del Bronx Distrito Creativo En El Marco Del Festival Centro 2024, El Centro Vive  Y Encuentro Con Agentes Culturales Y Creativos.</t>
  </si>
  <si>
    <t>Sede de la OFB construida y dotada</t>
  </si>
  <si>
    <t>Porcentaje de avance de la Sede de la OFB</t>
  </si>
  <si>
    <t>Durante Los Meses De Mayo Y  Junio Se Firmo El Acta De Inicio De La App Del Campin El Avance Se Reportará Con Corte A Diciembre</t>
  </si>
  <si>
    <t>Número de sedes y escenarios artísticos y culturales construidos, adquiridos o gestionados</t>
  </si>
  <si>
    <t>En Junio No Se Cuentan Con Registros Teniendo En Cuenta El Proceso De Armonización Con El Nuevo Pdd, Por Lo Que Se Mantiene El Acumulado En 3 Sedes.</t>
  </si>
  <si>
    <t>Porcentaje de parques y escenarios administrados y mantenidos por el IDRD para uso y disfrute de la ciudadanía.</t>
  </si>
  <si>
    <t>Se Han Realizado Actividades Para El Cumpliendo Del Indicador A Partir Del Pdd Bogotá Camina Segura</t>
  </si>
  <si>
    <t>0214-01</t>
  </si>
  <si>
    <t>INSTITUTO DISTRITAL PARA LA PROTECCIÓN DE LA NIÑEZ Y LA JUVENTUD - IDIPRON</t>
  </si>
  <si>
    <t>Servicio de prevención, atención y protección integral de niñas, niños; adolescentes y jóvenes en situación de vida en calle o alta permanencia en calle</t>
  </si>
  <si>
    <t>Número de niños y niñas en situación de vida en calle, en riesgo de habitabilidad en calle y en fragilidad social atendidos</t>
  </si>
  <si>
    <t>El Avance  Corresponde A 743 Nn En Situación De Vida En Calle, En Riesgo De Habitarla, En Condición De Fragilidad Social, Que Aceptan El Modelo Pedagógico Del Idipron En Los Diferentes Contextos M:309 Y H:434</t>
  </si>
  <si>
    <t>Número de adolescentes en situación de vida en calle, en riesgo de habitabilidad en calle y en fragilidad social atendidos</t>
  </si>
  <si>
    <t>El Avance  Corresponde A 1015 Adolescentes En Situación De Vida En Calle, En Riesgo De Habitarla, En Condición De Fragilidad Social, Que Aceptan El Modelo Pedagógico Del Idipron En Los Diferentes Contextos. M:453 Y H: 562</t>
  </si>
  <si>
    <t>Número de jóvenes en situación de vida en calle, en riesgo de habitabilidad en calle y en fragilidad social atendidos</t>
  </si>
  <si>
    <t>El Avance  Corresponde A 6074 Jóvenes En Situación De Vida En Calle, En Riesgo De Habitarla, En Condición De Fragilidad Social, Que Aceptan El Modelo Pedagógico Del Idipron En Los Diferentes Contextos. M:2078 Y H:3996</t>
  </si>
  <si>
    <t>Sedes de infraestructura social mantenidas</t>
  </si>
  <si>
    <t>Número de sedes de infraestructura social mantenidas.</t>
  </si>
  <si>
    <t>Corresponde Al Número De Sedes De La Infr Social De Idipron Que Aportaron Serv E Ins  Esp, De Mantenimiento Y Talento Humano Que Permitieron Contar Con Condiciones Mínimas Para Aportar A Acciones Del Modelo.</t>
  </si>
  <si>
    <t>Sedes de Infraestructura social  dotadas</t>
  </si>
  <si>
    <t>Número  de sedes de infraestructura social dotadas.</t>
  </si>
  <si>
    <t>Corresponde Al Número De Sedes De La Infr Soc De Idipron Que Aportaron A Seguridad, Servicios Esenciales, Talento Humano Que Permitieron Contar Con Condiciones Mínimas Para Aportar A Acciones Del Modelo.</t>
  </si>
  <si>
    <t>Servicios  tecnologicos</t>
  </si>
  <si>
    <t>Número  de sedes provistas con servicios tecnológicos</t>
  </si>
  <si>
    <t>Corresponde Al Número De Sedes De La Infr Soc De Idipron Que Aportaron A La Continuidad De Servicios De Trans De Datos Y Sop Tec Que Permitieron Contar Con Condiciones Mínimas Para Aportar A Acciones Del Modelo.</t>
  </si>
  <si>
    <t>Servicio de prevención y atención integral a niñas, niños y adolescentes víctimas o en riesgo de explotación sexual comercial (ESCNNA)</t>
  </si>
  <si>
    <t>Número de nna víctima o en riesgo de explotación sexual comercial atendidos</t>
  </si>
  <si>
    <t>Se Atendieron De 4 Más Para Un Total 38 Nna Víctimas Y En Riesgo De Escnna, Que Aceptaron Herr Que Permitan El Ejer Pleno De Der, Constr De Sentido De Vida, Deso De Hab Y Const Y Resig De Su Vida Oferta Del Modelo Pedagógico Del Idipron.  M:22 Y H:16</t>
  </si>
  <si>
    <t>Servicio de prevención y atención sociolegal a niñas, niños y adolescentes  en conflicto con la ley</t>
  </si>
  <si>
    <t>Número de nna en conflicto con la ley atendidos</t>
  </si>
  <si>
    <t>Se Atendieron 24 Más Para Un Total De 130 Nna En Conf Con La Ley, Que Acept Acciones De Enf Restaurativo, Aplicado En Las Probl Y Los Conflictos Presentados Por Los Nna Vinculados Y Que Son Ofertadas Por El Modelo Pedagógico Del Idipron. M:48 Y H:82</t>
  </si>
  <si>
    <t xml:space="preserve">Servicio de desarrollo de capacidades y oportunidades para la inclusión social y económica de jóvenes en vulnerabilidad o en fragilidad social </t>
  </si>
  <si>
    <t>Número de jóvenes atendidos en la estrategía de formación de capacidades</t>
  </si>
  <si>
    <t>Se Conservó La Incorporación De 708 Jóvenes En Situación De Vida En Calle, En Riesgo De Habitarla Y En Condición De Fragilidad Social, Que Aceptan Oferta De Estrategia De Form En Compet Sociolaborales Del Modelo Pedagógico. M:313 Y H: 395</t>
  </si>
  <si>
    <t>Número de jóvenes atendidos en la estrategía de empleabilidad</t>
  </si>
  <si>
    <t>Se Incorporaron 3 Más Para Un Total De 923 Jóvenes  En Situación De Vida En Calle, En Riesgo De Habitarla Y En Condición De Fragilidad Social, Que Aceptan Oferta De Estrategia De Empleabilidad Del Modelo Pedagógico. M:427 Y H:496</t>
  </si>
  <si>
    <t>Número de jóvenes atendidos en la estrategía de emprendimiento</t>
  </si>
  <si>
    <t>Se Incorporaron 2 Más Para Un Total De 21 Corresponde A Jóvenes En Situación De Vida En Calle, En Riesgo De Habitarla Y En Condición De Fragilidad Social, Que Aceptan Oferta De Estrategia De Emprendimiento Del Modelo M:12 Y H: 9</t>
  </si>
  <si>
    <t>PROTECCIÓN Y ATENCIÓN  INTEGRAL DE NIÑEZ, ADOLESCENCIA Y JUVENTUD EN SITUACIÓN DE VIDA EN CALLE, EN RIESGO DE HABITABILIDAD EN CALLE Y EN FRAGILIDAD SOCIAL</t>
  </si>
  <si>
    <t>DESARROLLO DE COMPETENCIAS</t>
  </si>
  <si>
    <t>Número de estrategias comunicativas del patrimonio cultural con enfoque territorial producidas y divulgadas.</t>
  </si>
  <si>
    <t>Se Avanza En La Estrategia De Comunicaciones Para El Periodo 2024-1, Que Priorizó Los Temas: El Centro Vive, Plan De Desarrollo Distrital, Programa De Estímulos, Entorno Fontibón, Fachada Del Cementerio Central Y Feria Internacional Del Libro</t>
  </si>
  <si>
    <t>Número de personas que asisten a actividades culturales y artísticas realizadas por el Bronx Distrito creativo</t>
  </si>
  <si>
    <t>Con Corte A Junio, Asistieron 360 Personas De 164,584 A Actividades Realizadas Por El Bronx Distrito Creativo (Bdc)</t>
  </si>
  <si>
    <t>Servicios de formación</t>
  </si>
  <si>
    <t>Número de niñas vinculados a proyectos de formación orquestal y coral.</t>
  </si>
  <si>
    <t>Niños Y Niñas Vinculados Nuevos Al Proceso De Formación Musical Que Adelanta La Entidad</t>
  </si>
  <si>
    <t>Servicio de reconocimientos, apoyos y estimulos económicos para creadores, artístas y gestores culturales</t>
  </si>
  <si>
    <t>Número de estímulos  entregados</t>
  </si>
  <si>
    <t>En Junio No Se Cuentan Con Registros Teniendo En Cuenta El Proceso De Armonización Con El Nuevo Pdd, Por Lo Que Se Mantiene El Acumulado En 251 Estimulos.</t>
  </si>
  <si>
    <t>'Porcentaje de parques recreativos y escenarios deportivos adecuados</t>
  </si>
  <si>
    <t>Servicio de investigación de los patrimonios intregrados con enfoque territorial y poblacional-diferencial.</t>
  </si>
  <si>
    <t>Número de investigaciones en perspectiva histórica y de interpretación de narrativas sobre los patrimonios integrados realizadas.</t>
  </si>
  <si>
    <t>Se Da Cierre Al Proceso De Activación Hallazgos 2.0, Que Cuenta La Historia Del Antiguo Cementerio Y La Exposición Hallazgos 1.0, Con Las Lápidas Bordadas De Personajes Ficticios Creadas. Se Desarrolla Estrategia De Activación Del San Juan De Dios</t>
  </si>
  <si>
    <t>Con Corte A Junio, Se Avanzó En 50 Del 100% Relacionado Con Acciones Para La Mejora De La Capacidad Institucional, Ejecución El Plan De Implementación Y Sostenibilidad Del Mipg, Para El Fortalecimiento De La Gestión Institucional.</t>
  </si>
  <si>
    <t>Actividades académicas en música sinfónica, académica y canto lírico realizadas en los equipamientos de la OFB y en los centros filarmónicos</t>
  </si>
  <si>
    <t>Número de actividades académicas realizadas y promovidas por la OFB.</t>
  </si>
  <si>
    <t>Actividades Academicas Realizadas En Las 20 Localidades De La Ciudad</t>
  </si>
  <si>
    <t>Personas beneficiadas con reconocimientos, estímulos o apoyos</t>
  </si>
  <si>
    <t>En Junio No Se Cuentan Con Registros Teniendo En Cuenta El Proceso De Armonización Con El Nuevo Pdd, Por Lo Que Se Mantiene El Acumulado En 497 Beneficidos Con Estimulos.</t>
  </si>
  <si>
    <t>Documentos técnicos sobre el relacionamiento internacional del sector</t>
  </si>
  <si>
    <t>Porcentaje de avance del documento técnico de relacionamiento internacional del sector elaborado</t>
  </si>
  <si>
    <t>Niños, niñas, adolescentes, jóvenes y adultos preparados en procesos deportivos en la etapa de rendimiento deportivo</t>
  </si>
  <si>
    <t>Servicios de estímulos y apoyos para la oferta artística, cultural y patrimonial.</t>
  </si>
  <si>
    <t>Número de estímulos y apoyos concertados entregados a creadores, actores y gestores patrimoniales, con enfoque territorial y poblacional-diferencial.</t>
  </si>
  <si>
    <t>Se Realiza La Entrega De 7 Premios, 20 Becas, 23 Reconocimientos A Jurados Y 1 Apoyo Concertado.</t>
  </si>
  <si>
    <t>Número de Sedes adecuadas</t>
  </si>
  <si>
    <t>Con corte a junio, se han adelantado de las acciones para el mantenimiento de la infraestructura física de la entidad  en aras del desarrollo de procesos administrativos para el cumplimiento de la misionalidad de la entidad</t>
  </si>
  <si>
    <t>Número de beneficiari@s vinculados a proyectos de formación filarmónica.</t>
  </si>
  <si>
    <t>Este Indicador Inicia Con El Pdd Bogotá Camina Segura- Se Incluye A Lo Demás Beneficiarios Vinculados Como Nuevos Al Proceso De Formación Musical (Jóvenes Y Adultos)</t>
  </si>
  <si>
    <t>Porcentaje de incremento de la oferta artistica y cultural en la ciudad</t>
  </si>
  <si>
    <t>Servicios de formación artística y cultural</t>
  </si>
  <si>
    <t>Número de procesos de sensibilización o Formación artística realizados.</t>
  </si>
  <si>
    <t>En Junio No Se Cuentan Con Registros Teniendo En Cuenta El Proceso De Armonización Con El Nuevo Pdd, Por Lo Que Se Mantiene El Acumulado En 122,783 Procesos De Formación.</t>
  </si>
  <si>
    <t>Programa para el fortalecimiento de la cadena de valor de la economía cultural y creativa</t>
  </si>
  <si>
    <t>Número de programas para el fortalecimiento de la cadena de valor diseñadas y promovidas</t>
  </si>
  <si>
    <t>'Niñas, niños, adolescentes y jóvenes formados en disciplinas deportivas priorizadas en el marco de la jornada escolar complementaria.</t>
  </si>
  <si>
    <t>Estrategias de mejoramiento del desempeño institucional y del servicio a la ciudadanía orientada a la entrega efectiva de productos, servicios e información.</t>
  </si>
  <si>
    <t>Número de estrategias para la mejora del desempeño institucional desarrolladas</t>
  </si>
  <si>
    <t>Se inicia priorización de acciones que presentan bajo desempeño en algunas políticas del Modelo Integrado de Planeación y Gestión, para el periodo de junio a diciembre de 2024.</t>
  </si>
  <si>
    <t>Espacios adecuados para el desarrollo de las actividades misionales de la Entidad</t>
  </si>
  <si>
    <t>Número de espacios adecuados para el desarrollo de las actividades misionales de la Entidad.</t>
  </si>
  <si>
    <t>Con Corte A Junio, Se Adecuó 1 De 3 Espacios  Para El Desarrollo De Las Actividades Misionales De La Entidad, Este Espacio Es El El Muelle Donde Circulan Actividades Artísticas Y Culturales De Pequeño Formato</t>
  </si>
  <si>
    <t>Número de actividades de educación informal a los agentes del sector  realizadas</t>
  </si>
  <si>
    <t>En Junio No Se Cuentan Con Registros Teniendo En Cuenta El Proceso De Armonización Con El Nuevo Pdd, Por Lo Que Se Mantiene El Acumulado En 526 Actividades.</t>
  </si>
  <si>
    <t>Estrategias de fortalecimiento y cualificación del Sistema distrtital de arte, cultura y patrimonio</t>
  </si>
  <si>
    <t>Número de estratégias desarrolladas para el fortalecimiento del Sistema Distrital de Arte, Cultura y Patrimonio</t>
  </si>
  <si>
    <t>Acompañamiento A Integrantes Y Secretarías Técnicas De Las 26 Instancias De Participación Del Sistema Distrital Arte, Cultura Y Patrimonio (Sdacp). Se Realizó La Gestión De 160 Solicitudes De Ciudadanía En General.</t>
  </si>
  <si>
    <t>'Porcentaje de parques recreativos y escenarios deportivos construidos</t>
  </si>
  <si>
    <t>Sedes adecuadas y/o mantenidas</t>
  </si>
  <si>
    <t>Número de sedes institucionales mantenidas física y tecnológicamente</t>
  </si>
  <si>
    <t>Se da continuidad al servicio de seguridad y de servicios generales, del suministro de recursos físicos, el control de bienes consumo y devolutivos y la implementación del programa de Gestión Ambiental.</t>
  </si>
  <si>
    <t>0218-01</t>
  </si>
  <si>
    <t>'JARDÍN BOTÁNICO  DE  BOGOTÁ JOSE CELESTINO MUTIS-JBJCM</t>
  </si>
  <si>
    <t>Documentos de generación de conocimiento sobre los ecosistemas y flora del d.c, para la gestión ambiental</t>
  </si>
  <si>
    <t>Porcentaje de avance de los procesos de investigación, adelantados por la subdirección científica.</t>
  </si>
  <si>
    <t>Este indicador es de reporte anual, se avanzo en priorización temática y anteproyectos</t>
  </si>
  <si>
    <t>Servicio de educación informal ambiental para la apropiación del conocimiento e innovación.</t>
  </si>
  <si>
    <t>Número de participantes en los procesos y/o agendas temáticas y culturales</t>
  </si>
  <si>
    <t>Se Realizaron 4 Actividades Presenciales Y Virtuales En El Marco De La Agenda Cultural Y Academica, Vinculando Un Total De (3484) Ciudadanos En Diferentes Actividades Entre Las Cuales Se Destacan:  El Jardin De Noche.</t>
  </si>
  <si>
    <t>Número de personas involucradas en procesos y/o acciones de educación ambiental y participación ciudadana</t>
  </si>
  <si>
    <t>Este Mes No Se Reporta Ejecución Ya Que El Indicador Fue Cumplido En Su Totalidad, Sin Embargo, Se Adelanta Actividades En Las Cuales Se Vinculan Personas A Las Diferentes Estrategias.</t>
  </si>
  <si>
    <t>Número de personas formadas como dinamizadores ambientales</t>
  </si>
  <si>
    <t>Durante el mes de julio  no se reporta dinamizadores ambientales, ya que se espera realizar el proceso de formación para los siguientes meses.</t>
  </si>
  <si>
    <t>Número de procesos de formación ambiental con enfoque territorial y diferencial implementados.</t>
  </si>
  <si>
    <t>Para El Mes De Julio No Se Reporta Ejecución Del Indicador, Teniendo En Cuenta Que La Entidad Avanza En El Proceso De Contratación De Los Profesionales A Cargo De Los Procesos De Formación.</t>
  </si>
  <si>
    <t>Número de beneficiarios de formación ambiental con enfoque territorial y diferencial implementados.</t>
  </si>
  <si>
    <t>Servicios de acciones y procesos ambientales para el fortalecimiento del tejido social y la apropiación del territorio</t>
  </si>
  <si>
    <t>Número de acciones ambientales para la participación ciudadana y la apropiación del territorio.</t>
  </si>
  <si>
    <t>Este Mes Se Realizaron 12 Acciones Ambientales Para La Participación Ciudadana Y La Apropiación Del Territorio En El Marco De La Estrategia De Participación Que Adelanta El Equipo.</t>
  </si>
  <si>
    <t>Número de redes de cuidadoras y cuidadores  conformadas a partir de procesos ambientales para el fortalecimiento del tejido social.</t>
  </si>
  <si>
    <t>Para Este Mes No Se Reporta Toda Vez Que El Indicador Fue Cumplido, Sin Embargo El Proceso Realiza Seguimiento Y Fortalecimiento A La Implementación De Las Redes Conformadas Como Parte Del Ejercicio De Participación.</t>
  </si>
  <si>
    <t>Paquetes tecnológicos desarrollados para el manejo y aprovechamiento innovador y sustentable de especies alimenticias aptas para la producción en agricultura urbana y periurbana</t>
  </si>
  <si>
    <t>Número de paquetes tecnológicos desarrollados para el manejo y aprovechamiento innovador y sustentable de especies alimenticias aptas para la producción en agricultura urbana y periurbana</t>
  </si>
  <si>
    <t>Este Indicador Ya Cumplio Lo Proyectado Y Se Solicito La Inactivación Del Mismo, Por Eso No Presenta Avance Cuantitativo</t>
  </si>
  <si>
    <t>Porcentaje de avance del cluster entorno a huertas con base a los paquetes tecnológicos desarrollados para el manejo y aprovechamiento innovador y sustentable de especies alimenticias aptas para la producción en agricultura urbana y periurbana</t>
  </si>
  <si>
    <t>Durante El Mes De Julio, Se Finalizó El Proceso De Armonización Y Se Conformaron Los Grupos Técnicos Del  Proyecto De Agricultura Urbana Y Periurbana</t>
  </si>
  <si>
    <t>Servicio de capacitación para el establecimiento de huertas urbanas y periurbanas.</t>
  </si>
  <si>
    <t>Número de personas capacitadas en técnicas y tecnologías agroecológicas para la producción en huertas urbanas y periurbanas y promoción del consumo de alimentos sanos e inocuos.</t>
  </si>
  <si>
    <t>No Se Presenta Avance Toda Vez Que En El Periodo De La Referencia Se Adelantó La Conformación De Los Equipos Técnicos E Inicio De Los Proceso Contractuales Para Ejectuar La Meta</t>
  </si>
  <si>
    <t>Servicio de asistencia técnica para la producción y sostenibilidad de las huertas urbanas y periurabanas</t>
  </si>
  <si>
    <t>Número de personas asistidas técnicamente y/o con transferencias tecnológicas para la producción en huertas urbanas y periurbanas</t>
  </si>
  <si>
    <t>Este Indicador Ya Se Cumplió Con La Meta Propuesta, Sin Embargo Se Adelanta Acciones Según La Demanda De Las Comunidades En Torno A Huertas,Para El Mes De Julio Se Atendieron 4 Personas Con Asistencia Técnica</t>
  </si>
  <si>
    <t>Número de huertas fortalecidas</t>
  </si>
  <si>
    <t>Este Indicador Ya Se Cumplió Con La Meta Propuesta, Sin Embargo Se Adelanta Acciones Según La Demanda De Las Comunidades En Torno A Huertas</t>
  </si>
  <si>
    <t>Servicio de operación mantenimiento y actualizacion del  sistema de información para la planificación del arbolado urbano de Bogotá d.c. - SIGAU</t>
  </si>
  <si>
    <t>Porcentaje de avance en la actualización de la base de datos del sistema de información para la gestión del arbolado urbano de Bogota D.C.- SIGAU de acuerdo con las competencias del JBB</t>
  </si>
  <si>
    <t>Para este mes y en el marco del Plan de Desarrollo Distrital Bogotá Camina segura, se realiza un control y seguimiento que garantice la actualización del 100% de las actividades de tala, replantes y plantaciones nuevas</t>
  </si>
  <si>
    <t>Servicio de producción de material vegetal.</t>
  </si>
  <si>
    <t>Número de individuos vegetales producidos para los proyectos de colecciones vivas y del Distrito.</t>
  </si>
  <si>
    <t>Se Realizó La Producción De 13.313 Individuos Vegetales De Las Líneas De Jardinería Y Arborizaciòn, Para Dar Cumplimiento Al Plan De Propagación</t>
  </si>
  <si>
    <t>Servicio de gestión y manejo de las coberturas vegetales.</t>
  </si>
  <si>
    <t>Número de arboles plantados en el Distrito Capital.</t>
  </si>
  <si>
    <t>Este Indicador Se Cumplió Desde El Primer Semestre De 2024, Sin Embargo, En El Marco Del  Plan De Desarrollo Bogotá Camina Segura,  La Subdirección Tecnica Operativa  Ha Realizado La Plantación De 311 Árboles Y Arbustos En La Ciudad</t>
  </si>
  <si>
    <t>Porcentaje de avance en el mantenimiento de las colecciones vivas del Jardin Botánico de Bogotá José Celestino Mutis.</t>
  </si>
  <si>
    <t>Este mes se realizaron actividades de chipeado de material vegetal producto de podas, mantenimiento preventivo de maquinaria y equipos, mejoramiento de sistemas de riego,  mantenimiento de césped en el proyecto Metro, entre otras</t>
  </si>
  <si>
    <t>Metros cuadrados de jardínes mantenidos incluidos los metros cuadrados de jardínes plantados.</t>
  </si>
  <si>
    <t>Se Continua Con Mantenimiento A 47.246 Metros Cuadrados De Jardinería Convencional Con Actividades De  Mantenimiento Integral Del Suelo</t>
  </si>
  <si>
    <t>Número de individuos vegetales con criterios de recuperación ecológica</t>
  </si>
  <si>
    <t>Este Indcador Ya Finalizó, Toda Vez Que Se Realizó El Establecimiento Con Criterios De Recuperación Ecológica Y Se Logró El Matenimiento Para Garantizar Su Consolidación</t>
  </si>
  <si>
    <t>Número de arboles mantenidos en el Distrito Capital.</t>
  </si>
  <si>
    <t>La Oficina De Arborización Urbana, A Través Del  Grupo De Coberturas Vegetales Inició Actividades De Mantenimiento A 89276 Árboles Y Arbustos Para Un Total Consolidado De 308.875</t>
  </si>
  <si>
    <t>Documentos técnicos generados en el marco de la gestión de coberturas vegetales para la innovación y transferencia tecnológica.</t>
  </si>
  <si>
    <t>En este periodo se realizó la conformación del equipo técnico de la línea de investigación aplicada</t>
  </si>
  <si>
    <t>Colecciones biológicas accesadas en el tropicario del jardín botánico José Celestino Mutis, para la conservación</t>
  </si>
  <si>
    <t>Número de especies accesadas a la colección viva del tropicario.</t>
  </si>
  <si>
    <t>Durante El Mes De Julio De 2024, No Se Tenía Programado Realizar Accesiones A La Colección Viva Del Tropicario, Debido A Que En Este Mes, Se Hizo El Diagnóstico Base Del Estado Inicial De La Colección.</t>
  </si>
  <si>
    <t>Servicio de mantenimiento de las colecciones biologicas en el tropicario del jardin botánico de bogotá jose celestino mutis para la conservacion</t>
  </si>
  <si>
    <t>Porcentaje de desarrollo del plan de mantenimiento de las colecciones biológicas en el tropicario del Jardín Botánico José Celestino Mutis, para la conservación.</t>
  </si>
  <si>
    <t>Este Mes Se Desarrolló El Diagnóstico Y Se Establecieron Los Lineamientos, Obteniendo El Documento Donde Se Evidencia El Estado Actual De La Colección Viva, La Propuesta De Los Contenidos Y Temas A Desarrollar Durante La Vigencia</t>
  </si>
  <si>
    <t>Servicio de educación ambiental en el tropicario del jardín botánico José Celestino Mutis, para la conservación y la gestión ambiental.</t>
  </si>
  <si>
    <t>Número de personas formadas en el tropicario del Jardín Botánico José Celestino Mutis.</t>
  </si>
  <si>
    <t>Este Indicador No Reporta Avance</t>
  </si>
  <si>
    <t>GENERACIÓN DE CONOCIMIENTO PERTINENTE SOBRE LOS ECOSISTEMAS Y FLORA DEL D.C.</t>
  </si>
  <si>
    <t>APROPIACIÓN DEL CONOCIMIENTO E INNOVACIÓN PARA LA GESTIÓN SOCIO-AMBIENTAL</t>
  </si>
  <si>
    <t>TECNOLOGÍA APLICADA EN LA FUNCIÓN ECOLÓGICA DE LA COBERTURA VEGETAL</t>
  </si>
  <si>
    <t>Programas y estrategias  distritales de Agricultura Urbana y Periurbana</t>
  </si>
  <si>
    <t>Tropicario del Jardín Botánico de Bogotá</t>
  </si>
  <si>
    <t>Servicio de mantenimiento de la infraestructura en el tropicario del jardín botánico José Celestino Mutis, para la conservación.</t>
  </si>
  <si>
    <t>Porcentaje de desarrollo del plan de mantenimiento de la infraestructura en el tropicario del Jardín Botánico José Celestino Mutis, para la conservación.</t>
  </si>
  <si>
    <t>Este indicador no presenta avance cuantitativo para este mes porque es de periodicidad anual</t>
  </si>
  <si>
    <t>Porcentaje de avance de los planes de acción de los procesos de apoyo,  para el fortalecimiento institucional para la prestación de los servicios</t>
  </si>
  <si>
    <t>Este indicador no presenta avance cuantitativo para este mes porque es de periodicidad trimestral</t>
  </si>
  <si>
    <t>0219-01</t>
  </si>
  <si>
    <t>INSTITUTO PARA LA INVESTIGACIÓN EDUCATIVA Y EL DESARROLLO PEDAGÓGICO - IDEP</t>
  </si>
  <si>
    <t>Documentos de investigación  socioeducativa y  pedagógica</t>
  </si>
  <si>
    <t>Número de investigaciones socioeducativas y pedagógicas desarrolladas</t>
  </si>
  <si>
    <t>Investigaciones Innovaciones Didácticas En Educación Para La Paz Y Pedagógicas De La Memoria; 0,95. Gestión Territorial Y Procesos De Participación En Educació. 0,85. Total Avance: 1,8</t>
  </si>
  <si>
    <t>Servicio de implementación de estrategias en innovación e investigación educativa.</t>
  </si>
  <si>
    <t>Número de estrategias de innovación e investigación educativa implementadas</t>
  </si>
  <si>
    <t>Se Ha Avanzado En La Emmi Y Las Acciones Del Reconocimiento Del Idep Ante Minciencias.  Avance Del (0,6)</t>
  </si>
  <si>
    <t>Servicio de fortalecimiento de las capacidades de docentes y directivos docentes a través de la  gestión del conocimiento y reconocimiento del saber pedagógico.</t>
  </si>
  <si>
    <t>Número de estrategias de formación para el fortalecimiento de las capacidades, gestión del conocimiento y reconocimiento del saber pedagógico de docentes y directivos docentes implementadas</t>
  </si>
  <si>
    <t>Estrategia De Promoción Y Apoyo Y En Maestros Y Maestras Que Inspiran: 0,92. Estrategia De Apropiación Social Del Conocimiento: 0. Estrategia De Fortalecimiento De Capacidades En Investigación: 0. Total  0,31</t>
  </si>
  <si>
    <t>0220-01</t>
  </si>
  <si>
    <t>INSTITUTO DISTRITAL DE LA PARTICIPACIÓN Y ACCIÓN COMUNAL - IDPAC</t>
  </si>
  <si>
    <t>Servicio de apoyo en la implementación del modelo de fortalecimiento para las organizaciones sociales, comunales, de medios comunitarios y alternativos, organizaciones de propiedad horizontal e instancias de participación de distrito capital</t>
  </si>
  <si>
    <t>Número de Juntas de Acción Comunal de primer y segundo grado fortalecidas</t>
  </si>
  <si>
    <t>Se Han Fortalecido Organizaciones De Propiedad Horizontal Y Organizaciones Comunales De Primer Y Segundo Grado</t>
  </si>
  <si>
    <t>Número de instancias de participación fortalecidas</t>
  </si>
  <si>
    <t>Se Ha Fortalecido Instancias Formales Y No Formales De Participación</t>
  </si>
  <si>
    <t>Número de organizaciones sociales y medios comunitarios y alternativos fortalecidos</t>
  </si>
  <si>
    <t>Se Han Fortalecido Organizaciones Sociales Y Medios Comunitarios Alternativos</t>
  </si>
  <si>
    <t>Servicio de formación ciudadana en capacidades democráticas</t>
  </si>
  <si>
    <t>Número de Ciudadanos formados en capacidades democráticas</t>
  </si>
  <si>
    <t>Se Avanzó En La Formación De Ciudadanos En Sus Capacidades Democráticas</t>
  </si>
  <si>
    <t>Servicio de innovación y gestión del conocimiento en participación ciudadana</t>
  </si>
  <si>
    <t>Porcentaje de implementación de una estrategia de innovación y gestión del conocimiento</t>
  </si>
  <si>
    <t>Se Implemento 50% De La Estrategia De Laboratorio De Innovación</t>
  </si>
  <si>
    <t>Servicio de recolección, análisis, producción de datos e intercambio de conocimiento sobre participación ciudadana</t>
  </si>
  <si>
    <t>Porcentaje de implementación de documentos de gestión e intercambio de conocimiento sobre participación ciudadana divulgados.</t>
  </si>
  <si>
    <t>Se Implemento 50% De La Estrategia De Observatorio</t>
  </si>
  <si>
    <t>Servicio de apoyo en la realización de obras con saldo pedagógico</t>
  </si>
  <si>
    <t>Obras con saldo pedagógico realizadas</t>
  </si>
  <si>
    <t>Se Avanzó En La Entrega De Osp, Se Ha Completado El 50% De La Estrategia</t>
  </si>
  <si>
    <t>Servicio de asesoría técnica en presupuestos participativos y procesos de mediación de conflictos para la convivencia ciudadana</t>
  </si>
  <si>
    <t>Número de asesorías a Alcaldías Locales y Entidades Distritales</t>
  </si>
  <si>
    <t>Se Completó Asesoría A 10 Alcaldías Locales Y Se Asesoró A Las Entidades Del Distrito En El Marco De Una (1) Sesión Ordinaria De La Cip</t>
  </si>
  <si>
    <t>Se Avanzó En 60% De Implementación De La Estrategia</t>
  </si>
  <si>
    <t>Porcentaje de sedes construidas, ampliadas, adecuadas, modificadas, restauradas, reforzadas</t>
  </si>
  <si>
    <t>Se Avanzó En 50% De Implementación De La Estrategia</t>
  </si>
  <si>
    <t xml:space="preserve">Infraestructura Tecnológica y documental (Sistemas de Información y Tecnologia y Gestión documental) </t>
  </si>
  <si>
    <t>0221-01</t>
  </si>
  <si>
    <t>INSTITUTO DISTRITAL DE TURISMO - IDT</t>
  </si>
  <si>
    <t>Nùmero de Registros Turìsticos en la ciudad de Bogotá, como reflejo de la capacidad de desarrollo del sector turístico. Ley nacional de Turismo 2068 del 2020</t>
  </si>
  <si>
    <t>Destino competitivo y Sostenible</t>
  </si>
  <si>
    <t>Número de prestadores de servicios turísticos, iniciativas de emprendimiento local y empresas conexas a la cadena de valor del turismo, vinculadas en procesos de capacitación y/o fortalecimiento</t>
  </si>
  <si>
    <t>Porcentaje de avance de la estrategia de prevenciòn de ESCNNA en el contexto de turismo</t>
  </si>
  <si>
    <t>Número de corredores de la ciudad con senalización turística implementada</t>
  </si>
  <si>
    <t>La Señalización De Los 3 Corredores: Patrimonial Y Arte Urbano En La Localidad De San Cristóbal Y Del Corredor De Naturaleza Finalizó En 2023. En 2024 Se Realizó La Liquidación Y Pago Del Contrato Pendiente Asociado A La Señalización De Corredores</t>
  </si>
  <si>
    <t>Porcentaje de avance en la implementación del ecosistema de Tecnologìa e Innovación -TI de la entidad</t>
  </si>
  <si>
    <t>Número de prestadores de servicios turísticos  y/o empresas  conexas a la cadena de valor del turismo, vinculadas en procesos de capacitación y/o asistencia técnica en buenas prácticas de gestión integral inteligente en turismo</t>
  </si>
  <si>
    <t>La Meta Cumplida En Enero Con  9 Pst. En Junio Se Define Propuesta Para El Programa De Reducción De Desperdicios De Alimentos Para El Sector De Turismo, Donde Se Espera Contar Con La Participación De Pst Y El Sector Hotelero.</t>
  </si>
  <si>
    <t>Análisis de datos del sector turismo en la ciudad</t>
  </si>
  <si>
    <t>Número de estudiantes y docentes vinculados a programas y actividades de gestión turística</t>
  </si>
  <si>
    <t>Durante Junio No Se Registran Acciones En Las Instituciones Educativas Debido Período Receso Escolar. Se Han Sensibilizado En Marzo 40, En Abril 86 Y En Mayo 89 Estudiantes, Para Un Total De 215  Con Corte A Junio 2024.</t>
  </si>
  <si>
    <t>Número de zonas de interés turístico  vinculadas o impactadas con la prevención de la ESCNNA y la Trata de Personas</t>
  </si>
  <si>
    <t>Número de Mujeres participantes en los programas de capacitacion, fortalecimiento empresarial, emprendimiento y/o gestión turística</t>
  </si>
  <si>
    <t>Con Corte A Junio 2024, 36 Mujeres De La Ciom Participaron En Charlas De Apropiación De Ciudad. 19 En Abril Y 17 En Mayo.</t>
  </si>
  <si>
    <t>Número de personas en situación de discapacidad participantes en recorridos de apropiación de ciudad</t>
  </si>
  <si>
    <t>A Junio 2024, 24 Estudiantes Con Discapacidad Participaron En Un Recorrido De Apropiación De Ciudad, Visitando El Centro Histórico Y El Museo Militar. Total 2024: 24</t>
  </si>
  <si>
    <t>Número de atractivos turisticos intervenidos</t>
  </si>
  <si>
    <t>La Intervención De Los Atractivos Turísticos Finalizó En 2023. Pendiente El Trámite Documental Y  Pago De La Liquidación. Se Encuentra En Proceso De Revisión Los Informes Finales De Los Convenios Asociados A Los Atractivos Turísticos.</t>
  </si>
  <si>
    <t>Número de prestadores de servicios turísticos y otras organizaciones públicas o privadas, sensibilizados en la implementación de prácticas de prevención de ESCNNA en el contexto del turismo</t>
  </si>
  <si>
    <t>A Junio 2024, Se Sensibilizaron A 11 Pst En La Implementación De Prácticas De Prevención De Escnna En El Contexto Del Turismo : 3 Marzo, 6 Abril Y 2 En Mayo.</t>
  </si>
  <si>
    <t>Porcentaje  de ejercicios realizados en el marco de interoperabilidad de datos y Lenguaje de Intercambio de Información.</t>
  </si>
  <si>
    <t>Se Implementaron 3 Fases De Interoperabilidad, Dando Cumplimiento Al 100% De Los Ejercicios En El Marco De Interoperabilidad De Datos Y Lenguaje De Intercambio De Información.</t>
  </si>
  <si>
    <t>Número de documentos de análisis del sector turismo en Bogotá.</t>
  </si>
  <si>
    <t>Con Corte A Junio 2024, Se Realizó El Procesamiento Y Análisis De 12 Documentos, Como Estudios Y Mediciones De Eventos Del Sector Turismo.</t>
  </si>
  <si>
    <t>0221-02</t>
  </si>
  <si>
    <t>Servicio de Promoción turística para hacer de Bogotá un destino turistico competitivo y sostenible</t>
  </si>
  <si>
    <t>Número de proyectos ejecutados para promover, apoyar e impulsar el desarrollo del sector turístico en Bogotá y la región.</t>
  </si>
  <si>
    <t>Durante El Mes De Junio Se Inició La Ejecución De Los Proyectos Beneficiados Y En Julio Se Inicia Con El Seguimiento.</t>
  </si>
  <si>
    <t>Nùmero de estìmulos o incentivos otorgados a los actores del sector turismo para mejorar su competitividad y promocion en el sector turìstico</t>
  </si>
  <si>
    <t>Durante El Mes De Junio Se Realizaron Los Pagos Correspondientes Al 75% De Los Estímulos De Los Beneficiarios Del Primer Semestre.  El Otro 25% Restante Se Entregará En Septiembre.</t>
  </si>
  <si>
    <t>Nùmero de proyectos de innovaciòn apoyados</t>
  </si>
  <si>
    <t>Durante El Mes De Junio Se Realizaron Los Pagos Correspondientes Al 75% De Los Estímulos De Los Beneficiarios De La Convocatoria Con Enfoque En Innovación, Contemplando Su Seguimiento Y Cierre Para El Mes De Agosto.</t>
  </si>
  <si>
    <t>Eventos relacionados con congresos, convenciones, reuniones, viajes de incentivo y grandes eventos captados para Bogotá.</t>
  </si>
  <si>
    <t>Número de procesos de captación apoyados para el desarrollo de congresos, convenciones, reuniones, viajes de incentivos y grandes eventos en Bogotá</t>
  </si>
  <si>
    <t>Durante El Período Se Gestiona La Presencia De Marca En Eventos Con Participación De Turistas Nacionales E Internacionales Para Facilitar La Promoción Del Destino En El Turismo De Reuniones Y Eventos.</t>
  </si>
  <si>
    <t>Red de información turística al servicio de residentes, visitantes y turistas nacionales y extranjeros en operación.</t>
  </si>
  <si>
    <t>Número de consultas atendidas a través de los diferentes canales de la red de información turística de Bogotá</t>
  </si>
  <si>
    <t>En El Mes De Junio 2024 Se Realizaron 62.238 Consultas A Través De Los Diferentes Canales De La Rit.  Para Un Total En La Vigencia De 286.129 Consultas.</t>
  </si>
  <si>
    <t>Desarrollo de acciones de mercadeo turístico de la ciudad enfocadas en eventos para empresarios y pauta digital.</t>
  </si>
  <si>
    <t>Número de personas impactadas a través de la implementación de acciones de mercadeo para empresarios y potenciales turistas.</t>
  </si>
  <si>
    <t>Con Las Acciones Adelantadas En Promoción Y Mercadeo Se Impactaron Durante El Primer Semestre 2024 A 112.834 Personas. En Feb 12.379, Mar 2.412, Abril 83.701 Y Mayo 14.342.</t>
  </si>
  <si>
    <t>Plataforma de comercialización para la reserva de servicios turísticos implementada</t>
  </si>
  <si>
    <t>Número de personas que hicieron reservas a través de la plataforma de comercialización dispuesta por el IDT</t>
  </si>
  <si>
    <t>En El Mes De Junio 436 Personas Realizaron Reservas De Bienes Y Servicios Turisticos Para Ser Realizados En Bogotá - Región, Mediante La Plataforma De Experiencias Turisticas. Para Un Total En La Vigencia De 1.102 Reservas.</t>
  </si>
  <si>
    <t>Portal único que contiene la oferta turística de Bogotá, como medio para su mercadeo a nivel nacional y en el exterior, fortalecido.</t>
  </si>
  <si>
    <t>Número de visitas al portal único de promoción de la oferta turística de Bogotá</t>
  </si>
  <si>
    <t>En El Mes De Junio, La Página Web Para Visibilizar La Oferta Turística De Bogotá Ha Sido Visitada Por 14.713 Usuarios, Para Un Total En La Vigencia De 98.001 Usuarios.</t>
  </si>
  <si>
    <t>Espacios adecuados para la consolidación del Bronx creativo</t>
  </si>
  <si>
    <t>Porcentaje de avance de obra del Bronx Distrito Creativo</t>
  </si>
  <si>
    <t>En Tramite De Adición Presupuestal De Inversión Para Culminación De Las Obras Del Bdc, Este Indicador Presentará Avances A Partir Del 2Do Semestre De La Vigencia.</t>
  </si>
  <si>
    <t>Número de personas vinculadas en servicios de sensibilización o formación artistíca y cultural, caracterizados según enfoques poblacionales y personas cuidadoras.</t>
  </si>
  <si>
    <t>En Junio No Se Cuentan Con Registros Teniendo En Cuenta El Proceso De Armonización Con El Nuevo Pdd, Por Lo Que Se Mantiene El Acumulado En 122,783 Beneficiarios En Procesos De Formación.</t>
  </si>
  <si>
    <t>Fortalecimiento de la institucionalidad para el fomento de lo público</t>
  </si>
  <si>
    <t>Porcentaje de avance para implementar las acciones establecidas en el programa institucional de fortalecimiento.</t>
  </si>
  <si>
    <t>Se  Diseñaron Estrategias Para Dar Cumplimiento A Las Políticas Asociadas A Mipg,  Seguimiento A Los Planes De Acción A Través De La Gestión, Seguimiento, Y Mejora Continua.</t>
  </si>
  <si>
    <t>Número de actividades de acompañamiento y gestión realizadas para la formulación de medidas de salvaguardia de manifestaciones culturales</t>
  </si>
  <si>
    <t>Este Producto Inicia A Partir De Julio De 2024. En El Primer Semestre No Se Tienen Programadas Acciones.</t>
  </si>
  <si>
    <t>Número de agentes del sector caracterizados según enfoques poblacionales, en procesos de Formación para el fortalecimiento de capacidades y competencias del ecosistema artístico.</t>
  </si>
  <si>
    <t>En Junio No Se Cuentan Con Registros Teniendo En Cuenta El Proceso De Armonización Con El Nuevo Pdd, Por Lo Que Se Mantiene El Acumulado En 9,375 Agentes.</t>
  </si>
  <si>
    <t>Estrategia de arte y cultura en espacio público</t>
  </si>
  <si>
    <t>Porcentaje de implementación de la estrategia que permita atender a los artistas del espacio público</t>
  </si>
  <si>
    <t>Se Publicó La Beca Celebración Del Día Del Arte Urbano Diego Felipe Becerra Lizarazo 2024. Se Conocieron Las 9 Propuestas Ganadoras Según La Recomendación De La Terna De Jurados</t>
  </si>
  <si>
    <t>Número de actividades de acompañamiento y gestión realizadas para la implementación de planes y proyectos de salvaguardia de las manifestaciones culturales</t>
  </si>
  <si>
    <t>Se Acompaña En La Definición De Los Lineamientos Y De Planeación Estratégica De Las Acciones Definidas En Los Pes Del Festival Jizca Chia Zhue, Cultura Bogotana De La Bicicleta Y Teatro De Creación Colectiva.</t>
  </si>
  <si>
    <t>Número de actores fortalecidos de las economias populares y alternativas de los sectores culturales en los eslabones de cadena de valor</t>
  </si>
  <si>
    <t>Este Indicador Iniciará Su Ejecución A Partir Del Tercer Trimestre De 2024, En E Marco De Los Nuevos Proyectos Del Pdd Bogotá Camina Segura</t>
  </si>
  <si>
    <t>Número de contenidos culturales en circulación</t>
  </si>
  <si>
    <t>Instrumentos de transformación cultural</t>
  </si>
  <si>
    <t>Número de estrategias de cultura ciudadana diseñadas e implementadas.</t>
  </si>
  <si>
    <t>Se Llevaron A Cabo Actividades Enmarcadas En La Estrategia "Cuidado En Movimiento: Entrenamiento Funcional Y Deporte Para La Transformación Cultural". Las Acciones Más Destacadas: - Acción Performativa "Juntos Por El Agua" En El Campin</t>
  </si>
  <si>
    <t>0226-01</t>
  </si>
  <si>
    <t>UNIDAD ADMINISTRATIVA ESPECIAL DE CATASTRO DISTRITAL- UAECD</t>
  </si>
  <si>
    <t>Servicio de actualización catastral con enfoque multipropósito</t>
  </si>
  <si>
    <t>Porcentaje de predios actualizados con enfoque multipropósito en el Distrito Capital</t>
  </si>
  <si>
    <t>Se Avanzó En Un 45,44% Que Corresponde A Predios Reconocidos 6.482 Se Han Incorporado 21.308 Predios Nuevos Y Atendido 8.939 Radicaciones Por Conservación</t>
  </si>
  <si>
    <t>Porcentaje de predios actualizados en los territorios donde se preste el servicio como gestor y/o operador catastral, con enfoque multipropósito</t>
  </si>
  <si>
    <t>Cierre Convenio Santa Rosa De Cabal Avance 99%, Cierre Convenio Armenia 88,15%, Avance Convenio Cartagena 94%, Gestión De Recursos Para La Operación En Un 39%</t>
  </si>
  <si>
    <t>Servicios de Investigación, Desarrollo e Innovación geoespacial</t>
  </si>
  <si>
    <t>Número de capas actualizadas y nuevas de información geográfica de las entidades miembros de la infraestructura de datos espaciales de Bogotá D.C.</t>
  </si>
  <si>
    <t>Se Realizó Ajuste A La Priorización De Datos De La Vigencia 2024, Incluyendo El Componente De Servicios Web Geográficos, Actualización Y Publicación De 27 Niveles De Información</t>
  </si>
  <si>
    <t>Porcentaje de avance de la formulación y/o implementación, planeación y sistemas de gestión de los planes estratégicos y operativos de la entidad.</t>
  </si>
  <si>
    <t>Se Avanzó En Un 46,94% De Las 23 Actividades Programadas Para La Sostenibilidad De Mipg</t>
  </si>
  <si>
    <t>Infraestructura tecnológica y documental</t>
  </si>
  <si>
    <t>Porcentaje de avance en la ejecución del PETI con el fin de satisfacer las necesidades tecnológicas de la entidad</t>
  </si>
  <si>
    <t>Se Avanzó En Un 55% Cumpliendo Con La Contratación Del Personal De Desarrollo Y Soporte Requerido, Y Las Gestiones De Los Proyectos Asociados Al Peti E Infraestructura Tecnológica</t>
  </si>
  <si>
    <t>Sistemas de Información y Tecnología y Gestión documental</t>
  </si>
  <si>
    <t>Porcentaje de implementación del Sistema de gestión documental</t>
  </si>
  <si>
    <t>Se Cuenta Con El Personal Para Realizar Las Gestiones Documentales Y El Cronograma De Actualización De Instrumentos Archivistico</t>
  </si>
  <si>
    <t>Número de personas contratadas para fortalecer la respuesta oportuna a las solicitudes allegadas por los ciudadanos a través de los diferentes canales dispuestos por la UAECD</t>
  </si>
  <si>
    <t>Se Cuenta Con La Contratacion De 33 Personas Para Fortalecer La Respuesta Oportuna A Solicitudes Allegadas Por Los Ciudadanos A Través De Los Diferentes Canales Dispuestos</t>
  </si>
  <si>
    <t>Porcentaje de avance en la ejecución de la estrategia de servicio al ciudadano</t>
  </si>
  <si>
    <t>Se Realizaron Las Gestiones Para La Ejecucion De La Estrategia De Atención Al Ciudadano Y Participacion Ciudadana, Asi Como Las Mejoras En Los Procesos De Atención</t>
  </si>
  <si>
    <t>Predios del Distrito actualizados catastralmente con enfoque multipropósito</t>
  </si>
  <si>
    <t>Complementar y enviar a Diana</t>
  </si>
  <si>
    <t>0227-01</t>
  </si>
  <si>
    <t>UNIDAD ADMINISTRATIVA ESPECIAL DE REHABILITACIÓN Y MANTENIMIENTO VIAL-UAERMV</t>
  </si>
  <si>
    <t>Malla Vial Conservada</t>
  </si>
  <si>
    <t>Km carril de malla vial urbana conservada.</t>
  </si>
  <si>
    <t>Se Cuenta Con Un Logro De 22,48 Km-Carril De Malla Vial Local E Intermedia Y 0,23 Km-Carril De Malla Vial Arterial, Se Resalta El Tipo De Intervención Realizado Fue Cambio De Carpeta, Pacheo, Rehabilitación Flexible Y Rigido, Entre Otros.</t>
  </si>
  <si>
    <t>Malla rural conservada</t>
  </si>
  <si>
    <t>Km carril de malla vial rural  conservada.</t>
  </si>
  <si>
    <t>En El Mes De Junio No Se Finalizaron Segmentos De Malla Vial Rural.</t>
  </si>
  <si>
    <t>Espacio público adecuado</t>
  </si>
  <si>
    <t>Metros cuadrados de espacio público adecuado</t>
  </si>
  <si>
    <t>Se Logró La Intervención, Entre Obras De Mantenimiento Periódico Y Rutinarios, Los Principales Barrios Beneficiario Fueron San Felipe, Mazuren, Popular Modelo, Veraguas.</t>
  </si>
  <si>
    <t>Ciclo infraestructura conservada</t>
  </si>
  <si>
    <t>Km de Ciclo infraestructura conservada.</t>
  </si>
  <si>
    <t>Se Cuenta Con Un Logro De Mantenimiento En La Cicloinfraestructura ; Se Resalta La Cicloruta Del Barrio Canaima Y El Verbenal.</t>
  </si>
  <si>
    <t>Servicio de emergencias atendidas</t>
  </si>
  <si>
    <t>Número de emergencias atendidas</t>
  </si>
  <si>
    <t>Se Realizó La Atención De Emergencia De Habilitación De Calzada En La Localidad De Fontibon Y Usme.</t>
  </si>
  <si>
    <t>La entidad argumenta que el producto no tiene plata porque cuando se reciben las solicitudes de emergencia se atienden con insumos y maquinaria ya contratada</t>
  </si>
  <si>
    <t>0228-01</t>
  </si>
  <si>
    <t>UNIDAD ADMINISTRATIVA ESPECIAL DE SERVICIOS PÚBLICOS - UAESP</t>
  </si>
  <si>
    <t>Residuos sólidos dispuestos en rellenos sanitarios provenientes de Bogotá (kgs año - per cápita)</t>
  </si>
  <si>
    <t xml:space="preserve"> Servicio de gestión de residuos sólidos en el componente de disposición final.</t>
  </si>
  <si>
    <t>Toneladas anuales de residuos sólidos dispuestos en celda al interior del Parque de Innovación Doña Juana - PIDJ provenientes de Bogotá DC</t>
  </si>
  <si>
    <t>Para El Mes De Junio De 2024 Se Evidencia Una Disposición De 179.387,08 De Toneladas Provenientes De Bogotá D,C (Operadores De Recolección Barrido Y Limpieza + Convenios Bogotá).</t>
  </si>
  <si>
    <t>Número de organizaciones de recicladores de oficio registradas en el RUOR</t>
  </si>
  <si>
    <t>Servicio de gestión de residuos sólidos en el componente de recolección, barrido y limpieza.</t>
  </si>
  <si>
    <t>Toneladas de residuos sólidos ordinarios recolectados y transportados al sitio de disposición final por los operadores y prestadores del servicio publico de aseo</t>
  </si>
  <si>
    <t>En Junio De 2024, Fueron Recolectadas Y Transportadas  164.534,38  Toneladas De Residuos Sólidos Por Los Operadores, Garantizando La Recolección Y Transporte Del 100% De Los Residuos Solidos.</t>
  </si>
  <si>
    <t>Número de recicladores de oficio registrados en el RURO</t>
  </si>
  <si>
    <t>Toneladas de residuos de arrojo clandestino recogidos</t>
  </si>
  <si>
    <t>En Junio De 2024, Se Recolectaron Y Transportaron 22.924,38 Toneladas De Residuos Sólidos, Que Habían Sido Arrojados Clandestinamente En Puntos Críticos De La Ciudad.</t>
  </si>
  <si>
    <t>Servicio de gestión de residuos sólidos en el componente de Aprovechamiento</t>
  </si>
  <si>
    <t>Toneladas anuales de residuos aprovechadas</t>
  </si>
  <si>
    <t>La Cantidad De Toneladas Aprovechadas Durante Lo Que Va Corrido De 2024 Con Corte A Junio Es De 701.847,22 Toneladas En La Ciudad De Bogotá.</t>
  </si>
  <si>
    <t>Número de acciones afirmativas a favor de la población recicladora de oficio implementadas</t>
  </si>
  <si>
    <t>En Junio Se Inició La Implementación De La Entrega De 2580 Uniformes Eimpermeables, Fue Realizada En Las Bodegas De María Paz,  Beneficiaron A 860  Recicladores De Oficio Que Pertenecen A 8 Organizaciones De Recicladores</t>
  </si>
  <si>
    <t>Servicio de  Alumbrado Público</t>
  </si>
  <si>
    <t>Oportunidad de respuesta en la atención de las órdenes de trabajo de mantenimiento correctivo de la estructura de alumbrado público</t>
  </si>
  <si>
    <t>Se realizó reuniones con el operador de servicio para la definición del indicador</t>
  </si>
  <si>
    <t>Servicios funerarios en los cementerios de propiedad del Distrito Capital</t>
  </si>
  <si>
    <t>Número de servicios de inhumación, exhumación y cremación prestados en los cementerios propiedad del distrito</t>
  </si>
  <si>
    <t>En Junio Se Prestaron 1715 Servicios En Los Cementerios Propiedad Del Distrito, Distribuidos Asi: Inhumación 524, Exhumación 451 Y Cremación 740, Se Presenta Una Leve Reducción Frente Al Número De Servicios Prestados En El Mes Anterior.</t>
  </si>
  <si>
    <t>Número de Subvenciones Funerarias autorizadas para la población vulnerable.</t>
  </si>
  <si>
    <t>Número de obras nuevas y/o adecuaciones realizadas en los cementerios propiedad del distrito</t>
  </si>
  <si>
    <t>Durante El Mes De Junio De 2024 No Se Han Adelantado Obras Nuevas Y/O Adecuaciones En Los Cementerios Distritales.</t>
  </si>
  <si>
    <t>Subvenciones funerarias a la población en condición de vulnerabilidad</t>
  </si>
  <si>
    <t>Número de subvenciones funerarias efectivamente causadas por la población en condición de vulnerabilidad</t>
  </si>
  <si>
    <t>Este indicador finalizo en mayo.</t>
  </si>
  <si>
    <t>Número de personas contratadas para apoyar el fortalecimiento institucional</t>
  </si>
  <si>
    <t>No Se Realizó Contratación De Apoyos A La Gestión Institucional</t>
  </si>
  <si>
    <t>Porcentaje de avance de la gestión de la UAESP mediante el resultado obtenido en la política de servicio al ciudadano del Formulario Único de Reporte de Avances de la Gestión (FURAG).</t>
  </si>
  <si>
    <t>Número de contratos y servicios realizados para asegurar el eficaz funcionamiento de la infraestructura fisica, tecnologica y de los procesos</t>
  </si>
  <si>
    <t>No Se Realizó  Procesos De Contratación.</t>
  </si>
  <si>
    <t>DISPOSICIÓN FINAL</t>
  </si>
  <si>
    <t>0229-01</t>
  </si>
  <si>
    <t>INSTITUTO DISTRITAL DE PROTECCION Y BIENESTAR ANIMAL - IDPYBA</t>
  </si>
  <si>
    <t>Servicio de esterilización a caninos y felinos</t>
  </si>
  <si>
    <t>Jornadas de esterilización de caninos y felinos realizadas para contribuir con el control poblacional</t>
  </si>
  <si>
    <t>En El Mes De Junio Se Efectuaron 31 Jornadas: 17 Jornadas A Través Del Servicio Tercerizado En Jornadas Masivas En Toda La Ciudad Y 14 En El Punto Fijo De La Unidad De Cuidado Animal.</t>
  </si>
  <si>
    <t>Cobertura de animales atendidos por urgencias veterinarias de caninos y felinos sin tenedor</t>
  </si>
  <si>
    <t>Número de animales (caninos y felinos) esterilizados por el Instituto</t>
  </si>
  <si>
    <t>En Junio De 2024 Se Realizaron 1,849 Esterilizaciones A 681 Caninos Y 1,168 Felinos</t>
  </si>
  <si>
    <t>Cobertura de animales atendidos por Brigadas medicas de caninos y felinos con y sin tenedor</t>
  </si>
  <si>
    <t>Servicio de sanidad animal</t>
  </si>
  <si>
    <t>Número de animales atendidos en el distrito capital por los diferentes programas del instituto</t>
  </si>
  <si>
    <t>En Junio Se Atendieron 498  Animales Así: Presunto Maltrato 66 Animales, Brigadas Médicas 323 Animales, Urgencias 80 Animales, Custodia 29 Animales.</t>
  </si>
  <si>
    <t>Número de animales atendidos en servicios de urgencias</t>
  </si>
  <si>
    <t>Por Urgencias Veterinarias Se Atendieron 80 Animales (52 Caninos Y 28 Felinos)</t>
  </si>
  <si>
    <t>Número de animales atendidos por medio de brigadas</t>
  </si>
  <si>
    <t>Por El Programa De Brigadas Médicas De Atendieron 323 Animales (231 Caninos Y 92 Felinos) En 144 Intervenciones.</t>
  </si>
  <si>
    <t>Número de animales entregados en adopción</t>
  </si>
  <si>
    <t>En El Mes De Junio  De 2024 Se Dieron En Adopcion 63 Animales ( 42  Caninos Y 21 Felinos)</t>
  </si>
  <si>
    <t>Servicio de sensibilización, educación y formación para la apropiación cultural y la promoción de la participación incidente en protección y bienestar animal.</t>
  </si>
  <si>
    <t>Número de alianzas interinstitucionales, intersectoriales y de ciudad región realizadas entorno a la protección y bienestar animal</t>
  </si>
  <si>
    <t>Para El Mes De Junio No Se Gestionaron Alianzas Debido Al Proceso De Armonización</t>
  </si>
  <si>
    <t>Número de prestadores de servicios  vinculados a la estrategia de regulación</t>
  </si>
  <si>
    <t>Para El Mes De Junio No Se Realizaron Vinculaciones A La Estrategia De Regulación Debido Al Proceso De Armonización</t>
  </si>
  <si>
    <t>Número de ciudadanos y ciudadanas vinculados a la estrategia de educación en protección y bienestar animal</t>
  </si>
  <si>
    <t>Para El Mes De Junio No Se Realizaron Vinculaciones A La Estrategia De Educación Debido Al Proceso De Armonización</t>
  </si>
  <si>
    <t>Número de ciudadanos y ciudadanas vinculados a la estrategia de participación ciudadana y movilización social en favor de la protección y bienestar animal</t>
  </si>
  <si>
    <t>En Junio Se Vincularon 215 Personas, Logrando En  2024 Un Acumulado De 1311  Ciudadanos Y Ciudadanas.</t>
  </si>
  <si>
    <t>Servicio de investigación y gestión del conocimiento para la protección y bienestar animal</t>
  </si>
  <si>
    <t>Número de semilleros  de investigación implementados para la protección y bienestar animal</t>
  </si>
  <si>
    <t>En Junio De 2024 La Meta Presento Una Magnitud Ejecutada 3,00 Conforme A La Programación Realizada Para La Vigencia 2024.</t>
  </si>
  <si>
    <t>Número de productos de investigación para la protección y bienestar animal</t>
  </si>
  <si>
    <t>En Junio No Se Presentó Avance En El Producto De Investigación Por El Proceso De Armonización</t>
  </si>
  <si>
    <t xml:space="preserve">
Servicios para la planeación y sistemas de gestión y comunicación estratégica del Instituto Distrital de Protección y Bienestar Animal
</t>
  </si>
  <si>
    <t>Infraestructura física, mantenimiento y dotación (Sedes construidas, mantenidas reforzadas) del Instituto Distrital de Protección y Bienestar Animal</t>
  </si>
  <si>
    <t xml:space="preserve">Porcentaje de avance del mantenimiento en las sedes del Instituto Distrital de protección y bienestar animal </t>
  </si>
  <si>
    <t>Infraestructura Tecnológica y documental (Sistemas de Información y Tecnologia y Gestión documental) del Instituto Distrital de Protección y Bienestar Animal</t>
  </si>
  <si>
    <t>Porcentaje de avance en el mantenimiento software del Instituto Distrital de Protección y Bienestar Animal</t>
  </si>
  <si>
    <t>Servicios de apoyo para el fortalecimiento institucional para la prestación de los servicios Instituto Distrital de Protección y Bienestar Animal</t>
  </si>
  <si>
    <t>INTERVENCIÓN DE LOS ANIMALES EN LOS DISTINTOS PROG</t>
  </si>
  <si>
    <t>0230-01</t>
  </si>
  <si>
    <t>UNIVERSIDAD DISTRITAL FRANCISCO JOSE DE CALDAS</t>
  </si>
  <si>
    <t>CUPO EDUCATIVO</t>
  </si>
  <si>
    <t>El prodcuto pertenece al PMR anterior a la reformulación. La entidad le ejecuto recursos, pero sus indicadores no estan activos</t>
  </si>
  <si>
    <t>INFRAESTRUCTURA Y DOTACIÓN</t>
  </si>
  <si>
    <t>FORMACIÓN Y DESARROLLO DE LA INVESTIGACIÓN</t>
  </si>
  <si>
    <t>Sedes construidas</t>
  </si>
  <si>
    <t>Número de metros cuadrados construidos</t>
  </si>
  <si>
    <t>Al cierre del mes de junio no se ha terminado ninguno de los proyectos de construcción que aportarían al avance del indicador de número de metros cuadrados construidos.</t>
  </si>
  <si>
    <t>Nuevos  cupos en educación superior</t>
  </si>
  <si>
    <t>Sedes adecuadas</t>
  </si>
  <si>
    <t>Número de metros cuadrados adecuados</t>
  </si>
  <si>
    <t>Al cierre del mes de junio no se ha terminado ninguno de los proyectos de adecuación/refuerzo que aportarían al avance del indicador de número de metros cuadrados adecuados y/o reforzados.</t>
  </si>
  <si>
    <t>Servicio de acompañamiento para el apoyo financiero para el acceso a la educación superior o terciaria</t>
  </si>
  <si>
    <t>Número de estudiantes matriculados  beneficiados con apoyo financieros en programas de pregrado</t>
  </si>
  <si>
    <t>Al cierre del mes de junio se reportan 27255 estudiantes de pregrado beneficiados con apoyo financiero durante el periodo 2024-1.</t>
  </si>
  <si>
    <t>Servicio de fomento y divulgacion para el acceso a la educación superior o terciaria</t>
  </si>
  <si>
    <t>Número de eventos de divulgacion para el acceso a la educación superior o terciaria</t>
  </si>
  <si>
    <t>En Junio Hubo 3 Ferias En Los Colegios Agustiniano Salitre (39), Nicolás Esguerra (43) Y Santo Domingo Bilingüe (102), Además, Una Charla En El José Ortega Y Gasset (80). También, 48 Estudiantes Del San Juan Bautista Visitaron La Fac. De Ingeniería.</t>
  </si>
  <si>
    <t>Número de solicitudes de ingreso a los Proyectos Curriculares de Pregrado</t>
  </si>
  <si>
    <t>Al Cierre Del Mes De Junio , Se Mantiene El Reporte De 11.376 Inscritos A Programas De Pregrado Para El Periodo 2024-1.</t>
  </si>
  <si>
    <t>Número de solicitudes de ingreso a los Proyectos Curriculares de Posgrado</t>
  </si>
  <si>
    <t>Al Cierre Del Mes De Junio , Se Reportan 411 Inscritos A Programas De Posgrado Para El Periodo 2024-1.</t>
  </si>
  <si>
    <t>Servicio de apoyo para la permanencia a la educación superior o terciaria</t>
  </si>
  <si>
    <t>Número de estudiantes beneficiarios de programas para la permanencia</t>
  </si>
  <si>
    <t>En Junio, Se Impactaron 789 Estudiantes En Actividades De Permanencia: 182 En Talleres Y Charlas, 294 En Tutorías Del Proyecto 7866, 53 En Atenciones Individuales A Estudiantes En Prueba Académica, Y 260 En Orientación Integral Por Trabajo Social.</t>
  </si>
  <si>
    <t>Se incluye todo el componente del producto 9: Revisada matriz de preupuesto el producto no tene recursos asignados</t>
  </si>
  <si>
    <t>Número de talleres/ o eventos realizados para  la permanencia en la educación superior o terciaria</t>
  </si>
  <si>
    <t>En Junio, Se Realizaron 9 Talleres Y Charlas Como: Vida Universitaria (3), Servicios De Trabajo Social, Documental Ambiental, Normatividad, Hábitos De Estudio, Y Socialización De Servicios De Bienestar Durante Los Intersemestrales.</t>
  </si>
  <si>
    <t>Servicio de atención psicosocial a estudiantes</t>
  </si>
  <si>
    <t>Número de atenciones realizadas a través de servicios de psicología</t>
  </si>
  <si>
    <t>En Junio, Se Realizan 337 Atenciones En Psicologia En Las Diferentes Sedes De La Universidad A 267 Pacientes, A Través De La Oficina De Bienestar Universitario.</t>
  </si>
  <si>
    <t>Servicio de acreditación de la calidad de la educación superior o terciaria</t>
  </si>
  <si>
    <t>Número de Programas Académicos con Registro Calificado o renovación del mismo por el Ministerio de Educación Nacional</t>
  </si>
  <si>
    <t>Al Cierre De Junio No Se Reportan Nuevos Programas Académicos Con Obtención Del Registro Calificado O Renovación Del Mismo Por El Ministerio De Educación Nacional.</t>
  </si>
  <si>
    <t>Número de Programas académicos con Acreditación de Alta Calidad o renovación de la misma, por el Ministerio de Educación Nacional</t>
  </si>
  <si>
    <t>Documentos de investigación</t>
  </si>
  <si>
    <t>Número de publicaciones en revistas indexadas u homologadas</t>
  </si>
  <si>
    <t>Durante El Mes De Junio Se Reportan 21 Publicaciones En Revistas Indexadas U Homologadas.</t>
  </si>
  <si>
    <t>Número de Libros y revistas editadas</t>
  </si>
  <si>
    <t>Durante El Mes De Junio Los Libros En Proceso De Edición Se Encontraron En Revisión De Artes.</t>
  </si>
  <si>
    <t>Servicios de apoyo a la investigación, proyección social e internacionalización</t>
  </si>
  <si>
    <t>Número de Semilleros de investigación</t>
  </si>
  <si>
    <t>Al cierre de junio se reportan 226 semilleros de investigación activos.</t>
  </si>
  <si>
    <t>Se incluye todo el componente del producto 13: Revisada matriz de preupuesto el producto no tene recursos asignados</t>
  </si>
  <si>
    <t>Número de Grupos de Investigación institucionalizados</t>
  </si>
  <si>
    <t>Al cierre de  junio se reportan 198 grupos de investigación institucionalizados.</t>
  </si>
  <si>
    <t>30</t>
  </si>
  <si>
    <t>Número de Proyectos de Investigación apoyados</t>
  </si>
  <si>
    <t>Al cierre de junio se reportan 82 proyectos de investigación apoyados por la ODI. Es de aclarar que los proyectos son los que aún se encuentran vigentes así sean de vigencias pasadas, pero aún cuenta con apoyo por parte de la ODI.</t>
  </si>
  <si>
    <t>Número de Grupos de Investigación categorizados en MINCIENCIAS</t>
  </si>
  <si>
    <t>Al cierre de junio se reportan 127 grupos de investigación categorizados en MINCIENCIAS, de acuerdo a los resultados  de la convocatoria 894 de 2021.</t>
  </si>
  <si>
    <t>Servicio de divulgación de la Producción Académica</t>
  </si>
  <si>
    <t>Número de participantes en eventos Académicos y Culturales  a los que asiste la UD</t>
  </si>
  <si>
    <t>Durante El Mes De Junio Hubo 177 Asistentes A Eventos Académicos Y Culturales  A Los Que Fue Invitada La Ud.</t>
  </si>
  <si>
    <t>Número de participantes en eventos Académicos y Culturales que organiza la UD</t>
  </si>
  <si>
    <t>Durante El Mes De Junio Hubo 5115 Participantes En Eventos Académicos Y Culturales Que Fueron Organizados Por La Ud.</t>
  </si>
  <si>
    <t>0235-01</t>
  </si>
  <si>
    <t>CONTRALORÍA DE BOGOTÁ, D.C.</t>
  </si>
  <si>
    <t>Servicio de control fiscal a las entidades del distrito capital</t>
  </si>
  <si>
    <t>Porcentaje de ejecución del Plan de Auditoria Distrital (PAD)</t>
  </si>
  <si>
    <t>Se Han Ejecutado 82 Auditorias Según Tipo De 196 Programadas Version Pad 2,0</t>
  </si>
  <si>
    <t>Infraestructura Tecnológica (Sistemas de Información y Tecnologia)</t>
  </si>
  <si>
    <t>Porcentaje de ejecución de infraestructura tecnológica implementada</t>
  </si>
  <si>
    <t>Se adelantan procesos contractuales de Hadware-Software y servicios de TI 34%</t>
  </si>
  <si>
    <t>Porcentaje de ejecución del plan de trabajo de adecuación, mantenimiento y dotación de mobiliario de las sedes de la Contraloría</t>
  </si>
  <si>
    <t xml:space="preserve"> En ejecucion Contrato 366  del Mantenimiento de Sedes y en estudios previos Adquisición del Mobiliario 41%</t>
  </si>
  <si>
    <t>Percepción de los ciudadanos sobre los productos y acciones de la contraloría de Bogotá</t>
  </si>
  <si>
    <t>Servicio de divulgacion para fortalecer el control fiscal</t>
  </si>
  <si>
    <t>Porcentaje de implementación de la estrategia de comunicación y posicionamiento institucional implementadas</t>
  </si>
  <si>
    <t>Actividades De Diseño Gráfico, Elaboración De Piezas De Publicidad, Creación De Estrategias Y Contenidos Comunicativos Y  Programa De Radio Virtual.</t>
  </si>
  <si>
    <t>Tasa de retorno</t>
  </si>
  <si>
    <t>Porcentaje de acciones de control social ejecutadas</t>
  </si>
  <si>
    <t>Se Han Desarrollado 311 Acciones De Dialogo De Las 550 Programadas.</t>
  </si>
  <si>
    <t>INFORMES DE AUDITORIA</t>
  </si>
  <si>
    <t>Producto de PMR anterior que la entidad le ejecuto recursos</t>
  </si>
  <si>
    <t>Procesos de responsabilidad fiscal y jurisdicción coactiva</t>
  </si>
  <si>
    <t>Valor de la cuantía recaudada en la vigencia por procesos de responsabilidad fiscal y jurisdicción coactiva</t>
  </si>
  <si>
    <t>0501-01</t>
  </si>
  <si>
    <t>AGENCIA DISTRITAL PARA LA EDUCACIÓN SUPERIOR, LA CIENCIA Y LA TECNOLOGÍA -ATENEA</t>
  </si>
  <si>
    <t>Servicio de fomento para el acceso a la educación superior o terciaria'Servicio de fomento para el acceso a la educación</t>
  </si>
  <si>
    <t>Número de beneficiarios de estrategias o programas de  fomento para el acceso  a la educación superior o terciaria</t>
  </si>
  <si>
    <t>La Agencia continuó con el diseño e implem. de estrat. de acc. a la educ. superior que beneficiaron a 31.884 pers. de JU conv. 2 a la 6, 1.065 pers. de UTC conv. 2 y 3, 115 personas Fondo de Víctimas y 36.068 personas de Todos a la U conv. 1 a la 6</t>
  </si>
  <si>
    <t>Servicio de apoyo financiero para el acceso a la educación superior o terciaria</t>
  </si>
  <si>
    <t>Beneficiarios de estrategias o programas de  apoyo financiero de sostenimiento para la permanencia en la educación superior  o terciaria</t>
  </si>
  <si>
    <t>Para el mes de junio no se han reportado nuevas confirmaciones de Apoyos económicos para JU6 y UTC1, teniendo en cuenta que los equipos se encuentran en alistamiento para iniciar con los giros 2024-2</t>
  </si>
  <si>
    <t>Documentos de Planeación</t>
  </si>
  <si>
    <t>Documentos de linemientos de política en educación universitaria</t>
  </si>
  <si>
    <t>Se culmina la generación de insumos para el desarrollo de análisis técnicos y conceptuales, complementando la publicación del documento de movilidad y homologación para insumos de política (2023), con el cálculo de la TTI a la educación Posmedia</t>
  </si>
  <si>
    <t>Servicio de información implementado</t>
  </si>
  <si>
    <t>Sistemas de información implementados</t>
  </si>
  <si>
    <t>La Agencia ha implementado el sistema de información SICORE de acuerdo con el nivel de madurez definido, soportando los requerimientos tecnológicos de las convocatorias de JU, Todos a la U y Jóvenes a la E., Todos a la U y jóvenes a la E</t>
  </si>
  <si>
    <t>Estrategias de las tecnologías de la información  y las comunicaciones para el desarrollo de la innovación y el desarrollo tecnológico</t>
  </si>
  <si>
    <t>Número de estrategias de las tecnologías de la información y las comunicaciones para el desarrollo de la innovación y el desarrollo tecnológico apoyadas</t>
  </si>
  <si>
    <t>Se añadieron funcionalidades a la plataforma Hema para permitir la descarga de fichas detalladas de actores y servicios registrados, mejorando el acceso a la información y fomentando la colaboración entre los usuarios</t>
  </si>
  <si>
    <t>Estrategias de investigación e innovación apoyadas</t>
  </si>
  <si>
    <t>Número de estrategias de investigación e innovación apoyadas</t>
  </si>
  <si>
    <t>Se lanzó conv. "Invest. para la Toma de Decis. en Salud Mental", con el obj. de conformar un bco de prop. que apoyen toma de decis. en salud púb dentro de la Sec. Dist. de Salud. Además, se busca fort. la red púb. Dist. de invest. e innov. en salud</t>
  </si>
  <si>
    <t>Proyectos financiados para el desarrollo tecnológico y la innovación</t>
  </si>
  <si>
    <t>Número de proyectos financiados para el desarrollo tecnológico y la innovación</t>
  </si>
  <si>
    <t>Participantes desarr. Protot. basados en diseños anter. para prod. y serv. tecnológ. u operat. responden a retos de innov. diseñados por la U. Distrital. Los retos se basan en un diag. previo de capac. de innov. y acc. al merc. de las Mipymes involuc</t>
  </si>
  <si>
    <t xml:space="preserve">
Servicios para la planeación y sistemas de gestión y comunicación estratégica
</t>
  </si>
  <si>
    <t xml:space="preserve">Número de documentos realizados 
</t>
  </si>
  <si>
    <t>Productos e indicadores creados a partir del proceso de armonización por tanto inician su ejecución a partir de julio 2024</t>
  </si>
  <si>
    <t xml:space="preserve">Número de sistemas de gestión actualizados 
</t>
  </si>
  <si>
    <t xml:space="preserve">Porcentaje de capacidad en la prestación de servicios de tecnología </t>
  </si>
  <si>
    <t>Tiene Meta 2026</t>
  </si>
  <si>
    <t>llave1</t>
  </si>
  <si>
    <t>Cuántas veces</t>
  </si>
  <si>
    <t>Tiene valor</t>
  </si>
  <si>
    <t>PRODUCTOS, METAS Y RESULTADOS</t>
  </si>
  <si>
    <t>EJECUCIÓN INDICADORES DE PRODUCTOS</t>
  </si>
  <si>
    <t/>
  </si>
  <si>
    <t>Observaciones</t>
  </si>
  <si>
    <t>Agrupador Producto</t>
  </si>
  <si>
    <t>SECRETARÍA DISTRITAL DE HACIENDA</t>
  </si>
  <si>
    <t xml:space="preserve">Sedes de la SDH mantenidas </t>
  </si>
  <si>
    <t xml:space="preserve">Servicios para la planeación y sistemas de gestión </t>
  </si>
  <si>
    <t>VEEDURÍA DISTRITAL</t>
  </si>
  <si>
    <t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t>
  </si>
  <si>
    <t xml:space="preserve">Servicio de Implementación del Índice de Innovación Pública - IIP
</t>
  </si>
  <si>
    <t xml:space="preserve">Promover el mejoramiento continuo y fomentar una cultura de transparencia y eficiencia en la gestión contractual
</t>
  </si>
  <si>
    <t xml:space="preserve">Servicio de evaluación de la gestión contractual de las entidades distritales
</t>
  </si>
  <si>
    <t>Infraestructura Tecnológica y documental del Concejo de Bogotá (Sistemas de Información y Tecnologia y Gestión documental)</t>
  </si>
  <si>
    <t xml:space="preserve">Servicios de diagnósticos contractuales y de transparencia del Distrito Capital
</t>
  </si>
  <si>
    <t xml:space="preserve">Contribuir al fortalecimiento de la gestión de servicio a la ciudadanía, a través de acciones de prevención, control, seguimiento, así como la investigación de conductas contrarias a la probidad y la normatividad vigente de las entidades distritales
</t>
  </si>
  <si>
    <t xml:space="preserve">Servicio de seguimiento a los requerimientos ciudadanos de "Bogotá Te Escucha"
</t>
  </si>
  <si>
    <t xml:space="preserve">Promover el control social por parte de la ciudadanía y hacer el seguimiento a la garantía de la participación ciudadana en las Entidades del Distrito
</t>
  </si>
  <si>
    <t xml:space="preserve">Fortalecimiento de capacidad institucional a nivel meso que mejore los procesos misionales de la entidad
</t>
  </si>
  <si>
    <t>Mejorar el recaudo de ingresos tributarios distritales​</t>
  </si>
  <si>
    <t>PI/7580/0111/01</t>
  </si>
  <si>
    <t>PI/7580/0211/02</t>
  </si>
  <si>
    <t>Mejorar las condiciones estructurales, tecnológicas y de gestión del conocimiento del Concejo de Bogotá para fortalecer la prestación de servicios</t>
  </si>
  <si>
    <t>PI/7616/0221/11</t>
  </si>
  <si>
    <t xml:space="preserve">DOTACIÓN NUEVA SEDE </t>
  </si>
  <si>
    <t>PI/7620/0111/10</t>
  </si>
  <si>
    <t xml:space="preserve">RENOVACIÓN INFRAEST TECNOLÓGICA </t>
  </si>
  <si>
    <t>RESTABLECER LOS DERECHOS DE  NIÑEZ, ADOLESCENCIA Y JUVENTUD EN SITUACIÓN DE VIDA EN CALLE, EN RIESGO DE HABITABILIDAD EN CALLE Y EN FRAGILIDAD SOCIAL</t>
  </si>
  <si>
    <t>PM/0214/0101</t>
  </si>
  <si>
    <t>Reestablecer los derechos de niñez, adolescencia y juventud en situación de vida en calle, en riesgo de habitabilidad en calle y en fragilidad social.</t>
  </si>
  <si>
    <t>PM/0214/0102</t>
  </si>
  <si>
    <t>servicio de prevención, atención y protección integral de niñas, niños; adolescentes y jóvenes en situación de vida en calle o alta permanencia en calle</t>
  </si>
  <si>
    <t>PM/0214/0103</t>
  </si>
  <si>
    <t>sedes de infraestructura social mantenidas</t>
  </si>
  <si>
    <t>PM/0214/0104</t>
  </si>
  <si>
    <t xml:space="preserve">Sedes de Infraestructura social  dotadas </t>
  </si>
  <si>
    <t>PM/0214/0105</t>
  </si>
  <si>
    <t xml:space="preserve">servicios  tecnologicos </t>
  </si>
  <si>
    <t>PM/0214/0106</t>
  </si>
  <si>
    <t>servicio de prevención y atención integral a niñas, niños y adolescentes víctimas o en riesgo de explotación sexual comercial (ESCNNA)</t>
  </si>
  <si>
    <t>PM/0214/0107</t>
  </si>
  <si>
    <t>servicio de prevención y atención sociolegal a niñas, niños y adolescentes  en conflicto con la ley</t>
  </si>
  <si>
    <t>Desarrollar capacidades y generar oportunidades para la adodescencia y juventud en vulnerabilidad y fragilidad social.</t>
  </si>
  <si>
    <t>PM/0214/0108</t>
  </si>
  <si>
    <t xml:space="preserve">servicio de desarrollo de capacidades y oportunidades para la inclusión social y económica de jóvenes en vulnerabilidad o en fragilidad social </t>
  </si>
  <si>
    <t>DISMINUIR EL FENÓMENO CALLEJERO</t>
  </si>
  <si>
    <t>PM/0214/0120</t>
  </si>
  <si>
    <t>Fortalecer la protección de los derechos humanos, el derecho internacional humanitario y el interés público en el Distrito Capital</t>
  </si>
  <si>
    <t>PM01020101</t>
  </si>
  <si>
    <t>PM01020102</t>
  </si>
  <si>
    <t>PM01020103</t>
  </si>
  <si>
    <t>Identificar los riesgos y hechos que afectan la gestión pública y la garantía de los derechos, incluyendo mecanismos de participación ciudadana</t>
  </si>
  <si>
    <t>PM01020104</t>
  </si>
  <si>
    <t>PM01020105</t>
  </si>
  <si>
    <t>Fortalecer la gestión disciplinaria de la Personería de Bogotá</t>
  </si>
  <si>
    <t>PM01020106</t>
  </si>
  <si>
    <t>PM01020110</t>
  </si>
  <si>
    <t>Contribuir al fortalecimiento de una gestión pública eficiente  y transparente en el Distrito</t>
  </si>
  <si>
    <t>PM01040101</t>
  </si>
  <si>
    <t>Servicio de apoyo para el fortalecimiento de la gestión de las entidades públicas Distritales</t>
  </si>
  <si>
    <t>PM01040102</t>
  </si>
  <si>
    <t>Servicio de gestión del sistema  de archivo y del patrimonio documental distrital</t>
  </si>
  <si>
    <t>PM01040103</t>
  </si>
  <si>
    <t xml:space="preserve">Servicios de apoyo para el desarrollo de acciones de política TIC en el Distrito Capital. </t>
  </si>
  <si>
    <t>PM01040104</t>
  </si>
  <si>
    <t>Servicios de apoyo para el desarrollo de acciones de  política  de Servicio a la Ciudadanía</t>
  </si>
  <si>
    <t>PM01040105</t>
  </si>
  <si>
    <t>Servicios de apoyo para el desarrollo de acciones de política de Transparencia, integridad y no corrupción</t>
  </si>
  <si>
    <t>PM01040106</t>
  </si>
  <si>
    <t>Contribuir a la construcción de la paz, la reparación, la memoria y la reconciliación en Bogotá Región</t>
  </si>
  <si>
    <t>PM01040107</t>
  </si>
  <si>
    <t xml:space="preserve"> Servicio de ayuda y atención humanitaria a la población víctima del conflicto armado </t>
  </si>
  <si>
    <t>PM01040108</t>
  </si>
  <si>
    <t>Servicio de asistencia técnica a comunidades en temas de fortalecimiento del tejido social y construcción de escenarios comunitarios protectores de derechos en el marco de la ruta de reparación integral</t>
  </si>
  <si>
    <t>PM01040109</t>
  </si>
  <si>
    <t>Servicios de asistencia para el desarrollo de acciones que aporten a la construcción de paz, reparación, memoria y reconciliación en  Bogotá Región.</t>
  </si>
  <si>
    <t>Fortalecimiento de la capacidad institucional que soporta la misionalidad de la entidad</t>
  </si>
  <si>
    <t>PM01040110</t>
  </si>
  <si>
    <t>PM01040111</t>
  </si>
  <si>
    <t>CONTRIBUIR A UNA ADMINISTRACIoN PUBLICA, INNOVADORA, TRANSPARENTE Y EFICIENTE</t>
  </si>
  <si>
    <t>PM01050131</t>
  </si>
  <si>
    <t>PM01050132</t>
  </si>
  <si>
    <t xml:space="preserve">SISTEMA INTEGRAL DE MONITOREO DEL CONTROL PREVENTIVO DISTRITAL </t>
  </si>
  <si>
    <t>PM01050133</t>
  </si>
  <si>
    <t>SERVICIOS DE ASISTENCIAS TÉCNICAS PARA EMPRESAS, SERVIDORES PÚBLICOS Y CIUDADANIA</t>
  </si>
  <si>
    <t>SECRETARÍA DISTRITAL DE GOBIERNO</t>
  </si>
  <si>
    <t>Contribuir al fortalecimiento de la capacidad de la institucionalidad y de los actores sociales para la garantía, promoción y protección de los derechos humanos de los habitantes de Bogotá.</t>
  </si>
  <si>
    <t>PM01100101</t>
  </si>
  <si>
    <t xml:space="preserve">Servicios de asistencia, orientación, acompañamiento y aplicación de enfoques diferenciales orientados a la promoción y garantía de Derechos Humanos de los habitantes de Bogotá. </t>
  </si>
  <si>
    <t>Contribuir al fortalecimiento gobernabilidad democrática local</t>
  </si>
  <si>
    <t>PM01100102</t>
  </si>
  <si>
    <t>PM01100103</t>
  </si>
  <si>
    <t>PM01100104</t>
  </si>
  <si>
    <t>PM01100105</t>
  </si>
  <si>
    <t>Servicio de atención a conflictividades</t>
  </si>
  <si>
    <t>PM01100106</t>
  </si>
  <si>
    <t>Fortalecimiento de capacidades institucionales que mejoren los procesos misionales de la entidad</t>
  </si>
  <si>
    <t>PM01100107</t>
  </si>
  <si>
    <t>PM01100108</t>
  </si>
  <si>
    <t>Servicio de producción y gestión de conocimiento en temas de gestión local, derechos humanos y asuntos políticos</t>
  </si>
  <si>
    <t>PM01100109</t>
  </si>
  <si>
    <t>PM01100110</t>
  </si>
  <si>
    <t>SECRETARÍA DE EDUCACIÓN DEL DISTRITO</t>
  </si>
  <si>
    <t>Lograr cobertura total del sistema educativo de la ciudad</t>
  </si>
  <si>
    <t>PM01120103</t>
  </si>
  <si>
    <t>PM01120105</t>
  </si>
  <si>
    <t>PM01120107</t>
  </si>
  <si>
    <t>PM01120108</t>
  </si>
  <si>
    <t>PM01120109</t>
  </si>
  <si>
    <t>PM01120110</t>
  </si>
  <si>
    <t>Elevar el nivel de calidad de la educación</t>
  </si>
  <si>
    <t>PM01120112</t>
  </si>
  <si>
    <t>PM01120117</t>
  </si>
  <si>
    <t xml:space="preserve">Servicio de fortalecimiento a las capacidades de los docentes de educación Inicial, preescolar, básica y media </t>
  </si>
  <si>
    <t>PM01120118</t>
  </si>
  <si>
    <t>Mejorar la permanencia en el sistema educativo</t>
  </si>
  <si>
    <t>PM01120119</t>
  </si>
  <si>
    <t>PM01120120</t>
  </si>
  <si>
    <t>PM01120121</t>
  </si>
  <si>
    <t xml:space="preserve">Servicio de evaluación de las estrategias educativas implementadas en la educación inicial, preescolar, básica y media </t>
  </si>
  <si>
    <t>PM01120122</t>
  </si>
  <si>
    <t>Servicio de apoyo a la atención integral para la convivencia escolar</t>
  </si>
  <si>
    <t>PM01120123</t>
  </si>
  <si>
    <t>SECRETARÍA DISTRITAL DE MOVILIDAD</t>
  </si>
  <si>
    <t>Mejorar los servicios de atención a la ciudadanía</t>
  </si>
  <si>
    <t>PM01130112</t>
  </si>
  <si>
    <t>Mejorar las condiciones de seguridad vial y el comportamiento de los actores en la vía</t>
  </si>
  <si>
    <t>PM01130204</t>
  </si>
  <si>
    <t>PM01130205</t>
  </si>
  <si>
    <t>PM01130206</t>
  </si>
  <si>
    <t>Servicio de sensibilización a los actores viales,  con enfoque diferencial, género y territorial.</t>
  </si>
  <si>
    <t>Mantener el tiempo de desplazamiento de los ciudadanos</t>
  </si>
  <si>
    <t>PM01130208</t>
  </si>
  <si>
    <t>Mejorar la calidad de vida de los habitantes en cuanto a movilidad y factores asociados</t>
  </si>
  <si>
    <t>PM01130209</t>
  </si>
  <si>
    <t>PM01130212</t>
  </si>
  <si>
    <t>SECRETARÍA DISTRITAL DE DESARROLLO ECONÓMICO</t>
  </si>
  <si>
    <t>Contribuir en la reducción del desempleo y la pobreza monetaria en Bogotá</t>
  </si>
  <si>
    <t>PM01170101</t>
  </si>
  <si>
    <t>PM01170102</t>
  </si>
  <si>
    <t>PM01170103</t>
  </si>
  <si>
    <t>Contribuir al fortalecimiento de la sostenibilidad del sistema de abastecimiento y la seguridad alimentaria de Bogotá</t>
  </si>
  <si>
    <t>PM01170104</t>
  </si>
  <si>
    <t>PM01170105</t>
  </si>
  <si>
    <t>Lograr la sostenibilidad del Sistema de Abastecimiento y Distribución de Alimentos de Bogotá.</t>
  </si>
  <si>
    <t>PM01170106</t>
  </si>
  <si>
    <t>Fortalecer la capacidad institucional a nivel meso que mejore los procesos misionales de la entidad</t>
  </si>
  <si>
    <t>PM01170108</t>
  </si>
  <si>
    <t>PM01170109</t>
  </si>
  <si>
    <t>PM01170110</t>
  </si>
  <si>
    <t>SECRETARÍA DISTRITAL DEL HÁBITAT</t>
  </si>
  <si>
    <t>Contribuir al acceso a una vivienda adecuada y asequible para los hogares de Bogotá</t>
  </si>
  <si>
    <t>PM01180101</t>
  </si>
  <si>
    <t>PM01180102</t>
  </si>
  <si>
    <t>PM01180103</t>
  </si>
  <si>
    <t>PM01180104</t>
  </si>
  <si>
    <t>Subsidio para adquisición de vivienda nueva urbana y rural 'Subsidio para adquisición de vivienda nueva urbana</t>
  </si>
  <si>
    <t>PM01180105</t>
  </si>
  <si>
    <t>PM01180106</t>
  </si>
  <si>
    <t xml:space="preserve">Hectáreas de suelo útil gestionadas para el desarrollo de vivienda social y usos complementarios </t>
  </si>
  <si>
    <t>PM01180107</t>
  </si>
  <si>
    <t>Servicios de promoción  para la iniciación de viviendas VIS y VIP</t>
  </si>
  <si>
    <t>Contribuir a una mejor calidad de vida de la ciudadanía,  a través del mejoramiento del espacio público priorizado</t>
  </si>
  <si>
    <t>PM01180108</t>
  </si>
  <si>
    <t xml:space="preserve">Servicios de asistencia técnica y jurídica para el saneamiento, legalización de los bienes inmuebles </t>
  </si>
  <si>
    <t>PM01180109</t>
  </si>
  <si>
    <t>PM01180110</t>
  </si>
  <si>
    <t>Adelantar las acciones tendientes a la defensa y protección de las normas de enajenación y arrendamiento de vivienda urbana así como el registro de personas naturales y jurídicas que ejerzan estas actividades</t>
  </si>
  <si>
    <t>PM01180111</t>
  </si>
  <si>
    <t>Servicios de orientación y gestión frente a los requerimientos allegados a la entidad, relacionados con la  enajenación, arrendamiento y desarrollo de vivienda</t>
  </si>
  <si>
    <t>CONTRIBUIR AL ACCESO A UNA VIVIENDA ADECUADA Y ASEQUIBLE PARA LOS HOGARES DE BOGOTÁ</t>
  </si>
  <si>
    <t>PM01180113</t>
  </si>
  <si>
    <t>CONTRIBUIR AL MEJORAMIENTO DEL ENTORNO</t>
  </si>
  <si>
    <t>PM01180114</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</si>
  <si>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</si>
  <si>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PM01180117</t>
  </si>
  <si>
    <t>Garantizar la prestación de servicios y entrega de productos a la ciudadanía en condiciones de calidad, oportunidad, pertinencia y transparencia</t>
  </si>
  <si>
    <t>PM01180118</t>
  </si>
  <si>
    <t xml:space="preserve">Estrategias de gestión institucional y de la cultura de la transparencia y la integridad
</t>
  </si>
  <si>
    <t>PM01180119</t>
  </si>
  <si>
    <t xml:space="preserve">Informes con resultados de encuesta de satisfacción ciudadana </t>
  </si>
  <si>
    <t>SECRETARÍA DISTRITAL DE CULTURA, RECREACIÓN Y DEPORTE</t>
  </si>
  <si>
    <t>Incrementar las oportunidades y capacidades de los agentes del sector cultural del distrito capital.</t>
  </si>
  <si>
    <t>PM01190101</t>
  </si>
  <si>
    <t>PM01190102</t>
  </si>
  <si>
    <t>PM01190103</t>
  </si>
  <si>
    <t>PM01190104</t>
  </si>
  <si>
    <t>Promover la gestión integral del patrimonio cultural material e inmaterial y la sostenibilidad de equipamientos culturales y patrimoniales</t>
  </si>
  <si>
    <t>PM01190105</t>
  </si>
  <si>
    <t>PM01190106</t>
  </si>
  <si>
    <t>Promover y fomentar la lectura, escritura y oralidad en el distrito capital</t>
  </si>
  <si>
    <t>PM01190107</t>
  </si>
  <si>
    <t>Dinamizar los espacios de participación y movilización del sector cultural de la ciudad</t>
  </si>
  <si>
    <t>PM01190108</t>
  </si>
  <si>
    <t>Generar condiciones para el acceso a la cultura en los territorios</t>
  </si>
  <si>
    <t>PM01190109</t>
  </si>
  <si>
    <t>PM01190110</t>
  </si>
  <si>
    <t>PM01190111</t>
  </si>
  <si>
    <t>PM01190112</t>
  </si>
  <si>
    <t>Promover el posicionamiento cultural, artístico, patrimonial y recreodeportivo de la ciudad a nivel internacional</t>
  </si>
  <si>
    <t>PM01190113</t>
  </si>
  <si>
    <t>SECRETARÍA DISTRITAL DE PLANEACIÓN</t>
  </si>
  <si>
    <t>Formular y viabilizar un modelo de ordenamiento territorial del Distrito Capital para mejorar la calidad de vida y construir una ciudad equitativa, sostenible y competitiva</t>
  </si>
  <si>
    <t>PM01200101</t>
  </si>
  <si>
    <t>Producir información y estudios estratégicos de Bogotá Región como insumo para la toma de decisiones, la orientación del gasto público y la ciudadanía en general</t>
  </si>
  <si>
    <t>PM01200102</t>
  </si>
  <si>
    <t>PM01200103</t>
  </si>
  <si>
    <t xml:space="preserve"> Servicio de orientación a la formulación y seguimiento a las inversiones estratégicas</t>
  </si>
  <si>
    <t>Orientar la visión del Distrito Capital en el ciclo de las Políticas Públicas, para generar transformaciones y cambios de las condiciones y situaciones sociales que configuran los problemas públicos más estratégicos y complejos de la ciudad</t>
  </si>
  <si>
    <t>PM01200106</t>
  </si>
  <si>
    <t>Fortalecimiento de capacidad institucional que mejore los procesos misionales de la entidad</t>
  </si>
  <si>
    <t>PM01200109</t>
  </si>
  <si>
    <t>PM01200110</t>
  </si>
  <si>
    <t>SECRETARÍA DISTRITAL DE LA MUJER</t>
  </si>
  <si>
    <t>Promoción, igualdad de oportunidades y fortalecimiento de las capacidades y habilidades de las mujeres, con el fin de lograr el ejercicio real y efectivo de sus derechos</t>
  </si>
  <si>
    <t>PM01210103</t>
  </si>
  <si>
    <t>Prevenir, atender, proteger y acompañar proceso de Violencias y acceso a la justicia contra las violencias de género en el Distrito Capital</t>
  </si>
  <si>
    <t>PM01210106</t>
  </si>
  <si>
    <t>Estudios y/o investigaciones producidas sobre la situación en derechos de las mujes, actualizados,  publicados  y divulgados en el OMEG</t>
  </si>
  <si>
    <t>PM01210107</t>
  </si>
  <si>
    <t>Promover el desarrollo y fortalecimiento de las capacidades y habilidades de las mujeres, con el fin de lograr el ejercicio real y efectivo de sus derechos y la igualdad de oportunidades</t>
  </si>
  <si>
    <t>PM01210108</t>
  </si>
  <si>
    <t>PM01210109</t>
  </si>
  <si>
    <t>Desarrollo de capacidades de incidencia, liderazgo, empoderamiento y participación política</t>
  </si>
  <si>
    <t>PM01210110</t>
  </si>
  <si>
    <t>Servicio de formación para la participación ciudadana y liderazgo político.</t>
  </si>
  <si>
    <t>Contribuir a la igualdad de oportunidades para las mujeres a través de la implementación de un Sistema Distrital de Cuidado</t>
  </si>
  <si>
    <t>PM01210111</t>
  </si>
  <si>
    <t>PM01210112</t>
  </si>
  <si>
    <t>PM01210113</t>
  </si>
  <si>
    <t>SECRETARÍA DISTRITAL DE INTEGRACIÓN SOCIAL</t>
  </si>
  <si>
    <t>AVANZAR EN EL DISEÑO, IMPLEMENTACIÓN Y EVALUACIÓN DE ESTRATEGIAS QUE CONLLEVEN AL MEJORAMIENTO DE LA CALIDAD DE VIDA DE LA POBLACIÓN DE LA CIUDAD A TRAVÉS DE LA GARANTÍA DEL DERECHO A</t>
  </si>
  <si>
    <t>PM01220111</t>
  </si>
  <si>
    <t>PROMOVER Y POTENCIAR EL DESARROLLO INTEGRAL DE LA POBLACIÓN DESDE LA GESTACIÓN HASTA LA ADOLESCENCIA CON ÉNFASIS EN QUIENES TIENEN CONDICIONES DE VULNERABILIDAD</t>
  </si>
  <si>
    <t>PM01220113</t>
  </si>
  <si>
    <t>DISEÑAR E IMPLEMENTAR UNA ESTRATEGIA DE ABORDAJE TERRITORIAL QUE CONTRIBUYA AL FORTALECIMIENTO DE LA GESTIÓN LOCAL Y AL MEJORAMIENTO DE LA CALIDAD DE VIDA DE LOS CIUDADANOS</t>
  </si>
  <si>
    <t>PM01220129</t>
  </si>
  <si>
    <t>CONSTRUIR Y ADECUAR INFRAESTRUCTURA SOCIAL DE CALIDAD PARA REDUCIR LA BRECHA DE DESIGUALDAD, SEGREGACIÓN Y DISCRIMINACIÓN DE LA CIUDAD.</t>
  </si>
  <si>
    <t>PM01220132</t>
  </si>
  <si>
    <t>MEJORAR LA EFICIENCIA ADMINISTRATIVA MEDIANTE EL USO DE LA TECNOLOGÍA Y LA INFORMACIÓN</t>
  </si>
  <si>
    <t>PM01220137</t>
  </si>
  <si>
    <t>PM01220138</t>
  </si>
  <si>
    <t>PROMOVER EL RECONOCIMIENTO Y GARANTÍA DE DERECHOS AL INTERIOR DE LAS FAMILIAS DE LA CIUDAD DE BOGOTÁ.</t>
  </si>
  <si>
    <t>PM01220144</t>
  </si>
  <si>
    <t>PM01220145</t>
  </si>
  <si>
    <t>Contribuir a la mejora en la calidad de vida de la población en mayor condición de vulnerabilidad, con un enfoque territorial a través de la prestación de los servicios sociales.</t>
  </si>
  <si>
    <t>PM01220150</t>
  </si>
  <si>
    <t>PM01220151</t>
  </si>
  <si>
    <t xml:space="preserve">Servicio de alimentación integral que contribuya a la reducción del riesgo de inseguridad alimentaria </t>
  </si>
  <si>
    <t>PM01220152</t>
  </si>
  <si>
    <t>PM01220153</t>
  </si>
  <si>
    <t>PM01220154</t>
  </si>
  <si>
    <t>PM01220155</t>
  </si>
  <si>
    <t>PM01220156</t>
  </si>
  <si>
    <t xml:space="preserve">Servicios de atención e inclusión social para ciudadanos habitante de calle </t>
  </si>
  <si>
    <t>PM01220157</t>
  </si>
  <si>
    <t xml:space="preserve">Servicio de apoyo para la atención en las Comisarías de familia </t>
  </si>
  <si>
    <t>PM01220158</t>
  </si>
  <si>
    <t>PM01220159</t>
  </si>
  <si>
    <t>PM01220160</t>
  </si>
  <si>
    <t>PM01220161</t>
  </si>
  <si>
    <t>Servicio de atención y acompañamiento a hogares con pobreza histórica o emergente.</t>
  </si>
  <si>
    <t>PM01220162</t>
  </si>
  <si>
    <t>Servicio integral de atención a población  proveniente de flujos migratorios mixtos</t>
  </si>
  <si>
    <t>PM01220163</t>
  </si>
  <si>
    <t>PM01220164</t>
  </si>
  <si>
    <t>PM01220165</t>
  </si>
  <si>
    <t>PM01220166</t>
  </si>
  <si>
    <t>PM01220167</t>
  </si>
  <si>
    <t>PM01220168</t>
  </si>
  <si>
    <t>Garantizar espacios físicos adecuados y seguros para la población beneficiaria de los servicios sociales de la SDIS</t>
  </si>
  <si>
    <t>PM01220169</t>
  </si>
  <si>
    <t>PM01220170</t>
  </si>
  <si>
    <t>PM01220171</t>
  </si>
  <si>
    <t>PM01220172</t>
  </si>
  <si>
    <t>Generar información oportuna y con calidad para la toma de decisiones.</t>
  </si>
  <si>
    <t>PM01220173</t>
  </si>
  <si>
    <t>Fortalecer la Gestión Integral del Talento Humano para contribuir al desarrollo de entidades y organismos distritales más modernas y eficientes al servicio de la ciudadanía</t>
  </si>
  <si>
    <t>PM01250101</t>
  </si>
  <si>
    <t>PM01250102</t>
  </si>
  <si>
    <t>PM01250103</t>
  </si>
  <si>
    <t>PM01250104</t>
  </si>
  <si>
    <t xml:space="preserve">Servicio de apoyo a la gestión del Bienestar Laboral en el marco del  Modelo de Bienestar para la Felicidad Laboral Distrital.   </t>
  </si>
  <si>
    <t>PM01250105</t>
  </si>
  <si>
    <t xml:space="preserve">Servicio de acompañamiento técnico y orientación en la  implementación y desarrollo del Sistema de gestión de seguridad y salud en el trabajo. </t>
  </si>
  <si>
    <t>PM01250106</t>
  </si>
  <si>
    <t>PM01250116</t>
  </si>
  <si>
    <t>PM01250117</t>
  </si>
  <si>
    <t>Servicio de asesoría técnica,  conceptualización  y asesoría  jurídica a las entidades, organismos distritales, servidoras, servidores distritales, colaboradores y ciudadanía en general</t>
  </si>
  <si>
    <t>PM01250118</t>
  </si>
  <si>
    <t xml:space="preserve">Servicio de asistencia técnica para la gestión de cambio organizacional. </t>
  </si>
  <si>
    <t>PM01250119</t>
  </si>
  <si>
    <t>PM01250120</t>
  </si>
  <si>
    <t>SECRETARÍA DISTRITAL DE AMBIENTE</t>
  </si>
  <si>
    <t>Mejorar la relación entre la población y el entorno natural mediante el mantenimiento, recuperación, rehabilitación, conservación y uso sostenible de los bienes y servicios ambientales del Distrito Capital</t>
  </si>
  <si>
    <t>PM01260105</t>
  </si>
  <si>
    <t>PM01260107</t>
  </si>
  <si>
    <t xml:space="preserve">Servicio de evaluación, control y seguimiento sobre el recurso flora. </t>
  </si>
  <si>
    <t>PM01260108</t>
  </si>
  <si>
    <t xml:space="preserve">Servicio de asistencia técnica para la protección de la fauna y flora silvestre </t>
  </si>
  <si>
    <t>Contribuir con el mejoramiento de la salud y calidad de vida de los habitantes de Bogotá, a través del desarrollo de estrategias de monitoreo, reconocimiento, protección y promoción de crecimiento verde y el uso eficiente de los recursos naturales</t>
  </si>
  <si>
    <t>PM01260109</t>
  </si>
  <si>
    <t>PM01260110</t>
  </si>
  <si>
    <t xml:space="preserve">Servicio de monitoreo y seguimiento de la biodiversidad y los servicios ecosistémicos </t>
  </si>
  <si>
    <t>PM01260111</t>
  </si>
  <si>
    <t>PM01260112</t>
  </si>
  <si>
    <t>PM01260113</t>
  </si>
  <si>
    <t>Sedes de infraestructura ambiental mantenidas</t>
  </si>
  <si>
    <t>PM01260114</t>
  </si>
  <si>
    <t>PM01260115</t>
  </si>
  <si>
    <t>PM01260116</t>
  </si>
  <si>
    <t xml:space="preserve">Servicio de asistencia técnica para la consolidación de negocios verdes </t>
  </si>
  <si>
    <t>PM01260117</t>
  </si>
  <si>
    <t xml:space="preserve">Servicio de asistencia técnica para la incorporación de variables ambientales en la planificación sectorial </t>
  </si>
  <si>
    <t>PM01260118</t>
  </si>
  <si>
    <t xml:space="preserve">Servicio de articulación para la gestión del cambio climático en la toma de decisiones sectoriales y territoriales </t>
  </si>
  <si>
    <t>PM01260119</t>
  </si>
  <si>
    <t xml:space="preserve">Servicio de modelamiento y análisis de datos ambientales para la conservación de la biodiversidad. </t>
  </si>
  <si>
    <t>PM01260120</t>
  </si>
  <si>
    <t>Servicios tecnológicos para el sistema de información ambiental </t>
  </si>
  <si>
    <t>Fortalecer los procesos de participación ciudadana, responsabilidad social y acción pública incidente para una efectiva gestión ambiental en el Distrito Capital</t>
  </si>
  <si>
    <t>PM01260121</t>
  </si>
  <si>
    <t>PM01260122</t>
  </si>
  <si>
    <t>PM01260123</t>
  </si>
  <si>
    <t>PM01260124</t>
  </si>
  <si>
    <t xml:space="preserve">Procesos Judiciales y Extrajudiciales atendidos </t>
  </si>
  <si>
    <t>Contribuir al incremento del uso, goce y disfrute del espacio público por la ciudadanía, mediante la admiistración del inventario del patrimonio inmobiliario distrital y  de los bienes a cargo del DADEP</t>
  </si>
  <si>
    <t>PM01270101</t>
  </si>
  <si>
    <t>PM01270102</t>
  </si>
  <si>
    <t xml:space="preserve">Inventario general de los bienes fiscales y de uso público actualizado </t>
  </si>
  <si>
    <t>PM01270103</t>
  </si>
  <si>
    <t>PM01270106</t>
  </si>
  <si>
    <t>PM01270107</t>
  </si>
  <si>
    <t>PM01270108</t>
  </si>
  <si>
    <t>PM01270109</t>
  </si>
  <si>
    <t>UNIDAD ADMINISTRATIVA ESPECIAL CUERPO OFICIAL DE BOMBEROS</t>
  </si>
  <si>
    <t>INTERVENIR INTEGRALMENTE ÁREAS ESTRATÉGICAS DE BOGOTÁ TENIENDO EN CUENTA LAS DINÁMICAS PATRIMONIALES, AMBIENTALES, SOCIALES Y CULTURALES, POR MEDIO DEL  CONOCIMIENTO Y REDUCCIÓN EN LA GESTIÓN DE  RIESGO DE INCENDIOS, INCIDENTES CON MATERIALES PELIGROSOS Y ESCENARIOS DE RIESGOS</t>
  </si>
  <si>
    <t>PM01310101</t>
  </si>
  <si>
    <t>Fortalecer los procesos de atención a incidentes y emergencias.</t>
  </si>
  <si>
    <t>PM01310104</t>
  </si>
  <si>
    <t>Fortalecer los proceso de conocimiento y reducción del riesgo de incendios, para  hacer de Bogotá una ciudad segura.</t>
  </si>
  <si>
    <t>PM01310105</t>
  </si>
  <si>
    <t xml:space="preserve">Servicio de capacitaciones en gestión del riesgo de incendios  a la ciudadania. </t>
  </si>
  <si>
    <t>PM01310106</t>
  </si>
  <si>
    <t>Servicio de Inspecciones técnicas realizadas</t>
  </si>
  <si>
    <t>PM01310107</t>
  </si>
  <si>
    <t>Fortalecimiento de capacidad institucional a nivel MESO que mejore los procesos misionales de la entidad.</t>
  </si>
  <si>
    <t>PM01310108</t>
  </si>
  <si>
    <t>PM01310109</t>
  </si>
  <si>
    <t xml:space="preserve"> Servicio de mantenimiento, dotación (HEA´s y equipo menor) y adquisición de vehiculos  especializados para la atención de emergencias.</t>
  </si>
  <si>
    <t>PM01310110</t>
  </si>
  <si>
    <t xml:space="preserve">Servicio de dotación y equipamento para el personal operativo </t>
  </si>
  <si>
    <t>PM01310111</t>
  </si>
  <si>
    <t>Infraestructura Tecnológica  (Sistemas de Información y Tecnologia )</t>
  </si>
  <si>
    <t>PM01310112</t>
  </si>
  <si>
    <t>Servicio de apoyo  logístico  en eventos operativos y/o emergencias</t>
  </si>
  <si>
    <t>PM01310113</t>
  </si>
  <si>
    <t>SECRETARÍA JURÍDICA DISTRITAL</t>
  </si>
  <si>
    <t>Mejorar el quehacer de la gestión jurídica y disciplinaria</t>
  </si>
  <si>
    <t>PM01360103</t>
  </si>
  <si>
    <t>PM01360104</t>
  </si>
  <si>
    <t xml:space="preserve"> Servicio de Gestión del conocimiento en temas jurídicos de impacto para el Distrito Capital </t>
  </si>
  <si>
    <t>Mejorar la Gestión judicial y extrajudicial del Distrito Capital</t>
  </si>
  <si>
    <t>PM01360105</t>
  </si>
  <si>
    <t>Servicios de representación judicial  y extrajudicial en el Distrito Capital</t>
  </si>
  <si>
    <t>PM01360109</t>
  </si>
  <si>
    <t>Servicio de  orientación a  servidores  públicos  del Distrito Capital en materia disciplinaria</t>
  </si>
  <si>
    <t>PM01360110</t>
  </si>
  <si>
    <t xml:space="preserve">Servicio de pronunciamiento acerca de la legalidad de los proyectos de actos administrativos y contractuales. </t>
  </si>
  <si>
    <t>PM01360111</t>
  </si>
  <si>
    <t>Potenciar las capacidades institucionales para la protección de los derechos y libertades ciudadanas, la prevención de violencias, afectaciones a la vida, control del delito y la promoción de la convivencia y la participación ciudadana</t>
  </si>
  <si>
    <t>PM01370106</t>
  </si>
  <si>
    <t>Implementar acciones institucionales para el acceso a la justicia, la resolución pacífica de conflictos y el restablecimiento de los derechos vulnerados</t>
  </si>
  <si>
    <t>PM01370107</t>
  </si>
  <si>
    <t>PM01370108</t>
  </si>
  <si>
    <t>PM01370109</t>
  </si>
  <si>
    <t>PM01370110</t>
  </si>
  <si>
    <t>PM01370112</t>
  </si>
  <si>
    <t>PM01370206</t>
  </si>
  <si>
    <t>PM01370207</t>
  </si>
  <si>
    <t>PM01370208</t>
  </si>
  <si>
    <t>PM01370209</t>
  </si>
  <si>
    <t>PM01370210</t>
  </si>
  <si>
    <t>PM01370211</t>
  </si>
  <si>
    <t>PM01370212</t>
  </si>
  <si>
    <t>Mejorar las oportunidades para la generación de ingresos y fortalecer las capacidades de los vendedores informales y personas que ejercen actividades de la economía informal en el espacio público</t>
  </si>
  <si>
    <t>PM02000101</t>
  </si>
  <si>
    <t>Servicio de apoyo para la implementacion de alternativas  para la generación de ingresos  a las unidades productivas de la población de la economía informal</t>
  </si>
  <si>
    <t>PM02000102</t>
  </si>
  <si>
    <t>PM02000103</t>
  </si>
  <si>
    <t>PM02000104</t>
  </si>
  <si>
    <t>PM02000105</t>
  </si>
  <si>
    <t>PM02000106</t>
  </si>
  <si>
    <t>Contribuir con la seguridad alimentaria y aportar al desarrollo económico de la ciudad a través del fortalecimiento de las Plazas Distritales de Mercado</t>
  </si>
  <si>
    <t>PM02000107</t>
  </si>
  <si>
    <t>Servicio de reforzamiento estructural de las plazas distritales de mercado</t>
  </si>
  <si>
    <t>PM02000108</t>
  </si>
  <si>
    <t>Servicio de Mantenimiento de las plazas distritales de mercado</t>
  </si>
  <si>
    <t>PM02000109</t>
  </si>
  <si>
    <t>BRINDAR OPORTUNIDADES  PARA LA GENERACIÓN DE INGRESOS A LOS VENDEDORES INFORMALES Y/O PERSONAS QUE EJERCEN ACTIVIDADES DE LA ECONOMÍA INFORMAL EN EL ESPACIO PÚBLICO</t>
  </si>
  <si>
    <t>PM02000113</t>
  </si>
  <si>
    <t>Al producto la entidad no le programó recursos pero sus indicadores presentan avance</t>
  </si>
  <si>
    <t>PM02000114</t>
  </si>
  <si>
    <t>PM02000116</t>
  </si>
  <si>
    <t>PM02010103</t>
  </si>
  <si>
    <t>PM02010106</t>
  </si>
  <si>
    <t>PM02010107</t>
  </si>
  <si>
    <t>PM02010108</t>
  </si>
  <si>
    <t>PM02010109</t>
  </si>
  <si>
    <t>PM02010111</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</si>
  <si>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</si>
  <si>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</si>
  <si>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PM02010112</t>
  </si>
  <si>
    <t xml:space="preserve">Centro Distrital de enlace y su red en las localidades del Distrito capital </t>
  </si>
  <si>
    <t>PM02010113</t>
  </si>
  <si>
    <t>PM02010114</t>
  </si>
  <si>
    <t>PM02010115</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</si>
  <si>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</si>
  <si>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PM02010116</t>
  </si>
  <si>
    <t>PM02010120</t>
  </si>
  <si>
    <t>PM02010121</t>
  </si>
  <si>
    <t>PM02010122</t>
  </si>
  <si>
    <t>PM02010123</t>
  </si>
  <si>
    <t>PM02010124</t>
  </si>
  <si>
    <t>PM02010125</t>
  </si>
  <si>
    <t>PM02010126</t>
  </si>
  <si>
    <t xml:space="preserve">Servicio de apoyo financiero para dotar con bienes y Servicio de interés para la salud </t>
  </si>
  <si>
    <t>PM02010127</t>
  </si>
  <si>
    <t xml:space="preserve"> Servicio de asistencia técnica para el fortalecimiento de Autoridades sanitarias distritales y municipales fortalecidas en la elaboración de planes y proyectos, ejecución y control del Plan Territorial de salud</t>
  </si>
  <si>
    <t>PM02010128</t>
  </si>
  <si>
    <t>PM02010129</t>
  </si>
  <si>
    <t>Fortalecimiento de capacidad institucional a nivel meso que mejore los procesos misionales de la entidad SDS</t>
  </si>
  <si>
    <t>PM02010130</t>
  </si>
  <si>
    <t>Reducir las condiciones de amenaza y vulnerabilidad de la población y sus bienes</t>
  </si>
  <si>
    <t>PM02030101</t>
  </si>
  <si>
    <t>Documentos técnicos de amenaza y/o riesgo.</t>
  </si>
  <si>
    <t>PM02030102</t>
  </si>
  <si>
    <t>PM02030103</t>
  </si>
  <si>
    <t xml:space="preserve">Servicio de análisis de y procesamiento de los datos capturados por la red de monitoreo, representados en boletines, reportes y avisos para la toma de decisiones previas a la respuesta y generación de niveles de alerta.  </t>
  </si>
  <si>
    <t>PM02030104</t>
  </si>
  <si>
    <t>PM02030108</t>
  </si>
  <si>
    <t xml:space="preserve">
Servicio de gestión en la implementación de procesos de conocimiento  y reducción del riesgo y de manejo de desastres en instancias locales.</t>
  </si>
  <si>
    <t>PM02030109</t>
  </si>
  <si>
    <t>PM02030110</t>
  </si>
  <si>
    <t xml:space="preserve">Obras para la reducción del riesgo.  </t>
  </si>
  <si>
    <t>PM02030111</t>
  </si>
  <si>
    <t>PM02030112</t>
  </si>
  <si>
    <t>PM02030113</t>
  </si>
  <si>
    <t>Servicios de Capacitación, entrenamientos y  actividades de preparación para respuesta a emergencias, recuperación y resiliencia.</t>
  </si>
  <si>
    <t>PM02030114</t>
  </si>
  <si>
    <t>PM02030115</t>
  </si>
  <si>
    <t xml:space="preserve"> Servicios de Atención de incidentes , emergencias, calamidades y desastres con respuesta integral y coordinada. </t>
  </si>
  <si>
    <t>Fortalecimiento de capacidad institucional a nivel MESO que mejore los procesos misionales de la entidad</t>
  </si>
  <si>
    <t>PM02030116</t>
  </si>
  <si>
    <t>PM02030117</t>
  </si>
  <si>
    <t>PM02030118</t>
  </si>
  <si>
    <t>Realizar el mejoramiento integral de la infraestructura vial y de espacio público como ejes articuladores de la movilidad tanto de la ciudad como de la región.</t>
  </si>
  <si>
    <t>PM02040104</t>
  </si>
  <si>
    <t>PM02040105</t>
  </si>
  <si>
    <t>PM02040106</t>
  </si>
  <si>
    <t>PM02040107</t>
  </si>
  <si>
    <t>MALLA VIAL RURAL</t>
  </si>
  <si>
    <t>PM02040108</t>
  </si>
  <si>
    <t>PM02040109</t>
  </si>
  <si>
    <t>PUENTES PEATONALES</t>
  </si>
  <si>
    <t>PM02040110</t>
  </si>
  <si>
    <t>CICLORUTAS</t>
  </si>
  <si>
    <t>PM02040111</t>
  </si>
  <si>
    <t>MALLA VIAL TRONCAL</t>
  </si>
  <si>
    <t>PM02040112</t>
  </si>
  <si>
    <t>CICLOPARQUEADEROS</t>
  </si>
  <si>
    <t>PM02040113</t>
  </si>
  <si>
    <t>FONDO DE PRESTACIONES ECONÓMICAS, CESANTÍAS Y PENSIONES</t>
  </si>
  <si>
    <t>Mejorar efectividad de la gestión pensional del distrito capital</t>
  </si>
  <si>
    <t>PM02060101</t>
  </si>
  <si>
    <t>PM02060102</t>
  </si>
  <si>
    <t>PM02060103</t>
  </si>
  <si>
    <t>PM02060104</t>
  </si>
  <si>
    <t>GESTIÓN PENSIONAL EFICIENTE EN EL DISTRITO CAPITAL</t>
  </si>
  <si>
    <t>PM02060106</t>
  </si>
  <si>
    <t>PM02060107</t>
  </si>
  <si>
    <t>PM02060108</t>
  </si>
  <si>
    <t>CAJA DE VIVIENDA POPULAR</t>
  </si>
  <si>
    <t>Contribuir en los procesos de ocupación y urbanización ordenada del territorio para salvaguardar la vida de hogares localizados en zonas de alto riesgo no mitigable, con su reasentamiento en zonas seguras.</t>
  </si>
  <si>
    <t>PM02080102</t>
  </si>
  <si>
    <t>Viviendas de reposición definitiva entregadas e Instrumentos financieros entregados para vivienda definitiva, adquisición predios y/o mejoras, y relocalización transitoria, a hogares trasladados de zonas de alto riesgo no mitigable.</t>
  </si>
  <si>
    <t>PM02080103</t>
  </si>
  <si>
    <t>Contribuir a elevar la calidad de vida de los sectores populares, contrarrestar la segregación socioespacial y garantizar la apropiación ciudadana y sostenibilidad de los entornos barriales.</t>
  </si>
  <si>
    <t>PM02080104</t>
  </si>
  <si>
    <t>Contribuir al reconocimiento, consolidación y dignificación de la vivienda y el hábitat popular.</t>
  </si>
  <si>
    <t>PM02080105</t>
  </si>
  <si>
    <t>PM02080106</t>
  </si>
  <si>
    <t>Mejorar la cobertura y las condiciones de infraestructura de los parques y escenarios, para el uso y disfrute de la población de Bogotá D.C.</t>
  </si>
  <si>
    <t>PM02110103</t>
  </si>
  <si>
    <t>PM02110105</t>
  </si>
  <si>
    <t>Impulsar la participación activa de los habitantes de Bogotá en los servicios recreativos, deportivos y de actividad física ofrecidos por la entidad, fomentando el buen uso y aprovechamiento del tiempo libre</t>
  </si>
  <si>
    <t>PM02110106</t>
  </si>
  <si>
    <t>Apoyar el desarrollo de procesos deportivos de: iniciación, talento y reserva y alto rendimiento que permita el relevo generacional del deporte en el distrito capital</t>
  </si>
  <si>
    <t>PM02110107</t>
  </si>
  <si>
    <t>PM02110108</t>
  </si>
  <si>
    <t>Ampliar la cobertura en la formación en patrimonio cultural en el ciclo integral de educación en Bogotá</t>
  </si>
  <si>
    <t>PM02130101</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</si>
  <si>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</si>
  <si>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PM02130102</t>
  </si>
  <si>
    <t>PM02130103</t>
  </si>
  <si>
    <t>PM02130105</t>
  </si>
  <si>
    <t>PM02130106</t>
  </si>
  <si>
    <t>PM02130107</t>
  </si>
  <si>
    <t>PM02130108</t>
  </si>
  <si>
    <t xml:space="preserve">'Servicios de estímulos y apoyos para la oferta artística, cultural y patrimonial. </t>
  </si>
  <si>
    <t>Mejorar el servicio a la ciudadanía para la entrega de servicios oportunos, certeros, de calidad y satisfactorios</t>
  </si>
  <si>
    <t>PM02130109</t>
  </si>
  <si>
    <t>PM02130110</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</si>
  <si>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</si>
  <si>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</si>
  <si>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PM02150101</t>
  </si>
  <si>
    <t>PM02150102</t>
  </si>
  <si>
    <t xml:space="preserve">Estímulos y apoyos otorgados a agentes y organizaciones del sector artístico y cultural </t>
  </si>
  <si>
    <t>PM02150103</t>
  </si>
  <si>
    <t>PM02150104</t>
  </si>
  <si>
    <t>Mejorar las condiciones de organizaciones, emprendimientos, empresas y agentes del ecosistema cultural y creativo del Centro de Bogotá, a través de procesos de articulación, circulación y encadenamiento.</t>
  </si>
  <si>
    <t>PM02150105</t>
  </si>
  <si>
    <t>Servicios de asistencia técnica para la articulación, circulación y encadenamiento a organizaciones, agentes,  emprendimientos y/o empresas del ecosistema cultural y creativo.</t>
  </si>
  <si>
    <t xml:space="preserve">Consolidar el Bronx Distrito Creativo para impulsar la articulación y reactivación física, económica y social del territorio. </t>
  </si>
  <si>
    <t>PM02150106</t>
  </si>
  <si>
    <t>Espacios adecuados para la consolidación del Bronx Distrito Creativo</t>
  </si>
  <si>
    <t>PM02150108</t>
  </si>
  <si>
    <t>Mejorar el desempeño institucional para dar respuesta eficaz a las necesidades de la ciudadanía y grupos de valor de la entidad</t>
  </si>
  <si>
    <t>PM02150109</t>
  </si>
  <si>
    <t>PM02150117</t>
  </si>
  <si>
    <t>ORQUESTA FILARMÓNICA DE BOGOTÁ</t>
  </si>
  <si>
    <t>Incrementar el acceso de la ciudadanía a la música sinfónica,</t>
  </si>
  <si>
    <t>PM02160101</t>
  </si>
  <si>
    <t>PM02160102</t>
  </si>
  <si>
    <t>PM02160103</t>
  </si>
  <si>
    <t>PM02160104</t>
  </si>
  <si>
    <t>PM02160110</t>
  </si>
  <si>
    <t>PM02160111</t>
  </si>
  <si>
    <t>Promover el desarrollo de habilidades musicales como parte de la formación integral de niños, niñas, adolescentes y jóvenes de la ciudad y la región de Bogotá.</t>
  </si>
  <si>
    <t>PM02160112</t>
  </si>
  <si>
    <t>PM02160113</t>
  </si>
  <si>
    <t>JARDÍN BOTÁNICO "JOSE CELESTINO MUTIS"</t>
  </si>
  <si>
    <t>Consolidar al jardín botánico José Celestino Mutis como centro líder, en investigación, gestión del conocimiento y desarrollo científico de los ecosistemas altoandinos y de páramo.</t>
  </si>
  <si>
    <t>PM02180101</t>
  </si>
  <si>
    <t>PM02180102</t>
  </si>
  <si>
    <t>PM02180103</t>
  </si>
  <si>
    <t>Consolidar al jardín botánico José Celestino Mutis como centro líder, en investigación y gestión de coberturas vegetales urbanas y rurales</t>
  </si>
  <si>
    <t>PM02180104</t>
  </si>
  <si>
    <t>PM02180105</t>
  </si>
  <si>
    <t>PM02180106</t>
  </si>
  <si>
    <t>Servicio de asistencia técnica para la producción</t>
  </si>
  <si>
    <t>PM02180107</t>
  </si>
  <si>
    <t>PM02180108</t>
  </si>
  <si>
    <t>PM02180109</t>
  </si>
  <si>
    <t>Consolidar el tropicario del jardín botánico José Celestino Mutis como escenario de conservación, investigación,   y educación sobre ecosistemas prioritarios del país</t>
  </si>
  <si>
    <t>PM02180110</t>
  </si>
  <si>
    <t>PM02180111</t>
  </si>
  <si>
    <t>PM02180112</t>
  </si>
  <si>
    <t>CONSOLIDAR AL JARDÍN BOTÁNICO JOSÉ CELESTINO MUTIS COMO CENTRO LÍDER, EN INVESTIGACIÓN, GESTIÓN DEL CONOCIMIENTO Y DESARROLLO CIENTÍFICO DE LOS ECOSISTEMAS ALTOANDINOS Y DE PÁRAMO</t>
  </si>
  <si>
    <t>PM02180113</t>
  </si>
  <si>
    <t>PM02180114</t>
  </si>
  <si>
    <t>PM02180115</t>
  </si>
  <si>
    <t>PM02180116</t>
  </si>
  <si>
    <t>PM02180117</t>
  </si>
  <si>
    <t>PM02180118</t>
  </si>
  <si>
    <t>PM02180119</t>
  </si>
  <si>
    <t>Promover la transformación pedagógica de los docentes y directivos docentes en investigación, innovación educativa, procesos de formación y gestión del conocimiento científico y del saber pedagógico</t>
  </si>
  <si>
    <t>PM02190101</t>
  </si>
  <si>
    <t>Documentos de investigación socioeducativa y pedagógica</t>
  </si>
  <si>
    <t>PM02190102</t>
  </si>
  <si>
    <t>Servicio de implementación de estrategias en innovación e investigación educativa</t>
  </si>
  <si>
    <t>PM02190103</t>
  </si>
  <si>
    <t>Promover la participación organizaciones sociales, comunales, de medios comunitarios y alternativos, organizaciones de propiedad horizontal e instancias de participación del distrito capital</t>
  </si>
  <si>
    <t>PM02200101</t>
  </si>
  <si>
    <t>PM02200102</t>
  </si>
  <si>
    <t>PM02200103</t>
  </si>
  <si>
    <t>PM02200104</t>
  </si>
  <si>
    <t>PM02200105</t>
  </si>
  <si>
    <t>PM02200106</t>
  </si>
  <si>
    <t>PM02200107</t>
  </si>
  <si>
    <t>PM02200108</t>
  </si>
  <si>
    <t>PM02200109</t>
  </si>
  <si>
    <t>Fortalecer el sistema turístico de Bogotá Región para responder a las principales tendencias, oportunidades y cambios que inciden en el sector</t>
  </si>
  <si>
    <t>PM02210101</t>
  </si>
  <si>
    <t>Destino competitivo y sostenible</t>
  </si>
  <si>
    <t>PM02210102</t>
  </si>
  <si>
    <t>Impulsar la actividad comercial y el posicionamiento turístico de Bogotá, como destino vacacional y de eventos a nivel nacional y en el exterior</t>
  </si>
  <si>
    <t>PM02210106</t>
  </si>
  <si>
    <t>PM02210107</t>
  </si>
  <si>
    <t>PM02210108</t>
  </si>
  <si>
    <t>PM02210109</t>
  </si>
  <si>
    <t>PM02210110</t>
  </si>
  <si>
    <t>PM02210202</t>
  </si>
  <si>
    <t>Fortalecer las prácticas y eventos artísticos y culturales</t>
  </si>
  <si>
    <t>PM02220105</t>
  </si>
  <si>
    <t>PM02220106</t>
  </si>
  <si>
    <t>Estimular la práctica, labor y quehacer de artistas, creadores y gestores culturales y artísticos mediante el apoyo a  las iniciativas presentadas</t>
  </si>
  <si>
    <t>PM02220107</t>
  </si>
  <si>
    <t>PM02220108</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</si>
  <si>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</si>
  <si>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</si>
  <si>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PM02260101</t>
  </si>
  <si>
    <t>PM02260102</t>
  </si>
  <si>
    <t>PM02260103</t>
  </si>
  <si>
    <t>PM02260104</t>
  </si>
  <si>
    <t>PM02260105</t>
  </si>
  <si>
    <t>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t>
  </si>
  <si>
    <t>PM02260106</t>
  </si>
  <si>
    <t>PM02260110</t>
  </si>
  <si>
    <t>UNIDAD ADMINISTRATIVA ESPECIAL DE REHABILITACIÓN Y MANTENIMIENTO VIAL</t>
  </si>
  <si>
    <t>Mejorar las condiciones de Infraestructura vial, que contribuyan en el mejoramiento de la movilidad en Bogotá D.C.</t>
  </si>
  <si>
    <t>PM02270101</t>
  </si>
  <si>
    <t>PM02270102</t>
  </si>
  <si>
    <t>PM02270103</t>
  </si>
  <si>
    <t>PM02270104</t>
  </si>
  <si>
    <t>PM02270106</t>
  </si>
  <si>
    <t>DISEÑAR E IMPLEMENTAR UN MODELO DISTRITAL PARA EL MANEJO INTEGRAL DE LOS RESIDUOS SÓLIDOS EN EL DISTRITO CAPITAL</t>
  </si>
  <si>
    <t>PM02280101</t>
  </si>
  <si>
    <t>Garantizar la gestión integral de residuos sólidos en el distrito capital</t>
  </si>
  <si>
    <t>PM02280102</t>
  </si>
  <si>
    <t>PM02280103</t>
  </si>
  <si>
    <t>PM02280109</t>
  </si>
  <si>
    <t>Prestar de manera óptima el servicio de Alumbrado Público</t>
  </si>
  <si>
    <t>PM02280110</t>
  </si>
  <si>
    <t>Garantizar el acceso de la ciudadanía a los Servicios Funerarios en los cementerios de propiedad del Distrito Capital</t>
  </si>
  <si>
    <t>PM02280111</t>
  </si>
  <si>
    <t>PM02280112</t>
  </si>
  <si>
    <t>PM02280113</t>
  </si>
  <si>
    <t>Velar por la protección, bienestar, el mejoramiento de la calidad de vida y mitigación del abandono, maltrato y reproducción indiscriminada de las especies</t>
  </si>
  <si>
    <t>PM02290102</t>
  </si>
  <si>
    <t>PM02290103</t>
  </si>
  <si>
    <t>Contribuir a una promoción cultural y social a través de prácticas de relacionamiento humano-animal</t>
  </si>
  <si>
    <t>PM02290105</t>
  </si>
  <si>
    <t>ATENDER LA FAUNA PARA MEJORAR LA CALIDAD DE VIDA MEDIANTE ACCIONES DE PROTECCIÓN Y BIENESTAR ANIMAL</t>
  </si>
  <si>
    <t>PM02290106</t>
  </si>
  <si>
    <t>PM02290114</t>
  </si>
  <si>
    <t>Fortalecimiento de capacidad institucional a nivel meso que mejore los procesos misionales del Instituto Distrital de Protección y Bienestar Animal</t>
  </si>
  <si>
    <t>PM02290115</t>
  </si>
  <si>
    <t>PM02290116</t>
  </si>
  <si>
    <t>PM02290117</t>
  </si>
  <si>
    <t>PM02290118</t>
  </si>
  <si>
    <t>Aumentar la cobertura de la educación en la ciudad</t>
  </si>
  <si>
    <t>PM02300101</t>
  </si>
  <si>
    <t>Elevar la calidad de la Educación Superior</t>
  </si>
  <si>
    <t>PM02300102</t>
  </si>
  <si>
    <t>PM02300104</t>
  </si>
  <si>
    <t>PM02300105</t>
  </si>
  <si>
    <t>PM02300106</t>
  </si>
  <si>
    <t>PM02300107</t>
  </si>
  <si>
    <t>PM02300108</t>
  </si>
  <si>
    <t>Asegurar la permanencia de la educación en la ciudad</t>
  </si>
  <si>
    <t>PM02300109</t>
  </si>
  <si>
    <t>PM02300110</t>
  </si>
  <si>
    <t>PM02300111</t>
  </si>
  <si>
    <t>PM02300112</t>
  </si>
  <si>
    <t>PM02300113</t>
  </si>
  <si>
    <t>PM02300114</t>
  </si>
  <si>
    <t>MEJORAR LA CALIDAD, OPORTUNIDAD Y EFECTIVIDAD DE LAS EVALUACIONES DE LAS POLÍTICAS PÚBLICAS, LAS AUDITORIAS Y EL RESARCIMIENTO DEL DAÑO AL PATRIMONIO PÚBLICO DISTRITAL</t>
  </si>
  <si>
    <t>PM02350101</t>
  </si>
  <si>
    <t>Mejorar la capacidad de gestión, calidad, oportunidad y efectividad del control fiscal distrital</t>
  </si>
  <si>
    <t>PM02350103</t>
  </si>
  <si>
    <t>PM02350105</t>
  </si>
  <si>
    <t>Mejorar los beneficios cuantificables de control fiscal (recuperaciones y ahorro de recursos)</t>
  </si>
  <si>
    <t>PM02350106</t>
  </si>
  <si>
    <t>PM02350107</t>
  </si>
  <si>
    <t>PM02350108</t>
  </si>
  <si>
    <t>AGENCIA DISTRITAL PARA LA EDUCACIÓN SUPERIOR, LA CIENCIA Y LA TECNOLOGÍA"ATENEA"</t>
  </si>
  <si>
    <t>Fomentar el acceso y permanencia en el sistema de educación postmedia de Bogotá.</t>
  </si>
  <si>
    <t>PM05010101</t>
  </si>
  <si>
    <t>PM05010102</t>
  </si>
  <si>
    <t>PM05010103</t>
  </si>
  <si>
    <t>PM05010104</t>
  </si>
  <si>
    <t>Promover, articular y financiar estrategias y proyectos de investigación, para el desarrollo de la ciencia, la tecnología y la innovación.</t>
  </si>
  <si>
    <t>PM05010105</t>
  </si>
  <si>
    <t>Estrategias de las tecnologías de la información y las comunicaciones para el desarrollo de la innovación y el desarrollo tecnológico</t>
  </si>
  <si>
    <t>PM05010106</t>
  </si>
  <si>
    <t>PM05010107</t>
  </si>
  <si>
    <t xml:space="preserve">
Fortalecimiento de capacidad institucional a nivel meso que mejore los procesos misionales de la entidad</t>
  </si>
  <si>
    <t>PM05010108</t>
  </si>
  <si>
    <t>PM05010109</t>
  </si>
  <si>
    <t>Indicador de Objetivo</t>
  </si>
  <si>
    <t>Periodicidad</t>
  </si>
  <si>
    <t>Unidad de Medida</t>
  </si>
  <si>
    <t>Meta Plan</t>
  </si>
  <si>
    <t>JULIO</t>
  </si>
  <si>
    <t>ENE</t>
  </si>
  <si>
    <t>FEB</t>
  </si>
  <si>
    <t>MAR</t>
  </si>
  <si>
    <t>ABR</t>
  </si>
  <si>
    <t>MAY</t>
  </si>
  <si>
    <t>JUN</t>
  </si>
  <si>
    <t>JUL</t>
  </si>
  <si>
    <t>Número de requerimientos ciudadanos finalizados</t>
  </si>
  <si>
    <t>Orientación Y Asistencia A Los Ciudadanos, Así Como La Intervención Y Elaboración De Acciones Constitucionales En Defensa De Los Derechos De La Ciudadanía.</t>
  </si>
  <si>
    <t>Número de advertencias y alertas emitidas</t>
  </si>
  <si>
    <t>No Se Emitiron Alertas Y/O Advertencias</t>
  </si>
  <si>
    <t>Número de decisiones de fondo proferidas en los procesos disciplinarios</t>
  </si>
  <si>
    <t>Se Logró Decidir De Fondo E Impulsar Los Expedientes Que Tienen Algún Riesgo De Prescripción Y/O Identificados Como Prioridad Alta Para La Entidad.</t>
  </si>
  <si>
    <t>Índice de desempeño institucional distrital</t>
  </si>
  <si>
    <t>La Secretaría General realizó la programación del indicador, en el que se estableció que, el reporte de este indicador se realizará es anual (último trimestre de la vigencia)</t>
  </si>
  <si>
    <t>La Secretaría General realizó la programación del indicador, en el que se estableció que, el reporte se realizará es anual (último trimestre de la vigencia)</t>
  </si>
  <si>
    <t>La Secretaría General realizó la programación del indicador, en el que se estableció que, el reporte es anual, por lo que se realizará  el último trimestre de la vigencia 2024</t>
  </si>
  <si>
    <t>La Secretaría General realizó la programación del indicador, en el que se estableció que, el reporte es anual, por lo que se realizará en el último trimestre de la vigencia 2024.</t>
  </si>
  <si>
    <t>La Secretaría General realizó la programación del indicador, en el que se estableció que, el reporte es anual, por lo que se realizará en el último trimestre de la vigencia 2024</t>
  </si>
  <si>
    <t>El promedio del IDI 2023 fue de 89,7 puntos, 3.2 puntos más que en la vigencia anterior, debido a esfuerzos para adaptar/adoptar lineamientos dados por entidades líderes de políticas de G y D, y a oportuna respuesta frente a cambios en medición</t>
  </si>
  <si>
    <t>Porcentaje de avance en el desarrollo de acciones de política que contribuyan a la construcción de la paz, la reparación, la memoria y la reconciliación en Bogotá Región</t>
  </si>
  <si>
    <t>La Secretaría General realizó la programación del indicador, en el que se estableció que, el reporte de este indicador se realizará en el mes de marzo de 2024</t>
  </si>
  <si>
    <t>De acuerdo con la Secretaría Distrital de Planeación, según radicado Nro. 2-2024-10298 del 23/2/2024 y cronograma interno de la Secretaría General con radicado Nro. 3-2024-6794 del 12/3/2024, el seguimiento se realizará en el mes abril de 2024.</t>
  </si>
  <si>
    <t>Se Avanzó En La Socialización De La Estrategia De Reconciliación Con El Consejo Distrital De Paz Y La Comisión De Educación Del Consejo De Paz Con La Intención De Generar Escenarios De Apropiación De La Estrategia</t>
  </si>
  <si>
    <t>De acuerdo con la Secretaría Distrital de Planeación, según radicado Nro. 2-2024-10298 del 23/2/2024 y cronograma interno de la Secretaría General con radicado Nro. 3-2024-6794 del 12/3/2024, el seguimiento se realizará en el mes junio de 2024</t>
  </si>
  <si>
    <t>De acuerdo con la Secretaría Distrital de Planeación, según radicado Nro. 2-2024-10298 del 23/2/2024 y cronograma interno de la Secretaría General con radicado Nro. 3-2024-6794 del 12/3/2024, el seguimiento se realizará en el mes junio de 2024.</t>
  </si>
  <si>
    <t>Construcción Ruta Empleabilidad En El Marco Del Programa Talento Capital: Acompañamiento Técnico Y Articulación Con Sde Para Construcción Ruta Empleabilidad Personas En Proceso De Reincorporación Y Reintegración (15 De Abril, 7, 14  Y 21  De Mayo)</t>
  </si>
  <si>
    <t>La Secretaría General realizó una programación del indicador, en el que estableció que, el reporte se realizará en el corte del mes de septiembre de 2024</t>
  </si>
  <si>
    <t>La Secretaría General realizó la programación del indicador, en el que se estableció que, el reporte de este indicador se realizará en el mes de diciembre de 2024</t>
  </si>
  <si>
    <t>La Secretaría General realizó la programación del indicador, en el que se estableció que, el reporte se realizará en el corte del mes de diciembre de 2024</t>
  </si>
  <si>
    <t>Porcentaje de avance en el desarrollo de acciones para soportar la misionalidad  de la entidad</t>
  </si>
  <si>
    <t>Se Elaboró Informe Austeridad Gasto Vigencia 2023 Y Plan Austeridad 2024, En Cumplimiento Decreto 492/19, 285 Contratos De Prestación De Servicios; 142 Contratos Por Otras Modalidades, Tramite De 198 Liquidaciones Y 286 Modificaciones Contractuales</t>
  </si>
  <si>
    <t>Se Suscribieron 576 Contratos Prestación De Servicios Y 594 Modificaciones Contractuales, Mesas De Trabajo Para Seguimiento Ejecución Del Plan De Adquisiciones; Y Actualización Información Contractual En Botón De Transparencia Entidad</t>
  </si>
  <si>
    <t>'Promover el mejoramiento continuo y fomentar una cultura de transparencia y eficiencia en la gestión contractual</t>
  </si>
  <si>
    <t>Porcentaje de entidades distritales acompañadas en la fase precontractual y contractual</t>
  </si>
  <si>
    <t>Del 50% de entidades (38), se acompañó al 18,4% (14 entidades; IDRD, RENOBO, Secretaría de Educación, IDU, Empresa Metro de Bogotá, 4 subredes, SDSCJ, UAESP, Sec Mujer, CULTURA RECREACIÓN Y DEPORTE, FDL Ciudad Bolivar)</t>
  </si>
  <si>
    <t>Del 50% de entidades (38), se acompañó al 21,1% (16 entidades; Sec. Educación, Sec. Seguridad, IDIGER, IDU, Siberia comple. hospitalario San Juan de Dios, Metro de Bogotá, SDSCJ, UAESP, FDL Ciudad Bolivar, IDRD, SDIS,  SMujer, 4Subredes)</t>
  </si>
  <si>
    <t>Del 50% de entidades (38), se acompañó al 18,4% (14 entidades; Secretaría de Educación, Secretaría de movilidad, Director ejecutivo CorporacionLGBTI, Serinco Terminal de Transporte, IDU,  Empresa Metro de Bogotá, 4Subredes, UAESP, IDRD, SDIS, SCRD)</t>
  </si>
  <si>
    <t>Del 50% de entidades (38), se acompañó al 17,1% (13 entidades; IDU,  Empresa Metro de Bogotá, Secretaría de Cultura, Secretaría de Educación,  Fondo de Desarrollo Local de Usaquen, RenoBo, IDRD, 4Subredes, UAESP, SDIS)</t>
  </si>
  <si>
    <t>Del 50% de entidades (38), se acompañó al 17,1% (13 entidades; IDU, Empresa Metro de Bogotá, Secretaría de Movilidad, Secretaría de Convivencia, Secretaría Distrital de Educación, IDRD, 4Subredes, UAESP, SDIS,  Renobo.)</t>
  </si>
  <si>
    <t>Del 50% de entidades (38), se acompañó al 18,4% (14 entidades;  IDU,  Empresa Metro de Bogotá, Secretaría de Movilidad, Bomberos, Acueducto, Sec Educaciòn, 4Subredes, UAESP, IDRD, SDIS, SCRD.)</t>
  </si>
  <si>
    <t>Del 50% de entidades (38), se acompañó al 19,78% (15 entidades;  IDU,  Empresa Metro de Bogotá, Secretaría de Movilidad, Bomberos, Acueducto, Sec Educaciòn, 4Subredes, UAESP, IDRD, SDIS, SCRD, Renobo)</t>
  </si>
  <si>
    <t>'Contribuir al fortalecimiento de la gestión de servicio a la ciudadanía, a través de acciones de prevención, control, seguimiento, así como la investigación de conductas contrarias a la probidad y la normatividad vigente de las entidades distritales</t>
  </si>
  <si>
    <t>Porcentaje de entidades distritales que participan en la Red Distrital de Quejas y Reclamos</t>
  </si>
  <si>
    <t>En enero no participaron entidades en la Red.</t>
  </si>
  <si>
    <t>En la Plenaria de febrero, participaron 52 (96%) de las 54 (100%) entidades que conforman la Red Distrital de Quejas y Reclamos. La próxima plenaria, se realizará en diciembre.</t>
  </si>
  <si>
    <t>En la Plenaria de febrero, participaron 52 (96%) de las 54 (100%) entidades que conforman la Red Distrital de Quejas y Reclamos. La próxima plenaria, se realizará en diciembre. En marzo no participaron entidades en la Red.</t>
  </si>
  <si>
    <t>En la Plenaria de febrero, participaron 52 (96%) de las 54 (100%) entidades que conforman la Red Distrital de Quejas y Reclamos. La próxima plenaria, se realizará en diciembre. En abril no participaron entidades en la Red.</t>
  </si>
  <si>
    <t>En la Plenaria de febrero, participaron 52 (96%) de las 54 (100%) entidades que conforman la Red Distrital de Quejas y Reclamos. La próxima plenaria, se realizará en diciembre. En mayo no participaron entidades en la Red.</t>
  </si>
  <si>
    <t>En la Plenaria de febrero, participaron 52 (96%) de las 54 (100%) entidades que conforman la Red Distrital de Quejas y Reclamos. La próxima plenaria, se realizará en diciembre. En junio no participaron entidades en la Red.</t>
  </si>
  <si>
    <t>En la Plenaria de febrero, participaron 52 (96%) de las 54 (100%) entidades que conforman la Red Distrital de Quejas y Reclamos. La próxima plenaria, se realizará en diciembre, en julio no se programó plenaria.</t>
  </si>
  <si>
    <t>Las actividades relacionadas con el IDSC se comenzarán a realizar a partir del segundo semestre del año.</t>
  </si>
  <si>
    <t>Durante el mes de julio se recepcionó la información de las 15 Secretarías Distritales, a las cuales se les aplicará la medición este año, en los formatos 1 (43 preguntas) y 7 (14 preguntas), los cuales corresponden a información de las entidades.</t>
  </si>
  <si>
    <t>Promover el control social por parte de la ciudadanía y hacer el seguimiento a la garantía de la participación ciudadana en las Entidades del Distrito</t>
  </si>
  <si>
    <t>Las personas se fortalecerán en el último trimestre del año.</t>
  </si>
  <si>
    <t>Los procesos de capacidad institucional se comenzarán a fortalecer en el último trimestre del año.</t>
  </si>
  <si>
    <t>Niveles de percepción de los servicios institucionales orientados a la promoción y garantía de los derechos humanos</t>
  </si>
  <si>
    <t>Durante el mes de enero se avanzo en los procesos contractuales orientados a la consolidación del talento humano necesario para la oportuna prestación de servicios en las rutas de atención y prevención</t>
  </si>
  <si>
    <t>En el marco de las rutas del componente de atención y prevención, durante los meses de enero y febrero se realizaron 226 atenciones</t>
  </si>
  <si>
    <t>En el marco de las rutas del componente de atención y prevención, durante el mes de marzo se realizaron 100 atenciones</t>
  </si>
  <si>
    <t>En el marco de las rutas del componente de atención y prevención, durante el mes de abril se realizaron 160 atenciones</t>
  </si>
  <si>
    <t>En el marco de las rutas del componente de atención y prevención, durante el mes de mayo se realizaron 319 atenciones el componente de formación da cuenta de la pertinencia programa educación en DDHH</t>
  </si>
  <si>
    <t>En el marco de las rutas del componente de atención y prevención, durante el mes de junio se realizaron 391 atenciones</t>
  </si>
  <si>
    <t>El 58,54% de los ciudadanos refieren tener niveles de percepción excelente con respecto a los servicios institucionales orientados a la promoción y garantía de los derechos humanos, específicamente desde el componente de Formación en DH</t>
  </si>
  <si>
    <t>Porcentaje de conflictividades resueltas a partir de la autorregulación y el diálogo social</t>
  </si>
  <si>
    <t>Acompañamiento A 79 Eventos De Protestas Y Movilizaciones Sociales. Se Destacó Que El 100% Se Realizaron Pacíficamente, Sin Alteraciones A La Sana Convivencia, Permitió Que Las Comunidades Se Expresarán Y Garantizaran El Derecho A La Protesta</t>
  </si>
  <si>
    <t>Acompañamiento a 99 eventos de protestas y movilizaciones sociales.  Se destacó que el 18 se realizaron pacíficamente, sin alteraciones a la sana convivencia, permitió que expresarán inconformidades y garantizaran derechos</t>
  </si>
  <si>
    <t>Acompañamiento a 144 eventos de protestas se destacó que representan el 20%. Se realizaron pacíficamente, sin alteraciones a la sana convivencia, se permitió que las diferentes comunidades se expresaran y garantizaran el derecho a la protesta</t>
  </si>
  <si>
    <t>Acompañamiento a 168 eventos de protestas y/o movilizaciones sociales. Se realizaron pacíficamente, sin alteraciones a la sana convivencia, permitió que las diferentes comunidades expresaran sus inconformidades y garantizaran el DC a la protesta</t>
  </si>
  <si>
    <t>Acompañamiento a 162 eventos de protestas y/o movilizaciones sociales. sin alteraciones a la sana convivencia garantizando el derecho constitucional a la protesta</t>
  </si>
  <si>
    <t>Acompañamiento a 134 eventos de protestas y/o movilizaciones sociales, el 99% se desarrollaron sin alteraciones a la sana convivencia. Se permitió que los diferentes sectores sociales expresaran sus inconformidades.</t>
  </si>
  <si>
    <t>Se realizaron 11 acciones en el territorio, las cuales aportaron a la gestión y transformación de conflictividades; específicamente 4 actividades en mesas de diálogo, 3 de cultura del diálogo y 4 de diálogo escolar</t>
  </si>
  <si>
    <t>El Sgl, Se Estructura En 5 Componentes I) Las Estrategias Para La Intervención; Ii) La Formación En Incidencia Local; Iii) Los Planes De Asistencia Técnica; Iv) La Divulgación De La Gestión Local; V) Los Sistemas De Información Para La Gestión Local</t>
  </si>
  <si>
    <t>El Sgl, Se Estructura En 5 Componentes: Las Estrategias Para La Intervención, La Formación En Incidencia Local,  Los Planes De Asistencia Técnica, La Divulgación De La Gestión Local,  Los Sistemas De Información Para La Gestión Local</t>
  </si>
  <si>
    <t>A Marzo, El Sistema De Gestión Local, De Los 5 Componentes, Se Esta Ejecutando La Estrategiade Intervención, El Plan De Formación, La Asistencia Técnica Local, Los Otros 2, Estan En Proceso De Plan De Trabajo</t>
  </si>
  <si>
    <t>A Abril, El Sistema De Gestión Local Se Realizo En Los 5 Componentes, Se Está Ejecutando La Estrategia De Intervención, El Plan De Formación Y La Asistencia Técnica Local, Los Otros 2 Están Empezando Su Ejecución</t>
  </si>
  <si>
    <t>Se Ejecutó En 5 Componentes: Las Estrategias Para La Intervención; La Formación En Incidencia Local; Los Planes De Asistencia Técnica; La Divulgación De La Gl; Los Sistemas De Información Para La Gl</t>
  </si>
  <si>
    <t>Se Continuó La Implementación Del Sistema De Gestión Local 2024, En Los Componentes: Estrategia De Intervención,  Escuela De Gobierno Local, Asistencia Técnica Integral,  Divulgación A La Gestión Local Y El Sipse Local. Avance A Junio 12%</t>
  </si>
  <si>
    <t>El Sistema De Gestión Local, Se Ejecuta En Sus 5 Componentes: I) Las Estrategias De Intervención; Ii) La Formación En Incidencia Local; Iii) La Asistencia Técnica Integral; Iv) La Divulgación De La Gestión Local; V) Los Sistemas De Información Local</t>
  </si>
  <si>
    <t>Porcentaje de congestión de las actuaciones policivas que se encuentran pendientes de fallos en primera instancia</t>
  </si>
  <si>
    <t>Se mantuvo la base de congestión en 39% resultado de las acciones gestionadas por la Dirección para la Gestión Policiva. Con base a lo anterior, se evidencia un % inferior al propuesto como meta 2024, con una diferencia de un punto porcentual.</t>
  </si>
  <si>
    <t>Se mantuvo la base de congestión en 39% resultado de las acciones gestionadas por la Dirección para la Gestión Policiva. Se evidenció un porcentaje inferior al propuesto como meta 2024, con una diferencia de un punto porcentual.</t>
  </si>
  <si>
    <t>Se Profirió Un Total De 28738 Fallos De Fondo En Primera Instancia, Para Un Total Acumulado Anual De 143043, Lo Cual Representa Un Cumplimiento Anual Del 94% Con Respecto A La Meta Proyectada Para El Primer Semestre De La Vigencia 2024</t>
  </si>
  <si>
    <t>Se Mantuvo La Base De Congestión Resultado De Las Acciones Gestionadas Por La Dgp. Se Evidencia Un Porcentaje Inferior Al Propuesto Como Meta 2024, Con Una Diferencia De Un Punto Porcentual.</t>
  </si>
  <si>
    <t>Se Presentó Un Porcentaje En La Congestión De La Justicia Policiva De 39%, Resultado Del Total De Los Expedientes De Policía Que Se Encuentran Abiertos Con Corte A 30 De Junio De 2024/ El Total De Los Expedientes Desde La Ley 1801 De 2016.</t>
  </si>
  <si>
    <t>El porcentaje de congestión de la justicia policiva para el mes de julio se encuentra en 40%.</t>
  </si>
  <si>
    <t>Porcentaje de procesos misionales fortalecidos en sus capacidades institucionales</t>
  </si>
  <si>
    <t>Implementación Sistema Gestión Ambiental, formuló publicó Programa Transparencia ética pública y fortalecimiento de conocimientos a servidores públicos en implementación buenas prácticas sostenibles</t>
  </si>
  <si>
    <t>Fortalecimiento de la Política de Gestión Conocimiento e innovación, de la analítica institucional y de la Política de la Gestión de la Información Estadística</t>
  </si>
  <si>
    <t>Se Llevaron A Cabo 4 Jornadas De Formación Toma De Conciencia, Relacionadas Con Compras Públicas Sostenibles. Se Dio Cumplimiento Al Cronograma Establecidos De Buenas Prácticas A Nivel Local Y Central</t>
  </si>
  <si>
    <t>Se formuló el programa de transparencia y ética. Fortalecimiento de Observatorios,  actualización de PowerBI internos y de cara a la ciudadanía, aprobación al plan de acción de la Pol. de Gestión de conocimiento. Participación en CIEEIE.</t>
  </si>
  <si>
    <t>Seguimiento CI Gestión y Desempeño a los Planes Estratégicos del 2024  Plan Estratégico Sectorial 50%, Plan Estratégico Institucional 42%, El Plan de Seguridad y Salud en el Trabajo 78%.</t>
  </si>
  <si>
    <t>Semana Ambiental; Formulación Armonización Seguimiento Proyectos De Inversión; Fortalecimiento Política Gestión Conocimiento Innovación Información Estadística; Alistar Seguimiento Políticas Públicas</t>
  </si>
  <si>
    <t>Sesión del Comité Institucional de Gestión y Desempeño realizando seguimiento a:  gestión de riesgos, planes de mejoramiento, fortalecimiento de procesos, socialización PIC, racionalización trámites</t>
  </si>
  <si>
    <t>Billones de pesos recaudos oportunamente y por gestión​</t>
  </si>
  <si>
    <t>En Enero De 2024 Se Recaudaron $0,74 Billones A Pesos Corrientes  De Recaudo Tributario Oportuno Y De Gestión Antievasión: 11% De Impuesto Predial Unificado, 77 % De Industria Y Comercio, 6% De Vehículos Automotores Y 6% A Otros Impuestos.</t>
  </si>
  <si>
    <t>En Febrero De 2024 Se Recaudaron $1,44 Billones A Pesos Corrientes De Recaudo Tributario Oportuno Y De Gestión Anti Evasión: 14% De Impuesto Predial Unificado, 67 % De Industria Y Comercio, 6% De Vehículos Automotores Y 13% A Otros Impuest</t>
  </si>
  <si>
    <t>En Marzo Se Recaudaron $1,01 Billones De Pesos De Recaudo Oportuno Y De Gestión Anti-Evasión ($3,20 Billones De Pesos Corrientes En Trim I 2024): 24% De Predial, 56 % De Industria Y Comercio, 7% De Vehículos Automotores Y 13% A Otros Impuestos</t>
  </si>
  <si>
    <t>En Abril Se Recaudaron $3.95 Billones De Pesos De Recaudo Oportuno Y De Gestión Anti-Evasión ($7,15Billones De Pesos Corrientes En Total 2024): 52% De Predial, 35 % De Industria Y Comercio, 6% De Vehículos Automotores Y 7% A Otros Impuestos</t>
  </si>
  <si>
    <t>En Mayo Se Recaudó $1,22 Billones De Pesos Corrientes:  Logrando Un Acumulado En 2024 De $8.37 Billones, El 45% Predial, El 35% Ica, El 12%  Vehículos  Y El 8% A Otros Impuestos.</t>
  </si>
  <si>
    <t>En Junio Se Recaudaron $1.17 Billones De Pesos De Recaudo Oportuno Y De Gestión Anti-Evasión, $9,54 Billones En Lo Que Va Corrido Del Año: 42% De Predial, 37 % De Industria Y Comercio, 12% De Vehículos Automotores Y 9% A Otros Impuestos</t>
  </si>
  <si>
    <t>En Julio Se Recaudaron $0.73 Billones De Pesos De Recaudo Oportuno Y De Gestión Anti-Evasión, $10.27 Billones En Lo Que Va Corrido Del Año: 40% De Predial, 39 % De Industria Y Comercio, 12% De Vehículos Automotores Y 9% A Otros Impuestos</t>
  </si>
  <si>
    <t>Procesos de capacidad institucional fortalecidos a nivel meso que aporten en la mejora de los procesos misionales de la SDH</t>
  </si>
  <si>
    <t>La ejecución cualitativa de este indicador se comenzará a reportar a partir del mes de julio de 2024, una vez inicien ejecución los proyectos de inversión asociados.</t>
  </si>
  <si>
    <t>Información cualitativa de seguimiento no disponible a la fecha de corte. Se reportará avance cualitativo acumulado a 31 de agosto.</t>
  </si>
  <si>
    <t>Procesos con capacidad institucional fortalecida a nivel meso que aporten en la mejora de los procesos misionales del Concejo de Bogotá</t>
  </si>
  <si>
    <t>Información cualitativa de seguimiento no disponible a la fecha de corte. Se reportará seguimiento cualitativo acumulado a 31 de agosto.</t>
  </si>
  <si>
    <t>Ponderación de las actividades correspondientes a los tres ejes estratégicos del plan de acción relacionados con el objetivo</t>
  </si>
  <si>
    <t>A la fecha de Corte de este iforme el indicador no se encontraba activo en el sistema, por lo que no fue posible registrar el seguimiento correspondiente</t>
  </si>
  <si>
    <t>Dotación Sede 72%: Acondicionamiento Acústico Recinto Lara Bonilla, Configuración Y Mantenimiento Del Sistema De Cartelería, Entrega De Muebles A Concejales, Entes De Control, Administración Distrital, Secretaría General. Suministro De Hardware: 94%</t>
  </si>
  <si>
    <t>Dotación sede 75%: acondicionamiento acústico sala Lara Bonilla, config. mantenimiento cartelería, entrega muebles concejales, entes de control, admon distrital, SGRAL. Hardware: 94%. Entrega de 50% de equipos y licencias de renovación tecnológica</t>
  </si>
  <si>
    <t>A la fecha de Corte de este iforme el indicador no estaba disponible dentro de las actividades pendientes en el sistema por lo que no fue posible registrar el seguimiento correspondiente</t>
  </si>
  <si>
    <t>Inicia Indicador Para La Vigencia Con 94 (Lb). Revisión Formatos Cierre Modernización Infraestructura Física Y Validación Reclamaciones Con Constructora, Aseguradora. Lic. Y Software Matizzo Aprob. Y En Trámite. Actualización Trd Y Revisión Del Pgd</t>
  </si>
  <si>
    <t>Seg. pend. y postventa aseguradora y constructora; fact. Matizzo. Sop. Microsoft, lic. PaperCut (impres.), Adobe y Corel Draw (doc.comun). Correo mejorado, BD en nube de Oracle, antimalware, seg. perimetral. Actualización de TRD ante CDA, actu.PGD</t>
  </si>
  <si>
    <t>Tasa de cobertura bruta en el distrito</t>
  </si>
  <si>
    <t>Relación porcentual entre alumnos matriculados en el sector educativo oficial y privado de Bogota, independiente de la edad que  tengan en relacion al total de población en el rango de edad teórico correspondiente a la PEE (5-16 años).</t>
  </si>
  <si>
    <t>El convenio suscrito con la Corporación Minuto de Dios, se logró vincular al sistema educativo a 315 personas. Ademas, se logró una atención presencial integral en las Direcciones Locales a 59.718 familias para el acceso al sistemta educativo</t>
  </si>
  <si>
    <t>Se formalizó el Convenio Corporación Educativa Minuto de Dios, que brindará atención educativa  a través de estrategia de educativas flexibles, enfocado en estudiantes en extraedad, pára vincularlos y que terminen su trayectoria escolar.</t>
  </si>
  <si>
    <t>Las estrategias de permanencia se consolidaron para que 726.122 estudiantes se beneficiaran de la prestación del servicio educativo en condiciones de calidad, oportunidad y pertinencia</t>
  </si>
  <si>
    <t>Relación entre el número de estudiantes matriculados de 5 a 16 años y la población en edad escolar (PEE) .Indicador anual. PEE con base en el CNPV 2018</t>
  </si>
  <si>
    <t>Porcentaje de las IED clasificados en las categorías  A y A+ en las pruebas Saber 11</t>
  </si>
  <si>
    <t>Indicador de calculo anual, Porcentaje de colegios distritales que se encuentran clasificados en las categorías muy superior y superior por rendimiento en las pruebas de Estado.</t>
  </si>
  <si>
    <t>Se han realizado diecinueve (19) talleres en 32 sesiones para apoyar el análisis de resultados del SMECE (indicadore de calidad de las IEDs) y brindar orientaciones para la formulación de los planes de mejora, que cuenta con material de apoyo.</t>
  </si>
  <si>
    <t>se han realizado 41 talleres en 72 sesiones, con la participación de 362 colegios y se ha avanzado con las tutorías virtuales para el fortalecimiento de aprendizajes, dirigidas a estudiantes y docentes de educación media</t>
  </si>
  <si>
    <t>se han realizado 73 talleres en 140 sesiones en 411 colegios y tutorías virtuales para el fortalecimiento de aprendizajes en estudiantes y docentes de media de los colegios, que brindan herramientas para fortalecer aprendizajes en el examen Saber 11</t>
  </si>
  <si>
    <t>Se han realizado 82 talleres en 152 sesiones en 411 colegios y tutorías virtuales para el fortalecimiento de aprendizajes en estudiantes y docentes de media de los colegios, que brindan herramientas para fortalecer aprendizajes en el examen Saber 11</t>
  </si>
  <si>
    <t>Se han realizado 92 talleres en 171 sesiones s y tutorías virtuales para el fortalecimiento de aprendizajes en estudiantes y docentes de media de los colegios, que brindan herramientas para fortalecer aprendizajes en el examen Saber 11</t>
  </si>
  <si>
    <t>Indicador de calculo anual que proporciona información de las competencias básicas que un estudiante debería desarrollar durante su vida escolar en el área de Lenguaje (actualmente lectura crítica).</t>
  </si>
  <si>
    <t>Jurados de la UNAL,  del Concurso Leer y Escribir 2023-2024: Escribir para Crearte, dio inicio a la revisión inicial de literatura y antecedentes relacionados con metodologías para el fortalecimiento de aprendizajes básicos en lenguaje y matemáticas.</t>
  </si>
  <si>
    <t>Se ha avanzado en el proceso de contratación de los profesionales para la implementación de las acciones.</t>
  </si>
  <si>
    <t>Avanza la construcción de propuesta de currículo para área de lenguaje. Revisión de documentos curriculares  y analisis de propuestas curriculares de  otros países. Revisión informe Pisa 2022 correspondiente a Chile y Colombia.</t>
  </si>
  <si>
    <t>Se llevó a cabo la sistematización y análisis de los talleres desarrollados por el equipos de lenguaje y matemáticas y de cierre del encuentro “Una educación que te responde con Aprendizajes Básicos: Diálogo de lo esencial en Lenguaje y Matemáticas"</t>
  </si>
  <si>
    <t>El equipo de lenguaje construyó mesa técnica aprendizajes priorizados1º a 11 en procesos de comprensión lectora y producción escrita. Se avanzó en un repositorio de recursos pedagógicos.</t>
  </si>
  <si>
    <t>Indicador  decalculo anual que proporciona información de las competencias básicas que un estudiante debería desarrollar durante su vida escolar en el área de Matemáticas.</t>
  </si>
  <si>
    <t>Revisión de documentos curriculares (UNESCO, ERCE, PISA, Currículo priorizado de Chile y SURA/NUTRESA/NATURA) y comparación con referentes nacionales. Se analizaron los resultados de pruebas SABER 3 – 5 – 9 de  2022, así como ERCE (3o y 6o) y PIS</t>
  </si>
  <si>
    <t>Se llevo a cabo la sistematización y análisis de los talleres desarrollados por el equipos de lenguaje y matematicas y de cierre del encuentro “Una educación que te responde con Aprendizajes Básicos: Diálogo de lo esencial en Lenguaje y Matemáticas"</t>
  </si>
  <si>
    <t>El equipo de Matemáticas ha venido trabajando en la propuesta de priorización de aprendizajes que fue socializada y ajustada de acuerdo con las observaciones de los equipos técnicos de las direcciones de la Subsecretaria de CYP.</t>
  </si>
  <si>
    <t>Indicador de calculo anual que proporciona información de las competencias básicas que un estudiante debería desarrollar durante su vida escolar en el área de Inglés.</t>
  </si>
  <si>
    <t>Con el  Fondo SED-ICETEX se fortalece  el bilinguimo del D.C así: selección del oferente Colombo Americana que llevará el proceso formativo del bilinguimso de docentes. Se  inicia el proceso de inscripción y selección de docentes que participarán</t>
  </si>
  <si>
    <t>inician conversaciones con aliados como el Consejo Británico para identificar estrategias efectivas para el cuatrienio. Se ha formado una mesa de trabajo para elaborar de la propuesta que permitirá llegar acompañar a 200 colegios en segundo semestre</t>
  </si>
  <si>
    <t>El programa "English Learning for the Classroom– 2024" con participación de docentes clasificados por competencia, completando 9 sesiones de clase y 2 talleres, en estrategias metodológicas como el Aprendizaje Invertido y la Instrucción Diferenciada</t>
  </si>
  <si>
    <t>Se han realizado 9 sesiones de clases y 2 talleres. Los docentes han sido organizados en grupos según su nivel de competencia lingüística. han presentado prueba diagnóstica de inglés y  llevado a cabo tutorías para apoyar el proceso de aprendizaje</t>
  </si>
  <si>
    <t>Se han realizado 9 sesiones de clases y 6 talleres. Los docentes han sido organizados en grupos según su nivel de competencia lingüística. han presentado prueba diagnóstica de inglés y  llevado a cabo tutorías para apoyar el proceso de aprendizaje</t>
  </si>
  <si>
    <t>Tasa de deserción en colegios distritales</t>
  </si>
  <si>
    <t>Porcentaje de estudiantes que dejan de estudiar durante el transcurso del año académico, en comparación con los inicialmente matriculados.</t>
  </si>
  <si>
    <t>Se actualizó el cap de Cobertura en el Pan Educ. Loc,  aborda los pilares de Acceso y permanencia para 5 DILES:  Sumapaz, Tunjuelito, Puente Aranda,Mártires y Usme. Se  acompaño a 59 IED en la estrategia APROBAR,que beneficiará  a 10.100 estudiantes</t>
  </si>
  <si>
    <t>Se realizó acompañamiento a 86 IED en la estrategia APROBAR (refuerzo academico a estudiantes de bajo promedio),que beneficiará  en promedio a 18.842 estudiantes.</t>
  </si>
  <si>
    <t>Acompañamiento a 86 IED de la estrategia APROBAR (refuerzo academico a estudiantes de bajo promedio). En búsqueda activa a mayo 2024 se logró vincular al sistema a 1220 personas. Se logró una matrícula de 726.122 estudiantes en el sector oficial</t>
  </si>
  <si>
    <t>Se acompañaron 86 instituciones educativas distritales con el proceso de APROBAR, fortaleciendo las competencias y apoyando la mitigación de deserción escolar.  A través del proceso realizado con el aliado, se logró vincular a 1.265 estudiantes.</t>
  </si>
  <si>
    <t>Se acompañaron 86 instituciones educativas distritales con el proceso de Aprobar, fortaleciendo las competencias y apoyando la mitigación de deserción escolar.</t>
  </si>
  <si>
    <t>Número de personas fallecidas en siniestros viales</t>
  </si>
  <si>
    <t>Se realizaron acciones por cada eje del PDSV, que contribuyen a la disminución de víctimas fatales por siniestros viales, donde se demarcaron 340 pasos peatonales y se beneficiaron 12 Instituciones Educativas. El # de víctimas se reporta anualmente.</t>
  </si>
  <si>
    <t>Se realizaron acciones por cada eje del PDSV, que contribuyen a la disminución de víctimas fatales por siniestros viales, donde se demarcaron 54 pasos peatonales y se beneficiaron 6 Instituciones Educativas. El # de víctimas se reporta anualmente.</t>
  </si>
  <si>
    <t>Acciones en el marco del PDSV. En trimestre se demarcaron 654 pasos peatonales y se intervinieron 37 Instituciones Educativas con señalización escolar. En marzo 260 pasos y 19 instituciones. El # de víctimas se reporta anualmente</t>
  </si>
  <si>
    <t>Se desarrollaron acciones por cada uno de los ejes del PDSV para contribuir a la disminución de víctimas fatales por siniestros viales en cada actor de la vía, donde se demarcaron 198 pasos peatonales y se beneficiaron 15 Instituciones Educativas</t>
  </si>
  <si>
    <t>Se desarrollaron acciones por cada uno de los ejes del PDSV para contribuir a la disminución de víctimas fatales por siniestros viales en cada actor de la vía, donde se demarcaron 348 pasos peatonales y se beneficiaron 13 Instituciones Educativas</t>
  </si>
  <si>
    <t>Se desarrollaron acciones por cada uno de los ejes del PDSV para contribuir a la disminución de víctimas fatales por siniestros viales en cada actor de la vía, donde se demarcaron 538 pasos peatonales y se beneficiaron 6 Instituciones Educativas</t>
  </si>
  <si>
    <t>Se implementaron las campañas No Más Muertes en la Vía con 26 jornadas en 7 localidades, y con la campaña #NiCincoMinuticos fueron 12 jornadas en 8 localidades, logrando reducción de 26,5% antes de la intervención al 14,5% después de la intervención</t>
  </si>
  <si>
    <t>Se implementó la campaña contra el mal parqueo en las vías y andenes (antes #NiCincoMinuticos) en 74 jornadas y 10 localidades, logrando un 38,3% y 24,5% de reducción de mal parqueo en andén y vía respectivamente en las zonas de intervención</t>
  </si>
  <si>
    <t>Se implementó la campaña contra el mal parqueo en las vías y andenes en 236 jornadas y 16 localidades, con las cuales logramos un 29,2% y 6,6% de reducción de mal parqueo en andén y vía en las zonas de intervención posterior a la pedagogía.</t>
  </si>
  <si>
    <t>Se implementó la campaña contra el mal parqueo en vías y andenes, en 32 jornadas y 7 localidades, con las cuales se logró un 37% y 23% de reducción de mal parqueo en andén y vía en las zonas de intervención posterior a la pedagogía.</t>
  </si>
  <si>
    <t>Se implementó la campaña contra el mal parqueo en vías y andenes, en 27 jornadas y 8 localidades, con las cuales se logró un 16% y 3,2% de reducción de mal parqueo en andén y vía en las zonas de intervención posterior a las jornadas pedagógicas.</t>
  </si>
  <si>
    <t>Se continuó con la campaña No Más Muertes en las Vías, llevando a cabo 37 jornadas en 16 localidades y sensibilizando a 5.118 personas. Así mismo se dio continuidad a la campaña contra el mal parqueo, donde se impactó a 24.082 personas.</t>
  </si>
  <si>
    <t>La campaña "No Más Muertes en las Vías" continuó con 54 jornadas en 12 localidades, así como 377 jornadas en la campaña  contra el mal parqueo, reduciendo en un 30% la ocupación de andenes, y en un 14% la de vías por vehículos mal estacionados.</t>
  </si>
  <si>
    <t>Tiempo promedio de viaje en la ciudad</t>
  </si>
  <si>
    <t>La meta avanza en 44,58 minutos, 10% menos frente a diciembre de 2023. La articulación en los 9 corredores de salida y entrada a Bogotá, permitió que el retorno fuera con menor congestión de lo esperado, se implem. el 27 enero pico y placa ambiental</t>
  </si>
  <si>
    <t>Para el mes de Febrero 2024, se presenta un incremento de 49,41 min principalmente por el ingreso de la totalidad de los colegios y universidades que aumentan la demanda vehicular.</t>
  </si>
  <si>
    <t>A marzo se tiene un tiempo de 48,63 minutos, con una disminución del 2% en el índice de tiempos de viaje respecto a febrero, presentando una estabilización en la dinámica de la ciudad, la articulación institucional y plan detallado de gestión en vía.</t>
  </si>
  <si>
    <t>En abril inició el periodo de lluvias y manifestaciones en corredores con obras de infraestructura; se hacen pruebas piloto para mejorar la movilidad sobre la Av Boyacá y la Av Guayacanes logrando un tiempo promedio de viaje de 50,56 minutos.</t>
  </si>
  <si>
    <t>El tiempo promedio para mayo corresponde a 50,08 minutos, producto de las lluvias, marchas, obras. Se adelantaron medidas de mitigación, personal operativo para atención de afectaciones   en  desvíos por obras de PLM, 1 piloto en la Autonorte.</t>
  </si>
  <si>
    <t>El tiempo promedio para junio corresponde a 52,18 minutos, producto de las lluvias, marchas, obras. Se adelantaron medidas de mitigación, personal operativo para atención de afectaciones en  desvíos por obras de Primera Línea Metro.</t>
  </si>
  <si>
    <t>El tiempo promedio para julio corresponde a 50,12 minutos, producto de las lluvias, marchas, obras. Se adelantaron medidas de mitigación, personal operativo para atención de afectaciones en  desvíos por obras de Primera Línea Metro.</t>
  </si>
  <si>
    <t>Porcentaje de bicicletas registradas en la plataforma de Registro Bici Bogotá</t>
  </si>
  <si>
    <t>Se realizaron 22 jornadas en via de promoción de la plataforma Registro Bici Bogotá y se obtuvo el registro de 6.910 bicicletas, lo que permitió alcanzar un 29,6% de bicicletas registradas.</t>
  </si>
  <si>
    <t>Se realizaron 54 jornadas en via de promoción de la plataforma Registro Bici Bogotá y se obtuvo el registro de 7.632 bicicletas, lo que permitió alcanzar un 30,2% de bicicletas registradas.</t>
  </si>
  <si>
    <t>Se realizó 1 jornada en via de promoción de la plataforma Registro Bici Bogotá y se obtuvo el registro de 6.201 bicicletas, lo que permitió alcanzar un 30,8% de bicicletas registradas.</t>
  </si>
  <si>
    <t>Se realizaron 18 jornadas en via de promoción de la plataforma Registro Bici Bogotá y se obtuvo el registro de 6.104 bicicletas, lo que permitió alcanzar un 31,3% de bicicletas registradas.</t>
  </si>
  <si>
    <t>Se realizaron 26 jornadas en via de promoción de la plataforma Registro Bici Bogotá y se obtuvo el registro de 7.169 bicicletas, lo que permitió alcanzar un 32% de bicicletas registradas.</t>
  </si>
  <si>
    <t xml:space="preserve"> Se realizaron 24 jornadas en via de promoción de la plataforma Registro Bici Bogotá y se obtuvo el registro de 7.117 bicicletas, lo que permitió alcanzar un 32,6% de bicicletas registradas</t>
  </si>
  <si>
    <t>Se realizaron 25 jornadas de socialización y registro en vía. Se registraron 6.043 bicicletas, para un acumulado total de 375.925 bicicletas, lo que representa un avance del 33,1% con respecto a la cantidad de bicicletas reportadas segun la EDM2023</t>
  </si>
  <si>
    <t>Niveles de satisfacción de los ciudadanos y partes interesadas alcanzados</t>
  </si>
  <si>
    <t>Al corte 31 de enero de 2024, la Dirección de Atención al Ciudadano inició el monitoreo para la implementación de estrategias, metas, actividades e indicadores y evaluó el nivel de satisfacción de los ciudadanos y partes interesadas alcanzados.</t>
  </si>
  <si>
    <t>La Dirección de Atención al Ciudadanía inició la aplicación de las encuestas para conocer el nivel de satisfacción de la ciudadanía y partes interesadas con 363 encuestas en Calle 13 y 320 encuestas en Paloquemao.</t>
  </si>
  <si>
    <t>La Dirección de Atención al Ciudadano avanza en la realización de la encuesta para la medición de la Satisfacción de los ciudadanos y partes  interesadas, conforme lo establecido en el procedimiento PM04-PR07 Retroalimentación con la Ciudadanía.</t>
  </si>
  <si>
    <t>Se consolidó la información de satisfacción de la ciudadanía frente al servicio recibido por la Secretaría Distrital de Movilidad en el canal de atención presencial respecto a la oferta de trámites y servicios donde arrojó un 97.1%</t>
  </si>
  <si>
    <t>Se inició la aplicación de las encuestas respecto al nivel de satisfacción de la ciudadanía y partes interesadas con 127 aplicadas en Calle 13. En Paloquemao no se aplicaron encuestas, debido a las obras de infraestructura por mantenimiento.</t>
  </si>
  <si>
    <t>Se consolidó la información de satisfacción de la ciudadanía frente al servicio recibido por la Secretaría Distrital de Movilidad en el canal de atención presencial respecto a la oferta de trámites y  servicios donde arrojó un 97.2%</t>
  </si>
  <si>
    <t>Colocaciones efectivas a partir de las intervenciones realizadas por la SDDE</t>
  </si>
  <si>
    <t>Para Este Mes No Se Reporta Avance Para La Vigencia, Con Recusros De Reserva Se Han Colocado 12.221 Personas</t>
  </si>
  <si>
    <t>No Se Presentan Colocaciones En Febrero. La Subdirecciòn De Empleo Realiza Mediante La Aped, Empleo Incluyente Y Pago Por Resultados Acciones Para Consolidar Y Reportar Los Resultados De Vigencia. Por Reserva Se Colocaron 1869 Personas</t>
  </si>
  <si>
    <t>Para Marzo No Se Presentan Colocaciones, La Subdirecciòn De Empleo Realiza Reuniones Con Los Operadores Y La Aped Para Consolidar Y Presentar Avances De La Colocaciones Del 2024.  Con Recursos De Reserva Se Han Colocado 6,172 Personas</t>
  </si>
  <si>
    <t>Para Un Total De 341 Colocaciones En 2024, En Abril Mediante La Atención En La Aped, Pago Por Resultados Y Empleo Incluyente Se Colocaron 341 En La Vigencia. Con Recursos De Reserva Se Colocaron 2.719</t>
  </si>
  <si>
    <t>Para Un Total De 1223 Colocaciones En 2024, En Mayo Mediante La Atención En La Aped, Pago Por Resultados Y Empleo Incluyente Se Colocaron 882 Personas. Con Recursos De Reserva Se Han  Colocado 33.671</t>
  </si>
  <si>
    <t>Para Un Total De 2505 Colocaciones En 2024, En Junio Mediante La Atención En La Aped, Pago Por Resultados Y Empleo Incluyente Se Colocaron 1282 Personas. Con Recursos De Reserva Se Han  Colocado 33.725</t>
  </si>
  <si>
    <t>Para Un Total De 4105 Colocaciones En 2024, Mediante La Atención En La Aped Se Colocaron 1600 Personas. Con Recursos De Reserva Se Han  Colocado 33.725</t>
  </si>
  <si>
    <t>Para Este Mes No Se Reporta Avance Para La Vigencia, Con Recursos De Reserva Se Han Colocado 7209 Personas</t>
  </si>
  <si>
    <t>No se presentan colocaciones en febrero. La Subdirecciòn de Empleo realiza mediante la APED, Empleo Incluyente y Pago por Resultados acciones para consolidar y reportar los resultados de vigencia. Por reserva se colocaron 1025 mujeres</t>
  </si>
  <si>
    <t>Para Marzo No hay Colocaciones, La Subdirecciòn De Empleo se Reune Con el equipo de La APED Para Consolidar Avances en la estructuracion de las estrategias: pago por resultados y empleo incluyente. Con Recursos De Reserva Se ColocaRON 3.642 mujeres</t>
  </si>
  <si>
    <t>En abril la colocación total de mujeres en el 2024 es del 49,5%. Este porcentaje se da por las 168 colocaciones de mujeres realizadas en abril d 2024. Con los recursos de reservas se colocaron 1.680 mujeres.</t>
  </si>
  <si>
    <t>Para un total de 659 mujeres colocadas en 2024, la tasa es del 53%,  en mayo mediante la atención en la APED, Pago por resultados y empleo incluyente se colocaron 491. Con recursos de reserva se han  colocado 8.540</t>
  </si>
  <si>
    <t>Para un total de 1466 mujeres colocadas en 2024, la tasa es del 58%,  en junio mediante la atención en la APED, Pago por resultados y empleo incluyente se colocaron 807. Con recursos de reserva se colocaron 31 mujeres.</t>
  </si>
  <si>
    <t>Para un total de 2217 mujeres colocadas en 2024, la tasa es del 54%,  en julio mediante la atención en la APED, Pago por resultados y empleo incluyente se colocaron . Con recursos de reserva a julio se han colocado 20447 mujeres.</t>
  </si>
  <si>
    <t>Para Este Mes No Se Reporta Avance De Vigencia, Se Esperan Resultados Para El Mes De Febrero De 2024</t>
  </si>
  <si>
    <t>La nueva administración esta realizando acciones con los operadores para obtener el incremento de ventas de las Unidades Productivas atendidas en los diferentes programas. Se espera reportar en el mes de Marzo de 2024</t>
  </si>
  <si>
    <t>En marzo no hay avances, con las estrategias Hecho en Bogotá y Bogotá Produce se apoyan financieramente a unidades productivas. Bancoldex y Propais realizan asistencia técnica en planes de inversión para aprobar capitalización por parte de la SDDE.</t>
  </si>
  <si>
    <t>En abril se realizó el fortalecimiento en habilidades digitales a 226 unidades productivas  mediante la estrategia Hecho en Bogota y por Academia Produtiva se realizaron 18 talleres de educaciòn financiera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</si>
  <si>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</si>
  <si>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para un total en el 2024 de 1,973. Se reevalua el indicador de objetivo de acuerdo a nuevas directrices a 2033</t>
  </si>
  <si>
    <t>En julio se realizó el fortalecimiento en habilidades digitales a 134 unidades productivas  mediante la estrategia Hecho en Bogota para un total en el 2024 de 2275</t>
  </si>
  <si>
    <t>En el marco de la Estrategia Hecho en Bogotá en el mes de enero se realizaron la siguiente ferias: Hecho en Bogotá Parque Virgilio Barco , Días con sol - Hecho en Bogotá  en Maloka.</t>
  </si>
  <si>
    <t>En el mes de Febrero se beneficaron 105 unidades productivas fortalecidas en habilidades a través d la estrategia Hecho en Bogotá, sed realizaron las siguientes ferias: 03 Festival Centro, Hecho en Bogotá  Parque virgilio Barco y HB 02 Días con Sol.</t>
  </si>
  <si>
    <t>En marzo se beneficiaron 63 unidades productivas fortalecidasen habilidades digitales a través de la estrategia Hecho en Bogotá.</t>
  </si>
  <si>
    <t>En abril se realizó el fortalecimiento en habilidades digitales a 226 unidades productivas  mediante la estrategia Hecho en Bogota y por Academia Productiva.</t>
  </si>
  <si>
    <t>En mayo se realizó el fortalecimiento en habilidades digitales a 1,704 unidades productivas  mediante la estrategia Hecho en Bogota y por Academia Produtiva se realizaron 43 talleres de educaciòn financiera y digital. Total 2024. 1.,930</t>
  </si>
  <si>
    <t>En junio se realizó el fortalecimiento en habilidades digitales a 43 unidades productivas  mediante la estrategia Hecho en Bogota. A junio se han beneficiado un total de 2.141 unidades productivas mediante la estrategia Hecho en Bogotá.</t>
  </si>
  <si>
    <t>La nueva administración esta realizando acciones con los operadores para obtener el incremento en exportaciones de las Unidades Productivas atendidas en las rutas. Se espera reportar en el mes de Marzo de 2024</t>
  </si>
  <si>
    <t>Para marzo No Se Reporta Avance, la Subdirección de Internacionalización adelanta actividades de planeación para abordar las necesidades de las unidades productivas e incorporarlas a la estrategia de nuevos mercados con potencial exportador.</t>
  </si>
  <si>
    <t>En abril se realizaron dos talleres con el tema de la inmersión a la transformación digital, con temáticas de Marketing Digital, Inteligencia artificial, mercados actuales e innovación digital, participaron 145 empresarios beneficiarios del programa</t>
  </si>
  <si>
    <t>En mayo la Subdirección Internacionalización planea, estudia y estructura la estrategia, así como los alcances  alineados a las necesidades de las empresas. A medida que se avance  se realizará la respectiva actualización de la estrategia.</t>
  </si>
  <si>
    <t>En junio la Subdirección Internacionalización planea, estudia y estructura la estrategia, así como los alcances  alineados a las necesidades de las empresas. Se revisa el indicador de acuerdo a nuevas directrices a 2033</t>
  </si>
  <si>
    <t>Se está diseñando  una estrategia orientada  en implementar un modelo de fortalecimiento escalonado orientado a insertar a las empresas bogotanas del sector automotor con vocación exportadora</t>
  </si>
  <si>
    <t>Se enciuentra en estructuración los programas con el Fondo Nacional de Garantías y Bancoldex, beneficando a los negocios locales.</t>
  </si>
  <si>
    <t>Se adelantaron las  actividades para el diseño de la estrategia orientada  en poner en marcha líneas de crédito dirigidas a negocios locales y mipymes domiciliadas en Bogotá D.C.,</t>
  </si>
  <si>
    <t>Se encuentra en estructuración de los programas que daran cuenta del fortalecimiento de los negocios locales de la ciudad.</t>
  </si>
  <si>
    <t>Se firmó el convenio con Corferias para  facilitar la apertura y conexión con mercados locales, regionales, nacionales e internacionales en el marco de las estrategias de la o, Bogotá Corazón Productivo y Hecho en Bogotá</t>
  </si>
  <si>
    <t>Incremento en las ventas realizadas a través de Mercados Campesinos</t>
  </si>
  <si>
    <t>Realizados 42 Mercados Campesinos así: 14 MC con autogestión; 6 MC en alianza en modalidad presencial con IDRD y 22 MC Presenciales</t>
  </si>
  <si>
    <t>Se realizaron 50 mercados  campesinos presenciales (mercados campesinos en articulación con instituciones y con autogestión de productores), se vincularon un total de 30 productores nuevos.</t>
  </si>
  <si>
    <t>En este mes se realizaron 38 mercados campesinos presenciales (mercados campesinos por Bolsa de la entidad, en articulación con instituciones y con autogestión de productores). se vincularon 18 productores nuevos</t>
  </si>
  <si>
    <t>La Direcciòn de Economia Rural con el equipo esta direccionando los negocios,planes de saneamiento y visitas para iniciar la segunda etapa para cumplir con la meta de la vigencia.</t>
  </si>
  <si>
    <t>31 mercados campesinos presenciales en articulación con instituciones y con autogestión de productores para un tot de 222 mercados realizados. 1,447 productores transformadores y/o agricultores urbanos y de la región central vinculados  en la Estrat</t>
  </si>
  <si>
    <t>Se generaron un total de 747 espacios de comercialización en 39 puntos  a través de la estrategia de Mercados Campesinos en sus diferentes modalidades (presenciales, móviles, mercatones y página web)</t>
  </si>
  <si>
    <t>Para Este Mes Existe Avance En El Análisis De Los Procesos Actuales Con El Fin De Establecer Mejoras Que Aporten  A La Misionalidad De La Entidad</t>
  </si>
  <si>
    <t>El equipo de calidad esta realizando reuniones con las áreas misionales para determinar la mejora en los procesos actuales de la entidad.</t>
  </si>
  <si>
    <t>Para El Mes De Marzo Se Actualizaron Algunos Formatos Transversales Con El Fin De Contribuir Al Mejoramiento De Los Procesos, Se Espera Que Para El Mes Junio Se Hayan Avanzado En La Actualización Del 50% De Los Proyectados En La Entidad.</t>
  </si>
  <si>
    <t>En abril Se Actualizaron 3 procedimientos transversales Con El Fin De Contribuir Al Mejoramiento De Los Procesos, seguimos en la revisión de varios procesos misionales y de apoyo para realizar los ajustes que sean necesarioas.</t>
  </si>
  <si>
    <t>En mayo Se Actualizaron 2 procedimientos transversales Con El Fin De Contribuir Al Mejoramiento De Los mismos, el àrea de calidad realiza mesas de trabajo para realizar los ajustes necesarios.</t>
  </si>
  <si>
    <t>En Junio No Se Presenta Avance En  Capacidad Institucional Ya Que Se Estan Alineando Los Proyectos De La Sdde A Los Nuevos Programas Del Plan De Desarrollo Distrital, Sin Embargo Al Finalizar El Segundo Trimestre De 2024 Lleva Un Avance Del 40%</t>
  </si>
  <si>
    <t>Tras completar el proceso de armonización, la entidad ha estado trabajando en mejorar los procesos de seguimiento precontractual y contractual, con el objetivo de llevar a cabo un monitoreo más preciso y oportuno</t>
  </si>
  <si>
    <t>Número de beneficiarios con soluciones de vivienda digna</t>
  </si>
  <si>
    <t>Se Logró La Asignación De 62 Subsidios Beneficiado A 174 Ciudadanos Con Soluciones Habitacionales (Razón De Personas Por Hogar 2,8, Dane)</t>
  </si>
  <si>
    <t>Se Logró La Asignación De 88 Subsidios Beneficiando A 247 Ciudadanos Con Soluciones Habitacionales (Razón De Personas Por Hogar 2,8, Dane</t>
  </si>
  <si>
    <t>Se Ha Logrado La Asignación De 515 Subsidios Beneficiando A 1.442 Ciudadanos Con Soluciones Habitacionales (Razón De Personas Por Hogar 2,8, Dane),   En El Mes De Marzo Se Beneficiaron 1.195Cuidadanos.</t>
  </si>
  <si>
    <t>Se Ha Logrado La Asignación De 552 Subsidios Beneficiando A 1.546 Ciudadanos Con Soluciones Habitacionales (Razón De Personas Por Hogar 2,8, Dane),</t>
  </si>
  <si>
    <t>Se Ha Logrado La Asignación De 766 Subsidios Beneficiando A 1.546 Ciudadanos Con Soluciones Habitacionales (Razón De Personas Por Hogar 2,8, Dane)</t>
  </si>
  <si>
    <t>No Hubo Asignación De Subsidios, Por Tal Razón No Hay Beneficiarios.</t>
  </si>
  <si>
    <t>Se Están Adelantando La Construcción De Los Documentos Precontractuales Para La Adjudicación De Los Procesos De Obra E Interventoría.</t>
  </si>
  <si>
    <t>Número de personas beneficiadas a través de la etapa previa para la aplicación de los instrumentos de planeación (Legalización de Asentamientos Humanos y Regularización Urbanística) y/o intervenciones de espacio público</t>
  </si>
  <si>
    <t>No Se Reportan Beneficiarios En La Etapa  Previa Para La Aplicación De Los Instrumentos De Planeación, Teniendo En Cuenta Que No Se Radicaron Expedientes Ante Planeación En El Mes De Enero</t>
  </si>
  <si>
    <t>No Se Reportan Beneficiarios En La Etapa  Previa Para La Aplicación De Los Instrumentos De Planeación, Teniendo En Cuenta Que No Se Radicaron Expedientes Ante Planeación En El Mes De Febrero</t>
  </si>
  <si>
    <t>Se Identifican 515 Beneficiarios De Los Expedientes Radicados Frente A La Secretaria Distrital De Planeacion</t>
  </si>
  <si>
    <t>No Se Reportan Beneficiarios En La Etapa  Previa Para La Aplicación De Los Instrumentos De Planeación, Teniendo En Cuenta Que No Se Radicaron Expedientes Ante Planeación En El Mes De Abril</t>
  </si>
  <si>
    <t>Se Identifican 587 Beneficiarios De Los Expedientes Radicados Frente A La Secretaria Distrital De Planeacion En La Vigencia 2024</t>
  </si>
  <si>
    <t>Se Inicia Etapa De Diagnóstico Para Definir Los Polígonos De Intervención.</t>
  </si>
  <si>
    <t>Número de respuestas a peticiones, solicitudes y/o investigaciones administrativas adelantadas</t>
  </si>
  <si>
    <t>Se Profirieron 43 Decisiones De Fondo De Las Investigaciones Por Incumplimiento A Las Normas Que Regulan El Arrendamiento De Inmuebles Y 23 Por Incumplimiento A Las Normas Que Regulan La Enajenación De Inmuebles Destinados A Vivienda</t>
  </si>
  <si>
    <t>Se Profirieron 74 Decisiones De Fondo De Las Investigaciones Por Incumplimiento A Las Normas Que Regulan El Arrendamiento De Inmuebles Y 31 Por Incumplimiento A Las Normas Que Regulan La Enajenación De Inmuebles Destinados A Vivienda.</t>
  </si>
  <si>
    <t>Se Profirieron 33 Decisiones De Fondo De Las Investigaciones Por Incumplimiento A Las Normas Que Regulan El Arrendamiento De Inmuebles Y 6 Por Incumplimiento A Las Normas Que Regulan La Enajenación De Inmuebles Destinados A Vivienda</t>
  </si>
  <si>
    <t>Se Profirieron 56 Decisiones De Fondo De Las Investigaciones Por Incumplimiento A Las Normas Que Regulan El Arrendamiento De Inmuebles Y 34 Por Incumplimiento A Las Normas Que Regulan La Enajenación De Inmuebles Destinados A Vivienda.</t>
  </si>
  <si>
    <t>Se Profirieron 37 Decisiones De Fondo De Las Investigaciones Por Incumplimiento A Las Normas Que Regulan El Arrendamiento De Inmuebles Y 65 Por Incumplimiento A Las Normas Que Regulan La Enajenación De Inmuebles Destinados A Vivienda.</t>
  </si>
  <si>
    <t>Para El Mes De Julio De 2024 Se Encuentra En Estructuración El Informe Relacionado Con El Indicador De Respuestas A Peticiones, Solicitudes Y/O Investigaciones.</t>
  </si>
  <si>
    <t>Porcentaje de acciones de fortalecimiento para la prevención frente al desarrollo de ocupaciones ilegales</t>
  </si>
  <si>
    <t>Se Realizaron 377 Visitas A Los 280 Polígonos De Monitoreo Priorizados En El Año, Realizando 161 Reportes Por El Desarrollo De Nuevas Ocupaciones O Cambios De Estado En Las Ocupaciones Antes Reportadas.</t>
  </si>
  <si>
    <t>Se Realizaron 758 Visitas A Los 280 Polígonos De Monitoreo Priorizados En El Año, Realizando 486 Reportes Por El Desarrollo De Nuevas Ocupaciones O Cambios De Estado En Las Ocupaciones Antes Reportadas.</t>
  </si>
  <si>
    <t>Se Realizaron 353 Visitas A Los 280 Polígonos De Monitoreo Priorizados En El Año, Realizando 245 Reportes Por El Desarrollo De Nuevas Ocupaciones O Cambios De Estado En Las Ocupaciones Antes Reportadas.</t>
  </si>
  <si>
    <t>Se Realizaron 1491 Visitas A Los 280 Polígonos De Monitoreo Priorizados En El Año, Realizando 1.004 Reportes Por El Desarrollo De Nuevas Ocupaciones O Cambios De Estado En Las Ocupaciones Antes Reportadas.</t>
  </si>
  <si>
    <t>Se Realizaron 1.885 Visitas Acumuladas A Los 280 Polígonos De Monitoreo Priorizados En El Año, Realizando 1315 Reportes Por El Desarrollo De Nuevas Ocupaciones O Cambios De Estado En Las Ocupaciones Antes Reportadas.</t>
  </si>
  <si>
    <t>Para El Mes De Julio De 2024 Se Llevaron Acabo 279 Visitas De Inspección Visual A Los Polígonos Establecidas</t>
  </si>
  <si>
    <t>Nivel de satisfacción de la ciudadanía atendida por la SDHT respecto a la información, productos y servicios recibidos</t>
  </si>
  <si>
    <t>Se Logró Orientar A La Ciudadanía En Los Diferentes Canales De Atención Sobre La Oferta Institucional, A Traves De Campañas Informativas</t>
  </si>
  <si>
    <t>Se logró orientar a la ciudadanía en los diferentes canales de atención sobre la oferta institucional, a traves de campañas informativas</t>
  </si>
  <si>
    <t>Se Entrega El Nivel De Satisfacción Obtenido Que Es Del 100% En Los Productos De La Oferta Institucional De La Entidad. Los Resultados Obtenidos Son: Canal Presencial 4.9 De 5; Cirtual Chat: 3.9 De 5 Y Telefónico: 4.6 De 5.</t>
  </si>
  <si>
    <t>Se Realizó Gestión En El Marco De La Construcción De La Encuenta De Satisfacción Que Se Se Aplicará En El Mes De Diciembre.</t>
  </si>
  <si>
    <t>Porcentaje de la población que realiza prácticas culturales</t>
  </si>
  <si>
    <t>Los resultados del indicador se encuentran en fase de consolidación</t>
  </si>
  <si>
    <t>Los resultados del indicador se encuentran en fase de consolidación y se reportarán al final de esta vigencia</t>
  </si>
  <si>
    <t>Porcentaje de avance en la construcción de los documentos de investigación sobre patrimonio cultural elaborados.</t>
  </si>
  <si>
    <t>Durante el periodo no se presentan avances.</t>
  </si>
  <si>
    <t>El Documento Se Encuentra En La Etapa Final De Revisión Y Análisis Para Su Complementación Final, El Cual Se Realizará En El Segundo Trimestre Del Año En Curso.</t>
  </si>
  <si>
    <t>Se realizaron dos reuniones internas de evaluación de los resultados de la gestión 2023 y se definieron aspectos para la etapa final, que requerirá el análisis de esos resultados.</t>
  </si>
  <si>
    <t>Se realizaron actividades asociadas a la consolidación de información final, análisis y desarrollo de documento consolidado que evidencia el trabajo realizado en relación con los lineamientos de política pública.</t>
  </si>
  <si>
    <t>La Meta Se Cumpliò Al Finalizar El Pdd Anterior Uncsab Xxi 2020-2024, En El Mes De Mayo, Y No Se Seguirá Programando.</t>
  </si>
  <si>
    <t>La meta se cumplió al finalizar el PDD anterior UNCSAB XXI 2020-2024, en el mes de mayo, y no se seguira programando.</t>
  </si>
  <si>
    <t>Porcentaje de avance de los equipamientos culturales y patrimoniales mejorados.</t>
  </si>
  <si>
    <t>Se adelantaron sesiones de planeación y seguimiento a proyectos en ejecución</t>
  </si>
  <si>
    <t>Se continuó con el seguimiento a los proyectos en ejecucuión</t>
  </si>
  <si>
    <t>Se Llevó A Cabo El Seguimiento A La Ejecución De Los Proyectos Beneficiarios De La Ley Del Espectaculo Público Y Que Se Encuentran En Ejecución Para El Primer Semestre Del 2024.</t>
  </si>
  <si>
    <t>Se ha realizado acompañamiento en los comités del convenio 500/2022 para la construcción del auditorio de la FUGA</t>
  </si>
  <si>
    <t>Asistencia técnica para: 1. Compra de la infraestructura cultural para circulación de las artes escénicas Sala Augusto Boal TEF, 2. Esquema básico de la plazoleta Simón Bolívar al IDRD, 3. Proyecto de dotación del escenario “Teatro libre Chapinero”</t>
  </si>
  <si>
    <t>En el mes de julio la SCRD inició la programación de los planes de acción de los nuevos proyectos de inversión, del PDD Bogotá Camina Segura, para cargarlos en el sistema de información interno. Aún no se tiene información de seguimiento cualitativo.</t>
  </si>
  <si>
    <t>Promedio de libros leídos al año por persona</t>
  </si>
  <si>
    <t>En Bogotá para el año 2023, la encuesta de Lectura, Escritura y Oralidad muestra que el promedio de libros por persona es de 2,9. Es un poco menor que lo encontrado en la EBC 2021 donde se encontraba que el promedio de libros era de 4,7</t>
  </si>
  <si>
    <t>En Bogotá para el año 2023, la encuesta de Lectura, Escritura y Oralidad muestra que el promedio de libros por persona es de 2,9. Es un poco menor que lo encontrado en la EBC 2021 donde se encontraba que el promedio de libros era de 4,7.</t>
  </si>
  <si>
    <t>Para el año 2023, la encuesta de Lectura, Escritura y Oralidad muestra que el promedio de libros por persona es de 2,9. Es un poco menor que lo encontrado en la EBC 2021 donde se encontraba que el promedio de libros era de 4,7</t>
  </si>
  <si>
    <t>Acciones de participación ciudadana desarrolladas por organizaciones comunales, sociales y comunitarias</t>
  </si>
  <si>
    <t>Se Realización Las Actividades Programadas Para La Articulación  Concertación, Acompañamiento E Implementación De Las Acciones Para Atender Integralmente A Pueblos Étnicos, Grupos Etarios Y Sectores Sociales De Bogotá</t>
  </si>
  <si>
    <t>Porcentaje de avance de las intervenciones artísticas y culturales apoyadas</t>
  </si>
  <si>
    <t>Se avanzó con la coordinación y organización de la Charla Barrial en Tono Cultural con los artistas regulados del espacio público</t>
  </si>
  <si>
    <t>Se avanzó con el diseño de la Beca Celebración del Día del Arte Urbano Diego Felipe Becerra Lizarazo, del Programa Distrital de Estímulos – PDE.</t>
  </si>
  <si>
    <t>Se Realizaron Varias Sesiones Con El Equipo De Cultured, Para Verificar Y Aclarar Las Prioridades Del Observatorio Respecto A Los Componentes Que Se Tienen Asociados</t>
  </si>
  <si>
    <t>Definición de la planeación estratégica dirigida a la construcción de objetivos para la vigencia y la definición de una estrategia y convocatoria para el desarrollo de espacios interinstitucionales para la concertación y articulación con comunidades</t>
  </si>
  <si>
    <t>Se llevó a cabo 1 encuentro en la localidad de Santa Fe contó con 6 participantes y permitió a los convocados encontrarse nuevamente para retomar y hacer balance de algunos de los procesos realizados en la vigencia anterior.</t>
  </si>
  <si>
    <t>Se Llevó A Cabo 1 Encuentro En La Localidad De Santa Fe Contó Con 6 Participantes Y Permitió A Los Convocados Encontrarse Nuevamente Para Retomar Y Hacer Balance De Algunos De Los Procesos Realizados En La Vigencia Anterior.</t>
  </si>
  <si>
    <t>Porcentaje de implementación de la estrategia de internacionalización generada</t>
  </si>
  <si>
    <t>En el marco de la estrategia de internacionalización se presentó la propuesta para la convocatoria del ayuntamiento de Madrid sobre el tema de Mujeres y emprendimiento cultural en Bogotá, D.C</t>
  </si>
  <si>
    <t>En el marco de la estrategia de internacionalización se han realizado reuniones bilaterales con representantes de embajadas, agencias de cooperación, organismos multilaterales con el fin de consolidar los proyectos en curso</t>
  </si>
  <si>
    <t>Se Realizaron  Las Gestiones Para Participar En El I Encuentro De Iberoamericano De Cultura De La Oei En Brazil Entre Los Días 8 A 13 De Abril Y En El Mercado De Industrias Culturales Del Sur -Micsur En Santiago De Chile Del 17 Al 20 De Abril</t>
  </si>
  <si>
    <t>Se participó en el I ENCUENTRO IBEROAMERICANO DE CULTURA -OEI y en el Mercado de las Industrias Culturales del Sur -MICSUR.  Anfitrión del encuentro internacional 'Estrategias Culturales para la Participación Ciudadana'</t>
  </si>
  <si>
    <t>Se generó una estrategia de internacionalización para promover el posicionamiento de Bogotá como referente en temas culturales y deportivos.</t>
  </si>
  <si>
    <t>La Meta Se Cumpliò Al Finalizar El Pdd Anterior Uncsab Xxi 2020-2024 Y No Se Seguira Programando.</t>
  </si>
  <si>
    <t>Porcentaje de avance en la concreción y viabilización del modelo de ordenamiento territorial</t>
  </si>
  <si>
    <t>Se Adelantan Las Acciones Correspondientes Para El Cumplimiento De Esta Meta En La Vigencia 2024.</t>
  </si>
  <si>
    <t>Aunque No Tuvo Avance En El Mes, Se Esta Concertando La Agenda Reglamentaria Para La Vigencia 2024 De Acuerdo A Las Prioridades De La Administración.</t>
  </si>
  <si>
    <t>Se Avanzó En Un 13%, Ya Que Se Viabilizaron 11,38 Ha Con La Resolución 477 13/03/2024, Instrumentos De Legalización Y Se Realizó La Metodología De Proyectos Para La Implementación Del Plan Del Sistema De Cuidado Y Servicios Sociales</t>
  </si>
  <si>
    <t>Se Avanzó En Un 33%, Ya Que Se Viabilizaron 21,05 Ha Entre Legalización, Regularización Y Reserva Vial.  Se Expidió Resolución 624 11/4/2024 Y Se Inició El Proceso Para Reglamentar Los Tratamientos De Consolidación, Desarrollo Y Renovación Urbana.</t>
  </si>
  <si>
    <t>Se Avanzó En Un 55%, Ya Que Se Viabilizaron 31,74 Ha Entre Legalización, Regularización Y Reserva Vial.  Avance En Reglamentación Y Adopción De Resolución 624 11/4/2024.</t>
  </si>
  <si>
    <t>Se Avanzó En Un 62%, Ya Que Se Viabilizaron 37,05 Ha Entre Legalización, Regularización Y Reserva Vial.  Avance En Reglamentación Y Adopción De Resolución 624 11/4/2024.</t>
  </si>
  <si>
    <t>Se avanzó en 33% para la vigencia en la generación de condiciones normativas de normas y estudios para implementar el MOT, así como en la viabilización de suelo de acuerdo con la programación para la vigencia 2024</t>
  </si>
  <si>
    <t>Número de estudios de ciudad elaborados y difundidos</t>
  </si>
  <si>
    <t>Sin Programación Para Enero</t>
  </si>
  <si>
    <t>Se Avanzo 0,2 Donde Se Definió La Nueva Ruta De Tramite Para Revisar Y Subir La Información De Estudios Al Portal, Se Distribuyeron Los Reportes Recibidos Por Las Entidades Del Distrito Para Su Revisión.</t>
  </si>
  <si>
    <t>Se Avanzó En El 0,47, Se Realizó La Presentación De La Dinámica De Actividad Constructora Y Nuevos Mapas De Ubicación De La Actividad De Licenciamiento, Se Actualizó La Base De Información De Licencias Ejecutoriadas Con Corte A Diciembre De 2023.</t>
  </si>
  <si>
    <t>Se Avanzó En El 0.64, Se Realizó La Presentación De La Dinámica De Actividad Constructora Y Nuevos Mapas De Ubicación De La Actividad De Licenciamiento, Se Incorporó Al Portal Inventario Bogotá Información De 246 Estudios De 9 Entidades.</t>
  </si>
  <si>
    <t>Se Avanzó En 0.82, Se Entregó Para Diseño El Estudio De Impacto Pot Sobre Licenciamiento; Se Incorporó Información De 203 Estudios Al Portal Inventario Bogotá. Limpieza Y Consolidación Información Sobre Licenciamiento Recibida De Curadurías Urbanas.</t>
  </si>
  <si>
    <t>Avance De 1, Recepción, Limpieza Y Consolidación Información Licenciamiento De Curadurías Urbanas. Plan Capacitación Enlaces Inventario Bogotá Programada Julio. Se Gestionó, Revisó E Incorporó Al Portal Inventario Bogotá La Información De 26 Estudios</t>
  </si>
  <si>
    <t>Se Incorporó Información De 39 Nuevos Estudios: S Gobierno 22, S General 1, Sed 17. Se Actualizó Información De 53 Estudios De La Sec Gobierno. Se Actualizó Presentación Dinámic Actividad Constructora  Y Estadísticas De Ventas, Inventario Y Rotación.</t>
  </si>
  <si>
    <t>Número de informes elaborados y difundidos</t>
  </si>
  <si>
    <t>Debido Al Inicio De La Ejecución Contractual Se Realizarán Los Avances A Partir De Febrero, Marzo Inclusive.</t>
  </si>
  <si>
    <t>Se Avanzó En 0,6 Donde Se Publicaron Los Informes De Seguimiento Al Iv Trimestre Vigencia 2023, Informe Trimestral De Gerencias De Programas , Informe De Inversión Social  E Informe Físico Mpdd, Todo Ello A Corte 31 Dic Del 2023.</t>
  </si>
  <si>
    <t>Se Avanzó En El 0,6, Dónde Se Publicaron Los Informes De Seguimiento Al Iv Trimestre Vigencia 2023, Informe Trimestral De Gerencias De Programas , Informe De Inversión Social  E Informe Físico Mpdd, Todo Ello A Corte 31 Dic Del 2023.</t>
  </si>
  <si>
    <t>Se Ha Avanzado 0.6. A Abril Se Han Publicado 4 Informes, El Último Publicado Es El Correspondiente A Los Trazados Presupuestales 2023.</t>
  </si>
  <si>
    <t>Se Realizó Y Publicó En La Página Web De La Secretaría Distrital De Planeación  1 juego de 4 Informes De Seguimiento Al Plan Distrital De Desarrollo «Un Nuevo Contrato Social Y Ambiental Para La Bogotá Del Siglo Xxi» En Su Componente De Inversión.</t>
  </si>
  <si>
    <t>Se Están Adelantando Las Actividades Requeridas Para Realizar Los Informes De Seguimiento Al Plan Distrital De Desarrollo Para Lo Que Resta De La Vigencia 2024 De Acuerdo Con Lo Planeado.</t>
  </si>
  <si>
    <t>Se Realizó y Publicó en la Página Web de la Secretaría Distrital De Planeación  1 juego de 4 Informes De Seguimiento Al Plan Distrital De Desarrollo «Un Nuevo Contrato Social Y Ambiental Para La Bogotá Del Siglo Xxi» En Su Componente De Inversión.</t>
  </si>
  <si>
    <t>Número de Políticas públicas adoptadas por procedimiento CONPES D.C. con información de seguimiento y evaluación</t>
  </si>
  <si>
    <t>Con corte a 31 de enero no se han adoptado políticas por CONPES</t>
  </si>
  <si>
    <t>Con corte a febrero no se han adoptado políticas por CONPES</t>
  </si>
  <si>
    <t>Con corte a marzo no se han adoptado políticas por CONPES</t>
  </si>
  <si>
    <t>Con corte a abril no se han adoptado políticas por CONPES</t>
  </si>
  <si>
    <t>Con corte a mayo no se han adoptado políticas por CONPES</t>
  </si>
  <si>
    <t>Con Corte A Junio No Se Han Adoptado Políticas Por Conpes</t>
  </si>
  <si>
    <t>Con corte a Julio no se han adoptado Políticas por Conpes, sin embargo en la sesión Conpes D.C en la cual se presentó el ecosistema de PP, señalando de qué forma han sido adoptadas las políticas que hacen parte del ecosistema(Evidencia Acta 01-2024)</t>
  </si>
  <si>
    <t>Indice de capacidad institucional fortalecida</t>
  </si>
  <si>
    <t>Se realizó el monitoreo remoto de los servicios de TI.</t>
  </si>
  <si>
    <t>Se Implementaron 22 Escenarios De Participación Para Instrumentos De Planeación Y 30 Escenarios De Gestión. Se Destaca El Inicio Del Proceso De De Participación En La Formulación Del Pdd, y se realizó el monitoreo remoto de los servicios de TI.</t>
  </si>
  <si>
    <t>Se implementaron 110 Escenarios De Participación  Y 81 Escenarios De Gestión, Actualización Del Mapa De Riesgos A La Gestión, Corrupción Y Seguridad De La Información, Y el Monitoreo Remoto De Los Servicios De Ti.</t>
  </si>
  <si>
    <t>Se implementaron 233 Escenarios De Participación  Y 136 Escenarios De Gestión. En Sesión Del Cigd, Se Presentó Propuesta Conformación Mesa Técnica  Para Gestión Del Modelo De Relacionamiento,  Monitoreo Remoto De Los Servicios De Ti.</t>
  </si>
  <si>
    <t>Se implementaron 317 Escenarios De Participación Y 195 De Gestión. Se Construyó El Pipc,  Se Acompañó Metodológicamente En Formulación Y Seguimiento Proyectos Inversión Nuevo Pdd.  Cumplimiento Monitoreo Y Seguimiento De Servicios De Ti.</t>
  </si>
  <si>
    <t>Se implementaron 387 Escenarios De Participación Y 267 De Gestión. Revisión Anexo Técnico Nuevo Sistema Gestiónate, Transferencia Del Conocimiento Funcionalidades Nuevo Sistema.  Se Mantuvo 90%Monitoreo Y Seguimiento De Servicios De Ti.</t>
  </si>
  <si>
    <t>Implementación 499 escenarios participación y 294 de gestión. Avance actualización y construcción mapas riesgos gestión y corrupción.  Se mantuvo 90%monitoreo y seguimiento de servicios de TI.  Mantenimiento preventivo y correctivo instalaciones SDP.</t>
  </si>
  <si>
    <t>Mujeres vinculadas a acciones de prevención, atención, protección y acceso a la justicia especializada para las mujeres</t>
  </si>
  <si>
    <t>Durante El Mes De Enero Ingresaron Un Total De  182 Mujeres  De Las Cuales  77 Personas Son Nuevas En Las Casas Refugio Y  105 Mujeres Atendidas Por Primera Vez En Estos Espacios</t>
  </si>
  <si>
    <t>Durante El Mes Defebrero Ingresaron Un Total De 966 Mujeres Las Cuales  74 Personas Nuevas En Las Casas Refugio,Y ,  647 Mujeres Atendidas Por Primera Vez En Estos Espacios. Y 63 Mujeres Partipantes En Los Espacios De Sensibilización</t>
  </si>
  <si>
    <t>Durante El Mes De Marzo Ingresaron Un Total De 5,704 Mujeres Las Cuales  97 Personas Nuevas En Las Casas Refugio,Y ,  911  Mujeres Atendidas Por Primera Vez En Estos Espacios. Y3,730 Mujeres Partipantes En Los Espacios De Sensibilización</t>
  </si>
  <si>
    <t>En Abril Se Vincularon 4298 Mujeres A Acciones De Prevencion Proteccion Y Acceso A La Justicia (2971 En Ejercicios Sofia Local Y Planes Locales De Seguridad 1215 En Casas De Justicia Y Fiscalía 112 Personas Acogidas En Casas Refugio)</t>
  </si>
  <si>
    <t>En Mayo Se Vincularon 5374 Mujeres A Acciones De Prevencion Proteccion Y Acceso A La Justicia (4121 En Ejercicios Sofia Local Y Planes Locales De Seguridad 1172 En Casas De Justicia Y Fiscalía Y 81 Personas Acogidas En Casas Refugio)</t>
  </si>
  <si>
    <t>En Junio Vinculadas 4.144 Mujeres A Acciones De Prevención, Protección Y Acceso A Justicia (2870 En Ejercicios Sofia Local Y Planes Locales De Seguridad, 1169 En Casas De Justicia Y Fiscalía Y 105 Personas Acogidas En Casas Refugio). T: 2024 19.520</t>
  </si>
  <si>
    <t>Total 21,208 Vinculaciones. En El Mes 1,688 Mujeres A Acciones De Prevención, Protección Y Acceso A La Justicia (0 En Ejercicios Sofia Local Y Planes Locales De Seguridad, 1,552 En Casas De Justicia Y Fiscalía Y 136 Personas  En Casas Refugio)</t>
  </si>
  <si>
    <t>Mujeres vinculadas a procesos de promoción, igualdad de oportunidades y desarrollo de capacidades para el reconocimiento de las mujeres</t>
  </si>
  <si>
    <t>Para El Periodo Enero 2024, No Se Programaron Acciones Frente A Este Indicador, Sin Embargo Se Suscribieron Los Contratos De Prestación De Servicios Para Adelntar Los Ciclos De Formación</t>
  </si>
  <si>
    <t>En Febrero Se Vincularon 3225 Los Procesos De Difusión-Movilización, Información, Sensibilización Y Los Encuentros De Conversación Psicosocial, Desde Los Enfoques De La Ppmyeg.</t>
  </si>
  <si>
    <t>En Marzo Se Vincularon 4,464 En Procesos De Difusión-Movilización, Información, Sensibilización  Los Encuentros De Conversación Psicosocial, Se Encaminan A Avanzar Hacia El Reconocimiento  Y Apropiación De Los Derechos De Las Mujeres.</t>
  </si>
  <si>
    <t>Al Mes De Abril 11153 Mujeres Se Vincularon A Diferentes Acciones Para Su Empoderamiento Y 2170 Han Participado En Procesos De Los Centros De Inclusión Digital. Se Reporta Información Que No Se Había Reportado En Los Meses De Febrero Y Marzo.</t>
  </si>
  <si>
    <t>Al Mes De Mayo 20582 Mujeres Se Vincularon A Diferentes Acciones Orientadas A Su Empoderamiento De Las Cuales 2974 Han Participado En Proceso De Desarrollo De Capacidades En Los Centros De Inclusión Digital</t>
  </si>
  <si>
    <t>Al Mes De Junio, 23.396 Mujeres Se Vincularon A Diferentes Acciones Orientadas A Su Empoderamiento, De Las Cuales 2.974 Han Participado En Proceso De Desarrollo De Capacidades En Los Centros De Inclusión Digital.</t>
  </si>
  <si>
    <t>Al Mes De Julio, 28.912 Mujeres Se Vincularon A Diferentes Acciones Orientadas A Su Empoderamiento, De Las Cuales 3.674 Han Participado En Proceso De Desarrollo De Capacidades En Los Centros De Inclusión Digital.</t>
  </si>
  <si>
    <t>Mujeres vinculadas a procesos formativos para el desarrollo de capacidades de incidencia, liderazgo, empoderamiento y participación política</t>
  </si>
  <si>
    <t>En Febrero No Se Programaron Acciones Sin Embargo Se Adelantaron Los Diferentes  Ciclos De Planeación Distrital Para La Incidencia,Básico, Violencia En Polític, De Comunicación Estratégica Para La Incidencia, Alianza Con El Idiger.</t>
  </si>
  <si>
    <t>En Marzo Se Vincularon 288 Mujeres, Se Implementaron Las Sesiones 1 2 Y 3 Del Ciclo De Planeación Distrital Para La Incidencia De Las Mujeres Que Contó Con 4 Grupos De Trabajo,</t>
  </si>
  <si>
    <t>En Abril Se Vincularon 111 Mujeres A La Escuela En Las Sesiones 1 A 3 Del Ciclo De Planeacion Distrital Para La Incidencia De Las Mujeres Que Conto Con 4 Grupos De Trabajo</t>
  </si>
  <si>
    <t>En Mayo Se Vincularon 249 Mujeres A La Escuela En Las Sesiones 1 2 Y 3 Del Ciclo De Planeacion Distrital Para La Incidencia De Las Mujeres Que Contó Con 4 Grupos De Trabajo</t>
  </si>
  <si>
    <t>En Junio Se Vincularon 8 Mujeres A La Escuela En Las Sesiones 1, 2 Y 3 Del Ciclo De Planeación Distrital Para La Incidencia De Las Mujeres Que Contó Con 4 Grupos De Trabajo. Total 2024: 1.376</t>
  </si>
  <si>
    <t>En La Vigencia 2024 Han Vinculado 755 Mujeres. En Julio Se Vincularon 99 Mujeres A La Escuela En Las Sesiones 1, 2 Y 3 Del Ciclo De Planeación Distrital Para La Incidencia De Las Mujeres Que Contó Con 4 Grupos De Trabajo.</t>
  </si>
  <si>
    <t>Personas vinculadas a la oferta de servicios y estrategias del sistema distrital de cuidado</t>
  </si>
  <si>
    <t>Para El Periodo Enero 2024, No Se Programaron Acciones Frente A Este Indicador. Se Suscribieron Los Contratos De Pestación De Servicios Para El Desarrollo Del Indicador</t>
  </si>
  <si>
    <t>En El Mes De Febrero Se Vincularon 71  Personas Asi: Cuidadoras Certificadas Dentro Del Proceso De Formación Complementaria 45 Y Se Implementaron 02 Talleres De Cambio Cultural, A Través De Los Cuales Se Vincularon 26 Beneficiarias .</t>
  </si>
  <si>
    <t>Al Mes De Marzo Se Vincularon 791 Personas Asi: Cuidadoras Certificadas Dentro Del Proceso De Formación Complementaria Y Se Implementaron Talleres De Cambio Cultural, A Través De Los Cuales Se Vincularon 582 Beneficiarias</t>
  </si>
  <si>
    <t>En Abril Se Vincularon A La Oferta De Servicios Y Estrategias Del Sidicu 1138 Personas 429 Mujeres Formadas En Herramientas Para Cuidadoras Y Homologacion De Saberes Y 709 Personas Participaron De Los Talleres De Cambio Cultural</t>
  </si>
  <si>
    <t>En Mayo Se Vincularon A La Oferta De Servicios Y Estrategias Del Sidicu 1433 Personas De Las Cuales 2181 Personas Han Participado En Los Talleres De Transformacion Cultural</t>
  </si>
  <si>
    <t>En Junio Se Vincularon A La Oferta De Servicios Y Estrategias Del Sidicu 1.098 Personas, De Las Cuales 2.869 Personas Han Participado En Los Talleres De Transformación Cultural. Total 2024: 4.460</t>
  </si>
  <si>
    <t>A Julio Se Vincularon A La Oferta De Servicios Y Estrategias Del Sidicu 5.156 Personas. En La Vigencia 2024 2.869 Personas Han Participado En Los Talleres De Transformación Cultural.</t>
  </si>
  <si>
    <t>Datos estadísticos sobre la situación de derechos de las mujeres, actualizados y publicados en el OMEG</t>
  </si>
  <si>
    <t>En Enero No Se Programaron Avances, Sin Embargo Se Adelantaron, Estudios E Investigaciónes Sobre La Situación De Derechos De Las Mujeres En La Ciudad Los Cuales Se Publicaron En La Página Web Del Observatorio De Mujeres Y Equidad De Genero - Omeg</t>
  </si>
  <si>
    <t>En Febrero No Se Programaron Avances Par Este Indicador Sin Embargo Se Adelantaron Los Estudios E Investigaciones Sobre La Situación De Derechos De Las Mujeres En La Ciudad.</t>
  </si>
  <si>
    <t>En Marzo No Se Programaron Datos Estadisticos</t>
  </si>
  <si>
    <t>En Abril No Se Programaron Datos Estadisticos</t>
  </si>
  <si>
    <t>En Mayo Se Realizó La Publicación Del Documento Resultados Modelo Estadístico De Regresión Lineal Para La Identificación De Factores De Riesgo Y Protección Para La Violencia Intrafamiliar En Bogota</t>
  </si>
  <si>
    <t>A Junio Se Realizó La Publicación Del Documento Resultados Modelo Estadístico De Regresión Lineal Para La Identificación De Factores De Riesgo Y Protección Para La Violencia Intrafamiliar En Bogotá. Total 2024: 1</t>
  </si>
  <si>
    <t>A Julio Se Realizó La Publicación Del Documento Resultados Modelo Estadístico De Regresión Lineal Para La Identificación De Factores De Riesgo Y Protección Para La Violencia Intrafamiliar En Bogotá</t>
  </si>
  <si>
    <t>Indice de Gestión Pública</t>
  </si>
  <si>
    <t>El indicador inicia su ejecucución a partir del mes de junio</t>
  </si>
  <si>
    <t>El indicador inicia su ejecución a partir de junio</t>
  </si>
  <si>
    <t>El indicador inicia su ejecución en junio</t>
  </si>
  <si>
    <t>A Junio se realizan  las actividades que permitan avanzar a la consecucion de la meta en el indice de gestión Pública</t>
  </si>
  <si>
    <t>A Julio Se A Llegado Al 90,08 Del Indice De Gestión Publica.</t>
  </si>
  <si>
    <t>Número de personas atendidas por la SDIS en el marco de la prestación de los servicios sociales</t>
  </si>
  <si>
    <t>La Entidad brindó atención a 39.698 personas únicas en los servicios sociales que promueven la inclusión social, el desarrollo de capacidades y la mejora en la calidad de vida de la  población en mayor condición de vulnerabilidad.</t>
  </si>
  <si>
    <t>La Entidad brindó atención a 243.903 personas únicas en los servicios sociales que promueven la inclusión social, el desarrollo de capacidades y la mejora en la calidad de vida de la  población en mayor condición de vulnerabilidad.</t>
  </si>
  <si>
    <t>La Entidad brindó atención a 316.556 personas únicas en los servicios sociales que promueven la inclusión social, el desarrollo de capacidades y la mejora en la calidad de vida de la  población en mayor condición de vulnerabilidad.</t>
  </si>
  <si>
    <t>La Entidad brindó atención a 329.843 personas únicas en los servicios sociales que promueven la inclusión social, el desarrollo de capacidades y la mejora en la calidad de vida de la  población en mayor condición de vulnerabilidad.</t>
  </si>
  <si>
    <t>La Entidad brindó atención a 383.709 personas únicas en los servicios sociales que promueven la inclusión social, el desarrollo de capacidades y la mejora en la calidad de vida de la  población en mayor condición de vulnerabilidad.</t>
  </si>
  <si>
    <t>La Entidad brindó atención a 22.045 personas únicas en los servicios sociales que promueven la inclusión social, el desarrollo de capacidades y la mejora en la calidad de vida de la  población en mayor condición de vulnerabilidad.</t>
  </si>
  <si>
    <t>La Entidad brindó atención a 56.875 personas únicas en los servicios sociales que promueven la inclusión social, el desarrollo de capacidades y la mejora en la calidad de vida de la  población en mayor condición de vulnerabilidad.</t>
  </si>
  <si>
    <t>Porcentaje de unidades operativas optimizadas</t>
  </si>
  <si>
    <t>Con corte a enero de 2024 se realizó mantenimiento a 50 equipamientos de 300 programados por la SDIS, con el fin de garantizar infraestructura adecuada y segura para la ciudadanía.</t>
  </si>
  <si>
    <t>Con corte a febrero de 2024 se realizó mantenimiento a 83 equipamientos de 300 programados por la SDIS, con el fin de garantizar infraestructura adecuada y segura para la ciudadanía.</t>
  </si>
  <si>
    <t>Con corte a marzo de 2024 se realizó mantenimiento a 118 equipamientos de 300 programados por la SDIS, con el fin de garantizar infraestructura adecuada y segura para la ciudadanía</t>
  </si>
  <si>
    <t>Con corte a abril de 2024 se realizó mantenimiento a 190 equipamientos de 300 programados por la SDIS, con el fin de garantizar infraestructura adecuada y segura para la ciudadanía.</t>
  </si>
  <si>
    <t>Con corte a mayo de 2024 se realizó mantenimiento a 213 equipamientos de 300 programados por la SDIS, con el fin de garantizar infraestructura adecuada y segura para la ciudadanía</t>
  </si>
  <si>
    <t>Con corte a junio de 2024 se adelantaron las acciones para definir cuáles son las obras que recibirán intervención durante el segundo semestre de 2024.</t>
  </si>
  <si>
    <t>Con corte a julio de 2024 se adelantaron las acciones para definir los parámetros para la priorización de intervenciones a equipamientos a ejecutar  durante el segundo semestre de 2024.</t>
  </si>
  <si>
    <t>Porcentaje de servicios tecnológicos prestados para garantizar la operación de la Secretaría</t>
  </si>
  <si>
    <t>Con Corte Enero Se Mantuvieron Disponibles Los Servicios De Infraestructura Tecnológica En Un 100% (Telefonía Ip, Canales De Conectividad, Bases De Datos, Infraestructura De Servidores E Infraestructura De Redes -Firewall Y Switches)</t>
  </si>
  <si>
    <t>Se Prestaron Los Servicios Tenológicos De Acuerdo A Lo Programado En Plan De Acción Para El Mes De Febrero.</t>
  </si>
  <si>
    <t>Con Corte A Marzo Se Mantuvieron Disponibles Los Servicios De Infraestructura Tecnológica En Un 100 Porciento Telefonía Ip, Canales De Conectividad, Bases De Datos, Infraestructura De Servidores E Infraestructura De Redes -Firewall Y Switches</t>
  </si>
  <si>
    <t>Con Corte A Abril Se Mantuvieron Disponibles Los Servicios De Infraestructura Tecnológica En Un 100 Porciento Telefonía Ip, Canales De Conectividad, Bases De Datos, Infraestructura De Servidores E Infraestructura De Redes -Firewall Y Switches.</t>
  </si>
  <si>
    <t>Con Corte A Mayo Se Mantuvieron Disponibles Los Servicios De Infraestructura Tecnológica En Un 100 Porciento Telefonía Ip, Canales De Conectividad, Bases De Datos, Infraestructura De Servidores E Infraestructura De Redes -Firewall Y Switches</t>
  </si>
  <si>
    <t>Con Corte A Junio Se Mantuvieron Disponibles Los Servicios De Infraestructura Tecnológica En Un 100 Porciento Telefonía Ip, Canales De Conectividad, Bases De Datos, Infraestructura De Servidores E Infraestructura De Redes -Firewall Y Switches</t>
  </si>
  <si>
    <t>Con Corte A Julio Se Mantuvieron Disponibles Los Servicios De Infraestructura Tecnológica En Un 100 Porciento Telefonía Ip, Canales De Conectividad, Bases De Datos, Infraestructura De Servidores E Infraestructura De Redes -Firewall Y Switches</t>
  </si>
  <si>
    <t>Medición del Indice de desarrollo del servicio civil</t>
  </si>
  <si>
    <t>El DASCD realizó la última medición en 2022. En 2024 se está en la revisión y programación del calendario para la ejecución en el último trimestre.</t>
  </si>
  <si>
    <t>El DASCD realizó la última medición 2022. En 2024 está en la definición de parámetros para identificación de muestra de servidores públicos.</t>
  </si>
  <si>
    <t>El DASCD realizó la revisión detallada de la metodología, los instrumentos y las recomendaciones para la medición del año 2024 para la precisión de las variables a medir.</t>
  </si>
  <si>
    <t>El DASCD realizó la metodología e instrumentos ajustados según mesa de trabajo para precisión de las variables a medir. El DASCD realizó el ajuste en SIDEAP en el índice para entrega de resultados.</t>
  </si>
  <si>
    <t>Se encuentra en proceso de respuesta a través de encuesta a los Servidores y a los Jefes de T H</t>
  </si>
  <si>
    <t>El DASCD trabajó en los cálculos de medición de acuerdo a los datos entregados por el DANE.</t>
  </si>
  <si>
    <t>El DASCD trabajó en la Fase de adaptación variables para cálculo: Encuesta ambiente y desempeño institucional departamental DANE.</t>
  </si>
  <si>
    <t>El DASCD trabajó en la Fase de identificación y correlación con el Distrito de las variables Nals para cálculo: Encuesta ambiente y desempeño institucional departamental DANE.</t>
  </si>
  <si>
    <t>El DASCD trabajó en la Fase de adaptación metodológica que implica extraer los datos de interés para el Distrito: Elaboración de modelo estadístico.</t>
  </si>
  <si>
    <t>El DASCD trabajó en la Fase de adaptación metodológica que implica extraer los datos de interés para el Distrito: Elaboración de modelo estadístico</t>
  </si>
  <si>
    <t>El DASCD trabaja en la metodológica para extraer los datos de interés para el Distrito que dan respuesta a la favorabilidad de Bienestar Laboral.</t>
  </si>
  <si>
    <t>Nivel de sostenibilidad de la medición de La gestión del desempeño institucional de DASC en la aplicación del MIPG.</t>
  </si>
  <si>
    <t>El DASCD obtuvo el resultado del Índice de Desempeño Institucional mediante la medición del FURAG, realizada en 2023 con relación a la vigencia 2022.</t>
  </si>
  <si>
    <t>El DASCD obtuvo el resultado del Índice de Desempeño Institucional mediante la medición del FURAG, realizada en 2023 con relación a la vigencia 2022. El DASCD inició el diligenciamiento de respuestas FURAG 2023 en abril del 2024.</t>
  </si>
  <si>
    <t>El DASCD obtuvo el resultado del IDI mediante la medición del FURAG, realizada en 2023 con relación a la vigencia 2022. Se inició el diligenciamiento de respuestas FURAG 2023 en abril del 2024. Se esperan resultados en el tercer trimestre del 2024</t>
  </si>
  <si>
    <t>El DASCD obtuvo 92,4 como resultado del Índice de Desempeño Institucional con la medición FURAG, realizada en 2023.</t>
  </si>
  <si>
    <t>Número de km de senderos en operación (26,76 KM habilitados)</t>
  </si>
  <si>
    <t>En enero se contiua con la operación de  33.43 km habilitados por medio del conveio SDA 20211323 con EAAB, IDRD, JBB e IDT. Guadalupe  Aguanoso, Quebrada La Vieja, San Francisco Vicacha, La Serranía, 12 Quebradas, Kilometro 11, Santa Ana la Aguadora.</t>
  </si>
  <si>
    <t>Durante el mes de febebro los caminos habilitados se cerraron por prevención de incendios en los cerros orientales por el fenomeno del niño, se habilitaron nuevamente el 23 de febrero. Se tiene 7 caminos en operación con 33.43 km.</t>
  </si>
  <si>
    <t>Durante el mes de marzo los caminos habilitados estuvieron en operación el  primer fin de semana y se cerraron por prevención de incendios en los cerros orientales por el fenomeno del niño. Se tiene 7 caminos en operación con 33.43 km.</t>
  </si>
  <si>
    <t>"Durante el mes de abril los caminos habilitados estuvieron cerrardos por prevención de incendios en los cerros orientales por el fenomeno del niño. Se tiene 7 caminos en operación con 33.43 km.</t>
  </si>
  <si>
    <t>Durante el mes de mayo se reabrieron los caminos habilitados.Se tiene 7 caminos en operación con 33.43 km. Finalizó el convenio SDA 20211323</t>
  </si>
  <si>
    <t>En el mes de junio se continuo con la operación de los 7 caminos en los 33.43 km habilitados</t>
  </si>
  <si>
    <t>En el mes de julio se continuo con la operación de los 7 caminos en los 33.43 km habilitados</t>
  </si>
  <si>
    <t>Este Indicador Es Nuevo, Su Ejecución Empezará A Partir De Junio 2024 Y El Registro Del Avance De Acuerdo A La Periodicidad Del Indicador</t>
  </si>
  <si>
    <t>No Hubo Avance En El Mes De Junio</t>
  </si>
  <si>
    <t>En El Mes De Julio Se Suscribió El Primer Acuerdo De Conservación, Por 15,5 Hectáreas Con El Seminario Calasanz</t>
  </si>
  <si>
    <t>Número de km de rios urbanos con índice de calidad hídrica aceptable, buena o superior (WQI &gt;65)</t>
  </si>
  <si>
    <t>Durante El Mes De Enero No Se Desarrollaron Acciones De Monitoreo</t>
  </si>
  <si>
    <t>Durante febrero de 2024 se ejecutó el monitoreo de 88 puntos, de los cuales 60 muestras corresponden al componente de RCHB y 28 muestras hacen parte del PMAE. Se revisaron y aprobaron 29 reportes de análisis de laboratorio</t>
  </si>
  <si>
    <t>Durante marzo de 2024 se ejecutó el monitoreo de 182 puntos, de los cuales 33 muestras corresponden al componente de RCHB, 133 muestras hacen parte del PMAE y 16 muestras de la RMAS. Total trimestre 270 muestras.</t>
  </si>
  <si>
    <t>Durante abril de 2024 se ejecutó el monitoreo de 213 puntos. El total de los monitoreos corresponde a 483 puntos, de los cuales 156 muestras corresponden al componente de RCHB, 38 muestras de la RMAS y 289 muestras hacen parte del PMAE.</t>
  </si>
  <si>
    <t>Durante mayo de 2024 se ejecutó el monitoreo de 141 puntos. El total de los monitoreos corresponde a 624 puntos, de los cuales 234 muestras corresponden al componente de RCHB, 38 muestras de la RMAS y 352 muestras hacen parte del PMAE.</t>
  </si>
  <si>
    <t>Durante junio de 2024 se ejecutó el monitoreo de 205 puntos. El total de los monitoreos es de 829 puntos, de los cuales 279 puntos corresponden a la RCHB, 51 puntos a la RMAS, 459 puntos del PMAE y 40 puntos a los PEDH.</t>
  </si>
  <si>
    <t>El indicador no esta siendo objeto de medición</t>
  </si>
  <si>
    <t>Este indicador es nuevo, su ejecución empezará a partir de Junio 2024 y el registro del avance de acuerdo a la periodicidad del indicador</t>
  </si>
  <si>
    <t>No hubo avance en el mes de Junio</t>
  </si>
  <si>
    <t>Durante el mes de julio no se registraron actividades de monitoreo. El total de los monitoreos durante 2024 es de 829 puntos, de los cuales 279 puntos corresponden a la RCHB, 51 puntos a la RMAS, 459 puntos del PMAE y 40 puntos a los PEDH.</t>
  </si>
  <si>
    <t>Procesos locales de planeación y presupuestos participativos con recursos sectoriales territorializables acompanados técnicamente</t>
  </si>
  <si>
    <t>En Enero De 2024 Se Vincularon 5017  Personas En Las Estrategias De Educación Ambiental, Para Un Total De 5017 Personas Durante La Vigencia.</t>
  </si>
  <si>
    <t>En Febrero De 2024 Se Vincularon 15848 Personas En Las Estrategias De Educación Ambiental, Para Un Total De 20865 Personas Durante La Vigencia.</t>
  </si>
  <si>
    <t>En Marzo De 2024 Se Vincularon 51.161Personas En Las Estrategias De Educación Ambiental, Para Un Total De 72026 Personas Durante La Vigencia.</t>
  </si>
  <si>
    <t>En Abril De 2024 Se Vincularon 61,322 Personas En Las Estrategias De Educación Ambiental, Para Un Total De 133348 Personas Durante La Vigencia.</t>
  </si>
  <si>
    <t>En Mayo De 2024 Se Vincularon 57.158 Personas En Las Estrategias De Educación Ambiental, Para Un Total De 190.506 Personas Durante La Vigencia.</t>
  </si>
  <si>
    <t>Se Vincularon A 15.541 Personas. Las Actividades Ejecutadas Tuvieron Un Énfasis En Biodiversidad, Cambio Climático, Consumo Sostenible Y Responsable, Estructura Ecológica Principal. Gestión De Riesgos, Infraestructuras Vegetadas Y Protección Del Agua</t>
  </si>
  <si>
    <t>Porcentaje  de acciones desarrolladas por el DADEP para contribuir al incremento del uso, goce y disfrute del espacio público por la ciudadanía</t>
  </si>
  <si>
    <t>Aprobación Del Plan De Acción 2024 De Los Proyectos De Inversión Que Avanzan Este Indicador. En El Mes De Febrero Se Reporta Avance Acumulado De Lo Hecho En Enero Y Febrero.</t>
  </si>
  <si>
    <t>Incorporación De 199.591,75 M2, Saneamiento Y/O Titulación De 55.132,02 M2, Elaboración De 3 Documentos Del Ep, 2 Comunidades Beneficiadas Con Campañas Del Ep, 1.215 M2 De Bienes Con Mantenimiento Y 189.346,06 M2 Con Acciones De Administración.</t>
  </si>
  <si>
    <t>Incorporación De 91.166,92 M2 Y Saneamiento Y/O Titulación De 53.951,95 M2.</t>
  </si>
  <si>
    <t>Incorporación De 165.773,97 M2 Y Saneamiento Y/O Titulación De 77.416,84 M2. Administración De 20.203,94 M2 De Bienes A Cargo Del Dadep, Más Otras Acciones De Gestión.</t>
  </si>
  <si>
    <t>Incorporación De 17340,25 M2 Y Saneamiento Y/O Titulación De 13808,37 M2. Administración Acumulada De 216.418,61 M2 De Bienes A Cargo Del Dadep, Más Otras Acciones De Gestión.</t>
  </si>
  <si>
    <t>Saneamiento Y/O Titulación De 2.587,49 M2. Administración Acumulada De 217.021,11 M2 De Bienes A Cargo Del Dadep, Entre Otras Acciones Asociadas Al Indicador.</t>
  </si>
  <si>
    <t>Saneamiento Y/O Titulación De 130.888,7 M2. Incorporación De 837.594,47 M2. Pago De Servicios Públicos De 10 Predios Que Están A Cargo Del Dadep.</t>
  </si>
  <si>
    <t>Porcentaje de procesos de capacidad institucional fortalecidos a nivel meso que aporten en la mejora de los procesos misionales de la entidad</t>
  </si>
  <si>
    <t>Optimización Del Servicio A La Ciudadanía, Mejoramiento Continuo De Estándares, Fortaleció Los Procesos Estratégicos, Misional, De Soporte Y De Verificación Mejorando La Entrega De Productos Y Servicios A Los Grupos De Valor Y Partes Interesadas.</t>
  </si>
  <si>
    <t>Se Avanzó En El Mejoramiento De Los Procesos Internos De La Entidad Con El Fin De Contribuir En La Atención A La Ciudadanía.</t>
  </si>
  <si>
    <t>Se Continuó Con El Mejoramiento De Los Procesos Internos De La Entidad Con El Fin De Contribuir En La Atención A La Ciudadanía.</t>
  </si>
  <si>
    <t>Se Avanzó En El Mejoramiento De Los Procesos Internos Del Dadep Fortaleciendo La Atención A La Ciudadanía Y Los Procesos Misionales.</t>
  </si>
  <si>
    <t>Se Formularon Los Nuevos Proyectos De Inversión Del Pdd Bogotá Camina Segura.</t>
  </si>
  <si>
    <t>Mejoramiento Continuo En Estándares De Desempeño Institucionales Del Dadep, Apoyando El Desarrollo Estratégico, Misional, De Soporte Y De Verificación Y Mejoramiento Para Entregar Productos Y Servicios A Los Grupos De Valor Y Partes Interesadas.</t>
  </si>
  <si>
    <t>Nivel de satisfacción de los servicios prestados por la UAECOB.</t>
  </si>
  <si>
    <t>Durante el mes de  enero de 2024 se ha invitado a la ciudadanía a calificar el servicio prestado, aplicaron ciento cincuenta y dos (152) encuestas, cuyos resultados se reportarán de manera trimestral</t>
  </si>
  <si>
    <t>Durante el mes de  febrero de 2024 se ha invitado a la ciudadanía a calificar el servicio prestado, aplicaron ciento sesenta y dos (162) encuestas, cuyos resultados se reportarán de manera trimestral</t>
  </si>
  <si>
    <t>Se Aplicaron Un Total De 444 Encuestas De Satisfacción (8%) De 5550 Ciudadanos Atendidos, Arrojando Un Nivel De Satisfacción Del 96%</t>
  </si>
  <si>
    <t>Durante el mes de  abril de 2024 se ha invitado a la ciudadanía a calificar el servicio prestado, aplicaron setecientas noventa y cuatro (794) encuestas, cuyos resultados se reportarán de manera trimestral</t>
  </si>
  <si>
    <t>Durante el mes de mayo de 2024 se ha invitado a la ciudadanía a calificar el servicio prestado, aplicaron mil docientas setenta y siete (1277) encuestas, cuyos resultados se reportarán de manera trimestral</t>
  </si>
  <si>
    <t>De abril a junio de 2024 se aplicarón un total de 1390 encuestas de satisfacción frente al servicio prestado en la UAECOB; el nivel de satisfacción en el segundo trimestre es de 97%.</t>
  </si>
  <si>
    <t>Durante el mes de  julio se ha invitado a la ciudadanía a calificar el servicio prestado, se aplicaron seiscientos sesenta y siete (667) encuestas, con un promedio de satisfacción de 99%</t>
  </si>
  <si>
    <t>Número de niños, niñas y adolescentes capacitados en prevención del riesgo.</t>
  </si>
  <si>
    <t>En El Mes De Enero No Se Desarrollaron Capacitaciones A Esta Población</t>
  </si>
  <si>
    <t>En El Mes De Febrero No Se Desarrollaron Capacitaciones A Esta Población</t>
  </si>
  <si>
    <t>Se Realizó El Curso Bomberitos Nicolás Quevedo Rizo De Semana Santa, En El Que Se Inscribieron 1113 Niños Y Niñas; Adicionalmente Se Capacitaron Niñ@S En:  Entorno Educativo 182 De Corazón 0 Al Territorio 57 A La Estación 33</t>
  </si>
  <si>
    <t>Se Realizaron Las Siguientes Actividades Con Niños Y Niñas Del Club Bomberitos: En Entorno Educativo 1171, De Corazón 60, Al Territorio 132, A La Estación 45</t>
  </si>
  <si>
    <t>Se Realizó Durante El Mes De Mayo Las Siguientes Actividades Con Niños Y Niñas Del Club Bomberitos : * En El Entorno Educativo 1385, * De Corazón 90, * Al Territorio 0, * A La Estación 0</t>
  </si>
  <si>
    <t>Durante El Mes De Junio Se Desarrolló El Club Bomberitos Con Un Total De 3988 Niños Y Niñas: Curso Nicolás Quevero Rizo:  1041, En El Entorno Educativo 2925, De Corazón 0, Al Territorio 20, A La Estación 2</t>
  </si>
  <si>
    <t>En Julio Se Ejecutó El Club Bomberitos Con Un Total De 382 Niños Y Niñas: Curso Nicolás Quevero Rizo:  0, En El Entorno Educativo 130, De Corazón 1, Al Territorio 250, A La Estación 1</t>
  </si>
  <si>
    <t>Durante El Mes De Enero 2024, Se Capacitaron 1405 Personas En Prevención Del Riesgo Relacionado Con Incendios Estructurales, Materiales Peligrosos Y Rescate En Todas Su Modalidades</t>
  </si>
  <si>
    <t>Durante El Mes De Febrero 2024, Se Capacitaron 1118 Personas En Prevención Del Riesgo Relacionado Con Incendios Estructurales, Materiales Peligrosos Y Rescate En Todas Sus Modalidades</t>
  </si>
  <si>
    <t>Se Capacitó En Prevención Del Riesgo Comunitario: Vivienda Segura-Mi Casa Sin Incendios, Prevención En Incendios Forestales, Capacitación Empresarial, Contraincendios Pirotecnia, Aglomeraciones De Público, Comercio Seguro - Mi Negocio Sin Incendios</t>
  </si>
  <si>
    <t>Ls Capacitación Se Enfocaron En: Héroes De La Prevención Del Riesgo, Vivienda Segura - Mi Casa Sin Incendios, Incendios Forestales, Capacitación Empresarial, Pirotecnia, Aglomeraciones De Público, Comercio Seguro</t>
  </si>
  <si>
    <t>Se Capacitaron 849 Personas En Prevención Del Riesgo Relacionado Capacitación Comunitaria Y 54 Servidores En Temas De Gestión Y Atención De Incidentes</t>
  </si>
  <si>
    <t>Durante El Mes De Junio 2024 Se Capacitaron 644 Ciudadanos En Prevención Del Riesgo A Través De Capacitación Comunitaria, Vivienda Segura, Prevención En Incendios Forestales, Capacitación Empresarial, Etc</t>
  </si>
  <si>
    <t>Se Capacitaron 1535 Ciudadan@S En Vivienda Segura-Mi Casa Sin Incendios, Prevención En Incendios Forestales, Capacitación Empresarial, Contraincendios Pirotecnia, Aglomeraciones De Público, Comercio Seguro - Mi Negocio Sin Incendios</t>
  </si>
  <si>
    <t>Porcentaje de procesos de capacidad institucional fortalecidos a nivel MESO que aporten en la mejora de los procesos misionales de la entidad.</t>
  </si>
  <si>
    <t>En El Mes De Enero Se Han Desarrollado Productos En Mantenmiento De Sedes Y Vehículos, Así Como Desarrollo De Servicios Tecnológicos Y Logística Para Emergencias, Especialmente Por Los Eventos Asociados A Los Incendios Forestales</t>
  </si>
  <si>
    <t>En Febrero Se Avanzó En Las Actividades De Mantenimiento A Las Sedes Y Vehículos, Al Igual Que En El Avastecimiento De Servicios Tecnológicos Y Logísticos Para Emergencias.</t>
  </si>
  <si>
    <t>Avance En Las Actividades De Mantenimiento A Las Sedes, Vehículos, Herramientas Y Equipos,  Al Igual Que En El Abastecimiento De Servicios Tecnológicos Y Logísticos Para Emergencias, Y En La Implementación Del Sistema De Gestión.</t>
  </si>
  <si>
    <t>Los Principales Avances Se Repreasentan En El Mantenimiento De Parque Automtor, Herramientas Y Equipos, Mantenimiento A Las Sedes, Así Como El Apoyo A La Ate</t>
  </si>
  <si>
    <t>Avance Correspondiente A Las Actividades Y Productos De Mantenimiento De Sedes, Vehículos, Herramientas, Equipos Y Accesorios, Así Como Al Apoyo Logístico En Emergencias Y Apoyo Tecnológico A La Operación Misional</t>
  </si>
  <si>
    <t>En Junio, El Avance Corresponde A Las Actividades Y Productos De Mantenimiento De Sedes, Mantenimiento De Vehículos, Herramientas, Equipos Y Accesorios, Así Como Al Apoyo Logístico En Emergencias Y Apoyo Tecnológico A La Operación Misional</t>
  </si>
  <si>
    <t>En Julio, El Avance Corresponde A Las Actividades Y Productos De Mantenimiento De Sedes, Mantenimiento De Vehículos, Herramientas, Equipos Y Accesorios, Así Como Al Apoyo Logístico En Emergencias Y Apoyo Tecnológico A La Operación Misional</t>
  </si>
  <si>
    <t xml:space="preserve"> Nivel de eficiencia de la gestión jurídica en el Distrito Capital</t>
  </si>
  <si>
    <t>86,79: Corresponde A La Proporción Entre Los 94.754 Procesos Terminados A Favor Y En Contra Del D.C. Y El Total De Procesos Terminados Durante El Periodo De Reporte (A Favor Y En Contra), Equivalentes A 109.171 Procesos.</t>
  </si>
  <si>
    <t>En El Mes De Febrero De 2024, Se Mantuvo Un Éxito Procesal Superior A La Meta Planteada, Toda Vez Que  Esta Debe Ser Del 83%. Para La Mesualidad Reporada Se  Obtuvo Un Éxito Procesal Cuantitativo Del 86,74% Y Éxito Procesal Cualitativo Del  92,88%</t>
  </si>
  <si>
    <t>En El Mes De Marzo De 2024, Se Mantuvo Un Éxito Procesal Superior A La Meta Planteada, Toda Vez Que  Esta Debe Ser Del 83%. Para La Mesualidad Reporada Se  Obtuvo Un Éxito Procesal Cuantitativo Del 86,75% Y Éxito Procesal Cualitativo Del  92,79%</t>
  </si>
  <si>
    <t>En El Mes De abril, Se Mantuvo Un Éxito Procesal Superior A La Meta Planteada, Toda Vez Que  Esta Debe Ser Del 83%. Para La Mesualidad Reporada Se  Obtuvo Un Éxito Procesal Cuantitativo Del 86,82%</t>
  </si>
  <si>
    <t>En El Mes Mantuvo Un Éxito Procesal Superior A La Meta Planteada, Toda Vez Que  Esta Debe Ser Del 83%. Para La Mesualidad Reporada Se  Obtuvo Un Éxito Procesal Cuantitativo Del 86,86%.</t>
  </si>
  <si>
    <t>En el mes de JULIO  de 2024, se mantuvo un éxito Procesal superior a la Meta Planteada, toda vez que esta debe ser del 83%. Para la mensualidad reparada se obtuvo un Éxito Procesal Cuantitativo del 86,69% y Éxito Procesal Cualitativo del 92,52%.</t>
  </si>
  <si>
    <t>Nivel de eficiencia fiscal</t>
  </si>
  <si>
    <t>92,95: Es La Proporción Entre Las Pretensiones Indexadas De Los Procesos Terminados A Favor Del D.C. Por $18,4 Billones Y El Valor De Las Pretensiones Indexadas Del Total De Los Procesos (Tanto A Favor Como En Contra) Por $19,8 Bill.</t>
  </si>
  <si>
    <t>92,88 Que Corresponde A La Proporción Tre Las Pretenciones Indexadas De Los Procesos Terminados A Favor D.C. $18,5 Billones Y El Total De Proceso Tanto A Favor Como En Contra De $19,9 Billones.</t>
  </si>
  <si>
    <t>La Eficiencia Fiscal O Éxito Procesal Cualitativo Corresponde A Un 92,63%, El Cual Representa La Proporción Entre El Valor De Las Pretensiones Indexadas De Los Procesos Terminados Con Fallo A Favor De Las Entidades Del Distrito Capital</t>
  </si>
  <si>
    <t>La Eficiencia Fiscal O Éxito Procesal Cualitativo Corresponde A Un 92,69%, El Cual Representa La Proporción Entre El Valor De Las Pretensiones Indexadas De Los Procesos Terminados Con Fallo A Favor De Las Entidades Del Distrito Capital</t>
  </si>
  <si>
    <t>La Eficiencia Fiscal O Éxito Procesal Cualitativo Corresponde A Un 92,44%, El Cual Representa La Proporción Entre El Valor De Las Pretensiones Indexadas De Los Procesos Terminados Con Fallo A Favor De Las Entidades Del Distrito Capital</t>
  </si>
  <si>
    <t>El Éxito Procesal Cuantitativo fue del 93.71%, que corresponde a la proporción entre, los 1.847 procesos terminados a favor del D.C y el total de procesos terminados durante el período de reporte (a favor y en contra), equivalentes a 1.971 procesos.</t>
  </si>
  <si>
    <t>Porcentaje de avance en el diseño e implementación del modelo para la protección de la vida y la integridad ciudadana.</t>
  </si>
  <si>
    <t xml:space="preserve"> Las Actividades De Cultura Ciudadana – Distrito Cuidarte, Para Este Periodo Se Tiene En Promedio De 60 A 100 Personas Impactadas Con Acciones En Prevención De Violencia</t>
  </si>
  <si>
    <t>Durante lo corrido del año se han realizado 84 acciones en la estrategia. En el mes de febrero se realizaron  9 acciones enfocadas en la prevención de violencias, delitos y comportamientos contrarios a la convivencia</t>
  </si>
  <si>
    <t>Durante lo corrido del año se han realizado 97 acciones en la estrategia. En el mes de marzo se lograron realizar 18 acciones enfocadas en la prevención de violencias, delitos y comportamientos contrarios a la convivencia.</t>
  </si>
  <si>
    <t>Desarrollo de 18 Macro intervenciones, 34 actividades dirigidas al control ocupaciones ilegales y delitos ambientales; así como 4 acciones dirigidas a la afectación del mercado criminal de dispositivos móviles</t>
  </si>
  <si>
    <t>Desde la estrategia Ciudadano habitante de calle, durante lo corrido del año se han realizado 188 acciones, en mayo se realizaron recorridos de identificación de asentamientos, cambuches, acompañamiento a recorridos de oferta servicios.</t>
  </si>
  <si>
    <t>Desde la estrategia de personas migrantes durante lo corrido del año se han realizado 127 acciones. Desde la estrategia LGTBI durante lo corrido del año se han realizado 183 acciones</t>
  </si>
  <si>
    <t>Desde la estrategia Ciudadano habitante de calle, se continúan realizando recorridos de identificación de asentamientos, cambuches, acompañamiento a recorridos de oferta servicios.</t>
  </si>
  <si>
    <t>Porcentaje de implementación de la estrategia  de fortalecimiento del Programa Distrital de Justicia Juvenil Restaurativa</t>
  </si>
  <si>
    <t>En El Marco De La Implementación De La Estrategia De Fortalecimiento Se Amplía La Oferta De Servicios Para El Acceso A La Justicia.</t>
  </si>
  <si>
    <t>Se ha realizado la gestión institucional para que las sedes habilitadas se ubiquen en zonas con alta concentración de población vinculada al SRPA, lo cual contribuye a la vinculación de estrategias de reintegro familiar y atención en el egreso.</t>
  </si>
  <si>
    <t>Durante el primer trimestre de 2024, se realizó la primera revisión de los documentos sobre psicología de ofensor, psicología de víctimas y área social/familiar.</t>
  </si>
  <si>
    <t>La entidad tiene suscrito el C. I. No. 4220000-902-2021 con la Secretaría General de la Alcaldía Mayor, orientado a la operación de la CJ de Engativá al interior del SuperCADE de Engativá.</t>
  </si>
  <si>
    <t>En mayo se dio inicio a la integración de los documentos, alineándolos con las fases del proceso y los elementos fundamentales de la Justicia Restaurativa: responsabilización, reparación y reintegración.</t>
  </si>
  <si>
    <t>Se continúa con la alineación de los documentos a las fases del  proceso a la  estrategia  de fortalecimiento del Programa Distrital de Justicia Juvenil Restaurativa</t>
  </si>
  <si>
    <t>La Implementación De Esta Estrategia Tiene Un Alcance De Ciudad, Se Encuentra Orientada A Facilitar La Articulación Entre Los Actores Que Hacen Parte Del Sistema Distrital De Justicia De Bogotá D.C.</t>
  </si>
  <si>
    <t>Para la vigencia 2024 se están realizando procesos restaurativos entre víctimas y comparecientes ante la JEP acompañados a través de la ruta TOAR de 2 programados en la Localidad de Usme y Localidad de Ciudad Bolívar.</t>
  </si>
  <si>
    <t>En la Cárcel Distrital se les garantizan los servicios de atención integral que son alimentación, salud, actividades de redención de la pena, servicios jurídicos (3.292 personas en la Cárcel Distrital y Centro Especial de Reclusión)</t>
  </si>
  <si>
    <t xml:space="preserve"> Durante abril, se realizaron nuevas jornadas de fumigación en las sedes Santafé, CESPA, La Victoria y Campo Verde.  Comenzaron los mantenimientos de la sede Santafé. Se realizó sellamiento de las ventanas de la sede CESPA, costado oriental.</t>
  </si>
  <si>
    <t>En la Cárcel Distrital y el Centro Especial de Reclusión, están vigentes los contratos de mantenimiento de la planta física de las instalaciones para mantener el bienestar y la seguridad de las personas privadas de la libertad</t>
  </si>
  <si>
    <t>Se ha garantizado los servicios y condiciones de bienestar a la población privada de la libertad dentro de la Cárcel Distrital y CER, dentro de los derechos fundamentales de: Alimentación, salud (medicina y odontologia), ocupación del tiempo libre</t>
  </si>
  <si>
    <t>En la Cárcel Distrital y CER se realizan acciones en pro del bienestar y el cumplimiento de los derechos fundamentales de la población privada de la libertad, garantizando la Alimentación, servicios de salud, actividades que ocupan su tiempo libre</t>
  </si>
  <si>
    <t xml:space="preserve"> En El Marco De Un Proceso De Articulación, El Equipo De Facilitadores Participó En 2 Jornadas Móviles De Acceso A La Justicia.</t>
  </si>
  <si>
    <t>Entre enero y febrero de 2024 se han realizado 3.082 atenciones: el 40% derechos de petición; el 20% orientaciones; el 18% liquidaciones; el 11% tutelas; el 5% demandas; el 3% seguimientos al caso y el 3% memoriales, recursos, impugnaciones</t>
  </si>
  <si>
    <t>Se formuló el Plan de acción 2024 para la atención de con enfoques y de poblaciones. Finalmente, se avanzó en proceso de cumplimiento al artículo 66 de plan de desarrollo, relacionado con los pueblos indígenas.</t>
  </si>
  <si>
    <t>En el marco de un proceso de articulación, el equipo de facilitadores participó en 3 jornadas móviles de acceso a la justicia.</t>
  </si>
  <si>
    <t>En atención al proceso de contratación que adelanta la entidad, para el mes de mayo no se adelantaron actividades ni avances significativos con respecto a la meta, se estima para junio actualizar las acciones proyectadas.</t>
  </si>
  <si>
    <t>Dentro de las acciones realizadas para la transversalización de enfoques se han realizados las siguientes acciones: Enfoque DDHH: En el marco del Sistema Distrital de Derechos Humanos y con respecto al derecho al acceso a la justicia</t>
  </si>
  <si>
    <t>Se fortaleció el enfoque, desde la atención, en la capacitación al equipo de facilitadores de acceso a la justicia.</t>
  </si>
  <si>
    <t>Porcentaje de avance del plan de infraestructura, bienes y servicios para el acceso a la justicia en el Distrito</t>
  </si>
  <si>
    <t>Durante enero 2024 fueron reportados un total de (110) requerimientos de mantenimiento, adecuaciones y obra.</t>
  </si>
  <si>
    <t>Durante enero y febrero de 2024, fueron reportados  un total de (110) requerimientos de mantenimiento, adecuaciones y obra. Éstos fueron atendidos a través del contrato 1805 de 2023 para los inmuebles que son de propiedad de entidad.</t>
  </si>
  <si>
    <t>En cuanto a proyectos de infraestructura se avanza en el trámite de licenciamiento para la URI tunjuelito y las acciones para concluir el tramite con DADEP de la transferencia de la porción del terreno La Picota para el proyecto  de Cárcel la Picota</t>
  </si>
  <si>
    <t>196 requerimientos de mantenimiento, adecuaciones y obra, Estos fueron atendidos a través del contrato 1805 de 2023 para los inmuebles que son de propiedad de entidad</t>
  </si>
  <si>
    <t>Entre enero y mayo de 2024, fueron reportados 312 requerimientos de mantenimiento, adecuaciones y obra, Estos fueron atendidos a través del contrato 1805 de 2023 para los inmuebles que son de propiedad de entidad</t>
  </si>
  <si>
    <t>Se ha cumplido con  las adecuaciones y mantenimientos a los inmuebles que son de propiedad de la Entidad</t>
  </si>
  <si>
    <t>Se continúa dando cumplimiento a las adecuaciones y mantenimientos a los inmuebles que son de propiedad de la Entidad</t>
  </si>
  <si>
    <t>Las tecnología de analítica de datos permite reducir los tiempos de investigación criminal</t>
  </si>
  <si>
    <t>Se dio inicio al contrato 1896-2023 para implementar un  sistema de analítica  de datos para las cámaras multisensor de analítica de datos.</t>
  </si>
  <si>
    <t>El promedio de atención durante el primer trimestre 2024 es de 34 minutos en promedio acumulado para las actividades de  recepción, asignación y movilización de incidentes de seguridad del la MEBOG, durante 2024 al mes de marzo.</t>
  </si>
  <si>
    <t>El promedio de atención durante el primer cuatrimestre de 2024 es de 22,13 minutos en promedio acumulado para las actividades de  recepción, asignación y movilización de incidentes de seguridad del la MEBOG.</t>
  </si>
  <si>
    <t>El promedio de atención durante lo corrido del 2024 es de 22,21 minutos en promedio acumulado para las actividades de  recepción, asignación y movilización de incidentes de seguridad del la MEBOG.Reducción del 10% comparado con 2023</t>
  </si>
  <si>
    <t>El promedio de atención durante lo corrido del 2024 es de 22:19 minutos en promedio acumulado para las actividades de  recepción, asignación y movilización de incidentes de seguridad del la MEBOG.</t>
  </si>
  <si>
    <t>El promedio de atención durante lo corrido del 2024 es de 22:18 minutos en promedio acumulado para las actividades de recepción, asignación y movilización de incidentes de seguridad del la MEBOG.</t>
  </si>
  <si>
    <t>Porcentaje de unidades productivas de la población de la economía informal con programas de generación de ingresos apoyados por el IPES</t>
  </si>
  <si>
    <t>Se surten procesos de contrataciòn encaminados a la realizaciòn de las actividades programadas y enfocadas al cumplimiento de las metas correspondientes</t>
  </si>
  <si>
    <t>Durante el mes de febrero de 2024, se desarrollaron actividades enfocadas al fortalecimiento comercial y de mantenimiento de la alternativas</t>
  </si>
  <si>
    <t>Se Desarrollaron Acciones Enfocadas Al Fortalecimiento Administativo Y Mantenimientos A Las Alternativas Comerciales. Entre Las Acciones Realizadas Encontramos 546 Registro Es Sistema Rivi Y 76 Verificaciones Y Analisis Del Indice De Vulnerabilidad.</t>
  </si>
  <si>
    <t>Se desarrollaron acciones administraivas y de mantenimiento. Se realizaron 66 seguimientos al funcionamiento y 25 mantenimientos en las alternativa comerciales. Así mismo, se realizaron 14 asignaciones.</t>
  </si>
  <si>
    <t>Se desarrollaron acciones administraivas y de mantenimiento en las alternativas comerciales. Se tienen activos 1938 de las 2710 alternativas comerciales (Puntos comerciales, mobilitarios, quioscos y puntos de encuentro)</t>
  </si>
  <si>
    <t>Se Desarrollaron Acciones Adm Y De Mant En Las Alternativas Comerciales. Se Tienen Activos 1938 De Las 2710 Alternativas Comerciales (Puntos Comerciales, Mobiliarios, Quioscos Y Puntos De Encuentro).  72% De Ocupación De Las Alternativas</t>
  </si>
  <si>
    <t>Se realizaron acciones administrativas. Se ha realizado la renovación de contrato y/o asignación de nuevas en 41 alternativas comerciales.  69% de ocupación de la alternativas. Tienen Activos 1958 De Las 2830 Alternativas Comerciales</t>
  </si>
  <si>
    <t>Cualitativamente se comenzó el proceso de planeación programación de los ciclos a abrir y de las intervenciones a realizar de acuerdo con las necesidades de la población que presenta interés en el proceso de fortalecimiento integral que se oferta.</t>
  </si>
  <si>
    <t>Durante  el mes de febrero, se inicio con la convocatoria de los ciclos a abrir. Asimismo, se inicio con el diagnostico y la revisión de los requisitos de los unidades productivas interesadas</t>
  </si>
  <si>
    <t>En Marzo Se Dió Apertura Al Primer Ciclo De Intervención Dirigido A Las Unidades Productivas Que Tiene Una Duración Aproximada De Uno A Dos Meses De Acuerdo A Las Necesidad</t>
  </si>
  <si>
    <t>En abril se fortalecieron 62  unidades productivas de 343 programadas, de acuerdo a las necesidades identificadas resultado de la perfilación y acompañamiento psicosocial.</t>
  </si>
  <si>
    <t>Se fortalecieron 156 emprendimientos de la economía informal de acuerdo a las necesidades identificadas resultado de la perfilación y acompañamiento psicosocial.</t>
  </si>
  <si>
    <t>Durante El Segundo Trimestre, Se Fortalecieron 218 Emprendimientos De La Economía Informal De Acuerdo A Las Necesidades Identificadas Resultado De La Perfilación Y Acompañamiento Psicosocial. Total 2024: 218 De 343 Programados.</t>
  </si>
  <si>
    <t>Durante este periodo no se realizaron fortalecimientos. Al ser un año de armonización se inicio la contratación de los servicios de los profesionales y de apoyo que realizaran los fortalecimientos de las unidades de productivas.</t>
  </si>
  <si>
    <t>Porcentaje de participación del sistema de plazas distritales de mercado en el abastecimiento alimentario de Bogotá</t>
  </si>
  <si>
    <t>Se aplican encuestas en los diferentes PDM, a fin de hacer seguimiento y recopilación de datos para el estudio que se realiza con una periodicidad semestral.</t>
  </si>
  <si>
    <t>Se Aplican Encuestas En Los Diferentes Pdm, A Fin De Hacer Seguimiento Y Recopilación De Datos Para El Estudio Que Se Realiza Con Una Periodicidad Semestral.</t>
  </si>
  <si>
    <t>Se Estima Que El Volumen De Alimentos Que Comercializó La Red De Pmd Durante Este Trimestre Representó 5.5% Del Total Del Abasto Que Ofertó Corabastos</t>
  </si>
  <si>
    <t>Se realizaron mesas de trabajo con los equipos para revisar la metodología de medición porcentaje de participación del sistema de plazas distritales de mercado en el abastecimiento alimentario de Bogotá</t>
  </si>
  <si>
    <t>Se optimizaron aspectos relacionados con la planeación estratégica institucional como la gestión presupuestal en el marco de la construcción del PDD Bogotá Camina segura, así como la aprobación del plan de acción 2024 y los planes del Decreto 612.</t>
  </si>
  <si>
    <t>Se optimizaron aspectos relacionados con la planeación estratégica y táctica institucional</t>
  </si>
  <si>
    <t>Se Optimizaron Aspectos Relacionados Con La Planeación Estratégica Institucional Como La Gestión Presupuestal En El Marco De La Construcción Del Pdd Bogotá Camina Segura, Así Como Seguimiento Del Plan De Acción 2024 Y Los Planes Del Decreto 612.</t>
  </si>
  <si>
    <t>Se optimizó el SIGD - MIPG y el modelo por procesos, que indica cierre de brechas en la plan estratég, la gest presup, la partic y serv al ciudadano, fortalec organizacional, simplificación de procesos,  la gestión del conoc e innovación</t>
  </si>
  <si>
    <t>Se realizó el seguimiento a los diferentes instrumentos de Planeación. Fortaleciendo el proceso de planeación estratégica y táctica</t>
  </si>
  <si>
    <t>Se Tiene Un Avance Del 67%  De Las Actividades Programadas En El Proyecto Inst. Logrando Optimizar Los Procesos De Planeación Estratégica, La Gestión Presupuestal, La Participación Y Servicio Al Ciudadano Y Eficiencia De Las Soluciones Tecnológicas.</t>
  </si>
  <si>
    <t>Se registran 525 casos de enfermedades transmisibles en control (Tosferina, Varicela, Hepatitis A, Parotiditis y Meningitis)</t>
  </si>
  <si>
    <t>Se registran 491 casos de enfermedades transmisibles en control (Tosferina, Varicela, Hepatitis A, Parotiditis y Meningitis)</t>
  </si>
  <si>
    <t>Se registran 516 casos de enfermedades transmisibles en control (Tosferina, Varicela, Hepatitis A, Parotiditis y Meningitis)</t>
  </si>
  <si>
    <t>Se registran 542 casos de enfermedades transmisibles en control (Tosferina, Varicela, Hepatitis A, Parotiditis y Meningitis)</t>
  </si>
  <si>
    <t>Se registran 518 casos de enfermedades transmisibles en control (Tosferina, Varicela, Hepatitis A, Parotiditis y Meningitis)</t>
  </si>
  <si>
    <t>Se registran 511 casos de enfermedades transmisibles en control (Tosferina, Varicela, Hepatitis A, Parotiditis y Meningitis)</t>
  </si>
  <si>
    <t>Sin información de avnace para el periodo</t>
  </si>
  <si>
    <t>Diabetes Mellitus: 26 muertes, enf. cardio cerebrovasculares: 174 muertes, enf. crónicas de las vías respiratorias inferiores: 17 muertes, Neoplasias: 185 muertes (tumores malignos).  total de 402 muertes durante el mes</t>
  </si>
  <si>
    <t>Diabetes Mellitus: 32 muertes, enf. cardio cerebrovasculares: 129 muertes, enf. crónicas de las vías respiratorias inferiores: 16 muertes, Neoplasias: 186 muertes (tumores malignos).  total de 363 muertes durante el mes</t>
  </si>
  <si>
    <t>Diabetes Mellitus: 28 muertes, enf. cardio cerebrovasculares: 163 muertes, enf. crónicas de las vías respiratorias inferiores: 19 muertes, Neoplasias: 246 muertes (tumores malignos).  total de 456 muertes durante el mes</t>
  </si>
  <si>
    <t>Diabetes Mellitus: 31 muertes, enf. cardio cerebrovasculares: 153 muertes, enf. crónicas de las vías respiratorias inferiores: 14 muertes, Neoplasias (tumores malignos): 202 muertes; total de 400 muertes durante el mes</t>
  </si>
  <si>
    <t>Diabetes Mellitus: 29 muertes, enf. cardio cerebrovasculares: 155 muertes, enf. crónicas de las vías respiratorias inferiores: 17 muertes, Neoplasias (tumores malignos): 202 muertes; total de 405 muertes durante el mes</t>
  </si>
  <si>
    <t>Diabetes Mellitus: 30 muertes, enf. cardio cerebrovasculares: 156 muertes, enf. crónicas de las vías respiratorias inferiores: 18 muertes, Neoplasias (tumores malignos): 203 muertes; total de 406 muertes durante el mes</t>
  </si>
  <si>
    <t>11 nacs en menores de 14 años.  los casos se presentaron 9,1% (n=1) Subred Sur Occidente, 36,3% (n=4) Subred Sur, 27,3% (n=3) Subred Centro Oriente, 27,3% (n=3) Subred Norte, y el 0,0% (n=0), restante sin información.</t>
  </si>
  <si>
    <t>20 nacs en menores de 14 años.  los casos se presentaron 40% (n=8) Subred Sur Occidente, 15% (n=3) Subred Sur, 15% (n=3) Subred Centro Oriente, 30% (n=6) Subred Norte, y el 0,0% (n=0), restante sin información.</t>
  </si>
  <si>
    <t>10 nacs en menores de 14 años.  los casos se presentaron 10% (n=1) Subred Sur Occidente, 20% (n=2) Subred Sur, 30% (n=3) Subred Centro Oriente, 40% (n=4) Subred Norte, y el 0,0% (n=0), restante sin información.</t>
  </si>
  <si>
    <t>En el mes de reporte se registraron 15 nacimientos s en menores de 14 años.</t>
  </si>
  <si>
    <t>En el mes de reporte se registraron 9 nacimientos s en menores de 14 años.</t>
  </si>
  <si>
    <t>T. mortalidad x desnutrición aguda &lt; 5 años se encuentra en 0*100.000 &lt; de 5 años.</t>
  </si>
  <si>
    <t>T. mortalidad x desnutrición aguda &lt; 5 años se encuentra en 0*100.000 &lt; de 5 años. se realizan intervención a 553 niños y niñas menores de 5 años con desnutrición aguda, 27 con activación de ruta de atención sectorial.</t>
  </si>
  <si>
    <t>T. mortalidad x desnutrición aguda &lt; 5 años se encuentra en 0*100.000 &lt; de 5 años. se realizan intervención a 581 con menores de 5 años con desnutrición aguda, 27 con activación de ruta de atención sectorial, 10 activacion ruta intersectorial.</t>
  </si>
  <si>
    <t>T. mortalidad x desnutrición aguda &lt; 5 años se encuentra en 0*100.000 &lt; de 5 años. se realizan intervención a 602 menores de 5 años con desnutrición aguda, 58 con activación de ruta de atención sectorial, 20 activacion ruta intersectorial.</t>
  </si>
  <si>
    <t>30 muertes en menores de un año, De acuerdo con afiliación al SGSSS: R Cont 53,3% (n=16), R Sub 20% (n=6), REE 6,7% (n=2) y PPNA 20% (n=6)</t>
  </si>
  <si>
    <t>44 muertes en menores de un año, De acuerdo con afiliación al SGSSS: R Cont 54,5% (n=24), R Sub 36,4% (n=16), REE 6,8% (n=3) y PPNA 2,3% (n=1)</t>
  </si>
  <si>
    <t>44 muertes en menores de un año, De acuerdo con afiliación al SGSSS: R Cont 50% (n=22), R Sub 38,6% (n=17), y PPNA 11,4% (n=5)</t>
  </si>
  <si>
    <t>44 muertes en menores de un año, De acuerdo con afiliación al SGSSS: R Cont 61,4% (n=27), R Sub 25% (n=11), PPNA 2,3% (n=1) y sin información 11,4% (n=5)</t>
  </si>
  <si>
    <t>En el mes de reporte se registraron 32 muertes en menores de un año,</t>
  </si>
  <si>
    <t>En el mes de reporte se registraron 37 muertes en menores de un año,</t>
  </si>
  <si>
    <t>5 casos de muerte materna. Según localidad de residencia, 40% (n=2) Subred Norte; 0% (n=0) Subred Sur Occidente; 20% (n=1) Subred Centro Oriente, 20% (n=1) Subred Sur y 20% (n=1) Sin dato.</t>
  </si>
  <si>
    <t>1 caso de muerte materna. Según localidad de residencia,  0% (n=0) Subred Norte; 0% (n=0) Subred Sur Occidente; 0% (n=0) Subred Centro Oriente, y 100% (n=1) Subred Sur.</t>
  </si>
  <si>
    <t>1 caso de muerte materna. Según localidad de residencia,  100% (n=1) Subred Norte; 0% (n=0) Subred Sur Occidente; 0% (n=0) Subred Centro Oriente, y 0% (n=0) Subred Sur.</t>
  </si>
  <si>
    <t>En el mes de reporte se registraron 2 casos de muerte materna.</t>
  </si>
  <si>
    <t>En el mes de reporte se registro 1 caso de muerte materna.</t>
  </si>
  <si>
    <t>Se registran 352 casos de nacimientos en adolescentes de 15 a 19 años en Bogotá, lo que representa una Tasa de 1,40</t>
  </si>
  <si>
    <t>Se registran 334 casos de nacimientos en adolescentes de 15 a 19 años en Bogotá, lo que representa una Tasa de 1,34</t>
  </si>
  <si>
    <t>Se registran 352 casos de nacimientos en adolescentes de 15 a 19 años en Bogotá, lo que representa una Tasa de 1,34</t>
  </si>
  <si>
    <t>395 casos de nacs en adolescentes de 15 a 19 años en Bogotá, lo que representa una Tasa de 1,4; los casos se presentaron en 33,9% (n=134) Subred Sur Occte; 25,3% (n=100) Subred Sur; 23,8% (n=94) Subred Norte; 17,0% (n=67) Subred Centro Orte</t>
  </si>
  <si>
    <t>En el mes de reporte se registran 358 casos de nacimientos en adolescentes de 15 a 19 años en Bogotá</t>
  </si>
  <si>
    <t>En el mes de reporte se registran 340 casos de nacimientos en adolescentes de 15 a 19 años en Bogotá</t>
  </si>
  <si>
    <t>7 casos de sífilis congénita, durante el mes de enero se entregaron 69.989 condones masculinos. Se desarrollo 1 asistencia técnica a los equipos del Plan de intervenciones de Salud Pública en el componente de la dimensión de SSR</t>
  </si>
  <si>
    <t>6 casos de sífilis congénita, durante el mes de febrero se entregaron 115.100 condones masculinos. Se desarrollo 1 asistencia técnica a los equipos del Plan de intervenciones de Salud Pública en el componente de la dimensión de SSR</t>
  </si>
  <si>
    <t>13 casos de sífilis congénita, se entregaron 94,513 condones masculinos. Se desarrollo 1 asistencia técnica a los equipos del Plan de intervenciones de Salud Pública en el componente de la dimensión de SSR</t>
  </si>
  <si>
    <t>3 casos de sífilis congénita, se entregaron 75,709 condones masculinos. Se desarrollo 1 asistencia técnica a los equipos del Plan de intervenciones de Salud Pública en el componente de la dimensión de SSR</t>
  </si>
  <si>
    <t>5 casos de sífilis congénita, Se desarrollo 1 asistencia técnica a los equipos del Plan de intervenciones de Salud Pública en el componente de la dimensión de SSR</t>
  </si>
  <si>
    <t>4 casos de sífilis congénita, Se desarrollo 1 asistencia técnica a los equipos del Plan de intervenciones de Salud Pública en el componente de la dimensión de SSR</t>
  </si>
  <si>
    <t xml:space="preserve"> 881 personas por exposición a contaminación del aire; se encuesto 812 personas entre menores de 14 y adultos mayores de 60 años; 12 de ellas con proceso de canalización o activación de ruta; se abordaron 69 personas atención de 27 quejas</t>
  </si>
  <si>
    <t>1,612 personas por exposición a contaminación del aire; se encuesto 917 personas entre menores de 14 y adultos mayores de 60 años; 19 de ellas con proceso de canalización o activación de ruta; se abordaron 66 personas atención de 24 quejas</t>
  </si>
  <si>
    <t>1,197 personas por exposición a contaminación del aire; se encuesto 889 personas entre menores de 14 y adultos mayores de 60 años; 23 de ellas con proceso de canalización o activación de ruta; se abordaron 95 personas atención de 32 quejas</t>
  </si>
  <si>
    <t>1,372 personas por exposición a contaminación del aire; se encuesto 1,043 personas entre menores de 14 y adultos mayores de 60 años; 20 de ellas con proceso de canalización o activación de ruta; se abordaron 91 personas atención de 37 quejas</t>
  </si>
  <si>
    <t>En el mes de reporte se registran  1,265 personas por exposición a contaminación del aire;</t>
  </si>
  <si>
    <t>En el mes de reporte se registran  1,134 personas por exposición a contaminación del aire;</t>
  </si>
  <si>
    <t>La Ejecución De Este Indicador Empezará A Partir De Julio Del 2024 Acorde Al Nuevo Pdd</t>
  </si>
  <si>
    <t>Sin Información De Avnace Para El Periodo</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</si>
  <si>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</si>
  <si>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Cobertura de atención de brotes y eventos de emergencias en salud pública</t>
  </si>
  <si>
    <t>Se Realizaron 65 Brotes O Eventos De Emergencia En Salud Pública, Las Localidades Con Mayor Número De Intervenciones Son Bosa, Suba Y Usme Cada Una Aporta El 10,77% (N=7).</t>
  </si>
  <si>
    <t>Meta Cumplida En La Vigencia 2023</t>
  </si>
  <si>
    <t>Se Validaron Soportes Exigidos A Capital Salud Mediante Circular 015 De 2021,Se Realiza Comprobación Técnica Y Financiera.</t>
  </si>
  <si>
    <t>Sustentación Capitalización Capital Salud Vigencia 2024, Y Demás Documentos Del Proceso Y Finalizando Con El Traslado De $ 91.478 Millones Vía Fortalecimiento Financiero Y Capitalización</t>
  </si>
  <si>
    <t>Este Indicador Finalizo Su Ejecución En El Mes De Mayo 2024 Llegando A Un Cumplimiento Del 12,50%</t>
  </si>
  <si>
    <t>Plan De Acción En Estado De Aprobación Por Parte Del Comité De Gestión Y Desempeño</t>
  </si>
  <si>
    <t>Fortalecimiento de capacidades institucionales a nivel meso que mejore los procesos misionales de la entidad SDS</t>
  </si>
  <si>
    <t>Procesos de capacidad institucional fortalecidos a nivel meso que aporten en la mejora de los procesos misionales de la entidad SDS</t>
  </si>
  <si>
    <t>Dentificación De Los Principales Servicios Y Sistemas De Información Internos Necesarias Para La Caracterización De Ciudadanos E Identificar Factores Que Determinan Las Condiciones De Salud De Los Bogotanos.</t>
  </si>
  <si>
    <t>Porcentaje de avance en la elaboración de instrumentos de análisis y/o evaluación del riesgo de desastres</t>
  </si>
  <si>
    <t>Los procesos requeridos para la implementación estan en etapa precontractual</t>
  </si>
  <si>
    <t>Los procesos requeridos para la implementación de instrumentos de análisis estan en etapa precontractual, en función de las nuevas directrices dadas por la Administración Distrital,  en concordancia con la propuesta del nuevo PDD.</t>
  </si>
  <si>
    <t>Los Procesos Requeridos Para La Implementación De Instrumentos De Análisis Estan En Etapa Precontractual, En Función De Las Nuevas Directrices Dadas Por La Administración Distrital,  En Concordancia Con La Propuesta Del Nuevo Pdd.</t>
  </si>
  <si>
    <t>En el periodo de enero a abril se han emitido 2.711 documentos que corresponden a los instrumentos de análisis y/o evaluación de riesgo.</t>
  </si>
  <si>
    <t>En el periodo de enero a mayo se han emitido 3.345 documentos que corresponden a los instrumentos de análisis y/o evaluación de riesgo.</t>
  </si>
  <si>
    <t xml:space="preserve"> Se Emitieron 731 Documentos Que Corresponden A Los Instrumentos De Análisis Y/O Evaluación De Riesgo.</t>
  </si>
  <si>
    <t>En El Periodo De Enero A Julio Se Han Emitido 4.629 Documentos Que Corresponden A Los Instrumentos De Análisis Y/O Evaluación De Riesgo.</t>
  </si>
  <si>
    <t>Se Estan Construyendo Los Planes De Accion Para Ejecutar Durante La Vigencia</t>
  </si>
  <si>
    <t>Los Planes De Acción Se Encuentran En Revisión Para Su Ejecución Durante La Vigencia</t>
  </si>
  <si>
    <t>Los Planes De Acción Se Encuentran En Proceso De Contratación Para Su Implementación</t>
  </si>
  <si>
    <t>Para El Periodo Se Encuentra En Trámite Contractual El Proyecto De Obra De Mitigación Del Riesgo Codito Fase Iv</t>
  </si>
  <si>
    <t>Para El Periodo No Se Han Efectuado Acciones Dirigidas A Contratación De Obras De Reducción Del Riesgo En Bogotá</t>
  </si>
  <si>
    <t>No Se Han Presentado Avances En El Periodo</t>
  </si>
  <si>
    <t>A 31/07/2024 Los Proyectos Están En Etapa: Precontractual: Contrato Interven Codito Fase Iv. Cont De Obra Sin Acta Inicio: Codito Iv. Cont De Obra Con Acta Inicio: Kr 16  Cl 60A Sur San Isidro. En Ejecución: Interven Kr 16 Cl 60A Sur San Isidro.</t>
  </si>
  <si>
    <t>Durante El Mes Se  Atendieron 380 Personas Que Corresponden A 287 Adultos Y 93 Menores, A Partir De La Atención Coordinada Las Entidades Del Sdgr-Cc</t>
  </si>
  <si>
    <t>Durante El Mes Se Presentaron 1.516 Eventos Registrados Y Con Seguimiento En  En La Bitácora Del Sire Con Los Cuales A Partir De La Atención Coordinada Las Entidades Del Sdgr-Cc Se Atendieron 416 Personas Que Corresponden A 312  Adultos Y 104 Menores</t>
  </si>
  <si>
    <t>Durante El Mes Se Presentaron 1.422 Eventos Registrados Y Con Seguimiento En  En La Bitácora Del Sire</t>
  </si>
  <si>
    <t>Durante El Mes Se Presentaron 1.654 Eventos Registrados Y Con Seguimiento En  En La Bitácora Del Sire Con Los Cuales A Partir De La Atención Coordinada Las Entidades Del Sdgr-Cc Se Atendieron 398 Personas Que Corresponden A 324  Adultos Y 74 Menores</t>
  </si>
  <si>
    <t>Durante El Mes Se Presentaron 1.640 Eventos Registrados Y Con Seguimiento En  En La Bitácora Del Sire Con Los Cuales A Partir De La Atención Coordinada Las Entidades Del Sdgr-Cc Se Atendieron 475 Personas Que Corresponden A 433  Adultos Y 42 Menores</t>
  </si>
  <si>
    <t>Durante El Mes Se Presentaron 1.286 Eventos Registrados Y Con Seguimiento En La Bitácora Del Sire Con Los Cuales A Partir De La Atención Coordinada Las Entidades Del Sdgr-Cc Se Atendieron 1.362 Personas Que Corresponden A 558  Adultos Y 804 Menores</t>
  </si>
  <si>
    <t>Durante El Mes Se Presentaron 1.381 Eventos Registrados Y Con Seguimiento En  La Bitácora Del Sire Con Los Cuales A Partir De La Atención Coordinada Las Entidades Del Sdgr-Cc Se Atendieron 1.489 Personas Que Corresponden A 592 Adultos Y 897 Menores</t>
  </si>
  <si>
    <t>Porcentaje de avance en el fortalecimiento de capacidad institucional a nivel MESO que mejore los procesos misionales de la entidad</t>
  </si>
  <si>
    <t>Se estan construyendo los planes de accion para ejecutar durante la vigencia</t>
  </si>
  <si>
    <t>Los planes de acción en el mes de febrero fueron aprobados por la alta Dirección</t>
  </si>
  <si>
    <t>El Idiger Continuó Afianzando Los Diferentes Procesos Estratégicos Que Permitieron Atender Las Demandas Misionales Y Necesidades Institucionales Y Ciudadanas</t>
  </si>
  <si>
    <t>El IDIGER en el mes de abril continuò afianzado y consolidando los diferentes procesos estrategicos que permitieron atender las demandas misionales y las necesidades institucionales y ciudadanas</t>
  </si>
  <si>
    <t>Se continuó afianzado y consolidando los procesos estrategicos que permitieron atender las demandas misionales, necesidades institucionales y ciudadanas, información financiera y la planeación de sus procesos en aras del fortalecimiento institucional</t>
  </si>
  <si>
    <t>En Junio Se Afianzó Y Consolidó Los Procesos Estratégicos Para Atender Las Demandas Misionales Y Necesidades Institucionales Y Ciudadanas, En La Información Financiera Y La Planeación De Diferentes Procesos Para El Fortalecimiento Institucional</t>
  </si>
  <si>
    <t>En Julio Gestionaron Los Procesos Estratégicos Para Atender Las  Necesidades Institucionales Y Ciudadanas, En La Información Financiera Y La Planeación De Diferentes Procesos Para El Fortalecimiento Institucional</t>
  </si>
  <si>
    <t>Porcentaje de kilómetros carril de malla vial arterial e intermedia en buen estado (Semestral)</t>
  </si>
  <si>
    <t>El IDU adelanta el alistamiento para el proceso de actualización de la información de extensión y estado de la malla vial disponible en el Sistema de Información Geográfica del IDU – SIGIDU</t>
  </si>
  <si>
    <t>Las entidades distritales con competencia en intervención se encuentran reportando las obras de const. y mto en la malla vial.A partir de jul se iniciará el procesamiento,análisis y calculo del indicador según el procedimiento establecido por el IDU</t>
  </si>
  <si>
    <t>Se avanza en la actualización de la información de extensión y estado de la malla vial disponible en el Sistema de Información Geográfica del IDU – SIGIDU, para el periodo de análisis: del 01 de enero al 30 de junio de 2024.</t>
  </si>
  <si>
    <t>Una fuente de información utilizada para la actualizacion de estado y extension de la malla vial son los diagnósticos de las calzadas realizados a partir de la inf. levantada en campo durante el periodo de análisis (1er semestre de cada año)</t>
  </si>
  <si>
    <t>La act.del estado y ext.de malla vial usa 3 fuentes de inf:1)calzadas con diagnóstico a partir de inf.de campo.2)Reportes de intervención de obra por otras entidades.3)modelos de deterioro teóricos que permiten estimar condición del pavimento</t>
  </si>
  <si>
    <t>Una vez consolidada la información reportada por las entidades distritales con competencia en intervención (obras de const. y mto en la malla vial) a fecha de corte 30-jun-2024, inició la fase de procesamiento y análisis de  información</t>
  </si>
  <si>
    <t>La Extensión y Estado de la malla vial presenta inf.sobre la condición superficial de los pavimentos en 7 rangos:bueno,satisfactorio,justo,pobre,muy pobre,grave y fallado,los cuales se utilizan para definir las estrategias de conservación de las vías</t>
  </si>
  <si>
    <t>Porcentaje de cobertura de pensionados del distrito atendidos por el FONCEP</t>
  </si>
  <si>
    <t>Se identificarón las necesidades de las partes interesadas a nivel internos y externos, para definir los desarrollos tecnologicos para mejorar los procesos misionales de la entidad,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</si>
  <si>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</si>
  <si>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Se Identificarón Las Necesidades De Las Partes Interesadas A Nivel Internos Y Externos, Para Definir Los Desarrollos Tecnologicos Y Misionales Para Mejorar Sus Procesos, Reflejado En Avances De Los Procesos Contractuales.</t>
  </si>
  <si>
    <t>Atención de la cobertura de pensionados, fue con las solicitudes de obligaciones, renovación de la tecnológica, seguridad de la información y datos abiertos, y cierre de la articulación pensional.</t>
  </si>
  <si>
    <t>Atención de la cobertura de pensionados, fue con las solicitudes de obligaciones pensionales, renovación tecnológica, seguridad de la información y datos abiertos, y cierre de la articulación pensional.</t>
  </si>
  <si>
    <t>Se finalizaron las actividades relacionadas con la articulación pensional, estabilización misional, fortalecimiento de los sistemas de información, seguridad de la información y valor de datos e información.</t>
  </si>
  <si>
    <t>Se dio inicio al PI 8030, con la contratación de procesos enmarcados al desarrollo organizacional, gestión prestacional e implmentación de la estrategia de atención al pensionado FONCEP.</t>
  </si>
  <si>
    <t>Porcentaje de procesos de capacidad institucional fortalecidos a nivel medio que aporten en la mejora de los procesos misionales de la entidad</t>
  </si>
  <si>
    <t>Se intervino a los procesos, identificando los elementos de gestión financiera y documental, que permitieron elaborar el manual de politicas del FPPB, y el póliticas del FONCEP y el formato banco terminoológico de series y subseries documentales.</t>
  </si>
  <si>
    <t>Se realizaron 2 intervenciones a los elementos de planeación la entidad, y se realizó el análisis y diagnóstico que permita realizar el seguimiento al proyecto de inversión.</t>
  </si>
  <si>
    <t>Se Realizaron 37 Intervenciones A Los Elementos De Planeación De La Entidad Y Se Construyo El Documento Matriz Consolidada Proyecto De Inversión Que Permita Realizar Seguimiento A La Ejecución Del Proyecto.</t>
  </si>
  <si>
    <t>Se continua con renovación de la infraestructura y desarrollos tecnológicos, mejora de gestión documental, actualizar la gestión de inversión y e intervenciones a los procesos y de las herramientas de planeación y GESCO+I.</t>
  </si>
  <si>
    <t>Se continua con renovación de infraestructura tecnológica, mejora de gestión documental, actualizar la gestión de inversión e intervenciones a los procesos y de herramientas de planeación y GESCO+I.</t>
  </si>
  <si>
    <t>Con el PI 7592, se cumplió con renovación de infraestructura tecnológica, mejora de gestión documental, actualizar la gestión de inversión e intervenciones a procesos y de herramientas de planeación y GESCO+I. Lo anterior, cumpliendo en la vigencia.</t>
  </si>
  <si>
    <t>Número de hogares trasladados a zonas seguras</t>
  </si>
  <si>
    <t>A 31 De Enero No Se Registran Trasladaros De Hogares A Zonas Seguras. Igualmente, Se Adelanto La Contratación Del Personal Respectivo Para La Ejecución De Actividades Que Contribuyen Al Cumplimiento De Esta Meta.</t>
  </si>
  <si>
    <t>A 29 De Febrero Se Trasladaron 57 Hogares, De Los Cuales 49 Corresponden A Viviendas De Reposición Definitivas Y 8 A Nuevos Hogares Incluidos En El Programa De Relocalización Transitoria.</t>
  </si>
  <si>
    <t xml:space="preserve"> A 31 De Marzo Se Trasladaron 107 Hogares, De Los Cuales 63 Corresponden A Viviendas De Reposición Definitivas Y 44 A Nuevos Hogares Incluidos En El Programa De Relocalización Transitoria.</t>
  </si>
  <si>
    <t xml:space="preserve"> A 30 De Abril Se Trasladaron 121 Hogares, De Los Cuales 67 Corresponden A Viviendas De Reposición Definitivas Y 54 A Nuevos Hogares Incluidos En El Programa De Relocalización Transitoria.</t>
  </si>
  <si>
    <t>Al Cierre Del Mes De Mayo De 2024, Se Trasladaron 136 Hogares, De Los Cuales 68 Corresponden A Viviendas De Reposición Definitivas Y 68 A Nuevos Hogares Incluidos En El Programa De Relocalización Transitoria.</t>
  </si>
  <si>
    <t>Durante El Mes De Junio No Se Reportaron Avances En Este Indicador. Se Efectuaron Actividades Relacionadas Con La Armonización Presupuestal Y El Inicio Del Nuevo Pdd "Bogotá Camina Segura".</t>
  </si>
  <si>
    <t>Al Cierre Del Mes De Julio De 2024, Se Trasladaron 158 Hogares, De Los Cuales 83 Corresponden A Viviendas De Reposición Definitivas Y 75 A Nuevos Hogares Incluidos En El Programa De Relocalización Transitoria.</t>
  </si>
  <si>
    <t>A 31 De Enero No Se Registran Trasladaros De Hogares A Viviendas Seguras.  Por Lo Anterior No Se Reporta Personas Beneficiadas.</t>
  </si>
  <si>
    <t xml:space="preserve"> A 29 De Febrero Se Trasladaron 57 Hogares Beneficiando 216 Personas Trasladadas A Viviendas Seguras.</t>
  </si>
  <si>
    <t xml:space="preserve"> A 31 De Marzo Se Trasladaron 107 Hogares Beneficiando 388 Personas Trasladadas A Viviendas Seguras.</t>
  </si>
  <si>
    <t xml:space="preserve"> A 30 De Abril Se Trasladaron 121 Hogares Beneficiando 447 Personas Trasladadas A Viviendas Seguras.</t>
  </si>
  <si>
    <t>Al Cierre Del Mes De Mayo De 2024, Se Beneficiaron 454 Personas Con El Trasladado De 136 Hogares A Viviendas Seguras.</t>
  </si>
  <si>
    <t>Al Cierre Del Mes De Julio De 2024, Se Beneficiaron 494 Personas Con El Trasladado De 158 Hogares A Viviendas Seguras.</t>
  </si>
  <si>
    <t>Número de hogares beneficiados con la entrega de títulos de propiedad</t>
  </si>
  <si>
    <t>A 31 De Enero No Se Entregaron Títulos De Propiedad, Por Lo Anterior No Se Reporta Hogares Beneficiados.</t>
  </si>
  <si>
    <t xml:space="preserve"> A 29 De Febrero Se Beneficiaron 2 Hogares Con La Entrega De Títulos De Propiedad, Los Cuales Corresponden Al Mecanismo De Pertenencia Facilitando El  Acceso De Estas Familias A Los Beneficios De Una Ciudad Legal.</t>
  </si>
  <si>
    <t xml:space="preserve"> A 31 De Marzo Se Beneficiaron 16 Hogares Con La Entega De Titulos De Propiedad, Los Cuales Corresponden Al Mecanismo De Pertenencia Facilitando El  Acceso De Estas Familias A Los Beneficios De Una Ciudad Legal.</t>
  </si>
  <si>
    <t xml:space="preserve"> A 30 De Abril  Se Beneficiaron 19 Hogares Con La Entega De Titulos De Propiedad, Los Cuales Corresponden Al Mecanismo De Pertenencia Facilitando El  Acceso De Estas Familias A Los Beneficios De Una Ciudad Legal.</t>
  </si>
  <si>
    <t>Al Cierre Del Mes De Mayo De 2024,  Se Beneficiaron 20 Hogares Con La Entega De Titulos De Propiedad Correspondientes Al Mecanismo De Cesión A Título Gratuito, Facilitando El  Acceso De Estas Familias A Los Beneficios De Una Ciudad Legal.</t>
  </si>
  <si>
    <t>Al Cierre Del Mes De Julio De 2024, Se Beneficiaron 40 Hogares Con La Entega De Titulos De Propiedad Correspondientes Al Mecanismo De Cesión A Título Gratuito, Facilitando El  Acceso De Estas Familias A Los Beneficios De Una Ciudad Legal.</t>
  </si>
  <si>
    <t>A 31 De Enero No Se Registran Títulos De Propiedad.  Por Lo Anterior No Se Reporta Personas Beneficiadas.</t>
  </si>
  <si>
    <t xml:space="preserve"> A 29 De Febrero Se Titularon 2 Predios Que Beneficiaron A 6 Personas Con La Entrega De Los Títulos De Propiedad.</t>
  </si>
  <si>
    <t xml:space="preserve"> A 31 De Marzo Se Beneficiaron 20 Personas Con La Entrega De Los 16 Titulos De Propiedad.</t>
  </si>
  <si>
    <t xml:space="preserve"> A 30 De Abril Se Beneficiaron 29 Personas Con La Entrega De Los 19 Titulos De Propiedad.</t>
  </si>
  <si>
    <t>Al Cierre Del Mes De Mayo De 2024, Se Beneficiaron 30 Personas Con La Entrega De 20 Titulos De Propiedad, Generando En Estas Personas Sentido De Pertenencia Con Garantía  Real A Través De La Consolidación De Patrimonio.</t>
  </si>
  <si>
    <t>Al Cierre Del Mes De Julio De 2024, Se Beneficiaron 54 Personas Con La Entrega De Los 40 Titulos De Propiedad.</t>
  </si>
  <si>
    <t>Número de personas beneficiadas con la intervención de espacio público a escala barrial con participación ciudadana</t>
  </si>
  <si>
    <t>A 31 De Enero Se Han Beneficiado De Manera Directa 17 Personas, Con La Intervención De 102 Metros Cuadrados De Espacio Público A Escala Barrial</t>
  </si>
  <si>
    <t xml:space="preserve"> A 29 De Febrero Se Han Beneficiado 2.961 Personas, De Las Cuales 58 Son Población Directa Y 2.903 Indirecta. Lo Anterior Con La Intervención De 753 Metros Cuadrados De Espacio Público A Escala Barrial.</t>
  </si>
  <si>
    <t xml:space="preserve"> A 31 De Marzo Se Han Beneficiado 56.242 Personas, De Las Cuales 3.219 Son Población Directa Y 53.023 Indirecta. Lo Anterior Con La Intervención De 14.085 Metros Cuadrados De Espacio Público A Escala Barrial.</t>
  </si>
  <si>
    <t xml:space="preserve"> A 30 De Abril Se Han Beneficiado 57.236 Personas, De Las Cuales 3.767 Son Población Directa Y 53.470 Indirecta. Lo Anterior Con La Intervención De 15.142 Metros Cuadrados De Espacio Público A Escala Barrial.</t>
  </si>
  <si>
    <t>Al Cierre Del Mes De Mayo De 2024, Se Han Beneficiado 60,615 Personas, De Las Cuales 5.362 Son Población Directa Y 55.253 Indirecta. Lo Anterior Con La Intervención De 19.786 Metros Cuadrados De Espacio Público A Escala Barrial.</t>
  </si>
  <si>
    <t>En El Mes De Julio No Se Reportaron Personas Beneficiadas Con La Intervención De Espacio Público A Escala Barrial.</t>
  </si>
  <si>
    <t>Personas beneficiadas con los Actos de Reconocimiento y/o licencias expedidas por la Curaduría Pública Social</t>
  </si>
  <si>
    <t>A 31 De Enero Se Expidieron 7 Actos De Reconocimiento. Lo Anterior Da Como Resultado 14 Personas Beneficiadas Con La Expedición De Actos De Reconocimiento</t>
  </si>
  <si>
    <t>Durante Lo Corrido Del Año Se Expidieron 7 Actos De Reconocimiento. Lo Anterior Da Como Resultado 14 Personas Beneficiadas Con La Expedición De Actos De Reconocimiento</t>
  </si>
  <si>
    <t xml:space="preserve"> A 31 De Marzo Se Expidieron 7 Actos De Reconocimiento. Lo Anterior Da Como Resultado 14 Personas Beneficiadas Con La Expedición De Actos De Reconocimiento</t>
  </si>
  <si>
    <t xml:space="preserve"> A 30 De Abril Se Expidieron 60 Actos De Reconocimiento. Lo Anterior Da Como Resultado 118 Personas Beneficiadas Con La Expedición De Actos De Reconocimiento</t>
  </si>
  <si>
    <t>Al Cierre Del Mes De Mayo De 2024,  Se Beneficiaron 120 Personas Con La Expedición  De 61 Actos De Reconocimiento.</t>
  </si>
  <si>
    <t>En El Mes De Julio No Se Reportaron Personas Beneficiadas Con Los Actos De Reconocimiento Y/O Licencias Expedidas Por La Curaduría Pública Social</t>
  </si>
  <si>
    <t>A 31 De Enero No Se Registran Intervenciones De Mejoras Y/O Reforzamiento De Estructura De Vivienda. Por Lo Anterior No Se Reporta Personas Beneficiadas.</t>
  </si>
  <si>
    <t>Durante Lo Corrido Del Año No Se Registran Intervenciones De Mejoras Y/O Reforzamiento De Estructura De Vivienda. Por Lo Anterior No Se Reporta Personas Beneficiadas.</t>
  </si>
  <si>
    <t>Durante Lo Corrido Del Trimeste No Se Registran Intervenciones De Mejoras Y/O Reforzamiento De Estructura De Vivienda. Por Lo Anterior No Se Reporta Personas Beneficiadas.</t>
  </si>
  <si>
    <t>Al Cierre Del Mes De Mayo De 2024, No Se Registran Intervenciones De Mejoras Y/O Reforzamiento De Estructura De Vivienda. Por Lo Anterior No Se Reporta Personas Beneficiadas.</t>
  </si>
  <si>
    <t>Al Cierre Del Mes De Julio De 2024, No Se Registran Intervenciones De Mejoras Y/O Reforzamiento De Estructura De Vivienda. Por Lo Anterior No Se Reporta Personas Beneficiadas.</t>
  </si>
  <si>
    <t>Porcentaje de parques y/o escenarios administrados por el IDRD con acciones de sostenibilidad, reverdecimiento y/o adaptación al cambio climático.</t>
  </si>
  <si>
    <t>En El Mes De Enero De 2024 Se Ha Realizado La Intervención De 130 Parques Y Escenarios Con Acciones De Administración Mantenimiento Y Adecuación De La Infraestructura Física De Los Parques</t>
  </si>
  <si>
    <t>En El Mes De Febrero De 2024 Se Ha Realizado La Intervención De 130 Parques Y Escenarios Con Acciones De Administración Mantenimiento Y Adecuación De La Infraestructura Física De Los Parques</t>
  </si>
  <si>
    <t>En El Mes De Marzo De 2024 Se Ha Realizado La Intervención De 130 Parques Y Escenarios Con Acciones De Administración Mantenimiento Y Adecuación De La Infraestructura Física</t>
  </si>
  <si>
    <t>En El Mes De Abril De 2024 Se Ha Realizado La Intervención De 130 Parques Y Escenarios Con Acciones De Administración Mantenimiento Y Adecuación De La Infraestructura Física De Los Parques</t>
  </si>
  <si>
    <t>En El Mes De Mayo De 2024 Se Ha Realizado La Intervención De 130 Parques Y Escenarios Con Acciones De Administración Mantenimiento Y Adecuación De La Infraestructura Física De Los Parques</t>
  </si>
  <si>
    <t>Este Indicador Finalizón En El Mes De Mayo De 2024 Por Cierre Ppd. Se Ha Realizado La Intervención De 130 Parques Y Escenarios Con Acciones De Administración Mantenimiento Y Adecuación De La Infraestructura Física De Los Parques.</t>
  </si>
  <si>
    <t>Este Idicador Finaliza En El Mes De Mayo Por Cierre De Pdd. Se Ha Realizado La Intervención De 130 Parques Y Escenarios Con Acciones De Administración Mantenimiento Y Adecuación De La Infraestructura Física De Los Parques</t>
  </si>
  <si>
    <t>Porcentaje de personas que realizan actividad física en Bogotá</t>
  </si>
  <si>
    <t>Porcentaje de niños, niñas, adolescentes y jóvenes  que son valorados para identificar  el avance en su proceso formativo en las dimensiones: motriz, cognitiva,ludica y spsicosocial en los diferentes centros de interes de la jornada  Escolar Complementaria</t>
  </si>
  <si>
    <t>Se Reporta El 95% Correspondiente Al Acumulado De La Vigencia Anterior, Con La Realización De 37.533 Valoraciones Formativas Que Dan Cuenta De Los Aprendizajes Adquiridos Y Alcanzados Por Los Nnaj De 91 Instituciones</t>
  </si>
  <si>
    <t>Se reporta el 95% correspondiente al acumulado de la vigencia anterior, con la realización de 37.533 valoraciones formativas que dan cuenta de los aprendizajes adquiridos y alcanzados por los niños de 91 instituciones</t>
  </si>
  <si>
    <t>Se  reporta el 95% correspondiente al acumulado de la vigencia anterior, con la ralización de 37.533  aloraciones formativas que dan cuenta de los aprendizajes adquiridos y alcanzados por los NNAJ de 91 Instituciones Educativas</t>
  </si>
  <si>
    <t>Se reporta el 95% correspondiente al acumualdo de la vigencia anterior, con la realización de 37.533 valoraciones formativas que dan cuenta de lso aprendizajes adquiridos y alcanzados por los niños de 91 instituciones</t>
  </si>
  <si>
    <t>Se está realizando actividades enmarcadas en PDD Bogotá Camina Segura.</t>
  </si>
  <si>
    <t>Se ha realizando un trabajo de articulación entre los proyectos  8154 y 8159 con el fin de identificar  talentos de cara a ampliar la reserva deportiva.</t>
  </si>
  <si>
    <t>Número de espacios cubiertos por los procesos de formación en patrimonio cultural</t>
  </si>
  <si>
    <t>Para este periodo no se presentan avances.</t>
  </si>
  <si>
    <t>Se formalizan 5 acuerdos de implementación de procesos de formación con Instituciones Educativas Distritales -IED y Otros Espacios de Formación -OEF.</t>
  </si>
  <si>
    <t>Se formalizan 5 acuerdos (10 acumulados) para la implementación de procesos de formación con Instituciones Educativas Distritales -IED y Otros Espacios de Formación -OEF.</t>
  </si>
  <si>
    <t>Se avanza en la formalización 3 acuerdos para la implementación de procesos de formación con Instituciones Educativas Distritales -IED y Otros Espacios de Formación -OEF.</t>
  </si>
  <si>
    <t>Se formalizan 19 acuerdos para la implementación de procesos de formación con Instituciones Educativas Distritales -IED y Otros Espacios de Formación -OEF. Se planean y ejecutan 17 proyectos de aula y comunitarios.</t>
  </si>
  <si>
    <t>Se mantiene reporte de formalización de 19 acuerdos para la implementación de procesos de formación con Instituciones Educativas Distritales y Otros Espacios de Formación, así como la ejecución de 17 proyectos de aula y comunitarios.</t>
  </si>
  <si>
    <t>En el marco del proceso de armonización y la entrada en vigencia del PDD Bogotá Camina Segura, se inicia contratación del equipo de trabajo que dará cumplimiento al indicador.</t>
  </si>
  <si>
    <t>Porcentaje de incremento de la población que ha participado en el reconocimiento, visibilización y sostenibilidad del patrimonio cultural de la ciudad.</t>
  </si>
  <si>
    <t>Se realiza identificación de las actividades bajo las cuales se atiende población para la toma de información.</t>
  </si>
  <si>
    <t>Se avanza en la revisión de la estructura de la matriz de para el reporte de datos de las personas beneficiadas de la oferta de bienes y servicios del IDPC y en los lineamientos para el reporte de información a mayo de 2024.</t>
  </si>
  <si>
    <t>Se inicia el proceso de consolidación de información de las personas beneficiadas a partir de los servicios (oferta cultural) que presta el IDPC.</t>
  </si>
  <si>
    <t>Se adelanta la consolidación de beneficiarios de la oferta de servicios y bienes del Instituto, con 5.951 asistencias.</t>
  </si>
  <si>
    <t>Se inicia proceso de identificación de actividades bajo las cuales se desarrollaran las acciones dirigidas a grupos de valor y de interés, en el marco del nuevo Plan de Desarrollo Distrital.</t>
  </si>
  <si>
    <t>Nivel de satisfacción de la ciudadanía frente a la prestación del servicio</t>
  </si>
  <si>
    <t>Continua aplicación de encuestas de satisfacción para las personas que solicitan trámites y servicios, especialmente en la sede "Centro de Documentación -Palomar del Príncipe" para los servicios de protección de bienes de interés cultural.</t>
  </si>
  <si>
    <t>Porcentaje de población NNAJ en situación de vida en calle, en riesgo de habitabilidad en calle y en fragilidad social atendida frente a la población de niñez, adolescencia y juventud en extrema pobreza del DANE.</t>
  </si>
  <si>
    <t>El Avance De 1.38 Corresponde A 3149  Niños, Niñas, Adolescentes Y Jóvenes En Situación De Vida En Calle, En Riesgo De Habitarla, En Condición De Fragilidad Social Y Que Adolecen De Escnna Y En Conflicto Con La Ley. Mujeres:1057 Y Hombres: 2092</t>
  </si>
  <si>
    <t>El Avance De 1.59 Corresponde A 3627 Nnaj En Situación De Vida En Calle, En Riesgo De Habitarla, En Condición De Fragilidad Social Y Que Adolecen De Escnna Y En Conflicto Con La Ley. Mujeres:1265 Y Hombres: 2362</t>
  </si>
  <si>
    <t>El Avance De 2.13 Corresponde A 4862 Nnaj En Situación De Vida En Calle, En Riesgo De Habitarla, En Condición De Fragilidad Social Y Que Adolecen De Escnna Y En Conflicto Con La Ley. Mujeres:1721 Y Hombres: 3141</t>
  </si>
  <si>
    <t>El Avance De 2.62 Corresponde A 5985 Nnaj En Situación De Vida En Calle, En Riesgo De Habitarla, En Condición De Fragilidad Social Y Que Adolecen De Escnna Y En Conflicto Con La Ley. Mujeres:2.116 Y Hombres: 3869</t>
  </si>
  <si>
    <t>El Avance De 3.01 Corresponde A 6884 Nnaj En Situación De Vida En Calle, En Riesgo De Habitarla, En Condición De Fragilidad Social Y Que Adolecen De Escnna Y En Conflicto Con La Ley. Mujeres:2433 Y Hombres: 4451</t>
  </si>
  <si>
    <t>El Avance De 3.51 Corresponde A 8000 Nnaj En Situación De Vida En Calle, En Riesgo De Habitarla, En Condición De Fragilidad Social Y Que Adolecen De Escnna Y En Conflicto Con La Ley. Mujeres:2910 Y Hombres: 5090</t>
  </si>
  <si>
    <t>El Avance De 4.03 Corresponde A 9177 Nnaj En Situación De Vida En Calle, En Riesgo De Habitarla, En Condición De Fragilidad Social Y Que Adolecen De Escnna Y En Conflicto Con La Ley. Mujeres:3287 Y Hombres: 5890</t>
  </si>
  <si>
    <t>Porcentaje de población AJ vulnerabilidad y fragilidad social atendida, frente a la población de adolescentes y jovenes en extrema pobreza del DANE.</t>
  </si>
  <si>
    <t>El Avance De 0.57 Corresponde A 736 Jóvenes En Situación De Vida En Calle, En Riesgo De Habitarla Y En Condición De Fragilidad Social, Que Aceptaron La Oferta De Estrategias De Fortalecimiento De Competencias Sociolaborales. M:342 Y H: 394</t>
  </si>
  <si>
    <t>El Avance De 0.62 Corresponde A 799 Jóvenes En Situación De Vida En Calle, En Riesgo De Habitarla Y En Condición De Fragilidad Social, Que Aceptaron La Oferta De Estrategias De Fortalecimiento De Competencias Sociolaborales. M:372 Y H: 427</t>
  </si>
  <si>
    <t>El Avance De 0.67 Corresponde A 1124 Jóvenes En Situación De Vida En Calle, En Riesgo De Habitarla Y En Condición De Fragilidad Social, Que Aceptaron La Oferta De Estrategias De Fortalecimiento De Competencias Sociolaborales. M:514 Y H: 610</t>
  </si>
  <si>
    <t>El Avance De 0.92 Corresponde A 1553 Jóvenes En Situación De Vida En Calle, En Riesgo De Habitarla Y En Condición De Fragilidad Social, Que Aceptaron La Oferta De Estrategias De Fortalecimiento De Competencias Sociolaborales. M:718 Y H: 835</t>
  </si>
  <si>
    <t>El Avance De 0.98 Corresponde A 1647 Jóvenes En Situación De Vida En Calle, En Riesgo De Habitarla Y En Condición De Fragilidad Social, Que Aceptaron La Oferta De Estrategias De Fortalecimiento De Competencias Sociolaborales. M:750 Y H: 897</t>
  </si>
  <si>
    <t>El Avance De 1.34 Corresponde A 1652 Jóvenes En Situación De Vida En Calle, En Riesgo De Habitarla Y En Condición De Fragilidad Social, Que Aceptaron La Oferta De Estrategias De Fortalecimiento De Competencias Sociolaborales. M:752 Y H: 900</t>
  </si>
  <si>
    <t>Porcentaje de incremento participantes en prácticas culturales y artisticas ofrecidas</t>
  </si>
  <si>
    <t>En el mes de enero se ha adelantado las acciones de contratación de recurso humano y prestación de servicios para la realización de las actividades artísticas y culturales de la entidad para la vigencia 2024.</t>
  </si>
  <si>
    <t>A febrero se ha adelantado las acciones de contratación de recurso humano y prestación de servicios para la realización de las actividades artísticas y culturales de la entidad para la vigencia 2024</t>
  </si>
  <si>
    <t>A marzo, han participado 28.240 personas en las prácticas artísticas y culturales ofertadas por la entidad.  El % de variación no es comparable pues corresponde al primer trimestre de la vigencia.</t>
  </si>
  <si>
    <t>A abirl, han participado más de 28mil personas en las prácticas artísticas y culturales ofertadas por la entidad, tales como Festival Centro, actividades de cultura ciudadana, urbanismos táctivos, entre otros.</t>
  </si>
  <si>
    <t>A mayo, han participado más de 28mil personas en las prácticas artísticas y culturales ofertadas por la entidad, tales como Festival Centro, actividades de cultura ciudadana, urbanismos táctivos, entre otros</t>
  </si>
  <si>
    <t>A junio, han participado más de 35mil personas en las prácticas artísticas y culturales ofertadas por la entidad, tales como Festival Centro, actividades de cultura ciudadana, urbanismos táctivos, entre otros.</t>
  </si>
  <si>
    <t>A julio, han participado más de 35mil personas en las prácticas artísticas y culturales ofertadas por la entidad, tales como Festival Centro, actividades de cultura ciudadana, urbanismos táctivos, Fúgate al barrio, Tardeando el Centro, entre otros.</t>
  </si>
  <si>
    <t>Porcentaje de incremento de organizaciones, emprendimientos, empresas, agentes y/o sectores con condiciones de circulación y encadenamiento y/o articulaciones.</t>
  </si>
  <si>
    <t>En el mes de enero se ha adelantado las acciones de contratación de recurso humano y prestación de servicios para el fortalecimiento y circulación de las organizaciones, emprendimientos, empresas, agentes y/o sectores para la vigencia 2024.</t>
  </si>
  <si>
    <t>A febrero se ha adelantado las acciones de contratación de recurso humano y prestación de servicios para el fortalecimiento y circulación de las organizaciones, emprendimientos, empresas, agentes y/o sectores para la vigencia 2024</t>
  </si>
  <si>
    <t>A marzo, se ha beneficiado a 15 emprendimientos en procesos circulación, encadenamiento y/o articulaciones.  El % de variación no es comparable pues corresponde al primer trimestre de la vigencia.</t>
  </si>
  <si>
    <t>A abril, se ha beneficiado a emprendimientos en procesos circulación, encadenamiento y/o articulaciones a través de procesos de formación, mercados, proceso locales, entre otros.</t>
  </si>
  <si>
    <t>A mayo, se ha beneficiado a emprendimientos en procesos circulación, encadenamiento y/o articulaciones a través de procesos de formación, mercados, proceso locales, circulación de espacios, servicios y productos en la Plataforma Centro</t>
  </si>
  <si>
    <t>A junio, se ha beneficiado a emprendimientos en procesos circulación, encadenamiento y/o articulaciones a través de procesos de formación en habilidades empresariales, mercados para su circulación y vinculación a la Plataforma Centro.</t>
  </si>
  <si>
    <t>A julio, se ha beneficiado a emprendimientos en procesos circulación, encadenamiento y/o articulaciones a través de procesos de formación en habilidades empresariales, mercados y vinculación a la Plataforma Centro "www.plataformacentro.fuga.gov.co"</t>
  </si>
  <si>
    <t>Consolidar el Bronx Distrito Creativo para impulsar la articulación y reactivación física, económica y social del territorio.</t>
  </si>
  <si>
    <t>Aumento porcentual en el número de personas que visitan el Bronx Distrito Creativo o asisten a actividades desarrolladas por el Bronx Distrito Creativo en el marco de actividades creativas, culturales y artísticas de la entidad</t>
  </si>
  <si>
    <t>En el mes de enero se ha adelantado las acciones de contratación de recurso humano y prestación de servicios para el desarrollo de las actividades que ejecutará el Bronx Distrito Creativo en la vigencia 2024.</t>
  </si>
  <si>
    <t>A febrero se ha adelantado las acciones de contratación de recurso humano y prestación de servicios para el desarrollo de las actividades que ejecutará el Bronx Distrito Creativo en la vigencia 2024</t>
  </si>
  <si>
    <t>A marzo, 300 personas visitaron o participaron en actividades realizadas por y/o en el Bronx Distrito Creativo. El % de aumento no es comparable pues corresponde al primer trimestre de la vigencia.</t>
  </si>
  <si>
    <t>A abril, más de 300 personas visitaron o participaron en actividades realizadas por y/o en el Bronx Distrito Creativo de apropiación y posicionamiento del BDC, a través de la experiencia movil en la Feria del Libro.</t>
  </si>
  <si>
    <t>A mayo, más de 300 personas visitaron y/o participaron en actividades realizadas por el Bronx Distrito Creativo de apropiación y posicionamiento, a través de la experiencia movil. Programación de las actividades del segundo semestre.</t>
  </si>
  <si>
    <t>A junio, más de 350 personas visitaron y/o participaron en actividades realizadas por el Bronx Distrito Creativo de apropiación y posicionamiento, a través de la experiencia movil, Vive el Centro y encuentros con Agentes Culturales y creativos .</t>
  </si>
  <si>
    <t>A julio, más de 350 personas visitaron y/o participaron en actividades realizadas por el Bronx Distrito Creativo de apropiación y posicionamiento, a través de la experiencia movil, Vive el Centro y encuentros con Agentes Culturales y creativos.</t>
  </si>
  <si>
    <t>Procesos institucionales fortalecidos que aporten en la mejora de los procesos misionales de la entidad</t>
  </si>
  <si>
    <t>A abril, se adelantó la contratación del recurso humano que realizará las acciones relativas para el fortalecimiento de la gestión institucional.  En ejecución el plan de implementación y sostenibilidad del Modelo Integrado de Planeación y Gestión.</t>
  </si>
  <si>
    <t>A mayo, se adelantaron acciones para el fortalecimiento de la gestión institucional. En ejecución el plan de acción del MIPG, plan de comunicaciones, de mantenimiento y de más actividades derivadas para la mejora de la capacidad institucional.</t>
  </si>
  <si>
    <t>A junio, se adelantaron acciones para el fortalecimiento de la gestión institucional mediantes la ejecución el plan de acción del MIPG, planes institucionales,  y de más actividades derivadas para la mejora de la gestión y desempeño de la entidad.</t>
  </si>
  <si>
    <t>A julio, se adelantaron acciones para el fortalecimiento de la gestión institucional mediantes la ejecución el plan de acción del MIPG, planes institucionales y de más actividades derivadas para la mejora del desempeño de la entidad.</t>
  </si>
  <si>
    <t>Porcentaje de personas asistentes a servicios culturales ofrecidos por la OFB y en alianza con el sector público y privado.</t>
  </si>
  <si>
    <t>Dado que la periodicididad del reporte es de tipo ANUAL se deja la casilla de seguiiento en blanco y esta se realizará con corte al mes de diciembre de 2024</t>
  </si>
  <si>
    <t>Dado que la periodicidad del reporte es de tipo ANUAL se deja la casilla de seguimiento en blanco y se realizará con corte al mes de diciembre</t>
  </si>
  <si>
    <t>la OFB con corte a marzo ha tenido una asistencia de 31.377 personas a los servicios culturales de la entidad, estos en conciertos de las agrupaciones juveniles y la Orquesta de gran formato tanto de manera presencial y virtual</t>
  </si>
  <si>
    <t>La Orquesta Filarmónica de Bogotá mediante sus actividades culturales como conciertos durante lo corrido del año ha logrado alcanzar 43.055 audiencias, a final de la vigencia se espera cumplir con la meta pactada</t>
  </si>
  <si>
    <t>La Orquesta Filarmónica de Bogotá mediante sus actividades culturales como conciertos durante lo corrido del año ha logrado 53.241 audiencias, a final de la vigencia se espera cumplir con la meta pactada.</t>
  </si>
  <si>
    <t>La Orquesta Filarmónica de Bogotá mediante sus actividades culturales como conciertos durante todo lo corrido del año ha logrado  99.920 audiencias, superando la meta estipulada para la vigencia</t>
  </si>
  <si>
    <t>La Orquesta Filarmónica de Bogotá mediante sus actividades culturales como conciertos durante todo lo corrido del año ha logrado  112.255 audiencias, superando la meta estipulada para la vigencia</t>
  </si>
  <si>
    <t>Porcentaje de incremento de niños atendidos en el proceso de formación músical .</t>
  </si>
  <si>
    <t>La OFB con corte al 30 de marzo ha vinculado a su proceso de formación musical 19.978 beneficiarios y espera incrementar el porcentaje programado con respecto de la vigencia anterior</t>
  </si>
  <si>
    <t>La OFB con corte al mes de abril ha logrado vincular a su proceso de formación musical 23.357 beneficiarios de todos los grupos etarios, esperando cumplir y superar la meta pactada.</t>
  </si>
  <si>
    <t>La OFB con corte al mes de mayo ha logrado vincular a su proceso de formación musical 24.724 beneficiarios de todos los grupos etarios, esperando cumplir y superar la meta pactada.</t>
  </si>
  <si>
    <t>la OFB con corte al mes de junio ha logrado vincular a su proceso de formación musical 24.844 beneficiarios de todos los grupos etarios superando desde ya la meta establecida para el 2024</t>
  </si>
  <si>
    <t>la OFB con corte al mes de julio ha logrado vincular a su proceso de formación musical a mas de 25.000 beneficiarios de todos los grupos etarios superando desde ya la meta establecida para el 2024</t>
  </si>
  <si>
    <t>Número de dimensiones desarrolladas para la consolidación del Jardín Botánico José Celestino Mutis como centro de investigación</t>
  </si>
  <si>
    <t>Se reportará al final del Plan de desarrollo actual, debido a que su medición es anual, para este mes se avanzo en la definición de las dimensiones</t>
  </si>
  <si>
    <t>Este indicador se reportara al final de la vigencia, no obstante se realizan avances en las dimensiones definidas para consolidar el JBB como sentro de investigación.</t>
  </si>
  <si>
    <t>Este Mes No Se Reporta Avance,  Ya Que Su Periodicidad Es Anual, Sin Embargo, Debido A Que El Plan De Desarrollo: Un Nuevo Proyecto Social Y Ambiental Para La Bogotá Del Siglo Xxi, Termina En El 1Er Semestre, Se Reportará Al Finalizar El Pdd</t>
  </si>
  <si>
    <t>El indicador no tiene programación establecida para el mes de abril de 2024, ya que su periodicidad de seguimiento es Trimestral y el próximo reporte se realizará con corte a 30 de junio de 2024</t>
  </si>
  <si>
    <t>Se reporta debido a que el Plan de Desarrollo: UNCSA para la Bogotá del Siglo XXI, termina el 31 de mayo, y registra un cumplimiento del 100% al haber desarrollado 4 dimensiones para la consolidación del JBB como Centro de Investigación.</t>
  </si>
  <si>
    <t>Se reporta cumplido ya que el Plan de Desarrollo: UNCSA para la Bogotá del Siglo XXI, termina el 31 de mayo, y registra un cumplimiento del 100% al haber desarrollado 4 dimensiones para la consolidación del JBB como Centro de Investigación.</t>
  </si>
  <si>
    <t>El Indicador tiene periodicidad Anual, no se reporta avance cuantitativo. Se avanzó en la elaboración del Plan de Acción y del Plan de Trabajo que se desarrollarán durante el segundo semestre, en marco de las dimensiones establecidas.</t>
  </si>
  <si>
    <t>Porcentaje de avance para el mejoramiento de las coberturas vegetales urbanas y rurales del distrito capital.</t>
  </si>
  <si>
    <t>Se reportara indicador al final del primer trimestre de 2024, por lo anterior no se tiene programación de avance cuantitativo, se avanza el el mejoramiento de las coberturas vegetales de acuerdo a lo planificado</t>
  </si>
  <si>
    <t>Se reportará de manera trimestral, para este mes se continuan con el avance de las actividades para el mejoramiento de las coberturas vegetales urbanas y rurales</t>
  </si>
  <si>
    <t>Las Coberturas Vegetales Urbanas Y Rurales Se Intervienen Con El  Fortalecimiento De Huertas, Desarrollo De Paq Tec, Manejo De Arbolado Urbano, Incluye Plantación De Árboles, Mantenimiento Y Consolidación De Las Áreas De Recuperación Ecológica Rural.</t>
  </si>
  <si>
    <t>El indicador no tiene programación establecida para el mes de abril, ya que su periodicidad de seguimiento es Trimestral, sin embargo se continuan con los avnces de las actividades que aportan al mejoramienro de las Coberturas vegetales y urbanas</t>
  </si>
  <si>
    <t>El indicador no tiene programación establecida para el mes de mayo, ya que su periodicidad de seguimiento es Trimestral, sin embargo se continúan con los avances de las actividades que aportan al mejoramiento de las Coberturas vegetales y urbanas</t>
  </si>
  <si>
    <t>Dadas Las Competencias Del Jardín Botánico Como Entidad Encargada De La Planificación De Coberturas Las Actividades Se Realizan Mensualmente, Y En Cumplimiento De Los Decretos Distritales , El 100% Anual, Se Mide Avance A  Junio De 50%</t>
  </si>
  <si>
    <t>Este indicador es de periodiocidad trimestral razón por la cual no se reporta avance cuantitativo</t>
  </si>
  <si>
    <t>Consolidar el Tropicario del Jardín Botánico José Celestino Mutis como escenario de conservación e investigación sobre ecosistemas prioritarios del país</t>
  </si>
  <si>
    <t>Porcentaje de avance de los componentes de enriquecimiento, manejo de colecciones e infraestructura para la consolidación del Tropicario Jardín Botánico José Celestino Mutis.</t>
  </si>
  <si>
    <t>Se reportara indicador al final del primer trimestre de 2024, por lo anterior no se tiene programación de avance cuantitativo, se avanza en lo palinificado para consolidación del tropicario</t>
  </si>
  <si>
    <t>Indicador con reporte trimestral se continua con el avance de los componentes con el fin de lograr el cumplimiento de 100% de la meta establecida para el indicador</t>
  </si>
  <si>
    <t>A La Fecha Hay Un Avance Del 52,77%  Que Comprende La Sumatoria Del Avance Reportado Por Cada Uno De Los Componentes De Enriquecimiento, Manejo De Colecciones, Pedagógico E Infraestructura Para La Consolidación Del Tropicario.</t>
  </si>
  <si>
    <t>El indicador reporta el 100% de avance, comprende la sumatoria por cada uno de los componentes de enriquecimiento, manejo de colecciones, pedagógico e infraestructura para la consolidación del Tropicario del JBB, durante el periodo de reporte</t>
  </si>
  <si>
    <t>El Indicador Objetivo tiene periodicidad Anual, no se reporta avance cuantitativo. Se avanzó en elaboración de Documento diagnóstico del estado inicial de la colección viva,  Propuesta de contenidos y temas a desarrollar y Plan de enriquecimiento</t>
  </si>
  <si>
    <t>Se reportara indicador al final del primer trimestre de 2024, Se avanza en los procesos misionales desarrollando las actividades planificadas para cumplir con la meta del indicador para la vigencia</t>
  </si>
  <si>
    <t>Se realiza reporte trismestral se avanza en las actividades establecidas que soportan los procesos misionales que aportan al cumplimiento de la meta del indicador del 100%</t>
  </si>
  <si>
    <t>El Primer Trimestre Se Realizaron 32 Actividades Para Fortalecer 6 Procesos De Capacidad Institucional , Y 3 Para Procesos Misionales, Dando Un Cumplimiento Del 46 % De Las Actividades Programadas Para La Presente Vigencia.</t>
  </si>
  <si>
    <t>El indicador no tiene programación para este mes, pero se avanza en las actividades programadas para fortalecer los 6 procesos de capacidad institucional</t>
  </si>
  <si>
    <t>Se realizaron 28 actividades para fortalecer 6 procesos de capacidad institucional , y 3 para procesos misionales, dando un cumplimiento del 54% con lo cual el indicador se cumple al 100%</t>
  </si>
  <si>
    <t>Se Realizaron 28 Actividades Para Fortalecer 6 Procesos De Capacidad Institucional , Y 3 Para Procesos Misionales, Dando Un Cumplimiento Del 54% Con Lo Cual Elindicador Se Cumple Al 100%</t>
  </si>
  <si>
    <t>Número de docentes y directivos docentes que participan individual o colectivamente en estrategias de investigación, innovación, formación, reconocimiento a su labor, gestión del conocimiento y el saber pedagógico</t>
  </si>
  <si>
    <t>Para beneficiar los docentes que participan como apoyo al desarrollo de competencias pedagógicas e investigativas se inició con su formulación y aprobación de los proyectos y la estructuración de equipos de trabajo</t>
  </si>
  <si>
    <t>Para Beneficiar Los Docentes Que Participan Como Apoyo Al Desarrollo De Competencias Pedagógicas E Investigativas Se Inició Con Su Formulación Y Aprobación De Los Proyectos Y La Estructuración De Equipos De Trabajo</t>
  </si>
  <si>
    <t>Para beneficiar a los maestros y maestras  se cuenta con la formulación y se han realizado reuniones con los líderes de redes y semilleros, para iniciar la planeación del VI Enredando y del V Encuentro de Semilleros.</t>
  </si>
  <si>
    <t>En El Marco Del V Encuentro De Semilleros Escolares De Investigación Y El Vi Enredando, Que Contó Con La Participación De 56 Directivos Docentes, Maestros Y Maestras De Diferentes Redes, Colectivos Y Semilleros De Investigación.</t>
  </si>
  <si>
    <t>En el marco del V encuentro de semilleros escolares de investigación y VI enredando participaron 56 maestros y maestras.</t>
  </si>
  <si>
    <t>Avance porcentual de la implementación del modelo de fortalecimiento a  organizaciones sociales, comunales, de medios comunitarios y alternativos, organizaciones de propiedad horizontal e instancias de participación del distrito capital</t>
  </si>
  <si>
    <t>Se avanzó en 14% en el indicador de objetivo, debido al avance promedio en las metas de los indicadores de producto asociados</t>
  </si>
  <si>
    <t>Se Avanzó En 29% En El Indicador De Objetivo, Debido Al Avance Promedio En Las Metas De Los Indicadores De Producto Asociados</t>
  </si>
  <si>
    <t>Se avanzó en 19% en el indicador de objetivo, teniendo en cuenta el avance promedio en las metas de los indicadores de producto asociados</t>
  </si>
  <si>
    <t>Se avanzó en el indicador hasta lograr el 50% de cumplimiento de la meta planteada para el indicador de objetivos</t>
  </si>
  <si>
    <t>Se Avanzó El 50% De La Implementación De Las Políticas Y Estrategias Programadas Por La Entidad Para La Vigencia 2024</t>
  </si>
  <si>
    <t>Se avanzó en la implementación de la estrategia de fortalecimiento a las organizaciones sociales, medios comunitarios, comunales, de propiedad horizontal e instancias de participación</t>
  </si>
  <si>
    <t>Porcentaje de implementación de la estrategia de fortalecimiento de la capacidad institucional de la entidad</t>
  </si>
  <si>
    <t>Se avanzó en 13% en el indicador de objetivo, debido al avance promedio en las metas de los indicadores de producto asociados</t>
  </si>
  <si>
    <t>Se Avanzó En 30% En El Indicador De Objetivo, Debido Al Avance Promedio En Las Metas De Los Indicadores De Producto Asociados</t>
  </si>
  <si>
    <t>Se avanzó en 23% en el indicador de objetivo, teniendo en cuenta el avance promedio en las metas de los indicadores de producto asociados</t>
  </si>
  <si>
    <t>Se avanzó en la implementación de la estrategia de fortalecimiento de la capacidad operativa y tecnológica de la entidad</t>
  </si>
  <si>
    <t>A cierre de 2023 se contaban con 12.097 RNT activos. Dato que suministra MINTIC.</t>
  </si>
  <si>
    <t>Los RNT activos del primer trimestre de 2024, se tendrá para el mes de mayo de 2024, datos que suministra MINTIC.</t>
  </si>
  <si>
    <t>Se Continúa Con Sensibilizaciones A Los Pst Y Conexos A La Cadena De Valor En Temas Orientados En Fortalecimiento En El Desarrollo De La Actividad Turística Para Contribuir Con Su Formalización En El Rnt</t>
  </si>
  <si>
    <t>Se continua con sensibilizaciones a los PST en temas orientados en fortalecimiento en el desarrollo de la actividad turística para contribuir con su formalización en el RNT. Para mayo se tendrá el dato de los RNT del primer trimeste de 2024.</t>
  </si>
  <si>
    <t>Con corte a mayo de 2024, 11.773 PST cuentan con RNT activo, como  reflejo del trabajo en sensibilizaciones y capacitaciones que han fortalecido la capacidad de desarrollo del sector turístico. Dato suministrado por MINCIT.</t>
  </si>
  <si>
    <t>Para El Primer Trimestre 2024, 11.773 Pst Cuentan Con Rnt Activo, Lo Que Significa Una Disminución En Comparación A Dic 2023 De 324 Pst. Para Agosto Se Tendrá El Dato Con Corte Al Segundo Trimestre 2024. Dato Suministrado Por Mincit.</t>
  </si>
  <si>
    <t>Con corte al 31 de marzo 2024, cuentan con RNT activo de 11.773 PST. Para agosto se tendrá el dato con corte al segundo trimestre 2024. Dato suministrado por MINCIT.</t>
  </si>
  <si>
    <t>No Se Registra Avance Debido A Que Se Adelantan Los Procesos Contractuales De Prestaciones De Servicios Profesionales</t>
  </si>
  <si>
    <t>La Linea Base De 92% Corresponde Al Avance Con Corte A Dic 2023. Para El Mes De Febrero, No Se Registra Avance Debido A Que Se Adelantan Los Procesos Contractuales De Prestaciones De Servicios Profesionales.</t>
  </si>
  <si>
    <t>En El Marco De La Estrategia De Prevención, En El Mes De Marzo Se Realiza La Sensibilización A 3 Prestadores De Servicio Turístico, Pasando De 92% A Un 94% De Avance.</t>
  </si>
  <si>
    <t>Se Realiza Proceso De Capacitación Y Sensibilización A 6 Pst, Donde Se Destacan Los Beneficiarios Del Programa Del Idt Ruta De La Productividad. Pasando De Un 94% A Un  100%, Dando Cumplimiento Al Indicador.</t>
  </si>
  <si>
    <t>En Mayo Se Sensibilizó A 40 Personas De 2 Organizaciones: Hotel Ghl Collection Hamilton Y Hotel Grand Hyatt Bogotá. Pasando De Un 100% A 100,67% De Cumplimiento, Teniendo En Cuenta Que Se Programó En Cuatrienio 300Pst Y Se Han Sensibilizado 302Pst</t>
  </si>
  <si>
    <t>Se Adelantó La Contratación De Los Profesionales Que Continuarán A Cargo De La Ejecución De Las Actividades.</t>
  </si>
  <si>
    <t>Se Realizó Visita A 85 Pst Del Sector De Quinta Paredes Para Socializar El Proyecto Quinta Paredes Zona Segura Libre De Escnna Y Trata De Personas Y Vincularlos A La Estrategia.</t>
  </si>
  <si>
    <t>En enero se avanza en un 0,8%, como resultado de la atención de los incidentes reportados a través de la mesa de ayuda del área de Inteligencia</t>
  </si>
  <si>
    <t>En feb se avanzó en un 0,8 %. Para un total en 2024 de 1,6%. El avance obedece a la respuesta de casos en MANTIS y se inicio la preparación del robustecimiento arquitectura.</t>
  </si>
  <si>
    <t>En marzo se avanzó en un 7%, para un total en el 2024 de 8,6%, realizando:soportes técnicos solicitados, capacitaciones de gobierno digital para mejorar en temas de seguridad digital, actividades de DTI y se avanzó en la adquisición del appliance..</t>
  </si>
  <si>
    <t>En el mes de abril se avanzó en un 7,5%, para un total en el 2024 de 16,10% realizando:soportes técnicos solicitados, y se continua trabajando en la documentación para la correcta realización del ejercicio  de interoperabilidad.</t>
  </si>
  <si>
    <t>En mayo se avanzó en un 1,9%, para un total en el 2024 de 18%. Se realilza reporte de incidencias solucionadas, informe del Web service para el ejercicio de interoperabilidad, actualización de documentos de seguridad y estrategias para DTI.</t>
  </si>
  <si>
    <t>Con Corte A Junio 2024 Se Avanzó En Un 18%.Se Reportan Los Incidentes Técnicos E Incidencias, Se Actualizan Documentos De Seguridad Y Se Realiza Socialización Dti.</t>
  </si>
  <si>
    <t>Se realiza reporte de incidencias solucionadas, con el fin de  promover la aceptación del sistema de información y garantizar su optimo rendimiento. Minimizando el impacto en las funciones de los usuarios.</t>
  </si>
  <si>
    <t>Para el mes de enero no se encuentra programada magnitud en el plan de acción.</t>
  </si>
  <si>
    <t>Con corte al 31 de dic 2023, se han realizado 45 documentos. En feb se realizó un Informe en pdf sobre medición de evento de ciudad "Majestuosos".  Solicitamos la eliminación de este indicador, dado que se está reportando en indicador de producto.</t>
  </si>
  <si>
    <t>En mar, 4 docs elaborados: Impacto movilidad primera línea del Metro de Bogotá a PST,  Percepción de atractivos turísticos en Bogotá 2024, como le fue al turismo 2023 y Rock al parque. Para un total de 5 docs en 2024</t>
  </si>
  <si>
    <t>En abr 4 docs: Mediciones de eventos del Festival Estereo Picnic,Resultados de eventos semana santa 2023, Estudio Seguridad turistica en Bogotá (Delitos de Alto Impacto) 2023, Investigación Viajeros en Bogota 2023. Para un total de 9 docs en 2024.</t>
  </si>
  <si>
    <t>En mayo 3 docs: Procesamiento y analisis de la oferta y demanda para la participacion de la mujer en el turismo, la comunidad LGTB y análisis para las mediciones de eventos realizadas durante el año 2024. Para un total de 12 docs en 2024.</t>
  </si>
  <si>
    <t>En julio se realizó un boletín con cifras del sector turismo, basados en fuentes primarias y secundarias, como la OMT, DANE y Migración Colombia. Con corte a Julio 2024 se ha realizado el procesamiento de 13 documentos.</t>
  </si>
  <si>
    <t>Para El Mes De Febrero, No Se Registra Avance Debido A Que Se Adelantan Los Procesos Contractuales De Prestaciones De Servicios Profesionales</t>
  </si>
  <si>
    <t>En El Marco De La Estrategia De Prevención De La Escnna Y La Trata De Personas En El Mes De Marzo Se Han  Sensibilizado A 3 Actores Vinculados Y Conexos A La Cadena De Valor En El Contexto De Turismo.</t>
  </si>
  <si>
    <t>En el Marco de La Estrategia de Prevención de la ESCNNA y la Trata de Personas en el mes de abril se han sensibilizado a 6 actores  vinculados y conexos a la cadena de valor en el contexto de turismo.</t>
  </si>
  <si>
    <t>En el Marco de La Estrategia de Prevención de la ESCNNA y la Trata de Personas en el mes de mayo se han sensibilizado a 2 actores  vinculados y conexos a la cadena de valor en el contexto de turismo.</t>
  </si>
  <si>
    <t>Se Tiene Contempladas Más Sensibilizaciones A Pst Para Socializar El Proyecto Piloto:  Quinta Paredes Zona Segura Y Libre De Escnna Y Trata De Personas, En Busqueda De Su Vinculación Con La Estrategia.</t>
  </si>
  <si>
    <t>Se visitaron 85 Prestadores de Servicios Turísticos del sector de Quinta Paredes para presentar el proyecto Quinta Paredes Zona Segura libre de Escnna y trata de personas y buscar su vinculación con la estrategia.</t>
  </si>
  <si>
    <t>Porcentaje de  personas impactadas a través de la estrategia de promoción y mercadeo.</t>
  </si>
  <si>
    <t>Según Plan De Acción, En El Mes De Febrero 2024 Comienza La Programación De La Magnitud De La Meta.</t>
  </si>
  <si>
    <t>En Febrero Se Obtiene Un 1,13% De Personas Impactadas A Través De La Estrategia De Promoción Y Mercadeo, Impactando A 12.379 Personas.</t>
  </si>
  <si>
    <t>En Marzo Se Obtiene Un 0,22% De Personas Impactadas A Través De La Estrategia De Promoción Y Mercadeo, Impactando A 2.412 Personas.</t>
  </si>
  <si>
    <t>En Abril Se Obtiene Un 7,61% De Personas Impactadas A Través De La Estrategia De Promoción Y Mercadeo, Impactando A 83.701 Personas.</t>
  </si>
  <si>
    <t>En Mayo Se Obtiene Un 1,3% De Personas Impactadas A Través De La Estrategia De Promoción Y Mercadeo, Impactando A 14.342 Personas.</t>
  </si>
  <si>
    <t>Durante El Primer Semestre Se Obtiene Un 10,26% De Personas Impactadas A Través De Acciones De Promoción Y Mercadeo, Impactando Un Total En El Semestre De 112.834 Personas De Un Total De 1.100.000 Personas</t>
  </si>
  <si>
    <t>Con Corte A Julio Se Tiene Un 12,55% De Personas Impactadas A Través De La Estrategia De Promoción Y Mercadeo, Por Lo Tanto Se Han Impactados 138.051 Personas De Un Total De 1.100.000.</t>
  </si>
  <si>
    <t>Porcentaje de avance en la ejecución de la estrategia del proyecto de FONDETUR frente al desarrollo de las convocatorias públicas.</t>
  </si>
  <si>
    <t>El avance empezará en el mes de marzo cuando se de apertura a las convocatorias públicas, de acuerdo a su plan de acción.</t>
  </si>
  <si>
    <t xml:space="preserve"> Durante el mes de febrero se avanzó en la construcción y elaboración de las 3 convocatorias públicas  y se espera que en el mes de marzo  se aprueben y publiquen para la ciudadania en general.</t>
  </si>
  <si>
    <t>Durante el mes de marzo se aprobaron y publicaron las 3 convocatorias públicas de manera satisfactoria e inició el proceso de postulación de propuestas de proyectos de turismo.</t>
  </si>
  <si>
    <t>En abril se evaluaron y seleccionaron los proyectos que impulsará FONDETUR. La Resolución de ganadores se proyecta para mayo, quedando en firme los proyectos seleccionados.</t>
  </si>
  <si>
    <t>Durante el mes de mayo se publicó la resolución de ganadores donde se indican todos los proyectos que fueron seleccionados como beneficiados. Asi mismo se inicio el proceso de formalización con cada uno de ellos.</t>
  </si>
  <si>
    <t>Durante El Mes De Junio Se Avanzó En Un 6%, Para Un 94% En Total. Realizando Los Pagos Correspondientes Al 75% De Los Estímulos De Los Beneficiarios Del Primer Semestre. Asi Mismo Se Inició La Ejecución De Todos Los Proyectos Beneficiados.</t>
  </si>
  <si>
    <t>Durante julio se avanzó en un 2%, realizando seguimiento y acompañamiento técnico a cada uno de los 108 proyectos seleccionados, así mismo desde comunicaciones se promocionaron los proyectos de mayor impacto en la ciudad. Para un 96% en total.</t>
  </si>
  <si>
    <t>Porcentaje de asistentes a servicios culturales y artísticos producidos o apoyadas por el IDARTES</t>
  </si>
  <si>
    <t>Se Registra El 8,15% De Asistentes A Servicios Culturales Y Artísticos Producidos O Apoyadas Por Idartes Respecto La Población De Bogotá, Idartes Viene Realizando Las Actividades Culturales Y Artísticas, En Las Diferentes Dimensiones De Las Artes.</t>
  </si>
  <si>
    <t>Se Registra El 10,14% De Asistentes A Servicios Culturales Y Artísticos Producidos O Apoyadas Por Idartes Respecto La Población De Bogotá, Idartes Viene Realizando Las Actividades Culturales Y Artísticas, En Las Diferentes Dimensiones De Las Artes.</t>
  </si>
  <si>
    <t>El Indicador Registra 31,85% Agentes Del Sector Vinculados En Las Prácticas Artísticas Y Eventos Culturales Respecto Los Agentes Del Sector Resgitrados En Bogota Según Min Cultura.</t>
  </si>
  <si>
    <t>El Indicador Registra 45,75% Agentes Del Sector Vinculados En Las Prácticas Artísticas Y Eventos Culturales Respecto Los Agentes Del Sector Resgitrados En Bogota Según Min Cultura.</t>
  </si>
  <si>
    <t>Tasa de estimulos entregados x cada 1.000 agentes del sector</t>
  </si>
  <si>
    <t>Registra 7 Estímulos Entregados X Cada 1.000 Agentes Del Sector Registrados En Bogotá Según Min Cultura, Corresponde A Reconocimientos, Estímulos O Apoyos Para Promover Propuestas De Personas Naturales, Agrupaciones O Personas. En El Marco Del Pde.</t>
  </si>
  <si>
    <t>Registra 10 Estímulos Entregados X Cada 1.000 Agentes Del Sector Registrados En Bogotá Según Min Cultura, Corresponde A Reconocimientos, Estímulos O Apoyos Para Promover Propuestas De Personas Naturales, Agrupaciones O Personas. En El Marco Del Pde.</t>
  </si>
  <si>
    <t>Registra El -69,21% Al Corte Respecto Al Total De La Vigencia Anterior, Viene Realizando Las Actividades Culturales Y Artísticas, En Las Diferentes Dimensiones De Las Artes Y Sus Diferentes Modalidades De Atención.</t>
  </si>
  <si>
    <t>Registra El -67,42% Al Corte Respecto Al Total De La Vigencia Anterior, Viene Realizando Las Actividades Culturales Y Artísticas, En Las Diferentes Dimensiones De Las Artes Y Sus Diferentes Modalidades De Atención.</t>
  </si>
  <si>
    <t>Porcentaje de incremento de la base catastral del Distrito Capital que aporte al fisco de la ciudad</t>
  </si>
  <si>
    <t>Avalúos Se atendieron 709 radicaciones 308 cordis y 34 sdqs. Multipropósito Se gestionaron los recursos y las acciones necesarias para la operación de los convenios de territorio en ejecución Capas Se realizan mesas de trabajo</t>
  </si>
  <si>
    <t>Avalúos Se atendieron 9.071 actualizaciones jurídicas.Multipropósito Se gestionaron los recursos y las acciones necesarias para la operación de los convenios de territorio. en ejecución Capas se realizan mesas de trabajo</t>
  </si>
  <si>
    <t>Avalúos  Incorporación De 1.177 Predios, Actualizado Jurídicamente 9.071 Predios. Multipropósito Gestión De Recursos Y Acciones Necesarias Para La Operación De Los Convenios De Territorio En Ejecución. Capas Identificación Y Priorización En La Ide</t>
  </si>
  <si>
    <t>Avalúos incorporación 1.768 predios, actualizado jurídicamente 40.337 predios. Gestión de recursos y las acciones necesarias para la operación de los convenios de territorio en ejecución. Capas actualización-publicación de 5 niveles de información</t>
  </si>
  <si>
    <t>Avalúos incorporación 16.905 predios, actualizado jurídicamente 61.995 predios. Gestión de recursos y las acciones necesarias para la operación de los convenios de territorio en ejecución. Capas actualización-publicación de 10 niveles de información</t>
  </si>
  <si>
    <t>Avalúos incorporación 21.308 predios, actualizado jurídicamente 61.995 predios. Gestión de recursos y las acciones necesarias para la operación de los convenios de territorio en ejecución. Capas actualización-publicación de 10 niveles de información</t>
  </si>
  <si>
    <t>Avalúos incorporación 28.603 predios, actualizado jurídicamente 61.995 predios. Gestión de recursos y las acciones necesarias para la operación de los convenios de territorio en ejecución. Capas geograficas nuevas 10, actualizadas 29</t>
  </si>
  <si>
    <t>Porcentaje de procesos fortalecidos que mejoren la capacidad institucional para generar valor público y aumentar la confianza de la ciudadanía</t>
  </si>
  <si>
    <t>Inicio del proceso de contratación del personal de apoyo en temas tecnológicos, jurídicos, contractuales, documentales y de atención al ciudadano, avance actividades programadas del plan de sostenibilidad de MIPG.</t>
  </si>
  <si>
    <t>Contratación del personal de apoyo en temas tecnológicos, jurídicos, contractuales, documentales, avance contr para atención al ciudadano, avance actividades programadas del plan de sostenibilidad de MIPG</t>
  </si>
  <si>
    <t>Se Adelantaron Las Gestiones Para Sostenibilidad De Mipg, Gestiones En Tecnología, Gestiones Documentales, Instrumentos Archivistico Y Ejecución De La Estrategia De Servicio Al Ciudadano</t>
  </si>
  <si>
    <t>Se adelantaron las gestiones para sostenibilidad de MIPG, gestiones en tecnología, gestiones documentales, instrumentos archivistico y ejecución de la estrategia de servicio al ciudadano</t>
  </si>
  <si>
    <t>Número de  habitantes beneficiados por la conservación de la infraestructura vial del D.C.</t>
  </si>
  <si>
    <t>En El Mes De Enero La Población Beneficiada Fue De 308.825.</t>
  </si>
  <si>
    <t>La Población Beneficiada De Las Intervenciones Realizadas Se Encuentran Ubicados En 76 Barrios, Siendo Las De Mayor Impacto La Upl Arborizadora Y Lucero, Reduciendo Sus Tiempos De Desplazamiento Y Mejorando, Las Condiciones De Movilidad Y Seguridad</t>
  </si>
  <si>
    <t>La Población Beneficiada De Las Intervenciones Realizadas Se Encuentran Ubicados En 49 Barrios, Siendo Las De Mayor Impacto La Upl Toberin Y Lucero, Reduciendo Sus Tiempos De Desplazamiento Y Mejorando, Las Condiciones De Movilidad Y Seguridad</t>
  </si>
  <si>
    <t>La Población Beneficiada De Las Intervenciones Realizadas Se Encuentran Ubicados En 46 Barrios, Siendo Las De Mayor Impacto La Upl Toberin Y Engativa, Reduciendo Sus Tiempos De Desplazamiento Y Mejorando, Las Condiciones De Movilidad Y Seguridad</t>
  </si>
  <si>
    <t>La Población Beneficiada De Las Intervenciones Se Encuentran Ubicados En 20 Barrios, Siendo Las De Mayor Impacto La Upl Toberin, Engativa Y Lucero Reduciendo Sus Tiempos De Desplazamiento Y Mejorando, Las Condiciones De Movilidad Y Seguridad</t>
  </si>
  <si>
    <t>La Población Beneficiada De Las Intervenciones Se Encuentran Ubicados En 48 Barrios, Siendo Las De Mayor Impacto La Upl Toberin, Engativa Y Lucero Reduciendo Sus Tiempos De Desplazamiento Y Mejorando, Las Condiciones De Movilidad Y Seguridad</t>
  </si>
  <si>
    <t>En el mes de enero se dispuso residuos solidos  en el relleno sanitario 176.799,48 ton.</t>
  </si>
  <si>
    <t>En el mes de febrero se dispuso residuos solidos  en el relleno sanitario 175.710,18 ton.</t>
  </si>
  <si>
    <t>Se Dispuso  527.054,50 Toneladas De Residuos Solidos  En El Relleno Sanitario, En Terminos Kilogramos  Per Cápita ( Kilogramos Por Habitante) Corresponde A 65,60 Kgs - Per Cápita Tomando Como Población Bogotá D.C 8.034.649 (Proyección Dane).</t>
  </si>
  <si>
    <t>En 2024, se dispuso residuos solidos  en el relleno sanitario provenientes de  Bogotá un total de  707.696,86 toneladas, en terminos kg per cápita ( kg por habitante) corresponde a 88,08 kgs - per cápita.</t>
  </si>
  <si>
    <t>En el periodo enero a mayo de 2024, se dispuso residuos solidos  en el relleno sanitario en terminos per cápita 111,64 kgs</t>
  </si>
  <si>
    <t>En El Periodo Enero A Marzo, Se Obtuvo 65,59 Kgs - Per Cápita, De Abril A Junio 68,37 Kgs - Per Cápita</t>
  </si>
  <si>
    <t>En el periodo enero a marzo, se obtuvo 65,59 Kgs - Per Cápita, de abril a junio 68,37 kgs - Per Cápita</t>
  </si>
  <si>
    <t>A la fecha de corte se tiene 381 organizaciones de recicladores de oficio registradas en el RUOR.</t>
  </si>
  <si>
    <t>Durante El Mes De Febrero Se Resolvió Un Recurso De Reposición Y Fue Incluida Una Organización De Recicladores De Oficio, Dicha Organización Se Encuentra Ubicada En La Localidad De Engativá.</t>
  </si>
  <si>
    <t>Actualmente se está realizando la revisión de los criterios y documentación para la inclusión de las organizaciones de recicladores de oficio en el RUOR.</t>
  </si>
  <si>
    <t>Actualmente Se Está Realizando La Revisión De Los Criterios Y Documentación Para La Inclusión De Las Organizaciones De Recicladores De Oficio En El Ruor.</t>
  </si>
  <si>
    <t>A la fecha de corte se tiene 26103 recicldores de oficio registrados en el RURO.</t>
  </si>
  <si>
    <t>Para El Mes De Febrero Se Registro 56 Nuevos Recicladores De Oficio En El Ruro</t>
  </si>
  <si>
    <t>En Febrero Se Registro 56 Nuevos Recicladores De Oficio En El Ruro, En Marzo Se Realiza Revisión De La Resolución 492 De 2023 Por La Cual Se Establecen Los Criterios Y Requisitos Para La Inclusión.</t>
  </si>
  <si>
    <t>Actualmente se está realizando la revisión de los criterios y documentación para la inclusión de los recicladores de oficio en el RURO.</t>
  </si>
  <si>
    <t>Actualmente Se Está Realizando La Revisión De Los Criterios Y Documentación Para La Inclusión De Los Recicladores De Oficio En El Ruro.</t>
  </si>
  <si>
    <t>Niveles de disponibilidad del servicio.</t>
  </si>
  <si>
    <t>Este indicador es nuevo, se esta a la espera de la aprobación por parte del operador de servicio.</t>
  </si>
  <si>
    <t>Se está a la espera del aval por parte de Enel Colombia del documento de los indicadores a medir, una vez se lleve apruebe de dicho documento se iniciará con la medición y respectivo reporte del indicador.</t>
  </si>
  <si>
    <t>Este indicador esta siendo aprobado por parte de Enel Colombia.</t>
  </si>
  <si>
    <t>No es posible reportar el dato a abril de 2024, dado que aún no se ha iniciado a medir dicho indicador por parte del operador, se está a la espera del aval por parte de Enel Colombia</t>
  </si>
  <si>
    <t>En reuniones con el operador de servicio no ha sido posible llegar a un acuerdo en los umbrales de cumplimiento.</t>
  </si>
  <si>
    <t>Este indicador es anual dado las mesas de trabajo con el operador del servicio de Alumbrado público (ENEL Colombia).</t>
  </si>
  <si>
    <t>Diponibilidad de Bóvedas, Osarios y Cenizarios en los cementerios propiedad del distrito.</t>
  </si>
  <si>
    <t xml:space="preserve"> La Disponibilidad  De Boc Corresponientes Al  Mes De Enero 2024 Es Del 19% Así: Disponibilidad De Boc / Capacidad Instalada De Boc*100 = 6.903/36.460 * 100 =19%</t>
  </si>
  <si>
    <t>La Disponibilidad De Boc De Enero Fue Del 19%</t>
  </si>
  <si>
    <t>Disponibilidad Boc: Disponibilidad Boc / Capacidad Instalada Boc) * 100 Febrero: 6903 / 36460 *100 = 19%    Marzo: 6903 / 36460 * 100 = 19%</t>
  </si>
  <si>
    <t>Disponibilidad De Boc Reportada Mes Abril De 2024 Como Se Indica A Continuación (Disponibilidad De Boc / Capacidad Instalada De Boc)*100_ Abril: (6.303/36.460)*100=17%</t>
  </si>
  <si>
    <t>Disponibilidad De Boc: (Disponibilidad De Boc/Capacidad Instalada De Boc)*100_ Mayo: (6332/36460)*100_17%</t>
  </si>
  <si>
    <t>Junio: (6.406 Disponibilidad De Boc /36.460 Capacidad Instalada De Boc)*100=18%</t>
  </si>
  <si>
    <t>A corte mes de julio de 2024 se registra una Disponibilidad de BOC del 17.7%, este es el consolidado de los 4 cementerios propiedad del Distrito.</t>
  </si>
  <si>
    <t>Durante El Mes De Enero 2024 Fueron Otorgadas 373 Subvenciones Funerarias, Lo Que Representa Un Avance Favorable Respecto A La Meta Proyectada Para El 2024.</t>
  </si>
  <si>
    <t>Durante El Mes De Febrero 2024 Fueron Otorgadas 417 Subvenciones Funerarias, Para Un Acumulado De 790 En Lo Corrido De La Vigencia,  Lo Que Representa Un Avance Favorable Respecto A La Meta Proyectada Para El 2024.</t>
  </si>
  <si>
    <t>Fueron Otorgadas Enero: 373, Febrero:417 Y Marzo 285 Para Un Total De 1075 Subvenciones Autorizadas A La Población Vulnerable</t>
  </si>
  <si>
    <t>En Abril 2024 Fueron Otorgadas 284 Subvenciones Funerarias, Para Un Acumulado  De 1359 Subvenciones</t>
  </si>
  <si>
    <t>Durante El Mes De Mayo De 2024 Fueron Otorgadas 304 Subvenciones Funerarias</t>
  </si>
  <si>
    <t>Este Indicador Finalizó El Indicador En Mayo.</t>
  </si>
  <si>
    <t>Este indicador finalizó el mes de mayo.</t>
  </si>
  <si>
    <t>Porcentaje de avance de la gestión de la UAESP mediante el resultado obtenido en la política de gestión estratégica de Talento Humano del Formulario Único de Reporte de Avances de la Gestión (FURAG).</t>
  </si>
  <si>
    <t>Se estima que en el mes de noviembre se tenga el porcentaje de avance de la gestión de acuerdo al FURAG.</t>
  </si>
  <si>
    <t>En el mes de julio el avance fue del 86,70%.</t>
  </si>
  <si>
    <t>El avance FURAG fue 95,40%.  Se fortaleció el canal presencial con adecuaciones según la NTC-6047 DE 2013 ACCESIBILIDAD.</t>
  </si>
  <si>
    <t>Cobertura de esterilización de caninos y felinos con y sin tenedor</t>
  </si>
  <si>
    <t>En El Mes De Enero De 2024 Se Efectuaron Esterilizaciones De Caninos Y Felinos A Traves De Diferentes Jornadas Masivas En El Distrito Capital</t>
  </si>
  <si>
    <t>En el mes de febrero se efectuaron 32 jornadas : 22 jornadas a través del servicio tercerizado en jornadas masivas en toda la ciudad y 11 en el Punto Fijo de la Unidad de Cuidado Animal.</t>
  </si>
  <si>
    <t>En el mes de marzo se efectuaron 36 jornadas: 21 jornadas a través del servicio tercerizado en jornadas masivas en toda la ciudad y 15 en el Punto Fijo de la Unidad de Cuidado Animal.</t>
  </si>
  <si>
    <t>En el mes de abril se efectuaron 41 jornadas : 20 jornadas a través del servicio tercerizado en jornadas masivas en toda la ciudad y 21 en el Punto Fijo de la Unidad de Cuidado Animal.</t>
  </si>
  <si>
    <t>En el mes de mayo se efectuaron 31 jornadas : 20 jornadas a través del servicio tercerizado en jornadas masivas en toda la ciudad y 11 en el Punto Fijo de la Unidad de Cuidado Animal.</t>
  </si>
  <si>
    <t>En el mes de junio se efectuaron 31 jornadas: 17 jornadas a través del servicio tercerizado en jornadas masivas en toda la ciudad y 14 en el Punto Fijo de la Unidad de Cuidado Animal.</t>
  </si>
  <si>
    <t>En el mes de julio se efectuaron 5 jornadas en el Punto Fijo de la Unidad de Cuidado Animal.</t>
  </si>
  <si>
    <t>En El Mes De Enero De 2024 Se Atendieron Por Urgencias Veterinarias 57 Animales (41 Caninos Y 16 Felinos).</t>
  </si>
  <si>
    <t>En el mes de febrero se atendieron por Urgencias Veterinarias se atendieron 65 animales (47 caninos y 18 felinos).</t>
  </si>
  <si>
    <t>En el mes de marzo se atendieron por Urgencias Veterinarias se atendieron 75 animales (61 caninos y 14 felinos)</t>
  </si>
  <si>
    <t>En el mes de abril de 2024, por Urgencias Veterinarias se atendieron 278 animales (209 caninos y 69 felinos).</t>
  </si>
  <si>
    <t>En el mes de mayo de 2024, por Urgencias Veterinarias se atendieron 66 animales (41 caninos y 25 felinos).</t>
  </si>
  <si>
    <t>En el mes de junio de 2024, por Urgencias Veterinarias se atendieron 80 animales (52 caninos y 28 felinos)</t>
  </si>
  <si>
    <t>En el mes de julio  de 2024 por Urgencias Veterinarias se atendieron 92 animales (62 caninos y 30 felinos).</t>
  </si>
  <si>
    <t>En El Mes De Enero De 2024 Se Atendieron Por Brigadas  Médicas 22 Animales (15 Caninos Y 7 Felinos) En 74 Intervenciones</t>
  </si>
  <si>
    <t>En el mes de febrero de 2024 se atendieron por el programa de Brigadas médicas de atendieron 88 animales (71 caninos y 17 felinos) en 189 intervenciones.</t>
  </si>
  <si>
    <t>En el mes de marzo de 2024 se atendieron por el programa de Brigadas médicas de atendieron 85 animales (54 caninos y 31 felinos) en 189 intervenciones.</t>
  </si>
  <si>
    <t>En el mes de abril de 2024 se atendieron por el programa de Brigadas médicas de atendieron 106 animales (72 caninos y 34 felinos) en 139 intervenciones.</t>
  </si>
  <si>
    <t>Por el programa de Brigadas médicas de atendieron 80 animales (66 caninos y 14 felinos) en 148 intervenciones.</t>
  </si>
  <si>
    <t>Por el programa de Brigadas médicas de atendieron 323 animales (231 caninos y 92 felinos) en 144 intervenciones.</t>
  </si>
  <si>
    <t>En el mes de julio  de 2024 por el programa de Brigadas médicas de atendieron109 animales (73 caninos y 36 felinos)</t>
  </si>
  <si>
    <t>Porcentaje de acciones realizadas para la apropiación de la cultura ciudadana, gestión del conocimiento, participación ciudadana y movilización social para la promoción de la transformación cultural</t>
  </si>
  <si>
    <t>Se Realizaron Las Acciones Programadas Correspondiente A La Apropiacion De Cultura Ciudadana, Gestion Del Conocimiento, Participacion Ciudadana Y Movilización Social</t>
  </si>
  <si>
    <t>Se Reporta Avance En 3 De Las 4 Acciones Programadas.</t>
  </si>
  <si>
    <t>Se Reporta Avance En 4 De Las 4 Acciones Programada Durante El Mes De Marzo</t>
  </si>
  <si>
    <t>Se Reporta Avance En 4 De Las 4 Acciones Programada Durante El Mes De Abril.</t>
  </si>
  <si>
    <t>Se Reporta Avance En 4 De Las 4 Acciones Programada Durante El Mes De Mayo</t>
  </si>
  <si>
    <t>Se Reporta Avance En 4 De Las 4 Acciones Programada Durante El Mes De Julio</t>
  </si>
  <si>
    <t>Procesos de capacidad institucional fortalecidos a nivel meso que aporten en la mejora de los procesos misionales de la Instituto Distrital de Protección y Bienestar Animal</t>
  </si>
  <si>
    <t>Este indicador es nuevo y se activa para que su ejecución se empiece a realizar a partir de Junio 2024 de acuerdo a la periodicidad del mismo</t>
  </si>
  <si>
    <t>Se realizó armonización, cierre anterior PDD y aprobación de $17.337.318.736. Se alistó la nva contratación. Se ajustó SISEPP, presentación comité de contratación de creación de líneas. Se suscribieron un total de 41 otro si modificatorios</t>
  </si>
  <si>
    <t>Actualización documentos, socialización herramientasOAP2024, adición SUIFP Nvos proyectos. Elaboración contratos x necesidades fauna. Creación usuarios, Soporte técnico, publicación en sede electrónica. Sensibilización tecnología. Suscripción 36 CPS</t>
  </si>
  <si>
    <t>Tasa de absorción</t>
  </si>
  <si>
    <t>Al cierre de enero , transcurridas las fechas de inscripción y admisión establecidas en la Resolución 053 de 2023, se reportan 11.376 inscritos a programas de pregrado y 3.328 estudiantes nuevos, lo que corresponde a una tasa de absorción del 29,3%.</t>
  </si>
  <si>
    <t>Al Cierre Del Mes De Febrero El Reporte Del Periodo 2024-1 Se Mantuvo En 11.376 Inscritos A Programas De Pregrado Y 3.328 Estudiantes Nuevos, Lo Que Corresponde A Una Tasa De Absorción Del 29,3%.</t>
  </si>
  <si>
    <t>Al cierre del mes de marzo el reporte del periodo 2024-1 se mantuvo en 11.376 inscritos a programas de pregrado y 3.328 estudiantes nuevos, lo que corresponde a una tasa de absorción del 29,3%.</t>
  </si>
  <si>
    <t>Al cierre del mes de abril el reporte del periodo 2024-1 se mantuvo en 11.376 inscritos a programas de pregrado y 3.328 estudiantes nuevos, lo que corresponde a una tasa de absorción del 29,3%.</t>
  </si>
  <si>
    <t>Al cierre del mes de mayo el reporte del periodo 2024-1 se mantuvo en 11.376 inscritos a programas de pregrado y 3.328 estudiantes nuevos, lo que corresponde a una tasa de absorción del 29,3%.</t>
  </si>
  <si>
    <t>Al cierre del mes de junio el reporte del periodo 2024-1 se actualiza a 11.376 inscritos a programas de pregrado y 3.453 estudiantes nuevos, lo que corresponde a una tasa de absorción del 30,35%.</t>
  </si>
  <si>
    <t>Al cierre de enero, el reporte de nuevos cupos para 2024-1 es: Química (55), Física (51), Biología (56), Sistematización (41), Ing. Electrónica (15), Eléctrica (19), Industrial (53), Sistemas (3) y Catastral y Geodesia (24). Total: 317.</t>
  </si>
  <si>
    <t>Al cierre de febrero, el reporte de nuevos cupos para 2024-1 es: Química (55), Física (51), Biología (56), Sistematización (41), Ing. Electrónica (15), Eléctrica (19), Industrial (53), Sistemas (3) y Catastral y Geodesia (24). Total: 317.</t>
  </si>
  <si>
    <t>Al cierre de marzo, el reporte de nuevos cupos para 2024-1 es: Química (55), Física (51), Biología (56), Sistematización (41), Ing. Electrónica (15), Eléctrica (19), Industrial (53), Sistemas (3) y Catastral y Geodesia (24). Total: 317.</t>
  </si>
  <si>
    <t>Al cierre de abril, el reporte de nuevos cupos para 2024-1 es: Química (55), Física (51), Biología (56), Sistematización (41), Ing. Electrónica (15), Eléctrica (19), Industrial (53), Sistemas (3) y Catastral y Geodesia (24). Total: 317.</t>
  </si>
  <si>
    <t>Al cierre de mayo, el reporte de nuevos cupos para 2024-1 es: Química (55), Física (51), Biología (56), Sistematización (41), Ing. Electrónica (15), Eléctrica (19), Industrial (53), Sistemas (3) y Catastral y Geodesia (24). Total: 317.</t>
  </si>
  <si>
    <t>Al Cierre De Junio, El Reporte De Nuevos Cupos Para 2024-1 Es: Química (55), Física (51), Biología (56), Sistematización (41), Ing. Electrónica (15), Eléctrica (19), Industrial (53), Sistemas (3) Y Catastral Y Geodesia (24). Total: 317.</t>
  </si>
  <si>
    <t>Número de graduados por nivel de formación</t>
  </si>
  <si>
    <t>Durante la vigencia 2023, la cifra de graduados fue de un total de 4.450, de los cuales 3.535 pertenecen a pregrado y 915 a posgrado</t>
  </si>
  <si>
    <t>Acorde Con El Calendario Académico Establecido En La Resolución 053 De 2023, El Cierre Del Semestre Académico Será En Junio 13 De La Presente Vigencia, Momento A Partir Del Cual Se Podrá Generar El Reporte Del Número De Graduados Del Periodo 2024-1.</t>
  </si>
  <si>
    <t>Acorde con el calendario académico establecido en la resolución 053 de 2023, el cierre del semestre académico será en Junio 13 de la presente vigencia, momento a partir del cual se podrá generar el reporte del número de graduados del periodo 2024-1.</t>
  </si>
  <si>
    <t>Al Cierre De Junio, Transcurrido El Cierre Del Semestre Académico, El Reporte Del Número De Graduados Del Periodo 2024-1 Es De 1616 Pregrado Y 411 De Posgrado, Para Un Total De 2027 Graduados.</t>
  </si>
  <si>
    <t>Porcentaje de Participación de  docentes  con formación en Maestria o  Doctorado</t>
  </si>
  <si>
    <t>Al Cierre Del Mes De Enero Se Reportan 265 Docentes De Planta Con Formación Doctoral Sobre Un Total De 617 Docentes De Planta, Lo Que Corresponde A Un Porcentaje De Participación Del 42,94%.</t>
  </si>
  <si>
    <t>Al Cierre Del Mes De Febrero Se Reportan 265 Docentes Con Formación Doctoral, Sobre Un Total De 603 Docentes De Planta, Corresponde A Un Porcentaje De Participación Del 43,94%.</t>
  </si>
  <si>
    <t>Al Cierre Del Mes De Marzo Se Reportan 267 Docentes Con Formación Doctoral, Sobre Un Total De 601 Docentes De Planta, Corresponde A Un Porcentaje De Participación Del 44,43%.</t>
  </si>
  <si>
    <t>Al Cierre Del Mes De Abril Se Reportan 267 Docentes Con Formación Doctoral, Sobre Un Total De 600 Docentes De Planta, Corresponde A Un Porcentaje De Participación Del 44,5%.</t>
  </si>
  <si>
    <t>Al Cierre Del Mes De Mayo Se Reportan 266 Docentes Con Formación Doctoral, Sobre Un Total De 598 Docentes De Planta, Corresponde A Un Porcentaje De Participación Del 44,5%.</t>
  </si>
  <si>
    <t>Al Cierre Del Mes De Junio Se Reportan 265 Docentes Con Formación Doctoral, Sobre Un Total De 595 Docentes De Planta, Lo Que Corresponde A Un Porcentaje De Participación Del 44,54%.</t>
  </si>
  <si>
    <t>Respecto Al Proceso De Acreditación En Alta Calidad, Al Cierre Del Mes  De Enero Se Reportan 35 Programas Académicos Con Acreditación De Alta Calidad O Con Renovación De La Misma.</t>
  </si>
  <si>
    <t>Respecto Al Proceso De Acreditación En Alta Calidad, Al Cierre Del Mes  De Febrero Se Reportan 35 Programas Académicos Con Acreditación De Alta Calidad O Con Renovación De La Misma.</t>
  </si>
  <si>
    <t>Respecto Al Proceso De Acreditación En Alta Calidad, Al Cierre Del Mes  De Marzo Se Reportan 35 Programas Académicos Con Acreditación De Alta Calidad O Con Renovación De La Misma.</t>
  </si>
  <si>
    <t>Respecto Al Proceso De Acreditación En Alta Calidad, Al Cierre Del Mes  De Abril Se Reportan Los Mismo  35 Programas Académicos Reportado En Los Meses Anteriores Con Acreditación De Alta Calidad O Con Renovación De La Misma</t>
  </si>
  <si>
    <t>Respecto Al Proceso De Acreditación En Alta Calidad, Al Cierre Del Mes  De Mayo Se Reportan 31 Programasacadémicos De Pregrado Y 4 De Posgrado Con Acreditación De Alta Calidad O Con Renovación De La Misma.</t>
  </si>
  <si>
    <t>Respecto Al Proceso De Acreditación En Alta Calidad, Al Cierre Del Mes  De Junio Se Reportan 31 Programasacadémicos De Pregrado Y 4 De Posgrado Con Acreditación De Alta Calidad O Con Renovación De La Misma.</t>
  </si>
  <si>
    <t>Porcentaje de entidades distritales auditadas durante el periodo</t>
  </si>
  <si>
    <t>Indicador no presenta reporte por periodicidad</t>
  </si>
  <si>
    <t>Sin Avance Indicador Con Medicion Trimestral</t>
  </si>
  <si>
    <t>A 30 De Marzo  De 2023 Se Han Ejecutado 1 Auditoría En Las Cuales Se Generaron Los Respectivos Informes</t>
  </si>
  <si>
    <t>Se Han Auditado 17 Sujetos De Control  De Las Cuales Se Han Generado Los Respectivos Informes.</t>
  </si>
  <si>
    <t>Se Han Auditado 61 Sujetos De Control  De Las Cuales Se Han Generado Los Respectivos Informes.</t>
  </si>
  <si>
    <t>Avance Cualitiativo Corresponde A 30% De Ejecucion En La Ejecucion De Diseño De Encuestas.</t>
  </si>
  <si>
    <t>A la fecha se encuentra en proceso de planeación, la medición de la percepción del cliente vigencia 2023.</t>
  </si>
  <si>
    <t>Medición De La Percepción Positiva  Del Cliente (Ciudadanía)82%</t>
  </si>
  <si>
    <t>Sin avance indicador con periodicidad trimestral</t>
  </si>
  <si>
    <t>Se Tienen Beneficios De Control Fiscal Por Valor De $4.35 Millones Y Una Ejecución Presupuestal  De $67.392 Millones.</t>
  </si>
  <si>
    <t>Se Tienen Beneficios De Control Fiscal Por Valor De $1895500 Millones Y Una Ejecución Presupuestal  De $119114 Millones.</t>
  </si>
  <si>
    <t>Sin avance indicador con periodicidad anual</t>
  </si>
  <si>
    <t>Sin Avance Indicador Con Medicion Anual</t>
  </si>
  <si>
    <t>Se fortalece a traves de los sistemas de gestion (Calidad, Piga, Gestion Documental, ODS, Big Data, PAD y Responsabilidad Fiscal )</t>
  </si>
  <si>
    <t>Se Fortalece A Traves De Los Sistemas De Gestion (Calidad, Piga, Gestion Documental, Ods, Big Data, Pad Y Responsabilidad Fiscal )</t>
  </si>
  <si>
    <t>Cupos nuevos en educación superior para Bogotá D.C</t>
  </si>
  <si>
    <t>Desde la Gerencia Posmedia los equipos se encuentran realizando los trámites operativos necesarios para poder iniciar con la aprobación de los nuevos beneficiarios para el periodo 2024-1</t>
  </si>
  <si>
    <t>El programa Jóvenes a la U (JU) 1 a 5 finalizó pagos 2022-2 y 2023-1-2. De JU6 se legalizan beneficiarios. Los jóvenes del fondo víctimas en trámite de firma de garantías. El equipo de Posmedia aprueba nuevos beneficiarios 2024-1.</t>
  </si>
  <si>
    <t>Se ha llevado a cabo y aprobado un nuevo lineamiento para las instituciones de educación superior (IES) en el marco del programa jóvenes a la u (JU), específicamente relacionado con la convocatoria 7.</t>
  </si>
  <si>
    <t>Se dio apertura a la 1ra convocatoria de "Jóvenes a la E" con la asignación de cerca de 2.700 cupos. Se realizaron comités técnicos del programa la U en tú colegio. Los beneficiarios del fondo víctimas 65 cuentan con concepto jurídico viable</t>
  </si>
  <si>
    <t>A corte mayo de 2024 la Agencia Atenea diseñó e implementó estrategias de acceso a la educación superior que beneficiaron a 31.882 personas (JU 2 - 6), 1.065 personas (UTC 2 -3 ) y 115 personas (Fondo Víctimas)</t>
  </si>
  <si>
    <t>A corte junio de 2024 la Agencia Atenea continuó con el diseño e implementación de las estrategias de acceso a la educación superior que beneficiaron a 31.884 personas (JU 2 - 6), 1.065 personas (UTC 2 -3 ) y 115 personas (Fondo Víctimas)</t>
  </si>
  <si>
    <t>Atenea avanzó con las estrategias de acceso a educación superior, beneficiando a 3.700 personas de JU 6, 70 personas de UTC 3 y 66 personas del Fondo Víctimas. Concluyó el proceso de formalización de JE 1 con 2.122 beneficiarios</t>
  </si>
  <si>
    <t>Estrategias y proyectos apoyados y/o financiados</t>
  </si>
  <si>
    <t>Avance en la articulación de instancias clave del Ecosistema de CTeI, a las cuales se les ha venido sensibilizando en torno a la necesidad de apropiar y aplicar las herramientas de medición de capacidades construidas por la agencia</t>
  </si>
  <si>
    <t>Se preparó el material para la primera sesión del Comité Distrital de Ciencia, Tecnología e Innovación, tras una reunión previa con los miembros del comité para ajustar dicho material. Se consolidaron indicadores clave para medir actividades de CTeI</t>
  </si>
  <si>
    <t>Propuesta nuevas estrategias de investigación e innovación para la ciudad, expectativas nuevas convocatorias y ejecutar proyectos de formación talento de alto nivel. Proceso de reorganización para adaptar sus iniciativas a los desafíos del nuevo PDD</t>
  </si>
  <si>
    <t>Avances en la formulación de nuevas estrategias para apoyar la investigación y la innovación en la ciudad, incluyendo el desarrollo de mecanismos de financiación y la promoción de iniciativas para articular a los actores del ecosistema de CTeI</t>
  </si>
  <si>
    <t>Se llevó a cabo la segunda sesión del CODECTI, espacio en el cual se aprobó la agenda estratégica y se establecieron roles y responsables para el impulso de estrategias y proyectos de investigación.</t>
  </si>
  <si>
    <t>Durante el mes se inició la ruta de trabajo para la reformulación de la Política Pública de Ciencia, Tecnología e Innovación, de la mano de otras entidades del Distrito (Secretaría de Planeación, SDDE, SED, SDS)</t>
  </si>
  <si>
    <t>Se avanzó en la evaluación de la política pública de CTeI vigente, y se consolidó el ejercicio diagnóstico de la reformulación de esta junto con entidades como Secretaría de Planeación, SDDE, SED y SDS.</t>
  </si>
  <si>
    <t>Se validaron bases de datos maestras, se cubrieron 6 eventos y se planificaron documentos de avance. Se aprobaron políticas contables, se actualizaron procedimientos clave y se implementaron soluciones tecnológicas con evidencias de su aplicación.</t>
  </si>
  <si>
    <t>idtipoentidad</t>
  </si>
  <si>
    <t>cegenombre</t>
  </si>
  <si>
    <t>sector</t>
  </si>
  <si>
    <t>siglaunica</t>
  </si>
  <si>
    <t>0102-01 PERSONERÍA DE BOGOTÁ, D.C.</t>
  </si>
  <si>
    <t>CONTROL</t>
  </si>
  <si>
    <t>0104-01 SECRETARÍA GENERAL DE LA ALCALDÍA MAYOR DE BOGOTÁ</t>
  </si>
  <si>
    <t>GESTIÓN PÚBLICA</t>
  </si>
  <si>
    <t>0105-01 VEEDURÍA DISTRITAL</t>
  </si>
  <si>
    <t>0110-01 SECRETARÍA DISTRITAL DE GOBIERNO</t>
  </si>
  <si>
    <t>GOBIERNO</t>
  </si>
  <si>
    <t>0111-01 SECRETARÍA DISTRITAL DE HACIENDA</t>
  </si>
  <si>
    <t>HACIENDA</t>
  </si>
  <si>
    <t>0111-04 SECRETARÍA DISTRITAL DE HACIENDA</t>
  </si>
  <si>
    <t>0112-01 SECRETARÍA DE EDUCACIÓN DEL DISTRITO</t>
  </si>
  <si>
    <t>EDUCACIÓN</t>
  </si>
  <si>
    <t>0113-01 SECRETARÍA DISTRITAL DE MOVILIDAD</t>
  </si>
  <si>
    <t>MOVILIDAD</t>
  </si>
  <si>
    <t>0113-02 SECRETARÍA DISTRITAL DE MOVILIDAD</t>
  </si>
  <si>
    <t>0117-01 SECRETARÍA DISTRITAL DE DESARROLLO ECONÓMICO</t>
  </si>
  <si>
    <t>DESARROLLO ECONÓMICO, INDUSTRIA Y TURISMO</t>
  </si>
  <si>
    <t>0118-01 SECRETARÍA DISTRITAL DEL HÁBITAT</t>
  </si>
  <si>
    <t>HÁBITAT</t>
  </si>
  <si>
    <t>0119-01 SECRETARÍA DISTRITAL DE CULTURA, RECREACIÓN Y DEPORTE</t>
  </si>
  <si>
    <t>CULTURA, RECREACIÓN Y DEPORTE</t>
  </si>
  <si>
    <t>0120-01 SECRETARÍA DISTRITAL DE PLANEACIÓN</t>
  </si>
  <si>
    <t>PLANEACIÓN</t>
  </si>
  <si>
    <t>0121-01 SECRETARÍA DISTRITAL DE LA MUJER</t>
  </si>
  <si>
    <t>MUJER Y GÉNERO</t>
  </si>
  <si>
    <t>0122-01 SECRETARÍA DISTRITAL DE INTEGRACIÓN SOCIAL</t>
  </si>
  <si>
    <t>INTEGRACIÓN SOCIAL</t>
  </si>
  <si>
    <t>0125-01 DEPARTAMENTO ADMINISTRATIVO DEL SERVICIO CIVIL - DASCD</t>
  </si>
  <si>
    <t>0126-01 SECRETARÍA DISTRITAL DE AMBIENTE</t>
  </si>
  <si>
    <t>AMBIENTE</t>
  </si>
  <si>
    <t>0127-01 Departamento Administrativo de la Defensoría del Espacio PúblicoEP</t>
  </si>
  <si>
    <t>0131-01 UNIDAD ADMINISTRATIVA ESPECIAL CUERPO OFICIAL DE BOMBEROS</t>
  </si>
  <si>
    <t>SEGURIDAD, CONVIVENCIA Y JUSTICIA</t>
  </si>
  <si>
    <t>0136-01 SECRETARÍA JURÍDICA DISTRITAL</t>
  </si>
  <si>
    <t>GESTIÓN JURÍDICA</t>
  </si>
  <si>
    <t>0137-01 SECRETARÍA DISTRITAL DE SEGURIDAD, CONVIVENCIA Y JUSTICIA</t>
  </si>
  <si>
    <t>0137-02 SECRETARÍA DISTRITAL DE SEGURIDAD, CONVIVENCIA Y JUSTICIA</t>
  </si>
  <si>
    <t>0200-01 INSTITUTO PARA LA ECONOMÍA SOCIAL - IPES</t>
  </si>
  <si>
    <t>0201-01 FONDO FINANCIERO DISTRITAL DE SALUD - FFDS</t>
  </si>
  <si>
    <t>SALUD</t>
  </si>
  <si>
    <t>0203-01 INSTITUTO DISTRITAL DE GESTIÓN DE RIESGOS Y CAMBIO CLIMÁTICO - IDIGER</t>
  </si>
  <si>
    <t>0204-01 INSTITUTO DE DESARROLLO URBANO - IDU</t>
  </si>
  <si>
    <t>0206-01 FONDO DE PRESTACIONES ECONÓMICAS, CESANTÍAS Y PENSIONES</t>
  </si>
  <si>
    <t>0208-01 CAJA DE VIVIENDA POPULAR</t>
  </si>
  <si>
    <t>0211-01 INSTITUTO DISTRITAL DE RECREACIÓN Y DEPORTE - IDRD</t>
  </si>
  <si>
    <t>0213-01 INSTITUTO DISTRITAL DEL PATRIMONIO CULTURAL - IDPC</t>
  </si>
  <si>
    <t>0214-01 INSTITUTO DISTRITAL PARA LA PROTECCIÓN DE LA NIÑEZ Y LA JUVENTUD - IDIPRON</t>
  </si>
  <si>
    <t>0215-01 FUNDACIÓN GILBERTO ALZATE AVENDAÑO</t>
  </si>
  <si>
    <t>0216-01 ORQUESTA FILARMÓNICA DE BOGOTÁ</t>
  </si>
  <si>
    <t>0218-01 JARDÍN BOTÁNICO "JOSE CELESTINO MUTIS"</t>
  </si>
  <si>
    <t>0219-01 INSTITUTO PARA LA INVESTIGACIÓN EDUCATIVA Y EL DESARROLLO PEDAGÓGICO - IDEP</t>
  </si>
  <si>
    <t>0220-01 INSTITUTO DISTRITAL DE LA PARTICIPACIÓN Y ACCIÓN COMUNAL - IDPAC</t>
  </si>
  <si>
    <t>0221-01 INSTITUTO DISTRITAL DE TURISMO - IDT</t>
  </si>
  <si>
    <t>0221-02 INSTITUTO DISTRITAL DE TURISMO - IDT</t>
  </si>
  <si>
    <t>0222-01 INSTITUTO DISTRITAL DE LAS ARTES - IDARTES</t>
  </si>
  <si>
    <t>0226-01 UNIDAD ADMINISTRATIVA ESPECIAL DE CATASTRO DISTRITAL</t>
  </si>
  <si>
    <t>0227-01 UNIDAD ADMINISTRATIVA ESPECIAL DE REHABILITACIÓN Y MANTENIMIENTO VIAL</t>
  </si>
  <si>
    <t>0228-01 UNIDAD ADMINISTRATIVA ESPECIAL DE SERVICIOS PÚBLICOS - UAESP</t>
  </si>
  <si>
    <t>0229-01 INSTITUTO DISTRITAL DE PROTECCION Y BIENESTAR ANIMAL - IDPYBA</t>
  </si>
  <si>
    <t>0230-01 UNIVERSIDAD DISTRITAL FRANCISCO JOSE DE CALDAS</t>
  </si>
  <si>
    <t>0235-01 CONTRALORÍA DE BOGOTÁ, D.C.</t>
  </si>
  <si>
    <t>0501-01 AGENCIA DISTRITAL PARA LA EDUCACIÓN SUPERIOR, LA CIENCIA Y LA TECNOLOGÍA"ATENEA"</t>
  </si>
  <si>
    <t>Nuevo PGR 2025</t>
  </si>
  <si>
    <t>A</t>
  </si>
  <si>
    <t xml:space="preserve"> </t>
  </si>
  <si>
    <t>I</t>
  </si>
  <si>
    <t>X</t>
  </si>
  <si>
    <t>Fortalecimiento de la capacidad institucional a nivel meso que mejore los procesos misionales de la entidad.</t>
  </si>
  <si>
    <t>Procesos de capacidad institucional fortalecidos a nivel meso que aporten en la mejora de los procesos misionales de la entidad.</t>
  </si>
  <si>
    <t>Porcentaje de avance en el fortalecimiento de la capacidad institucional</t>
  </si>
  <si>
    <t xml:space="preserve">Fortalecer la capacidad institucional de la Secretaría Distrital de Integración Social (SDIS), a nivel MESO, que mejore los procesos misionales  </t>
  </si>
  <si>
    <t xml:space="preserve">Porcentaje de componentes de capacidad institucional fortalecidos a nivel MESO que aporten en la mejora de los procesos misionales de la entidad </t>
  </si>
  <si>
    <t>Nivel de satisfacción de partes interesadas</t>
  </si>
  <si>
    <t>PMR vigente, no activo</t>
  </si>
  <si>
    <t>Notas</t>
  </si>
  <si>
    <t>Incluir Sector</t>
  </si>
  <si>
    <t>El código del producto debe ir antes de la descripción del producto</t>
  </si>
  <si>
    <t>Revisar cuando productos no tienen plata pero si tienen asociados indicadores con metas porque no lo esta trayendo. Ejemplo entidad 230. Se coloca en amarillo lo que se incluyo y que presenta esta situación</t>
  </si>
  <si>
    <t>Cuando los porductos son anuales el avance debe ser vacío</t>
  </si>
  <si>
    <t>Que hacer con los productos e indicadores nuevos: Relacionarlos o quitarlos. Se señala en rosado lo que se incluyo</t>
  </si>
  <si>
    <t>Sector Gestión</t>
  </si>
  <si>
    <t>Estado</t>
  </si>
  <si>
    <t>SECRETARÍA GENERAL DE LA ALCALDÍA MAYOR DE BOGOTÁ-SECGRL</t>
  </si>
  <si>
    <t>A la espera que entidad envíe</t>
  </si>
  <si>
    <t>Cargado en el sistema con seguimiento</t>
  </si>
  <si>
    <t>Sector Gobierno</t>
  </si>
  <si>
    <t>'SECRETARÍA DISTRITAL DE GOBIERNO-SEGOB</t>
  </si>
  <si>
    <t xml:space="preserve">Informaciópn lista para cargar en el sistema </t>
  </si>
  <si>
    <t>Luis</t>
  </si>
  <si>
    <t>Sector Jurídica</t>
  </si>
  <si>
    <t>Sector Hacienda</t>
  </si>
  <si>
    <t>Informaciópn lista para cargar en el sistema</t>
  </si>
  <si>
    <t>Andrés</t>
  </si>
  <si>
    <t>Informaciópn lista para cargar en el sistema, no deja cargar seguimiento</t>
  </si>
  <si>
    <t>Sector Control</t>
  </si>
  <si>
    <t>PERSONERÍA DISTRITAL DE BOGOTÁ, D.C. -PDB</t>
  </si>
  <si>
    <t>VEEDURÍA DISTRITAL-VEED</t>
  </si>
  <si>
    <t>PMR vigente, inactivo</t>
  </si>
  <si>
    <t>Número de informes de seguimiento a la ejecución del plan de acción de la Política Pública LGBTI</t>
  </si>
  <si>
    <t>Se asignaron a objetivo de fortalecimiento</t>
  </si>
  <si>
    <t>Producto viejito con presupuesto</t>
  </si>
  <si>
    <t>Servicios para la planeación, sistema de gestión y comunicación estratégica.</t>
  </si>
  <si>
    <t>Porcentaje de avance de la formulación y/o implementación del sistema de gestión.</t>
  </si>
  <si>
    <t>Infraestructura física, mantenimiento y dotación.</t>
  </si>
  <si>
    <t>Porcentaje de avance en los servicios administrativos que aseguren la operatividad y el funcionamiento eficiente de la entidad.</t>
  </si>
  <si>
    <t>Infraestructura tecnológica (sistemas de Información y tecnología).</t>
  </si>
  <si>
    <t>Porcentaje de avance en el desarrollo del sistema de información misional y de la infraestuctura tecnológica.</t>
  </si>
  <si>
    <t>Servicios para el desarrollo y  sostenibilidad del Sistema Integrado de Gestión</t>
  </si>
  <si>
    <t>Porcentaje de avance en el desarrollo y  sostenibilidad del Sistema Integrado de Gestión</t>
  </si>
  <si>
    <t xml:space="preserve">Servicio de infraestructura física, mantenimiento y dotación de las sedes a cargo de la SDM </t>
  </si>
  <si>
    <t>Porcentaje de avance en el servicio de infraestructura física, mantenimiento y dotación de las sedes a cargo de la SDM</t>
  </si>
  <si>
    <t>Número de zonas con operación semafórica en modo adaptativo implementadas para la expansión del sistema semafórico a través de su modernización con los medios tecnológicos disponibles para mantener el tiempo promedio de viaje en la ciudad</t>
  </si>
  <si>
    <t>Número de cupos de cicloparqueaderos gestionados en infraestructura pública</t>
  </si>
  <si>
    <t>Número de vehiculos adquiridos</t>
  </si>
  <si>
    <t>PMR vigente pero inactivo</t>
  </si>
  <si>
    <t>Porcentaje de vehiculos especializados adquiridos</t>
  </si>
  <si>
    <t>Número de eventos de capacitaciones realizadas en prevención del riesgo a la ciudadanía</t>
  </si>
  <si>
    <t>Porcentaje de equipamientos de seguridad y justicia de los organismos de seguridad en funcionamiento para la atención a la ciudadanía</t>
  </si>
  <si>
    <t>PMR vigente, inactivo en el 2024</t>
  </si>
  <si>
    <t>Porcentaje de cable Aéreo La Calera - San Rafael estructurado</t>
  </si>
  <si>
    <t>FORTALEC INSTI 2025</t>
  </si>
  <si>
    <t>Número de personas contratadas  en el marco de los proyectos de inversión.</t>
  </si>
  <si>
    <t>Servicios para la implemetación del modelo integrado de planeación y gestión.</t>
  </si>
  <si>
    <t>Porcentanje de avance en la implemetación del modelo integrado de planeación y gestión.</t>
  </si>
  <si>
    <t>Servicios de implementación de los componentes de comunicación institucional.</t>
  </si>
  <si>
    <t>Porcentanje de avance en los componentes de comunicación institucional.</t>
  </si>
  <si>
    <t>Servicios para la planeación y sistemas de gestión,  comunicación estratégica y atención al ciudadano</t>
  </si>
  <si>
    <t>Porcentaje de avance de las acciones implementadas  para la planeación, sistemas de gestión, comunicación estratégica y atención al ciudadano</t>
  </si>
  <si>
    <t>Infraestructura física mantenida</t>
  </si>
  <si>
    <t>Porcentaje de avance del plan de mantenimiento de dos sedes administrativas</t>
  </si>
  <si>
    <t>Porcentaje de avance del plan de acción de TI</t>
  </si>
  <si>
    <t>Procentaje de  implementación de Sistema de gestión documental</t>
  </si>
  <si>
    <t>Porcentaje de avance en la actualización del sistema de gestión documental</t>
  </si>
  <si>
    <t>se  creo el indicador en el proceso de programación 2025</t>
  </si>
  <si>
    <t>Ind nuevo Pgram 2025</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</si>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</sst>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 #,##0.00_-;\-&quot;$&quot;\ * #,##0.00_-;_-&quot;$&quot;\ * &quot;-&quot;??_-;_-@_-"/>
    <numFmt numFmtId="43" formatCode="_-* #,##0.00_-;\-* #,##0.00_-;_-* &quot;-&quot;??_-;_-@_-"/>
    <numFmt numFmtId="164" formatCode="###,000"/>
    <numFmt numFmtId="165" formatCode="0.0%"/>
    <numFmt numFmtId="166" formatCode="#,##0.000"/>
    <numFmt numFmtId="167" formatCode="_-* #,##0_-;\-* #,##0_-;_-* &quot;-&quot;??_-;_-@_-"/>
  </numFmts>
  <fonts count="40" x14ac:knownFonts="1">
    <font>
      <sz val="11"/>
      <color theme="1"/>
      <name val="Calibri"/>
      <family val="2"/>
      <scheme val="minor"/>
    </font>
    <font>
      <b/>
      <sz val="11"/>
      <color theme="1"/>
      <name val="Calibri"/>
      <family val="2"/>
      <scheme val="minor"/>
    </font>
    <font>
      <sz val="9"/>
      <name val="Arial"/>
      <family val="2"/>
    </font>
    <font>
      <sz val="10"/>
      <color theme="1" tint="4.9989318521683403E-2"/>
      <name val="Arial"/>
      <family val="2"/>
    </font>
    <font>
      <sz val="11"/>
      <color theme="1"/>
      <name val="Aptos"/>
      <family val="2"/>
    </font>
    <font>
      <b/>
      <sz val="11"/>
      <color theme="0"/>
      <name val="Calibri"/>
      <family val="2"/>
      <scheme val="minor"/>
    </font>
    <font>
      <sz val="11"/>
      <color theme="1"/>
      <name val="Calibri"/>
      <family val="2"/>
      <scheme val="minor"/>
    </font>
    <font>
      <sz val="8"/>
      <color rgb="FF666666"/>
      <name val="Verdana"/>
      <family val="2"/>
    </font>
    <font>
      <i/>
      <sz val="8"/>
      <color rgb="FF000000"/>
      <name val="Verdana"/>
      <family val="2"/>
    </font>
    <font>
      <b/>
      <sz val="9"/>
      <color indexed="81"/>
      <name val="Tahoma"/>
      <family val="2"/>
    </font>
    <font>
      <sz val="9"/>
      <color indexed="81"/>
      <name val="Tahoma"/>
      <family val="2"/>
    </font>
    <font>
      <sz val="8"/>
      <color rgb="FF1F497D"/>
      <name val="Verdana"/>
      <family val="2"/>
    </font>
    <font>
      <sz val="8"/>
      <color rgb="FF000000"/>
      <name val="Arial"/>
      <family val="2"/>
    </font>
    <font>
      <sz val="8"/>
      <color rgb="FFDBE5F1"/>
      <name val="Verdana"/>
      <family val="2"/>
    </font>
    <font>
      <b/>
      <i/>
      <sz val="8"/>
      <color rgb="FF000000"/>
      <name val="Verdana"/>
      <family val="2"/>
    </font>
    <font>
      <sz val="10"/>
      <name val="Arial"/>
      <family val="2"/>
    </font>
    <font>
      <b/>
      <sz val="8"/>
      <color rgb="FF666666"/>
      <name val="Verdana"/>
      <family val="2"/>
    </font>
    <font>
      <b/>
      <sz val="8"/>
      <color rgb="FF007833"/>
      <name val="Verdana"/>
      <family val="2"/>
    </font>
    <font>
      <b/>
      <sz val="8"/>
      <color rgb="FFD14900"/>
      <name val="Verdana"/>
      <family val="2"/>
    </font>
    <font>
      <b/>
      <sz val="8"/>
      <color rgb="FFCC1919"/>
      <name val="Verdana"/>
      <family val="2"/>
    </font>
    <font>
      <sz val="8"/>
      <color rgb="FFDDDDDD"/>
      <name val="Arial"/>
      <family val="2"/>
    </font>
    <font>
      <b/>
      <i/>
      <sz val="8"/>
      <color theme="1"/>
      <name val="Verdana"/>
      <family val="2"/>
    </font>
    <font>
      <sz val="11"/>
      <name val="Arial"/>
      <family val="2"/>
    </font>
    <font>
      <sz val="20"/>
      <color rgb="FF333333"/>
      <name val="Arial"/>
      <family val="2"/>
    </font>
    <font>
      <b/>
      <sz val="14"/>
      <name val="Arial"/>
      <family val="2"/>
    </font>
    <font>
      <sz val="11"/>
      <color theme="1"/>
      <name val="Arial"/>
      <family val="2"/>
    </font>
    <font>
      <sz val="11"/>
      <color theme="1"/>
      <name val="Segoe UI"/>
      <family val="2"/>
    </font>
    <font>
      <sz val="11"/>
      <name val="Segoe UI"/>
      <family val="2"/>
    </font>
    <font>
      <sz val="10"/>
      <color theme="1"/>
      <name val="Calibri"/>
      <family val="2"/>
      <scheme val="minor"/>
    </font>
    <font>
      <sz val="9"/>
      <color theme="1"/>
      <name val="Segoe UI"/>
      <family val="2"/>
    </font>
    <font>
      <sz val="10"/>
      <color theme="1"/>
      <name val="Arial"/>
      <family val="2"/>
    </font>
    <font>
      <sz val="9"/>
      <color theme="0"/>
      <name val="Arial"/>
      <family val="2"/>
    </font>
    <font>
      <sz val="12"/>
      <color rgb="FF1E1E1E"/>
      <name val="Segoe UI"/>
      <family val="2"/>
    </font>
    <font>
      <sz val="8"/>
      <name val="Calibri"/>
      <family val="2"/>
      <scheme val="minor"/>
    </font>
    <font>
      <sz val="10"/>
      <color rgb="FF000000"/>
      <name val="Arial"/>
      <family val="2"/>
    </font>
    <font>
      <sz val="9"/>
      <name val="Arial"/>
    </font>
    <font>
      <sz val="11"/>
      <color rgb="FF000000"/>
      <name val="Calibri"/>
    </font>
    <font>
      <sz val="11"/>
      <color rgb="FFFF0000"/>
      <name val="Calibri"/>
      <family val="2"/>
      <scheme val="minor"/>
    </font>
    <font>
      <sz val="9"/>
      <color rgb="FFFF0000"/>
      <name val="Arial"/>
      <family val="2"/>
    </font>
    <font>
      <sz val="9"/>
      <color indexed="81"/>
      <name val="Tahoma"/>
    </font>
  </fonts>
  <fills count="37">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2F2F2"/>
        <bgColor rgb="FFFFFFFF"/>
      </patternFill>
    </fill>
    <fill>
      <patternFill patternType="solid">
        <fgColor rgb="FFEAEAEA"/>
        <bgColor rgb="FF000000"/>
      </patternFill>
    </fill>
    <fill>
      <patternFill patternType="solid">
        <fgColor theme="9" tint="0.59999389629810485"/>
        <bgColor indexed="64"/>
      </patternFill>
    </fill>
    <fill>
      <patternFill patternType="solid">
        <fgColor rgb="FFDBE5F1"/>
        <bgColor rgb="FFFFFFFF"/>
      </patternFill>
    </fill>
    <fill>
      <patternFill patternType="solid">
        <fgColor rgb="FFFFFFFF"/>
        <bgColor rgb="FF000000"/>
      </patternFill>
    </fill>
    <fill>
      <patternFill patternType="solid">
        <fgColor rgb="FFF2F2F2"/>
        <bgColor rgb="FF000000"/>
      </patternFill>
    </fill>
    <fill>
      <patternFill patternType="solid">
        <fgColor rgb="FFE5E5E5"/>
        <bgColor rgb="FFFFFFFF"/>
      </patternFill>
    </fill>
    <fill>
      <patternFill patternType="solid">
        <fgColor rgb="FFE0F1E7"/>
        <bgColor rgb="FF000000"/>
      </patternFill>
    </fill>
    <fill>
      <patternFill patternType="solid">
        <fgColor rgb="FFFFFCB5"/>
        <bgColor rgb="FF000000"/>
      </patternFill>
    </fill>
    <fill>
      <patternFill patternType="solid">
        <fgColor rgb="FFFBDFDF"/>
        <bgColor rgb="FF000000"/>
      </patternFill>
    </fill>
    <fill>
      <patternFill patternType="solid">
        <fgColor rgb="FFBFBFBF"/>
        <bgColor rgb="FF000000"/>
      </patternFill>
    </fill>
    <fill>
      <patternFill patternType="solid">
        <fgColor theme="0"/>
        <bgColor theme="0"/>
      </patternFill>
    </fill>
    <fill>
      <patternFill patternType="solid">
        <fgColor rgb="FFF8F8F8"/>
        <bgColor rgb="FF000000"/>
      </patternFill>
    </fill>
    <fill>
      <patternFill patternType="solid">
        <fgColor rgb="FF00B050"/>
        <bgColor indexed="64"/>
      </patternFill>
    </fill>
    <fill>
      <patternFill patternType="solid">
        <fgColor theme="4"/>
        <bgColor indexed="64"/>
      </patternFill>
    </fill>
    <fill>
      <patternFill patternType="solid">
        <fgColor theme="1"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rgb="FF000000"/>
      </patternFill>
    </fill>
    <fill>
      <patternFill patternType="solid">
        <fgColor theme="6" tint="0.59999389629810485"/>
        <bgColor indexed="64"/>
      </patternFill>
    </fill>
    <fill>
      <patternFill patternType="solid">
        <fgColor rgb="FFFFFFFF"/>
        <bgColor rgb="FFFFFFFF"/>
      </patternFill>
    </fill>
    <fill>
      <patternFill patternType="solid">
        <fgColor theme="6" tint="0.39997558519241921"/>
        <bgColor indexed="64"/>
      </patternFill>
    </fill>
    <fill>
      <patternFill patternType="solid">
        <fgColor theme="8" tint="0.79998168889431442"/>
        <bgColor indexed="64"/>
      </patternFill>
    </fill>
    <fill>
      <patternFill patternType="solid">
        <fgColor rgb="FFFCE4D6"/>
        <bgColor rgb="FF000000"/>
      </patternFill>
    </fill>
    <fill>
      <patternFill patternType="solid">
        <fgColor theme="6"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BFBFBF"/>
      </right>
      <top style="thin">
        <color rgb="FFCCCCCC"/>
      </top>
      <bottom style="thin">
        <color rgb="FFCCCCCC"/>
      </bottom>
      <diagonal/>
    </border>
    <border>
      <left style="thin">
        <color rgb="FFBFBFBF"/>
      </left>
      <right style="thin">
        <color rgb="FFBFBFBF"/>
      </right>
      <top style="thin">
        <color rgb="FFBFBFBF"/>
      </top>
      <bottom style="thin">
        <color rgb="FFBFBFBF"/>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diagonal/>
    </border>
    <border>
      <left/>
      <right/>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rgb="FFBFBFBF"/>
      </right>
      <top style="thin">
        <color rgb="FFCCCCCC"/>
      </top>
      <bottom style="thin">
        <color indexed="64"/>
      </bottom>
      <diagonal/>
    </border>
    <border>
      <left style="hair">
        <color indexed="64"/>
      </left>
      <right style="hair">
        <color indexed="64"/>
      </right>
      <top style="hair">
        <color indexed="64"/>
      </top>
      <bottom style="thin">
        <color indexed="64"/>
      </bottom>
      <diagonal/>
    </border>
    <border>
      <left/>
      <right style="thin">
        <color auto="1"/>
      </right>
      <top style="thin">
        <color auto="1"/>
      </top>
      <bottom style="thin">
        <color indexed="64"/>
      </bottom>
      <diagonal/>
    </border>
    <border>
      <left style="thin">
        <color theme="0"/>
      </left>
      <right style="thin">
        <color theme="0"/>
      </right>
      <top style="thin">
        <color theme="0"/>
      </top>
      <bottom style="thin">
        <color theme="0"/>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medium">
        <color rgb="FFFF0000"/>
      </left>
      <right style="medium">
        <color rgb="FFFF0000"/>
      </right>
      <top style="medium">
        <color rgb="FFFF0000"/>
      </top>
      <bottom style="medium">
        <color rgb="FFFF0000"/>
      </bottom>
      <diagonal/>
    </border>
    <border>
      <left style="hair">
        <color theme="0"/>
      </left>
      <right style="hair">
        <color theme="0"/>
      </right>
      <top style="hair">
        <color theme="0"/>
      </top>
      <bottom style="hair">
        <color theme="0"/>
      </bottom>
      <diagonal/>
    </border>
    <border>
      <left/>
      <right/>
      <top style="thin">
        <color theme="0" tint="-0.14996795556505021"/>
      </top>
      <bottom/>
      <diagonal/>
    </border>
    <border>
      <left/>
      <right/>
      <top/>
      <bottom style="thin">
        <color theme="0" tint="-0.14996795556505021"/>
      </bottom>
      <diagonal/>
    </border>
    <border>
      <left style="thin">
        <color indexed="64"/>
      </left>
      <right style="thin">
        <color indexed="64"/>
      </right>
      <top/>
      <bottom style="thin">
        <color indexed="64"/>
      </bottom>
      <diagonal/>
    </border>
    <border>
      <left style="thin">
        <color rgb="FFBFBFBF"/>
      </left>
      <right/>
      <top/>
      <bottom style="thin">
        <color rgb="FFBFBFBF"/>
      </bottom>
      <diagonal/>
    </border>
    <border>
      <left/>
      <right/>
      <top/>
      <bottom style="thin">
        <color rgb="FFBFBFBF"/>
      </bottom>
      <diagonal/>
    </border>
    <border>
      <left/>
      <right style="thin">
        <color rgb="FFBFBFBF"/>
      </right>
      <top/>
      <bottom style="thin">
        <color rgb="FFBFBFBF"/>
      </bottom>
      <diagonal/>
    </border>
    <border>
      <left style="thin">
        <color rgb="FFBFBFBF"/>
      </left>
      <right style="thin">
        <color rgb="FFCCCCCC"/>
      </right>
      <top style="thin">
        <color rgb="FFCCCCCC"/>
      </top>
      <bottom style="thin">
        <color rgb="FFCCCCCC"/>
      </bottom>
      <diagonal/>
    </border>
    <border>
      <left style="thin">
        <color rgb="FFBFBFBF"/>
      </left>
      <right style="thin">
        <color rgb="FFCCCCCC"/>
      </right>
      <top style="thin">
        <color rgb="FFCCCCCC"/>
      </top>
      <bottom style="thin">
        <color rgb="FFBFBFBF"/>
      </bottom>
      <diagonal/>
    </border>
    <border>
      <left style="thin">
        <color rgb="FFCCCCCC"/>
      </left>
      <right style="thin">
        <color rgb="FFCCCCCC"/>
      </right>
      <top style="thin">
        <color rgb="FFCCCCCC"/>
      </top>
      <bottom style="thin">
        <color rgb="FFBFBFBF"/>
      </bottom>
      <diagonal/>
    </border>
    <border>
      <left style="thin">
        <color rgb="FFCCCCCC"/>
      </left>
      <right style="thin">
        <color rgb="FFBFBFBF"/>
      </right>
      <top style="thin">
        <color rgb="FFCCCCCC"/>
      </top>
      <bottom style="thin">
        <color rgb="FFBFBFBF"/>
      </bottom>
      <diagonal/>
    </border>
    <border>
      <left/>
      <right style="hair">
        <color indexed="64"/>
      </right>
      <top/>
      <bottom style="hair">
        <color indexed="64"/>
      </bottom>
      <diagonal/>
    </border>
  </borders>
  <cellStyleXfs count="52">
    <xf numFmtId="0" fontId="0" fillId="0" borderId="0"/>
    <xf numFmtId="164" fontId="2" fillId="0" borderId="4" applyNumberFormat="0" applyAlignment="0" applyProtection="0">
      <alignment horizontal="left" vertical="center" indent="1"/>
    </xf>
    <xf numFmtId="164" fontId="2" fillId="0" borderId="6" applyNumberFormat="0" applyAlignment="0" applyProtection="0">
      <alignment horizontal="right" vertical="center"/>
    </xf>
    <xf numFmtId="9" fontId="6" fillId="0" borderId="0" applyFont="0" applyFill="0" applyBorder="0" applyAlignment="0" applyProtection="0"/>
    <xf numFmtId="164" fontId="7" fillId="9" borderId="4" applyNumberFormat="0" applyAlignment="0" applyProtection="0">
      <alignment horizontal="left" vertical="center" indent="1"/>
    </xf>
    <xf numFmtId="0" fontId="8" fillId="10" borderId="16" applyNumberFormat="0" applyFill="0" applyBorder="0" applyAlignment="0" applyProtection="0">
      <alignment horizontal="left" vertical="center" indent="1"/>
    </xf>
    <xf numFmtId="164" fontId="7" fillId="0" borderId="6" applyNumberFormat="0" applyAlignment="0" applyProtection="0">
      <alignment horizontal="right" vertical="center"/>
    </xf>
    <xf numFmtId="0" fontId="16" fillId="14" borderId="4" applyNumberFormat="0" applyAlignment="0" applyProtection="0">
      <alignment horizontal="left" vertical="center" indent="1"/>
    </xf>
    <xf numFmtId="164" fontId="7" fillId="0" borderId="6" applyNumberFormat="0" applyAlignment="0" applyProtection="0">
      <alignment horizontal="right" vertical="center"/>
    </xf>
    <xf numFmtId="164" fontId="16" fillId="0" borderId="6" applyNumberFormat="0" applyAlignment="0" applyProtection="0">
      <alignment horizontal="right" vertical="center"/>
    </xf>
    <xf numFmtId="164" fontId="11" fillId="12" borderId="19" applyNumberFormat="0" applyAlignment="0" applyProtection="0">
      <alignment horizontal="left" vertical="center" indent="1"/>
    </xf>
    <xf numFmtId="164" fontId="7" fillId="15" borderId="4" applyNumberFormat="0" applyAlignment="0" applyProtection="0">
      <alignment horizontal="left" vertical="center" indent="1"/>
    </xf>
    <xf numFmtId="164" fontId="16" fillId="0" borderId="6" applyNumberFormat="0" applyAlignment="0" applyProtection="0">
      <alignment horizontal="right" vertical="center"/>
    </xf>
    <xf numFmtId="164" fontId="16" fillId="9" borderId="6" applyNumberFormat="0" applyAlignment="0" applyProtection="0">
      <alignment horizontal="left" vertical="center" indent="1"/>
    </xf>
    <xf numFmtId="164" fontId="16" fillId="15" borderId="6" applyNumberFormat="0" applyAlignment="0" applyProtection="0">
      <alignment horizontal="left" vertical="center" indent="1"/>
    </xf>
    <xf numFmtId="164" fontId="17" fillId="16" borderId="21" applyNumberFormat="0" applyBorder="0" applyAlignment="0" applyProtection="0">
      <alignment horizontal="right" vertical="center" indent="1"/>
    </xf>
    <xf numFmtId="164" fontId="17" fillId="16" borderId="21" applyNumberFormat="0" applyBorder="0" applyAlignment="0" applyProtection="0">
      <alignment horizontal="right" vertical="center" indent="1"/>
    </xf>
    <xf numFmtId="164" fontId="17" fillId="16" borderId="21" applyNumberFormat="0" applyBorder="0" applyAlignment="0" applyProtection="0">
      <alignment horizontal="right" vertical="center" indent="1"/>
    </xf>
    <xf numFmtId="164" fontId="18" fillId="17" borderId="21" applyNumberFormat="0" applyBorder="0" applyAlignment="0" applyProtection="0">
      <alignment horizontal="right" vertical="center" indent="1"/>
    </xf>
    <xf numFmtId="164" fontId="18" fillId="17" borderId="21" applyNumberFormat="0" applyBorder="0" applyAlignment="0" applyProtection="0">
      <alignment horizontal="right" vertical="center" indent="1"/>
    </xf>
    <xf numFmtId="164" fontId="18" fillId="17"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164" fontId="19" fillId="18" borderId="21" applyNumberFormat="0" applyBorder="0" applyAlignment="0" applyProtection="0">
      <alignment horizontal="right" vertical="center" indent="1"/>
    </xf>
    <xf numFmtId="0" fontId="20" fillId="19" borderId="6" applyNumberFormat="0" applyFont="0" applyAlignment="0" applyProtection="0"/>
    <xf numFmtId="164" fontId="13" fillId="12" borderId="0" applyNumberFormat="0" applyAlignment="0" applyProtection="0">
      <alignment horizontal="left" vertical="center" indent="1"/>
    </xf>
    <xf numFmtId="0" fontId="12" fillId="0" borderId="20" applyNumberFormat="0" applyFont="0" applyFill="0" applyAlignment="0" applyProtection="0"/>
    <xf numFmtId="164" fontId="7" fillId="0" borderId="6" applyNumberFormat="0" applyFill="0" applyBorder="0" applyAlignment="0" applyProtection="0">
      <alignment horizontal="right" vertical="center"/>
    </xf>
    <xf numFmtId="164" fontId="7" fillId="9" borderId="4" applyNumberFormat="0" applyAlignment="0" applyProtection="0">
      <alignment horizontal="left" vertical="center" indent="1"/>
    </xf>
    <xf numFmtId="164" fontId="16" fillId="9" borderId="6" applyNumberFormat="0" applyAlignment="0" applyProtection="0">
      <alignment horizontal="left" vertical="center" indent="1"/>
    </xf>
    <xf numFmtId="0" fontId="8" fillId="0" borderId="16" applyNumberFormat="0" applyFill="0" applyBorder="0" applyAlignment="0" applyProtection="0"/>
    <xf numFmtId="0" fontId="14" fillId="0" borderId="16" applyNumberFormat="0" applyFill="0" applyBorder="0" applyAlignment="0" applyProtection="0"/>
    <xf numFmtId="0" fontId="8" fillId="13" borderId="16" applyNumberFormat="0" applyFill="0" applyBorder="0" applyAlignment="0" applyProtection="0">
      <alignment horizontal="left" vertical="center" indent="1"/>
    </xf>
    <xf numFmtId="0" fontId="8" fillId="13" borderId="16" applyNumberFormat="0" applyFill="0" applyBorder="0" applyAlignment="0" applyProtection="0">
      <alignment horizontal="left" vertical="center" indent="1"/>
    </xf>
    <xf numFmtId="164" fontId="21" fillId="10" borderId="0" applyNumberFormat="0" applyFill="0" applyBorder="0" applyAlignment="0" applyProtection="0">
      <alignment horizontal="right" vertical="center"/>
    </xf>
    <xf numFmtId="0" fontId="8" fillId="21" borderId="16" applyNumberFormat="0" applyFill="0" applyBorder="0" applyAlignment="0" applyProtection="0">
      <alignment horizontal="left" vertical="center" indent="1"/>
    </xf>
    <xf numFmtId="164" fontId="21" fillId="21" borderId="16" applyNumberFormat="0" applyFill="0" applyAlignment="0" applyProtection="0">
      <alignment horizontal="right" vertical="center"/>
    </xf>
    <xf numFmtId="164" fontId="7" fillId="0" borderId="6" applyNumberFormat="0" applyFill="0" applyBorder="0" applyAlignment="0" applyProtection="0">
      <alignment horizontal="right" vertical="center"/>
    </xf>
    <xf numFmtId="0" fontId="15" fillId="0" borderId="0"/>
    <xf numFmtId="0" fontId="7" fillId="14" borderId="6" applyNumberFormat="0" applyAlignment="0" applyProtection="0">
      <alignment horizontal="left" vertical="center" indent="1"/>
    </xf>
    <xf numFmtId="0" fontId="7" fillId="20" borderId="6" applyNumberFormat="0" applyAlignment="0" applyProtection="0">
      <alignment horizontal="left" vertical="center" indent="1"/>
    </xf>
    <xf numFmtId="43" fontId="6" fillId="0" borderId="0" applyFont="0" applyFill="0" applyBorder="0" applyAlignment="0" applyProtection="0"/>
    <xf numFmtId="0" fontId="31" fillId="0" borderId="4" applyAlignment="0" applyProtection="0">
      <alignment horizontal="left" vertical="center" indent="1"/>
    </xf>
    <xf numFmtId="0" fontId="7" fillId="32" borderId="6" applyNumberFormat="0" applyAlignment="0" applyProtection="0">
      <alignment horizontal="left" vertical="center" indent="1"/>
    </xf>
    <xf numFmtId="0" fontId="7" fillId="20" borderId="6" applyNumberFormat="0" applyAlignment="0" applyProtection="0">
      <alignment horizontal="left" vertical="center" indent="1"/>
    </xf>
    <xf numFmtId="0" fontId="7" fillId="32" borderId="6" applyNumberFormat="0" applyAlignment="0" applyProtection="0">
      <alignment horizontal="left" vertical="center" indent="1"/>
    </xf>
    <xf numFmtId="0" fontId="15" fillId="0" borderId="0"/>
    <xf numFmtId="43" fontId="6" fillId="0" borderId="0" applyFont="0" applyFill="0" applyBorder="0" applyAlignment="0" applyProtection="0"/>
    <xf numFmtId="0" fontId="15" fillId="0" borderId="0"/>
    <xf numFmtId="43" fontId="6" fillId="0" borderId="0" applyFont="0" applyFill="0" applyBorder="0" applyAlignment="0" applyProtection="0"/>
    <xf numFmtId="44" fontId="6" fillId="0" borderId="0" applyFont="0" applyFill="0" applyBorder="0" applyAlignment="0" applyProtection="0"/>
    <xf numFmtId="0" fontId="6" fillId="0" borderId="0"/>
  </cellStyleXfs>
  <cellXfs count="684">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3" fontId="0" fillId="0" borderId="0" xfId="0" applyNumberFormat="1" applyAlignment="1">
      <alignmen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xf>
    <xf numFmtId="3" fontId="0" fillId="0" borderId="2" xfId="0" applyNumberFormat="1" applyBorder="1" applyAlignment="1">
      <alignment vertical="center"/>
    </xf>
    <xf numFmtId="4" fontId="0" fillId="0" borderId="2" xfId="0" applyNumberFormat="1" applyBorder="1" applyAlignment="1">
      <alignment vertical="center"/>
    </xf>
    <xf numFmtId="0" fontId="0" fillId="2" borderId="2" xfId="0"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xf>
    <xf numFmtId="4" fontId="0" fillId="2" borderId="2" xfId="0" applyNumberFormat="1" applyFill="1" applyBorder="1" applyAlignment="1">
      <alignment vertical="center"/>
    </xf>
    <xf numFmtId="0" fontId="0" fillId="2" borderId="0" xfId="0" applyFill="1" applyAlignment="1">
      <alignment vertical="center"/>
    </xf>
    <xf numFmtId="0" fontId="2" fillId="2" borderId="4" xfId="1" quotePrefix="1" applyNumberFormat="1" applyFill="1" applyAlignment="1">
      <alignment horizontal="center" vertical="center" wrapText="1"/>
    </xf>
    <xf numFmtId="0" fontId="2" fillId="2" borderId="4" xfId="1" quotePrefix="1" applyNumberFormat="1" applyFill="1" applyAlignment="1">
      <alignment horizontal="left" vertical="center" wrapText="1"/>
    </xf>
    <xf numFmtId="0" fontId="2" fillId="2" borderId="5" xfId="1" quotePrefix="1" applyNumberFormat="1" applyFill="1" applyBorder="1" applyAlignment="1">
      <alignment horizontal="center" vertical="center" wrapText="1"/>
    </xf>
    <xf numFmtId="39" fontId="2" fillId="2" borderId="6" xfId="2" applyNumberFormat="1" applyFill="1" applyAlignment="1">
      <alignment horizontal="right" vertical="center"/>
    </xf>
    <xf numFmtId="39" fontId="2" fillId="2" borderId="6" xfId="2" applyNumberFormat="1" applyFill="1" applyAlignment="1">
      <alignment vertical="center" wrapText="1"/>
    </xf>
    <xf numFmtId="39" fontId="2" fillId="2" borderId="6" xfId="2" applyNumberFormat="1" applyFill="1" applyAlignment="1">
      <alignment vertical="center"/>
    </xf>
    <xf numFmtId="49" fontId="2" fillId="2" borderId="6" xfId="2" applyNumberFormat="1" applyFill="1" applyAlignment="1">
      <alignment vertical="center" wrapText="1"/>
    </xf>
    <xf numFmtId="0" fontId="2" fillId="2" borderId="1" xfId="1" quotePrefix="1" applyNumberFormat="1" applyFill="1" applyBorder="1" applyAlignment="1">
      <alignment horizontal="left" vertical="center" wrapText="1"/>
    </xf>
    <xf numFmtId="0" fontId="2" fillId="2" borderId="1" xfId="1" quotePrefix="1" applyNumberFormat="1" applyFill="1" applyBorder="1" applyAlignment="1">
      <alignment horizontal="center" vertical="center" wrapText="1"/>
    </xf>
    <xf numFmtId="0" fontId="0" fillId="0" borderId="2" xfId="0" applyBorder="1"/>
    <xf numFmtId="0" fontId="1" fillId="0" borderId="2" xfId="0" applyFont="1" applyBorder="1"/>
    <xf numFmtId="0" fontId="0" fillId="0" borderId="2" xfId="0" applyBorder="1" applyAlignment="1">
      <alignment wrapText="1"/>
    </xf>
    <xf numFmtId="0" fontId="0" fillId="3" borderId="2" xfId="0" applyFill="1" applyBorder="1" applyAlignment="1">
      <alignment vertical="center"/>
    </xf>
    <xf numFmtId="0" fontId="0" fillId="3" borderId="2" xfId="0" applyFill="1" applyBorder="1" applyAlignment="1">
      <alignment vertical="center" wrapText="1"/>
    </xf>
    <xf numFmtId="0" fontId="0" fillId="3" borderId="2" xfId="0" applyFill="1"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0" fontId="0" fillId="0" borderId="7" xfId="0" applyBorder="1" applyAlignment="1">
      <alignment horizontal="center" vertical="center"/>
    </xf>
    <xf numFmtId="4" fontId="0" fillId="0" borderId="7" xfId="0" applyNumberFormat="1" applyBorder="1" applyAlignment="1">
      <alignment vertical="center"/>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2" fillId="3" borderId="2" xfId="1" quotePrefix="1" applyNumberFormat="1" applyFill="1" applyBorder="1" applyAlignment="1">
      <alignment horizontal="center" vertical="center" wrapText="1"/>
    </xf>
    <xf numFmtId="39" fontId="2" fillId="3" borderId="2" xfId="2" applyNumberFormat="1" applyFill="1" applyBorder="1" applyAlignment="1">
      <alignment horizontal="right" vertical="center"/>
    </xf>
    <xf numFmtId="4" fontId="0" fillId="3" borderId="2" xfId="0" applyNumberFormat="1" applyFill="1" applyBorder="1" applyAlignment="1">
      <alignment vertical="center"/>
    </xf>
    <xf numFmtId="0" fontId="0" fillId="0" borderId="8" xfId="0" applyBorder="1"/>
    <xf numFmtId="0" fontId="0" fillId="0" borderId="9" xfId="0" applyBorder="1" applyAlignment="1">
      <alignment vertical="center"/>
    </xf>
    <xf numFmtId="0" fontId="0" fillId="0" borderId="9" xfId="0" applyBorder="1" applyAlignment="1">
      <alignment vertical="center" wrapText="1"/>
    </xf>
    <xf numFmtId="0" fontId="0" fillId="0" borderId="9" xfId="0" applyBorder="1" applyAlignment="1">
      <alignment horizontal="center" vertical="center"/>
    </xf>
    <xf numFmtId="4" fontId="0" fillId="0" borderId="9" xfId="0" applyNumberFormat="1" applyBorder="1" applyAlignment="1">
      <alignment vertical="center"/>
    </xf>
    <xf numFmtId="0" fontId="2" fillId="3" borderId="1" xfId="1" quotePrefix="1" applyNumberFormat="1" applyFill="1" applyBorder="1" applyAlignment="1">
      <alignment horizontal="left" vertical="center" wrapText="1"/>
    </xf>
    <xf numFmtId="0" fontId="0" fillId="3" borderId="0" xfId="0" applyFill="1" applyAlignment="1">
      <alignment vertical="center"/>
    </xf>
    <xf numFmtId="0" fontId="0" fillId="3" borderId="7" xfId="0" applyFill="1" applyBorder="1" applyAlignment="1">
      <alignment vertical="center"/>
    </xf>
    <xf numFmtId="0" fontId="0" fillId="3" borderId="7" xfId="0" applyFill="1" applyBorder="1" applyAlignment="1">
      <alignment vertical="center" wrapText="1"/>
    </xf>
    <xf numFmtId="0" fontId="0" fillId="3" borderId="7" xfId="0" applyFill="1" applyBorder="1" applyAlignment="1">
      <alignment horizontal="center" vertical="center"/>
    </xf>
    <xf numFmtId="0" fontId="2" fillId="3" borderId="10" xfId="1" quotePrefix="1" applyNumberFormat="1" applyFill="1" applyBorder="1" applyAlignment="1">
      <alignment horizontal="left" vertical="center" wrapText="1"/>
    </xf>
    <xf numFmtId="0" fontId="0" fillId="3" borderId="0" xfId="0" applyFill="1" applyAlignment="1">
      <alignment vertical="center" wrapText="1"/>
    </xf>
    <xf numFmtId="0" fontId="0" fillId="3" borderId="0" xfId="0" applyFill="1" applyAlignment="1">
      <alignment horizontal="center" vertical="center"/>
    </xf>
    <xf numFmtId="0" fontId="2" fillId="3" borderId="0" xfId="1" quotePrefix="1" applyNumberFormat="1" applyFill="1" applyBorder="1" applyAlignment="1">
      <alignment horizontal="left" vertical="center" wrapText="1"/>
    </xf>
    <xf numFmtId="0" fontId="0" fillId="3" borderId="2" xfId="0" applyFill="1" applyBorder="1" applyAlignment="1">
      <alignment horizontal="right" vertical="center"/>
    </xf>
    <xf numFmtId="0" fontId="4" fillId="3" borderId="0" xfId="0" applyFont="1" applyFill="1" applyAlignment="1">
      <alignment vertical="center"/>
    </xf>
    <xf numFmtId="0" fontId="4" fillId="2" borderId="0" xfId="0" applyFont="1" applyFill="1" applyAlignment="1">
      <alignment vertical="center"/>
    </xf>
    <xf numFmtId="0" fontId="0" fillId="3" borderId="1" xfId="0" applyFill="1" applyBorder="1" applyAlignment="1">
      <alignment horizontal="center" vertical="center"/>
    </xf>
    <xf numFmtId="0" fontId="0" fillId="0" borderId="2" xfId="0" quotePrefix="1" applyBorder="1" applyAlignment="1">
      <alignment vertical="center" wrapText="1"/>
    </xf>
    <xf numFmtId="0" fontId="2" fillId="0" borderId="4" xfId="1" quotePrefix="1" applyNumberFormat="1" applyAlignment="1">
      <alignment horizontal="left" vertical="center" wrapText="1"/>
    </xf>
    <xf numFmtId="0" fontId="2" fillId="0" borderId="4" xfId="1" quotePrefix="1" applyNumberFormat="1" applyAlignment="1">
      <alignment horizontal="center" vertical="center" wrapText="1"/>
    </xf>
    <xf numFmtId="0" fontId="2" fillId="0" borderId="5" xfId="1" quotePrefix="1" applyNumberFormat="1" applyBorder="1" applyAlignment="1">
      <alignment horizontal="center" vertical="center" wrapText="1"/>
    </xf>
    <xf numFmtId="49" fontId="2" fillId="0" borderId="6" xfId="2" applyNumberFormat="1" applyAlignment="1">
      <alignment vertical="center" wrapText="1"/>
    </xf>
    <xf numFmtId="3" fontId="0" fillId="0" borderId="0" xfId="0" applyNumberFormat="1"/>
    <xf numFmtId="0" fontId="5" fillId="4"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3" borderId="7" xfId="0" applyNumberFormat="1" applyFill="1" applyBorder="1" applyAlignment="1">
      <alignment vertical="center"/>
    </xf>
    <xf numFmtId="3" fontId="0" fillId="2" borderId="2" xfId="0" applyNumberFormat="1" applyFill="1" applyBorder="1" applyAlignment="1">
      <alignment vertical="center"/>
    </xf>
    <xf numFmtId="0" fontId="0" fillId="2" borderId="0" xfId="0" applyFill="1" applyAlignment="1">
      <alignment vertical="center" wrapText="1"/>
    </xf>
    <xf numFmtId="0" fontId="2" fillId="3" borderId="4" xfId="1" quotePrefix="1" applyNumberFormat="1" applyFill="1" applyAlignment="1">
      <alignment horizontal="left" vertical="center" wrapText="1"/>
    </xf>
    <xf numFmtId="3" fontId="0" fillId="3" borderId="2" xfId="0" applyNumberFormat="1" applyFill="1" applyBorder="1" applyAlignment="1">
      <alignment vertical="center"/>
    </xf>
    <xf numFmtId="0" fontId="2" fillId="3" borderId="4" xfId="1" quotePrefix="1" applyNumberFormat="1" applyFill="1" applyAlignment="1">
      <alignment horizontal="center" vertical="center" wrapText="1"/>
    </xf>
    <xf numFmtId="0" fontId="2" fillId="3" borderId="5" xfId="1" quotePrefix="1" applyNumberFormat="1" applyFill="1" applyBorder="1" applyAlignment="1">
      <alignment horizontal="center" vertical="center" wrapText="1"/>
    </xf>
    <xf numFmtId="39" fontId="2" fillId="3" borderId="6" xfId="2" applyNumberFormat="1" applyFill="1" applyAlignment="1">
      <alignment vertical="center"/>
    </xf>
    <xf numFmtId="39" fontId="2" fillId="3" borderId="6" xfId="2" applyNumberFormat="1" applyFill="1" applyAlignment="1">
      <alignment horizontal="right" vertical="center"/>
    </xf>
    <xf numFmtId="49" fontId="2" fillId="3" borderId="6" xfId="2" applyNumberFormat="1" applyFill="1" applyAlignment="1">
      <alignment vertical="center" wrapText="1"/>
    </xf>
    <xf numFmtId="0" fontId="0" fillId="2" borderId="9" xfId="0" applyFill="1" applyBorder="1" applyAlignment="1">
      <alignment horizontal="center" vertical="center"/>
    </xf>
    <xf numFmtId="0" fontId="0" fillId="2" borderId="9" xfId="0" applyFill="1" applyBorder="1" applyAlignment="1">
      <alignment vertical="center" wrapText="1"/>
    </xf>
    <xf numFmtId="0" fontId="0" fillId="2" borderId="9" xfId="0" applyFill="1" applyBorder="1" applyAlignment="1">
      <alignment vertical="center"/>
    </xf>
    <xf numFmtId="4" fontId="0" fillId="2" borderId="9" xfId="0" applyNumberFormat="1" applyFill="1" applyBorder="1" applyAlignment="1">
      <alignment vertical="center"/>
    </xf>
    <xf numFmtId="0" fontId="0" fillId="3" borderId="11" xfId="0" applyFill="1" applyBorder="1" applyAlignment="1">
      <alignment horizontal="center" vertical="center"/>
    </xf>
    <xf numFmtId="0" fontId="2" fillId="3" borderId="15" xfId="1" quotePrefix="1" applyNumberFormat="1" applyFill="1" applyBorder="1" applyAlignment="1">
      <alignment horizontal="left" vertical="center" wrapText="1"/>
    </xf>
    <xf numFmtId="0" fontId="0" fillId="3" borderId="14" xfId="0" applyFill="1" applyBorder="1" applyAlignment="1">
      <alignment vertical="center"/>
    </xf>
    <xf numFmtId="0" fontId="0" fillId="3" borderId="11" xfId="0" applyFill="1" applyBorder="1" applyAlignment="1">
      <alignment vertical="center"/>
    </xf>
    <xf numFmtId="4" fontId="0" fillId="3" borderId="14" xfId="0" applyNumberFormat="1" applyFill="1" applyBorder="1" applyAlignment="1">
      <alignment vertical="center"/>
    </xf>
    <xf numFmtId="0" fontId="0" fillId="3" borderId="14" xfId="0" applyFill="1" applyBorder="1" applyAlignment="1">
      <alignment vertical="center" wrapText="1"/>
    </xf>
    <xf numFmtId="0" fontId="3" fillId="3" borderId="14" xfId="0" applyFont="1" applyFill="1" applyBorder="1" applyAlignment="1">
      <alignment horizontal="center" vertical="center" wrapText="1"/>
    </xf>
    <xf numFmtId="0" fontId="0" fillId="3" borderId="14" xfId="0" applyFill="1" applyBorder="1" applyAlignment="1">
      <alignment horizontal="center" vertical="center" wrapText="1"/>
    </xf>
    <xf numFmtId="0" fontId="2" fillId="3" borderId="14" xfId="1" quotePrefix="1" applyNumberFormat="1" applyFill="1" applyBorder="1" applyAlignment="1">
      <alignment horizontal="center" vertical="center" wrapText="1"/>
    </xf>
    <xf numFmtId="39" fontId="2" fillId="3" borderId="14" xfId="2" applyNumberFormat="1" applyFill="1" applyBorder="1" applyAlignment="1">
      <alignment horizontal="right" vertical="center"/>
    </xf>
    <xf numFmtId="0" fontId="0" fillId="0" borderId="1" xfId="0" applyBorder="1" applyAlignment="1">
      <alignment vertical="center"/>
    </xf>
    <xf numFmtId="0" fontId="0" fillId="0" borderId="1" xfId="0" applyBorder="1" applyAlignment="1">
      <alignment vertical="center" wrapText="1"/>
    </xf>
    <xf numFmtId="0" fontId="0" fillId="6" borderId="1" xfId="0" applyFill="1" applyBorder="1" applyAlignment="1">
      <alignment vertical="center"/>
    </xf>
    <xf numFmtId="0" fontId="0" fillId="2" borderId="1" xfId="0" applyFill="1" applyBorder="1" applyAlignment="1">
      <alignment vertical="center"/>
    </xf>
    <xf numFmtId="0" fontId="0" fillId="7" borderId="1" xfId="0" applyFill="1" applyBorder="1" applyAlignment="1">
      <alignment vertical="center"/>
    </xf>
    <xf numFmtId="0" fontId="0" fillId="5" borderId="1" xfId="0" applyFill="1" applyBorder="1"/>
    <xf numFmtId="0" fontId="0" fillId="5" borderId="1" xfId="0" applyFill="1" applyBorder="1" applyAlignment="1">
      <alignment vertical="center"/>
    </xf>
    <xf numFmtId="0" fontId="0" fillId="2" borderId="1" xfId="0" applyFill="1" applyBorder="1" applyAlignment="1">
      <alignment vertical="center" wrapText="1"/>
    </xf>
    <xf numFmtId="0" fontId="0" fillId="8" borderId="2" xfId="0" applyFill="1" applyBorder="1" applyAlignment="1">
      <alignment vertical="center" wrapText="1"/>
    </xf>
    <xf numFmtId="0" fontId="0" fillId="8" borderId="2" xfId="0" applyFill="1" applyBorder="1" applyAlignment="1">
      <alignment vertical="center"/>
    </xf>
    <xf numFmtId="10" fontId="0" fillId="0" borderId="0" xfId="3" applyNumberFormat="1" applyFont="1" applyAlignment="1">
      <alignment vertical="center"/>
    </xf>
    <xf numFmtId="10" fontId="0" fillId="0" borderId="0" xfId="3" applyNumberFormat="1" applyFont="1" applyFill="1" applyAlignment="1">
      <alignment vertical="center"/>
    </xf>
    <xf numFmtId="0" fontId="2" fillId="8" borderId="4" xfId="1" quotePrefix="1" applyNumberFormat="1" applyFill="1" applyAlignment="1">
      <alignment vertical="center"/>
    </xf>
    <xf numFmtId="0" fontId="0" fillId="8" borderId="0" xfId="0" applyFill="1" applyAlignment="1">
      <alignment vertical="center"/>
    </xf>
    <xf numFmtId="0" fontId="0" fillId="3" borderId="0" xfId="0" applyFill="1"/>
    <xf numFmtId="0" fontId="0" fillId="8" borderId="0" xfId="0" applyFill="1"/>
    <xf numFmtId="39" fontId="2" fillId="8" borderId="6" xfId="2" applyNumberFormat="1" applyFill="1" applyAlignment="1">
      <alignment vertical="center"/>
    </xf>
    <xf numFmtId="37" fontId="2" fillId="8" borderId="6" xfId="2" applyNumberFormat="1" applyFill="1" applyAlignment="1">
      <alignment vertical="center"/>
    </xf>
    <xf numFmtId="10" fontId="2" fillId="8" borderId="6" xfId="3" applyNumberFormat="1" applyFont="1" applyFill="1" applyBorder="1" applyAlignment="1">
      <alignment vertical="center"/>
    </xf>
    <xf numFmtId="3" fontId="2" fillId="8" borderId="6" xfId="2" applyNumberFormat="1" applyFill="1" applyAlignment="1">
      <alignment vertical="center"/>
    </xf>
    <xf numFmtId="10" fontId="2" fillId="0" borderId="6" xfId="3" applyNumberFormat="1" applyFont="1" applyFill="1" applyBorder="1" applyAlignment="1">
      <alignment vertical="center"/>
    </xf>
    <xf numFmtId="39" fontId="2" fillId="0" borderId="6" xfId="2" applyNumberFormat="1" applyAlignment="1">
      <alignment vertical="center"/>
    </xf>
    <xf numFmtId="4" fontId="0" fillId="8" borderId="2" xfId="0" applyNumberFormat="1" applyFill="1" applyBorder="1" applyAlignment="1">
      <alignment vertical="center"/>
    </xf>
    <xf numFmtId="10" fontId="2" fillId="3" borderId="6" xfId="3" applyNumberFormat="1" applyFont="1" applyFill="1" applyBorder="1" applyAlignment="1">
      <alignment vertical="center"/>
    </xf>
    <xf numFmtId="10" fontId="0" fillId="3" borderId="0" xfId="3" applyNumberFormat="1" applyFont="1" applyFill="1" applyAlignment="1">
      <alignment vertical="center" wrapText="1"/>
    </xf>
    <xf numFmtId="0" fontId="2" fillId="3" borderId="4" xfId="1" quotePrefix="1" applyNumberFormat="1" applyFill="1" applyAlignment="1">
      <alignment vertical="center"/>
    </xf>
    <xf numFmtId="0" fontId="0" fillId="8" borderId="0" xfId="0" applyFill="1" applyAlignment="1">
      <alignment vertical="center" wrapText="1"/>
    </xf>
    <xf numFmtId="0" fontId="0" fillId="8" borderId="2" xfId="0" applyFill="1" applyBorder="1"/>
    <xf numFmtId="0" fontId="0" fillId="0" borderId="6" xfId="0" applyBorder="1" applyAlignment="1">
      <alignment vertical="center"/>
    </xf>
    <xf numFmtId="39" fontId="2" fillId="8" borderId="2" xfId="2" applyNumberFormat="1" applyFill="1" applyBorder="1" applyAlignment="1">
      <alignment vertical="center"/>
    </xf>
    <xf numFmtId="4" fontId="0" fillId="0" borderId="6" xfId="0" applyNumberFormat="1" applyBorder="1" applyAlignment="1">
      <alignment vertical="center"/>
    </xf>
    <xf numFmtId="4" fontId="2" fillId="8" borderId="2" xfId="2" applyNumberFormat="1" applyFill="1" applyBorder="1" applyAlignment="1">
      <alignment vertical="center"/>
    </xf>
    <xf numFmtId="39" fontId="2" fillId="0" borderId="2" xfId="2" applyNumberFormat="1" applyBorder="1" applyAlignment="1">
      <alignment vertical="center"/>
    </xf>
    <xf numFmtId="0" fontId="2" fillId="3" borderId="2" xfId="1" quotePrefix="1" applyNumberFormat="1" applyFill="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39" fontId="2" fillId="3" borderId="2" xfId="2" applyNumberFormat="1" applyFill="1" applyBorder="1" applyAlignment="1">
      <alignment vertical="center"/>
    </xf>
    <xf numFmtId="4" fontId="0" fillId="0" borderId="0" xfId="0" applyNumberFormat="1" applyAlignment="1">
      <alignment vertical="center"/>
    </xf>
    <xf numFmtId="0" fontId="0" fillId="3" borderId="2" xfId="0" applyFill="1" applyBorder="1"/>
    <xf numFmtId="49" fontId="2" fillId="3" borderId="2" xfId="2" applyNumberFormat="1" applyFill="1" applyBorder="1" applyAlignment="1">
      <alignment vertical="center" wrapText="1"/>
    </xf>
    <xf numFmtId="0" fontId="0" fillId="8" borderId="6" xfId="0" applyFill="1" applyBorder="1" applyAlignment="1">
      <alignment vertical="center"/>
    </xf>
    <xf numFmtId="0" fontId="0" fillId="0" borderId="0" xfId="0" applyAlignment="1">
      <alignment horizontal="center" vertical="center"/>
    </xf>
    <xf numFmtId="0" fontId="0" fillId="3" borderId="4" xfId="0" applyFill="1" applyBorder="1" applyAlignment="1">
      <alignment vertical="center"/>
    </xf>
    <xf numFmtId="0" fontId="2" fillId="8" borderId="0" xfId="1" quotePrefix="1" applyNumberFormat="1" applyFill="1" applyBorder="1" applyAlignment="1">
      <alignment vertical="center"/>
    </xf>
    <xf numFmtId="4" fontId="0" fillId="8" borderId="0" xfId="0" applyNumberFormat="1" applyFill="1" applyAlignment="1">
      <alignment vertical="center"/>
    </xf>
    <xf numFmtId="0" fontId="0" fillId="8" borderId="2" xfId="0" applyFill="1" applyBorder="1" applyAlignment="1">
      <alignment horizontal="center" vertical="center"/>
    </xf>
    <xf numFmtId="165" fontId="0" fillId="0" borderId="2" xfId="3" applyNumberFormat="1" applyFont="1" applyBorder="1" applyAlignment="1">
      <alignment vertical="center"/>
    </xf>
    <xf numFmtId="165" fontId="0" fillId="0" borderId="2" xfId="3" applyNumberFormat="1" applyFont="1" applyFill="1" applyBorder="1" applyAlignment="1">
      <alignment vertical="center"/>
    </xf>
    <xf numFmtId="165" fontId="0" fillId="2" borderId="2" xfId="3" applyNumberFormat="1" applyFont="1" applyFill="1" applyBorder="1" applyAlignment="1">
      <alignment vertical="center"/>
    </xf>
    <xf numFmtId="0" fontId="2" fillId="3" borderId="1" xfId="1" quotePrefix="1" applyNumberFormat="1" applyFill="1" applyBorder="1" applyAlignment="1">
      <alignment horizontal="center" vertical="center" wrapText="1"/>
    </xf>
    <xf numFmtId="0" fontId="0" fillId="11" borderId="2" xfId="0" applyFill="1" applyBorder="1" applyAlignment="1">
      <alignment horizontal="center" vertical="center"/>
    </xf>
    <xf numFmtId="0" fontId="1" fillId="11" borderId="2" xfId="0" applyFont="1" applyFill="1" applyBorder="1" applyAlignment="1">
      <alignment horizontal="center" vertical="center" wrapText="1"/>
    </xf>
    <xf numFmtId="0" fontId="0" fillId="11" borderId="0" xfId="0" applyFill="1"/>
    <xf numFmtId="0" fontId="0" fillId="11" borderId="2" xfId="0" applyFill="1" applyBorder="1" applyAlignment="1">
      <alignment vertical="center" wrapText="1"/>
    </xf>
    <xf numFmtId="165" fontId="0" fillId="11" borderId="2" xfId="3" applyNumberFormat="1" applyFont="1" applyFill="1" applyBorder="1" applyAlignment="1">
      <alignment vertical="center"/>
    </xf>
    <xf numFmtId="0" fontId="0" fillId="11" borderId="7" xfId="0" applyFill="1" applyBorder="1" applyAlignment="1">
      <alignment vertical="center" wrapText="1"/>
    </xf>
    <xf numFmtId="0" fontId="0" fillId="11" borderId="0" xfId="0" applyFill="1" applyAlignment="1">
      <alignment vertical="center" wrapText="1"/>
    </xf>
    <xf numFmtId="0" fontId="0" fillId="11" borderId="9" xfId="0" applyFill="1" applyBorder="1" applyAlignment="1">
      <alignment vertical="center" wrapText="1"/>
    </xf>
    <xf numFmtId="0" fontId="0" fillId="11" borderId="0" xfId="0" applyFill="1" applyAlignment="1">
      <alignment horizontal="center" vertical="center"/>
    </xf>
    <xf numFmtId="0" fontId="0" fillId="11" borderId="7" xfId="0" applyFill="1" applyBorder="1" applyAlignment="1">
      <alignment horizontal="center" vertical="center"/>
    </xf>
    <xf numFmtId="4" fontId="0" fillId="11" borderId="2" xfId="0" applyNumberFormat="1" applyFill="1" applyBorder="1" applyAlignment="1">
      <alignment vertical="center"/>
    </xf>
    <xf numFmtId="4" fontId="0" fillId="11" borderId="0" xfId="0" applyNumberFormat="1" applyFill="1" applyAlignment="1">
      <alignment vertical="center"/>
    </xf>
    <xf numFmtId="10" fontId="2" fillId="11" borderId="0" xfId="3" applyNumberFormat="1" applyFont="1" applyFill="1" applyBorder="1" applyAlignment="1">
      <alignment vertical="center"/>
    </xf>
    <xf numFmtId="4" fontId="0" fillId="11" borderId="14" xfId="0" applyNumberFormat="1" applyFill="1" applyBorder="1" applyAlignment="1">
      <alignment vertical="center"/>
    </xf>
    <xf numFmtId="4" fontId="0" fillId="11" borderId="9" xfId="0" applyNumberFormat="1" applyFill="1" applyBorder="1" applyAlignment="1">
      <alignment vertical="center"/>
    </xf>
    <xf numFmtId="0" fontId="0" fillId="11" borderId="11" xfId="0" applyFill="1" applyBorder="1" applyAlignment="1">
      <alignment vertical="center"/>
    </xf>
    <xf numFmtId="0" fontId="0" fillId="11" borderId="2" xfId="0" applyFill="1" applyBorder="1"/>
    <xf numFmtId="0" fontId="0" fillId="11" borderId="0" xfId="0" applyFill="1" applyAlignment="1">
      <alignment vertical="center"/>
    </xf>
    <xf numFmtId="39" fontId="2" fillId="11" borderId="6" xfId="2" applyNumberFormat="1" applyFill="1" applyAlignment="1">
      <alignment vertical="center"/>
    </xf>
    <xf numFmtId="4" fontId="0" fillId="11" borderId="7" xfId="0" applyNumberFormat="1" applyFill="1" applyBorder="1" applyAlignment="1">
      <alignment vertical="center"/>
    </xf>
    <xf numFmtId="3" fontId="0" fillId="11" borderId="9" xfId="0" applyNumberFormat="1" applyFill="1" applyBorder="1" applyAlignment="1">
      <alignment horizontal="center" vertical="center"/>
    </xf>
    <xf numFmtId="3" fontId="0" fillId="11" borderId="2" xfId="0" applyNumberFormat="1" applyFill="1" applyBorder="1" applyAlignment="1">
      <alignment horizontal="center" vertical="center"/>
    </xf>
    <xf numFmtId="4" fontId="0" fillId="7" borderId="2" xfId="0" applyNumberFormat="1" applyFill="1" applyBorder="1" applyAlignment="1">
      <alignment vertical="center"/>
    </xf>
    <xf numFmtId="0" fontId="0" fillId="2" borderId="9" xfId="0" quotePrefix="1" applyFill="1" applyBorder="1" applyAlignment="1">
      <alignment vertical="center" wrapText="1"/>
    </xf>
    <xf numFmtId="0" fontId="0" fillId="0" borderId="17" xfId="0" applyBorder="1" applyAlignment="1">
      <alignment horizontal="center" vertical="center"/>
    </xf>
    <xf numFmtId="0" fontId="0" fillId="3" borderId="17" xfId="0" applyFill="1" applyBorder="1" applyAlignment="1">
      <alignment horizontal="center" vertical="center"/>
    </xf>
    <xf numFmtId="4" fontId="0" fillId="11" borderId="2" xfId="0" applyNumberFormat="1" applyFill="1" applyBorder="1" applyAlignment="1">
      <alignment horizontal="center" vertical="center"/>
    </xf>
    <xf numFmtId="9" fontId="0" fillId="11" borderId="2" xfId="3" applyFont="1" applyFill="1" applyBorder="1" applyAlignment="1">
      <alignment horizontal="center" vertical="center"/>
    </xf>
    <xf numFmtId="4" fontId="0" fillId="3" borderId="9" xfId="0" applyNumberFormat="1" applyFill="1" applyBorder="1" applyAlignment="1">
      <alignment vertical="center"/>
    </xf>
    <xf numFmtId="3" fontId="0" fillId="11" borderId="2" xfId="0" applyNumberFormat="1" applyFill="1" applyBorder="1" applyAlignment="1">
      <alignment horizontal="right" vertical="center"/>
    </xf>
    <xf numFmtId="0" fontId="0" fillId="3" borderId="0" xfId="0" applyFill="1" applyAlignment="1">
      <alignment wrapText="1"/>
    </xf>
    <xf numFmtId="0" fontId="0" fillId="0" borderId="0" xfId="0" applyAlignment="1">
      <alignment wrapText="1"/>
    </xf>
    <xf numFmtId="9" fontId="0" fillId="0" borderId="0" xfId="3" applyFont="1" applyAlignment="1">
      <alignment vertical="center"/>
    </xf>
    <xf numFmtId="0" fontId="0" fillId="2" borderId="4" xfId="0" applyFill="1" applyBorder="1" applyAlignment="1">
      <alignment vertical="center" wrapText="1"/>
    </xf>
    <xf numFmtId="0" fontId="0" fillId="2" borderId="4" xfId="0" applyFill="1" applyBorder="1" applyAlignment="1">
      <alignment horizontal="center"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4" fontId="0" fillId="2" borderId="6" xfId="0" applyNumberFormat="1" applyFill="1" applyBorder="1" applyAlignment="1">
      <alignment vertical="center"/>
    </xf>
    <xf numFmtId="0" fontId="0" fillId="2" borderId="6" xfId="0" applyFill="1" applyBorder="1" applyAlignment="1">
      <alignment vertical="center" wrapText="1"/>
    </xf>
    <xf numFmtId="0" fontId="2" fillId="0" borderId="1" xfId="1" quotePrefix="1" applyNumberFormat="1" applyBorder="1" applyAlignment="1">
      <alignment horizontal="center" vertical="center" wrapText="1"/>
    </xf>
    <xf numFmtId="0" fontId="2" fillId="0" borderId="1" xfId="1" quotePrefix="1" applyNumberFormat="1" applyBorder="1" applyAlignment="1">
      <alignment horizontal="left" vertical="center" wrapText="1"/>
    </xf>
    <xf numFmtId="0" fontId="0" fillId="2" borderId="0" xfId="0" applyFill="1" applyAlignment="1">
      <alignment horizontal="center" vertical="center"/>
    </xf>
    <xf numFmtId="9" fontId="0" fillId="2" borderId="2" xfId="3" applyFont="1" applyFill="1" applyBorder="1" applyAlignment="1">
      <alignment horizontal="center" vertical="center"/>
    </xf>
    <xf numFmtId="4" fontId="0" fillId="2" borderId="0" xfId="0" applyNumberFormat="1" applyFill="1" applyAlignment="1">
      <alignment vertical="center"/>
    </xf>
    <xf numFmtId="0" fontId="0" fillId="0" borderId="6" xfId="0" applyBorder="1" applyAlignment="1">
      <alignment vertical="center" wrapText="1"/>
    </xf>
    <xf numFmtId="49" fontId="2" fillId="0" borderId="2" xfId="2" applyNumberFormat="1" applyBorder="1" applyAlignment="1">
      <alignment vertical="center" wrapText="1"/>
    </xf>
    <xf numFmtId="0" fontId="2" fillId="2" borderId="2" xfId="1" quotePrefix="1" applyNumberFormat="1" applyFill="1" applyBorder="1" applyAlignment="1">
      <alignment horizontal="left" vertical="center" wrapText="1"/>
    </xf>
    <xf numFmtId="0" fontId="2" fillId="2" borderId="2" xfId="1" quotePrefix="1" applyNumberFormat="1" applyFill="1" applyBorder="1" applyAlignment="1">
      <alignment horizontal="center" vertical="center" wrapText="1"/>
    </xf>
    <xf numFmtId="0" fontId="0" fillId="0" borderId="1" xfId="0" applyBorder="1" applyAlignment="1">
      <alignment horizontal="center" vertical="center"/>
    </xf>
    <xf numFmtId="39" fontId="2" fillId="2" borderId="2" xfId="2" applyNumberFormat="1" applyFill="1" applyBorder="1" applyAlignment="1">
      <alignment horizontal="right" vertical="center"/>
    </xf>
    <xf numFmtId="39" fontId="2" fillId="2" borderId="2" xfId="2" applyNumberFormat="1" applyFill="1" applyBorder="1" applyAlignment="1">
      <alignment vertical="center" wrapText="1"/>
    </xf>
    <xf numFmtId="39" fontId="2" fillId="2" borderId="2" xfId="2" applyNumberFormat="1" applyFill="1" applyBorder="1" applyAlignment="1">
      <alignment vertical="center"/>
    </xf>
    <xf numFmtId="39" fontId="2" fillId="11" borderId="2" xfId="2" applyNumberFormat="1" applyFill="1" applyBorder="1" applyAlignment="1">
      <alignment vertical="center"/>
    </xf>
    <xf numFmtId="4" fontId="0" fillId="11" borderId="6" xfId="0" applyNumberFormat="1" applyFill="1" applyBorder="1" applyAlignment="1">
      <alignment vertical="center"/>
    </xf>
    <xf numFmtId="49" fontId="2" fillId="2" borderId="2" xfId="2" applyNumberFormat="1" applyFill="1" applyBorder="1" applyAlignment="1">
      <alignment vertical="center" wrapText="1"/>
    </xf>
    <xf numFmtId="4" fontId="0" fillId="2" borderId="2" xfId="0" applyNumberFormat="1" applyFill="1" applyBorder="1" applyAlignment="1">
      <alignment horizontal="center" vertical="center"/>
    </xf>
    <xf numFmtId="9" fontId="0" fillId="11" borderId="0" xfId="3" applyFont="1" applyFill="1" applyAlignment="1">
      <alignment vertical="center"/>
    </xf>
    <xf numFmtId="9" fontId="0" fillId="11" borderId="2" xfId="3" applyFont="1" applyFill="1" applyBorder="1" applyAlignment="1">
      <alignment vertical="center"/>
    </xf>
    <xf numFmtId="0" fontId="0" fillId="24" borderId="2" xfId="0" applyFill="1" applyBorder="1" applyAlignment="1">
      <alignment vertical="center" wrapText="1"/>
    </xf>
    <xf numFmtId="3" fontId="0" fillId="24" borderId="2" xfId="0" applyNumberFormat="1" applyFill="1" applyBorder="1" applyAlignment="1">
      <alignment vertical="center"/>
    </xf>
    <xf numFmtId="0" fontId="0" fillId="25" borderId="0" xfId="0" applyFill="1" applyAlignment="1">
      <alignment vertical="center"/>
    </xf>
    <xf numFmtId="39" fontId="2" fillId="25" borderId="2" xfId="2" applyNumberFormat="1" applyFill="1" applyBorder="1" applyAlignment="1">
      <alignment vertical="center"/>
    </xf>
    <xf numFmtId="9" fontId="0" fillId="2" borderId="2" xfId="3" applyFont="1" applyFill="1" applyBorder="1" applyAlignment="1">
      <alignment vertical="center"/>
    </xf>
    <xf numFmtId="0" fontId="0" fillId="26" borderId="0" xfId="0" applyFill="1" applyAlignment="1">
      <alignment vertical="center"/>
    </xf>
    <xf numFmtId="0" fontId="0" fillId="26" borderId="2" xfId="0" applyFill="1" applyBorder="1" applyAlignment="1">
      <alignment vertical="center"/>
    </xf>
    <xf numFmtId="0" fontId="0" fillId="26" borderId="2" xfId="0" applyFill="1" applyBorder="1" applyAlignment="1">
      <alignment vertical="center" wrapText="1"/>
    </xf>
    <xf numFmtId="0" fontId="0" fillId="26" borderId="2" xfId="0" applyFill="1" applyBorder="1" applyAlignment="1">
      <alignment horizontal="center" vertical="center"/>
    </xf>
    <xf numFmtId="4" fontId="0" fillId="26" borderId="2" xfId="0" applyNumberFormat="1" applyFill="1" applyBorder="1" applyAlignment="1">
      <alignment vertical="center"/>
    </xf>
    <xf numFmtId="4" fontId="0" fillId="26" borderId="2" xfId="0" applyNumberFormat="1" applyFill="1" applyBorder="1" applyAlignment="1">
      <alignment horizontal="center" vertical="center"/>
    </xf>
    <xf numFmtId="9" fontId="0" fillId="26" borderId="2" xfId="3" applyFont="1" applyFill="1" applyBorder="1" applyAlignment="1">
      <alignment horizontal="center" vertical="center"/>
    </xf>
    <xf numFmtId="0" fontId="2" fillId="26" borderId="2" xfId="1" quotePrefix="1" applyNumberFormat="1" applyFill="1" applyBorder="1" applyAlignment="1">
      <alignment horizontal="center" vertical="center" wrapText="1"/>
    </xf>
    <xf numFmtId="0" fontId="2" fillId="26" borderId="2" xfId="1" quotePrefix="1" applyNumberFormat="1" applyFill="1" applyBorder="1" applyAlignment="1">
      <alignment horizontal="left" vertical="center" wrapText="1"/>
    </xf>
    <xf numFmtId="39" fontId="2" fillId="26" borderId="2" xfId="2" applyNumberFormat="1" applyFill="1" applyBorder="1" applyAlignment="1">
      <alignment horizontal="right" vertical="center"/>
    </xf>
    <xf numFmtId="9" fontId="0" fillId="26" borderId="2" xfId="3" applyFont="1" applyFill="1" applyBorder="1" applyAlignment="1">
      <alignment vertical="center"/>
    </xf>
    <xf numFmtId="0" fontId="0" fillId="11" borderId="0" xfId="0" applyFill="1" applyAlignment="1">
      <alignment horizontal="right"/>
    </xf>
    <xf numFmtId="166" fontId="0" fillId="0" borderId="2" xfId="0" applyNumberFormat="1" applyBorder="1" applyAlignment="1">
      <alignment vertical="center"/>
    </xf>
    <xf numFmtId="39" fontId="2" fillId="0" borderId="0" xfId="2" applyNumberFormat="1" applyBorder="1" applyAlignment="1"/>
    <xf numFmtId="4" fontId="0" fillId="11" borderId="11" xfId="0" applyNumberFormat="1" applyFill="1" applyBorder="1" applyAlignment="1">
      <alignment vertical="center"/>
    </xf>
    <xf numFmtId="37" fontId="22" fillId="11" borderId="1" xfId="2" applyNumberFormat="1" applyFont="1" applyFill="1" applyBorder="1" applyAlignment="1">
      <alignment horizontal="center" vertical="center"/>
    </xf>
    <xf numFmtId="4" fontId="2" fillId="11" borderId="0" xfId="3" applyNumberFormat="1" applyFont="1" applyFill="1" applyBorder="1" applyAlignment="1">
      <alignment vertical="center"/>
    </xf>
    <xf numFmtId="4" fontId="22" fillId="11" borderId="0" xfId="3" applyNumberFormat="1" applyFont="1" applyFill="1" applyBorder="1" applyAlignment="1">
      <alignment vertical="center"/>
    </xf>
    <xf numFmtId="4" fontId="0" fillId="11" borderId="18" xfId="0" applyNumberFormat="1" applyFill="1" applyBorder="1" applyAlignment="1">
      <alignment horizontal="center" vertical="center"/>
    </xf>
    <xf numFmtId="4" fontId="0" fillId="11" borderId="8" xfId="0" applyNumberFormat="1" applyFill="1" applyBorder="1" applyAlignment="1">
      <alignment vertical="center"/>
    </xf>
    <xf numFmtId="0" fontId="0" fillId="2" borderId="17" xfId="0" applyFill="1" applyBorder="1" applyAlignment="1">
      <alignment horizontal="center" vertical="center"/>
    </xf>
    <xf numFmtId="0" fontId="0" fillId="11" borderId="8" xfId="0" applyFill="1" applyBorder="1" applyAlignment="1">
      <alignment horizontal="center" vertical="center"/>
    </xf>
    <xf numFmtId="0" fontId="0" fillId="11" borderId="14" xfId="0" applyFill="1" applyBorder="1" applyAlignment="1">
      <alignment horizontal="center" vertical="center"/>
    </xf>
    <xf numFmtId="4" fontId="0" fillId="11" borderId="2" xfId="0" applyNumberFormat="1" applyFill="1" applyBorder="1" applyAlignment="1">
      <alignment horizontal="right" vertical="center"/>
    </xf>
    <xf numFmtId="0" fontId="0" fillId="11" borderId="0" xfId="0" applyFill="1" applyAlignment="1">
      <alignment horizontal="right" vertical="center"/>
    </xf>
    <xf numFmtId="4" fontId="2" fillId="11" borderId="0" xfId="3" applyNumberFormat="1" applyFont="1" applyFill="1" applyAlignment="1">
      <alignment vertical="center"/>
    </xf>
    <xf numFmtId="10" fontId="2" fillId="11" borderId="0" xfId="3" applyNumberFormat="1" applyFont="1" applyFill="1" applyAlignment="1">
      <alignment vertical="center"/>
    </xf>
    <xf numFmtId="2" fontId="0" fillId="3" borderId="0" xfId="0" applyNumberFormat="1" applyFill="1" applyAlignment="1">
      <alignment vertical="center"/>
    </xf>
    <xf numFmtId="3" fontId="0" fillId="11" borderId="2" xfId="0" applyNumberFormat="1" applyFill="1" applyBorder="1" applyAlignment="1">
      <alignment vertical="center"/>
    </xf>
    <xf numFmtId="3" fontId="0" fillId="11" borderId="0" xfId="0" applyNumberFormat="1" applyFill="1" applyAlignment="1">
      <alignment vertical="center"/>
    </xf>
    <xf numFmtId="0" fontId="0" fillId="3" borderId="0" xfId="0" applyFill="1" applyAlignment="1">
      <alignment horizontal="center"/>
    </xf>
    <xf numFmtId="9" fontId="0" fillId="0" borderId="0" xfId="3" applyFont="1" applyBorder="1" applyAlignment="1">
      <alignment vertical="center"/>
    </xf>
    <xf numFmtId="167" fontId="0" fillId="11" borderId="1" xfId="41" applyNumberFormat="1" applyFont="1" applyFill="1" applyBorder="1" applyAlignment="1">
      <alignment horizontal="center" vertical="center"/>
    </xf>
    <xf numFmtId="9" fontId="0" fillId="11" borderId="18" xfId="3" applyFont="1" applyFill="1" applyBorder="1" applyAlignment="1">
      <alignment horizontal="center" vertical="center"/>
    </xf>
    <xf numFmtId="0" fontId="0" fillId="11" borderId="1" xfId="0" applyFill="1" applyBorder="1" applyAlignment="1">
      <alignment horizontal="right" vertical="center"/>
    </xf>
    <xf numFmtId="1" fontId="0" fillId="11" borderId="1" xfId="0" applyNumberFormat="1" applyFill="1" applyBorder="1" applyAlignment="1">
      <alignment horizontal="right" vertical="center"/>
    </xf>
    <xf numFmtId="4" fontId="0" fillId="0" borderId="17" xfId="0" applyNumberFormat="1" applyBorder="1" applyAlignment="1">
      <alignment vertical="center"/>
    </xf>
    <xf numFmtId="4" fontId="0" fillId="3" borderId="17" xfId="0" applyNumberFormat="1" applyFill="1" applyBorder="1" applyAlignment="1">
      <alignment vertical="center"/>
    </xf>
    <xf numFmtId="4" fontId="0" fillId="11" borderId="18" xfId="0" applyNumberFormat="1" applyFill="1" applyBorder="1" applyAlignment="1">
      <alignment vertical="center"/>
    </xf>
    <xf numFmtId="4" fontId="0" fillId="11" borderId="1" xfId="0" applyNumberFormat="1" applyFill="1" applyBorder="1" applyAlignment="1">
      <alignment vertical="center"/>
    </xf>
    <xf numFmtId="0" fontId="0" fillId="8" borderId="17" xfId="0" applyFill="1" applyBorder="1" applyAlignment="1">
      <alignment horizontal="center" vertical="center"/>
    </xf>
    <xf numFmtId="0" fontId="0" fillId="11" borderId="2" xfId="0" applyFill="1" applyBorder="1" applyAlignment="1">
      <alignment horizontal="right" vertical="center"/>
    </xf>
    <xf numFmtId="167" fontId="0" fillId="11" borderId="2" xfId="41" applyNumberFormat="1" applyFont="1" applyFill="1" applyBorder="1" applyAlignment="1">
      <alignment horizontal="center" vertical="center"/>
    </xf>
    <xf numFmtId="0" fontId="0" fillId="27" borderId="2" xfId="0" applyFill="1" applyBorder="1" applyAlignment="1">
      <alignment vertical="center" wrapText="1"/>
    </xf>
    <xf numFmtId="0" fontId="22" fillId="3" borderId="2" xfId="1" quotePrefix="1" applyNumberFormat="1" applyFont="1" applyFill="1" applyBorder="1" applyAlignment="1">
      <alignment horizontal="left" vertical="center" wrapText="1"/>
    </xf>
    <xf numFmtId="0" fontId="22" fillId="3" borderId="1" xfId="1" quotePrefix="1" applyNumberFormat="1" applyFont="1" applyFill="1" applyBorder="1" applyAlignment="1">
      <alignment horizontal="left" vertical="center" wrapText="1"/>
    </xf>
    <xf numFmtId="39" fontId="2" fillId="0" borderId="6" xfId="2" applyNumberFormat="1" applyAlignment="1">
      <alignment horizontal="right" vertical="center"/>
    </xf>
    <xf numFmtId="4" fontId="0" fillId="3" borderId="0" xfId="0" applyNumberFormat="1" applyFill="1" applyAlignment="1">
      <alignment vertical="center"/>
    </xf>
    <xf numFmtId="0" fontId="0" fillId="0" borderId="14" xfId="0" applyBorder="1" applyAlignment="1">
      <alignment vertical="center"/>
    </xf>
    <xf numFmtId="0" fontId="0" fillId="0" borderId="11" xfId="0" applyBorder="1" applyAlignment="1">
      <alignment vertical="center"/>
    </xf>
    <xf numFmtId="4" fontId="0" fillId="0" borderId="14" xfId="0" applyNumberFormat="1" applyBorder="1" applyAlignment="1">
      <alignment vertical="center"/>
    </xf>
    <xf numFmtId="39" fontId="2" fillId="0" borderId="2" xfId="2" applyNumberFormat="1" applyBorder="1" applyAlignment="1"/>
    <xf numFmtId="4" fontId="0" fillId="11" borderId="0" xfId="0" applyNumberFormat="1" applyFill="1" applyAlignment="1">
      <alignment horizontal="center" vertical="center"/>
    </xf>
    <xf numFmtId="9" fontId="0" fillId="11" borderId="0" xfId="3" applyFont="1" applyFill="1"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wrapText="1"/>
    </xf>
    <xf numFmtId="39" fontId="2" fillId="0" borderId="14" xfId="2" applyNumberFormat="1" applyBorder="1" applyAlignment="1"/>
    <xf numFmtId="0" fontId="23" fillId="0" borderId="0" xfId="0" applyFont="1" applyAlignment="1">
      <alignment vertical="center"/>
    </xf>
    <xf numFmtId="0" fontId="25" fillId="0" borderId="22" xfId="0" applyFont="1" applyBorder="1" applyAlignment="1">
      <alignment vertical="center"/>
    </xf>
    <xf numFmtId="0" fontId="25" fillId="0" borderId="22" xfId="0" applyFont="1" applyBorder="1"/>
    <xf numFmtId="0" fontId="23" fillId="28" borderId="0" xfId="0" applyFont="1" applyFill="1" applyAlignment="1">
      <alignment vertical="center"/>
    </xf>
    <xf numFmtId="0" fontId="23" fillId="28" borderId="23" xfId="0" applyFont="1" applyFill="1" applyBorder="1" applyAlignment="1">
      <alignment vertical="center"/>
    </xf>
    <xf numFmtId="0" fontId="16" fillId="14" borderId="1" xfId="7" quotePrefix="1" applyNumberFormat="1" applyBorder="1" applyAlignment="1">
      <alignment horizontal="center" vertical="center" wrapText="1"/>
    </xf>
    <xf numFmtId="0" fontId="16" fillId="14" borderId="1" xfId="7" applyNumberFormat="1" applyBorder="1" applyAlignment="1">
      <alignment horizontal="left" vertical="center" wrapText="1"/>
    </xf>
    <xf numFmtId="0" fontId="2" fillId="29" borderId="1" xfId="1" quotePrefix="1" applyNumberFormat="1" applyFill="1" applyBorder="1" applyAlignment="1">
      <alignment horizontal="center" vertical="center" wrapText="1"/>
    </xf>
    <xf numFmtId="0" fontId="2" fillId="29" borderId="1" xfId="1" quotePrefix="1" applyNumberFormat="1" applyFill="1" applyBorder="1" applyAlignment="1">
      <alignment horizontal="left" vertical="center" wrapText="1"/>
    </xf>
    <xf numFmtId="0" fontId="0" fillId="29" borderId="1" xfId="0" applyFill="1" applyBorder="1" applyAlignment="1">
      <alignment horizontal="center" vertical="center"/>
    </xf>
    <xf numFmtId="0" fontId="0" fillId="29" borderId="1" xfId="0" applyFill="1" applyBorder="1" applyAlignment="1">
      <alignment wrapText="1"/>
    </xf>
    <xf numFmtId="0" fontId="2" fillId="29" borderId="1" xfId="1" quotePrefix="1" applyNumberFormat="1" applyFill="1" applyBorder="1" applyAlignment="1">
      <alignment horizontal="left" vertical="top" wrapText="1"/>
    </xf>
    <xf numFmtId="0" fontId="0" fillId="0" borderId="1" xfId="0" applyBorder="1"/>
    <xf numFmtId="0" fontId="2" fillId="0" borderId="1" xfId="1" quotePrefix="1" applyNumberFormat="1" applyBorder="1" applyAlignment="1">
      <alignment vertical="center" wrapText="1"/>
    </xf>
    <xf numFmtId="0" fontId="2" fillId="30" borderId="1" xfId="0" applyFont="1" applyFill="1" applyBorder="1" applyAlignment="1">
      <alignment horizontal="left" vertical="center" wrapText="1"/>
    </xf>
    <xf numFmtId="0" fontId="2" fillId="0" borderId="10" xfId="1" quotePrefix="1" applyNumberFormat="1" applyBorder="1" applyAlignment="1">
      <alignment horizontal="left" vertical="center" wrapText="1"/>
    </xf>
    <xf numFmtId="0" fontId="2" fillId="0" borderId="24" xfId="1" quotePrefix="1" applyNumberFormat="1" applyBorder="1" applyAlignment="1">
      <alignment horizontal="left" vertical="center" wrapText="1"/>
    </xf>
    <xf numFmtId="0" fontId="26" fillId="2" borderId="1" xfId="0" applyFont="1" applyFill="1" applyBorder="1" applyAlignment="1">
      <alignment vertical="center" wrapText="1"/>
    </xf>
    <xf numFmtId="0" fontId="0" fillId="2" borderId="1" xfId="0" applyFill="1" applyBorder="1" applyAlignment="1">
      <alignment wrapText="1"/>
    </xf>
    <xf numFmtId="0" fontId="26" fillId="0" borderId="1" xfId="0" quotePrefix="1" applyFont="1" applyBorder="1" applyAlignment="1">
      <alignment vertical="center" wrapText="1"/>
    </xf>
    <xf numFmtId="0" fontId="27" fillId="2" borderId="1" xfId="0" applyFont="1" applyFill="1" applyBorder="1" applyAlignment="1">
      <alignment vertical="center" wrapText="1"/>
    </xf>
    <xf numFmtId="0" fontId="0" fillId="29" borderId="0" xfId="0" applyFill="1"/>
    <xf numFmtId="0" fontId="2" fillId="0" borderId="0" xfId="1" quotePrefix="1" applyNumberFormat="1" applyBorder="1" applyAlignment="1">
      <alignment horizontal="left" vertical="center" wrapText="1"/>
    </xf>
    <xf numFmtId="0" fontId="2" fillId="0" borderId="2" xfId="1" quotePrefix="1" applyNumberFormat="1" applyBorder="1" applyAlignment="1">
      <alignment horizontal="left" vertical="center" wrapText="1"/>
    </xf>
    <xf numFmtId="0" fontId="0" fillId="29" borderId="0" xfId="0" applyFill="1" applyAlignment="1">
      <alignment wrapText="1"/>
    </xf>
    <xf numFmtId="0" fontId="28" fillId="2" borderId="1" xfId="0" applyFont="1" applyFill="1" applyBorder="1" applyAlignment="1">
      <alignment vertical="center" wrapText="1"/>
    </xf>
    <xf numFmtId="0" fontId="0" fillId="2" borderId="0" xfId="0" applyFill="1"/>
    <xf numFmtId="0" fontId="0" fillId="2" borderId="1" xfId="0" applyFill="1" applyBorder="1" applyAlignment="1">
      <alignment horizontal="left" vertical="center" wrapText="1"/>
    </xf>
    <xf numFmtId="0" fontId="29" fillId="2"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1" xfId="0" applyFont="1" applyBorder="1" applyAlignment="1">
      <alignment horizontal="left" vertical="center" wrapText="1"/>
    </xf>
    <xf numFmtId="0" fontId="30" fillId="2" borderId="1" xfId="0" applyFont="1" applyFill="1" applyBorder="1" applyAlignment="1">
      <alignment horizontal="left" vertical="center" wrapText="1"/>
    </xf>
    <xf numFmtId="0" fontId="2" fillId="29" borderId="2" xfId="1" quotePrefix="1" applyNumberForma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29" borderId="1" xfId="0" applyFill="1" applyBorder="1" applyAlignment="1">
      <alignment horizontal="center" vertical="center" wrapText="1"/>
    </xf>
    <xf numFmtId="0" fontId="0" fillId="29" borderId="1" xfId="0" applyFill="1" applyBorder="1" applyAlignment="1">
      <alignment horizontal="left" vertical="center" wrapText="1"/>
    </xf>
    <xf numFmtId="0" fontId="0" fillId="29" borderId="1" xfId="0" applyFill="1"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6" fillId="14" borderId="25" xfId="7" quotePrefix="1" applyNumberFormat="1" applyBorder="1" applyAlignment="1">
      <alignment horizontal="center" vertical="center" wrapText="1"/>
    </xf>
    <xf numFmtId="0" fontId="16" fillId="14" borderId="26" xfId="7" applyNumberFormat="1" applyBorder="1" applyAlignment="1">
      <alignment horizontal="left" vertical="center" wrapText="1"/>
    </xf>
    <xf numFmtId="0" fontId="16" fillId="14" borderId="26" xfId="7" quotePrefix="1" applyNumberFormat="1" applyBorder="1" applyAlignment="1">
      <alignment horizontal="center" vertical="center" wrapText="1"/>
    </xf>
    <xf numFmtId="0" fontId="16" fillId="14" borderId="27" xfId="7" quotePrefix="1" applyNumberFormat="1" applyBorder="1" applyAlignment="1">
      <alignment horizontal="center" vertical="center" wrapText="1"/>
    </xf>
    <xf numFmtId="0" fontId="7" fillId="9" borderId="4" xfId="28" quotePrefix="1" applyNumberFormat="1" applyAlignment="1">
      <alignment horizontal="center" vertical="center"/>
    </xf>
    <xf numFmtId="0" fontId="7" fillId="9" borderId="4" xfId="28" quotePrefix="1" applyNumberFormat="1" applyAlignment="1">
      <alignment horizontal="center" vertical="center" wrapText="1"/>
    </xf>
    <xf numFmtId="0" fontId="2" fillId="0" borderId="28" xfId="1" quotePrefix="1" applyNumberFormat="1" applyBorder="1" applyAlignment="1">
      <alignment horizontal="center" vertical="center" wrapText="1"/>
    </xf>
    <xf numFmtId="0" fontId="2" fillId="0" borderId="29" xfId="1" quotePrefix="1" applyNumberFormat="1" applyBorder="1" applyAlignment="1">
      <alignment horizontal="center" vertical="center" wrapText="1"/>
    </xf>
    <xf numFmtId="0" fontId="2" fillId="0" borderId="30" xfId="1" quotePrefix="1" applyNumberFormat="1" applyBorder="1" applyAlignment="1">
      <alignment horizontal="left" vertical="center" wrapText="1"/>
    </xf>
    <xf numFmtId="0" fontId="2" fillId="0" borderId="30" xfId="1" quotePrefix="1" applyNumberFormat="1" applyBorder="1" applyAlignment="1">
      <alignment horizontal="center" vertical="center" wrapText="1"/>
    </xf>
    <xf numFmtId="0" fontId="2" fillId="0" borderId="31" xfId="1" quotePrefix="1" applyNumberFormat="1" applyBorder="1" applyAlignment="1">
      <alignment horizontal="center" vertical="center" wrapText="1"/>
    </xf>
    <xf numFmtId="49" fontId="2" fillId="0" borderId="6" xfId="2" applyNumberFormat="1" applyAlignment="1">
      <alignment horizontal="left" vertical="center" wrapText="1"/>
    </xf>
    <xf numFmtId="39" fontId="2" fillId="0" borderId="6" xfId="2" applyNumberFormat="1" applyAlignment="1">
      <alignment horizontal="left" vertical="center" wrapText="1"/>
    </xf>
    <xf numFmtId="4" fontId="0" fillId="0" borderId="0" xfId="0" applyNumberFormat="1"/>
    <xf numFmtId="4" fontId="5" fillId="4" borderId="2" xfId="0" applyNumberFormat="1" applyFont="1" applyFill="1" applyBorder="1" applyAlignment="1">
      <alignment horizontal="center" vertical="center" wrapText="1"/>
    </xf>
    <xf numFmtId="0" fontId="31" fillId="0" borderId="4" xfId="42" quotePrefix="1" applyAlignment="1">
      <alignment horizontal="center" vertical="center"/>
    </xf>
    <xf numFmtId="49" fontId="0" fillId="0" borderId="0" xfId="0" applyNumberFormat="1" applyAlignment="1">
      <alignment horizontal="center" vertical="center"/>
    </xf>
    <xf numFmtId="49" fontId="5" fillId="4" borderId="2" xfId="0" applyNumberFormat="1" applyFont="1" applyFill="1" applyBorder="1" applyAlignment="1">
      <alignment horizontal="center" vertical="center" wrapText="1"/>
    </xf>
    <xf numFmtId="49" fontId="0" fillId="2" borderId="2" xfId="0" applyNumberFormat="1" applyFill="1" applyBorder="1" applyAlignment="1">
      <alignment horizontal="center" vertical="center"/>
    </xf>
    <xf numFmtId="49" fontId="0" fillId="0" borderId="2" xfId="0" applyNumberFormat="1" applyBorder="1" applyAlignment="1">
      <alignment horizontal="center" vertical="center"/>
    </xf>
    <xf numFmtId="49" fontId="2" fillId="3" borderId="1" xfId="1" quotePrefix="1" applyNumberFormat="1" applyFill="1" applyBorder="1" applyAlignment="1">
      <alignment horizontal="center" vertical="center" wrapText="1"/>
    </xf>
    <xf numFmtId="49" fontId="0" fillId="3" borderId="2" xfId="0" quotePrefix="1" applyNumberFormat="1" applyFill="1" applyBorder="1" applyAlignment="1">
      <alignment horizontal="center" vertical="center"/>
    </xf>
    <xf numFmtId="49" fontId="0" fillId="3" borderId="0" xfId="0" applyNumberFormat="1" applyFill="1" applyAlignment="1">
      <alignment horizontal="center" vertical="center"/>
    </xf>
    <xf numFmtId="49" fontId="0" fillId="3" borderId="2" xfId="0" applyNumberFormat="1" applyFill="1" applyBorder="1" applyAlignment="1">
      <alignment horizontal="center" vertical="center"/>
    </xf>
    <xf numFmtId="49" fontId="0" fillId="26" borderId="2" xfId="0" quotePrefix="1" applyNumberFormat="1" applyFill="1" applyBorder="1" applyAlignment="1">
      <alignment horizontal="center" vertical="center"/>
    </xf>
    <xf numFmtId="49" fontId="0" fillId="7" borderId="2" xfId="0" applyNumberFormat="1" applyFill="1" applyBorder="1" applyAlignment="1">
      <alignment horizontal="center" vertical="center"/>
    </xf>
    <xf numFmtId="49" fontId="0" fillId="23" borderId="2" xfId="0" applyNumberFormat="1" applyFill="1" applyBorder="1" applyAlignment="1">
      <alignment horizontal="center" vertical="center"/>
    </xf>
    <xf numFmtId="49" fontId="0" fillId="22" borderId="2" xfId="0" applyNumberFormat="1" applyFill="1" applyBorder="1" applyAlignment="1">
      <alignment horizontal="center" vertical="center"/>
    </xf>
    <xf numFmtId="49" fontId="0" fillId="3" borderId="7" xfId="0" applyNumberFormat="1" applyFill="1" applyBorder="1" applyAlignment="1">
      <alignment horizontal="center" vertical="center"/>
    </xf>
    <xf numFmtId="49" fontId="0" fillId="0" borderId="9" xfId="0" applyNumberFormat="1" applyBorder="1" applyAlignment="1">
      <alignment horizontal="center" vertical="center"/>
    </xf>
    <xf numFmtId="49" fontId="0" fillId="2" borderId="2" xfId="0" quotePrefix="1"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0" borderId="7" xfId="0" applyNumberFormat="1" applyBorder="1" applyAlignment="1">
      <alignment horizontal="center" vertical="center"/>
    </xf>
    <xf numFmtId="0" fontId="0" fillId="2" borderId="2" xfId="0" applyFill="1" applyBorder="1" applyAlignment="1">
      <alignment horizontal="center" vertical="center" wrapText="1"/>
    </xf>
    <xf numFmtId="0" fontId="0" fillId="0" borderId="2" xfId="0" applyBorder="1" applyAlignment="1">
      <alignment horizontal="center" vertical="center" wrapText="1"/>
    </xf>
    <xf numFmtId="0" fontId="0" fillId="26" borderId="2" xfId="0" applyFill="1" applyBorder="1" applyAlignment="1">
      <alignment horizontal="center" vertical="center" wrapText="1"/>
    </xf>
    <xf numFmtId="0" fontId="0" fillId="3" borderId="7" xfId="0" applyFill="1" applyBorder="1" applyAlignment="1">
      <alignment horizontal="center" vertical="center" wrapText="1"/>
    </xf>
    <xf numFmtId="0" fontId="0" fillId="3" borderId="0" xfId="0" applyFill="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1" fillId="0" borderId="0" xfId="0" applyFont="1" applyAlignment="1">
      <alignment horizontal="center"/>
    </xf>
    <xf numFmtId="0" fontId="1" fillId="0" borderId="0" xfId="0" applyFont="1"/>
    <xf numFmtId="0" fontId="0" fillId="7" borderId="0" xfId="0" applyFill="1" applyAlignment="1">
      <alignment horizontal="center"/>
    </xf>
    <xf numFmtId="0" fontId="0" fillId="29" borderId="1" xfId="0" quotePrefix="1" applyFill="1" applyBorder="1" applyAlignment="1">
      <alignment horizontal="center" vertical="center"/>
    </xf>
    <xf numFmtId="3" fontId="0" fillId="31" borderId="2" xfId="0" applyNumberForma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center" vertical="center" wrapText="1"/>
    </xf>
    <xf numFmtId="0" fontId="0" fillId="33" borderId="11" xfId="0" applyFill="1" applyBorder="1" applyAlignment="1">
      <alignment vertical="center"/>
    </xf>
    <xf numFmtId="10" fontId="2" fillId="33" borderId="0" xfId="3" applyNumberFormat="1" applyFont="1" applyFill="1" applyAlignment="1">
      <alignment vertical="center"/>
    </xf>
    <xf numFmtId="4" fontId="0" fillId="33" borderId="7" xfId="0" applyNumberFormat="1" applyFill="1" applyBorder="1" applyAlignment="1">
      <alignment vertical="center"/>
    </xf>
    <xf numFmtId="9" fontId="0" fillId="33" borderId="0" xfId="3" applyFont="1" applyFill="1" applyBorder="1" applyAlignment="1">
      <alignment vertical="center"/>
    </xf>
    <xf numFmtId="165" fontId="0" fillId="33" borderId="2" xfId="3" applyNumberFormat="1" applyFont="1" applyFill="1" applyBorder="1" applyAlignment="1">
      <alignment vertical="center"/>
    </xf>
    <xf numFmtId="4" fontId="0" fillId="33" borderId="2" xfId="0" applyNumberFormat="1" applyFill="1" applyBorder="1" applyAlignment="1">
      <alignment vertical="center"/>
    </xf>
    <xf numFmtId="3" fontId="0" fillId="33" borderId="2" xfId="0" applyNumberFormat="1" applyFill="1" applyBorder="1" applyAlignment="1">
      <alignment horizontal="center" vertical="center"/>
    </xf>
    <xf numFmtId="4" fontId="0" fillId="33" borderId="0" xfId="0" applyNumberFormat="1" applyFill="1" applyAlignment="1">
      <alignment vertical="center"/>
    </xf>
    <xf numFmtId="9" fontId="0" fillId="33" borderId="2" xfId="3" applyFont="1" applyFill="1" applyBorder="1" applyAlignment="1">
      <alignment vertical="center"/>
    </xf>
    <xf numFmtId="0" fontId="1" fillId="33" borderId="2" xfId="0" applyFont="1" applyFill="1" applyBorder="1" applyAlignment="1">
      <alignment horizontal="center" vertical="center" wrapText="1"/>
    </xf>
    <xf numFmtId="0" fontId="0" fillId="33" borderId="0" xfId="0" applyFill="1"/>
    <xf numFmtId="3" fontId="0" fillId="2" borderId="0" xfId="0" applyNumberFormat="1" applyFill="1" applyAlignment="1">
      <alignment vertical="center"/>
    </xf>
    <xf numFmtId="39" fontId="2" fillId="33" borderId="6" xfId="2" applyNumberFormat="1" applyFill="1" applyAlignment="1">
      <alignment vertical="center"/>
    </xf>
    <xf numFmtId="4" fontId="0" fillId="33" borderId="9" xfId="0" applyNumberFormat="1" applyFill="1" applyBorder="1" applyAlignment="1">
      <alignment vertical="center"/>
    </xf>
    <xf numFmtId="9" fontId="0" fillId="33" borderId="7" xfId="3" applyFont="1" applyFill="1" applyBorder="1" applyAlignment="1">
      <alignment vertical="center"/>
    </xf>
    <xf numFmtId="10" fontId="2" fillId="33" borderId="0" xfId="3" applyNumberFormat="1" applyFont="1" applyFill="1" applyBorder="1" applyAlignment="1">
      <alignment vertical="center"/>
    </xf>
    <xf numFmtId="9" fontId="0" fillId="33" borderId="0" xfId="3" applyFont="1" applyFill="1" applyAlignment="1">
      <alignment vertical="center"/>
    </xf>
    <xf numFmtId="0" fontId="0" fillId="31" borderId="0" xfId="0" applyFill="1"/>
    <xf numFmtId="0" fontId="0" fillId="31" borderId="0" xfId="0" applyFill="1" applyAlignment="1">
      <alignment horizontal="center"/>
    </xf>
    <xf numFmtId="3" fontId="1" fillId="33" borderId="2" xfId="0" applyNumberFormat="1" applyFont="1" applyFill="1" applyBorder="1" applyAlignment="1">
      <alignment horizontal="center" vertical="center" wrapText="1"/>
    </xf>
    <xf numFmtId="0" fontId="32" fillId="0" borderId="0" xfId="0" applyFont="1" applyAlignment="1">
      <alignment horizontal="center" vertical="center" wrapText="1"/>
    </xf>
    <xf numFmtId="0" fontId="0" fillId="0" borderId="0" xfId="0" applyAlignment="1">
      <alignment horizontal="center" wrapText="1"/>
    </xf>
    <xf numFmtId="49" fontId="2" fillId="0" borderId="4" xfId="1" quotePrefix="1" applyNumberFormat="1" applyAlignment="1">
      <alignment horizontal="center" vertical="center" wrapText="1"/>
    </xf>
    <xf numFmtId="49" fontId="16" fillId="14" borderId="26" xfId="7" quotePrefix="1" applyNumberFormat="1" applyBorder="1" applyAlignment="1">
      <alignment horizontal="center" vertical="center" wrapText="1"/>
    </xf>
    <xf numFmtId="49" fontId="2" fillId="0" borderId="30" xfId="1" quotePrefix="1" applyNumberFormat="1" applyBorder="1" applyAlignment="1">
      <alignment horizontal="center" vertical="center" wrapText="1"/>
    </xf>
    <xf numFmtId="49" fontId="0" fillId="0" borderId="0" xfId="0" applyNumberFormat="1"/>
    <xf numFmtId="49" fontId="0" fillId="0" borderId="2" xfId="0" applyNumberFormat="1" applyBorder="1" applyAlignment="1">
      <alignment horizontal="center" vertical="center" wrapText="1"/>
    </xf>
    <xf numFmtId="49" fontId="2" fillId="0" borderId="1" xfId="1" quotePrefix="1" applyNumberFormat="1" applyBorder="1" applyAlignment="1">
      <alignment horizontal="center" vertical="center" wrapText="1"/>
    </xf>
    <xf numFmtId="49" fontId="2" fillId="29" borderId="1" xfId="1" quotePrefix="1" applyNumberFormat="1" applyFill="1" applyBorder="1" applyAlignment="1">
      <alignment horizontal="center" vertical="center" wrapText="1"/>
    </xf>
    <xf numFmtId="49" fontId="0" fillId="3" borderId="2" xfId="0" applyNumberFormat="1" applyFill="1" applyBorder="1" applyAlignment="1">
      <alignment horizontal="center" vertical="center" wrapText="1"/>
    </xf>
    <xf numFmtId="49" fontId="2" fillId="0" borderId="1" xfId="1" quotePrefix="1" applyNumberFormat="1" applyBorder="1" applyAlignment="1">
      <alignment horizontal="center" vertical="center"/>
    </xf>
    <xf numFmtId="49" fontId="16" fillId="14" borderId="1" xfId="7" quotePrefix="1" applyNumberFormat="1" applyBorder="1" applyAlignment="1">
      <alignment horizontal="left" vertical="center"/>
    </xf>
    <xf numFmtId="49" fontId="16" fillId="14" borderId="1" xfId="7" quotePrefix="1" applyNumberFormat="1" applyBorder="1" applyAlignment="1">
      <alignment horizontal="center" vertical="center" wrapText="1"/>
    </xf>
    <xf numFmtId="49" fontId="0" fillId="0" borderId="0" xfId="0" applyNumberFormat="1" applyAlignment="1">
      <alignment horizontal="center" vertical="center" wrapText="1"/>
    </xf>
    <xf numFmtId="49" fontId="2" fillId="30" borderId="1" xfId="0" applyNumberFormat="1" applyFont="1" applyFill="1" applyBorder="1" applyAlignment="1">
      <alignment horizontal="center" vertical="center" wrapText="1"/>
    </xf>
    <xf numFmtId="49" fontId="2" fillId="2" borderId="1" xfId="1" quotePrefix="1" applyNumberForma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1" applyNumberFormat="1" applyBorder="1" applyAlignment="1">
      <alignment horizontal="center" vertical="center" wrapText="1"/>
    </xf>
    <xf numFmtId="3" fontId="0" fillId="3" borderId="2" xfId="0" applyNumberFormat="1" applyFill="1" applyBorder="1" applyAlignment="1">
      <alignment horizontal="center" vertical="center"/>
    </xf>
    <xf numFmtId="0" fontId="32" fillId="3" borderId="0" xfId="0" applyFont="1" applyFill="1" applyAlignment="1">
      <alignment horizontal="center" vertical="center" wrapText="1"/>
    </xf>
    <xf numFmtId="3" fontId="0" fillId="3" borderId="0" xfId="0" applyNumberFormat="1" applyFill="1" applyAlignment="1">
      <alignment vertical="center"/>
    </xf>
    <xf numFmtId="0" fontId="0" fillId="3" borderId="2" xfId="0" applyFill="1" applyBorder="1" applyAlignment="1">
      <alignment horizontal="left" vertical="center" wrapText="1"/>
    </xf>
    <xf numFmtId="0" fontId="2" fillId="3" borderId="5" xfId="1" quotePrefix="1" applyNumberFormat="1" applyFill="1" applyBorder="1" applyAlignment="1">
      <alignment horizontal="left" vertical="center" wrapText="1"/>
    </xf>
    <xf numFmtId="49" fontId="0" fillId="3" borderId="2" xfId="0" applyNumberFormat="1" applyFill="1" applyBorder="1" applyAlignment="1">
      <alignment horizontal="left" vertical="center" wrapText="1"/>
    </xf>
    <xf numFmtId="0" fontId="2" fillId="0" borderId="5" xfId="1" quotePrefix="1" applyNumberFormat="1" applyBorder="1" applyAlignment="1">
      <alignment horizontal="left" vertical="center" wrapText="1"/>
    </xf>
    <xf numFmtId="39" fontId="2" fillId="0" borderId="6" xfId="2" applyNumberFormat="1" applyAlignment="1">
      <alignment horizontal="left" vertical="center"/>
    </xf>
    <xf numFmtId="0" fontId="0" fillId="34" borderId="2" xfId="0" applyFill="1" applyBorder="1" applyAlignment="1">
      <alignment horizontal="center" vertical="center"/>
    </xf>
    <xf numFmtId="0" fontId="0" fillId="34" borderId="0" xfId="0" applyFill="1" applyAlignment="1">
      <alignment horizontal="center" vertical="center"/>
    </xf>
    <xf numFmtId="3" fontId="0" fillId="34" borderId="2" xfId="0" applyNumberFormat="1" applyFill="1" applyBorder="1" applyAlignment="1">
      <alignment horizontal="center" vertical="center"/>
    </xf>
    <xf numFmtId="39" fontId="2" fillId="0" borderId="6" xfId="2" applyNumberFormat="1" applyAlignment="1">
      <alignment vertical="center" wrapText="1"/>
    </xf>
    <xf numFmtId="0" fontId="1" fillId="31" borderId="2" xfId="0" applyFont="1" applyFill="1" applyBorder="1" applyAlignment="1">
      <alignment horizontal="center" vertical="center" wrapText="1"/>
    </xf>
    <xf numFmtId="3" fontId="0" fillId="2" borderId="0" xfId="0" applyNumberFormat="1" applyFill="1" applyAlignment="1">
      <alignment horizontal="center" vertical="center"/>
    </xf>
    <xf numFmtId="0" fontId="0" fillId="0" borderId="2" xfId="0" applyBorder="1" applyAlignment="1">
      <alignment horizontal="left" vertical="center" wrapText="1"/>
    </xf>
    <xf numFmtId="3" fontId="0" fillId="3" borderId="0" xfId="0" applyNumberFormat="1" applyFill="1" applyAlignment="1">
      <alignment horizontal="center" vertical="center"/>
    </xf>
    <xf numFmtId="39" fontId="2" fillId="3" borderId="2" xfId="2" applyNumberFormat="1" applyFill="1" applyBorder="1" applyAlignment="1"/>
    <xf numFmtId="3" fontId="0" fillId="0" borderId="2" xfId="0" applyNumberFormat="1" applyBorder="1" applyAlignment="1">
      <alignment horizontal="center" vertical="center"/>
    </xf>
    <xf numFmtId="3" fontId="0" fillId="0" borderId="0" xfId="0" applyNumberFormat="1" applyAlignment="1">
      <alignment horizontal="center" vertical="center"/>
    </xf>
    <xf numFmtId="3" fontId="0" fillId="3" borderId="2" xfId="0" applyNumberFormat="1" applyFill="1" applyBorder="1" applyAlignment="1">
      <alignment horizontal="right" vertical="center"/>
    </xf>
    <xf numFmtId="9" fontId="0" fillId="3" borderId="2" xfId="3" applyFont="1" applyFill="1" applyBorder="1" applyAlignment="1">
      <alignment horizontal="center" vertical="center"/>
    </xf>
    <xf numFmtId="4" fontId="0" fillId="11" borderId="7" xfId="0" applyNumberFormat="1" applyFill="1" applyBorder="1" applyAlignment="1">
      <alignment horizontal="center" vertical="center"/>
    </xf>
    <xf numFmtId="9" fontId="0" fillId="11" borderId="7" xfId="3" applyFont="1" applyFill="1" applyBorder="1" applyAlignment="1">
      <alignment horizontal="center" vertical="center"/>
    </xf>
    <xf numFmtId="3" fontId="0" fillId="31" borderId="7" xfId="0" applyNumberFormat="1" applyFill="1" applyBorder="1" applyAlignment="1">
      <alignment horizontal="center" vertical="center"/>
    </xf>
    <xf numFmtId="37" fontId="22" fillId="11" borderId="10" xfId="2" applyNumberFormat="1" applyFont="1" applyFill="1" applyBorder="1" applyAlignment="1">
      <alignment horizontal="center" vertical="center"/>
    </xf>
    <xf numFmtId="9" fontId="0" fillId="11" borderId="7" xfId="3" applyFont="1" applyFill="1" applyBorder="1" applyAlignment="1">
      <alignment vertical="center"/>
    </xf>
    <xf numFmtId="4" fontId="0" fillId="11" borderId="32" xfId="0" applyNumberFormat="1" applyFill="1" applyBorder="1" applyAlignment="1">
      <alignment horizontal="center" vertical="center"/>
    </xf>
    <xf numFmtId="9" fontId="0" fillId="11" borderId="32" xfId="3" applyFont="1" applyFill="1" applyBorder="1" applyAlignment="1">
      <alignment horizontal="center" vertical="center"/>
    </xf>
    <xf numFmtId="3" fontId="0" fillId="31" borderId="9" xfId="0" applyNumberFormat="1" applyFill="1" applyBorder="1" applyAlignment="1">
      <alignment horizontal="center" vertical="center"/>
    </xf>
    <xf numFmtId="0" fontId="0" fillId="11" borderId="9" xfId="0" applyFill="1" applyBorder="1" applyAlignment="1">
      <alignment horizontal="right" vertical="center"/>
    </xf>
    <xf numFmtId="9" fontId="0" fillId="11" borderId="9" xfId="3" applyFont="1" applyFill="1" applyBorder="1" applyAlignment="1">
      <alignment vertical="center"/>
    </xf>
    <xf numFmtId="9" fontId="0" fillId="33" borderId="9" xfId="3" applyFont="1" applyFill="1" applyBorder="1" applyAlignment="1">
      <alignment vertical="center"/>
    </xf>
    <xf numFmtId="0" fontId="2" fillId="2" borderId="5" xfId="1" quotePrefix="1" applyNumberFormat="1" applyFill="1" applyBorder="1" applyAlignment="1">
      <alignment horizontal="left" vertical="center" wrapText="1"/>
    </xf>
    <xf numFmtId="3" fontId="0" fillId="2" borderId="2" xfId="0" applyNumberFormat="1" applyFill="1" applyBorder="1" applyAlignment="1">
      <alignment horizontal="center" vertical="center"/>
    </xf>
    <xf numFmtId="0" fontId="0" fillId="2" borderId="0" xfId="0" applyFill="1" applyAlignment="1">
      <alignment horizontal="center" vertical="center" wrapText="1"/>
    </xf>
    <xf numFmtId="0" fontId="32" fillId="2" borderId="0" xfId="0" applyFont="1" applyFill="1" applyAlignment="1">
      <alignment horizontal="center" vertical="center" wrapText="1"/>
    </xf>
    <xf numFmtId="0" fontId="0" fillId="33" borderId="0" xfId="0" applyFill="1" applyAlignment="1">
      <alignment vertical="center" wrapText="1"/>
    </xf>
    <xf numFmtId="0" fontId="34" fillId="0" borderId="0" xfId="0" applyFont="1"/>
    <xf numFmtId="0" fontId="0" fillId="11" borderId="2" xfId="0" applyFill="1" applyBorder="1" applyAlignment="1">
      <alignment vertical="center"/>
    </xf>
    <xf numFmtId="0" fontId="0" fillId="11" borderId="2" xfId="0" applyFill="1" applyBorder="1" applyAlignment="1">
      <alignment horizontal="center" vertical="center" wrapText="1"/>
    </xf>
    <xf numFmtId="49" fontId="0" fillId="11" borderId="2" xfId="0" applyNumberFormat="1" applyFill="1" applyBorder="1" applyAlignment="1">
      <alignment horizontal="center" vertical="center"/>
    </xf>
    <xf numFmtId="0" fontId="2" fillId="11" borderId="1" xfId="1" quotePrefix="1" applyNumberFormat="1" applyFill="1" applyBorder="1" applyAlignment="1">
      <alignment horizontal="left" vertical="center" wrapText="1"/>
    </xf>
    <xf numFmtId="0" fontId="2" fillId="11" borderId="1" xfId="1" quotePrefix="1" applyNumberFormat="1" applyFill="1" applyBorder="1" applyAlignment="1">
      <alignment horizontal="center" vertical="center" wrapText="1"/>
    </xf>
    <xf numFmtId="0" fontId="0" fillId="11" borderId="0" xfId="0" applyFill="1" applyAlignment="1">
      <alignment horizontal="center" vertical="center" wrapText="1"/>
    </xf>
    <xf numFmtId="0" fontId="32" fillId="11" borderId="0" xfId="0" applyFont="1" applyFill="1" applyAlignment="1">
      <alignment horizontal="center" vertical="center" wrapText="1"/>
    </xf>
    <xf numFmtId="3" fontId="0" fillId="11" borderId="0" xfId="0" applyNumberFormat="1" applyFill="1" applyAlignment="1">
      <alignment horizontal="center" vertical="center"/>
    </xf>
    <xf numFmtId="0" fontId="34" fillId="2" borderId="0" xfId="0" applyFont="1" applyFill="1"/>
    <xf numFmtId="49" fontId="0" fillId="2" borderId="2" xfId="0" applyNumberFormat="1" applyFill="1" applyBorder="1" applyAlignment="1">
      <alignment horizontal="center" vertical="center" wrapText="1"/>
    </xf>
    <xf numFmtId="0" fontId="0" fillId="26" borderId="0" xfId="0" applyFill="1" applyAlignment="1">
      <alignment vertical="center" wrapText="1"/>
    </xf>
    <xf numFmtId="0" fontId="0" fillId="3" borderId="4" xfId="0" applyFill="1" applyBorder="1" applyAlignment="1">
      <alignment vertical="center" wrapText="1"/>
    </xf>
    <xf numFmtId="0" fontId="0" fillId="0" borderId="5" xfId="0" applyBorder="1" applyAlignment="1">
      <alignment vertical="center" wrapText="1"/>
    </xf>
    <xf numFmtId="0" fontId="0" fillId="3" borderId="5" xfId="0" applyFill="1" applyBorder="1" applyAlignment="1">
      <alignment vertical="center" wrapText="1"/>
    </xf>
    <xf numFmtId="39" fontId="2" fillId="0" borderId="2" xfId="2" applyNumberFormat="1" applyBorder="1" applyAlignment="1">
      <alignment horizontal="left" vertical="center"/>
    </xf>
    <xf numFmtId="39" fontId="2" fillId="0" borderId="2" xfId="2" applyNumberFormat="1" applyBorder="1" applyAlignment="1">
      <alignment horizontal="right" vertical="center"/>
    </xf>
    <xf numFmtId="0" fontId="0" fillId="3" borderId="6" xfId="0" applyFill="1" applyBorder="1" applyAlignment="1">
      <alignment vertical="center" wrapText="1"/>
    </xf>
    <xf numFmtId="49" fontId="2" fillId="3" borderId="2" xfId="1" quotePrefix="1" applyNumberFormat="1" applyFill="1" applyBorder="1" applyAlignment="1">
      <alignment horizontal="center" vertical="center" wrapText="1"/>
    </xf>
    <xf numFmtId="49" fontId="0" fillId="0" borderId="1" xfId="0" applyNumberFormat="1" applyBorder="1" applyAlignment="1">
      <alignment horizontal="center" vertical="center"/>
    </xf>
    <xf numFmtId="49" fontId="0" fillId="7" borderId="0" xfId="0" applyNumberFormat="1" applyFill="1" applyAlignment="1">
      <alignment horizontal="center" vertical="center"/>
    </xf>
    <xf numFmtId="49" fontId="0" fillId="2" borderId="0" xfId="0" applyNumberFormat="1" applyFill="1" applyAlignment="1">
      <alignment horizontal="center" vertical="center"/>
    </xf>
    <xf numFmtId="0" fontId="2" fillId="11" borderId="2" xfId="1" quotePrefix="1" applyNumberFormat="1" applyFill="1" applyBorder="1" applyAlignment="1">
      <alignment horizontal="left" vertical="center" wrapText="1"/>
    </xf>
    <xf numFmtId="0" fontId="0" fillId="11" borderId="17" xfId="0" applyFill="1" applyBorder="1" applyAlignment="1">
      <alignment horizontal="center" vertical="center"/>
    </xf>
    <xf numFmtId="4" fontId="0" fillId="0" borderId="8" xfId="0" applyNumberFormat="1" applyBorder="1" applyAlignment="1">
      <alignment vertical="center"/>
    </xf>
    <xf numFmtId="4" fontId="0" fillId="26" borderId="0" xfId="0" applyNumberFormat="1" applyFill="1" applyAlignment="1">
      <alignment vertical="center"/>
    </xf>
    <xf numFmtId="3" fontId="0" fillId="11" borderId="18" xfId="0" applyNumberFormat="1" applyFill="1" applyBorder="1" applyAlignment="1">
      <alignment horizontal="center" vertical="center"/>
    </xf>
    <xf numFmtId="3" fontId="0" fillId="11" borderId="18" xfId="0" applyNumberFormat="1" applyFill="1" applyBorder="1" applyAlignment="1">
      <alignment horizontal="right" vertical="center"/>
    </xf>
    <xf numFmtId="0" fontId="0" fillId="11" borderId="18" xfId="0" applyFill="1" applyBorder="1" applyAlignment="1">
      <alignment vertical="center"/>
    </xf>
    <xf numFmtId="0" fontId="2" fillId="0" borderId="2" xfId="1" quotePrefix="1" applyNumberFormat="1" applyBorder="1" applyAlignment="1">
      <alignment horizontal="center" vertical="center" wrapText="1"/>
    </xf>
    <xf numFmtId="0" fontId="2" fillId="11" borderId="2" xfId="1" quotePrefix="1" applyNumberFormat="1" applyFill="1" applyBorder="1" applyAlignment="1">
      <alignment horizontal="center" vertical="center" wrapText="1"/>
    </xf>
    <xf numFmtId="0" fontId="2" fillId="8" borderId="2" xfId="1" quotePrefix="1" applyNumberFormat="1" applyFill="1" applyBorder="1" applyAlignment="1">
      <alignment vertical="center"/>
    </xf>
    <xf numFmtId="37" fontId="2" fillId="8" borderId="2" xfId="2" applyNumberFormat="1" applyFill="1" applyBorder="1" applyAlignment="1">
      <alignment vertical="center"/>
    </xf>
    <xf numFmtId="0" fontId="0" fillId="11" borderId="6" xfId="0" applyFill="1" applyBorder="1" applyAlignment="1">
      <alignment vertical="center"/>
    </xf>
    <xf numFmtId="39" fontId="2" fillId="0" borderId="2" xfId="2" applyNumberFormat="1" applyBorder="1" applyAlignment="1">
      <alignment vertical="center" wrapText="1"/>
    </xf>
    <xf numFmtId="10" fontId="2" fillId="3" borderId="2" xfId="3" applyNumberFormat="1" applyFont="1" applyFill="1" applyBorder="1" applyAlignment="1">
      <alignment vertical="center"/>
    </xf>
    <xf numFmtId="9" fontId="0" fillId="0" borderId="6" xfId="3" applyFont="1" applyBorder="1" applyAlignment="1">
      <alignment vertical="center"/>
    </xf>
    <xf numFmtId="10" fontId="2" fillId="8" borderId="2" xfId="3" applyNumberFormat="1" applyFont="1" applyFill="1" applyBorder="1" applyAlignment="1">
      <alignment vertical="center"/>
    </xf>
    <xf numFmtId="37" fontId="22" fillId="11" borderId="2" xfId="2" applyNumberFormat="1" applyFont="1" applyFill="1" applyBorder="1" applyAlignment="1">
      <alignment horizontal="center" vertical="center"/>
    </xf>
    <xf numFmtId="4" fontId="22" fillId="11" borderId="2" xfId="3" applyNumberFormat="1" applyFont="1" applyFill="1" applyBorder="1" applyAlignment="1">
      <alignment vertical="center"/>
    </xf>
    <xf numFmtId="4" fontId="2" fillId="11" borderId="2" xfId="3" applyNumberFormat="1" applyFont="1" applyFill="1" applyBorder="1" applyAlignment="1">
      <alignment vertical="center"/>
    </xf>
    <xf numFmtId="39" fontId="2" fillId="11" borderId="0" xfId="2" applyNumberFormat="1" applyFill="1" applyBorder="1" applyAlignment="1">
      <alignment vertical="center"/>
    </xf>
    <xf numFmtId="4" fontId="0" fillId="7" borderId="0" xfId="0" applyNumberFormat="1" applyFill="1" applyAlignment="1">
      <alignment vertical="center"/>
    </xf>
    <xf numFmtId="9" fontId="0" fillId="11" borderId="0" xfId="3" applyFont="1" applyFill="1" applyBorder="1" applyAlignment="1">
      <alignment vertical="center"/>
    </xf>
    <xf numFmtId="10" fontId="2" fillId="11" borderId="2" xfId="3" applyNumberFormat="1" applyFont="1" applyFill="1" applyBorder="1" applyAlignment="1">
      <alignment vertical="center"/>
    </xf>
    <xf numFmtId="9" fontId="0" fillId="26" borderId="0" xfId="3" applyFont="1" applyFill="1" applyBorder="1" applyAlignment="1">
      <alignment vertical="center"/>
    </xf>
    <xf numFmtId="10" fontId="2" fillId="33" borderId="2" xfId="3" applyNumberFormat="1" applyFont="1" applyFill="1" applyBorder="1" applyAlignment="1">
      <alignment vertical="center"/>
    </xf>
    <xf numFmtId="0" fontId="0" fillId="7" borderId="0" xfId="0" applyFill="1" applyAlignment="1">
      <alignment vertical="center"/>
    </xf>
    <xf numFmtId="0" fontId="0" fillId="7" borderId="2" xfId="0" applyFill="1" applyBorder="1" applyAlignment="1">
      <alignment vertical="center"/>
    </xf>
    <xf numFmtId="0" fontId="0" fillId="7" borderId="2" xfId="0" applyFill="1" applyBorder="1" applyAlignment="1">
      <alignment vertical="center" wrapText="1"/>
    </xf>
    <xf numFmtId="0" fontId="0" fillId="7" borderId="2" xfId="0" applyFill="1" applyBorder="1" applyAlignment="1">
      <alignment horizontal="center" vertical="center" wrapText="1"/>
    </xf>
    <xf numFmtId="0" fontId="0" fillId="7" borderId="0" xfId="0" applyFill="1" applyAlignment="1">
      <alignment horizontal="center" vertical="center"/>
    </xf>
    <xf numFmtId="0" fontId="0" fillId="7" borderId="4" xfId="0" applyFill="1" applyBorder="1" applyAlignment="1">
      <alignment horizontal="left" vertical="center" wrapText="1"/>
    </xf>
    <xf numFmtId="0" fontId="0" fillId="7" borderId="4" xfId="0" applyFill="1" applyBorder="1" applyAlignment="1">
      <alignment vertical="center" wrapText="1"/>
    </xf>
    <xf numFmtId="49" fontId="0" fillId="0" borderId="2" xfId="0" applyNumberFormat="1" applyBorder="1" applyAlignment="1">
      <alignment vertical="center"/>
    </xf>
    <xf numFmtId="0" fontId="35" fillId="0" borderId="2" xfId="1" quotePrefix="1" applyNumberFormat="1" applyFont="1" applyBorder="1" applyAlignment="1">
      <alignment horizontal="left" vertical="center" wrapText="1"/>
    </xf>
    <xf numFmtId="0" fontId="0" fillId="5" borderId="0" xfId="0" applyFill="1" applyAlignment="1">
      <alignment vertical="center"/>
    </xf>
    <xf numFmtId="0" fontId="0" fillId="0" borderId="2" xfId="0" applyBorder="1" applyAlignment="1">
      <alignment horizontal="center"/>
    </xf>
    <xf numFmtId="0" fontId="0" fillId="5" borderId="0" xfId="0" applyFill="1"/>
    <xf numFmtId="0" fontId="0" fillId="8" borderId="2" xfId="0" applyFill="1" applyBorder="1" applyAlignment="1">
      <alignment horizontal="center" vertical="center" wrapText="1"/>
    </xf>
    <xf numFmtId="0" fontId="0" fillId="8" borderId="0" xfId="0" quotePrefix="1" applyFill="1"/>
    <xf numFmtId="0" fontId="0" fillId="0" borderId="0" xfId="0" applyAlignment="1">
      <alignment horizontal="left"/>
    </xf>
    <xf numFmtId="0" fontId="1" fillId="0" borderId="0" xfId="0" applyFont="1" applyAlignment="1">
      <alignment horizontal="left" vertical="center" wrapText="1"/>
    </xf>
    <xf numFmtId="0" fontId="0" fillId="0" borderId="0" xfId="0" applyAlignment="1">
      <alignment horizontal="left" vertical="center"/>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36" borderId="0" xfId="0" applyFill="1" applyAlignment="1">
      <alignment vertical="center"/>
    </xf>
    <xf numFmtId="165" fontId="0" fillId="11" borderId="0" xfId="3" applyNumberFormat="1" applyFont="1" applyFill="1" applyBorder="1" applyAlignment="1">
      <alignment vertical="center"/>
    </xf>
    <xf numFmtId="165" fontId="0" fillId="33" borderId="0" xfId="3" applyNumberFormat="1" applyFont="1" applyFill="1" applyBorder="1" applyAlignment="1">
      <alignment vertical="center"/>
    </xf>
    <xf numFmtId="0" fontId="38" fillId="29" borderId="1" xfId="1" quotePrefix="1" applyNumberFormat="1" applyFont="1" applyFill="1" applyBorder="1" applyAlignment="1">
      <alignment horizontal="center" vertical="center" wrapText="1"/>
    </xf>
    <xf numFmtId="0" fontId="37" fillId="29" borderId="1" xfId="0" quotePrefix="1" applyFont="1" applyFill="1" applyBorder="1" applyAlignment="1">
      <alignment horizontal="center" vertical="center"/>
    </xf>
    <xf numFmtId="0" fontId="38" fillId="29" borderId="1" xfId="1" quotePrefix="1" applyNumberFormat="1" applyFont="1" applyFill="1" applyBorder="1" applyAlignment="1">
      <alignment horizontal="left" vertical="center" wrapText="1"/>
    </xf>
    <xf numFmtId="0" fontId="37" fillId="0" borderId="4" xfId="0" applyFont="1" applyBorder="1" applyAlignment="1">
      <alignment vertical="center" wrapText="1"/>
    </xf>
    <xf numFmtId="0" fontId="2" fillId="3" borderId="1" xfId="1" applyNumberFormat="1" applyFill="1" applyBorder="1" applyAlignment="1">
      <alignment horizontal="center" vertical="center" wrapText="1"/>
    </xf>
    <xf numFmtId="0" fontId="2" fillId="29" borderId="1" xfId="1" applyNumberFormat="1" applyFill="1" applyBorder="1" applyAlignment="1">
      <alignment horizontal="center" vertical="center" wrapText="1"/>
    </xf>
    <xf numFmtId="0" fontId="24" fillId="0" borderId="22" xfId="0" applyFont="1" applyBorder="1" applyAlignment="1">
      <alignment horizontal="center" vertical="center" wrapText="1"/>
    </xf>
    <xf numFmtId="49" fontId="24" fillId="0" borderId="22" xfId="0" applyNumberFormat="1" applyFont="1" applyBorder="1" applyAlignment="1">
      <alignment horizontal="center" vertical="center" wrapText="1"/>
    </xf>
    <xf numFmtId="0" fontId="24" fillId="28" borderId="0" xfId="0" applyFont="1" applyFill="1" applyAlignment="1">
      <alignment horizontal="center" vertical="center" wrapText="1"/>
    </xf>
    <xf numFmtId="49" fontId="24" fillId="28" borderId="0" xfId="0" applyNumberFormat="1" applyFont="1" applyFill="1" applyAlignment="1">
      <alignment horizontal="center" vertical="center" wrapText="1"/>
    </xf>
    <xf numFmtId="0" fontId="1" fillId="0" borderId="1" xfId="0" applyFont="1" applyBorder="1" applyAlignment="1">
      <alignment horizontal="center" vertical="center" wrapText="1"/>
    </xf>
    <xf numFmtId="0" fontId="0" fillId="3" borderId="0" xfId="0" applyFill="1" applyBorder="1" applyAlignment="1">
      <alignment vertical="center"/>
    </xf>
    <xf numFmtId="0" fontId="0" fillId="2" borderId="7" xfId="0" applyFill="1" applyBorder="1" applyAlignment="1">
      <alignment vertical="center"/>
    </xf>
    <xf numFmtId="0" fontId="0" fillId="0" borderId="0" xfId="0" applyBorder="1" applyAlignment="1">
      <alignment vertical="center"/>
    </xf>
    <xf numFmtId="0" fontId="0" fillId="0" borderId="0" xfId="0" applyBorder="1" applyAlignment="1">
      <alignment vertical="center" wrapText="1"/>
    </xf>
    <xf numFmtId="0" fontId="34" fillId="0" borderId="2" xfId="0" applyFont="1" applyBorder="1"/>
    <xf numFmtId="0" fontId="34" fillId="2" borderId="2" xfId="0" applyFont="1" applyFill="1" applyBorder="1"/>
    <xf numFmtId="0" fontId="0" fillId="2" borderId="7" xfId="0" applyFill="1" applyBorder="1" applyAlignment="1">
      <alignment vertical="center" wrapText="1"/>
    </xf>
    <xf numFmtId="0" fontId="0" fillId="2" borderId="0" xfId="0" applyFill="1" applyBorder="1" applyAlignment="1">
      <alignment horizontal="center" vertical="center" wrapText="1"/>
    </xf>
    <xf numFmtId="0" fontId="0" fillId="2" borderId="7" xfId="0" applyFill="1" applyBorder="1" applyAlignment="1">
      <alignment horizontal="center" vertical="center" wrapText="1"/>
    </xf>
    <xf numFmtId="0" fontId="0" fillId="3" borderId="0" xfId="0" applyFill="1" applyBorder="1" applyAlignment="1">
      <alignment horizontal="center" vertical="center" wrapText="1"/>
    </xf>
    <xf numFmtId="0" fontId="0" fillId="0" borderId="0" xfId="0" applyBorder="1" applyAlignment="1">
      <alignment horizontal="center" vertical="center" wrapText="1"/>
    </xf>
    <xf numFmtId="0" fontId="0" fillId="2" borderId="0" xfId="0" applyFill="1" applyBorder="1" applyAlignment="1">
      <alignment vertical="center" wrapText="1"/>
    </xf>
    <xf numFmtId="0" fontId="0" fillId="3" borderId="0" xfId="0" applyFill="1" applyBorder="1" applyAlignment="1">
      <alignment vertical="center" wrapText="1"/>
    </xf>
    <xf numFmtId="0" fontId="0" fillId="0" borderId="4" xfId="0" applyBorder="1" applyAlignment="1">
      <alignment horizontal="left" vertical="center" wrapText="1"/>
    </xf>
    <xf numFmtId="0" fontId="0" fillId="0" borderId="4" xfId="0" applyBorder="1"/>
    <xf numFmtId="0" fontId="2" fillId="0" borderId="7" xfId="1" quotePrefix="1" applyNumberFormat="1" applyBorder="1" applyAlignment="1">
      <alignment horizontal="left" vertical="center" wrapText="1"/>
    </xf>
    <xf numFmtId="0" fontId="0" fillId="11" borderId="4" xfId="0" applyFill="1" applyBorder="1" applyAlignment="1">
      <alignment vertical="center" wrapText="1"/>
    </xf>
    <xf numFmtId="0" fontId="2" fillId="2" borderId="0" xfId="1" quotePrefix="1" applyNumberFormat="1" applyFill="1" applyBorder="1" applyAlignment="1">
      <alignment horizontal="left" vertical="center" wrapText="1"/>
    </xf>
    <xf numFmtId="49" fontId="0" fillId="3" borderId="4" xfId="0" applyNumberFormat="1" applyFill="1" applyBorder="1" applyAlignment="1">
      <alignment horizontal="left" vertical="center" wrapText="1"/>
    </xf>
    <xf numFmtId="0" fontId="2" fillId="0" borderId="4" xfId="1" quotePrefix="1" applyNumberFormat="1" applyBorder="1" applyAlignment="1">
      <alignment horizontal="left" vertical="center" wrapText="1"/>
    </xf>
    <xf numFmtId="0" fontId="0" fillId="3" borderId="2" xfId="0" applyFill="1" applyBorder="1" applyAlignment="1">
      <alignment wrapText="1"/>
    </xf>
    <xf numFmtId="0" fontId="0" fillId="3" borderId="4" xfId="0" applyFill="1" applyBorder="1" applyAlignment="1">
      <alignment horizontal="left" vertical="center" wrapText="1"/>
    </xf>
    <xf numFmtId="0" fontId="0" fillId="0" borderId="2" xfId="0" quotePrefix="1" applyBorder="1" applyAlignment="1">
      <alignment vertical="center"/>
    </xf>
    <xf numFmtId="0" fontId="0" fillId="0" borderId="4" xfId="0" quotePrefix="1" applyBorder="1" applyAlignment="1">
      <alignment vertical="center"/>
    </xf>
    <xf numFmtId="0" fontId="0" fillId="0" borderId="5" xfId="0" applyBorder="1"/>
    <xf numFmtId="0" fontId="0" fillId="2" borderId="5" xfId="0" applyFill="1" applyBorder="1" applyAlignment="1">
      <alignment vertical="center" wrapText="1"/>
    </xf>
    <xf numFmtId="0" fontId="0" fillId="11" borderId="5" xfId="0" applyFill="1" applyBorder="1" applyAlignment="1">
      <alignment vertical="center" wrapText="1"/>
    </xf>
    <xf numFmtId="0" fontId="0" fillId="3" borderId="5" xfId="0" applyFill="1" applyBorder="1" applyAlignment="1">
      <alignment horizontal="left" vertical="center" wrapText="1"/>
    </xf>
    <xf numFmtId="0" fontId="0" fillId="0" borderId="6" xfId="0" applyBorder="1"/>
    <xf numFmtId="0" fontId="0" fillId="11" borderId="6" xfId="0" applyFill="1" applyBorder="1" applyAlignment="1">
      <alignment vertical="center" wrapText="1"/>
    </xf>
    <xf numFmtId="39" fontId="2" fillId="2" borderId="0" xfId="2" applyNumberFormat="1" applyFill="1" applyBorder="1" applyAlignment="1">
      <alignment horizontal="right" vertical="center"/>
    </xf>
    <xf numFmtId="39" fontId="2" fillId="0" borderId="6" xfId="2" applyNumberFormat="1" applyBorder="1" applyAlignment="1">
      <alignment horizontal="right" vertical="center"/>
    </xf>
    <xf numFmtId="0" fontId="0" fillId="11" borderId="0" xfId="0" applyFill="1" applyBorder="1" applyAlignment="1">
      <alignment vertical="center" wrapText="1"/>
    </xf>
    <xf numFmtId="49" fontId="0" fillId="2" borderId="0" xfId="0" applyNumberFormat="1" applyFill="1" applyBorder="1" applyAlignment="1">
      <alignment horizontal="center" vertical="center"/>
    </xf>
    <xf numFmtId="0" fontId="37" fillId="29" borderId="2" xfId="0" quotePrefix="1" applyFont="1" applyFill="1" applyBorder="1" applyAlignment="1">
      <alignment horizontal="center" vertical="center"/>
    </xf>
    <xf numFmtId="49" fontId="0" fillId="2" borderId="7" xfId="0" applyNumberFormat="1" applyFill="1" applyBorder="1" applyAlignment="1">
      <alignment horizontal="center" vertical="center"/>
    </xf>
    <xf numFmtId="0" fontId="0" fillId="29" borderId="2" xfId="0" applyFill="1" applyBorder="1" applyAlignment="1">
      <alignment horizontal="center" vertical="center"/>
    </xf>
    <xf numFmtId="49" fontId="0" fillId="0" borderId="0" xfId="0" applyNumberFormat="1" applyBorder="1" applyAlignment="1">
      <alignment horizontal="center" vertical="center"/>
    </xf>
    <xf numFmtId="49" fontId="0" fillId="2" borderId="1" xfId="0" applyNumberFormat="1" applyFill="1" applyBorder="1" applyAlignment="1">
      <alignment horizontal="center" vertical="center"/>
    </xf>
    <xf numFmtId="49" fontId="0" fillId="3" borderId="1" xfId="0" quotePrefix="1" applyNumberFormat="1" applyFill="1" applyBorder="1" applyAlignment="1">
      <alignment horizontal="center" vertical="center"/>
    </xf>
    <xf numFmtId="49" fontId="0" fillId="0" borderId="1" xfId="0" applyNumberFormat="1" applyBorder="1" applyAlignment="1">
      <alignment vertical="center"/>
    </xf>
    <xf numFmtId="49" fontId="0" fillId="0" borderId="0" xfId="0" applyNumberFormat="1" applyBorder="1" applyAlignment="1">
      <alignment vertical="center"/>
    </xf>
    <xf numFmtId="0" fontId="35" fillId="0" borderId="2" xfId="0" applyFont="1" applyBorder="1" applyAlignment="1">
      <alignment wrapText="1"/>
    </xf>
    <xf numFmtId="0" fontId="35" fillId="0" borderId="9" xfId="0" applyFont="1" applyBorder="1" applyAlignment="1">
      <alignment wrapText="1"/>
    </xf>
    <xf numFmtId="0" fontId="0" fillId="0" borderId="10" xfId="0" applyBorder="1" applyAlignment="1">
      <alignment vertical="center" wrapText="1"/>
    </xf>
    <xf numFmtId="0" fontId="0" fillId="29" borderId="2" xfId="0" applyFill="1" applyBorder="1" applyAlignment="1">
      <alignment wrapText="1"/>
    </xf>
    <xf numFmtId="0" fontId="36" fillId="0" borderId="2" xfId="0" applyFont="1" applyBorder="1" applyAlignment="1">
      <alignment wrapText="1"/>
    </xf>
    <xf numFmtId="0" fontId="0" fillId="29" borderId="2" xfId="0" applyFill="1" applyBorder="1" applyAlignment="1">
      <alignment vertical="center" wrapText="1"/>
    </xf>
    <xf numFmtId="4" fontId="0" fillId="2" borderId="0" xfId="0" applyNumberFormat="1" applyFill="1" applyBorder="1" applyAlignment="1">
      <alignment vertical="center"/>
    </xf>
    <xf numFmtId="0" fontId="0" fillId="0" borderId="9" xfId="0" applyBorder="1"/>
    <xf numFmtId="3" fontId="0" fillId="2" borderId="0" xfId="0" applyNumberFormat="1" applyFill="1" applyBorder="1" applyAlignment="1">
      <alignment vertical="center"/>
    </xf>
    <xf numFmtId="3" fontId="0" fillId="2" borderId="7" xfId="0" applyNumberFormat="1" applyFill="1" applyBorder="1" applyAlignment="1">
      <alignment vertical="center"/>
    </xf>
    <xf numFmtId="3" fontId="0" fillId="0" borderId="7" xfId="0" applyNumberFormat="1" applyBorder="1" applyAlignment="1">
      <alignment vertical="center"/>
    </xf>
    <xf numFmtId="3" fontId="0" fillId="0" borderId="0" xfId="0" applyNumberFormat="1" applyBorder="1" applyAlignment="1">
      <alignment vertical="center"/>
    </xf>
    <xf numFmtId="4" fontId="0" fillId="0" borderId="2" xfId="0" applyNumberFormat="1" applyBorder="1"/>
    <xf numFmtId="4" fontId="0" fillId="0" borderId="9" xfId="0" applyNumberFormat="1" applyBorder="1"/>
    <xf numFmtId="4" fontId="0" fillId="2" borderId="7" xfId="0" applyNumberFormat="1" applyFill="1" applyBorder="1" applyAlignment="1">
      <alignment vertical="center"/>
    </xf>
    <xf numFmtId="4" fontId="0" fillId="0" borderId="0" xfId="0" applyNumberFormat="1" applyBorder="1" applyAlignment="1">
      <alignment vertical="center"/>
    </xf>
    <xf numFmtId="0" fontId="0" fillId="2" borderId="0" xfId="0" applyFill="1" applyBorder="1" applyAlignment="1">
      <alignment horizontal="center" vertical="center"/>
    </xf>
    <xf numFmtId="0" fontId="0" fillId="0" borderId="0" xfId="0" applyBorder="1" applyAlignment="1">
      <alignment horizontal="center" vertical="center"/>
    </xf>
    <xf numFmtId="0" fontId="0" fillId="0" borderId="17" xfId="0" applyBorder="1"/>
    <xf numFmtId="4" fontId="0" fillId="11" borderId="0" xfId="0" applyNumberFormat="1" applyFill="1" applyBorder="1" applyAlignment="1">
      <alignment vertical="center"/>
    </xf>
    <xf numFmtId="0" fontId="0" fillId="11" borderId="9" xfId="0" applyFill="1" applyBorder="1"/>
    <xf numFmtId="4" fontId="0" fillId="11" borderId="0" xfId="0" applyNumberFormat="1" applyFill="1" applyBorder="1" applyAlignment="1">
      <alignment horizontal="right" vertical="center"/>
    </xf>
    <xf numFmtId="3" fontId="0" fillId="11" borderId="0" xfId="0" applyNumberFormat="1" applyFill="1" applyBorder="1" applyAlignment="1">
      <alignment horizontal="center" vertical="center"/>
    </xf>
    <xf numFmtId="0" fontId="0" fillId="11" borderId="9" xfId="0" applyFill="1" applyBorder="1" applyAlignment="1">
      <alignment horizontal="center" vertical="center"/>
    </xf>
    <xf numFmtId="0" fontId="0" fillId="11" borderId="18" xfId="0" applyFill="1" applyBorder="1"/>
    <xf numFmtId="3" fontId="0" fillId="11" borderId="0" xfId="0" applyNumberFormat="1" applyFill="1" applyBorder="1" applyAlignment="1">
      <alignment horizontal="right" vertical="center"/>
    </xf>
    <xf numFmtId="3" fontId="0" fillId="11" borderId="7" xfId="0" applyNumberFormat="1" applyFill="1" applyBorder="1" applyAlignment="1">
      <alignment horizontal="right" vertical="center"/>
    </xf>
    <xf numFmtId="0" fontId="0" fillId="3" borderId="18" xfId="0" applyFill="1" applyBorder="1" applyAlignment="1">
      <alignment horizontal="center" vertical="center"/>
    </xf>
    <xf numFmtId="0" fontId="0" fillId="0" borderId="18" xfId="0" applyBorder="1" applyAlignment="1">
      <alignment horizontal="center" vertical="center"/>
    </xf>
    <xf numFmtId="4" fontId="0" fillId="11" borderId="0" xfId="0" applyNumberFormat="1" applyFill="1" applyBorder="1" applyAlignment="1">
      <alignment horizontal="center" vertical="center"/>
    </xf>
    <xf numFmtId="0" fontId="0" fillId="11" borderId="32" xfId="0" applyFill="1" applyBorder="1"/>
    <xf numFmtId="0" fontId="0" fillId="11" borderId="18" xfId="0" applyFill="1" applyBorder="1" applyAlignment="1">
      <alignment horizontal="center" vertical="center"/>
    </xf>
    <xf numFmtId="4" fontId="0" fillId="11" borderId="9" xfId="0" applyNumberFormat="1" applyFill="1" applyBorder="1" applyAlignment="1">
      <alignment horizontal="center" vertical="center"/>
    </xf>
    <xf numFmtId="4" fontId="0" fillId="2" borderId="0" xfId="0" applyNumberFormat="1" applyFill="1" applyBorder="1" applyAlignment="1">
      <alignment horizontal="center" vertical="center"/>
    </xf>
    <xf numFmtId="0" fontId="0" fillId="2" borderId="18" xfId="0" applyFill="1" applyBorder="1" applyAlignment="1">
      <alignment horizontal="center" vertical="center"/>
    </xf>
    <xf numFmtId="0" fontId="0" fillId="11" borderId="0" xfId="0" applyFill="1" applyBorder="1" applyAlignment="1">
      <alignment horizontal="center" vertical="center"/>
    </xf>
    <xf numFmtId="0" fontId="0" fillId="34" borderId="18" xfId="0" applyFill="1" applyBorder="1" applyAlignment="1">
      <alignment horizontal="center" vertical="center"/>
    </xf>
    <xf numFmtId="3" fontId="0" fillId="11" borderId="9" xfId="0" applyNumberFormat="1" applyFill="1" applyBorder="1" applyAlignment="1">
      <alignment horizontal="right" vertical="center"/>
    </xf>
    <xf numFmtId="4" fontId="0" fillId="26" borderId="18" xfId="0" applyNumberFormat="1" applyFill="1" applyBorder="1" applyAlignment="1">
      <alignment horizontal="center" vertical="center"/>
    </xf>
    <xf numFmtId="0" fontId="0" fillId="0" borderId="18" xfId="0" applyBorder="1" applyAlignment="1">
      <alignment vertical="center" wrapText="1"/>
    </xf>
    <xf numFmtId="9" fontId="0" fillId="11" borderId="9" xfId="3" applyFont="1" applyFill="1" applyBorder="1" applyAlignment="1">
      <alignment horizontal="center" vertical="center"/>
    </xf>
    <xf numFmtId="9" fontId="0" fillId="2" borderId="0" xfId="3" applyFont="1" applyFill="1" applyBorder="1" applyAlignment="1">
      <alignment horizontal="center" vertical="center"/>
    </xf>
    <xf numFmtId="9" fontId="0" fillId="26" borderId="18" xfId="3" applyFont="1" applyFill="1" applyBorder="1" applyAlignment="1">
      <alignment horizontal="center" vertical="center"/>
    </xf>
    <xf numFmtId="0" fontId="0" fillId="0" borderId="18" xfId="0" applyBorder="1" applyAlignment="1">
      <alignment vertical="center"/>
    </xf>
    <xf numFmtId="0" fontId="0" fillId="33" borderId="2" xfId="0" applyFill="1" applyBorder="1"/>
    <xf numFmtId="3" fontId="0" fillId="31" borderId="0" xfId="0" applyNumberFormat="1" applyFill="1" applyBorder="1" applyAlignment="1">
      <alignment horizontal="center" vertical="center"/>
    </xf>
    <xf numFmtId="0" fontId="0" fillId="33" borderId="9" xfId="0" applyFill="1" applyBorder="1"/>
    <xf numFmtId="0" fontId="0" fillId="3" borderId="2" xfId="0" applyFill="1" applyBorder="1" applyAlignment="1">
      <alignment horizontal="center"/>
    </xf>
    <xf numFmtId="0" fontId="2" fillId="11" borderId="4" xfId="1" quotePrefix="1" applyNumberFormat="1" applyFill="1" applyBorder="1" applyAlignment="1">
      <alignment horizontal="center" vertical="center" wrapText="1"/>
    </xf>
    <xf numFmtId="0" fontId="0" fillId="0" borderId="9" xfId="0" applyBorder="1" applyAlignment="1">
      <alignment horizontal="center"/>
    </xf>
    <xf numFmtId="0" fontId="0" fillId="2" borderId="1" xfId="0" applyFill="1" applyBorder="1" applyAlignment="1">
      <alignment horizontal="center" vertical="center"/>
    </xf>
    <xf numFmtId="0" fontId="38" fillId="29" borderId="2" xfId="1" quotePrefix="1" applyNumberFormat="1" applyFont="1" applyFill="1" applyBorder="1" applyAlignment="1">
      <alignment horizontal="center" vertical="center" wrapText="1"/>
    </xf>
    <xf numFmtId="0" fontId="0" fillId="2" borderId="7" xfId="0" applyFill="1" applyBorder="1" applyAlignment="1">
      <alignment horizontal="center" vertical="center"/>
    </xf>
    <xf numFmtId="0" fontId="0" fillId="0" borderId="14" xfId="0" applyBorder="1" applyAlignment="1">
      <alignment horizontal="center" vertical="center"/>
    </xf>
    <xf numFmtId="0" fontId="2" fillId="29" borderId="2" xfId="1" applyNumberFormat="1" applyFill="1" applyBorder="1" applyAlignment="1">
      <alignment horizontal="center" vertical="center" wrapText="1"/>
    </xf>
    <xf numFmtId="0" fontId="2" fillId="2" borderId="9" xfId="1" quotePrefix="1" applyNumberFormat="1" applyFill="1" applyBorder="1" applyAlignment="1">
      <alignment horizontal="center" vertical="center" wrapText="1"/>
    </xf>
    <xf numFmtId="0" fontId="0" fillId="3" borderId="4" xfId="0" applyFill="1" applyBorder="1" applyAlignment="1">
      <alignment horizontal="center" vertical="center"/>
    </xf>
    <xf numFmtId="0" fontId="2" fillId="11" borderId="4" xfId="1" quotePrefix="1" applyNumberFormat="1" applyFill="1" applyBorder="1" applyAlignment="1">
      <alignment horizontal="left" vertical="center" wrapText="1"/>
    </xf>
    <xf numFmtId="0" fontId="35" fillId="35" borderId="2" xfId="0" applyFont="1" applyFill="1" applyBorder="1" applyAlignment="1">
      <alignment wrapText="1"/>
    </xf>
    <xf numFmtId="0" fontId="0" fillId="2" borderId="15" xfId="0" applyFill="1" applyBorder="1" applyAlignment="1">
      <alignment vertical="center" wrapText="1"/>
    </xf>
    <xf numFmtId="0" fontId="0" fillId="27" borderId="12" xfId="0" applyFill="1" applyBorder="1" applyAlignment="1">
      <alignment vertical="center" wrapText="1"/>
    </xf>
    <xf numFmtId="0" fontId="38" fillId="29" borderId="2" xfId="1" quotePrefix="1" applyNumberFormat="1" applyFont="1" applyFill="1" applyBorder="1" applyAlignment="1">
      <alignment horizontal="left" vertical="center" wrapText="1"/>
    </xf>
    <xf numFmtId="0" fontId="0" fillId="2" borderId="1" xfId="0" quotePrefix="1" applyFill="1" applyBorder="1" applyAlignment="1">
      <alignment vertical="center" wrapText="1"/>
    </xf>
    <xf numFmtId="0" fontId="2" fillId="2" borderId="9" xfId="1" quotePrefix="1" applyNumberFormat="1" applyFill="1" applyBorder="1" applyAlignment="1">
      <alignment horizontal="left" vertical="center" wrapText="1"/>
    </xf>
    <xf numFmtId="0" fontId="0" fillId="27" borderId="4" xfId="0" applyFill="1" applyBorder="1" applyAlignment="1">
      <alignment vertical="center" wrapText="1"/>
    </xf>
    <xf numFmtId="0" fontId="0" fillId="0" borderId="15" xfId="0" applyBorder="1" applyAlignment="1">
      <alignment vertical="center" wrapText="1"/>
    </xf>
    <xf numFmtId="0" fontId="0" fillId="2" borderId="0" xfId="0" applyFill="1" applyBorder="1" applyAlignment="1">
      <alignment vertical="center"/>
    </xf>
    <xf numFmtId="0" fontId="2" fillId="3" borderId="2" xfId="1" quotePrefix="1" applyNumberFormat="1" applyFill="1" applyBorder="1" applyAlignment="1">
      <alignment vertical="center"/>
    </xf>
    <xf numFmtId="0" fontId="2" fillId="2" borderId="14" xfId="1" quotePrefix="1" applyNumberFormat="1" applyFill="1" applyBorder="1" applyAlignment="1">
      <alignment horizontal="center" vertical="center" wrapText="1"/>
    </xf>
    <xf numFmtId="0" fontId="0" fillId="11" borderId="5" xfId="0" applyFill="1" applyBorder="1" applyAlignment="1">
      <alignment vertical="center"/>
    </xf>
    <xf numFmtId="0" fontId="0" fillId="3" borderId="5" xfId="0" applyFill="1" applyBorder="1" applyAlignment="1">
      <alignment vertical="center"/>
    </xf>
    <xf numFmtId="0" fontId="0" fillId="2" borderId="14" xfId="0" applyFill="1" applyBorder="1" applyAlignment="1">
      <alignment vertical="center"/>
    </xf>
    <xf numFmtId="0" fontId="0" fillId="3" borderId="6" xfId="0" applyFill="1" applyBorder="1" applyAlignment="1">
      <alignment vertical="center"/>
    </xf>
    <xf numFmtId="39" fontId="2" fillId="8" borderId="6" xfId="2" applyNumberFormat="1" applyFill="1" applyBorder="1" applyAlignment="1">
      <alignment vertical="center"/>
    </xf>
    <xf numFmtId="2" fontId="0" fillId="3" borderId="2" xfId="0" applyNumberFormat="1" applyFill="1" applyBorder="1" applyAlignment="1">
      <alignment vertical="center"/>
    </xf>
    <xf numFmtId="3" fontId="2" fillId="8" borderId="2" xfId="2" applyNumberFormat="1" applyFill="1" applyBorder="1" applyAlignment="1">
      <alignment vertical="center"/>
    </xf>
    <xf numFmtId="4" fontId="0" fillId="3" borderId="0" xfId="0" applyNumberFormat="1" applyFill="1" applyBorder="1" applyAlignment="1">
      <alignment vertical="center"/>
    </xf>
    <xf numFmtId="4" fontId="0" fillId="8" borderId="6" xfId="0" applyNumberFormat="1" applyFill="1" applyBorder="1" applyAlignment="1">
      <alignment vertical="center"/>
    </xf>
    <xf numFmtId="39" fontId="2" fillId="2" borderId="9" xfId="2" applyNumberFormat="1" applyFill="1" applyBorder="1" applyAlignment="1">
      <alignment horizontal="right" vertical="center"/>
    </xf>
    <xf numFmtId="39" fontId="2" fillId="2" borderId="14" xfId="2" applyNumberFormat="1" applyFill="1" applyBorder="1" applyAlignment="1">
      <alignment horizontal="right" vertical="center"/>
    </xf>
    <xf numFmtId="4" fontId="0" fillId="3" borderId="6" xfId="0" applyNumberFormat="1" applyFill="1" applyBorder="1" applyAlignment="1">
      <alignment vertical="center"/>
    </xf>
    <xf numFmtId="4" fontId="2" fillId="8" borderId="6" xfId="2" applyNumberFormat="1" applyFill="1" applyBorder="1" applyAlignment="1">
      <alignment vertical="center"/>
    </xf>
    <xf numFmtId="4" fontId="0" fillId="8" borderId="0" xfId="0" applyNumberFormat="1" applyFill="1" applyBorder="1" applyAlignment="1">
      <alignment vertical="center"/>
    </xf>
    <xf numFmtId="4" fontId="0" fillId="2" borderId="14" xfId="0" applyNumberFormat="1" applyFill="1" applyBorder="1" applyAlignment="1">
      <alignment vertical="center"/>
    </xf>
    <xf numFmtId="39" fontId="2" fillId="0" borderId="6" xfId="2" applyNumberFormat="1" applyBorder="1" applyAlignment="1">
      <alignment vertical="center"/>
    </xf>
    <xf numFmtId="4" fontId="0" fillId="0" borderId="11" xfId="0" applyNumberFormat="1" applyBorder="1" applyAlignment="1">
      <alignment vertical="center"/>
    </xf>
    <xf numFmtId="9" fontId="0" fillId="0" borderId="2" xfId="3" applyFont="1" applyBorder="1" applyAlignment="1">
      <alignment vertical="center"/>
    </xf>
    <xf numFmtId="10" fontId="2" fillId="8" borderId="17" xfId="3" applyNumberFormat="1" applyFont="1" applyFill="1" applyBorder="1" applyAlignment="1">
      <alignment vertical="center"/>
    </xf>
    <xf numFmtId="10" fontId="2" fillId="0" borderId="0" xfId="3" applyNumberFormat="1" applyFont="1" applyFill="1" applyBorder="1" applyAlignment="1">
      <alignment vertical="center"/>
    </xf>
    <xf numFmtId="10" fontId="2" fillId="0" borderId="2" xfId="3" applyNumberFormat="1" applyFont="1" applyFill="1" applyBorder="1" applyAlignment="1">
      <alignment vertical="center"/>
    </xf>
    <xf numFmtId="49" fontId="2" fillId="2" borderId="9" xfId="2" applyNumberFormat="1" applyFill="1" applyBorder="1" applyAlignment="1">
      <alignment vertical="center" wrapText="1"/>
    </xf>
    <xf numFmtId="49" fontId="2" fillId="2" borderId="14" xfId="2" applyNumberFormat="1" applyFill="1" applyBorder="1" applyAlignment="1">
      <alignment vertical="center" wrapText="1"/>
    </xf>
    <xf numFmtId="0" fontId="0" fillId="0" borderId="11" xfId="0" applyBorder="1" applyAlignment="1">
      <alignment vertical="center" wrapText="1"/>
    </xf>
    <xf numFmtId="0" fontId="0" fillId="0" borderId="0" xfId="0" applyBorder="1" applyAlignment="1">
      <alignment wrapText="1"/>
    </xf>
    <xf numFmtId="4" fontId="0" fillId="3" borderId="1" xfId="0" applyNumberFormat="1" applyFill="1" applyBorder="1" applyAlignment="1">
      <alignment vertical="center"/>
    </xf>
    <xf numFmtId="0" fontId="0" fillId="11" borderId="2" xfId="0" applyFill="1" applyBorder="1" applyAlignment="1">
      <alignment horizontal="right"/>
    </xf>
    <xf numFmtId="4" fontId="0" fillId="11" borderId="10" xfId="0" applyNumberFormat="1" applyFill="1" applyBorder="1" applyAlignment="1">
      <alignment vertical="center"/>
    </xf>
    <xf numFmtId="0" fontId="0" fillId="11" borderId="9" xfId="0" applyFill="1" applyBorder="1" applyAlignment="1">
      <alignment horizontal="right"/>
    </xf>
    <xf numFmtId="4" fontId="22" fillId="11" borderId="1" xfId="3" applyNumberFormat="1" applyFont="1" applyFill="1" applyBorder="1" applyAlignment="1">
      <alignment vertical="center"/>
    </xf>
    <xf numFmtId="165" fontId="0" fillId="11" borderId="1" xfId="3" applyNumberFormat="1" applyFont="1" applyFill="1" applyBorder="1" applyAlignment="1">
      <alignment vertical="center"/>
    </xf>
    <xf numFmtId="0" fontId="0" fillId="11" borderId="14" xfId="0" applyFill="1" applyBorder="1" applyAlignment="1">
      <alignment horizontal="right" vertical="center"/>
    </xf>
    <xf numFmtId="165" fontId="0" fillId="11" borderId="14" xfId="3" applyNumberFormat="1" applyFont="1" applyFill="1" applyBorder="1" applyAlignment="1">
      <alignment vertical="center"/>
    </xf>
    <xf numFmtId="39" fontId="2" fillId="0" borderId="1" xfId="2" applyNumberFormat="1" applyBorder="1" applyAlignment="1"/>
    <xf numFmtId="4" fontId="0" fillId="8" borderId="1" xfId="0" applyNumberFormat="1" applyFill="1" applyBorder="1" applyAlignment="1">
      <alignment vertical="center"/>
    </xf>
    <xf numFmtId="4" fontId="0" fillId="7" borderId="0" xfId="0" applyNumberFormat="1" applyFill="1" applyBorder="1" applyAlignment="1">
      <alignment vertical="center"/>
    </xf>
    <xf numFmtId="0" fontId="0" fillId="11" borderId="1" xfId="0" applyFill="1" applyBorder="1" applyAlignment="1">
      <alignment horizontal="right"/>
    </xf>
    <xf numFmtId="4" fontId="0" fillId="8" borderId="10" xfId="0" applyNumberFormat="1" applyFill="1" applyBorder="1" applyAlignment="1">
      <alignment vertical="center"/>
    </xf>
    <xf numFmtId="1" fontId="0" fillId="11" borderId="9" xfId="0" applyNumberFormat="1" applyFill="1" applyBorder="1" applyAlignment="1">
      <alignment horizontal="right" vertical="center"/>
    </xf>
    <xf numFmtId="4" fontId="22" fillId="11" borderId="6" xfId="3" applyNumberFormat="1" applyFont="1" applyFill="1" applyBorder="1" applyAlignment="1">
      <alignment vertical="center"/>
    </xf>
    <xf numFmtId="0" fontId="0" fillId="11" borderId="0" xfId="0" applyFill="1" applyBorder="1" applyAlignment="1">
      <alignment horizontal="right" vertical="center"/>
    </xf>
    <xf numFmtId="167" fontId="0" fillId="11" borderId="0" xfId="41" applyNumberFormat="1" applyFont="1" applyFill="1" applyBorder="1" applyAlignment="1">
      <alignment horizontal="center" vertical="center"/>
    </xf>
    <xf numFmtId="4" fontId="0" fillId="11" borderId="11" xfId="0" applyNumberFormat="1" applyFill="1" applyBorder="1" applyAlignment="1">
      <alignment horizontal="right" vertical="center"/>
    </xf>
    <xf numFmtId="4" fontId="2" fillId="11" borderId="18" xfId="3" applyNumberFormat="1" applyFont="1" applyFill="1" applyBorder="1" applyAlignment="1">
      <alignment vertical="center"/>
    </xf>
    <xf numFmtId="4" fontId="2" fillId="11" borderId="6" xfId="3" applyNumberFormat="1" applyFont="1" applyFill="1" applyBorder="1" applyAlignment="1">
      <alignment vertical="center"/>
    </xf>
    <xf numFmtId="165" fontId="0" fillId="11" borderId="9" xfId="3" applyNumberFormat="1" applyFont="1" applyFill="1" applyBorder="1" applyAlignment="1">
      <alignment vertical="center"/>
    </xf>
    <xf numFmtId="4" fontId="2" fillId="11" borderId="9" xfId="3" applyNumberFormat="1" applyFont="1" applyFill="1" applyBorder="1" applyAlignment="1">
      <alignment vertical="center"/>
    </xf>
    <xf numFmtId="10" fontId="2" fillId="11" borderId="6" xfId="3" applyNumberFormat="1" applyFont="1" applyFill="1" applyBorder="1" applyAlignment="1">
      <alignment vertical="center"/>
    </xf>
    <xf numFmtId="10" fontId="2" fillId="11" borderId="9" xfId="3" applyNumberFormat="1" applyFont="1" applyFill="1" applyBorder="1" applyAlignment="1">
      <alignment vertical="center"/>
    </xf>
    <xf numFmtId="0" fontId="0" fillId="11" borderId="0" xfId="0" applyFill="1" applyBorder="1" applyAlignment="1">
      <alignment vertical="center"/>
    </xf>
    <xf numFmtId="4" fontId="0" fillId="33" borderId="0" xfId="0" applyNumberFormat="1" applyFill="1" applyBorder="1" applyAlignment="1">
      <alignment vertical="center"/>
    </xf>
    <xf numFmtId="39" fontId="2" fillId="33" borderId="2" xfId="2" applyNumberFormat="1" applyFill="1" applyBorder="1" applyAlignment="1">
      <alignment vertical="center"/>
    </xf>
    <xf numFmtId="10" fontId="2" fillId="33" borderId="6" xfId="3" applyNumberFormat="1" applyFont="1" applyFill="1" applyBorder="1" applyAlignment="1">
      <alignment vertical="center"/>
    </xf>
    <xf numFmtId="165" fontId="0" fillId="33" borderId="9" xfId="3" applyNumberFormat="1" applyFont="1" applyFill="1" applyBorder="1" applyAlignment="1">
      <alignment vertical="center"/>
    </xf>
    <xf numFmtId="10" fontId="2" fillId="33" borderId="9" xfId="3" applyNumberFormat="1" applyFont="1" applyFill="1" applyBorder="1" applyAlignment="1">
      <alignment vertical="center"/>
    </xf>
    <xf numFmtId="0" fontId="0" fillId="33" borderId="0" xfId="0" applyFill="1" applyBorder="1" applyAlignment="1">
      <alignment vertical="center"/>
    </xf>
    <xf numFmtId="4" fontId="0" fillId="33" borderId="11" xfId="0" applyNumberFormat="1" applyFill="1" applyBorder="1" applyAlignment="1">
      <alignment vertical="center"/>
    </xf>
    <xf numFmtId="0" fontId="0" fillId="2" borderId="11" xfId="0" applyFill="1" applyBorder="1" applyAlignment="1">
      <alignment vertical="center"/>
    </xf>
    <xf numFmtId="0" fontId="0" fillId="3" borderId="0" xfId="0" applyFill="1" applyBorder="1" applyAlignment="1">
      <alignment horizontal="center" vertical="center"/>
    </xf>
    <xf numFmtId="0" fontId="0" fillId="0" borderId="0" xfId="0" applyFont="1" applyAlignment="1">
      <alignment vertical="center"/>
    </xf>
    <xf numFmtId="0" fontId="0" fillId="3" borderId="2" xfId="0" applyFill="1" applyBorder="1" applyAlignment="1">
      <alignment vertical="top" wrapText="1"/>
    </xf>
    <xf numFmtId="0" fontId="0" fillId="2" borderId="2" xfId="0" applyFill="1" applyBorder="1" applyAlignment="1">
      <alignment vertical="top" wrapText="1"/>
    </xf>
    <xf numFmtId="0" fontId="0" fillId="3" borderId="4" xfId="0" applyFill="1" applyBorder="1" applyAlignment="1">
      <alignment wrapText="1"/>
    </xf>
  </cellXfs>
  <cellStyles count="52">
    <cellStyle name="Millares" xfId="41" builtinId="3"/>
    <cellStyle name="Millares 2" xfId="47" xr:uid="{1DBC0AA5-92B2-4FDA-9008-E1AA35208A33}"/>
    <cellStyle name="Millares 3" xfId="49" xr:uid="{97C13292-2CFD-4CB3-9FB5-D4DD942D5A58}"/>
    <cellStyle name="Moneda 3" xfId="50" xr:uid="{457CED12-BC39-4EA9-B158-81D710FECA21}"/>
    <cellStyle name="Normal" xfId="0" builtinId="0"/>
    <cellStyle name="Normal 2" xfId="38" xr:uid="{80D13D7A-70B9-4996-B4D7-C644D60F88A4}"/>
    <cellStyle name="Normal 3" xfId="46" xr:uid="{F2EC7741-FB7C-4C1E-B81E-3A89C5287F9C}"/>
    <cellStyle name="Normal 3 2" xfId="48" xr:uid="{D15731C7-19F0-42E9-B921-E913D51CB456}"/>
    <cellStyle name="Normal 4" xfId="51" xr:uid="{DF510D17-F27F-42F9-91FA-9C3426A1F837}"/>
    <cellStyle name="Porcentaje" xfId="3" builtinId="5"/>
    <cellStyle name="SAPBorder" xfId="24" xr:uid="{55B1598D-977E-4F6E-AA0A-9253CB2A7681}"/>
    <cellStyle name="SAPDataCell" xfId="2" xr:uid="{4338E55A-2BF6-41B3-B448-200A34C35885}"/>
    <cellStyle name="SAPDataCell 2" xfId="8" xr:uid="{84A02C3C-92D2-453B-84A2-EF225DB1B726}"/>
    <cellStyle name="SAPDataRemoved" xfId="25" xr:uid="{A6D2F938-4932-417D-AECE-07E505C6522D}"/>
    <cellStyle name="SAPDataTotalCell" xfId="9" xr:uid="{2917FDD9-0E3B-4BB6-B408-7C59914A143E}"/>
    <cellStyle name="SAPDimensionCell" xfId="7" xr:uid="{13325718-7F68-4D0C-B298-28A7B044B2F3}"/>
    <cellStyle name="SAPEditableDataCell" xfId="6" xr:uid="{374FC85A-96CD-4561-98CC-C27F820E62FB}"/>
    <cellStyle name="SAPEditableDataTotalCell" xfId="12" xr:uid="{20AEC652-F89C-49F6-83CE-A09F786EEA4B}"/>
    <cellStyle name="SAPEmphasized" xfId="30" xr:uid="{25AA479A-BB20-4A9B-9635-8D16D0EC9A9C}"/>
    <cellStyle name="SAPEmphasizedEditableDataCell" xfId="32" xr:uid="{5EF92BBA-4EE7-4839-9CCA-5001643F791D}"/>
    <cellStyle name="SAPEmphasizedEditableDataTotalCell" xfId="33" xr:uid="{A8F0DA88-5AAF-424B-AFB1-03AE012443E8}"/>
    <cellStyle name="SAPEmphasizedLockedDataCell" xfId="35" xr:uid="{6A8CF0E1-B7D4-48F4-9886-0B5758094027}"/>
    <cellStyle name="SAPEmphasizedLockedDataTotalCell" xfId="36" xr:uid="{F6641B79-6C7C-42A7-A654-F429CB1378A1}"/>
    <cellStyle name="SAPEmphasizedReadonlyDataCell" xfId="5" xr:uid="{8BEC3AB0-552D-4B45-9745-8594DE04C504}"/>
    <cellStyle name="SAPEmphasizedReadonlyDataTotalCell" xfId="34" xr:uid="{DEA468AC-BE65-4017-A7DA-F5101F352515}"/>
    <cellStyle name="SAPEmphasizedTotal" xfId="31" xr:uid="{7980F070-CC19-4459-9422-34BED5D99CBC}"/>
    <cellStyle name="SAPError" xfId="26" xr:uid="{AC2A0CAA-6701-4466-BA90-241EC0FA6F9D}"/>
    <cellStyle name="SAPExceptionLevel1" xfId="15" xr:uid="{2487584F-9882-49EB-A463-243F45667E2C}"/>
    <cellStyle name="SAPExceptionLevel2" xfId="16" xr:uid="{CEA89A5A-8C3B-42F7-98AD-AC6531043D55}"/>
    <cellStyle name="SAPExceptionLevel3" xfId="17" xr:uid="{E7D18C33-3206-4072-9068-FB8A0E6CC32C}"/>
    <cellStyle name="SAPExceptionLevel4" xfId="18" xr:uid="{189BEC5F-4FA1-4A27-BE5D-24FA06D29D7A}"/>
    <cellStyle name="SAPExceptionLevel5" xfId="19" xr:uid="{D592C283-221B-4BB4-AD50-1E2F06A34609}"/>
    <cellStyle name="SAPExceptionLevel6" xfId="20" xr:uid="{9D9FAECB-6565-462B-95EC-4D1E26CF9E1A}"/>
    <cellStyle name="SAPExceptionLevel7" xfId="21" xr:uid="{A4CEF329-E291-4F0E-9C3D-C4B5B9A246A2}"/>
    <cellStyle name="SAPExceptionLevel8" xfId="22" xr:uid="{38AF1EB2-19DA-4243-BCAF-5959F7114060}"/>
    <cellStyle name="SAPExceptionLevel9" xfId="23" xr:uid="{116299B7-9E1A-4DC6-B530-0A111A192002}"/>
    <cellStyle name="SAPFormula" xfId="37" xr:uid="{0F2F1AE3-3293-4EC6-8D9E-8BB66E8B20F1}"/>
    <cellStyle name="SAPGroupingFillCell" xfId="10" xr:uid="{4B5F3105-B8E9-4C91-ACA7-BA3B14658359}"/>
    <cellStyle name="SAPHierarchyCell" xfId="39" xr:uid="{0715F833-BEA4-40CA-8FE9-A28E8F7A206F}"/>
    <cellStyle name="SAPHierarchyOddCell" xfId="40" xr:uid="{004BEA53-81F5-4887-AF44-26F12E9EAF17}"/>
    <cellStyle name="SAPHierarchyOddCell 2" xfId="44" xr:uid="{23766995-8083-4EF6-A695-51723D0F0971}"/>
    <cellStyle name="SAPHierarchyOddCell 3" xfId="45" xr:uid="{66A03D99-219E-4B98-A3F8-1A127E1F7C9E}"/>
    <cellStyle name="SAPHierarchyOddCell 4" xfId="43" xr:uid="{730DFDED-17DD-401F-A92F-F3653A270E66}"/>
    <cellStyle name="SAPLockedDataCell" xfId="11" xr:uid="{63767C2D-467C-458E-9801-A2196A056341}"/>
    <cellStyle name="SAPLockedDataTotalCell" xfId="14" xr:uid="{B425466D-45DA-4C6A-9A31-E87AD0719844}"/>
    <cellStyle name="SAPMemberCell" xfId="1" xr:uid="{F3DC203E-73DD-4B07-8622-8C868C974FDB}"/>
    <cellStyle name="SAPMemberCell 2" xfId="28" xr:uid="{C2D77192-07E5-4BB2-879F-FF9CC9D3C8F0}"/>
    <cellStyle name="SAPMemberCell 3" xfId="42" xr:uid="{3FDD93D9-C94A-42C1-9355-D2DA3EE748EB}"/>
    <cellStyle name="SAPMemberTotalCell" xfId="29" xr:uid="{B41D1550-F958-44D8-9464-F08B60B6D521}"/>
    <cellStyle name="SAPMessageText" xfId="27" xr:uid="{8A583E48-44CC-4BAD-BA23-418C91D4070E}"/>
    <cellStyle name="SAPReadonlyDataCell" xfId="4" xr:uid="{CEA111E7-4AC9-4D4B-81AE-FAC09B107F13}"/>
    <cellStyle name="SAPReadonlyDataTotalCell" xfId="13" xr:uid="{7A620F2B-3D10-4A33-ACFD-A7CC3E735501}"/>
  </cellStyles>
  <dxfs count="0"/>
  <tableStyles count="1" defaultTableStyle="TableStyleMedium9" defaultPivotStyle="PivotStyleLight16">
    <tableStyle name="Invisible" pivot="0" table="0" count="0" xr9:uid="{B80422A9-0ECD-44C9-9D8B-7ECE1C4491E3}"/>
  </tableStyles>
  <colors>
    <mruColors>
      <color rgb="FF2E0A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xdr:col>
      <xdr:colOff>19050</xdr:colOff>
      <xdr:row>266</xdr:row>
      <xdr:rowOff>38100</xdr:rowOff>
    </xdr:to>
    <xdr:pic>
      <xdr:nvPicPr>
        <xdr:cNvPr id="2" name="Imagen 1">
          <a:extLst>
            <a:ext uri="{FF2B5EF4-FFF2-40B4-BE49-F238E27FC236}">
              <a16:creationId xmlns:a16="http://schemas.microsoft.com/office/drawing/2014/main" id="{DD25050E-883F-489E-80B9-F6F1D78DCF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50" y="0"/>
          <a:ext cx="0" cy="17792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uanj\Documents\SHD\SHD-trabajos\validador\ConsolidadoProg2025_Ingreso_Gasto_V_2_01oct2024_1025.xlsx" TargetMode="External"/><Relationship Id="rId1" Type="http://schemas.openxmlformats.org/officeDocument/2006/relationships/externalLinkPath" Target="/Users/juanj/Documents/SHD/SHD-trabajos/validador/ConsolidadoProg2025_Ingreso_Gasto_V_2_01oct2024_1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juanj\Documents\SHD\SHD-trabajos\Seguimiento%20politicas%20publicas\Reportepresupuestal.xlsm" TargetMode="External"/><Relationship Id="rId1" Type="http://schemas.openxmlformats.org/officeDocument/2006/relationships/externalLinkPath" Target="/Users/juanj/Documents/SHD/SHD-trabajos/Seguimiento%20politicas%20publicas/Reportepresupuest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ramación 2025"/>
      <sheetName val="Tabla Ingresos"/>
      <sheetName val="Ingresos"/>
      <sheetName val="Gastos por Sector"/>
      <sheetName val="Tabla Gastos Sub"/>
      <sheetName val="Tabla Gastos"/>
      <sheetName val="Tope ByS"/>
      <sheetName val="Gastos"/>
      <sheetName val="Plantas de personal en ByS"/>
      <sheetName val="Plantas de personal"/>
      <sheetName val="Dif IngPropios vs RecAdm"/>
      <sheetName val="Dif IngTransf vs RecDist"/>
      <sheetName val="Dif RecDist AdmonCentral"/>
      <sheetName val="Dif Ing vs Gas Cege"/>
      <sheetName val="O211 en ByS"/>
      <sheetName val="ExportPospresProgramas2025"/>
    </sheetNames>
    <sheetDataSet>
      <sheetData sheetId="0" refreshError="1">
        <row r="8">
          <cell r="M8" t="str">
            <v>0100-01</v>
          </cell>
          <cell r="N8">
            <v>122042178000</v>
          </cell>
        </row>
        <row r="9">
          <cell r="M9" t="str">
            <v>0102-01</v>
          </cell>
          <cell r="N9">
            <v>241483048000</v>
          </cell>
        </row>
        <row r="10">
          <cell r="M10" t="str">
            <v>0104-01</v>
          </cell>
          <cell r="N10">
            <v>266471452000</v>
          </cell>
        </row>
        <row r="11">
          <cell r="M11" t="str">
            <v>0105-01</v>
          </cell>
          <cell r="N11">
            <v>35423895000</v>
          </cell>
        </row>
        <row r="12">
          <cell r="M12" t="str">
            <v>0110-01</v>
          </cell>
          <cell r="N12">
            <v>272592097000</v>
          </cell>
        </row>
        <row r="13">
          <cell r="M13" t="str">
            <v>0111-01</v>
          </cell>
          <cell r="N13">
            <v>435823214000</v>
          </cell>
        </row>
        <row r="14">
          <cell r="M14" t="str">
            <v>0111-03</v>
          </cell>
          <cell r="N14">
            <v>1849195412000</v>
          </cell>
        </row>
        <row r="15">
          <cell r="M15" t="str">
            <v>0111-04</v>
          </cell>
          <cell r="N15">
            <v>69357565000</v>
          </cell>
        </row>
        <row r="16">
          <cell r="M16" t="str">
            <v>0112-01</v>
          </cell>
          <cell r="N16">
            <v>6608943921000</v>
          </cell>
        </row>
        <row r="17">
          <cell r="M17" t="str">
            <v>0113-01</v>
          </cell>
          <cell r="N17">
            <v>256883114000</v>
          </cell>
        </row>
        <row r="18">
          <cell r="M18" t="str">
            <v>0113-02</v>
          </cell>
          <cell r="N18">
            <v>3731761888000</v>
          </cell>
        </row>
        <row r="19">
          <cell r="M19" t="str">
            <v>0114-01</v>
          </cell>
          <cell r="N19">
            <v>105438400000</v>
          </cell>
        </row>
        <row r="20">
          <cell r="M20" t="str">
            <v>0117-01</v>
          </cell>
          <cell r="N20">
            <v>223269582000</v>
          </cell>
        </row>
        <row r="21">
          <cell r="M21" t="str">
            <v>0118-01</v>
          </cell>
          <cell r="N21">
            <v>788395422000</v>
          </cell>
        </row>
        <row r="22">
          <cell r="M22" t="str">
            <v>0119-01</v>
          </cell>
          <cell r="N22">
            <v>233213255000</v>
          </cell>
        </row>
        <row r="23">
          <cell r="M23" t="str">
            <v>0120-01</v>
          </cell>
          <cell r="N23">
            <v>213263951000</v>
          </cell>
        </row>
        <row r="24">
          <cell r="M24" t="str">
            <v>0121-01</v>
          </cell>
          <cell r="N24">
            <v>141137456000</v>
          </cell>
        </row>
        <row r="25">
          <cell r="M25" t="str">
            <v>0122-01</v>
          </cell>
          <cell r="N25">
            <v>2202038790000</v>
          </cell>
        </row>
        <row r="26">
          <cell r="M26" t="str">
            <v>0125-01</v>
          </cell>
          <cell r="N26">
            <v>25547444000</v>
          </cell>
        </row>
        <row r="27">
          <cell r="M27" t="str">
            <v>0126-01</v>
          </cell>
          <cell r="N27">
            <v>244100043000</v>
          </cell>
        </row>
        <row r="28">
          <cell r="M28" t="str">
            <v>0127-01</v>
          </cell>
          <cell r="N28">
            <v>50354570000</v>
          </cell>
        </row>
        <row r="29">
          <cell r="M29" t="str">
            <v>0131-01</v>
          </cell>
          <cell r="N29">
            <v>194854441000</v>
          </cell>
        </row>
        <row r="30">
          <cell r="M30" t="str">
            <v>0136-01</v>
          </cell>
          <cell r="N30">
            <v>44064175000</v>
          </cell>
        </row>
        <row r="31">
          <cell r="M31" t="str">
            <v>0137-01</v>
          </cell>
          <cell r="N31">
            <v>581796298000</v>
          </cell>
        </row>
        <row r="32">
          <cell r="M32" t="str">
            <v>0137-02</v>
          </cell>
          <cell r="N32">
            <v>266865994000</v>
          </cell>
        </row>
        <row r="33">
          <cell r="M33" t="str">
            <v>0200-01</v>
          </cell>
          <cell r="N33">
            <v>85467725000</v>
          </cell>
        </row>
        <row r="34">
          <cell r="M34" t="str">
            <v>0201-01</v>
          </cell>
          <cell r="N34">
            <v>4483216135000</v>
          </cell>
        </row>
        <row r="35">
          <cell r="M35" t="str">
            <v>0203-01</v>
          </cell>
          <cell r="N35">
            <v>62198183000</v>
          </cell>
        </row>
        <row r="36">
          <cell r="M36" t="str">
            <v>0204-01</v>
          </cell>
          <cell r="N36">
            <v>2026868430000</v>
          </cell>
        </row>
        <row r="37">
          <cell r="M37" t="str">
            <v>0206-01</v>
          </cell>
          <cell r="N37">
            <v>69578501000</v>
          </cell>
        </row>
        <row r="38">
          <cell r="M38" t="str">
            <v>0206-02</v>
          </cell>
          <cell r="N38">
            <v>831300624000</v>
          </cell>
        </row>
        <row r="39">
          <cell r="M39" t="str">
            <v>0208-01</v>
          </cell>
          <cell r="N39">
            <v>113857312000</v>
          </cell>
        </row>
        <row r="40">
          <cell r="M40" t="str">
            <v>0211-01</v>
          </cell>
          <cell r="N40">
            <v>460555049000</v>
          </cell>
        </row>
        <row r="41">
          <cell r="M41" t="str">
            <v>0213-01</v>
          </cell>
          <cell r="N41">
            <v>45541250000</v>
          </cell>
        </row>
        <row r="42">
          <cell r="M42" t="str">
            <v>0214-01</v>
          </cell>
          <cell r="N42">
            <v>116996557000</v>
          </cell>
        </row>
        <row r="43">
          <cell r="M43" t="str">
            <v>0215-01</v>
          </cell>
          <cell r="N43">
            <v>48869178000</v>
          </cell>
        </row>
        <row r="44">
          <cell r="M44" t="str">
            <v>0216-01</v>
          </cell>
          <cell r="N44">
            <v>80219587000</v>
          </cell>
        </row>
        <row r="45">
          <cell r="M45" t="str">
            <v>0218-01</v>
          </cell>
          <cell r="N45">
            <v>73747049000</v>
          </cell>
        </row>
        <row r="46">
          <cell r="M46" t="str">
            <v>0219-01</v>
          </cell>
          <cell r="N46">
            <v>15131812000</v>
          </cell>
        </row>
        <row r="47">
          <cell r="M47" t="str">
            <v>0220-01</v>
          </cell>
          <cell r="N47">
            <v>46577075000</v>
          </cell>
        </row>
        <row r="48">
          <cell r="M48" t="str">
            <v>0221-01</v>
          </cell>
          <cell r="N48">
            <v>32215621000</v>
          </cell>
        </row>
        <row r="49">
          <cell r="M49" t="str">
            <v>0222-01</v>
          </cell>
          <cell r="N49">
            <v>214582678000</v>
          </cell>
        </row>
        <row r="50">
          <cell r="M50" t="str">
            <v>0226-01</v>
          </cell>
          <cell r="N50">
            <v>116729821000</v>
          </cell>
        </row>
        <row r="51">
          <cell r="M51" t="str">
            <v>0227-01</v>
          </cell>
          <cell r="N51">
            <v>215554165000</v>
          </cell>
        </row>
        <row r="52">
          <cell r="M52" t="str">
            <v>0228-01</v>
          </cell>
          <cell r="N52">
            <v>496277551000</v>
          </cell>
        </row>
        <row r="53">
          <cell r="M53" t="str">
            <v>0229-01</v>
          </cell>
          <cell r="N53">
            <v>48957761000</v>
          </cell>
        </row>
        <row r="54">
          <cell r="M54" t="str">
            <v>0230-01</v>
          </cell>
          <cell r="N54">
            <v>517073579000</v>
          </cell>
        </row>
        <row r="55">
          <cell r="M55" t="str">
            <v>0235-01</v>
          </cell>
          <cell r="N55">
            <v>255838543000</v>
          </cell>
        </row>
        <row r="56">
          <cell r="M56" t="str">
            <v>0501-01</v>
          </cell>
          <cell r="N56">
            <v>558421675000</v>
          </cell>
        </row>
        <row r="58">
          <cell r="N58">
            <v>27417555252000</v>
          </cell>
        </row>
      </sheetData>
      <sheetData sheetId="1" refreshError="1"/>
      <sheetData sheetId="2" refreshError="1"/>
      <sheetData sheetId="3" refreshError="1"/>
      <sheetData sheetId="4" refreshError="1"/>
      <sheetData sheetId="5" refreshError="1"/>
      <sheetData sheetId="6" refreshError="1"/>
      <sheetData sheetId="7" refreshError="1">
        <row r="11">
          <cell r="A11" t="str">
            <v>0100-0100</v>
          </cell>
          <cell r="B11" t="str">
            <v>DISTRITO CAPITAL</v>
          </cell>
          <cell r="C11" t="str">
            <v>0100-01</v>
          </cell>
          <cell r="D11" t="str">
            <v>CONCEJO DE BOGOTA, D.C.</v>
          </cell>
          <cell r="E11" t="str">
            <v>0003-017</v>
          </cell>
          <cell r="F11" t="str">
            <v>OENT-OTRAS ENTIDADES</v>
          </cell>
          <cell r="G11" t="str">
            <v>1-100-F001</v>
          </cell>
          <cell r="H11" t="str">
            <v>VA-RECURSOS DISTRITO</v>
          </cell>
          <cell r="I11" t="str">
            <v>O211010100101</v>
          </cell>
          <cell r="J11" t="str">
            <v>Sueldo básico</v>
          </cell>
          <cell r="K11" t="str">
            <v>000000000000000000100</v>
          </cell>
          <cell r="L11" t="str">
            <v>0100 - Programa Funcionamiento - CONCEJO DE BOGOTA</v>
          </cell>
          <cell r="M11" t="str">
            <v>PO010000010000000100</v>
          </cell>
          <cell r="N11" t="str">
            <v>00</v>
          </cell>
          <cell r="O11" t="str">
            <v>Funcionamiento concejo de Bogota</v>
          </cell>
          <cell r="P11" t="str">
            <v>2025</v>
          </cell>
          <cell r="Q11">
            <v>46689227000</v>
          </cell>
          <cell r="R11">
            <v>46689227000</v>
          </cell>
        </row>
        <row r="12">
          <cell r="A12" t="str">
            <v>0100-0100</v>
          </cell>
          <cell r="B12" t="str">
            <v>DISTRITO CAPITAL</v>
          </cell>
          <cell r="C12" t="str">
            <v>0100-01</v>
          </cell>
          <cell r="D12" t="str">
            <v>CONCEJO DE BOGOTA, D.C.</v>
          </cell>
          <cell r="E12" t="str">
            <v>0003-017</v>
          </cell>
          <cell r="F12" t="str">
            <v>OENT-OTRAS ENTIDADES</v>
          </cell>
          <cell r="G12" t="str">
            <v>1-100-F001</v>
          </cell>
          <cell r="H12" t="str">
            <v>VA-RECURSOS DISTRITO</v>
          </cell>
          <cell r="I12" t="str">
            <v>O211010100102</v>
          </cell>
          <cell r="J12" t="str">
            <v>Horas extras, dominicales, festivos y recargos</v>
          </cell>
          <cell r="K12" t="str">
            <v>000000000000000000100</v>
          </cell>
          <cell r="L12" t="str">
            <v>0100 - Programa Funcionamiento - CONCEJO DE BOGOTA</v>
          </cell>
          <cell r="M12" t="str">
            <v>PO010000010000000100</v>
          </cell>
          <cell r="N12" t="str">
            <v>00</v>
          </cell>
          <cell r="O12" t="str">
            <v>Funcionamiento concejo de Bogota</v>
          </cell>
          <cell r="P12" t="str">
            <v>2025</v>
          </cell>
          <cell r="Q12">
            <v>1734114000</v>
          </cell>
          <cell r="R12">
            <v>1734114000</v>
          </cell>
        </row>
        <row r="13">
          <cell r="A13" t="str">
            <v>0100-0100</v>
          </cell>
          <cell r="B13" t="str">
            <v>DISTRITO CAPITAL</v>
          </cell>
          <cell r="C13" t="str">
            <v>0100-01</v>
          </cell>
          <cell r="D13" t="str">
            <v>CONCEJO DE BOGOTA, D.C.</v>
          </cell>
          <cell r="E13" t="str">
            <v>0003-017</v>
          </cell>
          <cell r="F13" t="str">
            <v>OENT-OTRAS ENTIDADES</v>
          </cell>
          <cell r="G13" t="str">
            <v>1-100-F001</v>
          </cell>
          <cell r="H13" t="str">
            <v>VA-RECURSOS DISTRITO</v>
          </cell>
          <cell r="I13" t="str">
            <v>O211010100103</v>
          </cell>
          <cell r="J13" t="str">
            <v>Gastos de representación</v>
          </cell>
          <cell r="K13" t="str">
            <v>000000000000000000100</v>
          </cell>
          <cell r="L13" t="str">
            <v>0100 - Programa Funcionamiento - CONCEJO DE BOGOTA</v>
          </cell>
          <cell r="M13" t="str">
            <v>PO010000010000000100</v>
          </cell>
          <cell r="N13" t="str">
            <v>00</v>
          </cell>
          <cell r="O13" t="str">
            <v>Funcionamiento concejo de Bogota</v>
          </cell>
          <cell r="P13" t="str">
            <v>2025</v>
          </cell>
          <cell r="Q13">
            <v>4771938000</v>
          </cell>
          <cell r="R13">
            <v>4771938000</v>
          </cell>
        </row>
        <row r="14">
          <cell r="A14" t="str">
            <v>0100-0100</v>
          </cell>
          <cell r="B14" t="str">
            <v>DISTRITO CAPITAL</v>
          </cell>
          <cell r="C14" t="str">
            <v>0100-01</v>
          </cell>
          <cell r="D14" t="str">
            <v>CONCEJO DE BOGOTA, D.C.</v>
          </cell>
          <cell r="E14" t="str">
            <v>0003-017</v>
          </cell>
          <cell r="F14" t="str">
            <v>OENT-OTRAS ENTIDADES</v>
          </cell>
          <cell r="G14" t="str">
            <v>1-100-F001</v>
          </cell>
          <cell r="H14" t="str">
            <v>VA-RECURSOS DISTRITO</v>
          </cell>
          <cell r="I14" t="str">
            <v>O211010100107</v>
          </cell>
          <cell r="J14" t="str">
            <v>Bonificación por servicios prestados</v>
          </cell>
          <cell r="K14" t="str">
            <v>000000000000000000100</v>
          </cell>
          <cell r="L14" t="str">
            <v>0100 - Programa Funcionamiento - CONCEJO DE BOGOTA</v>
          </cell>
          <cell r="M14" t="str">
            <v>PO010000010000000100</v>
          </cell>
          <cell r="N14" t="str">
            <v>00</v>
          </cell>
          <cell r="O14" t="str">
            <v>Funcionamiento concejo de Bogota</v>
          </cell>
          <cell r="P14" t="str">
            <v>2025</v>
          </cell>
          <cell r="Q14">
            <v>1521491000</v>
          </cell>
          <cell r="R14">
            <v>1521491000</v>
          </cell>
        </row>
        <row r="15">
          <cell r="A15" t="str">
            <v>0100-0100</v>
          </cell>
          <cell r="B15" t="str">
            <v>DISTRITO CAPITAL</v>
          </cell>
          <cell r="C15" t="str">
            <v>0100-01</v>
          </cell>
          <cell r="D15" t="str">
            <v>CONCEJO DE BOGOTA, D.C.</v>
          </cell>
          <cell r="E15" t="str">
            <v>0003-017</v>
          </cell>
          <cell r="F15" t="str">
            <v>OENT-OTRAS ENTIDADES</v>
          </cell>
          <cell r="G15" t="str">
            <v>1-100-F001</v>
          </cell>
          <cell r="H15" t="str">
            <v>VA-RECURSOS DISTRITO</v>
          </cell>
          <cell r="I15" t="str">
            <v>O21101010010801</v>
          </cell>
          <cell r="J15" t="str">
            <v>Prima de navidad</v>
          </cell>
          <cell r="K15" t="str">
            <v>000000000000000000100</v>
          </cell>
          <cell r="L15" t="str">
            <v>0100 - Programa Funcionamiento - CONCEJO DE BOGOTA</v>
          </cell>
          <cell r="M15" t="str">
            <v>PO010000010000000100</v>
          </cell>
          <cell r="N15" t="str">
            <v>00</v>
          </cell>
          <cell r="O15" t="str">
            <v>Funcionamiento concejo de Bogota</v>
          </cell>
          <cell r="P15" t="str">
            <v>2025</v>
          </cell>
          <cell r="Q15">
            <v>6638732000</v>
          </cell>
          <cell r="R15">
            <v>6638732000</v>
          </cell>
        </row>
        <row r="16">
          <cell r="A16" t="str">
            <v>0100-0100</v>
          </cell>
          <cell r="B16" t="str">
            <v>DISTRITO CAPITAL</v>
          </cell>
          <cell r="C16" t="str">
            <v>0100-01</v>
          </cell>
          <cell r="D16" t="str">
            <v>CONCEJO DE BOGOTA, D.C.</v>
          </cell>
          <cell r="E16" t="str">
            <v>0003-017</v>
          </cell>
          <cell r="F16" t="str">
            <v>OENT-OTRAS ENTIDADES</v>
          </cell>
          <cell r="G16" t="str">
            <v>1-100-F001</v>
          </cell>
          <cell r="H16" t="str">
            <v>VA-RECURSOS DISTRITO</v>
          </cell>
          <cell r="I16" t="str">
            <v>O21101010010802</v>
          </cell>
          <cell r="J16" t="str">
            <v>Prima de vacaciones</v>
          </cell>
          <cell r="K16" t="str">
            <v>000000000000000000100</v>
          </cell>
          <cell r="L16" t="str">
            <v>0100 - Programa Funcionamiento - CONCEJO DE BOGOTA</v>
          </cell>
          <cell r="M16" t="str">
            <v>PO010000010000000100</v>
          </cell>
          <cell r="N16" t="str">
            <v>00</v>
          </cell>
          <cell r="O16" t="str">
            <v>Funcionamiento concejo de Bogota</v>
          </cell>
          <cell r="P16" t="str">
            <v>2025</v>
          </cell>
          <cell r="Q16">
            <v>3186554000</v>
          </cell>
          <cell r="R16">
            <v>3186554000</v>
          </cell>
        </row>
        <row r="17">
          <cell r="A17" t="str">
            <v>0100-0100</v>
          </cell>
          <cell r="B17" t="str">
            <v>DISTRITO CAPITAL</v>
          </cell>
          <cell r="C17" t="str">
            <v>0100-01</v>
          </cell>
          <cell r="D17" t="str">
            <v>CONCEJO DE BOGOTA, D.C.</v>
          </cell>
          <cell r="E17" t="str">
            <v>0003-017</v>
          </cell>
          <cell r="F17" t="str">
            <v>OENT-OTRAS ENTIDADES</v>
          </cell>
          <cell r="G17" t="str">
            <v>1-100-F001</v>
          </cell>
          <cell r="H17" t="str">
            <v>VA-RECURSOS DISTRITO</v>
          </cell>
          <cell r="I17" t="str">
            <v>O211010100109</v>
          </cell>
          <cell r="J17" t="str">
            <v>Prima técnica salarial</v>
          </cell>
          <cell r="K17" t="str">
            <v>000000000000000000100</v>
          </cell>
          <cell r="L17" t="str">
            <v>0100 - Programa Funcionamiento - CONCEJO DE BOGOTA</v>
          </cell>
          <cell r="M17" t="str">
            <v>PO010000010000000100</v>
          </cell>
          <cell r="N17" t="str">
            <v>00</v>
          </cell>
          <cell r="O17" t="str">
            <v>Funcionamiento concejo de Bogota</v>
          </cell>
          <cell r="P17" t="str">
            <v>2025</v>
          </cell>
          <cell r="Q17">
            <v>15311386000</v>
          </cell>
          <cell r="R17">
            <v>15311386000</v>
          </cell>
        </row>
        <row r="18">
          <cell r="A18" t="str">
            <v>0100-0100</v>
          </cell>
          <cell r="B18" t="str">
            <v>DISTRITO CAPITAL</v>
          </cell>
          <cell r="C18" t="str">
            <v>0100-01</v>
          </cell>
          <cell r="D18" t="str">
            <v>CONCEJO DE BOGOTA, D.C.</v>
          </cell>
          <cell r="E18" t="str">
            <v>0003-017</v>
          </cell>
          <cell r="F18" t="str">
            <v>OENT-OTRAS ENTIDADES</v>
          </cell>
          <cell r="G18" t="str">
            <v>1-100-F001</v>
          </cell>
          <cell r="H18" t="str">
            <v>VA-RECURSOS DISTRITO</v>
          </cell>
          <cell r="I18" t="str">
            <v>O211010100204</v>
          </cell>
          <cell r="J18" t="str">
            <v>Prima semestral</v>
          </cell>
          <cell r="K18" t="str">
            <v>000000000000000000100</v>
          </cell>
          <cell r="L18" t="str">
            <v>0100 - Programa Funcionamiento - CONCEJO DE BOGOTA</v>
          </cell>
          <cell r="M18" t="str">
            <v>PO010000010000000100</v>
          </cell>
          <cell r="N18" t="str">
            <v>00</v>
          </cell>
          <cell r="O18" t="str">
            <v>Funcionamiento concejo de Bogota</v>
          </cell>
          <cell r="P18" t="str">
            <v>2025</v>
          </cell>
          <cell r="Q18">
            <v>7481017000</v>
          </cell>
          <cell r="R18">
            <v>7481017000</v>
          </cell>
        </row>
        <row r="19">
          <cell r="A19" t="str">
            <v>0100-0100</v>
          </cell>
          <cell r="B19" t="str">
            <v>DISTRITO CAPITAL</v>
          </cell>
          <cell r="C19" t="str">
            <v>0100-01</v>
          </cell>
          <cell r="D19" t="str">
            <v>CONCEJO DE BOGOTA, D.C.</v>
          </cell>
          <cell r="E19" t="str">
            <v>0003-017</v>
          </cell>
          <cell r="F19" t="str">
            <v>OENT-OTRAS ENTIDADES</v>
          </cell>
          <cell r="G19" t="str">
            <v>1-100-F001</v>
          </cell>
          <cell r="H19" t="str">
            <v>VA-RECURSOS DISTRITO</v>
          </cell>
          <cell r="I19" t="str">
            <v>O21101010021201</v>
          </cell>
          <cell r="J19" t="str">
            <v>Beneficios a los empleados a corto plazo</v>
          </cell>
          <cell r="K19" t="str">
            <v>000000000000000000100</v>
          </cell>
          <cell r="L19" t="str">
            <v>0100 - Programa Funcionamiento - CONCEJO DE BOGOTA</v>
          </cell>
          <cell r="M19" t="str">
            <v>PO010000010000000100</v>
          </cell>
          <cell r="N19" t="str">
            <v>00</v>
          </cell>
          <cell r="O19" t="str">
            <v>Funcionamiento concejo de Bogota</v>
          </cell>
          <cell r="P19" t="str">
            <v>2025</v>
          </cell>
          <cell r="Q19">
            <v>703317000</v>
          </cell>
          <cell r="R19">
            <v>703317000</v>
          </cell>
        </row>
        <row r="20">
          <cell r="A20" t="str">
            <v>0100-0100</v>
          </cell>
          <cell r="B20" t="str">
            <v>DISTRITO CAPITAL</v>
          </cell>
          <cell r="C20" t="str">
            <v>0100-01</v>
          </cell>
          <cell r="D20" t="str">
            <v>CONCEJO DE BOGOTA, D.C.</v>
          </cell>
          <cell r="E20" t="str">
            <v>0003-017</v>
          </cell>
          <cell r="F20" t="str">
            <v>OENT-OTRAS ENTIDADES</v>
          </cell>
          <cell r="G20" t="str">
            <v>1-100-F001</v>
          </cell>
          <cell r="H20" t="str">
            <v>VA-RECURSOS DISTRITO</v>
          </cell>
          <cell r="I20" t="str">
            <v>O211010200101</v>
          </cell>
          <cell r="J20" t="str">
            <v>Aportes a la seguridad social en pensiones públicas</v>
          </cell>
          <cell r="K20" t="str">
            <v>000000000000000000100</v>
          </cell>
          <cell r="L20" t="str">
            <v>0100 - Programa Funcionamiento - CONCEJO DE BOGOTA</v>
          </cell>
          <cell r="M20" t="str">
            <v>PO010000010000000100</v>
          </cell>
          <cell r="N20" t="str">
            <v>00</v>
          </cell>
          <cell r="O20" t="str">
            <v>Funcionamiento concejo de Bogota</v>
          </cell>
          <cell r="P20" t="str">
            <v>2025</v>
          </cell>
          <cell r="Q20">
            <v>4512497000</v>
          </cell>
          <cell r="R20">
            <v>4512497000</v>
          </cell>
        </row>
        <row r="21">
          <cell r="A21" t="str">
            <v>0100-0100</v>
          </cell>
          <cell r="B21" t="str">
            <v>DISTRITO CAPITAL</v>
          </cell>
          <cell r="C21" t="str">
            <v>0100-01</v>
          </cell>
          <cell r="D21" t="str">
            <v>CONCEJO DE BOGOTA, D.C.</v>
          </cell>
          <cell r="E21" t="str">
            <v>0003-017</v>
          </cell>
          <cell r="F21" t="str">
            <v>OENT-OTRAS ENTIDADES</v>
          </cell>
          <cell r="G21" t="str">
            <v>1-100-F001</v>
          </cell>
          <cell r="H21" t="str">
            <v>VA-RECURSOS DISTRITO</v>
          </cell>
          <cell r="I21" t="str">
            <v>O211010200102</v>
          </cell>
          <cell r="J21" t="str">
            <v>Aportes a la seguridad social en pensiones privadas</v>
          </cell>
          <cell r="K21" t="str">
            <v>000000000000000000100</v>
          </cell>
          <cell r="L21" t="str">
            <v>0100 - Programa Funcionamiento - CONCEJO DE BOGOTA</v>
          </cell>
          <cell r="M21" t="str">
            <v>PO010000010000000100</v>
          </cell>
          <cell r="N21" t="str">
            <v>00</v>
          </cell>
          <cell r="O21" t="str">
            <v>Funcionamiento concejo de Bogota</v>
          </cell>
          <cell r="P21" t="str">
            <v>2025</v>
          </cell>
          <cell r="Q21">
            <v>4271855000</v>
          </cell>
          <cell r="R21">
            <v>4271855000</v>
          </cell>
        </row>
        <row r="22">
          <cell r="A22" t="str">
            <v>0100-0100</v>
          </cell>
          <cell r="B22" t="str">
            <v>DISTRITO CAPITAL</v>
          </cell>
          <cell r="C22" t="str">
            <v>0100-01</v>
          </cell>
          <cell r="D22" t="str">
            <v>CONCEJO DE BOGOTA, D.C.</v>
          </cell>
          <cell r="E22" t="str">
            <v>0003-017</v>
          </cell>
          <cell r="F22" t="str">
            <v>OENT-OTRAS ENTIDADES</v>
          </cell>
          <cell r="G22" t="str">
            <v>1-100-F001</v>
          </cell>
          <cell r="H22" t="str">
            <v>VA-RECURSOS DISTRITO</v>
          </cell>
          <cell r="I22" t="str">
            <v>O211010200201</v>
          </cell>
          <cell r="J22" t="str">
            <v>Aportes a la seguridad social en salud pública</v>
          </cell>
          <cell r="K22" t="str">
            <v>000000000000000000100</v>
          </cell>
          <cell r="L22" t="str">
            <v>0100 - Programa Funcionamiento - CONCEJO DE BOGOTA</v>
          </cell>
          <cell r="M22" t="str">
            <v>PO010000010000000100</v>
          </cell>
          <cell r="N22" t="str">
            <v>00</v>
          </cell>
          <cell r="O22" t="str">
            <v>Funcionamiento concejo de Bogota</v>
          </cell>
          <cell r="P22" t="str">
            <v>2025</v>
          </cell>
          <cell r="Q22">
            <v>137546000</v>
          </cell>
          <cell r="R22">
            <v>137546000</v>
          </cell>
        </row>
        <row r="23">
          <cell r="A23" t="str">
            <v>0100-0100</v>
          </cell>
          <cell r="B23" t="str">
            <v>DISTRITO CAPITAL</v>
          </cell>
          <cell r="C23" t="str">
            <v>0100-01</v>
          </cell>
          <cell r="D23" t="str">
            <v>CONCEJO DE BOGOTA, D.C.</v>
          </cell>
          <cell r="E23" t="str">
            <v>0003-017</v>
          </cell>
          <cell r="F23" t="str">
            <v>OENT-OTRAS ENTIDADES</v>
          </cell>
          <cell r="G23" t="str">
            <v>1-100-F001</v>
          </cell>
          <cell r="H23" t="str">
            <v>VA-RECURSOS DISTRITO</v>
          </cell>
          <cell r="I23" t="str">
            <v>O211010200202</v>
          </cell>
          <cell r="J23" t="str">
            <v>Aportes a la seguridad social en salud privada</v>
          </cell>
          <cell r="K23" t="str">
            <v>000000000000000000100</v>
          </cell>
          <cell r="L23" t="str">
            <v>0100 - Programa Funcionamiento - CONCEJO DE BOGOTA</v>
          </cell>
          <cell r="M23" t="str">
            <v>PO010000010000000100</v>
          </cell>
          <cell r="N23" t="str">
            <v>00</v>
          </cell>
          <cell r="O23" t="str">
            <v>Funcionamiento concejo de Bogota</v>
          </cell>
          <cell r="P23" t="str">
            <v>2025</v>
          </cell>
          <cell r="Q23">
            <v>5904385000</v>
          </cell>
          <cell r="R23">
            <v>5904385000</v>
          </cell>
        </row>
        <row r="24">
          <cell r="A24" t="str">
            <v>0100-0100</v>
          </cell>
          <cell r="B24" t="str">
            <v>DISTRITO CAPITAL</v>
          </cell>
          <cell r="C24" t="str">
            <v>0100-01</v>
          </cell>
          <cell r="D24" t="str">
            <v>CONCEJO DE BOGOTA, D.C.</v>
          </cell>
          <cell r="E24" t="str">
            <v>0003-017</v>
          </cell>
          <cell r="F24" t="str">
            <v>OENT-OTRAS ENTIDADES</v>
          </cell>
          <cell r="G24" t="str">
            <v>1-100-F001</v>
          </cell>
          <cell r="H24" t="str">
            <v>VA-RECURSOS DISTRITO</v>
          </cell>
          <cell r="I24" t="str">
            <v>O211010200301</v>
          </cell>
          <cell r="J24" t="str">
            <v>Aportes de cesantías a fondos públicos</v>
          </cell>
          <cell r="K24" t="str">
            <v>000000000000000000100</v>
          </cell>
          <cell r="L24" t="str">
            <v>0100 - Programa Funcionamiento - CONCEJO DE BOGOTA</v>
          </cell>
          <cell r="M24" t="str">
            <v>PO010000010000000100</v>
          </cell>
          <cell r="N24" t="str">
            <v>00</v>
          </cell>
          <cell r="O24" t="str">
            <v>Funcionamiento concejo de Bogota</v>
          </cell>
          <cell r="P24" t="str">
            <v>2025</v>
          </cell>
          <cell r="Q24">
            <v>4583871000</v>
          </cell>
          <cell r="R24">
            <v>4583871000</v>
          </cell>
        </row>
        <row r="25">
          <cell r="A25" t="str">
            <v>0100-0100</v>
          </cell>
          <cell r="B25" t="str">
            <v>DISTRITO CAPITAL</v>
          </cell>
          <cell r="C25" t="str">
            <v>0100-01</v>
          </cell>
          <cell r="D25" t="str">
            <v>CONCEJO DE BOGOTA, D.C.</v>
          </cell>
          <cell r="E25" t="str">
            <v>0003-017</v>
          </cell>
          <cell r="F25" t="str">
            <v>OENT-OTRAS ENTIDADES</v>
          </cell>
          <cell r="G25" t="str">
            <v>1-100-F001</v>
          </cell>
          <cell r="H25" t="str">
            <v>VA-RECURSOS DISTRITO</v>
          </cell>
          <cell r="I25" t="str">
            <v>O211010200302</v>
          </cell>
          <cell r="J25" t="str">
            <v>Aportes de cesantías a fondos privados</v>
          </cell>
          <cell r="K25" t="str">
            <v>000000000000000000100</v>
          </cell>
          <cell r="L25" t="str">
            <v>0100 - Programa Funcionamiento - CONCEJO DE BOGOTA</v>
          </cell>
          <cell r="M25" t="str">
            <v>PO010000010000000100</v>
          </cell>
          <cell r="N25" t="str">
            <v>00</v>
          </cell>
          <cell r="O25" t="str">
            <v>Funcionamiento concejo de Bogota</v>
          </cell>
          <cell r="P25" t="str">
            <v>2025</v>
          </cell>
          <cell r="Q25">
            <v>4139704000</v>
          </cell>
          <cell r="R25">
            <v>4139704000</v>
          </cell>
        </row>
        <row r="26">
          <cell r="A26" t="str">
            <v>0100-0100</v>
          </cell>
          <cell r="B26" t="str">
            <v>DISTRITO CAPITAL</v>
          </cell>
          <cell r="C26" t="str">
            <v>0100-01</v>
          </cell>
          <cell r="D26" t="str">
            <v>CONCEJO DE BOGOTA, D.C.</v>
          </cell>
          <cell r="E26" t="str">
            <v>0003-017</v>
          </cell>
          <cell r="F26" t="str">
            <v>OENT-OTRAS ENTIDADES</v>
          </cell>
          <cell r="G26" t="str">
            <v>1-100-F001</v>
          </cell>
          <cell r="H26" t="str">
            <v>VA-RECURSOS DISTRITO</v>
          </cell>
          <cell r="I26" t="str">
            <v>O211010200401</v>
          </cell>
          <cell r="J26" t="str">
            <v>Compensar</v>
          </cell>
          <cell r="K26" t="str">
            <v>000000000000000000100</v>
          </cell>
          <cell r="L26" t="str">
            <v>0100 - Programa Funcionamiento - CONCEJO DE BOGOTA</v>
          </cell>
          <cell r="M26" t="str">
            <v>PO010000010000000100</v>
          </cell>
          <cell r="N26" t="str">
            <v>00</v>
          </cell>
          <cell r="O26" t="str">
            <v>Funcionamiento concejo de Bogota</v>
          </cell>
          <cell r="P26" t="str">
            <v>2025</v>
          </cell>
          <cell r="Q26">
            <v>3255918000</v>
          </cell>
          <cell r="R26">
            <v>3255918000</v>
          </cell>
        </row>
        <row r="27">
          <cell r="A27" t="str">
            <v>0100-0100</v>
          </cell>
          <cell r="B27" t="str">
            <v>DISTRITO CAPITAL</v>
          </cell>
          <cell r="C27" t="str">
            <v>0100-01</v>
          </cell>
          <cell r="D27" t="str">
            <v>CONCEJO DE BOGOTA, D.C.</v>
          </cell>
          <cell r="E27" t="str">
            <v>0003-017</v>
          </cell>
          <cell r="F27" t="str">
            <v>OENT-OTRAS ENTIDADES</v>
          </cell>
          <cell r="G27" t="str">
            <v>1-100-F001</v>
          </cell>
          <cell r="H27" t="str">
            <v>VA-RECURSOS DISTRITO</v>
          </cell>
          <cell r="I27" t="str">
            <v>O211010200502</v>
          </cell>
          <cell r="J27" t="str">
            <v>Aportes generales al sistema de riesgos laborales privados</v>
          </cell>
          <cell r="K27" t="str">
            <v>000000000000000000100</v>
          </cell>
          <cell r="L27" t="str">
            <v>0100 - Programa Funcionamiento - CONCEJO DE BOGOTA</v>
          </cell>
          <cell r="M27" t="str">
            <v>PO010000010000000100</v>
          </cell>
          <cell r="N27" t="str">
            <v>00</v>
          </cell>
          <cell r="O27" t="str">
            <v>Funcionamiento concejo de Bogota</v>
          </cell>
          <cell r="P27" t="str">
            <v>2025</v>
          </cell>
          <cell r="Q27">
            <v>571502000</v>
          </cell>
          <cell r="R27">
            <v>571502000</v>
          </cell>
        </row>
        <row r="28">
          <cell r="A28" t="str">
            <v>0100-0100</v>
          </cell>
          <cell r="B28" t="str">
            <v>DISTRITO CAPITAL</v>
          </cell>
          <cell r="C28" t="str">
            <v>0100-01</v>
          </cell>
          <cell r="D28" t="str">
            <v>CONCEJO DE BOGOTA, D.C.</v>
          </cell>
          <cell r="E28" t="str">
            <v>0003-017</v>
          </cell>
          <cell r="F28" t="str">
            <v>OENT-OTRAS ENTIDADES</v>
          </cell>
          <cell r="G28" t="str">
            <v>1-100-F001</v>
          </cell>
          <cell r="H28" t="str">
            <v>VA-RECURSOS DISTRITO</v>
          </cell>
          <cell r="I28" t="str">
            <v>O2110102006</v>
          </cell>
          <cell r="J28" t="str">
            <v>Aportes al ICBF</v>
          </cell>
          <cell r="K28" t="str">
            <v>000000000000000000100</v>
          </cell>
          <cell r="L28" t="str">
            <v>0100 - Programa Funcionamiento - CONCEJO DE BOGOTA</v>
          </cell>
          <cell r="M28" t="str">
            <v>PO010000010000000100</v>
          </cell>
          <cell r="N28" t="str">
            <v>00</v>
          </cell>
          <cell r="O28" t="str">
            <v>Funcionamiento concejo de Bogota</v>
          </cell>
          <cell r="P28" t="str">
            <v>2025</v>
          </cell>
          <cell r="Q28">
            <v>2441898000</v>
          </cell>
          <cell r="R28">
            <v>2441898000</v>
          </cell>
        </row>
        <row r="29">
          <cell r="A29" t="str">
            <v>0100-0100</v>
          </cell>
          <cell r="B29" t="str">
            <v>DISTRITO CAPITAL</v>
          </cell>
          <cell r="C29" t="str">
            <v>0100-01</v>
          </cell>
          <cell r="D29" t="str">
            <v>CONCEJO DE BOGOTA, D.C.</v>
          </cell>
          <cell r="E29" t="str">
            <v>0003-017</v>
          </cell>
          <cell r="F29" t="str">
            <v>OENT-OTRAS ENTIDADES</v>
          </cell>
          <cell r="G29" t="str">
            <v>1-100-F001</v>
          </cell>
          <cell r="H29" t="str">
            <v>VA-RECURSOS DISTRITO</v>
          </cell>
          <cell r="I29" t="str">
            <v>O2110102007</v>
          </cell>
          <cell r="J29" t="str">
            <v>Aportes al SENA</v>
          </cell>
          <cell r="K29" t="str">
            <v>000000000000000000100</v>
          </cell>
          <cell r="L29" t="str">
            <v>0100 - Programa Funcionamiento - CONCEJO DE BOGOTA</v>
          </cell>
          <cell r="M29" t="str">
            <v>PO010000010000000100</v>
          </cell>
          <cell r="N29" t="str">
            <v>00</v>
          </cell>
          <cell r="O29" t="str">
            <v>Funcionamiento concejo de Bogota</v>
          </cell>
          <cell r="P29" t="str">
            <v>2025</v>
          </cell>
          <cell r="Q29">
            <v>407015000</v>
          </cell>
          <cell r="R29">
            <v>407015000</v>
          </cell>
        </row>
        <row r="30">
          <cell r="A30" t="str">
            <v>0100-0100</v>
          </cell>
          <cell r="B30" t="str">
            <v>DISTRITO CAPITAL</v>
          </cell>
          <cell r="C30" t="str">
            <v>0100-01</v>
          </cell>
          <cell r="D30" t="str">
            <v>CONCEJO DE BOGOTA, D.C.</v>
          </cell>
          <cell r="E30" t="str">
            <v>0003-017</v>
          </cell>
          <cell r="F30" t="str">
            <v>OENT-OTRAS ENTIDADES</v>
          </cell>
          <cell r="G30" t="str">
            <v>1-100-F001</v>
          </cell>
          <cell r="H30" t="str">
            <v>VA-RECURSOS DISTRITO</v>
          </cell>
          <cell r="I30" t="str">
            <v>O2110102008</v>
          </cell>
          <cell r="J30" t="str">
            <v>Aportes a la ESAP</v>
          </cell>
          <cell r="K30" t="str">
            <v>000000000000000000100</v>
          </cell>
          <cell r="L30" t="str">
            <v>0100 - Programa Funcionamiento - CONCEJO DE BOGOTA</v>
          </cell>
          <cell r="M30" t="str">
            <v>PO010000010000000100</v>
          </cell>
          <cell r="N30" t="str">
            <v>00</v>
          </cell>
          <cell r="O30" t="str">
            <v>Funcionamiento concejo de Bogota</v>
          </cell>
          <cell r="P30" t="str">
            <v>2025</v>
          </cell>
          <cell r="Q30">
            <v>407015000</v>
          </cell>
          <cell r="R30">
            <v>407015000</v>
          </cell>
        </row>
        <row r="31">
          <cell r="A31" t="str">
            <v>0100-0100</v>
          </cell>
          <cell r="B31" t="str">
            <v>DISTRITO CAPITAL</v>
          </cell>
          <cell r="C31" t="str">
            <v>0100-01</v>
          </cell>
          <cell r="D31" t="str">
            <v>CONCEJO DE BOGOTA, D.C.</v>
          </cell>
          <cell r="E31" t="str">
            <v>0003-017</v>
          </cell>
          <cell r="F31" t="str">
            <v>OENT-OTRAS ENTIDADES</v>
          </cell>
          <cell r="G31" t="str">
            <v>1-100-F001</v>
          </cell>
          <cell r="H31" t="str">
            <v>VA-RECURSOS DISTRITO</v>
          </cell>
          <cell r="I31" t="str">
            <v>O2110102009</v>
          </cell>
          <cell r="J31" t="str">
            <v>Aportes a escuelas industriales e institutos técnicos</v>
          </cell>
          <cell r="K31" t="str">
            <v>000000000000000000100</v>
          </cell>
          <cell r="L31" t="str">
            <v>0100 - Programa Funcionamiento - CONCEJO DE BOGOTA</v>
          </cell>
          <cell r="M31" t="str">
            <v>PO010000010000000100</v>
          </cell>
          <cell r="N31" t="str">
            <v>00</v>
          </cell>
          <cell r="O31" t="str">
            <v>Funcionamiento concejo de Bogota</v>
          </cell>
          <cell r="P31" t="str">
            <v>2025</v>
          </cell>
          <cell r="Q31">
            <v>782093000</v>
          </cell>
          <cell r="R31">
            <v>782093000</v>
          </cell>
        </row>
        <row r="32">
          <cell r="A32" t="str">
            <v>0100-0100</v>
          </cell>
          <cell r="B32" t="str">
            <v>DISTRITO CAPITAL</v>
          </cell>
          <cell r="C32" t="str">
            <v>0100-01</v>
          </cell>
          <cell r="D32" t="str">
            <v>CONCEJO DE BOGOTA, D.C.</v>
          </cell>
          <cell r="E32" t="str">
            <v>0003-017</v>
          </cell>
          <cell r="F32" t="str">
            <v>OENT-OTRAS ENTIDADES</v>
          </cell>
          <cell r="G32" t="str">
            <v>1-100-F001</v>
          </cell>
          <cell r="H32" t="str">
            <v>VA-RECURSOS DISTRITO</v>
          </cell>
          <cell r="I32" t="str">
            <v>O211010300103</v>
          </cell>
          <cell r="J32" t="str">
            <v>Bonificación especial de recreación</v>
          </cell>
          <cell r="K32" t="str">
            <v>000000000000000000100</v>
          </cell>
          <cell r="L32" t="str">
            <v>0100 - Programa Funcionamiento - CONCEJO DE BOGOTA</v>
          </cell>
          <cell r="M32" t="str">
            <v>PO010000010000000100</v>
          </cell>
          <cell r="N32" t="str">
            <v>00</v>
          </cell>
          <cell r="O32" t="str">
            <v>Funcionamiento concejo de Bogota</v>
          </cell>
          <cell r="P32" t="str">
            <v>2025</v>
          </cell>
          <cell r="Q32">
            <v>259315000</v>
          </cell>
          <cell r="R32">
            <v>259315000</v>
          </cell>
        </row>
        <row r="33">
          <cell r="A33" t="str">
            <v>0100-0100</v>
          </cell>
          <cell r="B33" t="str">
            <v>DISTRITO CAPITAL</v>
          </cell>
          <cell r="C33" t="str">
            <v>0100-01</v>
          </cell>
          <cell r="D33" t="str">
            <v>CONCEJO DE BOGOTA, D.C.</v>
          </cell>
          <cell r="E33" t="str">
            <v>0003-017</v>
          </cell>
          <cell r="F33" t="str">
            <v>OENT-OTRAS ENTIDADES</v>
          </cell>
          <cell r="G33" t="str">
            <v>1-100-F001</v>
          </cell>
          <cell r="H33" t="str">
            <v>VA-RECURSOS DISTRITO</v>
          </cell>
          <cell r="I33" t="str">
            <v>O2110103005</v>
          </cell>
          <cell r="J33" t="str">
            <v>Reconocimiento por permanencia en el servicio público - Bogotá D.C.</v>
          </cell>
          <cell r="K33" t="str">
            <v>000000000000000000100</v>
          </cell>
          <cell r="L33" t="str">
            <v>0100 - Programa Funcionamiento - CONCEJO DE BOGOTA</v>
          </cell>
          <cell r="M33" t="str">
            <v>PO010000010000000100</v>
          </cell>
          <cell r="N33" t="str">
            <v>00</v>
          </cell>
          <cell r="O33" t="str">
            <v>Funcionamiento concejo de Bogota</v>
          </cell>
          <cell r="P33" t="str">
            <v>2025</v>
          </cell>
          <cell r="Q33">
            <v>568843000</v>
          </cell>
          <cell r="R33">
            <v>568843000</v>
          </cell>
        </row>
        <row r="34">
          <cell r="A34" t="str">
            <v>0100-0100</v>
          </cell>
          <cell r="B34" t="str">
            <v>DISTRITO CAPITAL</v>
          </cell>
          <cell r="C34" t="str">
            <v>0100-01</v>
          </cell>
          <cell r="D34" t="str">
            <v>CONCEJO DE BOGOTA, D.C.</v>
          </cell>
          <cell r="E34" t="str">
            <v>0003-017</v>
          </cell>
          <cell r="F34" t="str">
            <v>OENT-OTRAS ENTIDADES</v>
          </cell>
          <cell r="G34" t="str">
            <v>1-100-F001</v>
          </cell>
          <cell r="H34" t="str">
            <v>VA-RECURSOS DISTRITO</v>
          </cell>
          <cell r="I34" t="str">
            <v>O2110103068</v>
          </cell>
          <cell r="J34" t="str">
            <v>Prima secretarial</v>
          </cell>
          <cell r="K34" t="str">
            <v>000000000000000000100</v>
          </cell>
          <cell r="L34" t="str">
            <v>0100 - Programa Funcionamiento - CONCEJO DE BOGOTA</v>
          </cell>
          <cell r="M34" t="str">
            <v>PO010000010000000100</v>
          </cell>
          <cell r="N34" t="str">
            <v>00</v>
          </cell>
          <cell r="O34" t="str">
            <v>Funcionamiento concejo de Bogota</v>
          </cell>
          <cell r="P34" t="str">
            <v>2025</v>
          </cell>
          <cell r="Q34">
            <v>43145000</v>
          </cell>
          <cell r="R34">
            <v>43145000</v>
          </cell>
        </row>
        <row r="35">
          <cell r="A35" t="str">
            <v>0100-0100</v>
          </cell>
          <cell r="B35" t="str">
            <v>DISTRITO CAPITAL</v>
          </cell>
          <cell r="C35" t="str">
            <v>0100-01</v>
          </cell>
          <cell r="D35" t="str">
            <v>CONCEJO DE BOGOTA, D.C.</v>
          </cell>
          <cell r="E35" t="str">
            <v>0003-017</v>
          </cell>
          <cell r="F35" t="str">
            <v>OENT-OTRAS ENTIDADES</v>
          </cell>
          <cell r="G35" t="str">
            <v>1-100-F001</v>
          </cell>
          <cell r="H35" t="str">
            <v>VA-RECURSOS DISTRITO</v>
          </cell>
          <cell r="I35" t="str">
            <v>O2110103190</v>
          </cell>
          <cell r="J35" t="str">
            <v>Apoyo de sostenimiento prácticas laborales</v>
          </cell>
          <cell r="K35" t="str">
            <v>000000000000000000100</v>
          </cell>
          <cell r="L35" t="str">
            <v>0100 - Programa Funcionamiento - CONCEJO DE BOGOTA</v>
          </cell>
          <cell r="M35" t="str">
            <v>PO010000010000000100</v>
          </cell>
          <cell r="N35" t="str">
            <v>00</v>
          </cell>
          <cell r="O35" t="str">
            <v>Funcionamiento concejo de Bogota</v>
          </cell>
          <cell r="P35" t="str">
            <v>2025</v>
          </cell>
          <cell r="Q35">
            <v>1693400000</v>
          </cell>
          <cell r="R35">
            <v>1693400000</v>
          </cell>
        </row>
        <row r="36">
          <cell r="A36" t="str">
            <v>0100-0100</v>
          </cell>
          <cell r="B36" t="str">
            <v>DISTRITO CAPITAL</v>
          </cell>
          <cell r="C36" t="str">
            <v>0100-01</v>
          </cell>
          <cell r="D36" t="str">
            <v>CONCEJO DE BOGOTA, D.C.</v>
          </cell>
          <cell r="E36" t="str">
            <v>0003-017</v>
          </cell>
          <cell r="F36" t="str">
            <v>OENT-OTRAS ENTIDADES</v>
          </cell>
          <cell r="G36" t="str">
            <v>1-100-F001</v>
          </cell>
          <cell r="H36" t="str">
            <v>VA-RECURSOS DISTRITO</v>
          </cell>
          <cell r="I36" t="str">
            <v>O2120202007010671640</v>
          </cell>
          <cell r="J36" t="str">
            <v>Servicios de administración de fondos de pensiones y cesantías</v>
          </cell>
          <cell r="K36" t="str">
            <v>000000000000000000100</v>
          </cell>
          <cell r="L36" t="str">
            <v>0100 - Programa Funcionamiento - CONCEJO DE BOGOTA</v>
          </cell>
          <cell r="M36" t="str">
            <v>PO010000010000000100</v>
          </cell>
          <cell r="N36" t="str">
            <v>00</v>
          </cell>
          <cell r="O36" t="str">
            <v>Funcionamiento concejo de Bogota</v>
          </cell>
          <cell r="P36" t="str">
            <v>2025</v>
          </cell>
          <cell r="Q36">
            <v>24400000</v>
          </cell>
          <cell r="R36">
            <v>24400000</v>
          </cell>
        </row>
        <row r="37">
          <cell r="A37" t="str">
            <v>0102-01FU</v>
          </cell>
          <cell r="B37" t="str">
            <v>DISTRITO CAPITAL</v>
          </cell>
          <cell r="C37" t="str">
            <v>0102-01</v>
          </cell>
          <cell r="D37" t="str">
            <v>PERSONERÍA DE BOGOTÁ, D.C.</v>
          </cell>
          <cell r="E37" t="str">
            <v>0003-017</v>
          </cell>
          <cell r="F37" t="str">
            <v>OENT-OTRAS ENTIDADES</v>
          </cell>
          <cell r="G37" t="str">
            <v>1-100-F001</v>
          </cell>
          <cell r="H37" t="str">
            <v>VA-RECURSOS DISTRITO</v>
          </cell>
          <cell r="I37" t="str">
            <v>O211010100101</v>
          </cell>
          <cell r="J37" t="str">
            <v>Sueldo básico</v>
          </cell>
          <cell r="K37" t="str">
            <v>000000000000000000102</v>
          </cell>
          <cell r="L37" t="str">
            <v>0102 - Programa Funcionamiento - PERSONERIA</v>
          </cell>
          <cell r="M37" t="str">
            <v>PM01020001FUNC</v>
          </cell>
          <cell r="N37" t="str">
            <v>FU</v>
          </cell>
          <cell r="O37" t="str">
            <v>FUNCIONAMIENTO PERSONERIA</v>
          </cell>
          <cell r="P37" t="str">
            <v>2025</v>
          </cell>
          <cell r="Q37">
            <v>70143523000</v>
          </cell>
          <cell r="R37">
            <v>70143523000</v>
          </cell>
        </row>
        <row r="38">
          <cell r="A38" t="str">
            <v>0102-01FU</v>
          </cell>
          <cell r="B38" t="str">
            <v>DISTRITO CAPITAL</v>
          </cell>
          <cell r="C38" t="str">
            <v>0102-01</v>
          </cell>
          <cell r="D38" t="str">
            <v>PERSONERÍA DE BOGOTÁ, D.C.</v>
          </cell>
          <cell r="E38" t="str">
            <v>0003-017</v>
          </cell>
          <cell r="F38" t="str">
            <v>OENT-OTRAS ENTIDADES</v>
          </cell>
          <cell r="G38" t="str">
            <v>1-100-F001</v>
          </cell>
          <cell r="H38" t="str">
            <v>VA-RECURSOS DISTRITO</v>
          </cell>
          <cell r="I38" t="str">
            <v>O211010100102</v>
          </cell>
          <cell r="J38" t="str">
            <v>Horas extras, dominicales, festivos y recargos</v>
          </cell>
          <cell r="K38" t="str">
            <v>000000000000000000102</v>
          </cell>
          <cell r="L38" t="str">
            <v>0102 - Programa Funcionamiento - PERSONERIA</v>
          </cell>
          <cell r="M38" t="str">
            <v>PM01020001FUNC</v>
          </cell>
          <cell r="N38" t="str">
            <v>FU</v>
          </cell>
          <cell r="O38" t="str">
            <v>FUNCIONAMIENTO PERSONERIA</v>
          </cell>
          <cell r="P38" t="str">
            <v>2025</v>
          </cell>
          <cell r="Q38">
            <v>433187000</v>
          </cell>
          <cell r="R38">
            <v>433187000</v>
          </cell>
        </row>
        <row r="39">
          <cell r="A39" t="str">
            <v>0102-01FU</v>
          </cell>
          <cell r="B39" t="str">
            <v>DISTRITO CAPITAL</v>
          </cell>
          <cell r="C39" t="str">
            <v>0102-01</v>
          </cell>
          <cell r="D39" t="str">
            <v>PERSONERÍA DE BOGOTÁ, D.C.</v>
          </cell>
          <cell r="E39" t="str">
            <v>0003-017</v>
          </cell>
          <cell r="F39" t="str">
            <v>OENT-OTRAS ENTIDADES</v>
          </cell>
          <cell r="G39" t="str">
            <v>1-100-F001</v>
          </cell>
          <cell r="H39" t="str">
            <v>VA-RECURSOS DISTRITO</v>
          </cell>
          <cell r="I39" t="str">
            <v>O211010100103</v>
          </cell>
          <cell r="J39" t="str">
            <v>Gastos de representación</v>
          </cell>
          <cell r="K39" t="str">
            <v>000000000000000000102</v>
          </cell>
          <cell r="L39" t="str">
            <v>0102 - Programa Funcionamiento - PERSONERIA</v>
          </cell>
          <cell r="M39" t="str">
            <v>PM01020001FUNC</v>
          </cell>
          <cell r="N39" t="str">
            <v>FU</v>
          </cell>
          <cell r="O39" t="str">
            <v>FUNCIONAMIENTO PERSONERIA</v>
          </cell>
          <cell r="P39" t="str">
            <v>2025</v>
          </cell>
          <cell r="Q39">
            <v>9974829000</v>
          </cell>
          <cell r="R39">
            <v>9974829000</v>
          </cell>
        </row>
        <row r="40">
          <cell r="A40" t="str">
            <v>0102-01FU</v>
          </cell>
          <cell r="B40" t="str">
            <v>DISTRITO CAPITAL</v>
          </cell>
          <cell r="C40" t="str">
            <v>0102-01</v>
          </cell>
          <cell r="D40" t="str">
            <v>PERSONERÍA DE BOGOTÁ, D.C.</v>
          </cell>
          <cell r="E40" t="str">
            <v>0003-017</v>
          </cell>
          <cell r="F40" t="str">
            <v>OENT-OTRAS ENTIDADES</v>
          </cell>
          <cell r="G40" t="str">
            <v>1-100-F001</v>
          </cell>
          <cell r="H40" t="str">
            <v>VA-RECURSOS DISTRITO</v>
          </cell>
          <cell r="I40" t="str">
            <v>O211010100107</v>
          </cell>
          <cell r="J40" t="str">
            <v>Bonificación por servicios prestados</v>
          </cell>
          <cell r="K40" t="str">
            <v>000000000000000000102</v>
          </cell>
          <cell r="L40" t="str">
            <v>0102 - Programa Funcionamiento - PERSONERIA</v>
          </cell>
          <cell r="M40" t="str">
            <v>PM01020001FUNC</v>
          </cell>
          <cell r="N40" t="str">
            <v>FU</v>
          </cell>
          <cell r="O40" t="str">
            <v>FUNCIONAMIENTO PERSONERIA</v>
          </cell>
          <cell r="P40" t="str">
            <v>2025</v>
          </cell>
          <cell r="Q40">
            <v>2401957000</v>
          </cell>
          <cell r="R40">
            <v>2401957000</v>
          </cell>
        </row>
        <row r="41">
          <cell r="A41" t="str">
            <v>0102-01FU</v>
          </cell>
          <cell r="B41" t="str">
            <v>DISTRITO CAPITAL</v>
          </cell>
          <cell r="C41" t="str">
            <v>0102-01</v>
          </cell>
          <cell r="D41" t="str">
            <v>PERSONERÍA DE BOGOTÁ, D.C.</v>
          </cell>
          <cell r="E41" t="str">
            <v>0003-017</v>
          </cell>
          <cell r="F41" t="str">
            <v>OENT-OTRAS ENTIDADES</v>
          </cell>
          <cell r="G41" t="str">
            <v>1-100-F001</v>
          </cell>
          <cell r="H41" t="str">
            <v>VA-RECURSOS DISTRITO</v>
          </cell>
          <cell r="I41" t="str">
            <v>O21101010010801</v>
          </cell>
          <cell r="J41" t="str">
            <v>Prima de navidad</v>
          </cell>
          <cell r="K41" t="str">
            <v>000000000000000000102</v>
          </cell>
          <cell r="L41" t="str">
            <v>0102 - Programa Funcionamiento - PERSONERIA</v>
          </cell>
          <cell r="M41" t="str">
            <v>PM01020001FUNC</v>
          </cell>
          <cell r="N41" t="str">
            <v>FU</v>
          </cell>
          <cell r="O41" t="str">
            <v>FUNCIONAMIENTO PERSONERIA</v>
          </cell>
          <cell r="P41" t="str">
            <v>2025</v>
          </cell>
          <cell r="Q41">
            <v>10530032000</v>
          </cell>
          <cell r="R41">
            <v>10530032000</v>
          </cell>
        </row>
        <row r="42">
          <cell r="A42" t="str">
            <v>0102-01FU</v>
          </cell>
          <cell r="B42" t="str">
            <v>DISTRITO CAPITAL</v>
          </cell>
          <cell r="C42" t="str">
            <v>0102-01</v>
          </cell>
          <cell r="D42" t="str">
            <v>PERSONERÍA DE BOGOTÁ, D.C.</v>
          </cell>
          <cell r="E42" t="str">
            <v>0003-017</v>
          </cell>
          <cell r="F42" t="str">
            <v>OENT-OTRAS ENTIDADES</v>
          </cell>
          <cell r="G42" t="str">
            <v>1-100-F001</v>
          </cell>
          <cell r="H42" t="str">
            <v>VA-RECURSOS DISTRITO</v>
          </cell>
          <cell r="I42" t="str">
            <v>O21101010010802</v>
          </cell>
          <cell r="J42" t="str">
            <v>Prima de vacaciones</v>
          </cell>
          <cell r="K42" t="str">
            <v>000000000000000000102</v>
          </cell>
          <cell r="L42" t="str">
            <v>0102 - Programa Funcionamiento - PERSONERIA</v>
          </cell>
          <cell r="M42" t="str">
            <v>PM01020001FUNC</v>
          </cell>
          <cell r="N42" t="str">
            <v>FU</v>
          </cell>
          <cell r="O42" t="str">
            <v>FUNCIONAMIENTO PERSONERIA</v>
          </cell>
          <cell r="P42" t="str">
            <v>2025</v>
          </cell>
          <cell r="Q42">
            <v>5054375000</v>
          </cell>
          <cell r="R42">
            <v>5054375000</v>
          </cell>
        </row>
        <row r="43">
          <cell r="A43" t="str">
            <v>0102-01FU</v>
          </cell>
          <cell r="B43" t="str">
            <v>DISTRITO CAPITAL</v>
          </cell>
          <cell r="C43" t="str">
            <v>0102-01</v>
          </cell>
          <cell r="D43" t="str">
            <v>PERSONERÍA DE BOGOTÁ, D.C.</v>
          </cell>
          <cell r="E43" t="str">
            <v>0003-017</v>
          </cell>
          <cell r="F43" t="str">
            <v>OENT-OTRAS ENTIDADES</v>
          </cell>
          <cell r="G43" t="str">
            <v>1-100-F001</v>
          </cell>
          <cell r="H43" t="str">
            <v>VA-RECURSOS DISTRITO</v>
          </cell>
          <cell r="I43" t="str">
            <v>O211010100109</v>
          </cell>
          <cell r="J43" t="str">
            <v>Prima técnica salarial</v>
          </cell>
          <cell r="K43" t="str">
            <v>000000000000000000102</v>
          </cell>
          <cell r="L43" t="str">
            <v>0102 - Programa Funcionamiento - PERSONERIA</v>
          </cell>
          <cell r="M43" t="str">
            <v>PM01020001FUNC</v>
          </cell>
          <cell r="N43" t="str">
            <v>FU</v>
          </cell>
          <cell r="O43" t="str">
            <v>FUNCIONAMIENTO PERSONERIA</v>
          </cell>
          <cell r="P43" t="str">
            <v>2025</v>
          </cell>
          <cell r="Q43">
            <v>29634510000</v>
          </cell>
          <cell r="R43">
            <v>29634510000</v>
          </cell>
        </row>
        <row r="44">
          <cell r="A44" t="str">
            <v>0102-01FU</v>
          </cell>
          <cell r="B44" t="str">
            <v>DISTRITO CAPITAL</v>
          </cell>
          <cell r="C44" t="str">
            <v>0102-01</v>
          </cell>
          <cell r="D44" t="str">
            <v>PERSONERÍA DE BOGOTÁ, D.C.</v>
          </cell>
          <cell r="E44" t="str">
            <v>0003-017</v>
          </cell>
          <cell r="F44" t="str">
            <v>OENT-OTRAS ENTIDADES</v>
          </cell>
          <cell r="G44" t="str">
            <v>1-100-F001</v>
          </cell>
          <cell r="H44" t="str">
            <v>VA-RECURSOS DISTRITO</v>
          </cell>
          <cell r="I44" t="str">
            <v>O211010100204</v>
          </cell>
          <cell r="J44" t="str">
            <v>Prima semestral</v>
          </cell>
          <cell r="K44" t="str">
            <v>000000000000000000102</v>
          </cell>
          <cell r="L44" t="str">
            <v>0102 - Programa Funcionamiento - PERSONERIA</v>
          </cell>
          <cell r="M44" t="str">
            <v>PM01020001FUNC</v>
          </cell>
          <cell r="N44" t="str">
            <v>FU</v>
          </cell>
          <cell r="O44" t="str">
            <v>FUNCIONAMIENTO PERSONERIA</v>
          </cell>
          <cell r="P44" t="str">
            <v>2025</v>
          </cell>
          <cell r="Q44">
            <v>11616590000</v>
          </cell>
          <cell r="R44">
            <v>11616590000</v>
          </cell>
        </row>
        <row r="45">
          <cell r="A45" t="str">
            <v>0102-01FU</v>
          </cell>
          <cell r="B45" t="str">
            <v>DISTRITO CAPITAL</v>
          </cell>
          <cell r="C45" t="str">
            <v>0102-01</v>
          </cell>
          <cell r="D45" t="str">
            <v>PERSONERÍA DE BOGOTÁ, D.C.</v>
          </cell>
          <cell r="E45" t="str">
            <v>0003-017</v>
          </cell>
          <cell r="F45" t="str">
            <v>OENT-OTRAS ENTIDADES</v>
          </cell>
          <cell r="G45" t="str">
            <v>1-100-F001</v>
          </cell>
          <cell r="H45" t="str">
            <v>VA-RECURSOS DISTRITO</v>
          </cell>
          <cell r="I45" t="str">
            <v>O21101010021201</v>
          </cell>
          <cell r="J45" t="str">
            <v>Beneficios a los empleados a corto plazo</v>
          </cell>
          <cell r="K45" t="str">
            <v>000000000000000000102</v>
          </cell>
          <cell r="L45" t="str">
            <v>0102 - Programa Funcionamiento - PERSONERIA</v>
          </cell>
          <cell r="M45" t="str">
            <v>PM01020001FUNC</v>
          </cell>
          <cell r="N45" t="str">
            <v>FU</v>
          </cell>
          <cell r="O45" t="str">
            <v>FUNCIONAMIENTO PERSONERIA</v>
          </cell>
          <cell r="P45" t="str">
            <v>2025</v>
          </cell>
          <cell r="Q45">
            <v>2238907000</v>
          </cell>
          <cell r="R45">
            <v>2238907000</v>
          </cell>
        </row>
        <row r="46">
          <cell r="A46" t="str">
            <v>0102-01FU</v>
          </cell>
          <cell r="B46" t="str">
            <v>DISTRITO CAPITAL</v>
          </cell>
          <cell r="C46" t="str">
            <v>0102-01</v>
          </cell>
          <cell r="D46" t="str">
            <v>PERSONERÍA DE BOGOTÁ, D.C.</v>
          </cell>
          <cell r="E46" t="str">
            <v>0003-017</v>
          </cell>
          <cell r="F46" t="str">
            <v>OENT-OTRAS ENTIDADES</v>
          </cell>
          <cell r="G46" t="str">
            <v>1-100-F001</v>
          </cell>
          <cell r="H46" t="str">
            <v>VA-RECURSOS DISTRITO</v>
          </cell>
          <cell r="I46" t="str">
            <v>O211010200101</v>
          </cell>
          <cell r="J46" t="str">
            <v>Aportes a la seguridad social en pensiones públicas</v>
          </cell>
          <cell r="K46" t="str">
            <v>000000000000000000102</v>
          </cell>
          <cell r="L46" t="str">
            <v>0102 - Programa Funcionamiento - PERSONERIA</v>
          </cell>
          <cell r="M46" t="str">
            <v>PM01020001FUNC</v>
          </cell>
          <cell r="N46" t="str">
            <v>FU</v>
          </cell>
          <cell r="O46" t="str">
            <v>FUNCIONAMIENTO PERSONERIA</v>
          </cell>
          <cell r="P46" t="str">
            <v>2025</v>
          </cell>
          <cell r="Q46">
            <v>10209091000</v>
          </cell>
          <cell r="R46">
            <v>10209091000</v>
          </cell>
        </row>
        <row r="47">
          <cell r="A47" t="str">
            <v>0102-01FU</v>
          </cell>
          <cell r="B47" t="str">
            <v>DISTRITO CAPITAL</v>
          </cell>
          <cell r="C47" t="str">
            <v>0102-01</v>
          </cell>
          <cell r="D47" t="str">
            <v>PERSONERÍA DE BOGOTÁ, D.C.</v>
          </cell>
          <cell r="E47" t="str">
            <v>0003-017</v>
          </cell>
          <cell r="F47" t="str">
            <v>OENT-OTRAS ENTIDADES</v>
          </cell>
          <cell r="G47" t="str">
            <v>1-100-F001</v>
          </cell>
          <cell r="H47" t="str">
            <v>VA-RECURSOS DISTRITO</v>
          </cell>
          <cell r="I47" t="str">
            <v>O211010200102</v>
          </cell>
          <cell r="J47" t="str">
            <v>Aportes a la seguridad social en pensiones privadas</v>
          </cell>
          <cell r="K47" t="str">
            <v>000000000000000000102</v>
          </cell>
          <cell r="L47" t="str">
            <v>0102 - Programa Funcionamiento - PERSONERIA</v>
          </cell>
          <cell r="M47" t="str">
            <v>PM01020001FUNC</v>
          </cell>
          <cell r="N47" t="str">
            <v>FU</v>
          </cell>
          <cell r="O47" t="str">
            <v>FUNCIONAMIENTO PERSONERIA</v>
          </cell>
          <cell r="P47" t="str">
            <v>2025</v>
          </cell>
          <cell r="Q47">
            <v>3005743000</v>
          </cell>
          <cell r="R47">
            <v>3005743000</v>
          </cell>
        </row>
        <row r="48">
          <cell r="A48" t="str">
            <v>0102-01FU</v>
          </cell>
          <cell r="B48" t="str">
            <v>DISTRITO CAPITAL</v>
          </cell>
          <cell r="C48" t="str">
            <v>0102-01</v>
          </cell>
          <cell r="D48" t="str">
            <v>PERSONERÍA DE BOGOTÁ, D.C.</v>
          </cell>
          <cell r="E48" t="str">
            <v>0003-017</v>
          </cell>
          <cell r="F48" t="str">
            <v>OENT-OTRAS ENTIDADES</v>
          </cell>
          <cell r="G48" t="str">
            <v>1-100-F001</v>
          </cell>
          <cell r="H48" t="str">
            <v>VA-RECURSOS DISTRITO</v>
          </cell>
          <cell r="I48" t="str">
            <v>O211010200201</v>
          </cell>
          <cell r="J48" t="str">
            <v>Aportes a la seguridad social en salud pública</v>
          </cell>
          <cell r="K48" t="str">
            <v>000000000000000000102</v>
          </cell>
          <cell r="L48" t="str">
            <v>0102 - Programa Funcionamiento - PERSONERIA</v>
          </cell>
          <cell r="M48" t="str">
            <v>PM01020001FUNC</v>
          </cell>
          <cell r="N48" t="str">
            <v>FU</v>
          </cell>
          <cell r="O48" t="str">
            <v>FUNCIONAMIENTO PERSONERIA</v>
          </cell>
          <cell r="P48" t="str">
            <v>2025</v>
          </cell>
          <cell r="Q48">
            <v>16524000</v>
          </cell>
          <cell r="R48">
            <v>16524000</v>
          </cell>
        </row>
        <row r="49">
          <cell r="A49" t="str">
            <v>0102-01FU</v>
          </cell>
          <cell r="B49" t="str">
            <v>DISTRITO CAPITAL</v>
          </cell>
          <cell r="C49" t="str">
            <v>0102-01</v>
          </cell>
          <cell r="D49" t="str">
            <v>PERSONERÍA DE BOGOTÁ, D.C.</v>
          </cell>
          <cell r="E49" t="str">
            <v>0003-017</v>
          </cell>
          <cell r="F49" t="str">
            <v>OENT-OTRAS ENTIDADES</v>
          </cell>
          <cell r="G49" t="str">
            <v>1-100-F001</v>
          </cell>
          <cell r="H49" t="str">
            <v>VA-RECURSOS DISTRITO</v>
          </cell>
          <cell r="I49" t="str">
            <v>O211010200202</v>
          </cell>
          <cell r="J49" t="str">
            <v>Aportes a la seguridad social en salud privada</v>
          </cell>
          <cell r="K49" t="str">
            <v>000000000000000000102</v>
          </cell>
          <cell r="L49" t="str">
            <v>0102 - Programa Funcionamiento - PERSONERIA</v>
          </cell>
          <cell r="M49" t="str">
            <v>PM01020001FUNC</v>
          </cell>
          <cell r="N49" t="str">
            <v>FU</v>
          </cell>
          <cell r="O49" t="str">
            <v>FUNCIONAMIENTO PERSONERIA</v>
          </cell>
          <cell r="P49" t="str">
            <v>2025</v>
          </cell>
          <cell r="Q49">
            <v>9343905000</v>
          </cell>
          <cell r="R49">
            <v>9343905000</v>
          </cell>
        </row>
        <row r="50">
          <cell r="A50" t="str">
            <v>0102-01FU</v>
          </cell>
          <cell r="B50" t="str">
            <v>DISTRITO CAPITAL</v>
          </cell>
          <cell r="C50" t="str">
            <v>0102-01</v>
          </cell>
          <cell r="D50" t="str">
            <v>PERSONERÍA DE BOGOTÁ, D.C.</v>
          </cell>
          <cell r="E50" t="str">
            <v>0003-017</v>
          </cell>
          <cell r="F50" t="str">
            <v>OENT-OTRAS ENTIDADES</v>
          </cell>
          <cell r="G50" t="str">
            <v>1-100-F001</v>
          </cell>
          <cell r="H50" t="str">
            <v>VA-RECURSOS DISTRITO</v>
          </cell>
          <cell r="I50" t="str">
            <v>O211010200301</v>
          </cell>
          <cell r="J50" t="str">
            <v>Aportes de cesantías a fondos públicos</v>
          </cell>
          <cell r="K50" t="str">
            <v>000000000000000000102</v>
          </cell>
          <cell r="L50" t="str">
            <v>0102 - Programa Funcionamiento - PERSONERIA</v>
          </cell>
          <cell r="M50" t="str">
            <v>PM01020001FUNC</v>
          </cell>
          <cell r="N50" t="str">
            <v>FU</v>
          </cell>
          <cell r="O50" t="str">
            <v>FUNCIONAMIENTO PERSONERIA</v>
          </cell>
          <cell r="P50" t="str">
            <v>2025</v>
          </cell>
          <cell r="Q50">
            <v>9089000000</v>
          </cell>
          <cell r="R50">
            <v>9089000000</v>
          </cell>
        </row>
        <row r="51">
          <cell r="A51" t="str">
            <v>0102-01FU</v>
          </cell>
          <cell r="B51" t="str">
            <v>DISTRITO CAPITAL</v>
          </cell>
          <cell r="C51" t="str">
            <v>0102-01</v>
          </cell>
          <cell r="D51" t="str">
            <v>PERSONERÍA DE BOGOTÁ, D.C.</v>
          </cell>
          <cell r="E51" t="str">
            <v>0003-017</v>
          </cell>
          <cell r="F51" t="str">
            <v>OENT-OTRAS ENTIDADES</v>
          </cell>
          <cell r="G51" t="str">
            <v>1-100-F001</v>
          </cell>
          <cell r="H51" t="str">
            <v>VA-RECURSOS DISTRITO</v>
          </cell>
          <cell r="I51" t="str">
            <v>O211010200302</v>
          </cell>
          <cell r="J51" t="str">
            <v>Aportes de cesantías a fondos privados</v>
          </cell>
          <cell r="K51" t="str">
            <v>000000000000000000102</v>
          </cell>
          <cell r="L51" t="str">
            <v>0102 - Programa Funcionamiento - PERSONERIA</v>
          </cell>
          <cell r="M51" t="str">
            <v>PM01020001FUNC</v>
          </cell>
          <cell r="N51" t="str">
            <v>FU</v>
          </cell>
          <cell r="O51" t="str">
            <v>FUNCIONAMIENTO PERSONERIA</v>
          </cell>
          <cell r="P51" t="str">
            <v>2025</v>
          </cell>
          <cell r="Q51">
            <v>3675131000</v>
          </cell>
          <cell r="R51">
            <v>3675131000</v>
          </cell>
        </row>
        <row r="52">
          <cell r="A52" t="str">
            <v>0102-01FU</v>
          </cell>
          <cell r="B52" t="str">
            <v>DISTRITO CAPITAL</v>
          </cell>
          <cell r="C52" t="str">
            <v>0102-01</v>
          </cell>
          <cell r="D52" t="str">
            <v>PERSONERÍA DE BOGOTÁ, D.C.</v>
          </cell>
          <cell r="E52" t="str">
            <v>0003-017</v>
          </cell>
          <cell r="F52" t="str">
            <v>OENT-OTRAS ENTIDADES</v>
          </cell>
          <cell r="G52" t="str">
            <v>1-100-F001</v>
          </cell>
          <cell r="H52" t="str">
            <v>VA-RECURSOS DISTRITO</v>
          </cell>
          <cell r="I52" t="str">
            <v>O211010200403</v>
          </cell>
          <cell r="J52" t="str">
            <v>Colsubsidio</v>
          </cell>
          <cell r="K52" t="str">
            <v>000000000000000000102</v>
          </cell>
          <cell r="L52" t="str">
            <v>0102 - Programa Funcionamiento - PERSONERIA</v>
          </cell>
          <cell r="M52" t="str">
            <v>PM01020001FUNC</v>
          </cell>
          <cell r="N52" t="str">
            <v>FU</v>
          </cell>
          <cell r="O52" t="str">
            <v>FUNCIONAMIENTO PERSONERIA</v>
          </cell>
          <cell r="P52" t="str">
            <v>2025</v>
          </cell>
          <cell r="Q52">
            <v>5071696000</v>
          </cell>
          <cell r="R52">
            <v>5071696000</v>
          </cell>
        </row>
        <row r="53">
          <cell r="A53" t="str">
            <v>0102-01FU</v>
          </cell>
          <cell r="B53" t="str">
            <v>DISTRITO CAPITAL</v>
          </cell>
          <cell r="C53" t="str">
            <v>0102-01</v>
          </cell>
          <cell r="D53" t="str">
            <v>PERSONERÍA DE BOGOTÁ, D.C.</v>
          </cell>
          <cell r="E53" t="str">
            <v>0003-017</v>
          </cell>
          <cell r="F53" t="str">
            <v>OENT-OTRAS ENTIDADES</v>
          </cell>
          <cell r="G53" t="str">
            <v>1-100-F001</v>
          </cell>
          <cell r="H53" t="str">
            <v>VA-RECURSOS DISTRITO</v>
          </cell>
          <cell r="I53" t="str">
            <v>O211010200501</v>
          </cell>
          <cell r="J53" t="str">
            <v>Aportes generales al sistema de riesgos laborales públicos</v>
          </cell>
          <cell r="K53" t="str">
            <v>000000000000000000102</v>
          </cell>
          <cell r="L53" t="str">
            <v>0102 - Programa Funcionamiento - PERSONERIA</v>
          </cell>
          <cell r="M53" t="str">
            <v>PM01020001FUNC</v>
          </cell>
          <cell r="N53" t="str">
            <v>FU</v>
          </cell>
          <cell r="O53" t="str">
            <v>FUNCIONAMIENTO PERSONERIA</v>
          </cell>
          <cell r="P53" t="str">
            <v>2025</v>
          </cell>
          <cell r="Q53">
            <v>1464857000</v>
          </cell>
          <cell r="R53">
            <v>1464857000</v>
          </cell>
        </row>
        <row r="54">
          <cell r="A54" t="str">
            <v>0102-01FU</v>
          </cell>
          <cell r="B54" t="str">
            <v>DISTRITO CAPITAL</v>
          </cell>
          <cell r="C54" t="str">
            <v>0102-01</v>
          </cell>
          <cell r="D54" t="str">
            <v>PERSONERÍA DE BOGOTÁ, D.C.</v>
          </cell>
          <cell r="E54" t="str">
            <v>0003-017</v>
          </cell>
          <cell r="F54" t="str">
            <v>OENT-OTRAS ENTIDADES</v>
          </cell>
          <cell r="G54" t="str">
            <v>1-100-F001</v>
          </cell>
          <cell r="H54" t="str">
            <v>VA-RECURSOS DISTRITO</v>
          </cell>
          <cell r="I54" t="str">
            <v>O2110102006</v>
          </cell>
          <cell r="J54" t="str">
            <v>Aportes al ICBF</v>
          </cell>
          <cell r="K54" t="str">
            <v>000000000000000000102</v>
          </cell>
          <cell r="L54" t="str">
            <v>0102 - Programa Funcionamiento - PERSONERIA</v>
          </cell>
          <cell r="M54" t="str">
            <v>PM01020001FUNC</v>
          </cell>
          <cell r="N54" t="str">
            <v>FU</v>
          </cell>
          <cell r="O54" t="str">
            <v>FUNCIONAMIENTO PERSONERIA</v>
          </cell>
          <cell r="P54" t="str">
            <v>2025</v>
          </cell>
          <cell r="Q54">
            <v>3803832000</v>
          </cell>
          <cell r="R54">
            <v>3803832000</v>
          </cell>
        </row>
        <row r="55">
          <cell r="A55" t="str">
            <v>0102-01FU</v>
          </cell>
          <cell r="B55" t="str">
            <v>DISTRITO CAPITAL</v>
          </cell>
          <cell r="C55" t="str">
            <v>0102-01</v>
          </cell>
          <cell r="D55" t="str">
            <v>PERSONERÍA DE BOGOTÁ, D.C.</v>
          </cell>
          <cell r="E55" t="str">
            <v>0003-017</v>
          </cell>
          <cell r="F55" t="str">
            <v>OENT-OTRAS ENTIDADES</v>
          </cell>
          <cell r="G55" t="str">
            <v>1-100-F001</v>
          </cell>
          <cell r="H55" t="str">
            <v>VA-RECURSOS DISTRITO</v>
          </cell>
          <cell r="I55" t="str">
            <v>O2110102007</v>
          </cell>
          <cell r="J55" t="str">
            <v>Aportes al SENA</v>
          </cell>
          <cell r="K55" t="str">
            <v>000000000000000000102</v>
          </cell>
          <cell r="L55" t="str">
            <v>0102 - Programa Funcionamiento - PERSONERIA</v>
          </cell>
          <cell r="M55" t="str">
            <v>PM01020001FUNC</v>
          </cell>
          <cell r="N55" t="str">
            <v>FU</v>
          </cell>
          <cell r="O55" t="str">
            <v>FUNCIONAMIENTO PERSONERIA</v>
          </cell>
          <cell r="P55" t="str">
            <v>2025</v>
          </cell>
          <cell r="Q55">
            <v>634022000</v>
          </cell>
          <cell r="R55">
            <v>634022000</v>
          </cell>
        </row>
        <row r="56">
          <cell r="A56" t="str">
            <v>0102-01FU</v>
          </cell>
          <cell r="B56" t="str">
            <v>DISTRITO CAPITAL</v>
          </cell>
          <cell r="C56" t="str">
            <v>0102-01</v>
          </cell>
          <cell r="D56" t="str">
            <v>PERSONERÍA DE BOGOTÁ, D.C.</v>
          </cell>
          <cell r="E56" t="str">
            <v>0003-017</v>
          </cell>
          <cell r="F56" t="str">
            <v>OENT-OTRAS ENTIDADES</v>
          </cell>
          <cell r="G56" t="str">
            <v>1-100-F001</v>
          </cell>
          <cell r="H56" t="str">
            <v>VA-RECURSOS DISTRITO</v>
          </cell>
          <cell r="I56" t="str">
            <v>O2110102008</v>
          </cell>
          <cell r="J56" t="str">
            <v>Aportes a la ESAP</v>
          </cell>
          <cell r="K56" t="str">
            <v>000000000000000000102</v>
          </cell>
          <cell r="L56" t="str">
            <v>0102 - Programa Funcionamiento - PERSONERIA</v>
          </cell>
          <cell r="M56" t="str">
            <v>PM01020001FUNC</v>
          </cell>
          <cell r="N56" t="str">
            <v>FU</v>
          </cell>
          <cell r="O56" t="str">
            <v>FUNCIONAMIENTO PERSONERIA</v>
          </cell>
          <cell r="P56" t="str">
            <v>2025</v>
          </cell>
          <cell r="Q56">
            <v>634022000</v>
          </cell>
          <cell r="R56">
            <v>634022000</v>
          </cell>
        </row>
        <row r="57">
          <cell r="A57" t="str">
            <v>0102-01FU</v>
          </cell>
          <cell r="B57" t="str">
            <v>DISTRITO CAPITAL</v>
          </cell>
          <cell r="C57" t="str">
            <v>0102-01</v>
          </cell>
          <cell r="D57" t="str">
            <v>PERSONERÍA DE BOGOTÁ, D.C.</v>
          </cell>
          <cell r="E57" t="str">
            <v>0003-017</v>
          </cell>
          <cell r="F57" t="str">
            <v>OENT-OTRAS ENTIDADES</v>
          </cell>
          <cell r="G57" t="str">
            <v>1-100-F001</v>
          </cell>
          <cell r="H57" t="str">
            <v>VA-RECURSOS DISTRITO</v>
          </cell>
          <cell r="I57" t="str">
            <v>O2110102009</v>
          </cell>
          <cell r="J57" t="str">
            <v>Aportes a escuelas industriales e institutos técnicos</v>
          </cell>
          <cell r="K57" t="str">
            <v>000000000000000000102</v>
          </cell>
          <cell r="L57" t="str">
            <v>0102 - Programa Funcionamiento - PERSONERIA</v>
          </cell>
          <cell r="M57" t="str">
            <v>PM01020001FUNC</v>
          </cell>
          <cell r="N57" t="str">
            <v>FU</v>
          </cell>
          <cell r="O57" t="str">
            <v>FUNCIONAMIENTO PERSONERIA</v>
          </cell>
          <cell r="P57" t="str">
            <v>2025</v>
          </cell>
          <cell r="Q57">
            <v>1217469000</v>
          </cell>
          <cell r="R57">
            <v>1217469000</v>
          </cell>
        </row>
        <row r="58">
          <cell r="A58" t="str">
            <v>0102-01FU</v>
          </cell>
          <cell r="B58" t="str">
            <v>DISTRITO CAPITAL</v>
          </cell>
          <cell r="C58" t="str">
            <v>0102-01</v>
          </cell>
          <cell r="D58" t="str">
            <v>PERSONERÍA DE BOGOTÁ, D.C.</v>
          </cell>
          <cell r="E58" t="str">
            <v>0003-017</v>
          </cell>
          <cell r="F58" t="str">
            <v>OENT-OTRAS ENTIDADES</v>
          </cell>
          <cell r="G58" t="str">
            <v>1-100-F001</v>
          </cell>
          <cell r="H58" t="str">
            <v>VA-RECURSOS DISTRITO</v>
          </cell>
          <cell r="I58" t="str">
            <v>O211010300103</v>
          </cell>
          <cell r="J58" t="str">
            <v>Bonificación especial de recreación</v>
          </cell>
          <cell r="K58" t="str">
            <v>000000000000000000102</v>
          </cell>
          <cell r="L58" t="str">
            <v>0102 - Programa Funcionamiento - PERSONERIA</v>
          </cell>
          <cell r="M58" t="str">
            <v>PM01020001FUNC</v>
          </cell>
          <cell r="N58" t="str">
            <v>FU</v>
          </cell>
          <cell r="O58" t="str">
            <v>FUNCIONAMIENTO PERSONERIA</v>
          </cell>
          <cell r="P58" t="str">
            <v>2025</v>
          </cell>
          <cell r="Q58">
            <v>389586000</v>
          </cell>
          <cell r="R58">
            <v>389586000</v>
          </cell>
        </row>
        <row r="59">
          <cell r="A59" t="str">
            <v>0102-01FU</v>
          </cell>
          <cell r="B59" t="str">
            <v>DISTRITO CAPITAL</v>
          </cell>
          <cell r="C59" t="str">
            <v>0102-01</v>
          </cell>
          <cell r="D59" t="str">
            <v>PERSONERÍA DE BOGOTÁ, D.C.</v>
          </cell>
          <cell r="E59" t="str">
            <v>0003-017</v>
          </cell>
          <cell r="F59" t="str">
            <v>OENT-OTRAS ENTIDADES</v>
          </cell>
          <cell r="G59" t="str">
            <v>1-100-F001</v>
          </cell>
          <cell r="H59" t="str">
            <v>VA-RECURSOS DISTRITO</v>
          </cell>
          <cell r="I59" t="str">
            <v>O2110103005</v>
          </cell>
          <cell r="J59" t="str">
            <v>Reconocimiento por permanencia en el servicio público - Bogotá D.C.</v>
          </cell>
          <cell r="K59" t="str">
            <v>000000000000000000102</v>
          </cell>
          <cell r="L59" t="str">
            <v>0102 - Programa Funcionamiento - PERSONERIA</v>
          </cell>
          <cell r="M59" t="str">
            <v>PM01020001FUNC</v>
          </cell>
          <cell r="N59" t="str">
            <v>FU</v>
          </cell>
          <cell r="O59" t="str">
            <v>FUNCIONAMIENTO PERSONERIA</v>
          </cell>
          <cell r="P59" t="str">
            <v>2025</v>
          </cell>
          <cell r="Q59">
            <v>1491359000</v>
          </cell>
          <cell r="R59">
            <v>1491359000</v>
          </cell>
        </row>
        <row r="60">
          <cell r="A60" t="str">
            <v>0102-01FU</v>
          </cell>
          <cell r="B60" t="str">
            <v>DISTRITO CAPITAL</v>
          </cell>
          <cell r="C60" t="str">
            <v>0102-01</v>
          </cell>
          <cell r="D60" t="str">
            <v>PERSONERÍA DE BOGOTÁ, D.C.</v>
          </cell>
          <cell r="E60" t="str">
            <v>0003-017</v>
          </cell>
          <cell r="F60" t="str">
            <v>OENT-OTRAS ENTIDADES</v>
          </cell>
          <cell r="G60" t="str">
            <v>1-100-F001</v>
          </cell>
          <cell r="H60" t="str">
            <v>VA-RECURSOS DISTRITO</v>
          </cell>
          <cell r="I60" t="str">
            <v>O2110103068</v>
          </cell>
          <cell r="J60" t="str">
            <v>Prima secretarial</v>
          </cell>
          <cell r="K60" t="str">
            <v>000000000000000000102</v>
          </cell>
          <cell r="L60" t="str">
            <v>0102 - Programa Funcionamiento - PERSONERIA</v>
          </cell>
          <cell r="M60" t="str">
            <v>PM01020001FUNC</v>
          </cell>
          <cell r="N60" t="str">
            <v>FU</v>
          </cell>
          <cell r="O60" t="str">
            <v>FUNCIONAMIENTO PERSONERIA</v>
          </cell>
          <cell r="P60" t="str">
            <v>2025</v>
          </cell>
          <cell r="Q60">
            <v>157472000</v>
          </cell>
          <cell r="R60">
            <v>157472000</v>
          </cell>
        </row>
        <row r="61">
          <cell r="A61" t="str">
            <v>0102-01FU</v>
          </cell>
          <cell r="B61" t="str">
            <v>DISTRITO CAPITAL</v>
          </cell>
          <cell r="C61" t="str">
            <v>0102-01</v>
          </cell>
          <cell r="D61" t="str">
            <v>PERSONERÍA DE BOGOTÁ, D.C.</v>
          </cell>
          <cell r="E61" t="str">
            <v>0003-017</v>
          </cell>
          <cell r="F61" t="str">
            <v>OENT-OTRAS ENTIDADES</v>
          </cell>
          <cell r="G61" t="str">
            <v>1-100-F001</v>
          </cell>
          <cell r="H61" t="str">
            <v>VA-RECURSOS DISTRITO</v>
          </cell>
          <cell r="I61" t="str">
            <v>O2110103190</v>
          </cell>
          <cell r="J61" t="str">
            <v>Apoyo de sostenimiento prácticas laborales</v>
          </cell>
          <cell r="K61" t="str">
            <v>000000000000000000102</v>
          </cell>
          <cell r="L61" t="str">
            <v>0102 - Programa Funcionamiento - PERSONERIA</v>
          </cell>
          <cell r="M61" t="str">
            <v>PM01020001FUNC</v>
          </cell>
          <cell r="N61" t="str">
            <v>FU</v>
          </cell>
          <cell r="O61" t="str">
            <v>FUNCIONAMIENTO PERSONERIA</v>
          </cell>
          <cell r="P61" t="str">
            <v>2025</v>
          </cell>
          <cell r="Q61">
            <v>372068000</v>
          </cell>
          <cell r="R61">
            <v>372068000</v>
          </cell>
        </row>
        <row r="62">
          <cell r="A62" t="str">
            <v>0102-01FU</v>
          </cell>
          <cell r="B62" t="str">
            <v>DISTRITO CAPITAL</v>
          </cell>
          <cell r="C62" t="str">
            <v>0102-01</v>
          </cell>
          <cell r="D62" t="str">
            <v>PERSONERÍA DE BOGOTÁ, D.C.</v>
          </cell>
          <cell r="E62" t="str">
            <v>0003-017</v>
          </cell>
          <cell r="F62" t="str">
            <v>OENT-OTRAS ENTIDADES</v>
          </cell>
          <cell r="G62" t="str">
            <v>1-100-F001</v>
          </cell>
          <cell r="H62" t="str">
            <v>VA-RECURSOS DISTRITO</v>
          </cell>
          <cell r="I62" t="str">
            <v>O21201010030302</v>
          </cell>
          <cell r="J62" t="str">
            <v>Maquinaria de informática y sus partes, piezas y accesorios</v>
          </cell>
          <cell r="K62" t="str">
            <v>000000000000000000102</v>
          </cell>
          <cell r="L62" t="str">
            <v>0102 - Programa Funcionamiento - PERSONERIA</v>
          </cell>
          <cell r="M62" t="str">
            <v>PM01020001FUNC</v>
          </cell>
          <cell r="N62" t="str">
            <v>FU</v>
          </cell>
          <cell r="O62" t="str">
            <v>FUNCIONAMIENTO PERSONERIA</v>
          </cell>
          <cell r="P62" t="str">
            <v>2025</v>
          </cell>
          <cell r="Q62">
            <v>100000000</v>
          </cell>
          <cell r="R62">
            <v>100000000</v>
          </cell>
        </row>
        <row r="63">
          <cell r="A63" t="str">
            <v>0102-01FU</v>
          </cell>
          <cell r="B63" t="str">
            <v>DISTRITO CAPITAL</v>
          </cell>
          <cell r="C63" t="str">
            <v>0102-01</v>
          </cell>
          <cell r="D63" t="str">
            <v>PERSONERÍA DE BOGOTÁ, D.C.</v>
          </cell>
          <cell r="E63" t="str">
            <v>0003-017</v>
          </cell>
          <cell r="F63" t="str">
            <v>OENT-OTRAS ENTIDADES</v>
          </cell>
          <cell r="G63" t="str">
            <v>1-100-F001</v>
          </cell>
          <cell r="H63" t="str">
            <v>VA-RECURSOS DISTRITO</v>
          </cell>
          <cell r="I63" t="str">
            <v>O2120101004010102</v>
          </cell>
          <cell r="J63" t="str">
            <v>Muebles del tipo utilizado en la oficina</v>
          </cell>
          <cell r="K63" t="str">
            <v>000000000000000000102</v>
          </cell>
          <cell r="L63" t="str">
            <v>0102 - Programa Funcionamiento - PERSONERIA</v>
          </cell>
          <cell r="M63" t="str">
            <v>PM01020001FUNC</v>
          </cell>
          <cell r="N63" t="str">
            <v>FU</v>
          </cell>
          <cell r="O63" t="str">
            <v>FUNCIONAMIENTO PERSONERIA</v>
          </cell>
          <cell r="P63" t="str">
            <v>2025</v>
          </cell>
          <cell r="Q63">
            <v>15000000</v>
          </cell>
          <cell r="R63">
            <v>15000000</v>
          </cell>
        </row>
        <row r="64">
          <cell r="A64" t="str">
            <v>0102-01FU</v>
          </cell>
          <cell r="B64" t="str">
            <v>DISTRITO CAPITAL</v>
          </cell>
          <cell r="C64" t="str">
            <v>0102-01</v>
          </cell>
          <cell r="D64" t="str">
            <v>PERSONERÍA DE BOGOTÁ, D.C.</v>
          </cell>
          <cell r="E64" t="str">
            <v>0003-017</v>
          </cell>
          <cell r="F64" t="str">
            <v>OENT-OTRAS ENTIDADES</v>
          </cell>
          <cell r="G64" t="str">
            <v>1-100-F001</v>
          </cell>
          <cell r="H64" t="str">
            <v>VA-RECURSOS DISTRITO</v>
          </cell>
          <cell r="I64" t="str">
            <v>O2120201002042411001</v>
          </cell>
          <cell r="J64" t="str">
            <v>Alcohol etílico sin desnaturalizar (para fabricar bebidas alcohólicas)</v>
          </cell>
          <cell r="K64" t="str">
            <v>000000000000000000102</v>
          </cell>
          <cell r="L64" t="str">
            <v>0102 - Programa Funcionamiento - PERSONERIA</v>
          </cell>
          <cell r="M64" t="str">
            <v>PM01020001FUNC</v>
          </cell>
          <cell r="N64" t="str">
            <v>FU</v>
          </cell>
          <cell r="O64" t="str">
            <v>FUNCIONAMIENTO PERSONERIA</v>
          </cell>
          <cell r="P64" t="str">
            <v>2025</v>
          </cell>
          <cell r="Q64">
            <v>784000</v>
          </cell>
          <cell r="R64">
            <v>784000</v>
          </cell>
        </row>
        <row r="65">
          <cell r="A65" t="str">
            <v>0102-01FU</v>
          </cell>
          <cell r="B65" t="str">
            <v>DISTRITO CAPITAL</v>
          </cell>
          <cell r="C65" t="str">
            <v>0102-01</v>
          </cell>
          <cell r="D65" t="str">
            <v>PERSONERÍA DE BOGOTÁ, D.C.</v>
          </cell>
          <cell r="E65" t="str">
            <v>0003-017</v>
          </cell>
          <cell r="F65" t="str">
            <v>OENT-OTRAS ENTIDADES</v>
          </cell>
          <cell r="G65" t="str">
            <v>1-100-F001</v>
          </cell>
          <cell r="H65" t="str">
            <v>VA-RECURSOS DISTRITO</v>
          </cell>
          <cell r="I65" t="str">
            <v>O2120201002072719004</v>
          </cell>
          <cell r="J65" t="str">
            <v>Tapabocas y otras prendas de ropa médica</v>
          </cell>
          <cell r="K65" t="str">
            <v>000000000000000000102</v>
          </cell>
          <cell r="L65" t="str">
            <v>0102 - Programa Funcionamiento - PERSONERIA</v>
          </cell>
          <cell r="M65" t="str">
            <v>PM01020001FUNC</v>
          </cell>
          <cell r="N65" t="str">
            <v>FU</v>
          </cell>
          <cell r="O65" t="str">
            <v>FUNCIONAMIENTO PERSONERIA</v>
          </cell>
          <cell r="P65" t="str">
            <v>2025</v>
          </cell>
          <cell r="Q65">
            <v>20000000</v>
          </cell>
          <cell r="R65">
            <v>20000000</v>
          </cell>
        </row>
        <row r="66">
          <cell r="A66" t="str">
            <v>0102-01FU</v>
          </cell>
          <cell r="B66" t="str">
            <v>DISTRITO CAPITAL</v>
          </cell>
          <cell r="C66" t="str">
            <v>0102-01</v>
          </cell>
          <cell r="D66" t="str">
            <v>PERSONERÍA DE BOGOTÁ, D.C.</v>
          </cell>
          <cell r="E66" t="str">
            <v>0003-017</v>
          </cell>
          <cell r="F66" t="str">
            <v>OENT-OTRAS ENTIDADES</v>
          </cell>
          <cell r="G66" t="str">
            <v>1-100-F001</v>
          </cell>
          <cell r="H66" t="str">
            <v>VA-RECURSOS DISTRITO</v>
          </cell>
          <cell r="I66" t="str">
            <v>O2120201002072719005</v>
          </cell>
          <cell r="J66" t="str">
            <v>Mascarillas para protección industrial con órgano filtrante no reemplazable</v>
          </cell>
          <cell r="K66" t="str">
            <v>000000000000000000102</v>
          </cell>
          <cell r="L66" t="str">
            <v>0102 - Programa Funcionamiento - PERSONERIA</v>
          </cell>
          <cell r="M66" t="str">
            <v>PM01020001FUNC</v>
          </cell>
          <cell r="N66" t="str">
            <v>FU</v>
          </cell>
          <cell r="O66" t="str">
            <v>FUNCIONAMIENTO PERSONERIA</v>
          </cell>
          <cell r="P66" t="str">
            <v>2025</v>
          </cell>
          <cell r="Q66">
            <v>1445000</v>
          </cell>
          <cell r="R66">
            <v>1445000</v>
          </cell>
        </row>
        <row r="67">
          <cell r="A67" t="str">
            <v>0102-01FU</v>
          </cell>
          <cell r="B67" t="str">
            <v>DISTRITO CAPITAL</v>
          </cell>
          <cell r="C67" t="str">
            <v>0102-01</v>
          </cell>
          <cell r="D67" t="str">
            <v>PERSONERÍA DE BOGOTÁ, D.C.</v>
          </cell>
          <cell r="E67" t="str">
            <v>0003-017</v>
          </cell>
          <cell r="F67" t="str">
            <v>OENT-OTRAS ENTIDADES</v>
          </cell>
          <cell r="G67" t="str">
            <v>1-100-F001</v>
          </cell>
          <cell r="H67" t="str">
            <v>VA-RECURSOS DISTRITO</v>
          </cell>
          <cell r="I67" t="str">
            <v>O2120201002072719013</v>
          </cell>
          <cell r="J67" t="str">
            <v>Chalecos reflectivos</v>
          </cell>
          <cell r="K67" t="str">
            <v>000000000000000000102</v>
          </cell>
          <cell r="L67" t="str">
            <v>0102 - Programa Funcionamiento - PERSONERIA</v>
          </cell>
          <cell r="M67" t="str">
            <v>PM01020001FUNC</v>
          </cell>
          <cell r="N67" t="str">
            <v>FU</v>
          </cell>
          <cell r="O67" t="str">
            <v>FUNCIONAMIENTO PERSONERIA</v>
          </cell>
          <cell r="P67" t="str">
            <v>2025</v>
          </cell>
          <cell r="Q67">
            <v>893000</v>
          </cell>
          <cell r="R67">
            <v>893000</v>
          </cell>
        </row>
        <row r="68">
          <cell r="A68" t="str">
            <v>0102-01FU</v>
          </cell>
          <cell r="B68" t="str">
            <v>DISTRITO CAPITAL</v>
          </cell>
          <cell r="C68" t="str">
            <v>0102-01</v>
          </cell>
          <cell r="D68" t="str">
            <v>PERSONERÍA DE BOGOTÁ, D.C.</v>
          </cell>
          <cell r="E68" t="str">
            <v>0003-017</v>
          </cell>
          <cell r="F68" t="str">
            <v>OENT-OTRAS ENTIDADES</v>
          </cell>
          <cell r="G68" t="str">
            <v>1-100-F001</v>
          </cell>
          <cell r="H68" t="str">
            <v>VA-RECURSOS DISTRITO</v>
          </cell>
          <cell r="I68" t="str">
            <v>O2120201002072719098</v>
          </cell>
          <cell r="J68" t="str">
            <v>Artículos de lana n.c.p.</v>
          </cell>
          <cell r="K68" t="str">
            <v>000000000000000000102</v>
          </cell>
          <cell r="L68" t="str">
            <v>0102 - Programa Funcionamiento - PERSONERIA</v>
          </cell>
          <cell r="M68" t="str">
            <v>PM01020001FUNC</v>
          </cell>
          <cell r="N68" t="str">
            <v>FU</v>
          </cell>
          <cell r="O68" t="str">
            <v>FUNCIONAMIENTO PERSONERIA</v>
          </cell>
          <cell r="P68" t="str">
            <v>2025</v>
          </cell>
          <cell r="Q68">
            <v>1057000</v>
          </cell>
          <cell r="R68">
            <v>1057000</v>
          </cell>
        </row>
        <row r="69">
          <cell r="A69" t="str">
            <v>0102-01FU</v>
          </cell>
          <cell r="B69" t="str">
            <v>DISTRITO CAPITAL</v>
          </cell>
          <cell r="C69" t="str">
            <v>0102-01</v>
          </cell>
          <cell r="D69" t="str">
            <v>PERSONERÍA DE BOGOTÁ, D.C.</v>
          </cell>
          <cell r="E69" t="str">
            <v>0003-017</v>
          </cell>
          <cell r="F69" t="str">
            <v>OENT-OTRAS ENTIDADES</v>
          </cell>
          <cell r="G69" t="str">
            <v>1-100-F001</v>
          </cell>
          <cell r="H69" t="str">
            <v>VA-RECURSOS DISTRITO</v>
          </cell>
          <cell r="I69" t="str">
            <v>O2120201002072732099</v>
          </cell>
          <cell r="J69" t="str">
            <v>Artículos de malla n.c.p.</v>
          </cell>
          <cell r="K69" t="str">
            <v>000000000000000000102</v>
          </cell>
          <cell r="L69" t="str">
            <v>0102 - Programa Funcionamiento - PERSONERIA</v>
          </cell>
          <cell r="M69" t="str">
            <v>PM01020001FUNC</v>
          </cell>
          <cell r="N69" t="str">
            <v>FU</v>
          </cell>
          <cell r="O69" t="str">
            <v>FUNCIONAMIENTO PERSONERIA</v>
          </cell>
          <cell r="P69" t="str">
            <v>2025</v>
          </cell>
          <cell r="Q69">
            <v>1363000</v>
          </cell>
          <cell r="R69">
            <v>1363000</v>
          </cell>
        </row>
        <row r="70">
          <cell r="A70" t="str">
            <v>0102-01FU</v>
          </cell>
          <cell r="B70" t="str">
            <v>DISTRITO CAPITAL</v>
          </cell>
          <cell r="C70" t="str">
            <v>0102-01</v>
          </cell>
          <cell r="D70" t="str">
            <v>PERSONERÍA DE BOGOTÁ, D.C.</v>
          </cell>
          <cell r="E70" t="str">
            <v>0003-017</v>
          </cell>
          <cell r="F70" t="str">
            <v>OENT-OTRAS ENTIDADES</v>
          </cell>
          <cell r="G70" t="str">
            <v>1-100-F001</v>
          </cell>
          <cell r="H70" t="str">
            <v>VA-RECURSOS DISTRITO</v>
          </cell>
          <cell r="I70" t="str">
            <v>O2120201002082823117</v>
          </cell>
          <cell r="J70" t="str">
            <v>Chaquetas o sacos, excepto de cuero y plástico para hombre</v>
          </cell>
          <cell r="K70" t="str">
            <v>000000000000000000102</v>
          </cell>
          <cell r="L70" t="str">
            <v>0102 - Programa Funcionamiento - PERSONERIA</v>
          </cell>
          <cell r="M70" t="str">
            <v>PM01020001FUNC</v>
          </cell>
          <cell r="N70" t="str">
            <v>FU</v>
          </cell>
          <cell r="O70" t="str">
            <v>FUNCIONAMIENTO PERSONERIA</v>
          </cell>
          <cell r="P70" t="str">
            <v>2025</v>
          </cell>
          <cell r="Q70">
            <v>25000000</v>
          </cell>
          <cell r="R70">
            <v>25000000</v>
          </cell>
        </row>
        <row r="71">
          <cell r="A71" t="str">
            <v>0102-01FU</v>
          </cell>
          <cell r="B71" t="str">
            <v>DISTRITO CAPITAL</v>
          </cell>
          <cell r="C71" t="str">
            <v>0102-01</v>
          </cell>
          <cell r="D71" t="str">
            <v>PERSONERÍA DE BOGOTÁ, D.C.</v>
          </cell>
          <cell r="E71" t="str">
            <v>0003-017</v>
          </cell>
          <cell r="F71" t="str">
            <v>OENT-OTRAS ENTIDADES</v>
          </cell>
          <cell r="G71" t="str">
            <v>1-100-F001</v>
          </cell>
          <cell r="H71" t="str">
            <v>VA-RECURSOS DISTRITO</v>
          </cell>
          <cell r="I71" t="str">
            <v>O2120201002082823313</v>
          </cell>
          <cell r="J71" t="str">
            <v>Chaquetas o sacos, excepto de cuero y plástico para mujer</v>
          </cell>
          <cell r="K71" t="str">
            <v>000000000000000000102</v>
          </cell>
          <cell r="L71" t="str">
            <v>0102 - Programa Funcionamiento - PERSONERIA</v>
          </cell>
          <cell r="M71" t="str">
            <v>PM01020001FUNC</v>
          </cell>
          <cell r="N71" t="str">
            <v>FU</v>
          </cell>
          <cell r="O71" t="str">
            <v>FUNCIONAMIENTO PERSONERIA</v>
          </cell>
          <cell r="P71" t="str">
            <v>2025</v>
          </cell>
          <cell r="Q71">
            <v>25000000</v>
          </cell>
          <cell r="R71">
            <v>25000000</v>
          </cell>
        </row>
        <row r="72">
          <cell r="A72" t="str">
            <v>0102-01FU</v>
          </cell>
          <cell r="B72" t="str">
            <v>DISTRITO CAPITAL</v>
          </cell>
          <cell r="C72" t="str">
            <v>0102-01</v>
          </cell>
          <cell r="D72" t="str">
            <v>PERSONERÍA DE BOGOTÁ, D.C.</v>
          </cell>
          <cell r="E72" t="str">
            <v>0003-017</v>
          </cell>
          <cell r="F72" t="str">
            <v>OENT-OTRAS ENTIDADES</v>
          </cell>
          <cell r="G72" t="str">
            <v>1-100-F001</v>
          </cell>
          <cell r="H72" t="str">
            <v>VA-RECURSOS DISTRITO</v>
          </cell>
          <cell r="I72" t="str">
            <v>O2120201002082823610</v>
          </cell>
          <cell r="J72" t="str">
            <v>Overoles para trabajo</v>
          </cell>
          <cell r="K72" t="str">
            <v>000000000000000000102</v>
          </cell>
          <cell r="L72" t="str">
            <v>0102 - Programa Funcionamiento - PERSONERIA</v>
          </cell>
          <cell r="M72" t="str">
            <v>PM01020001FUNC</v>
          </cell>
          <cell r="N72" t="str">
            <v>FU</v>
          </cell>
          <cell r="O72" t="str">
            <v>FUNCIONAMIENTO PERSONERIA</v>
          </cell>
          <cell r="P72" t="str">
            <v>2025</v>
          </cell>
          <cell r="Q72">
            <v>11769000</v>
          </cell>
          <cell r="R72">
            <v>11769000</v>
          </cell>
        </row>
        <row r="73">
          <cell r="A73" t="str">
            <v>0102-01FU</v>
          </cell>
          <cell r="B73" t="str">
            <v>DISTRITO CAPITAL</v>
          </cell>
          <cell r="C73" t="str">
            <v>0102-01</v>
          </cell>
          <cell r="D73" t="str">
            <v>PERSONERÍA DE BOGOTÁ, D.C.</v>
          </cell>
          <cell r="E73" t="str">
            <v>0003-017</v>
          </cell>
          <cell r="F73" t="str">
            <v>OENT-OTRAS ENTIDADES</v>
          </cell>
          <cell r="G73" t="str">
            <v>1-100-F001</v>
          </cell>
          <cell r="H73" t="str">
            <v>VA-RECURSOS DISTRITO</v>
          </cell>
          <cell r="I73" t="str">
            <v>O2120201002082823611</v>
          </cell>
          <cell r="J73" t="str">
            <v>Delantales</v>
          </cell>
          <cell r="K73" t="str">
            <v>000000000000000000102</v>
          </cell>
          <cell r="L73" t="str">
            <v>0102 - Programa Funcionamiento - PERSONERIA</v>
          </cell>
          <cell r="M73" t="str">
            <v>PM01020001FUNC</v>
          </cell>
          <cell r="N73" t="str">
            <v>FU</v>
          </cell>
          <cell r="O73" t="str">
            <v>FUNCIONAMIENTO PERSONERIA</v>
          </cell>
          <cell r="P73" t="str">
            <v>2025</v>
          </cell>
          <cell r="Q73">
            <v>434000</v>
          </cell>
          <cell r="R73">
            <v>434000</v>
          </cell>
        </row>
        <row r="74">
          <cell r="A74" t="str">
            <v>0102-01FU</v>
          </cell>
          <cell r="B74" t="str">
            <v>DISTRITO CAPITAL</v>
          </cell>
          <cell r="C74" t="str">
            <v>0102-01</v>
          </cell>
          <cell r="D74" t="str">
            <v>PERSONERÍA DE BOGOTÁ, D.C.</v>
          </cell>
          <cell r="E74" t="str">
            <v>0003-017</v>
          </cell>
          <cell r="F74" t="str">
            <v>OENT-OTRAS ENTIDADES</v>
          </cell>
          <cell r="G74" t="str">
            <v>1-100-F001</v>
          </cell>
          <cell r="H74" t="str">
            <v>VA-RECURSOS DISTRITO</v>
          </cell>
          <cell r="I74" t="str">
            <v>O2120201002092933010</v>
          </cell>
          <cell r="J74" t="str">
            <v>Calzado de cuero para protección</v>
          </cell>
          <cell r="K74" t="str">
            <v>000000000000000000102</v>
          </cell>
          <cell r="L74" t="str">
            <v>0102 - Programa Funcionamiento - PERSONERIA</v>
          </cell>
          <cell r="M74" t="str">
            <v>PM01020001FUNC</v>
          </cell>
          <cell r="N74" t="str">
            <v>FU</v>
          </cell>
          <cell r="O74" t="str">
            <v>FUNCIONAMIENTO PERSONERIA</v>
          </cell>
          <cell r="P74" t="str">
            <v>2025</v>
          </cell>
          <cell r="Q74">
            <v>6710000</v>
          </cell>
          <cell r="R74">
            <v>6710000</v>
          </cell>
        </row>
        <row r="75">
          <cell r="A75" t="str">
            <v>0102-01FU</v>
          </cell>
          <cell r="B75" t="str">
            <v>DISTRITO CAPITAL</v>
          </cell>
          <cell r="C75" t="str">
            <v>0102-01</v>
          </cell>
          <cell r="D75" t="str">
            <v>PERSONERÍA DE BOGOTÁ, D.C.</v>
          </cell>
          <cell r="E75" t="str">
            <v>0003-017</v>
          </cell>
          <cell r="F75" t="str">
            <v>OENT-OTRAS ENTIDADES</v>
          </cell>
          <cell r="G75" t="str">
            <v>1-100-F001</v>
          </cell>
          <cell r="H75" t="str">
            <v>VA-RECURSOS DISTRITO</v>
          </cell>
          <cell r="I75" t="str">
            <v>O2120201002092951001</v>
          </cell>
          <cell r="J75" t="str">
            <v>Botas de caucho y/o plástico con puntera y/o plantilla de acero</v>
          </cell>
          <cell r="K75" t="str">
            <v>000000000000000000102</v>
          </cell>
          <cell r="L75" t="str">
            <v>0102 - Programa Funcionamiento - PERSONERIA</v>
          </cell>
          <cell r="M75" t="str">
            <v>PM01020001FUNC</v>
          </cell>
          <cell r="N75" t="str">
            <v>FU</v>
          </cell>
          <cell r="O75" t="str">
            <v>FUNCIONAMIENTO PERSONERIA</v>
          </cell>
          <cell r="P75" t="str">
            <v>2025</v>
          </cell>
          <cell r="Q75">
            <v>929000</v>
          </cell>
          <cell r="R75">
            <v>929000</v>
          </cell>
        </row>
        <row r="76">
          <cell r="A76" t="str">
            <v>0102-01FU</v>
          </cell>
          <cell r="B76" t="str">
            <v>DISTRITO CAPITAL</v>
          </cell>
          <cell r="C76" t="str">
            <v>0102-01</v>
          </cell>
          <cell r="D76" t="str">
            <v>PERSONERÍA DE BOGOTÁ, D.C.</v>
          </cell>
          <cell r="E76" t="str">
            <v>0003-017</v>
          </cell>
          <cell r="F76" t="str">
            <v>OENT-OTRAS ENTIDADES</v>
          </cell>
          <cell r="G76" t="str">
            <v>1-100-F001</v>
          </cell>
          <cell r="H76" t="str">
            <v>VA-RECURSOS DISTRITO</v>
          </cell>
          <cell r="I76" t="str">
            <v>O2120201003013160003</v>
          </cell>
          <cell r="J76" t="str">
            <v>Puertas de madera</v>
          </cell>
          <cell r="K76" t="str">
            <v>000000000000000000102</v>
          </cell>
          <cell r="L76" t="str">
            <v>0102 - Programa Funcionamiento - PERSONERIA</v>
          </cell>
          <cell r="M76" t="str">
            <v>PM01020001FUNC</v>
          </cell>
          <cell r="N76" t="str">
            <v>FU</v>
          </cell>
          <cell r="O76" t="str">
            <v>FUNCIONAMIENTO PERSONERIA</v>
          </cell>
          <cell r="P76" t="str">
            <v>2025</v>
          </cell>
          <cell r="Q76">
            <v>1586000</v>
          </cell>
          <cell r="R76">
            <v>1586000</v>
          </cell>
        </row>
        <row r="77">
          <cell r="A77" t="str">
            <v>0102-01FU</v>
          </cell>
          <cell r="B77" t="str">
            <v>DISTRITO CAPITAL</v>
          </cell>
          <cell r="C77" t="str">
            <v>0102-01</v>
          </cell>
          <cell r="D77" t="str">
            <v>PERSONERÍA DE BOGOTÁ, D.C.</v>
          </cell>
          <cell r="E77" t="str">
            <v>0003-017</v>
          </cell>
          <cell r="F77" t="str">
            <v>OENT-OTRAS ENTIDADES</v>
          </cell>
          <cell r="G77" t="str">
            <v>1-100-F001</v>
          </cell>
          <cell r="H77" t="str">
            <v>VA-RECURSOS DISTRITO</v>
          </cell>
          <cell r="I77" t="str">
            <v>O2120201003013191409</v>
          </cell>
          <cell r="J77" t="str">
            <v>Aplicadores, bajalenguas y otros para usos higiénicos, de madera</v>
          </cell>
          <cell r="K77" t="str">
            <v>000000000000000000102</v>
          </cell>
          <cell r="L77" t="str">
            <v>0102 - Programa Funcionamiento - PERSONERIA</v>
          </cell>
          <cell r="M77" t="str">
            <v>PM01020001FUNC</v>
          </cell>
          <cell r="N77" t="str">
            <v>FU</v>
          </cell>
          <cell r="O77" t="str">
            <v>FUNCIONAMIENTO PERSONERIA</v>
          </cell>
          <cell r="P77" t="str">
            <v>2025</v>
          </cell>
          <cell r="Q77">
            <v>41000</v>
          </cell>
          <cell r="R77">
            <v>41000</v>
          </cell>
        </row>
        <row r="78">
          <cell r="A78" t="str">
            <v>0102-01FU</v>
          </cell>
          <cell r="B78" t="str">
            <v>DISTRITO CAPITAL</v>
          </cell>
          <cell r="C78" t="str">
            <v>0102-01</v>
          </cell>
          <cell r="D78" t="str">
            <v>PERSONERÍA DE BOGOTÁ, D.C.</v>
          </cell>
          <cell r="E78" t="str">
            <v>0003-017</v>
          </cell>
          <cell r="F78" t="str">
            <v>OENT-OTRAS ENTIDADES</v>
          </cell>
          <cell r="G78" t="str">
            <v>1-100-F001</v>
          </cell>
          <cell r="H78" t="str">
            <v>VA-RECURSOS DISTRITO</v>
          </cell>
          <cell r="I78" t="str">
            <v>O2120201003023212801</v>
          </cell>
          <cell r="J78" t="str">
            <v>Papel bond</v>
          </cell>
          <cell r="K78" t="str">
            <v>000000000000000000102</v>
          </cell>
          <cell r="L78" t="str">
            <v>0102 - Programa Funcionamiento - PERSONERIA</v>
          </cell>
          <cell r="M78" t="str">
            <v>PM01020001FUNC</v>
          </cell>
          <cell r="N78" t="str">
            <v>FU</v>
          </cell>
          <cell r="O78" t="str">
            <v>FUNCIONAMIENTO PERSONERIA</v>
          </cell>
          <cell r="P78" t="str">
            <v>2025</v>
          </cell>
          <cell r="Q78">
            <v>82419000</v>
          </cell>
          <cell r="R78">
            <v>82419000</v>
          </cell>
        </row>
        <row r="79">
          <cell r="A79" t="str">
            <v>0102-01FU</v>
          </cell>
          <cell r="B79" t="str">
            <v>DISTRITO CAPITAL</v>
          </cell>
          <cell r="C79" t="str">
            <v>0102-01</v>
          </cell>
          <cell r="D79" t="str">
            <v>PERSONERÍA DE BOGOTÁ, D.C.</v>
          </cell>
          <cell r="E79" t="str">
            <v>0003-017</v>
          </cell>
          <cell r="F79" t="str">
            <v>OENT-OTRAS ENTIDADES</v>
          </cell>
          <cell r="G79" t="str">
            <v>1-100-F001</v>
          </cell>
          <cell r="H79" t="str">
            <v>VA-RECURSOS DISTRITO</v>
          </cell>
          <cell r="I79" t="str">
            <v>O2120201003023214813</v>
          </cell>
          <cell r="J79" t="str">
            <v>Papeles impregnados y revestidos, incluso autoadhesivos</v>
          </cell>
          <cell r="K79" t="str">
            <v>000000000000000000102</v>
          </cell>
          <cell r="L79" t="str">
            <v>0102 - Programa Funcionamiento - PERSONERIA</v>
          </cell>
          <cell r="M79" t="str">
            <v>PM01020001FUNC</v>
          </cell>
          <cell r="N79" t="str">
            <v>FU</v>
          </cell>
          <cell r="O79" t="str">
            <v>FUNCIONAMIENTO PERSONERIA</v>
          </cell>
          <cell r="P79" t="str">
            <v>2025</v>
          </cell>
          <cell r="Q79">
            <v>5416000</v>
          </cell>
          <cell r="R79">
            <v>5416000</v>
          </cell>
        </row>
        <row r="80">
          <cell r="A80" t="str">
            <v>0102-01FU</v>
          </cell>
          <cell r="B80" t="str">
            <v>DISTRITO CAPITAL</v>
          </cell>
          <cell r="C80" t="str">
            <v>0102-01</v>
          </cell>
          <cell r="D80" t="str">
            <v>PERSONERÍA DE BOGOTÁ, D.C.</v>
          </cell>
          <cell r="E80" t="str">
            <v>0003-017</v>
          </cell>
          <cell r="F80" t="str">
            <v>OENT-OTRAS ENTIDADES</v>
          </cell>
          <cell r="G80" t="str">
            <v>1-100-F001</v>
          </cell>
          <cell r="H80" t="str">
            <v>VA-RECURSOS DISTRITO</v>
          </cell>
          <cell r="I80" t="str">
            <v>O2120201003023215304</v>
          </cell>
          <cell r="J80" t="str">
            <v>Cajas plegadizas y estuches de cartón</v>
          </cell>
          <cell r="K80" t="str">
            <v>000000000000000000102</v>
          </cell>
          <cell r="L80" t="str">
            <v>0102 - Programa Funcionamiento - PERSONERIA</v>
          </cell>
          <cell r="M80" t="str">
            <v>PM01020001FUNC</v>
          </cell>
          <cell r="N80" t="str">
            <v>FU</v>
          </cell>
          <cell r="O80" t="str">
            <v>FUNCIONAMIENTO PERSONERIA</v>
          </cell>
          <cell r="P80" t="str">
            <v>2025</v>
          </cell>
          <cell r="Q80">
            <v>12691000</v>
          </cell>
          <cell r="R80">
            <v>12691000</v>
          </cell>
        </row>
        <row r="81">
          <cell r="A81" t="str">
            <v>0102-01FU</v>
          </cell>
          <cell r="B81" t="str">
            <v>DISTRITO CAPITAL</v>
          </cell>
          <cell r="C81" t="str">
            <v>0102-01</v>
          </cell>
          <cell r="D81" t="str">
            <v>PERSONERÍA DE BOGOTÁ, D.C.</v>
          </cell>
          <cell r="E81" t="str">
            <v>0003-017</v>
          </cell>
          <cell r="F81" t="str">
            <v>OENT-OTRAS ENTIDADES</v>
          </cell>
          <cell r="G81" t="str">
            <v>1-100-F001</v>
          </cell>
          <cell r="H81" t="str">
            <v>VA-RECURSOS DISTRITO</v>
          </cell>
          <cell r="I81" t="str">
            <v>O2120201003023215317</v>
          </cell>
          <cell r="J81" t="str">
            <v>Fólderes</v>
          </cell>
          <cell r="K81" t="str">
            <v>000000000000000000102</v>
          </cell>
          <cell r="L81" t="str">
            <v>0102 - Programa Funcionamiento - PERSONERIA</v>
          </cell>
          <cell r="M81" t="str">
            <v>PM01020001FUNC</v>
          </cell>
          <cell r="N81" t="str">
            <v>FU</v>
          </cell>
          <cell r="O81" t="str">
            <v>FUNCIONAMIENTO PERSONERIA</v>
          </cell>
          <cell r="P81" t="str">
            <v>2025</v>
          </cell>
          <cell r="Q81">
            <v>20204000</v>
          </cell>
          <cell r="R81">
            <v>20204000</v>
          </cell>
        </row>
        <row r="82">
          <cell r="A82" t="str">
            <v>0102-01FU</v>
          </cell>
          <cell r="B82" t="str">
            <v>DISTRITO CAPITAL</v>
          </cell>
          <cell r="C82" t="str">
            <v>0102-01</v>
          </cell>
          <cell r="D82" t="str">
            <v>PERSONERÍA DE BOGOTÁ, D.C.</v>
          </cell>
          <cell r="E82" t="str">
            <v>0003-017</v>
          </cell>
          <cell r="F82" t="str">
            <v>OENT-OTRAS ENTIDADES</v>
          </cell>
          <cell r="G82" t="str">
            <v>1-100-F001</v>
          </cell>
          <cell r="H82" t="str">
            <v>VA-RECURSOS DISTRITO</v>
          </cell>
          <cell r="I82" t="str">
            <v>O2120201003023219201</v>
          </cell>
          <cell r="J82" t="str">
            <v>Sobres sin impresión para escritorio</v>
          </cell>
          <cell r="K82" t="str">
            <v>000000000000000000102</v>
          </cell>
          <cell r="L82" t="str">
            <v>0102 - Programa Funcionamiento - PERSONERIA</v>
          </cell>
          <cell r="M82" t="str">
            <v>PM01020001FUNC</v>
          </cell>
          <cell r="N82" t="str">
            <v>FU</v>
          </cell>
          <cell r="O82" t="str">
            <v>FUNCIONAMIENTO PERSONERIA</v>
          </cell>
          <cell r="P82" t="str">
            <v>2025</v>
          </cell>
          <cell r="Q82">
            <v>4796000</v>
          </cell>
          <cell r="R82">
            <v>4796000</v>
          </cell>
        </row>
        <row r="83">
          <cell r="A83" t="str">
            <v>0102-01FU</v>
          </cell>
          <cell r="B83" t="str">
            <v>DISTRITO CAPITAL</v>
          </cell>
          <cell r="C83" t="str">
            <v>0102-01</v>
          </cell>
          <cell r="D83" t="str">
            <v>PERSONERÍA DE BOGOTÁ, D.C.</v>
          </cell>
          <cell r="E83" t="str">
            <v>0003-017</v>
          </cell>
          <cell r="F83" t="str">
            <v>OENT-OTRAS ENTIDADES</v>
          </cell>
          <cell r="G83" t="str">
            <v>1-100-F001</v>
          </cell>
          <cell r="H83" t="str">
            <v>VA-RECURSOS DISTRITO</v>
          </cell>
          <cell r="I83" t="str">
            <v>O2120201003023219202</v>
          </cell>
          <cell r="J83" t="str">
            <v>Sobres de manila</v>
          </cell>
          <cell r="K83" t="str">
            <v>000000000000000000102</v>
          </cell>
          <cell r="L83" t="str">
            <v>0102 - Programa Funcionamiento - PERSONERIA</v>
          </cell>
          <cell r="M83" t="str">
            <v>PM01020001FUNC</v>
          </cell>
          <cell r="N83" t="str">
            <v>FU</v>
          </cell>
          <cell r="O83" t="str">
            <v>FUNCIONAMIENTO PERSONERIA</v>
          </cell>
          <cell r="P83" t="str">
            <v>2025</v>
          </cell>
          <cell r="Q83">
            <v>2539000</v>
          </cell>
          <cell r="R83">
            <v>2539000</v>
          </cell>
        </row>
        <row r="84">
          <cell r="A84" t="str">
            <v>0102-01FU</v>
          </cell>
          <cell r="B84" t="str">
            <v>DISTRITO CAPITAL</v>
          </cell>
          <cell r="C84" t="str">
            <v>0102-01</v>
          </cell>
          <cell r="D84" t="str">
            <v>PERSONERÍA DE BOGOTÁ, D.C.</v>
          </cell>
          <cell r="E84" t="str">
            <v>0003-017</v>
          </cell>
          <cell r="F84" t="str">
            <v>OENT-OTRAS ENTIDADES</v>
          </cell>
          <cell r="G84" t="str">
            <v>1-100-F001</v>
          </cell>
          <cell r="H84" t="str">
            <v>VA-RECURSOS DISTRITO</v>
          </cell>
          <cell r="I84" t="str">
            <v>O2120201003023219999</v>
          </cell>
          <cell r="J84" t="str">
            <v>Artículos n.c.p. de pulpa de papel o cartón</v>
          </cell>
          <cell r="K84" t="str">
            <v>000000000000000000102</v>
          </cell>
          <cell r="L84" t="str">
            <v>0102 - Programa Funcionamiento - PERSONERIA</v>
          </cell>
          <cell r="M84" t="str">
            <v>PM01020001FUNC</v>
          </cell>
          <cell r="N84" t="str">
            <v>FU</v>
          </cell>
          <cell r="O84" t="str">
            <v>FUNCIONAMIENTO PERSONERIA</v>
          </cell>
          <cell r="P84" t="str">
            <v>2025</v>
          </cell>
          <cell r="Q84">
            <v>10000000</v>
          </cell>
          <cell r="R84">
            <v>10000000</v>
          </cell>
        </row>
        <row r="85">
          <cell r="A85" t="str">
            <v>0102-01FU</v>
          </cell>
          <cell r="B85" t="str">
            <v>DISTRITO CAPITAL</v>
          </cell>
          <cell r="C85" t="str">
            <v>0102-01</v>
          </cell>
          <cell r="D85" t="str">
            <v>PERSONERÍA DE BOGOTÁ, D.C.</v>
          </cell>
          <cell r="E85" t="str">
            <v>0003-017</v>
          </cell>
          <cell r="F85" t="str">
            <v>OENT-OTRAS ENTIDADES</v>
          </cell>
          <cell r="G85" t="str">
            <v>1-100-F001</v>
          </cell>
          <cell r="H85" t="str">
            <v>VA-RECURSOS DISTRITO</v>
          </cell>
          <cell r="I85" t="str">
            <v>O2120201003033331101</v>
          </cell>
          <cell r="J85" t="str">
            <v>Gasolina motor corriente</v>
          </cell>
          <cell r="K85" t="str">
            <v>000000000000000000102</v>
          </cell>
          <cell r="L85" t="str">
            <v>0102 - Programa Funcionamiento - PERSONERIA</v>
          </cell>
          <cell r="M85" t="str">
            <v>PM01020001FUNC</v>
          </cell>
          <cell r="N85" t="str">
            <v>FU</v>
          </cell>
          <cell r="O85" t="str">
            <v>FUNCIONAMIENTO PERSONERIA</v>
          </cell>
          <cell r="P85" t="str">
            <v>2025</v>
          </cell>
          <cell r="Q85">
            <v>200000000</v>
          </cell>
          <cell r="R85">
            <v>200000000</v>
          </cell>
        </row>
        <row r="86">
          <cell r="A86" t="str">
            <v>0102-01FU</v>
          </cell>
          <cell r="B86" t="str">
            <v>DISTRITO CAPITAL</v>
          </cell>
          <cell r="C86" t="str">
            <v>0102-01</v>
          </cell>
          <cell r="D86" t="str">
            <v>PERSONERÍA DE BOGOTÁ, D.C.</v>
          </cell>
          <cell r="E86" t="str">
            <v>0003-017</v>
          </cell>
          <cell r="F86" t="str">
            <v>OENT-OTRAS ENTIDADES</v>
          </cell>
          <cell r="G86" t="str">
            <v>1-100-F001</v>
          </cell>
          <cell r="H86" t="str">
            <v>VA-RECURSOS DISTRITO</v>
          </cell>
          <cell r="I86" t="str">
            <v>O2120201003033336103</v>
          </cell>
          <cell r="J86" t="str">
            <v>Diésel oil ACPM (fuel gas gasoil marine gas)</v>
          </cell>
          <cell r="K86" t="str">
            <v>000000000000000000102</v>
          </cell>
          <cell r="L86" t="str">
            <v>0102 - Programa Funcionamiento - PERSONERIA</v>
          </cell>
          <cell r="M86" t="str">
            <v>PM01020001FUNC</v>
          </cell>
          <cell r="N86" t="str">
            <v>FU</v>
          </cell>
          <cell r="O86" t="str">
            <v>FUNCIONAMIENTO PERSONERIA</v>
          </cell>
          <cell r="P86" t="str">
            <v>2025</v>
          </cell>
          <cell r="Q86">
            <v>35000000</v>
          </cell>
          <cell r="R86">
            <v>35000000</v>
          </cell>
        </row>
        <row r="87">
          <cell r="A87" t="str">
            <v>0102-01FU</v>
          </cell>
          <cell r="B87" t="str">
            <v>DISTRITO CAPITAL</v>
          </cell>
          <cell r="C87" t="str">
            <v>0102-01</v>
          </cell>
          <cell r="D87" t="str">
            <v>PERSONERÍA DE BOGOTÁ, D.C.</v>
          </cell>
          <cell r="E87" t="str">
            <v>0003-017</v>
          </cell>
          <cell r="F87" t="str">
            <v>OENT-OTRAS ENTIDADES</v>
          </cell>
          <cell r="G87" t="str">
            <v>1-100-F001</v>
          </cell>
          <cell r="H87" t="str">
            <v>VA-RECURSOS DISTRITO</v>
          </cell>
          <cell r="I87" t="str">
            <v>O2120201003043424096</v>
          </cell>
          <cell r="J87" t="str">
            <v>Cloruros n.c.p.</v>
          </cell>
          <cell r="K87" t="str">
            <v>000000000000000000102</v>
          </cell>
          <cell r="L87" t="str">
            <v>0102 - Programa Funcionamiento - PERSONERIA</v>
          </cell>
          <cell r="M87" t="str">
            <v>PM01020001FUNC</v>
          </cell>
          <cell r="N87" t="str">
            <v>FU</v>
          </cell>
          <cell r="O87" t="str">
            <v>FUNCIONAMIENTO PERSONERIA</v>
          </cell>
          <cell r="P87" t="str">
            <v>2025</v>
          </cell>
          <cell r="Q87">
            <v>310000</v>
          </cell>
          <cell r="R87">
            <v>310000</v>
          </cell>
        </row>
        <row r="88">
          <cell r="A88" t="str">
            <v>0102-01FU</v>
          </cell>
          <cell r="B88" t="str">
            <v>DISTRITO CAPITAL</v>
          </cell>
          <cell r="C88" t="str">
            <v>0102-01</v>
          </cell>
          <cell r="D88" t="str">
            <v>PERSONERÍA DE BOGOTÁ, D.C.</v>
          </cell>
          <cell r="E88" t="str">
            <v>0003-017</v>
          </cell>
          <cell r="F88" t="str">
            <v>OENT-OTRAS ENTIDADES</v>
          </cell>
          <cell r="G88" t="str">
            <v>1-100-F001</v>
          </cell>
          <cell r="H88" t="str">
            <v>VA-RECURSOS DISTRITO</v>
          </cell>
          <cell r="I88" t="str">
            <v>O2120201003053526114</v>
          </cell>
          <cell r="J88" t="str">
            <v>Productos farmacéuticos, para uso humano (dermatológicos)</v>
          </cell>
          <cell r="K88" t="str">
            <v>000000000000000000102</v>
          </cell>
          <cell r="L88" t="str">
            <v>0102 - Programa Funcionamiento - PERSONERIA</v>
          </cell>
          <cell r="M88" t="str">
            <v>PM01020001FUNC</v>
          </cell>
          <cell r="N88" t="str">
            <v>FU</v>
          </cell>
          <cell r="O88" t="str">
            <v>FUNCIONAMIENTO PERSONERIA</v>
          </cell>
          <cell r="P88" t="str">
            <v>2025</v>
          </cell>
          <cell r="Q88">
            <v>2364000</v>
          </cell>
          <cell r="R88">
            <v>2364000</v>
          </cell>
        </row>
        <row r="89">
          <cell r="A89" t="str">
            <v>0102-01FU</v>
          </cell>
          <cell r="B89" t="str">
            <v>DISTRITO CAPITAL</v>
          </cell>
          <cell r="C89" t="str">
            <v>0102-01</v>
          </cell>
          <cell r="D89" t="str">
            <v>PERSONERÍA DE BOGOTÁ, D.C.</v>
          </cell>
          <cell r="E89" t="str">
            <v>0003-017</v>
          </cell>
          <cell r="F89" t="str">
            <v>OENT-OTRAS ENTIDADES</v>
          </cell>
          <cell r="G89" t="str">
            <v>1-100-F001</v>
          </cell>
          <cell r="H89" t="str">
            <v>VA-RECURSOS DISTRITO</v>
          </cell>
          <cell r="I89" t="str">
            <v>O2120201003053526123</v>
          </cell>
          <cell r="J89" t="str">
            <v>Productos farmacéuticos, para uso humano (órganos de los sentidos)</v>
          </cell>
          <cell r="K89" t="str">
            <v>000000000000000000102</v>
          </cell>
          <cell r="L89" t="str">
            <v>0102 - Programa Funcionamiento - PERSONERIA</v>
          </cell>
          <cell r="M89" t="str">
            <v>PM01020001FUNC</v>
          </cell>
          <cell r="N89" t="str">
            <v>FU</v>
          </cell>
          <cell r="O89" t="str">
            <v>FUNCIONAMIENTO PERSONERIA</v>
          </cell>
          <cell r="P89" t="str">
            <v>2025</v>
          </cell>
          <cell r="Q89">
            <v>124000</v>
          </cell>
          <cell r="R89">
            <v>124000</v>
          </cell>
        </row>
        <row r="90">
          <cell r="A90" t="str">
            <v>0102-01FU</v>
          </cell>
          <cell r="B90" t="str">
            <v>DISTRITO CAPITAL</v>
          </cell>
          <cell r="C90" t="str">
            <v>0102-01</v>
          </cell>
          <cell r="D90" t="str">
            <v>PERSONERÍA DE BOGOTÁ, D.C.</v>
          </cell>
          <cell r="E90" t="str">
            <v>0003-017</v>
          </cell>
          <cell r="F90" t="str">
            <v>OENT-OTRAS ENTIDADES</v>
          </cell>
          <cell r="G90" t="str">
            <v>1-100-F001</v>
          </cell>
          <cell r="H90" t="str">
            <v>VA-RECURSOS DISTRITO</v>
          </cell>
          <cell r="I90" t="str">
            <v>O2120201003053527015</v>
          </cell>
          <cell r="J90" t="str">
            <v>Esparadrapo</v>
          </cell>
          <cell r="K90" t="str">
            <v>000000000000000000102</v>
          </cell>
          <cell r="L90" t="str">
            <v>0102 - Programa Funcionamiento - PERSONERIA</v>
          </cell>
          <cell r="M90" t="str">
            <v>PM01020001FUNC</v>
          </cell>
          <cell r="N90" t="str">
            <v>FU</v>
          </cell>
          <cell r="O90" t="str">
            <v>FUNCIONAMIENTO PERSONERIA</v>
          </cell>
          <cell r="P90" t="str">
            <v>2025</v>
          </cell>
          <cell r="Q90">
            <v>516000</v>
          </cell>
          <cell r="R90">
            <v>516000</v>
          </cell>
        </row>
        <row r="91">
          <cell r="A91" t="str">
            <v>0102-01FU</v>
          </cell>
          <cell r="B91" t="str">
            <v>DISTRITO CAPITAL</v>
          </cell>
          <cell r="C91" t="str">
            <v>0102-01</v>
          </cell>
          <cell r="D91" t="str">
            <v>PERSONERÍA DE BOGOTÁ, D.C.</v>
          </cell>
          <cell r="E91" t="str">
            <v>0003-017</v>
          </cell>
          <cell r="F91" t="str">
            <v>OENT-OTRAS ENTIDADES</v>
          </cell>
          <cell r="G91" t="str">
            <v>1-100-F001</v>
          </cell>
          <cell r="H91" t="str">
            <v>VA-RECURSOS DISTRITO</v>
          </cell>
          <cell r="I91" t="str">
            <v>O2120201003053529901</v>
          </cell>
          <cell r="J91" t="str">
            <v>Botiquines para emergencia</v>
          </cell>
          <cell r="K91" t="str">
            <v>000000000000000000102</v>
          </cell>
          <cell r="L91" t="str">
            <v>0102 - Programa Funcionamiento - PERSONERIA</v>
          </cell>
          <cell r="M91" t="str">
            <v>PM01020001FUNC</v>
          </cell>
          <cell r="N91" t="str">
            <v>FU</v>
          </cell>
          <cell r="O91" t="str">
            <v>FUNCIONAMIENTO PERSONERIA</v>
          </cell>
          <cell r="P91" t="str">
            <v>2025</v>
          </cell>
          <cell r="Q91">
            <v>10000000</v>
          </cell>
          <cell r="R91">
            <v>10000000</v>
          </cell>
        </row>
        <row r="92">
          <cell r="A92" t="str">
            <v>0102-01FU</v>
          </cell>
          <cell r="B92" t="str">
            <v>DISTRITO CAPITAL</v>
          </cell>
          <cell r="C92" t="str">
            <v>0102-01</v>
          </cell>
          <cell r="D92" t="str">
            <v>PERSONERÍA DE BOGOTÁ, D.C.</v>
          </cell>
          <cell r="E92" t="str">
            <v>0003-017</v>
          </cell>
          <cell r="F92" t="str">
            <v>OENT-OTRAS ENTIDADES</v>
          </cell>
          <cell r="G92" t="str">
            <v>1-100-F001</v>
          </cell>
          <cell r="H92" t="str">
            <v>VA-RECURSOS DISTRITO</v>
          </cell>
          <cell r="I92" t="str">
            <v>O2120201003053542006</v>
          </cell>
          <cell r="J92" t="str">
            <v>Pegantes sintéticos</v>
          </cell>
          <cell r="K92" t="str">
            <v>000000000000000000102</v>
          </cell>
          <cell r="L92" t="str">
            <v>0102 - Programa Funcionamiento - PERSONERIA</v>
          </cell>
          <cell r="M92" t="str">
            <v>PM01020001FUNC</v>
          </cell>
          <cell r="N92" t="str">
            <v>FU</v>
          </cell>
          <cell r="O92" t="str">
            <v>FUNCIONAMIENTO PERSONERIA</v>
          </cell>
          <cell r="P92" t="str">
            <v>2025</v>
          </cell>
          <cell r="Q92">
            <v>1656000</v>
          </cell>
          <cell r="R92">
            <v>1656000</v>
          </cell>
        </row>
        <row r="93">
          <cell r="A93" t="str">
            <v>0102-01FU</v>
          </cell>
          <cell r="B93" t="str">
            <v>DISTRITO CAPITAL</v>
          </cell>
          <cell r="C93" t="str">
            <v>0102-01</v>
          </cell>
          <cell r="D93" t="str">
            <v>PERSONERÍA DE BOGOTÁ, D.C.</v>
          </cell>
          <cell r="E93" t="str">
            <v>0003-017</v>
          </cell>
          <cell r="F93" t="str">
            <v>OENT-OTRAS ENTIDADES</v>
          </cell>
          <cell r="G93" t="str">
            <v>1-100-F001</v>
          </cell>
          <cell r="H93" t="str">
            <v>VA-RECURSOS DISTRITO</v>
          </cell>
          <cell r="I93" t="str">
            <v>O2120201003053544203</v>
          </cell>
          <cell r="J93" t="str">
            <v>Mezclas químicas para extintores</v>
          </cell>
          <cell r="K93" t="str">
            <v>000000000000000000102</v>
          </cell>
          <cell r="L93" t="str">
            <v>0102 - Programa Funcionamiento - PERSONERIA</v>
          </cell>
          <cell r="M93" t="str">
            <v>PM01020001FUNC</v>
          </cell>
          <cell r="N93" t="str">
            <v>FU</v>
          </cell>
          <cell r="O93" t="str">
            <v>FUNCIONAMIENTO PERSONERIA</v>
          </cell>
          <cell r="P93" t="str">
            <v>2025</v>
          </cell>
          <cell r="Q93">
            <v>9021000</v>
          </cell>
          <cell r="R93">
            <v>9021000</v>
          </cell>
        </row>
        <row r="94">
          <cell r="A94" t="str">
            <v>0102-01FU</v>
          </cell>
          <cell r="B94" t="str">
            <v>DISTRITO CAPITAL</v>
          </cell>
          <cell r="C94" t="str">
            <v>0102-01</v>
          </cell>
          <cell r="D94" t="str">
            <v>PERSONERÍA DE BOGOTÁ, D.C.</v>
          </cell>
          <cell r="E94" t="str">
            <v>0003-017</v>
          </cell>
          <cell r="F94" t="str">
            <v>OENT-OTRAS ENTIDADES</v>
          </cell>
          <cell r="G94" t="str">
            <v>1-100-F001</v>
          </cell>
          <cell r="H94" t="str">
            <v>VA-RECURSOS DISTRITO</v>
          </cell>
          <cell r="I94" t="str">
            <v>O2120201003053549999</v>
          </cell>
          <cell r="J94" t="str">
            <v>Productos químicos n.c.p.</v>
          </cell>
          <cell r="K94" t="str">
            <v>000000000000000000102</v>
          </cell>
          <cell r="L94" t="str">
            <v>0102 - Programa Funcionamiento - PERSONERIA</v>
          </cell>
          <cell r="M94" t="str">
            <v>PM01020001FUNC</v>
          </cell>
          <cell r="N94" t="str">
            <v>FU</v>
          </cell>
          <cell r="O94" t="str">
            <v>FUNCIONAMIENTO PERSONERIA</v>
          </cell>
          <cell r="P94" t="str">
            <v>2025</v>
          </cell>
          <cell r="Q94">
            <v>13172000</v>
          </cell>
          <cell r="R94">
            <v>13172000</v>
          </cell>
        </row>
        <row r="95">
          <cell r="A95" t="str">
            <v>0102-01FU</v>
          </cell>
          <cell r="B95" t="str">
            <v>DISTRITO CAPITAL</v>
          </cell>
          <cell r="C95" t="str">
            <v>0102-01</v>
          </cell>
          <cell r="D95" t="str">
            <v>PERSONERÍA DE BOGOTÁ, D.C.</v>
          </cell>
          <cell r="E95" t="str">
            <v>0003-017</v>
          </cell>
          <cell r="F95" t="str">
            <v>OENT-OTRAS ENTIDADES</v>
          </cell>
          <cell r="G95" t="str">
            <v>1-100-F001</v>
          </cell>
          <cell r="H95" t="str">
            <v>VA-RECURSOS DISTRITO</v>
          </cell>
          <cell r="I95" t="str">
            <v>O2120201003063627099</v>
          </cell>
          <cell r="J95" t="str">
            <v>Artículos de caucho n.c.p.</v>
          </cell>
          <cell r="K95" t="str">
            <v>000000000000000000102</v>
          </cell>
          <cell r="L95" t="str">
            <v>0102 - Programa Funcionamiento - PERSONERIA</v>
          </cell>
          <cell r="M95" t="str">
            <v>PM01020001FUNC</v>
          </cell>
          <cell r="N95" t="str">
            <v>FU</v>
          </cell>
          <cell r="O95" t="str">
            <v>FUNCIONAMIENTO PERSONERIA</v>
          </cell>
          <cell r="P95" t="str">
            <v>2025</v>
          </cell>
          <cell r="Q95">
            <v>10000000</v>
          </cell>
          <cell r="R95">
            <v>10000000</v>
          </cell>
        </row>
        <row r="96">
          <cell r="A96" t="str">
            <v>0102-01FU</v>
          </cell>
          <cell r="B96" t="str">
            <v>DISTRITO CAPITAL</v>
          </cell>
          <cell r="C96" t="str">
            <v>0102-01</v>
          </cell>
          <cell r="D96" t="str">
            <v>PERSONERÍA DE BOGOTÁ, D.C.</v>
          </cell>
          <cell r="E96" t="str">
            <v>0003-017</v>
          </cell>
          <cell r="F96" t="str">
            <v>OENT-OTRAS ENTIDADES</v>
          </cell>
          <cell r="G96" t="str">
            <v>1-100-F001</v>
          </cell>
          <cell r="H96" t="str">
            <v>VA-RECURSOS DISTRITO</v>
          </cell>
          <cell r="I96" t="str">
            <v>O2120201003063692002</v>
          </cell>
          <cell r="J96" t="str">
            <v>Cinta autoadhesiva</v>
          </cell>
          <cell r="K96" t="str">
            <v>000000000000000000102</v>
          </cell>
          <cell r="L96" t="str">
            <v>0102 - Programa Funcionamiento - PERSONERIA</v>
          </cell>
          <cell r="M96" t="str">
            <v>PM01020001FUNC</v>
          </cell>
          <cell r="N96" t="str">
            <v>FU</v>
          </cell>
          <cell r="O96" t="str">
            <v>FUNCIONAMIENTO PERSONERIA</v>
          </cell>
          <cell r="P96" t="str">
            <v>2025</v>
          </cell>
          <cell r="Q96">
            <v>1675000</v>
          </cell>
          <cell r="R96">
            <v>1675000</v>
          </cell>
        </row>
        <row r="97">
          <cell r="A97" t="str">
            <v>0102-01FU</v>
          </cell>
          <cell r="B97" t="str">
            <v>DISTRITO CAPITAL</v>
          </cell>
          <cell r="C97" t="str">
            <v>0102-01</v>
          </cell>
          <cell r="D97" t="str">
            <v>PERSONERÍA DE BOGOTÁ, D.C.</v>
          </cell>
          <cell r="E97" t="str">
            <v>0003-017</v>
          </cell>
          <cell r="F97" t="str">
            <v>OENT-OTRAS ENTIDADES</v>
          </cell>
          <cell r="G97" t="str">
            <v>1-100-F001</v>
          </cell>
          <cell r="H97" t="str">
            <v>VA-RECURSOS DISTRITO</v>
          </cell>
          <cell r="I97" t="str">
            <v>O2120201003063692007</v>
          </cell>
          <cell r="J97" t="str">
            <v>Cintas pegantes (transparentes)</v>
          </cell>
          <cell r="K97" t="str">
            <v>000000000000000000102</v>
          </cell>
          <cell r="L97" t="str">
            <v>0102 - Programa Funcionamiento - PERSONERIA</v>
          </cell>
          <cell r="M97" t="str">
            <v>PM01020001FUNC</v>
          </cell>
          <cell r="N97" t="str">
            <v>FU</v>
          </cell>
          <cell r="O97" t="str">
            <v>FUNCIONAMIENTO PERSONERIA</v>
          </cell>
          <cell r="P97" t="str">
            <v>2025</v>
          </cell>
          <cell r="Q97">
            <v>3029000</v>
          </cell>
          <cell r="R97">
            <v>3029000</v>
          </cell>
        </row>
        <row r="98">
          <cell r="A98" t="str">
            <v>0102-01FU</v>
          </cell>
          <cell r="B98" t="str">
            <v>DISTRITO CAPITAL</v>
          </cell>
          <cell r="C98" t="str">
            <v>0102-01</v>
          </cell>
          <cell r="D98" t="str">
            <v>PERSONERÍA DE BOGOTÁ, D.C.</v>
          </cell>
          <cell r="E98" t="str">
            <v>0003-017</v>
          </cell>
          <cell r="F98" t="str">
            <v>OENT-OTRAS ENTIDADES</v>
          </cell>
          <cell r="G98" t="str">
            <v>1-100-F001</v>
          </cell>
          <cell r="H98" t="str">
            <v>VA-RECURSOS DISTRITO</v>
          </cell>
          <cell r="I98" t="str">
            <v>O2120201003063694099</v>
          </cell>
          <cell r="J98" t="str">
            <v>Artículos n.c.p. de material plástico para el hogar</v>
          </cell>
          <cell r="K98" t="str">
            <v>000000000000000000102</v>
          </cell>
          <cell r="L98" t="str">
            <v>0102 - Programa Funcionamiento - PERSONERIA</v>
          </cell>
          <cell r="M98" t="str">
            <v>PM01020001FUNC</v>
          </cell>
          <cell r="N98" t="str">
            <v>FU</v>
          </cell>
          <cell r="O98" t="str">
            <v>FUNCIONAMIENTO PERSONERIA</v>
          </cell>
          <cell r="P98" t="str">
            <v>2025</v>
          </cell>
          <cell r="Q98">
            <v>11002000</v>
          </cell>
          <cell r="R98">
            <v>11002000</v>
          </cell>
        </row>
        <row r="99">
          <cell r="A99" t="str">
            <v>0102-01FU</v>
          </cell>
          <cell r="B99" t="str">
            <v>DISTRITO CAPITAL</v>
          </cell>
          <cell r="C99" t="str">
            <v>0102-01</v>
          </cell>
          <cell r="D99" t="str">
            <v>PERSONERÍA DE BOGOTÁ, D.C.</v>
          </cell>
          <cell r="E99" t="str">
            <v>0003-017</v>
          </cell>
          <cell r="F99" t="str">
            <v>OENT-OTRAS ENTIDADES</v>
          </cell>
          <cell r="G99" t="str">
            <v>1-100-F001</v>
          </cell>
          <cell r="H99" t="str">
            <v>VA-RECURSOS DISTRITO</v>
          </cell>
          <cell r="I99" t="str">
            <v>O2120201003063697101</v>
          </cell>
          <cell r="J99" t="str">
            <v>Cascos para obreros</v>
          </cell>
          <cell r="K99" t="str">
            <v>000000000000000000102</v>
          </cell>
          <cell r="L99" t="str">
            <v>0102 - Programa Funcionamiento - PERSONERIA</v>
          </cell>
          <cell r="M99" t="str">
            <v>PM01020001FUNC</v>
          </cell>
          <cell r="N99" t="str">
            <v>FU</v>
          </cell>
          <cell r="O99" t="str">
            <v>FUNCIONAMIENTO PERSONERIA</v>
          </cell>
          <cell r="P99" t="str">
            <v>2025</v>
          </cell>
          <cell r="Q99">
            <v>2986000</v>
          </cell>
          <cell r="R99">
            <v>2986000</v>
          </cell>
        </row>
        <row r="100">
          <cell r="A100" t="str">
            <v>0102-01FU</v>
          </cell>
          <cell r="B100" t="str">
            <v>DISTRITO CAPITAL</v>
          </cell>
          <cell r="C100" t="str">
            <v>0102-01</v>
          </cell>
          <cell r="D100" t="str">
            <v>PERSONERÍA DE BOGOTÁ, D.C.</v>
          </cell>
          <cell r="E100" t="str">
            <v>0003-017</v>
          </cell>
          <cell r="F100" t="str">
            <v>OENT-OTRAS ENTIDADES</v>
          </cell>
          <cell r="G100" t="str">
            <v>1-100-F001</v>
          </cell>
          <cell r="H100" t="str">
            <v>VA-RECURSOS DISTRITO</v>
          </cell>
          <cell r="I100" t="str">
            <v>O2120201003063699006</v>
          </cell>
          <cell r="J100" t="str">
            <v>Ganchos legajadores plásticos</v>
          </cell>
          <cell r="K100" t="str">
            <v>000000000000000000102</v>
          </cell>
          <cell r="L100" t="str">
            <v>0102 - Programa Funcionamiento - PERSONERIA</v>
          </cell>
          <cell r="M100" t="str">
            <v>PM01020001FUNC</v>
          </cell>
          <cell r="N100" t="str">
            <v>FU</v>
          </cell>
          <cell r="O100" t="str">
            <v>FUNCIONAMIENTO PERSONERIA</v>
          </cell>
          <cell r="P100" t="str">
            <v>2025</v>
          </cell>
          <cell r="Q100">
            <v>1878000</v>
          </cell>
          <cell r="R100">
            <v>1878000</v>
          </cell>
        </row>
        <row r="101">
          <cell r="A101" t="str">
            <v>0102-01FU</v>
          </cell>
          <cell r="B101" t="str">
            <v>DISTRITO CAPITAL</v>
          </cell>
          <cell r="C101" t="str">
            <v>0102-01</v>
          </cell>
          <cell r="D101" t="str">
            <v>PERSONERÍA DE BOGOTÁ, D.C.</v>
          </cell>
          <cell r="E101" t="str">
            <v>0003-017</v>
          </cell>
          <cell r="F101" t="str">
            <v>OENT-OTRAS ENTIDADES</v>
          </cell>
          <cell r="G101" t="str">
            <v>1-100-F001</v>
          </cell>
          <cell r="H101" t="str">
            <v>VA-RECURSOS DISTRITO</v>
          </cell>
          <cell r="I101" t="str">
            <v>O2120201003063699022</v>
          </cell>
          <cell r="J101" t="str">
            <v>Caretas de material plástico para protección</v>
          </cell>
          <cell r="K101" t="str">
            <v>000000000000000000102</v>
          </cell>
          <cell r="L101" t="str">
            <v>0102 - Programa Funcionamiento - PERSONERIA</v>
          </cell>
          <cell r="M101" t="str">
            <v>PM01020001FUNC</v>
          </cell>
          <cell r="N101" t="str">
            <v>FU</v>
          </cell>
          <cell r="O101" t="str">
            <v>FUNCIONAMIENTO PERSONERIA</v>
          </cell>
          <cell r="P101" t="str">
            <v>2025</v>
          </cell>
          <cell r="Q101">
            <v>485000</v>
          </cell>
          <cell r="R101">
            <v>485000</v>
          </cell>
        </row>
        <row r="102">
          <cell r="A102" t="str">
            <v>0102-01FU</v>
          </cell>
          <cell r="B102" t="str">
            <v>DISTRITO CAPITAL</v>
          </cell>
          <cell r="C102" t="str">
            <v>0102-01</v>
          </cell>
          <cell r="D102" t="str">
            <v>PERSONERÍA DE BOGOTÁ, D.C.</v>
          </cell>
          <cell r="E102" t="str">
            <v>0003-017</v>
          </cell>
          <cell r="F102" t="str">
            <v>OENT-OTRAS ENTIDADES</v>
          </cell>
          <cell r="G102" t="str">
            <v>1-100-F001</v>
          </cell>
          <cell r="H102" t="str">
            <v>VA-RECURSOS DISTRITO</v>
          </cell>
          <cell r="I102" t="str">
            <v>O2120201003063699055</v>
          </cell>
          <cell r="J102" t="str">
            <v>Protectores auditivos (tapones) de material plástico</v>
          </cell>
          <cell r="K102" t="str">
            <v>000000000000000000102</v>
          </cell>
          <cell r="L102" t="str">
            <v>0102 - Programa Funcionamiento - PERSONERIA</v>
          </cell>
          <cell r="M102" t="str">
            <v>PM01020001FUNC</v>
          </cell>
          <cell r="N102" t="str">
            <v>FU</v>
          </cell>
          <cell r="O102" t="str">
            <v>FUNCIONAMIENTO PERSONERIA</v>
          </cell>
          <cell r="P102" t="str">
            <v>2025</v>
          </cell>
          <cell r="Q102">
            <v>341000</v>
          </cell>
          <cell r="R102">
            <v>341000</v>
          </cell>
        </row>
        <row r="103">
          <cell r="A103" t="str">
            <v>0102-01FU</v>
          </cell>
          <cell r="B103" t="str">
            <v>DISTRITO CAPITAL</v>
          </cell>
          <cell r="C103" t="str">
            <v>0102-01</v>
          </cell>
          <cell r="D103" t="str">
            <v>PERSONERÍA DE BOGOTÁ, D.C.</v>
          </cell>
          <cell r="E103" t="str">
            <v>0003-017</v>
          </cell>
          <cell r="F103" t="str">
            <v>OENT-OTRAS ENTIDADES</v>
          </cell>
          <cell r="G103" t="str">
            <v>1-100-F001</v>
          </cell>
          <cell r="H103" t="str">
            <v>VA-RECURSOS DISTRITO</v>
          </cell>
          <cell r="I103" t="str">
            <v>O2120201003063699060</v>
          </cell>
          <cell r="J103" t="str">
            <v>Cartuchos plásticos para impresora de computador</v>
          </cell>
          <cell r="K103" t="str">
            <v>000000000000000000102</v>
          </cell>
          <cell r="L103" t="str">
            <v>0102 - Programa Funcionamiento - PERSONERIA</v>
          </cell>
          <cell r="M103" t="str">
            <v>PM01020001FUNC</v>
          </cell>
          <cell r="N103" t="str">
            <v>FU</v>
          </cell>
          <cell r="O103" t="str">
            <v>FUNCIONAMIENTO PERSONERIA</v>
          </cell>
          <cell r="P103" t="str">
            <v>2025</v>
          </cell>
          <cell r="Q103">
            <v>170000000</v>
          </cell>
          <cell r="R103">
            <v>170000000</v>
          </cell>
        </row>
        <row r="104">
          <cell r="A104" t="str">
            <v>0102-01FU</v>
          </cell>
          <cell r="B104" t="str">
            <v>DISTRITO CAPITAL</v>
          </cell>
          <cell r="C104" t="str">
            <v>0102-01</v>
          </cell>
          <cell r="D104" t="str">
            <v>PERSONERÍA DE BOGOTÁ, D.C.</v>
          </cell>
          <cell r="E104" t="str">
            <v>0003-017</v>
          </cell>
          <cell r="F104" t="str">
            <v>OENT-OTRAS ENTIDADES</v>
          </cell>
          <cell r="G104" t="str">
            <v>1-100-F001</v>
          </cell>
          <cell r="H104" t="str">
            <v>VA-RECURSOS DISTRITO</v>
          </cell>
          <cell r="I104" t="str">
            <v>O2120201003063699098</v>
          </cell>
          <cell r="J104" t="str">
            <v>Artículos n.c.p. de material plástico para uso eléctrico</v>
          </cell>
          <cell r="K104" t="str">
            <v>000000000000000000102</v>
          </cell>
          <cell r="L104" t="str">
            <v>0102 - Programa Funcionamiento - PERSONERIA</v>
          </cell>
          <cell r="M104" t="str">
            <v>PM01020001FUNC</v>
          </cell>
          <cell r="N104" t="str">
            <v>FU</v>
          </cell>
          <cell r="O104" t="str">
            <v>FUNCIONAMIENTO PERSONERIA</v>
          </cell>
          <cell r="P104" t="str">
            <v>2025</v>
          </cell>
          <cell r="Q104">
            <v>4984000</v>
          </cell>
          <cell r="R104">
            <v>4984000</v>
          </cell>
        </row>
        <row r="105">
          <cell r="A105" t="str">
            <v>0102-01FU</v>
          </cell>
          <cell r="B105" t="str">
            <v>DISTRITO CAPITAL</v>
          </cell>
          <cell r="C105" t="str">
            <v>0102-01</v>
          </cell>
          <cell r="D105" t="str">
            <v>PERSONERÍA DE BOGOTÁ, D.C.</v>
          </cell>
          <cell r="E105" t="str">
            <v>0003-017</v>
          </cell>
          <cell r="F105" t="str">
            <v>OENT-OTRAS ENTIDADES</v>
          </cell>
          <cell r="G105" t="str">
            <v>1-100-F001</v>
          </cell>
          <cell r="H105" t="str">
            <v>VA-RECURSOS DISTRITO</v>
          </cell>
          <cell r="I105" t="str">
            <v>O2120201003073712999</v>
          </cell>
          <cell r="J105" t="str">
            <v>Artículos n.c.p. de fibra y lana de vidrio</v>
          </cell>
          <cell r="K105" t="str">
            <v>000000000000000000102</v>
          </cell>
          <cell r="L105" t="str">
            <v>0102 - Programa Funcionamiento - PERSONERIA</v>
          </cell>
          <cell r="M105" t="str">
            <v>PM01020001FUNC</v>
          </cell>
          <cell r="N105" t="str">
            <v>FU</v>
          </cell>
          <cell r="O105" t="str">
            <v>FUNCIONAMIENTO PERSONERIA</v>
          </cell>
          <cell r="P105" t="str">
            <v>2025</v>
          </cell>
          <cell r="Q105">
            <v>10000000</v>
          </cell>
          <cell r="R105">
            <v>10000000</v>
          </cell>
        </row>
        <row r="106">
          <cell r="A106" t="str">
            <v>0102-01FU</v>
          </cell>
          <cell r="B106" t="str">
            <v>DISTRITO CAPITAL</v>
          </cell>
          <cell r="C106" t="str">
            <v>0102-01</v>
          </cell>
          <cell r="D106" t="str">
            <v>PERSONERÍA DE BOGOTÁ, D.C.</v>
          </cell>
          <cell r="E106" t="str">
            <v>0003-017</v>
          </cell>
          <cell r="F106" t="str">
            <v>OENT-OTRAS ENTIDADES</v>
          </cell>
          <cell r="G106" t="str">
            <v>1-100-F001</v>
          </cell>
          <cell r="H106" t="str">
            <v>VA-RECURSOS DISTRITO</v>
          </cell>
          <cell r="I106" t="str">
            <v>O2120201003073757099</v>
          </cell>
          <cell r="J106" t="str">
            <v>Artículos n.c.p. moldeados de asbesto-cemento</v>
          </cell>
          <cell r="K106" t="str">
            <v>000000000000000000102</v>
          </cell>
          <cell r="L106" t="str">
            <v>0102 - Programa Funcionamiento - PERSONERIA</v>
          </cell>
          <cell r="M106" t="str">
            <v>PM01020001FUNC</v>
          </cell>
          <cell r="N106" t="str">
            <v>FU</v>
          </cell>
          <cell r="O106" t="str">
            <v>FUNCIONAMIENTO PERSONERIA</v>
          </cell>
          <cell r="P106" t="str">
            <v>2025</v>
          </cell>
          <cell r="Q106">
            <v>20464000</v>
          </cell>
          <cell r="R106">
            <v>20464000</v>
          </cell>
        </row>
        <row r="107">
          <cell r="A107" t="str">
            <v>0102-01FU</v>
          </cell>
          <cell r="B107" t="str">
            <v>DISTRITO CAPITAL</v>
          </cell>
          <cell r="C107" t="str">
            <v>0102-01</v>
          </cell>
          <cell r="D107" t="str">
            <v>PERSONERÍA DE BOGOTÁ, D.C.</v>
          </cell>
          <cell r="E107" t="str">
            <v>0003-017</v>
          </cell>
          <cell r="F107" t="str">
            <v>OENT-OTRAS ENTIDADES</v>
          </cell>
          <cell r="G107" t="str">
            <v>1-100-F001</v>
          </cell>
          <cell r="H107" t="str">
            <v>VA-RECURSOS DISTRITO</v>
          </cell>
          <cell r="I107" t="str">
            <v>O2120201003083891102</v>
          </cell>
          <cell r="J107" t="str">
            <v>Bolígrafos</v>
          </cell>
          <cell r="K107" t="str">
            <v>000000000000000000102</v>
          </cell>
          <cell r="L107" t="str">
            <v>0102 - Programa Funcionamiento - PERSONERIA</v>
          </cell>
          <cell r="M107" t="str">
            <v>PM01020001FUNC</v>
          </cell>
          <cell r="N107" t="str">
            <v>FU</v>
          </cell>
          <cell r="O107" t="str">
            <v>FUNCIONAMIENTO PERSONERIA</v>
          </cell>
          <cell r="P107" t="str">
            <v>2025</v>
          </cell>
          <cell r="Q107">
            <v>4602000</v>
          </cell>
          <cell r="R107">
            <v>4602000</v>
          </cell>
        </row>
        <row r="108">
          <cell r="A108" t="str">
            <v>0102-01FU</v>
          </cell>
          <cell r="B108" t="str">
            <v>DISTRITO CAPITAL</v>
          </cell>
          <cell r="C108" t="str">
            <v>0102-01</v>
          </cell>
          <cell r="D108" t="str">
            <v>PERSONERÍA DE BOGOTÁ, D.C.</v>
          </cell>
          <cell r="E108" t="str">
            <v>0003-017</v>
          </cell>
          <cell r="F108" t="str">
            <v>OENT-OTRAS ENTIDADES</v>
          </cell>
          <cell r="G108" t="str">
            <v>1-100-F001</v>
          </cell>
          <cell r="H108" t="str">
            <v>VA-RECURSOS DISTRITO</v>
          </cell>
          <cell r="I108" t="str">
            <v>O2120201003083891104</v>
          </cell>
          <cell r="J108" t="str">
            <v>Marcadores de fieltro y similares</v>
          </cell>
          <cell r="K108" t="str">
            <v>000000000000000000102</v>
          </cell>
          <cell r="L108" t="str">
            <v>0102 - Programa Funcionamiento - PERSONERIA</v>
          </cell>
          <cell r="M108" t="str">
            <v>PM01020001FUNC</v>
          </cell>
          <cell r="N108" t="str">
            <v>FU</v>
          </cell>
          <cell r="O108" t="str">
            <v>FUNCIONAMIENTO PERSONERIA</v>
          </cell>
          <cell r="P108" t="str">
            <v>2025</v>
          </cell>
          <cell r="Q108">
            <v>2394000</v>
          </cell>
          <cell r="R108">
            <v>2394000</v>
          </cell>
        </row>
        <row r="109">
          <cell r="A109" t="str">
            <v>0102-01FU</v>
          </cell>
          <cell r="B109" t="str">
            <v>DISTRITO CAPITAL</v>
          </cell>
          <cell r="C109" t="str">
            <v>0102-01</v>
          </cell>
          <cell r="D109" t="str">
            <v>PERSONERÍA DE BOGOTÁ, D.C.</v>
          </cell>
          <cell r="E109" t="str">
            <v>0003-017</v>
          </cell>
          <cell r="F109" t="str">
            <v>OENT-OTRAS ENTIDADES</v>
          </cell>
          <cell r="G109" t="str">
            <v>1-100-F001</v>
          </cell>
          <cell r="H109" t="str">
            <v>VA-RECURSOS DISTRITO</v>
          </cell>
          <cell r="I109" t="str">
            <v>O2120201003083891106</v>
          </cell>
          <cell r="J109" t="str">
            <v>Lápices</v>
          </cell>
          <cell r="K109" t="str">
            <v>000000000000000000102</v>
          </cell>
          <cell r="L109" t="str">
            <v>0102 - Programa Funcionamiento - PERSONERIA</v>
          </cell>
          <cell r="M109" t="str">
            <v>PM01020001FUNC</v>
          </cell>
          <cell r="N109" t="str">
            <v>FU</v>
          </cell>
          <cell r="O109" t="str">
            <v>FUNCIONAMIENTO PERSONERIA</v>
          </cell>
          <cell r="P109" t="str">
            <v>2025</v>
          </cell>
          <cell r="Q109">
            <v>2034000</v>
          </cell>
          <cell r="R109">
            <v>2034000</v>
          </cell>
        </row>
        <row r="110">
          <cell r="A110" t="str">
            <v>0102-01FU</v>
          </cell>
          <cell r="B110" t="str">
            <v>DISTRITO CAPITAL</v>
          </cell>
          <cell r="C110" t="str">
            <v>0102-01</v>
          </cell>
          <cell r="D110" t="str">
            <v>PERSONERÍA DE BOGOTÁ, D.C.</v>
          </cell>
          <cell r="E110" t="str">
            <v>0003-017</v>
          </cell>
          <cell r="F110" t="str">
            <v>OENT-OTRAS ENTIDADES</v>
          </cell>
          <cell r="G110" t="str">
            <v>1-100-F001</v>
          </cell>
          <cell r="H110" t="str">
            <v>VA-RECURSOS DISTRITO</v>
          </cell>
          <cell r="I110" t="str">
            <v>O2120201003083899918</v>
          </cell>
          <cell r="J110" t="str">
            <v>Guantes industriales</v>
          </cell>
          <cell r="K110" t="str">
            <v>000000000000000000102</v>
          </cell>
          <cell r="L110" t="str">
            <v>0102 - Programa Funcionamiento - PERSONERIA</v>
          </cell>
          <cell r="M110" t="str">
            <v>PM01020001FUNC</v>
          </cell>
          <cell r="N110" t="str">
            <v>FU</v>
          </cell>
          <cell r="O110" t="str">
            <v>FUNCIONAMIENTO PERSONERIA</v>
          </cell>
          <cell r="P110" t="str">
            <v>2025</v>
          </cell>
          <cell r="Q110">
            <v>2385000</v>
          </cell>
          <cell r="R110">
            <v>2385000</v>
          </cell>
        </row>
        <row r="111">
          <cell r="A111" t="str">
            <v>0102-01FU</v>
          </cell>
          <cell r="B111" t="str">
            <v>DISTRITO CAPITAL</v>
          </cell>
          <cell r="C111" t="str">
            <v>0102-01</v>
          </cell>
          <cell r="D111" t="str">
            <v>PERSONERÍA DE BOGOTÁ, D.C.</v>
          </cell>
          <cell r="E111" t="str">
            <v>0003-017</v>
          </cell>
          <cell r="F111" t="str">
            <v>OENT-OTRAS ENTIDADES</v>
          </cell>
          <cell r="G111" t="str">
            <v>1-100-F001</v>
          </cell>
          <cell r="H111" t="str">
            <v>VA-RECURSOS DISTRITO</v>
          </cell>
          <cell r="I111" t="str">
            <v>O2120201003083899920</v>
          </cell>
          <cell r="J111" t="str">
            <v>Artículos varios de publicidad y propaganda</v>
          </cell>
          <cell r="K111" t="str">
            <v>000000000000000000102</v>
          </cell>
          <cell r="L111" t="str">
            <v>0102 - Programa Funcionamiento - PERSONERIA</v>
          </cell>
          <cell r="M111" t="str">
            <v>PM01020001FUNC</v>
          </cell>
          <cell r="N111" t="str">
            <v>FU</v>
          </cell>
          <cell r="O111" t="str">
            <v>FUNCIONAMIENTO PERSONERIA</v>
          </cell>
          <cell r="P111" t="str">
            <v>2025</v>
          </cell>
          <cell r="Q111">
            <v>30000000</v>
          </cell>
          <cell r="R111">
            <v>30000000</v>
          </cell>
        </row>
        <row r="112">
          <cell r="A112" t="str">
            <v>0102-01FU</v>
          </cell>
          <cell r="B112" t="str">
            <v>DISTRITO CAPITAL</v>
          </cell>
          <cell r="C112" t="str">
            <v>0102-01</v>
          </cell>
          <cell r="D112" t="str">
            <v>PERSONERÍA DE BOGOTÁ, D.C.</v>
          </cell>
          <cell r="E112" t="str">
            <v>0003-017</v>
          </cell>
          <cell r="F112" t="str">
            <v>OENT-OTRAS ENTIDADES</v>
          </cell>
          <cell r="G112" t="str">
            <v>1-100-F001</v>
          </cell>
          <cell r="H112" t="str">
            <v>VA-RECURSOS DISTRITO</v>
          </cell>
          <cell r="I112" t="str">
            <v>O2120201003083899998</v>
          </cell>
          <cell r="J112" t="str">
            <v>Artículos n.c.p. para escritorio y oficina</v>
          </cell>
          <cell r="K112" t="str">
            <v>000000000000000000102</v>
          </cell>
          <cell r="L112" t="str">
            <v>0102 - Programa Funcionamiento - PERSONERIA</v>
          </cell>
          <cell r="M112" t="str">
            <v>PM01020001FUNC</v>
          </cell>
          <cell r="N112" t="str">
            <v>FU</v>
          </cell>
          <cell r="O112" t="str">
            <v>FUNCIONAMIENTO PERSONERIA</v>
          </cell>
          <cell r="P112" t="str">
            <v>2025</v>
          </cell>
          <cell r="Q112">
            <v>10000000</v>
          </cell>
          <cell r="R112">
            <v>10000000</v>
          </cell>
        </row>
        <row r="113">
          <cell r="A113" t="str">
            <v>0102-01FU</v>
          </cell>
          <cell r="B113" t="str">
            <v>DISTRITO CAPITAL</v>
          </cell>
          <cell r="C113" t="str">
            <v>0102-01</v>
          </cell>
          <cell r="D113" t="str">
            <v>PERSONERÍA DE BOGOTÁ, D.C.</v>
          </cell>
          <cell r="E113" t="str">
            <v>0003-017</v>
          </cell>
          <cell r="F113" t="str">
            <v>OENT-OTRAS ENTIDADES</v>
          </cell>
          <cell r="G113" t="str">
            <v>1-100-F001</v>
          </cell>
          <cell r="H113" t="str">
            <v>VA-RECURSOS DISTRITO</v>
          </cell>
          <cell r="I113" t="str">
            <v>O2120201004024292199</v>
          </cell>
          <cell r="J113" t="str">
            <v>Herramientas n.c.p. para carpintería</v>
          </cell>
          <cell r="K113" t="str">
            <v>000000000000000000102</v>
          </cell>
          <cell r="L113" t="str">
            <v>0102 - Programa Funcionamiento - PERSONERIA</v>
          </cell>
          <cell r="M113" t="str">
            <v>PM01020001FUNC</v>
          </cell>
          <cell r="N113" t="str">
            <v>FU</v>
          </cell>
          <cell r="O113" t="str">
            <v>FUNCIONAMIENTO PERSONERIA</v>
          </cell>
          <cell r="P113" t="str">
            <v>2025</v>
          </cell>
          <cell r="Q113">
            <v>9885000</v>
          </cell>
          <cell r="R113">
            <v>9885000</v>
          </cell>
        </row>
        <row r="114">
          <cell r="A114" t="str">
            <v>0102-01FU</v>
          </cell>
          <cell r="B114" t="str">
            <v>DISTRITO CAPITAL</v>
          </cell>
          <cell r="C114" t="str">
            <v>0102-01</v>
          </cell>
          <cell r="D114" t="str">
            <v>PERSONERÍA DE BOGOTÁ, D.C.</v>
          </cell>
          <cell r="E114" t="str">
            <v>0003-017</v>
          </cell>
          <cell r="F114" t="str">
            <v>OENT-OTRAS ENTIDADES</v>
          </cell>
          <cell r="G114" t="str">
            <v>1-100-F001</v>
          </cell>
          <cell r="H114" t="str">
            <v>VA-RECURSOS DISTRITO</v>
          </cell>
          <cell r="I114" t="str">
            <v>O2120201004024292299</v>
          </cell>
          <cell r="J114" t="str">
            <v>Herramientas n.c.p. para construcción</v>
          </cell>
          <cell r="K114" t="str">
            <v>000000000000000000102</v>
          </cell>
          <cell r="L114" t="str">
            <v>0102 - Programa Funcionamiento - PERSONERIA</v>
          </cell>
          <cell r="M114" t="str">
            <v>PM01020001FUNC</v>
          </cell>
          <cell r="N114" t="str">
            <v>FU</v>
          </cell>
          <cell r="O114" t="str">
            <v>FUNCIONAMIENTO PERSONERIA</v>
          </cell>
          <cell r="P114" t="str">
            <v>2025</v>
          </cell>
          <cell r="Q114">
            <v>1784000</v>
          </cell>
          <cell r="R114">
            <v>1784000</v>
          </cell>
        </row>
        <row r="115">
          <cell r="A115" t="str">
            <v>0102-01FU</v>
          </cell>
          <cell r="B115" t="str">
            <v>DISTRITO CAPITAL</v>
          </cell>
          <cell r="C115" t="str">
            <v>0102-01</v>
          </cell>
          <cell r="D115" t="str">
            <v>PERSONERÍA DE BOGOTÁ, D.C.</v>
          </cell>
          <cell r="E115" t="str">
            <v>0003-017</v>
          </cell>
          <cell r="F115" t="str">
            <v>OENT-OTRAS ENTIDADES</v>
          </cell>
          <cell r="G115" t="str">
            <v>1-100-F001</v>
          </cell>
          <cell r="H115" t="str">
            <v>VA-RECURSOS DISTRITO</v>
          </cell>
          <cell r="I115" t="str">
            <v>O2120201004024299991</v>
          </cell>
          <cell r="J115" t="str">
            <v>Artículos n.c.p. de ferretería y cerrajería</v>
          </cell>
          <cell r="K115" t="str">
            <v>000000000000000000102</v>
          </cell>
          <cell r="L115" t="str">
            <v>0102 - Programa Funcionamiento - PERSONERIA</v>
          </cell>
          <cell r="M115" t="str">
            <v>PM01020001FUNC</v>
          </cell>
          <cell r="N115" t="str">
            <v>FU</v>
          </cell>
          <cell r="O115" t="str">
            <v>FUNCIONAMIENTO PERSONERIA</v>
          </cell>
          <cell r="P115" t="str">
            <v>2025</v>
          </cell>
          <cell r="Q115">
            <v>53742000</v>
          </cell>
          <cell r="R115">
            <v>53742000</v>
          </cell>
        </row>
        <row r="116">
          <cell r="A116" t="str">
            <v>0102-01FU</v>
          </cell>
          <cell r="B116" t="str">
            <v>DISTRITO CAPITAL</v>
          </cell>
          <cell r="C116" t="str">
            <v>0102-01</v>
          </cell>
          <cell r="D116" t="str">
            <v>PERSONERÍA DE BOGOTÁ, D.C.</v>
          </cell>
          <cell r="E116" t="str">
            <v>0003-017</v>
          </cell>
          <cell r="F116" t="str">
            <v>OENT-OTRAS ENTIDADES</v>
          </cell>
          <cell r="G116" t="str">
            <v>1-100-F001</v>
          </cell>
          <cell r="H116" t="str">
            <v>VA-RECURSOS DISTRITO</v>
          </cell>
          <cell r="I116" t="str">
            <v>O2120201004054516003</v>
          </cell>
          <cell r="J116" t="str">
            <v>Engrapadoras para oficina</v>
          </cell>
          <cell r="K116" t="str">
            <v>000000000000000000102</v>
          </cell>
          <cell r="L116" t="str">
            <v>0102 - Programa Funcionamiento - PERSONERIA</v>
          </cell>
          <cell r="M116" t="str">
            <v>PM01020001FUNC</v>
          </cell>
          <cell r="N116" t="str">
            <v>FU</v>
          </cell>
          <cell r="O116" t="str">
            <v>FUNCIONAMIENTO PERSONERIA</v>
          </cell>
          <cell r="P116" t="str">
            <v>2025</v>
          </cell>
          <cell r="Q116">
            <v>5273000</v>
          </cell>
          <cell r="R116">
            <v>5273000</v>
          </cell>
        </row>
        <row r="117">
          <cell r="A117" t="str">
            <v>0102-01FU</v>
          </cell>
          <cell r="B117" t="str">
            <v>DISTRITO CAPITAL</v>
          </cell>
          <cell r="C117" t="str">
            <v>0102-01</v>
          </cell>
          <cell r="D117" t="str">
            <v>PERSONERÍA DE BOGOTÁ, D.C.</v>
          </cell>
          <cell r="E117" t="str">
            <v>0003-017</v>
          </cell>
          <cell r="F117" t="str">
            <v>OENT-OTRAS ENTIDADES</v>
          </cell>
          <cell r="G117" t="str">
            <v>1-100-F001</v>
          </cell>
          <cell r="H117" t="str">
            <v>VA-RECURSOS DISTRITO</v>
          </cell>
          <cell r="I117" t="str">
            <v>O2120201004054516004</v>
          </cell>
          <cell r="J117" t="str">
            <v>Perforadoras</v>
          </cell>
          <cell r="K117" t="str">
            <v>000000000000000000102</v>
          </cell>
          <cell r="L117" t="str">
            <v>0102 - Programa Funcionamiento - PERSONERIA</v>
          </cell>
          <cell r="M117" t="str">
            <v>PM01020001FUNC</v>
          </cell>
          <cell r="N117" t="str">
            <v>FU</v>
          </cell>
          <cell r="O117" t="str">
            <v>FUNCIONAMIENTO PERSONERIA</v>
          </cell>
          <cell r="P117" t="str">
            <v>2025</v>
          </cell>
          <cell r="Q117">
            <v>14666000</v>
          </cell>
          <cell r="R117">
            <v>14666000</v>
          </cell>
        </row>
        <row r="118">
          <cell r="A118" t="str">
            <v>0102-01FU</v>
          </cell>
          <cell r="B118" t="str">
            <v>DISTRITO CAPITAL</v>
          </cell>
          <cell r="C118" t="str">
            <v>0102-01</v>
          </cell>
          <cell r="D118" t="str">
            <v>PERSONERÍA DE BOGOTÁ, D.C.</v>
          </cell>
          <cell r="E118" t="str">
            <v>0003-017</v>
          </cell>
          <cell r="F118" t="str">
            <v>OENT-OTRAS ENTIDADES</v>
          </cell>
          <cell r="G118" t="str">
            <v>1-100-F001</v>
          </cell>
          <cell r="H118" t="str">
            <v>VA-RECURSOS DISTRITO</v>
          </cell>
          <cell r="I118" t="str">
            <v>O21202010040545272</v>
          </cell>
          <cell r="J118" t="str">
            <v>Unidades removibles de almacenamiento</v>
          </cell>
          <cell r="K118" t="str">
            <v>000000000000000000102</v>
          </cell>
          <cell r="L118" t="str">
            <v>0102 - Programa Funcionamiento - PERSONERIA</v>
          </cell>
          <cell r="M118" t="str">
            <v>PM01020001FUNC</v>
          </cell>
          <cell r="N118" t="str">
            <v>FU</v>
          </cell>
          <cell r="O118" t="str">
            <v>FUNCIONAMIENTO PERSONERIA</v>
          </cell>
          <cell r="P118" t="str">
            <v>2025</v>
          </cell>
          <cell r="Q118">
            <v>23896000</v>
          </cell>
          <cell r="R118">
            <v>23896000</v>
          </cell>
        </row>
        <row r="119">
          <cell r="A119" t="str">
            <v>0102-01FU</v>
          </cell>
          <cell r="B119" t="str">
            <v>DISTRITO CAPITAL</v>
          </cell>
          <cell r="C119" t="str">
            <v>0102-01</v>
          </cell>
          <cell r="D119" t="str">
            <v>PERSONERÍA DE BOGOTÁ, D.C.</v>
          </cell>
          <cell r="E119" t="str">
            <v>0003-017</v>
          </cell>
          <cell r="F119" t="str">
            <v>OENT-OTRAS ENTIDADES</v>
          </cell>
          <cell r="G119" t="str">
            <v>1-100-F001</v>
          </cell>
          <cell r="H119" t="str">
            <v>VA-RECURSOS DISTRITO</v>
          </cell>
          <cell r="I119" t="str">
            <v>O2120201004064693999</v>
          </cell>
          <cell r="J119" t="str">
            <v>Accesorios eléctricos n.c.p.</v>
          </cell>
          <cell r="K119" t="str">
            <v>000000000000000000102</v>
          </cell>
          <cell r="L119" t="str">
            <v>0102 - Programa Funcionamiento - PERSONERIA</v>
          </cell>
          <cell r="M119" t="str">
            <v>PM01020001FUNC</v>
          </cell>
          <cell r="N119" t="str">
            <v>FU</v>
          </cell>
          <cell r="O119" t="str">
            <v>FUNCIONAMIENTO PERSONERIA</v>
          </cell>
          <cell r="P119" t="str">
            <v>2025</v>
          </cell>
          <cell r="Q119">
            <v>35947000</v>
          </cell>
          <cell r="R119">
            <v>35947000</v>
          </cell>
        </row>
        <row r="120">
          <cell r="A120" t="str">
            <v>0102-01FU</v>
          </cell>
          <cell r="B120" t="str">
            <v>DISTRITO CAPITAL</v>
          </cell>
          <cell r="C120" t="str">
            <v>0102-01</v>
          </cell>
          <cell r="D120" t="str">
            <v>PERSONERÍA DE BOGOTÁ, D.C.</v>
          </cell>
          <cell r="E120" t="str">
            <v>0003-017</v>
          </cell>
          <cell r="F120" t="str">
            <v>OENT-OTRAS ENTIDADES</v>
          </cell>
          <cell r="G120" t="str">
            <v>1-100-F001</v>
          </cell>
          <cell r="H120" t="str">
            <v>VA-RECURSOS DISTRITO</v>
          </cell>
          <cell r="I120" t="str">
            <v>O2120202005040754790</v>
          </cell>
          <cell r="J120" t="str">
            <v>Otros servicios de terminación y acabado de edificios</v>
          </cell>
          <cell r="K120" t="str">
            <v>000000000000000000102</v>
          </cell>
          <cell r="L120" t="str">
            <v>0102 - Programa Funcionamiento - PERSONERIA</v>
          </cell>
          <cell r="M120" t="str">
            <v>PM01020001FUNC</v>
          </cell>
          <cell r="N120" t="str">
            <v>FU</v>
          </cell>
          <cell r="O120" t="str">
            <v>FUNCIONAMIENTO PERSONERIA</v>
          </cell>
          <cell r="P120" t="str">
            <v>2025</v>
          </cell>
          <cell r="Q120">
            <v>14000000</v>
          </cell>
          <cell r="R120">
            <v>14000000</v>
          </cell>
        </row>
        <row r="121">
          <cell r="A121" t="str">
            <v>0102-01FU</v>
          </cell>
          <cell r="B121" t="str">
            <v>DISTRITO CAPITAL</v>
          </cell>
          <cell r="C121" t="str">
            <v>0102-01</v>
          </cell>
          <cell r="D121" t="str">
            <v>PERSONERÍA DE BOGOTÁ, D.C.</v>
          </cell>
          <cell r="E121" t="str">
            <v>0003-017</v>
          </cell>
          <cell r="F121" t="str">
            <v>OENT-OTRAS ENTIDADES</v>
          </cell>
          <cell r="G121" t="str">
            <v>1-100-F001</v>
          </cell>
          <cell r="H121" t="str">
            <v>VA-RECURSOS DISTRITO</v>
          </cell>
          <cell r="I121" t="str">
            <v>O21202020060363391</v>
          </cell>
          <cell r="J121" t="str">
            <v>Servicios de catering para eventos</v>
          </cell>
          <cell r="K121" t="str">
            <v>000000000000000000102</v>
          </cell>
          <cell r="L121" t="str">
            <v>0102 - Programa Funcionamiento - PERSONERIA</v>
          </cell>
          <cell r="M121" t="str">
            <v>PM01020001FUNC</v>
          </cell>
          <cell r="N121" t="str">
            <v>FU</v>
          </cell>
          <cell r="O121" t="str">
            <v>FUNCIONAMIENTO PERSONERIA</v>
          </cell>
          <cell r="P121" t="str">
            <v>2025</v>
          </cell>
          <cell r="Q121">
            <v>5000000</v>
          </cell>
          <cell r="R121">
            <v>5000000</v>
          </cell>
        </row>
        <row r="122">
          <cell r="A122" t="str">
            <v>0102-01FU</v>
          </cell>
          <cell r="B122" t="str">
            <v>DISTRITO CAPITAL</v>
          </cell>
          <cell r="C122" t="str">
            <v>0102-01</v>
          </cell>
          <cell r="D122" t="str">
            <v>PERSONERÍA DE BOGOTÁ, D.C.</v>
          </cell>
          <cell r="E122" t="str">
            <v>0003-017</v>
          </cell>
          <cell r="F122" t="str">
            <v>OENT-OTRAS ENTIDADES</v>
          </cell>
          <cell r="G122" t="str">
            <v>1-100-F001</v>
          </cell>
          <cell r="H122" t="str">
            <v>VA-RECURSOS DISTRITO</v>
          </cell>
          <cell r="I122" t="str">
            <v>O21202020060464118</v>
          </cell>
          <cell r="J122" t="str">
            <v>Servicios de transporte terrestre local no regular de pasajeros</v>
          </cell>
          <cell r="K122" t="str">
            <v>000000000000000000102</v>
          </cell>
          <cell r="L122" t="str">
            <v>0102 - Programa Funcionamiento - PERSONERIA</v>
          </cell>
          <cell r="M122" t="str">
            <v>PM01020001FUNC</v>
          </cell>
          <cell r="N122" t="str">
            <v>FU</v>
          </cell>
          <cell r="O122" t="str">
            <v>FUNCIONAMIENTO PERSONERIA</v>
          </cell>
          <cell r="P122" t="str">
            <v>2025</v>
          </cell>
          <cell r="Q122">
            <v>10000000</v>
          </cell>
          <cell r="R122">
            <v>10000000</v>
          </cell>
        </row>
        <row r="123">
          <cell r="A123" t="str">
            <v>0102-01FU</v>
          </cell>
          <cell r="B123" t="str">
            <v>DISTRITO CAPITAL</v>
          </cell>
          <cell r="C123" t="str">
            <v>0102-01</v>
          </cell>
          <cell r="D123" t="str">
            <v>PERSONERÍA DE BOGOTÁ, D.C.</v>
          </cell>
          <cell r="E123" t="str">
            <v>0003-017</v>
          </cell>
          <cell r="F123" t="str">
            <v>OENT-OTRAS ENTIDADES</v>
          </cell>
          <cell r="G123" t="str">
            <v>1-100-F001</v>
          </cell>
          <cell r="H123" t="str">
            <v>VA-RECURSOS DISTRITO</v>
          </cell>
          <cell r="I123" t="str">
            <v>O21202020060464241</v>
          </cell>
          <cell r="J123" t="str">
            <v>Servicios de transporte aéreo de pasajeros, excepto los servicios de aerotaxi</v>
          </cell>
          <cell r="K123" t="str">
            <v>000000000000000000102</v>
          </cell>
          <cell r="L123" t="str">
            <v>0102 - Programa Funcionamiento - PERSONERIA</v>
          </cell>
          <cell r="M123" t="str">
            <v>PM01020001FUNC</v>
          </cell>
          <cell r="N123" t="str">
            <v>FU</v>
          </cell>
          <cell r="O123" t="str">
            <v>FUNCIONAMIENTO PERSONERIA</v>
          </cell>
          <cell r="P123" t="str">
            <v>2025</v>
          </cell>
          <cell r="Q123">
            <v>69000000</v>
          </cell>
          <cell r="R123">
            <v>69000000</v>
          </cell>
        </row>
        <row r="124">
          <cell r="A124" t="str">
            <v>0102-01FU</v>
          </cell>
          <cell r="B124" t="str">
            <v>DISTRITO CAPITAL</v>
          </cell>
          <cell r="C124" t="str">
            <v>0102-01</v>
          </cell>
          <cell r="D124" t="str">
            <v>PERSONERÍA DE BOGOTÁ, D.C.</v>
          </cell>
          <cell r="E124" t="str">
            <v>0003-017</v>
          </cell>
          <cell r="F124" t="str">
            <v>OENT-OTRAS ENTIDADES</v>
          </cell>
          <cell r="G124" t="str">
            <v>1-100-F001</v>
          </cell>
          <cell r="H124" t="str">
            <v>VA-RECURSOS DISTRITO</v>
          </cell>
          <cell r="I124" t="str">
            <v>O21202020060767250</v>
          </cell>
          <cell r="J124" t="str">
            <v>Servicio de custodia de mercancías, información en medio físico y magnético y de títulos valores.</v>
          </cell>
          <cell r="K124" t="str">
            <v>000000000000000000102</v>
          </cell>
          <cell r="L124" t="str">
            <v>0102 - Programa Funcionamiento - PERSONERIA</v>
          </cell>
          <cell r="M124" t="str">
            <v>PM01020001FUNC</v>
          </cell>
          <cell r="N124" t="str">
            <v>FU</v>
          </cell>
          <cell r="O124" t="str">
            <v>FUNCIONAMIENTO PERSONERIA</v>
          </cell>
          <cell r="P124" t="str">
            <v>2025</v>
          </cell>
          <cell r="Q124">
            <v>398781000</v>
          </cell>
          <cell r="R124">
            <v>398781000</v>
          </cell>
        </row>
        <row r="125">
          <cell r="A125" t="str">
            <v>0102-01FU</v>
          </cell>
          <cell r="B125" t="str">
            <v>DISTRITO CAPITAL</v>
          </cell>
          <cell r="C125" t="str">
            <v>0102-01</v>
          </cell>
          <cell r="D125" t="str">
            <v>PERSONERÍA DE BOGOTÁ, D.C.</v>
          </cell>
          <cell r="E125" t="str">
            <v>0003-017</v>
          </cell>
          <cell r="F125" t="str">
            <v>OENT-OTRAS ENTIDADES</v>
          </cell>
          <cell r="G125" t="str">
            <v>1-100-F001</v>
          </cell>
          <cell r="H125" t="str">
            <v>VA-RECURSOS DISTRITO</v>
          </cell>
          <cell r="I125" t="str">
            <v>O21202020060868011</v>
          </cell>
          <cell r="J125" t="str">
            <v>Servicios postales relacionados con sobres, cartas (nacional e internacional)</v>
          </cell>
          <cell r="K125" t="str">
            <v>000000000000000000102</v>
          </cell>
          <cell r="L125" t="str">
            <v>0102 - Programa Funcionamiento - PERSONERIA</v>
          </cell>
          <cell r="M125" t="str">
            <v>PM01020001FUNC</v>
          </cell>
          <cell r="N125" t="str">
            <v>FU</v>
          </cell>
          <cell r="O125" t="str">
            <v>FUNCIONAMIENTO PERSONERIA</v>
          </cell>
          <cell r="P125" t="str">
            <v>2025</v>
          </cell>
          <cell r="Q125">
            <v>300000000</v>
          </cell>
          <cell r="R125">
            <v>300000000</v>
          </cell>
        </row>
        <row r="126">
          <cell r="A126" t="str">
            <v>0102-01FU</v>
          </cell>
          <cell r="B126" t="str">
            <v>DISTRITO CAPITAL</v>
          </cell>
          <cell r="C126" t="str">
            <v>0102-01</v>
          </cell>
          <cell r="D126" t="str">
            <v>PERSONERÍA DE BOGOTÁ, D.C.</v>
          </cell>
          <cell r="E126" t="str">
            <v>0003-017</v>
          </cell>
          <cell r="F126" t="str">
            <v>OENT-OTRAS ENTIDADES</v>
          </cell>
          <cell r="G126" t="str">
            <v>1-100-F001</v>
          </cell>
          <cell r="H126" t="str">
            <v>VA-RECURSOS DISTRITO</v>
          </cell>
          <cell r="I126" t="str">
            <v>O21202020060868014</v>
          </cell>
          <cell r="J126" t="str">
            <v>Servicios de gestión documental</v>
          </cell>
          <cell r="K126" t="str">
            <v>000000000000000000102</v>
          </cell>
          <cell r="L126" t="str">
            <v>0102 - Programa Funcionamiento - PERSONERIA</v>
          </cell>
          <cell r="M126" t="str">
            <v>PM01020001FUNC</v>
          </cell>
          <cell r="N126" t="str">
            <v>FU</v>
          </cell>
          <cell r="O126" t="str">
            <v>FUNCIONAMIENTO PERSONERIA</v>
          </cell>
          <cell r="P126" t="str">
            <v>2025</v>
          </cell>
          <cell r="Q126">
            <v>700000000</v>
          </cell>
          <cell r="R126">
            <v>700000000</v>
          </cell>
        </row>
        <row r="127">
          <cell r="A127" t="str">
            <v>0102-01FU</v>
          </cell>
          <cell r="B127" t="str">
            <v>DISTRITO CAPITAL</v>
          </cell>
          <cell r="C127" t="str">
            <v>0102-01</v>
          </cell>
          <cell r="D127" t="str">
            <v>PERSONERÍA DE BOGOTÁ, D.C.</v>
          </cell>
          <cell r="E127" t="str">
            <v>0003-017</v>
          </cell>
          <cell r="F127" t="str">
            <v>OENT-OTRAS ENTIDADES</v>
          </cell>
          <cell r="G127" t="str">
            <v>1-100-F001</v>
          </cell>
          <cell r="H127" t="str">
            <v>VA-RECURSOS DISTRITO</v>
          </cell>
          <cell r="I127" t="str">
            <v>O212020200701030371332</v>
          </cell>
          <cell r="J127" t="str">
            <v>Servicios de seguros sociales de riesgos laborales</v>
          </cell>
          <cell r="K127" t="str">
            <v>000000000000000000102</v>
          </cell>
          <cell r="L127" t="str">
            <v>0102 - Programa Funcionamiento - PERSONERIA</v>
          </cell>
          <cell r="M127" t="str">
            <v>PM01020001FUNC</v>
          </cell>
          <cell r="N127" t="str">
            <v>FU</v>
          </cell>
          <cell r="O127" t="str">
            <v>FUNCIONAMIENTO PERSONERIA</v>
          </cell>
          <cell r="P127" t="str">
            <v>2025</v>
          </cell>
          <cell r="Q127">
            <v>97040000</v>
          </cell>
          <cell r="R127">
            <v>97040000</v>
          </cell>
        </row>
        <row r="128">
          <cell r="A128" t="str">
            <v>0102-01FU</v>
          </cell>
          <cell r="B128" t="str">
            <v>DISTRITO CAPITAL</v>
          </cell>
          <cell r="C128" t="str">
            <v>0102-01</v>
          </cell>
          <cell r="D128" t="str">
            <v>PERSONERÍA DE BOGOTÁ, D.C.</v>
          </cell>
          <cell r="E128" t="str">
            <v>0003-017</v>
          </cell>
          <cell r="F128" t="str">
            <v>OENT-OTRAS ENTIDADES</v>
          </cell>
          <cell r="G128" t="str">
            <v>1-100-F001</v>
          </cell>
          <cell r="H128" t="str">
            <v>VA-RECURSOS DISTRITO</v>
          </cell>
          <cell r="I128" t="str">
            <v>O212020200701030471347</v>
          </cell>
          <cell r="J128" t="str">
            <v>Servicio de seguro obligatorio de accidentes de tránsito (SOAT)</v>
          </cell>
          <cell r="K128" t="str">
            <v>000000000000000000102</v>
          </cell>
          <cell r="L128" t="str">
            <v>0102 - Programa Funcionamiento - PERSONERIA</v>
          </cell>
          <cell r="M128" t="str">
            <v>PM01020001FUNC</v>
          </cell>
          <cell r="N128" t="str">
            <v>FU</v>
          </cell>
          <cell r="O128" t="str">
            <v>FUNCIONAMIENTO PERSONERIA</v>
          </cell>
          <cell r="P128" t="str">
            <v>2025</v>
          </cell>
          <cell r="Q128">
            <v>29715000</v>
          </cell>
          <cell r="R128">
            <v>29715000</v>
          </cell>
        </row>
        <row r="129">
          <cell r="A129" t="str">
            <v>0102-01FU</v>
          </cell>
          <cell r="B129" t="str">
            <v>DISTRITO CAPITAL</v>
          </cell>
          <cell r="C129" t="str">
            <v>0102-01</v>
          </cell>
          <cell r="D129" t="str">
            <v>PERSONERÍA DE BOGOTÁ, D.C.</v>
          </cell>
          <cell r="E129" t="str">
            <v>0003-017</v>
          </cell>
          <cell r="F129" t="str">
            <v>OENT-OTRAS ENTIDADES</v>
          </cell>
          <cell r="G129" t="str">
            <v>1-100-F001</v>
          </cell>
          <cell r="H129" t="str">
            <v>VA-RECURSOS DISTRITO</v>
          </cell>
          <cell r="I129" t="str">
            <v>O212020200701030571351</v>
          </cell>
          <cell r="J129" t="str">
            <v>Servicios de seguros de vehículos automotores</v>
          </cell>
          <cell r="K129" t="str">
            <v>000000000000000000102</v>
          </cell>
          <cell r="L129" t="str">
            <v>0102 - Programa Funcionamiento - PERSONERIA</v>
          </cell>
          <cell r="M129" t="str">
            <v>PM01020001FUNC</v>
          </cell>
          <cell r="N129" t="str">
            <v>FU</v>
          </cell>
          <cell r="O129" t="str">
            <v>FUNCIONAMIENTO PERSONERIA</v>
          </cell>
          <cell r="P129" t="str">
            <v>2025</v>
          </cell>
          <cell r="Q129">
            <v>100000000</v>
          </cell>
          <cell r="R129">
            <v>100000000</v>
          </cell>
        </row>
        <row r="130">
          <cell r="A130" t="str">
            <v>0102-01FU</v>
          </cell>
          <cell r="B130" t="str">
            <v>DISTRITO CAPITAL</v>
          </cell>
          <cell r="C130" t="str">
            <v>0102-01</v>
          </cell>
          <cell r="D130" t="str">
            <v>PERSONERÍA DE BOGOTÁ, D.C.</v>
          </cell>
          <cell r="E130" t="str">
            <v>0003-017</v>
          </cell>
          <cell r="F130" t="str">
            <v>OENT-OTRAS ENTIDADES</v>
          </cell>
          <cell r="G130" t="str">
            <v>1-100-F001</v>
          </cell>
          <cell r="H130" t="str">
            <v>VA-RECURSOS DISTRITO</v>
          </cell>
          <cell r="I130" t="str">
            <v>O212020200701030571354</v>
          </cell>
          <cell r="J130" t="str">
            <v>Servicios de seguros contra incendio, terremoto o sustracción</v>
          </cell>
          <cell r="K130" t="str">
            <v>000000000000000000102</v>
          </cell>
          <cell r="L130" t="str">
            <v>0102 - Programa Funcionamiento - PERSONERIA</v>
          </cell>
          <cell r="M130" t="str">
            <v>PM01020001FUNC</v>
          </cell>
          <cell r="N130" t="str">
            <v>FU</v>
          </cell>
          <cell r="O130" t="str">
            <v>FUNCIONAMIENTO PERSONERIA</v>
          </cell>
          <cell r="P130" t="str">
            <v>2025</v>
          </cell>
          <cell r="Q130">
            <v>100000000</v>
          </cell>
          <cell r="R130">
            <v>100000000</v>
          </cell>
        </row>
        <row r="131">
          <cell r="A131" t="str">
            <v>0102-01FU</v>
          </cell>
          <cell r="B131" t="str">
            <v>DISTRITO CAPITAL</v>
          </cell>
          <cell r="C131" t="str">
            <v>0102-01</v>
          </cell>
          <cell r="D131" t="str">
            <v>PERSONERÍA DE BOGOTÁ, D.C.</v>
          </cell>
          <cell r="E131" t="str">
            <v>0003-017</v>
          </cell>
          <cell r="F131" t="str">
            <v>OENT-OTRAS ENTIDADES</v>
          </cell>
          <cell r="G131" t="str">
            <v>1-100-F001</v>
          </cell>
          <cell r="H131" t="str">
            <v>VA-RECURSOS DISTRITO</v>
          </cell>
          <cell r="I131" t="str">
            <v>O212020200701030571355</v>
          </cell>
          <cell r="J131" t="str">
            <v>Servicios de seguros generales de responsabilidad civil</v>
          </cell>
          <cell r="K131" t="str">
            <v>000000000000000000102</v>
          </cell>
          <cell r="L131" t="str">
            <v>0102 - Programa Funcionamiento - PERSONERIA</v>
          </cell>
          <cell r="M131" t="str">
            <v>PM01020001FUNC</v>
          </cell>
          <cell r="N131" t="str">
            <v>FU</v>
          </cell>
          <cell r="O131" t="str">
            <v>FUNCIONAMIENTO PERSONERIA</v>
          </cell>
          <cell r="P131" t="str">
            <v>2025</v>
          </cell>
          <cell r="Q131">
            <v>1020000000</v>
          </cell>
          <cell r="R131">
            <v>1020000000</v>
          </cell>
        </row>
        <row r="132">
          <cell r="A132" t="str">
            <v>0102-01FU</v>
          </cell>
          <cell r="B132" t="str">
            <v>DISTRITO CAPITAL</v>
          </cell>
          <cell r="C132" t="str">
            <v>0102-01</v>
          </cell>
          <cell r="D132" t="str">
            <v>PERSONERÍA DE BOGOTÁ, D.C.</v>
          </cell>
          <cell r="E132" t="str">
            <v>0003-017</v>
          </cell>
          <cell r="F132" t="str">
            <v>OENT-OTRAS ENTIDADES</v>
          </cell>
          <cell r="G132" t="str">
            <v>1-100-F001</v>
          </cell>
          <cell r="H132" t="str">
            <v>VA-RECURSOS DISTRITO</v>
          </cell>
          <cell r="I132" t="str">
            <v>O212020200701030571358</v>
          </cell>
          <cell r="J132" t="str">
            <v>Servicios de seguros de vida colectiva</v>
          </cell>
          <cell r="K132" t="str">
            <v>000000000000000000102</v>
          </cell>
          <cell r="L132" t="str">
            <v>0102 - Programa Funcionamiento - PERSONERIA</v>
          </cell>
          <cell r="M132" t="str">
            <v>PM01020001FUNC</v>
          </cell>
          <cell r="N132" t="str">
            <v>FU</v>
          </cell>
          <cell r="O132" t="str">
            <v>FUNCIONAMIENTO PERSONERIA</v>
          </cell>
          <cell r="P132" t="str">
            <v>2025</v>
          </cell>
          <cell r="Q132">
            <v>1025000000</v>
          </cell>
          <cell r="R132">
            <v>1025000000</v>
          </cell>
        </row>
        <row r="133">
          <cell r="A133" t="str">
            <v>0102-01FU</v>
          </cell>
          <cell r="B133" t="str">
            <v>DISTRITO CAPITAL</v>
          </cell>
          <cell r="C133" t="str">
            <v>0102-01</v>
          </cell>
          <cell r="D133" t="str">
            <v>PERSONERÍA DE BOGOTÁ, D.C.</v>
          </cell>
          <cell r="E133" t="str">
            <v>0003-017</v>
          </cell>
          <cell r="F133" t="str">
            <v>OENT-OTRAS ENTIDADES</v>
          </cell>
          <cell r="G133" t="str">
            <v>1-100-F001</v>
          </cell>
          <cell r="H133" t="str">
            <v>VA-RECURSOS DISTRITO</v>
          </cell>
          <cell r="I133" t="str">
            <v>O212020200701030571359</v>
          </cell>
          <cell r="J133" t="str">
            <v>Otros servicios de seguros distintos de los seguros de vida n.c.p.</v>
          </cell>
          <cell r="K133" t="str">
            <v>000000000000000000102</v>
          </cell>
          <cell r="L133" t="str">
            <v>0102 - Programa Funcionamiento - PERSONERIA</v>
          </cell>
          <cell r="M133" t="str">
            <v>PM01020001FUNC</v>
          </cell>
          <cell r="N133" t="str">
            <v>FU</v>
          </cell>
          <cell r="O133" t="str">
            <v>FUNCIONAMIENTO PERSONERIA</v>
          </cell>
          <cell r="P133" t="str">
            <v>2025</v>
          </cell>
          <cell r="Q133">
            <v>85000000</v>
          </cell>
          <cell r="R133">
            <v>85000000</v>
          </cell>
        </row>
        <row r="134">
          <cell r="A134" t="str">
            <v>0102-01FU</v>
          </cell>
          <cell r="B134" t="str">
            <v>DISTRITO CAPITAL</v>
          </cell>
          <cell r="C134" t="str">
            <v>0102-01</v>
          </cell>
          <cell r="D134" t="str">
            <v>PERSONERÍA DE BOGOTÁ, D.C.</v>
          </cell>
          <cell r="E134" t="str">
            <v>0003-017</v>
          </cell>
          <cell r="F134" t="str">
            <v>OENT-OTRAS ENTIDADES</v>
          </cell>
          <cell r="G134" t="str">
            <v>1-100-F001</v>
          </cell>
          <cell r="H134" t="str">
            <v>VA-RECURSOS DISTRITO</v>
          </cell>
          <cell r="I134" t="str">
            <v>O2120202007010671640</v>
          </cell>
          <cell r="J134" t="str">
            <v>Servicios de administración de fondos de pensiones y cesantías</v>
          </cell>
          <cell r="K134" t="str">
            <v>000000000000000000102</v>
          </cell>
          <cell r="L134" t="str">
            <v>0102 - Programa Funcionamiento - PERSONERIA</v>
          </cell>
          <cell r="M134" t="str">
            <v>PM01020001FUNC</v>
          </cell>
          <cell r="N134" t="str">
            <v>FU</v>
          </cell>
          <cell r="O134" t="str">
            <v>FUNCIONAMIENTO PERSONERIA</v>
          </cell>
          <cell r="P134" t="str">
            <v>2025</v>
          </cell>
          <cell r="Q134">
            <v>50400000</v>
          </cell>
          <cell r="R134">
            <v>50400000</v>
          </cell>
        </row>
        <row r="135">
          <cell r="A135" t="str">
            <v>0102-01FU</v>
          </cell>
          <cell r="B135" t="str">
            <v>DISTRITO CAPITAL</v>
          </cell>
          <cell r="C135" t="str">
            <v>0102-01</v>
          </cell>
          <cell r="D135" t="str">
            <v>PERSONERÍA DE BOGOTÁ, D.C.</v>
          </cell>
          <cell r="E135" t="str">
            <v>0003-017</v>
          </cell>
          <cell r="F135" t="str">
            <v>OENT-OTRAS ENTIDADES</v>
          </cell>
          <cell r="G135" t="str">
            <v>1-100-F001</v>
          </cell>
          <cell r="H135" t="str">
            <v>VA-RECURSOS DISTRITO</v>
          </cell>
          <cell r="I135" t="str">
            <v>O21202020070272112</v>
          </cell>
          <cell r="J135" t="str">
            <v>Servicios de alquiler o arrendamiento con o sin opción de compra, relativos a bienes inmuebles no residenciales (diferentes a vivienda), propios o arrendados</v>
          </cell>
          <cell r="K135" t="str">
            <v>000000000000000000102</v>
          </cell>
          <cell r="L135" t="str">
            <v>0102 - Programa Funcionamiento - PERSONERIA</v>
          </cell>
          <cell r="M135" t="str">
            <v>PM01020001FUNC</v>
          </cell>
          <cell r="N135" t="str">
            <v>FU</v>
          </cell>
          <cell r="O135" t="str">
            <v>FUNCIONAMIENTO PERSONERIA</v>
          </cell>
          <cell r="P135" t="str">
            <v>2025</v>
          </cell>
          <cell r="Q135">
            <v>5800000000</v>
          </cell>
          <cell r="R135">
            <v>5800000000</v>
          </cell>
        </row>
        <row r="136">
          <cell r="A136" t="str">
            <v>0102-01FU</v>
          </cell>
          <cell r="B136" t="str">
            <v>DISTRITO CAPITAL</v>
          </cell>
          <cell r="C136" t="str">
            <v>0102-01</v>
          </cell>
          <cell r="D136" t="str">
            <v>PERSONERÍA DE BOGOTÁ, D.C.</v>
          </cell>
          <cell r="E136" t="str">
            <v>0003-017</v>
          </cell>
          <cell r="F136" t="str">
            <v>OENT-OTRAS ENTIDADES</v>
          </cell>
          <cell r="G136" t="str">
            <v>1-100-F001</v>
          </cell>
          <cell r="H136" t="str">
            <v>VA-RECURSOS DISTRITO</v>
          </cell>
          <cell r="I136" t="str">
            <v>O21202020070272212</v>
          </cell>
          <cell r="J136" t="str">
            <v>Servicios de administración de bienes inmuebles no residenciales (diferentes a vivienda) a comisión o por contrato</v>
          </cell>
          <cell r="K136" t="str">
            <v>000000000000000000102</v>
          </cell>
          <cell r="L136" t="str">
            <v>0102 - Programa Funcionamiento - PERSONERIA</v>
          </cell>
          <cell r="M136" t="str">
            <v>PM01020001FUNC</v>
          </cell>
          <cell r="N136" t="str">
            <v>FU</v>
          </cell>
          <cell r="O136" t="str">
            <v>FUNCIONAMIENTO PERSONERIA</v>
          </cell>
          <cell r="P136" t="str">
            <v>2025</v>
          </cell>
          <cell r="Q136">
            <v>70195000</v>
          </cell>
          <cell r="R136">
            <v>70195000</v>
          </cell>
        </row>
        <row r="137">
          <cell r="A137" t="str">
            <v>0102-01FU</v>
          </cell>
          <cell r="B137" t="str">
            <v>DISTRITO CAPITAL</v>
          </cell>
          <cell r="C137" t="str">
            <v>0102-01</v>
          </cell>
          <cell r="D137" t="str">
            <v>PERSONERÍA DE BOGOTÁ, D.C.</v>
          </cell>
          <cell r="E137" t="str">
            <v>0003-017</v>
          </cell>
          <cell r="F137" t="str">
            <v>OENT-OTRAS ENTIDADES</v>
          </cell>
          <cell r="G137" t="str">
            <v>1-100-F001</v>
          </cell>
          <cell r="H137" t="str">
            <v>VA-RECURSOS DISTRITO</v>
          </cell>
          <cell r="I137" t="str">
            <v>O21202020070373290</v>
          </cell>
          <cell r="J137" t="str">
            <v>Servicios de arrendamiento o alquiler de otros productos n.c.p.</v>
          </cell>
          <cell r="K137" t="str">
            <v>000000000000000000102</v>
          </cell>
          <cell r="L137" t="str">
            <v>0102 - Programa Funcionamiento - PERSONERIA</v>
          </cell>
          <cell r="M137" t="str">
            <v>PM01020001FUNC</v>
          </cell>
          <cell r="N137" t="str">
            <v>FU</v>
          </cell>
          <cell r="O137" t="str">
            <v>FUNCIONAMIENTO PERSONERIA</v>
          </cell>
          <cell r="P137" t="str">
            <v>2025</v>
          </cell>
          <cell r="Q137">
            <v>15400000</v>
          </cell>
          <cell r="R137">
            <v>15400000</v>
          </cell>
        </row>
        <row r="138">
          <cell r="A138" t="str">
            <v>0102-01FU</v>
          </cell>
          <cell r="B138" t="str">
            <v>DISTRITO CAPITAL</v>
          </cell>
          <cell r="C138" t="str">
            <v>0102-01</v>
          </cell>
          <cell r="D138" t="str">
            <v>PERSONERÍA DE BOGOTÁ, D.C.</v>
          </cell>
          <cell r="E138" t="str">
            <v>0003-017</v>
          </cell>
          <cell r="F138" t="str">
            <v>OENT-OTRAS ENTIDADES</v>
          </cell>
          <cell r="G138" t="str">
            <v>1-100-F001</v>
          </cell>
          <cell r="H138" t="str">
            <v>VA-RECURSOS DISTRITO</v>
          </cell>
          <cell r="I138" t="str">
            <v>O21202020070373311</v>
          </cell>
          <cell r="J138" t="str">
            <v>Derechos de uso de programas informáticos</v>
          </cell>
          <cell r="K138" t="str">
            <v>000000000000000000102</v>
          </cell>
          <cell r="L138" t="str">
            <v>0102 - Programa Funcionamiento - PERSONERIA</v>
          </cell>
          <cell r="M138" t="str">
            <v>PM01020001FUNC</v>
          </cell>
          <cell r="N138" t="str">
            <v>FU</v>
          </cell>
          <cell r="O138" t="str">
            <v>FUNCIONAMIENTO PERSONERIA</v>
          </cell>
          <cell r="P138" t="str">
            <v>2025</v>
          </cell>
          <cell r="Q138">
            <v>4404788000</v>
          </cell>
          <cell r="R138">
            <v>4404788000</v>
          </cell>
        </row>
        <row r="139">
          <cell r="A139" t="str">
            <v>0102-01FU</v>
          </cell>
          <cell r="B139" t="str">
            <v>DISTRITO CAPITAL</v>
          </cell>
          <cell r="C139" t="str">
            <v>0102-01</v>
          </cell>
          <cell r="D139" t="str">
            <v>PERSONERÍA DE BOGOTÁ, D.C.</v>
          </cell>
          <cell r="E139" t="str">
            <v>0003-017</v>
          </cell>
          <cell r="F139" t="str">
            <v>OENT-OTRAS ENTIDADES</v>
          </cell>
          <cell r="G139" t="str">
            <v>1-100-F001</v>
          </cell>
          <cell r="H139" t="str">
            <v>VA-RECURSOS DISTRITO</v>
          </cell>
          <cell r="I139" t="str">
            <v>O21202020080282120</v>
          </cell>
          <cell r="J139" t="str">
            <v>Servicios de asesoramiento y representación jurídica relativos a otros campos del derecho</v>
          </cell>
          <cell r="K139" t="str">
            <v>000000000000000000102</v>
          </cell>
          <cell r="L139" t="str">
            <v>0102 - Programa Funcionamiento - PERSONERIA</v>
          </cell>
          <cell r="M139" t="str">
            <v>PM01020001FUNC</v>
          </cell>
          <cell r="N139" t="str">
            <v>FU</v>
          </cell>
          <cell r="O139" t="str">
            <v>FUNCIONAMIENTO PERSONERIA</v>
          </cell>
          <cell r="P139" t="str">
            <v>2025</v>
          </cell>
          <cell r="Q139">
            <v>500000000</v>
          </cell>
          <cell r="R139">
            <v>500000000</v>
          </cell>
        </row>
        <row r="140">
          <cell r="A140" t="str">
            <v>0102-01FU</v>
          </cell>
          <cell r="B140" t="str">
            <v>DISTRITO CAPITAL</v>
          </cell>
          <cell r="C140" t="str">
            <v>0102-01</v>
          </cell>
          <cell r="D140" t="str">
            <v>PERSONERÍA DE BOGOTÁ, D.C.</v>
          </cell>
          <cell r="E140" t="str">
            <v>0003-017</v>
          </cell>
          <cell r="F140" t="str">
            <v>OENT-OTRAS ENTIDADES</v>
          </cell>
          <cell r="G140" t="str">
            <v>1-100-F001</v>
          </cell>
          <cell r="H140" t="str">
            <v>VA-RECURSOS DISTRITO</v>
          </cell>
          <cell r="I140" t="str">
            <v>O21202020080282130</v>
          </cell>
          <cell r="J140" t="str">
            <v>Servicios de documentación y certificación jurídica</v>
          </cell>
          <cell r="K140" t="str">
            <v>000000000000000000102</v>
          </cell>
          <cell r="L140" t="str">
            <v>0102 - Programa Funcionamiento - PERSONERIA</v>
          </cell>
          <cell r="M140" t="str">
            <v>PM01020001FUNC</v>
          </cell>
          <cell r="N140" t="str">
            <v>FU</v>
          </cell>
          <cell r="O140" t="str">
            <v>FUNCIONAMIENTO PERSONERIA</v>
          </cell>
          <cell r="P140" t="str">
            <v>2025</v>
          </cell>
          <cell r="Q140">
            <v>15400000</v>
          </cell>
          <cell r="R140">
            <v>15400000</v>
          </cell>
        </row>
        <row r="141">
          <cell r="A141" t="str">
            <v>0102-01FU</v>
          </cell>
          <cell r="B141" t="str">
            <v>DISTRITO CAPITAL</v>
          </cell>
          <cell r="C141" t="str">
            <v>0102-01</v>
          </cell>
          <cell r="D141" t="str">
            <v>PERSONERÍA DE BOGOTÁ, D.C.</v>
          </cell>
          <cell r="E141" t="str">
            <v>0003-017</v>
          </cell>
          <cell r="F141" t="str">
            <v>OENT-OTRAS ENTIDADES</v>
          </cell>
          <cell r="G141" t="str">
            <v>1-100-F001</v>
          </cell>
          <cell r="H141" t="str">
            <v>VA-RECURSOS DISTRITO</v>
          </cell>
          <cell r="I141" t="str">
            <v>O21202020080383141</v>
          </cell>
          <cell r="J141" t="str">
            <v>Servicios de diseño y desarrollo de aplicaciones en tecnologías de la información (TI)</v>
          </cell>
          <cell r="K141" t="str">
            <v>000000000000000000102</v>
          </cell>
          <cell r="L141" t="str">
            <v>0102 - Programa Funcionamiento - PERSONERIA</v>
          </cell>
          <cell r="M141" t="str">
            <v>PM01020001FUNC</v>
          </cell>
          <cell r="N141" t="str">
            <v>FU</v>
          </cell>
          <cell r="O141" t="str">
            <v>FUNCIONAMIENTO PERSONERIA</v>
          </cell>
          <cell r="P141" t="str">
            <v>2025</v>
          </cell>
          <cell r="Q141">
            <v>360066000</v>
          </cell>
          <cell r="R141">
            <v>360066000</v>
          </cell>
        </row>
        <row r="142">
          <cell r="A142" t="str">
            <v>0102-01FU</v>
          </cell>
          <cell r="B142" t="str">
            <v>DISTRITO CAPITAL</v>
          </cell>
          <cell r="C142" t="str">
            <v>0102-01</v>
          </cell>
          <cell r="D142" t="str">
            <v>PERSONERÍA DE BOGOTÁ, D.C.</v>
          </cell>
          <cell r="E142" t="str">
            <v>0003-017</v>
          </cell>
          <cell r="F142" t="str">
            <v>OENT-OTRAS ENTIDADES</v>
          </cell>
          <cell r="G142" t="str">
            <v>1-100-F001</v>
          </cell>
          <cell r="H142" t="str">
            <v>VA-RECURSOS DISTRITO</v>
          </cell>
          <cell r="I142" t="str">
            <v>O21202020080383159</v>
          </cell>
          <cell r="J142" t="str">
            <v>Otros servicios de alojamiento y suministro de infraestructura en tecnología de la información (TI)</v>
          </cell>
          <cell r="K142" t="str">
            <v>000000000000000000102</v>
          </cell>
          <cell r="L142" t="str">
            <v>0102 - Programa Funcionamiento - PERSONERIA</v>
          </cell>
          <cell r="M142" t="str">
            <v>PM01020001FUNC</v>
          </cell>
          <cell r="N142" t="str">
            <v>FU</v>
          </cell>
          <cell r="O142" t="str">
            <v>FUNCIONAMIENTO PERSONERIA</v>
          </cell>
          <cell r="P142" t="str">
            <v>2025</v>
          </cell>
          <cell r="Q142">
            <v>309690000</v>
          </cell>
          <cell r="R142">
            <v>309690000</v>
          </cell>
        </row>
        <row r="143">
          <cell r="A143" t="str">
            <v>0102-01FU</v>
          </cell>
          <cell r="B143" t="str">
            <v>DISTRITO CAPITAL</v>
          </cell>
          <cell r="C143" t="str">
            <v>0102-01</v>
          </cell>
          <cell r="D143" t="str">
            <v>PERSONERÍA DE BOGOTÁ, D.C.</v>
          </cell>
          <cell r="E143" t="str">
            <v>0003-017</v>
          </cell>
          <cell r="F143" t="str">
            <v>OENT-OTRAS ENTIDADES</v>
          </cell>
          <cell r="G143" t="str">
            <v>1-100-F001</v>
          </cell>
          <cell r="H143" t="str">
            <v>VA-RECURSOS DISTRITO</v>
          </cell>
          <cell r="I143" t="str">
            <v>O21202020080383443</v>
          </cell>
          <cell r="J143" t="str">
            <v>Servicios de análisis y ensayo de sistemas integrados eléctricos y mecánicos</v>
          </cell>
          <cell r="K143" t="str">
            <v>000000000000000000102</v>
          </cell>
          <cell r="L143" t="str">
            <v>0102 - Programa Funcionamiento - PERSONERIA</v>
          </cell>
          <cell r="M143" t="str">
            <v>PM01020001FUNC</v>
          </cell>
          <cell r="N143" t="str">
            <v>FU</v>
          </cell>
          <cell r="O143" t="str">
            <v>FUNCIONAMIENTO PERSONERIA</v>
          </cell>
          <cell r="P143" t="str">
            <v>2025</v>
          </cell>
          <cell r="Q143">
            <v>1503000</v>
          </cell>
          <cell r="R143">
            <v>1503000</v>
          </cell>
        </row>
        <row r="144">
          <cell r="A144" t="str">
            <v>0102-01FU</v>
          </cell>
          <cell r="B144" t="str">
            <v>DISTRITO CAPITAL</v>
          </cell>
          <cell r="C144" t="str">
            <v>0102-01</v>
          </cell>
          <cell r="D144" t="str">
            <v>PERSONERÍA DE BOGOTÁ, D.C.</v>
          </cell>
          <cell r="E144" t="str">
            <v>0003-017</v>
          </cell>
          <cell r="F144" t="str">
            <v>OENT-OTRAS ENTIDADES</v>
          </cell>
          <cell r="G144" t="str">
            <v>1-100-F001</v>
          </cell>
          <cell r="H144" t="str">
            <v>VA-RECURSOS DISTRITO</v>
          </cell>
          <cell r="I144" t="str">
            <v>O21202020080383444</v>
          </cell>
          <cell r="J144" t="str">
            <v>Servicios de inspección técnica de vehículos de transporte terrestre</v>
          </cell>
          <cell r="K144" t="str">
            <v>000000000000000000102</v>
          </cell>
          <cell r="L144" t="str">
            <v>0102 - Programa Funcionamiento - PERSONERIA</v>
          </cell>
          <cell r="M144" t="str">
            <v>PM01020001FUNC</v>
          </cell>
          <cell r="N144" t="str">
            <v>FU</v>
          </cell>
          <cell r="O144" t="str">
            <v>FUNCIONAMIENTO PERSONERIA</v>
          </cell>
          <cell r="P144" t="str">
            <v>2025</v>
          </cell>
          <cell r="Q144">
            <v>5797000</v>
          </cell>
          <cell r="R144">
            <v>5797000</v>
          </cell>
        </row>
        <row r="145">
          <cell r="A145" t="str">
            <v>0102-01FU</v>
          </cell>
          <cell r="B145" t="str">
            <v>DISTRITO CAPITAL</v>
          </cell>
          <cell r="C145" t="str">
            <v>0102-01</v>
          </cell>
          <cell r="D145" t="str">
            <v>PERSONERÍA DE BOGOTÁ, D.C.</v>
          </cell>
          <cell r="E145" t="str">
            <v>0003-017</v>
          </cell>
          <cell r="F145" t="str">
            <v>OENT-OTRAS ENTIDADES</v>
          </cell>
          <cell r="G145" t="str">
            <v>1-100-F001</v>
          </cell>
          <cell r="H145" t="str">
            <v>VA-RECURSOS DISTRITO</v>
          </cell>
          <cell r="I145" t="str">
            <v>O21202020080383619</v>
          </cell>
          <cell r="J145" t="str">
            <v>Otros servicios de publicidad</v>
          </cell>
          <cell r="K145" t="str">
            <v>000000000000000000102</v>
          </cell>
          <cell r="L145" t="str">
            <v>0102 - Programa Funcionamiento - PERSONERIA</v>
          </cell>
          <cell r="M145" t="str">
            <v>PM01020001FUNC</v>
          </cell>
          <cell r="N145" t="str">
            <v>FU</v>
          </cell>
          <cell r="O145" t="str">
            <v>FUNCIONAMIENTO PERSONERIA</v>
          </cell>
          <cell r="P145" t="str">
            <v>2025</v>
          </cell>
          <cell r="Q145">
            <v>70400000</v>
          </cell>
          <cell r="R145">
            <v>70400000</v>
          </cell>
        </row>
        <row r="146">
          <cell r="A146" t="str">
            <v>0102-01FU</v>
          </cell>
          <cell r="B146" t="str">
            <v>DISTRITO CAPITAL</v>
          </cell>
          <cell r="C146" t="str">
            <v>0102-01</v>
          </cell>
          <cell r="D146" t="str">
            <v>PERSONERÍA DE BOGOTÁ, D.C.</v>
          </cell>
          <cell r="E146" t="str">
            <v>0003-017</v>
          </cell>
          <cell r="F146" t="str">
            <v>OENT-OTRAS ENTIDADES</v>
          </cell>
          <cell r="G146" t="str">
            <v>1-100-F001</v>
          </cell>
          <cell r="H146" t="str">
            <v>VA-RECURSOS DISTRITO</v>
          </cell>
          <cell r="I146" t="str">
            <v>O2120202008038363201</v>
          </cell>
          <cell r="J146" t="str">
            <v>Venta de espacios para avisos y propaganda en periódicos y revistas (excepto a comisión)</v>
          </cell>
          <cell r="K146" t="str">
            <v>000000000000000000102</v>
          </cell>
          <cell r="L146" t="str">
            <v>0102 - Programa Funcionamiento - PERSONERIA</v>
          </cell>
          <cell r="M146" t="str">
            <v>PM01020001FUNC</v>
          </cell>
          <cell r="N146" t="str">
            <v>FU</v>
          </cell>
          <cell r="O146" t="str">
            <v>FUNCIONAMIENTO PERSONERIA</v>
          </cell>
          <cell r="P146" t="str">
            <v>2025</v>
          </cell>
          <cell r="Q146">
            <v>11000000</v>
          </cell>
          <cell r="R146">
            <v>11000000</v>
          </cell>
        </row>
        <row r="147">
          <cell r="A147" t="str">
            <v>0102-01FU</v>
          </cell>
          <cell r="B147" t="str">
            <v>DISTRITO CAPITAL</v>
          </cell>
          <cell r="C147" t="str">
            <v>0102-01</v>
          </cell>
          <cell r="D147" t="str">
            <v>PERSONERÍA DE BOGOTÁ, D.C.</v>
          </cell>
          <cell r="E147" t="str">
            <v>0003-017</v>
          </cell>
          <cell r="F147" t="str">
            <v>OENT-OTRAS ENTIDADES</v>
          </cell>
          <cell r="G147" t="str">
            <v>1-100-F001</v>
          </cell>
          <cell r="H147" t="str">
            <v>VA-RECURSOS DISTRITO</v>
          </cell>
          <cell r="I147" t="str">
            <v>O21202020080383990</v>
          </cell>
          <cell r="J147" t="str">
            <v>Otros servicios profesionales, técnicos y empresariales n.c.p.</v>
          </cell>
          <cell r="K147" t="str">
            <v>000000000000000000102</v>
          </cell>
          <cell r="L147" t="str">
            <v>0102 - Programa Funcionamiento - PERSONERIA</v>
          </cell>
          <cell r="M147" t="str">
            <v>PM01020001FUNC</v>
          </cell>
          <cell r="N147" t="str">
            <v>FU</v>
          </cell>
          <cell r="O147" t="str">
            <v>FUNCIONAMIENTO PERSONERIA</v>
          </cell>
          <cell r="P147" t="str">
            <v>2025</v>
          </cell>
          <cell r="Q147">
            <v>110365000</v>
          </cell>
          <cell r="R147">
            <v>110365000</v>
          </cell>
        </row>
        <row r="148">
          <cell r="A148" t="str">
            <v>0102-01FU</v>
          </cell>
          <cell r="B148" t="str">
            <v>DISTRITO CAPITAL</v>
          </cell>
          <cell r="C148" t="str">
            <v>0102-01</v>
          </cell>
          <cell r="D148" t="str">
            <v>PERSONERÍA DE BOGOTÁ, D.C.</v>
          </cell>
          <cell r="E148" t="str">
            <v>0003-017</v>
          </cell>
          <cell r="F148" t="str">
            <v>OENT-OTRAS ENTIDADES</v>
          </cell>
          <cell r="G148" t="str">
            <v>1-100-F001</v>
          </cell>
          <cell r="H148" t="str">
            <v>VA-RECURSOS DISTRITO</v>
          </cell>
          <cell r="I148" t="str">
            <v>O21202020080484110</v>
          </cell>
          <cell r="J148" t="str">
            <v>Servicios de operadores (conexión)</v>
          </cell>
          <cell r="K148" t="str">
            <v>000000000000000000102</v>
          </cell>
          <cell r="L148" t="str">
            <v>0102 - Programa Funcionamiento - PERSONERIA</v>
          </cell>
          <cell r="M148" t="str">
            <v>PM01020001FUNC</v>
          </cell>
          <cell r="N148" t="str">
            <v>FU</v>
          </cell>
          <cell r="O148" t="str">
            <v>FUNCIONAMIENTO PERSONERIA</v>
          </cell>
          <cell r="P148" t="str">
            <v>2025</v>
          </cell>
          <cell r="Q148">
            <v>650000000</v>
          </cell>
          <cell r="R148">
            <v>650000000</v>
          </cell>
        </row>
        <row r="149">
          <cell r="A149" t="str">
            <v>0102-01FU</v>
          </cell>
          <cell r="B149" t="str">
            <v>DISTRITO CAPITAL</v>
          </cell>
          <cell r="C149" t="str">
            <v>0102-01</v>
          </cell>
          <cell r="D149" t="str">
            <v>PERSONERÍA DE BOGOTÁ, D.C.</v>
          </cell>
          <cell r="E149" t="str">
            <v>0003-017</v>
          </cell>
          <cell r="F149" t="str">
            <v>OENT-OTRAS ENTIDADES</v>
          </cell>
          <cell r="G149" t="str">
            <v>1-100-F001</v>
          </cell>
          <cell r="H149" t="str">
            <v>VA-RECURSOS DISTRITO</v>
          </cell>
          <cell r="I149" t="str">
            <v>O21202020080484120</v>
          </cell>
          <cell r="J149" t="str">
            <v>Servicios de telefonía fija (acceso)</v>
          </cell>
          <cell r="K149" t="str">
            <v>000000000000000000102</v>
          </cell>
          <cell r="L149" t="str">
            <v>0102 - Programa Funcionamiento - PERSONERIA</v>
          </cell>
          <cell r="M149" t="str">
            <v>PM01020001FUNC</v>
          </cell>
          <cell r="N149" t="str">
            <v>FU</v>
          </cell>
          <cell r="O149" t="str">
            <v>FUNCIONAMIENTO PERSONERIA</v>
          </cell>
          <cell r="P149" t="str">
            <v>2025</v>
          </cell>
          <cell r="Q149">
            <v>150000000</v>
          </cell>
          <cell r="R149">
            <v>150000000</v>
          </cell>
        </row>
        <row r="150">
          <cell r="A150" t="str">
            <v>0102-01FU</v>
          </cell>
          <cell r="B150" t="str">
            <v>DISTRITO CAPITAL</v>
          </cell>
          <cell r="C150" t="str">
            <v>0102-01</v>
          </cell>
          <cell r="D150" t="str">
            <v>PERSONERÍA DE BOGOTÁ, D.C.</v>
          </cell>
          <cell r="E150" t="str">
            <v>0003-017</v>
          </cell>
          <cell r="F150" t="str">
            <v>OENT-OTRAS ENTIDADES</v>
          </cell>
          <cell r="G150" t="str">
            <v>1-100-F001</v>
          </cell>
          <cell r="H150" t="str">
            <v>VA-RECURSOS DISTRITO</v>
          </cell>
          <cell r="I150" t="str">
            <v>O21202020080484133</v>
          </cell>
          <cell r="J150" t="str">
            <v>Servicios móviles de datos, excepto los servicios de texto</v>
          </cell>
          <cell r="K150" t="str">
            <v>000000000000000000102</v>
          </cell>
          <cell r="L150" t="str">
            <v>0102 - Programa Funcionamiento - PERSONERIA</v>
          </cell>
          <cell r="M150" t="str">
            <v>PM01020001FUNC</v>
          </cell>
          <cell r="N150" t="str">
            <v>FU</v>
          </cell>
          <cell r="O150" t="str">
            <v>FUNCIONAMIENTO PERSONERIA</v>
          </cell>
          <cell r="P150" t="str">
            <v>2025</v>
          </cell>
          <cell r="Q150">
            <v>102000000</v>
          </cell>
          <cell r="R150">
            <v>102000000</v>
          </cell>
        </row>
        <row r="151">
          <cell r="A151" t="str">
            <v>0102-01FU</v>
          </cell>
          <cell r="B151" t="str">
            <v>DISTRITO CAPITAL</v>
          </cell>
          <cell r="C151" t="str">
            <v>0102-01</v>
          </cell>
          <cell r="D151" t="str">
            <v>PERSONERÍA DE BOGOTÁ, D.C.</v>
          </cell>
          <cell r="E151" t="str">
            <v>0003-017</v>
          </cell>
          <cell r="F151" t="str">
            <v>OENT-OTRAS ENTIDADES</v>
          </cell>
          <cell r="G151" t="str">
            <v>1-100-F001</v>
          </cell>
          <cell r="H151" t="str">
            <v>VA-RECURSOS DISTRITO</v>
          </cell>
          <cell r="I151" t="str">
            <v>O21202020080484410</v>
          </cell>
          <cell r="J151" t="str">
            <v>Servicios de agencias de noticias para periódicos y revistas</v>
          </cell>
          <cell r="K151" t="str">
            <v>000000000000000000102</v>
          </cell>
          <cell r="L151" t="str">
            <v>0102 - Programa Funcionamiento - PERSONERIA</v>
          </cell>
          <cell r="M151" t="str">
            <v>PM01020001FUNC</v>
          </cell>
          <cell r="N151" t="str">
            <v>FU</v>
          </cell>
          <cell r="O151" t="str">
            <v>FUNCIONAMIENTO PERSONERIA</v>
          </cell>
          <cell r="P151" t="str">
            <v>2025</v>
          </cell>
          <cell r="Q151">
            <v>47000000</v>
          </cell>
          <cell r="R151">
            <v>47000000</v>
          </cell>
        </row>
        <row r="152">
          <cell r="A152" t="str">
            <v>0102-01FU</v>
          </cell>
          <cell r="B152" t="str">
            <v>DISTRITO CAPITAL</v>
          </cell>
          <cell r="C152" t="str">
            <v>0102-01</v>
          </cell>
          <cell r="D152" t="str">
            <v>PERSONERÍA DE BOGOTÁ, D.C.</v>
          </cell>
          <cell r="E152" t="str">
            <v>0003-017</v>
          </cell>
          <cell r="F152" t="str">
            <v>OENT-OTRAS ENTIDADES</v>
          </cell>
          <cell r="G152" t="str">
            <v>1-100-F001</v>
          </cell>
          <cell r="H152" t="str">
            <v>VA-RECURSOS DISTRITO</v>
          </cell>
          <cell r="I152" t="str">
            <v>O21202020080484420</v>
          </cell>
          <cell r="J152" t="str">
            <v>Servicios de agencias de noticias para medios audiovisuales</v>
          </cell>
          <cell r="K152" t="str">
            <v>000000000000000000102</v>
          </cell>
          <cell r="L152" t="str">
            <v>0102 - Programa Funcionamiento - PERSONERIA</v>
          </cell>
          <cell r="M152" t="str">
            <v>PM01020001FUNC</v>
          </cell>
          <cell r="N152" t="str">
            <v>FU</v>
          </cell>
          <cell r="O152" t="str">
            <v>FUNCIONAMIENTO PERSONERIA</v>
          </cell>
          <cell r="P152" t="str">
            <v>2025</v>
          </cell>
          <cell r="Q152">
            <v>47000000</v>
          </cell>
          <cell r="R152">
            <v>47000000</v>
          </cell>
        </row>
        <row r="153">
          <cell r="A153" t="str">
            <v>0102-01FU</v>
          </cell>
          <cell r="B153" t="str">
            <v>DISTRITO CAPITAL</v>
          </cell>
          <cell r="C153" t="str">
            <v>0102-01</v>
          </cell>
          <cell r="D153" t="str">
            <v>PERSONERÍA DE BOGOTÁ, D.C.</v>
          </cell>
          <cell r="E153" t="str">
            <v>0003-017</v>
          </cell>
          <cell r="F153" t="str">
            <v>OENT-OTRAS ENTIDADES</v>
          </cell>
          <cell r="G153" t="str">
            <v>1-100-F001</v>
          </cell>
          <cell r="H153" t="str">
            <v>VA-RECURSOS DISTRITO</v>
          </cell>
          <cell r="I153" t="str">
            <v>O21202020080484631</v>
          </cell>
          <cell r="J153" t="str">
            <v>Servicios de transmisión</v>
          </cell>
          <cell r="K153" t="str">
            <v>000000000000000000102</v>
          </cell>
          <cell r="L153" t="str">
            <v>0102 - Programa Funcionamiento - PERSONERIA</v>
          </cell>
          <cell r="M153" t="str">
            <v>PM01020001FUNC</v>
          </cell>
          <cell r="N153" t="str">
            <v>FU</v>
          </cell>
          <cell r="O153" t="str">
            <v>FUNCIONAMIENTO PERSONERIA</v>
          </cell>
          <cell r="P153" t="str">
            <v>2025</v>
          </cell>
          <cell r="Q153">
            <v>13123000</v>
          </cell>
          <cell r="R153">
            <v>13123000</v>
          </cell>
        </row>
        <row r="154">
          <cell r="A154" t="str">
            <v>0102-01FU</v>
          </cell>
          <cell r="B154" t="str">
            <v>DISTRITO CAPITAL</v>
          </cell>
          <cell r="C154" t="str">
            <v>0102-01</v>
          </cell>
          <cell r="D154" t="str">
            <v>PERSONERÍA DE BOGOTÁ, D.C.</v>
          </cell>
          <cell r="E154" t="str">
            <v>0003-017</v>
          </cell>
          <cell r="F154" t="str">
            <v>OENT-OTRAS ENTIDADES</v>
          </cell>
          <cell r="G154" t="str">
            <v>1-100-F001</v>
          </cell>
          <cell r="H154" t="str">
            <v>VA-RECURSOS DISTRITO</v>
          </cell>
          <cell r="I154" t="str">
            <v>O21202020080484633</v>
          </cell>
          <cell r="J154" t="str">
            <v>Servicios de distribución de programas multicanal, en paquete controlado de programación</v>
          </cell>
          <cell r="K154" t="str">
            <v>000000000000000000102</v>
          </cell>
          <cell r="L154" t="str">
            <v>0102 - Programa Funcionamiento - PERSONERIA</v>
          </cell>
          <cell r="M154" t="str">
            <v>PM01020001FUNC</v>
          </cell>
          <cell r="N154" t="str">
            <v>FU</v>
          </cell>
          <cell r="O154" t="str">
            <v>FUNCIONAMIENTO PERSONERIA</v>
          </cell>
          <cell r="P154" t="str">
            <v>2025</v>
          </cell>
          <cell r="Q154">
            <v>7915000</v>
          </cell>
          <cell r="R154">
            <v>7915000</v>
          </cell>
        </row>
        <row r="155">
          <cell r="A155" t="str">
            <v>0102-01FU</v>
          </cell>
          <cell r="B155" t="str">
            <v>DISTRITO CAPITAL</v>
          </cell>
          <cell r="C155" t="str">
            <v>0102-01</v>
          </cell>
          <cell r="D155" t="str">
            <v>PERSONERÍA DE BOGOTÁ, D.C.</v>
          </cell>
          <cell r="E155" t="str">
            <v>0003-017</v>
          </cell>
          <cell r="F155" t="str">
            <v>OENT-OTRAS ENTIDADES</v>
          </cell>
          <cell r="G155" t="str">
            <v>1-100-F001</v>
          </cell>
          <cell r="H155" t="str">
            <v>VA-RECURSOS DISTRITO</v>
          </cell>
          <cell r="I155" t="str">
            <v>O21202020080585250</v>
          </cell>
          <cell r="J155" t="str">
            <v>Servicios de protección (guardas de seguridad)</v>
          </cell>
          <cell r="K155" t="str">
            <v>000000000000000000102</v>
          </cell>
          <cell r="L155" t="str">
            <v>0102 - Programa Funcionamiento - PERSONERIA</v>
          </cell>
          <cell r="M155" t="str">
            <v>PM01020001FUNC</v>
          </cell>
          <cell r="N155" t="str">
            <v>FU</v>
          </cell>
          <cell r="O155" t="str">
            <v>FUNCIONAMIENTO PERSONERIA</v>
          </cell>
          <cell r="P155" t="str">
            <v>2025</v>
          </cell>
          <cell r="Q155">
            <v>3922740000</v>
          </cell>
          <cell r="R155">
            <v>3922740000</v>
          </cell>
        </row>
        <row r="156">
          <cell r="A156" t="str">
            <v>0102-01FU</v>
          </cell>
          <cell r="B156" t="str">
            <v>DISTRITO CAPITAL</v>
          </cell>
          <cell r="C156" t="str">
            <v>0102-01</v>
          </cell>
          <cell r="D156" t="str">
            <v>PERSONERÍA DE BOGOTÁ, D.C.</v>
          </cell>
          <cell r="E156" t="str">
            <v>0003-017</v>
          </cell>
          <cell r="F156" t="str">
            <v>OENT-OTRAS ENTIDADES</v>
          </cell>
          <cell r="G156" t="str">
            <v>1-100-F001</v>
          </cell>
          <cell r="H156" t="str">
            <v>VA-RECURSOS DISTRITO</v>
          </cell>
          <cell r="I156" t="str">
            <v>O21202020080585310</v>
          </cell>
          <cell r="J156" t="str">
            <v>Servicios de desinfección y exterminación</v>
          </cell>
          <cell r="K156" t="str">
            <v>000000000000000000102</v>
          </cell>
          <cell r="L156" t="str">
            <v>0102 - Programa Funcionamiento - PERSONERIA</v>
          </cell>
          <cell r="M156" t="str">
            <v>PM01020001FUNC</v>
          </cell>
          <cell r="N156" t="str">
            <v>FU</v>
          </cell>
          <cell r="O156" t="str">
            <v>FUNCIONAMIENTO PERSONERIA</v>
          </cell>
          <cell r="P156" t="str">
            <v>2025</v>
          </cell>
          <cell r="Q156">
            <v>120800000</v>
          </cell>
          <cell r="R156">
            <v>120800000</v>
          </cell>
        </row>
        <row r="157">
          <cell r="A157" t="str">
            <v>0102-01FU</v>
          </cell>
          <cell r="B157" t="str">
            <v>DISTRITO CAPITAL</v>
          </cell>
          <cell r="C157" t="str">
            <v>0102-01</v>
          </cell>
          <cell r="D157" t="str">
            <v>PERSONERÍA DE BOGOTÁ, D.C.</v>
          </cell>
          <cell r="E157" t="str">
            <v>0003-017</v>
          </cell>
          <cell r="F157" t="str">
            <v>OENT-OTRAS ENTIDADES</v>
          </cell>
          <cell r="G157" t="str">
            <v>1-100-F001</v>
          </cell>
          <cell r="H157" t="str">
            <v>VA-RECURSOS DISTRITO</v>
          </cell>
          <cell r="I157" t="str">
            <v>O21202020080585330</v>
          </cell>
          <cell r="J157" t="str">
            <v>Servicios de limpieza general</v>
          </cell>
          <cell r="K157" t="str">
            <v>000000000000000000102</v>
          </cell>
          <cell r="L157" t="str">
            <v>0102 - Programa Funcionamiento - PERSONERIA</v>
          </cell>
          <cell r="M157" t="str">
            <v>PM01020001FUNC</v>
          </cell>
          <cell r="N157" t="str">
            <v>FU</v>
          </cell>
          <cell r="O157" t="str">
            <v>FUNCIONAMIENTO PERSONERIA</v>
          </cell>
          <cell r="P157" t="str">
            <v>2025</v>
          </cell>
          <cell r="Q157">
            <v>2105892000</v>
          </cell>
          <cell r="R157">
            <v>2105892000</v>
          </cell>
        </row>
        <row r="158">
          <cell r="A158" t="str">
            <v>0102-01FU</v>
          </cell>
          <cell r="B158" t="str">
            <v>DISTRITO CAPITAL</v>
          </cell>
          <cell r="C158" t="str">
            <v>0102-01</v>
          </cell>
          <cell r="D158" t="str">
            <v>PERSONERÍA DE BOGOTÁ, D.C.</v>
          </cell>
          <cell r="E158" t="str">
            <v>0003-017</v>
          </cell>
          <cell r="F158" t="str">
            <v>OENT-OTRAS ENTIDADES</v>
          </cell>
          <cell r="G158" t="str">
            <v>1-100-F001</v>
          </cell>
          <cell r="H158" t="str">
            <v>VA-RECURSOS DISTRITO</v>
          </cell>
          <cell r="I158" t="str">
            <v>O21202020080585961</v>
          </cell>
          <cell r="J158" t="str">
            <v>Servicios de organización y asistencia de convenciones</v>
          </cell>
          <cell r="K158" t="str">
            <v>000000000000000000102</v>
          </cell>
          <cell r="L158" t="str">
            <v>0102 - Programa Funcionamiento - PERSONERIA</v>
          </cell>
          <cell r="M158" t="str">
            <v>PM01020001FUNC</v>
          </cell>
          <cell r="N158" t="str">
            <v>FU</v>
          </cell>
          <cell r="O158" t="str">
            <v>FUNCIONAMIENTO PERSONERIA</v>
          </cell>
          <cell r="P158" t="str">
            <v>2025</v>
          </cell>
          <cell r="Q158">
            <v>60000000</v>
          </cell>
          <cell r="R158">
            <v>60000000</v>
          </cell>
        </row>
        <row r="159">
          <cell r="A159" t="str">
            <v>0102-01FU</v>
          </cell>
          <cell r="B159" t="str">
            <v>DISTRITO CAPITAL</v>
          </cell>
          <cell r="C159" t="str">
            <v>0102-01</v>
          </cell>
          <cell r="D159" t="str">
            <v>PERSONERÍA DE BOGOTÁ, D.C.</v>
          </cell>
          <cell r="E159" t="str">
            <v>0003-017</v>
          </cell>
          <cell r="F159" t="str">
            <v>OENT-OTRAS ENTIDADES</v>
          </cell>
          <cell r="G159" t="str">
            <v>1-100-F001</v>
          </cell>
          <cell r="H159" t="str">
            <v>VA-RECURSOS DISTRITO</v>
          </cell>
          <cell r="I159" t="str">
            <v>O21202020080686312</v>
          </cell>
          <cell r="J159" t="str">
            <v>Servicios de distribución de electricidad (a comisión o por contrato)</v>
          </cell>
          <cell r="K159" t="str">
            <v>000000000000000000102</v>
          </cell>
          <cell r="L159" t="str">
            <v>0102 - Programa Funcionamiento - PERSONERIA</v>
          </cell>
          <cell r="M159" t="str">
            <v>PM01020001FUNC</v>
          </cell>
          <cell r="N159" t="str">
            <v>FU</v>
          </cell>
          <cell r="O159" t="str">
            <v>FUNCIONAMIENTO PERSONERIA</v>
          </cell>
          <cell r="P159" t="str">
            <v>2025</v>
          </cell>
          <cell r="Q159">
            <v>504000000</v>
          </cell>
          <cell r="R159">
            <v>504000000</v>
          </cell>
        </row>
        <row r="160">
          <cell r="A160" t="str">
            <v>0102-01FU</v>
          </cell>
          <cell r="B160" t="str">
            <v>DISTRITO CAPITAL</v>
          </cell>
          <cell r="C160" t="str">
            <v>0102-01</v>
          </cell>
          <cell r="D160" t="str">
            <v>PERSONERÍA DE BOGOTÁ, D.C.</v>
          </cell>
          <cell r="E160" t="str">
            <v>0003-017</v>
          </cell>
          <cell r="F160" t="str">
            <v>OENT-OTRAS ENTIDADES</v>
          </cell>
          <cell r="G160" t="str">
            <v>1-100-F001</v>
          </cell>
          <cell r="H160" t="str">
            <v>VA-RECURSOS DISTRITO</v>
          </cell>
          <cell r="I160" t="str">
            <v>O21202020080686330</v>
          </cell>
          <cell r="J160" t="str">
            <v>Servicios de distribución de agua por tubería (a comisión o por contrato)</v>
          </cell>
          <cell r="K160" t="str">
            <v>000000000000000000102</v>
          </cell>
          <cell r="L160" t="str">
            <v>0102 - Programa Funcionamiento - PERSONERIA</v>
          </cell>
          <cell r="M160" t="str">
            <v>PM01020001FUNC</v>
          </cell>
          <cell r="N160" t="str">
            <v>FU</v>
          </cell>
          <cell r="O160" t="str">
            <v>FUNCIONAMIENTO PERSONERIA</v>
          </cell>
          <cell r="P160" t="str">
            <v>2025</v>
          </cell>
          <cell r="Q160">
            <v>84000000</v>
          </cell>
          <cell r="R160">
            <v>84000000</v>
          </cell>
        </row>
        <row r="161">
          <cell r="A161" t="str">
            <v>0102-01FU</v>
          </cell>
          <cell r="B161" t="str">
            <v>DISTRITO CAPITAL</v>
          </cell>
          <cell r="C161" t="str">
            <v>0102-01</v>
          </cell>
          <cell r="D161" t="str">
            <v>PERSONERÍA DE BOGOTÁ, D.C.</v>
          </cell>
          <cell r="E161" t="str">
            <v>0003-017</v>
          </cell>
          <cell r="F161" t="str">
            <v>OENT-OTRAS ENTIDADES</v>
          </cell>
          <cell r="G161" t="str">
            <v>1-100-F001</v>
          </cell>
          <cell r="H161" t="str">
            <v>VA-RECURSOS DISTRITO</v>
          </cell>
          <cell r="I161" t="str">
            <v>O21202020080787130</v>
          </cell>
          <cell r="J161" t="str">
            <v>Servicios de mantenimiento y reparación de computadores y equipos periféricos</v>
          </cell>
          <cell r="K161" t="str">
            <v>000000000000000000102</v>
          </cell>
          <cell r="L161" t="str">
            <v>0102 - Programa Funcionamiento - PERSONERIA</v>
          </cell>
          <cell r="M161" t="str">
            <v>PM01020001FUNC</v>
          </cell>
          <cell r="N161" t="str">
            <v>FU</v>
          </cell>
          <cell r="O161" t="str">
            <v>FUNCIONAMIENTO PERSONERIA</v>
          </cell>
          <cell r="P161" t="str">
            <v>2025</v>
          </cell>
          <cell r="Q161">
            <v>74326000</v>
          </cell>
          <cell r="R161">
            <v>74326000</v>
          </cell>
        </row>
        <row r="162">
          <cell r="A162" t="str">
            <v>0102-01FU</v>
          </cell>
          <cell r="B162" t="str">
            <v>DISTRITO CAPITAL</v>
          </cell>
          <cell r="C162" t="str">
            <v>0102-01</v>
          </cell>
          <cell r="D162" t="str">
            <v>PERSONERÍA DE BOGOTÁ, D.C.</v>
          </cell>
          <cell r="E162" t="str">
            <v>0003-017</v>
          </cell>
          <cell r="F162" t="str">
            <v>OENT-OTRAS ENTIDADES</v>
          </cell>
          <cell r="G162" t="str">
            <v>1-100-F001</v>
          </cell>
          <cell r="H162" t="str">
            <v>VA-RECURSOS DISTRITO</v>
          </cell>
          <cell r="I162" t="str">
            <v>O2120202008078714102</v>
          </cell>
          <cell r="J162" t="str">
            <v>Servicio de mantenimiento y reparación de vehículos automóviles</v>
          </cell>
          <cell r="K162" t="str">
            <v>000000000000000000102</v>
          </cell>
          <cell r="L162" t="str">
            <v>0102 - Programa Funcionamiento - PERSONERIA</v>
          </cell>
          <cell r="M162" t="str">
            <v>PM01020001FUNC</v>
          </cell>
          <cell r="N162" t="str">
            <v>FU</v>
          </cell>
          <cell r="O162" t="str">
            <v>FUNCIONAMIENTO PERSONERIA</v>
          </cell>
          <cell r="P162" t="str">
            <v>2025</v>
          </cell>
          <cell r="Q162">
            <v>300000000</v>
          </cell>
          <cell r="R162">
            <v>300000000</v>
          </cell>
        </row>
        <row r="163">
          <cell r="A163" t="str">
            <v>0102-01FU</v>
          </cell>
          <cell r="B163" t="str">
            <v>DISTRITO CAPITAL</v>
          </cell>
          <cell r="C163" t="str">
            <v>0102-01</v>
          </cell>
          <cell r="D163" t="str">
            <v>PERSONERÍA DE BOGOTÁ, D.C.</v>
          </cell>
          <cell r="E163" t="str">
            <v>0003-017</v>
          </cell>
          <cell r="F163" t="str">
            <v>OENT-OTRAS ENTIDADES</v>
          </cell>
          <cell r="G163" t="str">
            <v>1-100-F001</v>
          </cell>
          <cell r="H163" t="str">
            <v>VA-RECURSOS DISTRITO</v>
          </cell>
          <cell r="I163" t="str">
            <v>O21202020080787151</v>
          </cell>
          <cell r="J163" t="str">
            <v>Servicios de mantenimiento y reparación de electrodomésticos</v>
          </cell>
          <cell r="K163" t="str">
            <v>000000000000000000102</v>
          </cell>
          <cell r="L163" t="str">
            <v>0102 - Programa Funcionamiento - PERSONERIA</v>
          </cell>
          <cell r="M163" t="str">
            <v>PM01020001FUNC</v>
          </cell>
          <cell r="N163" t="str">
            <v>FU</v>
          </cell>
          <cell r="O163" t="str">
            <v>FUNCIONAMIENTO PERSONERIA</v>
          </cell>
          <cell r="P163" t="str">
            <v>2025</v>
          </cell>
          <cell r="Q163">
            <v>10000000</v>
          </cell>
          <cell r="R163">
            <v>10000000</v>
          </cell>
        </row>
        <row r="164">
          <cell r="A164" t="str">
            <v>0102-01FU</v>
          </cell>
          <cell r="B164" t="str">
            <v>DISTRITO CAPITAL</v>
          </cell>
          <cell r="C164" t="str">
            <v>0102-01</v>
          </cell>
          <cell r="D164" t="str">
            <v>PERSONERÍA DE BOGOTÁ, D.C.</v>
          </cell>
          <cell r="E164" t="str">
            <v>0003-017</v>
          </cell>
          <cell r="F164" t="str">
            <v>OENT-OTRAS ENTIDADES</v>
          </cell>
          <cell r="G164" t="str">
            <v>1-100-F001</v>
          </cell>
          <cell r="H164" t="str">
            <v>VA-RECURSOS DISTRITO</v>
          </cell>
          <cell r="I164" t="str">
            <v>O2120202008078715299</v>
          </cell>
          <cell r="J164" t="str">
            <v>Otros servicios de mantenimiento y reparación de maquinaria y aparatos eléctricos n.c.p.</v>
          </cell>
          <cell r="K164" t="str">
            <v>000000000000000000102</v>
          </cell>
          <cell r="L164" t="str">
            <v>0102 - Programa Funcionamiento - PERSONERIA</v>
          </cell>
          <cell r="M164" t="str">
            <v>PM01020001FUNC</v>
          </cell>
          <cell r="N164" t="str">
            <v>FU</v>
          </cell>
          <cell r="O164" t="str">
            <v>FUNCIONAMIENTO PERSONERIA</v>
          </cell>
          <cell r="P164" t="str">
            <v>2025</v>
          </cell>
          <cell r="Q164">
            <v>10000000</v>
          </cell>
          <cell r="R164">
            <v>10000000</v>
          </cell>
        </row>
        <row r="165">
          <cell r="A165" t="str">
            <v>0102-01FU</v>
          </cell>
          <cell r="B165" t="str">
            <v>DISTRITO CAPITAL</v>
          </cell>
          <cell r="C165" t="str">
            <v>0102-01</v>
          </cell>
          <cell r="D165" t="str">
            <v>PERSONERÍA DE BOGOTÁ, D.C.</v>
          </cell>
          <cell r="E165" t="str">
            <v>0003-017</v>
          </cell>
          <cell r="F165" t="str">
            <v>OENT-OTRAS ENTIDADES</v>
          </cell>
          <cell r="G165" t="str">
            <v>1-100-F001</v>
          </cell>
          <cell r="H165" t="str">
            <v>VA-RECURSOS DISTRITO</v>
          </cell>
          <cell r="I165" t="str">
            <v>O2120202008078715302</v>
          </cell>
          <cell r="J165" t="str">
            <v>Servicio de mantenimiento y reparación de equipo de transmisión de datos/módems y de comunicaciones (como enrutadores, puentes, etc.)</v>
          </cell>
          <cell r="K165" t="str">
            <v>000000000000000000102</v>
          </cell>
          <cell r="L165" t="str">
            <v>0102 - Programa Funcionamiento - PERSONERIA</v>
          </cell>
          <cell r="M165" t="str">
            <v>PM01020001FUNC</v>
          </cell>
          <cell r="N165" t="str">
            <v>FU</v>
          </cell>
          <cell r="O165" t="str">
            <v>FUNCIONAMIENTO PERSONERIA</v>
          </cell>
          <cell r="P165" t="str">
            <v>2025</v>
          </cell>
          <cell r="Q165">
            <v>3097000</v>
          </cell>
          <cell r="R165">
            <v>3097000</v>
          </cell>
        </row>
        <row r="166">
          <cell r="A166" t="str">
            <v>0102-01FU</v>
          </cell>
          <cell r="B166" t="str">
            <v>DISTRITO CAPITAL</v>
          </cell>
          <cell r="C166" t="str">
            <v>0102-01</v>
          </cell>
          <cell r="D166" t="str">
            <v>PERSONERÍA DE BOGOTÁ, D.C.</v>
          </cell>
          <cell r="E166" t="str">
            <v>0003-017</v>
          </cell>
          <cell r="F166" t="str">
            <v>OENT-OTRAS ENTIDADES</v>
          </cell>
          <cell r="G166" t="str">
            <v>1-100-F001</v>
          </cell>
          <cell r="H166" t="str">
            <v>VA-RECURSOS DISTRITO</v>
          </cell>
          <cell r="I166" t="str">
            <v>O2120202008078715399</v>
          </cell>
          <cell r="J166" t="str">
            <v>Servicios de mantenimiento y reparación de equipos y aparatos de telecomunicaciones n.c.p.</v>
          </cell>
          <cell r="K166" t="str">
            <v>000000000000000000102</v>
          </cell>
          <cell r="L166" t="str">
            <v>0102 - Programa Funcionamiento - PERSONERIA</v>
          </cell>
          <cell r="M166" t="str">
            <v>PM01020001FUNC</v>
          </cell>
          <cell r="N166" t="str">
            <v>FU</v>
          </cell>
          <cell r="O166" t="str">
            <v>FUNCIONAMIENTO PERSONERIA</v>
          </cell>
          <cell r="P166" t="str">
            <v>2025</v>
          </cell>
          <cell r="Q166">
            <v>395059000</v>
          </cell>
          <cell r="R166">
            <v>395059000</v>
          </cell>
        </row>
        <row r="167">
          <cell r="A167" t="str">
            <v>0102-01FU</v>
          </cell>
          <cell r="B167" t="str">
            <v>DISTRITO CAPITAL</v>
          </cell>
          <cell r="C167" t="str">
            <v>0102-01</v>
          </cell>
          <cell r="D167" t="str">
            <v>PERSONERÍA DE BOGOTÁ, D.C.</v>
          </cell>
          <cell r="E167" t="str">
            <v>0003-017</v>
          </cell>
          <cell r="F167" t="str">
            <v>OENT-OTRAS ENTIDADES</v>
          </cell>
          <cell r="G167" t="str">
            <v>1-100-F001</v>
          </cell>
          <cell r="H167" t="str">
            <v>VA-RECURSOS DISTRITO</v>
          </cell>
          <cell r="I167" t="str">
            <v>O2120202008078715402</v>
          </cell>
          <cell r="J167" t="str">
            <v>Servicio de mantenimiento y reparación de equipo de irradiación y equipo electrónico de uso médico y terapéutico</v>
          </cell>
          <cell r="K167" t="str">
            <v>000000000000000000102</v>
          </cell>
          <cell r="L167" t="str">
            <v>0102 - Programa Funcionamiento - PERSONERIA</v>
          </cell>
          <cell r="M167" t="str">
            <v>PM01020001FUNC</v>
          </cell>
          <cell r="N167" t="str">
            <v>FU</v>
          </cell>
          <cell r="O167" t="str">
            <v>FUNCIONAMIENTO PERSONERIA</v>
          </cell>
          <cell r="P167" t="str">
            <v>2025</v>
          </cell>
          <cell r="Q167">
            <v>2323000</v>
          </cell>
          <cell r="R167">
            <v>2323000</v>
          </cell>
        </row>
        <row r="168">
          <cell r="A168" t="str">
            <v>0102-01FU</v>
          </cell>
          <cell r="B168" t="str">
            <v>DISTRITO CAPITAL</v>
          </cell>
          <cell r="C168" t="str">
            <v>0102-01</v>
          </cell>
          <cell r="D168" t="str">
            <v>PERSONERÍA DE BOGOTÁ, D.C.</v>
          </cell>
          <cell r="E168" t="str">
            <v>0003-017</v>
          </cell>
          <cell r="F168" t="str">
            <v>OENT-OTRAS ENTIDADES</v>
          </cell>
          <cell r="G168" t="str">
            <v>1-100-F001</v>
          </cell>
          <cell r="H168" t="str">
            <v>VA-RECURSOS DISTRITO</v>
          </cell>
          <cell r="I168" t="str">
            <v>O2120202008078715701</v>
          </cell>
          <cell r="J168" t="str">
            <v>Servicio de mantenimiento y reparación de ascensores</v>
          </cell>
          <cell r="K168" t="str">
            <v>000000000000000000102</v>
          </cell>
          <cell r="L168" t="str">
            <v>0102 - Programa Funcionamiento - PERSONERIA</v>
          </cell>
          <cell r="M168" t="str">
            <v>PM01020001FUNC</v>
          </cell>
          <cell r="N168" t="str">
            <v>FU</v>
          </cell>
          <cell r="O168" t="str">
            <v>FUNCIONAMIENTO PERSONERIA</v>
          </cell>
          <cell r="P168" t="str">
            <v>2025</v>
          </cell>
          <cell r="Q168">
            <v>72512000</v>
          </cell>
          <cell r="R168">
            <v>72512000</v>
          </cell>
        </row>
        <row r="169">
          <cell r="A169" t="str">
            <v>0102-01FU</v>
          </cell>
          <cell r="B169" t="str">
            <v>DISTRITO CAPITAL</v>
          </cell>
          <cell r="C169" t="str">
            <v>0102-01</v>
          </cell>
          <cell r="D169" t="str">
            <v>PERSONERÍA DE BOGOTÁ, D.C.</v>
          </cell>
          <cell r="E169" t="str">
            <v>0003-017</v>
          </cell>
          <cell r="F169" t="str">
            <v>OENT-OTRAS ENTIDADES</v>
          </cell>
          <cell r="G169" t="str">
            <v>1-100-F001</v>
          </cell>
          <cell r="H169" t="str">
            <v>VA-RECURSOS DISTRITO</v>
          </cell>
          <cell r="I169" t="str">
            <v>O2120202008078715999</v>
          </cell>
          <cell r="J169" t="str">
            <v>Servicio de mantenimiento y reparación de otros equipos n.c.p.</v>
          </cell>
          <cell r="K169" t="str">
            <v>000000000000000000102</v>
          </cell>
          <cell r="L169" t="str">
            <v>0102 - Programa Funcionamiento - PERSONERIA</v>
          </cell>
          <cell r="M169" t="str">
            <v>PM01020001FUNC</v>
          </cell>
          <cell r="N169" t="str">
            <v>FU</v>
          </cell>
          <cell r="O169" t="str">
            <v>FUNCIONAMIENTO PERSONERIA</v>
          </cell>
          <cell r="P169" t="str">
            <v>2025</v>
          </cell>
          <cell r="Q169">
            <v>8073000</v>
          </cell>
          <cell r="R169">
            <v>8073000</v>
          </cell>
        </row>
        <row r="170">
          <cell r="A170" t="str">
            <v>0102-01FU</v>
          </cell>
          <cell r="B170" t="str">
            <v>DISTRITO CAPITAL</v>
          </cell>
          <cell r="C170" t="str">
            <v>0102-01</v>
          </cell>
          <cell r="D170" t="str">
            <v>PERSONERÍA DE BOGOTÁ, D.C.</v>
          </cell>
          <cell r="E170" t="str">
            <v>0003-017</v>
          </cell>
          <cell r="F170" t="str">
            <v>OENT-OTRAS ENTIDADES</v>
          </cell>
          <cell r="G170" t="str">
            <v>1-100-F001</v>
          </cell>
          <cell r="H170" t="str">
            <v>VA-RECURSOS DISTRITO</v>
          </cell>
          <cell r="I170" t="str">
            <v>O21202020090191116</v>
          </cell>
          <cell r="J170" t="str">
            <v>Servicios de los órganos de control y otras instituciones</v>
          </cell>
          <cell r="K170" t="str">
            <v>000000000000000000102</v>
          </cell>
          <cell r="L170" t="str">
            <v>0102 - Programa Funcionamiento - PERSONERIA</v>
          </cell>
          <cell r="M170" t="str">
            <v>PM01020001FUNC</v>
          </cell>
          <cell r="N170" t="str">
            <v>FU</v>
          </cell>
          <cell r="O170" t="str">
            <v>FUNCIONAMIENTO PERSONERIA</v>
          </cell>
          <cell r="P170" t="str">
            <v>2025</v>
          </cell>
          <cell r="Q170">
            <v>15000000000</v>
          </cell>
          <cell r="R170">
            <v>15000000000</v>
          </cell>
        </row>
        <row r="171">
          <cell r="A171" t="str">
            <v>0102-01FU</v>
          </cell>
          <cell r="B171" t="str">
            <v>DISTRITO CAPITAL</v>
          </cell>
          <cell r="C171" t="str">
            <v>0102-01</v>
          </cell>
          <cell r="D171" t="str">
            <v>PERSONERÍA DE BOGOTÁ, D.C.</v>
          </cell>
          <cell r="E171" t="str">
            <v>0003-017</v>
          </cell>
          <cell r="F171" t="str">
            <v>OENT-OTRAS ENTIDADES</v>
          </cell>
          <cell r="G171" t="str">
            <v>1-100-F001</v>
          </cell>
          <cell r="H171" t="str">
            <v>VA-RECURSOS DISTRITO</v>
          </cell>
          <cell r="I171" t="str">
            <v>O21202020090191119</v>
          </cell>
          <cell r="J171" t="str">
            <v>Otros servicios de la administración pública n.c.p.</v>
          </cell>
          <cell r="K171" t="str">
            <v>000000000000000000102</v>
          </cell>
          <cell r="L171" t="str">
            <v>0102 - Programa Funcionamiento - PERSONERIA</v>
          </cell>
          <cell r="M171" t="str">
            <v>PM01020001FUNC</v>
          </cell>
          <cell r="N171" t="str">
            <v>FU</v>
          </cell>
          <cell r="O171" t="str">
            <v>FUNCIONAMIENTO PERSONERIA</v>
          </cell>
          <cell r="P171" t="str">
            <v>2025</v>
          </cell>
          <cell r="Q171">
            <v>1533000</v>
          </cell>
          <cell r="R171">
            <v>1533000</v>
          </cell>
        </row>
        <row r="172">
          <cell r="A172" t="str">
            <v>0102-01FU</v>
          </cell>
          <cell r="B172" t="str">
            <v>DISTRITO CAPITAL</v>
          </cell>
          <cell r="C172" t="str">
            <v>0102-01</v>
          </cell>
          <cell r="D172" t="str">
            <v>PERSONERÍA DE BOGOTÁ, D.C.</v>
          </cell>
          <cell r="E172" t="str">
            <v>0003-017</v>
          </cell>
          <cell r="F172" t="str">
            <v>OENT-OTRAS ENTIDADES</v>
          </cell>
          <cell r="G172" t="str">
            <v>1-100-F001</v>
          </cell>
          <cell r="H172" t="str">
            <v>VA-RECURSOS DISTRITO</v>
          </cell>
          <cell r="I172" t="str">
            <v>O21202020090191191</v>
          </cell>
          <cell r="J172" t="str">
            <v>Servicios administrativos relacionados con los trabajadores estatales</v>
          </cell>
          <cell r="K172" t="str">
            <v>000000000000000000102</v>
          </cell>
          <cell r="L172" t="str">
            <v>0102 - Programa Funcionamiento - PERSONERIA</v>
          </cell>
          <cell r="M172" t="str">
            <v>PM01020001FUNC</v>
          </cell>
          <cell r="N172" t="str">
            <v>FU</v>
          </cell>
          <cell r="O172" t="str">
            <v>FUNCIONAMIENTO PERSONERIA</v>
          </cell>
          <cell r="P172" t="str">
            <v>2025</v>
          </cell>
          <cell r="Q172">
            <v>72777000</v>
          </cell>
          <cell r="R172">
            <v>72777000</v>
          </cell>
        </row>
        <row r="173">
          <cell r="A173" t="str">
            <v>0102-01FU</v>
          </cell>
          <cell r="B173" t="str">
            <v>DISTRITO CAPITAL</v>
          </cell>
          <cell r="C173" t="str">
            <v>0102-01</v>
          </cell>
          <cell r="D173" t="str">
            <v>PERSONERÍA DE BOGOTÁ, D.C.</v>
          </cell>
          <cell r="E173" t="str">
            <v>0003-017</v>
          </cell>
          <cell r="F173" t="str">
            <v>OENT-OTRAS ENTIDADES</v>
          </cell>
          <cell r="G173" t="str">
            <v>1-100-F001</v>
          </cell>
          <cell r="H173" t="str">
            <v>VA-RECURSOS DISTRITO</v>
          </cell>
          <cell r="I173" t="str">
            <v>O21202020090292911</v>
          </cell>
          <cell r="J173" t="str">
            <v>Servicios de educación artística y cultural</v>
          </cell>
          <cell r="K173" t="str">
            <v>000000000000000000102</v>
          </cell>
          <cell r="L173" t="str">
            <v>0102 - Programa Funcionamiento - PERSONERIA</v>
          </cell>
          <cell r="M173" t="str">
            <v>PM01020001FUNC</v>
          </cell>
          <cell r="N173" t="str">
            <v>FU</v>
          </cell>
          <cell r="O173" t="str">
            <v>FUNCIONAMIENTO PERSONERIA</v>
          </cell>
          <cell r="P173" t="str">
            <v>2025</v>
          </cell>
          <cell r="Q173">
            <v>68132000</v>
          </cell>
          <cell r="R173">
            <v>68132000</v>
          </cell>
        </row>
        <row r="174">
          <cell r="A174" t="str">
            <v>0102-01FU</v>
          </cell>
          <cell r="B174" t="str">
            <v>DISTRITO CAPITAL</v>
          </cell>
          <cell r="C174" t="str">
            <v>0102-01</v>
          </cell>
          <cell r="D174" t="str">
            <v>PERSONERÍA DE BOGOTÁ, D.C.</v>
          </cell>
          <cell r="E174" t="str">
            <v>0003-017</v>
          </cell>
          <cell r="F174" t="str">
            <v>OENT-OTRAS ENTIDADES</v>
          </cell>
          <cell r="G174" t="str">
            <v>1-100-F001</v>
          </cell>
          <cell r="H174" t="str">
            <v>VA-RECURSOS DISTRITO</v>
          </cell>
          <cell r="I174" t="str">
            <v>O21202020090292912</v>
          </cell>
          <cell r="J174" t="str">
            <v>Servicios de educación deportiva y de recreación</v>
          </cell>
          <cell r="K174" t="str">
            <v>000000000000000000102</v>
          </cell>
          <cell r="L174" t="str">
            <v>0102 - Programa Funcionamiento - PERSONERIA</v>
          </cell>
          <cell r="M174" t="str">
            <v>PM01020001FUNC</v>
          </cell>
          <cell r="N174" t="str">
            <v>FU</v>
          </cell>
          <cell r="O174" t="str">
            <v>FUNCIONAMIENTO PERSONERIA</v>
          </cell>
          <cell r="P174" t="str">
            <v>2025</v>
          </cell>
          <cell r="Q174">
            <v>90000000</v>
          </cell>
          <cell r="R174">
            <v>90000000</v>
          </cell>
        </row>
        <row r="175">
          <cell r="A175" t="str">
            <v>0102-01FU</v>
          </cell>
          <cell r="B175" t="str">
            <v>DISTRITO CAPITAL</v>
          </cell>
          <cell r="C175" t="str">
            <v>0102-01</v>
          </cell>
          <cell r="D175" t="str">
            <v>PERSONERÍA DE BOGOTÁ, D.C.</v>
          </cell>
          <cell r="E175" t="str">
            <v>0003-017</v>
          </cell>
          <cell r="F175" t="str">
            <v>OENT-OTRAS ENTIDADES</v>
          </cell>
          <cell r="G175" t="str">
            <v>1-100-F001</v>
          </cell>
          <cell r="H175" t="str">
            <v>VA-RECURSOS DISTRITO</v>
          </cell>
          <cell r="I175" t="str">
            <v>O21202020090292913</v>
          </cell>
          <cell r="J175" t="str">
            <v>Servicios de educación para la formación y el trabajo</v>
          </cell>
          <cell r="K175" t="str">
            <v>000000000000000000102</v>
          </cell>
          <cell r="L175" t="str">
            <v>0102 - Programa Funcionamiento - PERSONERIA</v>
          </cell>
          <cell r="M175" t="str">
            <v>PM01020001FUNC</v>
          </cell>
          <cell r="N175" t="str">
            <v>FU</v>
          </cell>
          <cell r="O175" t="str">
            <v>FUNCIONAMIENTO PERSONERIA</v>
          </cell>
          <cell r="P175" t="str">
            <v>2025</v>
          </cell>
          <cell r="Q175">
            <v>309690000</v>
          </cell>
          <cell r="R175">
            <v>309690000</v>
          </cell>
        </row>
        <row r="176">
          <cell r="A176" t="str">
            <v>0102-01FU</v>
          </cell>
          <cell r="B176" t="str">
            <v>DISTRITO CAPITAL</v>
          </cell>
          <cell r="C176" t="str">
            <v>0102-01</v>
          </cell>
          <cell r="D176" t="str">
            <v>PERSONERÍA DE BOGOTÁ, D.C.</v>
          </cell>
          <cell r="E176" t="str">
            <v>0003-017</v>
          </cell>
          <cell r="F176" t="str">
            <v>OENT-OTRAS ENTIDADES</v>
          </cell>
          <cell r="G176" t="str">
            <v>1-100-F001</v>
          </cell>
          <cell r="H176" t="str">
            <v>VA-RECURSOS DISTRITO</v>
          </cell>
          <cell r="I176" t="str">
            <v>O21202020090393122</v>
          </cell>
          <cell r="J176" t="str">
            <v>Servicios médicos especializados</v>
          </cell>
          <cell r="K176" t="str">
            <v>000000000000000000102</v>
          </cell>
          <cell r="L176" t="str">
            <v>0102 - Programa Funcionamiento - PERSONERIA</v>
          </cell>
          <cell r="M176" t="str">
            <v>PM01020001FUNC</v>
          </cell>
          <cell r="N176" t="str">
            <v>FU</v>
          </cell>
          <cell r="O176" t="str">
            <v>FUNCIONAMIENTO PERSONERIA</v>
          </cell>
          <cell r="P176" t="str">
            <v>2025</v>
          </cell>
          <cell r="Q176">
            <v>80000000</v>
          </cell>
          <cell r="R176">
            <v>80000000</v>
          </cell>
        </row>
        <row r="177">
          <cell r="A177" t="str">
            <v>0102-01FU</v>
          </cell>
          <cell r="B177" t="str">
            <v>DISTRITO CAPITAL</v>
          </cell>
          <cell r="C177" t="str">
            <v>0102-01</v>
          </cell>
          <cell r="D177" t="str">
            <v>PERSONERÍA DE BOGOTÁ, D.C.</v>
          </cell>
          <cell r="E177" t="str">
            <v>0003-017</v>
          </cell>
          <cell r="F177" t="str">
            <v>OENT-OTRAS ENTIDADES</v>
          </cell>
          <cell r="G177" t="str">
            <v>1-100-F001</v>
          </cell>
          <cell r="H177" t="str">
            <v>VA-RECURSOS DISTRITO</v>
          </cell>
          <cell r="I177" t="str">
            <v>O21202020090494219</v>
          </cell>
          <cell r="J177" t="str">
            <v>Servicios de recolección de otros desechos peligrosos</v>
          </cell>
          <cell r="K177" t="str">
            <v>000000000000000000102</v>
          </cell>
          <cell r="L177" t="str">
            <v>0102 - Programa Funcionamiento - PERSONERIA</v>
          </cell>
          <cell r="M177" t="str">
            <v>PM01020001FUNC</v>
          </cell>
          <cell r="N177" t="str">
            <v>FU</v>
          </cell>
          <cell r="O177" t="str">
            <v>FUNCIONAMIENTO PERSONERIA</v>
          </cell>
          <cell r="P177" t="str">
            <v>2025</v>
          </cell>
          <cell r="Q177">
            <v>2063000</v>
          </cell>
          <cell r="R177">
            <v>2063000</v>
          </cell>
        </row>
        <row r="178">
          <cell r="A178" t="str">
            <v>0102-01FU</v>
          </cell>
          <cell r="B178" t="str">
            <v>DISTRITO CAPITAL</v>
          </cell>
          <cell r="C178" t="str">
            <v>0102-01</v>
          </cell>
          <cell r="D178" t="str">
            <v>PERSONERÍA DE BOGOTÁ, D.C.</v>
          </cell>
          <cell r="E178" t="str">
            <v>0003-017</v>
          </cell>
          <cell r="F178" t="str">
            <v>OENT-OTRAS ENTIDADES</v>
          </cell>
          <cell r="G178" t="str">
            <v>1-100-F001</v>
          </cell>
          <cell r="H178" t="str">
            <v>VA-RECURSOS DISTRITO</v>
          </cell>
          <cell r="I178" t="str">
            <v>O21202020090494221</v>
          </cell>
          <cell r="J178" t="str">
            <v>Servicios de recolección de materiales reciclables no peligrosos, residenciales</v>
          </cell>
          <cell r="K178" t="str">
            <v>000000000000000000102</v>
          </cell>
          <cell r="L178" t="str">
            <v>0102 - Programa Funcionamiento - PERSONERIA</v>
          </cell>
          <cell r="M178" t="str">
            <v>PM01020001FUNC</v>
          </cell>
          <cell r="N178" t="str">
            <v>FU</v>
          </cell>
          <cell r="O178" t="str">
            <v>FUNCIONAMIENTO PERSONERIA</v>
          </cell>
          <cell r="P178" t="str">
            <v>2025</v>
          </cell>
          <cell r="Q178">
            <v>48000000</v>
          </cell>
          <cell r="R178">
            <v>48000000</v>
          </cell>
        </row>
        <row r="179">
          <cell r="A179" t="str">
            <v>0102-01FU</v>
          </cell>
          <cell r="B179" t="str">
            <v>DISTRITO CAPITAL</v>
          </cell>
          <cell r="C179" t="str">
            <v>0102-01</v>
          </cell>
          <cell r="D179" t="str">
            <v>PERSONERÍA DE BOGOTÁ, D.C.</v>
          </cell>
          <cell r="E179" t="str">
            <v>0003-017</v>
          </cell>
          <cell r="F179" t="str">
            <v>OENT-OTRAS ENTIDADES</v>
          </cell>
          <cell r="G179" t="str">
            <v>1-100-F001</v>
          </cell>
          <cell r="H179" t="str">
            <v>VA-RECURSOS DISTRITO</v>
          </cell>
          <cell r="I179" t="str">
            <v>O21202020090696990</v>
          </cell>
          <cell r="J179" t="str">
            <v>Otros servicios de diversión y entretenimiento n.c.p.</v>
          </cell>
          <cell r="K179" t="str">
            <v>000000000000000000102</v>
          </cell>
          <cell r="L179" t="str">
            <v>0102 - Programa Funcionamiento - PERSONERIA</v>
          </cell>
          <cell r="M179" t="str">
            <v>PM01020001FUNC</v>
          </cell>
          <cell r="N179" t="str">
            <v>FU</v>
          </cell>
          <cell r="O179" t="str">
            <v>FUNCIONAMIENTO PERSONERIA</v>
          </cell>
          <cell r="P179" t="str">
            <v>2025</v>
          </cell>
          <cell r="Q179">
            <v>118714000</v>
          </cell>
          <cell r="R179">
            <v>118714000</v>
          </cell>
        </row>
        <row r="180">
          <cell r="A180" t="str">
            <v>0102-01FU</v>
          </cell>
          <cell r="B180" t="str">
            <v>DISTRITO CAPITAL</v>
          </cell>
          <cell r="C180" t="str">
            <v>0102-01</v>
          </cell>
          <cell r="D180" t="str">
            <v>PERSONERÍA DE BOGOTÁ, D.C.</v>
          </cell>
          <cell r="E180" t="str">
            <v>0003-017</v>
          </cell>
          <cell r="F180" t="str">
            <v>OENT-OTRAS ENTIDADES</v>
          </cell>
          <cell r="G180" t="str">
            <v>1-100-F001</v>
          </cell>
          <cell r="H180" t="str">
            <v>VA-RECURSOS DISTRITO</v>
          </cell>
          <cell r="I180" t="str">
            <v>O2120202010</v>
          </cell>
          <cell r="J180" t="str">
            <v>Viáticos de los funcionarios en comisión</v>
          </cell>
          <cell r="K180" t="str">
            <v>000000000000000000102</v>
          </cell>
          <cell r="L180" t="str">
            <v>0102 - Programa Funcionamiento - PERSONERIA</v>
          </cell>
          <cell r="M180" t="str">
            <v>PM01020001FUNC</v>
          </cell>
          <cell r="N180" t="str">
            <v>FU</v>
          </cell>
          <cell r="O180" t="str">
            <v>FUNCIONAMIENTO PERSONERIA</v>
          </cell>
          <cell r="P180" t="str">
            <v>2025</v>
          </cell>
          <cell r="Q180">
            <v>93000000</v>
          </cell>
          <cell r="R180">
            <v>93000000</v>
          </cell>
        </row>
        <row r="181">
          <cell r="A181" t="str">
            <v>0102-01FU</v>
          </cell>
          <cell r="B181" t="str">
            <v>DISTRITO CAPITAL</v>
          </cell>
          <cell r="C181" t="str">
            <v>0102-01</v>
          </cell>
          <cell r="D181" t="str">
            <v>PERSONERÍA DE BOGOTÁ, D.C.</v>
          </cell>
          <cell r="E181" t="str">
            <v>0003-017</v>
          </cell>
          <cell r="F181" t="str">
            <v>OENT-OTRAS ENTIDADES</v>
          </cell>
          <cell r="G181" t="str">
            <v>1-100-F001</v>
          </cell>
          <cell r="H181" t="str">
            <v>VA-RECURSOS DISTRITO</v>
          </cell>
          <cell r="I181" t="str">
            <v>O2180151</v>
          </cell>
          <cell r="J181" t="str">
            <v>Impuesto sobre vehículos automotores</v>
          </cell>
          <cell r="K181" t="str">
            <v>000000000000000000102</v>
          </cell>
          <cell r="L181" t="str">
            <v>0102 - Programa Funcionamiento - PERSONERIA</v>
          </cell>
          <cell r="M181" t="str">
            <v>PM01020001FUNC</v>
          </cell>
          <cell r="N181" t="str">
            <v>FU</v>
          </cell>
          <cell r="O181" t="str">
            <v>FUNCIONAMIENTO PERSONERIA</v>
          </cell>
          <cell r="P181" t="str">
            <v>2025</v>
          </cell>
          <cell r="Q181">
            <v>2515000</v>
          </cell>
          <cell r="R181">
            <v>2515000</v>
          </cell>
        </row>
        <row r="182">
          <cell r="A182" t="str">
            <v>0102-0101</v>
          </cell>
          <cell r="B182" t="str">
            <v>DISTRITO CAPITAL</v>
          </cell>
          <cell r="C182" t="str">
            <v>0102-01</v>
          </cell>
          <cell r="D182" t="str">
            <v>PERSONERÍA DE BOGOTÁ, D.C.</v>
          </cell>
          <cell r="E182" t="str">
            <v>0003-017</v>
          </cell>
          <cell r="F182" t="str">
            <v>OENT-OTRAS ENTIDADES</v>
          </cell>
          <cell r="G182" t="str">
            <v>1-100-F001</v>
          </cell>
          <cell r="H182" t="str">
            <v>VA-RECURSOS DISTRITO</v>
          </cell>
          <cell r="I182" t="str">
            <v>O232020200661184</v>
          </cell>
          <cell r="J182" t="str">
            <v>Comercio al por mayor (excepto el realizado a cambio de una retribución o por contrata) de computadores y programas de informática integrados</v>
          </cell>
          <cell r="K182" t="str">
            <v>O23011745992024028501007</v>
          </cell>
          <cell r="L182" t="str">
            <v>Modernización institucional de la Person - Servicios tecnológicos</v>
          </cell>
          <cell r="M182" t="str">
            <v>PM/0102/0101/45990070285</v>
          </cell>
          <cell r="N182" t="str">
            <v>01</v>
          </cell>
          <cell r="O182" t="str">
            <v>Servicio de intervención en defensa de los derecho</v>
          </cell>
          <cell r="P182" t="str">
            <v>2025</v>
          </cell>
          <cell r="Q182">
            <v>7568846000</v>
          </cell>
          <cell r="R182">
            <v>7568846000</v>
          </cell>
        </row>
        <row r="183">
          <cell r="A183" t="str">
            <v>0104-01FU</v>
          </cell>
          <cell r="B183" t="str">
            <v>DISTRITO CAPITAL</v>
          </cell>
          <cell r="C183" t="str">
            <v>0104-01</v>
          </cell>
          <cell r="D183" t="str">
            <v>SECRETARÍA GENERAL DE LA ALCALDÍA MAYOR DE BOGOTÁ</v>
          </cell>
          <cell r="E183" t="str">
            <v>0001-001</v>
          </cell>
          <cell r="F183" t="str">
            <v>AC-GESTIÓN PÚBLICA</v>
          </cell>
          <cell r="G183" t="str">
            <v>1-100-F001</v>
          </cell>
          <cell r="H183" t="str">
            <v>VA-RECURSOS DISTRITO</v>
          </cell>
          <cell r="I183" t="str">
            <v>O211010100101</v>
          </cell>
          <cell r="J183" t="str">
            <v>Sueldo básico</v>
          </cell>
          <cell r="K183" t="str">
            <v>000000000000000000104</v>
          </cell>
          <cell r="L183" t="str">
            <v>0104 - Programa Funcionamiento - SECRETARIA GENERAL</v>
          </cell>
          <cell r="M183" t="str">
            <v>PM01040001FUNC</v>
          </cell>
          <cell r="N183" t="str">
            <v>FU</v>
          </cell>
          <cell r="O183" t="str">
            <v>FUNCIONAMIENTO SECRETARIA GENERAL</v>
          </cell>
          <cell r="P183" t="str">
            <v>2025</v>
          </cell>
          <cell r="Q183">
            <v>36532548000</v>
          </cell>
          <cell r="R183">
            <v>36532548000</v>
          </cell>
        </row>
        <row r="184">
          <cell r="A184" t="str">
            <v>0104-01FU</v>
          </cell>
          <cell r="B184" t="str">
            <v>DISTRITO CAPITAL</v>
          </cell>
          <cell r="C184" t="str">
            <v>0104-01</v>
          </cell>
          <cell r="D184" t="str">
            <v>SECRETARÍA GENERAL DE LA ALCALDÍA MAYOR DE BOGOTÁ</v>
          </cell>
          <cell r="E184" t="str">
            <v>0001-001</v>
          </cell>
          <cell r="F184" t="str">
            <v>AC-GESTIÓN PÚBLICA</v>
          </cell>
          <cell r="G184" t="str">
            <v>1-100-F001</v>
          </cell>
          <cell r="H184" t="str">
            <v>VA-RECURSOS DISTRITO</v>
          </cell>
          <cell r="I184" t="str">
            <v>O211010100102</v>
          </cell>
          <cell r="J184" t="str">
            <v>Horas extras, dominicales, festivos y recargos</v>
          </cell>
          <cell r="K184" t="str">
            <v>000000000000000000104</v>
          </cell>
          <cell r="L184" t="str">
            <v>0104 - Programa Funcionamiento - SECRETARIA GENERAL</v>
          </cell>
          <cell r="M184" t="str">
            <v>PM01040001FUNC</v>
          </cell>
          <cell r="N184" t="str">
            <v>FU</v>
          </cell>
          <cell r="O184" t="str">
            <v>FUNCIONAMIENTO SECRETARIA GENERAL</v>
          </cell>
          <cell r="P184" t="str">
            <v>2025</v>
          </cell>
          <cell r="Q184">
            <v>345420000</v>
          </cell>
          <cell r="R184">
            <v>345420000</v>
          </cell>
        </row>
        <row r="185">
          <cell r="A185" t="str">
            <v>0104-01FU</v>
          </cell>
          <cell r="B185" t="str">
            <v>DISTRITO CAPITAL</v>
          </cell>
          <cell r="C185" t="str">
            <v>0104-01</v>
          </cell>
          <cell r="D185" t="str">
            <v>SECRETARÍA GENERAL DE LA ALCALDÍA MAYOR DE BOGOTÁ</v>
          </cell>
          <cell r="E185" t="str">
            <v>0001-001</v>
          </cell>
          <cell r="F185" t="str">
            <v>AC-GESTIÓN PÚBLICA</v>
          </cell>
          <cell r="G185" t="str">
            <v>1-100-F001</v>
          </cell>
          <cell r="H185" t="str">
            <v>VA-RECURSOS DISTRITO</v>
          </cell>
          <cell r="I185" t="str">
            <v>O211010100103</v>
          </cell>
          <cell r="J185" t="str">
            <v>Gastos de representación</v>
          </cell>
          <cell r="K185" t="str">
            <v>000000000000000000104</v>
          </cell>
          <cell r="L185" t="str">
            <v>0104 - Programa Funcionamiento - SECRETARIA GENERAL</v>
          </cell>
          <cell r="M185" t="str">
            <v>PM01040001FUNC</v>
          </cell>
          <cell r="N185" t="str">
            <v>FU</v>
          </cell>
          <cell r="O185" t="str">
            <v>FUNCIONAMIENTO SECRETARIA GENERAL</v>
          </cell>
          <cell r="P185" t="str">
            <v>2025</v>
          </cell>
          <cell r="Q185">
            <v>2547529000</v>
          </cell>
          <cell r="R185">
            <v>2547529000</v>
          </cell>
        </row>
        <row r="186">
          <cell r="A186" t="str">
            <v>0104-01FU</v>
          </cell>
          <cell r="B186" t="str">
            <v>DISTRITO CAPITAL</v>
          </cell>
          <cell r="C186" t="str">
            <v>0104-01</v>
          </cell>
          <cell r="D186" t="str">
            <v>SECRETARÍA GENERAL DE LA ALCALDÍA MAYOR DE BOGOTÁ</v>
          </cell>
          <cell r="E186" t="str">
            <v>0001-001</v>
          </cell>
          <cell r="F186" t="str">
            <v>AC-GESTIÓN PÚBLICA</v>
          </cell>
          <cell r="G186" t="str">
            <v>1-100-F001</v>
          </cell>
          <cell r="H186" t="str">
            <v>VA-RECURSOS DISTRITO</v>
          </cell>
          <cell r="I186" t="str">
            <v>O211010100104</v>
          </cell>
          <cell r="J186" t="str">
            <v>Subsidio de alimentación</v>
          </cell>
          <cell r="K186" t="str">
            <v>000000000000000000104</v>
          </cell>
          <cell r="L186" t="str">
            <v>0104 - Programa Funcionamiento - SECRETARIA GENERAL</v>
          </cell>
          <cell r="M186" t="str">
            <v>PM01040001FUNC</v>
          </cell>
          <cell r="N186" t="str">
            <v>FU</v>
          </cell>
          <cell r="O186" t="str">
            <v>FUNCIONAMIENTO SECRETARIA GENERAL</v>
          </cell>
          <cell r="P186" t="str">
            <v>2025</v>
          </cell>
          <cell r="Q186">
            <v>180450000</v>
          </cell>
          <cell r="R186">
            <v>180450000</v>
          </cell>
        </row>
        <row r="187">
          <cell r="A187" t="str">
            <v>0104-01FU</v>
          </cell>
          <cell r="B187" t="str">
            <v>DISTRITO CAPITAL</v>
          </cell>
          <cell r="C187" t="str">
            <v>0104-01</v>
          </cell>
          <cell r="D187" t="str">
            <v>SECRETARÍA GENERAL DE LA ALCALDÍA MAYOR DE BOGOTÁ</v>
          </cell>
          <cell r="E187" t="str">
            <v>0001-001</v>
          </cell>
          <cell r="F187" t="str">
            <v>AC-GESTIÓN PÚBLICA</v>
          </cell>
          <cell r="G187" t="str">
            <v>1-100-F001</v>
          </cell>
          <cell r="H187" t="str">
            <v>VA-RECURSOS DISTRITO</v>
          </cell>
          <cell r="I187" t="str">
            <v>O211010100105</v>
          </cell>
          <cell r="J187" t="str">
            <v>Auxilio de transporte</v>
          </cell>
          <cell r="K187" t="str">
            <v>000000000000000000104</v>
          </cell>
          <cell r="L187" t="str">
            <v>0104 - Programa Funcionamiento - SECRETARIA GENERAL</v>
          </cell>
          <cell r="M187" t="str">
            <v>PM01040001FUNC</v>
          </cell>
          <cell r="N187" t="str">
            <v>FU</v>
          </cell>
          <cell r="O187" t="str">
            <v>FUNCIONAMIENTO SECRETARIA GENERAL</v>
          </cell>
          <cell r="P187" t="str">
            <v>2025</v>
          </cell>
          <cell r="Q187">
            <v>431167000</v>
          </cell>
          <cell r="R187">
            <v>431167000</v>
          </cell>
        </row>
        <row r="188">
          <cell r="A188" t="str">
            <v>0104-01FU</v>
          </cell>
          <cell r="B188" t="str">
            <v>DISTRITO CAPITAL</v>
          </cell>
          <cell r="C188" t="str">
            <v>0104-01</v>
          </cell>
          <cell r="D188" t="str">
            <v>SECRETARÍA GENERAL DE LA ALCALDÍA MAYOR DE BOGOTÁ</v>
          </cell>
          <cell r="E188" t="str">
            <v>0001-001</v>
          </cell>
          <cell r="F188" t="str">
            <v>AC-GESTIÓN PÚBLICA</v>
          </cell>
          <cell r="G188" t="str">
            <v>1-100-F001</v>
          </cell>
          <cell r="H188" t="str">
            <v>VA-RECURSOS DISTRITO</v>
          </cell>
          <cell r="I188" t="str">
            <v>O211010100107</v>
          </cell>
          <cell r="J188" t="str">
            <v>Bonificación por servicios prestados</v>
          </cell>
          <cell r="K188" t="str">
            <v>000000000000000000104</v>
          </cell>
          <cell r="L188" t="str">
            <v>0104 - Programa Funcionamiento - SECRETARIA GENERAL</v>
          </cell>
          <cell r="M188" t="str">
            <v>PM01040001FUNC</v>
          </cell>
          <cell r="N188" t="str">
            <v>FU</v>
          </cell>
          <cell r="O188" t="str">
            <v>FUNCIONAMIENTO SECRETARIA GENERAL</v>
          </cell>
          <cell r="P188" t="str">
            <v>2025</v>
          </cell>
          <cell r="Q188">
            <v>1212945000</v>
          </cell>
          <cell r="R188">
            <v>1212945000</v>
          </cell>
        </row>
        <row r="189">
          <cell r="A189" t="str">
            <v>0104-01FU</v>
          </cell>
          <cell r="B189" t="str">
            <v>DISTRITO CAPITAL</v>
          </cell>
          <cell r="C189" t="str">
            <v>0104-01</v>
          </cell>
          <cell r="D189" t="str">
            <v>SECRETARÍA GENERAL DE LA ALCALDÍA MAYOR DE BOGOTÁ</v>
          </cell>
          <cell r="E189" t="str">
            <v>0001-001</v>
          </cell>
          <cell r="F189" t="str">
            <v>AC-GESTIÓN PÚBLICA</v>
          </cell>
          <cell r="G189" t="str">
            <v>1-100-F001</v>
          </cell>
          <cell r="H189" t="str">
            <v>VA-RECURSOS DISTRITO</v>
          </cell>
          <cell r="I189" t="str">
            <v>O21101010010801</v>
          </cell>
          <cell r="J189" t="str">
            <v>Prima de navidad</v>
          </cell>
          <cell r="K189" t="str">
            <v>000000000000000000104</v>
          </cell>
          <cell r="L189" t="str">
            <v>0104 - Programa Funcionamiento - SECRETARIA GENERAL</v>
          </cell>
          <cell r="M189" t="str">
            <v>PM01040001FUNC</v>
          </cell>
          <cell r="N189" t="str">
            <v>FU</v>
          </cell>
          <cell r="O189" t="str">
            <v>FUNCIONAMIENTO SECRETARIA GENERAL</v>
          </cell>
          <cell r="P189" t="str">
            <v>2025</v>
          </cell>
          <cell r="Q189">
            <v>5030479000</v>
          </cell>
          <cell r="R189">
            <v>5030479000</v>
          </cell>
        </row>
        <row r="190">
          <cell r="A190" t="str">
            <v>0104-01FU</v>
          </cell>
          <cell r="B190" t="str">
            <v>DISTRITO CAPITAL</v>
          </cell>
          <cell r="C190" t="str">
            <v>0104-01</v>
          </cell>
          <cell r="D190" t="str">
            <v>SECRETARÍA GENERAL DE LA ALCALDÍA MAYOR DE BOGOTÁ</v>
          </cell>
          <cell r="E190" t="str">
            <v>0001-001</v>
          </cell>
          <cell r="F190" t="str">
            <v>AC-GESTIÓN PÚBLICA</v>
          </cell>
          <cell r="G190" t="str">
            <v>1-100-F001</v>
          </cell>
          <cell r="H190" t="str">
            <v>VA-RECURSOS DISTRITO</v>
          </cell>
          <cell r="I190" t="str">
            <v>O21101010010802</v>
          </cell>
          <cell r="J190" t="str">
            <v>Prima de vacaciones</v>
          </cell>
          <cell r="K190" t="str">
            <v>000000000000000000104</v>
          </cell>
          <cell r="L190" t="str">
            <v>0104 - Programa Funcionamiento - SECRETARIA GENERAL</v>
          </cell>
          <cell r="M190" t="str">
            <v>PM01040001FUNC</v>
          </cell>
          <cell r="N190" t="str">
            <v>FU</v>
          </cell>
          <cell r="O190" t="str">
            <v>FUNCIONAMIENTO SECRETARIA GENERAL</v>
          </cell>
          <cell r="P190" t="str">
            <v>2025</v>
          </cell>
          <cell r="Q190">
            <v>2414651000</v>
          </cell>
          <cell r="R190">
            <v>2414651000</v>
          </cell>
        </row>
        <row r="191">
          <cell r="A191" t="str">
            <v>0104-01FU</v>
          </cell>
          <cell r="B191" t="str">
            <v>DISTRITO CAPITAL</v>
          </cell>
          <cell r="C191" t="str">
            <v>0104-01</v>
          </cell>
          <cell r="D191" t="str">
            <v>SECRETARÍA GENERAL DE LA ALCALDÍA MAYOR DE BOGOTÁ</v>
          </cell>
          <cell r="E191" t="str">
            <v>0001-001</v>
          </cell>
          <cell r="F191" t="str">
            <v>AC-GESTIÓN PÚBLICA</v>
          </cell>
          <cell r="G191" t="str">
            <v>1-100-F001</v>
          </cell>
          <cell r="H191" t="str">
            <v>VA-RECURSOS DISTRITO</v>
          </cell>
          <cell r="I191" t="str">
            <v>O211010100109</v>
          </cell>
          <cell r="J191" t="str">
            <v>Prima técnica salarial</v>
          </cell>
          <cell r="K191" t="str">
            <v>000000000000000000104</v>
          </cell>
          <cell r="L191" t="str">
            <v>0104 - Programa Funcionamiento - SECRETARIA GENERAL</v>
          </cell>
          <cell r="M191" t="str">
            <v>PM01040001FUNC</v>
          </cell>
          <cell r="N191" t="str">
            <v>FU</v>
          </cell>
          <cell r="O191" t="str">
            <v>FUNCIONAMIENTO SECRETARIA GENERAL</v>
          </cell>
          <cell r="P191" t="str">
            <v>2025</v>
          </cell>
          <cell r="Q191">
            <v>10588928000</v>
          </cell>
          <cell r="R191">
            <v>10588928000</v>
          </cell>
        </row>
        <row r="192">
          <cell r="A192" t="str">
            <v>0104-01FU</v>
          </cell>
          <cell r="B192" t="str">
            <v>DISTRITO CAPITAL</v>
          </cell>
          <cell r="C192" t="str">
            <v>0104-01</v>
          </cell>
          <cell r="D192" t="str">
            <v>SECRETARÍA GENERAL DE LA ALCALDÍA MAYOR DE BOGOTÁ</v>
          </cell>
          <cell r="E192" t="str">
            <v>0001-001</v>
          </cell>
          <cell r="F192" t="str">
            <v>AC-GESTIÓN PÚBLICA</v>
          </cell>
          <cell r="G192" t="str">
            <v>1-100-F001</v>
          </cell>
          <cell r="H192" t="str">
            <v>VA-RECURSOS DISTRITO</v>
          </cell>
          <cell r="I192" t="str">
            <v>O211010100204</v>
          </cell>
          <cell r="J192" t="str">
            <v>Prima semestral</v>
          </cell>
          <cell r="K192" t="str">
            <v>000000000000000000104</v>
          </cell>
          <cell r="L192" t="str">
            <v>0104 - Programa Funcionamiento - SECRETARIA GENERAL</v>
          </cell>
          <cell r="M192" t="str">
            <v>PM01040001FUNC</v>
          </cell>
          <cell r="N192" t="str">
            <v>FU</v>
          </cell>
          <cell r="O192" t="str">
            <v>FUNCIONAMIENTO SECRETARIA GENERAL</v>
          </cell>
          <cell r="P192" t="str">
            <v>2025</v>
          </cell>
          <cell r="Q192">
            <v>5557662000</v>
          </cell>
          <cell r="R192">
            <v>5557662000</v>
          </cell>
        </row>
        <row r="193">
          <cell r="A193" t="str">
            <v>0104-01FU</v>
          </cell>
          <cell r="B193" t="str">
            <v>DISTRITO CAPITAL</v>
          </cell>
          <cell r="C193" t="str">
            <v>0104-01</v>
          </cell>
          <cell r="D193" t="str">
            <v>SECRETARÍA GENERAL DE LA ALCALDÍA MAYOR DE BOGOTÁ</v>
          </cell>
          <cell r="E193" t="str">
            <v>0001-001</v>
          </cell>
          <cell r="F193" t="str">
            <v>AC-GESTIÓN PÚBLICA</v>
          </cell>
          <cell r="G193" t="str">
            <v>1-100-F001</v>
          </cell>
          <cell r="H193" t="str">
            <v>VA-RECURSOS DISTRITO</v>
          </cell>
          <cell r="I193" t="str">
            <v>O21101010021201</v>
          </cell>
          <cell r="J193" t="str">
            <v>Beneficios a los empleados a corto plazo</v>
          </cell>
          <cell r="K193" t="str">
            <v>000000000000000000104</v>
          </cell>
          <cell r="L193" t="str">
            <v>0104 - Programa Funcionamiento - SECRETARIA GENERAL</v>
          </cell>
          <cell r="M193" t="str">
            <v>PM01040001FUNC</v>
          </cell>
          <cell r="N193" t="str">
            <v>FU</v>
          </cell>
          <cell r="O193" t="str">
            <v>FUNCIONAMIENTO SECRETARIA GENERAL</v>
          </cell>
          <cell r="P193" t="str">
            <v>2025</v>
          </cell>
          <cell r="Q193">
            <v>899650000</v>
          </cell>
          <cell r="R193">
            <v>899650000</v>
          </cell>
        </row>
        <row r="194">
          <cell r="A194" t="str">
            <v>0104-01FU</v>
          </cell>
          <cell r="B194" t="str">
            <v>DISTRITO CAPITAL</v>
          </cell>
          <cell r="C194" t="str">
            <v>0104-01</v>
          </cell>
          <cell r="D194" t="str">
            <v>SECRETARÍA GENERAL DE LA ALCALDÍA MAYOR DE BOGOTÁ</v>
          </cell>
          <cell r="E194" t="str">
            <v>0001-001</v>
          </cell>
          <cell r="F194" t="str">
            <v>AC-GESTIÓN PÚBLICA</v>
          </cell>
          <cell r="G194" t="str">
            <v>1-100-F001</v>
          </cell>
          <cell r="H194" t="str">
            <v>VA-RECURSOS DISTRITO</v>
          </cell>
          <cell r="I194" t="str">
            <v>O211010200101</v>
          </cell>
          <cell r="J194" t="str">
            <v>Aportes a la seguridad social en pensiones públicas</v>
          </cell>
          <cell r="K194" t="str">
            <v>000000000000000000104</v>
          </cell>
          <cell r="L194" t="str">
            <v>0104 - Programa Funcionamiento - SECRETARIA GENERAL</v>
          </cell>
          <cell r="M194" t="str">
            <v>PM01040001FUNC</v>
          </cell>
          <cell r="N194" t="str">
            <v>FU</v>
          </cell>
          <cell r="O194" t="str">
            <v>FUNCIONAMIENTO SECRETARIA GENERAL</v>
          </cell>
          <cell r="P194" t="str">
            <v>2025</v>
          </cell>
          <cell r="Q194">
            <v>3562031000</v>
          </cell>
          <cell r="R194">
            <v>3562031000</v>
          </cell>
        </row>
        <row r="195">
          <cell r="A195" t="str">
            <v>0104-01FU</v>
          </cell>
          <cell r="B195" t="str">
            <v>DISTRITO CAPITAL</v>
          </cell>
          <cell r="C195" t="str">
            <v>0104-01</v>
          </cell>
          <cell r="D195" t="str">
            <v>SECRETARÍA GENERAL DE LA ALCALDÍA MAYOR DE BOGOTÁ</v>
          </cell>
          <cell r="E195" t="str">
            <v>0001-001</v>
          </cell>
          <cell r="F195" t="str">
            <v>AC-GESTIÓN PÚBLICA</v>
          </cell>
          <cell r="G195" t="str">
            <v>1-100-F001</v>
          </cell>
          <cell r="H195" t="str">
            <v>VA-RECURSOS DISTRITO</v>
          </cell>
          <cell r="I195" t="str">
            <v>O211010200102</v>
          </cell>
          <cell r="J195" t="str">
            <v>Aportes a la seguridad social en pensiones privadas</v>
          </cell>
          <cell r="K195" t="str">
            <v>000000000000000000104</v>
          </cell>
          <cell r="L195" t="str">
            <v>0104 - Programa Funcionamiento - SECRETARIA GENERAL</v>
          </cell>
          <cell r="M195" t="str">
            <v>PM01040001FUNC</v>
          </cell>
          <cell r="N195" t="str">
            <v>FU</v>
          </cell>
          <cell r="O195" t="str">
            <v>FUNCIONAMIENTO SECRETARIA GENERAL</v>
          </cell>
          <cell r="P195" t="str">
            <v>2025</v>
          </cell>
          <cell r="Q195">
            <v>2693201000</v>
          </cell>
          <cell r="R195">
            <v>2693201000</v>
          </cell>
        </row>
        <row r="196">
          <cell r="A196" t="str">
            <v>0104-01FU</v>
          </cell>
          <cell r="B196" t="str">
            <v>DISTRITO CAPITAL</v>
          </cell>
          <cell r="C196" t="str">
            <v>0104-01</v>
          </cell>
          <cell r="D196" t="str">
            <v>SECRETARÍA GENERAL DE LA ALCALDÍA MAYOR DE BOGOTÁ</v>
          </cell>
          <cell r="E196" t="str">
            <v>0001-001</v>
          </cell>
          <cell r="F196" t="str">
            <v>AC-GESTIÓN PÚBLICA</v>
          </cell>
          <cell r="G196" t="str">
            <v>1-100-F001</v>
          </cell>
          <cell r="H196" t="str">
            <v>VA-RECURSOS DISTRITO</v>
          </cell>
          <cell r="I196" t="str">
            <v>O211010200201</v>
          </cell>
          <cell r="J196" t="str">
            <v>Aportes a la seguridad social en salud pública</v>
          </cell>
          <cell r="K196" t="str">
            <v>000000000000000000104</v>
          </cell>
          <cell r="L196" t="str">
            <v>0104 - Programa Funcionamiento - SECRETARIA GENERAL</v>
          </cell>
          <cell r="M196" t="str">
            <v>PM01040001FUNC</v>
          </cell>
          <cell r="N196" t="str">
            <v>FU</v>
          </cell>
          <cell r="O196" t="str">
            <v>FUNCIONAMIENTO SECRETARIA GENERAL</v>
          </cell>
          <cell r="P196" t="str">
            <v>2025</v>
          </cell>
          <cell r="Q196">
            <v>57827000</v>
          </cell>
          <cell r="R196">
            <v>57827000</v>
          </cell>
        </row>
        <row r="197">
          <cell r="A197" t="str">
            <v>0104-01FU</v>
          </cell>
          <cell r="B197" t="str">
            <v>DISTRITO CAPITAL</v>
          </cell>
          <cell r="C197" t="str">
            <v>0104-01</v>
          </cell>
          <cell r="D197" t="str">
            <v>SECRETARÍA GENERAL DE LA ALCALDÍA MAYOR DE BOGOTÁ</v>
          </cell>
          <cell r="E197" t="str">
            <v>0001-001</v>
          </cell>
          <cell r="F197" t="str">
            <v>AC-GESTIÓN PÚBLICA</v>
          </cell>
          <cell r="G197" t="str">
            <v>1-100-F001</v>
          </cell>
          <cell r="H197" t="str">
            <v>VA-RECURSOS DISTRITO</v>
          </cell>
          <cell r="I197" t="str">
            <v>O211010200202</v>
          </cell>
          <cell r="J197" t="str">
            <v>Aportes a la seguridad social en salud privada</v>
          </cell>
          <cell r="K197" t="str">
            <v>000000000000000000104</v>
          </cell>
          <cell r="L197" t="str">
            <v>0104 - Programa Funcionamiento - SECRETARIA GENERAL</v>
          </cell>
          <cell r="M197" t="str">
            <v>PM01040001FUNC</v>
          </cell>
          <cell r="N197" t="str">
            <v>FU</v>
          </cell>
          <cell r="O197" t="str">
            <v>FUNCIONAMIENTO SECRETARIA GENERAL</v>
          </cell>
          <cell r="P197" t="str">
            <v>2025</v>
          </cell>
          <cell r="Q197">
            <v>4373035000</v>
          </cell>
          <cell r="R197">
            <v>4373035000</v>
          </cell>
        </row>
        <row r="198">
          <cell r="A198" t="str">
            <v>0104-01FU</v>
          </cell>
          <cell r="B198" t="str">
            <v>DISTRITO CAPITAL</v>
          </cell>
          <cell r="C198" t="str">
            <v>0104-01</v>
          </cell>
          <cell r="D198" t="str">
            <v>SECRETARÍA GENERAL DE LA ALCALDÍA MAYOR DE BOGOTÁ</v>
          </cell>
          <cell r="E198" t="str">
            <v>0001-001</v>
          </cell>
          <cell r="F198" t="str">
            <v>AC-GESTIÓN PÚBLICA</v>
          </cell>
          <cell r="G198" t="str">
            <v>1-100-F001</v>
          </cell>
          <cell r="H198" t="str">
            <v>VA-RECURSOS DISTRITO</v>
          </cell>
          <cell r="I198" t="str">
            <v>O211010200301</v>
          </cell>
          <cell r="J198" t="str">
            <v>Aportes de cesantías a fondos públicos</v>
          </cell>
          <cell r="K198" t="str">
            <v>000000000000000000104</v>
          </cell>
          <cell r="L198" t="str">
            <v>0104 - Programa Funcionamiento - SECRETARIA GENERAL</v>
          </cell>
          <cell r="M198" t="str">
            <v>PM01040001FUNC</v>
          </cell>
          <cell r="N198" t="str">
            <v>FU</v>
          </cell>
          <cell r="O198" t="str">
            <v>FUNCIONAMIENTO SECRETARIA GENERAL</v>
          </cell>
          <cell r="P198" t="str">
            <v>2025</v>
          </cell>
          <cell r="Q198">
            <v>3744708000</v>
          </cell>
          <cell r="R198">
            <v>3744708000</v>
          </cell>
        </row>
        <row r="199">
          <cell r="A199" t="str">
            <v>0104-01FU</v>
          </cell>
          <cell r="B199" t="str">
            <v>DISTRITO CAPITAL</v>
          </cell>
          <cell r="C199" t="str">
            <v>0104-01</v>
          </cell>
          <cell r="D199" t="str">
            <v>SECRETARÍA GENERAL DE LA ALCALDÍA MAYOR DE BOGOTÁ</v>
          </cell>
          <cell r="E199" t="str">
            <v>0001-001</v>
          </cell>
          <cell r="F199" t="str">
            <v>AC-GESTIÓN PÚBLICA</v>
          </cell>
          <cell r="G199" t="str">
            <v>1-100-F001</v>
          </cell>
          <cell r="H199" t="str">
            <v>VA-RECURSOS DISTRITO</v>
          </cell>
          <cell r="I199" t="str">
            <v>O211010200302</v>
          </cell>
          <cell r="J199" t="str">
            <v>Aportes de cesantías a fondos privados</v>
          </cell>
          <cell r="K199" t="str">
            <v>000000000000000000104</v>
          </cell>
          <cell r="L199" t="str">
            <v>0104 - Programa Funcionamiento - SECRETARIA GENERAL</v>
          </cell>
          <cell r="M199" t="str">
            <v>PM01040001FUNC</v>
          </cell>
          <cell r="N199" t="str">
            <v>FU</v>
          </cell>
          <cell r="O199" t="str">
            <v>FUNCIONAMIENTO SECRETARIA GENERAL</v>
          </cell>
          <cell r="P199" t="str">
            <v>2025</v>
          </cell>
          <cell r="Q199">
            <v>2386862000</v>
          </cell>
          <cell r="R199">
            <v>2386862000</v>
          </cell>
        </row>
        <row r="200">
          <cell r="A200" t="str">
            <v>0104-01FU</v>
          </cell>
          <cell r="B200" t="str">
            <v>DISTRITO CAPITAL</v>
          </cell>
          <cell r="C200" t="str">
            <v>0104-01</v>
          </cell>
          <cell r="D200" t="str">
            <v>SECRETARÍA GENERAL DE LA ALCALDÍA MAYOR DE BOGOTÁ</v>
          </cell>
          <cell r="E200" t="str">
            <v>0001-001</v>
          </cell>
          <cell r="F200" t="str">
            <v>AC-GESTIÓN PÚBLICA</v>
          </cell>
          <cell r="G200" t="str">
            <v>1-100-F001</v>
          </cell>
          <cell r="H200" t="str">
            <v>VA-RECURSOS DISTRITO</v>
          </cell>
          <cell r="I200" t="str">
            <v>O211010200401</v>
          </cell>
          <cell r="J200" t="str">
            <v>Compensar</v>
          </cell>
          <cell r="K200" t="str">
            <v>000000000000000000104</v>
          </cell>
          <cell r="L200" t="str">
            <v>0104 - Programa Funcionamiento - SECRETARIA GENERAL</v>
          </cell>
          <cell r="M200" t="str">
            <v>PM01040001FUNC</v>
          </cell>
          <cell r="N200" t="str">
            <v>FU</v>
          </cell>
          <cell r="O200" t="str">
            <v>FUNCIONAMIENTO SECRETARIA GENERAL</v>
          </cell>
          <cell r="P200" t="str">
            <v>2025</v>
          </cell>
          <cell r="Q200">
            <v>2411156000</v>
          </cell>
          <cell r="R200">
            <v>2411156000</v>
          </cell>
        </row>
        <row r="201">
          <cell r="A201" t="str">
            <v>0104-01FU</v>
          </cell>
          <cell r="B201" t="str">
            <v>DISTRITO CAPITAL</v>
          </cell>
          <cell r="C201" t="str">
            <v>0104-01</v>
          </cell>
          <cell r="D201" t="str">
            <v>SECRETARÍA GENERAL DE LA ALCALDÍA MAYOR DE BOGOTÁ</v>
          </cell>
          <cell r="E201" t="str">
            <v>0001-001</v>
          </cell>
          <cell r="F201" t="str">
            <v>AC-GESTIÓN PÚBLICA</v>
          </cell>
          <cell r="G201" t="str">
            <v>1-100-F001</v>
          </cell>
          <cell r="H201" t="str">
            <v>VA-RECURSOS DISTRITO</v>
          </cell>
          <cell r="I201" t="str">
            <v>O211010200501</v>
          </cell>
          <cell r="J201" t="str">
            <v>Aportes generales al sistema de riesgos laborales públicos</v>
          </cell>
          <cell r="K201" t="str">
            <v>000000000000000000104</v>
          </cell>
          <cell r="L201" t="str">
            <v>0104 - Programa Funcionamiento - SECRETARIA GENERAL</v>
          </cell>
          <cell r="M201" t="str">
            <v>PM01040001FUNC</v>
          </cell>
          <cell r="N201" t="str">
            <v>FU</v>
          </cell>
          <cell r="O201" t="str">
            <v>FUNCIONAMIENTO SECRETARIA GENERAL</v>
          </cell>
          <cell r="P201" t="str">
            <v>2025</v>
          </cell>
          <cell r="Q201">
            <v>334490000</v>
          </cell>
          <cell r="R201">
            <v>334490000</v>
          </cell>
        </row>
        <row r="202">
          <cell r="A202" t="str">
            <v>0104-01FU</v>
          </cell>
          <cell r="B202" t="str">
            <v>DISTRITO CAPITAL</v>
          </cell>
          <cell r="C202" t="str">
            <v>0104-01</v>
          </cell>
          <cell r="D202" t="str">
            <v>SECRETARÍA GENERAL DE LA ALCALDÍA MAYOR DE BOGOTÁ</v>
          </cell>
          <cell r="E202" t="str">
            <v>0001-001</v>
          </cell>
          <cell r="F202" t="str">
            <v>AC-GESTIÓN PÚBLICA</v>
          </cell>
          <cell r="G202" t="str">
            <v>1-100-F001</v>
          </cell>
          <cell r="H202" t="str">
            <v>VA-RECURSOS DISTRITO</v>
          </cell>
          <cell r="I202" t="str">
            <v>O2110102006</v>
          </cell>
          <cell r="J202" t="str">
            <v>Aportes al ICBF</v>
          </cell>
          <cell r="K202" t="str">
            <v>000000000000000000104</v>
          </cell>
          <cell r="L202" t="str">
            <v>0104 - Programa Funcionamiento - SECRETARIA GENERAL</v>
          </cell>
          <cell r="M202" t="str">
            <v>PM01040001FUNC</v>
          </cell>
          <cell r="N202" t="str">
            <v>FU</v>
          </cell>
          <cell r="O202" t="str">
            <v>FUNCIONAMIENTO SECRETARIA GENERAL</v>
          </cell>
          <cell r="P202" t="str">
            <v>2025</v>
          </cell>
          <cell r="Q202">
            <v>1808434000</v>
          </cell>
          <cell r="R202">
            <v>1808434000</v>
          </cell>
        </row>
        <row r="203">
          <cell r="A203" t="str">
            <v>0104-01FU</v>
          </cell>
          <cell r="B203" t="str">
            <v>DISTRITO CAPITAL</v>
          </cell>
          <cell r="C203" t="str">
            <v>0104-01</v>
          </cell>
          <cell r="D203" t="str">
            <v>SECRETARÍA GENERAL DE LA ALCALDÍA MAYOR DE BOGOTÁ</v>
          </cell>
          <cell r="E203" t="str">
            <v>0001-001</v>
          </cell>
          <cell r="F203" t="str">
            <v>AC-GESTIÓN PÚBLICA</v>
          </cell>
          <cell r="G203" t="str">
            <v>1-100-F001</v>
          </cell>
          <cell r="H203" t="str">
            <v>VA-RECURSOS DISTRITO</v>
          </cell>
          <cell r="I203" t="str">
            <v>O2110102007</v>
          </cell>
          <cell r="J203" t="str">
            <v>Aportes al SENA</v>
          </cell>
          <cell r="K203" t="str">
            <v>000000000000000000104</v>
          </cell>
          <cell r="L203" t="str">
            <v>0104 - Programa Funcionamiento - SECRETARIA GENERAL</v>
          </cell>
          <cell r="M203" t="str">
            <v>PM01040001FUNC</v>
          </cell>
          <cell r="N203" t="str">
            <v>FU</v>
          </cell>
          <cell r="O203" t="str">
            <v>FUNCIONAMIENTO SECRETARIA GENERAL</v>
          </cell>
          <cell r="P203" t="str">
            <v>2025</v>
          </cell>
          <cell r="Q203">
            <v>301412000</v>
          </cell>
          <cell r="R203">
            <v>301412000</v>
          </cell>
        </row>
        <row r="204">
          <cell r="A204" t="str">
            <v>0104-01FU</v>
          </cell>
          <cell r="B204" t="str">
            <v>DISTRITO CAPITAL</v>
          </cell>
          <cell r="C204" t="str">
            <v>0104-01</v>
          </cell>
          <cell r="D204" t="str">
            <v>SECRETARÍA GENERAL DE LA ALCALDÍA MAYOR DE BOGOTÁ</v>
          </cell>
          <cell r="E204" t="str">
            <v>0001-001</v>
          </cell>
          <cell r="F204" t="str">
            <v>AC-GESTIÓN PÚBLICA</v>
          </cell>
          <cell r="G204" t="str">
            <v>1-100-F001</v>
          </cell>
          <cell r="H204" t="str">
            <v>VA-RECURSOS DISTRITO</v>
          </cell>
          <cell r="I204" t="str">
            <v>O2110102008</v>
          </cell>
          <cell r="J204" t="str">
            <v>Aportes a la ESAP</v>
          </cell>
          <cell r="K204" t="str">
            <v>000000000000000000104</v>
          </cell>
          <cell r="L204" t="str">
            <v>0104 - Programa Funcionamiento - SECRETARIA GENERAL</v>
          </cell>
          <cell r="M204" t="str">
            <v>PM01040001FUNC</v>
          </cell>
          <cell r="N204" t="str">
            <v>FU</v>
          </cell>
          <cell r="O204" t="str">
            <v>FUNCIONAMIENTO SECRETARIA GENERAL</v>
          </cell>
          <cell r="P204" t="str">
            <v>2025</v>
          </cell>
          <cell r="Q204">
            <v>301412000</v>
          </cell>
          <cell r="R204">
            <v>301412000</v>
          </cell>
        </row>
        <row r="205">
          <cell r="A205" t="str">
            <v>0104-01FU</v>
          </cell>
          <cell r="B205" t="str">
            <v>DISTRITO CAPITAL</v>
          </cell>
          <cell r="C205" t="str">
            <v>0104-01</v>
          </cell>
          <cell r="D205" t="str">
            <v>SECRETARÍA GENERAL DE LA ALCALDÍA MAYOR DE BOGOTÁ</v>
          </cell>
          <cell r="E205" t="str">
            <v>0001-001</v>
          </cell>
          <cell r="F205" t="str">
            <v>AC-GESTIÓN PÚBLICA</v>
          </cell>
          <cell r="G205" t="str">
            <v>1-100-F001</v>
          </cell>
          <cell r="H205" t="str">
            <v>VA-RECURSOS DISTRITO</v>
          </cell>
          <cell r="I205" t="str">
            <v>O2110102009</v>
          </cell>
          <cell r="J205" t="str">
            <v>Aportes a escuelas industriales e institutos técnicos</v>
          </cell>
          <cell r="K205" t="str">
            <v>000000000000000000104</v>
          </cell>
          <cell r="L205" t="str">
            <v>0104 - Programa Funcionamiento - SECRETARIA GENERAL</v>
          </cell>
          <cell r="M205" t="str">
            <v>PM01040001FUNC</v>
          </cell>
          <cell r="N205" t="str">
            <v>FU</v>
          </cell>
          <cell r="O205" t="str">
            <v>FUNCIONAMIENTO SECRETARIA GENERAL</v>
          </cell>
          <cell r="P205" t="str">
            <v>2025</v>
          </cell>
          <cell r="Q205">
            <v>583007000</v>
          </cell>
          <cell r="R205">
            <v>583007000</v>
          </cell>
        </row>
        <row r="206">
          <cell r="A206" t="str">
            <v>0104-01FU</v>
          </cell>
          <cell r="B206" t="str">
            <v>DISTRITO CAPITAL</v>
          </cell>
          <cell r="C206" t="str">
            <v>0104-01</v>
          </cell>
          <cell r="D206" t="str">
            <v>SECRETARÍA GENERAL DE LA ALCALDÍA MAYOR DE BOGOTÁ</v>
          </cell>
          <cell r="E206" t="str">
            <v>0001-001</v>
          </cell>
          <cell r="F206" t="str">
            <v>AC-GESTIÓN PÚBLICA</v>
          </cell>
          <cell r="G206" t="str">
            <v>1-100-F001</v>
          </cell>
          <cell r="H206" t="str">
            <v>VA-RECURSOS DISTRITO</v>
          </cell>
          <cell r="I206" t="str">
            <v>O211010300103</v>
          </cell>
          <cell r="J206" t="str">
            <v>Bonificación especial de recreación</v>
          </cell>
          <cell r="K206" t="str">
            <v>000000000000000000104</v>
          </cell>
          <cell r="L206" t="str">
            <v>0104 - Programa Funcionamiento - SECRETARIA GENERAL</v>
          </cell>
          <cell r="M206" t="str">
            <v>PM01040001FUNC</v>
          </cell>
          <cell r="N206" t="str">
            <v>FU</v>
          </cell>
          <cell r="O206" t="str">
            <v>FUNCIONAMIENTO SECRETARIA GENERAL</v>
          </cell>
          <cell r="P206" t="str">
            <v>2025</v>
          </cell>
          <cell r="Q206">
            <v>202964000</v>
          </cell>
          <cell r="R206">
            <v>202964000</v>
          </cell>
        </row>
        <row r="207">
          <cell r="A207" t="str">
            <v>0104-01FU</v>
          </cell>
          <cell r="B207" t="str">
            <v>DISTRITO CAPITAL</v>
          </cell>
          <cell r="C207" t="str">
            <v>0104-01</v>
          </cell>
          <cell r="D207" t="str">
            <v>SECRETARÍA GENERAL DE LA ALCALDÍA MAYOR DE BOGOTÁ</v>
          </cell>
          <cell r="E207" t="str">
            <v>0001-001</v>
          </cell>
          <cell r="F207" t="str">
            <v>AC-GESTIÓN PÚBLICA</v>
          </cell>
          <cell r="G207" t="str">
            <v>1-100-F001</v>
          </cell>
          <cell r="H207" t="str">
            <v>VA-RECURSOS DISTRITO</v>
          </cell>
          <cell r="I207" t="str">
            <v>O2110103002</v>
          </cell>
          <cell r="J207" t="str">
            <v>Bonificación de dirección</v>
          </cell>
          <cell r="K207" t="str">
            <v>000000000000000000104</v>
          </cell>
          <cell r="L207" t="str">
            <v>0104 - Programa Funcionamiento - SECRETARIA GENERAL</v>
          </cell>
          <cell r="M207" t="str">
            <v>PM01040001FUNC</v>
          </cell>
          <cell r="N207" t="str">
            <v>FU</v>
          </cell>
          <cell r="O207" t="str">
            <v>FUNCIONAMIENTO SECRETARIA GENERAL</v>
          </cell>
          <cell r="P207" t="str">
            <v>2025</v>
          </cell>
          <cell r="Q207">
            <v>108800000</v>
          </cell>
          <cell r="R207">
            <v>108800000</v>
          </cell>
        </row>
        <row r="208">
          <cell r="A208" t="str">
            <v>0104-01FU</v>
          </cell>
          <cell r="B208" t="str">
            <v>DISTRITO CAPITAL</v>
          </cell>
          <cell r="C208" t="str">
            <v>0104-01</v>
          </cell>
          <cell r="D208" t="str">
            <v>SECRETARÍA GENERAL DE LA ALCALDÍA MAYOR DE BOGOTÁ</v>
          </cell>
          <cell r="E208" t="str">
            <v>0001-001</v>
          </cell>
          <cell r="F208" t="str">
            <v>AC-GESTIÓN PÚBLICA</v>
          </cell>
          <cell r="G208" t="str">
            <v>1-100-F001</v>
          </cell>
          <cell r="H208" t="str">
            <v>VA-RECURSOS DISTRITO</v>
          </cell>
          <cell r="I208" t="str">
            <v>O2110103004</v>
          </cell>
          <cell r="J208" t="str">
            <v>Bonificación de gestión territorial para alcaldes</v>
          </cell>
          <cell r="K208" t="str">
            <v>000000000000000000104</v>
          </cell>
          <cell r="L208" t="str">
            <v>0104 - Programa Funcionamiento - SECRETARIA GENERAL</v>
          </cell>
          <cell r="M208" t="str">
            <v>PM01040001FUNC</v>
          </cell>
          <cell r="N208" t="str">
            <v>FU</v>
          </cell>
          <cell r="O208" t="str">
            <v>FUNCIONAMIENTO SECRETARIA GENERAL</v>
          </cell>
          <cell r="P208" t="str">
            <v>2025</v>
          </cell>
          <cell r="Q208">
            <v>25202000</v>
          </cell>
          <cell r="R208">
            <v>25202000</v>
          </cell>
        </row>
        <row r="209">
          <cell r="A209" t="str">
            <v>0104-01FU</v>
          </cell>
          <cell r="B209" t="str">
            <v>DISTRITO CAPITAL</v>
          </cell>
          <cell r="C209" t="str">
            <v>0104-01</v>
          </cell>
          <cell r="D209" t="str">
            <v>SECRETARÍA GENERAL DE LA ALCALDÍA MAYOR DE BOGOTÁ</v>
          </cell>
          <cell r="E209" t="str">
            <v>0001-001</v>
          </cell>
          <cell r="F209" t="str">
            <v>AC-GESTIÓN PÚBLICA</v>
          </cell>
          <cell r="G209" t="str">
            <v>1-100-F001</v>
          </cell>
          <cell r="H209" t="str">
            <v>VA-RECURSOS DISTRITO</v>
          </cell>
          <cell r="I209" t="str">
            <v>O2110103005</v>
          </cell>
          <cell r="J209" t="str">
            <v>Reconocimiento por permanencia en el servicio público - Bogotá D.C.</v>
          </cell>
          <cell r="K209" t="str">
            <v>000000000000000000104</v>
          </cell>
          <cell r="L209" t="str">
            <v>0104 - Programa Funcionamiento - SECRETARIA GENERAL</v>
          </cell>
          <cell r="M209" t="str">
            <v>PM01040001FUNC</v>
          </cell>
          <cell r="N209" t="str">
            <v>FU</v>
          </cell>
          <cell r="O209" t="str">
            <v>FUNCIONAMIENTO SECRETARIA GENERAL</v>
          </cell>
          <cell r="P209" t="str">
            <v>2025</v>
          </cell>
          <cell r="Q209">
            <v>627912000</v>
          </cell>
          <cell r="R209">
            <v>627912000</v>
          </cell>
        </row>
        <row r="210">
          <cell r="A210" t="str">
            <v>0104-01FU</v>
          </cell>
          <cell r="B210" t="str">
            <v>DISTRITO CAPITAL</v>
          </cell>
          <cell r="C210" t="str">
            <v>0104-01</v>
          </cell>
          <cell r="D210" t="str">
            <v>SECRETARÍA GENERAL DE LA ALCALDÍA MAYOR DE BOGOTÁ</v>
          </cell>
          <cell r="E210" t="str">
            <v>0001-001</v>
          </cell>
          <cell r="F210" t="str">
            <v>AC-GESTIÓN PÚBLICA</v>
          </cell>
          <cell r="G210" t="str">
            <v>1-100-F001</v>
          </cell>
          <cell r="H210" t="str">
            <v>VA-RECURSOS DISTRITO</v>
          </cell>
          <cell r="I210" t="str">
            <v>O2110103012</v>
          </cell>
          <cell r="J210" t="str">
            <v>Prima de riesgo</v>
          </cell>
          <cell r="K210" t="str">
            <v>000000000000000000104</v>
          </cell>
          <cell r="L210" t="str">
            <v>0104 - Programa Funcionamiento - SECRETARIA GENERAL</v>
          </cell>
          <cell r="M210" t="str">
            <v>PM01040001FUNC</v>
          </cell>
          <cell r="N210" t="str">
            <v>FU</v>
          </cell>
          <cell r="O210" t="str">
            <v>FUNCIONAMIENTO SECRETARIA GENERAL</v>
          </cell>
          <cell r="P210" t="str">
            <v>2025</v>
          </cell>
          <cell r="Q210">
            <v>46983000</v>
          </cell>
          <cell r="R210">
            <v>46983000</v>
          </cell>
        </row>
        <row r="211">
          <cell r="A211" t="str">
            <v>0104-01FU</v>
          </cell>
          <cell r="B211" t="str">
            <v>DISTRITO CAPITAL</v>
          </cell>
          <cell r="C211" t="str">
            <v>0104-01</v>
          </cell>
          <cell r="D211" t="str">
            <v>SECRETARÍA GENERAL DE LA ALCALDÍA MAYOR DE BOGOTÁ</v>
          </cell>
          <cell r="E211" t="str">
            <v>0001-001</v>
          </cell>
          <cell r="F211" t="str">
            <v>AC-GESTIÓN PÚBLICA</v>
          </cell>
          <cell r="G211" t="str">
            <v>1-100-F001</v>
          </cell>
          <cell r="H211" t="str">
            <v>VA-RECURSOS DISTRITO</v>
          </cell>
          <cell r="I211" t="str">
            <v>O2110103020</v>
          </cell>
          <cell r="J211" t="str">
            <v>Estímulos a los empleados del Estado</v>
          </cell>
          <cell r="K211" t="str">
            <v>000000000000000000104</v>
          </cell>
          <cell r="L211" t="str">
            <v>0104 - Programa Funcionamiento - SECRETARIA GENERAL</v>
          </cell>
          <cell r="M211" t="str">
            <v>PM01040001FUNC</v>
          </cell>
          <cell r="N211" t="str">
            <v>FU</v>
          </cell>
          <cell r="O211" t="str">
            <v>FUNCIONAMIENTO SECRETARIA GENERAL</v>
          </cell>
          <cell r="P211" t="str">
            <v>2025</v>
          </cell>
          <cell r="Q211">
            <v>7623000</v>
          </cell>
          <cell r="R211">
            <v>7623000</v>
          </cell>
        </row>
        <row r="212">
          <cell r="A212" t="str">
            <v>0104-01FU</v>
          </cell>
          <cell r="B212" t="str">
            <v>DISTRITO CAPITAL</v>
          </cell>
          <cell r="C212" t="str">
            <v>0104-01</v>
          </cell>
          <cell r="D212" t="str">
            <v>SECRETARÍA GENERAL DE LA ALCALDÍA MAYOR DE BOGOTÁ</v>
          </cell>
          <cell r="E212" t="str">
            <v>0001-001</v>
          </cell>
          <cell r="F212" t="str">
            <v>AC-GESTIÓN PÚBLICA</v>
          </cell>
          <cell r="G212" t="str">
            <v>1-100-F001</v>
          </cell>
          <cell r="H212" t="str">
            <v>VA-RECURSOS DISTRITO</v>
          </cell>
          <cell r="I212" t="str">
            <v>O2110103068</v>
          </cell>
          <cell r="J212" t="str">
            <v>Prima secretarial</v>
          </cell>
          <cell r="K212" t="str">
            <v>000000000000000000104</v>
          </cell>
          <cell r="L212" t="str">
            <v>0104 - Programa Funcionamiento - SECRETARIA GENERAL</v>
          </cell>
          <cell r="M212" t="str">
            <v>PM01040001FUNC</v>
          </cell>
          <cell r="N212" t="str">
            <v>FU</v>
          </cell>
          <cell r="O212" t="str">
            <v>FUNCIONAMIENTO SECRETARIA GENERAL</v>
          </cell>
          <cell r="P212" t="str">
            <v>2025</v>
          </cell>
          <cell r="Q212">
            <v>15964000</v>
          </cell>
          <cell r="R212">
            <v>15964000</v>
          </cell>
        </row>
        <row r="213">
          <cell r="A213" t="str">
            <v>0104-01FU</v>
          </cell>
          <cell r="B213" t="str">
            <v>DISTRITO CAPITAL</v>
          </cell>
          <cell r="C213" t="str">
            <v>0104-01</v>
          </cell>
          <cell r="D213" t="str">
            <v>SECRETARÍA GENERAL DE LA ALCALDÍA MAYOR DE BOGOTÁ</v>
          </cell>
          <cell r="E213" t="str">
            <v>0001-001</v>
          </cell>
          <cell r="F213" t="str">
            <v>AC-GESTIÓN PÚBLICA</v>
          </cell>
          <cell r="G213" t="str">
            <v>1-100-F001</v>
          </cell>
          <cell r="H213" t="str">
            <v>VA-RECURSOS DISTRITO</v>
          </cell>
          <cell r="I213" t="str">
            <v>O2110103190</v>
          </cell>
          <cell r="J213" t="str">
            <v>Apoyo de sostenimiento prácticas laborales</v>
          </cell>
          <cell r="K213" t="str">
            <v>000000000000000000104</v>
          </cell>
          <cell r="L213" t="str">
            <v>0104 - Programa Funcionamiento - SECRETARIA GENERAL</v>
          </cell>
          <cell r="M213" t="str">
            <v>PM01040001FUNC</v>
          </cell>
          <cell r="N213" t="str">
            <v>FU</v>
          </cell>
          <cell r="O213" t="str">
            <v>FUNCIONAMIENTO SECRETARIA GENERAL</v>
          </cell>
          <cell r="P213" t="str">
            <v>2025</v>
          </cell>
          <cell r="Q213">
            <v>170029000</v>
          </cell>
          <cell r="R213">
            <v>170029000</v>
          </cell>
        </row>
        <row r="214">
          <cell r="A214" t="str">
            <v>0104-01FU</v>
          </cell>
          <cell r="B214" t="str">
            <v>DISTRITO CAPITAL</v>
          </cell>
          <cell r="C214" t="str">
            <v>0104-01</v>
          </cell>
          <cell r="D214" t="str">
            <v>SECRETARÍA GENERAL DE LA ALCALDÍA MAYOR DE BOGOTÁ</v>
          </cell>
          <cell r="E214" t="str">
            <v>0001-001</v>
          </cell>
          <cell r="F214" t="str">
            <v>AC-GESTIÓN PÚBLICA</v>
          </cell>
          <cell r="G214" t="str">
            <v>1-100-F001</v>
          </cell>
          <cell r="H214" t="str">
            <v>VA-RECURSOS DISTRITO</v>
          </cell>
          <cell r="I214" t="str">
            <v>O211020100101</v>
          </cell>
          <cell r="J214" t="str">
            <v>Sueldo básico</v>
          </cell>
          <cell r="K214" t="str">
            <v>000000000000000000104</v>
          </cell>
          <cell r="L214" t="str">
            <v>0104 - Programa Funcionamiento - SECRETARIA GENERAL</v>
          </cell>
          <cell r="M214" t="str">
            <v>PM01040001FUNC</v>
          </cell>
          <cell r="N214" t="str">
            <v>FU</v>
          </cell>
          <cell r="O214" t="str">
            <v>FUNCIONAMIENTO SECRETARIA GENERAL</v>
          </cell>
          <cell r="P214" t="str">
            <v>2025</v>
          </cell>
          <cell r="Q214">
            <v>599919000</v>
          </cell>
          <cell r="R214">
            <v>599919000</v>
          </cell>
        </row>
        <row r="215">
          <cell r="A215" t="str">
            <v>0104-01FU</v>
          </cell>
          <cell r="B215" t="str">
            <v>DISTRITO CAPITAL</v>
          </cell>
          <cell r="C215" t="str">
            <v>0104-01</v>
          </cell>
          <cell r="D215" t="str">
            <v>SECRETARÍA GENERAL DE LA ALCALDÍA MAYOR DE BOGOTÁ</v>
          </cell>
          <cell r="E215" t="str">
            <v>0001-001</v>
          </cell>
          <cell r="F215" t="str">
            <v>AC-GESTIÓN PÚBLICA</v>
          </cell>
          <cell r="G215" t="str">
            <v>1-100-F001</v>
          </cell>
          <cell r="H215" t="str">
            <v>VA-RECURSOS DISTRITO</v>
          </cell>
          <cell r="I215" t="str">
            <v>O211020100102</v>
          </cell>
          <cell r="J215" t="str">
            <v>Horas extras, dominicales, festivos y recargos</v>
          </cell>
          <cell r="K215" t="str">
            <v>000000000000000000104</v>
          </cell>
          <cell r="L215" t="str">
            <v>0104 - Programa Funcionamiento - SECRETARIA GENERAL</v>
          </cell>
          <cell r="M215" t="str">
            <v>PM01040001FUNC</v>
          </cell>
          <cell r="N215" t="str">
            <v>FU</v>
          </cell>
          <cell r="O215" t="str">
            <v>FUNCIONAMIENTO SECRETARIA GENERAL</v>
          </cell>
          <cell r="P215" t="str">
            <v>2025</v>
          </cell>
          <cell r="Q215">
            <v>14390000</v>
          </cell>
          <cell r="R215">
            <v>14390000</v>
          </cell>
        </row>
        <row r="216">
          <cell r="A216" t="str">
            <v>0104-01FU</v>
          </cell>
          <cell r="B216" t="str">
            <v>DISTRITO CAPITAL</v>
          </cell>
          <cell r="C216" t="str">
            <v>0104-01</v>
          </cell>
          <cell r="D216" t="str">
            <v>SECRETARÍA GENERAL DE LA ALCALDÍA MAYOR DE BOGOTÁ</v>
          </cell>
          <cell r="E216" t="str">
            <v>0001-001</v>
          </cell>
          <cell r="F216" t="str">
            <v>AC-GESTIÓN PÚBLICA</v>
          </cell>
          <cell r="G216" t="str">
            <v>1-100-F001</v>
          </cell>
          <cell r="H216" t="str">
            <v>VA-RECURSOS DISTRITO</v>
          </cell>
          <cell r="I216" t="str">
            <v>O211020100104</v>
          </cell>
          <cell r="J216" t="str">
            <v>Subsidio de alimentación</v>
          </cell>
          <cell r="K216" t="str">
            <v>000000000000000000104</v>
          </cell>
          <cell r="L216" t="str">
            <v>0104 - Programa Funcionamiento - SECRETARIA GENERAL</v>
          </cell>
          <cell r="M216" t="str">
            <v>PM01040001FUNC</v>
          </cell>
          <cell r="N216" t="str">
            <v>FU</v>
          </cell>
          <cell r="O216" t="str">
            <v>FUNCIONAMIENTO SECRETARIA GENERAL</v>
          </cell>
          <cell r="P216" t="str">
            <v>2025</v>
          </cell>
          <cell r="Q216">
            <v>9624000</v>
          </cell>
          <cell r="R216">
            <v>9624000</v>
          </cell>
        </row>
        <row r="217">
          <cell r="A217" t="str">
            <v>0104-01FU</v>
          </cell>
          <cell r="B217" t="str">
            <v>DISTRITO CAPITAL</v>
          </cell>
          <cell r="C217" t="str">
            <v>0104-01</v>
          </cell>
          <cell r="D217" t="str">
            <v>SECRETARÍA GENERAL DE LA ALCALDÍA MAYOR DE BOGOTÁ</v>
          </cell>
          <cell r="E217" t="str">
            <v>0001-001</v>
          </cell>
          <cell r="F217" t="str">
            <v>AC-GESTIÓN PÚBLICA</v>
          </cell>
          <cell r="G217" t="str">
            <v>1-100-F001</v>
          </cell>
          <cell r="H217" t="str">
            <v>VA-RECURSOS DISTRITO</v>
          </cell>
          <cell r="I217" t="str">
            <v>O211020100105</v>
          </cell>
          <cell r="J217" t="str">
            <v>Auxilio de transporte</v>
          </cell>
          <cell r="K217" t="str">
            <v>000000000000000000104</v>
          </cell>
          <cell r="L217" t="str">
            <v>0104 - Programa Funcionamiento - SECRETARIA GENERAL</v>
          </cell>
          <cell r="M217" t="str">
            <v>PM01040001FUNC</v>
          </cell>
          <cell r="N217" t="str">
            <v>FU</v>
          </cell>
          <cell r="O217" t="str">
            <v>FUNCIONAMIENTO SECRETARIA GENERAL</v>
          </cell>
          <cell r="P217" t="str">
            <v>2025</v>
          </cell>
          <cell r="Q217">
            <v>16504000</v>
          </cell>
          <cell r="R217">
            <v>16504000</v>
          </cell>
        </row>
        <row r="218">
          <cell r="A218" t="str">
            <v>0104-01FU</v>
          </cell>
          <cell r="B218" t="str">
            <v>DISTRITO CAPITAL</v>
          </cell>
          <cell r="C218" t="str">
            <v>0104-01</v>
          </cell>
          <cell r="D218" t="str">
            <v>SECRETARÍA GENERAL DE LA ALCALDÍA MAYOR DE BOGOTÁ</v>
          </cell>
          <cell r="E218" t="str">
            <v>0001-001</v>
          </cell>
          <cell r="F218" t="str">
            <v>AC-GESTIÓN PÚBLICA</v>
          </cell>
          <cell r="G218" t="str">
            <v>1-100-F001</v>
          </cell>
          <cell r="H218" t="str">
            <v>VA-RECURSOS DISTRITO</v>
          </cell>
          <cell r="I218" t="str">
            <v>O211020100107</v>
          </cell>
          <cell r="J218" t="str">
            <v>Bonificación por servicios prestados</v>
          </cell>
          <cell r="K218" t="str">
            <v>000000000000000000104</v>
          </cell>
          <cell r="L218" t="str">
            <v>0104 - Programa Funcionamiento - SECRETARIA GENERAL</v>
          </cell>
          <cell r="M218" t="str">
            <v>PM01040001FUNC</v>
          </cell>
          <cell r="N218" t="str">
            <v>FU</v>
          </cell>
          <cell r="O218" t="str">
            <v>FUNCIONAMIENTO SECRETARIA GENERAL</v>
          </cell>
          <cell r="P218" t="str">
            <v>2025</v>
          </cell>
          <cell r="Q218">
            <v>21208000</v>
          </cell>
          <cell r="R218">
            <v>21208000</v>
          </cell>
        </row>
        <row r="219">
          <cell r="A219" t="str">
            <v>0104-01FU</v>
          </cell>
          <cell r="B219" t="str">
            <v>DISTRITO CAPITAL</v>
          </cell>
          <cell r="C219" t="str">
            <v>0104-01</v>
          </cell>
          <cell r="D219" t="str">
            <v>SECRETARÍA GENERAL DE LA ALCALDÍA MAYOR DE BOGOTÁ</v>
          </cell>
          <cell r="E219" t="str">
            <v>0001-001</v>
          </cell>
          <cell r="F219" t="str">
            <v>AC-GESTIÓN PÚBLICA</v>
          </cell>
          <cell r="G219" t="str">
            <v>1-100-F001</v>
          </cell>
          <cell r="H219" t="str">
            <v>VA-RECURSOS DISTRITO</v>
          </cell>
          <cell r="I219" t="str">
            <v>O21102010010801</v>
          </cell>
          <cell r="J219" t="str">
            <v>Prima de navidad</v>
          </cell>
          <cell r="K219" t="str">
            <v>000000000000000000104</v>
          </cell>
          <cell r="L219" t="str">
            <v>0104 - Programa Funcionamiento - SECRETARIA GENERAL</v>
          </cell>
          <cell r="M219" t="str">
            <v>PM01040001FUNC</v>
          </cell>
          <cell r="N219" t="str">
            <v>FU</v>
          </cell>
          <cell r="O219" t="str">
            <v>FUNCIONAMIENTO SECRETARIA GENERAL</v>
          </cell>
          <cell r="P219" t="str">
            <v>2025</v>
          </cell>
          <cell r="Q219">
            <v>76874000</v>
          </cell>
          <cell r="R219">
            <v>76874000</v>
          </cell>
        </row>
        <row r="220">
          <cell r="A220" t="str">
            <v>0104-01FU</v>
          </cell>
          <cell r="B220" t="str">
            <v>DISTRITO CAPITAL</v>
          </cell>
          <cell r="C220" t="str">
            <v>0104-01</v>
          </cell>
          <cell r="D220" t="str">
            <v>SECRETARÍA GENERAL DE LA ALCALDÍA MAYOR DE BOGOTÁ</v>
          </cell>
          <cell r="E220" t="str">
            <v>0001-001</v>
          </cell>
          <cell r="F220" t="str">
            <v>AC-GESTIÓN PÚBLICA</v>
          </cell>
          <cell r="G220" t="str">
            <v>1-100-F001</v>
          </cell>
          <cell r="H220" t="str">
            <v>VA-RECURSOS DISTRITO</v>
          </cell>
          <cell r="I220" t="str">
            <v>O21102010010802</v>
          </cell>
          <cell r="J220" t="str">
            <v>Prima de vacaciones</v>
          </cell>
          <cell r="K220" t="str">
            <v>000000000000000000104</v>
          </cell>
          <cell r="L220" t="str">
            <v>0104 - Programa Funcionamiento - SECRETARIA GENERAL</v>
          </cell>
          <cell r="M220" t="str">
            <v>PM01040001FUNC</v>
          </cell>
          <cell r="N220" t="str">
            <v>FU</v>
          </cell>
          <cell r="O220" t="str">
            <v>FUNCIONAMIENTO SECRETARIA GENERAL</v>
          </cell>
          <cell r="P220" t="str">
            <v>2025</v>
          </cell>
          <cell r="Q220">
            <v>36899000</v>
          </cell>
          <cell r="R220">
            <v>36899000</v>
          </cell>
        </row>
        <row r="221">
          <cell r="A221" t="str">
            <v>0104-01FU</v>
          </cell>
          <cell r="B221" t="str">
            <v>DISTRITO CAPITAL</v>
          </cell>
          <cell r="C221" t="str">
            <v>0104-01</v>
          </cell>
          <cell r="D221" t="str">
            <v>SECRETARÍA GENERAL DE LA ALCALDÍA MAYOR DE BOGOTÁ</v>
          </cell>
          <cell r="E221" t="str">
            <v>0001-001</v>
          </cell>
          <cell r="F221" t="str">
            <v>AC-GESTIÓN PÚBLICA</v>
          </cell>
          <cell r="G221" t="str">
            <v>1-100-F001</v>
          </cell>
          <cell r="H221" t="str">
            <v>VA-RECURSOS DISTRITO</v>
          </cell>
          <cell r="I221" t="str">
            <v>O211020100109</v>
          </cell>
          <cell r="J221" t="str">
            <v>Prima técnica salarial</v>
          </cell>
          <cell r="K221" t="str">
            <v>000000000000000000104</v>
          </cell>
          <cell r="L221" t="str">
            <v>0104 - Programa Funcionamiento - SECRETARIA GENERAL</v>
          </cell>
          <cell r="M221" t="str">
            <v>PM01040001FUNC</v>
          </cell>
          <cell r="N221" t="str">
            <v>FU</v>
          </cell>
          <cell r="O221" t="str">
            <v>FUNCIONAMIENTO SECRETARIA GENERAL</v>
          </cell>
          <cell r="P221" t="str">
            <v>2025</v>
          </cell>
          <cell r="Q221">
            <v>122233000</v>
          </cell>
          <cell r="R221">
            <v>122233000</v>
          </cell>
        </row>
        <row r="222">
          <cell r="A222" t="str">
            <v>0104-01FU</v>
          </cell>
          <cell r="B222" t="str">
            <v>DISTRITO CAPITAL</v>
          </cell>
          <cell r="C222" t="str">
            <v>0104-01</v>
          </cell>
          <cell r="D222" t="str">
            <v>SECRETARÍA GENERAL DE LA ALCALDÍA MAYOR DE BOGOTÁ</v>
          </cell>
          <cell r="E222" t="str">
            <v>0001-001</v>
          </cell>
          <cell r="F222" t="str">
            <v>AC-GESTIÓN PÚBLICA</v>
          </cell>
          <cell r="G222" t="str">
            <v>1-100-F001</v>
          </cell>
          <cell r="H222" t="str">
            <v>VA-RECURSOS DISTRITO</v>
          </cell>
          <cell r="I222" t="str">
            <v>O211020100204</v>
          </cell>
          <cell r="J222" t="str">
            <v>Prima semestral</v>
          </cell>
          <cell r="K222" t="str">
            <v>000000000000000000104</v>
          </cell>
          <cell r="L222" t="str">
            <v>0104 - Programa Funcionamiento - SECRETARIA GENERAL</v>
          </cell>
          <cell r="M222" t="str">
            <v>PM01040001FUNC</v>
          </cell>
          <cell r="N222" t="str">
            <v>FU</v>
          </cell>
          <cell r="O222" t="str">
            <v>FUNCIONAMIENTO SECRETARIA GENERAL</v>
          </cell>
          <cell r="P222" t="str">
            <v>2025</v>
          </cell>
          <cell r="Q222">
            <v>85608000</v>
          </cell>
          <cell r="R222">
            <v>85608000</v>
          </cell>
        </row>
        <row r="223">
          <cell r="A223" t="str">
            <v>0104-01FU</v>
          </cell>
          <cell r="B223" t="str">
            <v>DISTRITO CAPITAL</v>
          </cell>
          <cell r="C223" t="str">
            <v>0104-01</v>
          </cell>
          <cell r="D223" t="str">
            <v>SECRETARÍA GENERAL DE LA ALCALDÍA MAYOR DE BOGOTÁ</v>
          </cell>
          <cell r="E223" t="str">
            <v>0001-001</v>
          </cell>
          <cell r="F223" t="str">
            <v>AC-GESTIÓN PÚBLICA</v>
          </cell>
          <cell r="G223" t="str">
            <v>1-100-F001</v>
          </cell>
          <cell r="H223" t="str">
            <v>VA-RECURSOS DISTRITO</v>
          </cell>
          <cell r="I223" t="str">
            <v>O21102010021201</v>
          </cell>
          <cell r="J223" t="str">
            <v>Beneficios a los empleados a corto plazo</v>
          </cell>
          <cell r="K223" t="str">
            <v>000000000000000000104</v>
          </cell>
          <cell r="L223" t="str">
            <v>0104 - Programa Funcionamiento - SECRETARIA GENERAL</v>
          </cell>
          <cell r="M223" t="str">
            <v>PM01040001FUNC</v>
          </cell>
          <cell r="N223" t="str">
            <v>FU</v>
          </cell>
          <cell r="O223" t="str">
            <v>FUNCIONAMIENTO SECRETARIA GENERAL</v>
          </cell>
          <cell r="P223" t="str">
            <v>2025</v>
          </cell>
          <cell r="Q223">
            <v>30499000</v>
          </cell>
          <cell r="R223">
            <v>30499000</v>
          </cell>
        </row>
        <row r="224">
          <cell r="A224" t="str">
            <v>0104-01FU</v>
          </cell>
          <cell r="B224" t="str">
            <v>DISTRITO CAPITAL</v>
          </cell>
          <cell r="C224" t="str">
            <v>0104-01</v>
          </cell>
          <cell r="D224" t="str">
            <v>SECRETARÍA GENERAL DE LA ALCALDÍA MAYOR DE BOGOTÁ</v>
          </cell>
          <cell r="E224" t="str">
            <v>0001-001</v>
          </cell>
          <cell r="F224" t="str">
            <v>AC-GESTIÓN PÚBLICA</v>
          </cell>
          <cell r="G224" t="str">
            <v>1-100-F001</v>
          </cell>
          <cell r="H224" t="str">
            <v>VA-RECURSOS DISTRITO</v>
          </cell>
          <cell r="I224" t="str">
            <v>O211020200101</v>
          </cell>
          <cell r="J224" t="str">
            <v>Aportes a la seguridad social en pensiones públicas</v>
          </cell>
          <cell r="K224" t="str">
            <v>000000000000000000104</v>
          </cell>
          <cell r="L224" t="str">
            <v>0104 - Programa Funcionamiento - SECRETARIA GENERAL</v>
          </cell>
          <cell r="M224" t="str">
            <v>PM01040001FUNC</v>
          </cell>
          <cell r="N224" t="str">
            <v>FU</v>
          </cell>
          <cell r="O224" t="str">
            <v>FUNCIONAMIENTO SECRETARIA GENERAL</v>
          </cell>
          <cell r="P224" t="str">
            <v>2025</v>
          </cell>
          <cell r="Q224">
            <v>64420000</v>
          </cell>
          <cell r="R224">
            <v>64420000</v>
          </cell>
        </row>
        <row r="225">
          <cell r="A225" t="str">
            <v>0104-01FU</v>
          </cell>
          <cell r="B225" t="str">
            <v>DISTRITO CAPITAL</v>
          </cell>
          <cell r="C225" t="str">
            <v>0104-01</v>
          </cell>
          <cell r="D225" t="str">
            <v>SECRETARÍA GENERAL DE LA ALCALDÍA MAYOR DE BOGOTÁ</v>
          </cell>
          <cell r="E225" t="str">
            <v>0001-001</v>
          </cell>
          <cell r="F225" t="str">
            <v>AC-GESTIÓN PÚBLICA</v>
          </cell>
          <cell r="G225" t="str">
            <v>1-100-F001</v>
          </cell>
          <cell r="H225" t="str">
            <v>VA-RECURSOS DISTRITO</v>
          </cell>
          <cell r="I225" t="str">
            <v>O211020200102</v>
          </cell>
          <cell r="J225" t="str">
            <v>Aportes a la seguridad social en pensiones privadas</v>
          </cell>
          <cell r="K225" t="str">
            <v>000000000000000000104</v>
          </cell>
          <cell r="L225" t="str">
            <v>0104 - Programa Funcionamiento - SECRETARIA GENERAL</v>
          </cell>
          <cell r="M225" t="str">
            <v>PM01040001FUNC</v>
          </cell>
          <cell r="N225" t="str">
            <v>FU</v>
          </cell>
          <cell r="O225" t="str">
            <v>FUNCIONAMIENTO SECRETARIA GENERAL</v>
          </cell>
          <cell r="P225" t="str">
            <v>2025</v>
          </cell>
          <cell r="Q225">
            <v>30171000</v>
          </cell>
          <cell r="R225">
            <v>30171000</v>
          </cell>
        </row>
        <row r="226">
          <cell r="A226" t="str">
            <v>0104-01FU</v>
          </cell>
          <cell r="B226" t="str">
            <v>DISTRITO CAPITAL</v>
          </cell>
          <cell r="C226" t="str">
            <v>0104-01</v>
          </cell>
          <cell r="D226" t="str">
            <v>SECRETARÍA GENERAL DE LA ALCALDÍA MAYOR DE BOGOTÁ</v>
          </cell>
          <cell r="E226" t="str">
            <v>0001-001</v>
          </cell>
          <cell r="F226" t="str">
            <v>AC-GESTIÓN PÚBLICA</v>
          </cell>
          <cell r="G226" t="str">
            <v>1-100-F001</v>
          </cell>
          <cell r="H226" t="str">
            <v>VA-RECURSOS DISTRITO</v>
          </cell>
          <cell r="I226" t="str">
            <v>O211020200202</v>
          </cell>
          <cell r="J226" t="str">
            <v>Aportes a la seguridad social en salud privada</v>
          </cell>
          <cell r="K226" t="str">
            <v>000000000000000000104</v>
          </cell>
          <cell r="L226" t="str">
            <v>0104 - Programa Funcionamiento - SECRETARIA GENERAL</v>
          </cell>
          <cell r="M226" t="str">
            <v>PM01040001FUNC</v>
          </cell>
          <cell r="N226" t="str">
            <v>FU</v>
          </cell>
          <cell r="O226" t="str">
            <v>FUNCIONAMIENTO SECRETARIA GENERAL</v>
          </cell>
          <cell r="P226" t="str">
            <v>2025</v>
          </cell>
          <cell r="Q226">
            <v>67002000</v>
          </cell>
          <cell r="R226">
            <v>67002000</v>
          </cell>
        </row>
        <row r="227">
          <cell r="A227" t="str">
            <v>0104-01FU</v>
          </cell>
          <cell r="B227" t="str">
            <v>DISTRITO CAPITAL</v>
          </cell>
          <cell r="C227" t="str">
            <v>0104-01</v>
          </cell>
          <cell r="D227" t="str">
            <v>SECRETARÍA GENERAL DE LA ALCALDÍA MAYOR DE BOGOTÁ</v>
          </cell>
          <cell r="E227" t="str">
            <v>0001-001</v>
          </cell>
          <cell r="F227" t="str">
            <v>AC-GESTIÓN PÚBLICA</v>
          </cell>
          <cell r="G227" t="str">
            <v>1-100-F001</v>
          </cell>
          <cell r="H227" t="str">
            <v>VA-RECURSOS DISTRITO</v>
          </cell>
          <cell r="I227" t="str">
            <v>O211020200301</v>
          </cell>
          <cell r="J227" t="str">
            <v>Aportes de cesantías a fondos públicos</v>
          </cell>
          <cell r="K227" t="str">
            <v>000000000000000000104</v>
          </cell>
          <cell r="L227" t="str">
            <v>0104 - Programa Funcionamiento - SECRETARIA GENERAL</v>
          </cell>
          <cell r="M227" t="str">
            <v>PM01040001FUNC</v>
          </cell>
          <cell r="N227" t="str">
            <v>FU</v>
          </cell>
          <cell r="O227" t="str">
            <v>FUNCIONAMIENTO SECRETARIA GENERAL</v>
          </cell>
          <cell r="P227" t="str">
            <v>2025</v>
          </cell>
          <cell r="Q227">
            <v>52847000</v>
          </cell>
          <cell r="R227">
            <v>52847000</v>
          </cell>
        </row>
        <row r="228">
          <cell r="A228" t="str">
            <v>0104-01FU</v>
          </cell>
          <cell r="B228" t="str">
            <v>DISTRITO CAPITAL</v>
          </cell>
          <cell r="C228" t="str">
            <v>0104-01</v>
          </cell>
          <cell r="D228" t="str">
            <v>SECRETARÍA GENERAL DE LA ALCALDÍA MAYOR DE BOGOTÁ</v>
          </cell>
          <cell r="E228" t="str">
            <v>0001-001</v>
          </cell>
          <cell r="F228" t="str">
            <v>AC-GESTIÓN PÚBLICA</v>
          </cell>
          <cell r="G228" t="str">
            <v>1-100-F001</v>
          </cell>
          <cell r="H228" t="str">
            <v>VA-RECURSOS DISTRITO</v>
          </cell>
          <cell r="I228" t="str">
            <v>O211020200302</v>
          </cell>
          <cell r="J228" t="str">
            <v>Aportes de cesantías a fondos privados</v>
          </cell>
          <cell r="K228" t="str">
            <v>000000000000000000104</v>
          </cell>
          <cell r="L228" t="str">
            <v>0104 - Programa Funcionamiento - SECRETARIA GENERAL</v>
          </cell>
          <cell r="M228" t="str">
            <v>PM01040001FUNC</v>
          </cell>
          <cell r="N228" t="str">
            <v>FU</v>
          </cell>
          <cell r="O228" t="str">
            <v>FUNCIONAMIENTO SECRETARIA GENERAL</v>
          </cell>
          <cell r="P228" t="str">
            <v>2025</v>
          </cell>
          <cell r="Q228">
            <v>41770000</v>
          </cell>
          <cell r="R228">
            <v>41770000</v>
          </cell>
        </row>
        <row r="229">
          <cell r="A229" t="str">
            <v>0104-01FU</v>
          </cell>
          <cell r="B229" t="str">
            <v>DISTRITO CAPITAL</v>
          </cell>
          <cell r="C229" t="str">
            <v>0104-01</v>
          </cell>
          <cell r="D229" t="str">
            <v>SECRETARÍA GENERAL DE LA ALCALDÍA MAYOR DE BOGOTÁ</v>
          </cell>
          <cell r="E229" t="str">
            <v>0001-001</v>
          </cell>
          <cell r="F229" t="str">
            <v>AC-GESTIÓN PÚBLICA</v>
          </cell>
          <cell r="G229" t="str">
            <v>1-100-F001</v>
          </cell>
          <cell r="H229" t="str">
            <v>VA-RECURSOS DISTRITO</v>
          </cell>
          <cell r="I229" t="str">
            <v>O211020200401</v>
          </cell>
          <cell r="J229" t="str">
            <v>Compensar</v>
          </cell>
          <cell r="K229" t="str">
            <v>000000000000000000104</v>
          </cell>
          <cell r="L229" t="str">
            <v>0104 - Programa Funcionamiento - SECRETARIA GENERAL</v>
          </cell>
          <cell r="M229" t="str">
            <v>PM01040001FUNC</v>
          </cell>
          <cell r="N229" t="str">
            <v>FU</v>
          </cell>
          <cell r="O229" t="str">
            <v>FUNCIONAMIENTO SECRETARIA GENERAL</v>
          </cell>
          <cell r="P229" t="str">
            <v>2025</v>
          </cell>
          <cell r="Q229">
            <v>36816000</v>
          </cell>
          <cell r="R229">
            <v>36816000</v>
          </cell>
        </row>
        <row r="230">
          <cell r="A230" t="str">
            <v>0104-01FU</v>
          </cell>
          <cell r="B230" t="str">
            <v>DISTRITO CAPITAL</v>
          </cell>
          <cell r="C230" t="str">
            <v>0104-01</v>
          </cell>
          <cell r="D230" t="str">
            <v>SECRETARÍA GENERAL DE LA ALCALDÍA MAYOR DE BOGOTÁ</v>
          </cell>
          <cell r="E230" t="str">
            <v>0001-001</v>
          </cell>
          <cell r="F230" t="str">
            <v>AC-GESTIÓN PÚBLICA</v>
          </cell>
          <cell r="G230" t="str">
            <v>1-100-F001</v>
          </cell>
          <cell r="H230" t="str">
            <v>VA-RECURSOS DISTRITO</v>
          </cell>
          <cell r="I230" t="str">
            <v>O211020200501</v>
          </cell>
          <cell r="J230" t="str">
            <v>Aportes generales al sistema de riesgos laborales públicos</v>
          </cell>
          <cell r="K230" t="str">
            <v>000000000000000000104</v>
          </cell>
          <cell r="L230" t="str">
            <v>0104 - Programa Funcionamiento - SECRETARIA GENERAL</v>
          </cell>
          <cell r="M230" t="str">
            <v>PM01040001FUNC</v>
          </cell>
          <cell r="N230" t="str">
            <v>FU</v>
          </cell>
          <cell r="O230" t="str">
            <v>FUNCIONAMIENTO SECRETARIA GENERAL</v>
          </cell>
          <cell r="P230" t="str">
            <v>2025</v>
          </cell>
          <cell r="Q230">
            <v>8863000</v>
          </cell>
          <cell r="R230">
            <v>8863000</v>
          </cell>
        </row>
        <row r="231">
          <cell r="A231" t="str">
            <v>0104-01FU</v>
          </cell>
          <cell r="B231" t="str">
            <v>DISTRITO CAPITAL</v>
          </cell>
          <cell r="C231" t="str">
            <v>0104-01</v>
          </cell>
          <cell r="D231" t="str">
            <v>SECRETARÍA GENERAL DE LA ALCALDÍA MAYOR DE BOGOTÁ</v>
          </cell>
          <cell r="E231" t="str">
            <v>0001-001</v>
          </cell>
          <cell r="F231" t="str">
            <v>AC-GESTIÓN PÚBLICA</v>
          </cell>
          <cell r="G231" t="str">
            <v>1-100-F001</v>
          </cell>
          <cell r="H231" t="str">
            <v>VA-RECURSOS DISTRITO</v>
          </cell>
          <cell r="I231" t="str">
            <v>O2110202006</v>
          </cell>
          <cell r="J231" t="str">
            <v>Aportes al ICBF</v>
          </cell>
          <cell r="K231" t="str">
            <v>000000000000000000104</v>
          </cell>
          <cell r="L231" t="str">
            <v>0104 - Programa Funcionamiento - SECRETARIA GENERAL</v>
          </cell>
          <cell r="M231" t="str">
            <v>PM01040001FUNC</v>
          </cell>
          <cell r="N231" t="str">
            <v>FU</v>
          </cell>
          <cell r="O231" t="str">
            <v>FUNCIONAMIENTO SECRETARIA GENERAL</v>
          </cell>
          <cell r="P231" t="str">
            <v>2025</v>
          </cell>
          <cell r="Q231">
            <v>27611000</v>
          </cell>
          <cell r="R231">
            <v>27611000</v>
          </cell>
        </row>
        <row r="232">
          <cell r="A232" t="str">
            <v>0104-01FU</v>
          </cell>
          <cell r="B232" t="str">
            <v>DISTRITO CAPITAL</v>
          </cell>
          <cell r="C232" t="str">
            <v>0104-01</v>
          </cell>
          <cell r="D232" t="str">
            <v>SECRETARÍA GENERAL DE LA ALCALDÍA MAYOR DE BOGOTÁ</v>
          </cell>
          <cell r="E232" t="str">
            <v>0001-001</v>
          </cell>
          <cell r="F232" t="str">
            <v>AC-GESTIÓN PÚBLICA</v>
          </cell>
          <cell r="G232" t="str">
            <v>1-100-F001</v>
          </cell>
          <cell r="H232" t="str">
            <v>VA-RECURSOS DISTRITO</v>
          </cell>
          <cell r="I232" t="str">
            <v>O2110202007</v>
          </cell>
          <cell r="J232" t="str">
            <v>Aportes al SENA</v>
          </cell>
          <cell r="K232" t="str">
            <v>000000000000000000104</v>
          </cell>
          <cell r="L232" t="str">
            <v>0104 - Programa Funcionamiento - SECRETARIA GENERAL</v>
          </cell>
          <cell r="M232" t="str">
            <v>PM01040001FUNC</v>
          </cell>
          <cell r="N232" t="str">
            <v>FU</v>
          </cell>
          <cell r="O232" t="str">
            <v>FUNCIONAMIENTO SECRETARIA GENERAL</v>
          </cell>
          <cell r="P232" t="str">
            <v>2025</v>
          </cell>
          <cell r="Q232">
            <v>4604000</v>
          </cell>
          <cell r="R232">
            <v>4604000</v>
          </cell>
        </row>
        <row r="233">
          <cell r="A233" t="str">
            <v>0104-01FU</v>
          </cell>
          <cell r="B233" t="str">
            <v>DISTRITO CAPITAL</v>
          </cell>
          <cell r="C233" t="str">
            <v>0104-01</v>
          </cell>
          <cell r="D233" t="str">
            <v>SECRETARÍA GENERAL DE LA ALCALDÍA MAYOR DE BOGOTÁ</v>
          </cell>
          <cell r="E233" t="str">
            <v>0001-001</v>
          </cell>
          <cell r="F233" t="str">
            <v>AC-GESTIÓN PÚBLICA</v>
          </cell>
          <cell r="G233" t="str">
            <v>1-100-F001</v>
          </cell>
          <cell r="H233" t="str">
            <v>VA-RECURSOS DISTRITO</v>
          </cell>
          <cell r="I233" t="str">
            <v>O2110202008</v>
          </cell>
          <cell r="J233" t="str">
            <v>Aportes a la ESAP</v>
          </cell>
          <cell r="K233" t="str">
            <v>000000000000000000104</v>
          </cell>
          <cell r="L233" t="str">
            <v>0104 - Programa Funcionamiento - SECRETARIA GENERAL</v>
          </cell>
          <cell r="M233" t="str">
            <v>PM01040001FUNC</v>
          </cell>
          <cell r="N233" t="str">
            <v>FU</v>
          </cell>
          <cell r="O233" t="str">
            <v>FUNCIONAMIENTO SECRETARIA GENERAL</v>
          </cell>
          <cell r="P233" t="str">
            <v>2025</v>
          </cell>
          <cell r="Q233">
            <v>4604000</v>
          </cell>
          <cell r="R233">
            <v>4604000</v>
          </cell>
        </row>
        <row r="234">
          <cell r="A234" t="str">
            <v>0104-01FU</v>
          </cell>
          <cell r="B234" t="str">
            <v>DISTRITO CAPITAL</v>
          </cell>
          <cell r="C234" t="str">
            <v>0104-01</v>
          </cell>
          <cell r="D234" t="str">
            <v>SECRETARÍA GENERAL DE LA ALCALDÍA MAYOR DE BOGOTÁ</v>
          </cell>
          <cell r="E234" t="str">
            <v>0001-001</v>
          </cell>
          <cell r="F234" t="str">
            <v>AC-GESTIÓN PÚBLICA</v>
          </cell>
          <cell r="G234" t="str">
            <v>1-100-F001</v>
          </cell>
          <cell r="H234" t="str">
            <v>VA-RECURSOS DISTRITO</v>
          </cell>
          <cell r="I234" t="str">
            <v>O2110202009</v>
          </cell>
          <cell r="J234" t="str">
            <v>Aportes a escuelas industriales e institutos técnicos</v>
          </cell>
          <cell r="K234" t="str">
            <v>000000000000000000104</v>
          </cell>
          <cell r="L234" t="str">
            <v>0104 - Programa Funcionamiento - SECRETARIA GENERAL</v>
          </cell>
          <cell r="M234" t="str">
            <v>PM01040001FUNC</v>
          </cell>
          <cell r="N234" t="str">
            <v>FU</v>
          </cell>
          <cell r="O234" t="str">
            <v>FUNCIONAMIENTO SECRETARIA GENERAL</v>
          </cell>
          <cell r="P234" t="str">
            <v>2025</v>
          </cell>
          <cell r="Q234">
            <v>9000000</v>
          </cell>
          <cell r="R234">
            <v>9000000</v>
          </cell>
        </row>
        <row r="235">
          <cell r="A235" t="str">
            <v>0104-01FU</v>
          </cell>
          <cell r="B235" t="str">
            <v>DISTRITO CAPITAL</v>
          </cell>
          <cell r="C235" t="str">
            <v>0104-01</v>
          </cell>
          <cell r="D235" t="str">
            <v>SECRETARÍA GENERAL DE LA ALCALDÍA MAYOR DE BOGOTÁ</v>
          </cell>
          <cell r="E235" t="str">
            <v>0001-001</v>
          </cell>
          <cell r="F235" t="str">
            <v>AC-GESTIÓN PÚBLICA</v>
          </cell>
          <cell r="G235" t="str">
            <v>1-100-F001</v>
          </cell>
          <cell r="H235" t="str">
            <v>VA-RECURSOS DISTRITO</v>
          </cell>
          <cell r="I235" t="str">
            <v>O211020300103</v>
          </cell>
          <cell r="J235" t="str">
            <v>Bonificación especial de recreación</v>
          </cell>
          <cell r="K235" t="str">
            <v>000000000000000000104</v>
          </cell>
          <cell r="L235" t="str">
            <v>0104 - Programa Funcionamiento - SECRETARIA GENERAL</v>
          </cell>
          <cell r="M235" t="str">
            <v>PM01040001FUNC</v>
          </cell>
          <cell r="N235" t="str">
            <v>FU</v>
          </cell>
          <cell r="O235" t="str">
            <v>FUNCIONAMIENTO SECRETARIA GENERAL</v>
          </cell>
          <cell r="P235" t="str">
            <v>2025</v>
          </cell>
          <cell r="Q235">
            <v>3334000</v>
          </cell>
          <cell r="R235">
            <v>3334000</v>
          </cell>
        </row>
        <row r="236">
          <cell r="A236" t="str">
            <v>0104-01FU</v>
          </cell>
          <cell r="B236" t="str">
            <v>DISTRITO CAPITAL</v>
          </cell>
          <cell r="C236" t="str">
            <v>0104-01</v>
          </cell>
          <cell r="D236" t="str">
            <v>SECRETARÍA GENERAL DE LA ALCALDÍA MAYOR DE BOGOTÁ</v>
          </cell>
          <cell r="E236" t="str">
            <v>0001-001</v>
          </cell>
          <cell r="F236" t="str">
            <v>AC-GESTIÓN PÚBLICA</v>
          </cell>
          <cell r="G236" t="str">
            <v>1-100-F001</v>
          </cell>
          <cell r="H236" t="str">
            <v>VA-RECURSOS DISTRITO</v>
          </cell>
          <cell r="I236" t="str">
            <v>O2110203119</v>
          </cell>
          <cell r="J236" t="str">
            <v>Reconocimiento por permanencia en el servicio público - Bogotá D.C.</v>
          </cell>
          <cell r="K236" t="str">
            <v>000000000000000000104</v>
          </cell>
          <cell r="L236" t="str">
            <v>0104 - Programa Funcionamiento - SECRETARIA GENERAL</v>
          </cell>
          <cell r="M236" t="str">
            <v>PM01040001FUNC</v>
          </cell>
          <cell r="N236" t="str">
            <v>FU</v>
          </cell>
          <cell r="O236" t="str">
            <v>FUNCIONAMIENTO SECRETARIA GENERAL</v>
          </cell>
          <cell r="P236" t="str">
            <v>2025</v>
          </cell>
          <cell r="Q236">
            <v>18629000</v>
          </cell>
          <cell r="R236">
            <v>18629000</v>
          </cell>
        </row>
        <row r="237">
          <cell r="A237" t="str">
            <v>0104-01FU</v>
          </cell>
          <cell r="B237" t="str">
            <v>DISTRITO CAPITAL</v>
          </cell>
          <cell r="C237" t="str">
            <v>0104-01</v>
          </cell>
          <cell r="D237" t="str">
            <v>SECRETARÍA GENERAL DE LA ALCALDÍA MAYOR DE BOGOTÁ</v>
          </cell>
          <cell r="E237" t="str">
            <v>0001-001</v>
          </cell>
          <cell r="F237" t="str">
            <v>AC-GESTIÓN PÚBLICA</v>
          </cell>
          <cell r="G237" t="str">
            <v>1-100-F001</v>
          </cell>
          <cell r="H237" t="str">
            <v>VA-RECURSOS DISTRITO</v>
          </cell>
          <cell r="I237" t="str">
            <v>O2120201002032352001</v>
          </cell>
          <cell r="J237" t="str">
            <v>Azúcar refinada</v>
          </cell>
          <cell r="K237" t="str">
            <v>000000000000000000104</v>
          </cell>
          <cell r="L237" t="str">
            <v>0104 - Programa Funcionamiento - SECRETARIA GENERAL</v>
          </cell>
          <cell r="M237" t="str">
            <v>PM01040001FUNC</v>
          </cell>
          <cell r="N237" t="str">
            <v>FU</v>
          </cell>
          <cell r="O237" t="str">
            <v>FUNCIONAMIENTO SECRETARIA GENERAL</v>
          </cell>
          <cell r="P237" t="str">
            <v>2025</v>
          </cell>
          <cell r="Q237">
            <v>90240000</v>
          </cell>
          <cell r="R237">
            <v>90240000</v>
          </cell>
        </row>
        <row r="238">
          <cell r="A238" t="str">
            <v>0104-01FU</v>
          </cell>
          <cell r="B238" t="str">
            <v>DISTRITO CAPITAL</v>
          </cell>
          <cell r="C238" t="str">
            <v>0104-01</v>
          </cell>
          <cell r="D238" t="str">
            <v>SECRETARÍA GENERAL DE LA ALCALDÍA MAYOR DE BOGOTÁ</v>
          </cell>
          <cell r="E238" t="str">
            <v>0001-001</v>
          </cell>
          <cell r="F238" t="str">
            <v>AC-GESTIÓN PÚBLICA</v>
          </cell>
          <cell r="G238" t="str">
            <v>1-100-F001</v>
          </cell>
          <cell r="H238" t="str">
            <v>VA-RECURSOS DISTRITO</v>
          </cell>
          <cell r="I238" t="str">
            <v>O2120201002032381302</v>
          </cell>
          <cell r="J238" t="str">
            <v> Café molido</v>
          </cell>
          <cell r="K238" t="str">
            <v>000000000000000000104</v>
          </cell>
          <cell r="L238" t="str">
            <v>0104 - Programa Funcionamiento - SECRETARIA GENERAL</v>
          </cell>
          <cell r="M238" t="str">
            <v>PM01040001FUNC</v>
          </cell>
          <cell r="N238" t="str">
            <v>FU</v>
          </cell>
          <cell r="O238" t="str">
            <v>FUNCIONAMIENTO SECRETARIA GENERAL</v>
          </cell>
          <cell r="P238" t="str">
            <v>2025</v>
          </cell>
          <cell r="Q238">
            <v>305952000</v>
          </cell>
          <cell r="R238">
            <v>305952000</v>
          </cell>
        </row>
        <row r="239">
          <cell r="A239" t="str">
            <v>0104-01FU</v>
          </cell>
          <cell r="B239" t="str">
            <v>DISTRITO CAPITAL</v>
          </cell>
          <cell r="C239" t="str">
            <v>0104-01</v>
          </cell>
          <cell r="D239" t="str">
            <v>SECRETARÍA GENERAL DE LA ALCALDÍA MAYOR DE BOGOTÁ</v>
          </cell>
          <cell r="E239" t="str">
            <v>0001-001</v>
          </cell>
          <cell r="F239" t="str">
            <v>AC-GESTIÓN PÚBLICA</v>
          </cell>
          <cell r="G239" t="str">
            <v>1-100-F001</v>
          </cell>
          <cell r="H239" t="str">
            <v>VA-RECURSOS DISTRITO</v>
          </cell>
          <cell r="I239" t="str">
            <v>O2120201002032382103</v>
          </cell>
          <cell r="J239" t="str">
            <v> Café instantáneo aglomerado o atomizado</v>
          </cell>
          <cell r="K239" t="str">
            <v>000000000000000000104</v>
          </cell>
          <cell r="L239" t="str">
            <v>0104 - Programa Funcionamiento - SECRETARIA GENERAL</v>
          </cell>
          <cell r="M239" t="str">
            <v>PM01040001FUNC</v>
          </cell>
          <cell r="N239" t="str">
            <v>FU</v>
          </cell>
          <cell r="O239" t="str">
            <v>FUNCIONAMIENTO SECRETARIA GENERAL</v>
          </cell>
          <cell r="P239" t="str">
            <v>2025</v>
          </cell>
          <cell r="Q239">
            <v>720000</v>
          </cell>
          <cell r="R239">
            <v>720000</v>
          </cell>
        </row>
        <row r="240">
          <cell r="A240" t="str">
            <v>0104-01FU</v>
          </cell>
          <cell r="B240" t="str">
            <v>DISTRITO CAPITAL</v>
          </cell>
          <cell r="C240" t="str">
            <v>0104-01</v>
          </cell>
          <cell r="D240" t="str">
            <v>SECRETARÍA GENERAL DE LA ALCALDÍA MAYOR DE BOGOTÁ</v>
          </cell>
          <cell r="E240" t="str">
            <v>0001-001</v>
          </cell>
          <cell r="F240" t="str">
            <v>AC-GESTIÓN PÚBLICA</v>
          </cell>
          <cell r="G240" t="str">
            <v>1-100-F001</v>
          </cell>
          <cell r="H240" t="str">
            <v>VA-RECURSOS DISTRITO</v>
          </cell>
          <cell r="I240" t="str">
            <v>O2120201002032391101</v>
          </cell>
          <cell r="J240" t="str">
            <v>Té elaborado</v>
          </cell>
          <cell r="K240" t="str">
            <v>000000000000000000104</v>
          </cell>
          <cell r="L240" t="str">
            <v>0104 - Programa Funcionamiento - SECRETARIA GENERAL</v>
          </cell>
          <cell r="M240" t="str">
            <v>PM01040001FUNC</v>
          </cell>
          <cell r="N240" t="str">
            <v>FU</v>
          </cell>
          <cell r="O240" t="str">
            <v>FUNCIONAMIENTO SECRETARIA GENERAL</v>
          </cell>
          <cell r="P240" t="str">
            <v>2025</v>
          </cell>
          <cell r="Q240">
            <v>11508000</v>
          </cell>
          <cell r="R240">
            <v>11508000</v>
          </cell>
        </row>
        <row r="241">
          <cell r="A241" t="str">
            <v>0104-01FU</v>
          </cell>
          <cell r="B241" t="str">
            <v>DISTRITO CAPITAL</v>
          </cell>
          <cell r="C241" t="str">
            <v>0104-01</v>
          </cell>
          <cell r="D241" t="str">
            <v>SECRETARÍA GENERAL DE LA ALCALDÍA MAYOR DE BOGOTÁ</v>
          </cell>
          <cell r="E241" t="str">
            <v>0001-001</v>
          </cell>
          <cell r="F241" t="str">
            <v>AC-GESTIÓN PÚBLICA</v>
          </cell>
          <cell r="G241" t="str">
            <v>1-100-F001</v>
          </cell>
          <cell r="H241" t="str">
            <v>VA-RECURSOS DISTRITO</v>
          </cell>
          <cell r="I241" t="str">
            <v>O2120201002032399921</v>
          </cell>
          <cell r="J241" t="str">
            <v>Productos aromáticos diversos</v>
          </cell>
          <cell r="K241" t="str">
            <v>000000000000000000104</v>
          </cell>
          <cell r="L241" t="str">
            <v>0104 - Programa Funcionamiento - SECRETARIA GENERAL</v>
          </cell>
          <cell r="M241" t="str">
            <v>PM01040001FUNC</v>
          </cell>
          <cell r="N241" t="str">
            <v>FU</v>
          </cell>
          <cell r="O241" t="str">
            <v>FUNCIONAMIENTO SECRETARIA GENERAL</v>
          </cell>
          <cell r="P241" t="str">
            <v>2025</v>
          </cell>
          <cell r="Q241">
            <v>95688000</v>
          </cell>
          <cell r="R241">
            <v>95688000</v>
          </cell>
        </row>
        <row r="242">
          <cell r="A242" t="str">
            <v>0104-01FU</v>
          </cell>
          <cell r="B242" t="str">
            <v>DISTRITO CAPITAL</v>
          </cell>
          <cell r="C242" t="str">
            <v>0104-01</v>
          </cell>
          <cell r="D242" t="str">
            <v>SECRETARÍA GENERAL DE LA ALCALDÍA MAYOR DE BOGOTÁ</v>
          </cell>
          <cell r="E242" t="str">
            <v>0001-001</v>
          </cell>
          <cell r="F242" t="str">
            <v>AC-GESTIÓN PÚBLICA</v>
          </cell>
          <cell r="G242" t="str">
            <v>1-100-F001</v>
          </cell>
          <cell r="H242" t="str">
            <v>VA-RECURSOS DISTRITO</v>
          </cell>
          <cell r="I242" t="str">
            <v>O2120201002042441001</v>
          </cell>
          <cell r="J242" t="str">
            <v>Agua purificada (envasada)</v>
          </cell>
          <cell r="K242" t="str">
            <v>000000000000000000104</v>
          </cell>
          <cell r="L242" t="str">
            <v>0104 - Programa Funcionamiento - SECRETARIA GENERAL</v>
          </cell>
          <cell r="M242" t="str">
            <v>PM01040001FUNC</v>
          </cell>
          <cell r="N242" t="str">
            <v>FU</v>
          </cell>
          <cell r="O242" t="str">
            <v>FUNCIONAMIENTO SECRETARIA GENERAL</v>
          </cell>
          <cell r="P242" t="str">
            <v>2025</v>
          </cell>
          <cell r="Q242">
            <v>30001000</v>
          </cell>
          <cell r="R242">
            <v>30001000</v>
          </cell>
        </row>
        <row r="243">
          <cell r="A243" t="str">
            <v>0104-01FU</v>
          </cell>
          <cell r="B243" t="str">
            <v>DISTRITO CAPITAL</v>
          </cell>
          <cell r="C243" t="str">
            <v>0104-01</v>
          </cell>
          <cell r="D243" t="str">
            <v>SECRETARÍA GENERAL DE LA ALCALDÍA MAYOR DE BOGOTÁ</v>
          </cell>
          <cell r="E243" t="str">
            <v>0001-001</v>
          </cell>
          <cell r="F243" t="str">
            <v>AC-GESTIÓN PÚBLICA</v>
          </cell>
          <cell r="G243" t="str">
            <v>1-100-F001</v>
          </cell>
          <cell r="H243" t="str">
            <v>VA-RECURSOS DISTRITO</v>
          </cell>
          <cell r="I243" t="str">
            <v>O2120201002072719007</v>
          </cell>
          <cell r="J243" t="str">
            <v>Filtros de material textil, para usos técnicos e industriales</v>
          </cell>
          <cell r="K243" t="str">
            <v>000000000000000000104</v>
          </cell>
          <cell r="L243" t="str">
            <v>0104 - Programa Funcionamiento - SECRETARIA GENERAL</v>
          </cell>
          <cell r="M243" t="str">
            <v>PM01040001FUNC</v>
          </cell>
          <cell r="N243" t="str">
            <v>FU</v>
          </cell>
          <cell r="O243" t="str">
            <v>FUNCIONAMIENTO SECRETARIA GENERAL</v>
          </cell>
          <cell r="P243" t="str">
            <v>2025</v>
          </cell>
          <cell r="Q243">
            <v>3910000</v>
          </cell>
          <cell r="R243">
            <v>3910000</v>
          </cell>
        </row>
        <row r="244">
          <cell r="A244" t="str">
            <v>0104-01FU</v>
          </cell>
          <cell r="B244" t="str">
            <v>DISTRITO CAPITAL</v>
          </cell>
          <cell r="C244" t="str">
            <v>0104-01</v>
          </cell>
          <cell r="D244" t="str">
            <v>SECRETARÍA GENERAL DE LA ALCALDÍA MAYOR DE BOGOTÁ</v>
          </cell>
          <cell r="E244" t="str">
            <v>0001-001</v>
          </cell>
          <cell r="F244" t="str">
            <v>AC-GESTIÓN PÚBLICA</v>
          </cell>
          <cell r="G244" t="str">
            <v>1-100-F001</v>
          </cell>
          <cell r="H244" t="str">
            <v>VA-RECURSOS DISTRITO</v>
          </cell>
          <cell r="I244" t="str">
            <v>O2120201002072719009</v>
          </cell>
          <cell r="J244" t="str">
            <v> Paños absorbentes desechables para uso doméstico</v>
          </cell>
          <cell r="K244" t="str">
            <v>000000000000000000104</v>
          </cell>
          <cell r="L244" t="str">
            <v>0104 - Programa Funcionamiento - SECRETARIA GENERAL</v>
          </cell>
          <cell r="M244" t="str">
            <v>PM01040001FUNC</v>
          </cell>
          <cell r="N244" t="str">
            <v>FU</v>
          </cell>
          <cell r="O244" t="str">
            <v>FUNCIONAMIENTO SECRETARIA GENERAL</v>
          </cell>
          <cell r="P244" t="str">
            <v>2025</v>
          </cell>
          <cell r="Q244">
            <v>83253000</v>
          </cell>
          <cell r="R244">
            <v>83253000</v>
          </cell>
        </row>
        <row r="245">
          <cell r="A245" t="str">
            <v>0104-01FU</v>
          </cell>
          <cell r="B245" t="str">
            <v>DISTRITO CAPITAL</v>
          </cell>
          <cell r="C245" t="str">
            <v>0104-01</v>
          </cell>
          <cell r="D245" t="str">
            <v>SECRETARÍA GENERAL DE LA ALCALDÍA MAYOR DE BOGOTÁ</v>
          </cell>
          <cell r="E245" t="str">
            <v>0001-001</v>
          </cell>
          <cell r="F245" t="str">
            <v>AC-GESTIÓN PÚBLICA</v>
          </cell>
          <cell r="G245" t="str">
            <v>1-100-F001</v>
          </cell>
          <cell r="H245" t="str">
            <v>VA-RECURSOS DISTRITO</v>
          </cell>
          <cell r="I245" t="str">
            <v>O2120201002072791104</v>
          </cell>
          <cell r="J245" t="str">
            <v>Tejidos angostos de fibras artificiales y sintéticas, cintas, galones</v>
          </cell>
          <cell r="K245" t="str">
            <v>000000000000000000104</v>
          </cell>
          <cell r="L245" t="str">
            <v>0104 - Programa Funcionamiento - SECRETARIA GENERAL</v>
          </cell>
          <cell r="M245" t="str">
            <v>PM01040001FUNC</v>
          </cell>
          <cell r="N245" t="str">
            <v>FU</v>
          </cell>
          <cell r="O245" t="str">
            <v>FUNCIONAMIENTO SECRETARIA GENERAL</v>
          </cell>
          <cell r="P245" t="str">
            <v>2025</v>
          </cell>
          <cell r="Q245">
            <v>209000</v>
          </cell>
          <cell r="R245">
            <v>209000</v>
          </cell>
        </row>
        <row r="246">
          <cell r="A246" t="str">
            <v>0104-01FU</v>
          </cell>
          <cell r="B246" t="str">
            <v>DISTRITO CAPITAL</v>
          </cell>
          <cell r="C246" t="str">
            <v>0104-01</v>
          </cell>
          <cell r="D246" t="str">
            <v>SECRETARÍA GENERAL DE LA ALCALDÍA MAYOR DE BOGOTÁ</v>
          </cell>
          <cell r="E246" t="str">
            <v>0001-001</v>
          </cell>
          <cell r="F246" t="str">
            <v>AC-GESTIÓN PÚBLICA</v>
          </cell>
          <cell r="G246" t="str">
            <v>1-100-F001</v>
          </cell>
          <cell r="H246" t="str">
            <v>VA-RECURSOS DISTRITO</v>
          </cell>
          <cell r="I246" t="str">
            <v>O2120201002072792104</v>
          </cell>
          <cell r="J246" t="str">
            <v>Fieltros de algodón</v>
          </cell>
          <cell r="K246" t="str">
            <v>000000000000000000104</v>
          </cell>
          <cell r="L246" t="str">
            <v>0104 - Programa Funcionamiento - SECRETARIA GENERAL</v>
          </cell>
          <cell r="M246" t="str">
            <v>PM01040001FUNC</v>
          </cell>
          <cell r="N246" t="str">
            <v>FU</v>
          </cell>
          <cell r="O246" t="str">
            <v>FUNCIONAMIENTO SECRETARIA GENERAL</v>
          </cell>
          <cell r="P246" t="str">
            <v>2025</v>
          </cell>
          <cell r="Q246">
            <v>122704000</v>
          </cell>
          <cell r="R246">
            <v>122704000</v>
          </cell>
        </row>
        <row r="247">
          <cell r="A247" t="str">
            <v>0104-01FU</v>
          </cell>
          <cell r="B247" t="str">
            <v>DISTRITO CAPITAL</v>
          </cell>
          <cell r="C247" t="str">
            <v>0104-01</v>
          </cell>
          <cell r="D247" t="str">
            <v>SECRETARÍA GENERAL DE LA ALCALDÍA MAYOR DE BOGOTÁ</v>
          </cell>
          <cell r="E247" t="str">
            <v>0001-001</v>
          </cell>
          <cell r="F247" t="str">
            <v>AC-GESTIÓN PÚBLICA</v>
          </cell>
          <cell r="G247" t="str">
            <v>1-100-F001</v>
          </cell>
          <cell r="H247" t="str">
            <v>VA-RECURSOS DISTRITO</v>
          </cell>
          <cell r="I247" t="str">
            <v>O2120201002082823103</v>
          </cell>
          <cell r="J247" t="str">
            <v>Vestidos de tejidos sintéticos para hombre</v>
          </cell>
          <cell r="K247" t="str">
            <v>000000000000000000104</v>
          </cell>
          <cell r="L247" t="str">
            <v>0104 - Programa Funcionamiento - SECRETARIA GENERAL</v>
          </cell>
          <cell r="M247" t="str">
            <v>PM01040001FUNC</v>
          </cell>
          <cell r="N247" t="str">
            <v>FU</v>
          </cell>
          <cell r="O247" t="str">
            <v>FUNCIONAMIENTO SECRETARIA GENERAL</v>
          </cell>
          <cell r="P247" t="str">
            <v>2025</v>
          </cell>
          <cell r="Q247">
            <v>58446000</v>
          </cell>
          <cell r="R247">
            <v>58446000</v>
          </cell>
        </row>
        <row r="248">
          <cell r="A248" t="str">
            <v>0104-01FU</v>
          </cell>
          <cell r="B248" t="str">
            <v>DISTRITO CAPITAL</v>
          </cell>
          <cell r="C248" t="str">
            <v>0104-01</v>
          </cell>
          <cell r="D248" t="str">
            <v>SECRETARÍA GENERAL DE LA ALCALDÍA MAYOR DE BOGOTÁ</v>
          </cell>
          <cell r="E248" t="str">
            <v>0001-001</v>
          </cell>
          <cell r="F248" t="str">
            <v>AC-GESTIÓN PÚBLICA</v>
          </cell>
          <cell r="G248" t="str">
            <v>1-100-F001</v>
          </cell>
          <cell r="H248" t="str">
            <v>VA-RECURSOS DISTRITO</v>
          </cell>
          <cell r="I248" t="str">
            <v>O2120201002082823105</v>
          </cell>
          <cell r="J248" t="str">
            <v>Vestidos de tejidos de algodón para hombre</v>
          </cell>
          <cell r="K248" t="str">
            <v>000000000000000000104</v>
          </cell>
          <cell r="L248" t="str">
            <v>0104 - Programa Funcionamiento - SECRETARIA GENERAL</v>
          </cell>
          <cell r="M248" t="str">
            <v>PM01040001FUNC</v>
          </cell>
          <cell r="N248" t="str">
            <v>FU</v>
          </cell>
          <cell r="O248" t="str">
            <v>FUNCIONAMIENTO SECRETARIA GENERAL</v>
          </cell>
          <cell r="P248" t="str">
            <v>2025</v>
          </cell>
          <cell r="Q248">
            <v>3000000</v>
          </cell>
          <cell r="R248">
            <v>3000000</v>
          </cell>
        </row>
        <row r="249">
          <cell r="A249" t="str">
            <v>0104-01FU</v>
          </cell>
          <cell r="B249" t="str">
            <v>DISTRITO CAPITAL</v>
          </cell>
          <cell r="C249" t="str">
            <v>0104-01</v>
          </cell>
          <cell r="D249" t="str">
            <v>SECRETARÍA GENERAL DE LA ALCALDÍA MAYOR DE BOGOTÁ</v>
          </cell>
          <cell r="E249" t="str">
            <v>0001-001</v>
          </cell>
          <cell r="F249" t="str">
            <v>AC-GESTIÓN PÚBLICA</v>
          </cell>
          <cell r="G249" t="str">
            <v>1-100-F001</v>
          </cell>
          <cell r="H249" t="str">
            <v>VA-RECURSOS DISTRITO</v>
          </cell>
          <cell r="I249" t="str">
            <v>O2120201002082823303</v>
          </cell>
          <cell r="J249" t="str">
            <v>Vestidos de tejidos planos de fibras artificiales o sintéticas, para mujer</v>
          </cell>
          <cell r="K249" t="str">
            <v>000000000000000000104</v>
          </cell>
          <cell r="L249" t="str">
            <v>0104 - Programa Funcionamiento - SECRETARIA GENERAL</v>
          </cell>
          <cell r="M249" t="str">
            <v>PM01040001FUNC</v>
          </cell>
          <cell r="N249" t="str">
            <v>FU</v>
          </cell>
          <cell r="O249" t="str">
            <v>FUNCIONAMIENTO SECRETARIA GENERAL</v>
          </cell>
          <cell r="P249" t="str">
            <v>2025</v>
          </cell>
          <cell r="Q249">
            <v>87720000</v>
          </cell>
          <cell r="R249">
            <v>87720000</v>
          </cell>
        </row>
        <row r="250">
          <cell r="A250" t="str">
            <v>0104-01FU</v>
          </cell>
          <cell r="B250" t="str">
            <v>DISTRITO CAPITAL</v>
          </cell>
          <cell r="C250" t="str">
            <v>0104-01</v>
          </cell>
          <cell r="D250" t="str">
            <v>SECRETARÍA GENERAL DE LA ALCALDÍA MAYOR DE BOGOTÁ</v>
          </cell>
          <cell r="E250" t="str">
            <v>0001-001</v>
          </cell>
          <cell r="F250" t="str">
            <v>AC-GESTIÓN PÚBLICA</v>
          </cell>
          <cell r="G250" t="str">
            <v>1-100-F001</v>
          </cell>
          <cell r="H250" t="str">
            <v>VA-RECURSOS DISTRITO</v>
          </cell>
          <cell r="I250" t="str">
            <v>O2120201002082823610</v>
          </cell>
          <cell r="J250" t="str">
            <v>Overoles para trabajo</v>
          </cell>
          <cell r="K250" t="str">
            <v>000000000000000000104</v>
          </cell>
          <cell r="L250" t="str">
            <v>0104 - Programa Funcionamiento - SECRETARIA GENERAL</v>
          </cell>
          <cell r="M250" t="str">
            <v>PM01040001FUNC</v>
          </cell>
          <cell r="N250" t="str">
            <v>FU</v>
          </cell>
          <cell r="O250" t="str">
            <v>FUNCIONAMIENTO SECRETARIA GENERAL</v>
          </cell>
          <cell r="P250" t="str">
            <v>2025</v>
          </cell>
          <cell r="Q250">
            <v>16002000</v>
          </cell>
          <cell r="R250">
            <v>16002000</v>
          </cell>
        </row>
        <row r="251">
          <cell r="A251" t="str">
            <v>0104-01FU</v>
          </cell>
          <cell r="B251" t="str">
            <v>DISTRITO CAPITAL</v>
          </cell>
          <cell r="C251" t="str">
            <v>0104-01</v>
          </cell>
          <cell r="D251" t="str">
            <v>SECRETARÍA GENERAL DE LA ALCALDÍA MAYOR DE BOGOTÁ</v>
          </cell>
          <cell r="E251" t="str">
            <v>0001-001</v>
          </cell>
          <cell r="F251" t="str">
            <v>AC-GESTIÓN PÚBLICA</v>
          </cell>
          <cell r="G251" t="str">
            <v>1-100-F001</v>
          </cell>
          <cell r="H251" t="str">
            <v>VA-RECURSOS DISTRITO</v>
          </cell>
          <cell r="I251" t="str">
            <v>O2120201002082823803</v>
          </cell>
          <cell r="J251" t="str">
            <v>Guantes de fibras artificiales y sintéticas</v>
          </cell>
          <cell r="K251" t="str">
            <v>000000000000000000104</v>
          </cell>
          <cell r="L251" t="str">
            <v>0104 - Programa Funcionamiento - SECRETARIA GENERAL</v>
          </cell>
          <cell r="M251" t="str">
            <v>PM01040001FUNC</v>
          </cell>
          <cell r="N251" t="str">
            <v>FU</v>
          </cell>
          <cell r="O251" t="str">
            <v>FUNCIONAMIENTO SECRETARIA GENERAL</v>
          </cell>
          <cell r="P251" t="str">
            <v>2025</v>
          </cell>
          <cell r="Q251">
            <v>15120000</v>
          </cell>
          <cell r="R251">
            <v>15120000</v>
          </cell>
        </row>
        <row r="252">
          <cell r="A252" t="str">
            <v>0104-01FU</v>
          </cell>
          <cell r="B252" t="str">
            <v>DISTRITO CAPITAL</v>
          </cell>
          <cell r="C252" t="str">
            <v>0104-01</v>
          </cell>
          <cell r="D252" t="str">
            <v>SECRETARÍA GENERAL DE LA ALCALDÍA MAYOR DE BOGOTÁ</v>
          </cell>
          <cell r="E252" t="str">
            <v>0001-001</v>
          </cell>
          <cell r="F252" t="str">
            <v>AC-GESTIÓN PÚBLICA</v>
          </cell>
          <cell r="G252" t="str">
            <v>1-100-F001</v>
          </cell>
          <cell r="H252" t="str">
            <v>VA-RECURSOS DISTRITO</v>
          </cell>
          <cell r="I252" t="str">
            <v>O2120201002082824302</v>
          </cell>
          <cell r="J252" t="str">
            <v>Prendas de vestir en material plástico</v>
          </cell>
          <cell r="K252" t="str">
            <v>000000000000000000104</v>
          </cell>
          <cell r="L252" t="str">
            <v>0104 - Programa Funcionamiento - SECRETARIA GENERAL</v>
          </cell>
          <cell r="M252" t="str">
            <v>PM01040001FUNC</v>
          </cell>
          <cell r="N252" t="str">
            <v>FU</v>
          </cell>
          <cell r="O252" t="str">
            <v>FUNCIONAMIENTO SECRETARIA GENERAL</v>
          </cell>
          <cell r="P252" t="str">
            <v>2025</v>
          </cell>
          <cell r="Q252">
            <v>3300000</v>
          </cell>
          <cell r="R252">
            <v>3300000</v>
          </cell>
        </row>
        <row r="253">
          <cell r="A253" t="str">
            <v>0104-01FU</v>
          </cell>
          <cell r="B253" t="str">
            <v>DISTRITO CAPITAL</v>
          </cell>
          <cell r="C253" t="str">
            <v>0104-01</v>
          </cell>
          <cell r="D253" t="str">
            <v>SECRETARÍA GENERAL DE LA ALCALDÍA MAYOR DE BOGOTÁ</v>
          </cell>
          <cell r="E253" t="str">
            <v>0001-001</v>
          </cell>
          <cell r="F253" t="str">
            <v>AC-GESTIÓN PÚBLICA</v>
          </cell>
          <cell r="G253" t="str">
            <v>1-100-F001</v>
          </cell>
          <cell r="H253" t="str">
            <v>VA-RECURSOS DISTRITO</v>
          </cell>
          <cell r="I253" t="str">
            <v>O2120201002092933001</v>
          </cell>
          <cell r="J253" t="str">
            <v>Calzado de cuero para hombre</v>
          </cell>
          <cell r="K253" t="str">
            <v>000000000000000000104</v>
          </cell>
          <cell r="L253" t="str">
            <v>0104 - Programa Funcionamiento - SECRETARIA GENERAL</v>
          </cell>
          <cell r="M253" t="str">
            <v>PM01040001FUNC</v>
          </cell>
          <cell r="N253" t="str">
            <v>FU</v>
          </cell>
          <cell r="O253" t="str">
            <v>FUNCIONAMIENTO SECRETARIA GENERAL</v>
          </cell>
          <cell r="P253" t="str">
            <v>2025</v>
          </cell>
          <cell r="Q253">
            <v>29211000</v>
          </cell>
          <cell r="R253">
            <v>29211000</v>
          </cell>
        </row>
        <row r="254">
          <cell r="A254" t="str">
            <v>0104-01FU</v>
          </cell>
          <cell r="B254" t="str">
            <v>DISTRITO CAPITAL</v>
          </cell>
          <cell r="C254" t="str">
            <v>0104-01</v>
          </cell>
          <cell r="D254" t="str">
            <v>SECRETARÍA GENERAL DE LA ALCALDÍA MAYOR DE BOGOTÁ</v>
          </cell>
          <cell r="E254" t="str">
            <v>0001-001</v>
          </cell>
          <cell r="F254" t="str">
            <v>AC-GESTIÓN PÚBLICA</v>
          </cell>
          <cell r="G254" t="str">
            <v>1-100-F001</v>
          </cell>
          <cell r="H254" t="str">
            <v>VA-RECURSOS DISTRITO</v>
          </cell>
          <cell r="I254" t="str">
            <v>O2120201002092933003</v>
          </cell>
          <cell r="J254" t="str">
            <v>Calzado de cuero para mujer</v>
          </cell>
          <cell r="K254" t="str">
            <v>000000000000000000104</v>
          </cell>
          <cell r="L254" t="str">
            <v>0104 - Programa Funcionamiento - SECRETARIA GENERAL</v>
          </cell>
          <cell r="M254" t="str">
            <v>PM01040001FUNC</v>
          </cell>
          <cell r="N254" t="str">
            <v>FU</v>
          </cell>
          <cell r="O254" t="str">
            <v>FUNCIONAMIENTO SECRETARIA GENERAL</v>
          </cell>
          <cell r="P254" t="str">
            <v>2025</v>
          </cell>
          <cell r="Q254">
            <v>39858000</v>
          </cell>
          <cell r="R254">
            <v>39858000</v>
          </cell>
        </row>
        <row r="255">
          <cell r="A255" t="str">
            <v>0104-01FU</v>
          </cell>
          <cell r="B255" t="str">
            <v>DISTRITO CAPITAL</v>
          </cell>
          <cell r="C255" t="str">
            <v>0104-01</v>
          </cell>
          <cell r="D255" t="str">
            <v>SECRETARÍA GENERAL DE LA ALCALDÍA MAYOR DE BOGOTÁ</v>
          </cell>
          <cell r="E255" t="str">
            <v>0001-001</v>
          </cell>
          <cell r="F255" t="str">
            <v>AC-GESTIÓN PÚBLICA</v>
          </cell>
          <cell r="G255" t="str">
            <v>1-100-F001</v>
          </cell>
          <cell r="H255" t="str">
            <v>VA-RECURSOS DISTRITO</v>
          </cell>
          <cell r="I255" t="str">
            <v>O2120201002092951001</v>
          </cell>
          <cell r="J255" t="str">
            <v>Botas de caucho y/o plástico con puntera y/o plantilla de acero</v>
          </cell>
          <cell r="K255" t="str">
            <v>000000000000000000104</v>
          </cell>
          <cell r="L255" t="str">
            <v>0104 - Programa Funcionamiento - SECRETARIA GENERAL</v>
          </cell>
          <cell r="M255" t="str">
            <v>PM01040001FUNC</v>
          </cell>
          <cell r="N255" t="str">
            <v>FU</v>
          </cell>
          <cell r="O255" t="str">
            <v>FUNCIONAMIENTO SECRETARIA GENERAL</v>
          </cell>
          <cell r="P255" t="str">
            <v>2025</v>
          </cell>
          <cell r="Q255">
            <v>7050000</v>
          </cell>
          <cell r="R255">
            <v>7050000</v>
          </cell>
        </row>
        <row r="256">
          <cell r="A256" t="str">
            <v>0104-01FU</v>
          </cell>
          <cell r="B256" t="str">
            <v>DISTRITO CAPITAL</v>
          </cell>
          <cell r="C256" t="str">
            <v>0104-01</v>
          </cell>
          <cell r="D256" t="str">
            <v>SECRETARÍA GENERAL DE LA ALCALDÍA MAYOR DE BOGOTÁ</v>
          </cell>
          <cell r="E256" t="str">
            <v>0001-001</v>
          </cell>
          <cell r="F256" t="str">
            <v>AC-GESTIÓN PÚBLICA</v>
          </cell>
          <cell r="G256" t="str">
            <v>1-100-F001</v>
          </cell>
          <cell r="H256" t="str">
            <v>VA-RECURSOS DISTRITO</v>
          </cell>
          <cell r="I256" t="str">
            <v>O2120201003013191409</v>
          </cell>
          <cell r="J256" t="str">
            <v>Aplicadores, bajalenguas y otros para usos higiénicos, de madera</v>
          </cell>
          <cell r="K256" t="str">
            <v>000000000000000000104</v>
          </cell>
          <cell r="L256" t="str">
            <v>0104 - Programa Funcionamiento - SECRETARIA GENERAL</v>
          </cell>
          <cell r="M256" t="str">
            <v>PM01040001FUNC</v>
          </cell>
          <cell r="N256" t="str">
            <v>FU</v>
          </cell>
          <cell r="O256" t="str">
            <v>FUNCIONAMIENTO SECRETARIA GENERAL</v>
          </cell>
          <cell r="P256" t="str">
            <v>2025</v>
          </cell>
          <cell r="Q256">
            <v>8892000</v>
          </cell>
          <cell r="R256">
            <v>8892000</v>
          </cell>
        </row>
        <row r="257">
          <cell r="A257" t="str">
            <v>0104-01FU</v>
          </cell>
          <cell r="B257" t="str">
            <v>DISTRITO CAPITAL</v>
          </cell>
          <cell r="C257" t="str">
            <v>0104-01</v>
          </cell>
          <cell r="D257" t="str">
            <v>SECRETARÍA GENERAL DE LA ALCALDÍA MAYOR DE BOGOTÁ</v>
          </cell>
          <cell r="E257" t="str">
            <v>0001-001</v>
          </cell>
          <cell r="F257" t="str">
            <v>AC-GESTIÓN PÚBLICA</v>
          </cell>
          <cell r="G257" t="str">
            <v>1-100-F001</v>
          </cell>
          <cell r="H257" t="str">
            <v>VA-RECURSOS DISTRITO</v>
          </cell>
          <cell r="I257" t="str">
            <v>O2120201003023212807</v>
          </cell>
          <cell r="J257" t="str">
            <v>Cartulina brístol</v>
          </cell>
          <cell r="K257" t="str">
            <v>000000000000000000104</v>
          </cell>
          <cell r="L257" t="str">
            <v>0104 - Programa Funcionamiento - SECRETARIA GENERAL</v>
          </cell>
          <cell r="M257" t="str">
            <v>PM01040001FUNC</v>
          </cell>
          <cell r="N257" t="str">
            <v>FU</v>
          </cell>
          <cell r="O257" t="str">
            <v>FUNCIONAMIENTO SECRETARIA GENERAL</v>
          </cell>
          <cell r="P257" t="str">
            <v>2025</v>
          </cell>
          <cell r="Q257">
            <v>14000000</v>
          </cell>
          <cell r="R257">
            <v>14000000</v>
          </cell>
        </row>
        <row r="258">
          <cell r="A258" t="str">
            <v>0104-01FU</v>
          </cell>
          <cell r="B258" t="str">
            <v>DISTRITO CAPITAL</v>
          </cell>
          <cell r="C258" t="str">
            <v>0104-01</v>
          </cell>
          <cell r="D258" t="str">
            <v>SECRETARÍA GENERAL DE LA ALCALDÍA MAYOR DE BOGOTÁ</v>
          </cell>
          <cell r="E258" t="str">
            <v>0001-001</v>
          </cell>
          <cell r="F258" t="str">
            <v>AC-GESTIÓN PÚBLICA</v>
          </cell>
          <cell r="G258" t="str">
            <v>1-100-F001</v>
          </cell>
          <cell r="H258" t="str">
            <v>VA-RECURSOS DISTRITO</v>
          </cell>
          <cell r="I258" t="str">
            <v>O2120201003023212899</v>
          </cell>
          <cell r="J258" t="str">
            <v>Papeles n.c.p.</v>
          </cell>
          <cell r="K258" t="str">
            <v>000000000000000000104</v>
          </cell>
          <cell r="L258" t="str">
            <v>0104 - Programa Funcionamiento - SECRETARIA GENERAL</v>
          </cell>
          <cell r="M258" t="str">
            <v>PM01040001FUNC</v>
          </cell>
          <cell r="N258" t="str">
            <v>FU</v>
          </cell>
          <cell r="O258" t="str">
            <v>FUNCIONAMIENTO SECRETARIA GENERAL</v>
          </cell>
          <cell r="P258" t="str">
            <v>2025</v>
          </cell>
          <cell r="Q258">
            <v>34000</v>
          </cell>
          <cell r="R258">
            <v>34000</v>
          </cell>
        </row>
        <row r="259">
          <cell r="A259" t="str">
            <v>0104-01FU</v>
          </cell>
          <cell r="B259" t="str">
            <v>DISTRITO CAPITAL</v>
          </cell>
          <cell r="C259" t="str">
            <v>0104-01</v>
          </cell>
          <cell r="D259" t="str">
            <v>SECRETARÍA GENERAL DE LA ALCALDÍA MAYOR DE BOGOTÁ</v>
          </cell>
          <cell r="E259" t="str">
            <v>0001-001</v>
          </cell>
          <cell r="F259" t="str">
            <v>AC-GESTIÓN PÚBLICA</v>
          </cell>
          <cell r="G259" t="str">
            <v>1-100-F001</v>
          </cell>
          <cell r="H259" t="str">
            <v>VA-RECURSOS DISTRITO</v>
          </cell>
          <cell r="I259" t="str">
            <v>O2120201003023212904</v>
          </cell>
          <cell r="J259" t="str">
            <v>Cartulina opalina</v>
          </cell>
          <cell r="K259" t="str">
            <v>000000000000000000104</v>
          </cell>
          <cell r="L259" t="str">
            <v>0104 - Programa Funcionamiento - SECRETARIA GENERAL</v>
          </cell>
          <cell r="M259" t="str">
            <v>PM01040001FUNC</v>
          </cell>
          <cell r="N259" t="str">
            <v>FU</v>
          </cell>
          <cell r="O259" t="str">
            <v>FUNCIONAMIENTO SECRETARIA GENERAL</v>
          </cell>
          <cell r="P259" t="str">
            <v>2025</v>
          </cell>
          <cell r="Q259">
            <v>53000</v>
          </cell>
          <cell r="R259">
            <v>53000</v>
          </cell>
        </row>
        <row r="260">
          <cell r="A260" t="str">
            <v>0104-01FU</v>
          </cell>
          <cell r="B260" t="str">
            <v>DISTRITO CAPITAL</v>
          </cell>
          <cell r="C260" t="str">
            <v>0104-01</v>
          </cell>
          <cell r="D260" t="str">
            <v>SECRETARÍA GENERAL DE LA ALCALDÍA MAYOR DE BOGOTÁ</v>
          </cell>
          <cell r="E260" t="str">
            <v>0001-001</v>
          </cell>
          <cell r="F260" t="str">
            <v>AC-GESTIÓN PÚBLICA</v>
          </cell>
          <cell r="G260" t="str">
            <v>1-100-F001</v>
          </cell>
          <cell r="H260" t="str">
            <v>VA-RECURSOS DISTRITO</v>
          </cell>
          <cell r="I260" t="str">
            <v>O2120201003023213101</v>
          </cell>
          <cell r="J260" t="str">
            <v>Papel del tipo utilizado para papel higiénico</v>
          </cell>
          <cell r="K260" t="str">
            <v>000000000000000000104</v>
          </cell>
          <cell r="L260" t="str">
            <v>0104 - Programa Funcionamiento - SECRETARIA GENERAL</v>
          </cell>
          <cell r="M260" t="str">
            <v>PM01040001FUNC</v>
          </cell>
          <cell r="N260" t="str">
            <v>FU</v>
          </cell>
          <cell r="O260" t="str">
            <v>FUNCIONAMIENTO SECRETARIA GENERAL</v>
          </cell>
          <cell r="P260" t="str">
            <v>2025</v>
          </cell>
          <cell r="Q260">
            <v>149025000</v>
          </cell>
          <cell r="R260">
            <v>149025000</v>
          </cell>
        </row>
        <row r="261">
          <cell r="A261" t="str">
            <v>0104-01FU</v>
          </cell>
          <cell r="B261" t="str">
            <v>DISTRITO CAPITAL</v>
          </cell>
          <cell r="C261" t="str">
            <v>0104-01</v>
          </cell>
          <cell r="D261" t="str">
            <v>SECRETARÍA GENERAL DE LA ALCALDÍA MAYOR DE BOGOTÁ</v>
          </cell>
          <cell r="E261" t="str">
            <v>0001-001</v>
          </cell>
          <cell r="F261" t="str">
            <v>AC-GESTIÓN PÚBLICA</v>
          </cell>
          <cell r="G261" t="str">
            <v>1-100-F001</v>
          </cell>
          <cell r="H261" t="str">
            <v>VA-RECURSOS DISTRITO</v>
          </cell>
          <cell r="I261" t="str">
            <v>O2120201003023213102</v>
          </cell>
          <cell r="J261" t="str">
            <v>Papel para servilletas, toallas y similares</v>
          </cell>
          <cell r="K261" t="str">
            <v>000000000000000000104</v>
          </cell>
          <cell r="L261" t="str">
            <v>0104 - Programa Funcionamiento - SECRETARIA GENERAL</v>
          </cell>
          <cell r="M261" t="str">
            <v>PM01040001FUNC</v>
          </cell>
          <cell r="N261" t="str">
            <v>FU</v>
          </cell>
          <cell r="O261" t="str">
            <v>FUNCIONAMIENTO SECRETARIA GENERAL</v>
          </cell>
          <cell r="P261" t="str">
            <v>2025</v>
          </cell>
          <cell r="Q261">
            <v>4394000</v>
          </cell>
          <cell r="R261">
            <v>4394000</v>
          </cell>
        </row>
        <row r="262">
          <cell r="A262" t="str">
            <v>0104-01FU</v>
          </cell>
          <cell r="B262" t="str">
            <v>DISTRITO CAPITAL</v>
          </cell>
          <cell r="C262" t="str">
            <v>0104-01</v>
          </cell>
          <cell r="D262" t="str">
            <v>SECRETARÍA GENERAL DE LA ALCALDÍA MAYOR DE BOGOTÁ</v>
          </cell>
          <cell r="E262" t="str">
            <v>0001-001</v>
          </cell>
          <cell r="F262" t="str">
            <v>AC-GESTIÓN PÚBLICA</v>
          </cell>
          <cell r="G262" t="str">
            <v>1-100-F001</v>
          </cell>
          <cell r="H262" t="str">
            <v>VA-RECURSOS DISTRITO</v>
          </cell>
          <cell r="I262" t="str">
            <v>O2120201003023213301</v>
          </cell>
          <cell r="J262" t="str">
            <v>Papel kraft</v>
          </cell>
          <cell r="K262" t="str">
            <v>000000000000000000104</v>
          </cell>
          <cell r="L262" t="str">
            <v>0104 - Programa Funcionamiento - SECRETARIA GENERAL</v>
          </cell>
          <cell r="M262" t="str">
            <v>PM01040001FUNC</v>
          </cell>
          <cell r="N262" t="str">
            <v>FU</v>
          </cell>
          <cell r="O262" t="str">
            <v>FUNCIONAMIENTO SECRETARIA GENERAL</v>
          </cell>
          <cell r="P262" t="str">
            <v>2025</v>
          </cell>
          <cell r="Q262">
            <v>69000</v>
          </cell>
          <cell r="R262">
            <v>69000</v>
          </cell>
        </row>
        <row r="263">
          <cell r="A263" t="str">
            <v>0104-01FU</v>
          </cell>
          <cell r="B263" t="str">
            <v>DISTRITO CAPITAL</v>
          </cell>
          <cell r="C263" t="str">
            <v>0104-01</v>
          </cell>
          <cell r="D263" t="str">
            <v>SECRETARÍA GENERAL DE LA ALCALDÍA MAYOR DE BOGOTÁ</v>
          </cell>
          <cell r="E263" t="str">
            <v>0001-001</v>
          </cell>
          <cell r="F263" t="str">
            <v>AC-GESTIÓN PÚBLICA</v>
          </cell>
          <cell r="G263" t="str">
            <v>1-100-F001</v>
          </cell>
          <cell r="H263" t="str">
            <v>VA-RECURSOS DISTRITO</v>
          </cell>
          <cell r="I263" t="str">
            <v>O2120201003023214813</v>
          </cell>
          <cell r="J263" t="str">
            <v>Papeles impregnados y revestidos, incluso autoadhesivos</v>
          </cell>
          <cell r="K263" t="str">
            <v>000000000000000000104</v>
          </cell>
          <cell r="L263" t="str">
            <v>0104 - Programa Funcionamiento - SECRETARIA GENERAL</v>
          </cell>
          <cell r="M263" t="str">
            <v>PM01040001FUNC</v>
          </cell>
          <cell r="N263" t="str">
            <v>FU</v>
          </cell>
          <cell r="O263" t="str">
            <v>FUNCIONAMIENTO SECRETARIA GENERAL</v>
          </cell>
          <cell r="P263" t="str">
            <v>2025</v>
          </cell>
          <cell r="Q263">
            <v>13450000</v>
          </cell>
          <cell r="R263">
            <v>13450000</v>
          </cell>
        </row>
        <row r="264">
          <cell r="A264" t="str">
            <v>0104-01FU</v>
          </cell>
          <cell r="B264" t="str">
            <v>DISTRITO CAPITAL</v>
          </cell>
          <cell r="C264" t="str">
            <v>0104-01</v>
          </cell>
          <cell r="D264" t="str">
            <v>SECRETARÍA GENERAL DE LA ALCALDÍA MAYOR DE BOGOTÁ</v>
          </cell>
          <cell r="E264" t="str">
            <v>0001-001</v>
          </cell>
          <cell r="F264" t="str">
            <v>AC-GESTIÓN PÚBLICA</v>
          </cell>
          <cell r="G264" t="str">
            <v>1-100-F001</v>
          </cell>
          <cell r="H264" t="str">
            <v>VA-RECURSOS DISTRITO</v>
          </cell>
          <cell r="I264" t="str">
            <v>O2120201003023215102</v>
          </cell>
          <cell r="J264" t="str">
            <v>Cartón acanalado-corrugado</v>
          </cell>
          <cell r="K264" t="str">
            <v>000000000000000000104</v>
          </cell>
          <cell r="L264" t="str">
            <v>0104 - Programa Funcionamiento - SECRETARIA GENERAL</v>
          </cell>
          <cell r="M264" t="str">
            <v>PM01040001FUNC</v>
          </cell>
          <cell r="N264" t="str">
            <v>FU</v>
          </cell>
          <cell r="O264" t="str">
            <v>FUNCIONAMIENTO SECRETARIA GENERAL</v>
          </cell>
          <cell r="P264" t="str">
            <v>2025</v>
          </cell>
          <cell r="Q264">
            <v>700000</v>
          </cell>
          <cell r="R264">
            <v>700000</v>
          </cell>
        </row>
        <row r="265">
          <cell r="A265" t="str">
            <v>0104-01FU</v>
          </cell>
          <cell r="B265" t="str">
            <v>DISTRITO CAPITAL</v>
          </cell>
          <cell r="C265" t="str">
            <v>0104-01</v>
          </cell>
          <cell r="D265" t="str">
            <v>SECRETARÍA GENERAL DE LA ALCALDÍA MAYOR DE BOGOTÁ</v>
          </cell>
          <cell r="E265" t="str">
            <v>0001-001</v>
          </cell>
          <cell r="F265" t="str">
            <v>AC-GESTIÓN PÚBLICA</v>
          </cell>
          <cell r="G265" t="str">
            <v>1-100-F001</v>
          </cell>
          <cell r="H265" t="str">
            <v>VA-RECURSOS DISTRITO</v>
          </cell>
          <cell r="I265" t="str">
            <v>O2120201003023215304</v>
          </cell>
          <cell r="J265" t="str">
            <v>Cajas plegadizas y estuches de cartón</v>
          </cell>
          <cell r="K265" t="str">
            <v>000000000000000000104</v>
          </cell>
          <cell r="L265" t="str">
            <v>0104 - Programa Funcionamiento - SECRETARIA GENERAL</v>
          </cell>
          <cell r="M265" t="str">
            <v>PM01040001FUNC</v>
          </cell>
          <cell r="N265" t="str">
            <v>FU</v>
          </cell>
          <cell r="O265" t="str">
            <v>FUNCIONAMIENTO SECRETARIA GENERAL</v>
          </cell>
          <cell r="P265" t="str">
            <v>2025</v>
          </cell>
          <cell r="Q265">
            <v>17001000</v>
          </cell>
          <cell r="R265">
            <v>17001000</v>
          </cell>
        </row>
        <row r="266">
          <cell r="A266" t="str">
            <v>0104-01FU</v>
          </cell>
          <cell r="B266" t="str">
            <v>DISTRITO CAPITAL</v>
          </cell>
          <cell r="C266" t="str">
            <v>0104-01</v>
          </cell>
          <cell r="D266" t="str">
            <v>SECRETARÍA GENERAL DE LA ALCALDÍA MAYOR DE BOGOTÁ</v>
          </cell>
          <cell r="E266" t="str">
            <v>0001-001</v>
          </cell>
          <cell r="F266" t="str">
            <v>AC-GESTIÓN PÚBLICA</v>
          </cell>
          <cell r="G266" t="str">
            <v>1-100-F001</v>
          </cell>
          <cell r="H266" t="str">
            <v>VA-RECURSOS DISTRITO</v>
          </cell>
          <cell r="I266" t="str">
            <v>O2120201003023219104</v>
          </cell>
          <cell r="J266" t="str">
            <v>Papel térmico o termosensible</v>
          </cell>
          <cell r="K266" t="str">
            <v>000000000000000000104</v>
          </cell>
          <cell r="L266" t="str">
            <v>0104 - Programa Funcionamiento - SECRETARIA GENERAL</v>
          </cell>
          <cell r="M266" t="str">
            <v>PM01040001FUNC</v>
          </cell>
          <cell r="N266" t="str">
            <v>FU</v>
          </cell>
          <cell r="O266" t="str">
            <v>FUNCIONAMIENTO SECRETARIA GENERAL</v>
          </cell>
          <cell r="P266" t="str">
            <v>2025</v>
          </cell>
          <cell r="Q266">
            <v>33013000</v>
          </cell>
          <cell r="R266">
            <v>33013000</v>
          </cell>
        </row>
        <row r="267">
          <cell r="A267" t="str">
            <v>0104-01FU</v>
          </cell>
          <cell r="B267" t="str">
            <v>DISTRITO CAPITAL</v>
          </cell>
          <cell r="C267" t="str">
            <v>0104-01</v>
          </cell>
          <cell r="D267" t="str">
            <v>SECRETARÍA GENERAL DE LA ALCALDÍA MAYOR DE BOGOTÁ</v>
          </cell>
          <cell r="E267" t="str">
            <v>0001-001</v>
          </cell>
          <cell r="F267" t="str">
            <v>AC-GESTIÓN PÚBLICA</v>
          </cell>
          <cell r="G267" t="str">
            <v>1-100-F001</v>
          </cell>
          <cell r="H267" t="str">
            <v>VA-RECURSOS DISTRITO</v>
          </cell>
          <cell r="I267" t="str">
            <v>O2120201003023219303</v>
          </cell>
          <cell r="J267" t="str">
            <v>Pañuelos de papel</v>
          </cell>
          <cell r="K267" t="str">
            <v>000000000000000000104</v>
          </cell>
          <cell r="L267" t="str">
            <v>0104 - Programa Funcionamiento - SECRETARIA GENERAL</v>
          </cell>
          <cell r="M267" t="str">
            <v>PM01040001FUNC</v>
          </cell>
          <cell r="N267" t="str">
            <v>FU</v>
          </cell>
          <cell r="O267" t="str">
            <v>FUNCIONAMIENTO SECRETARIA GENERAL</v>
          </cell>
          <cell r="P267" t="str">
            <v>2025</v>
          </cell>
          <cell r="Q267">
            <v>1372000</v>
          </cell>
          <cell r="R267">
            <v>1372000</v>
          </cell>
        </row>
        <row r="268">
          <cell r="A268" t="str">
            <v>0104-01FU</v>
          </cell>
          <cell r="B268" t="str">
            <v>DISTRITO CAPITAL</v>
          </cell>
          <cell r="C268" t="str">
            <v>0104-01</v>
          </cell>
          <cell r="D268" t="str">
            <v>SECRETARÍA GENERAL DE LA ALCALDÍA MAYOR DE BOGOTÁ</v>
          </cell>
          <cell r="E268" t="str">
            <v>0001-001</v>
          </cell>
          <cell r="F268" t="str">
            <v>AC-GESTIÓN PÚBLICA</v>
          </cell>
          <cell r="G268" t="str">
            <v>1-100-F001</v>
          </cell>
          <cell r="H268" t="str">
            <v>VA-RECURSOS DISTRITO</v>
          </cell>
          <cell r="I268" t="str">
            <v>O2120201003023219304</v>
          </cell>
          <cell r="J268" t="str">
            <v>Toallas de papel</v>
          </cell>
          <cell r="K268" t="str">
            <v>000000000000000000104</v>
          </cell>
          <cell r="L268" t="str">
            <v>0104 - Programa Funcionamiento - SECRETARIA GENERAL</v>
          </cell>
          <cell r="M268" t="str">
            <v>PM01040001FUNC</v>
          </cell>
          <cell r="N268" t="str">
            <v>FU</v>
          </cell>
          <cell r="O268" t="str">
            <v>FUNCIONAMIENTO SECRETARIA GENERAL</v>
          </cell>
          <cell r="P268" t="str">
            <v>2025</v>
          </cell>
          <cell r="Q268">
            <v>122754000</v>
          </cell>
          <cell r="R268">
            <v>122754000</v>
          </cell>
        </row>
        <row r="269">
          <cell r="A269" t="str">
            <v>0104-01FU</v>
          </cell>
          <cell r="B269" t="str">
            <v>DISTRITO CAPITAL</v>
          </cell>
          <cell r="C269" t="str">
            <v>0104-01</v>
          </cell>
          <cell r="D269" t="str">
            <v>SECRETARÍA GENERAL DE LA ALCALDÍA MAYOR DE BOGOTÁ</v>
          </cell>
          <cell r="E269" t="str">
            <v>0001-001</v>
          </cell>
          <cell r="F269" t="str">
            <v>AC-GESTIÓN PÚBLICA</v>
          </cell>
          <cell r="G269" t="str">
            <v>1-100-F001</v>
          </cell>
          <cell r="H269" t="str">
            <v>VA-RECURSOS DISTRITO</v>
          </cell>
          <cell r="I269" t="str">
            <v>O2120201003023219907</v>
          </cell>
          <cell r="J269" t="str">
            <v>Vasos de papel o cartón</v>
          </cell>
          <cell r="K269" t="str">
            <v>000000000000000000104</v>
          </cell>
          <cell r="L269" t="str">
            <v>0104 - Programa Funcionamiento - SECRETARIA GENERAL</v>
          </cell>
          <cell r="M269" t="str">
            <v>PM01040001FUNC</v>
          </cell>
          <cell r="N269" t="str">
            <v>FU</v>
          </cell>
          <cell r="O269" t="str">
            <v>FUNCIONAMIENTO SECRETARIA GENERAL</v>
          </cell>
          <cell r="P269" t="str">
            <v>2025</v>
          </cell>
          <cell r="Q269">
            <v>80136000</v>
          </cell>
          <cell r="R269">
            <v>80136000</v>
          </cell>
        </row>
        <row r="270">
          <cell r="A270" t="str">
            <v>0104-01FU</v>
          </cell>
          <cell r="B270" t="str">
            <v>DISTRITO CAPITAL</v>
          </cell>
          <cell r="C270" t="str">
            <v>0104-01</v>
          </cell>
          <cell r="D270" t="str">
            <v>SECRETARÍA GENERAL DE LA ALCALDÍA MAYOR DE BOGOTÁ</v>
          </cell>
          <cell r="E270" t="str">
            <v>0001-001</v>
          </cell>
          <cell r="F270" t="str">
            <v>AC-GESTIÓN PÚBLICA</v>
          </cell>
          <cell r="G270" t="str">
            <v>1-100-F001</v>
          </cell>
          <cell r="H270" t="str">
            <v>VA-RECURSOS DISTRITO</v>
          </cell>
          <cell r="I270" t="str">
            <v>O2120201003023219997</v>
          </cell>
          <cell r="J270" t="str">
            <v>Artículos n.c.p. de cartón y papel</v>
          </cell>
          <cell r="K270" t="str">
            <v>000000000000000000104</v>
          </cell>
          <cell r="L270" t="str">
            <v>0104 - Programa Funcionamiento - SECRETARIA GENERAL</v>
          </cell>
          <cell r="M270" t="str">
            <v>PM01040001FUNC</v>
          </cell>
          <cell r="N270" t="str">
            <v>FU</v>
          </cell>
          <cell r="O270" t="str">
            <v>FUNCIONAMIENTO SECRETARIA GENERAL</v>
          </cell>
          <cell r="P270" t="str">
            <v>2025</v>
          </cell>
          <cell r="Q270">
            <v>50000000</v>
          </cell>
          <cell r="R270">
            <v>50000000</v>
          </cell>
        </row>
        <row r="271">
          <cell r="A271" t="str">
            <v>0104-01FU</v>
          </cell>
          <cell r="B271" t="str">
            <v>DISTRITO CAPITAL</v>
          </cell>
          <cell r="C271" t="str">
            <v>0104-01</v>
          </cell>
          <cell r="D271" t="str">
            <v>SECRETARÍA GENERAL DE LA ALCALDÍA MAYOR DE BOGOTÁ</v>
          </cell>
          <cell r="E271" t="str">
            <v>0001-001</v>
          </cell>
          <cell r="F271" t="str">
            <v>AC-GESTIÓN PÚBLICA</v>
          </cell>
          <cell r="G271" t="str">
            <v>1-100-F001</v>
          </cell>
          <cell r="H271" t="str">
            <v>VA-RECURSOS DISTRITO</v>
          </cell>
          <cell r="I271" t="str">
            <v>O2120201003023219999</v>
          </cell>
          <cell r="J271" t="str">
            <v>Artículos n.c.p. de pulpa de papel o cartón</v>
          </cell>
          <cell r="K271" t="str">
            <v>000000000000000000104</v>
          </cell>
          <cell r="L271" t="str">
            <v>0104 - Programa Funcionamiento - SECRETARIA GENERAL</v>
          </cell>
          <cell r="M271" t="str">
            <v>PM01040001FUNC</v>
          </cell>
          <cell r="N271" t="str">
            <v>FU</v>
          </cell>
          <cell r="O271" t="str">
            <v>FUNCIONAMIENTO SECRETARIA GENERAL</v>
          </cell>
          <cell r="P271" t="str">
            <v>2025</v>
          </cell>
          <cell r="Q271">
            <v>1649000</v>
          </cell>
          <cell r="R271">
            <v>1649000</v>
          </cell>
        </row>
        <row r="272">
          <cell r="A272" t="str">
            <v>0104-01FU</v>
          </cell>
          <cell r="B272" t="str">
            <v>DISTRITO CAPITAL</v>
          </cell>
          <cell r="C272" t="str">
            <v>0104-01</v>
          </cell>
          <cell r="D272" t="str">
            <v>SECRETARÍA GENERAL DE LA ALCALDÍA MAYOR DE BOGOTÁ</v>
          </cell>
          <cell r="E272" t="str">
            <v>0001-001</v>
          </cell>
          <cell r="F272" t="str">
            <v>AC-GESTIÓN PÚBLICA</v>
          </cell>
          <cell r="G272" t="str">
            <v>1-100-F001</v>
          </cell>
          <cell r="H272" t="str">
            <v>VA-RECURSOS DISTRITO</v>
          </cell>
          <cell r="I272" t="str">
            <v>O2120201003023230002</v>
          </cell>
          <cell r="J272" t="str">
            <v>Revistas impresas publicadas cuatro o más veces por semana</v>
          </cell>
          <cell r="K272" t="str">
            <v>000000000000000000104</v>
          </cell>
          <cell r="L272" t="str">
            <v>0104 - Programa Funcionamiento - SECRETARIA GENERAL</v>
          </cell>
          <cell r="M272" t="str">
            <v>PM01040001FUNC</v>
          </cell>
          <cell r="N272" t="str">
            <v>FU</v>
          </cell>
          <cell r="O272" t="str">
            <v>FUNCIONAMIENTO SECRETARIA GENERAL</v>
          </cell>
          <cell r="P272" t="str">
            <v>2025</v>
          </cell>
          <cell r="Q272">
            <v>2506000</v>
          </cell>
          <cell r="R272">
            <v>2506000</v>
          </cell>
        </row>
        <row r="273">
          <cell r="A273" t="str">
            <v>0104-01FU</v>
          </cell>
          <cell r="B273" t="str">
            <v>DISTRITO CAPITAL</v>
          </cell>
          <cell r="C273" t="str">
            <v>0104-01</v>
          </cell>
          <cell r="D273" t="str">
            <v>SECRETARÍA GENERAL DE LA ALCALDÍA MAYOR DE BOGOTÁ</v>
          </cell>
          <cell r="E273" t="str">
            <v>0001-001</v>
          </cell>
          <cell r="F273" t="str">
            <v>AC-GESTIÓN PÚBLICA</v>
          </cell>
          <cell r="G273" t="str">
            <v>1-100-F001</v>
          </cell>
          <cell r="H273" t="str">
            <v>VA-RECURSOS DISTRITO</v>
          </cell>
          <cell r="I273" t="str">
            <v>O2120201003023241001</v>
          </cell>
          <cell r="J273" t="str">
            <v>Periódicos impresos publicados menos de cuatro veces por semana</v>
          </cell>
          <cell r="K273" t="str">
            <v>000000000000000000104</v>
          </cell>
          <cell r="L273" t="str">
            <v>0104 - Programa Funcionamiento - SECRETARIA GENERAL</v>
          </cell>
          <cell r="M273" t="str">
            <v>PM01040001FUNC</v>
          </cell>
          <cell r="N273" t="str">
            <v>FU</v>
          </cell>
          <cell r="O273" t="str">
            <v>FUNCIONAMIENTO SECRETARIA GENERAL</v>
          </cell>
          <cell r="P273" t="str">
            <v>2025</v>
          </cell>
          <cell r="Q273">
            <v>6658000</v>
          </cell>
          <cell r="R273">
            <v>6658000</v>
          </cell>
        </row>
        <row r="274">
          <cell r="A274" t="str">
            <v>0104-01FU</v>
          </cell>
          <cell r="B274" t="str">
            <v>DISTRITO CAPITAL</v>
          </cell>
          <cell r="C274" t="str">
            <v>0104-01</v>
          </cell>
          <cell r="D274" t="str">
            <v>SECRETARÍA GENERAL DE LA ALCALDÍA MAYOR DE BOGOTÁ</v>
          </cell>
          <cell r="E274" t="str">
            <v>0001-001</v>
          </cell>
          <cell r="F274" t="str">
            <v>AC-GESTIÓN PÚBLICA</v>
          </cell>
          <cell r="G274" t="str">
            <v>1-100-F001</v>
          </cell>
          <cell r="H274" t="str">
            <v>VA-RECURSOS DISTRITO</v>
          </cell>
          <cell r="I274" t="str">
            <v>O2120201003023280002</v>
          </cell>
          <cell r="J274" t="str">
            <v>Planchas para litografía</v>
          </cell>
          <cell r="K274" t="str">
            <v>000000000000000000104</v>
          </cell>
          <cell r="L274" t="str">
            <v>0104 - Programa Funcionamiento - SECRETARIA GENERAL</v>
          </cell>
          <cell r="M274" t="str">
            <v>PM01040001FUNC</v>
          </cell>
          <cell r="N274" t="str">
            <v>FU</v>
          </cell>
          <cell r="O274" t="str">
            <v>FUNCIONAMIENTO SECRETARIA GENERAL</v>
          </cell>
          <cell r="P274" t="str">
            <v>2025</v>
          </cell>
          <cell r="Q274">
            <v>3207000</v>
          </cell>
          <cell r="R274">
            <v>3207000</v>
          </cell>
        </row>
        <row r="275">
          <cell r="A275" t="str">
            <v>0104-01FU</v>
          </cell>
          <cell r="B275" t="str">
            <v>DISTRITO CAPITAL</v>
          </cell>
          <cell r="C275" t="str">
            <v>0104-01</v>
          </cell>
          <cell r="D275" t="str">
            <v>SECRETARÍA GENERAL DE LA ALCALDÍA MAYOR DE BOGOTÁ</v>
          </cell>
          <cell r="E275" t="str">
            <v>0001-001</v>
          </cell>
          <cell r="F275" t="str">
            <v>AC-GESTIÓN PÚBLICA</v>
          </cell>
          <cell r="G275" t="str">
            <v>1-100-F001</v>
          </cell>
          <cell r="H275" t="str">
            <v>VA-RECURSOS DISTRITO</v>
          </cell>
          <cell r="I275" t="str">
            <v>O2120201003033331101</v>
          </cell>
          <cell r="J275" t="str">
            <v>Gasolina motor corriente</v>
          </cell>
          <cell r="K275" t="str">
            <v>000000000000000000104</v>
          </cell>
          <cell r="L275" t="str">
            <v>0104 - Programa Funcionamiento - SECRETARIA GENERAL</v>
          </cell>
          <cell r="M275" t="str">
            <v>PM01040001FUNC</v>
          </cell>
          <cell r="N275" t="str">
            <v>FU</v>
          </cell>
          <cell r="O275" t="str">
            <v>FUNCIONAMIENTO SECRETARIA GENERAL</v>
          </cell>
          <cell r="P275" t="str">
            <v>2025</v>
          </cell>
          <cell r="Q275">
            <v>62125000</v>
          </cell>
          <cell r="R275">
            <v>62125000</v>
          </cell>
        </row>
        <row r="276">
          <cell r="A276" t="str">
            <v>0104-01FU</v>
          </cell>
          <cell r="B276" t="str">
            <v>DISTRITO CAPITAL</v>
          </cell>
          <cell r="C276" t="str">
            <v>0104-01</v>
          </cell>
          <cell r="D276" t="str">
            <v>SECRETARÍA GENERAL DE LA ALCALDÍA MAYOR DE BOGOTÁ</v>
          </cell>
          <cell r="E276" t="str">
            <v>0001-001</v>
          </cell>
          <cell r="F276" t="str">
            <v>AC-GESTIÓN PÚBLICA</v>
          </cell>
          <cell r="G276" t="str">
            <v>1-100-F001</v>
          </cell>
          <cell r="H276" t="str">
            <v>VA-RECURSOS DISTRITO</v>
          </cell>
          <cell r="I276" t="str">
            <v>O2120201003033335001</v>
          </cell>
          <cell r="J276" t="str">
            <v>Solventes para insecticida</v>
          </cell>
          <cell r="K276" t="str">
            <v>000000000000000000104</v>
          </cell>
          <cell r="L276" t="str">
            <v>0104 - Programa Funcionamiento - SECRETARIA GENERAL</v>
          </cell>
          <cell r="M276" t="str">
            <v>PM01040001FUNC</v>
          </cell>
          <cell r="N276" t="str">
            <v>FU</v>
          </cell>
          <cell r="O276" t="str">
            <v>FUNCIONAMIENTO SECRETARIA GENERAL</v>
          </cell>
          <cell r="P276" t="str">
            <v>2025</v>
          </cell>
          <cell r="Q276">
            <v>14886000</v>
          </cell>
          <cell r="R276">
            <v>14886000</v>
          </cell>
        </row>
        <row r="277">
          <cell r="A277" t="str">
            <v>0104-01FU</v>
          </cell>
          <cell r="B277" t="str">
            <v>DISTRITO CAPITAL</v>
          </cell>
          <cell r="C277" t="str">
            <v>0104-01</v>
          </cell>
          <cell r="D277" t="str">
            <v>SECRETARÍA GENERAL DE LA ALCALDÍA MAYOR DE BOGOTÁ</v>
          </cell>
          <cell r="E277" t="str">
            <v>0001-001</v>
          </cell>
          <cell r="F277" t="str">
            <v>AC-GESTIÓN PÚBLICA</v>
          </cell>
          <cell r="G277" t="str">
            <v>1-100-F001</v>
          </cell>
          <cell r="H277" t="str">
            <v>VA-RECURSOS DISTRITO</v>
          </cell>
          <cell r="I277" t="str">
            <v>O2120201003033335004</v>
          </cell>
          <cell r="J277" t="str">
            <v>Varsol-disolvente núm. 4</v>
          </cell>
          <cell r="K277" t="str">
            <v>000000000000000000104</v>
          </cell>
          <cell r="L277" t="str">
            <v>0104 - Programa Funcionamiento - SECRETARIA GENERAL</v>
          </cell>
          <cell r="M277" t="str">
            <v>PM01040001FUNC</v>
          </cell>
          <cell r="N277" t="str">
            <v>FU</v>
          </cell>
          <cell r="O277" t="str">
            <v>FUNCIONAMIENTO SECRETARIA GENERAL</v>
          </cell>
          <cell r="P277" t="str">
            <v>2025</v>
          </cell>
          <cell r="Q277">
            <v>27426000</v>
          </cell>
          <cell r="R277">
            <v>27426000</v>
          </cell>
        </row>
        <row r="278">
          <cell r="A278" t="str">
            <v>0104-01FU</v>
          </cell>
          <cell r="B278" t="str">
            <v>DISTRITO CAPITAL</v>
          </cell>
          <cell r="C278" t="str">
            <v>0104-01</v>
          </cell>
          <cell r="D278" t="str">
            <v>SECRETARÍA GENERAL DE LA ALCALDÍA MAYOR DE BOGOTÁ</v>
          </cell>
          <cell r="E278" t="str">
            <v>0001-001</v>
          </cell>
          <cell r="F278" t="str">
            <v>AC-GESTIÓN PÚBLICA</v>
          </cell>
          <cell r="G278" t="str">
            <v>1-100-F001</v>
          </cell>
          <cell r="H278" t="str">
            <v>VA-RECURSOS DISTRITO</v>
          </cell>
          <cell r="I278" t="str">
            <v>O2120201003033336103</v>
          </cell>
          <cell r="J278" t="str">
            <v>Diésel oil ACPM (fuel gas gasoil marine gas)</v>
          </cell>
          <cell r="K278" t="str">
            <v>000000000000000000104</v>
          </cell>
          <cell r="L278" t="str">
            <v>0104 - Programa Funcionamiento - SECRETARIA GENERAL</v>
          </cell>
          <cell r="M278" t="str">
            <v>PM01040001FUNC</v>
          </cell>
          <cell r="N278" t="str">
            <v>FU</v>
          </cell>
          <cell r="O278" t="str">
            <v>FUNCIONAMIENTO SECRETARIA GENERAL</v>
          </cell>
          <cell r="P278" t="str">
            <v>2025</v>
          </cell>
          <cell r="Q278">
            <v>49430000</v>
          </cell>
          <cell r="R278">
            <v>49430000</v>
          </cell>
        </row>
        <row r="279">
          <cell r="A279" t="str">
            <v>0104-01FU</v>
          </cell>
          <cell r="B279" t="str">
            <v>DISTRITO CAPITAL</v>
          </cell>
          <cell r="C279" t="str">
            <v>0104-01</v>
          </cell>
          <cell r="D279" t="str">
            <v>SECRETARÍA GENERAL DE LA ALCALDÍA MAYOR DE BOGOTÁ</v>
          </cell>
          <cell r="E279" t="str">
            <v>0001-001</v>
          </cell>
          <cell r="F279" t="str">
            <v>AC-GESTIÓN PÚBLICA</v>
          </cell>
          <cell r="G279" t="str">
            <v>1-100-F001</v>
          </cell>
          <cell r="H279" t="str">
            <v>VA-RECURSOS DISTRITO</v>
          </cell>
          <cell r="I279" t="str">
            <v>O2120201003033339099</v>
          </cell>
          <cell r="J279" t="str">
            <v>Derivados n.c.p. de petróleo</v>
          </cell>
          <cell r="K279" t="str">
            <v>000000000000000000104</v>
          </cell>
          <cell r="L279" t="str">
            <v>0104 - Programa Funcionamiento - SECRETARIA GENERAL</v>
          </cell>
          <cell r="M279" t="str">
            <v>PM01040001FUNC</v>
          </cell>
          <cell r="N279" t="str">
            <v>FU</v>
          </cell>
          <cell r="O279" t="str">
            <v>FUNCIONAMIENTO SECRETARIA GENERAL</v>
          </cell>
          <cell r="P279" t="str">
            <v>2025</v>
          </cell>
          <cell r="Q279">
            <v>1515000</v>
          </cell>
          <cell r="R279">
            <v>1515000</v>
          </cell>
        </row>
        <row r="280">
          <cell r="A280" t="str">
            <v>0104-01FU</v>
          </cell>
          <cell r="B280" t="str">
            <v>DISTRITO CAPITAL</v>
          </cell>
          <cell r="C280" t="str">
            <v>0104-01</v>
          </cell>
          <cell r="D280" t="str">
            <v>SECRETARÍA GENERAL DE LA ALCALDÍA MAYOR DE BOGOTÁ</v>
          </cell>
          <cell r="E280" t="str">
            <v>0001-001</v>
          </cell>
          <cell r="F280" t="str">
            <v>AC-GESTIÓN PÚBLICA</v>
          </cell>
          <cell r="G280" t="str">
            <v>1-100-F001</v>
          </cell>
          <cell r="H280" t="str">
            <v>VA-RECURSOS DISTRITO</v>
          </cell>
          <cell r="I280" t="str">
            <v>O2120201003043413999</v>
          </cell>
          <cell r="J280" t="str">
            <v> Alcoholes n.c.p.</v>
          </cell>
          <cell r="K280" t="str">
            <v>000000000000000000104</v>
          </cell>
          <cell r="L280" t="str">
            <v>0104 - Programa Funcionamiento - SECRETARIA GENERAL</v>
          </cell>
          <cell r="M280" t="str">
            <v>PM01040001FUNC</v>
          </cell>
          <cell r="N280" t="str">
            <v>FU</v>
          </cell>
          <cell r="O280" t="str">
            <v>FUNCIONAMIENTO SECRETARIA GENERAL</v>
          </cell>
          <cell r="P280" t="str">
            <v>2025</v>
          </cell>
          <cell r="Q280">
            <v>19692000</v>
          </cell>
          <cell r="R280">
            <v>19692000</v>
          </cell>
        </row>
        <row r="281">
          <cell r="A281" t="str">
            <v>0104-01FU</v>
          </cell>
          <cell r="B281" t="str">
            <v>DISTRITO CAPITAL</v>
          </cell>
          <cell r="C281" t="str">
            <v>0104-01</v>
          </cell>
          <cell r="D281" t="str">
            <v>SECRETARÍA GENERAL DE LA ALCALDÍA MAYOR DE BOGOTÁ</v>
          </cell>
          <cell r="E281" t="str">
            <v>0001-001</v>
          </cell>
          <cell r="F281" t="str">
            <v>AC-GESTIÓN PÚBLICA</v>
          </cell>
          <cell r="G281" t="str">
            <v>1-100-F001</v>
          </cell>
          <cell r="H281" t="str">
            <v>VA-RECURSOS DISTRITO</v>
          </cell>
          <cell r="I281" t="str">
            <v>O2120201003043424014</v>
          </cell>
          <cell r="J281" t="str">
            <v>Hipoclorito de sodio</v>
          </cell>
          <cell r="K281" t="str">
            <v>000000000000000000104</v>
          </cell>
          <cell r="L281" t="str">
            <v>0104 - Programa Funcionamiento - SECRETARIA GENERAL</v>
          </cell>
          <cell r="M281" t="str">
            <v>PM01040001FUNC</v>
          </cell>
          <cell r="N281" t="str">
            <v>FU</v>
          </cell>
          <cell r="O281" t="str">
            <v>FUNCIONAMIENTO SECRETARIA GENERAL</v>
          </cell>
          <cell r="P281" t="str">
            <v>2025</v>
          </cell>
          <cell r="Q281">
            <v>13312000</v>
          </cell>
          <cell r="R281">
            <v>13312000</v>
          </cell>
        </row>
        <row r="282">
          <cell r="A282" t="str">
            <v>0104-01FU</v>
          </cell>
          <cell r="B282" t="str">
            <v>DISTRITO CAPITAL</v>
          </cell>
          <cell r="C282" t="str">
            <v>0104-01</v>
          </cell>
          <cell r="D282" t="str">
            <v>SECRETARÍA GENERAL DE LA ALCALDÍA MAYOR DE BOGOTÁ</v>
          </cell>
          <cell r="E282" t="str">
            <v>0001-001</v>
          </cell>
          <cell r="F282" t="str">
            <v>AC-GESTIÓN PÚBLICA</v>
          </cell>
          <cell r="G282" t="str">
            <v>1-100-F001</v>
          </cell>
          <cell r="H282" t="str">
            <v>VA-RECURSOS DISTRITO</v>
          </cell>
          <cell r="I282" t="str">
            <v>O2120201003043425099</v>
          </cell>
          <cell r="J282" t="str">
            <v>Productos químicos inorgánicos n.c.p.</v>
          </cell>
          <cell r="K282" t="str">
            <v>000000000000000000104</v>
          </cell>
          <cell r="L282" t="str">
            <v>0104 - Programa Funcionamiento - SECRETARIA GENERAL</v>
          </cell>
          <cell r="M282" t="str">
            <v>PM01040001FUNC</v>
          </cell>
          <cell r="N282" t="str">
            <v>FU</v>
          </cell>
          <cell r="O282" t="str">
            <v>FUNCIONAMIENTO SECRETARIA GENERAL</v>
          </cell>
          <cell r="P282" t="str">
            <v>2025</v>
          </cell>
          <cell r="Q282">
            <v>1922000</v>
          </cell>
          <cell r="R282">
            <v>1922000</v>
          </cell>
        </row>
        <row r="283">
          <cell r="A283" t="str">
            <v>0104-01FU</v>
          </cell>
          <cell r="B283" t="str">
            <v>DISTRITO CAPITAL</v>
          </cell>
          <cell r="C283" t="str">
            <v>0104-01</v>
          </cell>
          <cell r="D283" t="str">
            <v>SECRETARÍA GENERAL DE LA ALCALDÍA MAYOR DE BOGOTÁ</v>
          </cell>
          <cell r="E283" t="str">
            <v>0001-001</v>
          </cell>
          <cell r="F283" t="str">
            <v>AC-GESTIÓN PÚBLICA</v>
          </cell>
          <cell r="G283" t="str">
            <v>1-100-F001</v>
          </cell>
          <cell r="H283" t="str">
            <v>VA-RECURSOS DISTRITO</v>
          </cell>
          <cell r="I283" t="str">
            <v>O2120201003043466401</v>
          </cell>
          <cell r="J283" t="str">
            <v>Desinfectantes</v>
          </cell>
          <cell r="K283" t="str">
            <v>000000000000000000104</v>
          </cell>
          <cell r="L283" t="str">
            <v>0104 - Programa Funcionamiento - SECRETARIA GENERAL</v>
          </cell>
          <cell r="M283" t="str">
            <v>PM01040001FUNC</v>
          </cell>
          <cell r="N283" t="str">
            <v>FU</v>
          </cell>
          <cell r="O283" t="str">
            <v>FUNCIONAMIENTO SECRETARIA GENERAL</v>
          </cell>
          <cell r="P283" t="str">
            <v>2025</v>
          </cell>
          <cell r="Q283">
            <v>32856000</v>
          </cell>
          <cell r="R283">
            <v>32856000</v>
          </cell>
        </row>
        <row r="284">
          <cell r="A284" t="str">
            <v>0104-01FU</v>
          </cell>
          <cell r="B284" t="str">
            <v>DISTRITO CAPITAL</v>
          </cell>
          <cell r="C284" t="str">
            <v>0104-01</v>
          </cell>
          <cell r="D284" t="str">
            <v>SECRETARÍA GENERAL DE LA ALCALDÍA MAYOR DE BOGOTÁ</v>
          </cell>
          <cell r="E284" t="str">
            <v>0001-001</v>
          </cell>
          <cell r="F284" t="str">
            <v>AC-GESTIÓN PÚBLICA</v>
          </cell>
          <cell r="G284" t="str">
            <v>1-100-F001</v>
          </cell>
          <cell r="H284" t="str">
            <v>VA-RECURSOS DISTRITO</v>
          </cell>
          <cell r="I284" t="str">
            <v>O2120201003043466402</v>
          </cell>
          <cell r="J284" t="str">
            <v>Bactericidas, microbicidas y productos similares</v>
          </cell>
          <cell r="K284" t="str">
            <v>000000000000000000104</v>
          </cell>
          <cell r="L284" t="str">
            <v>0104 - Programa Funcionamiento - SECRETARIA GENERAL</v>
          </cell>
          <cell r="M284" t="str">
            <v>PM01040001FUNC</v>
          </cell>
          <cell r="N284" t="str">
            <v>FU</v>
          </cell>
          <cell r="O284" t="str">
            <v>FUNCIONAMIENTO SECRETARIA GENERAL</v>
          </cell>
          <cell r="P284" t="str">
            <v>2025</v>
          </cell>
          <cell r="Q284">
            <v>1200000</v>
          </cell>
          <cell r="R284">
            <v>1200000</v>
          </cell>
        </row>
        <row r="285">
          <cell r="A285" t="str">
            <v>0104-01FU</v>
          </cell>
          <cell r="B285" t="str">
            <v>DISTRITO CAPITAL</v>
          </cell>
          <cell r="C285" t="str">
            <v>0104-01</v>
          </cell>
          <cell r="D285" t="str">
            <v>SECRETARÍA GENERAL DE LA ALCALDÍA MAYOR DE BOGOTÁ</v>
          </cell>
          <cell r="E285" t="str">
            <v>0001-001</v>
          </cell>
          <cell r="F285" t="str">
            <v>AC-GESTIÓN PÚBLICA</v>
          </cell>
          <cell r="G285" t="str">
            <v>1-100-F001</v>
          </cell>
          <cell r="H285" t="str">
            <v>VA-RECURSOS DISTRITO</v>
          </cell>
          <cell r="I285" t="str">
            <v>O2120201003043473005</v>
          </cell>
          <cell r="J285" t="str">
            <v>Teflón (politetrafluoroetileno)</v>
          </cell>
          <cell r="K285" t="str">
            <v>000000000000000000104</v>
          </cell>
          <cell r="L285" t="str">
            <v>0104 - Programa Funcionamiento - SECRETARIA GENERAL</v>
          </cell>
          <cell r="M285" t="str">
            <v>PM01040001FUNC</v>
          </cell>
          <cell r="N285" t="str">
            <v>FU</v>
          </cell>
          <cell r="O285" t="str">
            <v>FUNCIONAMIENTO SECRETARIA GENERAL</v>
          </cell>
          <cell r="P285" t="str">
            <v>2025</v>
          </cell>
          <cell r="Q285">
            <v>15000000</v>
          </cell>
          <cell r="R285">
            <v>15000000</v>
          </cell>
        </row>
        <row r="286">
          <cell r="A286" t="str">
            <v>0104-01FU</v>
          </cell>
          <cell r="B286" t="str">
            <v>DISTRITO CAPITAL</v>
          </cell>
          <cell r="C286" t="str">
            <v>0104-01</v>
          </cell>
          <cell r="D286" t="str">
            <v>SECRETARÍA GENERAL DE LA ALCALDÍA MAYOR DE BOGOTÁ</v>
          </cell>
          <cell r="E286" t="str">
            <v>0001-001</v>
          </cell>
          <cell r="F286" t="str">
            <v>AC-GESTIÓN PÚBLICA</v>
          </cell>
          <cell r="G286" t="str">
            <v>1-100-F001</v>
          </cell>
          <cell r="H286" t="str">
            <v>VA-RECURSOS DISTRITO</v>
          </cell>
          <cell r="I286" t="str">
            <v>O2120201003053512002</v>
          </cell>
          <cell r="J286" t="str">
            <v>Colores para pintura artística</v>
          </cell>
          <cell r="K286" t="str">
            <v>000000000000000000104</v>
          </cell>
          <cell r="L286" t="str">
            <v>0104 - Programa Funcionamiento - SECRETARIA GENERAL</v>
          </cell>
          <cell r="M286" t="str">
            <v>PM01040001FUNC</v>
          </cell>
          <cell r="N286" t="str">
            <v>FU</v>
          </cell>
          <cell r="O286" t="str">
            <v>FUNCIONAMIENTO SECRETARIA GENERAL</v>
          </cell>
          <cell r="P286" t="str">
            <v>2025</v>
          </cell>
          <cell r="Q286">
            <v>2100000</v>
          </cell>
          <cell r="R286">
            <v>2100000</v>
          </cell>
        </row>
        <row r="287">
          <cell r="A287" t="str">
            <v>0104-01FU</v>
          </cell>
          <cell r="B287" t="str">
            <v>DISTRITO CAPITAL</v>
          </cell>
          <cell r="C287" t="str">
            <v>0104-01</v>
          </cell>
          <cell r="D287" t="str">
            <v>SECRETARÍA GENERAL DE LA ALCALDÍA MAYOR DE BOGOTÁ</v>
          </cell>
          <cell r="E287" t="str">
            <v>0001-001</v>
          </cell>
          <cell r="F287" t="str">
            <v>AC-GESTIÓN PÚBLICA</v>
          </cell>
          <cell r="G287" t="str">
            <v>1-100-F001</v>
          </cell>
          <cell r="H287" t="str">
            <v>VA-RECURSOS DISTRITO</v>
          </cell>
          <cell r="I287" t="str">
            <v>O2120201003053512003</v>
          </cell>
          <cell r="J287" t="str">
            <v>Acuarelas</v>
          </cell>
          <cell r="K287" t="str">
            <v>000000000000000000104</v>
          </cell>
          <cell r="L287" t="str">
            <v>0104 - Programa Funcionamiento - SECRETARIA GENERAL</v>
          </cell>
          <cell r="M287" t="str">
            <v>PM01040001FUNC</v>
          </cell>
          <cell r="N287" t="str">
            <v>FU</v>
          </cell>
          <cell r="O287" t="str">
            <v>FUNCIONAMIENTO SECRETARIA GENERAL</v>
          </cell>
          <cell r="P287" t="str">
            <v>2025</v>
          </cell>
          <cell r="Q287">
            <v>900000</v>
          </cell>
          <cell r="R287">
            <v>900000</v>
          </cell>
        </row>
        <row r="288">
          <cell r="A288" t="str">
            <v>0104-01FU</v>
          </cell>
          <cell r="B288" t="str">
            <v>DISTRITO CAPITAL</v>
          </cell>
          <cell r="C288" t="str">
            <v>0104-01</v>
          </cell>
          <cell r="D288" t="str">
            <v>SECRETARÍA GENERAL DE LA ALCALDÍA MAYOR DE BOGOTÁ</v>
          </cell>
          <cell r="E288" t="str">
            <v>0001-001</v>
          </cell>
          <cell r="F288" t="str">
            <v>AC-GESTIÓN PÚBLICA</v>
          </cell>
          <cell r="G288" t="str">
            <v>1-100-F001</v>
          </cell>
          <cell r="H288" t="str">
            <v>VA-RECURSOS DISTRITO</v>
          </cell>
          <cell r="I288" t="str">
            <v>O2120201003053513001</v>
          </cell>
          <cell r="J288" t="str">
            <v>Tintas tipográficas para imprenta</v>
          </cell>
          <cell r="K288" t="str">
            <v>000000000000000000104</v>
          </cell>
          <cell r="L288" t="str">
            <v>0104 - Programa Funcionamiento - SECRETARIA GENERAL</v>
          </cell>
          <cell r="M288" t="str">
            <v>PM01040001FUNC</v>
          </cell>
          <cell r="N288" t="str">
            <v>FU</v>
          </cell>
          <cell r="O288" t="str">
            <v>FUNCIONAMIENTO SECRETARIA GENERAL</v>
          </cell>
          <cell r="P288" t="str">
            <v>2025</v>
          </cell>
          <cell r="Q288">
            <v>6978000</v>
          </cell>
          <cell r="R288">
            <v>6978000</v>
          </cell>
        </row>
        <row r="289">
          <cell r="A289" t="str">
            <v>0104-01FU</v>
          </cell>
          <cell r="B289" t="str">
            <v>DISTRITO CAPITAL</v>
          </cell>
          <cell r="C289" t="str">
            <v>0104-01</v>
          </cell>
          <cell r="D289" t="str">
            <v>SECRETARÍA GENERAL DE LA ALCALDÍA MAYOR DE BOGOTÁ</v>
          </cell>
          <cell r="E289" t="str">
            <v>0001-001</v>
          </cell>
          <cell r="F289" t="str">
            <v>AC-GESTIÓN PÚBLICA</v>
          </cell>
          <cell r="G289" t="str">
            <v>1-100-F001</v>
          </cell>
          <cell r="H289" t="str">
            <v>VA-RECURSOS DISTRITO</v>
          </cell>
          <cell r="I289" t="str">
            <v>O2120201003053527004</v>
          </cell>
          <cell r="J289" t="str">
            <v>Cultivo de bacterias-probióticos</v>
          </cell>
          <cell r="K289" t="str">
            <v>000000000000000000104</v>
          </cell>
          <cell r="L289" t="str">
            <v>0104 - Programa Funcionamiento - SECRETARIA GENERAL</v>
          </cell>
          <cell r="M289" t="str">
            <v>PM01040001FUNC</v>
          </cell>
          <cell r="N289" t="str">
            <v>FU</v>
          </cell>
          <cell r="O289" t="str">
            <v>FUNCIONAMIENTO SECRETARIA GENERAL</v>
          </cell>
          <cell r="P289" t="str">
            <v>2025</v>
          </cell>
          <cell r="Q289">
            <v>1600000</v>
          </cell>
          <cell r="R289">
            <v>1600000</v>
          </cell>
        </row>
        <row r="290">
          <cell r="A290" t="str">
            <v>0104-01FU</v>
          </cell>
          <cell r="B290" t="str">
            <v>DISTRITO CAPITAL</v>
          </cell>
          <cell r="C290" t="str">
            <v>0104-01</v>
          </cell>
          <cell r="D290" t="str">
            <v>SECRETARÍA GENERAL DE LA ALCALDÍA MAYOR DE BOGOTÁ</v>
          </cell>
          <cell r="E290" t="str">
            <v>0001-001</v>
          </cell>
          <cell r="F290" t="str">
            <v>AC-GESTIÓN PÚBLICA</v>
          </cell>
          <cell r="G290" t="str">
            <v>1-100-F001</v>
          </cell>
          <cell r="H290" t="str">
            <v>VA-RECURSOS DISTRITO</v>
          </cell>
          <cell r="I290" t="str">
            <v>O2120201003053527012</v>
          </cell>
          <cell r="J290" t="str">
            <v>Gasa esterilizada</v>
          </cell>
          <cell r="K290" t="str">
            <v>000000000000000000104</v>
          </cell>
          <cell r="L290" t="str">
            <v>0104 - Programa Funcionamiento - SECRETARIA GENERAL</v>
          </cell>
          <cell r="M290" t="str">
            <v>PM01040001FUNC</v>
          </cell>
          <cell r="N290" t="str">
            <v>FU</v>
          </cell>
          <cell r="O290" t="str">
            <v>FUNCIONAMIENTO SECRETARIA GENERAL</v>
          </cell>
          <cell r="P290" t="str">
            <v>2025</v>
          </cell>
          <cell r="Q290">
            <v>279000</v>
          </cell>
          <cell r="R290">
            <v>279000</v>
          </cell>
        </row>
        <row r="291">
          <cell r="A291" t="str">
            <v>0104-01FU</v>
          </cell>
          <cell r="B291" t="str">
            <v>DISTRITO CAPITAL</v>
          </cell>
          <cell r="C291" t="str">
            <v>0104-01</v>
          </cell>
          <cell r="D291" t="str">
            <v>SECRETARÍA GENERAL DE LA ALCALDÍA MAYOR DE BOGOTÁ</v>
          </cell>
          <cell r="E291" t="str">
            <v>0001-001</v>
          </cell>
          <cell r="F291" t="str">
            <v>AC-GESTIÓN PÚBLICA</v>
          </cell>
          <cell r="G291" t="str">
            <v>1-100-F001</v>
          </cell>
          <cell r="H291" t="str">
            <v>VA-RECURSOS DISTRITO</v>
          </cell>
          <cell r="I291" t="str">
            <v>O2120201003053529901</v>
          </cell>
          <cell r="J291" t="str">
            <v>Botiquines para emergencia</v>
          </cell>
          <cell r="K291" t="str">
            <v>000000000000000000104</v>
          </cell>
          <cell r="L291" t="str">
            <v>0104 - Programa Funcionamiento - SECRETARIA GENERAL</v>
          </cell>
          <cell r="M291" t="str">
            <v>PM01040001FUNC</v>
          </cell>
          <cell r="N291" t="str">
            <v>FU</v>
          </cell>
          <cell r="O291" t="str">
            <v>FUNCIONAMIENTO SECRETARIA GENERAL</v>
          </cell>
          <cell r="P291" t="str">
            <v>2025</v>
          </cell>
          <cell r="Q291">
            <v>2550000</v>
          </cell>
          <cell r="R291">
            <v>2550000</v>
          </cell>
        </row>
        <row r="292">
          <cell r="A292" t="str">
            <v>0104-01FU</v>
          </cell>
          <cell r="B292" t="str">
            <v>DISTRITO CAPITAL</v>
          </cell>
          <cell r="C292" t="str">
            <v>0104-01</v>
          </cell>
          <cell r="D292" t="str">
            <v>SECRETARÍA GENERAL DE LA ALCALDÍA MAYOR DE BOGOTÁ</v>
          </cell>
          <cell r="E292" t="str">
            <v>0001-001</v>
          </cell>
          <cell r="F292" t="str">
            <v>AC-GESTIÓN PÚBLICA</v>
          </cell>
          <cell r="G292" t="str">
            <v>1-100-F001</v>
          </cell>
          <cell r="H292" t="str">
            <v>VA-RECURSOS DISTRITO</v>
          </cell>
          <cell r="I292" t="str">
            <v>O2120201003053532101</v>
          </cell>
          <cell r="J292" t="str">
            <v>Jabones en pasta para lavar</v>
          </cell>
          <cell r="K292" t="str">
            <v>000000000000000000104</v>
          </cell>
          <cell r="L292" t="str">
            <v>0104 - Programa Funcionamiento - SECRETARIA GENERAL</v>
          </cell>
          <cell r="M292" t="str">
            <v>PM01040001FUNC</v>
          </cell>
          <cell r="N292" t="str">
            <v>FU</v>
          </cell>
          <cell r="O292" t="str">
            <v>FUNCIONAMIENTO SECRETARIA GENERAL</v>
          </cell>
          <cell r="P292" t="str">
            <v>2025</v>
          </cell>
          <cell r="Q292">
            <v>4199000</v>
          </cell>
          <cell r="R292">
            <v>4199000</v>
          </cell>
        </row>
        <row r="293">
          <cell r="A293" t="str">
            <v>0104-01FU</v>
          </cell>
          <cell r="B293" t="str">
            <v>DISTRITO CAPITAL</v>
          </cell>
          <cell r="C293" t="str">
            <v>0104-01</v>
          </cell>
          <cell r="D293" t="str">
            <v>SECRETARÍA GENERAL DE LA ALCALDÍA MAYOR DE BOGOTÁ</v>
          </cell>
          <cell r="E293" t="str">
            <v>0001-001</v>
          </cell>
          <cell r="F293" t="str">
            <v>AC-GESTIÓN PÚBLICA</v>
          </cell>
          <cell r="G293" t="str">
            <v>1-100-F001</v>
          </cell>
          <cell r="H293" t="str">
            <v>VA-RECURSOS DISTRITO</v>
          </cell>
          <cell r="I293" t="str">
            <v>O2120201003053532103</v>
          </cell>
          <cell r="J293" t="str">
            <v>Jabones líquidos para lavar</v>
          </cell>
          <cell r="K293" t="str">
            <v>000000000000000000104</v>
          </cell>
          <cell r="L293" t="str">
            <v>0104 - Programa Funcionamiento - SECRETARIA GENERAL</v>
          </cell>
          <cell r="M293" t="str">
            <v>PM01040001FUNC</v>
          </cell>
          <cell r="N293" t="str">
            <v>FU</v>
          </cell>
          <cell r="O293" t="str">
            <v>FUNCIONAMIENTO SECRETARIA GENERAL</v>
          </cell>
          <cell r="P293" t="str">
            <v>2025</v>
          </cell>
          <cell r="Q293">
            <v>16230000</v>
          </cell>
          <cell r="R293">
            <v>16230000</v>
          </cell>
        </row>
        <row r="294">
          <cell r="A294" t="str">
            <v>0104-01FU</v>
          </cell>
          <cell r="B294" t="str">
            <v>DISTRITO CAPITAL</v>
          </cell>
          <cell r="C294" t="str">
            <v>0104-01</v>
          </cell>
          <cell r="D294" t="str">
            <v>SECRETARÍA GENERAL DE LA ALCALDÍA MAYOR DE BOGOTÁ</v>
          </cell>
          <cell r="E294" t="str">
            <v>0001-001</v>
          </cell>
          <cell r="F294" t="str">
            <v>AC-GESTIÓN PÚBLICA</v>
          </cell>
          <cell r="G294" t="str">
            <v>1-100-F001</v>
          </cell>
          <cell r="H294" t="str">
            <v>VA-RECURSOS DISTRITO</v>
          </cell>
          <cell r="I294" t="str">
            <v>O2120201003053532104</v>
          </cell>
          <cell r="J294" t="str">
            <v>Jabones industriales</v>
          </cell>
          <cell r="K294" t="str">
            <v>000000000000000000104</v>
          </cell>
          <cell r="L294" t="str">
            <v>0104 - Programa Funcionamiento - SECRETARIA GENERAL</v>
          </cell>
          <cell r="M294" t="str">
            <v>PM01040001FUNC</v>
          </cell>
          <cell r="N294" t="str">
            <v>FU</v>
          </cell>
          <cell r="O294" t="str">
            <v>FUNCIONAMIENTO SECRETARIA GENERAL</v>
          </cell>
          <cell r="P294" t="str">
            <v>2025</v>
          </cell>
          <cell r="Q294">
            <v>59400000</v>
          </cell>
          <cell r="R294">
            <v>59400000</v>
          </cell>
        </row>
        <row r="295">
          <cell r="A295" t="str">
            <v>0104-01FU</v>
          </cell>
          <cell r="B295" t="str">
            <v>DISTRITO CAPITAL</v>
          </cell>
          <cell r="C295" t="str">
            <v>0104-01</v>
          </cell>
          <cell r="D295" t="str">
            <v>SECRETARÍA GENERAL DE LA ALCALDÍA MAYOR DE BOGOTÁ</v>
          </cell>
          <cell r="E295" t="str">
            <v>0001-001</v>
          </cell>
          <cell r="F295" t="str">
            <v>AC-GESTIÓN PÚBLICA</v>
          </cell>
          <cell r="G295" t="str">
            <v>1-100-F001</v>
          </cell>
          <cell r="H295" t="str">
            <v>VA-RECURSOS DISTRITO</v>
          </cell>
          <cell r="I295" t="str">
            <v>O2120201003053532105</v>
          </cell>
          <cell r="J295" t="str">
            <v>Jabones de tocador</v>
          </cell>
          <cell r="K295" t="str">
            <v>000000000000000000104</v>
          </cell>
          <cell r="L295" t="str">
            <v>0104 - Programa Funcionamiento - SECRETARIA GENERAL</v>
          </cell>
          <cell r="M295" t="str">
            <v>PM01040001FUNC</v>
          </cell>
          <cell r="N295" t="str">
            <v>FU</v>
          </cell>
          <cell r="O295" t="str">
            <v>FUNCIONAMIENTO SECRETARIA GENERAL</v>
          </cell>
          <cell r="P295" t="str">
            <v>2025</v>
          </cell>
          <cell r="Q295">
            <v>14162000</v>
          </cell>
          <cell r="R295">
            <v>14162000</v>
          </cell>
        </row>
        <row r="296">
          <cell r="A296" t="str">
            <v>0104-01FU</v>
          </cell>
          <cell r="B296" t="str">
            <v>DISTRITO CAPITAL</v>
          </cell>
          <cell r="C296" t="str">
            <v>0104-01</v>
          </cell>
          <cell r="D296" t="str">
            <v>SECRETARÍA GENERAL DE LA ALCALDÍA MAYOR DE BOGOTÁ</v>
          </cell>
          <cell r="E296" t="str">
            <v>0001-001</v>
          </cell>
          <cell r="F296" t="str">
            <v>AC-GESTIÓN PÚBLICA</v>
          </cell>
          <cell r="G296" t="str">
            <v>1-100-F001</v>
          </cell>
          <cell r="H296" t="str">
            <v>VA-RECURSOS DISTRITO</v>
          </cell>
          <cell r="I296" t="str">
            <v>O2120201003053532201</v>
          </cell>
          <cell r="J296" t="str">
            <v>Detergentes en polvo</v>
          </cell>
          <cell r="K296" t="str">
            <v>000000000000000000104</v>
          </cell>
          <cell r="L296" t="str">
            <v>0104 - Programa Funcionamiento - SECRETARIA GENERAL</v>
          </cell>
          <cell r="M296" t="str">
            <v>PM01040001FUNC</v>
          </cell>
          <cell r="N296" t="str">
            <v>FU</v>
          </cell>
          <cell r="O296" t="str">
            <v>FUNCIONAMIENTO SECRETARIA GENERAL</v>
          </cell>
          <cell r="P296" t="str">
            <v>2025</v>
          </cell>
          <cell r="Q296">
            <v>6400000</v>
          </cell>
          <cell r="R296">
            <v>6400000</v>
          </cell>
        </row>
        <row r="297">
          <cell r="A297" t="str">
            <v>0104-01FU</v>
          </cell>
          <cell r="B297" t="str">
            <v>DISTRITO CAPITAL</v>
          </cell>
          <cell r="C297" t="str">
            <v>0104-01</v>
          </cell>
          <cell r="D297" t="str">
            <v>SECRETARÍA GENERAL DE LA ALCALDÍA MAYOR DE BOGOTÁ</v>
          </cell>
          <cell r="E297" t="str">
            <v>0001-001</v>
          </cell>
          <cell r="F297" t="str">
            <v>AC-GESTIÓN PÚBLICA</v>
          </cell>
          <cell r="G297" t="str">
            <v>1-100-F001</v>
          </cell>
          <cell r="H297" t="str">
            <v>VA-RECURSOS DISTRITO</v>
          </cell>
          <cell r="I297" t="str">
            <v>O2120201003053532204</v>
          </cell>
          <cell r="J297" t="str">
            <v>Preparaciones para limpiar vidrios</v>
          </cell>
          <cell r="K297" t="str">
            <v>000000000000000000104</v>
          </cell>
          <cell r="L297" t="str">
            <v>0104 - Programa Funcionamiento - SECRETARIA GENERAL</v>
          </cell>
          <cell r="M297" t="str">
            <v>PM01040001FUNC</v>
          </cell>
          <cell r="N297" t="str">
            <v>FU</v>
          </cell>
          <cell r="O297" t="str">
            <v>FUNCIONAMIENTO SECRETARIA GENERAL</v>
          </cell>
          <cell r="P297" t="str">
            <v>2025</v>
          </cell>
          <cell r="Q297">
            <v>9126000</v>
          </cell>
          <cell r="R297">
            <v>9126000</v>
          </cell>
        </row>
        <row r="298">
          <cell r="A298" t="str">
            <v>0104-01FU</v>
          </cell>
          <cell r="B298" t="str">
            <v>DISTRITO CAPITAL</v>
          </cell>
          <cell r="C298" t="str">
            <v>0104-01</v>
          </cell>
          <cell r="D298" t="str">
            <v>SECRETARÍA GENERAL DE LA ALCALDÍA MAYOR DE BOGOTÁ</v>
          </cell>
          <cell r="E298" t="str">
            <v>0001-001</v>
          </cell>
          <cell r="F298" t="str">
            <v>AC-GESTIÓN PÚBLICA</v>
          </cell>
          <cell r="G298" t="str">
            <v>1-100-F001</v>
          </cell>
          <cell r="H298" t="str">
            <v>VA-RECURSOS DISTRITO</v>
          </cell>
          <cell r="I298" t="str">
            <v>O2120201003053532212</v>
          </cell>
          <cell r="J298" t="str">
            <v>Preparaciones para limpieza y desengrase</v>
          </cell>
          <cell r="K298" t="str">
            <v>000000000000000000104</v>
          </cell>
          <cell r="L298" t="str">
            <v>0104 - Programa Funcionamiento - SECRETARIA GENERAL</v>
          </cell>
          <cell r="M298" t="str">
            <v>PM01040001FUNC</v>
          </cell>
          <cell r="N298" t="str">
            <v>FU</v>
          </cell>
          <cell r="O298" t="str">
            <v>FUNCIONAMIENTO SECRETARIA GENERAL</v>
          </cell>
          <cell r="P298" t="str">
            <v>2025</v>
          </cell>
          <cell r="Q298">
            <v>16155000</v>
          </cell>
          <cell r="R298">
            <v>16155000</v>
          </cell>
        </row>
        <row r="299">
          <cell r="A299" t="str">
            <v>0104-01FU</v>
          </cell>
          <cell r="B299" t="str">
            <v>DISTRITO CAPITAL</v>
          </cell>
          <cell r="C299" t="str">
            <v>0104-01</v>
          </cell>
          <cell r="D299" t="str">
            <v>SECRETARÍA GENERAL DE LA ALCALDÍA MAYOR DE BOGOTÁ</v>
          </cell>
          <cell r="E299" t="str">
            <v>0001-001</v>
          </cell>
          <cell r="F299" t="str">
            <v>AC-GESTIÓN PÚBLICA</v>
          </cell>
          <cell r="G299" t="str">
            <v>1-100-F001</v>
          </cell>
          <cell r="H299" t="str">
            <v>VA-RECURSOS DISTRITO</v>
          </cell>
          <cell r="I299" t="str">
            <v>O2120201003053533102</v>
          </cell>
          <cell r="J299" t="str">
            <v>Purificadores líquidos de ambiente</v>
          </cell>
          <cell r="K299" t="str">
            <v>000000000000000000104</v>
          </cell>
          <cell r="L299" t="str">
            <v>0104 - Programa Funcionamiento - SECRETARIA GENERAL</v>
          </cell>
          <cell r="M299" t="str">
            <v>PM01040001FUNC</v>
          </cell>
          <cell r="N299" t="str">
            <v>FU</v>
          </cell>
          <cell r="O299" t="str">
            <v>FUNCIONAMIENTO SECRETARIA GENERAL</v>
          </cell>
          <cell r="P299" t="str">
            <v>2025</v>
          </cell>
          <cell r="Q299">
            <v>25677000</v>
          </cell>
          <cell r="R299">
            <v>25677000</v>
          </cell>
        </row>
        <row r="300">
          <cell r="A300" t="str">
            <v>0104-01FU</v>
          </cell>
          <cell r="B300" t="str">
            <v>DISTRITO CAPITAL</v>
          </cell>
          <cell r="C300" t="str">
            <v>0104-01</v>
          </cell>
          <cell r="D300" t="str">
            <v>SECRETARÍA GENERAL DE LA ALCALDÍA MAYOR DE BOGOTÁ</v>
          </cell>
          <cell r="E300" t="str">
            <v>0001-001</v>
          </cell>
          <cell r="F300" t="str">
            <v>AC-GESTIÓN PÚBLICA</v>
          </cell>
          <cell r="G300" t="str">
            <v>1-100-F001</v>
          </cell>
          <cell r="H300" t="str">
            <v>VA-RECURSOS DISTRITO</v>
          </cell>
          <cell r="I300" t="str">
            <v>O2120201003053533202</v>
          </cell>
          <cell r="J300" t="str">
            <v>Ceras para pisos</v>
          </cell>
          <cell r="K300" t="str">
            <v>000000000000000000104</v>
          </cell>
          <cell r="L300" t="str">
            <v>0104 - Programa Funcionamiento - SECRETARIA GENERAL</v>
          </cell>
          <cell r="M300" t="str">
            <v>PM01040001FUNC</v>
          </cell>
          <cell r="N300" t="str">
            <v>FU</v>
          </cell>
          <cell r="O300" t="str">
            <v>FUNCIONAMIENTO SECRETARIA GENERAL</v>
          </cell>
          <cell r="P300" t="str">
            <v>2025</v>
          </cell>
          <cell r="Q300">
            <v>79625000</v>
          </cell>
          <cell r="R300">
            <v>79625000</v>
          </cell>
        </row>
        <row r="301">
          <cell r="A301" t="str">
            <v>0104-01FU</v>
          </cell>
          <cell r="B301" t="str">
            <v>DISTRITO CAPITAL</v>
          </cell>
          <cell r="C301" t="str">
            <v>0104-01</v>
          </cell>
          <cell r="D301" t="str">
            <v>SECRETARÍA GENERAL DE LA ALCALDÍA MAYOR DE BOGOTÁ</v>
          </cell>
          <cell r="E301" t="str">
            <v>0001-001</v>
          </cell>
          <cell r="F301" t="str">
            <v>AC-GESTIÓN PÚBLICA</v>
          </cell>
          <cell r="G301" t="str">
            <v>1-100-F001</v>
          </cell>
          <cell r="H301" t="str">
            <v>VA-RECURSOS DISTRITO</v>
          </cell>
          <cell r="I301" t="str">
            <v>O2120201003053542006</v>
          </cell>
          <cell r="J301" t="str">
            <v>Pegantes sintéticos</v>
          </cell>
          <cell r="K301" t="str">
            <v>000000000000000000104</v>
          </cell>
          <cell r="L301" t="str">
            <v>0104 - Programa Funcionamiento - SECRETARIA GENERAL</v>
          </cell>
          <cell r="M301" t="str">
            <v>PM01040001FUNC</v>
          </cell>
          <cell r="N301" t="str">
            <v>FU</v>
          </cell>
          <cell r="O301" t="str">
            <v>FUNCIONAMIENTO SECRETARIA GENERAL</v>
          </cell>
          <cell r="P301" t="str">
            <v>2025</v>
          </cell>
          <cell r="Q301">
            <v>5076000</v>
          </cell>
          <cell r="R301">
            <v>5076000</v>
          </cell>
        </row>
        <row r="302">
          <cell r="A302" t="str">
            <v>0104-01FU</v>
          </cell>
          <cell r="B302" t="str">
            <v>DISTRITO CAPITAL</v>
          </cell>
          <cell r="C302" t="str">
            <v>0104-01</v>
          </cell>
          <cell r="D302" t="str">
            <v>SECRETARÍA GENERAL DE LA ALCALDÍA MAYOR DE BOGOTÁ</v>
          </cell>
          <cell r="E302" t="str">
            <v>0001-001</v>
          </cell>
          <cell r="F302" t="str">
            <v>AC-GESTIÓN PÚBLICA</v>
          </cell>
          <cell r="G302" t="str">
            <v>1-100-F001</v>
          </cell>
          <cell r="H302" t="str">
            <v>VA-RECURSOS DISTRITO</v>
          </cell>
          <cell r="I302" t="str">
            <v>O2120201003053549945</v>
          </cell>
          <cell r="J302" t="str">
            <v>Productos químicos especiales para tratamiento de pisos</v>
          </cell>
          <cell r="K302" t="str">
            <v>000000000000000000104</v>
          </cell>
          <cell r="L302" t="str">
            <v>0104 - Programa Funcionamiento - SECRETARIA GENERAL</v>
          </cell>
          <cell r="M302" t="str">
            <v>PM01040001FUNC</v>
          </cell>
          <cell r="N302" t="str">
            <v>FU</v>
          </cell>
          <cell r="O302" t="str">
            <v>FUNCIONAMIENTO SECRETARIA GENERAL</v>
          </cell>
          <cell r="P302" t="str">
            <v>2025</v>
          </cell>
          <cell r="Q302">
            <v>86961000</v>
          </cell>
          <cell r="R302">
            <v>86961000</v>
          </cell>
        </row>
        <row r="303">
          <cell r="A303" t="str">
            <v>0104-01FU</v>
          </cell>
          <cell r="B303" t="str">
            <v>DISTRITO CAPITAL</v>
          </cell>
          <cell r="C303" t="str">
            <v>0104-01</v>
          </cell>
          <cell r="D303" t="str">
            <v>SECRETARÍA GENERAL DE LA ALCALDÍA MAYOR DE BOGOTÁ</v>
          </cell>
          <cell r="E303" t="str">
            <v>0001-001</v>
          </cell>
          <cell r="F303" t="str">
            <v>AC-GESTIÓN PÚBLICA</v>
          </cell>
          <cell r="G303" t="str">
            <v>1-100-F001</v>
          </cell>
          <cell r="H303" t="str">
            <v>VA-RECURSOS DISTRITO</v>
          </cell>
          <cell r="I303" t="str">
            <v>O2120201003063627018</v>
          </cell>
          <cell r="J303" t="str">
            <v>Borradores de caucho</v>
          </cell>
          <cell r="K303" t="str">
            <v>000000000000000000104</v>
          </cell>
          <cell r="L303" t="str">
            <v>0104 - Programa Funcionamiento - SECRETARIA GENERAL</v>
          </cell>
          <cell r="M303" t="str">
            <v>PM01040001FUNC</v>
          </cell>
          <cell r="N303" t="str">
            <v>FU</v>
          </cell>
          <cell r="O303" t="str">
            <v>FUNCIONAMIENTO SECRETARIA GENERAL</v>
          </cell>
          <cell r="P303" t="str">
            <v>2025</v>
          </cell>
          <cell r="Q303">
            <v>633000</v>
          </cell>
          <cell r="R303">
            <v>633000</v>
          </cell>
        </row>
        <row r="304">
          <cell r="A304" t="str">
            <v>0104-01FU</v>
          </cell>
          <cell r="B304" t="str">
            <v>DISTRITO CAPITAL</v>
          </cell>
          <cell r="C304" t="str">
            <v>0104-01</v>
          </cell>
          <cell r="D304" t="str">
            <v>SECRETARÍA GENERAL DE LA ALCALDÍA MAYOR DE BOGOTÁ</v>
          </cell>
          <cell r="E304" t="str">
            <v>0001-001</v>
          </cell>
          <cell r="F304" t="str">
            <v>AC-GESTIÓN PÚBLICA</v>
          </cell>
          <cell r="G304" t="str">
            <v>1-100-F001</v>
          </cell>
          <cell r="H304" t="str">
            <v>VA-RECURSOS DISTRITO</v>
          </cell>
          <cell r="I304" t="str">
            <v>O2120201003063627020</v>
          </cell>
          <cell r="J304" t="str">
            <v>Rodillo de caucho</v>
          </cell>
          <cell r="K304" t="str">
            <v>000000000000000000104</v>
          </cell>
          <cell r="L304" t="str">
            <v>0104 - Programa Funcionamiento - SECRETARIA GENERAL</v>
          </cell>
          <cell r="M304" t="str">
            <v>PM01040001FUNC</v>
          </cell>
          <cell r="N304" t="str">
            <v>FU</v>
          </cell>
          <cell r="O304" t="str">
            <v>FUNCIONAMIENTO SECRETARIA GENERAL</v>
          </cell>
          <cell r="P304" t="str">
            <v>2025</v>
          </cell>
          <cell r="Q304">
            <v>320000</v>
          </cell>
          <cell r="R304">
            <v>320000</v>
          </cell>
        </row>
        <row r="305">
          <cell r="A305" t="str">
            <v>0104-01FU</v>
          </cell>
          <cell r="B305" t="str">
            <v>DISTRITO CAPITAL</v>
          </cell>
          <cell r="C305" t="str">
            <v>0104-01</v>
          </cell>
          <cell r="D305" t="str">
            <v>SECRETARÍA GENERAL DE LA ALCALDÍA MAYOR DE BOGOTÁ</v>
          </cell>
          <cell r="E305" t="str">
            <v>0001-001</v>
          </cell>
          <cell r="F305" t="str">
            <v>AC-GESTIÓN PÚBLICA</v>
          </cell>
          <cell r="G305" t="str">
            <v>1-100-F001</v>
          </cell>
          <cell r="H305" t="str">
            <v>VA-RECURSOS DISTRITO</v>
          </cell>
          <cell r="I305" t="str">
            <v>O2120201003063627099</v>
          </cell>
          <cell r="J305" t="str">
            <v>Artículos de caucho n.c.p.</v>
          </cell>
          <cell r="K305" t="str">
            <v>000000000000000000104</v>
          </cell>
          <cell r="L305" t="str">
            <v>0104 - Programa Funcionamiento - SECRETARIA GENERAL</v>
          </cell>
          <cell r="M305" t="str">
            <v>PM01040001FUNC</v>
          </cell>
          <cell r="N305" t="str">
            <v>FU</v>
          </cell>
          <cell r="O305" t="str">
            <v>FUNCIONAMIENTO SECRETARIA GENERAL</v>
          </cell>
          <cell r="P305" t="str">
            <v>2025</v>
          </cell>
          <cell r="Q305">
            <v>600000</v>
          </cell>
          <cell r="R305">
            <v>600000</v>
          </cell>
        </row>
        <row r="306">
          <cell r="A306" t="str">
            <v>0104-01FU</v>
          </cell>
          <cell r="B306" t="str">
            <v>DISTRITO CAPITAL</v>
          </cell>
          <cell r="C306" t="str">
            <v>0104-01</v>
          </cell>
          <cell r="D306" t="str">
            <v>SECRETARÍA GENERAL DE LA ALCALDÍA MAYOR DE BOGOTÁ</v>
          </cell>
          <cell r="E306" t="str">
            <v>0001-001</v>
          </cell>
          <cell r="F306" t="str">
            <v>AC-GESTIÓN PÚBLICA</v>
          </cell>
          <cell r="G306" t="str">
            <v>1-100-F001</v>
          </cell>
          <cell r="H306" t="str">
            <v>VA-RECURSOS DISTRITO</v>
          </cell>
          <cell r="I306" t="str">
            <v>O2120201003063633011</v>
          </cell>
          <cell r="J306" t="str">
            <v>Película de polipropileno</v>
          </cell>
          <cell r="K306" t="str">
            <v>000000000000000000104</v>
          </cell>
          <cell r="L306" t="str">
            <v>0104 - Programa Funcionamiento - SECRETARIA GENERAL</v>
          </cell>
          <cell r="M306" t="str">
            <v>PM01040001FUNC</v>
          </cell>
          <cell r="N306" t="str">
            <v>FU</v>
          </cell>
          <cell r="O306" t="str">
            <v>FUNCIONAMIENTO SECRETARIA GENERAL</v>
          </cell>
          <cell r="P306" t="str">
            <v>2025</v>
          </cell>
          <cell r="Q306">
            <v>20046000</v>
          </cell>
          <cell r="R306">
            <v>20046000</v>
          </cell>
        </row>
        <row r="307">
          <cell r="A307" t="str">
            <v>0104-01FU</v>
          </cell>
          <cell r="B307" t="str">
            <v>DISTRITO CAPITAL</v>
          </cell>
          <cell r="C307" t="str">
            <v>0104-01</v>
          </cell>
          <cell r="D307" t="str">
            <v>SECRETARÍA GENERAL DE LA ALCALDÍA MAYOR DE BOGOTÁ</v>
          </cell>
          <cell r="E307" t="str">
            <v>0001-001</v>
          </cell>
          <cell r="F307" t="str">
            <v>AC-GESTIÓN PÚBLICA</v>
          </cell>
          <cell r="G307" t="str">
            <v>1-100-F001</v>
          </cell>
          <cell r="H307" t="str">
            <v>VA-RECURSOS DISTRITO</v>
          </cell>
          <cell r="I307" t="str">
            <v>O2120201003063641001</v>
          </cell>
          <cell r="J307" t="str">
            <v>Bolsas de material plástico sin impresión</v>
          </cell>
          <cell r="K307" t="str">
            <v>000000000000000000104</v>
          </cell>
          <cell r="L307" t="str">
            <v>0104 - Programa Funcionamiento - SECRETARIA GENERAL</v>
          </cell>
          <cell r="M307" t="str">
            <v>PM01040001FUNC</v>
          </cell>
          <cell r="N307" t="str">
            <v>FU</v>
          </cell>
          <cell r="O307" t="str">
            <v>FUNCIONAMIENTO SECRETARIA GENERAL</v>
          </cell>
          <cell r="P307" t="str">
            <v>2025</v>
          </cell>
          <cell r="Q307">
            <v>74502000</v>
          </cell>
          <cell r="R307">
            <v>74502000</v>
          </cell>
        </row>
        <row r="308">
          <cell r="A308" t="str">
            <v>0104-01FU</v>
          </cell>
          <cell r="B308" t="str">
            <v>DISTRITO CAPITAL</v>
          </cell>
          <cell r="C308" t="str">
            <v>0104-01</v>
          </cell>
          <cell r="D308" t="str">
            <v>SECRETARÍA GENERAL DE LA ALCALDÍA MAYOR DE BOGOTÁ</v>
          </cell>
          <cell r="E308" t="str">
            <v>0001-001</v>
          </cell>
          <cell r="F308" t="str">
            <v>AC-GESTIÓN PÚBLICA</v>
          </cell>
          <cell r="G308" t="str">
            <v>1-100-F001</v>
          </cell>
          <cell r="H308" t="str">
            <v>VA-RECURSOS DISTRITO</v>
          </cell>
          <cell r="I308" t="str">
            <v>O2120201003063692002</v>
          </cell>
          <cell r="J308" t="str">
            <v>Cinta autoadhesiva</v>
          </cell>
          <cell r="K308" t="str">
            <v>000000000000000000104</v>
          </cell>
          <cell r="L308" t="str">
            <v>0104 - Programa Funcionamiento - SECRETARIA GENERAL</v>
          </cell>
          <cell r="M308" t="str">
            <v>PM01040001FUNC</v>
          </cell>
          <cell r="N308" t="str">
            <v>FU</v>
          </cell>
          <cell r="O308" t="str">
            <v>FUNCIONAMIENTO SECRETARIA GENERAL</v>
          </cell>
          <cell r="P308" t="str">
            <v>2025</v>
          </cell>
          <cell r="Q308">
            <v>20398000</v>
          </cell>
          <cell r="R308">
            <v>20398000</v>
          </cell>
        </row>
        <row r="309">
          <cell r="A309" t="str">
            <v>0104-01FU</v>
          </cell>
          <cell r="B309" t="str">
            <v>DISTRITO CAPITAL</v>
          </cell>
          <cell r="C309" t="str">
            <v>0104-01</v>
          </cell>
          <cell r="D309" t="str">
            <v>SECRETARÍA GENERAL DE LA ALCALDÍA MAYOR DE BOGOTÁ</v>
          </cell>
          <cell r="E309" t="str">
            <v>0001-001</v>
          </cell>
          <cell r="F309" t="str">
            <v>AC-GESTIÓN PÚBLICA</v>
          </cell>
          <cell r="G309" t="str">
            <v>1-100-F001</v>
          </cell>
          <cell r="H309" t="str">
            <v>VA-RECURSOS DISTRITO</v>
          </cell>
          <cell r="I309" t="str">
            <v>O2120201003063692009</v>
          </cell>
          <cell r="J309" t="str">
            <v>Películas plásticas autoadhesivas (papel contac)</v>
          </cell>
          <cell r="K309" t="str">
            <v>000000000000000000104</v>
          </cell>
          <cell r="L309" t="str">
            <v>0104 - Programa Funcionamiento - SECRETARIA GENERAL</v>
          </cell>
          <cell r="M309" t="str">
            <v>PM01040001FUNC</v>
          </cell>
          <cell r="N309" t="str">
            <v>FU</v>
          </cell>
          <cell r="O309" t="str">
            <v>FUNCIONAMIENTO SECRETARIA GENERAL</v>
          </cell>
          <cell r="P309" t="str">
            <v>2025</v>
          </cell>
          <cell r="Q309">
            <v>1268000</v>
          </cell>
          <cell r="R309">
            <v>1268000</v>
          </cell>
        </row>
        <row r="310">
          <cell r="A310" t="str">
            <v>0104-01FU</v>
          </cell>
          <cell r="B310" t="str">
            <v>DISTRITO CAPITAL</v>
          </cell>
          <cell r="C310" t="str">
            <v>0104-01</v>
          </cell>
          <cell r="D310" t="str">
            <v>SECRETARÍA GENERAL DE LA ALCALDÍA MAYOR DE BOGOTÁ</v>
          </cell>
          <cell r="E310" t="str">
            <v>0001-001</v>
          </cell>
          <cell r="F310" t="str">
            <v>AC-GESTIÓN PÚBLICA</v>
          </cell>
          <cell r="G310" t="str">
            <v>1-100-F001</v>
          </cell>
          <cell r="H310" t="str">
            <v>VA-RECURSOS DISTRITO</v>
          </cell>
          <cell r="I310" t="str">
            <v>O2120201003063694012</v>
          </cell>
          <cell r="J310" t="str">
            <v>Recipientes de material plástico-canecas para la basura</v>
          </cell>
          <cell r="K310" t="str">
            <v>000000000000000000104</v>
          </cell>
          <cell r="L310" t="str">
            <v>0104 - Programa Funcionamiento - SECRETARIA GENERAL</v>
          </cell>
          <cell r="M310" t="str">
            <v>PM01040001FUNC</v>
          </cell>
          <cell r="N310" t="str">
            <v>FU</v>
          </cell>
          <cell r="O310" t="str">
            <v>FUNCIONAMIENTO SECRETARIA GENERAL</v>
          </cell>
          <cell r="P310" t="str">
            <v>2025</v>
          </cell>
          <cell r="Q310">
            <v>1334000</v>
          </cell>
          <cell r="R310">
            <v>1334000</v>
          </cell>
        </row>
        <row r="311">
          <cell r="A311" t="str">
            <v>0104-01FU</v>
          </cell>
          <cell r="B311" t="str">
            <v>DISTRITO CAPITAL</v>
          </cell>
          <cell r="C311" t="str">
            <v>0104-01</v>
          </cell>
          <cell r="D311" t="str">
            <v>SECRETARÍA GENERAL DE LA ALCALDÍA MAYOR DE BOGOTÁ</v>
          </cell>
          <cell r="E311" t="str">
            <v>0001-001</v>
          </cell>
          <cell r="F311" t="str">
            <v>AC-GESTIÓN PÚBLICA</v>
          </cell>
          <cell r="G311" t="str">
            <v>1-100-F001</v>
          </cell>
          <cell r="H311" t="str">
            <v>VA-RECURSOS DISTRITO</v>
          </cell>
          <cell r="I311" t="str">
            <v>O2120201003063694016</v>
          </cell>
          <cell r="J311" t="str">
            <v>Recogedores plásticos de basura</v>
          </cell>
          <cell r="K311" t="str">
            <v>000000000000000000104</v>
          </cell>
          <cell r="L311" t="str">
            <v>0104 - Programa Funcionamiento - SECRETARIA GENERAL</v>
          </cell>
          <cell r="M311" t="str">
            <v>PM01040001FUNC</v>
          </cell>
          <cell r="N311" t="str">
            <v>FU</v>
          </cell>
          <cell r="O311" t="str">
            <v>FUNCIONAMIENTO SECRETARIA GENERAL</v>
          </cell>
          <cell r="P311" t="str">
            <v>2025</v>
          </cell>
          <cell r="Q311">
            <v>1513000</v>
          </cell>
          <cell r="R311">
            <v>1513000</v>
          </cell>
        </row>
        <row r="312">
          <cell r="A312" t="str">
            <v>0104-01FU</v>
          </cell>
          <cell r="B312" t="str">
            <v>DISTRITO CAPITAL</v>
          </cell>
          <cell r="C312" t="str">
            <v>0104-01</v>
          </cell>
          <cell r="D312" t="str">
            <v>SECRETARÍA GENERAL DE LA ALCALDÍA MAYOR DE BOGOTÁ</v>
          </cell>
          <cell r="E312" t="str">
            <v>0001-001</v>
          </cell>
          <cell r="F312" t="str">
            <v>AC-GESTIÓN PÚBLICA</v>
          </cell>
          <cell r="G312" t="str">
            <v>1-100-F001</v>
          </cell>
          <cell r="H312" t="str">
            <v>VA-RECURSOS DISTRITO</v>
          </cell>
          <cell r="I312" t="str">
            <v>O2120201003063699006</v>
          </cell>
          <cell r="J312" t="str">
            <v>Ganchos legajadores plásticos</v>
          </cell>
          <cell r="K312" t="str">
            <v>000000000000000000104</v>
          </cell>
          <cell r="L312" t="str">
            <v>0104 - Programa Funcionamiento - SECRETARIA GENERAL</v>
          </cell>
          <cell r="M312" t="str">
            <v>PM01040001FUNC</v>
          </cell>
          <cell r="N312" t="str">
            <v>FU</v>
          </cell>
          <cell r="O312" t="str">
            <v>FUNCIONAMIENTO SECRETARIA GENERAL</v>
          </cell>
          <cell r="P312" t="str">
            <v>2025</v>
          </cell>
          <cell r="Q312">
            <v>318000</v>
          </cell>
          <cell r="R312">
            <v>318000</v>
          </cell>
        </row>
        <row r="313">
          <cell r="A313" t="str">
            <v>0104-01FU</v>
          </cell>
          <cell r="B313" t="str">
            <v>DISTRITO CAPITAL</v>
          </cell>
          <cell r="C313" t="str">
            <v>0104-01</v>
          </cell>
          <cell r="D313" t="str">
            <v>SECRETARÍA GENERAL DE LA ALCALDÍA MAYOR DE BOGOTÁ</v>
          </cell>
          <cell r="E313" t="str">
            <v>0001-001</v>
          </cell>
          <cell r="F313" t="str">
            <v>AC-GESTIÓN PÚBLICA</v>
          </cell>
          <cell r="G313" t="str">
            <v>1-100-F001</v>
          </cell>
          <cell r="H313" t="str">
            <v>VA-RECURSOS DISTRITO</v>
          </cell>
          <cell r="I313" t="str">
            <v>O2120201003063699022</v>
          </cell>
          <cell r="J313" t="str">
            <v>Caretas de material plástico para protección</v>
          </cell>
          <cell r="K313" t="str">
            <v>000000000000000000104</v>
          </cell>
          <cell r="L313" t="str">
            <v>0104 - Programa Funcionamiento - SECRETARIA GENERAL</v>
          </cell>
          <cell r="M313" t="str">
            <v>PM01040001FUNC</v>
          </cell>
          <cell r="N313" t="str">
            <v>FU</v>
          </cell>
          <cell r="O313" t="str">
            <v>FUNCIONAMIENTO SECRETARIA GENERAL</v>
          </cell>
          <cell r="P313" t="str">
            <v>2025</v>
          </cell>
          <cell r="Q313">
            <v>804000</v>
          </cell>
          <cell r="R313">
            <v>804000</v>
          </cell>
        </row>
        <row r="314">
          <cell r="A314" t="str">
            <v>0104-01FU</v>
          </cell>
          <cell r="B314" t="str">
            <v>DISTRITO CAPITAL</v>
          </cell>
          <cell r="C314" t="str">
            <v>0104-01</v>
          </cell>
          <cell r="D314" t="str">
            <v>SECRETARÍA GENERAL DE LA ALCALDÍA MAYOR DE BOGOTÁ</v>
          </cell>
          <cell r="E314" t="str">
            <v>0001-001</v>
          </cell>
          <cell r="F314" t="str">
            <v>AC-GESTIÓN PÚBLICA</v>
          </cell>
          <cell r="G314" t="str">
            <v>1-100-F001</v>
          </cell>
          <cell r="H314" t="str">
            <v>VA-RECURSOS DISTRITO</v>
          </cell>
          <cell r="I314" t="str">
            <v>O2120201003063699055</v>
          </cell>
          <cell r="J314" t="str">
            <v>Protectores auditivos (tapones) de material plástico</v>
          </cell>
          <cell r="K314" t="str">
            <v>000000000000000000104</v>
          </cell>
          <cell r="L314" t="str">
            <v>0104 - Programa Funcionamiento - SECRETARIA GENERAL</v>
          </cell>
          <cell r="M314" t="str">
            <v>PM01040001FUNC</v>
          </cell>
          <cell r="N314" t="str">
            <v>FU</v>
          </cell>
          <cell r="O314" t="str">
            <v>FUNCIONAMIENTO SECRETARIA GENERAL</v>
          </cell>
          <cell r="P314" t="str">
            <v>2025</v>
          </cell>
          <cell r="Q314">
            <v>700000</v>
          </cell>
          <cell r="R314">
            <v>700000</v>
          </cell>
        </row>
        <row r="315">
          <cell r="A315" t="str">
            <v>0104-01FU</v>
          </cell>
          <cell r="B315" t="str">
            <v>DISTRITO CAPITAL</v>
          </cell>
          <cell r="C315" t="str">
            <v>0104-01</v>
          </cell>
          <cell r="D315" t="str">
            <v>SECRETARÍA GENERAL DE LA ALCALDÍA MAYOR DE BOGOTÁ</v>
          </cell>
          <cell r="E315" t="str">
            <v>0001-001</v>
          </cell>
          <cell r="F315" t="str">
            <v>AC-GESTIÓN PÚBLICA</v>
          </cell>
          <cell r="G315" t="str">
            <v>1-100-F001</v>
          </cell>
          <cell r="H315" t="str">
            <v>VA-RECURSOS DISTRITO</v>
          </cell>
          <cell r="I315" t="str">
            <v>O2120201003063699060</v>
          </cell>
          <cell r="J315" t="str">
            <v>Cartuchos plásticos para impresora de computador</v>
          </cell>
          <cell r="K315" t="str">
            <v>000000000000000000104</v>
          </cell>
          <cell r="L315" t="str">
            <v>0104 - Programa Funcionamiento - SECRETARIA GENERAL</v>
          </cell>
          <cell r="M315" t="str">
            <v>PM01040001FUNC</v>
          </cell>
          <cell r="N315" t="str">
            <v>FU</v>
          </cell>
          <cell r="O315" t="str">
            <v>FUNCIONAMIENTO SECRETARIA GENERAL</v>
          </cell>
          <cell r="P315" t="str">
            <v>2025</v>
          </cell>
          <cell r="Q315">
            <v>6091000</v>
          </cell>
          <cell r="R315">
            <v>6091000</v>
          </cell>
        </row>
        <row r="316">
          <cell r="A316" t="str">
            <v>0104-01FU</v>
          </cell>
          <cell r="B316" t="str">
            <v>DISTRITO CAPITAL</v>
          </cell>
          <cell r="C316" t="str">
            <v>0104-01</v>
          </cell>
          <cell r="D316" t="str">
            <v>SECRETARÍA GENERAL DE LA ALCALDÍA MAYOR DE BOGOTÁ</v>
          </cell>
          <cell r="E316" t="str">
            <v>0001-001</v>
          </cell>
          <cell r="F316" t="str">
            <v>AC-GESTIÓN PÚBLICA</v>
          </cell>
          <cell r="G316" t="str">
            <v>1-100-F001</v>
          </cell>
          <cell r="H316" t="str">
            <v>VA-RECURSOS DISTRITO</v>
          </cell>
          <cell r="I316" t="str">
            <v>O2120201003063699073</v>
          </cell>
          <cell r="J316" t="str">
            <v>Recolector de cortopunzantes de material plástico</v>
          </cell>
          <cell r="K316" t="str">
            <v>000000000000000000104</v>
          </cell>
          <cell r="L316" t="str">
            <v>0104 - Programa Funcionamiento - SECRETARIA GENERAL</v>
          </cell>
          <cell r="M316" t="str">
            <v>PM01040001FUNC</v>
          </cell>
          <cell r="N316" t="str">
            <v>FU</v>
          </cell>
          <cell r="O316" t="str">
            <v>FUNCIONAMIENTO SECRETARIA GENERAL</v>
          </cell>
          <cell r="P316" t="str">
            <v>2025</v>
          </cell>
          <cell r="Q316">
            <v>270000</v>
          </cell>
          <cell r="R316">
            <v>270000</v>
          </cell>
        </row>
        <row r="317">
          <cell r="A317" t="str">
            <v>0104-01FU</v>
          </cell>
          <cell r="B317" t="str">
            <v>DISTRITO CAPITAL</v>
          </cell>
          <cell r="C317" t="str">
            <v>0104-01</v>
          </cell>
          <cell r="D317" t="str">
            <v>SECRETARÍA GENERAL DE LA ALCALDÍA MAYOR DE BOGOTÁ</v>
          </cell>
          <cell r="E317" t="str">
            <v>0001-001</v>
          </cell>
          <cell r="F317" t="str">
            <v>AC-GESTIÓN PÚBLICA</v>
          </cell>
          <cell r="G317" t="str">
            <v>1-100-F001</v>
          </cell>
          <cell r="H317" t="str">
            <v>VA-RECURSOS DISTRITO</v>
          </cell>
          <cell r="I317" t="str">
            <v>O2120201003073719199</v>
          </cell>
          <cell r="J317" t="str">
            <v>Envases n.c.p. de vidrio</v>
          </cell>
          <cell r="K317" t="str">
            <v>000000000000000000104</v>
          </cell>
          <cell r="L317" t="str">
            <v>0104 - Programa Funcionamiento - SECRETARIA GENERAL</v>
          </cell>
          <cell r="M317" t="str">
            <v>PM01040001FUNC</v>
          </cell>
          <cell r="N317" t="str">
            <v>FU</v>
          </cell>
          <cell r="O317" t="str">
            <v>FUNCIONAMIENTO SECRETARIA GENERAL</v>
          </cell>
          <cell r="P317" t="str">
            <v>2025</v>
          </cell>
          <cell r="Q317">
            <v>27810000</v>
          </cell>
          <cell r="R317">
            <v>27810000</v>
          </cell>
        </row>
        <row r="318">
          <cell r="A318" t="str">
            <v>0104-01FU</v>
          </cell>
          <cell r="B318" t="str">
            <v>DISTRITO CAPITAL</v>
          </cell>
          <cell r="C318" t="str">
            <v>0104-01</v>
          </cell>
          <cell r="D318" t="str">
            <v>SECRETARÍA GENERAL DE LA ALCALDÍA MAYOR DE BOGOTÁ</v>
          </cell>
          <cell r="E318" t="str">
            <v>0001-001</v>
          </cell>
          <cell r="F318" t="str">
            <v>AC-GESTIÓN PÚBLICA</v>
          </cell>
          <cell r="G318" t="str">
            <v>1-100-F001</v>
          </cell>
          <cell r="H318" t="str">
            <v>VA-RECURSOS DISTRITO</v>
          </cell>
          <cell r="I318" t="str">
            <v>O2120201003073719305</v>
          </cell>
          <cell r="J318" t="str">
            <v>Vasos y jarros de vidrio</v>
          </cell>
          <cell r="K318" t="str">
            <v>000000000000000000104</v>
          </cell>
          <cell r="L318" t="str">
            <v>0104 - Programa Funcionamiento - SECRETARIA GENERAL</v>
          </cell>
          <cell r="M318" t="str">
            <v>PM01040001FUNC</v>
          </cell>
          <cell r="N318" t="str">
            <v>FU</v>
          </cell>
          <cell r="O318" t="str">
            <v>FUNCIONAMIENTO SECRETARIA GENERAL</v>
          </cell>
          <cell r="P318" t="str">
            <v>2025</v>
          </cell>
          <cell r="Q318">
            <v>390000</v>
          </cell>
          <cell r="R318">
            <v>390000</v>
          </cell>
        </row>
        <row r="319">
          <cell r="A319" t="str">
            <v>0104-01FU</v>
          </cell>
          <cell r="B319" t="str">
            <v>DISTRITO CAPITAL</v>
          </cell>
          <cell r="C319" t="str">
            <v>0104-01</v>
          </cell>
          <cell r="D319" t="str">
            <v>SECRETARÍA GENERAL DE LA ALCALDÍA MAYOR DE BOGOTÁ</v>
          </cell>
          <cell r="E319" t="str">
            <v>0001-001</v>
          </cell>
          <cell r="F319" t="str">
            <v>AC-GESTIÓN PÚBLICA</v>
          </cell>
          <cell r="G319" t="str">
            <v>1-100-F001</v>
          </cell>
          <cell r="H319" t="str">
            <v>VA-RECURSOS DISTRITO</v>
          </cell>
          <cell r="I319" t="str">
            <v>O2120201003073722101</v>
          </cell>
          <cell r="J319" t="str">
            <v>Vajillas de loza-pedernal</v>
          </cell>
          <cell r="K319" t="str">
            <v>000000000000000000104</v>
          </cell>
          <cell r="L319" t="str">
            <v>0104 - Programa Funcionamiento - SECRETARIA GENERAL</v>
          </cell>
          <cell r="M319" t="str">
            <v>PM01040001FUNC</v>
          </cell>
          <cell r="N319" t="str">
            <v>FU</v>
          </cell>
          <cell r="O319" t="str">
            <v>FUNCIONAMIENTO SECRETARIA GENERAL</v>
          </cell>
          <cell r="P319" t="str">
            <v>2025</v>
          </cell>
          <cell r="Q319">
            <v>5397000</v>
          </cell>
          <cell r="R319">
            <v>5397000</v>
          </cell>
        </row>
        <row r="320">
          <cell r="A320" t="str">
            <v>0104-01FU</v>
          </cell>
          <cell r="B320" t="str">
            <v>DISTRITO CAPITAL</v>
          </cell>
          <cell r="C320" t="str">
            <v>0104-01</v>
          </cell>
          <cell r="D320" t="str">
            <v>SECRETARÍA GENERAL DE LA ALCALDÍA MAYOR DE BOGOTÁ</v>
          </cell>
          <cell r="E320" t="str">
            <v>0001-001</v>
          </cell>
          <cell r="F320" t="str">
            <v>AC-GESTIÓN PÚBLICA</v>
          </cell>
          <cell r="G320" t="str">
            <v>1-100-F001</v>
          </cell>
          <cell r="H320" t="str">
            <v>VA-RECURSOS DISTRITO</v>
          </cell>
          <cell r="I320" t="str">
            <v>O2120201003083891102</v>
          </cell>
          <cell r="J320" t="str">
            <v>Bolígrafos</v>
          </cell>
          <cell r="K320" t="str">
            <v>000000000000000000104</v>
          </cell>
          <cell r="L320" t="str">
            <v>0104 - Programa Funcionamiento - SECRETARIA GENERAL</v>
          </cell>
          <cell r="M320" t="str">
            <v>PM01040001FUNC</v>
          </cell>
          <cell r="N320" t="str">
            <v>FU</v>
          </cell>
          <cell r="O320" t="str">
            <v>FUNCIONAMIENTO SECRETARIA GENERAL</v>
          </cell>
          <cell r="P320" t="str">
            <v>2025</v>
          </cell>
          <cell r="Q320">
            <v>2753000</v>
          </cell>
          <cell r="R320">
            <v>2753000</v>
          </cell>
        </row>
        <row r="321">
          <cell r="A321" t="str">
            <v>0104-01FU</v>
          </cell>
          <cell r="B321" t="str">
            <v>DISTRITO CAPITAL</v>
          </cell>
          <cell r="C321" t="str">
            <v>0104-01</v>
          </cell>
          <cell r="D321" t="str">
            <v>SECRETARÍA GENERAL DE LA ALCALDÍA MAYOR DE BOGOTÁ</v>
          </cell>
          <cell r="E321" t="str">
            <v>0001-001</v>
          </cell>
          <cell r="F321" t="str">
            <v>AC-GESTIÓN PÚBLICA</v>
          </cell>
          <cell r="G321" t="str">
            <v>1-100-F001</v>
          </cell>
          <cell r="H321" t="str">
            <v>VA-RECURSOS DISTRITO</v>
          </cell>
          <cell r="I321" t="str">
            <v>O2120201003083899302</v>
          </cell>
          <cell r="J321" t="str">
            <v>Escobas</v>
          </cell>
          <cell r="K321" t="str">
            <v>000000000000000000104</v>
          </cell>
          <cell r="L321" t="str">
            <v>0104 - Programa Funcionamiento - SECRETARIA GENERAL</v>
          </cell>
          <cell r="M321" t="str">
            <v>PM01040001FUNC</v>
          </cell>
          <cell r="N321" t="str">
            <v>FU</v>
          </cell>
          <cell r="O321" t="str">
            <v>FUNCIONAMIENTO SECRETARIA GENERAL</v>
          </cell>
          <cell r="P321" t="str">
            <v>2025</v>
          </cell>
          <cell r="Q321">
            <v>17052000</v>
          </cell>
          <cell r="R321">
            <v>17052000</v>
          </cell>
        </row>
        <row r="322">
          <cell r="A322" t="str">
            <v>0104-01FU</v>
          </cell>
          <cell r="B322" t="str">
            <v>DISTRITO CAPITAL</v>
          </cell>
          <cell r="C322" t="str">
            <v>0104-01</v>
          </cell>
          <cell r="D322" t="str">
            <v>SECRETARÍA GENERAL DE LA ALCALDÍA MAYOR DE BOGOTÁ</v>
          </cell>
          <cell r="E322" t="str">
            <v>0001-001</v>
          </cell>
          <cell r="F322" t="str">
            <v>AC-GESTIÓN PÚBLICA</v>
          </cell>
          <cell r="G322" t="str">
            <v>1-100-F001</v>
          </cell>
          <cell r="H322" t="str">
            <v>VA-RECURSOS DISTRITO</v>
          </cell>
          <cell r="I322" t="str">
            <v>O2120201003083899303</v>
          </cell>
          <cell r="J322" t="str">
            <v>Cepillos para lavar o fregar</v>
          </cell>
          <cell r="K322" t="str">
            <v>000000000000000000104</v>
          </cell>
          <cell r="L322" t="str">
            <v>0104 - Programa Funcionamiento - SECRETARIA GENERAL</v>
          </cell>
          <cell r="M322" t="str">
            <v>PM01040001FUNC</v>
          </cell>
          <cell r="N322" t="str">
            <v>FU</v>
          </cell>
          <cell r="O322" t="str">
            <v>FUNCIONAMIENTO SECRETARIA GENERAL</v>
          </cell>
          <cell r="P322" t="str">
            <v>2025</v>
          </cell>
          <cell r="Q322">
            <v>18028000</v>
          </cell>
          <cell r="R322">
            <v>18028000</v>
          </cell>
        </row>
        <row r="323">
          <cell r="A323" t="str">
            <v>0104-01FU</v>
          </cell>
          <cell r="B323" t="str">
            <v>DISTRITO CAPITAL</v>
          </cell>
          <cell r="C323" t="str">
            <v>0104-01</v>
          </cell>
          <cell r="D323" t="str">
            <v>SECRETARÍA GENERAL DE LA ALCALDÍA MAYOR DE BOGOTÁ</v>
          </cell>
          <cell r="E323" t="str">
            <v>0001-001</v>
          </cell>
          <cell r="F323" t="str">
            <v>AC-GESTIÓN PÚBLICA</v>
          </cell>
          <cell r="G323" t="str">
            <v>1-100-F001</v>
          </cell>
          <cell r="H323" t="str">
            <v>VA-RECURSOS DISTRITO</v>
          </cell>
          <cell r="I323" t="str">
            <v>O2120201003083899310</v>
          </cell>
          <cell r="J323" t="str">
            <v>Brochas para pintar</v>
          </cell>
          <cell r="K323" t="str">
            <v>000000000000000000104</v>
          </cell>
          <cell r="L323" t="str">
            <v>0104 - Programa Funcionamiento - SECRETARIA GENERAL</v>
          </cell>
          <cell r="M323" t="str">
            <v>PM01040001FUNC</v>
          </cell>
          <cell r="N323" t="str">
            <v>FU</v>
          </cell>
          <cell r="O323" t="str">
            <v>FUNCIONAMIENTO SECRETARIA GENERAL</v>
          </cell>
          <cell r="P323" t="str">
            <v>2025</v>
          </cell>
          <cell r="Q323">
            <v>400000</v>
          </cell>
          <cell r="R323">
            <v>400000</v>
          </cell>
        </row>
        <row r="324">
          <cell r="A324" t="str">
            <v>0104-01FU</v>
          </cell>
          <cell r="B324" t="str">
            <v>DISTRITO CAPITAL</v>
          </cell>
          <cell r="C324" t="str">
            <v>0104-01</v>
          </cell>
          <cell r="D324" t="str">
            <v>SECRETARÍA GENERAL DE LA ALCALDÍA MAYOR DE BOGOTÁ</v>
          </cell>
          <cell r="E324" t="str">
            <v>0001-001</v>
          </cell>
          <cell r="F324" t="str">
            <v>AC-GESTIÓN PÚBLICA</v>
          </cell>
          <cell r="G324" t="str">
            <v>1-100-F001</v>
          </cell>
          <cell r="H324" t="str">
            <v>VA-RECURSOS DISTRITO</v>
          </cell>
          <cell r="I324" t="str">
            <v>O2120201003083899918</v>
          </cell>
          <cell r="J324" t="str">
            <v>Guantes industriales</v>
          </cell>
          <cell r="K324" t="str">
            <v>000000000000000000104</v>
          </cell>
          <cell r="L324" t="str">
            <v>0104 - Programa Funcionamiento - SECRETARIA GENERAL</v>
          </cell>
          <cell r="M324" t="str">
            <v>PM01040001FUNC</v>
          </cell>
          <cell r="N324" t="str">
            <v>FU</v>
          </cell>
          <cell r="O324" t="str">
            <v>FUNCIONAMIENTO SECRETARIA GENERAL</v>
          </cell>
          <cell r="P324" t="str">
            <v>2025</v>
          </cell>
          <cell r="Q324">
            <v>22360000</v>
          </cell>
          <cell r="R324">
            <v>22360000</v>
          </cell>
        </row>
        <row r="325">
          <cell r="A325" t="str">
            <v>0104-01FU</v>
          </cell>
          <cell r="B325" t="str">
            <v>DISTRITO CAPITAL</v>
          </cell>
          <cell r="C325" t="str">
            <v>0104-01</v>
          </cell>
          <cell r="D325" t="str">
            <v>SECRETARÍA GENERAL DE LA ALCALDÍA MAYOR DE BOGOTÁ</v>
          </cell>
          <cell r="E325" t="str">
            <v>0001-001</v>
          </cell>
          <cell r="F325" t="str">
            <v>AC-GESTIÓN PÚBLICA</v>
          </cell>
          <cell r="G325" t="str">
            <v>1-100-F001</v>
          </cell>
          <cell r="H325" t="str">
            <v>VA-RECURSOS DISTRITO</v>
          </cell>
          <cell r="I325" t="str">
            <v>O2120201003083899997</v>
          </cell>
          <cell r="J325" t="str">
            <v>Artículos n.c.p. para protección</v>
          </cell>
          <cell r="K325" t="str">
            <v>000000000000000000104</v>
          </cell>
          <cell r="L325" t="str">
            <v>0104 - Programa Funcionamiento - SECRETARIA GENERAL</v>
          </cell>
          <cell r="M325" t="str">
            <v>PM01040001FUNC</v>
          </cell>
          <cell r="N325" t="str">
            <v>FU</v>
          </cell>
          <cell r="O325" t="str">
            <v>FUNCIONAMIENTO SECRETARIA GENERAL</v>
          </cell>
          <cell r="P325" t="str">
            <v>2025</v>
          </cell>
          <cell r="Q325">
            <v>10933000</v>
          </cell>
          <cell r="R325">
            <v>10933000</v>
          </cell>
        </row>
        <row r="326">
          <cell r="A326" t="str">
            <v>0104-01FU</v>
          </cell>
          <cell r="B326" t="str">
            <v>DISTRITO CAPITAL</v>
          </cell>
          <cell r="C326" t="str">
            <v>0104-01</v>
          </cell>
          <cell r="D326" t="str">
            <v>SECRETARÍA GENERAL DE LA ALCALDÍA MAYOR DE BOGOTÁ</v>
          </cell>
          <cell r="E326" t="str">
            <v>0001-001</v>
          </cell>
          <cell r="F326" t="str">
            <v>AC-GESTIÓN PÚBLICA</v>
          </cell>
          <cell r="G326" t="str">
            <v>1-100-F001</v>
          </cell>
          <cell r="H326" t="str">
            <v>VA-RECURSOS DISTRITO</v>
          </cell>
          <cell r="I326" t="str">
            <v>O2120201003083899998</v>
          </cell>
          <cell r="J326" t="str">
            <v>Artículos n.c.p. para escritorio y oficina</v>
          </cell>
          <cell r="K326" t="str">
            <v>000000000000000000104</v>
          </cell>
          <cell r="L326" t="str">
            <v>0104 - Programa Funcionamiento - SECRETARIA GENERAL</v>
          </cell>
          <cell r="M326" t="str">
            <v>PM01040001FUNC</v>
          </cell>
          <cell r="N326" t="str">
            <v>FU</v>
          </cell>
          <cell r="O326" t="str">
            <v>FUNCIONAMIENTO SECRETARIA GENERAL</v>
          </cell>
          <cell r="P326" t="str">
            <v>2025</v>
          </cell>
          <cell r="Q326">
            <v>1428000</v>
          </cell>
          <cell r="R326">
            <v>1428000</v>
          </cell>
        </row>
        <row r="327">
          <cell r="A327" t="str">
            <v>0104-01FU</v>
          </cell>
          <cell r="B327" t="str">
            <v>DISTRITO CAPITAL</v>
          </cell>
          <cell r="C327" t="str">
            <v>0104-01</v>
          </cell>
          <cell r="D327" t="str">
            <v>SECRETARÍA GENERAL DE LA ALCALDÍA MAYOR DE BOGOTÁ</v>
          </cell>
          <cell r="E327" t="str">
            <v>0001-001</v>
          </cell>
          <cell r="F327" t="str">
            <v>AC-GESTIÓN PÚBLICA</v>
          </cell>
          <cell r="G327" t="str">
            <v>1-100-F001</v>
          </cell>
          <cell r="H327" t="str">
            <v>VA-RECURSOS DISTRITO</v>
          </cell>
          <cell r="I327" t="str">
            <v>O2120201004024291231</v>
          </cell>
          <cell r="J327" t="str">
            <v>Esponjas y esponjillas metálicas</v>
          </cell>
          <cell r="K327" t="str">
            <v>000000000000000000104</v>
          </cell>
          <cell r="L327" t="str">
            <v>0104 - Programa Funcionamiento - SECRETARIA GENERAL</v>
          </cell>
          <cell r="M327" t="str">
            <v>PM01040001FUNC</v>
          </cell>
          <cell r="N327" t="str">
            <v>FU</v>
          </cell>
          <cell r="O327" t="str">
            <v>FUNCIONAMIENTO SECRETARIA GENERAL</v>
          </cell>
          <cell r="P327" t="str">
            <v>2025</v>
          </cell>
          <cell r="Q327">
            <v>5260000</v>
          </cell>
          <cell r="R327">
            <v>5260000</v>
          </cell>
        </row>
        <row r="328">
          <cell r="A328" t="str">
            <v>0104-01FU</v>
          </cell>
          <cell r="B328" t="str">
            <v>DISTRITO CAPITAL</v>
          </cell>
          <cell r="C328" t="str">
            <v>0104-01</v>
          </cell>
          <cell r="D328" t="str">
            <v>SECRETARÍA GENERAL DE LA ALCALDÍA MAYOR DE BOGOTÁ</v>
          </cell>
          <cell r="E328" t="str">
            <v>0001-001</v>
          </cell>
          <cell r="F328" t="str">
            <v>AC-GESTIÓN PÚBLICA</v>
          </cell>
          <cell r="G328" t="str">
            <v>1-100-F001</v>
          </cell>
          <cell r="H328" t="str">
            <v>VA-RECURSOS DISTRITO</v>
          </cell>
          <cell r="I328" t="str">
            <v>O2120201004024291304</v>
          </cell>
          <cell r="J328" t="str">
            <v>Navajas y cortaplumas</v>
          </cell>
          <cell r="K328" t="str">
            <v>000000000000000000104</v>
          </cell>
          <cell r="L328" t="str">
            <v>0104 - Programa Funcionamiento - SECRETARIA GENERAL</v>
          </cell>
          <cell r="M328" t="str">
            <v>PM01040001FUNC</v>
          </cell>
          <cell r="N328" t="str">
            <v>FU</v>
          </cell>
          <cell r="O328" t="str">
            <v>FUNCIONAMIENTO SECRETARIA GENERAL</v>
          </cell>
          <cell r="P328" t="str">
            <v>2025</v>
          </cell>
          <cell r="Q328">
            <v>793000</v>
          </cell>
          <cell r="R328">
            <v>793000</v>
          </cell>
        </row>
        <row r="329">
          <cell r="A329" t="str">
            <v>0104-01FU</v>
          </cell>
          <cell r="B329" t="str">
            <v>DISTRITO CAPITAL</v>
          </cell>
          <cell r="C329" t="str">
            <v>0104-01</v>
          </cell>
          <cell r="D329" t="str">
            <v>SECRETARÍA GENERAL DE LA ALCALDÍA MAYOR DE BOGOTÁ</v>
          </cell>
          <cell r="E329" t="str">
            <v>0001-001</v>
          </cell>
          <cell r="F329" t="str">
            <v>AC-GESTIÓN PÚBLICA</v>
          </cell>
          <cell r="G329" t="str">
            <v>1-100-F001</v>
          </cell>
          <cell r="H329" t="str">
            <v>VA-RECURSOS DISTRITO</v>
          </cell>
          <cell r="I329" t="str">
            <v>O2120201004024291305</v>
          </cell>
          <cell r="J329" t="str">
            <v>Tijeras para artes y oficios</v>
          </cell>
          <cell r="K329" t="str">
            <v>000000000000000000104</v>
          </cell>
          <cell r="L329" t="str">
            <v>0104 - Programa Funcionamiento - SECRETARIA GENERAL</v>
          </cell>
          <cell r="M329" t="str">
            <v>PM01040001FUNC</v>
          </cell>
          <cell r="N329" t="str">
            <v>FU</v>
          </cell>
          <cell r="O329" t="str">
            <v>FUNCIONAMIENTO SECRETARIA GENERAL</v>
          </cell>
          <cell r="P329" t="str">
            <v>2025</v>
          </cell>
          <cell r="Q329">
            <v>2432000</v>
          </cell>
          <cell r="R329">
            <v>2432000</v>
          </cell>
        </row>
        <row r="330">
          <cell r="A330" t="str">
            <v>0104-01FU</v>
          </cell>
          <cell r="B330" t="str">
            <v>DISTRITO CAPITAL</v>
          </cell>
          <cell r="C330" t="str">
            <v>0104-01</v>
          </cell>
          <cell r="D330" t="str">
            <v>SECRETARÍA GENERAL DE LA ALCALDÍA MAYOR DE BOGOTÁ</v>
          </cell>
          <cell r="E330" t="str">
            <v>0001-001</v>
          </cell>
          <cell r="F330" t="str">
            <v>AC-GESTIÓN PÚBLICA</v>
          </cell>
          <cell r="G330" t="str">
            <v>1-100-F001</v>
          </cell>
          <cell r="H330" t="str">
            <v>VA-RECURSOS DISTRITO</v>
          </cell>
          <cell r="I330" t="str">
            <v>O2120201004024291501</v>
          </cell>
          <cell r="J330" t="str">
            <v>Tajalápices de bolsillo</v>
          </cell>
          <cell r="K330" t="str">
            <v>000000000000000000104</v>
          </cell>
          <cell r="L330" t="str">
            <v>0104 - Programa Funcionamiento - SECRETARIA GENERAL</v>
          </cell>
          <cell r="M330" t="str">
            <v>PM01040001FUNC</v>
          </cell>
          <cell r="N330" t="str">
            <v>FU</v>
          </cell>
          <cell r="O330" t="str">
            <v>FUNCIONAMIENTO SECRETARIA GENERAL</v>
          </cell>
          <cell r="P330" t="str">
            <v>2025</v>
          </cell>
          <cell r="Q330">
            <v>1059000</v>
          </cell>
          <cell r="R330">
            <v>1059000</v>
          </cell>
        </row>
        <row r="331">
          <cell r="A331" t="str">
            <v>0104-01FU</v>
          </cell>
          <cell r="B331" t="str">
            <v>DISTRITO CAPITAL</v>
          </cell>
          <cell r="C331" t="str">
            <v>0104-01</v>
          </cell>
          <cell r="D331" t="str">
            <v>SECRETARÍA GENERAL DE LA ALCALDÍA MAYOR DE BOGOTÁ</v>
          </cell>
          <cell r="E331" t="str">
            <v>0001-001</v>
          </cell>
          <cell r="F331" t="str">
            <v>AC-GESTIÓN PÚBLICA</v>
          </cell>
          <cell r="G331" t="str">
            <v>1-100-F001</v>
          </cell>
          <cell r="H331" t="str">
            <v>VA-RECURSOS DISTRITO</v>
          </cell>
          <cell r="I331" t="str">
            <v>O2120201004024292199</v>
          </cell>
          <cell r="J331" t="str">
            <v>Herramientas n.c.p. para carpintería</v>
          </cell>
          <cell r="K331" t="str">
            <v>000000000000000000104</v>
          </cell>
          <cell r="L331" t="str">
            <v>0104 - Programa Funcionamiento - SECRETARIA GENERAL</v>
          </cell>
          <cell r="M331" t="str">
            <v>PM01040001FUNC</v>
          </cell>
          <cell r="N331" t="str">
            <v>FU</v>
          </cell>
          <cell r="O331" t="str">
            <v>FUNCIONAMIENTO SECRETARIA GENERAL</v>
          </cell>
          <cell r="P331" t="str">
            <v>2025</v>
          </cell>
          <cell r="Q331">
            <v>800000</v>
          </cell>
          <cell r="R331">
            <v>800000</v>
          </cell>
        </row>
        <row r="332">
          <cell r="A332" t="str">
            <v>0104-01FU</v>
          </cell>
          <cell r="B332" t="str">
            <v>DISTRITO CAPITAL</v>
          </cell>
          <cell r="C332" t="str">
            <v>0104-01</v>
          </cell>
          <cell r="D332" t="str">
            <v>SECRETARÍA GENERAL DE LA ALCALDÍA MAYOR DE BOGOTÁ</v>
          </cell>
          <cell r="E332" t="str">
            <v>0001-001</v>
          </cell>
          <cell r="F332" t="str">
            <v>AC-GESTIÓN PÚBLICA</v>
          </cell>
          <cell r="G332" t="str">
            <v>1-100-F001</v>
          </cell>
          <cell r="H332" t="str">
            <v>VA-RECURSOS DISTRITO</v>
          </cell>
          <cell r="I332" t="str">
            <v>O2120201004024299201</v>
          </cell>
          <cell r="J332" t="str">
            <v>Mangos metálicos</v>
          </cell>
          <cell r="K332" t="str">
            <v>000000000000000000104</v>
          </cell>
          <cell r="L332" t="str">
            <v>0104 - Programa Funcionamiento - SECRETARIA GENERAL</v>
          </cell>
          <cell r="M332" t="str">
            <v>PM01040001FUNC</v>
          </cell>
          <cell r="N332" t="str">
            <v>FU</v>
          </cell>
          <cell r="O332" t="str">
            <v>FUNCIONAMIENTO SECRETARIA GENERAL</v>
          </cell>
          <cell r="P332" t="str">
            <v>2025</v>
          </cell>
          <cell r="Q332">
            <v>21936000</v>
          </cell>
          <cell r="R332">
            <v>21936000</v>
          </cell>
        </row>
        <row r="333">
          <cell r="A333" t="str">
            <v>0104-01FU</v>
          </cell>
          <cell r="B333" t="str">
            <v>DISTRITO CAPITAL</v>
          </cell>
          <cell r="C333" t="str">
            <v>0104-01</v>
          </cell>
          <cell r="D333" t="str">
            <v>SECRETARÍA GENERAL DE LA ALCALDÍA MAYOR DE BOGOTÁ</v>
          </cell>
          <cell r="E333" t="str">
            <v>0001-001</v>
          </cell>
          <cell r="F333" t="str">
            <v>AC-GESTIÓN PÚBLICA</v>
          </cell>
          <cell r="G333" t="str">
            <v>1-100-F001</v>
          </cell>
          <cell r="H333" t="str">
            <v>VA-RECURSOS DISTRITO</v>
          </cell>
          <cell r="I333" t="str">
            <v>O2120201004024299504</v>
          </cell>
          <cell r="J333" t="str">
            <v>Grapas de alambre para engrapadoras de oficina</v>
          </cell>
          <cell r="K333" t="str">
            <v>000000000000000000104</v>
          </cell>
          <cell r="L333" t="str">
            <v>0104 - Programa Funcionamiento - SECRETARIA GENERAL</v>
          </cell>
          <cell r="M333" t="str">
            <v>PM01040001FUNC</v>
          </cell>
          <cell r="N333" t="str">
            <v>FU</v>
          </cell>
          <cell r="O333" t="str">
            <v>FUNCIONAMIENTO SECRETARIA GENERAL</v>
          </cell>
          <cell r="P333" t="str">
            <v>2025</v>
          </cell>
          <cell r="Q333">
            <v>448000</v>
          </cell>
          <cell r="R333">
            <v>448000</v>
          </cell>
        </row>
        <row r="334">
          <cell r="A334" t="str">
            <v>0104-01FU</v>
          </cell>
          <cell r="B334" t="str">
            <v>DISTRITO CAPITAL</v>
          </cell>
          <cell r="C334" t="str">
            <v>0104-01</v>
          </cell>
          <cell r="D334" t="str">
            <v>SECRETARÍA GENERAL DE LA ALCALDÍA MAYOR DE BOGOTÁ</v>
          </cell>
          <cell r="E334" t="str">
            <v>0001-001</v>
          </cell>
          <cell r="F334" t="str">
            <v>AC-GESTIÓN PÚBLICA</v>
          </cell>
          <cell r="G334" t="str">
            <v>1-100-F001</v>
          </cell>
          <cell r="H334" t="str">
            <v>VA-RECURSOS DISTRITO</v>
          </cell>
          <cell r="I334" t="str">
            <v>O2120201004024299994</v>
          </cell>
          <cell r="J334" t="str">
            <v>Artículos de aluminio n.c.p.</v>
          </cell>
          <cell r="K334" t="str">
            <v>000000000000000000104</v>
          </cell>
          <cell r="L334" t="str">
            <v>0104 - Programa Funcionamiento - SECRETARIA GENERAL</v>
          </cell>
          <cell r="M334" t="str">
            <v>PM01040001FUNC</v>
          </cell>
          <cell r="N334" t="str">
            <v>FU</v>
          </cell>
          <cell r="O334" t="str">
            <v>FUNCIONAMIENTO SECRETARIA GENERAL</v>
          </cell>
          <cell r="P334" t="str">
            <v>2025</v>
          </cell>
          <cell r="Q334">
            <v>4398000</v>
          </cell>
          <cell r="R334">
            <v>4398000</v>
          </cell>
        </row>
        <row r="335">
          <cell r="A335" t="str">
            <v>0104-01FU</v>
          </cell>
          <cell r="B335" t="str">
            <v>DISTRITO CAPITAL</v>
          </cell>
          <cell r="C335" t="str">
            <v>0104-01</v>
          </cell>
          <cell r="D335" t="str">
            <v>SECRETARÍA GENERAL DE LA ALCALDÍA MAYOR DE BOGOTÁ</v>
          </cell>
          <cell r="E335" t="str">
            <v>0001-001</v>
          </cell>
          <cell r="F335" t="str">
            <v>AC-GESTIÓN PÚBLICA</v>
          </cell>
          <cell r="G335" t="str">
            <v>1-100-F001</v>
          </cell>
          <cell r="H335" t="str">
            <v>VA-RECURSOS DISTRITO</v>
          </cell>
          <cell r="I335" t="str">
            <v>O2120201004034391407</v>
          </cell>
          <cell r="J335" t="str">
            <v>Filtros para industrias y laboratorios</v>
          </cell>
          <cell r="K335" t="str">
            <v>000000000000000000104</v>
          </cell>
          <cell r="L335" t="str">
            <v>0104 - Programa Funcionamiento - SECRETARIA GENERAL</v>
          </cell>
          <cell r="M335" t="str">
            <v>PM01040001FUNC</v>
          </cell>
          <cell r="N335" t="str">
            <v>FU</v>
          </cell>
          <cell r="O335" t="str">
            <v>FUNCIONAMIENTO SECRETARIA GENERAL</v>
          </cell>
          <cell r="P335" t="str">
            <v>2025</v>
          </cell>
          <cell r="Q335">
            <v>4800000</v>
          </cell>
          <cell r="R335">
            <v>4800000</v>
          </cell>
        </row>
        <row r="336">
          <cell r="A336" t="str">
            <v>0104-01FU</v>
          </cell>
          <cell r="B336" t="str">
            <v>DISTRITO CAPITAL</v>
          </cell>
          <cell r="C336" t="str">
            <v>0104-01</v>
          </cell>
          <cell r="D336" t="str">
            <v>SECRETARÍA GENERAL DE LA ALCALDÍA MAYOR DE BOGOTÁ</v>
          </cell>
          <cell r="E336" t="str">
            <v>0001-001</v>
          </cell>
          <cell r="F336" t="str">
            <v>AC-GESTIÓN PÚBLICA</v>
          </cell>
          <cell r="G336" t="str">
            <v>1-100-F001</v>
          </cell>
          <cell r="H336" t="str">
            <v>VA-RECURSOS DISTRITO</v>
          </cell>
          <cell r="I336" t="str">
            <v>O2120201004044481603</v>
          </cell>
          <cell r="J336" t="str">
            <v>Planchas eléctricas</v>
          </cell>
          <cell r="K336" t="str">
            <v>000000000000000000104</v>
          </cell>
          <cell r="L336" t="str">
            <v>0104 - Programa Funcionamiento - SECRETARIA GENERAL</v>
          </cell>
          <cell r="M336" t="str">
            <v>PM01040001FUNC</v>
          </cell>
          <cell r="N336" t="str">
            <v>FU</v>
          </cell>
          <cell r="O336" t="str">
            <v>FUNCIONAMIENTO SECRETARIA GENERAL</v>
          </cell>
          <cell r="P336" t="str">
            <v>2025</v>
          </cell>
          <cell r="Q336">
            <v>15000000</v>
          </cell>
          <cell r="R336">
            <v>15000000</v>
          </cell>
        </row>
        <row r="337">
          <cell r="A337" t="str">
            <v>0104-01FU</v>
          </cell>
          <cell r="B337" t="str">
            <v>DISTRITO CAPITAL</v>
          </cell>
          <cell r="C337" t="str">
            <v>0104-01</v>
          </cell>
          <cell r="D337" t="str">
            <v>SECRETARÍA GENERAL DE LA ALCALDÍA MAYOR DE BOGOTÁ</v>
          </cell>
          <cell r="E337" t="str">
            <v>0001-001</v>
          </cell>
          <cell r="F337" t="str">
            <v>AC-GESTIÓN PÚBLICA</v>
          </cell>
          <cell r="G337" t="str">
            <v>1-100-F001</v>
          </cell>
          <cell r="H337" t="str">
            <v>VA-RECURSOS DISTRITO</v>
          </cell>
          <cell r="I337" t="str">
            <v>O2120201004044492201</v>
          </cell>
          <cell r="J337" t="str">
            <v>Partes y accesorios para maquinaria y equipo de impresión</v>
          </cell>
          <cell r="K337" t="str">
            <v>000000000000000000104</v>
          </cell>
          <cell r="L337" t="str">
            <v>0104 - Programa Funcionamiento - SECRETARIA GENERAL</v>
          </cell>
          <cell r="M337" t="str">
            <v>PM01040001FUNC</v>
          </cell>
          <cell r="N337" t="str">
            <v>FU</v>
          </cell>
          <cell r="O337" t="str">
            <v>FUNCIONAMIENTO SECRETARIA GENERAL</v>
          </cell>
          <cell r="P337" t="str">
            <v>2025</v>
          </cell>
          <cell r="Q337">
            <v>6344000</v>
          </cell>
          <cell r="R337">
            <v>6344000</v>
          </cell>
        </row>
        <row r="338">
          <cell r="A338" t="str">
            <v>0104-01FU</v>
          </cell>
          <cell r="B338" t="str">
            <v>DISTRITO CAPITAL</v>
          </cell>
          <cell r="C338" t="str">
            <v>0104-01</v>
          </cell>
          <cell r="D338" t="str">
            <v>SECRETARÍA GENERAL DE LA ALCALDÍA MAYOR DE BOGOTÁ</v>
          </cell>
          <cell r="E338" t="str">
            <v>0001-001</v>
          </cell>
          <cell r="F338" t="str">
            <v>AC-GESTIÓN PÚBLICA</v>
          </cell>
          <cell r="G338" t="str">
            <v>1-100-F001</v>
          </cell>
          <cell r="H338" t="str">
            <v>VA-RECURSOS DISTRITO</v>
          </cell>
          <cell r="I338" t="str">
            <v>O2120201004054517003</v>
          </cell>
          <cell r="J338" t="str">
            <v>Partes, accesorios y elementos para máquinas electrónicas</v>
          </cell>
          <cell r="K338" t="str">
            <v>000000000000000000104</v>
          </cell>
          <cell r="L338" t="str">
            <v>0104 - Programa Funcionamiento - SECRETARIA GENERAL</v>
          </cell>
          <cell r="M338" t="str">
            <v>PM01040001FUNC</v>
          </cell>
          <cell r="N338" t="str">
            <v>FU</v>
          </cell>
          <cell r="O338" t="str">
            <v>FUNCIONAMIENTO SECRETARIA GENERAL</v>
          </cell>
          <cell r="P338" t="str">
            <v>2025</v>
          </cell>
          <cell r="Q338">
            <v>4214000</v>
          </cell>
          <cell r="R338">
            <v>4214000</v>
          </cell>
        </row>
        <row r="339">
          <cell r="A339" t="str">
            <v>0104-01FU</v>
          </cell>
          <cell r="B339" t="str">
            <v>DISTRITO CAPITAL</v>
          </cell>
          <cell r="C339" t="str">
            <v>0104-01</v>
          </cell>
          <cell r="D339" t="str">
            <v>SECRETARÍA GENERAL DE LA ALCALDÍA MAYOR DE BOGOTÁ</v>
          </cell>
          <cell r="E339" t="str">
            <v>0001-001</v>
          </cell>
          <cell r="F339" t="str">
            <v>AC-GESTIÓN PÚBLICA</v>
          </cell>
          <cell r="G339" t="str">
            <v>1-100-F001</v>
          </cell>
          <cell r="H339" t="str">
            <v>VA-RECURSOS DISTRITO</v>
          </cell>
          <cell r="I339" t="str">
            <v>O2120201004054529001</v>
          </cell>
          <cell r="J339" t="str">
            <v>Partes y accesorios para computadores y minicomputadores</v>
          </cell>
          <cell r="K339" t="str">
            <v>000000000000000000104</v>
          </cell>
          <cell r="L339" t="str">
            <v>0104 - Programa Funcionamiento - SECRETARIA GENERAL</v>
          </cell>
          <cell r="M339" t="str">
            <v>PM01040001FUNC</v>
          </cell>
          <cell r="N339" t="str">
            <v>FU</v>
          </cell>
          <cell r="O339" t="str">
            <v>FUNCIONAMIENTO SECRETARIA GENERAL</v>
          </cell>
          <cell r="P339" t="str">
            <v>2025</v>
          </cell>
          <cell r="Q339">
            <v>10573000</v>
          </cell>
          <cell r="R339">
            <v>10573000</v>
          </cell>
        </row>
        <row r="340">
          <cell r="A340" t="str">
            <v>0104-01FU</v>
          </cell>
          <cell r="B340" t="str">
            <v>DISTRITO CAPITAL</v>
          </cell>
          <cell r="C340" t="str">
            <v>0104-01</v>
          </cell>
          <cell r="D340" t="str">
            <v>SECRETARÍA GENERAL DE LA ALCALDÍA MAYOR DE BOGOTÁ</v>
          </cell>
          <cell r="E340" t="str">
            <v>0001-001</v>
          </cell>
          <cell r="F340" t="str">
            <v>AC-GESTIÓN PÚBLICA</v>
          </cell>
          <cell r="G340" t="str">
            <v>1-100-F001</v>
          </cell>
          <cell r="H340" t="str">
            <v>VA-RECURSOS DISTRITO</v>
          </cell>
          <cell r="I340" t="str">
            <v>O2120201004064641007</v>
          </cell>
          <cell r="J340" t="str">
            <v>Pilas alcalinas</v>
          </cell>
          <cell r="K340" t="str">
            <v>000000000000000000104</v>
          </cell>
          <cell r="L340" t="str">
            <v>0104 - Programa Funcionamiento - SECRETARIA GENERAL</v>
          </cell>
          <cell r="M340" t="str">
            <v>PM01040001FUNC</v>
          </cell>
          <cell r="N340" t="str">
            <v>FU</v>
          </cell>
          <cell r="O340" t="str">
            <v>FUNCIONAMIENTO SECRETARIA GENERAL</v>
          </cell>
          <cell r="P340" t="str">
            <v>2025</v>
          </cell>
          <cell r="Q340">
            <v>4187000</v>
          </cell>
          <cell r="R340">
            <v>4187000</v>
          </cell>
        </row>
        <row r="341">
          <cell r="A341" t="str">
            <v>0104-01FU</v>
          </cell>
          <cell r="B341" t="str">
            <v>DISTRITO CAPITAL</v>
          </cell>
          <cell r="C341" t="str">
            <v>0104-01</v>
          </cell>
          <cell r="D341" t="str">
            <v>SECRETARÍA GENERAL DE LA ALCALDÍA MAYOR DE BOGOTÁ</v>
          </cell>
          <cell r="E341" t="str">
            <v>0001-001</v>
          </cell>
          <cell r="F341" t="str">
            <v>AC-GESTIÓN PÚBLICA</v>
          </cell>
          <cell r="G341" t="str">
            <v>1-100-F001</v>
          </cell>
          <cell r="H341" t="str">
            <v>VA-RECURSOS DISTRITO</v>
          </cell>
          <cell r="I341" t="str">
            <v>O2120201004064693999</v>
          </cell>
          <cell r="J341" t="str">
            <v>Accesorios eléctricos n.c.p.</v>
          </cell>
          <cell r="K341" t="str">
            <v>000000000000000000104</v>
          </cell>
          <cell r="L341" t="str">
            <v>0104 - Programa Funcionamiento - SECRETARIA GENERAL</v>
          </cell>
          <cell r="M341" t="str">
            <v>PM01040001FUNC</v>
          </cell>
          <cell r="N341" t="str">
            <v>FU</v>
          </cell>
          <cell r="O341" t="str">
            <v>FUNCIONAMIENTO SECRETARIA GENERAL</v>
          </cell>
          <cell r="P341" t="str">
            <v>2025</v>
          </cell>
          <cell r="Q341">
            <v>4403000</v>
          </cell>
          <cell r="R341">
            <v>4403000</v>
          </cell>
        </row>
        <row r="342">
          <cell r="A342" t="str">
            <v>0104-01FU</v>
          </cell>
          <cell r="B342" t="str">
            <v>DISTRITO CAPITAL</v>
          </cell>
          <cell r="C342" t="str">
            <v>0104-01</v>
          </cell>
          <cell r="D342" t="str">
            <v>SECRETARÍA GENERAL DE LA ALCALDÍA MAYOR DE BOGOTÁ</v>
          </cell>
          <cell r="E342" t="str">
            <v>0001-001</v>
          </cell>
          <cell r="F342" t="str">
            <v>AC-GESTIÓN PÚBLICA</v>
          </cell>
          <cell r="G342" t="str">
            <v>1-100-F001</v>
          </cell>
          <cell r="H342" t="str">
            <v>VA-RECURSOS DISTRITO</v>
          </cell>
          <cell r="I342" t="str">
            <v>O2120201004084823206</v>
          </cell>
          <cell r="J342" t="str">
            <v>Reglas metálicas y de madera o plásticas para oficina y escolares</v>
          </cell>
          <cell r="K342" t="str">
            <v>000000000000000000104</v>
          </cell>
          <cell r="L342" t="str">
            <v>0104 - Programa Funcionamiento - SECRETARIA GENERAL</v>
          </cell>
          <cell r="M342" t="str">
            <v>PM01040001FUNC</v>
          </cell>
          <cell r="N342" t="str">
            <v>FU</v>
          </cell>
          <cell r="O342" t="str">
            <v>FUNCIONAMIENTO SECRETARIA GENERAL</v>
          </cell>
          <cell r="P342" t="str">
            <v>2025</v>
          </cell>
          <cell r="Q342">
            <v>793000</v>
          </cell>
          <cell r="R342">
            <v>793000</v>
          </cell>
        </row>
        <row r="343">
          <cell r="A343" t="str">
            <v>0104-01FU</v>
          </cell>
          <cell r="B343" t="str">
            <v>DISTRITO CAPITAL</v>
          </cell>
          <cell r="C343" t="str">
            <v>0104-01</v>
          </cell>
          <cell r="D343" t="str">
            <v>SECRETARÍA GENERAL DE LA ALCALDÍA MAYOR DE BOGOTÁ</v>
          </cell>
          <cell r="E343" t="str">
            <v>0001-001</v>
          </cell>
          <cell r="F343" t="str">
            <v>AC-GESTIÓN PÚBLICA</v>
          </cell>
          <cell r="G343" t="str">
            <v>1-100-F001</v>
          </cell>
          <cell r="H343" t="str">
            <v>VA-RECURSOS DISTRITO</v>
          </cell>
          <cell r="I343" t="str">
            <v>O2120201004084825399</v>
          </cell>
          <cell r="J343" t="str">
            <v>Instrumentos n.c.p. científicos y de laboratorio</v>
          </cell>
          <cell r="K343" t="str">
            <v>000000000000000000104</v>
          </cell>
          <cell r="L343" t="str">
            <v>0104 - Programa Funcionamiento - SECRETARIA GENERAL</v>
          </cell>
          <cell r="M343" t="str">
            <v>PM01040001FUNC</v>
          </cell>
          <cell r="N343" t="str">
            <v>FU</v>
          </cell>
          <cell r="O343" t="str">
            <v>FUNCIONAMIENTO SECRETARIA GENERAL</v>
          </cell>
          <cell r="P343" t="str">
            <v>2025</v>
          </cell>
          <cell r="Q343">
            <v>2280000</v>
          </cell>
          <cell r="R343">
            <v>2280000</v>
          </cell>
        </row>
        <row r="344">
          <cell r="A344" t="str">
            <v>0104-01FU</v>
          </cell>
          <cell r="B344" t="str">
            <v>DISTRITO CAPITAL</v>
          </cell>
          <cell r="C344" t="str">
            <v>0104-01</v>
          </cell>
          <cell r="D344" t="str">
            <v>SECRETARÍA GENERAL DE LA ALCALDÍA MAYOR DE BOGOTÁ</v>
          </cell>
          <cell r="E344" t="str">
            <v>0001-001</v>
          </cell>
          <cell r="F344" t="str">
            <v>AC-GESTIÓN PÚBLICA</v>
          </cell>
          <cell r="G344" t="str">
            <v>1-100-F001</v>
          </cell>
          <cell r="H344" t="str">
            <v>VA-RECURSOS DISTRITO</v>
          </cell>
          <cell r="I344" t="str">
            <v>O2120202005040654611</v>
          </cell>
          <cell r="J344" t="str">
            <v>Servicios de instalación de cables y otros dispositivos eléctricos</v>
          </cell>
          <cell r="K344" t="str">
            <v>000000000000000000104</v>
          </cell>
          <cell r="L344" t="str">
            <v>0104 - Programa Funcionamiento - SECRETARIA GENERAL</v>
          </cell>
          <cell r="M344" t="str">
            <v>PM01040001FUNC</v>
          </cell>
          <cell r="N344" t="str">
            <v>FU</v>
          </cell>
          <cell r="O344" t="str">
            <v>FUNCIONAMIENTO SECRETARIA GENERAL</v>
          </cell>
          <cell r="P344" t="str">
            <v>2025</v>
          </cell>
          <cell r="Q344">
            <v>144348000</v>
          </cell>
          <cell r="R344">
            <v>144348000</v>
          </cell>
        </row>
        <row r="345">
          <cell r="A345" t="str">
            <v>0104-01FU</v>
          </cell>
          <cell r="B345" t="str">
            <v>DISTRITO CAPITAL</v>
          </cell>
          <cell r="C345" t="str">
            <v>0104-01</v>
          </cell>
          <cell r="D345" t="str">
            <v>SECRETARÍA GENERAL DE LA ALCALDÍA MAYOR DE BOGOTÁ</v>
          </cell>
          <cell r="E345" t="str">
            <v>0001-001</v>
          </cell>
          <cell r="F345" t="str">
            <v>AC-GESTIÓN PÚBLICA</v>
          </cell>
          <cell r="G345" t="str">
            <v>1-100-F001</v>
          </cell>
          <cell r="H345" t="str">
            <v>VA-RECURSOS DISTRITO</v>
          </cell>
          <cell r="I345" t="str">
            <v>O21202020060363391</v>
          </cell>
          <cell r="J345" t="str">
            <v>Servicios de catering para eventos</v>
          </cell>
          <cell r="K345" t="str">
            <v>000000000000000000104</v>
          </cell>
          <cell r="L345" t="str">
            <v>0104 - Programa Funcionamiento - SECRETARIA GENERAL</v>
          </cell>
          <cell r="M345" t="str">
            <v>PM01040001FUNC</v>
          </cell>
          <cell r="N345" t="str">
            <v>FU</v>
          </cell>
          <cell r="O345" t="str">
            <v>FUNCIONAMIENTO SECRETARIA GENERAL</v>
          </cell>
          <cell r="P345" t="str">
            <v>2025</v>
          </cell>
          <cell r="Q345">
            <v>74038000</v>
          </cell>
          <cell r="R345">
            <v>74038000</v>
          </cell>
        </row>
        <row r="346">
          <cell r="A346" t="str">
            <v>0104-01FU</v>
          </cell>
          <cell r="B346" t="str">
            <v>DISTRITO CAPITAL</v>
          </cell>
          <cell r="C346" t="str">
            <v>0104-01</v>
          </cell>
          <cell r="D346" t="str">
            <v>SECRETARÍA GENERAL DE LA ALCALDÍA MAYOR DE BOGOTÁ</v>
          </cell>
          <cell r="E346" t="str">
            <v>0001-001</v>
          </cell>
          <cell r="F346" t="str">
            <v>AC-GESTIÓN PÚBLICA</v>
          </cell>
          <cell r="G346" t="str">
            <v>1-100-F001</v>
          </cell>
          <cell r="H346" t="str">
            <v>VA-RECURSOS DISTRITO</v>
          </cell>
          <cell r="I346" t="str">
            <v>O21202020060363399</v>
          </cell>
          <cell r="J346" t="str">
            <v>Otros servicios de suministro de comidas</v>
          </cell>
          <cell r="K346" t="str">
            <v>000000000000000000104</v>
          </cell>
          <cell r="L346" t="str">
            <v>0104 - Programa Funcionamiento - SECRETARIA GENERAL</v>
          </cell>
          <cell r="M346" t="str">
            <v>PM01040001FUNC</v>
          </cell>
          <cell r="N346" t="str">
            <v>FU</v>
          </cell>
          <cell r="O346" t="str">
            <v>FUNCIONAMIENTO SECRETARIA GENERAL</v>
          </cell>
          <cell r="P346" t="str">
            <v>2025</v>
          </cell>
          <cell r="Q346">
            <v>124140000</v>
          </cell>
          <cell r="R346">
            <v>124140000</v>
          </cell>
        </row>
        <row r="347">
          <cell r="A347" t="str">
            <v>0104-01FU</v>
          </cell>
          <cell r="B347" t="str">
            <v>DISTRITO CAPITAL</v>
          </cell>
          <cell r="C347" t="str">
            <v>0104-01</v>
          </cell>
          <cell r="D347" t="str">
            <v>SECRETARÍA GENERAL DE LA ALCALDÍA MAYOR DE BOGOTÁ</v>
          </cell>
          <cell r="E347" t="str">
            <v>0001-001</v>
          </cell>
          <cell r="F347" t="str">
            <v>AC-GESTIÓN PÚBLICA</v>
          </cell>
          <cell r="G347" t="str">
            <v>1-100-F001</v>
          </cell>
          <cell r="H347" t="str">
            <v>VA-RECURSOS DISTRITO</v>
          </cell>
          <cell r="I347" t="str">
            <v>O21202020060464114</v>
          </cell>
          <cell r="J347" t="str">
            <v>Servicios de transporte terrestre especial local de pasajeros</v>
          </cell>
          <cell r="K347" t="str">
            <v>000000000000000000104</v>
          </cell>
          <cell r="L347" t="str">
            <v>0104 - Programa Funcionamiento - SECRETARIA GENERAL</v>
          </cell>
          <cell r="M347" t="str">
            <v>PM01040001FUNC</v>
          </cell>
          <cell r="N347" t="str">
            <v>FU</v>
          </cell>
          <cell r="O347" t="str">
            <v>FUNCIONAMIENTO SECRETARIA GENERAL</v>
          </cell>
          <cell r="P347" t="str">
            <v>2025</v>
          </cell>
          <cell r="Q347">
            <v>932731000</v>
          </cell>
          <cell r="R347">
            <v>932731000</v>
          </cell>
        </row>
        <row r="348">
          <cell r="A348" t="str">
            <v>0104-01FU</v>
          </cell>
          <cell r="B348" t="str">
            <v>DISTRITO CAPITAL</v>
          </cell>
          <cell r="C348" t="str">
            <v>0104-01</v>
          </cell>
          <cell r="D348" t="str">
            <v>SECRETARÍA GENERAL DE LA ALCALDÍA MAYOR DE BOGOTÁ</v>
          </cell>
          <cell r="E348" t="str">
            <v>0001-001</v>
          </cell>
          <cell r="F348" t="str">
            <v>AC-GESTIÓN PÚBLICA</v>
          </cell>
          <cell r="G348" t="str">
            <v>1-100-F001</v>
          </cell>
          <cell r="H348" t="str">
            <v>VA-RECURSOS DISTRITO</v>
          </cell>
          <cell r="I348" t="str">
            <v>O21202020060464115</v>
          </cell>
          <cell r="J348" t="str">
            <v>Servicios de taxi</v>
          </cell>
          <cell r="K348" t="str">
            <v>000000000000000000104</v>
          </cell>
          <cell r="L348" t="str">
            <v>0104 - Programa Funcionamiento - SECRETARIA GENERAL</v>
          </cell>
          <cell r="M348" t="str">
            <v>PM01040001FUNC</v>
          </cell>
          <cell r="N348" t="str">
            <v>FU</v>
          </cell>
          <cell r="O348" t="str">
            <v>FUNCIONAMIENTO SECRETARIA GENERAL</v>
          </cell>
          <cell r="P348" t="str">
            <v>2025</v>
          </cell>
          <cell r="Q348">
            <v>5441000</v>
          </cell>
          <cell r="R348">
            <v>5441000</v>
          </cell>
        </row>
        <row r="349">
          <cell r="A349" t="str">
            <v>0104-01FU</v>
          </cell>
          <cell r="B349" t="str">
            <v>DISTRITO CAPITAL</v>
          </cell>
          <cell r="C349" t="str">
            <v>0104-01</v>
          </cell>
          <cell r="D349" t="str">
            <v>SECRETARÍA GENERAL DE LA ALCALDÍA MAYOR DE BOGOTÁ</v>
          </cell>
          <cell r="E349" t="str">
            <v>0001-001</v>
          </cell>
          <cell r="F349" t="str">
            <v>AC-GESTIÓN PÚBLICA</v>
          </cell>
          <cell r="G349" t="str">
            <v>1-100-F001</v>
          </cell>
          <cell r="H349" t="str">
            <v>VA-RECURSOS DISTRITO</v>
          </cell>
          <cell r="I349" t="str">
            <v>O21202020060767430</v>
          </cell>
          <cell r="J349" t="str">
            <v>Servicios de parqueaderos</v>
          </cell>
          <cell r="K349" t="str">
            <v>000000000000000000104</v>
          </cell>
          <cell r="L349" t="str">
            <v>0104 - Programa Funcionamiento - SECRETARIA GENERAL</v>
          </cell>
          <cell r="M349" t="str">
            <v>PM01040001FUNC</v>
          </cell>
          <cell r="N349" t="str">
            <v>FU</v>
          </cell>
          <cell r="O349" t="str">
            <v>FUNCIONAMIENTO SECRETARIA GENERAL</v>
          </cell>
          <cell r="P349" t="str">
            <v>2025</v>
          </cell>
          <cell r="Q349">
            <v>1782000</v>
          </cell>
          <cell r="R349">
            <v>1782000</v>
          </cell>
        </row>
        <row r="350">
          <cell r="A350" t="str">
            <v>0104-01FU</v>
          </cell>
          <cell r="B350" t="str">
            <v>DISTRITO CAPITAL</v>
          </cell>
          <cell r="C350" t="str">
            <v>0104-01</v>
          </cell>
          <cell r="D350" t="str">
            <v>SECRETARÍA GENERAL DE LA ALCALDÍA MAYOR DE BOGOTÁ</v>
          </cell>
          <cell r="E350" t="str">
            <v>0001-001</v>
          </cell>
          <cell r="F350" t="str">
            <v>AC-GESTIÓN PÚBLICA</v>
          </cell>
          <cell r="G350" t="str">
            <v>1-100-F001</v>
          </cell>
          <cell r="H350" t="str">
            <v>VA-RECURSOS DISTRITO</v>
          </cell>
          <cell r="I350" t="str">
            <v>O21202020060767490</v>
          </cell>
          <cell r="J350" t="str">
            <v>Otros servicios de apoyo al transporte por carretera n.c.p.</v>
          </cell>
          <cell r="K350" t="str">
            <v>000000000000000000104</v>
          </cell>
          <cell r="L350" t="str">
            <v>0104 - Programa Funcionamiento - SECRETARIA GENERAL</v>
          </cell>
          <cell r="M350" t="str">
            <v>PM01040001FUNC</v>
          </cell>
          <cell r="N350" t="str">
            <v>FU</v>
          </cell>
          <cell r="O350" t="str">
            <v>FUNCIONAMIENTO SECRETARIA GENERAL</v>
          </cell>
          <cell r="P350" t="str">
            <v>2025</v>
          </cell>
          <cell r="Q350">
            <v>577000</v>
          </cell>
          <cell r="R350">
            <v>577000</v>
          </cell>
        </row>
        <row r="351">
          <cell r="A351" t="str">
            <v>0104-01FU</v>
          </cell>
          <cell r="B351" t="str">
            <v>DISTRITO CAPITAL</v>
          </cell>
          <cell r="C351" t="str">
            <v>0104-01</v>
          </cell>
          <cell r="D351" t="str">
            <v>SECRETARÍA GENERAL DE LA ALCALDÍA MAYOR DE BOGOTÁ</v>
          </cell>
          <cell r="E351" t="str">
            <v>0001-001</v>
          </cell>
          <cell r="F351" t="str">
            <v>AC-GESTIÓN PÚBLICA</v>
          </cell>
          <cell r="G351" t="str">
            <v>1-100-F001</v>
          </cell>
          <cell r="H351" t="str">
            <v>VA-RECURSOS DISTRITO</v>
          </cell>
          <cell r="I351" t="str">
            <v>O21202020060767990</v>
          </cell>
          <cell r="J351" t="str">
            <v>Otros servicios de apoyo al transporte n.c.p.</v>
          </cell>
          <cell r="K351" t="str">
            <v>000000000000000000104</v>
          </cell>
          <cell r="L351" t="str">
            <v>0104 - Programa Funcionamiento - SECRETARIA GENERAL</v>
          </cell>
          <cell r="M351" t="str">
            <v>PM01040001FUNC</v>
          </cell>
          <cell r="N351" t="str">
            <v>FU</v>
          </cell>
          <cell r="O351" t="str">
            <v>FUNCIONAMIENTO SECRETARIA GENERAL</v>
          </cell>
          <cell r="P351" t="str">
            <v>2025</v>
          </cell>
          <cell r="Q351">
            <v>5310000</v>
          </cell>
          <cell r="R351">
            <v>5310000</v>
          </cell>
        </row>
        <row r="352">
          <cell r="A352" t="str">
            <v>0104-01FU</v>
          </cell>
          <cell r="B352" t="str">
            <v>DISTRITO CAPITAL</v>
          </cell>
          <cell r="C352" t="str">
            <v>0104-01</v>
          </cell>
          <cell r="D352" t="str">
            <v>SECRETARÍA GENERAL DE LA ALCALDÍA MAYOR DE BOGOTÁ</v>
          </cell>
          <cell r="E352" t="str">
            <v>0001-001</v>
          </cell>
          <cell r="F352" t="str">
            <v>AC-GESTIÓN PÚBLICA</v>
          </cell>
          <cell r="G352" t="str">
            <v>1-100-F001</v>
          </cell>
          <cell r="H352" t="str">
            <v>VA-RECURSOS DISTRITO</v>
          </cell>
          <cell r="I352" t="str">
            <v>O21202020060868014</v>
          </cell>
          <cell r="J352" t="str">
            <v>Servicios de gestión documental</v>
          </cell>
          <cell r="K352" t="str">
            <v>000000000000000000104</v>
          </cell>
          <cell r="L352" t="str">
            <v>0104 - Programa Funcionamiento - SECRETARIA GENERAL</v>
          </cell>
          <cell r="M352" t="str">
            <v>PM01040001FUNC</v>
          </cell>
          <cell r="N352" t="str">
            <v>FU</v>
          </cell>
          <cell r="O352" t="str">
            <v>FUNCIONAMIENTO SECRETARIA GENERAL</v>
          </cell>
          <cell r="P352" t="str">
            <v>2025</v>
          </cell>
          <cell r="Q352">
            <v>67878000</v>
          </cell>
          <cell r="R352">
            <v>67878000</v>
          </cell>
        </row>
        <row r="353">
          <cell r="A353" t="str">
            <v>0104-01FU</v>
          </cell>
          <cell r="B353" t="str">
            <v>DISTRITO CAPITAL</v>
          </cell>
          <cell r="C353" t="str">
            <v>0104-01</v>
          </cell>
          <cell r="D353" t="str">
            <v>SECRETARÍA GENERAL DE LA ALCALDÍA MAYOR DE BOGOTÁ</v>
          </cell>
          <cell r="E353" t="str">
            <v>0001-001</v>
          </cell>
          <cell r="F353" t="str">
            <v>AC-GESTIÓN PÚBLICA</v>
          </cell>
          <cell r="G353" t="str">
            <v>1-100-F001</v>
          </cell>
          <cell r="H353" t="str">
            <v>VA-RECURSOS DISTRITO</v>
          </cell>
          <cell r="I353" t="str">
            <v>O21202020060868019</v>
          </cell>
          <cell r="J353" t="str">
            <v>Otros servicios postales n.c.p.</v>
          </cell>
          <cell r="K353" t="str">
            <v>000000000000000000104</v>
          </cell>
          <cell r="L353" t="str">
            <v>0104 - Programa Funcionamiento - SECRETARIA GENERAL</v>
          </cell>
          <cell r="M353" t="str">
            <v>PM01040001FUNC</v>
          </cell>
          <cell r="N353" t="str">
            <v>FU</v>
          </cell>
          <cell r="O353" t="str">
            <v>FUNCIONAMIENTO SECRETARIA GENERAL</v>
          </cell>
          <cell r="P353" t="str">
            <v>2025</v>
          </cell>
          <cell r="Q353">
            <v>380000000</v>
          </cell>
          <cell r="R353">
            <v>380000000</v>
          </cell>
        </row>
        <row r="354">
          <cell r="A354" t="str">
            <v>0104-01FU</v>
          </cell>
          <cell r="B354" t="str">
            <v>DISTRITO CAPITAL</v>
          </cell>
          <cell r="C354" t="str">
            <v>0104-01</v>
          </cell>
          <cell r="D354" t="str">
            <v>SECRETARÍA GENERAL DE LA ALCALDÍA MAYOR DE BOGOTÁ</v>
          </cell>
          <cell r="E354" t="str">
            <v>0001-001</v>
          </cell>
          <cell r="F354" t="str">
            <v>AC-GESTIÓN PÚBLICA</v>
          </cell>
          <cell r="G354" t="str">
            <v>1-100-F001</v>
          </cell>
          <cell r="H354" t="str">
            <v>VA-RECURSOS DISTRITO</v>
          </cell>
          <cell r="I354" t="str">
            <v>O212020200701030471347</v>
          </cell>
          <cell r="J354" t="str">
            <v>Servicio de seguro obligatorio de accidentes de tránsito (SOAT)</v>
          </cell>
          <cell r="K354" t="str">
            <v>000000000000000000104</v>
          </cell>
          <cell r="L354" t="str">
            <v>0104 - Programa Funcionamiento - SECRETARIA GENERAL</v>
          </cell>
          <cell r="M354" t="str">
            <v>PM01040001FUNC</v>
          </cell>
          <cell r="N354" t="str">
            <v>FU</v>
          </cell>
          <cell r="O354" t="str">
            <v>FUNCIONAMIENTO SECRETARIA GENERAL</v>
          </cell>
          <cell r="P354" t="str">
            <v>2025</v>
          </cell>
          <cell r="Q354">
            <v>17930000</v>
          </cell>
          <cell r="R354">
            <v>17930000</v>
          </cell>
        </row>
        <row r="355">
          <cell r="A355" t="str">
            <v>0104-01FU</v>
          </cell>
          <cell r="B355" t="str">
            <v>DISTRITO CAPITAL</v>
          </cell>
          <cell r="C355" t="str">
            <v>0104-01</v>
          </cell>
          <cell r="D355" t="str">
            <v>SECRETARÍA GENERAL DE LA ALCALDÍA MAYOR DE BOGOTÁ</v>
          </cell>
          <cell r="E355" t="str">
            <v>0001-001</v>
          </cell>
          <cell r="F355" t="str">
            <v>AC-GESTIÓN PÚBLICA</v>
          </cell>
          <cell r="G355" t="str">
            <v>1-100-F001</v>
          </cell>
          <cell r="H355" t="str">
            <v>VA-RECURSOS DISTRITO</v>
          </cell>
          <cell r="I355" t="str">
            <v>O212020200701030571351</v>
          </cell>
          <cell r="J355" t="str">
            <v>Servicios de seguros de vehículos automotores</v>
          </cell>
          <cell r="K355" t="str">
            <v>000000000000000000104</v>
          </cell>
          <cell r="L355" t="str">
            <v>0104 - Programa Funcionamiento - SECRETARIA GENERAL</v>
          </cell>
          <cell r="M355" t="str">
            <v>PM01040001FUNC</v>
          </cell>
          <cell r="N355" t="str">
            <v>FU</v>
          </cell>
          <cell r="O355" t="str">
            <v>FUNCIONAMIENTO SECRETARIA GENERAL</v>
          </cell>
          <cell r="P355" t="str">
            <v>2025</v>
          </cell>
          <cell r="Q355">
            <v>38822000</v>
          </cell>
          <cell r="R355">
            <v>38822000</v>
          </cell>
        </row>
        <row r="356">
          <cell r="A356" t="str">
            <v>0104-01FU</v>
          </cell>
          <cell r="B356" t="str">
            <v>DISTRITO CAPITAL</v>
          </cell>
          <cell r="C356" t="str">
            <v>0104-01</v>
          </cell>
          <cell r="D356" t="str">
            <v>SECRETARÍA GENERAL DE LA ALCALDÍA MAYOR DE BOGOTÁ</v>
          </cell>
          <cell r="E356" t="str">
            <v>0001-001</v>
          </cell>
          <cell r="F356" t="str">
            <v>AC-GESTIÓN PÚBLICA</v>
          </cell>
          <cell r="G356" t="str">
            <v>1-100-F001</v>
          </cell>
          <cell r="H356" t="str">
            <v>VA-RECURSOS DISTRITO</v>
          </cell>
          <cell r="I356" t="str">
            <v>O212020200701030571354</v>
          </cell>
          <cell r="J356" t="str">
            <v>Servicios de seguros contra incendio, terremoto o sustracción</v>
          </cell>
          <cell r="K356" t="str">
            <v>000000000000000000104</v>
          </cell>
          <cell r="L356" t="str">
            <v>0104 - Programa Funcionamiento - SECRETARIA GENERAL</v>
          </cell>
          <cell r="M356" t="str">
            <v>PM01040001FUNC</v>
          </cell>
          <cell r="N356" t="str">
            <v>FU</v>
          </cell>
          <cell r="O356" t="str">
            <v>FUNCIONAMIENTO SECRETARIA GENERAL</v>
          </cell>
          <cell r="P356" t="str">
            <v>2025</v>
          </cell>
          <cell r="Q356">
            <v>1947305000</v>
          </cell>
          <cell r="R356">
            <v>1947305000</v>
          </cell>
        </row>
        <row r="357">
          <cell r="A357" t="str">
            <v>0104-01FU</v>
          </cell>
          <cell r="B357" t="str">
            <v>DISTRITO CAPITAL</v>
          </cell>
          <cell r="C357" t="str">
            <v>0104-01</v>
          </cell>
          <cell r="D357" t="str">
            <v>SECRETARÍA GENERAL DE LA ALCALDÍA MAYOR DE BOGOTÁ</v>
          </cell>
          <cell r="E357" t="str">
            <v>0001-001</v>
          </cell>
          <cell r="F357" t="str">
            <v>AC-GESTIÓN PÚBLICA</v>
          </cell>
          <cell r="G357" t="str">
            <v>1-100-F001</v>
          </cell>
          <cell r="H357" t="str">
            <v>VA-RECURSOS DISTRITO</v>
          </cell>
          <cell r="I357" t="str">
            <v>O212020200701030571355</v>
          </cell>
          <cell r="J357" t="str">
            <v>Servicios de seguros generales de responsabilidad civil</v>
          </cell>
          <cell r="K357" t="str">
            <v>000000000000000000104</v>
          </cell>
          <cell r="L357" t="str">
            <v>0104 - Programa Funcionamiento - SECRETARIA GENERAL</v>
          </cell>
          <cell r="M357" t="str">
            <v>PM01040001FUNC</v>
          </cell>
          <cell r="N357" t="str">
            <v>FU</v>
          </cell>
          <cell r="O357" t="str">
            <v>FUNCIONAMIENTO SECRETARIA GENERAL</v>
          </cell>
          <cell r="P357" t="str">
            <v>2025</v>
          </cell>
          <cell r="Q357">
            <v>585397000</v>
          </cell>
          <cell r="R357">
            <v>585397000</v>
          </cell>
        </row>
        <row r="358">
          <cell r="A358" t="str">
            <v>0104-01FU</v>
          </cell>
          <cell r="B358" t="str">
            <v>DISTRITO CAPITAL</v>
          </cell>
          <cell r="C358" t="str">
            <v>0104-01</v>
          </cell>
          <cell r="D358" t="str">
            <v>SECRETARÍA GENERAL DE LA ALCALDÍA MAYOR DE BOGOTÁ</v>
          </cell>
          <cell r="E358" t="str">
            <v>0001-001</v>
          </cell>
          <cell r="F358" t="str">
            <v>AC-GESTIÓN PÚBLICA</v>
          </cell>
          <cell r="G358" t="str">
            <v>1-100-F001</v>
          </cell>
          <cell r="H358" t="str">
            <v>VA-RECURSOS DISTRITO</v>
          </cell>
          <cell r="I358" t="str">
            <v>O212020200701030571359</v>
          </cell>
          <cell r="J358" t="str">
            <v>Otros servicios de seguros distintos de los seguros de vida n.c.p.</v>
          </cell>
          <cell r="K358" t="str">
            <v>000000000000000000104</v>
          </cell>
          <cell r="L358" t="str">
            <v>0104 - Programa Funcionamiento - SECRETARIA GENERAL</v>
          </cell>
          <cell r="M358" t="str">
            <v>PM01040001FUNC</v>
          </cell>
          <cell r="N358" t="str">
            <v>FU</v>
          </cell>
          <cell r="O358" t="str">
            <v>FUNCIONAMIENTO SECRETARIA GENERAL</v>
          </cell>
          <cell r="P358" t="str">
            <v>2025</v>
          </cell>
          <cell r="Q358">
            <v>147803000</v>
          </cell>
          <cell r="R358">
            <v>147803000</v>
          </cell>
        </row>
        <row r="359">
          <cell r="A359" t="str">
            <v>0104-01FU</v>
          </cell>
          <cell r="B359" t="str">
            <v>DISTRITO CAPITAL</v>
          </cell>
          <cell r="C359" t="str">
            <v>0104-01</v>
          </cell>
          <cell r="D359" t="str">
            <v>SECRETARÍA GENERAL DE LA ALCALDÍA MAYOR DE BOGOTÁ</v>
          </cell>
          <cell r="E359" t="str">
            <v>0001-001</v>
          </cell>
          <cell r="F359" t="str">
            <v>AC-GESTIÓN PÚBLICA</v>
          </cell>
          <cell r="G359" t="str">
            <v>1-100-F001</v>
          </cell>
          <cell r="H359" t="str">
            <v>VA-RECURSOS DISTRITO</v>
          </cell>
          <cell r="I359" t="str">
            <v>O2120202007010671640</v>
          </cell>
          <cell r="J359" t="str">
            <v>Servicios de administración de fondos de pensiones y cesantías</v>
          </cell>
          <cell r="K359" t="str">
            <v>000000000000000000104</v>
          </cell>
          <cell r="L359" t="str">
            <v>0104 - Programa Funcionamiento - SECRETARIA GENERAL</v>
          </cell>
          <cell r="M359" t="str">
            <v>PM01040001FUNC</v>
          </cell>
          <cell r="N359" t="str">
            <v>FU</v>
          </cell>
          <cell r="O359" t="str">
            <v>FUNCIONAMIENTO SECRETARIA GENERAL</v>
          </cell>
          <cell r="P359" t="str">
            <v>2025</v>
          </cell>
          <cell r="Q359">
            <v>5834000</v>
          </cell>
          <cell r="R359">
            <v>5834000</v>
          </cell>
        </row>
        <row r="360">
          <cell r="A360" t="str">
            <v>0104-01FU</v>
          </cell>
          <cell r="B360" t="str">
            <v>DISTRITO CAPITAL</v>
          </cell>
          <cell r="C360" t="str">
            <v>0104-01</v>
          </cell>
          <cell r="D360" t="str">
            <v>SECRETARÍA GENERAL DE LA ALCALDÍA MAYOR DE BOGOTÁ</v>
          </cell>
          <cell r="E360" t="str">
            <v>0001-001</v>
          </cell>
          <cell r="F360" t="str">
            <v>AC-GESTIÓN PÚBLICA</v>
          </cell>
          <cell r="G360" t="str">
            <v>1-100-F001</v>
          </cell>
          <cell r="H360" t="str">
            <v>VA-RECURSOS DISTRITO</v>
          </cell>
          <cell r="I360" t="str">
            <v>O21202020070272112</v>
          </cell>
          <cell r="J360" t="str">
            <v>Servicios de alquiler o arrendamiento con o sin opción de compra, relativos a bienes inmuebles no residenciales (diferentes a vivienda), propios o arrendados</v>
          </cell>
          <cell r="K360" t="str">
            <v>000000000000000000104</v>
          </cell>
          <cell r="L360" t="str">
            <v>0104 - Programa Funcionamiento - SECRETARIA GENERAL</v>
          </cell>
          <cell r="M360" t="str">
            <v>PM01040001FUNC</v>
          </cell>
          <cell r="N360" t="str">
            <v>FU</v>
          </cell>
          <cell r="O360" t="str">
            <v>FUNCIONAMIENTO SECRETARIA GENERAL</v>
          </cell>
          <cell r="P360" t="str">
            <v>2025</v>
          </cell>
          <cell r="Q360">
            <v>366240000</v>
          </cell>
          <cell r="R360">
            <v>366240000</v>
          </cell>
        </row>
        <row r="361">
          <cell r="A361" t="str">
            <v>0104-01FU</v>
          </cell>
          <cell r="B361" t="str">
            <v>DISTRITO CAPITAL</v>
          </cell>
          <cell r="C361" t="str">
            <v>0104-01</v>
          </cell>
          <cell r="D361" t="str">
            <v>SECRETARÍA GENERAL DE LA ALCALDÍA MAYOR DE BOGOTÁ</v>
          </cell>
          <cell r="E361" t="str">
            <v>0001-001</v>
          </cell>
          <cell r="F361" t="str">
            <v>AC-GESTIÓN PÚBLICA</v>
          </cell>
          <cell r="G361" t="str">
            <v>1-100-F001</v>
          </cell>
          <cell r="H361" t="str">
            <v>VA-RECURSOS DISTRITO</v>
          </cell>
          <cell r="I361" t="str">
            <v>O21202020070373122</v>
          </cell>
          <cell r="J361" t="str">
            <v>Servicios de arrendamiento o de alquiler de maquinaria y equipo de construcción sin operario</v>
          </cell>
          <cell r="K361" t="str">
            <v>000000000000000000104</v>
          </cell>
          <cell r="L361" t="str">
            <v>0104 - Programa Funcionamiento - SECRETARIA GENERAL</v>
          </cell>
          <cell r="M361" t="str">
            <v>PM01040001FUNC</v>
          </cell>
          <cell r="N361" t="str">
            <v>FU</v>
          </cell>
          <cell r="O361" t="str">
            <v>FUNCIONAMIENTO SECRETARIA GENERAL</v>
          </cell>
          <cell r="P361" t="str">
            <v>2025</v>
          </cell>
          <cell r="Q361">
            <v>288506000</v>
          </cell>
          <cell r="R361">
            <v>288506000</v>
          </cell>
        </row>
        <row r="362">
          <cell r="A362" t="str">
            <v>0104-01FU</v>
          </cell>
          <cell r="B362" t="str">
            <v>DISTRITO CAPITAL</v>
          </cell>
          <cell r="C362" t="str">
            <v>0104-01</v>
          </cell>
          <cell r="D362" t="str">
            <v>SECRETARÍA GENERAL DE LA ALCALDÍA MAYOR DE BOGOTÁ</v>
          </cell>
          <cell r="E362" t="str">
            <v>0001-001</v>
          </cell>
          <cell r="F362" t="str">
            <v>AC-GESTIÓN PÚBLICA</v>
          </cell>
          <cell r="G362" t="str">
            <v>1-100-F001</v>
          </cell>
          <cell r="H362" t="str">
            <v>VA-RECURSOS DISTRITO</v>
          </cell>
          <cell r="I362" t="str">
            <v>O21202020070373230</v>
          </cell>
          <cell r="J362" t="str">
            <v>Servicios de arrendamiento sin opción de compra de muebles y otros aparatos domésticos</v>
          </cell>
          <cell r="K362" t="str">
            <v>000000000000000000104</v>
          </cell>
          <cell r="L362" t="str">
            <v>0104 - Programa Funcionamiento - SECRETARIA GENERAL</v>
          </cell>
          <cell r="M362" t="str">
            <v>PM01040001FUNC</v>
          </cell>
          <cell r="N362" t="str">
            <v>FU</v>
          </cell>
          <cell r="O362" t="str">
            <v>FUNCIONAMIENTO SECRETARIA GENERAL</v>
          </cell>
          <cell r="P362" t="str">
            <v>2025</v>
          </cell>
          <cell r="Q362">
            <v>113467000</v>
          </cell>
          <cell r="R362">
            <v>113467000</v>
          </cell>
        </row>
        <row r="363">
          <cell r="A363" t="str">
            <v>0104-01FU</v>
          </cell>
          <cell r="B363" t="str">
            <v>DISTRITO CAPITAL</v>
          </cell>
          <cell r="C363" t="str">
            <v>0104-01</v>
          </cell>
          <cell r="D363" t="str">
            <v>SECRETARÍA GENERAL DE LA ALCALDÍA MAYOR DE BOGOTÁ</v>
          </cell>
          <cell r="E363" t="str">
            <v>0001-001</v>
          </cell>
          <cell r="F363" t="str">
            <v>AC-GESTIÓN PÚBLICA</v>
          </cell>
          <cell r="G363" t="str">
            <v>1-100-F001</v>
          </cell>
          <cell r="H363" t="str">
            <v>VA-RECURSOS DISTRITO</v>
          </cell>
          <cell r="I363" t="str">
            <v>O21202020080282120</v>
          </cell>
          <cell r="J363" t="str">
            <v>Servicios de asesoramiento y representación jurídica relativos a otros campos del derecho</v>
          </cell>
          <cell r="K363" t="str">
            <v>000000000000000000104</v>
          </cell>
          <cell r="L363" t="str">
            <v>0104 - Programa Funcionamiento - SECRETARIA GENERAL</v>
          </cell>
          <cell r="M363" t="str">
            <v>PM01040001FUNC</v>
          </cell>
          <cell r="N363" t="str">
            <v>FU</v>
          </cell>
          <cell r="O363" t="str">
            <v>FUNCIONAMIENTO SECRETARIA GENERAL</v>
          </cell>
          <cell r="P363" t="str">
            <v>2025</v>
          </cell>
          <cell r="Q363">
            <v>2054655000</v>
          </cell>
          <cell r="R363">
            <v>2054655000</v>
          </cell>
        </row>
        <row r="364">
          <cell r="A364" t="str">
            <v>0104-01FU</v>
          </cell>
          <cell r="B364" t="str">
            <v>DISTRITO CAPITAL</v>
          </cell>
          <cell r="C364" t="str">
            <v>0104-01</v>
          </cell>
          <cell r="D364" t="str">
            <v>SECRETARÍA GENERAL DE LA ALCALDÍA MAYOR DE BOGOTÁ</v>
          </cell>
          <cell r="E364" t="str">
            <v>0001-001</v>
          </cell>
          <cell r="F364" t="str">
            <v>AC-GESTIÓN PÚBLICA</v>
          </cell>
          <cell r="G364" t="str">
            <v>1-100-F001</v>
          </cell>
          <cell r="H364" t="str">
            <v>VA-RECURSOS DISTRITO</v>
          </cell>
          <cell r="I364" t="str">
            <v>O21202020080282130</v>
          </cell>
          <cell r="J364" t="str">
            <v>Servicios de documentación y certificación jurídica</v>
          </cell>
          <cell r="K364" t="str">
            <v>000000000000000000104</v>
          </cell>
          <cell r="L364" t="str">
            <v>0104 - Programa Funcionamiento - SECRETARIA GENERAL</v>
          </cell>
          <cell r="M364" t="str">
            <v>PM01040001FUNC</v>
          </cell>
          <cell r="N364" t="str">
            <v>FU</v>
          </cell>
          <cell r="O364" t="str">
            <v>FUNCIONAMIENTO SECRETARIA GENERAL</v>
          </cell>
          <cell r="P364" t="str">
            <v>2025</v>
          </cell>
          <cell r="Q364">
            <v>3778000</v>
          </cell>
          <cell r="R364">
            <v>3778000</v>
          </cell>
        </row>
        <row r="365">
          <cell r="A365" t="str">
            <v>0104-01FU</v>
          </cell>
          <cell r="B365" t="str">
            <v>DISTRITO CAPITAL</v>
          </cell>
          <cell r="C365" t="str">
            <v>0104-01</v>
          </cell>
          <cell r="D365" t="str">
            <v>SECRETARÍA GENERAL DE LA ALCALDÍA MAYOR DE BOGOTÁ</v>
          </cell>
          <cell r="E365" t="str">
            <v>0001-001</v>
          </cell>
          <cell r="F365" t="str">
            <v>AC-GESTIÓN PÚBLICA</v>
          </cell>
          <cell r="G365" t="str">
            <v>1-100-F001</v>
          </cell>
          <cell r="H365" t="str">
            <v>VA-RECURSOS DISTRITO</v>
          </cell>
          <cell r="I365" t="str">
            <v>O21202020080282221</v>
          </cell>
          <cell r="J365" t="str">
            <v>Servicios de contabilidad</v>
          </cell>
          <cell r="K365" t="str">
            <v>000000000000000000104</v>
          </cell>
          <cell r="L365" t="str">
            <v>0104 - Programa Funcionamiento - SECRETARIA GENERAL</v>
          </cell>
          <cell r="M365" t="str">
            <v>PM01040001FUNC</v>
          </cell>
          <cell r="N365" t="str">
            <v>FU</v>
          </cell>
          <cell r="O365" t="str">
            <v>FUNCIONAMIENTO SECRETARIA GENERAL</v>
          </cell>
          <cell r="P365" t="str">
            <v>2025</v>
          </cell>
          <cell r="Q365">
            <v>368482000</v>
          </cell>
          <cell r="R365">
            <v>368482000</v>
          </cell>
        </row>
        <row r="366">
          <cell r="A366" t="str">
            <v>0104-01FU</v>
          </cell>
          <cell r="B366" t="str">
            <v>DISTRITO CAPITAL</v>
          </cell>
          <cell r="C366" t="str">
            <v>0104-01</v>
          </cell>
          <cell r="D366" t="str">
            <v>SECRETARÍA GENERAL DE LA ALCALDÍA MAYOR DE BOGOTÁ</v>
          </cell>
          <cell r="E366" t="str">
            <v>0001-001</v>
          </cell>
          <cell r="F366" t="str">
            <v>AC-GESTIÓN PÚBLICA</v>
          </cell>
          <cell r="G366" t="str">
            <v>1-100-F001</v>
          </cell>
          <cell r="H366" t="str">
            <v>VA-RECURSOS DISTRITO</v>
          </cell>
          <cell r="I366" t="str">
            <v>O21202020080383111</v>
          </cell>
          <cell r="J366" t="str">
            <v>Servicios de consultoría en gestión estratégica</v>
          </cell>
          <cell r="K366" t="str">
            <v>000000000000000000104</v>
          </cell>
          <cell r="L366" t="str">
            <v>0104 - Programa Funcionamiento - SECRETARIA GENERAL</v>
          </cell>
          <cell r="M366" t="str">
            <v>PM01040001FUNC</v>
          </cell>
          <cell r="N366" t="str">
            <v>FU</v>
          </cell>
          <cell r="O366" t="str">
            <v>FUNCIONAMIENTO SECRETARIA GENERAL</v>
          </cell>
          <cell r="P366" t="str">
            <v>2025</v>
          </cell>
          <cell r="Q366">
            <v>166538000</v>
          </cell>
          <cell r="R366">
            <v>166538000</v>
          </cell>
        </row>
        <row r="367">
          <cell r="A367" t="str">
            <v>0104-01FU</v>
          </cell>
          <cell r="B367" t="str">
            <v>DISTRITO CAPITAL</v>
          </cell>
          <cell r="C367" t="str">
            <v>0104-01</v>
          </cell>
          <cell r="D367" t="str">
            <v>SECRETARÍA GENERAL DE LA ALCALDÍA MAYOR DE BOGOTÁ</v>
          </cell>
          <cell r="E367" t="str">
            <v>0001-001</v>
          </cell>
          <cell r="F367" t="str">
            <v>AC-GESTIÓN PÚBLICA</v>
          </cell>
          <cell r="G367" t="str">
            <v>1-100-F001</v>
          </cell>
          <cell r="H367" t="str">
            <v>VA-RECURSOS DISTRITO</v>
          </cell>
          <cell r="I367" t="str">
            <v>O21202020080383112</v>
          </cell>
          <cell r="J367" t="str">
            <v>Servicios de consultoría en gestión financiera</v>
          </cell>
          <cell r="K367" t="str">
            <v>000000000000000000104</v>
          </cell>
          <cell r="L367" t="str">
            <v>0104 - Programa Funcionamiento - SECRETARIA GENERAL</v>
          </cell>
          <cell r="M367" t="str">
            <v>PM01040001FUNC</v>
          </cell>
          <cell r="N367" t="str">
            <v>FU</v>
          </cell>
          <cell r="O367" t="str">
            <v>FUNCIONAMIENTO SECRETARIA GENERAL</v>
          </cell>
          <cell r="P367" t="str">
            <v>2025</v>
          </cell>
          <cell r="Q367">
            <v>319997000</v>
          </cell>
          <cell r="R367">
            <v>319997000</v>
          </cell>
        </row>
        <row r="368">
          <cell r="A368" t="str">
            <v>0104-01FU</v>
          </cell>
          <cell r="B368" t="str">
            <v>DISTRITO CAPITAL</v>
          </cell>
          <cell r="C368" t="str">
            <v>0104-01</v>
          </cell>
          <cell r="D368" t="str">
            <v>SECRETARÍA GENERAL DE LA ALCALDÍA MAYOR DE BOGOTÁ</v>
          </cell>
          <cell r="E368" t="str">
            <v>0001-001</v>
          </cell>
          <cell r="F368" t="str">
            <v>AC-GESTIÓN PÚBLICA</v>
          </cell>
          <cell r="G368" t="str">
            <v>1-100-F001</v>
          </cell>
          <cell r="H368" t="str">
            <v>VA-RECURSOS DISTRITO</v>
          </cell>
          <cell r="I368" t="str">
            <v>O21202020080383113</v>
          </cell>
          <cell r="J368" t="str">
            <v>Servicios de consultoría en administración del recurso humano</v>
          </cell>
          <cell r="K368" t="str">
            <v>000000000000000000104</v>
          </cell>
          <cell r="L368" t="str">
            <v>0104 - Programa Funcionamiento - SECRETARIA GENERAL</v>
          </cell>
          <cell r="M368" t="str">
            <v>PM01040001FUNC</v>
          </cell>
          <cell r="N368" t="str">
            <v>FU</v>
          </cell>
          <cell r="O368" t="str">
            <v>FUNCIONAMIENTO SECRETARIA GENERAL</v>
          </cell>
          <cell r="P368" t="str">
            <v>2025</v>
          </cell>
          <cell r="Q368">
            <v>1911272000</v>
          </cell>
          <cell r="R368">
            <v>1911272000</v>
          </cell>
        </row>
        <row r="369">
          <cell r="A369" t="str">
            <v>0104-01FU</v>
          </cell>
          <cell r="B369" t="str">
            <v>DISTRITO CAPITAL</v>
          </cell>
          <cell r="C369" t="str">
            <v>0104-01</v>
          </cell>
          <cell r="D369" t="str">
            <v>SECRETARÍA GENERAL DE LA ALCALDÍA MAYOR DE BOGOTÁ</v>
          </cell>
          <cell r="E369" t="str">
            <v>0001-001</v>
          </cell>
          <cell r="F369" t="str">
            <v>AC-GESTIÓN PÚBLICA</v>
          </cell>
          <cell r="G369" t="str">
            <v>1-100-F001</v>
          </cell>
          <cell r="H369" t="str">
            <v>VA-RECURSOS DISTRITO</v>
          </cell>
          <cell r="I369" t="str">
            <v>O21202020080383115</v>
          </cell>
          <cell r="J369" t="str">
            <v>Servicios de consultoría en gestión administrativa</v>
          </cell>
          <cell r="K369" t="str">
            <v>000000000000000000104</v>
          </cell>
          <cell r="L369" t="str">
            <v>0104 - Programa Funcionamiento - SECRETARIA GENERAL</v>
          </cell>
          <cell r="M369" t="str">
            <v>PM01040001FUNC</v>
          </cell>
          <cell r="N369" t="str">
            <v>FU</v>
          </cell>
          <cell r="O369" t="str">
            <v>FUNCIONAMIENTO SECRETARIA GENERAL</v>
          </cell>
          <cell r="P369" t="str">
            <v>2025</v>
          </cell>
          <cell r="Q369">
            <v>591510000</v>
          </cell>
          <cell r="R369">
            <v>591510000</v>
          </cell>
        </row>
        <row r="370">
          <cell r="A370" t="str">
            <v>0104-01FU</v>
          </cell>
          <cell r="B370" t="str">
            <v>DISTRITO CAPITAL</v>
          </cell>
          <cell r="C370" t="str">
            <v>0104-01</v>
          </cell>
          <cell r="D370" t="str">
            <v>SECRETARÍA GENERAL DE LA ALCALDÍA MAYOR DE BOGOTÁ</v>
          </cell>
          <cell r="E370" t="str">
            <v>0001-001</v>
          </cell>
          <cell r="F370" t="str">
            <v>AC-GESTIÓN PÚBLICA</v>
          </cell>
          <cell r="G370" t="str">
            <v>1-100-F001</v>
          </cell>
          <cell r="H370" t="str">
            <v>VA-RECURSOS DISTRITO</v>
          </cell>
          <cell r="I370" t="str">
            <v>O21202020080383121</v>
          </cell>
          <cell r="J370" t="str">
            <v>Servicios de relaciones públicas</v>
          </cell>
          <cell r="K370" t="str">
            <v>000000000000000000104</v>
          </cell>
          <cell r="L370" t="str">
            <v>0104 - Programa Funcionamiento - SECRETARIA GENERAL</v>
          </cell>
          <cell r="M370" t="str">
            <v>PM01040001FUNC</v>
          </cell>
          <cell r="N370" t="str">
            <v>FU</v>
          </cell>
          <cell r="O370" t="str">
            <v>FUNCIONAMIENTO SECRETARIA GENERAL</v>
          </cell>
          <cell r="P370" t="str">
            <v>2025</v>
          </cell>
          <cell r="Q370">
            <v>184241000</v>
          </cell>
          <cell r="R370">
            <v>184241000</v>
          </cell>
        </row>
        <row r="371">
          <cell r="A371" t="str">
            <v>0104-01FU</v>
          </cell>
          <cell r="B371" t="str">
            <v>DISTRITO CAPITAL</v>
          </cell>
          <cell r="C371" t="str">
            <v>0104-01</v>
          </cell>
          <cell r="D371" t="str">
            <v>SECRETARÍA GENERAL DE LA ALCALDÍA MAYOR DE BOGOTÁ</v>
          </cell>
          <cell r="E371" t="str">
            <v>0001-001</v>
          </cell>
          <cell r="F371" t="str">
            <v>AC-GESTIÓN PÚBLICA</v>
          </cell>
          <cell r="G371" t="str">
            <v>1-100-F001</v>
          </cell>
          <cell r="H371" t="str">
            <v>VA-RECURSOS DISTRITO</v>
          </cell>
          <cell r="I371" t="str">
            <v>O21202020080383132</v>
          </cell>
          <cell r="J371" t="str">
            <v>Servicios de soporte en tecnologías de la información (TI)</v>
          </cell>
          <cell r="K371" t="str">
            <v>000000000000000000104</v>
          </cell>
          <cell r="L371" t="str">
            <v>0104 - Programa Funcionamiento - SECRETARIA GENERAL</v>
          </cell>
          <cell r="M371" t="str">
            <v>PM01040001FUNC</v>
          </cell>
          <cell r="N371" t="str">
            <v>FU</v>
          </cell>
          <cell r="O371" t="str">
            <v>FUNCIONAMIENTO SECRETARIA GENERAL</v>
          </cell>
          <cell r="P371" t="str">
            <v>2025</v>
          </cell>
          <cell r="Q371">
            <v>12846000</v>
          </cell>
          <cell r="R371">
            <v>12846000</v>
          </cell>
        </row>
        <row r="372">
          <cell r="A372" t="str">
            <v>0104-01FU</v>
          </cell>
          <cell r="B372" t="str">
            <v>DISTRITO CAPITAL</v>
          </cell>
          <cell r="C372" t="str">
            <v>0104-01</v>
          </cell>
          <cell r="D372" t="str">
            <v>SECRETARÍA GENERAL DE LA ALCALDÍA MAYOR DE BOGOTÁ</v>
          </cell>
          <cell r="E372" t="str">
            <v>0001-001</v>
          </cell>
          <cell r="F372" t="str">
            <v>AC-GESTIÓN PÚBLICA</v>
          </cell>
          <cell r="G372" t="str">
            <v>1-100-F001</v>
          </cell>
          <cell r="H372" t="str">
            <v>VA-RECURSOS DISTRITO</v>
          </cell>
          <cell r="I372" t="str">
            <v>O21202020080383152</v>
          </cell>
          <cell r="J372" t="str">
            <v>Servicios de suministro de aplicaciones</v>
          </cell>
          <cell r="K372" t="str">
            <v>000000000000000000104</v>
          </cell>
          <cell r="L372" t="str">
            <v>0104 - Programa Funcionamiento - SECRETARIA GENERAL</v>
          </cell>
          <cell r="M372" t="str">
            <v>PM01040001FUNC</v>
          </cell>
          <cell r="N372" t="str">
            <v>FU</v>
          </cell>
          <cell r="O372" t="str">
            <v>FUNCIONAMIENTO SECRETARIA GENERAL</v>
          </cell>
          <cell r="P372" t="str">
            <v>2025</v>
          </cell>
          <cell r="Q372">
            <v>178761000</v>
          </cell>
          <cell r="R372">
            <v>178761000</v>
          </cell>
        </row>
        <row r="373">
          <cell r="A373" t="str">
            <v>0104-01FU</v>
          </cell>
          <cell r="B373" t="str">
            <v>DISTRITO CAPITAL</v>
          </cell>
          <cell r="C373" t="str">
            <v>0104-01</v>
          </cell>
          <cell r="D373" t="str">
            <v>SECRETARÍA GENERAL DE LA ALCALDÍA MAYOR DE BOGOTÁ</v>
          </cell>
          <cell r="E373" t="str">
            <v>0001-001</v>
          </cell>
          <cell r="F373" t="str">
            <v>AC-GESTIÓN PÚBLICA</v>
          </cell>
          <cell r="G373" t="str">
            <v>1-100-F001</v>
          </cell>
          <cell r="H373" t="str">
            <v>VA-RECURSOS DISTRITO</v>
          </cell>
          <cell r="I373" t="str">
            <v>O21202020080383159</v>
          </cell>
          <cell r="J373" t="str">
            <v>Otros servicios de alojamiento y suministro de infraestructura en tecnología de la información (TI)</v>
          </cell>
          <cell r="K373" t="str">
            <v>000000000000000000104</v>
          </cell>
          <cell r="L373" t="str">
            <v>0104 - Programa Funcionamiento - SECRETARIA GENERAL</v>
          </cell>
          <cell r="M373" t="str">
            <v>PM01040001FUNC</v>
          </cell>
          <cell r="N373" t="str">
            <v>FU</v>
          </cell>
          <cell r="O373" t="str">
            <v>FUNCIONAMIENTO SECRETARIA GENERAL</v>
          </cell>
          <cell r="P373" t="str">
            <v>2025</v>
          </cell>
          <cell r="Q373">
            <v>9573000</v>
          </cell>
          <cell r="R373">
            <v>9573000</v>
          </cell>
        </row>
        <row r="374">
          <cell r="A374" t="str">
            <v>0104-01FU</v>
          </cell>
          <cell r="B374" t="str">
            <v>DISTRITO CAPITAL</v>
          </cell>
          <cell r="C374" t="str">
            <v>0104-01</v>
          </cell>
          <cell r="D374" t="str">
            <v>SECRETARÍA GENERAL DE LA ALCALDÍA MAYOR DE BOGOTÁ</v>
          </cell>
          <cell r="E374" t="str">
            <v>0001-001</v>
          </cell>
          <cell r="F374" t="str">
            <v>AC-GESTIÓN PÚBLICA</v>
          </cell>
          <cell r="G374" t="str">
            <v>1-100-F001</v>
          </cell>
          <cell r="H374" t="str">
            <v>VA-RECURSOS DISTRITO</v>
          </cell>
          <cell r="I374" t="str">
            <v>O21202020080383326</v>
          </cell>
          <cell r="J374" t="str">
            <v>Servicios de ingeniería en proyectos de gestión de residuos (peligrosos y no peligrosos)</v>
          </cell>
          <cell r="K374" t="str">
            <v>000000000000000000104</v>
          </cell>
          <cell r="L374" t="str">
            <v>0104 - Programa Funcionamiento - SECRETARIA GENERAL</v>
          </cell>
          <cell r="M374" t="str">
            <v>PM01040001FUNC</v>
          </cell>
          <cell r="N374" t="str">
            <v>FU</v>
          </cell>
          <cell r="O374" t="str">
            <v>FUNCIONAMIENTO SECRETARIA GENERAL</v>
          </cell>
          <cell r="P374" t="str">
            <v>2025</v>
          </cell>
          <cell r="Q374">
            <v>5020000</v>
          </cell>
          <cell r="R374">
            <v>5020000</v>
          </cell>
        </row>
        <row r="375">
          <cell r="A375" t="str">
            <v>0104-01FU</v>
          </cell>
          <cell r="B375" t="str">
            <v>DISTRITO CAPITAL</v>
          </cell>
          <cell r="C375" t="str">
            <v>0104-01</v>
          </cell>
          <cell r="D375" t="str">
            <v>SECRETARÍA GENERAL DE LA ALCALDÍA MAYOR DE BOGOTÁ</v>
          </cell>
          <cell r="E375" t="str">
            <v>0001-001</v>
          </cell>
          <cell r="F375" t="str">
            <v>AC-GESTIÓN PÚBLICA</v>
          </cell>
          <cell r="G375" t="str">
            <v>1-100-F001</v>
          </cell>
          <cell r="H375" t="str">
            <v>VA-RECURSOS DISTRITO</v>
          </cell>
          <cell r="I375" t="str">
            <v>O21202020080383443</v>
          </cell>
          <cell r="J375" t="str">
            <v>Servicios de análisis y ensayo de sistemas integrados eléctricos y mecánicos</v>
          </cell>
          <cell r="K375" t="str">
            <v>000000000000000000104</v>
          </cell>
          <cell r="L375" t="str">
            <v>0104 - Programa Funcionamiento - SECRETARIA GENERAL</v>
          </cell>
          <cell r="M375" t="str">
            <v>PM01040001FUNC</v>
          </cell>
          <cell r="N375" t="str">
            <v>FU</v>
          </cell>
          <cell r="O375" t="str">
            <v>FUNCIONAMIENTO SECRETARIA GENERAL</v>
          </cell>
          <cell r="P375" t="str">
            <v>2025</v>
          </cell>
          <cell r="Q375">
            <v>13000000</v>
          </cell>
          <cell r="R375">
            <v>13000000</v>
          </cell>
        </row>
        <row r="376">
          <cell r="A376" t="str">
            <v>0104-01FU</v>
          </cell>
          <cell r="B376" t="str">
            <v>DISTRITO CAPITAL</v>
          </cell>
          <cell r="C376" t="str">
            <v>0104-01</v>
          </cell>
          <cell r="D376" t="str">
            <v>SECRETARÍA GENERAL DE LA ALCALDÍA MAYOR DE BOGOTÁ</v>
          </cell>
          <cell r="E376" t="str">
            <v>0001-001</v>
          </cell>
          <cell r="F376" t="str">
            <v>AC-GESTIÓN PÚBLICA</v>
          </cell>
          <cell r="G376" t="str">
            <v>1-100-F001</v>
          </cell>
          <cell r="H376" t="str">
            <v>VA-RECURSOS DISTRITO</v>
          </cell>
          <cell r="I376" t="str">
            <v>O21202020080383449</v>
          </cell>
          <cell r="J376" t="str">
            <v>Otros servicios de ensayos y análisis técnicos</v>
          </cell>
          <cell r="K376" t="str">
            <v>000000000000000000104</v>
          </cell>
          <cell r="L376" t="str">
            <v>0104 - Programa Funcionamiento - SECRETARIA GENERAL</v>
          </cell>
          <cell r="M376" t="str">
            <v>PM01040001FUNC</v>
          </cell>
          <cell r="N376" t="str">
            <v>FU</v>
          </cell>
          <cell r="O376" t="str">
            <v>FUNCIONAMIENTO SECRETARIA GENERAL</v>
          </cell>
          <cell r="P376" t="str">
            <v>2025</v>
          </cell>
          <cell r="Q376">
            <v>5332000</v>
          </cell>
          <cell r="R376">
            <v>5332000</v>
          </cell>
        </row>
        <row r="377">
          <cell r="A377" t="str">
            <v>0104-01FU</v>
          </cell>
          <cell r="B377" t="str">
            <v>DISTRITO CAPITAL</v>
          </cell>
          <cell r="C377" t="str">
            <v>0104-01</v>
          </cell>
          <cell r="D377" t="str">
            <v>SECRETARÍA GENERAL DE LA ALCALDÍA MAYOR DE BOGOTÁ</v>
          </cell>
          <cell r="E377" t="str">
            <v>0001-001</v>
          </cell>
          <cell r="F377" t="str">
            <v>AC-GESTIÓN PÚBLICA</v>
          </cell>
          <cell r="G377" t="str">
            <v>1-100-F001</v>
          </cell>
          <cell r="H377" t="str">
            <v>VA-RECURSOS DISTRITO</v>
          </cell>
          <cell r="I377" t="str">
            <v>O2120202008038363201</v>
          </cell>
          <cell r="J377" t="str">
            <v>Venta de espacios para avisos y propaganda en periódicos y revistas (excepto a comisión)</v>
          </cell>
          <cell r="K377" t="str">
            <v>000000000000000000104</v>
          </cell>
          <cell r="L377" t="str">
            <v>0104 - Programa Funcionamiento - SECRETARIA GENERAL</v>
          </cell>
          <cell r="M377" t="str">
            <v>PM01040001FUNC</v>
          </cell>
          <cell r="N377" t="str">
            <v>FU</v>
          </cell>
          <cell r="O377" t="str">
            <v>FUNCIONAMIENTO SECRETARIA GENERAL</v>
          </cell>
          <cell r="P377" t="str">
            <v>2025</v>
          </cell>
          <cell r="Q377">
            <v>2538000</v>
          </cell>
          <cell r="R377">
            <v>2538000</v>
          </cell>
        </row>
        <row r="378">
          <cell r="A378" t="str">
            <v>0104-01FU</v>
          </cell>
          <cell r="B378" t="str">
            <v>DISTRITO CAPITAL</v>
          </cell>
          <cell r="C378" t="str">
            <v>0104-01</v>
          </cell>
          <cell r="D378" t="str">
            <v>SECRETARÍA GENERAL DE LA ALCALDÍA MAYOR DE BOGOTÁ</v>
          </cell>
          <cell r="E378" t="str">
            <v>0001-001</v>
          </cell>
          <cell r="F378" t="str">
            <v>AC-GESTIÓN PÚBLICA</v>
          </cell>
          <cell r="G378" t="str">
            <v>1-100-F001</v>
          </cell>
          <cell r="H378" t="str">
            <v>VA-RECURSOS DISTRITO</v>
          </cell>
          <cell r="I378" t="str">
            <v>O21202020080383813</v>
          </cell>
          <cell r="J378" t="str">
            <v>Servicios de fotografía y videografía para eventos</v>
          </cell>
          <cell r="K378" t="str">
            <v>000000000000000000104</v>
          </cell>
          <cell r="L378" t="str">
            <v>0104 - Programa Funcionamiento - SECRETARIA GENERAL</v>
          </cell>
          <cell r="M378" t="str">
            <v>PM01040001FUNC</v>
          </cell>
          <cell r="N378" t="str">
            <v>FU</v>
          </cell>
          <cell r="O378" t="str">
            <v>FUNCIONAMIENTO SECRETARIA GENERAL</v>
          </cell>
          <cell r="P378" t="str">
            <v>2025</v>
          </cell>
          <cell r="Q378">
            <v>271512000</v>
          </cell>
          <cell r="R378">
            <v>271512000</v>
          </cell>
        </row>
        <row r="379">
          <cell r="A379" t="str">
            <v>0104-01FU</v>
          </cell>
          <cell r="B379" t="str">
            <v>DISTRITO CAPITAL</v>
          </cell>
          <cell r="C379" t="str">
            <v>0104-01</v>
          </cell>
          <cell r="D379" t="str">
            <v>SECRETARÍA GENERAL DE LA ALCALDÍA MAYOR DE BOGOTÁ</v>
          </cell>
          <cell r="E379" t="str">
            <v>0001-001</v>
          </cell>
          <cell r="F379" t="str">
            <v>AC-GESTIÓN PÚBLICA</v>
          </cell>
          <cell r="G379" t="str">
            <v>1-100-F001</v>
          </cell>
          <cell r="H379" t="str">
            <v>VA-RECURSOS DISTRITO</v>
          </cell>
          <cell r="I379" t="str">
            <v>O21202020080383990</v>
          </cell>
          <cell r="J379" t="str">
            <v>Otros servicios profesionales, técnicos y empresariales n.c.p.</v>
          </cell>
          <cell r="K379" t="str">
            <v>000000000000000000104</v>
          </cell>
          <cell r="L379" t="str">
            <v>0104 - Programa Funcionamiento - SECRETARIA GENERAL</v>
          </cell>
          <cell r="M379" t="str">
            <v>PM01040001FUNC</v>
          </cell>
          <cell r="N379" t="str">
            <v>FU</v>
          </cell>
          <cell r="O379" t="str">
            <v>FUNCIONAMIENTO SECRETARIA GENERAL</v>
          </cell>
          <cell r="P379" t="str">
            <v>2025</v>
          </cell>
          <cell r="Q379">
            <v>193937000</v>
          </cell>
          <cell r="R379">
            <v>193937000</v>
          </cell>
        </row>
        <row r="380">
          <cell r="A380" t="str">
            <v>0104-01FU</v>
          </cell>
          <cell r="B380" t="str">
            <v>DISTRITO CAPITAL</v>
          </cell>
          <cell r="C380" t="str">
            <v>0104-01</v>
          </cell>
          <cell r="D380" t="str">
            <v>SECRETARÍA GENERAL DE LA ALCALDÍA MAYOR DE BOGOTÁ</v>
          </cell>
          <cell r="E380" t="str">
            <v>0001-001</v>
          </cell>
          <cell r="F380" t="str">
            <v>AC-GESTIÓN PÚBLICA</v>
          </cell>
          <cell r="G380" t="str">
            <v>1-100-F001</v>
          </cell>
          <cell r="H380" t="str">
            <v>VA-RECURSOS DISTRITO</v>
          </cell>
          <cell r="I380" t="str">
            <v>O21202020080484120</v>
          </cell>
          <cell r="J380" t="str">
            <v>Servicios de telefonía fija (acceso)</v>
          </cell>
          <cell r="K380" t="str">
            <v>000000000000000000104</v>
          </cell>
          <cell r="L380" t="str">
            <v>0104 - Programa Funcionamiento - SECRETARIA GENERAL</v>
          </cell>
          <cell r="M380" t="str">
            <v>PM01040001FUNC</v>
          </cell>
          <cell r="N380" t="str">
            <v>FU</v>
          </cell>
          <cell r="O380" t="str">
            <v>FUNCIONAMIENTO SECRETARIA GENERAL</v>
          </cell>
          <cell r="P380" t="str">
            <v>2025</v>
          </cell>
          <cell r="Q380">
            <v>43553000</v>
          </cell>
          <cell r="R380">
            <v>43553000</v>
          </cell>
        </row>
        <row r="381">
          <cell r="A381" t="str">
            <v>0104-01FU</v>
          </cell>
          <cell r="B381" t="str">
            <v>DISTRITO CAPITAL</v>
          </cell>
          <cell r="C381" t="str">
            <v>0104-01</v>
          </cell>
          <cell r="D381" t="str">
            <v>SECRETARÍA GENERAL DE LA ALCALDÍA MAYOR DE BOGOTÁ</v>
          </cell>
          <cell r="E381" t="str">
            <v>0001-001</v>
          </cell>
          <cell r="F381" t="str">
            <v>AC-GESTIÓN PÚBLICA</v>
          </cell>
          <cell r="G381" t="str">
            <v>1-100-F001</v>
          </cell>
          <cell r="H381" t="str">
            <v>VA-RECURSOS DISTRITO</v>
          </cell>
          <cell r="I381" t="str">
            <v>O21202020080484133</v>
          </cell>
          <cell r="J381" t="str">
            <v>Servicios móviles de datos, excepto los servicios de texto</v>
          </cell>
          <cell r="K381" t="str">
            <v>000000000000000000104</v>
          </cell>
          <cell r="L381" t="str">
            <v>0104 - Programa Funcionamiento - SECRETARIA GENERAL</v>
          </cell>
          <cell r="M381" t="str">
            <v>PM01040001FUNC</v>
          </cell>
          <cell r="N381" t="str">
            <v>FU</v>
          </cell>
          <cell r="O381" t="str">
            <v>FUNCIONAMIENTO SECRETARIA GENERAL</v>
          </cell>
          <cell r="P381" t="str">
            <v>2025</v>
          </cell>
          <cell r="Q381">
            <v>56976000</v>
          </cell>
          <cell r="R381">
            <v>56976000</v>
          </cell>
        </row>
        <row r="382">
          <cell r="A382" t="str">
            <v>0104-01FU</v>
          </cell>
          <cell r="B382" t="str">
            <v>DISTRITO CAPITAL</v>
          </cell>
          <cell r="C382" t="str">
            <v>0104-01</v>
          </cell>
          <cell r="D382" t="str">
            <v>SECRETARÍA GENERAL DE LA ALCALDÍA MAYOR DE BOGOTÁ</v>
          </cell>
          <cell r="E382" t="str">
            <v>0001-001</v>
          </cell>
          <cell r="F382" t="str">
            <v>AC-GESTIÓN PÚBLICA</v>
          </cell>
          <cell r="G382" t="str">
            <v>1-100-F001</v>
          </cell>
          <cell r="H382" t="str">
            <v>VA-RECURSOS DISTRITO</v>
          </cell>
          <cell r="I382" t="str">
            <v>O21202020080484222</v>
          </cell>
          <cell r="J382" t="str">
            <v>Servicios de acceso a Internet de banda ancha</v>
          </cell>
          <cell r="K382" t="str">
            <v>000000000000000000104</v>
          </cell>
          <cell r="L382" t="str">
            <v>0104 - Programa Funcionamiento - SECRETARIA GENERAL</v>
          </cell>
          <cell r="M382" t="str">
            <v>PM01040001FUNC</v>
          </cell>
          <cell r="N382" t="str">
            <v>FU</v>
          </cell>
          <cell r="O382" t="str">
            <v>FUNCIONAMIENTO SECRETARIA GENERAL</v>
          </cell>
          <cell r="P382" t="str">
            <v>2025</v>
          </cell>
          <cell r="Q382">
            <v>1035464000</v>
          </cell>
          <cell r="R382">
            <v>1035464000</v>
          </cell>
        </row>
        <row r="383">
          <cell r="A383" t="str">
            <v>0104-01FU</v>
          </cell>
          <cell r="B383" t="str">
            <v>DISTRITO CAPITAL</v>
          </cell>
          <cell r="C383" t="str">
            <v>0104-01</v>
          </cell>
          <cell r="D383" t="str">
            <v>SECRETARÍA GENERAL DE LA ALCALDÍA MAYOR DE BOGOTÁ</v>
          </cell>
          <cell r="E383" t="str">
            <v>0001-001</v>
          </cell>
          <cell r="F383" t="str">
            <v>AC-GESTIÓN PÚBLICA</v>
          </cell>
          <cell r="G383" t="str">
            <v>1-100-F001</v>
          </cell>
          <cell r="H383" t="str">
            <v>VA-RECURSOS DISTRITO</v>
          </cell>
          <cell r="I383" t="str">
            <v>O21202020080484222</v>
          </cell>
          <cell r="J383" t="str">
            <v>Servicios de acceso a Internet de banda ancha</v>
          </cell>
          <cell r="K383" t="str">
            <v>000000000000000000104</v>
          </cell>
          <cell r="L383" t="str">
            <v>0104 - Programa Funcionamiento - SECRETARIA GENERAL</v>
          </cell>
          <cell r="M383" t="str">
            <v>PM01040001FUNC</v>
          </cell>
          <cell r="N383" t="str">
            <v>FU</v>
          </cell>
          <cell r="O383" t="str">
            <v>FUNCIONAMIENTO SECRETARIA GENERAL</v>
          </cell>
          <cell r="P383" t="str">
            <v>VF2025003A</v>
          </cell>
          <cell r="Q383">
            <v>413939000</v>
          </cell>
          <cell r="R383">
            <v>413939000</v>
          </cell>
        </row>
        <row r="384">
          <cell r="A384" t="str">
            <v>0104-01FU</v>
          </cell>
          <cell r="B384" t="str">
            <v>DISTRITO CAPITAL</v>
          </cell>
          <cell r="C384" t="str">
            <v>0104-01</v>
          </cell>
          <cell r="D384" t="str">
            <v>SECRETARÍA GENERAL DE LA ALCALDÍA MAYOR DE BOGOTÁ</v>
          </cell>
          <cell r="E384" t="str">
            <v>0001-001</v>
          </cell>
          <cell r="F384" t="str">
            <v>AC-GESTIÓN PÚBLICA</v>
          </cell>
          <cell r="G384" t="str">
            <v>1-100-F001</v>
          </cell>
          <cell r="H384" t="str">
            <v>VA-RECURSOS DISTRITO</v>
          </cell>
          <cell r="I384" t="str">
            <v>O21202020080585250</v>
          </cell>
          <cell r="J384" t="str">
            <v>Servicios de protección (guardas de seguridad)</v>
          </cell>
          <cell r="K384" t="str">
            <v>000000000000000000104</v>
          </cell>
          <cell r="L384" t="str">
            <v>0104 - Programa Funcionamiento - SECRETARIA GENERAL</v>
          </cell>
          <cell r="M384" t="str">
            <v>PM01040001FUNC</v>
          </cell>
          <cell r="N384" t="str">
            <v>FU</v>
          </cell>
          <cell r="O384" t="str">
            <v>FUNCIONAMIENTO SECRETARIA GENERAL</v>
          </cell>
          <cell r="P384" t="str">
            <v>2025</v>
          </cell>
          <cell r="Q384">
            <v>166982000</v>
          </cell>
          <cell r="R384">
            <v>166982000</v>
          </cell>
        </row>
        <row r="385">
          <cell r="A385" t="str">
            <v>0104-01FU</v>
          </cell>
          <cell r="B385" t="str">
            <v>DISTRITO CAPITAL</v>
          </cell>
          <cell r="C385" t="str">
            <v>0104-01</v>
          </cell>
          <cell r="D385" t="str">
            <v>SECRETARÍA GENERAL DE LA ALCALDÍA MAYOR DE BOGOTÁ</v>
          </cell>
          <cell r="E385" t="str">
            <v>0001-001</v>
          </cell>
          <cell r="F385" t="str">
            <v>AC-GESTIÓN PÚBLICA</v>
          </cell>
          <cell r="G385" t="str">
            <v>1-100-F001</v>
          </cell>
          <cell r="H385" t="str">
            <v>VA-RECURSOS DISTRITO</v>
          </cell>
          <cell r="I385" t="str">
            <v>O21202020080585250</v>
          </cell>
          <cell r="J385" t="str">
            <v>Servicios de protección (guardas de seguridad)</v>
          </cell>
          <cell r="K385" t="str">
            <v>000000000000000000104</v>
          </cell>
          <cell r="L385" t="str">
            <v>0104 - Programa Funcionamiento - SECRETARIA GENERAL</v>
          </cell>
          <cell r="M385" t="str">
            <v>PM01040001FUNC</v>
          </cell>
          <cell r="N385" t="str">
            <v>FU</v>
          </cell>
          <cell r="O385" t="str">
            <v>FUNCIONAMIENTO SECRETARIA GENERAL</v>
          </cell>
          <cell r="P385" t="str">
            <v>VF2025003A</v>
          </cell>
          <cell r="Q385">
            <v>15109912000</v>
          </cell>
          <cell r="R385">
            <v>15109912000</v>
          </cell>
        </row>
        <row r="386">
          <cell r="A386" t="str">
            <v>0104-01FU</v>
          </cell>
          <cell r="B386" t="str">
            <v>DISTRITO CAPITAL</v>
          </cell>
          <cell r="C386" t="str">
            <v>0104-01</v>
          </cell>
          <cell r="D386" t="str">
            <v>SECRETARÍA GENERAL DE LA ALCALDÍA MAYOR DE BOGOTÁ</v>
          </cell>
          <cell r="E386" t="str">
            <v>0001-001</v>
          </cell>
          <cell r="F386" t="str">
            <v>AC-GESTIÓN PÚBLICA</v>
          </cell>
          <cell r="G386" t="str">
            <v>1-100-F001</v>
          </cell>
          <cell r="H386" t="str">
            <v>VA-RECURSOS DISTRITO</v>
          </cell>
          <cell r="I386" t="str">
            <v>O21202020080585330</v>
          </cell>
          <cell r="J386" t="str">
            <v>Servicios de limpieza general</v>
          </cell>
          <cell r="K386" t="str">
            <v>000000000000000000104</v>
          </cell>
          <cell r="L386" t="str">
            <v>0104 - Programa Funcionamiento - SECRETARIA GENERAL</v>
          </cell>
          <cell r="M386" t="str">
            <v>PM01040001FUNC</v>
          </cell>
          <cell r="N386" t="str">
            <v>FU</v>
          </cell>
          <cell r="O386" t="str">
            <v>FUNCIONAMIENTO SECRETARIA GENERAL</v>
          </cell>
          <cell r="P386" t="str">
            <v>2025</v>
          </cell>
          <cell r="Q386">
            <v>6665344000</v>
          </cell>
          <cell r="R386">
            <v>6665344000</v>
          </cell>
        </row>
        <row r="387">
          <cell r="A387" t="str">
            <v>0104-01FU</v>
          </cell>
          <cell r="B387" t="str">
            <v>DISTRITO CAPITAL</v>
          </cell>
          <cell r="C387" t="str">
            <v>0104-01</v>
          </cell>
          <cell r="D387" t="str">
            <v>SECRETARÍA GENERAL DE LA ALCALDÍA MAYOR DE BOGOTÁ</v>
          </cell>
          <cell r="E387" t="str">
            <v>0001-001</v>
          </cell>
          <cell r="F387" t="str">
            <v>AC-GESTIÓN PÚBLICA</v>
          </cell>
          <cell r="G387" t="str">
            <v>1-100-F001</v>
          </cell>
          <cell r="H387" t="str">
            <v>VA-RECURSOS DISTRITO</v>
          </cell>
          <cell r="I387" t="str">
            <v>O21202020080585340</v>
          </cell>
          <cell r="J387" t="str">
            <v>Servicios especializados de limpieza</v>
          </cell>
          <cell r="K387" t="str">
            <v>000000000000000000104</v>
          </cell>
          <cell r="L387" t="str">
            <v>0104 - Programa Funcionamiento - SECRETARIA GENERAL</v>
          </cell>
          <cell r="M387" t="str">
            <v>PM01040001FUNC</v>
          </cell>
          <cell r="N387" t="str">
            <v>FU</v>
          </cell>
          <cell r="O387" t="str">
            <v>FUNCIONAMIENTO SECRETARIA GENERAL</v>
          </cell>
          <cell r="P387" t="str">
            <v>2025</v>
          </cell>
          <cell r="Q387">
            <v>46339000</v>
          </cell>
          <cell r="R387">
            <v>46339000</v>
          </cell>
        </row>
        <row r="388">
          <cell r="A388" t="str">
            <v>0104-01FU</v>
          </cell>
          <cell r="B388" t="str">
            <v>DISTRITO CAPITAL</v>
          </cell>
          <cell r="C388" t="str">
            <v>0104-01</v>
          </cell>
          <cell r="D388" t="str">
            <v>SECRETARÍA GENERAL DE LA ALCALDÍA MAYOR DE BOGOTÁ</v>
          </cell>
          <cell r="E388" t="str">
            <v>0001-001</v>
          </cell>
          <cell r="F388" t="str">
            <v>AC-GESTIÓN PÚBLICA</v>
          </cell>
          <cell r="G388" t="str">
            <v>1-100-F001</v>
          </cell>
          <cell r="H388" t="str">
            <v>VA-RECURSOS DISTRITO</v>
          </cell>
          <cell r="I388" t="str">
            <v>O21202020080585510</v>
          </cell>
          <cell r="J388" t="str">
            <v>Servicios de reserva venta y reventa de tiquetes para transporte</v>
          </cell>
          <cell r="K388" t="str">
            <v>000000000000000000104</v>
          </cell>
          <cell r="L388" t="str">
            <v>0104 - Programa Funcionamiento - SECRETARIA GENERAL</v>
          </cell>
          <cell r="M388" t="str">
            <v>PM01040001FUNC</v>
          </cell>
          <cell r="N388" t="str">
            <v>FU</v>
          </cell>
          <cell r="O388" t="str">
            <v>FUNCIONAMIENTO SECRETARIA GENERAL</v>
          </cell>
          <cell r="P388" t="str">
            <v>2025</v>
          </cell>
          <cell r="Q388">
            <v>232184000</v>
          </cell>
          <cell r="R388">
            <v>232184000</v>
          </cell>
        </row>
        <row r="389">
          <cell r="A389" t="str">
            <v>0104-01FU</v>
          </cell>
          <cell r="B389" t="str">
            <v>DISTRITO CAPITAL</v>
          </cell>
          <cell r="C389" t="str">
            <v>0104-01</v>
          </cell>
          <cell r="D389" t="str">
            <v>SECRETARÍA GENERAL DE LA ALCALDÍA MAYOR DE BOGOTÁ</v>
          </cell>
          <cell r="E389" t="str">
            <v>0001-001</v>
          </cell>
          <cell r="F389" t="str">
            <v>AC-GESTIÓN PÚBLICA</v>
          </cell>
          <cell r="G389" t="str">
            <v>1-100-F001</v>
          </cell>
          <cell r="H389" t="str">
            <v>VA-RECURSOS DISTRITO</v>
          </cell>
          <cell r="I389" t="str">
            <v>O21202020080585931</v>
          </cell>
          <cell r="J389" t="str">
            <v>Servicios de centros de llamadas telefónicas (call center)</v>
          </cell>
          <cell r="K389" t="str">
            <v>000000000000000000104</v>
          </cell>
          <cell r="L389" t="str">
            <v>0104 - Programa Funcionamiento - SECRETARIA GENERAL</v>
          </cell>
          <cell r="M389" t="str">
            <v>PM01040001FUNC</v>
          </cell>
          <cell r="N389" t="str">
            <v>FU</v>
          </cell>
          <cell r="O389" t="str">
            <v>FUNCIONAMIENTO SECRETARIA GENERAL</v>
          </cell>
          <cell r="P389" t="str">
            <v>2025</v>
          </cell>
          <cell r="Q389">
            <v>2808452000</v>
          </cell>
          <cell r="R389">
            <v>2808452000</v>
          </cell>
        </row>
        <row r="390">
          <cell r="A390" t="str">
            <v>0104-01FU</v>
          </cell>
          <cell r="B390" t="str">
            <v>DISTRITO CAPITAL</v>
          </cell>
          <cell r="C390" t="str">
            <v>0104-01</v>
          </cell>
          <cell r="D390" t="str">
            <v>SECRETARÍA GENERAL DE LA ALCALDÍA MAYOR DE BOGOTÁ</v>
          </cell>
          <cell r="E390" t="str">
            <v>0001-001</v>
          </cell>
          <cell r="F390" t="str">
            <v>AC-GESTIÓN PÚBLICA</v>
          </cell>
          <cell r="G390" t="str">
            <v>1-100-F001</v>
          </cell>
          <cell r="H390" t="str">
            <v>VA-RECURSOS DISTRITO</v>
          </cell>
          <cell r="I390" t="str">
            <v>O21202020080585931</v>
          </cell>
          <cell r="J390" t="str">
            <v>Servicios de centros de llamadas telefónicas (call center)</v>
          </cell>
          <cell r="K390" t="str">
            <v>000000000000000000104</v>
          </cell>
          <cell r="L390" t="str">
            <v>0104 - Programa Funcionamiento - SECRETARIA GENERAL</v>
          </cell>
          <cell r="M390" t="str">
            <v>PM01040001FUNC</v>
          </cell>
          <cell r="N390" t="str">
            <v>FU</v>
          </cell>
          <cell r="O390" t="str">
            <v>FUNCIONAMIENTO SECRETARIA GENERAL</v>
          </cell>
          <cell r="P390" t="str">
            <v>VF2025003A</v>
          </cell>
          <cell r="Q390">
            <v>4892035000</v>
          </cell>
          <cell r="R390">
            <v>4892035000</v>
          </cell>
        </row>
        <row r="391">
          <cell r="A391" t="str">
            <v>0104-01FU</v>
          </cell>
          <cell r="B391" t="str">
            <v>DISTRITO CAPITAL</v>
          </cell>
          <cell r="C391" t="str">
            <v>0104-01</v>
          </cell>
          <cell r="D391" t="str">
            <v>SECRETARÍA GENERAL DE LA ALCALDÍA MAYOR DE BOGOTÁ</v>
          </cell>
          <cell r="E391" t="str">
            <v>0001-001</v>
          </cell>
          <cell r="F391" t="str">
            <v>AC-GESTIÓN PÚBLICA</v>
          </cell>
          <cell r="G391" t="str">
            <v>1-100-F001</v>
          </cell>
          <cell r="H391" t="str">
            <v>VA-RECURSOS DISTRITO</v>
          </cell>
          <cell r="I391" t="str">
            <v>O21202020080585940</v>
          </cell>
          <cell r="J391" t="str">
            <v>Servicios administrativos combinados de oficina</v>
          </cell>
          <cell r="K391" t="str">
            <v>000000000000000000104</v>
          </cell>
          <cell r="L391" t="str">
            <v>0104 - Programa Funcionamiento - SECRETARIA GENERAL</v>
          </cell>
          <cell r="M391" t="str">
            <v>PM01040001FUNC</v>
          </cell>
          <cell r="N391" t="str">
            <v>FU</v>
          </cell>
          <cell r="O391" t="str">
            <v>FUNCIONAMIENTO SECRETARIA GENERAL</v>
          </cell>
          <cell r="P391" t="str">
            <v>2025</v>
          </cell>
          <cell r="Q391">
            <v>630297000</v>
          </cell>
          <cell r="R391">
            <v>630297000</v>
          </cell>
        </row>
        <row r="392">
          <cell r="A392" t="str">
            <v>0104-01FU</v>
          </cell>
          <cell r="B392" t="str">
            <v>DISTRITO CAPITAL</v>
          </cell>
          <cell r="C392" t="str">
            <v>0104-01</v>
          </cell>
          <cell r="D392" t="str">
            <v>SECRETARÍA GENERAL DE LA ALCALDÍA MAYOR DE BOGOTÁ</v>
          </cell>
          <cell r="E392" t="str">
            <v>0001-001</v>
          </cell>
          <cell r="F392" t="str">
            <v>AC-GESTIÓN PÚBLICA</v>
          </cell>
          <cell r="G392" t="str">
            <v>1-100-F001</v>
          </cell>
          <cell r="H392" t="str">
            <v>VA-RECURSOS DISTRITO</v>
          </cell>
          <cell r="I392" t="str">
            <v>O21202020080585951</v>
          </cell>
          <cell r="J392" t="str">
            <v>Servicios de copia y reproducción</v>
          </cell>
          <cell r="K392" t="str">
            <v>000000000000000000104</v>
          </cell>
          <cell r="L392" t="str">
            <v>0104 - Programa Funcionamiento - SECRETARIA GENERAL</v>
          </cell>
          <cell r="M392" t="str">
            <v>PM01040001FUNC</v>
          </cell>
          <cell r="N392" t="str">
            <v>FU</v>
          </cell>
          <cell r="O392" t="str">
            <v>FUNCIONAMIENTO SECRETARIA GENERAL</v>
          </cell>
          <cell r="P392" t="str">
            <v>2025</v>
          </cell>
          <cell r="Q392">
            <v>6195000</v>
          </cell>
          <cell r="R392">
            <v>6195000</v>
          </cell>
        </row>
        <row r="393">
          <cell r="A393" t="str">
            <v>0104-01FU</v>
          </cell>
          <cell r="B393" t="str">
            <v>DISTRITO CAPITAL</v>
          </cell>
          <cell r="C393" t="str">
            <v>0104-01</v>
          </cell>
          <cell r="D393" t="str">
            <v>SECRETARÍA GENERAL DE LA ALCALDÍA MAYOR DE BOGOTÁ</v>
          </cell>
          <cell r="E393" t="str">
            <v>0001-001</v>
          </cell>
          <cell r="F393" t="str">
            <v>AC-GESTIÓN PÚBLICA</v>
          </cell>
          <cell r="G393" t="str">
            <v>1-100-F001</v>
          </cell>
          <cell r="H393" t="str">
            <v>VA-RECURSOS DISTRITO</v>
          </cell>
          <cell r="I393" t="str">
            <v>O21202020080585954</v>
          </cell>
          <cell r="J393" t="str">
            <v>Servicios de preparación de documentos y otros servicios especializados de apoyo a oficina</v>
          </cell>
          <cell r="K393" t="str">
            <v>000000000000000000104</v>
          </cell>
          <cell r="L393" t="str">
            <v>0104 - Programa Funcionamiento - SECRETARIA GENERAL</v>
          </cell>
          <cell r="M393" t="str">
            <v>PM01040001FUNC</v>
          </cell>
          <cell r="N393" t="str">
            <v>FU</v>
          </cell>
          <cell r="O393" t="str">
            <v>FUNCIONAMIENTO SECRETARIA GENERAL</v>
          </cell>
          <cell r="P393" t="str">
            <v>2025</v>
          </cell>
          <cell r="Q393">
            <v>87271000</v>
          </cell>
          <cell r="R393">
            <v>87271000</v>
          </cell>
        </row>
        <row r="394">
          <cell r="A394" t="str">
            <v>0104-01FU</v>
          </cell>
          <cell r="B394" t="str">
            <v>DISTRITO CAPITAL</v>
          </cell>
          <cell r="C394" t="str">
            <v>0104-01</v>
          </cell>
          <cell r="D394" t="str">
            <v>SECRETARÍA GENERAL DE LA ALCALDÍA MAYOR DE BOGOTÁ</v>
          </cell>
          <cell r="E394" t="str">
            <v>0001-001</v>
          </cell>
          <cell r="F394" t="str">
            <v>AC-GESTIÓN PÚBLICA</v>
          </cell>
          <cell r="G394" t="str">
            <v>1-100-F001</v>
          </cell>
          <cell r="H394" t="str">
            <v>VA-RECURSOS DISTRITO</v>
          </cell>
          <cell r="I394" t="str">
            <v>O21202020080585999</v>
          </cell>
          <cell r="J394" t="str">
            <v>Otros servicios de apoyo n.c.p.</v>
          </cell>
          <cell r="K394" t="str">
            <v>000000000000000000104</v>
          </cell>
          <cell r="L394" t="str">
            <v>0104 - Programa Funcionamiento - SECRETARIA GENERAL</v>
          </cell>
          <cell r="M394" t="str">
            <v>PM01040001FUNC</v>
          </cell>
          <cell r="N394" t="str">
            <v>FU</v>
          </cell>
          <cell r="O394" t="str">
            <v>FUNCIONAMIENTO SECRETARIA GENERAL</v>
          </cell>
          <cell r="P394" t="str">
            <v>2025</v>
          </cell>
          <cell r="Q394">
            <v>261814000</v>
          </cell>
          <cell r="R394">
            <v>261814000</v>
          </cell>
        </row>
        <row r="395">
          <cell r="A395" t="str">
            <v>0104-01FU</v>
          </cell>
          <cell r="B395" t="str">
            <v>DISTRITO CAPITAL</v>
          </cell>
          <cell r="C395" t="str">
            <v>0104-01</v>
          </cell>
          <cell r="D395" t="str">
            <v>SECRETARÍA GENERAL DE LA ALCALDÍA MAYOR DE BOGOTÁ</v>
          </cell>
          <cell r="E395" t="str">
            <v>0001-001</v>
          </cell>
          <cell r="F395" t="str">
            <v>AC-GESTIÓN PÚBLICA</v>
          </cell>
          <cell r="G395" t="str">
            <v>1-100-F001</v>
          </cell>
          <cell r="H395" t="str">
            <v>VA-RECURSOS DISTRITO</v>
          </cell>
          <cell r="I395" t="str">
            <v>O21202020080686312</v>
          </cell>
          <cell r="J395" t="str">
            <v>Servicios de distribución de electricidad (a comisión o por contrato)</v>
          </cell>
          <cell r="K395" t="str">
            <v>000000000000000000104</v>
          </cell>
          <cell r="L395" t="str">
            <v>0104 - Programa Funcionamiento - SECRETARIA GENERAL</v>
          </cell>
          <cell r="M395" t="str">
            <v>PM01040001FUNC</v>
          </cell>
          <cell r="N395" t="str">
            <v>FU</v>
          </cell>
          <cell r="O395" t="str">
            <v>FUNCIONAMIENTO SECRETARIA GENERAL</v>
          </cell>
          <cell r="P395" t="str">
            <v>2025</v>
          </cell>
          <cell r="Q395">
            <v>2066431000</v>
          </cell>
          <cell r="R395">
            <v>2066431000</v>
          </cell>
        </row>
        <row r="396">
          <cell r="A396" t="str">
            <v>0104-01FU</v>
          </cell>
          <cell r="B396" t="str">
            <v>DISTRITO CAPITAL</v>
          </cell>
          <cell r="C396" t="str">
            <v>0104-01</v>
          </cell>
          <cell r="D396" t="str">
            <v>SECRETARÍA GENERAL DE LA ALCALDÍA MAYOR DE BOGOTÁ</v>
          </cell>
          <cell r="E396" t="str">
            <v>0001-001</v>
          </cell>
          <cell r="F396" t="str">
            <v>AC-GESTIÓN PÚBLICA</v>
          </cell>
          <cell r="G396" t="str">
            <v>1-100-F001</v>
          </cell>
          <cell r="H396" t="str">
            <v>VA-RECURSOS DISTRITO</v>
          </cell>
          <cell r="I396" t="str">
            <v>O21202020080686320</v>
          </cell>
          <cell r="J396" t="str">
            <v>Servicios de distribución de gas por tuberías (a comisión o por contrato)</v>
          </cell>
          <cell r="K396" t="str">
            <v>000000000000000000104</v>
          </cell>
          <cell r="L396" t="str">
            <v>0104 - Programa Funcionamiento - SECRETARIA GENERAL</v>
          </cell>
          <cell r="M396" t="str">
            <v>PM01040001FUNC</v>
          </cell>
          <cell r="N396" t="str">
            <v>FU</v>
          </cell>
          <cell r="O396" t="str">
            <v>FUNCIONAMIENTO SECRETARIA GENERAL</v>
          </cell>
          <cell r="P396" t="str">
            <v>2025</v>
          </cell>
          <cell r="Q396">
            <v>5952000</v>
          </cell>
          <cell r="R396">
            <v>5952000</v>
          </cell>
        </row>
        <row r="397">
          <cell r="A397" t="str">
            <v>0104-01FU</v>
          </cell>
          <cell r="B397" t="str">
            <v>DISTRITO CAPITAL</v>
          </cell>
          <cell r="C397" t="str">
            <v>0104-01</v>
          </cell>
          <cell r="D397" t="str">
            <v>SECRETARÍA GENERAL DE LA ALCALDÍA MAYOR DE BOGOTÁ</v>
          </cell>
          <cell r="E397" t="str">
            <v>0001-001</v>
          </cell>
          <cell r="F397" t="str">
            <v>AC-GESTIÓN PÚBLICA</v>
          </cell>
          <cell r="G397" t="str">
            <v>1-100-F001</v>
          </cell>
          <cell r="H397" t="str">
            <v>VA-RECURSOS DISTRITO</v>
          </cell>
          <cell r="I397" t="str">
            <v>O21202020080686330</v>
          </cell>
          <cell r="J397" t="str">
            <v>Servicios de distribución de agua por tubería (a comisión o por contrato)</v>
          </cell>
          <cell r="K397" t="str">
            <v>000000000000000000104</v>
          </cell>
          <cell r="L397" t="str">
            <v>0104 - Programa Funcionamiento - SECRETARIA GENERAL</v>
          </cell>
          <cell r="M397" t="str">
            <v>PM01040001FUNC</v>
          </cell>
          <cell r="N397" t="str">
            <v>FU</v>
          </cell>
          <cell r="O397" t="str">
            <v>FUNCIONAMIENTO SECRETARIA GENERAL</v>
          </cell>
          <cell r="P397" t="str">
            <v>2025</v>
          </cell>
          <cell r="Q397">
            <v>128700000</v>
          </cell>
          <cell r="R397">
            <v>128700000</v>
          </cell>
        </row>
        <row r="398">
          <cell r="A398" t="str">
            <v>0104-01FU</v>
          </cell>
          <cell r="B398" t="str">
            <v>DISTRITO CAPITAL</v>
          </cell>
          <cell r="C398" t="str">
            <v>0104-01</v>
          </cell>
          <cell r="D398" t="str">
            <v>SECRETARÍA GENERAL DE LA ALCALDÍA MAYOR DE BOGOTÁ</v>
          </cell>
          <cell r="E398" t="str">
            <v>0001-001</v>
          </cell>
          <cell r="F398" t="str">
            <v>AC-GESTIÓN PÚBLICA</v>
          </cell>
          <cell r="G398" t="str">
            <v>1-100-F001</v>
          </cell>
          <cell r="H398" t="str">
            <v>VA-RECURSOS DISTRITO</v>
          </cell>
          <cell r="I398" t="str">
            <v>O2120202008078711099</v>
          </cell>
          <cell r="J398" t="str">
            <v>Servicio de mantenimiento y reparación de otros productos metálicos elaborados n.c.p.</v>
          </cell>
          <cell r="K398" t="str">
            <v>000000000000000000104</v>
          </cell>
          <cell r="L398" t="str">
            <v>0104 - Programa Funcionamiento - SECRETARIA GENERAL</v>
          </cell>
          <cell r="M398" t="str">
            <v>PM01040001FUNC</v>
          </cell>
          <cell r="N398" t="str">
            <v>FU</v>
          </cell>
          <cell r="O398" t="str">
            <v>FUNCIONAMIENTO SECRETARIA GENERAL</v>
          </cell>
          <cell r="P398" t="str">
            <v>2025</v>
          </cell>
          <cell r="Q398">
            <v>48867000</v>
          </cell>
          <cell r="R398">
            <v>48867000</v>
          </cell>
        </row>
        <row r="399">
          <cell r="A399" t="str">
            <v>0104-01FU</v>
          </cell>
          <cell r="B399" t="str">
            <v>DISTRITO CAPITAL</v>
          </cell>
          <cell r="C399" t="str">
            <v>0104-01</v>
          </cell>
          <cell r="D399" t="str">
            <v>SECRETARÍA GENERAL DE LA ALCALDÍA MAYOR DE BOGOTÁ</v>
          </cell>
          <cell r="E399" t="str">
            <v>0001-001</v>
          </cell>
          <cell r="F399" t="str">
            <v>AC-GESTIÓN PÚBLICA</v>
          </cell>
          <cell r="G399" t="str">
            <v>1-100-F001</v>
          </cell>
          <cell r="H399" t="str">
            <v>VA-RECURSOS DISTRITO</v>
          </cell>
          <cell r="I399" t="str">
            <v>O21202020080787130</v>
          </cell>
          <cell r="J399" t="str">
            <v>Servicios de mantenimiento y reparación de computadores y equipos periféricos</v>
          </cell>
          <cell r="K399" t="str">
            <v>000000000000000000104</v>
          </cell>
          <cell r="L399" t="str">
            <v>0104 - Programa Funcionamiento - SECRETARIA GENERAL</v>
          </cell>
          <cell r="M399" t="str">
            <v>PM01040001FUNC</v>
          </cell>
          <cell r="N399" t="str">
            <v>FU</v>
          </cell>
          <cell r="O399" t="str">
            <v>FUNCIONAMIENTO SECRETARIA GENERAL</v>
          </cell>
          <cell r="P399" t="str">
            <v>VF2025003A</v>
          </cell>
          <cell r="Q399">
            <v>1741597000</v>
          </cell>
          <cell r="R399">
            <v>1741597000</v>
          </cell>
        </row>
        <row r="400">
          <cell r="A400" t="str">
            <v>0104-01FU</v>
          </cell>
          <cell r="B400" t="str">
            <v>DISTRITO CAPITAL</v>
          </cell>
          <cell r="C400" t="str">
            <v>0104-01</v>
          </cell>
          <cell r="D400" t="str">
            <v>SECRETARÍA GENERAL DE LA ALCALDÍA MAYOR DE BOGOTÁ</v>
          </cell>
          <cell r="E400" t="str">
            <v>0001-001</v>
          </cell>
          <cell r="F400" t="str">
            <v>AC-GESTIÓN PÚBLICA</v>
          </cell>
          <cell r="G400" t="str">
            <v>1-100-F001</v>
          </cell>
          <cell r="H400" t="str">
            <v>VA-RECURSOS DISTRITO</v>
          </cell>
          <cell r="I400" t="str">
            <v>O2120202008078714102</v>
          </cell>
          <cell r="J400" t="str">
            <v>Servicio de mantenimiento y reparación de vehículos automóviles</v>
          </cell>
          <cell r="K400" t="str">
            <v>000000000000000000104</v>
          </cell>
          <cell r="L400" t="str">
            <v>0104 - Programa Funcionamiento - SECRETARIA GENERAL</v>
          </cell>
          <cell r="M400" t="str">
            <v>PM01040001FUNC</v>
          </cell>
          <cell r="N400" t="str">
            <v>FU</v>
          </cell>
          <cell r="O400" t="str">
            <v>FUNCIONAMIENTO SECRETARIA GENERAL</v>
          </cell>
          <cell r="P400" t="str">
            <v>2025</v>
          </cell>
          <cell r="Q400">
            <v>6392000</v>
          </cell>
          <cell r="R400">
            <v>6392000</v>
          </cell>
        </row>
        <row r="401">
          <cell r="A401" t="str">
            <v>0104-01FU</v>
          </cell>
          <cell r="B401" t="str">
            <v>DISTRITO CAPITAL</v>
          </cell>
          <cell r="C401" t="str">
            <v>0104-01</v>
          </cell>
          <cell r="D401" t="str">
            <v>SECRETARÍA GENERAL DE LA ALCALDÍA MAYOR DE BOGOTÁ</v>
          </cell>
          <cell r="E401" t="str">
            <v>0001-001</v>
          </cell>
          <cell r="F401" t="str">
            <v>AC-GESTIÓN PÚBLICA</v>
          </cell>
          <cell r="G401" t="str">
            <v>1-100-F001</v>
          </cell>
          <cell r="H401" t="str">
            <v>VA-RECURSOS DISTRITO</v>
          </cell>
          <cell r="I401" t="str">
            <v>O2120202008078714199</v>
          </cell>
          <cell r="J401" t="str">
            <v>Servicio de mantenimiento y reparación de vehículos automotores n.c.p.</v>
          </cell>
          <cell r="K401" t="str">
            <v>000000000000000000104</v>
          </cell>
          <cell r="L401" t="str">
            <v>0104 - Programa Funcionamiento - SECRETARIA GENERAL</v>
          </cell>
          <cell r="M401" t="str">
            <v>PM01040001FUNC</v>
          </cell>
          <cell r="N401" t="str">
            <v>FU</v>
          </cell>
          <cell r="O401" t="str">
            <v>FUNCIONAMIENTO SECRETARIA GENERAL</v>
          </cell>
          <cell r="P401" t="str">
            <v>2025</v>
          </cell>
          <cell r="Q401">
            <v>182500000</v>
          </cell>
          <cell r="R401">
            <v>182500000</v>
          </cell>
        </row>
        <row r="402">
          <cell r="A402" t="str">
            <v>0104-01FU</v>
          </cell>
          <cell r="B402" t="str">
            <v>DISTRITO CAPITAL</v>
          </cell>
          <cell r="C402" t="str">
            <v>0104-01</v>
          </cell>
          <cell r="D402" t="str">
            <v>SECRETARÍA GENERAL DE LA ALCALDÍA MAYOR DE BOGOTÁ</v>
          </cell>
          <cell r="E402" t="str">
            <v>0001-001</v>
          </cell>
          <cell r="F402" t="str">
            <v>AC-GESTIÓN PÚBLICA</v>
          </cell>
          <cell r="G402" t="str">
            <v>1-100-F001</v>
          </cell>
          <cell r="H402" t="str">
            <v>VA-RECURSOS DISTRITO</v>
          </cell>
          <cell r="I402" t="str">
            <v>O2120202008078714999</v>
          </cell>
          <cell r="J402" t="str">
            <v>Servicio de mantenimiento y reparación de otro equipo de transporte n.c.p., excepto vehículos automotores y motocicletas</v>
          </cell>
          <cell r="K402" t="str">
            <v>000000000000000000104</v>
          </cell>
          <cell r="L402" t="str">
            <v>0104 - Programa Funcionamiento - SECRETARIA GENERAL</v>
          </cell>
          <cell r="M402" t="str">
            <v>PM01040001FUNC</v>
          </cell>
          <cell r="N402" t="str">
            <v>FU</v>
          </cell>
          <cell r="O402" t="str">
            <v>FUNCIONAMIENTO SECRETARIA GENERAL</v>
          </cell>
          <cell r="P402" t="str">
            <v>2025</v>
          </cell>
          <cell r="Q402">
            <v>4292000</v>
          </cell>
          <cell r="R402">
            <v>4292000</v>
          </cell>
        </row>
        <row r="403">
          <cell r="A403" t="str">
            <v>0104-01FU</v>
          </cell>
          <cell r="B403" t="str">
            <v>DISTRITO CAPITAL</v>
          </cell>
          <cell r="C403" t="str">
            <v>0104-01</v>
          </cell>
          <cell r="D403" t="str">
            <v>SECRETARÍA GENERAL DE LA ALCALDÍA MAYOR DE BOGOTÁ</v>
          </cell>
          <cell r="E403" t="str">
            <v>0001-001</v>
          </cell>
          <cell r="F403" t="str">
            <v>AC-GESTIÓN PÚBLICA</v>
          </cell>
          <cell r="G403" t="str">
            <v>1-100-F001</v>
          </cell>
          <cell r="H403" t="str">
            <v>VA-RECURSOS DISTRITO</v>
          </cell>
          <cell r="I403" t="str">
            <v>O21202020080787151</v>
          </cell>
          <cell r="J403" t="str">
            <v>Servicios de mantenimiento y reparación de electrodomésticos</v>
          </cell>
          <cell r="K403" t="str">
            <v>000000000000000000104</v>
          </cell>
          <cell r="L403" t="str">
            <v>0104 - Programa Funcionamiento - SECRETARIA GENERAL</v>
          </cell>
          <cell r="M403" t="str">
            <v>PM01040001FUNC</v>
          </cell>
          <cell r="N403" t="str">
            <v>FU</v>
          </cell>
          <cell r="O403" t="str">
            <v>FUNCIONAMIENTO SECRETARIA GENERAL</v>
          </cell>
          <cell r="P403" t="str">
            <v>2025</v>
          </cell>
          <cell r="Q403">
            <v>2400000</v>
          </cell>
          <cell r="R403">
            <v>2400000</v>
          </cell>
        </row>
        <row r="404">
          <cell r="A404" t="str">
            <v>0104-01FU</v>
          </cell>
          <cell r="B404" t="str">
            <v>DISTRITO CAPITAL</v>
          </cell>
          <cell r="C404" t="str">
            <v>0104-01</v>
          </cell>
          <cell r="D404" t="str">
            <v>SECRETARÍA GENERAL DE LA ALCALDÍA MAYOR DE BOGOTÁ</v>
          </cell>
          <cell r="E404" t="str">
            <v>0001-001</v>
          </cell>
          <cell r="F404" t="str">
            <v>AC-GESTIÓN PÚBLICA</v>
          </cell>
          <cell r="G404" t="str">
            <v>1-100-F001</v>
          </cell>
          <cell r="H404" t="str">
            <v>VA-RECURSOS DISTRITO</v>
          </cell>
          <cell r="I404" t="str">
            <v>O2120202008078715202</v>
          </cell>
          <cell r="J404" t="str">
            <v>Servicio de mantenimiento y reparación de motores, transformadores y generadores eléctricos</v>
          </cell>
          <cell r="K404" t="str">
            <v>000000000000000000104</v>
          </cell>
          <cell r="L404" t="str">
            <v>0104 - Programa Funcionamiento - SECRETARIA GENERAL</v>
          </cell>
          <cell r="M404" t="str">
            <v>PM01040001FUNC</v>
          </cell>
          <cell r="N404" t="str">
            <v>FU</v>
          </cell>
          <cell r="O404" t="str">
            <v>FUNCIONAMIENTO SECRETARIA GENERAL</v>
          </cell>
          <cell r="P404" t="str">
            <v>VF2025003A</v>
          </cell>
          <cell r="Q404">
            <v>131916000</v>
          </cell>
          <cell r="R404">
            <v>131916000</v>
          </cell>
        </row>
        <row r="405">
          <cell r="A405" t="str">
            <v>0104-01FU</v>
          </cell>
          <cell r="B405" t="str">
            <v>DISTRITO CAPITAL</v>
          </cell>
          <cell r="C405" t="str">
            <v>0104-01</v>
          </cell>
          <cell r="D405" t="str">
            <v>SECRETARÍA GENERAL DE LA ALCALDÍA MAYOR DE BOGOTÁ</v>
          </cell>
          <cell r="E405" t="str">
            <v>0001-001</v>
          </cell>
          <cell r="F405" t="str">
            <v>AC-GESTIÓN PÚBLICA</v>
          </cell>
          <cell r="G405" t="str">
            <v>1-100-F001</v>
          </cell>
          <cell r="H405" t="str">
            <v>VA-RECURSOS DISTRITO</v>
          </cell>
          <cell r="I405" t="str">
            <v>O2120202008078715203</v>
          </cell>
          <cell r="J405" t="str">
            <v>Servicio de mantenimiento y reparación de aparatos de distribución y control de la energía eléctrica</v>
          </cell>
          <cell r="K405" t="str">
            <v>000000000000000000104</v>
          </cell>
          <cell r="L405" t="str">
            <v>0104 - Programa Funcionamiento - SECRETARIA GENERAL</v>
          </cell>
          <cell r="M405" t="str">
            <v>PM01040001FUNC</v>
          </cell>
          <cell r="N405" t="str">
            <v>FU</v>
          </cell>
          <cell r="O405" t="str">
            <v>FUNCIONAMIENTO SECRETARIA GENERAL</v>
          </cell>
          <cell r="P405" t="str">
            <v>2025</v>
          </cell>
          <cell r="Q405">
            <v>136570000</v>
          </cell>
          <cell r="R405">
            <v>136570000</v>
          </cell>
        </row>
        <row r="406">
          <cell r="A406" t="str">
            <v>0104-01FU</v>
          </cell>
          <cell r="B406" t="str">
            <v>DISTRITO CAPITAL</v>
          </cell>
          <cell r="C406" t="str">
            <v>0104-01</v>
          </cell>
          <cell r="D406" t="str">
            <v>SECRETARÍA GENERAL DE LA ALCALDÍA MAYOR DE BOGOTÁ</v>
          </cell>
          <cell r="E406" t="str">
            <v>0001-001</v>
          </cell>
          <cell r="F406" t="str">
            <v>AC-GESTIÓN PÚBLICA</v>
          </cell>
          <cell r="G406" t="str">
            <v>1-100-F001</v>
          </cell>
          <cell r="H406" t="str">
            <v>VA-RECURSOS DISTRITO</v>
          </cell>
          <cell r="I406" t="str">
            <v>O2120202008078715299</v>
          </cell>
          <cell r="J406" t="str">
            <v>Otros servicios de mantenimiento y reparación de maquinaria y aparatos eléctricos n.c.p.</v>
          </cell>
          <cell r="K406" t="str">
            <v>000000000000000000104</v>
          </cell>
          <cell r="L406" t="str">
            <v>0104 - Programa Funcionamiento - SECRETARIA GENERAL</v>
          </cell>
          <cell r="M406" t="str">
            <v>PM01040001FUNC</v>
          </cell>
          <cell r="N406" t="str">
            <v>FU</v>
          </cell>
          <cell r="O406" t="str">
            <v>FUNCIONAMIENTO SECRETARIA GENERAL</v>
          </cell>
          <cell r="P406" t="str">
            <v>2025</v>
          </cell>
          <cell r="Q406">
            <v>51847000</v>
          </cell>
          <cell r="R406">
            <v>51847000</v>
          </cell>
        </row>
        <row r="407">
          <cell r="A407" t="str">
            <v>0104-01FU</v>
          </cell>
          <cell r="B407" t="str">
            <v>DISTRITO CAPITAL</v>
          </cell>
          <cell r="C407" t="str">
            <v>0104-01</v>
          </cell>
          <cell r="D407" t="str">
            <v>SECRETARÍA GENERAL DE LA ALCALDÍA MAYOR DE BOGOTÁ</v>
          </cell>
          <cell r="E407" t="str">
            <v>0001-001</v>
          </cell>
          <cell r="F407" t="str">
            <v>AC-GESTIÓN PÚBLICA</v>
          </cell>
          <cell r="G407" t="str">
            <v>1-100-F001</v>
          </cell>
          <cell r="H407" t="str">
            <v>VA-RECURSOS DISTRITO</v>
          </cell>
          <cell r="I407" t="str">
            <v>O2120202008078715402</v>
          </cell>
          <cell r="J407" t="str">
            <v>Servicio de mantenimiento y reparación de equipo de irradiación y equipo electrónico de uso médico y terapéutico</v>
          </cell>
          <cell r="K407" t="str">
            <v>000000000000000000104</v>
          </cell>
          <cell r="L407" t="str">
            <v>0104 - Programa Funcionamiento - SECRETARIA GENERAL</v>
          </cell>
          <cell r="M407" t="str">
            <v>PM01040001FUNC</v>
          </cell>
          <cell r="N407" t="str">
            <v>FU</v>
          </cell>
          <cell r="O407" t="str">
            <v>FUNCIONAMIENTO SECRETARIA GENERAL</v>
          </cell>
          <cell r="P407" t="str">
            <v>2025</v>
          </cell>
          <cell r="Q407">
            <v>12500000</v>
          </cell>
          <cell r="R407">
            <v>12500000</v>
          </cell>
        </row>
        <row r="408">
          <cell r="A408" t="str">
            <v>0104-01FU</v>
          </cell>
          <cell r="B408" t="str">
            <v>DISTRITO CAPITAL</v>
          </cell>
          <cell r="C408" t="str">
            <v>0104-01</v>
          </cell>
          <cell r="D408" t="str">
            <v>SECRETARÍA GENERAL DE LA ALCALDÍA MAYOR DE BOGOTÁ</v>
          </cell>
          <cell r="E408" t="str">
            <v>0001-001</v>
          </cell>
          <cell r="F408" t="str">
            <v>AC-GESTIÓN PÚBLICA</v>
          </cell>
          <cell r="G408" t="str">
            <v>1-100-F001</v>
          </cell>
          <cell r="H408" t="str">
            <v>VA-RECURSOS DISTRITO</v>
          </cell>
          <cell r="I408" t="str">
            <v>O2120202008078715403</v>
          </cell>
          <cell r="J408" t="str">
            <v>Servicio de mantenimiento y reparación de equipo de medición, prueba, navegación y control</v>
          </cell>
          <cell r="K408" t="str">
            <v>000000000000000000104</v>
          </cell>
          <cell r="L408" t="str">
            <v>0104 - Programa Funcionamiento - SECRETARIA GENERAL</v>
          </cell>
          <cell r="M408" t="str">
            <v>PM01040001FUNC</v>
          </cell>
          <cell r="N408" t="str">
            <v>FU</v>
          </cell>
          <cell r="O408" t="str">
            <v>FUNCIONAMIENTO SECRETARIA GENERAL</v>
          </cell>
          <cell r="P408" t="str">
            <v>2025</v>
          </cell>
          <cell r="Q408">
            <v>67500000</v>
          </cell>
          <cell r="R408">
            <v>67500000</v>
          </cell>
        </row>
        <row r="409">
          <cell r="A409" t="str">
            <v>0104-01FU</v>
          </cell>
          <cell r="B409" t="str">
            <v>DISTRITO CAPITAL</v>
          </cell>
          <cell r="C409" t="str">
            <v>0104-01</v>
          </cell>
          <cell r="D409" t="str">
            <v>SECRETARÍA GENERAL DE LA ALCALDÍA MAYOR DE BOGOTÁ</v>
          </cell>
          <cell r="E409" t="str">
            <v>0001-001</v>
          </cell>
          <cell r="F409" t="str">
            <v>AC-GESTIÓN PÚBLICA</v>
          </cell>
          <cell r="G409" t="str">
            <v>1-100-F001</v>
          </cell>
          <cell r="H409" t="str">
            <v>VA-RECURSOS DISTRITO</v>
          </cell>
          <cell r="I409" t="str">
            <v>O2120202008078715501</v>
          </cell>
          <cell r="J409" t="str">
            <v>Servicios de mantenimiento y reparación de equipos electrónicos de consumo doméstico (receptores de radio y televisión, grabadoras de video [VCR, DVD, etc.], reproductores de CD, DVD, etc., cámaras de</v>
          </cell>
          <cell r="K409" t="str">
            <v>000000000000000000104</v>
          </cell>
          <cell r="L409" t="str">
            <v>0104 - Programa Funcionamiento - SECRETARIA GENERAL</v>
          </cell>
          <cell r="M409" t="str">
            <v>PM01040001FUNC</v>
          </cell>
          <cell r="N409" t="str">
            <v>FU</v>
          </cell>
          <cell r="O409" t="str">
            <v>FUNCIONAMIENTO SECRETARIA GENERAL</v>
          </cell>
          <cell r="P409" t="str">
            <v>2025</v>
          </cell>
          <cell r="Q409">
            <v>4754000</v>
          </cell>
          <cell r="R409">
            <v>4754000</v>
          </cell>
        </row>
        <row r="410">
          <cell r="A410" t="str">
            <v>0104-01FU</v>
          </cell>
          <cell r="B410" t="str">
            <v>DISTRITO CAPITAL</v>
          </cell>
          <cell r="C410" t="str">
            <v>0104-01</v>
          </cell>
          <cell r="D410" t="str">
            <v>SECRETARÍA GENERAL DE LA ALCALDÍA MAYOR DE BOGOTÁ</v>
          </cell>
          <cell r="E410" t="str">
            <v>0001-001</v>
          </cell>
          <cell r="F410" t="str">
            <v>AC-GESTIÓN PÚBLICA</v>
          </cell>
          <cell r="G410" t="str">
            <v>1-100-F001</v>
          </cell>
          <cell r="H410" t="str">
            <v>VA-RECURSOS DISTRITO</v>
          </cell>
          <cell r="I410" t="str">
            <v>O2120202008078715601</v>
          </cell>
          <cell r="J410" t="str">
            <v>Servicio de mantenimiento y reparación de motores, turbinas y partes para motores de combustión interna</v>
          </cell>
          <cell r="K410" t="str">
            <v>000000000000000000104</v>
          </cell>
          <cell r="L410" t="str">
            <v>0104 - Programa Funcionamiento - SECRETARIA GENERAL</v>
          </cell>
          <cell r="M410" t="str">
            <v>PM01040001FUNC</v>
          </cell>
          <cell r="N410" t="str">
            <v>FU</v>
          </cell>
          <cell r="O410" t="str">
            <v>FUNCIONAMIENTO SECRETARIA GENERAL</v>
          </cell>
          <cell r="P410" t="str">
            <v>2025</v>
          </cell>
          <cell r="Q410">
            <v>61840000</v>
          </cell>
          <cell r="R410">
            <v>61840000</v>
          </cell>
        </row>
        <row r="411">
          <cell r="A411" t="str">
            <v>0104-01FU</v>
          </cell>
          <cell r="B411" t="str">
            <v>DISTRITO CAPITAL</v>
          </cell>
          <cell r="C411" t="str">
            <v>0104-01</v>
          </cell>
          <cell r="D411" t="str">
            <v>SECRETARÍA GENERAL DE LA ALCALDÍA MAYOR DE BOGOTÁ</v>
          </cell>
          <cell r="E411" t="str">
            <v>0001-001</v>
          </cell>
          <cell r="F411" t="str">
            <v>AC-GESTIÓN PÚBLICA</v>
          </cell>
          <cell r="G411" t="str">
            <v>1-100-F001</v>
          </cell>
          <cell r="H411" t="str">
            <v>VA-RECURSOS DISTRITO</v>
          </cell>
          <cell r="I411" t="str">
            <v>O2120202008078715614</v>
          </cell>
          <cell r="J411" t="str">
            <v>Servicio de mantenimiento y reparación de maquinaria y equipo para las actividades de impresión</v>
          </cell>
          <cell r="K411" t="str">
            <v>000000000000000000104</v>
          </cell>
          <cell r="L411" t="str">
            <v>0104 - Programa Funcionamiento - SECRETARIA GENERAL</v>
          </cell>
          <cell r="M411" t="str">
            <v>PM01040001FUNC</v>
          </cell>
          <cell r="N411" t="str">
            <v>FU</v>
          </cell>
          <cell r="O411" t="str">
            <v>FUNCIONAMIENTO SECRETARIA GENERAL</v>
          </cell>
          <cell r="P411" t="str">
            <v>2025</v>
          </cell>
          <cell r="Q411">
            <v>417422000</v>
          </cell>
          <cell r="R411">
            <v>417422000</v>
          </cell>
        </row>
        <row r="412">
          <cell r="A412" t="str">
            <v>0104-01FU</v>
          </cell>
          <cell r="B412" t="str">
            <v>DISTRITO CAPITAL</v>
          </cell>
          <cell r="C412" t="str">
            <v>0104-01</v>
          </cell>
          <cell r="D412" t="str">
            <v>SECRETARÍA GENERAL DE LA ALCALDÍA MAYOR DE BOGOTÁ</v>
          </cell>
          <cell r="E412" t="str">
            <v>0001-001</v>
          </cell>
          <cell r="F412" t="str">
            <v>AC-GESTIÓN PÚBLICA</v>
          </cell>
          <cell r="G412" t="str">
            <v>1-100-F001</v>
          </cell>
          <cell r="H412" t="str">
            <v>VA-RECURSOS DISTRITO</v>
          </cell>
          <cell r="I412" t="str">
            <v>O2120202008078715621</v>
          </cell>
          <cell r="J412" t="str">
            <v>Servicio de mantenimiento y reparación de cuartos fríos, neveras, exhibidores, muebles y equipos frigoríficos similares para uso industrial, comercial o de servicio</v>
          </cell>
          <cell r="K412" t="str">
            <v>000000000000000000104</v>
          </cell>
          <cell r="L412" t="str">
            <v>0104 - Programa Funcionamiento - SECRETARIA GENERAL</v>
          </cell>
          <cell r="M412" t="str">
            <v>PM01040001FUNC</v>
          </cell>
          <cell r="N412" t="str">
            <v>FU</v>
          </cell>
          <cell r="O412" t="str">
            <v>FUNCIONAMIENTO SECRETARIA GENERAL</v>
          </cell>
          <cell r="P412" t="str">
            <v>2025</v>
          </cell>
          <cell r="Q412">
            <v>150825000</v>
          </cell>
          <cell r="R412">
            <v>150825000</v>
          </cell>
        </row>
        <row r="413">
          <cell r="A413" t="str">
            <v>0104-01FU</v>
          </cell>
          <cell r="B413" t="str">
            <v>DISTRITO CAPITAL</v>
          </cell>
          <cell r="C413" t="str">
            <v>0104-01</v>
          </cell>
          <cell r="D413" t="str">
            <v>SECRETARÍA GENERAL DE LA ALCALDÍA MAYOR DE BOGOTÁ</v>
          </cell>
          <cell r="E413" t="str">
            <v>0001-001</v>
          </cell>
          <cell r="F413" t="str">
            <v>AC-GESTIÓN PÚBLICA</v>
          </cell>
          <cell r="G413" t="str">
            <v>1-100-F001</v>
          </cell>
          <cell r="H413" t="str">
            <v>VA-RECURSOS DISTRITO</v>
          </cell>
          <cell r="I413" t="str">
            <v>O2120202008078715698</v>
          </cell>
          <cell r="J413" t="str">
            <v>Servicio de mantenimiento y reparación especializado de máquinas de uso especial n.c.p.</v>
          </cell>
          <cell r="K413" t="str">
            <v>000000000000000000104</v>
          </cell>
          <cell r="L413" t="str">
            <v>0104 - Programa Funcionamiento - SECRETARIA GENERAL</v>
          </cell>
          <cell r="M413" t="str">
            <v>PM01040001FUNC</v>
          </cell>
          <cell r="N413" t="str">
            <v>FU</v>
          </cell>
          <cell r="O413" t="str">
            <v>FUNCIONAMIENTO SECRETARIA GENERAL</v>
          </cell>
          <cell r="P413" t="str">
            <v>2025</v>
          </cell>
          <cell r="Q413">
            <v>9000000</v>
          </cell>
          <cell r="R413">
            <v>9000000</v>
          </cell>
        </row>
        <row r="414">
          <cell r="A414" t="str">
            <v>0104-01FU</v>
          </cell>
          <cell r="B414" t="str">
            <v>DISTRITO CAPITAL</v>
          </cell>
          <cell r="C414" t="str">
            <v>0104-01</v>
          </cell>
          <cell r="D414" t="str">
            <v>SECRETARÍA GENERAL DE LA ALCALDÍA MAYOR DE BOGOTÁ</v>
          </cell>
          <cell r="E414" t="str">
            <v>0001-001</v>
          </cell>
          <cell r="F414" t="str">
            <v>AC-GESTIÓN PÚBLICA</v>
          </cell>
          <cell r="G414" t="str">
            <v>1-100-F001</v>
          </cell>
          <cell r="H414" t="str">
            <v>VA-RECURSOS DISTRITO</v>
          </cell>
          <cell r="I414" t="str">
            <v>O2120202008078715699</v>
          </cell>
          <cell r="J414" t="str">
            <v>Servicio de mantenimiento y reparación de máquinas de uso general n.c.p.</v>
          </cell>
          <cell r="K414" t="str">
            <v>000000000000000000104</v>
          </cell>
          <cell r="L414" t="str">
            <v>0104 - Programa Funcionamiento - SECRETARIA GENERAL</v>
          </cell>
          <cell r="M414" t="str">
            <v>PM01040001FUNC</v>
          </cell>
          <cell r="N414" t="str">
            <v>FU</v>
          </cell>
          <cell r="O414" t="str">
            <v>FUNCIONAMIENTO SECRETARIA GENERAL</v>
          </cell>
          <cell r="P414" t="str">
            <v>2025</v>
          </cell>
          <cell r="Q414">
            <v>2800000</v>
          </cell>
          <cell r="R414">
            <v>2800000</v>
          </cell>
        </row>
        <row r="415">
          <cell r="A415" t="str">
            <v>0104-01FU</v>
          </cell>
          <cell r="B415" t="str">
            <v>DISTRITO CAPITAL</v>
          </cell>
          <cell r="C415" t="str">
            <v>0104-01</v>
          </cell>
          <cell r="D415" t="str">
            <v>SECRETARÍA GENERAL DE LA ALCALDÍA MAYOR DE BOGOTÁ</v>
          </cell>
          <cell r="E415" t="str">
            <v>0001-001</v>
          </cell>
          <cell r="F415" t="str">
            <v>AC-GESTIÓN PÚBLICA</v>
          </cell>
          <cell r="G415" t="str">
            <v>1-100-F001</v>
          </cell>
          <cell r="H415" t="str">
            <v>VA-RECURSOS DISTRITO</v>
          </cell>
          <cell r="I415" t="str">
            <v>O2120202008078715701</v>
          </cell>
          <cell r="J415" t="str">
            <v>Servicio de mantenimiento y reparación de ascensores</v>
          </cell>
          <cell r="K415" t="str">
            <v>000000000000000000104</v>
          </cell>
          <cell r="L415" t="str">
            <v>0104 - Programa Funcionamiento - SECRETARIA GENERAL</v>
          </cell>
          <cell r="M415" t="str">
            <v>PM01040001FUNC</v>
          </cell>
          <cell r="N415" t="str">
            <v>FU</v>
          </cell>
          <cell r="O415" t="str">
            <v>FUNCIONAMIENTO SECRETARIA GENERAL</v>
          </cell>
          <cell r="P415" t="str">
            <v>2025</v>
          </cell>
          <cell r="Q415">
            <v>26717000</v>
          </cell>
          <cell r="R415">
            <v>26717000</v>
          </cell>
        </row>
        <row r="416">
          <cell r="A416" t="str">
            <v>0104-01FU</v>
          </cell>
          <cell r="B416" t="str">
            <v>DISTRITO CAPITAL</v>
          </cell>
          <cell r="C416" t="str">
            <v>0104-01</v>
          </cell>
          <cell r="D416" t="str">
            <v>SECRETARÍA GENERAL DE LA ALCALDÍA MAYOR DE BOGOTÁ</v>
          </cell>
          <cell r="E416" t="str">
            <v>0001-001</v>
          </cell>
          <cell r="F416" t="str">
            <v>AC-GESTIÓN PÚBLICA</v>
          </cell>
          <cell r="G416" t="str">
            <v>1-100-F001</v>
          </cell>
          <cell r="H416" t="str">
            <v>VA-RECURSOS DISTRITO</v>
          </cell>
          <cell r="I416" t="str">
            <v>O2120202008078715701</v>
          </cell>
          <cell r="J416" t="str">
            <v>Servicio de mantenimiento y reparación de ascensores</v>
          </cell>
          <cell r="K416" t="str">
            <v>000000000000000000104</v>
          </cell>
          <cell r="L416" t="str">
            <v>0104 - Programa Funcionamiento - SECRETARIA GENERAL</v>
          </cell>
          <cell r="M416" t="str">
            <v>PM01040001FUNC</v>
          </cell>
          <cell r="N416" t="str">
            <v>FU</v>
          </cell>
          <cell r="O416" t="str">
            <v>FUNCIONAMIENTO SECRETARIA GENERAL</v>
          </cell>
          <cell r="P416" t="str">
            <v>VF2025003A</v>
          </cell>
          <cell r="Q416">
            <v>282107000</v>
          </cell>
          <cell r="R416">
            <v>282107000</v>
          </cell>
        </row>
        <row r="417">
          <cell r="A417" t="str">
            <v>0104-01FU</v>
          </cell>
          <cell r="B417" t="str">
            <v>DISTRITO CAPITAL</v>
          </cell>
          <cell r="C417" t="str">
            <v>0104-01</v>
          </cell>
          <cell r="D417" t="str">
            <v>SECRETARÍA GENERAL DE LA ALCALDÍA MAYOR DE BOGOTÁ</v>
          </cell>
          <cell r="E417" t="str">
            <v>0001-001</v>
          </cell>
          <cell r="F417" t="str">
            <v>AC-GESTIÓN PÚBLICA</v>
          </cell>
          <cell r="G417" t="str">
            <v>1-100-F001</v>
          </cell>
          <cell r="H417" t="str">
            <v>VA-RECURSOS DISTRITO</v>
          </cell>
          <cell r="I417" t="str">
            <v>O2120202008078715999</v>
          </cell>
          <cell r="J417" t="str">
            <v>Servicio de mantenimiento y reparación de otros equipos n.c.p.</v>
          </cell>
          <cell r="K417" t="str">
            <v>000000000000000000104</v>
          </cell>
          <cell r="L417" t="str">
            <v>0104 - Programa Funcionamiento - SECRETARIA GENERAL</v>
          </cell>
          <cell r="M417" t="str">
            <v>PM01040001FUNC</v>
          </cell>
          <cell r="N417" t="str">
            <v>FU</v>
          </cell>
          <cell r="O417" t="str">
            <v>FUNCIONAMIENTO SECRETARIA GENERAL</v>
          </cell>
          <cell r="P417" t="str">
            <v>2025</v>
          </cell>
          <cell r="Q417">
            <v>40580000</v>
          </cell>
          <cell r="R417">
            <v>40580000</v>
          </cell>
        </row>
        <row r="418">
          <cell r="A418" t="str">
            <v>0104-01FU</v>
          </cell>
          <cell r="B418" t="str">
            <v>DISTRITO CAPITAL</v>
          </cell>
          <cell r="C418" t="str">
            <v>0104-01</v>
          </cell>
          <cell r="D418" t="str">
            <v>SECRETARÍA GENERAL DE LA ALCALDÍA MAYOR DE BOGOTÁ</v>
          </cell>
          <cell r="E418" t="str">
            <v>0001-001</v>
          </cell>
          <cell r="F418" t="str">
            <v>AC-GESTIÓN PÚBLICA</v>
          </cell>
          <cell r="G418" t="str">
            <v>1-100-F001</v>
          </cell>
          <cell r="H418" t="str">
            <v>VA-RECURSOS DISTRITO</v>
          </cell>
          <cell r="I418" t="str">
            <v>O2120202008078715999</v>
          </cell>
          <cell r="J418" t="str">
            <v>Servicio de mantenimiento y reparación de otros equipos n.c.p.</v>
          </cell>
          <cell r="K418" t="str">
            <v>000000000000000000104</v>
          </cell>
          <cell r="L418" t="str">
            <v>0104 - Programa Funcionamiento - SECRETARIA GENERAL</v>
          </cell>
          <cell r="M418" t="str">
            <v>PM01040001FUNC</v>
          </cell>
          <cell r="N418" t="str">
            <v>FU</v>
          </cell>
          <cell r="O418" t="str">
            <v>FUNCIONAMIENTO SECRETARIA GENERAL</v>
          </cell>
          <cell r="P418" t="str">
            <v>VF2025003A</v>
          </cell>
          <cell r="Q418">
            <v>94448000</v>
          </cell>
          <cell r="R418">
            <v>94448000</v>
          </cell>
        </row>
        <row r="419">
          <cell r="A419" t="str">
            <v>0104-01FU</v>
          </cell>
          <cell r="B419" t="str">
            <v>DISTRITO CAPITAL</v>
          </cell>
          <cell r="C419" t="str">
            <v>0104-01</v>
          </cell>
          <cell r="D419" t="str">
            <v>SECRETARÍA GENERAL DE LA ALCALDÍA MAYOR DE BOGOTÁ</v>
          </cell>
          <cell r="E419" t="str">
            <v>0001-001</v>
          </cell>
          <cell r="F419" t="str">
            <v>AC-GESTIÓN PÚBLICA</v>
          </cell>
          <cell r="G419" t="str">
            <v>1-100-F001</v>
          </cell>
          <cell r="H419" t="str">
            <v>VA-RECURSOS DISTRITO</v>
          </cell>
          <cell r="I419" t="str">
            <v>O21202020090292912</v>
          </cell>
          <cell r="J419" t="str">
            <v>Servicios de educación deportiva y de recreación</v>
          </cell>
          <cell r="K419" t="str">
            <v>000000000000000000104</v>
          </cell>
          <cell r="L419" t="str">
            <v>0104 - Programa Funcionamiento - SECRETARIA GENERAL</v>
          </cell>
          <cell r="M419" t="str">
            <v>PM01040001FUNC</v>
          </cell>
          <cell r="N419" t="str">
            <v>FU</v>
          </cell>
          <cell r="O419" t="str">
            <v>FUNCIONAMIENTO SECRETARIA GENERAL</v>
          </cell>
          <cell r="P419" t="str">
            <v>2025</v>
          </cell>
          <cell r="Q419">
            <v>38787000</v>
          </cell>
          <cell r="R419">
            <v>38787000</v>
          </cell>
        </row>
        <row r="420">
          <cell r="A420" t="str">
            <v>0104-01FU</v>
          </cell>
          <cell r="B420" t="str">
            <v>DISTRITO CAPITAL</v>
          </cell>
          <cell r="C420" t="str">
            <v>0104-01</v>
          </cell>
          <cell r="D420" t="str">
            <v>SECRETARÍA GENERAL DE LA ALCALDÍA MAYOR DE BOGOTÁ</v>
          </cell>
          <cell r="E420" t="str">
            <v>0001-001</v>
          </cell>
          <cell r="F420" t="str">
            <v>AC-GESTIÓN PÚBLICA</v>
          </cell>
          <cell r="G420" t="str">
            <v>1-100-F001</v>
          </cell>
          <cell r="H420" t="str">
            <v>VA-RECURSOS DISTRITO</v>
          </cell>
          <cell r="I420" t="str">
            <v>O21202020090292913</v>
          </cell>
          <cell r="J420" t="str">
            <v>Servicios de educación para la formación y el trabajo</v>
          </cell>
          <cell r="K420" t="str">
            <v>000000000000000000104</v>
          </cell>
          <cell r="L420" t="str">
            <v>0104 - Programa Funcionamiento - SECRETARIA GENERAL</v>
          </cell>
          <cell r="M420" t="str">
            <v>PM01040001FUNC</v>
          </cell>
          <cell r="N420" t="str">
            <v>FU</v>
          </cell>
          <cell r="O420" t="str">
            <v>FUNCIONAMIENTO SECRETARIA GENERAL</v>
          </cell>
          <cell r="P420" t="str">
            <v>2025</v>
          </cell>
          <cell r="Q420">
            <v>447175000</v>
          </cell>
          <cell r="R420">
            <v>447175000</v>
          </cell>
        </row>
        <row r="421">
          <cell r="A421" t="str">
            <v>0104-01FU</v>
          </cell>
          <cell r="B421" t="str">
            <v>DISTRITO CAPITAL</v>
          </cell>
          <cell r="C421" t="str">
            <v>0104-01</v>
          </cell>
          <cell r="D421" t="str">
            <v>SECRETARÍA GENERAL DE LA ALCALDÍA MAYOR DE BOGOTÁ</v>
          </cell>
          <cell r="E421" t="str">
            <v>0001-001</v>
          </cell>
          <cell r="F421" t="str">
            <v>AC-GESTIÓN PÚBLICA</v>
          </cell>
          <cell r="G421" t="str">
            <v>1-100-F001</v>
          </cell>
          <cell r="H421" t="str">
            <v>VA-RECURSOS DISTRITO</v>
          </cell>
          <cell r="I421" t="str">
            <v>O21202020090393122</v>
          </cell>
          <cell r="J421" t="str">
            <v>Servicios médicos especializados</v>
          </cell>
          <cell r="K421" t="str">
            <v>000000000000000000104</v>
          </cell>
          <cell r="L421" t="str">
            <v>0104 - Programa Funcionamiento - SECRETARIA GENERAL</v>
          </cell>
          <cell r="M421" t="str">
            <v>PM01040001FUNC</v>
          </cell>
          <cell r="N421" t="str">
            <v>FU</v>
          </cell>
          <cell r="O421" t="str">
            <v>FUNCIONAMIENTO SECRETARIA GENERAL</v>
          </cell>
          <cell r="P421" t="str">
            <v>2025</v>
          </cell>
          <cell r="Q421">
            <v>195001000</v>
          </cell>
          <cell r="R421">
            <v>195001000</v>
          </cell>
        </row>
        <row r="422">
          <cell r="A422" t="str">
            <v>0104-01FU</v>
          </cell>
          <cell r="B422" t="str">
            <v>DISTRITO CAPITAL</v>
          </cell>
          <cell r="C422" t="str">
            <v>0104-01</v>
          </cell>
          <cell r="D422" t="str">
            <v>SECRETARÍA GENERAL DE LA ALCALDÍA MAYOR DE BOGOTÁ</v>
          </cell>
          <cell r="E422" t="str">
            <v>0001-001</v>
          </cell>
          <cell r="F422" t="str">
            <v>AC-GESTIÓN PÚBLICA</v>
          </cell>
          <cell r="G422" t="str">
            <v>1-100-F001</v>
          </cell>
          <cell r="H422" t="str">
            <v>VA-RECURSOS DISTRITO</v>
          </cell>
          <cell r="I422" t="str">
            <v>O21202020090494110</v>
          </cell>
          <cell r="J422" t="str">
            <v>Servicios de alcantarillado y tratamiento de aguas residuales</v>
          </cell>
          <cell r="K422" t="str">
            <v>000000000000000000104</v>
          </cell>
          <cell r="L422" t="str">
            <v>0104 - Programa Funcionamiento - SECRETARIA GENERAL</v>
          </cell>
          <cell r="M422" t="str">
            <v>PM01040001FUNC</v>
          </cell>
          <cell r="N422" t="str">
            <v>FU</v>
          </cell>
          <cell r="O422" t="str">
            <v>FUNCIONAMIENTO SECRETARIA GENERAL</v>
          </cell>
          <cell r="P422" t="str">
            <v>2025</v>
          </cell>
          <cell r="Q422">
            <v>132924000</v>
          </cell>
          <cell r="R422">
            <v>132924000</v>
          </cell>
        </row>
        <row r="423">
          <cell r="A423" t="str">
            <v>0104-01FU</v>
          </cell>
          <cell r="B423" t="str">
            <v>DISTRITO CAPITAL</v>
          </cell>
          <cell r="C423" t="str">
            <v>0104-01</v>
          </cell>
          <cell r="D423" t="str">
            <v>SECRETARÍA GENERAL DE LA ALCALDÍA MAYOR DE BOGOTÁ</v>
          </cell>
          <cell r="E423" t="str">
            <v>0001-001</v>
          </cell>
          <cell r="F423" t="str">
            <v>AC-GESTIÓN PÚBLICA</v>
          </cell>
          <cell r="G423" t="str">
            <v>1-100-F001</v>
          </cell>
          <cell r="H423" t="str">
            <v>VA-RECURSOS DISTRITO</v>
          </cell>
          <cell r="I423" t="str">
            <v>O21202020090494231</v>
          </cell>
          <cell r="J423" t="str">
            <v>Servicios generales de recolección de desechos residenciales</v>
          </cell>
          <cell r="K423" t="str">
            <v>000000000000000000104</v>
          </cell>
          <cell r="L423" t="str">
            <v>0104 - Programa Funcionamiento - SECRETARIA GENERAL</v>
          </cell>
          <cell r="M423" t="str">
            <v>PM01040001FUNC</v>
          </cell>
          <cell r="N423" t="str">
            <v>FU</v>
          </cell>
          <cell r="O423" t="str">
            <v>FUNCIONAMIENTO SECRETARIA GENERAL</v>
          </cell>
          <cell r="P423" t="str">
            <v>2025</v>
          </cell>
          <cell r="Q423">
            <v>113976000</v>
          </cell>
          <cell r="R423">
            <v>113976000</v>
          </cell>
        </row>
        <row r="424">
          <cell r="A424" t="str">
            <v>0104-01FU</v>
          </cell>
          <cell r="B424" t="str">
            <v>DISTRITO CAPITAL</v>
          </cell>
          <cell r="C424" t="str">
            <v>0104-01</v>
          </cell>
          <cell r="D424" t="str">
            <v>SECRETARÍA GENERAL DE LA ALCALDÍA MAYOR DE BOGOTÁ</v>
          </cell>
          <cell r="E424" t="str">
            <v>0001-001</v>
          </cell>
          <cell r="F424" t="str">
            <v>AC-GESTIÓN PÚBLICA</v>
          </cell>
          <cell r="G424" t="str">
            <v>1-100-F001</v>
          </cell>
          <cell r="H424" t="str">
            <v>VA-RECURSOS DISTRITO</v>
          </cell>
          <cell r="I424" t="str">
            <v>O21202020090696990</v>
          </cell>
          <cell r="J424" t="str">
            <v>Otros servicios de diversión y entretenimiento n.c.p.</v>
          </cell>
          <cell r="K424" t="str">
            <v>000000000000000000104</v>
          </cell>
          <cell r="L424" t="str">
            <v>0104 - Programa Funcionamiento - SECRETARIA GENERAL</v>
          </cell>
          <cell r="M424" t="str">
            <v>PM01040001FUNC</v>
          </cell>
          <cell r="N424" t="str">
            <v>FU</v>
          </cell>
          <cell r="O424" t="str">
            <v>FUNCIONAMIENTO SECRETARIA GENERAL</v>
          </cell>
          <cell r="P424" t="str">
            <v>2025</v>
          </cell>
          <cell r="Q424">
            <v>1054545000</v>
          </cell>
          <cell r="R424">
            <v>1054545000</v>
          </cell>
        </row>
        <row r="425">
          <cell r="A425" t="str">
            <v>0104-01FU</v>
          </cell>
          <cell r="B425" t="str">
            <v>DISTRITO CAPITAL</v>
          </cell>
          <cell r="C425" t="str">
            <v>0104-01</v>
          </cell>
          <cell r="D425" t="str">
            <v>SECRETARÍA GENERAL DE LA ALCALDÍA MAYOR DE BOGOTÁ</v>
          </cell>
          <cell r="E425" t="str">
            <v>0001-001</v>
          </cell>
          <cell r="F425" t="str">
            <v>AC-GESTIÓN PÚBLICA</v>
          </cell>
          <cell r="G425" t="str">
            <v>1-100-F001</v>
          </cell>
          <cell r="H425" t="str">
            <v>VA-RECURSOS DISTRITO</v>
          </cell>
          <cell r="I425" t="str">
            <v>O2120202010</v>
          </cell>
          <cell r="J425" t="str">
            <v>Viáticos de los funcionarios en comisión</v>
          </cell>
          <cell r="K425" t="str">
            <v>000000000000000000104</v>
          </cell>
          <cell r="L425" t="str">
            <v>0104 - Programa Funcionamiento - SECRETARIA GENERAL</v>
          </cell>
          <cell r="M425" t="str">
            <v>PM01040001FUNC</v>
          </cell>
          <cell r="N425" t="str">
            <v>FU</v>
          </cell>
          <cell r="O425" t="str">
            <v>FUNCIONAMIENTO SECRETARIA GENERAL</v>
          </cell>
          <cell r="P425" t="str">
            <v>2025</v>
          </cell>
          <cell r="Q425">
            <v>209310000</v>
          </cell>
          <cell r="R425">
            <v>209310000</v>
          </cell>
        </row>
        <row r="426">
          <cell r="A426" t="str">
            <v>0104-01FU</v>
          </cell>
          <cell r="B426" t="str">
            <v>DISTRITO CAPITAL</v>
          </cell>
          <cell r="C426" t="str">
            <v>0104-01</v>
          </cell>
          <cell r="D426" t="str">
            <v>SECRETARÍA GENERAL DE LA ALCALDÍA MAYOR DE BOGOTÁ</v>
          </cell>
          <cell r="E426" t="str">
            <v>0001-001</v>
          </cell>
          <cell r="F426" t="str">
            <v>AC-GESTIÓN PÚBLICA</v>
          </cell>
          <cell r="G426" t="str">
            <v>1-100-F001</v>
          </cell>
          <cell r="H426" t="str">
            <v>VA-RECURSOS DISTRITO</v>
          </cell>
          <cell r="I426" t="str">
            <v>O2130404002</v>
          </cell>
          <cell r="J426" t="str">
            <v>Distintas a Membresías</v>
          </cell>
          <cell r="K426" t="str">
            <v>000000000000000000104</v>
          </cell>
          <cell r="L426" t="str">
            <v>0104 - Programa Funcionamiento - SECRETARIA GENERAL</v>
          </cell>
          <cell r="M426" t="str">
            <v>PM01040001FUNC</v>
          </cell>
          <cell r="N426" t="str">
            <v>FU</v>
          </cell>
          <cell r="O426" t="str">
            <v>FUNCIONAMIENTO SECRETARIA GENERAL</v>
          </cell>
          <cell r="P426" t="str">
            <v>2025</v>
          </cell>
          <cell r="Q426">
            <v>8100000000</v>
          </cell>
          <cell r="R426">
            <v>8100000000</v>
          </cell>
        </row>
        <row r="427">
          <cell r="A427" t="str">
            <v>0104-01FU</v>
          </cell>
          <cell r="B427" t="str">
            <v>DISTRITO CAPITAL</v>
          </cell>
          <cell r="C427" t="str">
            <v>0104-01</v>
          </cell>
          <cell r="D427" t="str">
            <v>SECRETARÍA GENERAL DE LA ALCALDÍA MAYOR DE BOGOTÁ</v>
          </cell>
          <cell r="E427" t="str">
            <v>0001-001</v>
          </cell>
          <cell r="F427" t="str">
            <v>AC-GESTIÓN PÚBLICA</v>
          </cell>
          <cell r="G427" t="str">
            <v>1-100-F001</v>
          </cell>
          <cell r="H427" t="str">
            <v>VA-RECURSOS DISTRITO</v>
          </cell>
          <cell r="I427" t="str">
            <v>O2180151</v>
          </cell>
          <cell r="J427" t="str">
            <v>Impuesto sobre vehículos automotores</v>
          </cell>
          <cell r="K427" t="str">
            <v>000000000000000000104</v>
          </cell>
          <cell r="L427" t="str">
            <v>0104 - Programa Funcionamiento - SECRETARIA GENERAL</v>
          </cell>
          <cell r="M427" t="str">
            <v>PM01040001FUNC</v>
          </cell>
          <cell r="N427" t="str">
            <v>FU</v>
          </cell>
          <cell r="O427" t="str">
            <v>FUNCIONAMIENTO SECRETARIA GENERAL</v>
          </cell>
          <cell r="P427" t="str">
            <v>2025</v>
          </cell>
          <cell r="Q427">
            <v>1358000</v>
          </cell>
          <cell r="R427">
            <v>1358000</v>
          </cell>
        </row>
        <row r="428">
          <cell r="A428" t="str">
            <v>0104-01FU</v>
          </cell>
          <cell r="B428" t="str">
            <v>DISTRITO CAPITAL</v>
          </cell>
          <cell r="C428" t="str">
            <v>0104-01</v>
          </cell>
          <cell r="D428" t="str">
            <v>SECRETARÍA GENERAL DE LA ALCALDÍA MAYOR DE BOGOTÁ</v>
          </cell>
          <cell r="E428" t="str">
            <v>0001-001</v>
          </cell>
          <cell r="F428" t="str">
            <v>AC-GESTIÓN PÚBLICA</v>
          </cell>
          <cell r="G428" t="str">
            <v>1-100-F001</v>
          </cell>
          <cell r="H428" t="str">
            <v>VA-RECURSOS DISTRITO</v>
          </cell>
          <cell r="I428" t="str">
            <v>O21803</v>
          </cell>
          <cell r="J428" t="str">
            <v>Tasas y derechos administrativos</v>
          </cell>
          <cell r="K428" t="str">
            <v>000000000000000000104</v>
          </cell>
          <cell r="L428" t="str">
            <v>0104 - Programa Funcionamiento - SECRETARIA GENERAL</v>
          </cell>
          <cell r="M428" t="str">
            <v>PM01040001FUNC</v>
          </cell>
          <cell r="N428" t="str">
            <v>FU</v>
          </cell>
          <cell r="O428" t="str">
            <v>FUNCIONAMIENTO SECRETARIA GENERAL</v>
          </cell>
          <cell r="P428" t="str">
            <v>2025</v>
          </cell>
          <cell r="Q428">
            <v>3000000</v>
          </cell>
          <cell r="R428">
            <v>3000000</v>
          </cell>
        </row>
        <row r="429">
          <cell r="A429" t="str">
            <v>0104-0103</v>
          </cell>
          <cell r="B429" t="str">
            <v>DISTRITO CAPITAL</v>
          </cell>
          <cell r="C429" t="str">
            <v>0104-01</v>
          </cell>
          <cell r="D429" t="str">
            <v>SECRETARÍA GENERAL DE LA ALCALDÍA MAYOR DE BOGOTÁ</v>
          </cell>
          <cell r="E429" t="str">
            <v>0001-001</v>
          </cell>
          <cell r="F429" t="str">
            <v>AC-GESTIÓN PÚBLICA</v>
          </cell>
          <cell r="G429" t="str">
            <v>1-100-F001</v>
          </cell>
          <cell r="H429" t="str">
            <v>VA-RECURSOS DISTRITO</v>
          </cell>
          <cell r="I429" t="str">
            <v>O232010100502030101</v>
          </cell>
          <cell r="J429" t="str">
            <v>Paquetes de software</v>
          </cell>
          <cell r="K429" t="str">
            <v>O23011723012024022903004</v>
          </cell>
          <cell r="L429" t="str">
            <v>Implementación de la estrategia de ciuda - Documentos de planeación</v>
          </cell>
          <cell r="M429" t="str">
            <v>PM/0104/0103/23010040229</v>
          </cell>
          <cell r="N429" t="str">
            <v>03</v>
          </cell>
          <cell r="O429" t="str">
            <v>Servicios de apoyo para el desarrollo de acciones</v>
          </cell>
          <cell r="P429" t="str">
            <v>2025</v>
          </cell>
          <cell r="Q429">
            <v>113197556000</v>
          </cell>
          <cell r="R429">
            <v>113197556000</v>
          </cell>
        </row>
        <row r="430">
          <cell r="A430" t="str">
            <v>0105-01FU</v>
          </cell>
          <cell r="B430" t="str">
            <v>DISTRITO CAPITAL</v>
          </cell>
          <cell r="C430" t="str">
            <v>0105-01</v>
          </cell>
          <cell r="D430" t="str">
            <v>VEEDURÍA DISTRITAL</v>
          </cell>
          <cell r="E430" t="str">
            <v>0003-017</v>
          </cell>
          <cell r="F430" t="str">
            <v>OENT-OTRAS ENTIDADES</v>
          </cell>
          <cell r="G430" t="str">
            <v>1-100-F001</v>
          </cell>
          <cell r="H430" t="str">
            <v>VA-RECURSOS DISTRITO</v>
          </cell>
          <cell r="I430" t="str">
            <v>O211010100101</v>
          </cell>
          <cell r="J430" t="str">
            <v>Sueldo básico</v>
          </cell>
          <cell r="K430" t="str">
            <v>000000000000000000105</v>
          </cell>
          <cell r="L430" t="str">
            <v>0105 - Programa Funcionamiento - VEEDURIA</v>
          </cell>
          <cell r="M430" t="str">
            <v>PM01050001FUNC</v>
          </cell>
          <cell r="N430" t="str">
            <v>FU</v>
          </cell>
          <cell r="O430" t="str">
            <v>FUNCIONAMIENTO VEEDURIA</v>
          </cell>
          <cell r="P430" t="str">
            <v>2025</v>
          </cell>
          <cell r="Q430">
            <v>6684732000</v>
          </cell>
          <cell r="R430">
            <v>6684732000</v>
          </cell>
        </row>
        <row r="431">
          <cell r="A431" t="str">
            <v>0105-01FU</v>
          </cell>
          <cell r="B431" t="str">
            <v>DISTRITO CAPITAL</v>
          </cell>
          <cell r="C431" t="str">
            <v>0105-01</v>
          </cell>
          <cell r="D431" t="str">
            <v>VEEDURÍA DISTRITAL</v>
          </cell>
          <cell r="E431" t="str">
            <v>0003-017</v>
          </cell>
          <cell r="F431" t="str">
            <v>OENT-OTRAS ENTIDADES</v>
          </cell>
          <cell r="G431" t="str">
            <v>1-100-F001</v>
          </cell>
          <cell r="H431" t="str">
            <v>VA-RECURSOS DISTRITO</v>
          </cell>
          <cell r="I431" t="str">
            <v>O211010100102</v>
          </cell>
          <cell r="J431" t="str">
            <v>Horas extras, dominicales, festivos y recargos</v>
          </cell>
          <cell r="K431" t="str">
            <v>000000000000000000105</v>
          </cell>
          <cell r="L431" t="str">
            <v>0105 - Programa Funcionamiento - VEEDURIA</v>
          </cell>
          <cell r="M431" t="str">
            <v>PM01050001FUNC</v>
          </cell>
          <cell r="N431" t="str">
            <v>FU</v>
          </cell>
          <cell r="O431" t="str">
            <v>FUNCIONAMIENTO VEEDURIA</v>
          </cell>
          <cell r="P431" t="str">
            <v>2025</v>
          </cell>
          <cell r="Q431">
            <v>196172000</v>
          </cell>
          <cell r="R431">
            <v>196172000</v>
          </cell>
        </row>
        <row r="432">
          <cell r="A432" t="str">
            <v>0105-01FU</v>
          </cell>
          <cell r="B432" t="str">
            <v>DISTRITO CAPITAL</v>
          </cell>
          <cell r="C432" t="str">
            <v>0105-01</v>
          </cell>
          <cell r="D432" t="str">
            <v>VEEDURÍA DISTRITAL</v>
          </cell>
          <cell r="E432" t="str">
            <v>0003-017</v>
          </cell>
          <cell r="F432" t="str">
            <v>OENT-OTRAS ENTIDADES</v>
          </cell>
          <cell r="G432" t="str">
            <v>1-100-F001</v>
          </cell>
          <cell r="H432" t="str">
            <v>VA-RECURSOS DISTRITO</v>
          </cell>
          <cell r="I432" t="str">
            <v>O211010100103</v>
          </cell>
          <cell r="J432" t="str">
            <v>Gastos de representación</v>
          </cell>
          <cell r="K432" t="str">
            <v>000000000000000000105</v>
          </cell>
          <cell r="L432" t="str">
            <v>0105 - Programa Funcionamiento - VEEDURIA</v>
          </cell>
          <cell r="M432" t="str">
            <v>PM01050001FUNC</v>
          </cell>
          <cell r="N432" t="str">
            <v>FU</v>
          </cell>
          <cell r="O432" t="str">
            <v>FUNCIONAMIENTO VEEDURIA</v>
          </cell>
          <cell r="P432" t="str">
            <v>2025</v>
          </cell>
          <cell r="Q432">
            <v>684110000</v>
          </cell>
          <cell r="R432">
            <v>684110000</v>
          </cell>
        </row>
        <row r="433">
          <cell r="A433" t="str">
            <v>0105-01FU</v>
          </cell>
          <cell r="B433" t="str">
            <v>DISTRITO CAPITAL</v>
          </cell>
          <cell r="C433" t="str">
            <v>0105-01</v>
          </cell>
          <cell r="D433" t="str">
            <v>VEEDURÍA DISTRITAL</v>
          </cell>
          <cell r="E433" t="str">
            <v>0003-017</v>
          </cell>
          <cell r="F433" t="str">
            <v>OENT-OTRAS ENTIDADES</v>
          </cell>
          <cell r="G433" t="str">
            <v>1-100-F001</v>
          </cell>
          <cell r="H433" t="str">
            <v>VA-RECURSOS DISTRITO</v>
          </cell>
          <cell r="I433" t="str">
            <v>O211010100107</v>
          </cell>
          <cell r="J433" t="str">
            <v>Bonificación por servicios prestados</v>
          </cell>
          <cell r="K433" t="str">
            <v>000000000000000000105</v>
          </cell>
          <cell r="L433" t="str">
            <v>0105 - Programa Funcionamiento - VEEDURIA</v>
          </cell>
          <cell r="M433" t="str">
            <v>PM01050001FUNC</v>
          </cell>
          <cell r="N433" t="str">
            <v>FU</v>
          </cell>
          <cell r="O433" t="str">
            <v>FUNCIONAMIENTO VEEDURIA</v>
          </cell>
          <cell r="P433" t="str">
            <v>2025</v>
          </cell>
          <cell r="Q433">
            <v>221702000</v>
          </cell>
          <cell r="R433">
            <v>221702000</v>
          </cell>
        </row>
        <row r="434">
          <cell r="A434" t="str">
            <v>0105-01FU</v>
          </cell>
          <cell r="B434" t="str">
            <v>DISTRITO CAPITAL</v>
          </cell>
          <cell r="C434" t="str">
            <v>0105-01</v>
          </cell>
          <cell r="D434" t="str">
            <v>VEEDURÍA DISTRITAL</v>
          </cell>
          <cell r="E434" t="str">
            <v>0003-017</v>
          </cell>
          <cell r="F434" t="str">
            <v>OENT-OTRAS ENTIDADES</v>
          </cell>
          <cell r="G434" t="str">
            <v>1-100-F001</v>
          </cell>
          <cell r="H434" t="str">
            <v>VA-RECURSOS DISTRITO</v>
          </cell>
          <cell r="I434" t="str">
            <v>O21101010010801</v>
          </cell>
          <cell r="J434" t="str">
            <v>Prima de navidad</v>
          </cell>
          <cell r="K434" t="str">
            <v>000000000000000000105</v>
          </cell>
          <cell r="L434" t="str">
            <v>0105 - Programa Funcionamiento - VEEDURIA</v>
          </cell>
          <cell r="M434" t="str">
            <v>PM01050001FUNC</v>
          </cell>
          <cell r="N434" t="str">
            <v>FU</v>
          </cell>
          <cell r="O434" t="str">
            <v>FUNCIONAMIENTO VEEDURIA</v>
          </cell>
          <cell r="P434" t="str">
            <v>2025</v>
          </cell>
          <cell r="Q434">
            <v>966927000</v>
          </cell>
          <cell r="R434">
            <v>966927000</v>
          </cell>
        </row>
        <row r="435">
          <cell r="A435" t="str">
            <v>0105-01FU</v>
          </cell>
          <cell r="B435" t="str">
            <v>DISTRITO CAPITAL</v>
          </cell>
          <cell r="C435" t="str">
            <v>0105-01</v>
          </cell>
          <cell r="D435" t="str">
            <v>VEEDURÍA DISTRITAL</v>
          </cell>
          <cell r="E435" t="str">
            <v>0003-017</v>
          </cell>
          <cell r="F435" t="str">
            <v>OENT-OTRAS ENTIDADES</v>
          </cell>
          <cell r="G435" t="str">
            <v>1-100-F001</v>
          </cell>
          <cell r="H435" t="str">
            <v>VA-RECURSOS DISTRITO</v>
          </cell>
          <cell r="I435" t="str">
            <v>O21101010010802</v>
          </cell>
          <cell r="J435" t="str">
            <v>Prima de vacaciones</v>
          </cell>
          <cell r="K435" t="str">
            <v>000000000000000000105</v>
          </cell>
          <cell r="L435" t="str">
            <v>0105 - Programa Funcionamiento - VEEDURIA</v>
          </cell>
          <cell r="M435" t="str">
            <v>PM01050001FUNC</v>
          </cell>
          <cell r="N435" t="str">
            <v>FU</v>
          </cell>
          <cell r="O435" t="str">
            <v>FUNCIONAMIENTO VEEDURIA</v>
          </cell>
          <cell r="P435" t="str">
            <v>2025</v>
          </cell>
          <cell r="Q435">
            <v>464126000</v>
          </cell>
          <cell r="R435">
            <v>464126000</v>
          </cell>
        </row>
        <row r="436">
          <cell r="A436" t="str">
            <v>0105-01FU</v>
          </cell>
          <cell r="B436" t="str">
            <v>DISTRITO CAPITAL</v>
          </cell>
          <cell r="C436" t="str">
            <v>0105-01</v>
          </cell>
          <cell r="D436" t="str">
            <v>VEEDURÍA DISTRITAL</v>
          </cell>
          <cell r="E436" t="str">
            <v>0003-017</v>
          </cell>
          <cell r="F436" t="str">
            <v>OENT-OTRAS ENTIDADES</v>
          </cell>
          <cell r="G436" t="str">
            <v>1-100-F001</v>
          </cell>
          <cell r="H436" t="str">
            <v>VA-RECURSOS DISTRITO</v>
          </cell>
          <cell r="I436" t="str">
            <v>O211010100109</v>
          </cell>
          <cell r="J436" t="str">
            <v>Prima técnica salarial</v>
          </cell>
          <cell r="K436" t="str">
            <v>000000000000000000105</v>
          </cell>
          <cell r="L436" t="str">
            <v>0105 - Programa Funcionamiento - VEEDURIA</v>
          </cell>
          <cell r="M436" t="str">
            <v>PM01050001FUNC</v>
          </cell>
          <cell r="N436" t="str">
            <v>FU</v>
          </cell>
          <cell r="O436" t="str">
            <v>FUNCIONAMIENTO VEEDURIA</v>
          </cell>
          <cell r="P436" t="str">
            <v>2025</v>
          </cell>
          <cell r="Q436">
            <v>2232482000</v>
          </cell>
          <cell r="R436">
            <v>2232482000</v>
          </cell>
        </row>
        <row r="437">
          <cell r="A437" t="str">
            <v>0105-01FU</v>
          </cell>
          <cell r="B437" t="str">
            <v>DISTRITO CAPITAL</v>
          </cell>
          <cell r="C437" t="str">
            <v>0105-01</v>
          </cell>
          <cell r="D437" t="str">
            <v>VEEDURÍA DISTRITAL</v>
          </cell>
          <cell r="E437" t="str">
            <v>0003-017</v>
          </cell>
          <cell r="F437" t="str">
            <v>OENT-OTRAS ENTIDADES</v>
          </cell>
          <cell r="G437" t="str">
            <v>1-100-F001</v>
          </cell>
          <cell r="H437" t="str">
            <v>VA-RECURSOS DISTRITO</v>
          </cell>
          <cell r="I437" t="str">
            <v>O211010100204</v>
          </cell>
          <cell r="J437" t="str">
            <v>Prima semestral</v>
          </cell>
          <cell r="K437" t="str">
            <v>000000000000000000105</v>
          </cell>
          <cell r="L437" t="str">
            <v>0105 - Programa Funcionamiento - VEEDURIA</v>
          </cell>
          <cell r="M437" t="str">
            <v>PM01050001FUNC</v>
          </cell>
          <cell r="N437" t="str">
            <v>FU</v>
          </cell>
          <cell r="O437" t="str">
            <v>FUNCIONAMIENTO VEEDURIA</v>
          </cell>
          <cell r="P437" t="str">
            <v>2025</v>
          </cell>
          <cell r="Q437">
            <v>1083811000</v>
          </cell>
          <cell r="R437">
            <v>1083811000</v>
          </cell>
        </row>
        <row r="438">
          <cell r="A438" t="str">
            <v>0105-01FU</v>
          </cell>
          <cell r="B438" t="str">
            <v>DISTRITO CAPITAL</v>
          </cell>
          <cell r="C438" t="str">
            <v>0105-01</v>
          </cell>
          <cell r="D438" t="str">
            <v>VEEDURÍA DISTRITAL</v>
          </cell>
          <cell r="E438" t="str">
            <v>0003-017</v>
          </cell>
          <cell r="F438" t="str">
            <v>OENT-OTRAS ENTIDADES</v>
          </cell>
          <cell r="G438" t="str">
            <v>1-100-F001</v>
          </cell>
          <cell r="H438" t="str">
            <v>VA-RECURSOS DISTRITO</v>
          </cell>
          <cell r="I438" t="str">
            <v>O21101010021201</v>
          </cell>
          <cell r="J438" t="str">
            <v>Beneficios a los empleados a corto plazo</v>
          </cell>
          <cell r="K438" t="str">
            <v>000000000000000000105</v>
          </cell>
          <cell r="L438" t="str">
            <v>0105 - Programa Funcionamiento - VEEDURIA</v>
          </cell>
          <cell r="M438" t="str">
            <v>PM01050001FUNC</v>
          </cell>
          <cell r="N438" t="str">
            <v>FU</v>
          </cell>
          <cell r="O438" t="str">
            <v>FUNCIONAMIENTO VEEDURIA</v>
          </cell>
          <cell r="P438" t="str">
            <v>2025</v>
          </cell>
          <cell r="Q438">
            <v>232176000</v>
          </cell>
          <cell r="R438">
            <v>232176000</v>
          </cell>
        </row>
        <row r="439">
          <cell r="A439" t="str">
            <v>0105-01FU</v>
          </cell>
          <cell r="B439" t="str">
            <v>DISTRITO CAPITAL</v>
          </cell>
          <cell r="C439" t="str">
            <v>0105-01</v>
          </cell>
          <cell r="D439" t="str">
            <v>VEEDURÍA DISTRITAL</v>
          </cell>
          <cell r="E439" t="str">
            <v>0003-017</v>
          </cell>
          <cell r="F439" t="str">
            <v>OENT-OTRAS ENTIDADES</v>
          </cell>
          <cell r="G439" t="str">
            <v>1-100-F001</v>
          </cell>
          <cell r="H439" t="str">
            <v>VA-RECURSOS DISTRITO</v>
          </cell>
          <cell r="I439" t="str">
            <v>O211010200101</v>
          </cell>
          <cell r="J439" t="str">
            <v>Aportes a la seguridad social en pensiones públicas</v>
          </cell>
          <cell r="K439" t="str">
            <v>000000000000000000105</v>
          </cell>
          <cell r="L439" t="str">
            <v>0105 - Programa Funcionamiento - VEEDURIA</v>
          </cell>
          <cell r="M439" t="str">
            <v>PM01050001FUNC</v>
          </cell>
          <cell r="N439" t="str">
            <v>FU</v>
          </cell>
          <cell r="O439" t="str">
            <v>FUNCIONAMIENTO VEEDURIA</v>
          </cell>
          <cell r="P439" t="str">
            <v>2025</v>
          </cell>
          <cell r="Q439">
            <v>931043000</v>
          </cell>
          <cell r="R439">
            <v>931043000</v>
          </cell>
        </row>
        <row r="440">
          <cell r="A440" t="str">
            <v>0105-01FU</v>
          </cell>
          <cell r="B440" t="str">
            <v>DISTRITO CAPITAL</v>
          </cell>
          <cell r="C440" t="str">
            <v>0105-01</v>
          </cell>
          <cell r="D440" t="str">
            <v>VEEDURÍA DISTRITAL</v>
          </cell>
          <cell r="E440" t="str">
            <v>0003-017</v>
          </cell>
          <cell r="F440" t="str">
            <v>OENT-OTRAS ENTIDADES</v>
          </cell>
          <cell r="G440" t="str">
            <v>1-100-F001</v>
          </cell>
          <cell r="H440" t="str">
            <v>VA-RECURSOS DISTRITO</v>
          </cell>
          <cell r="I440" t="str">
            <v>O211010200102</v>
          </cell>
          <cell r="J440" t="str">
            <v>Aportes a la seguridad social en pensiones privadas</v>
          </cell>
          <cell r="K440" t="str">
            <v>000000000000000000105</v>
          </cell>
          <cell r="L440" t="str">
            <v>0105 - Programa Funcionamiento - VEEDURIA</v>
          </cell>
          <cell r="M440" t="str">
            <v>PM01050001FUNC</v>
          </cell>
          <cell r="N440" t="str">
            <v>FU</v>
          </cell>
          <cell r="O440" t="str">
            <v>FUNCIONAMIENTO VEEDURIA</v>
          </cell>
          <cell r="P440" t="str">
            <v>2025</v>
          </cell>
          <cell r="Q440">
            <v>299123000</v>
          </cell>
          <cell r="R440">
            <v>299123000</v>
          </cell>
        </row>
        <row r="441">
          <cell r="A441" t="str">
            <v>0105-01FU</v>
          </cell>
          <cell r="B441" t="str">
            <v>DISTRITO CAPITAL</v>
          </cell>
          <cell r="C441" t="str">
            <v>0105-01</v>
          </cell>
          <cell r="D441" t="str">
            <v>VEEDURÍA DISTRITAL</v>
          </cell>
          <cell r="E441" t="str">
            <v>0003-017</v>
          </cell>
          <cell r="F441" t="str">
            <v>OENT-OTRAS ENTIDADES</v>
          </cell>
          <cell r="G441" t="str">
            <v>1-100-F001</v>
          </cell>
          <cell r="H441" t="str">
            <v>VA-RECURSOS DISTRITO</v>
          </cell>
          <cell r="I441" t="str">
            <v>O211010200201</v>
          </cell>
          <cell r="J441" t="str">
            <v>Aportes a la seguridad social en salud pública</v>
          </cell>
          <cell r="K441" t="str">
            <v>000000000000000000105</v>
          </cell>
          <cell r="L441" t="str">
            <v>0105 - Programa Funcionamiento - VEEDURIA</v>
          </cell>
          <cell r="M441" t="str">
            <v>PM01050001FUNC</v>
          </cell>
          <cell r="N441" t="str">
            <v>FU</v>
          </cell>
          <cell r="O441" t="str">
            <v>FUNCIONAMIENTO VEEDURIA</v>
          </cell>
          <cell r="P441" t="str">
            <v>2025</v>
          </cell>
          <cell r="Q441">
            <v>32478000</v>
          </cell>
          <cell r="R441">
            <v>32478000</v>
          </cell>
        </row>
        <row r="442">
          <cell r="A442" t="str">
            <v>0105-01FU</v>
          </cell>
          <cell r="B442" t="str">
            <v>DISTRITO CAPITAL</v>
          </cell>
          <cell r="C442" t="str">
            <v>0105-01</v>
          </cell>
          <cell r="D442" t="str">
            <v>VEEDURÍA DISTRITAL</v>
          </cell>
          <cell r="E442" t="str">
            <v>0003-017</v>
          </cell>
          <cell r="F442" t="str">
            <v>OENT-OTRAS ENTIDADES</v>
          </cell>
          <cell r="G442" t="str">
            <v>1-100-F001</v>
          </cell>
          <cell r="H442" t="str">
            <v>VA-RECURSOS DISTRITO</v>
          </cell>
          <cell r="I442" t="str">
            <v>O211010200202</v>
          </cell>
          <cell r="J442" t="str">
            <v>Aportes a la seguridad social en salud privada</v>
          </cell>
          <cell r="K442" t="str">
            <v>000000000000000000105</v>
          </cell>
          <cell r="L442" t="str">
            <v>0105 - Programa Funcionamiento - VEEDURIA</v>
          </cell>
          <cell r="M442" t="str">
            <v>PM01050001FUNC</v>
          </cell>
          <cell r="N442" t="str">
            <v>FU</v>
          </cell>
          <cell r="O442" t="str">
            <v>FUNCIONAMIENTO VEEDURIA</v>
          </cell>
          <cell r="P442" t="str">
            <v>2025</v>
          </cell>
          <cell r="Q442">
            <v>838888000</v>
          </cell>
          <cell r="R442">
            <v>838888000</v>
          </cell>
        </row>
        <row r="443">
          <cell r="A443" t="str">
            <v>0105-01FU</v>
          </cell>
          <cell r="B443" t="str">
            <v>DISTRITO CAPITAL</v>
          </cell>
          <cell r="C443" t="str">
            <v>0105-01</v>
          </cell>
          <cell r="D443" t="str">
            <v>VEEDURÍA DISTRITAL</v>
          </cell>
          <cell r="E443" t="str">
            <v>0003-017</v>
          </cell>
          <cell r="F443" t="str">
            <v>OENT-OTRAS ENTIDADES</v>
          </cell>
          <cell r="G443" t="str">
            <v>1-100-F001</v>
          </cell>
          <cell r="H443" t="str">
            <v>VA-RECURSOS DISTRITO</v>
          </cell>
          <cell r="I443" t="str">
            <v>O211010200301</v>
          </cell>
          <cell r="J443" t="str">
            <v>Aportes de cesantías a fondos públicos</v>
          </cell>
          <cell r="K443" t="str">
            <v>000000000000000000105</v>
          </cell>
          <cell r="L443" t="str">
            <v>0105 - Programa Funcionamiento - VEEDURIA</v>
          </cell>
          <cell r="M443" t="str">
            <v>PM01050001FUNC</v>
          </cell>
          <cell r="N443" t="str">
            <v>FU</v>
          </cell>
          <cell r="O443" t="str">
            <v>FUNCIONAMIENTO VEEDURIA</v>
          </cell>
          <cell r="P443" t="str">
            <v>2025</v>
          </cell>
          <cell r="Q443">
            <v>801829000</v>
          </cell>
          <cell r="R443">
            <v>801829000</v>
          </cell>
        </row>
        <row r="444">
          <cell r="A444" t="str">
            <v>0105-01FU</v>
          </cell>
          <cell r="B444" t="str">
            <v>DISTRITO CAPITAL</v>
          </cell>
          <cell r="C444" t="str">
            <v>0105-01</v>
          </cell>
          <cell r="D444" t="str">
            <v>VEEDURÍA DISTRITAL</v>
          </cell>
          <cell r="E444" t="str">
            <v>0003-017</v>
          </cell>
          <cell r="F444" t="str">
            <v>OENT-OTRAS ENTIDADES</v>
          </cell>
          <cell r="G444" t="str">
            <v>1-100-F001</v>
          </cell>
          <cell r="H444" t="str">
            <v>VA-RECURSOS DISTRITO</v>
          </cell>
          <cell r="I444" t="str">
            <v>O211010200302</v>
          </cell>
          <cell r="J444" t="str">
            <v>Aportes de cesantías a fondos privados</v>
          </cell>
          <cell r="K444" t="str">
            <v>000000000000000000105</v>
          </cell>
          <cell r="L444" t="str">
            <v>0105 - Programa Funcionamiento - VEEDURIA</v>
          </cell>
          <cell r="M444" t="str">
            <v>PM01050001FUNC</v>
          </cell>
          <cell r="N444" t="str">
            <v>FU</v>
          </cell>
          <cell r="O444" t="str">
            <v>FUNCIONAMIENTO VEEDURIA</v>
          </cell>
          <cell r="P444" t="str">
            <v>2025</v>
          </cell>
          <cell r="Q444">
            <v>389687000</v>
          </cell>
          <cell r="R444">
            <v>389687000</v>
          </cell>
        </row>
        <row r="445">
          <cell r="A445" t="str">
            <v>0105-01FU</v>
          </cell>
          <cell r="B445" t="str">
            <v>DISTRITO CAPITAL</v>
          </cell>
          <cell r="C445" t="str">
            <v>0105-01</v>
          </cell>
          <cell r="D445" t="str">
            <v>VEEDURÍA DISTRITAL</v>
          </cell>
          <cell r="E445" t="str">
            <v>0003-017</v>
          </cell>
          <cell r="F445" t="str">
            <v>OENT-OTRAS ENTIDADES</v>
          </cell>
          <cell r="G445" t="str">
            <v>1-100-F001</v>
          </cell>
          <cell r="H445" t="str">
            <v>VA-RECURSOS DISTRITO</v>
          </cell>
          <cell r="I445" t="str">
            <v>O211010200403</v>
          </cell>
          <cell r="J445" t="str">
            <v>Colsubsidio</v>
          </cell>
          <cell r="K445" t="str">
            <v>000000000000000000105</v>
          </cell>
          <cell r="L445" t="str">
            <v>0105 - Programa Funcionamiento - VEEDURIA</v>
          </cell>
          <cell r="M445" t="str">
            <v>PM01050001FUNC</v>
          </cell>
          <cell r="N445" t="str">
            <v>FU</v>
          </cell>
          <cell r="O445" t="str">
            <v>FUNCIONAMIENTO VEEDURIA</v>
          </cell>
          <cell r="P445" t="str">
            <v>2025</v>
          </cell>
          <cell r="Q445">
            <v>471973000</v>
          </cell>
          <cell r="R445">
            <v>471973000</v>
          </cell>
        </row>
        <row r="446">
          <cell r="A446" t="str">
            <v>0105-01FU</v>
          </cell>
          <cell r="B446" t="str">
            <v>DISTRITO CAPITAL</v>
          </cell>
          <cell r="C446" t="str">
            <v>0105-01</v>
          </cell>
          <cell r="D446" t="str">
            <v>VEEDURÍA DISTRITAL</v>
          </cell>
          <cell r="E446" t="str">
            <v>0003-017</v>
          </cell>
          <cell r="F446" t="str">
            <v>OENT-OTRAS ENTIDADES</v>
          </cell>
          <cell r="G446" t="str">
            <v>1-100-F001</v>
          </cell>
          <cell r="H446" t="str">
            <v>VA-RECURSOS DISTRITO</v>
          </cell>
          <cell r="I446" t="str">
            <v>O211010200501</v>
          </cell>
          <cell r="J446" t="str">
            <v>Aportes generales al sistema de riesgos laborales públicos</v>
          </cell>
          <cell r="K446" t="str">
            <v>000000000000000000105</v>
          </cell>
          <cell r="L446" t="str">
            <v>0105 - Programa Funcionamiento - VEEDURIA</v>
          </cell>
          <cell r="M446" t="str">
            <v>PM01050001FUNC</v>
          </cell>
          <cell r="N446" t="str">
            <v>FU</v>
          </cell>
          <cell r="O446" t="str">
            <v>FUNCIONAMIENTO VEEDURIA</v>
          </cell>
          <cell r="P446" t="str">
            <v>2025</v>
          </cell>
          <cell r="Q446">
            <v>63633000</v>
          </cell>
          <cell r="R446">
            <v>63633000</v>
          </cell>
        </row>
        <row r="447">
          <cell r="A447" t="str">
            <v>0105-01FU</v>
          </cell>
          <cell r="B447" t="str">
            <v>DISTRITO CAPITAL</v>
          </cell>
          <cell r="C447" t="str">
            <v>0105-01</v>
          </cell>
          <cell r="D447" t="str">
            <v>VEEDURÍA DISTRITAL</v>
          </cell>
          <cell r="E447" t="str">
            <v>0003-017</v>
          </cell>
          <cell r="F447" t="str">
            <v>OENT-OTRAS ENTIDADES</v>
          </cell>
          <cell r="G447" t="str">
            <v>1-100-F001</v>
          </cell>
          <cell r="H447" t="str">
            <v>VA-RECURSOS DISTRITO</v>
          </cell>
          <cell r="I447" t="str">
            <v>O2110102006</v>
          </cell>
          <cell r="J447" t="str">
            <v>Aportes al ICBF</v>
          </cell>
          <cell r="K447" t="str">
            <v>000000000000000000105</v>
          </cell>
          <cell r="L447" t="str">
            <v>0105 - Programa Funcionamiento - VEEDURIA</v>
          </cell>
          <cell r="M447" t="str">
            <v>PM01050001FUNC</v>
          </cell>
          <cell r="N447" t="str">
            <v>FU</v>
          </cell>
          <cell r="O447" t="str">
            <v>FUNCIONAMIENTO VEEDURIA</v>
          </cell>
          <cell r="P447" t="str">
            <v>2025</v>
          </cell>
          <cell r="Q447">
            <v>353973000</v>
          </cell>
          <cell r="R447">
            <v>353973000</v>
          </cell>
        </row>
        <row r="448">
          <cell r="A448" t="str">
            <v>0105-01FU</v>
          </cell>
          <cell r="B448" t="str">
            <v>DISTRITO CAPITAL</v>
          </cell>
          <cell r="C448" t="str">
            <v>0105-01</v>
          </cell>
          <cell r="D448" t="str">
            <v>VEEDURÍA DISTRITAL</v>
          </cell>
          <cell r="E448" t="str">
            <v>0003-017</v>
          </cell>
          <cell r="F448" t="str">
            <v>OENT-OTRAS ENTIDADES</v>
          </cell>
          <cell r="G448" t="str">
            <v>1-100-F001</v>
          </cell>
          <cell r="H448" t="str">
            <v>VA-RECURSOS DISTRITO</v>
          </cell>
          <cell r="I448" t="str">
            <v>O2110102007</v>
          </cell>
          <cell r="J448" t="str">
            <v>Aportes al SENA</v>
          </cell>
          <cell r="K448" t="str">
            <v>000000000000000000105</v>
          </cell>
          <cell r="L448" t="str">
            <v>0105 - Programa Funcionamiento - VEEDURIA</v>
          </cell>
          <cell r="M448" t="str">
            <v>PM01050001FUNC</v>
          </cell>
          <cell r="N448" t="str">
            <v>FU</v>
          </cell>
          <cell r="O448" t="str">
            <v>FUNCIONAMIENTO VEEDURIA</v>
          </cell>
          <cell r="P448" t="str">
            <v>2025</v>
          </cell>
          <cell r="Q448">
            <v>58998000</v>
          </cell>
          <cell r="R448">
            <v>58998000</v>
          </cell>
        </row>
        <row r="449">
          <cell r="A449" t="str">
            <v>0105-01FU</v>
          </cell>
          <cell r="B449" t="str">
            <v>DISTRITO CAPITAL</v>
          </cell>
          <cell r="C449" t="str">
            <v>0105-01</v>
          </cell>
          <cell r="D449" t="str">
            <v>VEEDURÍA DISTRITAL</v>
          </cell>
          <cell r="E449" t="str">
            <v>0003-017</v>
          </cell>
          <cell r="F449" t="str">
            <v>OENT-OTRAS ENTIDADES</v>
          </cell>
          <cell r="G449" t="str">
            <v>1-100-F001</v>
          </cell>
          <cell r="H449" t="str">
            <v>VA-RECURSOS DISTRITO</v>
          </cell>
          <cell r="I449" t="str">
            <v>O2110102008</v>
          </cell>
          <cell r="J449" t="str">
            <v>Aportes a la ESAP</v>
          </cell>
          <cell r="K449" t="str">
            <v>000000000000000000105</v>
          </cell>
          <cell r="L449" t="str">
            <v>0105 - Programa Funcionamiento - VEEDURIA</v>
          </cell>
          <cell r="M449" t="str">
            <v>PM01050001FUNC</v>
          </cell>
          <cell r="N449" t="str">
            <v>FU</v>
          </cell>
          <cell r="O449" t="str">
            <v>FUNCIONAMIENTO VEEDURIA</v>
          </cell>
          <cell r="P449" t="str">
            <v>2025</v>
          </cell>
          <cell r="Q449">
            <v>58998000</v>
          </cell>
          <cell r="R449">
            <v>58998000</v>
          </cell>
        </row>
        <row r="450">
          <cell r="A450" t="str">
            <v>0105-01FU</v>
          </cell>
          <cell r="B450" t="str">
            <v>DISTRITO CAPITAL</v>
          </cell>
          <cell r="C450" t="str">
            <v>0105-01</v>
          </cell>
          <cell r="D450" t="str">
            <v>VEEDURÍA DISTRITAL</v>
          </cell>
          <cell r="E450" t="str">
            <v>0003-017</v>
          </cell>
          <cell r="F450" t="str">
            <v>OENT-OTRAS ENTIDADES</v>
          </cell>
          <cell r="G450" t="str">
            <v>1-100-F001</v>
          </cell>
          <cell r="H450" t="str">
            <v>VA-RECURSOS DISTRITO</v>
          </cell>
          <cell r="I450" t="str">
            <v>O2110102009</v>
          </cell>
          <cell r="J450" t="str">
            <v>Aportes a escuelas industriales e institutos técnicos</v>
          </cell>
          <cell r="K450" t="str">
            <v>000000000000000000105</v>
          </cell>
          <cell r="L450" t="str">
            <v>0105 - Programa Funcionamiento - VEEDURIA</v>
          </cell>
          <cell r="M450" t="str">
            <v>PM01050001FUNC</v>
          </cell>
          <cell r="N450" t="str">
            <v>FU</v>
          </cell>
          <cell r="O450" t="str">
            <v>FUNCIONAMIENTO VEEDURIA</v>
          </cell>
          <cell r="P450" t="str">
            <v>2025</v>
          </cell>
          <cell r="Q450">
            <v>113353000</v>
          </cell>
          <cell r="R450">
            <v>113353000</v>
          </cell>
        </row>
        <row r="451">
          <cell r="A451" t="str">
            <v>0105-01FU</v>
          </cell>
          <cell r="B451" t="str">
            <v>DISTRITO CAPITAL</v>
          </cell>
          <cell r="C451" t="str">
            <v>0105-01</v>
          </cell>
          <cell r="D451" t="str">
            <v>VEEDURÍA DISTRITAL</v>
          </cell>
          <cell r="E451" t="str">
            <v>0003-017</v>
          </cell>
          <cell r="F451" t="str">
            <v>OENT-OTRAS ENTIDADES</v>
          </cell>
          <cell r="G451" t="str">
            <v>1-100-F001</v>
          </cell>
          <cell r="H451" t="str">
            <v>VA-RECURSOS DISTRITO</v>
          </cell>
          <cell r="I451" t="str">
            <v>O211010300103</v>
          </cell>
          <cell r="J451" t="str">
            <v>Bonificación especial de recreación</v>
          </cell>
          <cell r="K451" t="str">
            <v>000000000000000000105</v>
          </cell>
          <cell r="L451" t="str">
            <v>0105 - Programa Funcionamiento - VEEDURIA</v>
          </cell>
          <cell r="M451" t="str">
            <v>PM01050001FUNC</v>
          </cell>
          <cell r="N451" t="str">
            <v>FU</v>
          </cell>
          <cell r="O451" t="str">
            <v>FUNCIONAMIENTO VEEDURIA</v>
          </cell>
          <cell r="P451" t="str">
            <v>2025</v>
          </cell>
          <cell r="Q451">
            <v>37127000</v>
          </cell>
          <cell r="R451">
            <v>37127000</v>
          </cell>
        </row>
        <row r="452">
          <cell r="A452" t="str">
            <v>0105-01FU</v>
          </cell>
          <cell r="B452" t="str">
            <v>DISTRITO CAPITAL</v>
          </cell>
          <cell r="C452" t="str">
            <v>0105-01</v>
          </cell>
          <cell r="D452" t="str">
            <v>VEEDURÍA DISTRITAL</v>
          </cell>
          <cell r="E452" t="str">
            <v>0003-017</v>
          </cell>
          <cell r="F452" t="str">
            <v>OENT-OTRAS ENTIDADES</v>
          </cell>
          <cell r="G452" t="str">
            <v>1-100-F001</v>
          </cell>
          <cell r="H452" t="str">
            <v>VA-RECURSOS DISTRITO</v>
          </cell>
          <cell r="I452" t="str">
            <v>O2110103005</v>
          </cell>
          <cell r="J452" t="str">
            <v>Reconocimiento por permanencia en el servicio público - Bogotá D.C.</v>
          </cell>
          <cell r="K452" t="str">
            <v>000000000000000000105</v>
          </cell>
          <cell r="L452" t="str">
            <v>0105 - Programa Funcionamiento - VEEDURIA</v>
          </cell>
          <cell r="M452" t="str">
            <v>PM01050001FUNC</v>
          </cell>
          <cell r="N452" t="str">
            <v>FU</v>
          </cell>
          <cell r="O452" t="str">
            <v>FUNCIONAMIENTO VEEDURIA</v>
          </cell>
          <cell r="P452" t="str">
            <v>2025</v>
          </cell>
          <cell r="Q452">
            <v>152100000</v>
          </cell>
          <cell r="R452">
            <v>152100000</v>
          </cell>
        </row>
        <row r="453">
          <cell r="A453" t="str">
            <v>0105-01FU</v>
          </cell>
          <cell r="B453" t="str">
            <v>DISTRITO CAPITAL</v>
          </cell>
          <cell r="C453" t="str">
            <v>0105-01</v>
          </cell>
          <cell r="D453" t="str">
            <v>VEEDURÍA DISTRITAL</v>
          </cell>
          <cell r="E453" t="str">
            <v>0003-017</v>
          </cell>
          <cell r="F453" t="str">
            <v>OENT-OTRAS ENTIDADES</v>
          </cell>
          <cell r="G453" t="str">
            <v>1-100-F001</v>
          </cell>
          <cell r="H453" t="str">
            <v>VA-RECURSOS DISTRITO</v>
          </cell>
          <cell r="I453" t="str">
            <v>O2110103068</v>
          </cell>
          <cell r="J453" t="str">
            <v>Prima secretarial</v>
          </cell>
          <cell r="K453" t="str">
            <v>000000000000000000105</v>
          </cell>
          <cell r="L453" t="str">
            <v>0105 - Programa Funcionamiento - VEEDURIA</v>
          </cell>
          <cell r="M453" t="str">
            <v>PM01050001FUNC</v>
          </cell>
          <cell r="N453" t="str">
            <v>FU</v>
          </cell>
          <cell r="O453" t="str">
            <v>FUNCIONAMIENTO VEEDURIA</v>
          </cell>
          <cell r="P453" t="str">
            <v>2025</v>
          </cell>
          <cell r="Q453">
            <v>11704000</v>
          </cell>
          <cell r="R453">
            <v>11704000</v>
          </cell>
        </row>
        <row r="454">
          <cell r="A454" t="str">
            <v>0105-01FU</v>
          </cell>
          <cell r="B454" t="str">
            <v>DISTRITO CAPITAL</v>
          </cell>
          <cell r="C454" t="str">
            <v>0105-01</v>
          </cell>
          <cell r="D454" t="str">
            <v>VEEDURÍA DISTRITAL</v>
          </cell>
          <cell r="E454" t="str">
            <v>0003-017</v>
          </cell>
          <cell r="F454" t="str">
            <v>OENT-OTRAS ENTIDADES</v>
          </cell>
          <cell r="G454" t="str">
            <v>1-100-F001</v>
          </cell>
          <cell r="H454" t="str">
            <v>VA-RECURSOS DISTRITO</v>
          </cell>
          <cell r="I454" t="str">
            <v>O2120201002032352001</v>
          </cell>
          <cell r="J454" t="str">
            <v>Azúcar refinada</v>
          </cell>
          <cell r="K454" t="str">
            <v>000000000000000000105</v>
          </cell>
          <cell r="L454" t="str">
            <v>0105 - Programa Funcionamiento - VEEDURIA</v>
          </cell>
          <cell r="M454" t="str">
            <v>PM01050001FUNC</v>
          </cell>
          <cell r="N454" t="str">
            <v>FU</v>
          </cell>
          <cell r="O454" t="str">
            <v>FUNCIONAMIENTO VEEDURIA</v>
          </cell>
          <cell r="P454" t="str">
            <v>2025</v>
          </cell>
          <cell r="Q454">
            <v>1765000</v>
          </cell>
          <cell r="R454">
            <v>1765000</v>
          </cell>
        </row>
        <row r="455">
          <cell r="A455" t="str">
            <v>0105-01FU</v>
          </cell>
          <cell r="B455" t="str">
            <v>DISTRITO CAPITAL</v>
          </cell>
          <cell r="C455" t="str">
            <v>0105-01</v>
          </cell>
          <cell r="D455" t="str">
            <v>VEEDURÍA DISTRITAL</v>
          </cell>
          <cell r="E455" t="str">
            <v>0003-017</v>
          </cell>
          <cell r="F455" t="str">
            <v>OENT-OTRAS ENTIDADES</v>
          </cell>
          <cell r="G455" t="str">
            <v>1-100-F001</v>
          </cell>
          <cell r="H455" t="str">
            <v>VA-RECURSOS DISTRITO</v>
          </cell>
          <cell r="I455" t="str">
            <v>O2120201002032381302</v>
          </cell>
          <cell r="J455" t="str">
            <v> Café molido</v>
          </cell>
          <cell r="K455" t="str">
            <v>000000000000000000105</v>
          </cell>
          <cell r="L455" t="str">
            <v>0105 - Programa Funcionamiento - VEEDURIA</v>
          </cell>
          <cell r="M455" t="str">
            <v>PM01050001FUNC</v>
          </cell>
          <cell r="N455" t="str">
            <v>FU</v>
          </cell>
          <cell r="O455" t="str">
            <v>FUNCIONAMIENTO VEEDURIA</v>
          </cell>
          <cell r="P455" t="str">
            <v>2025</v>
          </cell>
          <cell r="Q455">
            <v>7574000</v>
          </cell>
          <cell r="R455">
            <v>7574000</v>
          </cell>
        </row>
        <row r="456">
          <cell r="A456" t="str">
            <v>0105-01FU</v>
          </cell>
          <cell r="B456" t="str">
            <v>DISTRITO CAPITAL</v>
          </cell>
          <cell r="C456" t="str">
            <v>0105-01</v>
          </cell>
          <cell r="D456" t="str">
            <v>VEEDURÍA DISTRITAL</v>
          </cell>
          <cell r="E456" t="str">
            <v>0003-017</v>
          </cell>
          <cell r="F456" t="str">
            <v>OENT-OTRAS ENTIDADES</v>
          </cell>
          <cell r="G456" t="str">
            <v>1-100-F001</v>
          </cell>
          <cell r="H456" t="str">
            <v>VA-RECURSOS DISTRITO</v>
          </cell>
          <cell r="I456" t="str">
            <v>O2120201002032399933</v>
          </cell>
          <cell r="J456" t="str">
            <v>Hojas y plantas elaboradas para infusión</v>
          </cell>
          <cell r="K456" t="str">
            <v>000000000000000000105</v>
          </cell>
          <cell r="L456" t="str">
            <v>0105 - Programa Funcionamiento - VEEDURIA</v>
          </cell>
          <cell r="M456" t="str">
            <v>PM01050001FUNC</v>
          </cell>
          <cell r="N456" t="str">
            <v>FU</v>
          </cell>
          <cell r="O456" t="str">
            <v>FUNCIONAMIENTO VEEDURIA</v>
          </cell>
          <cell r="P456" t="str">
            <v>2025</v>
          </cell>
          <cell r="Q456">
            <v>1433000</v>
          </cell>
          <cell r="R456">
            <v>1433000</v>
          </cell>
        </row>
        <row r="457">
          <cell r="A457" t="str">
            <v>0105-01FU</v>
          </cell>
          <cell r="B457" t="str">
            <v>DISTRITO CAPITAL</v>
          </cell>
          <cell r="C457" t="str">
            <v>0105-01</v>
          </cell>
          <cell r="D457" t="str">
            <v>VEEDURÍA DISTRITAL</v>
          </cell>
          <cell r="E457" t="str">
            <v>0003-017</v>
          </cell>
          <cell r="F457" t="str">
            <v>OENT-OTRAS ENTIDADES</v>
          </cell>
          <cell r="G457" t="str">
            <v>1-100-F001</v>
          </cell>
          <cell r="H457" t="str">
            <v>VA-RECURSOS DISTRITO</v>
          </cell>
          <cell r="I457" t="str">
            <v>O2120201002042441001</v>
          </cell>
          <cell r="J457" t="str">
            <v>Agua purificada (envasada)</v>
          </cell>
          <cell r="K457" t="str">
            <v>000000000000000000105</v>
          </cell>
          <cell r="L457" t="str">
            <v>0105 - Programa Funcionamiento - VEEDURIA</v>
          </cell>
          <cell r="M457" t="str">
            <v>PM01050001FUNC</v>
          </cell>
          <cell r="N457" t="str">
            <v>FU</v>
          </cell>
          <cell r="O457" t="str">
            <v>FUNCIONAMIENTO VEEDURIA</v>
          </cell>
          <cell r="P457" t="str">
            <v>2025</v>
          </cell>
          <cell r="Q457">
            <v>5961000</v>
          </cell>
          <cell r="R457">
            <v>5961000</v>
          </cell>
        </row>
        <row r="458">
          <cell r="A458" t="str">
            <v>0105-01FU</v>
          </cell>
          <cell r="B458" t="str">
            <v>DISTRITO CAPITAL</v>
          </cell>
          <cell r="C458" t="str">
            <v>0105-01</v>
          </cell>
          <cell r="D458" t="str">
            <v>VEEDURÍA DISTRITAL</v>
          </cell>
          <cell r="E458" t="str">
            <v>0003-017</v>
          </cell>
          <cell r="F458" t="str">
            <v>OENT-OTRAS ENTIDADES</v>
          </cell>
          <cell r="G458" t="str">
            <v>1-100-F001</v>
          </cell>
          <cell r="H458" t="str">
            <v>VA-RECURSOS DISTRITO</v>
          </cell>
          <cell r="I458" t="str">
            <v>O2120201002072712010</v>
          </cell>
          <cell r="J458" t="str">
            <v>Toallas</v>
          </cell>
          <cell r="K458" t="str">
            <v>000000000000000000105</v>
          </cell>
          <cell r="L458" t="str">
            <v>0105 - Programa Funcionamiento - VEEDURIA</v>
          </cell>
          <cell r="M458" t="str">
            <v>PM01050001FUNC</v>
          </cell>
          <cell r="N458" t="str">
            <v>FU</v>
          </cell>
          <cell r="O458" t="str">
            <v>FUNCIONAMIENTO VEEDURIA</v>
          </cell>
          <cell r="P458" t="str">
            <v>2025</v>
          </cell>
          <cell r="Q458">
            <v>763000</v>
          </cell>
          <cell r="R458">
            <v>763000</v>
          </cell>
        </row>
        <row r="459">
          <cell r="A459" t="str">
            <v>0105-01FU</v>
          </cell>
          <cell r="B459" t="str">
            <v>DISTRITO CAPITAL</v>
          </cell>
          <cell r="C459" t="str">
            <v>0105-01</v>
          </cell>
          <cell r="D459" t="str">
            <v>VEEDURÍA DISTRITAL</v>
          </cell>
          <cell r="E459" t="str">
            <v>0003-017</v>
          </cell>
          <cell r="F459" t="str">
            <v>OENT-OTRAS ENTIDADES</v>
          </cell>
          <cell r="G459" t="str">
            <v>1-100-F001</v>
          </cell>
          <cell r="H459" t="str">
            <v>VA-RECURSOS DISTRITO</v>
          </cell>
          <cell r="I459" t="str">
            <v>O2120201002072719004</v>
          </cell>
          <cell r="J459" t="str">
            <v>Tapabocas y otras prendas de ropa médica</v>
          </cell>
          <cell r="K459" t="str">
            <v>000000000000000000105</v>
          </cell>
          <cell r="L459" t="str">
            <v>0105 - Programa Funcionamiento - VEEDURIA</v>
          </cell>
          <cell r="M459" t="str">
            <v>PM01050001FUNC</v>
          </cell>
          <cell r="N459" t="str">
            <v>FU</v>
          </cell>
          <cell r="O459" t="str">
            <v>FUNCIONAMIENTO VEEDURIA</v>
          </cell>
          <cell r="P459" t="str">
            <v>2025</v>
          </cell>
          <cell r="Q459">
            <v>383000</v>
          </cell>
          <cell r="R459">
            <v>383000</v>
          </cell>
        </row>
        <row r="460">
          <cell r="A460" t="str">
            <v>0105-01FU</v>
          </cell>
          <cell r="B460" t="str">
            <v>DISTRITO CAPITAL</v>
          </cell>
          <cell r="C460" t="str">
            <v>0105-01</v>
          </cell>
          <cell r="D460" t="str">
            <v>VEEDURÍA DISTRITAL</v>
          </cell>
          <cell r="E460" t="str">
            <v>0003-017</v>
          </cell>
          <cell r="F460" t="str">
            <v>OENT-OTRAS ENTIDADES</v>
          </cell>
          <cell r="G460" t="str">
            <v>1-100-F001</v>
          </cell>
          <cell r="H460" t="str">
            <v>VA-RECURSOS DISTRITO</v>
          </cell>
          <cell r="I460" t="str">
            <v>O2120201002072719007</v>
          </cell>
          <cell r="J460" t="str">
            <v>Filtros de material textil, para usos técnicos e industriales</v>
          </cell>
          <cell r="K460" t="str">
            <v>000000000000000000105</v>
          </cell>
          <cell r="L460" t="str">
            <v>0105 - Programa Funcionamiento - VEEDURIA</v>
          </cell>
          <cell r="M460" t="str">
            <v>PM01050001FUNC</v>
          </cell>
          <cell r="N460" t="str">
            <v>FU</v>
          </cell>
          <cell r="O460" t="str">
            <v>FUNCIONAMIENTO VEEDURIA</v>
          </cell>
          <cell r="P460" t="str">
            <v>2025</v>
          </cell>
          <cell r="Q460">
            <v>126000</v>
          </cell>
          <cell r="R460">
            <v>126000</v>
          </cell>
        </row>
        <row r="461">
          <cell r="A461" t="str">
            <v>0105-01FU</v>
          </cell>
          <cell r="B461" t="str">
            <v>DISTRITO CAPITAL</v>
          </cell>
          <cell r="C461" t="str">
            <v>0105-01</v>
          </cell>
          <cell r="D461" t="str">
            <v>VEEDURÍA DISTRITAL</v>
          </cell>
          <cell r="E461" t="str">
            <v>0003-017</v>
          </cell>
          <cell r="F461" t="str">
            <v>OENT-OTRAS ENTIDADES</v>
          </cell>
          <cell r="G461" t="str">
            <v>1-100-F001</v>
          </cell>
          <cell r="H461" t="str">
            <v>VA-RECURSOS DISTRITO</v>
          </cell>
          <cell r="I461" t="str">
            <v>O2120201002072719013</v>
          </cell>
          <cell r="J461" t="str">
            <v>Chalecos reflectivos</v>
          </cell>
          <cell r="K461" t="str">
            <v>000000000000000000105</v>
          </cell>
          <cell r="L461" t="str">
            <v>0105 - Programa Funcionamiento - VEEDURIA</v>
          </cell>
          <cell r="M461" t="str">
            <v>PM01050001FUNC</v>
          </cell>
          <cell r="N461" t="str">
            <v>FU</v>
          </cell>
          <cell r="O461" t="str">
            <v>FUNCIONAMIENTO VEEDURIA</v>
          </cell>
          <cell r="P461" t="str">
            <v>2025</v>
          </cell>
          <cell r="Q461">
            <v>360000</v>
          </cell>
          <cell r="R461">
            <v>360000</v>
          </cell>
        </row>
        <row r="462">
          <cell r="A462" t="str">
            <v>0105-01FU</v>
          </cell>
          <cell r="B462" t="str">
            <v>DISTRITO CAPITAL</v>
          </cell>
          <cell r="C462" t="str">
            <v>0105-01</v>
          </cell>
          <cell r="D462" t="str">
            <v>VEEDURÍA DISTRITAL</v>
          </cell>
          <cell r="E462" t="str">
            <v>0003-017</v>
          </cell>
          <cell r="F462" t="str">
            <v>OENT-OTRAS ENTIDADES</v>
          </cell>
          <cell r="G462" t="str">
            <v>1-100-F001</v>
          </cell>
          <cell r="H462" t="str">
            <v>VA-RECURSOS DISTRITO</v>
          </cell>
          <cell r="I462" t="str">
            <v>O2120201003013191299</v>
          </cell>
          <cell r="J462" t="str">
            <v>Utensilios de madera n.c.p.</v>
          </cell>
          <cell r="K462" t="str">
            <v>000000000000000000105</v>
          </cell>
          <cell r="L462" t="str">
            <v>0105 - Programa Funcionamiento - VEEDURIA</v>
          </cell>
          <cell r="M462" t="str">
            <v>PM01050001FUNC</v>
          </cell>
          <cell r="N462" t="str">
            <v>FU</v>
          </cell>
          <cell r="O462" t="str">
            <v>FUNCIONAMIENTO VEEDURIA</v>
          </cell>
          <cell r="P462" t="str">
            <v>2025</v>
          </cell>
          <cell r="Q462">
            <v>200000</v>
          </cell>
          <cell r="R462">
            <v>200000</v>
          </cell>
        </row>
        <row r="463">
          <cell r="A463" t="str">
            <v>0105-01FU</v>
          </cell>
          <cell r="B463" t="str">
            <v>DISTRITO CAPITAL</v>
          </cell>
          <cell r="C463" t="str">
            <v>0105-01</v>
          </cell>
          <cell r="D463" t="str">
            <v>VEEDURÍA DISTRITAL</v>
          </cell>
          <cell r="E463" t="str">
            <v>0003-017</v>
          </cell>
          <cell r="F463" t="str">
            <v>OENT-OTRAS ENTIDADES</v>
          </cell>
          <cell r="G463" t="str">
            <v>1-100-F001</v>
          </cell>
          <cell r="H463" t="str">
            <v>VA-RECURSOS DISTRITO</v>
          </cell>
          <cell r="I463" t="str">
            <v>O2120201003023212806</v>
          </cell>
          <cell r="J463" t="str">
            <v>Cartulina opalina</v>
          </cell>
          <cell r="K463" t="str">
            <v>000000000000000000105</v>
          </cell>
          <cell r="L463" t="str">
            <v>0105 - Programa Funcionamiento - VEEDURIA</v>
          </cell>
          <cell r="M463" t="str">
            <v>PM01050001FUNC</v>
          </cell>
          <cell r="N463" t="str">
            <v>FU</v>
          </cell>
          <cell r="O463" t="str">
            <v>FUNCIONAMIENTO VEEDURIA</v>
          </cell>
          <cell r="P463" t="str">
            <v>2025</v>
          </cell>
          <cell r="Q463">
            <v>696000</v>
          </cell>
          <cell r="R463">
            <v>696000</v>
          </cell>
        </row>
        <row r="464">
          <cell r="A464" t="str">
            <v>0105-01FU</v>
          </cell>
          <cell r="B464" t="str">
            <v>DISTRITO CAPITAL</v>
          </cell>
          <cell r="C464" t="str">
            <v>0105-01</v>
          </cell>
          <cell r="D464" t="str">
            <v>VEEDURÍA DISTRITAL</v>
          </cell>
          <cell r="E464" t="str">
            <v>0003-017</v>
          </cell>
          <cell r="F464" t="str">
            <v>OENT-OTRAS ENTIDADES</v>
          </cell>
          <cell r="G464" t="str">
            <v>1-100-F001</v>
          </cell>
          <cell r="H464" t="str">
            <v>VA-RECURSOS DISTRITO</v>
          </cell>
          <cell r="I464" t="str">
            <v>O2120201003023212899</v>
          </cell>
          <cell r="J464" t="str">
            <v>Papeles n.c.p.</v>
          </cell>
          <cell r="K464" t="str">
            <v>000000000000000000105</v>
          </cell>
          <cell r="L464" t="str">
            <v>0105 - Programa Funcionamiento - VEEDURIA</v>
          </cell>
          <cell r="M464" t="str">
            <v>PM01050001FUNC</v>
          </cell>
          <cell r="N464" t="str">
            <v>FU</v>
          </cell>
          <cell r="O464" t="str">
            <v>FUNCIONAMIENTO VEEDURIA</v>
          </cell>
          <cell r="P464" t="str">
            <v>2025</v>
          </cell>
          <cell r="Q464">
            <v>1832000</v>
          </cell>
          <cell r="R464">
            <v>1832000</v>
          </cell>
        </row>
        <row r="465">
          <cell r="A465" t="str">
            <v>0105-01FU</v>
          </cell>
          <cell r="B465" t="str">
            <v>DISTRITO CAPITAL</v>
          </cell>
          <cell r="C465" t="str">
            <v>0105-01</v>
          </cell>
          <cell r="D465" t="str">
            <v>VEEDURÍA DISTRITAL</v>
          </cell>
          <cell r="E465" t="str">
            <v>0003-017</v>
          </cell>
          <cell r="F465" t="str">
            <v>OENT-OTRAS ENTIDADES</v>
          </cell>
          <cell r="G465" t="str">
            <v>1-100-F001</v>
          </cell>
          <cell r="H465" t="str">
            <v>VA-RECURSOS DISTRITO</v>
          </cell>
          <cell r="I465" t="str">
            <v>O2120201003023215305</v>
          </cell>
          <cell r="J465" t="str">
            <v>Cajas de cartón liso</v>
          </cell>
          <cell r="K465" t="str">
            <v>000000000000000000105</v>
          </cell>
          <cell r="L465" t="str">
            <v>0105 - Programa Funcionamiento - VEEDURIA</v>
          </cell>
          <cell r="M465" t="str">
            <v>PM01050001FUNC</v>
          </cell>
          <cell r="N465" t="str">
            <v>FU</v>
          </cell>
          <cell r="O465" t="str">
            <v>FUNCIONAMIENTO VEEDURIA</v>
          </cell>
          <cell r="P465" t="str">
            <v>2025</v>
          </cell>
          <cell r="Q465">
            <v>2783000</v>
          </cell>
          <cell r="R465">
            <v>2783000</v>
          </cell>
        </row>
        <row r="466">
          <cell r="A466" t="str">
            <v>0105-01FU</v>
          </cell>
          <cell r="B466" t="str">
            <v>DISTRITO CAPITAL</v>
          </cell>
          <cell r="C466" t="str">
            <v>0105-01</v>
          </cell>
          <cell r="D466" t="str">
            <v>VEEDURÍA DISTRITAL</v>
          </cell>
          <cell r="E466" t="str">
            <v>0003-017</v>
          </cell>
          <cell r="F466" t="str">
            <v>OENT-OTRAS ENTIDADES</v>
          </cell>
          <cell r="G466" t="str">
            <v>1-100-F001</v>
          </cell>
          <cell r="H466" t="str">
            <v>VA-RECURSOS DISTRITO</v>
          </cell>
          <cell r="I466" t="str">
            <v>O2120201003023219302</v>
          </cell>
          <cell r="J466" t="str">
            <v>Papel sanitario fraccionado</v>
          </cell>
          <cell r="K466" t="str">
            <v>000000000000000000105</v>
          </cell>
          <cell r="L466" t="str">
            <v>0105 - Programa Funcionamiento - VEEDURIA</v>
          </cell>
          <cell r="M466" t="str">
            <v>PM01050001FUNC</v>
          </cell>
          <cell r="N466" t="str">
            <v>FU</v>
          </cell>
          <cell r="O466" t="str">
            <v>FUNCIONAMIENTO VEEDURIA</v>
          </cell>
          <cell r="P466" t="str">
            <v>2025</v>
          </cell>
          <cell r="Q466">
            <v>5130000</v>
          </cell>
          <cell r="R466">
            <v>5130000</v>
          </cell>
        </row>
        <row r="467">
          <cell r="A467" t="str">
            <v>0105-01FU</v>
          </cell>
          <cell r="B467" t="str">
            <v>DISTRITO CAPITAL</v>
          </cell>
          <cell r="C467" t="str">
            <v>0105-01</v>
          </cell>
          <cell r="D467" t="str">
            <v>VEEDURÍA DISTRITAL</v>
          </cell>
          <cell r="E467" t="str">
            <v>0003-017</v>
          </cell>
          <cell r="F467" t="str">
            <v>OENT-OTRAS ENTIDADES</v>
          </cell>
          <cell r="G467" t="str">
            <v>1-100-F001</v>
          </cell>
          <cell r="H467" t="str">
            <v>VA-RECURSOS DISTRITO</v>
          </cell>
          <cell r="I467" t="str">
            <v>O2120201003023219304</v>
          </cell>
          <cell r="J467" t="str">
            <v>Toallas de papel</v>
          </cell>
          <cell r="K467" t="str">
            <v>000000000000000000105</v>
          </cell>
          <cell r="L467" t="str">
            <v>0105 - Programa Funcionamiento - VEEDURIA</v>
          </cell>
          <cell r="M467" t="str">
            <v>PM01050001FUNC</v>
          </cell>
          <cell r="N467" t="str">
            <v>FU</v>
          </cell>
          <cell r="O467" t="str">
            <v>FUNCIONAMIENTO VEEDURIA</v>
          </cell>
          <cell r="P467" t="str">
            <v>2025</v>
          </cell>
          <cell r="Q467">
            <v>705000</v>
          </cell>
          <cell r="R467">
            <v>705000</v>
          </cell>
        </row>
        <row r="468">
          <cell r="A468" t="str">
            <v>0105-01FU</v>
          </cell>
          <cell r="B468" t="str">
            <v>DISTRITO CAPITAL</v>
          </cell>
          <cell r="C468" t="str">
            <v>0105-01</v>
          </cell>
          <cell r="D468" t="str">
            <v>VEEDURÍA DISTRITAL</v>
          </cell>
          <cell r="E468" t="str">
            <v>0003-017</v>
          </cell>
          <cell r="F468" t="str">
            <v>OENT-OTRAS ENTIDADES</v>
          </cell>
          <cell r="G468" t="str">
            <v>1-100-F001</v>
          </cell>
          <cell r="H468" t="str">
            <v>VA-RECURSOS DISTRITO</v>
          </cell>
          <cell r="I468" t="str">
            <v>O2120201003023219305</v>
          </cell>
          <cell r="J468" t="str">
            <v>Servilletas de papel</v>
          </cell>
          <cell r="K468" t="str">
            <v>000000000000000000105</v>
          </cell>
          <cell r="L468" t="str">
            <v>0105 - Programa Funcionamiento - VEEDURIA</v>
          </cell>
          <cell r="M468" t="str">
            <v>PM01050001FUNC</v>
          </cell>
          <cell r="N468" t="str">
            <v>FU</v>
          </cell>
          <cell r="O468" t="str">
            <v>FUNCIONAMIENTO VEEDURIA</v>
          </cell>
          <cell r="P468" t="str">
            <v>2025</v>
          </cell>
          <cell r="Q468">
            <v>84000</v>
          </cell>
          <cell r="R468">
            <v>84000</v>
          </cell>
        </row>
        <row r="469">
          <cell r="A469" t="str">
            <v>0105-01FU</v>
          </cell>
          <cell r="B469" t="str">
            <v>DISTRITO CAPITAL</v>
          </cell>
          <cell r="C469" t="str">
            <v>0105-01</v>
          </cell>
          <cell r="D469" t="str">
            <v>VEEDURÍA DISTRITAL</v>
          </cell>
          <cell r="E469" t="str">
            <v>0003-017</v>
          </cell>
          <cell r="F469" t="str">
            <v>OENT-OTRAS ENTIDADES</v>
          </cell>
          <cell r="G469" t="str">
            <v>1-100-F001</v>
          </cell>
          <cell r="H469" t="str">
            <v>VA-RECURSOS DISTRITO</v>
          </cell>
          <cell r="I469" t="str">
            <v>O2120201003023219907</v>
          </cell>
          <cell r="J469" t="str">
            <v>Vasos de papel o cartón</v>
          </cell>
          <cell r="K469" t="str">
            <v>000000000000000000105</v>
          </cell>
          <cell r="L469" t="str">
            <v>0105 - Programa Funcionamiento - VEEDURIA</v>
          </cell>
          <cell r="M469" t="str">
            <v>PM01050001FUNC</v>
          </cell>
          <cell r="N469" t="str">
            <v>FU</v>
          </cell>
          <cell r="O469" t="str">
            <v>FUNCIONAMIENTO VEEDURIA</v>
          </cell>
          <cell r="P469" t="str">
            <v>2025</v>
          </cell>
          <cell r="Q469">
            <v>3693000</v>
          </cell>
          <cell r="R469">
            <v>3693000</v>
          </cell>
        </row>
        <row r="470">
          <cell r="A470" t="str">
            <v>0105-01FU</v>
          </cell>
          <cell r="B470" t="str">
            <v>DISTRITO CAPITAL</v>
          </cell>
          <cell r="C470" t="str">
            <v>0105-01</v>
          </cell>
          <cell r="D470" t="str">
            <v>VEEDURÍA DISTRITAL</v>
          </cell>
          <cell r="E470" t="str">
            <v>0003-017</v>
          </cell>
          <cell r="F470" t="str">
            <v>OENT-OTRAS ENTIDADES</v>
          </cell>
          <cell r="G470" t="str">
            <v>1-100-F001</v>
          </cell>
          <cell r="H470" t="str">
            <v>VA-RECURSOS DISTRITO</v>
          </cell>
          <cell r="I470" t="str">
            <v>O2120201003033331101</v>
          </cell>
          <cell r="J470" t="str">
            <v>Gasolina motor corriente</v>
          </cell>
          <cell r="K470" t="str">
            <v>000000000000000000105</v>
          </cell>
          <cell r="L470" t="str">
            <v>0105 - Programa Funcionamiento - VEEDURIA</v>
          </cell>
          <cell r="M470" t="str">
            <v>PM01050001FUNC</v>
          </cell>
          <cell r="N470" t="str">
            <v>FU</v>
          </cell>
          <cell r="O470" t="str">
            <v>FUNCIONAMIENTO VEEDURIA</v>
          </cell>
          <cell r="P470" t="str">
            <v>2025</v>
          </cell>
          <cell r="Q470">
            <v>43036000</v>
          </cell>
          <cell r="R470">
            <v>43036000</v>
          </cell>
        </row>
        <row r="471">
          <cell r="A471" t="str">
            <v>0105-01FU</v>
          </cell>
          <cell r="B471" t="str">
            <v>DISTRITO CAPITAL</v>
          </cell>
          <cell r="C471" t="str">
            <v>0105-01</v>
          </cell>
          <cell r="D471" t="str">
            <v>VEEDURÍA DISTRITAL</v>
          </cell>
          <cell r="E471" t="str">
            <v>0003-017</v>
          </cell>
          <cell r="F471" t="str">
            <v>OENT-OTRAS ENTIDADES</v>
          </cell>
          <cell r="G471" t="str">
            <v>1-100-F001</v>
          </cell>
          <cell r="H471" t="str">
            <v>VA-RECURSOS DISTRITO</v>
          </cell>
          <cell r="I471" t="str">
            <v>O2120201003043466404</v>
          </cell>
          <cell r="J471" t="str">
            <v>Preparaciones desinfectantes y bactericidas uso tópico</v>
          </cell>
          <cell r="K471" t="str">
            <v>000000000000000000105</v>
          </cell>
          <cell r="L471" t="str">
            <v>0105 - Programa Funcionamiento - VEEDURIA</v>
          </cell>
          <cell r="M471" t="str">
            <v>PM01050001FUNC</v>
          </cell>
          <cell r="N471" t="str">
            <v>FU</v>
          </cell>
          <cell r="O471" t="str">
            <v>FUNCIONAMIENTO VEEDURIA</v>
          </cell>
          <cell r="P471" t="str">
            <v>2025</v>
          </cell>
          <cell r="Q471">
            <v>70000</v>
          </cell>
          <cell r="R471">
            <v>70000</v>
          </cell>
        </row>
        <row r="472">
          <cell r="A472" t="str">
            <v>0105-01FU</v>
          </cell>
          <cell r="B472" t="str">
            <v>DISTRITO CAPITAL</v>
          </cell>
          <cell r="C472" t="str">
            <v>0105-01</v>
          </cell>
          <cell r="D472" t="str">
            <v>VEEDURÍA DISTRITAL</v>
          </cell>
          <cell r="E472" t="str">
            <v>0003-017</v>
          </cell>
          <cell r="F472" t="str">
            <v>OENT-OTRAS ENTIDADES</v>
          </cell>
          <cell r="G472" t="str">
            <v>1-100-F001</v>
          </cell>
          <cell r="H472" t="str">
            <v>VA-RECURSOS DISTRITO</v>
          </cell>
          <cell r="I472" t="str">
            <v>O2120201003053529901</v>
          </cell>
          <cell r="J472" t="str">
            <v>Botiquines para emergencia</v>
          </cell>
          <cell r="K472" t="str">
            <v>000000000000000000105</v>
          </cell>
          <cell r="L472" t="str">
            <v>0105 - Programa Funcionamiento - VEEDURIA</v>
          </cell>
          <cell r="M472" t="str">
            <v>PM01050001FUNC</v>
          </cell>
          <cell r="N472" t="str">
            <v>FU</v>
          </cell>
          <cell r="O472" t="str">
            <v>FUNCIONAMIENTO VEEDURIA</v>
          </cell>
          <cell r="P472" t="str">
            <v>2025</v>
          </cell>
          <cell r="Q472">
            <v>4200000</v>
          </cell>
          <cell r="R472">
            <v>4200000</v>
          </cell>
        </row>
        <row r="473">
          <cell r="A473" t="str">
            <v>0105-01FU</v>
          </cell>
          <cell r="B473" t="str">
            <v>DISTRITO CAPITAL</v>
          </cell>
          <cell r="C473" t="str">
            <v>0105-01</v>
          </cell>
          <cell r="D473" t="str">
            <v>VEEDURÍA DISTRITAL</v>
          </cell>
          <cell r="E473" t="str">
            <v>0003-017</v>
          </cell>
          <cell r="F473" t="str">
            <v>OENT-OTRAS ENTIDADES</v>
          </cell>
          <cell r="G473" t="str">
            <v>1-100-F001</v>
          </cell>
          <cell r="H473" t="str">
            <v>VA-RECURSOS DISTRITO</v>
          </cell>
          <cell r="I473" t="str">
            <v>O2120201003053532103</v>
          </cell>
          <cell r="J473" t="str">
            <v>Jabones líquidos para lavar</v>
          </cell>
          <cell r="K473" t="str">
            <v>000000000000000000105</v>
          </cell>
          <cell r="L473" t="str">
            <v>0105 - Programa Funcionamiento - VEEDURIA</v>
          </cell>
          <cell r="M473" t="str">
            <v>PM01050001FUNC</v>
          </cell>
          <cell r="N473" t="str">
            <v>FU</v>
          </cell>
          <cell r="O473" t="str">
            <v>FUNCIONAMIENTO VEEDURIA</v>
          </cell>
          <cell r="P473" t="str">
            <v>2025</v>
          </cell>
          <cell r="Q473">
            <v>649000</v>
          </cell>
          <cell r="R473">
            <v>649000</v>
          </cell>
        </row>
        <row r="474">
          <cell r="A474" t="str">
            <v>0105-01FU</v>
          </cell>
          <cell r="B474" t="str">
            <v>DISTRITO CAPITAL</v>
          </cell>
          <cell r="C474" t="str">
            <v>0105-01</v>
          </cell>
          <cell r="D474" t="str">
            <v>VEEDURÍA DISTRITAL</v>
          </cell>
          <cell r="E474" t="str">
            <v>0003-017</v>
          </cell>
          <cell r="F474" t="str">
            <v>OENT-OTRAS ENTIDADES</v>
          </cell>
          <cell r="G474" t="str">
            <v>1-100-F001</v>
          </cell>
          <cell r="H474" t="str">
            <v>VA-RECURSOS DISTRITO</v>
          </cell>
          <cell r="I474" t="str">
            <v>O2120201003053532105</v>
          </cell>
          <cell r="J474" t="str">
            <v>Jabones de tocador</v>
          </cell>
          <cell r="K474" t="str">
            <v>000000000000000000105</v>
          </cell>
          <cell r="L474" t="str">
            <v>0105 - Programa Funcionamiento - VEEDURIA</v>
          </cell>
          <cell r="M474" t="str">
            <v>PM01050001FUNC</v>
          </cell>
          <cell r="N474" t="str">
            <v>FU</v>
          </cell>
          <cell r="O474" t="str">
            <v>FUNCIONAMIENTO VEEDURIA</v>
          </cell>
          <cell r="P474" t="str">
            <v>2025</v>
          </cell>
          <cell r="Q474">
            <v>218000</v>
          </cell>
          <cell r="R474">
            <v>218000</v>
          </cell>
        </row>
        <row r="475">
          <cell r="A475" t="str">
            <v>0105-01FU</v>
          </cell>
          <cell r="B475" t="str">
            <v>DISTRITO CAPITAL</v>
          </cell>
          <cell r="C475" t="str">
            <v>0105-01</v>
          </cell>
          <cell r="D475" t="str">
            <v>VEEDURÍA DISTRITAL</v>
          </cell>
          <cell r="E475" t="str">
            <v>0003-017</v>
          </cell>
          <cell r="F475" t="str">
            <v>OENT-OTRAS ENTIDADES</v>
          </cell>
          <cell r="G475" t="str">
            <v>1-100-F001</v>
          </cell>
          <cell r="H475" t="str">
            <v>VA-RECURSOS DISTRITO</v>
          </cell>
          <cell r="I475" t="str">
            <v>O2120201003053532201</v>
          </cell>
          <cell r="J475" t="str">
            <v>Detergentes en polvo</v>
          </cell>
          <cell r="K475" t="str">
            <v>000000000000000000105</v>
          </cell>
          <cell r="L475" t="str">
            <v>0105 - Programa Funcionamiento - VEEDURIA</v>
          </cell>
          <cell r="M475" t="str">
            <v>PM01050001FUNC</v>
          </cell>
          <cell r="N475" t="str">
            <v>FU</v>
          </cell>
          <cell r="O475" t="str">
            <v>FUNCIONAMIENTO VEEDURIA</v>
          </cell>
          <cell r="P475" t="str">
            <v>2025</v>
          </cell>
          <cell r="Q475">
            <v>127000</v>
          </cell>
          <cell r="R475">
            <v>127000</v>
          </cell>
        </row>
        <row r="476">
          <cell r="A476" t="str">
            <v>0105-01FU</v>
          </cell>
          <cell r="B476" t="str">
            <v>DISTRITO CAPITAL</v>
          </cell>
          <cell r="C476" t="str">
            <v>0105-01</v>
          </cell>
          <cell r="D476" t="str">
            <v>VEEDURÍA DISTRITAL</v>
          </cell>
          <cell r="E476" t="str">
            <v>0003-017</v>
          </cell>
          <cell r="F476" t="str">
            <v>OENT-OTRAS ENTIDADES</v>
          </cell>
          <cell r="G476" t="str">
            <v>1-100-F001</v>
          </cell>
          <cell r="H476" t="str">
            <v>VA-RECURSOS DISTRITO</v>
          </cell>
          <cell r="I476" t="str">
            <v>O2120201003053532204</v>
          </cell>
          <cell r="J476" t="str">
            <v>Preparaciones para limpiar vidrios</v>
          </cell>
          <cell r="K476" t="str">
            <v>000000000000000000105</v>
          </cell>
          <cell r="L476" t="str">
            <v>0105 - Programa Funcionamiento - VEEDURIA</v>
          </cell>
          <cell r="M476" t="str">
            <v>PM01050001FUNC</v>
          </cell>
          <cell r="N476" t="str">
            <v>FU</v>
          </cell>
          <cell r="O476" t="str">
            <v>FUNCIONAMIENTO VEEDURIA</v>
          </cell>
          <cell r="P476" t="str">
            <v>2025</v>
          </cell>
          <cell r="Q476">
            <v>89000</v>
          </cell>
          <cell r="R476">
            <v>89000</v>
          </cell>
        </row>
        <row r="477">
          <cell r="A477" t="str">
            <v>0105-01FU</v>
          </cell>
          <cell r="B477" t="str">
            <v>DISTRITO CAPITAL</v>
          </cell>
          <cell r="C477" t="str">
            <v>0105-01</v>
          </cell>
          <cell r="D477" t="str">
            <v>VEEDURÍA DISTRITAL</v>
          </cell>
          <cell r="E477" t="str">
            <v>0003-017</v>
          </cell>
          <cell r="F477" t="str">
            <v>OENT-OTRAS ENTIDADES</v>
          </cell>
          <cell r="G477" t="str">
            <v>1-100-F001</v>
          </cell>
          <cell r="H477" t="str">
            <v>VA-RECURSOS DISTRITO</v>
          </cell>
          <cell r="I477" t="str">
            <v>O2120201003053532210</v>
          </cell>
          <cell r="J477" t="str">
            <v>Productos blanqueadores y desmanchadores</v>
          </cell>
          <cell r="K477" t="str">
            <v>000000000000000000105</v>
          </cell>
          <cell r="L477" t="str">
            <v>0105 - Programa Funcionamiento - VEEDURIA</v>
          </cell>
          <cell r="M477" t="str">
            <v>PM01050001FUNC</v>
          </cell>
          <cell r="N477" t="str">
            <v>FU</v>
          </cell>
          <cell r="O477" t="str">
            <v>FUNCIONAMIENTO VEEDURIA</v>
          </cell>
          <cell r="P477" t="str">
            <v>2025</v>
          </cell>
          <cell r="Q477">
            <v>404000</v>
          </cell>
          <cell r="R477">
            <v>404000</v>
          </cell>
        </row>
        <row r="478">
          <cell r="A478" t="str">
            <v>0105-01FU</v>
          </cell>
          <cell r="B478" t="str">
            <v>DISTRITO CAPITAL</v>
          </cell>
          <cell r="C478" t="str">
            <v>0105-01</v>
          </cell>
          <cell r="D478" t="str">
            <v>VEEDURÍA DISTRITAL</v>
          </cell>
          <cell r="E478" t="str">
            <v>0003-017</v>
          </cell>
          <cell r="F478" t="str">
            <v>OENT-OTRAS ENTIDADES</v>
          </cell>
          <cell r="G478" t="str">
            <v>1-100-F001</v>
          </cell>
          <cell r="H478" t="str">
            <v>VA-RECURSOS DISTRITO</v>
          </cell>
          <cell r="I478" t="str">
            <v>O2120201003053532212</v>
          </cell>
          <cell r="J478" t="str">
            <v>Preparaciones para limpieza y desengrase</v>
          </cell>
          <cell r="K478" t="str">
            <v>000000000000000000105</v>
          </cell>
          <cell r="L478" t="str">
            <v>0105 - Programa Funcionamiento - VEEDURIA</v>
          </cell>
          <cell r="M478" t="str">
            <v>PM01050001FUNC</v>
          </cell>
          <cell r="N478" t="str">
            <v>FU</v>
          </cell>
          <cell r="O478" t="str">
            <v>FUNCIONAMIENTO VEEDURIA</v>
          </cell>
          <cell r="P478" t="str">
            <v>2025</v>
          </cell>
          <cell r="Q478">
            <v>747000</v>
          </cell>
          <cell r="R478">
            <v>747000</v>
          </cell>
        </row>
        <row r="479">
          <cell r="A479" t="str">
            <v>0105-01FU</v>
          </cell>
          <cell r="B479" t="str">
            <v>DISTRITO CAPITAL</v>
          </cell>
          <cell r="C479" t="str">
            <v>0105-01</v>
          </cell>
          <cell r="D479" t="str">
            <v>VEEDURÍA DISTRITAL</v>
          </cell>
          <cell r="E479" t="str">
            <v>0003-017</v>
          </cell>
          <cell r="F479" t="str">
            <v>OENT-OTRAS ENTIDADES</v>
          </cell>
          <cell r="G479" t="str">
            <v>1-100-F001</v>
          </cell>
          <cell r="H479" t="str">
            <v>VA-RECURSOS DISTRITO</v>
          </cell>
          <cell r="I479" t="str">
            <v>O2120201003053542006</v>
          </cell>
          <cell r="J479" t="str">
            <v>Pegantes sintéticos</v>
          </cell>
          <cell r="K479" t="str">
            <v>000000000000000000105</v>
          </cell>
          <cell r="L479" t="str">
            <v>0105 - Programa Funcionamiento - VEEDURIA</v>
          </cell>
          <cell r="M479" t="str">
            <v>PM01050001FUNC</v>
          </cell>
          <cell r="N479" t="str">
            <v>FU</v>
          </cell>
          <cell r="O479" t="str">
            <v>FUNCIONAMIENTO VEEDURIA</v>
          </cell>
          <cell r="P479" t="str">
            <v>2025</v>
          </cell>
          <cell r="Q479">
            <v>641000</v>
          </cell>
          <cell r="R479">
            <v>641000</v>
          </cell>
        </row>
        <row r="480">
          <cell r="A480" t="str">
            <v>0105-01FU</v>
          </cell>
          <cell r="B480" t="str">
            <v>DISTRITO CAPITAL</v>
          </cell>
          <cell r="C480" t="str">
            <v>0105-01</v>
          </cell>
          <cell r="D480" t="str">
            <v>VEEDURÍA DISTRITAL</v>
          </cell>
          <cell r="E480" t="str">
            <v>0003-017</v>
          </cell>
          <cell r="F480" t="str">
            <v>OENT-OTRAS ENTIDADES</v>
          </cell>
          <cell r="G480" t="str">
            <v>1-100-F001</v>
          </cell>
          <cell r="H480" t="str">
            <v>VA-RECURSOS DISTRITO</v>
          </cell>
          <cell r="I480" t="str">
            <v>O2120201003063622004</v>
          </cell>
          <cell r="J480" t="str">
            <v>Banditas de caucho</v>
          </cell>
          <cell r="K480" t="str">
            <v>000000000000000000105</v>
          </cell>
          <cell r="L480" t="str">
            <v>0105 - Programa Funcionamiento - VEEDURIA</v>
          </cell>
          <cell r="M480" t="str">
            <v>PM01050001FUNC</v>
          </cell>
          <cell r="N480" t="str">
            <v>FU</v>
          </cell>
          <cell r="O480" t="str">
            <v>FUNCIONAMIENTO VEEDURIA</v>
          </cell>
          <cell r="P480" t="str">
            <v>2025</v>
          </cell>
          <cell r="Q480">
            <v>44000</v>
          </cell>
          <cell r="R480">
            <v>44000</v>
          </cell>
        </row>
        <row r="481">
          <cell r="A481" t="str">
            <v>0105-01FU</v>
          </cell>
          <cell r="B481" t="str">
            <v>DISTRITO CAPITAL</v>
          </cell>
          <cell r="C481" t="str">
            <v>0105-01</v>
          </cell>
          <cell r="D481" t="str">
            <v>VEEDURÍA DISTRITAL</v>
          </cell>
          <cell r="E481" t="str">
            <v>0003-017</v>
          </cell>
          <cell r="F481" t="str">
            <v>OENT-OTRAS ENTIDADES</v>
          </cell>
          <cell r="G481" t="str">
            <v>1-100-F001</v>
          </cell>
          <cell r="H481" t="str">
            <v>VA-RECURSOS DISTRITO</v>
          </cell>
          <cell r="I481" t="str">
            <v>O2120201003063626001</v>
          </cell>
          <cell r="J481" t="str">
            <v>Guantes de caucho</v>
          </cell>
          <cell r="K481" t="str">
            <v>000000000000000000105</v>
          </cell>
          <cell r="L481" t="str">
            <v>0105 - Programa Funcionamiento - VEEDURIA</v>
          </cell>
          <cell r="M481" t="str">
            <v>PM01050001FUNC</v>
          </cell>
          <cell r="N481" t="str">
            <v>FU</v>
          </cell>
          <cell r="O481" t="str">
            <v>FUNCIONAMIENTO VEEDURIA</v>
          </cell>
          <cell r="P481" t="str">
            <v>2025</v>
          </cell>
          <cell r="Q481">
            <v>350000</v>
          </cell>
          <cell r="R481">
            <v>350000</v>
          </cell>
        </row>
        <row r="482">
          <cell r="A482" t="str">
            <v>0105-01FU</v>
          </cell>
          <cell r="B482" t="str">
            <v>DISTRITO CAPITAL</v>
          </cell>
          <cell r="C482" t="str">
            <v>0105-01</v>
          </cell>
          <cell r="D482" t="str">
            <v>VEEDURÍA DISTRITAL</v>
          </cell>
          <cell r="E482" t="str">
            <v>0003-017</v>
          </cell>
          <cell r="F482" t="str">
            <v>OENT-OTRAS ENTIDADES</v>
          </cell>
          <cell r="G482" t="str">
            <v>1-100-F001</v>
          </cell>
          <cell r="H482" t="str">
            <v>VA-RECURSOS DISTRITO</v>
          </cell>
          <cell r="I482" t="str">
            <v>O2120201003063626004</v>
          </cell>
          <cell r="J482" t="str">
            <v>Guantes de cirugía</v>
          </cell>
          <cell r="K482" t="str">
            <v>000000000000000000105</v>
          </cell>
          <cell r="L482" t="str">
            <v>0105 - Programa Funcionamiento - VEEDURIA</v>
          </cell>
          <cell r="M482" t="str">
            <v>PM01050001FUNC</v>
          </cell>
          <cell r="N482" t="str">
            <v>FU</v>
          </cell>
          <cell r="O482" t="str">
            <v>FUNCIONAMIENTO VEEDURIA</v>
          </cell>
          <cell r="P482" t="str">
            <v>2025</v>
          </cell>
          <cell r="Q482">
            <v>424000</v>
          </cell>
          <cell r="R482">
            <v>424000</v>
          </cell>
        </row>
        <row r="483">
          <cell r="A483" t="str">
            <v>0105-01FU</v>
          </cell>
          <cell r="B483" t="str">
            <v>DISTRITO CAPITAL</v>
          </cell>
          <cell r="C483" t="str">
            <v>0105-01</v>
          </cell>
          <cell r="D483" t="str">
            <v>VEEDURÍA DISTRITAL</v>
          </cell>
          <cell r="E483" t="str">
            <v>0003-017</v>
          </cell>
          <cell r="F483" t="str">
            <v>OENT-OTRAS ENTIDADES</v>
          </cell>
          <cell r="G483" t="str">
            <v>1-100-F001</v>
          </cell>
          <cell r="H483" t="str">
            <v>VA-RECURSOS DISTRITO</v>
          </cell>
          <cell r="I483" t="str">
            <v>O2120201003063627018</v>
          </cell>
          <cell r="J483" t="str">
            <v>Borradores de caucho</v>
          </cell>
          <cell r="K483" t="str">
            <v>000000000000000000105</v>
          </cell>
          <cell r="L483" t="str">
            <v>0105 - Programa Funcionamiento - VEEDURIA</v>
          </cell>
          <cell r="M483" t="str">
            <v>PM01050001FUNC</v>
          </cell>
          <cell r="N483" t="str">
            <v>FU</v>
          </cell>
          <cell r="O483" t="str">
            <v>FUNCIONAMIENTO VEEDURIA</v>
          </cell>
          <cell r="P483" t="str">
            <v>2025</v>
          </cell>
          <cell r="Q483">
            <v>30000</v>
          </cell>
          <cell r="R483">
            <v>30000</v>
          </cell>
        </row>
        <row r="484">
          <cell r="A484" t="str">
            <v>0105-01FU</v>
          </cell>
          <cell r="B484" t="str">
            <v>DISTRITO CAPITAL</v>
          </cell>
          <cell r="C484" t="str">
            <v>0105-01</v>
          </cell>
          <cell r="D484" t="str">
            <v>VEEDURÍA DISTRITAL</v>
          </cell>
          <cell r="E484" t="str">
            <v>0003-017</v>
          </cell>
          <cell r="F484" t="str">
            <v>OENT-OTRAS ENTIDADES</v>
          </cell>
          <cell r="G484" t="str">
            <v>1-100-F001</v>
          </cell>
          <cell r="H484" t="str">
            <v>VA-RECURSOS DISTRITO</v>
          </cell>
          <cell r="I484" t="str">
            <v>O2120201003063641001</v>
          </cell>
          <cell r="J484" t="str">
            <v>Bolsas de material plástico sin impresión</v>
          </cell>
          <cell r="K484" t="str">
            <v>000000000000000000105</v>
          </cell>
          <cell r="L484" t="str">
            <v>0105 - Programa Funcionamiento - VEEDURIA</v>
          </cell>
          <cell r="M484" t="str">
            <v>PM01050001FUNC</v>
          </cell>
          <cell r="N484" t="str">
            <v>FU</v>
          </cell>
          <cell r="O484" t="str">
            <v>FUNCIONAMIENTO VEEDURIA</v>
          </cell>
          <cell r="P484" t="str">
            <v>2025</v>
          </cell>
          <cell r="Q484">
            <v>592000</v>
          </cell>
          <cell r="R484">
            <v>592000</v>
          </cell>
        </row>
        <row r="485">
          <cell r="A485" t="str">
            <v>0105-01FU</v>
          </cell>
          <cell r="B485" t="str">
            <v>DISTRITO CAPITAL</v>
          </cell>
          <cell r="C485" t="str">
            <v>0105-01</v>
          </cell>
          <cell r="D485" t="str">
            <v>VEEDURÍA DISTRITAL</v>
          </cell>
          <cell r="E485" t="str">
            <v>0003-017</v>
          </cell>
          <cell r="F485" t="str">
            <v>OENT-OTRAS ENTIDADES</v>
          </cell>
          <cell r="G485" t="str">
            <v>1-100-F001</v>
          </cell>
          <cell r="H485" t="str">
            <v>VA-RECURSOS DISTRITO</v>
          </cell>
          <cell r="I485" t="str">
            <v>O2120201003063692007</v>
          </cell>
          <cell r="J485" t="str">
            <v>Cintas pegantes (transparentes)</v>
          </cell>
          <cell r="K485" t="str">
            <v>000000000000000000105</v>
          </cell>
          <cell r="L485" t="str">
            <v>0105 - Programa Funcionamiento - VEEDURIA</v>
          </cell>
          <cell r="M485" t="str">
            <v>PM01050001FUNC</v>
          </cell>
          <cell r="N485" t="str">
            <v>FU</v>
          </cell>
          <cell r="O485" t="str">
            <v>FUNCIONAMIENTO VEEDURIA</v>
          </cell>
          <cell r="P485" t="str">
            <v>2025</v>
          </cell>
          <cell r="Q485">
            <v>366000</v>
          </cell>
          <cell r="R485">
            <v>366000</v>
          </cell>
        </row>
        <row r="486">
          <cell r="A486" t="str">
            <v>0105-01FU</v>
          </cell>
          <cell r="B486" t="str">
            <v>DISTRITO CAPITAL</v>
          </cell>
          <cell r="C486" t="str">
            <v>0105-01</v>
          </cell>
          <cell r="D486" t="str">
            <v>VEEDURÍA DISTRITAL</v>
          </cell>
          <cell r="E486" t="str">
            <v>0003-017</v>
          </cell>
          <cell r="F486" t="str">
            <v>OENT-OTRAS ENTIDADES</v>
          </cell>
          <cell r="G486" t="str">
            <v>1-100-F001</v>
          </cell>
          <cell r="H486" t="str">
            <v>VA-RECURSOS DISTRITO</v>
          </cell>
          <cell r="I486" t="str">
            <v>O2120201003063694016</v>
          </cell>
          <cell r="J486" t="str">
            <v>Recogedores plásticos de basura</v>
          </cell>
          <cell r="K486" t="str">
            <v>000000000000000000105</v>
          </cell>
          <cell r="L486" t="str">
            <v>0105 - Programa Funcionamiento - VEEDURIA</v>
          </cell>
          <cell r="M486" t="str">
            <v>PM01050001FUNC</v>
          </cell>
          <cell r="N486" t="str">
            <v>FU</v>
          </cell>
          <cell r="O486" t="str">
            <v>FUNCIONAMIENTO VEEDURIA</v>
          </cell>
          <cell r="P486" t="str">
            <v>2025</v>
          </cell>
          <cell r="Q486">
            <v>11000</v>
          </cell>
          <cell r="R486">
            <v>11000</v>
          </cell>
        </row>
        <row r="487">
          <cell r="A487" t="str">
            <v>0105-01FU</v>
          </cell>
          <cell r="B487" t="str">
            <v>DISTRITO CAPITAL</v>
          </cell>
          <cell r="C487" t="str">
            <v>0105-01</v>
          </cell>
          <cell r="D487" t="str">
            <v>VEEDURÍA DISTRITAL</v>
          </cell>
          <cell r="E487" t="str">
            <v>0003-017</v>
          </cell>
          <cell r="F487" t="str">
            <v>OENT-OTRAS ENTIDADES</v>
          </cell>
          <cell r="G487" t="str">
            <v>1-100-F001</v>
          </cell>
          <cell r="H487" t="str">
            <v>VA-RECURSOS DISTRITO</v>
          </cell>
          <cell r="I487" t="str">
            <v>O2120201003063699006</v>
          </cell>
          <cell r="J487" t="str">
            <v>Ganchos legajadores plásticos</v>
          </cell>
          <cell r="K487" t="str">
            <v>000000000000000000105</v>
          </cell>
          <cell r="L487" t="str">
            <v>0105 - Programa Funcionamiento - VEEDURIA</v>
          </cell>
          <cell r="M487" t="str">
            <v>PM01050001FUNC</v>
          </cell>
          <cell r="N487" t="str">
            <v>FU</v>
          </cell>
          <cell r="O487" t="str">
            <v>FUNCIONAMIENTO VEEDURIA</v>
          </cell>
          <cell r="P487" t="str">
            <v>2025</v>
          </cell>
          <cell r="Q487">
            <v>642000</v>
          </cell>
          <cell r="R487">
            <v>642000</v>
          </cell>
        </row>
        <row r="488">
          <cell r="A488" t="str">
            <v>0105-01FU</v>
          </cell>
          <cell r="B488" t="str">
            <v>DISTRITO CAPITAL</v>
          </cell>
          <cell r="C488" t="str">
            <v>0105-01</v>
          </cell>
          <cell r="D488" t="str">
            <v>VEEDURÍA DISTRITAL</v>
          </cell>
          <cell r="E488" t="str">
            <v>0003-017</v>
          </cell>
          <cell r="F488" t="str">
            <v>OENT-OTRAS ENTIDADES</v>
          </cell>
          <cell r="G488" t="str">
            <v>1-100-F001</v>
          </cell>
          <cell r="H488" t="str">
            <v>VA-RECURSOS DISTRITO</v>
          </cell>
          <cell r="I488" t="str">
            <v>O2120201003063699060</v>
          </cell>
          <cell r="J488" t="str">
            <v>Cartuchos plásticos para impresora de computador</v>
          </cell>
          <cell r="K488" t="str">
            <v>000000000000000000105</v>
          </cell>
          <cell r="L488" t="str">
            <v>0105 - Programa Funcionamiento - VEEDURIA</v>
          </cell>
          <cell r="M488" t="str">
            <v>PM01050001FUNC</v>
          </cell>
          <cell r="N488" t="str">
            <v>FU</v>
          </cell>
          <cell r="O488" t="str">
            <v>FUNCIONAMIENTO VEEDURIA</v>
          </cell>
          <cell r="P488" t="str">
            <v>2025</v>
          </cell>
          <cell r="Q488">
            <v>15227000</v>
          </cell>
          <cell r="R488">
            <v>15227000</v>
          </cell>
        </row>
        <row r="489">
          <cell r="A489" t="str">
            <v>0105-01FU</v>
          </cell>
          <cell r="B489" t="str">
            <v>DISTRITO CAPITAL</v>
          </cell>
          <cell r="C489" t="str">
            <v>0105-01</v>
          </cell>
          <cell r="D489" t="str">
            <v>VEEDURÍA DISTRITAL</v>
          </cell>
          <cell r="E489" t="str">
            <v>0003-017</v>
          </cell>
          <cell r="F489" t="str">
            <v>OENT-OTRAS ENTIDADES</v>
          </cell>
          <cell r="G489" t="str">
            <v>1-100-F001</v>
          </cell>
          <cell r="H489" t="str">
            <v>VA-RECURSOS DISTRITO</v>
          </cell>
          <cell r="I489" t="str">
            <v>O2120201003063699096</v>
          </cell>
          <cell r="J489" t="str">
            <v>Artículos n.c.p. de plástico espumado flexible</v>
          </cell>
          <cell r="K489" t="str">
            <v>000000000000000000105</v>
          </cell>
          <cell r="L489" t="str">
            <v>0105 - Programa Funcionamiento - VEEDURIA</v>
          </cell>
          <cell r="M489" t="str">
            <v>PM01050001FUNC</v>
          </cell>
          <cell r="N489" t="str">
            <v>FU</v>
          </cell>
          <cell r="O489" t="str">
            <v>FUNCIONAMIENTO VEEDURIA</v>
          </cell>
          <cell r="P489" t="str">
            <v>2025</v>
          </cell>
          <cell r="Q489">
            <v>924000</v>
          </cell>
          <cell r="R489">
            <v>924000</v>
          </cell>
        </row>
        <row r="490">
          <cell r="A490" t="str">
            <v>0105-01FU</v>
          </cell>
          <cell r="B490" t="str">
            <v>DISTRITO CAPITAL</v>
          </cell>
          <cell r="C490" t="str">
            <v>0105-01</v>
          </cell>
          <cell r="D490" t="str">
            <v>VEEDURÍA DISTRITAL</v>
          </cell>
          <cell r="E490" t="str">
            <v>0003-017</v>
          </cell>
          <cell r="F490" t="str">
            <v>OENT-OTRAS ENTIDADES</v>
          </cell>
          <cell r="G490" t="str">
            <v>1-100-F001</v>
          </cell>
          <cell r="H490" t="str">
            <v>VA-RECURSOS DISTRITO</v>
          </cell>
          <cell r="I490" t="str">
            <v>O2120201003073719305</v>
          </cell>
          <cell r="J490" t="str">
            <v>Vasos y jarros de vidrio</v>
          </cell>
          <cell r="K490" t="str">
            <v>000000000000000000105</v>
          </cell>
          <cell r="L490" t="str">
            <v>0105 - Programa Funcionamiento - VEEDURIA</v>
          </cell>
          <cell r="M490" t="str">
            <v>PM01050001FUNC</v>
          </cell>
          <cell r="N490" t="str">
            <v>FU</v>
          </cell>
          <cell r="O490" t="str">
            <v>FUNCIONAMIENTO VEEDURIA</v>
          </cell>
          <cell r="P490" t="str">
            <v>2025</v>
          </cell>
          <cell r="Q490">
            <v>54000</v>
          </cell>
          <cell r="R490">
            <v>54000</v>
          </cell>
        </row>
        <row r="491">
          <cell r="A491" t="str">
            <v>0105-01FU</v>
          </cell>
          <cell r="B491" t="str">
            <v>DISTRITO CAPITAL</v>
          </cell>
          <cell r="C491" t="str">
            <v>0105-01</v>
          </cell>
          <cell r="D491" t="str">
            <v>VEEDURÍA DISTRITAL</v>
          </cell>
          <cell r="E491" t="str">
            <v>0003-017</v>
          </cell>
          <cell r="F491" t="str">
            <v>OENT-OTRAS ENTIDADES</v>
          </cell>
          <cell r="G491" t="str">
            <v>1-100-F001</v>
          </cell>
          <cell r="H491" t="str">
            <v>VA-RECURSOS DISTRITO</v>
          </cell>
          <cell r="I491" t="str">
            <v>O2120201003073791009</v>
          </cell>
          <cell r="J491" t="str">
            <v>Paños y telas abrasivas para aseo y limpieza</v>
          </cell>
          <cell r="K491" t="str">
            <v>000000000000000000105</v>
          </cell>
          <cell r="L491" t="str">
            <v>0105 - Programa Funcionamiento - VEEDURIA</v>
          </cell>
          <cell r="M491" t="str">
            <v>PM01050001FUNC</v>
          </cell>
          <cell r="N491" t="str">
            <v>FU</v>
          </cell>
          <cell r="O491" t="str">
            <v>FUNCIONAMIENTO VEEDURIA</v>
          </cell>
          <cell r="P491" t="str">
            <v>2025</v>
          </cell>
          <cell r="Q491">
            <v>59000</v>
          </cell>
          <cell r="R491">
            <v>59000</v>
          </cell>
        </row>
        <row r="492">
          <cell r="A492" t="str">
            <v>0105-01FU</v>
          </cell>
          <cell r="B492" t="str">
            <v>DISTRITO CAPITAL</v>
          </cell>
          <cell r="C492" t="str">
            <v>0105-01</v>
          </cell>
          <cell r="D492" t="str">
            <v>VEEDURÍA DISTRITAL</v>
          </cell>
          <cell r="E492" t="str">
            <v>0003-017</v>
          </cell>
          <cell r="F492" t="str">
            <v>OENT-OTRAS ENTIDADES</v>
          </cell>
          <cell r="G492" t="str">
            <v>1-100-F001</v>
          </cell>
          <cell r="H492" t="str">
            <v>VA-RECURSOS DISTRITO</v>
          </cell>
          <cell r="I492" t="str">
            <v>O2120201003083812206</v>
          </cell>
          <cell r="J492" t="str">
            <v>Muebles modulares de madera para oficina</v>
          </cell>
          <cell r="K492" t="str">
            <v>000000000000000000105</v>
          </cell>
          <cell r="L492" t="str">
            <v>0105 - Programa Funcionamiento - VEEDURIA</v>
          </cell>
          <cell r="M492" t="str">
            <v>PM01050001FUNC</v>
          </cell>
          <cell r="N492" t="str">
            <v>FU</v>
          </cell>
          <cell r="O492" t="str">
            <v>FUNCIONAMIENTO VEEDURIA</v>
          </cell>
          <cell r="P492" t="str">
            <v>2025</v>
          </cell>
          <cell r="Q492">
            <v>18300000</v>
          </cell>
          <cell r="R492">
            <v>18300000</v>
          </cell>
        </row>
        <row r="493">
          <cell r="A493" t="str">
            <v>0105-01FU</v>
          </cell>
          <cell r="B493" t="str">
            <v>DISTRITO CAPITAL</v>
          </cell>
          <cell r="C493" t="str">
            <v>0105-01</v>
          </cell>
          <cell r="D493" t="str">
            <v>VEEDURÍA DISTRITAL</v>
          </cell>
          <cell r="E493" t="str">
            <v>0003-017</v>
          </cell>
          <cell r="F493" t="str">
            <v>OENT-OTRAS ENTIDADES</v>
          </cell>
          <cell r="G493" t="str">
            <v>1-100-F001</v>
          </cell>
          <cell r="H493" t="str">
            <v>VA-RECURSOS DISTRITO</v>
          </cell>
          <cell r="I493" t="str">
            <v>O2120201003083891102</v>
          </cell>
          <cell r="J493" t="str">
            <v>Bolígrafos</v>
          </cell>
          <cell r="K493" t="str">
            <v>000000000000000000105</v>
          </cell>
          <cell r="L493" t="str">
            <v>0105 - Programa Funcionamiento - VEEDURIA</v>
          </cell>
          <cell r="M493" t="str">
            <v>PM01050001FUNC</v>
          </cell>
          <cell r="N493" t="str">
            <v>FU</v>
          </cell>
          <cell r="O493" t="str">
            <v>FUNCIONAMIENTO VEEDURIA</v>
          </cell>
          <cell r="P493" t="str">
            <v>2025</v>
          </cell>
          <cell r="Q493">
            <v>120000</v>
          </cell>
          <cell r="R493">
            <v>120000</v>
          </cell>
        </row>
        <row r="494">
          <cell r="A494" t="str">
            <v>0105-01FU</v>
          </cell>
          <cell r="B494" t="str">
            <v>DISTRITO CAPITAL</v>
          </cell>
          <cell r="C494" t="str">
            <v>0105-01</v>
          </cell>
          <cell r="D494" t="str">
            <v>VEEDURÍA DISTRITAL</v>
          </cell>
          <cell r="E494" t="str">
            <v>0003-017</v>
          </cell>
          <cell r="F494" t="str">
            <v>OENT-OTRAS ENTIDADES</v>
          </cell>
          <cell r="G494" t="str">
            <v>1-100-F001</v>
          </cell>
          <cell r="H494" t="str">
            <v>VA-RECURSOS DISTRITO</v>
          </cell>
          <cell r="I494" t="str">
            <v>O2120201003083891104</v>
          </cell>
          <cell r="J494" t="str">
            <v>Marcadores de fieltro y similares</v>
          </cell>
          <cell r="K494" t="str">
            <v>000000000000000000105</v>
          </cell>
          <cell r="L494" t="str">
            <v>0105 - Programa Funcionamiento - VEEDURIA</v>
          </cell>
          <cell r="M494" t="str">
            <v>PM01050001FUNC</v>
          </cell>
          <cell r="N494" t="str">
            <v>FU</v>
          </cell>
          <cell r="O494" t="str">
            <v>FUNCIONAMIENTO VEEDURIA</v>
          </cell>
          <cell r="P494" t="str">
            <v>2025</v>
          </cell>
          <cell r="Q494">
            <v>119000</v>
          </cell>
          <cell r="R494">
            <v>119000</v>
          </cell>
        </row>
        <row r="495">
          <cell r="A495" t="str">
            <v>0105-01FU</v>
          </cell>
          <cell r="B495" t="str">
            <v>DISTRITO CAPITAL</v>
          </cell>
          <cell r="C495" t="str">
            <v>0105-01</v>
          </cell>
          <cell r="D495" t="str">
            <v>VEEDURÍA DISTRITAL</v>
          </cell>
          <cell r="E495" t="str">
            <v>0003-017</v>
          </cell>
          <cell r="F495" t="str">
            <v>OENT-OTRAS ENTIDADES</v>
          </cell>
          <cell r="G495" t="str">
            <v>1-100-F001</v>
          </cell>
          <cell r="H495" t="str">
            <v>VA-RECURSOS DISTRITO</v>
          </cell>
          <cell r="I495" t="str">
            <v>O2120201003083891106</v>
          </cell>
          <cell r="J495" t="str">
            <v>Lápices</v>
          </cell>
          <cell r="K495" t="str">
            <v>000000000000000000105</v>
          </cell>
          <cell r="L495" t="str">
            <v>0105 - Programa Funcionamiento - VEEDURIA</v>
          </cell>
          <cell r="M495" t="str">
            <v>PM01050001FUNC</v>
          </cell>
          <cell r="N495" t="str">
            <v>FU</v>
          </cell>
          <cell r="O495" t="str">
            <v>FUNCIONAMIENTO VEEDURIA</v>
          </cell>
          <cell r="P495" t="str">
            <v>2025</v>
          </cell>
          <cell r="Q495">
            <v>60000</v>
          </cell>
          <cell r="R495">
            <v>60000</v>
          </cell>
        </row>
        <row r="496">
          <cell r="A496" t="str">
            <v>0105-01FU</v>
          </cell>
          <cell r="B496" t="str">
            <v>DISTRITO CAPITAL</v>
          </cell>
          <cell r="C496" t="str">
            <v>0105-01</v>
          </cell>
          <cell r="D496" t="str">
            <v>VEEDURÍA DISTRITAL</v>
          </cell>
          <cell r="E496" t="str">
            <v>0003-017</v>
          </cell>
          <cell r="F496" t="str">
            <v>OENT-OTRAS ENTIDADES</v>
          </cell>
          <cell r="G496" t="str">
            <v>1-100-F001</v>
          </cell>
          <cell r="H496" t="str">
            <v>VA-RECURSOS DISTRITO</v>
          </cell>
          <cell r="I496" t="str">
            <v>O2120201003083899301</v>
          </cell>
          <cell r="J496" t="str">
            <v>Escobas y cepillos de material plástico</v>
          </cell>
          <cell r="K496" t="str">
            <v>000000000000000000105</v>
          </cell>
          <cell r="L496" t="str">
            <v>0105 - Programa Funcionamiento - VEEDURIA</v>
          </cell>
          <cell r="M496" t="str">
            <v>PM01050001FUNC</v>
          </cell>
          <cell r="N496" t="str">
            <v>FU</v>
          </cell>
          <cell r="O496" t="str">
            <v>FUNCIONAMIENTO VEEDURIA</v>
          </cell>
          <cell r="P496" t="str">
            <v>2025</v>
          </cell>
          <cell r="Q496">
            <v>155000</v>
          </cell>
          <cell r="R496">
            <v>155000</v>
          </cell>
        </row>
        <row r="497">
          <cell r="A497" t="str">
            <v>0105-01FU</v>
          </cell>
          <cell r="B497" t="str">
            <v>DISTRITO CAPITAL</v>
          </cell>
          <cell r="C497" t="str">
            <v>0105-01</v>
          </cell>
          <cell r="D497" t="str">
            <v>VEEDURÍA DISTRITAL</v>
          </cell>
          <cell r="E497" t="str">
            <v>0003-017</v>
          </cell>
          <cell r="F497" t="str">
            <v>OENT-OTRAS ENTIDADES</v>
          </cell>
          <cell r="G497" t="str">
            <v>1-100-F001</v>
          </cell>
          <cell r="H497" t="str">
            <v>VA-RECURSOS DISTRITO</v>
          </cell>
          <cell r="I497" t="str">
            <v>O2120201003083899303</v>
          </cell>
          <cell r="J497" t="str">
            <v>Cepillos para lavar o fregar</v>
          </cell>
          <cell r="K497" t="str">
            <v>000000000000000000105</v>
          </cell>
          <cell r="L497" t="str">
            <v>0105 - Programa Funcionamiento - VEEDURIA</v>
          </cell>
          <cell r="M497" t="str">
            <v>PM01050001FUNC</v>
          </cell>
          <cell r="N497" t="str">
            <v>FU</v>
          </cell>
          <cell r="O497" t="str">
            <v>FUNCIONAMIENTO VEEDURIA</v>
          </cell>
          <cell r="P497" t="str">
            <v>2025</v>
          </cell>
          <cell r="Q497">
            <v>31000</v>
          </cell>
          <cell r="R497">
            <v>31000</v>
          </cell>
        </row>
        <row r="498">
          <cell r="A498" t="str">
            <v>0105-01FU</v>
          </cell>
          <cell r="B498" t="str">
            <v>DISTRITO CAPITAL</v>
          </cell>
          <cell r="C498" t="str">
            <v>0105-01</v>
          </cell>
          <cell r="D498" t="str">
            <v>VEEDURÍA DISTRITAL</v>
          </cell>
          <cell r="E498" t="str">
            <v>0003-017</v>
          </cell>
          <cell r="F498" t="str">
            <v>OENT-OTRAS ENTIDADES</v>
          </cell>
          <cell r="G498" t="str">
            <v>1-100-F001</v>
          </cell>
          <cell r="H498" t="str">
            <v>VA-RECURSOS DISTRITO</v>
          </cell>
          <cell r="I498" t="str">
            <v>O2120201003083899314</v>
          </cell>
          <cell r="J498" t="str">
            <v>Trapeadores</v>
          </cell>
          <cell r="K498" t="str">
            <v>000000000000000000105</v>
          </cell>
          <cell r="L498" t="str">
            <v>0105 - Programa Funcionamiento - VEEDURIA</v>
          </cell>
          <cell r="M498" t="str">
            <v>PM01050001FUNC</v>
          </cell>
          <cell r="N498" t="str">
            <v>FU</v>
          </cell>
          <cell r="O498" t="str">
            <v>FUNCIONAMIENTO VEEDURIA</v>
          </cell>
          <cell r="P498" t="str">
            <v>2025</v>
          </cell>
          <cell r="Q498">
            <v>190000</v>
          </cell>
          <cell r="R498">
            <v>190000</v>
          </cell>
        </row>
        <row r="499">
          <cell r="A499" t="str">
            <v>0105-01FU</v>
          </cell>
          <cell r="B499" t="str">
            <v>DISTRITO CAPITAL</v>
          </cell>
          <cell r="C499" t="str">
            <v>0105-01</v>
          </cell>
          <cell r="D499" t="str">
            <v>VEEDURÍA DISTRITAL</v>
          </cell>
          <cell r="E499" t="str">
            <v>0003-017</v>
          </cell>
          <cell r="F499" t="str">
            <v>OENT-OTRAS ENTIDADES</v>
          </cell>
          <cell r="G499" t="str">
            <v>1-100-F001</v>
          </cell>
          <cell r="H499" t="str">
            <v>VA-RECURSOS DISTRITO</v>
          </cell>
          <cell r="I499" t="str">
            <v>O2120201004024291305</v>
          </cell>
          <cell r="J499" t="str">
            <v>Tijeras para artes y oficios</v>
          </cell>
          <cell r="K499" t="str">
            <v>000000000000000000105</v>
          </cell>
          <cell r="L499" t="str">
            <v>0105 - Programa Funcionamiento - VEEDURIA</v>
          </cell>
          <cell r="M499" t="str">
            <v>PM01050001FUNC</v>
          </cell>
          <cell r="N499" t="str">
            <v>FU</v>
          </cell>
          <cell r="O499" t="str">
            <v>FUNCIONAMIENTO VEEDURIA</v>
          </cell>
          <cell r="P499" t="str">
            <v>2025</v>
          </cell>
          <cell r="Q499">
            <v>104000</v>
          </cell>
          <cell r="R499">
            <v>104000</v>
          </cell>
        </row>
        <row r="500">
          <cell r="A500" t="str">
            <v>0105-01FU</v>
          </cell>
          <cell r="B500" t="str">
            <v>DISTRITO CAPITAL</v>
          </cell>
          <cell r="C500" t="str">
            <v>0105-01</v>
          </cell>
          <cell r="D500" t="str">
            <v>VEEDURÍA DISTRITAL</v>
          </cell>
          <cell r="E500" t="str">
            <v>0003-017</v>
          </cell>
          <cell r="F500" t="str">
            <v>OENT-OTRAS ENTIDADES</v>
          </cell>
          <cell r="G500" t="str">
            <v>1-100-F001</v>
          </cell>
          <cell r="H500" t="str">
            <v>VA-RECURSOS DISTRITO</v>
          </cell>
          <cell r="I500" t="str">
            <v>O2120201004024299201</v>
          </cell>
          <cell r="J500" t="str">
            <v>Mangos metálicos</v>
          </cell>
          <cell r="K500" t="str">
            <v>000000000000000000105</v>
          </cell>
          <cell r="L500" t="str">
            <v>0105 - Programa Funcionamiento - VEEDURIA</v>
          </cell>
          <cell r="M500" t="str">
            <v>PM01050001FUNC</v>
          </cell>
          <cell r="N500" t="str">
            <v>FU</v>
          </cell>
          <cell r="O500" t="str">
            <v>FUNCIONAMIENTO VEEDURIA</v>
          </cell>
          <cell r="P500" t="str">
            <v>2025</v>
          </cell>
          <cell r="Q500">
            <v>85000</v>
          </cell>
          <cell r="R500">
            <v>85000</v>
          </cell>
        </row>
        <row r="501">
          <cell r="A501" t="str">
            <v>0105-01FU</v>
          </cell>
          <cell r="B501" t="str">
            <v>DISTRITO CAPITAL</v>
          </cell>
          <cell r="C501" t="str">
            <v>0105-01</v>
          </cell>
          <cell r="D501" t="str">
            <v>VEEDURÍA DISTRITAL</v>
          </cell>
          <cell r="E501" t="str">
            <v>0003-017</v>
          </cell>
          <cell r="F501" t="str">
            <v>OENT-OTRAS ENTIDADES</v>
          </cell>
          <cell r="G501" t="str">
            <v>1-100-F001</v>
          </cell>
          <cell r="H501" t="str">
            <v>VA-RECURSOS DISTRITO</v>
          </cell>
          <cell r="I501" t="str">
            <v>O2120201004024299502</v>
          </cell>
          <cell r="J501" t="str">
            <v>Clips</v>
          </cell>
          <cell r="K501" t="str">
            <v>000000000000000000105</v>
          </cell>
          <cell r="L501" t="str">
            <v>0105 - Programa Funcionamiento - VEEDURIA</v>
          </cell>
          <cell r="M501" t="str">
            <v>PM01050001FUNC</v>
          </cell>
          <cell r="N501" t="str">
            <v>FU</v>
          </cell>
          <cell r="O501" t="str">
            <v>FUNCIONAMIENTO VEEDURIA</v>
          </cell>
          <cell r="P501" t="str">
            <v>2025</v>
          </cell>
          <cell r="Q501">
            <v>12000</v>
          </cell>
          <cell r="R501">
            <v>12000</v>
          </cell>
        </row>
        <row r="502">
          <cell r="A502" t="str">
            <v>0105-01FU</v>
          </cell>
          <cell r="B502" t="str">
            <v>DISTRITO CAPITAL</v>
          </cell>
          <cell r="C502" t="str">
            <v>0105-01</v>
          </cell>
          <cell r="D502" t="str">
            <v>VEEDURÍA DISTRITAL</v>
          </cell>
          <cell r="E502" t="str">
            <v>0003-017</v>
          </cell>
          <cell r="F502" t="str">
            <v>OENT-OTRAS ENTIDADES</v>
          </cell>
          <cell r="G502" t="str">
            <v>1-100-F001</v>
          </cell>
          <cell r="H502" t="str">
            <v>VA-RECURSOS DISTRITO</v>
          </cell>
          <cell r="I502" t="str">
            <v>O2120201004034392303</v>
          </cell>
          <cell r="J502" t="str">
            <v>Equipos extintores de incendios</v>
          </cell>
          <cell r="K502" t="str">
            <v>000000000000000000105</v>
          </cell>
          <cell r="L502" t="str">
            <v>0105 - Programa Funcionamiento - VEEDURIA</v>
          </cell>
          <cell r="M502" t="str">
            <v>PM01050001FUNC</v>
          </cell>
          <cell r="N502" t="str">
            <v>FU</v>
          </cell>
          <cell r="O502" t="str">
            <v>FUNCIONAMIENTO VEEDURIA</v>
          </cell>
          <cell r="P502" t="str">
            <v>2025</v>
          </cell>
          <cell r="Q502">
            <v>1260000</v>
          </cell>
          <cell r="R502">
            <v>1260000</v>
          </cell>
        </row>
        <row r="503">
          <cell r="A503" t="str">
            <v>0105-01FU</v>
          </cell>
          <cell r="B503" t="str">
            <v>DISTRITO CAPITAL</v>
          </cell>
          <cell r="C503" t="str">
            <v>0105-01</v>
          </cell>
          <cell r="D503" t="str">
            <v>VEEDURÍA DISTRITAL</v>
          </cell>
          <cell r="E503" t="str">
            <v>0003-017</v>
          </cell>
          <cell r="F503" t="str">
            <v>OENT-OTRAS ENTIDADES</v>
          </cell>
          <cell r="G503" t="str">
            <v>1-100-F001</v>
          </cell>
          <cell r="H503" t="str">
            <v>VA-RECURSOS DISTRITO</v>
          </cell>
          <cell r="I503" t="str">
            <v>O2120201004044481602</v>
          </cell>
          <cell r="J503" t="str">
            <v>Grecas</v>
          </cell>
          <cell r="K503" t="str">
            <v>000000000000000000105</v>
          </cell>
          <cell r="L503" t="str">
            <v>0105 - Programa Funcionamiento - VEEDURIA</v>
          </cell>
          <cell r="M503" t="str">
            <v>PM01050001FUNC</v>
          </cell>
          <cell r="N503" t="str">
            <v>FU</v>
          </cell>
          <cell r="O503" t="str">
            <v>FUNCIONAMIENTO VEEDURIA</v>
          </cell>
          <cell r="P503" t="str">
            <v>2025</v>
          </cell>
          <cell r="Q503">
            <v>3500000</v>
          </cell>
          <cell r="R503">
            <v>3500000</v>
          </cell>
        </row>
        <row r="504">
          <cell r="A504" t="str">
            <v>0105-01FU</v>
          </cell>
          <cell r="B504" t="str">
            <v>DISTRITO CAPITAL</v>
          </cell>
          <cell r="C504" t="str">
            <v>0105-01</v>
          </cell>
          <cell r="D504" t="str">
            <v>VEEDURÍA DISTRITAL</v>
          </cell>
          <cell r="E504" t="str">
            <v>0003-017</v>
          </cell>
          <cell r="F504" t="str">
            <v>OENT-OTRAS ENTIDADES</v>
          </cell>
          <cell r="G504" t="str">
            <v>1-100-F001</v>
          </cell>
          <cell r="H504" t="str">
            <v>VA-RECURSOS DISTRITO</v>
          </cell>
          <cell r="I504" t="str">
            <v>O2120201004054516003</v>
          </cell>
          <cell r="J504" t="str">
            <v>Engrapadoras para oficina</v>
          </cell>
          <cell r="K504" t="str">
            <v>000000000000000000105</v>
          </cell>
          <cell r="L504" t="str">
            <v>0105 - Programa Funcionamiento - VEEDURIA</v>
          </cell>
          <cell r="M504" t="str">
            <v>PM01050001FUNC</v>
          </cell>
          <cell r="N504" t="str">
            <v>FU</v>
          </cell>
          <cell r="O504" t="str">
            <v>FUNCIONAMIENTO VEEDURIA</v>
          </cell>
          <cell r="P504" t="str">
            <v>2025</v>
          </cell>
          <cell r="Q504">
            <v>213000</v>
          </cell>
          <cell r="R504">
            <v>213000</v>
          </cell>
        </row>
        <row r="505">
          <cell r="A505" t="str">
            <v>0105-01FU</v>
          </cell>
          <cell r="B505" t="str">
            <v>DISTRITO CAPITAL</v>
          </cell>
          <cell r="C505" t="str">
            <v>0105-01</v>
          </cell>
          <cell r="D505" t="str">
            <v>VEEDURÍA DISTRITAL</v>
          </cell>
          <cell r="E505" t="str">
            <v>0003-017</v>
          </cell>
          <cell r="F505" t="str">
            <v>OENT-OTRAS ENTIDADES</v>
          </cell>
          <cell r="G505" t="str">
            <v>1-100-F001</v>
          </cell>
          <cell r="H505" t="str">
            <v>VA-RECURSOS DISTRITO</v>
          </cell>
          <cell r="I505" t="str">
            <v>O2120201004054516004</v>
          </cell>
          <cell r="J505" t="str">
            <v>Perforadoras</v>
          </cell>
          <cell r="K505" t="str">
            <v>000000000000000000105</v>
          </cell>
          <cell r="L505" t="str">
            <v>0105 - Programa Funcionamiento - VEEDURIA</v>
          </cell>
          <cell r="M505" t="str">
            <v>PM01050001FUNC</v>
          </cell>
          <cell r="N505" t="str">
            <v>FU</v>
          </cell>
          <cell r="O505" t="str">
            <v>FUNCIONAMIENTO VEEDURIA</v>
          </cell>
          <cell r="P505" t="str">
            <v>2025</v>
          </cell>
          <cell r="Q505">
            <v>180000</v>
          </cell>
          <cell r="R505">
            <v>180000</v>
          </cell>
        </row>
        <row r="506">
          <cell r="A506" t="str">
            <v>0105-01FU</v>
          </cell>
          <cell r="B506" t="str">
            <v>DISTRITO CAPITAL</v>
          </cell>
          <cell r="C506" t="str">
            <v>0105-01</v>
          </cell>
          <cell r="D506" t="str">
            <v>VEEDURÍA DISTRITAL</v>
          </cell>
          <cell r="E506" t="str">
            <v>0003-017</v>
          </cell>
          <cell r="F506" t="str">
            <v>OENT-OTRAS ENTIDADES</v>
          </cell>
          <cell r="G506" t="str">
            <v>1-100-F001</v>
          </cell>
          <cell r="H506" t="str">
            <v>VA-RECURSOS DISTRITO</v>
          </cell>
          <cell r="I506" t="str">
            <v>O2120201004054516005</v>
          </cell>
          <cell r="J506" t="str">
            <v>Sacaganchos</v>
          </cell>
          <cell r="K506" t="str">
            <v>000000000000000000105</v>
          </cell>
          <cell r="L506" t="str">
            <v>0105 - Programa Funcionamiento - VEEDURIA</v>
          </cell>
          <cell r="M506" t="str">
            <v>PM01050001FUNC</v>
          </cell>
          <cell r="N506" t="str">
            <v>FU</v>
          </cell>
          <cell r="O506" t="str">
            <v>FUNCIONAMIENTO VEEDURIA</v>
          </cell>
          <cell r="P506" t="str">
            <v>2025</v>
          </cell>
          <cell r="Q506">
            <v>180000</v>
          </cell>
          <cell r="R506">
            <v>180000</v>
          </cell>
        </row>
        <row r="507">
          <cell r="A507" t="str">
            <v>0105-01FU</v>
          </cell>
          <cell r="B507" t="str">
            <v>DISTRITO CAPITAL</v>
          </cell>
          <cell r="C507" t="str">
            <v>0105-01</v>
          </cell>
          <cell r="D507" t="str">
            <v>VEEDURÍA DISTRITAL</v>
          </cell>
          <cell r="E507" t="str">
            <v>0003-017</v>
          </cell>
          <cell r="F507" t="str">
            <v>OENT-OTRAS ENTIDADES</v>
          </cell>
          <cell r="G507" t="str">
            <v>1-100-F001</v>
          </cell>
          <cell r="H507" t="str">
            <v>VA-RECURSOS DISTRITO</v>
          </cell>
          <cell r="I507" t="str">
            <v>O2120201004054516099</v>
          </cell>
          <cell r="J507" t="str">
            <v>Máquinas y material de oficina n.c.p.</v>
          </cell>
          <cell r="K507" t="str">
            <v>000000000000000000105</v>
          </cell>
          <cell r="L507" t="str">
            <v>0105 - Programa Funcionamiento - VEEDURIA</v>
          </cell>
          <cell r="M507" t="str">
            <v>PM01050001FUNC</v>
          </cell>
          <cell r="N507" t="str">
            <v>FU</v>
          </cell>
          <cell r="O507" t="str">
            <v>FUNCIONAMIENTO VEEDURIA</v>
          </cell>
          <cell r="P507" t="str">
            <v>2025</v>
          </cell>
          <cell r="Q507">
            <v>33000</v>
          </cell>
          <cell r="R507">
            <v>33000</v>
          </cell>
        </row>
        <row r="508">
          <cell r="A508" t="str">
            <v>0105-01FU</v>
          </cell>
          <cell r="B508" t="str">
            <v>DISTRITO CAPITAL</v>
          </cell>
          <cell r="C508" t="str">
            <v>0105-01</v>
          </cell>
          <cell r="D508" t="str">
            <v>VEEDURÍA DISTRITAL</v>
          </cell>
          <cell r="E508" t="str">
            <v>0003-017</v>
          </cell>
          <cell r="F508" t="str">
            <v>OENT-OTRAS ENTIDADES</v>
          </cell>
          <cell r="G508" t="str">
            <v>1-100-F001</v>
          </cell>
          <cell r="H508" t="str">
            <v>VA-RECURSOS DISTRITO</v>
          </cell>
          <cell r="I508" t="str">
            <v>O21202010040545262</v>
          </cell>
          <cell r="J508" t="str">
            <v>Escáneres (excepto la combinación de impresora, escáner, fotocopiadora y/o fax)</v>
          </cell>
          <cell r="K508" t="str">
            <v>000000000000000000105</v>
          </cell>
          <cell r="L508" t="str">
            <v>0105 - Programa Funcionamiento - VEEDURIA</v>
          </cell>
          <cell r="M508" t="str">
            <v>PM01050001FUNC</v>
          </cell>
          <cell r="N508" t="str">
            <v>FU</v>
          </cell>
          <cell r="O508" t="str">
            <v>FUNCIONAMIENTO VEEDURIA</v>
          </cell>
          <cell r="P508" t="str">
            <v>2025</v>
          </cell>
          <cell r="Q508">
            <v>20000000</v>
          </cell>
          <cell r="R508">
            <v>20000000</v>
          </cell>
        </row>
        <row r="509">
          <cell r="A509" t="str">
            <v>0105-01FU</v>
          </cell>
          <cell r="B509" t="str">
            <v>DISTRITO CAPITAL</v>
          </cell>
          <cell r="C509" t="str">
            <v>0105-01</v>
          </cell>
          <cell r="D509" t="str">
            <v>VEEDURÍA DISTRITAL</v>
          </cell>
          <cell r="E509" t="str">
            <v>0003-017</v>
          </cell>
          <cell r="F509" t="str">
            <v>OENT-OTRAS ENTIDADES</v>
          </cell>
          <cell r="G509" t="str">
            <v>1-100-F001</v>
          </cell>
          <cell r="H509" t="str">
            <v>VA-RECURSOS DISTRITO</v>
          </cell>
          <cell r="I509" t="str">
            <v>O21202010040545272</v>
          </cell>
          <cell r="J509" t="str">
            <v>Unidades removibles de almacenamiento</v>
          </cell>
          <cell r="K509" t="str">
            <v>000000000000000000105</v>
          </cell>
          <cell r="L509" t="str">
            <v>0105 - Programa Funcionamiento - VEEDURIA</v>
          </cell>
          <cell r="M509" t="str">
            <v>PM01050001FUNC</v>
          </cell>
          <cell r="N509" t="str">
            <v>FU</v>
          </cell>
          <cell r="O509" t="str">
            <v>FUNCIONAMIENTO VEEDURIA</v>
          </cell>
          <cell r="P509" t="str">
            <v>2025</v>
          </cell>
          <cell r="Q509">
            <v>10000000</v>
          </cell>
          <cell r="R509">
            <v>10000000</v>
          </cell>
        </row>
        <row r="510">
          <cell r="A510" t="str">
            <v>0105-01FU</v>
          </cell>
          <cell r="B510" t="str">
            <v>DISTRITO CAPITAL</v>
          </cell>
          <cell r="C510" t="str">
            <v>0105-01</v>
          </cell>
          <cell r="D510" t="str">
            <v>VEEDURÍA DISTRITAL</v>
          </cell>
          <cell r="E510" t="str">
            <v>0003-017</v>
          </cell>
          <cell r="F510" t="str">
            <v>OENT-OTRAS ENTIDADES</v>
          </cell>
          <cell r="G510" t="str">
            <v>1-100-F001</v>
          </cell>
          <cell r="H510" t="str">
            <v>VA-RECURSOS DISTRITO</v>
          </cell>
          <cell r="I510" t="str">
            <v>O21202010040545289</v>
          </cell>
          <cell r="J510" t="str">
            <v>Otras máquinas para el procesamiento automático de datos</v>
          </cell>
          <cell r="K510" t="str">
            <v>000000000000000000105</v>
          </cell>
          <cell r="L510" t="str">
            <v>0105 - Programa Funcionamiento - VEEDURIA</v>
          </cell>
          <cell r="M510" t="str">
            <v>PM01050001FUNC</v>
          </cell>
          <cell r="N510" t="str">
            <v>FU</v>
          </cell>
          <cell r="O510" t="str">
            <v>FUNCIONAMIENTO VEEDURIA</v>
          </cell>
          <cell r="P510" t="str">
            <v>2025</v>
          </cell>
          <cell r="Q510">
            <v>30000000</v>
          </cell>
          <cell r="R510">
            <v>30000000</v>
          </cell>
        </row>
        <row r="511">
          <cell r="A511" t="str">
            <v>0105-01FU</v>
          </cell>
          <cell r="B511" t="str">
            <v>DISTRITO CAPITAL</v>
          </cell>
          <cell r="C511" t="str">
            <v>0105-01</v>
          </cell>
          <cell r="D511" t="str">
            <v>VEEDURÍA DISTRITAL</v>
          </cell>
          <cell r="E511" t="str">
            <v>0003-017</v>
          </cell>
          <cell r="F511" t="str">
            <v>OENT-OTRAS ENTIDADES</v>
          </cell>
          <cell r="G511" t="str">
            <v>1-100-F001</v>
          </cell>
          <cell r="H511" t="str">
            <v>VA-RECURSOS DISTRITO</v>
          </cell>
          <cell r="I511" t="str">
            <v>O2120201004064693998</v>
          </cell>
          <cell r="J511" t="str">
            <v>Aparatos eléctricos n.c.p.</v>
          </cell>
          <cell r="K511" t="str">
            <v>000000000000000000105</v>
          </cell>
          <cell r="L511" t="str">
            <v>0105 - Programa Funcionamiento - VEEDURIA</v>
          </cell>
          <cell r="M511" t="str">
            <v>PM01050001FUNC</v>
          </cell>
          <cell r="N511" t="str">
            <v>FU</v>
          </cell>
          <cell r="O511" t="str">
            <v>FUNCIONAMIENTO VEEDURIA</v>
          </cell>
          <cell r="P511" t="str">
            <v>2025</v>
          </cell>
          <cell r="Q511">
            <v>1000000</v>
          </cell>
          <cell r="R511">
            <v>1000000</v>
          </cell>
        </row>
        <row r="512">
          <cell r="A512" t="str">
            <v>0105-01FU</v>
          </cell>
          <cell r="B512" t="str">
            <v>DISTRITO CAPITAL</v>
          </cell>
          <cell r="C512" t="str">
            <v>0105-01</v>
          </cell>
          <cell r="D512" t="str">
            <v>VEEDURÍA DISTRITAL</v>
          </cell>
          <cell r="E512" t="str">
            <v>0003-017</v>
          </cell>
          <cell r="F512" t="str">
            <v>OENT-OTRAS ENTIDADES</v>
          </cell>
          <cell r="G512" t="str">
            <v>1-100-F001</v>
          </cell>
          <cell r="H512" t="str">
            <v>VA-RECURSOS DISTRITO</v>
          </cell>
          <cell r="I512" t="str">
            <v>O2120201004064693999</v>
          </cell>
          <cell r="J512" t="str">
            <v>Accesorios eléctricos n.c.p.</v>
          </cell>
          <cell r="K512" t="str">
            <v>000000000000000000105</v>
          </cell>
          <cell r="L512" t="str">
            <v>0105 - Programa Funcionamiento - VEEDURIA</v>
          </cell>
          <cell r="M512" t="str">
            <v>PM01050001FUNC</v>
          </cell>
          <cell r="N512" t="str">
            <v>FU</v>
          </cell>
          <cell r="O512" t="str">
            <v>FUNCIONAMIENTO VEEDURIA</v>
          </cell>
          <cell r="P512" t="str">
            <v>2025</v>
          </cell>
          <cell r="Q512">
            <v>1000000</v>
          </cell>
          <cell r="R512">
            <v>1000000</v>
          </cell>
        </row>
        <row r="513">
          <cell r="A513" t="str">
            <v>0105-01FU</v>
          </cell>
          <cell r="B513" t="str">
            <v>DISTRITO CAPITAL</v>
          </cell>
          <cell r="C513" t="str">
            <v>0105-01</v>
          </cell>
          <cell r="D513" t="str">
            <v>VEEDURÍA DISTRITAL</v>
          </cell>
          <cell r="E513" t="str">
            <v>0003-017</v>
          </cell>
          <cell r="F513" t="str">
            <v>OENT-OTRAS ENTIDADES</v>
          </cell>
          <cell r="G513" t="str">
            <v>1-100-F001</v>
          </cell>
          <cell r="H513" t="str">
            <v>VA-RECURSOS DISTRITO</v>
          </cell>
          <cell r="I513" t="str">
            <v>O21202010040747821</v>
          </cell>
          <cell r="J513" t="str">
            <v>Paquetes de aplicaciones de productividad general de empresas y de uso doméstico</v>
          </cell>
          <cell r="K513" t="str">
            <v>000000000000000000105</v>
          </cell>
          <cell r="L513" t="str">
            <v>0105 - Programa Funcionamiento - VEEDURIA</v>
          </cell>
          <cell r="M513" t="str">
            <v>PM01050001FUNC</v>
          </cell>
          <cell r="N513" t="str">
            <v>FU</v>
          </cell>
          <cell r="O513" t="str">
            <v>FUNCIONAMIENTO VEEDURIA</v>
          </cell>
          <cell r="P513" t="str">
            <v>2025</v>
          </cell>
          <cell r="Q513">
            <v>36750000</v>
          </cell>
          <cell r="R513">
            <v>36750000</v>
          </cell>
        </row>
        <row r="514">
          <cell r="A514" t="str">
            <v>0105-01FU</v>
          </cell>
          <cell r="B514" t="str">
            <v>DISTRITO CAPITAL</v>
          </cell>
          <cell r="C514" t="str">
            <v>0105-01</v>
          </cell>
          <cell r="D514" t="str">
            <v>VEEDURÍA DISTRITAL</v>
          </cell>
          <cell r="E514" t="str">
            <v>0003-017</v>
          </cell>
          <cell r="F514" t="str">
            <v>OENT-OTRAS ENTIDADES</v>
          </cell>
          <cell r="G514" t="str">
            <v>1-100-F001</v>
          </cell>
          <cell r="H514" t="str">
            <v>VA-RECURSOS DISTRITO</v>
          </cell>
          <cell r="I514" t="str">
            <v>O21202010040747829</v>
          </cell>
          <cell r="J514" t="str">
            <v>Paquetes de software de otras aplicaciones</v>
          </cell>
          <cell r="K514" t="str">
            <v>000000000000000000105</v>
          </cell>
          <cell r="L514" t="str">
            <v>0105 - Programa Funcionamiento - VEEDURIA</v>
          </cell>
          <cell r="M514" t="str">
            <v>PM01050001FUNC</v>
          </cell>
          <cell r="N514" t="str">
            <v>FU</v>
          </cell>
          <cell r="O514" t="str">
            <v>FUNCIONAMIENTO VEEDURIA</v>
          </cell>
          <cell r="P514" t="str">
            <v>2025</v>
          </cell>
          <cell r="Q514">
            <v>57900000</v>
          </cell>
          <cell r="R514">
            <v>57900000</v>
          </cell>
        </row>
        <row r="515">
          <cell r="A515" t="str">
            <v>0105-01FU</v>
          </cell>
          <cell r="B515" t="str">
            <v>DISTRITO CAPITAL</v>
          </cell>
          <cell r="C515" t="str">
            <v>0105-01</v>
          </cell>
          <cell r="D515" t="str">
            <v>VEEDURÍA DISTRITAL</v>
          </cell>
          <cell r="E515" t="str">
            <v>0003-017</v>
          </cell>
          <cell r="F515" t="str">
            <v>OENT-OTRAS ENTIDADES</v>
          </cell>
          <cell r="G515" t="str">
            <v>1-100-F001</v>
          </cell>
          <cell r="H515" t="str">
            <v>VA-RECURSOS DISTRITO</v>
          </cell>
          <cell r="I515" t="str">
            <v>O2120202005040754790</v>
          </cell>
          <cell r="J515" t="str">
            <v>Otros servicios de terminación y acabado de edificios</v>
          </cell>
          <cell r="K515" t="str">
            <v>000000000000000000105</v>
          </cell>
          <cell r="L515" t="str">
            <v>0105 - Programa Funcionamiento - VEEDURIA</v>
          </cell>
          <cell r="M515" t="str">
            <v>PM01050001FUNC</v>
          </cell>
          <cell r="N515" t="str">
            <v>FU</v>
          </cell>
          <cell r="O515" t="str">
            <v>FUNCIONAMIENTO VEEDURIA</v>
          </cell>
          <cell r="P515" t="str">
            <v>2025</v>
          </cell>
          <cell r="Q515">
            <v>204240000</v>
          </cell>
          <cell r="R515">
            <v>204240000</v>
          </cell>
        </row>
        <row r="516">
          <cell r="A516" t="str">
            <v>0105-01FU</v>
          </cell>
          <cell r="B516" t="str">
            <v>DISTRITO CAPITAL</v>
          </cell>
          <cell r="C516" t="str">
            <v>0105-01</v>
          </cell>
          <cell r="D516" t="str">
            <v>VEEDURÍA DISTRITAL</v>
          </cell>
          <cell r="E516" t="str">
            <v>0003-017</v>
          </cell>
          <cell r="F516" t="str">
            <v>OENT-OTRAS ENTIDADES</v>
          </cell>
          <cell r="G516" t="str">
            <v>1-100-F001</v>
          </cell>
          <cell r="H516" t="str">
            <v>VA-RECURSOS DISTRITO</v>
          </cell>
          <cell r="I516" t="str">
            <v>O21202020060363391</v>
          </cell>
          <cell r="J516" t="str">
            <v>Servicios de catering para eventos</v>
          </cell>
          <cell r="K516" t="str">
            <v>000000000000000000105</v>
          </cell>
          <cell r="L516" t="str">
            <v>0105 - Programa Funcionamiento - VEEDURIA</v>
          </cell>
          <cell r="M516" t="str">
            <v>PM01050001FUNC</v>
          </cell>
          <cell r="N516" t="str">
            <v>FU</v>
          </cell>
          <cell r="O516" t="str">
            <v>FUNCIONAMIENTO VEEDURIA</v>
          </cell>
          <cell r="P516" t="str">
            <v>2025</v>
          </cell>
          <cell r="Q516">
            <v>41869000</v>
          </cell>
          <cell r="R516">
            <v>41869000</v>
          </cell>
        </row>
        <row r="517">
          <cell r="A517" t="str">
            <v>0105-01FU</v>
          </cell>
          <cell r="B517" t="str">
            <v>DISTRITO CAPITAL</v>
          </cell>
          <cell r="C517" t="str">
            <v>0105-01</v>
          </cell>
          <cell r="D517" t="str">
            <v>VEEDURÍA DISTRITAL</v>
          </cell>
          <cell r="E517" t="str">
            <v>0003-017</v>
          </cell>
          <cell r="F517" t="str">
            <v>OENT-OTRAS ENTIDADES</v>
          </cell>
          <cell r="G517" t="str">
            <v>1-100-F001</v>
          </cell>
          <cell r="H517" t="str">
            <v>VA-RECURSOS DISTRITO</v>
          </cell>
          <cell r="I517" t="str">
            <v>O21202020060868014</v>
          </cell>
          <cell r="J517" t="str">
            <v>Servicios de gestión documental</v>
          </cell>
          <cell r="K517" t="str">
            <v>000000000000000000105</v>
          </cell>
          <cell r="L517" t="str">
            <v>0105 - Programa Funcionamiento - VEEDURIA</v>
          </cell>
          <cell r="M517" t="str">
            <v>PM01050001FUNC</v>
          </cell>
          <cell r="N517" t="str">
            <v>FU</v>
          </cell>
          <cell r="O517" t="str">
            <v>FUNCIONAMIENTO VEEDURIA</v>
          </cell>
          <cell r="P517" t="str">
            <v>2025</v>
          </cell>
          <cell r="Q517">
            <v>622961000</v>
          </cell>
          <cell r="R517">
            <v>622961000</v>
          </cell>
        </row>
        <row r="518">
          <cell r="A518" t="str">
            <v>0105-01FU</v>
          </cell>
          <cell r="B518" t="str">
            <v>DISTRITO CAPITAL</v>
          </cell>
          <cell r="C518" t="str">
            <v>0105-01</v>
          </cell>
          <cell r="D518" t="str">
            <v>VEEDURÍA DISTRITAL</v>
          </cell>
          <cell r="E518" t="str">
            <v>0003-017</v>
          </cell>
          <cell r="F518" t="str">
            <v>OENT-OTRAS ENTIDADES</v>
          </cell>
          <cell r="G518" t="str">
            <v>1-100-F001</v>
          </cell>
          <cell r="H518" t="str">
            <v>VA-RECURSOS DISTRITO</v>
          </cell>
          <cell r="I518" t="str">
            <v>O21202020060868021</v>
          </cell>
          <cell r="J518" t="str">
            <v>Servicios locales de mensajería nacional</v>
          </cell>
          <cell r="K518" t="str">
            <v>000000000000000000105</v>
          </cell>
          <cell r="L518" t="str">
            <v>0105 - Programa Funcionamiento - VEEDURIA</v>
          </cell>
          <cell r="M518" t="str">
            <v>PM01050001FUNC</v>
          </cell>
          <cell r="N518" t="str">
            <v>FU</v>
          </cell>
          <cell r="O518" t="str">
            <v>FUNCIONAMIENTO VEEDURIA</v>
          </cell>
          <cell r="P518" t="str">
            <v>2025</v>
          </cell>
          <cell r="Q518">
            <v>4320000</v>
          </cell>
          <cell r="R518">
            <v>4320000</v>
          </cell>
        </row>
        <row r="519">
          <cell r="A519" t="str">
            <v>0105-01FU</v>
          </cell>
          <cell r="B519" t="str">
            <v>DISTRITO CAPITAL</v>
          </cell>
          <cell r="C519" t="str">
            <v>0105-01</v>
          </cell>
          <cell r="D519" t="str">
            <v>VEEDURÍA DISTRITAL</v>
          </cell>
          <cell r="E519" t="str">
            <v>0003-017</v>
          </cell>
          <cell r="F519" t="str">
            <v>OENT-OTRAS ENTIDADES</v>
          </cell>
          <cell r="G519" t="str">
            <v>1-100-F001</v>
          </cell>
          <cell r="H519" t="str">
            <v>VA-RECURSOS DISTRITO</v>
          </cell>
          <cell r="I519" t="str">
            <v>O212020200701030471347</v>
          </cell>
          <cell r="J519" t="str">
            <v>Servicio de seguro obligatorio de accidentes de tránsito (SOAT)</v>
          </cell>
          <cell r="K519" t="str">
            <v>000000000000000000105</v>
          </cell>
          <cell r="L519" t="str">
            <v>0105 - Programa Funcionamiento - VEEDURIA</v>
          </cell>
          <cell r="M519" t="str">
            <v>PM01050001FUNC</v>
          </cell>
          <cell r="N519" t="str">
            <v>FU</v>
          </cell>
          <cell r="O519" t="str">
            <v>FUNCIONAMIENTO VEEDURIA</v>
          </cell>
          <cell r="P519" t="str">
            <v>2025</v>
          </cell>
          <cell r="Q519">
            <v>7428000</v>
          </cell>
          <cell r="R519">
            <v>7428000</v>
          </cell>
        </row>
        <row r="520">
          <cell r="A520" t="str">
            <v>0105-01FU</v>
          </cell>
          <cell r="B520" t="str">
            <v>DISTRITO CAPITAL</v>
          </cell>
          <cell r="C520" t="str">
            <v>0105-01</v>
          </cell>
          <cell r="D520" t="str">
            <v>VEEDURÍA DISTRITAL</v>
          </cell>
          <cell r="E520" t="str">
            <v>0003-017</v>
          </cell>
          <cell r="F520" t="str">
            <v>OENT-OTRAS ENTIDADES</v>
          </cell>
          <cell r="G520" t="str">
            <v>1-100-F001</v>
          </cell>
          <cell r="H520" t="str">
            <v>VA-RECURSOS DISTRITO</v>
          </cell>
          <cell r="I520" t="str">
            <v>O212020200701030571351</v>
          </cell>
          <cell r="J520" t="str">
            <v>Servicios de seguros de vehículos automotores</v>
          </cell>
          <cell r="K520" t="str">
            <v>000000000000000000105</v>
          </cell>
          <cell r="L520" t="str">
            <v>0105 - Programa Funcionamiento - VEEDURIA</v>
          </cell>
          <cell r="M520" t="str">
            <v>PM01050001FUNC</v>
          </cell>
          <cell r="N520" t="str">
            <v>FU</v>
          </cell>
          <cell r="O520" t="str">
            <v>FUNCIONAMIENTO VEEDURIA</v>
          </cell>
          <cell r="P520" t="str">
            <v>2025</v>
          </cell>
          <cell r="Q520">
            <v>14378000</v>
          </cell>
          <cell r="R520">
            <v>14378000</v>
          </cell>
        </row>
        <row r="521">
          <cell r="A521" t="str">
            <v>0105-01FU</v>
          </cell>
          <cell r="B521" t="str">
            <v>DISTRITO CAPITAL</v>
          </cell>
          <cell r="C521" t="str">
            <v>0105-01</v>
          </cell>
          <cell r="D521" t="str">
            <v>VEEDURÍA DISTRITAL</v>
          </cell>
          <cell r="E521" t="str">
            <v>0003-017</v>
          </cell>
          <cell r="F521" t="str">
            <v>OENT-OTRAS ENTIDADES</v>
          </cell>
          <cell r="G521" t="str">
            <v>1-100-F001</v>
          </cell>
          <cell r="H521" t="str">
            <v>VA-RECURSOS DISTRITO</v>
          </cell>
          <cell r="I521" t="str">
            <v>O212020200701030571354</v>
          </cell>
          <cell r="J521" t="str">
            <v>Servicios de seguros contra incendio, terremoto o sustracción</v>
          </cell>
          <cell r="K521" t="str">
            <v>000000000000000000105</v>
          </cell>
          <cell r="L521" t="str">
            <v>0105 - Programa Funcionamiento - VEEDURIA</v>
          </cell>
          <cell r="M521" t="str">
            <v>PM01050001FUNC</v>
          </cell>
          <cell r="N521" t="str">
            <v>FU</v>
          </cell>
          <cell r="O521" t="str">
            <v>FUNCIONAMIENTO VEEDURIA</v>
          </cell>
          <cell r="P521" t="str">
            <v>2025</v>
          </cell>
          <cell r="Q521">
            <v>13813000</v>
          </cell>
          <cell r="R521">
            <v>13813000</v>
          </cell>
        </row>
        <row r="522">
          <cell r="A522" t="str">
            <v>0105-01FU</v>
          </cell>
          <cell r="B522" t="str">
            <v>DISTRITO CAPITAL</v>
          </cell>
          <cell r="C522" t="str">
            <v>0105-01</v>
          </cell>
          <cell r="D522" t="str">
            <v>VEEDURÍA DISTRITAL</v>
          </cell>
          <cell r="E522" t="str">
            <v>0003-017</v>
          </cell>
          <cell r="F522" t="str">
            <v>OENT-OTRAS ENTIDADES</v>
          </cell>
          <cell r="G522" t="str">
            <v>1-100-F001</v>
          </cell>
          <cell r="H522" t="str">
            <v>VA-RECURSOS DISTRITO</v>
          </cell>
          <cell r="I522" t="str">
            <v>O212020200701030571355</v>
          </cell>
          <cell r="J522" t="str">
            <v>Servicios de seguros generales de responsabilidad civil</v>
          </cell>
          <cell r="K522" t="str">
            <v>000000000000000000105</v>
          </cell>
          <cell r="L522" t="str">
            <v>0105 - Programa Funcionamiento - VEEDURIA</v>
          </cell>
          <cell r="M522" t="str">
            <v>PM01050001FUNC</v>
          </cell>
          <cell r="N522" t="str">
            <v>FU</v>
          </cell>
          <cell r="O522" t="str">
            <v>FUNCIONAMIENTO VEEDURIA</v>
          </cell>
          <cell r="P522" t="str">
            <v>2025</v>
          </cell>
          <cell r="Q522">
            <v>143712000</v>
          </cell>
          <cell r="R522">
            <v>143712000</v>
          </cell>
        </row>
        <row r="523">
          <cell r="A523" t="str">
            <v>0105-01FU</v>
          </cell>
          <cell r="B523" t="str">
            <v>DISTRITO CAPITAL</v>
          </cell>
          <cell r="C523" t="str">
            <v>0105-01</v>
          </cell>
          <cell r="D523" t="str">
            <v>VEEDURÍA DISTRITAL</v>
          </cell>
          <cell r="E523" t="str">
            <v>0003-017</v>
          </cell>
          <cell r="F523" t="str">
            <v>OENT-OTRAS ENTIDADES</v>
          </cell>
          <cell r="G523" t="str">
            <v>1-100-F001</v>
          </cell>
          <cell r="H523" t="str">
            <v>VA-RECURSOS DISTRITO</v>
          </cell>
          <cell r="I523" t="str">
            <v>O212020200701030571359</v>
          </cell>
          <cell r="J523" t="str">
            <v>Otros servicios de seguros distintos de los seguros de vida n.c.p.</v>
          </cell>
          <cell r="K523" t="str">
            <v>000000000000000000105</v>
          </cell>
          <cell r="L523" t="str">
            <v>0105 - Programa Funcionamiento - VEEDURIA</v>
          </cell>
          <cell r="M523" t="str">
            <v>PM01050001FUNC</v>
          </cell>
          <cell r="N523" t="str">
            <v>FU</v>
          </cell>
          <cell r="O523" t="str">
            <v>FUNCIONAMIENTO VEEDURIA</v>
          </cell>
          <cell r="P523" t="str">
            <v>2025</v>
          </cell>
          <cell r="Q523">
            <v>22537000</v>
          </cell>
          <cell r="R523">
            <v>22537000</v>
          </cell>
        </row>
        <row r="524">
          <cell r="A524" t="str">
            <v>0105-01FU</v>
          </cell>
          <cell r="B524" t="str">
            <v>DISTRITO CAPITAL</v>
          </cell>
          <cell r="C524" t="str">
            <v>0105-01</v>
          </cell>
          <cell r="D524" t="str">
            <v>VEEDURÍA DISTRITAL</v>
          </cell>
          <cell r="E524" t="str">
            <v>0003-017</v>
          </cell>
          <cell r="F524" t="str">
            <v>OENT-OTRAS ENTIDADES</v>
          </cell>
          <cell r="G524" t="str">
            <v>1-100-F001</v>
          </cell>
          <cell r="H524" t="str">
            <v>VA-RECURSOS DISTRITO</v>
          </cell>
          <cell r="I524" t="str">
            <v>O21202020070272112</v>
          </cell>
          <cell r="J524" t="str">
            <v>Servicios de alquiler o arrendamiento con o sin opción de compra, relativos a bienes inmuebles no residenciales (diferentes a vivienda), propios o arrendados</v>
          </cell>
          <cell r="K524" t="str">
            <v>000000000000000000105</v>
          </cell>
          <cell r="L524" t="str">
            <v>0105 - Programa Funcionamiento - VEEDURIA</v>
          </cell>
          <cell r="M524" t="str">
            <v>PM01050001FUNC</v>
          </cell>
          <cell r="N524" t="str">
            <v>FU</v>
          </cell>
          <cell r="O524" t="str">
            <v>FUNCIONAMIENTO VEEDURIA</v>
          </cell>
          <cell r="P524" t="str">
            <v>2025</v>
          </cell>
          <cell r="Q524">
            <v>828464000</v>
          </cell>
          <cell r="R524">
            <v>828464000</v>
          </cell>
        </row>
        <row r="525">
          <cell r="A525" t="str">
            <v>0105-01FU</v>
          </cell>
          <cell r="B525" t="str">
            <v>DISTRITO CAPITAL</v>
          </cell>
          <cell r="C525" t="str">
            <v>0105-01</v>
          </cell>
          <cell r="D525" t="str">
            <v>VEEDURÍA DISTRITAL</v>
          </cell>
          <cell r="E525" t="str">
            <v>0003-017</v>
          </cell>
          <cell r="F525" t="str">
            <v>OENT-OTRAS ENTIDADES</v>
          </cell>
          <cell r="G525" t="str">
            <v>1-100-F001</v>
          </cell>
          <cell r="H525" t="str">
            <v>VA-RECURSOS DISTRITO</v>
          </cell>
          <cell r="I525" t="str">
            <v>O21202020070272112</v>
          </cell>
          <cell r="J525" t="str">
            <v>Servicios de alquiler o arrendamiento con o sin opción de compra, relativos a bienes inmuebles no residenciales (diferentes a vivienda), propios o arrendados</v>
          </cell>
          <cell r="K525" t="str">
            <v>000000000000000000105</v>
          </cell>
          <cell r="L525" t="str">
            <v>0105 - Programa Funcionamiento - VEEDURIA</v>
          </cell>
          <cell r="M525" t="str">
            <v>PM01050001FUNC</v>
          </cell>
          <cell r="N525" t="str">
            <v>FU</v>
          </cell>
          <cell r="O525" t="str">
            <v>FUNCIONAMIENTO VEEDURIA</v>
          </cell>
          <cell r="P525" t="str">
            <v>VF2025006A</v>
          </cell>
          <cell r="Q525">
            <v>1317684000</v>
          </cell>
          <cell r="R525">
            <v>1317684000</v>
          </cell>
        </row>
        <row r="526">
          <cell r="A526" t="str">
            <v>0105-01FU</v>
          </cell>
          <cell r="B526" t="str">
            <v>DISTRITO CAPITAL</v>
          </cell>
          <cell r="C526" t="str">
            <v>0105-01</v>
          </cell>
          <cell r="D526" t="str">
            <v>VEEDURÍA DISTRITAL</v>
          </cell>
          <cell r="E526" t="str">
            <v>0003-017</v>
          </cell>
          <cell r="F526" t="str">
            <v>OENT-OTRAS ENTIDADES</v>
          </cell>
          <cell r="G526" t="str">
            <v>1-100-F001</v>
          </cell>
          <cell r="H526" t="str">
            <v>VA-RECURSOS DISTRITO</v>
          </cell>
          <cell r="I526" t="str">
            <v>O21202020070272212</v>
          </cell>
          <cell r="J526" t="str">
            <v>Servicios de administración de bienes inmuebles no residenciales (diferentes a vivienda) a comisión o por contrato</v>
          </cell>
          <cell r="K526" t="str">
            <v>000000000000000000105</v>
          </cell>
          <cell r="L526" t="str">
            <v>0105 - Programa Funcionamiento - VEEDURIA</v>
          </cell>
          <cell r="M526" t="str">
            <v>PM01050001FUNC</v>
          </cell>
          <cell r="N526" t="str">
            <v>FU</v>
          </cell>
          <cell r="O526" t="str">
            <v>FUNCIONAMIENTO VEEDURIA</v>
          </cell>
          <cell r="P526" t="str">
            <v>2025</v>
          </cell>
          <cell r="Q526">
            <v>156550000</v>
          </cell>
          <cell r="R526">
            <v>156550000</v>
          </cell>
        </row>
        <row r="527">
          <cell r="A527" t="str">
            <v>0105-01FU</v>
          </cell>
          <cell r="B527" t="str">
            <v>DISTRITO CAPITAL</v>
          </cell>
          <cell r="C527" t="str">
            <v>0105-01</v>
          </cell>
          <cell r="D527" t="str">
            <v>VEEDURÍA DISTRITAL</v>
          </cell>
          <cell r="E527" t="str">
            <v>0003-017</v>
          </cell>
          <cell r="F527" t="str">
            <v>OENT-OTRAS ENTIDADES</v>
          </cell>
          <cell r="G527" t="str">
            <v>1-100-F001</v>
          </cell>
          <cell r="H527" t="str">
            <v>VA-RECURSOS DISTRITO</v>
          </cell>
          <cell r="I527" t="str">
            <v>O21202020070373124</v>
          </cell>
          <cell r="J527" t="str">
            <v>Servicios de arrendamiento sin opción de compra de computadores sin operario</v>
          </cell>
          <cell r="K527" t="str">
            <v>000000000000000000105</v>
          </cell>
          <cell r="L527" t="str">
            <v>0105 - Programa Funcionamiento - VEEDURIA</v>
          </cell>
          <cell r="M527" t="str">
            <v>PM01050001FUNC</v>
          </cell>
          <cell r="N527" t="str">
            <v>FU</v>
          </cell>
          <cell r="O527" t="str">
            <v>FUNCIONAMIENTO VEEDURIA</v>
          </cell>
          <cell r="P527" t="str">
            <v>2025</v>
          </cell>
          <cell r="Q527">
            <v>229138000</v>
          </cell>
          <cell r="R527">
            <v>229138000</v>
          </cell>
        </row>
        <row r="528">
          <cell r="A528" t="str">
            <v>0105-01FU</v>
          </cell>
          <cell r="B528" t="str">
            <v>DISTRITO CAPITAL</v>
          </cell>
          <cell r="C528" t="str">
            <v>0105-01</v>
          </cell>
          <cell r="D528" t="str">
            <v>VEEDURÍA DISTRITAL</v>
          </cell>
          <cell r="E528" t="str">
            <v>0003-017</v>
          </cell>
          <cell r="F528" t="str">
            <v>OENT-OTRAS ENTIDADES</v>
          </cell>
          <cell r="G528" t="str">
            <v>1-100-F001</v>
          </cell>
          <cell r="H528" t="str">
            <v>VA-RECURSOS DISTRITO</v>
          </cell>
          <cell r="I528" t="str">
            <v>O21202020070373129</v>
          </cell>
          <cell r="J528" t="str">
            <v>Servicios de arrendamiento sin opción de compra de maquinaria y equipo sin operario n.c.p.</v>
          </cell>
          <cell r="K528" t="str">
            <v>000000000000000000105</v>
          </cell>
          <cell r="L528" t="str">
            <v>0105 - Programa Funcionamiento - VEEDURIA</v>
          </cell>
          <cell r="M528" t="str">
            <v>PM01050001FUNC</v>
          </cell>
          <cell r="N528" t="str">
            <v>FU</v>
          </cell>
          <cell r="O528" t="str">
            <v>FUNCIONAMIENTO VEEDURIA</v>
          </cell>
          <cell r="P528" t="str">
            <v>2025</v>
          </cell>
          <cell r="Q528">
            <v>5745000</v>
          </cell>
          <cell r="R528">
            <v>5745000</v>
          </cell>
        </row>
        <row r="529">
          <cell r="A529" t="str">
            <v>0105-01FU</v>
          </cell>
          <cell r="B529" t="str">
            <v>DISTRITO CAPITAL</v>
          </cell>
          <cell r="C529" t="str">
            <v>0105-01</v>
          </cell>
          <cell r="D529" t="str">
            <v>VEEDURÍA DISTRITAL</v>
          </cell>
          <cell r="E529" t="str">
            <v>0003-017</v>
          </cell>
          <cell r="F529" t="str">
            <v>OENT-OTRAS ENTIDADES</v>
          </cell>
          <cell r="G529" t="str">
            <v>1-100-F001</v>
          </cell>
          <cell r="H529" t="str">
            <v>VA-RECURSOS DISTRITO</v>
          </cell>
          <cell r="I529" t="str">
            <v>O21202020080282221</v>
          </cell>
          <cell r="J529" t="str">
            <v>Servicios de contabilidad</v>
          </cell>
          <cell r="K529" t="str">
            <v>000000000000000000105</v>
          </cell>
          <cell r="L529" t="str">
            <v>0105 - Programa Funcionamiento - VEEDURIA</v>
          </cell>
          <cell r="M529" t="str">
            <v>PM01050001FUNC</v>
          </cell>
          <cell r="N529" t="str">
            <v>FU</v>
          </cell>
          <cell r="O529" t="str">
            <v>FUNCIONAMIENTO VEEDURIA</v>
          </cell>
          <cell r="P529" t="str">
            <v>2025</v>
          </cell>
          <cell r="Q529">
            <v>157014000</v>
          </cell>
          <cell r="R529">
            <v>157014000</v>
          </cell>
        </row>
        <row r="530">
          <cell r="A530" t="str">
            <v>0105-01FU</v>
          </cell>
          <cell r="B530" t="str">
            <v>DISTRITO CAPITAL</v>
          </cell>
          <cell r="C530" t="str">
            <v>0105-01</v>
          </cell>
          <cell r="D530" t="str">
            <v>VEEDURÍA DISTRITAL</v>
          </cell>
          <cell r="E530" t="str">
            <v>0003-017</v>
          </cell>
          <cell r="F530" t="str">
            <v>OENT-OTRAS ENTIDADES</v>
          </cell>
          <cell r="G530" t="str">
            <v>1-100-F001</v>
          </cell>
          <cell r="H530" t="str">
            <v>VA-RECURSOS DISTRITO</v>
          </cell>
          <cell r="I530" t="str">
            <v>O21202020080282223</v>
          </cell>
          <cell r="J530" t="str">
            <v>Servicios de nómina</v>
          </cell>
          <cell r="K530" t="str">
            <v>000000000000000000105</v>
          </cell>
          <cell r="L530" t="str">
            <v>0105 - Programa Funcionamiento - VEEDURIA</v>
          </cell>
          <cell r="M530" t="str">
            <v>PM01050001FUNC</v>
          </cell>
          <cell r="N530" t="str">
            <v>FU</v>
          </cell>
          <cell r="O530" t="str">
            <v>FUNCIONAMIENTO VEEDURIA</v>
          </cell>
          <cell r="P530" t="str">
            <v>2025</v>
          </cell>
          <cell r="Q530">
            <v>146801000</v>
          </cell>
          <cell r="R530">
            <v>146801000</v>
          </cell>
        </row>
        <row r="531">
          <cell r="A531" t="str">
            <v>0105-01FU</v>
          </cell>
          <cell r="B531" t="str">
            <v>DISTRITO CAPITAL</v>
          </cell>
          <cell r="C531" t="str">
            <v>0105-01</v>
          </cell>
          <cell r="D531" t="str">
            <v>VEEDURÍA DISTRITAL</v>
          </cell>
          <cell r="E531" t="str">
            <v>0003-017</v>
          </cell>
          <cell r="F531" t="str">
            <v>OENT-OTRAS ENTIDADES</v>
          </cell>
          <cell r="G531" t="str">
            <v>1-100-F001</v>
          </cell>
          <cell r="H531" t="str">
            <v>VA-RECURSOS DISTRITO</v>
          </cell>
          <cell r="I531" t="str">
            <v>O21202020080383111</v>
          </cell>
          <cell r="J531" t="str">
            <v>Servicios de consultoría en gestión estratégica</v>
          </cell>
          <cell r="K531" t="str">
            <v>000000000000000000105</v>
          </cell>
          <cell r="L531" t="str">
            <v>0105 - Programa Funcionamiento - VEEDURIA</v>
          </cell>
          <cell r="M531" t="str">
            <v>PM01050001FUNC</v>
          </cell>
          <cell r="N531" t="str">
            <v>FU</v>
          </cell>
          <cell r="O531" t="str">
            <v>FUNCIONAMIENTO VEEDURIA</v>
          </cell>
          <cell r="P531" t="str">
            <v>2025</v>
          </cell>
          <cell r="Q531">
            <v>411078000</v>
          </cell>
          <cell r="R531">
            <v>411078000</v>
          </cell>
        </row>
        <row r="532">
          <cell r="A532" t="str">
            <v>0105-01FU</v>
          </cell>
          <cell r="B532" t="str">
            <v>DISTRITO CAPITAL</v>
          </cell>
          <cell r="C532" t="str">
            <v>0105-01</v>
          </cell>
          <cell r="D532" t="str">
            <v>VEEDURÍA DISTRITAL</v>
          </cell>
          <cell r="E532" t="str">
            <v>0003-017</v>
          </cell>
          <cell r="F532" t="str">
            <v>OENT-OTRAS ENTIDADES</v>
          </cell>
          <cell r="G532" t="str">
            <v>1-100-F001</v>
          </cell>
          <cell r="H532" t="str">
            <v>VA-RECURSOS DISTRITO</v>
          </cell>
          <cell r="I532" t="str">
            <v>O21202020080383121</v>
          </cell>
          <cell r="J532" t="str">
            <v>Servicios de relaciones públicas</v>
          </cell>
          <cell r="K532" t="str">
            <v>000000000000000000105</v>
          </cell>
          <cell r="L532" t="str">
            <v>0105 - Programa Funcionamiento - VEEDURIA</v>
          </cell>
          <cell r="M532" t="str">
            <v>PM01050001FUNC</v>
          </cell>
          <cell r="N532" t="str">
            <v>FU</v>
          </cell>
          <cell r="O532" t="str">
            <v>FUNCIONAMIENTO VEEDURIA</v>
          </cell>
          <cell r="P532" t="str">
            <v>2025</v>
          </cell>
          <cell r="Q532">
            <v>114188000</v>
          </cell>
          <cell r="R532">
            <v>114188000</v>
          </cell>
        </row>
        <row r="533">
          <cell r="A533" t="str">
            <v>0105-01FU</v>
          </cell>
          <cell r="B533" t="str">
            <v>DISTRITO CAPITAL</v>
          </cell>
          <cell r="C533" t="str">
            <v>0105-01</v>
          </cell>
          <cell r="D533" t="str">
            <v>VEEDURÍA DISTRITAL</v>
          </cell>
          <cell r="E533" t="str">
            <v>0003-017</v>
          </cell>
          <cell r="F533" t="str">
            <v>OENT-OTRAS ENTIDADES</v>
          </cell>
          <cell r="G533" t="str">
            <v>1-100-F001</v>
          </cell>
          <cell r="H533" t="str">
            <v>VA-RECURSOS DISTRITO</v>
          </cell>
          <cell r="I533" t="str">
            <v>O21202020080383132</v>
          </cell>
          <cell r="J533" t="str">
            <v>Servicios de soporte en tecnologías de la información (TI)</v>
          </cell>
          <cell r="K533" t="str">
            <v>000000000000000000105</v>
          </cell>
          <cell r="L533" t="str">
            <v>0105 - Programa Funcionamiento - VEEDURIA</v>
          </cell>
          <cell r="M533" t="str">
            <v>PM01050001FUNC</v>
          </cell>
          <cell r="N533" t="str">
            <v>FU</v>
          </cell>
          <cell r="O533" t="str">
            <v>FUNCIONAMIENTO VEEDURIA</v>
          </cell>
          <cell r="P533" t="str">
            <v>2025</v>
          </cell>
          <cell r="Q533">
            <v>134911000</v>
          </cell>
          <cell r="R533">
            <v>134911000</v>
          </cell>
        </row>
        <row r="534">
          <cell r="A534" t="str">
            <v>0105-01FU</v>
          </cell>
          <cell r="B534" t="str">
            <v>DISTRITO CAPITAL</v>
          </cell>
          <cell r="C534" t="str">
            <v>0105-01</v>
          </cell>
          <cell r="D534" t="str">
            <v>VEEDURÍA DISTRITAL</v>
          </cell>
          <cell r="E534" t="str">
            <v>0003-017</v>
          </cell>
          <cell r="F534" t="str">
            <v>OENT-OTRAS ENTIDADES</v>
          </cell>
          <cell r="G534" t="str">
            <v>1-100-F001</v>
          </cell>
          <cell r="H534" t="str">
            <v>VA-RECURSOS DISTRITO</v>
          </cell>
          <cell r="I534" t="str">
            <v>O21202020080383151</v>
          </cell>
          <cell r="J534" t="str">
            <v>Servicios de alojamiento de sitios web (hosting)</v>
          </cell>
          <cell r="K534" t="str">
            <v>000000000000000000105</v>
          </cell>
          <cell r="L534" t="str">
            <v>0105 - Programa Funcionamiento - VEEDURIA</v>
          </cell>
          <cell r="M534" t="str">
            <v>PM01050001FUNC</v>
          </cell>
          <cell r="N534" t="str">
            <v>FU</v>
          </cell>
          <cell r="O534" t="str">
            <v>FUNCIONAMIENTO VEEDURIA</v>
          </cell>
          <cell r="P534" t="str">
            <v>2025</v>
          </cell>
          <cell r="Q534">
            <v>8040000</v>
          </cell>
          <cell r="R534">
            <v>8040000</v>
          </cell>
        </row>
        <row r="535">
          <cell r="A535" t="str">
            <v>0105-01FU</v>
          </cell>
          <cell r="B535" t="str">
            <v>DISTRITO CAPITAL</v>
          </cell>
          <cell r="C535" t="str">
            <v>0105-01</v>
          </cell>
          <cell r="D535" t="str">
            <v>VEEDURÍA DISTRITAL</v>
          </cell>
          <cell r="E535" t="str">
            <v>0003-017</v>
          </cell>
          <cell r="F535" t="str">
            <v>OENT-OTRAS ENTIDADES</v>
          </cell>
          <cell r="G535" t="str">
            <v>1-100-F001</v>
          </cell>
          <cell r="H535" t="str">
            <v>VA-RECURSOS DISTRITO</v>
          </cell>
          <cell r="I535" t="str">
            <v>O21202020080383913</v>
          </cell>
          <cell r="J535" t="str">
            <v>Servicios de diseño gráfico</v>
          </cell>
          <cell r="K535" t="str">
            <v>000000000000000000105</v>
          </cell>
          <cell r="L535" t="str">
            <v>0105 - Programa Funcionamiento - VEEDURIA</v>
          </cell>
          <cell r="M535" t="str">
            <v>PM01050001FUNC</v>
          </cell>
          <cell r="N535" t="str">
            <v>FU</v>
          </cell>
          <cell r="O535" t="str">
            <v>FUNCIONAMIENTO VEEDURIA</v>
          </cell>
          <cell r="P535" t="str">
            <v>2025</v>
          </cell>
          <cell r="Q535">
            <v>111020000</v>
          </cell>
          <cell r="R535">
            <v>111020000</v>
          </cell>
        </row>
        <row r="536">
          <cell r="A536" t="str">
            <v>0105-01FU</v>
          </cell>
          <cell r="B536" t="str">
            <v>DISTRITO CAPITAL</v>
          </cell>
          <cell r="C536" t="str">
            <v>0105-01</v>
          </cell>
          <cell r="D536" t="str">
            <v>VEEDURÍA DISTRITAL</v>
          </cell>
          <cell r="E536" t="str">
            <v>0003-017</v>
          </cell>
          <cell r="F536" t="str">
            <v>OENT-OTRAS ENTIDADES</v>
          </cell>
          <cell r="G536" t="str">
            <v>1-100-F001</v>
          </cell>
          <cell r="H536" t="str">
            <v>VA-RECURSOS DISTRITO</v>
          </cell>
          <cell r="I536" t="str">
            <v>O21202020080484120</v>
          </cell>
          <cell r="J536" t="str">
            <v>Servicios de telefonía fija (acceso)</v>
          </cell>
          <cell r="K536" t="str">
            <v>000000000000000000105</v>
          </cell>
          <cell r="L536" t="str">
            <v>0105 - Programa Funcionamiento - VEEDURIA</v>
          </cell>
          <cell r="M536" t="str">
            <v>PM01050001FUNC</v>
          </cell>
          <cell r="N536" t="str">
            <v>FU</v>
          </cell>
          <cell r="O536" t="str">
            <v>FUNCIONAMIENTO VEEDURIA</v>
          </cell>
          <cell r="P536" t="str">
            <v>2025</v>
          </cell>
          <cell r="Q536">
            <v>3930000</v>
          </cell>
          <cell r="R536">
            <v>3930000</v>
          </cell>
        </row>
        <row r="537">
          <cell r="A537" t="str">
            <v>0105-01FU</v>
          </cell>
          <cell r="B537" t="str">
            <v>DISTRITO CAPITAL</v>
          </cell>
          <cell r="C537" t="str">
            <v>0105-01</v>
          </cell>
          <cell r="D537" t="str">
            <v>VEEDURÍA DISTRITAL</v>
          </cell>
          <cell r="E537" t="str">
            <v>0003-017</v>
          </cell>
          <cell r="F537" t="str">
            <v>OENT-OTRAS ENTIDADES</v>
          </cell>
          <cell r="G537" t="str">
            <v>1-100-F001</v>
          </cell>
          <cell r="H537" t="str">
            <v>VA-RECURSOS DISTRITO</v>
          </cell>
          <cell r="I537" t="str">
            <v>O21202020080484290</v>
          </cell>
          <cell r="J537" t="str">
            <v>Otros servicios de telecomunicaciones vía Internet</v>
          </cell>
          <cell r="K537" t="str">
            <v>000000000000000000105</v>
          </cell>
          <cell r="L537" t="str">
            <v>0105 - Programa Funcionamiento - VEEDURIA</v>
          </cell>
          <cell r="M537" t="str">
            <v>PM01050001FUNC</v>
          </cell>
          <cell r="N537" t="str">
            <v>FU</v>
          </cell>
          <cell r="O537" t="str">
            <v>FUNCIONAMIENTO VEEDURIA</v>
          </cell>
          <cell r="P537" t="str">
            <v>2025</v>
          </cell>
          <cell r="Q537">
            <v>400000000</v>
          </cell>
          <cell r="R537">
            <v>400000000</v>
          </cell>
        </row>
        <row r="538">
          <cell r="A538" t="str">
            <v>0105-01FU</v>
          </cell>
          <cell r="B538" t="str">
            <v>DISTRITO CAPITAL</v>
          </cell>
          <cell r="C538" t="str">
            <v>0105-01</v>
          </cell>
          <cell r="D538" t="str">
            <v>VEEDURÍA DISTRITAL</v>
          </cell>
          <cell r="E538" t="str">
            <v>0003-017</v>
          </cell>
          <cell r="F538" t="str">
            <v>OENT-OTRAS ENTIDADES</v>
          </cell>
          <cell r="G538" t="str">
            <v>1-100-F001</v>
          </cell>
          <cell r="H538" t="str">
            <v>VA-RECURSOS DISTRITO</v>
          </cell>
          <cell r="I538" t="str">
            <v>O21202020080585290</v>
          </cell>
          <cell r="J538" t="str">
            <v>Otros servicios de seguridad</v>
          </cell>
          <cell r="K538" t="str">
            <v>000000000000000000105</v>
          </cell>
          <cell r="L538" t="str">
            <v>0105 - Programa Funcionamiento - VEEDURIA</v>
          </cell>
          <cell r="M538" t="str">
            <v>PM01050001FUNC</v>
          </cell>
          <cell r="N538" t="str">
            <v>FU</v>
          </cell>
          <cell r="O538" t="str">
            <v>FUNCIONAMIENTO VEEDURIA</v>
          </cell>
          <cell r="P538" t="str">
            <v>2025</v>
          </cell>
          <cell r="Q538">
            <v>270054000</v>
          </cell>
          <cell r="R538">
            <v>270054000</v>
          </cell>
        </row>
        <row r="539">
          <cell r="A539" t="str">
            <v>0105-01FU</v>
          </cell>
          <cell r="B539" t="str">
            <v>DISTRITO CAPITAL</v>
          </cell>
          <cell r="C539" t="str">
            <v>0105-01</v>
          </cell>
          <cell r="D539" t="str">
            <v>VEEDURÍA DISTRITAL</v>
          </cell>
          <cell r="E539" t="str">
            <v>0003-017</v>
          </cell>
          <cell r="F539" t="str">
            <v>OENT-OTRAS ENTIDADES</v>
          </cell>
          <cell r="G539" t="str">
            <v>1-100-F001</v>
          </cell>
          <cell r="H539" t="str">
            <v>VA-RECURSOS DISTRITO</v>
          </cell>
          <cell r="I539" t="str">
            <v>O21202020080585330</v>
          </cell>
          <cell r="J539" t="str">
            <v>Servicios de limpieza general</v>
          </cell>
          <cell r="K539" t="str">
            <v>000000000000000000105</v>
          </cell>
          <cell r="L539" t="str">
            <v>0105 - Programa Funcionamiento - VEEDURIA</v>
          </cell>
          <cell r="M539" t="str">
            <v>PM01050001FUNC</v>
          </cell>
          <cell r="N539" t="str">
            <v>FU</v>
          </cell>
          <cell r="O539" t="str">
            <v>FUNCIONAMIENTO VEEDURIA</v>
          </cell>
          <cell r="P539" t="str">
            <v>2025</v>
          </cell>
          <cell r="Q539">
            <v>104664000</v>
          </cell>
          <cell r="R539">
            <v>104664000</v>
          </cell>
        </row>
        <row r="540">
          <cell r="A540" t="str">
            <v>0105-01FU</v>
          </cell>
          <cell r="B540" t="str">
            <v>DISTRITO CAPITAL</v>
          </cell>
          <cell r="C540" t="str">
            <v>0105-01</v>
          </cell>
          <cell r="D540" t="str">
            <v>VEEDURÍA DISTRITAL</v>
          </cell>
          <cell r="E540" t="str">
            <v>0003-017</v>
          </cell>
          <cell r="F540" t="str">
            <v>OENT-OTRAS ENTIDADES</v>
          </cell>
          <cell r="G540" t="str">
            <v>1-100-F001</v>
          </cell>
          <cell r="H540" t="str">
            <v>VA-RECURSOS DISTRITO</v>
          </cell>
          <cell r="I540" t="str">
            <v>O21202020080585954</v>
          </cell>
          <cell r="J540" t="str">
            <v>Servicios de preparación de documentos y otros servicios especializados de apoyo a oficina</v>
          </cell>
          <cell r="K540" t="str">
            <v>000000000000000000105</v>
          </cell>
          <cell r="L540" t="str">
            <v>0105 - Programa Funcionamiento - VEEDURIA</v>
          </cell>
          <cell r="M540" t="str">
            <v>PM01050001FUNC</v>
          </cell>
          <cell r="N540" t="str">
            <v>FU</v>
          </cell>
          <cell r="O540" t="str">
            <v>FUNCIONAMIENTO VEEDURIA</v>
          </cell>
          <cell r="P540" t="str">
            <v>2025</v>
          </cell>
          <cell r="Q540">
            <v>225704000</v>
          </cell>
          <cell r="R540">
            <v>225704000</v>
          </cell>
        </row>
        <row r="541">
          <cell r="A541" t="str">
            <v>0105-01FU</v>
          </cell>
          <cell r="B541" t="str">
            <v>DISTRITO CAPITAL</v>
          </cell>
          <cell r="C541" t="str">
            <v>0105-01</v>
          </cell>
          <cell r="D541" t="str">
            <v>VEEDURÍA DISTRITAL</v>
          </cell>
          <cell r="E541" t="str">
            <v>0003-017</v>
          </cell>
          <cell r="F541" t="str">
            <v>OENT-OTRAS ENTIDADES</v>
          </cell>
          <cell r="G541" t="str">
            <v>1-100-F001</v>
          </cell>
          <cell r="H541" t="str">
            <v>VA-RECURSOS DISTRITO</v>
          </cell>
          <cell r="I541" t="str">
            <v>O21202020080585961</v>
          </cell>
          <cell r="J541" t="str">
            <v>Servicios de organización y asistencia de convenciones</v>
          </cell>
          <cell r="K541" t="str">
            <v>000000000000000000105</v>
          </cell>
          <cell r="L541" t="str">
            <v>0105 - Programa Funcionamiento - VEEDURIA</v>
          </cell>
          <cell r="M541" t="str">
            <v>PM01050001FUNC</v>
          </cell>
          <cell r="N541" t="str">
            <v>FU</v>
          </cell>
          <cell r="O541" t="str">
            <v>FUNCIONAMIENTO VEEDURIA</v>
          </cell>
          <cell r="P541" t="str">
            <v>2025</v>
          </cell>
          <cell r="Q541">
            <v>167476000</v>
          </cell>
          <cell r="R541">
            <v>167476000</v>
          </cell>
        </row>
        <row r="542">
          <cell r="A542" t="str">
            <v>0105-01FU</v>
          </cell>
          <cell r="B542" t="str">
            <v>DISTRITO CAPITAL</v>
          </cell>
          <cell r="C542" t="str">
            <v>0105-01</v>
          </cell>
          <cell r="D542" t="str">
            <v>VEEDURÍA DISTRITAL</v>
          </cell>
          <cell r="E542" t="str">
            <v>0003-017</v>
          </cell>
          <cell r="F542" t="str">
            <v>OENT-OTRAS ENTIDADES</v>
          </cell>
          <cell r="G542" t="str">
            <v>1-100-F001</v>
          </cell>
          <cell r="H542" t="str">
            <v>VA-RECURSOS DISTRITO</v>
          </cell>
          <cell r="I542" t="str">
            <v>O21202020080686312</v>
          </cell>
          <cell r="J542" t="str">
            <v>Servicios de distribución de electricidad (a comisión o por contrato)</v>
          </cell>
          <cell r="K542" t="str">
            <v>000000000000000000105</v>
          </cell>
          <cell r="L542" t="str">
            <v>0105 - Programa Funcionamiento - VEEDURIA</v>
          </cell>
          <cell r="M542" t="str">
            <v>PM01050001FUNC</v>
          </cell>
          <cell r="N542" t="str">
            <v>FU</v>
          </cell>
          <cell r="O542" t="str">
            <v>FUNCIONAMIENTO VEEDURIA</v>
          </cell>
          <cell r="P542" t="str">
            <v>2025</v>
          </cell>
          <cell r="Q542">
            <v>81255000</v>
          </cell>
          <cell r="R542">
            <v>81255000</v>
          </cell>
        </row>
        <row r="543">
          <cell r="A543" t="str">
            <v>0105-01FU</v>
          </cell>
          <cell r="B543" t="str">
            <v>DISTRITO CAPITAL</v>
          </cell>
          <cell r="C543" t="str">
            <v>0105-01</v>
          </cell>
          <cell r="D543" t="str">
            <v>VEEDURÍA DISTRITAL</v>
          </cell>
          <cell r="E543" t="str">
            <v>0003-017</v>
          </cell>
          <cell r="F543" t="str">
            <v>OENT-OTRAS ENTIDADES</v>
          </cell>
          <cell r="G543" t="str">
            <v>1-100-F001</v>
          </cell>
          <cell r="H543" t="str">
            <v>VA-RECURSOS DISTRITO</v>
          </cell>
          <cell r="I543" t="str">
            <v>O21202020080686330</v>
          </cell>
          <cell r="J543" t="str">
            <v>Servicios de distribución de agua por tubería (a comisión o por contrato)</v>
          </cell>
          <cell r="K543" t="str">
            <v>000000000000000000105</v>
          </cell>
          <cell r="L543" t="str">
            <v>0105 - Programa Funcionamiento - VEEDURIA</v>
          </cell>
          <cell r="M543" t="str">
            <v>PM01050001FUNC</v>
          </cell>
          <cell r="N543" t="str">
            <v>FU</v>
          </cell>
          <cell r="O543" t="str">
            <v>FUNCIONAMIENTO VEEDURIA</v>
          </cell>
          <cell r="P543" t="str">
            <v>2025</v>
          </cell>
          <cell r="Q543">
            <v>10600000</v>
          </cell>
          <cell r="R543">
            <v>10600000</v>
          </cell>
        </row>
        <row r="544">
          <cell r="A544" t="str">
            <v>0105-01FU</v>
          </cell>
          <cell r="B544" t="str">
            <v>DISTRITO CAPITAL</v>
          </cell>
          <cell r="C544" t="str">
            <v>0105-01</v>
          </cell>
          <cell r="D544" t="str">
            <v>VEEDURÍA DISTRITAL</v>
          </cell>
          <cell r="E544" t="str">
            <v>0003-017</v>
          </cell>
          <cell r="F544" t="str">
            <v>OENT-OTRAS ENTIDADES</v>
          </cell>
          <cell r="G544" t="str">
            <v>1-100-F001</v>
          </cell>
          <cell r="H544" t="str">
            <v>VA-RECURSOS DISTRITO</v>
          </cell>
          <cell r="I544" t="str">
            <v>O2120202008078712001</v>
          </cell>
          <cell r="J544" t="str">
            <v>Servicio de mantenimiento y reparación de equipo de oficina y contabilidad, (excepto computadores y equipos periféricos)</v>
          </cell>
          <cell r="K544" t="str">
            <v>000000000000000000105</v>
          </cell>
          <cell r="L544" t="str">
            <v>0105 - Programa Funcionamiento - VEEDURIA</v>
          </cell>
          <cell r="M544" t="str">
            <v>PM01050001FUNC</v>
          </cell>
          <cell r="N544" t="str">
            <v>FU</v>
          </cell>
          <cell r="O544" t="str">
            <v>FUNCIONAMIENTO VEEDURIA</v>
          </cell>
          <cell r="P544" t="str">
            <v>2025</v>
          </cell>
          <cell r="Q544">
            <v>1590000</v>
          </cell>
          <cell r="R544">
            <v>1590000</v>
          </cell>
        </row>
        <row r="545">
          <cell r="A545" t="str">
            <v>0105-01FU</v>
          </cell>
          <cell r="B545" t="str">
            <v>DISTRITO CAPITAL</v>
          </cell>
          <cell r="C545" t="str">
            <v>0105-01</v>
          </cell>
          <cell r="D545" t="str">
            <v>VEEDURÍA DISTRITAL</v>
          </cell>
          <cell r="E545" t="str">
            <v>0003-017</v>
          </cell>
          <cell r="F545" t="str">
            <v>OENT-OTRAS ENTIDADES</v>
          </cell>
          <cell r="G545" t="str">
            <v>1-100-F001</v>
          </cell>
          <cell r="H545" t="str">
            <v>VA-RECURSOS DISTRITO</v>
          </cell>
          <cell r="I545" t="str">
            <v>O2120202008078714102</v>
          </cell>
          <cell r="J545" t="str">
            <v>Servicio de mantenimiento y reparación de vehículos automóviles</v>
          </cell>
          <cell r="K545" t="str">
            <v>000000000000000000105</v>
          </cell>
          <cell r="L545" t="str">
            <v>0105 - Programa Funcionamiento - VEEDURIA</v>
          </cell>
          <cell r="M545" t="str">
            <v>PM01050001FUNC</v>
          </cell>
          <cell r="N545" t="str">
            <v>FU</v>
          </cell>
          <cell r="O545" t="str">
            <v>FUNCIONAMIENTO VEEDURIA</v>
          </cell>
          <cell r="P545" t="str">
            <v>2025</v>
          </cell>
          <cell r="Q545">
            <v>43884000</v>
          </cell>
          <cell r="R545">
            <v>43884000</v>
          </cell>
        </row>
        <row r="546">
          <cell r="A546" t="str">
            <v>0105-01FU</v>
          </cell>
          <cell r="B546" t="str">
            <v>DISTRITO CAPITAL</v>
          </cell>
          <cell r="C546" t="str">
            <v>0105-01</v>
          </cell>
          <cell r="D546" t="str">
            <v>VEEDURÍA DISTRITAL</v>
          </cell>
          <cell r="E546" t="str">
            <v>0003-017</v>
          </cell>
          <cell r="F546" t="str">
            <v>OENT-OTRAS ENTIDADES</v>
          </cell>
          <cell r="G546" t="str">
            <v>1-100-F001</v>
          </cell>
          <cell r="H546" t="str">
            <v>VA-RECURSOS DISTRITO</v>
          </cell>
          <cell r="I546" t="str">
            <v>O2120202008078715299</v>
          </cell>
          <cell r="J546" t="str">
            <v>Otros servicios de mantenimiento y reparación de maquinaria y aparatos eléctricos n.c.p.</v>
          </cell>
          <cell r="K546" t="str">
            <v>000000000000000000105</v>
          </cell>
          <cell r="L546" t="str">
            <v>0105 - Programa Funcionamiento - VEEDURIA</v>
          </cell>
          <cell r="M546" t="str">
            <v>PM01050001FUNC</v>
          </cell>
          <cell r="N546" t="str">
            <v>FU</v>
          </cell>
          <cell r="O546" t="str">
            <v>FUNCIONAMIENTO VEEDURIA</v>
          </cell>
          <cell r="P546" t="str">
            <v>2025</v>
          </cell>
          <cell r="Q546">
            <v>1378000</v>
          </cell>
          <cell r="R546">
            <v>1378000</v>
          </cell>
        </row>
        <row r="547">
          <cell r="A547" t="str">
            <v>0105-01FU</v>
          </cell>
          <cell r="B547" t="str">
            <v>DISTRITO CAPITAL</v>
          </cell>
          <cell r="C547" t="str">
            <v>0105-01</v>
          </cell>
          <cell r="D547" t="str">
            <v>VEEDURÍA DISTRITAL</v>
          </cell>
          <cell r="E547" t="str">
            <v>0003-017</v>
          </cell>
          <cell r="F547" t="str">
            <v>OENT-OTRAS ENTIDADES</v>
          </cell>
          <cell r="G547" t="str">
            <v>1-100-F001</v>
          </cell>
          <cell r="H547" t="str">
            <v>VA-RECURSOS DISTRITO</v>
          </cell>
          <cell r="I547" t="str">
            <v>O2120202008078715999</v>
          </cell>
          <cell r="J547" t="str">
            <v>Servicio de mantenimiento y reparación de otros equipos n.c.p.</v>
          </cell>
          <cell r="K547" t="str">
            <v>000000000000000000105</v>
          </cell>
          <cell r="L547" t="str">
            <v>0105 - Programa Funcionamiento - VEEDURIA</v>
          </cell>
          <cell r="M547" t="str">
            <v>PM01050001FUNC</v>
          </cell>
          <cell r="N547" t="str">
            <v>FU</v>
          </cell>
          <cell r="O547" t="str">
            <v>FUNCIONAMIENTO VEEDURIA</v>
          </cell>
          <cell r="P547" t="str">
            <v>2025</v>
          </cell>
          <cell r="Q547">
            <v>2076000</v>
          </cell>
          <cell r="R547">
            <v>2076000</v>
          </cell>
        </row>
        <row r="548">
          <cell r="A548" t="str">
            <v>0105-01FU</v>
          </cell>
          <cell r="B548" t="str">
            <v>DISTRITO CAPITAL</v>
          </cell>
          <cell r="C548" t="str">
            <v>0105-01</v>
          </cell>
          <cell r="D548" t="str">
            <v>VEEDURÍA DISTRITAL</v>
          </cell>
          <cell r="E548" t="str">
            <v>0003-017</v>
          </cell>
          <cell r="F548" t="str">
            <v>OENT-OTRAS ENTIDADES</v>
          </cell>
          <cell r="G548" t="str">
            <v>1-100-F001</v>
          </cell>
          <cell r="H548" t="str">
            <v>VA-RECURSOS DISTRITO</v>
          </cell>
          <cell r="I548" t="str">
            <v>O21202020090191114</v>
          </cell>
          <cell r="J548" t="str">
            <v>Servicios de planificación económica, social y estadística de la administración publica</v>
          </cell>
          <cell r="K548" t="str">
            <v>000000000000000000105</v>
          </cell>
          <cell r="L548" t="str">
            <v>0105 - Programa Funcionamiento - VEEDURIA</v>
          </cell>
          <cell r="M548" t="str">
            <v>PM01050001FUNC</v>
          </cell>
          <cell r="N548" t="str">
            <v>FU</v>
          </cell>
          <cell r="O548" t="str">
            <v>FUNCIONAMIENTO VEEDURIA</v>
          </cell>
          <cell r="P548" t="str">
            <v>2025</v>
          </cell>
          <cell r="Q548">
            <v>614080000</v>
          </cell>
          <cell r="R548">
            <v>614080000</v>
          </cell>
        </row>
        <row r="549">
          <cell r="A549" t="str">
            <v>0105-01FU</v>
          </cell>
          <cell r="B549" t="str">
            <v>DISTRITO CAPITAL</v>
          </cell>
          <cell r="C549" t="str">
            <v>0105-01</v>
          </cell>
          <cell r="D549" t="str">
            <v>VEEDURÍA DISTRITAL</v>
          </cell>
          <cell r="E549" t="str">
            <v>0003-017</v>
          </cell>
          <cell r="F549" t="str">
            <v>OENT-OTRAS ENTIDADES</v>
          </cell>
          <cell r="G549" t="str">
            <v>1-100-F001</v>
          </cell>
          <cell r="H549" t="str">
            <v>VA-RECURSOS DISTRITO</v>
          </cell>
          <cell r="I549" t="str">
            <v>O21202020090191119</v>
          </cell>
          <cell r="J549" t="str">
            <v>Otros servicios de la administración pública n.c.p.</v>
          </cell>
          <cell r="K549" t="str">
            <v>000000000000000000105</v>
          </cell>
          <cell r="L549" t="str">
            <v>0105 - Programa Funcionamiento - VEEDURIA</v>
          </cell>
          <cell r="M549" t="str">
            <v>PM01050001FUNC</v>
          </cell>
          <cell r="N549" t="str">
            <v>FU</v>
          </cell>
          <cell r="O549" t="str">
            <v>FUNCIONAMIENTO VEEDURIA</v>
          </cell>
          <cell r="P549" t="str">
            <v>2025</v>
          </cell>
          <cell r="Q549">
            <v>7310826000</v>
          </cell>
          <cell r="R549">
            <v>7310826000</v>
          </cell>
        </row>
        <row r="550">
          <cell r="A550" t="str">
            <v>0105-01FU</v>
          </cell>
          <cell r="B550" t="str">
            <v>DISTRITO CAPITAL</v>
          </cell>
          <cell r="C550" t="str">
            <v>0105-01</v>
          </cell>
          <cell r="D550" t="str">
            <v>VEEDURÍA DISTRITAL</v>
          </cell>
          <cell r="E550" t="str">
            <v>0003-017</v>
          </cell>
          <cell r="F550" t="str">
            <v>OENT-OTRAS ENTIDADES</v>
          </cell>
          <cell r="G550" t="str">
            <v>1-100-F001</v>
          </cell>
          <cell r="H550" t="str">
            <v>VA-RECURSOS DISTRITO</v>
          </cell>
          <cell r="I550" t="str">
            <v>O21202020090191191</v>
          </cell>
          <cell r="J550" t="str">
            <v>Servicios administrativos relacionados con los trabajadores estatales</v>
          </cell>
          <cell r="K550" t="str">
            <v>000000000000000000105</v>
          </cell>
          <cell r="L550" t="str">
            <v>0105 - Programa Funcionamiento - VEEDURIA</v>
          </cell>
          <cell r="M550" t="str">
            <v>PM01050001FUNC</v>
          </cell>
          <cell r="N550" t="str">
            <v>FU</v>
          </cell>
          <cell r="O550" t="str">
            <v>FUNCIONAMIENTO VEEDURIA</v>
          </cell>
          <cell r="P550" t="str">
            <v>2025</v>
          </cell>
          <cell r="Q550">
            <v>8000000</v>
          </cell>
          <cell r="R550">
            <v>8000000</v>
          </cell>
        </row>
        <row r="551">
          <cell r="A551" t="str">
            <v>0105-01FU</v>
          </cell>
          <cell r="B551" t="str">
            <v>DISTRITO CAPITAL</v>
          </cell>
          <cell r="C551" t="str">
            <v>0105-01</v>
          </cell>
          <cell r="D551" t="str">
            <v>VEEDURÍA DISTRITAL</v>
          </cell>
          <cell r="E551" t="str">
            <v>0003-017</v>
          </cell>
          <cell r="F551" t="str">
            <v>OENT-OTRAS ENTIDADES</v>
          </cell>
          <cell r="G551" t="str">
            <v>1-100-F001</v>
          </cell>
          <cell r="H551" t="str">
            <v>VA-RECURSOS DISTRITO</v>
          </cell>
          <cell r="I551" t="str">
            <v>O21202020090292913</v>
          </cell>
          <cell r="J551" t="str">
            <v>Servicios de educación para la formación y el trabajo</v>
          </cell>
          <cell r="K551" t="str">
            <v>000000000000000000105</v>
          </cell>
          <cell r="L551" t="str">
            <v>0105 - Programa Funcionamiento - VEEDURIA</v>
          </cell>
          <cell r="M551" t="str">
            <v>PM01050001FUNC</v>
          </cell>
          <cell r="N551" t="str">
            <v>FU</v>
          </cell>
          <cell r="O551" t="str">
            <v>FUNCIONAMIENTO VEEDURIA</v>
          </cell>
          <cell r="P551" t="str">
            <v>2025</v>
          </cell>
          <cell r="Q551">
            <v>139200000</v>
          </cell>
          <cell r="R551">
            <v>139200000</v>
          </cell>
        </row>
        <row r="552">
          <cell r="A552" t="str">
            <v>0105-01FU</v>
          </cell>
          <cell r="B552" t="str">
            <v>DISTRITO CAPITAL</v>
          </cell>
          <cell r="C552" t="str">
            <v>0105-01</v>
          </cell>
          <cell r="D552" t="str">
            <v>VEEDURÍA DISTRITAL</v>
          </cell>
          <cell r="E552" t="str">
            <v>0003-017</v>
          </cell>
          <cell r="F552" t="str">
            <v>OENT-OTRAS ENTIDADES</v>
          </cell>
          <cell r="G552" t="str">
            <v>1-100-F001</v>
          </cell>
          <cell r="H552" t="str">
            <v>VA-RECURSOS DISTRITO</v>
          </cell>
          <cell r="I552" t="str">
            <v>O21202020090393121</v>
          </cell>
          <cell r="J552" t="str">
            <v>Servicios médicos generales</v>
          </cell>
          <cell r="K552" t="str">
            <v>000000000000000000105</v>
          </cell>
          <cell r="L552" t="str">
            <v>0105 - Programa Funcionamiento - VEEDURIA</v>
          </cell>
          <cell r="M552" t="str">
            <v>PM01050001FUNC</v>
          </cell>
          <cell r="N552" t="str">
            <v>FU</v>
          </cell>
          <cell r="O552" t="str">
            <v>FUNCIONAMIENTO VEEDURIA</v>
          </cell>
          <cell r="P552" t="str">
            <v>2025</v>
          </cell>
          <cell r="Q552">
            <v>105600000</v>
          </cell>
          <cell r="R552">
            <v>105600000</v>
          </cell>
        </row>
        <row r="553">
          <cell r="A553" t="str">
            <v>0105-01FU</v>
          </cell>
          <cell r="B553" t="str">
            <v>DISTRITO CAPITAL</v>
          </cell>
          <cell r="C553" t="str">
            <v>0105-01</v>
          </cell>
          <cell r="D553" t="str">
            <v>VEEDURÍA DISTRITAL</v>
          </cell>
          <cell r="E553" t="str">
            <v>0003-017</v>
          </cell>
          <cell r="F553" t="str">
            <v>OENT-OTRAS ENTIDADES</v>
          </cell>
          <cell r="G553" t="str">
            <v>1-100-F001</v>
          </cell>
          <cell r="H553" t="str">
            <v>VA-RECURSOS DISTRITO</v>
          </cell>
          <cell r="I553" t="str">
            <v>O21202020090494110</v>
          </cell>
          <cell r="J553" t="str">
            <v>Servicios de alcantarillado y tratamiento de aguas residuales</v>
          </cell>
          <cell r="K553" t="str">
            <v>000000000000000000105</v>
          </cell>
          <cell r="L553" t="str">
            <v>0105 - Programa Funcionamiento - VEEDURIA</v>
          </cell>
          <cell r="M553" t="str">
            <v>PM01050001FUNC</v>
          </cell>
          <cell r="N553" t="str">
            <v>FU</v>
          </cell>
          <cell r="O553" t="str">
            <v>FUNCIONAMIENTO VEEDURIA</v>
          </cell>
          <cell r="P553" t="str">
            <v>2025</v>
          </cell>
          <cell r="Q553">
            <v>1336000</v>
          </cell>
          <cell r="R553">
            <v>1336000</v>
          </cell>
        </row>
        <row r="554">
          <cell r="A554" t="str">
            <v>0105-01FU</v>
          </cell>
          <cell r="B554" t="str">
            <v>DISTRITO CAPITAL</v>
          </cell>
          <cell r="C554" t="str">
            <v>0105-01</v>
          </cell>
          <cell r="D554" t="str">
            <v>VEEDURÍA DISTRITAL</v>
          </cell>
          <cell r="E554" t="str">
            <v>0003-017</v>
          </cell>
          <cell r="F554" t="str">
            <v>OENT-OTRAS ENTIDADES</v>
          </cell>
          <cell r="G554" t="str">
            <v>1-100-F001</v>
          </cell>
          <cell r="H554" t="str">
            <v>VA-RECURSOS DISTRITO</v>
          </cell>
          <cell r="I554" t="str">
            <v>O21202020090494239</v>
          </cell>
          <cell r="J554" t="str">
            <v>Servicios generales de recolección de otros desechos</v>
          </cell>
          <cell r="K554" t="str">
            <v>000000000000000000105</v>
          </cell>
          <cell r="L554" t="str">
            <v>0105 - Programa Funcionamiento - VEEDURIA</v>
          </cell>
          <cell r="M554" t="str">
            <v>PM01050001FUNC</v>
          </cell>
          <cell r="N554" t="str">
            <v>FU</v>
          </cell>
          <cell r="O554" t="str">
            <v>FUNCIONAMIENTO VEEDURIA</v>
          </cell>
          <cell r="P554" t="str">
            <v>2025</v>
          </cell>
          <cell r="Q554">
            <v>6552000</v>
          </cell>
          <cell r="R554">
            <v>6552000</v>
          </cell>
        </row>
        <row r="555">
          <cell r="A555" t="str">
            <v>0105-01FU</v>
          </cell>
          <cell r="B555" t="str">
            <v>DISTRITO CAPITAL</v>
          </cell>
          <cell r="C555" t="str">
            <v>0105-01</v>
          </cell>
          <cell r="D555" t="str">
            <v>VEEDURÍA DISTRITAL</v>
          </cell>
          <cell r="E555" t="str">
            <v>0003-017</v>
          </cell>
          <cell r="F555" t="str">
            <v>OENT-OTRAS ENTIDADES</v>
          </cell>
          <cell r="G555" t="str">
            <v>1-100-F001</v>
          </cell>
          <cell r="H555" t="str">
            <v>VA-RECURSOS DISTRITO</v>
          </cell>
          <cell r="I555" t="str">
            <v>O21202020090696511</v>
          </cell>
          <cell r="J555" t="str">
            <v>Servicios de promoción de eventos deportivos y recreativos</v>
          </cell>
          <cell r="K555" t="str">
            <v>000000000000000000105</v>
          </cell>
          <cell r="L555" t="str">
            <v>0105 - Programa Funcionamiento - VEEDURIA</v>
          </cell>
          <cell r="M555" t="str">
            <v>PM01050001FUNC</v>
          </cell>
          <cell r="N555" t="str">
            <v>FU</v>
          </cell>
          <cell r="O555" t="str">
            <v>FUNCIONAMIENTO VEEDURIA</v>
          </cell>
          <cell r="P555" t="str">
            <v>2025</v>
          </cell>
          <cell r="Q555">
            <v>320320000</v>
          </cell>
          <cell r="R555">
            <v>320320000</v>
          </cell>
        </row>
        <row r="556">
          <cell r="A556" t="str">
            <v>0105-01FU</v>
          </cell>
          <cell r="B556" t="str">
            <v>DISTRITO CAPITAL</v>
          </cell>
          <cell r="C556" t="str">
            <v>0105-01</v>
          </cell>
          <cell r="D556" t="str">
            <v>VEEDURÍA DISTRITAL</v>
          </cell>
          <cell r="E556" t="str">
            <v>0003-017</v>
          </cell>
          <cell r="F556" t="str">
            <v>OENT-OTRAS ENTIDADES</v>
          </cell>
          <cell r="G556" t="str">
            <v>1-100-F001</v>
          </cell>
          <cell r="H556" t="str">
            <v>VA-RECURSOS DISTRITO</v>
          </cell>
          <cell r="I556" t="str">
            <v>O2180151</v>
          </cell>
          <cell r="J556" t="str">
            <v>Impuesto sobre vehículos automotores</v>
          </cell>
          <cell r="K556" t="str">
            <v>000000000000000000105</v>
          </cell>
          <cell r="L556" t="str">
            <v>0105 - Programa Funcionamiento - VEEDURIA</v>
          </cell>
          <cell r="M556" t="str">
            <v>PM01050001FUNC</v>
          </cell>
          <cell r="N556" t="str">
            <v>FU</v>
          </cell>
          <cell r="O556" t="str">
            <v>FUNCIONAMIENTO VEEDURIA</v>
          </cell>
          <cell r="P556" t="str">
            <v>2025</v>
          </cell>
          <cell r="Q556">
            <v>959000</v>
          </cell>
          <cell r="R556">
            <v>959000</v>
          </cell>
        </row>
        <row r="557">
          <cell r="A557" t="str">
            <v>0105-0102</v>
          </cell>
          <cell r="B557" t="str">
            <v>DISTRITO CAPITAL</v>
          </cell>
          <cell r="C557" t="str">
            <v>0105-01</v>
          </cell>
          <cell r="D557" t="str">
            <v>VEEDURÍA DISTRITAL</v>
          </cell>
          <cell r="E557" t="str">
            <v>0003-017</v>
          </cell>
          <cell r="F557" t="str">
            <v>OENT-OTRAS ENTIDADES</v>
          </cell>
          <cell r="G557" t="str">
            <v>1-100-F001</v>
          </cell>
          <cell r="H557" t="str">
            <v>VA-RECURSOS DISTRITO</v>
          </cell>
          <cell r="I557" t="str">
            <v>O232020200881301</v>
          </cell>
          <cell r="J557" t="str">
            <v>Servicios interdisciplinarios de investigación básica</v>
          </cell>
          <cell r="K557" t="str">
            <v>O23011723022024004602101</v>
          </cell>
          <cell r="L557" t="str">
            <v>Fortalecimiento de capacidades instituci - Servicios tecnológicos</v>
          </cell>
          <cell r="M557" t="str">
            <v>PM/0105/0102/23021010046</v>
          </cell>
          <cell r="N557" t="str">
            <v>02</v>
          </cell>
          <cell r="O557" t="str">
            <v>SERVICIO DE EVALUACIÓN DE LA GESTIÓN CONTRACTUAL D</v>
          </cell>
          <cell r="P557" t="str">
            <v>2025</v>
          </cell>
          <cell r="Q557">
            <v>3243791000</v>
          </cell>
          <cell r="R557">
            <v>3243791000</v>
          </cell>
        </row>
        <row r="558">
          <cell r="A558" t="str">
            <v>0110-01FU</v>
          </cell>
          <cell r="B558" t="str">
            <v>DISTRITO CAPITAL</v>
          </cell>
          <cell r="C558" t="str">
            <v>0110-01</v>
          </cell>
          <cell r="D558" t="str">
            <v>SECRETARÍA DISTRITAL DE GOBIERNO</v>
          </cell>
          <cell r="E558" t="str">
            <v>0001-002</v>
          </cell>
          <cell r="F558" t="str">
            <v>AC-GOBIERNO</v>
          </cell>
          <cell r="G558" t="str">
            <v>1-100-F001</v>
          </cell>
          <cell r="H558" t="str">
            <v>VA-RECURSOS DISTRITO</v>
          </cell>
          <cell r="I558" t="str">
            <v>O211010100101</v>
          </cell>
          <cell r="J558" t="str">
            <v>Sueldo básico</v>
          </cell>
          <cell r="K558" t="str">
            <v>000000000000000000110</v>
          </cell>
          <cell r="L558" t="str">
            <v>0110 - Programa Funcionamiento - SECRETARÍA DISTRITAL DE GOBIERNO</v>
          </cell>
          <cell r="M558" t="str">
            <v>PM01100001FUNC</v>
          </cell>
          <cell r="N558" t="str">
            <v>FU</v>
          </cell>
          <cell r="O558" t="str">
            <v>Funcionamiento Secretatia Distrital de Gobierno</v>
          </cell>
          <cell r="P558" t="str">
            <v>2025</v>
          </cell>
          <cell r="Q558">
            <v>70551799000</v>
          </cell>
          <cell r="R558">
            <v>70551799000</v>
          </cell>
        </row>
        <row r="559">
          <cell r="A559" t="str">
            <v>0110-01FU</v>
          </cell>
          <cell r="B559" t="str">
            <v>DISTRITO CAPITAL</v>
          </cell>
          <cell r="C559" t="str">
            <v>0110-01</v>
          </cell>
          <cell r="D559" t="str">
            <v>SECRETARÍA DISTRITAL DE GOBIERNO</v>
          </cell>
          <cell r="E559" t="str">
            <v>0001-002</v>
          </cell>
          <cell r="F559" t="str">
            <v>AC-GOBIERNO</v>
          </cell>
          <cell r="G559" t="str">
            <v>1-100-F001</v>
          </cell>
          <cell r="H559" t="str">
            <v>VA-RECURSOS DISTRITO</v>
          </cell>
          <cell r="I559" t="str">
            <v>O211010100102</v>
          </cell>
          <cell r="J559" t="str">
            <v>Horas extras, dominicales, festivos y recargos</v>
          </cell>
          <cell r="K559" t="str">
            <v>000000000000000000110</v>
          </cell>
          <cell r="L559" t="str">
            <v>0110 - Programa Funcionamiento - SECRETARÍA DISTRITAL DE GOBIERNO</v>
          </cell>
          <cell r="M559" t="str">
            <v>PM01100001FUNC</v>
          </cell>
          <cell r="N559" t="str">
            <v>FU</v>
          </cell>
          <cell r="O559" t="str">
            <v>Funcionamiento Secretatia Distrital de Gobierno</v>
          </cell>
          <cell r="P559" t="str">
            <v>2025</v>
          </cell>
          <cell r="Q559">
            <v>747108000</v>
          </cell>
          <cell r="R559">
            <v>747108000</v>
          </cell>
        </row>
        <row r="560">
          <cell r="A560" t="str">
            <v>0110-01FU</v>
          </cell>
          <cell r="B560" t="str">
            <v>DISTRITO CAPITAL</v>
          </cell>
          <cell r="C560" t="str">
            <v>0110-01</v>
          </cell>
          <cell r="D560" t="str">
            <v>SECRETARÍA DISTRITAL DE GOBIERNO</v>
          </cell>
          <cell r="E560" t="str">
            <v>0001-002</v>
          </cell>
          <cell r="F560" t="str">
            <v>AC-GOBIERNO</v>
          </cell>
          <cell r="G560" t="str">
            <v>1-100-F001</v>
          </cell>
          <cell r="H560" t="str">
            <v>VA-RECURSOS DISTRITO</v>
          </cell>
          <cell r="I560" t="str">
            <v>O211010100103</v>
          </cell>
          <cell r="J560" t="str">
            <v>Gastos de representación</v>
          </cell>
          <cell r="K560" t="str">
            <v>000000000000000000110</v>
          </cell>
          <cell r="L560" t="str">
            <v>0110 - Programa Funcionamiento - SECRETARÍA DISTRITAL DE GOBIERNO</v>
          </cell>
          <cell r="M560" t="str">
            <v>PM01100001FUNC</v>
          </cell>
          <cell r="N560" t="str">
            <v>FU</v>
          </cell>
          <cell r="O560" t="str">
            <v>Funcionamiento Secretatia Distrital de Gobierno</v>
          </cell>
          <cell r="P560" t="str">
            <v>2025</v>
          </cell>
          <cell r="Q560">
            <v>2480739000</v>
          </cell>
          <cell r="R560">
            <v>2480739000</v>
          </cell>
        </row>
        <row r="561">
          <cell r="A561" t="str">
            <v>0110-01FU</v>
          </cell>
          <cell r="B561" t="str">
            <v>DISTRITO CAPITAL</v>
          </cell>
          <cell r="C561" t="str">
            <v>0110-01</v>
          </cell>
          <cell r="D561" t="str">
            <v>SECRETARÍA DISTRITAL DE GOBIERNO</v>
          </cell>
          <cell r="E561" t="str">
            <v>0001-002</v>
          </cell>
          <cell r="F561" t="str">
            <v>AC-GOBIERNO</v>
          </cell>
          <cell r="G561" t="str">
            <v>1-100-F001</v>
          </cell>
          <cell r="H561" t="str">
            <v>VA-RECURSOS DISTRITO</v>
          </cell>
          <cell r="I561" t="str">
            <v>O211010100104</v>
          </cell>
          <cell r="J561" t="str">
            <v>Subsidio de alimentación</v>
          </cell>
          <cell r="K561" t="str">
            <v>000000000000000000110</v>
          </cell>
          <cell r="L561" t="str">
            <v>0110 - Programa Funcionamiento - SECRETARÍA DISTRITAL DE GOBIERNO</v>
          </cell>
          <cell r="M561" t="str">
            <v>PM01100001FUNC</v>
          </cell>
          <cell r="N561" t="str">
            <v>FU</v>
          </cell>
          <cell r="O561" t="str">
            <v>Funcionamiento Secretatia Distrital de Gobierno</v>
          </cell>
          <cell r="P561" t="str">
            <v>2025</v>
          </cell>
          <cell r="Q561">
            <v>7218000</v>
          </cell>
          <cell r="R561">
            <v>7218000</v>
          </cell>
        </row>
        <row r="562">
          <cell r="A562" t="str">
            <v>0110-01FU</v>
          </cell>
          <cell r="B562" t="str">
            <v>DISTRITO CAPITAL</v>
          </cell>
          <cell r="C562" t="str">
            <v>0110-01</v>
          </cell>
          <cell r="D562" t="str">
            <v>SECRETARÍA DISTRITAL DE GOBIERNO</v>
          </cell>
          <cell r="E562" t="str">
            <v>0001-002</v>
          </cell>
          <cell r="F562" t="str">
            <v>AC-GOBIERNO</v>
          </cell>
          <cell r="G562" t="str">
            <v>1-100-F001</v>
          </cell>
          <cell r="H562" t="str">
            <v>VA-RECURSOS DISTRITO</v>
          </cell>
          <cell r="I562" t="str">
            <v>O211010100105</v>
          </cell>
          <cell r="J562" t="str">
            <v>Auxilio de transporte</v>
          </cell>
          <cell r="K562" t="str">
            <v>000000000000000000110</v>
          </cell>
          <cell r="L562" t="str">
            <v>0110 - Programa Funcionamiento - SECRETARÍA DISTRITAL DE GOBIERNO</v>
          </cell>
          <cell r="M562" t="str">
            <v>PM01100001FUNC</v>
          </cell>
          <cell r="N562" t="str">
            <v>FU</v>
          </cell>
          <cell r="O562" t="str">
            <v>Funcionamiento Secretatia Distrital de Gobierno</v>
          </cell>
          <cell r="P562" t="str">
            <v>2025</v>
          </cell>
          <cell r="Q562">
            <v>12378000</v>
          </cell>
          <cell r="R562">
            <v>12378000</v>
          </cell>
        </row>
        <row r="563">
          <cell r="A563" t="str">
            <v>0110-01FU</v>
          </cell>
          <cell r="B563" t="str">
            <v>DISTRITO CAPITAL</v>
          </cell>
          <cell r="C563" t="str">
            <v>0110-01</v>
          </cell>
          <cell r="D563" t="str">
            <v>SECRETARÍA DISTRITAL DE GOBIERNO</v>
          </cell>
          <cell r="E563" t="str">
            <v>0001-002</v>
          </cell>
          <cell r="F563" t="str">
            <v>AC-GOBIERNO</v>
          </cell>
          <cell r="G563" t="str">
            <v>1-100-F001</v>
          </cell>
          <cell r="H563" t="str">
            <v>VA-RECURSOS DISTRITO</v>
          </cell>
          <cell r="I563" t="str">
            <v>O211010100107</v>
          </cell>
          <cell r="J563" t="str">
            <v>Bonificación por servicios prestados</v>
          </cell>
          <cell r="K563" t="str">
            <v>000000000000000000110</v>
          </cell>
          <cell r="L563" t="str">
            <v>0110 - Programa Funcionamiento - SECRETARÍA DISTRITAL DE GOBIERNO</v>
          </cell>
          <cell r="M563" t="str">
            <v>PM01100001FUNC</v>
          </cell>
          <cell r="N563" t="str">
            <v>FU</v>
          </cell>
          <cell r="O563" t="str">
            <v>Funcionamiento Secretatia Distrital de Gobierno</v>
          </cell>
          <cell r="P563" t="str">
            <v>2025</v>
          </cell>
          <cell r="Q563">
            <v>2197286000</v>
          </cell>
          <cell r="R563">
            <v>2197286000</v>
          </cell>
        </row>
        <row r="564">
          <cell r="A564" t="str">
            <v>0110-01FU</v>
          </cell>
          <cell r="B564" t="str">
            <v>DISTRITO CAPITAL</v>
          </cell>
          <cell r="C564" t="str">
            <v>0110-01</v>
          </cell>
          <cell r="D564" t="str">
            <v>SECRETARÍA DISTRITAL DE GOBIERNO</v>
          </cell>
          <cell r="E564" t="str">
            <v>0001-002</v>
          </cell>
          <cell r="F564" t="str">
            <v>AC-GOBIERNO</v>
          </cell>
          <cell r="G564" t="str">
            <v>1-100-F001</v>
          </cell>
          <cell r="H564" t="str">
            <v>VA-RECURSOS DISTRITO</v>
          </cell>
          <cell r="I564" t="str">
            <v>O21101010010801</v>
          </cell>
          <cell r="J564" t="str">
            <v>Prima de navidad</v>
          </cell>
          <cell r="K564" t="str">
            <v>000000000000000000110</v>
          </cell>
          <cell r="L564" t="str">
            <v>0110 - Programa Funcionamiento - SECRETARÍA DISTRITAL DE GOBIERNO</v>
          </cell>
          <cell r="M564" t="str">
            <v>PM01100001FUNC</v>
          </cell>
          <cell r="N564" t="str">
            <v>FU</v>
          </cell>
          <cell r="O564" t="str">
            <v>Funcionamiento Secretatia Distrital de Gobierno</v>
          </cell>
          <cell r="P564" t="str">
            <v>2025</v>
          </cell>
          <cell r="Q564">
            <v>9287833000</v>
          </cell>
          <cell r="R564">
            <v>9287833000</v>
          </cell>
        </row>
        <row r="565">
          <cell r="A565" t="str">
            <v>0110-01FU</v>
          </cell>
          <cell r="B565" t="str">
            <v>DISTRITO CAPITAL</v>
          </cell>
          <cell r="C565" t="str">
            <v>0110-01</v>
          </cell>
          <cell r="D565" t="str">
            <v>SECRETARÍA DISTRITAL DE GOBIERNO</v>
          </cell>
          <cell r="E565" t="str">
            <v>0001-002</v>
          </cell>
          <cell r="F565" t="str">
            <v>AC-GOBIERNO</v>
          </cell>
          <cell r="G565" t="str">
            <v>1-100-F001</v>
          </cell>
          <cell r="H565" t="str">
            <v>VA-RECURSOS DISTRITO</v>
          </cell>
          <cell r="I565" t="str">
            <v>O21101010010802</v>
          </cell>
          <cell r="J565" t="str">
            <v>Prima de vacaciones</v>
          </cell>
          <cell r="K565" t="str">
            <v>000000000000000000110</v>
          </cell>
          <cell r="L565" t="str">
            <v>0110 - Programa Funcionamiento - SECRETARÍA DISTRITAL DE GOBIERNO</v>
          </cell>
          <cell r="M565" t="str">
            <v>PM01100001FUNC</v>
          </cell>
          <cell r="N565" t="str">
            <v>FU</v>
          </cell>
          <cell r="O565" t="str">
            <v>Funcionamiento Secretatia Distrital de Gobierno</v>
          </cell>
          <cell r="P565" t="str">
            <v>2025</v>
          </cell>
          <cell r="Q565">
            <v>4458174000</v>
          </cell>
          <cell r="R565">
            <v>4458174000</v>
          </cell>
        </row>
        <row r="566">
          <cell r="A566" t="str">
            <v>0110-01FU</v>
          </cell>
          <cell r="B566" t="str">
            <v>DISTRITO CAPITAL</v>
          </cell>
          <cell r="C566" t="str">
            <v>0110-01</v>
          </cell>
          <cell r="D566" t="str">
            <v>SECRETARÍA DISTRITAL DE GOBIERNO</v>
          </cell>
          <cell r="E566" t="str">
            <v>0001-002</v>
          </cell>
          <cell r="F566" t="str">
            <v>AC-GOBIERNO</v>
          </cell>
          <cell r="G566" t="str">
            <v>1-100-F001</v>
          </cell>
          <cell r="H566" t="str">
            <v>VA-RECURSOS DISTRITO</v>
          </cell>
          <cell r="I566" t="str">
            <v>O211010100109</v>
          </cell>
          <cell r="J566" t="str">
            <v>Prima técnica salarial</v>
          </cell>
          <cell r="K566" t="str">
            <v>000000000000000000110</v>
          </cell>
          <cell r="L566" t="str">
            <v>0110 - Programa Funcionamiento - SECRETARÍA DISTRITAL DE GOBIERNO</v>
          </cell>
          <cell r="M566" t="str">
            <v>PM01100001FUNC</v>
          </cell>
          <cell r="N566" t="str">
            <v>FU</v>
          </cell>
          <cell r="O566" t="str">
            <v>Funcionamiento Secretatia Distrital de Gobierno</v>
          </cell>
          <cell r="P566" t="str">
            <v>2025</v>
          </cell>
          <cell r="Q566">
            <v>19239856000</v>
          </cell>
          <cell r="R566">
            <v>19239856000</v>
          </cell>
        </row>
        <row r="567">
          <cell r="A567" t="str">
            <v>0110-01FU</v>
          </cell>
          <cell r="B567" t="str">
            <v>DISTRITO CAPITAL</v>
          </cell>
          <cell r="C567" t="str">
            <v>0110-01</v>
          </cell>
          <cell r="D567" t="str">
            <v>SECRETARÍA DISTRITAL DE GOBIERNO</v>
          </cell>
          <cell r="E567" t="str">
            <v>0001-002</v>
          </cell>
          <cell r="F567" t="str">
            <v>AC-GOBIERNO</v>
          </cell>
          <cell r="G567" t="str">
            <v>1-100-F001</v>
          </cell>
          <cell r="H567" t="str">
            <v>VA-RECURSOS DISTRITO</v>
          </cell>
          <cell r="I567" t="str">
            <v>O211010100204</v>
          </cell>
          <cell r="J567" t="str">
            <v>Prima semestral</v>
          </cell>
          <cell r="K567" t="str">
            <v>000000000000000000110</v>
          </cell>
          <cell r="L567" t="str">
            <v>0110 - Programa Funcionamiento - SECRETARÍA DISTRITAL DE GOBIERNO</v>
          </cell>
          <cell r="M567" t="str">
            <v>PM01100001FUNC</v>
          </cell>
          <cell r="N567" t="str">
            <v>FU</v>
          </cell>
          <cell r="O567" t="str">
            <v>Funcionamiento Secretatia Distrital de Gobierno</v>
          </cell>
          <cell r="P567" t="str">
            <v>2025</v>
          </cell>
          <cell r="Q567">
            <v>10271294000</v>
          </cell>
          <cell r="R567">
            <v>10271294000</v>
          </cell>
        </row>
        <row r="568">
          <cell r="A568" t="str">
            <v>0110-01FU</v>
          </cell>
          <cell r="B568" t="str">
            <v>DISTRITO CAPITAL</v>
          </cell>
          <cell r="C568" t="str">
            <v>0110-01</v>
          </cell>
          <cell r="D568" t="str">
            <v>SECRETARÍA DISTRITAL DE GOBIERNO</v>
          </cell>
          <cell r="E568" t="str">
            <v>0001-002</v>
          </cell>
          <cell r="F568" t="str">
            <v>AC-GOBIERNO</v>
          </cell>
          <cell r="G568" t="str">
            <v>1-100-F001</v>
          </cell>
          <cell r="H568" t="str">
            <v>VA-RECURSOS DISTRITO</v>
          </cell>
          <cell r="I568" t="str">
            <v>O21101010021201</v>
          </cell>
          <cell r="J568" t="str">
            <v>Beneficios a los empleados a corto plazo</v>
          </cell>
          <cell r="K568" t="str">
            <v>000000000000000000110</v>
          </cell>
          <cell r="L568" t="str">
            <v>0110 - Programa Funcionamiento - SECRETARÍA DISTRITAL DE GOBIERNO</v>
          </cell>
          <cell r="M568" t="str">
            <v>PM01100001FUNC</v>
          </cell>
          <cell r="N568" t="str">
            <v>FU</v>
          </cell>
          <cell r="O568" t="str">
            <v>Funcionamiento Secretatia Distrital de Gobierno</v>
          </cell>
          <cell r="P568" t="str">
            <v>2025</v>
          </cell>
          <cell r="Q568">
            <v>2235281000</v>
          </cell>
          <cell r="R568">
            <v>2235281000</v>
          </cell>
        </row>
        <row r="569">
          <cell r="A569" t="str">
            <v>0110-01FU</v>
          </cell>
          <cell r="B569" t="str">
            <v>DISTRITO CAPITAL</v>
          </cell>
          <cell r="C569" t="str">
            <v>0110-01</v>
          </cell>
          <cell r="D569" t="str">
            <v>SECRETARÍA DISTRITAL DE GOBIERNO</v>
          </cell>
          <cell r="E569" t="str">
            <v>0001-002</v>
          </cell>
          <cell r="F569" t="str">
            <v>AC-GOBIERNO</v>
          </cell>
          <cell r="G569" t="str">
            <v>1-100-F001</v>
          </cell>
          <cell r="H569" t="str">
            <v>VA-RECURSOS DISTRITO</v>
          </cell>
          <cell r="I569" t="str">
            <v>O211010200101</v>
          </cell>
          <cell r="J569" t="str">
            <v>Aportes a la seguridad social en pensiones públicas</v>
          </cell>
          <cell r="K569" t="str">
            <v>000000000000000000110</v>
          </cell>
          <cell r="L569" t="str">
            <v>0110 - Programa Funcionamiento - SECRETARÍA DISTRITAL DE GOBIERNO</v>
          </cell>
          <cell r="M569" t="str">
            <v>PM01100001FUNC</v>
          </cell>
          <cell r="N569" t="str">
            <v>FU</v>
          </cell>
          <cell r="O569" t="str">
            <v>Funcionamiento Secretatia Distrital de Gobierno</v>
          </cell>
          <cell r="P569" t="str">
            <v>2025</v>
          </cell>
          <cell r="Q569">
            <v>7385367000</v>
          </cell>
          <cell r="R569">
            <v>7385367000</v>
          </cell>
        </row>
        <row r="570">
          <cell r="A570" t="str">
            <v>0110-01FU</v>
          </cell>
          <cell r="B570" t="str">
            <v>DISTRITO CAPITAL</v>
          </cell>
          <cell r="C570" t="str">
            <v>0110-01</v>
          </cell>
          <cell r="D570" t="str">
            <v>SECRETARÍA DISTRITAL DE GOBIERNO</v>
          </cell>
          <cell r="E570" t="str">
            <v>0001-002</v>
          </cell>
          <cell r="F570" t="str">
            <v>AC-GOBIERNO</v>
          </cell>
          <cell r="G570" t="str">
            <v>1-100-F001</v>
          </cell>
          <cell r="H570" t="str">
            <v>VA-RECURSOS DISTRITO</v>
          </cell>
          <cell r="I570" t="str">
            <v>O211010200102</v>
          </cell>
          <cell r="J570" t="str">
            <v>Aportes a la seguridad social en pensiones privadas</v>
          </cell>
          <cell r="K570" t="str">
            <v>000000000000000000110</v>
          </cell>
          <cell r="L570" t="str">
            <v>0110 - Programa Funcionamiento - SECRETARÍA DISTRITAL DE GOBIERNO</v>
          </cell>
          <cell r="M570" t="str">
            <v>PM01100001FUNC</v>
          </cell>
          <cell r="N570" t="str">
            <v>FU</v>
          </cell>
          <cell r="O570" t="str">
            <v>Funcionamiento Secretatia Distrital de Gobierno</v>
          </cell>
          <cell r="P570" t="str">
            <v>2025</v>
          </cell>
          <cell r="Q570">
            <v>4308913000</v>
          </cell>
          <cell r="R570">
            <v>4308913000</v>
          </cell>
        </row>
        <row r="571">
          <cell r="A571" t="str">
            <v>0110-01FU</v>
          </cell>
          <cell r="B571" t="str">
            <v>DISTRITO CAPITAL</v>
          </cell>
          <cell r="C571" t="str">
            <v>0110-01</v>
          </cell>
          <cell r="D571" t="str">
            <v>SECRETARÍA DISTRITAL DE GOBIERNO</v>
          </cell>
          <cell r="E571" t="str">
            <v>0001-002</v>
          </cell>
          <cell r="F571" t="str">
            <v>AC-GOBIERNO</v>
          </cell>
          <cell r="G571" t="str">
            <v>1-100-F001</v>
          </cell>
          <cell r="H571" t="str">
            <v>VA-RECURSOS DISTRITO</v>
          </cell>
          <cell r="I571" t="str">
            <v>O211010200201</v>
          </cell>
          <cell r="J571" t="str">
            <v>Aportes a la seguridad social en salud pública</v>
          </cell>
          <cell r="K571" t="str">
            <v>000000000000000000110</v>
          </cell>
          <cell r="L571" t="str">
            <v>0110 - Programa Funcionamiento - SECRETARÍA DISTRITAL DE GOBIERNO</v>
          </cell>
          <cell r="M571" t="str">
            <v>PM01100001FUNC</v>
          </cell>
          <cell r="N571" t="str">
            <v>FU</v>
          </cell>
          <cell r="O571" t="str">
            <v>Funcionamiento Secretatia Distrital de Gobierno</v>
          </cell>
          <cell r="P571" t="str">
            <v>2025</v>
          </cell>
          <cell r="Q571">
            <v>41470000</v>
          </cell>
          <cell r="R571">
            <v>41470000</v>
          </cell>
        </row>
        <row r="572">
          <cell r="A572" t="str">
            <v>0110-01FU</v>
          </cell>
          <cell r="B572" t="str">
            <v>DISTRITO CAPITAL</v>
          </cell>
          <cell r="C572" t="str">
            <v>0110-01</v>
          </cell>
          <cell r="D572" t="str">
            <v>SECRETARÍA DISTRITAL DE GOBIERNO</v>
          </cell>
          <cell r="E572" t="str">
            <v>0001-002</v>
          </cell>
          <cell r="F572" t="str">
            <v>AC-GOBIERNO</v>
          </cell>
          <cell r="G572" t="str">
            <v>1-100-F001</v>
          </cell>
          <cell r="H572" t="str">
            <v>VA-RECURSOS DISTRITO</v>
          </cell>
          <cell r="I572" t="str">
            <v>O211010200202</v>
          </cell>
          <cell r="J572" t="str">
            <v>Aportes a la seguridad social en salud privada</v>
          </cell>
          <cell r="K572" t="str">
            <v>000000000000000000110</v>
          </cell>
          <cell r="L572" t="str">
            <v>0110 - Programa Funcionamiento - SECRETARÍA DISTRITAL DE GOBIERNO</v>
          </cell>
          <cell r="M572" t="str">
            <v>PM01100001FUNC</v>
          </cell>
          <cell r="N572" t="str">
            <v>FU</v>
          </cell>
          <cell r="O572" t="str">
            <v>Funcionamiento Secretatia Distrital de Gobierno</v>
          </cell>
          <cell r="P572" t="str">
            <v>2025</v>
          </cell>
          <cell r="Q572">
            <v>8241864000</v>
          </cell>
          <cell r="R572">
            <v>8241864000</v>
          </cell>
        </row>
        <row r="573">
          <cell r="A573" t="str">
            <v>0110-01FU</v>
          </cell>
          <cell r="B573" t="str">
            <v>DISTRITO CAPITAL</v>
          </cell>
          <cell r="C573" t="str">
            <v>0110-01</v>
          </cell>
          <cell r="D573" t="str">
            <v>SECRETARÍA DISTRITAL DE GOBIERNO</v>
          </cell>
          <cell r="E573" t="str">
            <v>0001-002</v>
          </cell>
          <cell r="F573" t="str">
            <v>AC-GOBIERNO</v>
          </cell>
          <cell r="G573" t="str">
            <v>1-100-F001</v>
          </cell>
          <cell r="H573" t="str">
            <v>VA-RECURSOS DISTRITO</v>
          </cell>
          <cell r="I573" t="str">
            <v>O211010200301</v>
          </cell>
          <cell r="J573" t="str">
            <v>Aportes de cesantías a fondos públicos</v>
          </cell>
          <cell r="K573" t="str">
            <v>000000000000000000110</v>
          </cell>
          <cell r="L573" t="str">
            <v>0110 - Programa Funcionamiento - SECRETARÍA DISTRITAL DE GOBIERNO</v>
          </cell>
          <cell r="M573" t="str">
            <v>PM01100001FUNC</v>
          </cell>
          <cell r="N573" t="str">
            <v>FU</v>
          </cell>
          <cell r="O573" t="str">
            <v>Funcionamiento Secretatia Distrital de Gobierno</v>
          </cell>
          <cell r="P573" t="str">
            <v>2025</v>
          </cell>
          <cell r="Q573">
            <v>7551748000</v>
          </cell>
          <cell r="R573">
            <v>7551748000</v>
          </cell>
        </row>
        <row r="574">
          <cell r="A574" t="str">
            <v>0110-01FU</v>
          </cell>
          <cell r="B574" t="str">
            <v>DISTRITO CAPITAL</v>
          </cell>
          <cell r="C574" t="str">
            <v>0110-01</v>
          </cell>
          <cell r="D574" t="str">
            <v>SECRETARÍA DISTRITAL DE GOBIERNO</v>
          </cell>
          <cell r="E574" t="str">
            <v>0001-002</v>
          </cell>
          <cell r="F574" t="str">
            <v>AC-GOBIERNO</v>
          </cell>
          <cell r="G574" t="str">
            <v>1-100-F001</v>
          </cell>
          <cell r="H574" t="str">
            <v>VA-RECURSOS DISTRITO</v>
          </cell>
          <cell r="I574" t="str">
            <v>O211010200302</v>
          </cell>
          <cell r="J574" t="str">
            <v>Aportes de cesantías a fondos privados</v>
          </cell>
          <cell r="K574" t="str">
            <v>000000000000000000110</v>
          </cell>
          <cell r="L574" t="str">
            <v>0110 - Programa Funcionamiento - SECRETARÍA DISTRITAL DE GOBIERNO</v>
          </cell>
          <cell r="M574" t="str">
            <v>PM01100001FUNC</v>
          </cell>
          <cell r="N574" t="str">
            <v>FU</v>
          </cell>
          <cell r="O574" t="str">
            <v>Funcionamiento Secretatia Distrital de Gobierno</v>
          </cell>
          <cell r="P574" t="str">
            <v>2025</v>
          </cell>
          <cell r="Q574">
            <v>3774468000</v>
          </cell>
          <cell r="R574">
            <v>3774468000</v>
          </cell>
        </row>
        <row r="575">
          <cell r="A575" t="str">
            <v>0110-01FU</v>
          </cell>
          <cell r="B575" t="str">
            <v>DISTRITO CAPITAL</v>
          </cell>
          <cell r="C575" t="str">
            <v>0110-01</v>
          </cell>
          <cell r="D575" t="str">
            <v>SECRETARÍA DISTRITAL DE GOBIERNO</v>
          </cell>
          <cell r="E575" t="str">
            <v>0001-002</v>
          </cell>
          <cell r="F575" t="str">
            <v>AC-GOBIERNO</v>
          </cell>
          <cell r="G575" t="str">
            <v>1-100-F001</v>
          </cell>
          <cell r="H575" t="str">
            <v>VA-RECURSOS DISTRITO</v>
          </cell>
          <cell r="I575" t="str">
            <v>O211010200401</v>
          </cell>
          <cell r="J575" t="str">
            <v>Compensar</v>
          </cell>
          <cell r="K575" t="str">
            <v>000000000000000000110</v>
          </cell>
          <cell r="L575" t="str">
            <v>0110 - Programa Funcionamiento - SECRETARÍA DISTRITAL DE GOBIERNO</v>
          </cell>
          <cell r="M575" t="str">
            <v>PM01100001FUNC</v>
          </cell>
          <cell r="N575" t="str">
            <v>FU</v>
          </cell>
          <cell r="O575" t="str">
            <v>Funcionamiento Secretatia Distrital de Gobierno</v>
          </cell>
          <cell r="P575" t="str">
            <v>2025</v>
          </cell>
          <cell r="Q575">
            <v>4487571000</v>
          </cell>
          <cell r="R575">
            <v>4487571000</v>
          </cell>
        </row>
        <row r="576">
          <cell r="A576" t="str">
            <v>0110-01FU</v>
          </cell>
          <cell r="B576" t="str">
            <v>DISTRITO CAPITAL</v>
          </cell>
          <cell r="C576" t="str">
            <v>0110-01</v>
          </cell>
          <cell r="D576" t="str">
            <v>SECRETARÍA DISTRITAL DE GOBIERNO</v>
          </cell>
          <cell r="E576" t="str">
            <v>0001-002</v>
          </cell>
          <cell r="F576" t="str">
            <v>AC-GOBIERNO</v>
          </cell>
          <cell r="G576" t="str">
            <v>1-100-F001</v>
          </cell>
          <cell r="H576" t="str">
            <v>VA-RECURSOS DISTRITO</v>
          </cell>
          <cell r="I576" t="str">
            <v>O211010200501</v>
          </cell>
          <cell r="J576" t="str">
            <v>Aportes generales al sistema de riesgos laborales públicos</v>
          </cell>
          <cell r="K576" t="str">
            <v>000000000000000000110</v>
          </cell>
          <cell r="L576" t="str">
            <v>0110 - Programa Funcionamiento - SECRETARÍA DISTRITAL DE GOBIERNO</v>
          </cell>
          <cell r="M576" t="str">
            <v>PM01100001FUNC</v>
          </cell>
          <cell r="N576" t="str">
            <v>FU</v>
          </cell>
          <cell r="O576" t="str">
            <v>Funcionamiento Secretatia Distrital de Gobierno</v>
          </cell>
          <cell r="P576" t="str">
            <v>2025</v>
          </cell>
          <cell r="Q576">
            <v>2399664000</v>
          </cell>
          <cell r="R576">
            <v>2399664000</v>
          </cell>
        </row>
        <row r="577">
          <cell r="A577" t="str">
            <v>0110-01FU</v>
          </cell>
          <cell r="B577" t="str">
            <v>DISTRITO CAPITAL</v>
          </cell>
          <cell r="C577" t="str">
            <v>0110-01</v>
          </cell>
          <cell r="D577" t="str">
            <v>SECRETARÍA DISTRITAL DE GOBIERNO</v>
          </cell>
          <cell r="E577" t="str">
            <v>0001-002</v>
          </cell>
          <cell r="F577" t="str">
            <v>AC-GOBIERNO</v>
          </cell>
          <cell r="G577" t="str">
            <v>1-100-F001</v>
          </cell>
          <cell r="H577" t="str">
            <v>VA-RECURSOS DISTRITO</v>
          </cell>
          <cell r="I577" t="str">
            <v>O2110102006</v>
          </cell>
          <cell r="J577" t="str">
            <v>Aportes al ICBF</v>
          </cell>
          <cell r="K577" t="str">
            <v>000000000000000000110</v>
          </cell>
          <cell r="L577" t="str">
            <v>0110 - Programa Funcionamiento - SECRETARÍA DISTRITAL DE GOBIERNO</v>
          </cell>
          <cell r="M577" t="str">
            <v>PM01100001FUNC</v>
          </cell>
          <cell r="N577" t="str">
            <v>FU</v>
          </cell>
          <cell r="O577" t="str">
            <v>Funcionamiento Secretatia Distrital de Gobierno</v>
          </cell>
          <cell r="P577" t="str">
            <v>2025</v>
          </cell>
          <cell r="Q577">
            <v>3365609000</v>
          </cell>
          <cell r="R577">
            <v>3365609000</v>
          </cell>
        </row>
        <row r="578">
          <cell r="A578" t="str">
            <v>0110-01FU</v>
          </cell>
          <cell r="B578" t="str">
            <v>DISTRITO CAPITAL</v>
          </cell>
          <cell r="C578" t="str">
            <v>0110-01</v>
          </cell>
          <cell r="D578" t="str">
            <v>SECRETARÍA DISTRITAL DE GOBIERNO</v>
          </cell>
          <cell r="E578" t="str">
            <v>0001-002</v>
          </cell>
          <cell r="F578" t="str">
            <v>AC-GOBIERNO</v>
          </cell>
          <cell r="G578" t="str">
            <v>1-100-F001</v>
          </cell>
          <cell r="H578" t="str">
            <v>VA-RECURSOS DISTRITO</v>
          </cell>
          <cell r="I578" t="str">
            <v>O2110102007</v>
          </cell>
          <cell r="J578" t="str">
            <v>Aportes al SENA</v>
          </cell>
          <cell r="K578" t="str">
            <v>000000000000000000110</v>
          </cell>
          <cell r="L578" t="str">
            <v>0110 - Programa Funcionamiento - SECRETARÍA DISTRITAL DE GOBIERNO</v>
          </cell>
          <cell r="M578" t="str">
            <v>PM01100001FUNC</v>
          </cell>
          <cell r="N578" t="str">
            <v>FU</v>
          </cell>
          <cell r="O578" t="str">
            <v>Funcionamiento Secretatia Distrital de Gobierno</v>
          </cell>
          <cell r="P578" t="str">
            <v>2025</v>
          </cell>
          <cell r="Q578">
            <v>560864000</v>
          </cell>
          <cell r="R578">
            <v>560864000</v>
          </cell>
        </row>
        <row r="579">
          <cell r="A579" t="str">
            <v>0110-01FU</v>
          </cell>
          <cell r="B579" t="str">
            <v>DISTRITO CAPITAL</v>
          </cell>
          <cell r="C579" t="str">
            <v>0110-01</v>
          </cell>
          <cell r="D579" t="str">
            <v>SECRETARÍA DISTRITAL DE GOBIERNO</v>
          </cell>
          <cell r="E579" t="str">
            <v>0001-002</v>
          </cell>
          <cell r="F579" t="str">
            <v>AC-GOBIERNO</v>
          </cell>
          <cell r="G579" t="str">
            <v>1-100-F001</v>
          </cell>
          <cell r="H579" t="str">
            <v>VA-RECURSOS DISTRITO</v>
          </cell>
          <cell r="I579" t="str">
            <v>O2110102008</v>
          </cell>
          <cell r="J579" t="str">
            <v>Aportes a la ESAP</v>
          </cell>
          <cell r="K579" t="str">
            <v>000000000000000000110</v>
          </cell>
          <cell r="L579" t="str">
            <v>0110 - Programa Funcionamiento - SECRETARÍA DISTRITAL DE GOBIERNO</v>
          </cell>
          <cell r="M579" t="str">
            <v>PM01100001FUNC</v>
          </cell>
          <cell r="N579" t="str">
            <v>FU</v>
          </cell>
          <cell r="O579" t="str">
            <v>Funcionamiento Secretatia Distrital de Gobierno</v>
          </cell>
          <cell r="P579" t="str">
            <v>2025</v>
          </cell>
          <cell r="Q579">
            <v>560864000</v>
          </cell>
          <cell r="R579">
            <v>560864000</v>
          </cell>
        </row>
        <row r="580">
          <cell r="A580" t="str">
            <v>0110-01FU</v>
          </cell>
          <cell r="B580" t="str">
            <v>DISTRITO CAPITAL</v>
          </cell>
          <cell r="C580" t="str">
            <v>0110-01</v>
          </cell>
          <cell r="D580" t="str">
            <v>SECRETARÍA DISTRITAL DE GOBIERNO</v>
          </cell>
          <cell r="E580" t="str">
            <v>0001-002</v>
          </cell>
          <cell r="F580" t="str">
            <v>AC-GOBIERNO</v>
          </cell>
          <cell r="G580" t="str">
            <v>1-100-F001</v>
          </cell>
          <cell r="H580" t="str">
            <v>VA-RECURSOS DISTRITO</v>
          </cell>
          <cell r="I580" t="str">
            <v>O2110102009</v>
          </cell>
          <cell r="J580" t="str">
            <v>Aportes a escuelas industriales e institutos técnicos</v>
          </cell>
          <cell r="K580" t="str">
            <v>000000000000000000110</v>
          </cell>
          <cell r="L580" t="str">
            <v>0110 - Programa Funcionamiento - SECRETARÍA DISTRITAL DE GOBIERNO</v>
          </cell>
          <cell r="M580" t="str">
            <v>PM01100001FUNC</v>
          </cell>
          <cell r="N580" t="str">
            <v>FU</v>
          </cell>
          <cell r="O580" t="str">
            <v>Funcionamiento Secretatia Distrital de Gobierno</v>
          </cell>
          <cell r="P580" t="str">
            <v>2025</v>
          </cell>
          <cell r="Q580">
            <v>1077350000</v>
          </cell>
          <cell r="R580">
            <v>1077350000</v>
          </cell>
        </row>
        <row r="581">
          <cell r="A581" t="str">
            <v>0110-01FU</v>
          </cell>
          <cell r="B581" t="str">
            <v>DISTRITO CAPITAL</v>
          </cell>
          <cell r="C581" t="str">
            <v>0110-01</v>
          </cell>
          <cell r="D581" t="str">
            <v>SECRETARÍA DISTRITAL DE GOBIERNO</v>
          </cell>
          <cell r="E581" t="str">
            <v>0001-002</v>
          </cell>
          <cell r="F581" t="str">
            <v>AC-GOBIERNO</v>
          </cell>
          <cell r="G581" t="str">
            <v>1-100-F001</v>
          </cell>
          <cell r="H581" t="str">
            <v>VA-RECURSOS DISTRITO</v>
          </cell>
          <cell r="I581" t="str">
            <v>O211010300103</v>
          </cell>
          <cell r="J581" t="str">
            <v>Bonificación especial de recreación</v>
          </cell>
          <cell r="K581" t="str">
            <v>000000000000000000110</v>
          </cell>
          <cell r="L581" t="str">
            <v>0110 - Programa Funcionamiento - SECRETARÍA DISTRITAL DE GOBIERNO</v>
          </cell>
          <cell r="M581" t="str">
            <v>PM01100001FUNC</v>
          </cell>
          <cell r="N581" t="str">
            <v>FU</v>
          </cell>
          <cell r="O581" t="str">
            <v>Funcionamiento Secretatia Distrital de Gobierno</v>
          </cell>
          <cell r="P581" t="str">
            <v>2025</v>
          </cell>
          <cell r="Q581">
            <v>391889000</v>
          </cell>
          <cell r="R581">
            <v>391889000</v>
          </cell>
        </row>
        <row r="582">
          <cell r="A582" t="str">
            <v>0110-01FU</v>
          </cell>
          <cell r="B582" t="str">
            <v>DISTRITO CAPITAL</v>
          </cell>
          <cell r="C582" t="str">
            <v>0110-01</v>
          </cell>
          <cell r="D582" t="str">
            <v>SECRETARÍA DISTRITAL DE GOBIERNO</v>
          </cell>
          <cell r="E582" t="str">
            <v>0001-002</v>
          </cell>
          <cell r="F582" t="str">
            <v>AC-GOBIERNO</v>
          </cell>
          <cell r="G582" t="str">
            <v>1-100-F001</v>
          </cell>
          <cell r="H582" t="str">
            <v>VA-RECURSOS DISTRITO</v>
          </cell>
          <cell r="I582" t="str">
            <v>O2110103005</v>
          </cell>
          <cell r="J582" t="str">
            <v>Reconocimiento por permanencia en el servicio público - Bogotá D.C.</v>
          </cell>
          <cell r="K582" t="str">
            <v>000000000000000000110</v>
          </cell>
          <cell r="L582" t="str">
            <v>0110 - Programa Funcionamiento - SECRETARÍA DISTRITAL DE GOBIERNO</v>
          </cell>
          <cell r="M582" t="str">
            <v>PM01100001FUNC</v>
          </cell>
          <cell r="N582" t="str">
            <v>FU</v>
          </cell>
          <cell r="O582" t="str">
            <v>Funcionamiento Secretatia Distrital de Gobierno</v>
          </cell>
          <cell r="P582" t="str">
            <v>2025</v>
          </cell>
          <cell r="Q582">
            <v>1349063000</v>
          </cell>
          <cell r="R582">
            <v>1349063000</v>
          </cell>
        </row>
        <row r="583">
          <cell r="A583" t="str">
            <v>0110-01FU</v>
          </cell>
          <cell r="B583" t="str">
            <v>DISTRITO CAPITAL</v>
          </cell>
          <cell r="C583" t="str">
            <v>0110-01</v>
          </cell>
          <cell r="D583" t="str">
            <v>SECRETARÍA DISTRITAL DE GOBIERNO</v>
          </cell>
          <cell r="E583" t="str">
            <v>0001-002</v>
          </cell>
          <cell r="F583" t="str">
            <v>AC-GOBIERNO</v>
          </cell>
          <cell r="G583" t="str">
            <v>1-100-F001</v>
          </cell>
          <cell r="H583" t="str">
            <v>VA-RECURSOS DISTRITO</v>
          </cell>
          <cell r="I583" t="str">
            <v>O2110103068</v>
          </cell>
          <cell r="J583" t="str">
            <v>Prima secretarial</v>
          </cell>
          <cell r="K583" t="str">
            <v>000000000000000000110</v>
          </cell>
          <cell r="L583" t="str">
            <v>0110 - Programa Funcionamiento - SECRETARÍA DISTRITAL DE GOBIERNO</v>
          </cell>
          <cell r="M583" t="str">
            <v>PM01100001FUNC</v>
          </cell>
          <cell r="N583" t="str">
            <v>FU</v>
          </cell>
          <cell r="O583" t="str">
            <v>Funcionamiento Secretatia Distrital de Gobierno</v>
          </cell>
          <cell r="P583" t="str">
            <v>2025</v>
          </cell>
          <cell r="Q583">
            <v>52950000</v>
          </cell>
          <cell r="R583">
            <v>52950000</v>
          </cell>
        </row>
        <row r="584">
          <cell r="A584" t="str">
            <v>0110-01FU</v>
          </cell>
          <cell r="B584" t="str">
            <v>DISTRITO CAPITAL</v>
          </cell>
          <cell r="C584" t="str">
            <v>0110-01</v>
          </cell>
          <cell r="D584" t="str">
            <v>SECRETARÍA DISTRITAL DE GOBIERNO</v>
          </cell>
          <cell r="E584" t="str">
            <v>0001-002</v>
          </cell>
          <cell r="F584" t="str">
            <v>AC-GOBIERNO</v>
          </cell>
          <cell r="G584" t="str">
            <v>1-100-F001</v>
          </cell>
          <cell r="H584" t="str">
            <v>VA-RECURSOS DISTRITO</v>
          </cell>
          <cell r="I584" t="str">
            <v>O2110103190</v>
          </cell>
          <cell r="J584" t="str">
            <v>Apoyo de sostenimiento prácticas laborales</v>
          </cell>
          <cell r="K584" t="str">
            <v>000000000000000000110</v>
          </cell>
          <cell r="L584" t="str">
            <v>0110 - Programa Funcionamiento - SECRETARÍA DISTRITAL DE GOBIERNO</v>
          </cell>
          <cell r="M584" t="str">
            <v>PM01100001FUNC</v>
          </cell>
          <cell r="N584" t="str">
            <v>FU</v>
          </cell>
          <cell r="O584" t="str">
            <v>Funcionamiento Secretatia Distrital de Gobierno</v>
          </cell>
          <cell r="P584" t="str">
            <v>2025</v>
          </cell>
          <cell r="Q584">
            <v>20000000</v>
          </cell>
          <cell r="R584">
            <v>20000000</v>
          </cell>
        </row>
        <row r="585">
          <cell r="A585" t="str">
            <v>0110-01FU</v>
          </cell>
          <cell r="B585" t="str">
            <v>DISTRITO CAPITAL</v>
          </cell>
          <cell r="C585" t="str">
            <v>0110-01</v>
          </cell>
          <cell r="D585" t="str">
            <v>SECRETARÍA DISTRITAL DE GOBIERNO</v>
          </cell>
          <cell r="E585" t="str">
            <v>0001-002</v>
          </cell>
          <cell r="F585" t="str">
            <v>AC-GOBIERNO</v>
          </cell>
          <cell r="G585" t="str">
            <v>1-100-F001</v>
          </cell>
          <cell r="H585" t="str">
            <v>VA-RECURSOS DISTRITO</v>
          </cell>
          <cell r="I585" t="str">
            <v>O211020100101</v>
          </cell>
          <cell r="J585" t="str">
            <v>Sueldo básico</v>
          </cell>
          <cell r="K585" t="str">
            <v>000000000000000000110</v>
          </cell>
          <cell r="L585" t="str">
            <v>0110 - Programa Funcionamiento - SECRETARÍA DISTRITAL DE GOBIERNO</v>
          </cell>
          <cell r="M585" t="str">
            <v>PM01100001FUNC</v>
          </cell>
          <cell r="N585" t="str">
            <v>FU</v>
          </cell>
          <cell r="O585" t="str">
            <v>Funcionamiento Secretatia Distrital de Gobierno</v>
          </cell>
          <cell r="P585" t="str">
            <v>2025</v>
          </cell>
          <cell r="Q585">
            <v>41111000</v>
          </cell>
          <cell r="R585">
            <v>41111000</v>
          </cell>
        </row>
        <row r="586">
          <cell r="A586" t="str">
            <v>0110-01FU</v>
          </cell>
          <cell r="B586" t="str">
            <v>DISTRITO CAPITAL</v>
          </cell>
          <cell r="C586" t="str">
            <v>0110-01</v>
          </cell>
          <cell r="D586" t="str">
            <v>SECRETARÍA DISTRITAL DE GOBIERNO</v>
          </cell>
          <cell r="E586" t="str">
            <v>0001-002</v>
          </cell>
          <cell r="F586" t="str">
            <v>AC-GOBIERNO</v>
          </cell>
          <cell r="G586" t="str">
            <v>1-100-F001</v>
          </cell>
          <cell r="H586" t="str">
            <v>VA-RECURSOS DISTRITO</v>
          </cell>
          <cell r="I586" t="str">
            <v>O211020100107</v>
          </cell>
          <cell r="J586" t="str">
            <v>Bonificación por servicios prestados</v>
          </cell>
          <cell r="K586" t="str">
            <v>000000000000000000110</v>
          </cell>
          <cell r="L586" t="str">
            <v>0110 - Programa Funcionamiento - SECRETARÍA DISTRITAL DE GOBIERNO</v>
          </cell>
          <cell r="M586" t="str">
            <v>PM01100001FUNC</v>
          </cell>
          <cell r="N586" t="str">
            <v>FU</v>
          </cell>
          <cell r="O586" t="str">
            <v>Funcionamiento Secretatia Distrital de Gobierno</v>
          </cell>
          <cell r="P586" t="str">
            <v>2025</v>
          </cell>
          <cell r="Q586">
            <v>1259000</v>
          </cell>
          <cell r="R586">
            <v>1259000</v>
          </cell>
        </row>
        <row r="587">
          <cell r="A587" t="str">
            <v>0110-01FU</v>
          </cell>
          <cell r="B587" t="str">
            <v>DISTRITO CAPITAL</v>
          </cell>
          <cell r="C587" t="str">
            <v>0110-01</v>
          </cell>
          <cell r="D587" t="str">
            <v>SECRETARÍA DISTRITAL DE GOBIERNO</v>
          </cell>
          <cell r="E587" t="str">
            <v>0001-002</v>
          </cell>
          <cell r="F587" t="str">
            <v>AC-GOBIERNO</v>
          </cell>
          <cell r="G587" t="str">
            <v>1-100-F001</v>
          </cell>
          <cell r="H587" t="str">
            <v>VA-RECURSOS DISTRITO</v>
          </cell>
          <cell r="I587" t="str">
            <v>O21102010010801</v>
          </cell>
          <cell r="J587" t="str">
            <v>Prima de navidad</v>
          </cell>
          <cell r="K587" t="str">
            <v>000000000000000000110</v>
          </cell>
          <cell r="L587" t="str">
            <v>0110 - Programa Funcionamiento - SECRETARÍA DISTRITAL DE GOBIERNO</v>
          </cell>
          <cell r="M587" t="str">
            <v>PM01100001FUNC</v>
          </cell>
          <cell r="N587" t="str">
            <v>FU</v>
          </cell>
          <cell r="O587" t="str">
            <v>Funcionamiento Secretatia Distrital de Gobierno</v>
          </cell>
          <cell r="P587" t="str">
            <v>2025</v>
          </cell>
          <cell r="Q587">
            <v>4260000</v>
          </cell>
          <cell r="R587">
            <v>4260000</v>
          </cell>
        </row>
        <row r="588">
          <cell r="A588" t="str">
            <v>0110-01FU</v>
          </cell>
          <cell r="B588" t="str">
            <v>DISTRITO CAPITAL</v>
          </cell>
          <cell r="C588" t="str">
            <v>0110-01</v>
          </cell>
          <cell r="D588" t="str">
            <v>SECRETARÍA DISTRITAL DE GOBIERNO</v>
          </cell>
          <cell r="E588" t="str">
            <v>0001-002</v>
          </cell>
          <cell r="F588" t="str">
            <v>AC-GOBIERNO</v>
          </cell>
          <cell r="G588" t="str">
            <v>1-100-F001</v>
          </cell>
          <cell r="H588" t="str">
            <v>VA-RECURSOS DISTRITO</v>
          </cell>
          <cell r="I588" t="str">
            <v>O21102010010802</v>
          </cell>
          <cell r="J588" t="str">
            <v>Prima de vacaciones</v>
          </cell>
          <cell r="K588" t="str">
            <v>000000000000000000110</v>
          </cell>
          <cell r="L588" t="str">
            <v>0110 - Programa Funcionamiento - SECRETARÍA DISTRITAL DE GOBIERNO</v>
          </cell>
          <cell r="M588" t="str">
            <v>PM01100001FUNC</v>
          </cell>
          <cell r="N588" t="str">
            <v>FU</v>
          </cell>
          <cell r="O588" t="str">
            <v>Funcionamiento Secretatia Distrital de Gobierno</v>
          </cell>
          <cell r="P588" t="str">
            <v>2025</v>
          </cell>
          <cell r="Q588">
            <v>2045000</v>
          </cell>
          <cell r="R588">
            <v>2045000</v>
          </cell>
        </row>
        <row r="589">
          <cell r="A589" t="str">
            <v>0110-01FU</v>
          </cell>
          <cell r="B589" t="str">
            <v>DISTRITO CAPITAL</v>
          </cell>
          <cell r="C589" t="str">
            <v>0110-01</v>
          </cell>
          <cell r="D589" t="str">
            <v>SECRETARÍA DISTRITAL DE GOBIERNO</v>
          </cell>
          <cell r="E589" t="str">
            <v>0001-002</v>
          </cell>
          <cell r="F589" t="str">
            <v>AC-GOBIERNO</v>
          </cell>
          <cell r="G589" t="str">
            <v>1-100-F001</v>
          </cell>
          <cell r="H589" t="str">
            <v>VA-RECURSOS DISTRITO</v>
          </cell>
          <cell r="I589" t="str">
            <v>O211020100204</v>
          </cell>
          <cell r="J589" t="str">
            <v>Prima semestral</v>
          </cell>
          <cell r="K589" t="str">
            <v>000000000000000000110</v>
          </cell>
          <cell r="L589" t="str">
            <v>0110 - Programa Funcionamiento - SECRETARÍA DISTRITAL DE GOBIERNO</v>
          </cell>
          <cell r="M589" t="str">
            <v>PM01100001FUNC</v>
          </cell>
          <cell r="N589" t="str">
            <v>FU</v>
          </cell>
          <cell r="O589" t="str">
            <v>Funcionamiento Secretatia Distrital de Gobierno</v>
          </cell>
          <cell r="P589" t="str">
            <v>2025</v>
          </cell>
          <cell r="Q589">
            <v>4647000</v>
          </cell>
          <cell r="R589">
            <v>4647000</v>
          </cell>
        </row>
        <row r="590">
          <cell r="A590" t="str">
            <v>0110-01FU</v>
          </cell>
          <cell r="B590" t="str">
            <v>DISTRITO CAPITAL</v>
          </cell>
          <cell r="C590" t="str">
            <v>0110-01</v>
          </cell>
          <cell r="D590" t="str">
            <v>SECRETARÍA DISTRITAL DE GOBIERNO</v>
          </cell>
          <cell r="E590" t="str">
            <v>0001-002</v>
          </cell>
          <cell r="F590" t="str">
            <v>AC-GOBIERNO</v>
          </cell>
          <cell r="G590" t="str">
            <v>1-100-F001</v>
          </cell>
          <cell r="H590" t="str">
            <v>VA-RECURSOS DISTRITO</v>
          </cell>
          <cell r="I590" t="str">
            <v>O21102010021201</v>
          </cell>
          <cell r="J590" t="str">
            <v>Beneficios a los empleados a corto plazo</v>
          </cell>
          <cell r="K590" t="str">
            <v>000000000000000000110</v>
          </cell>
          <cell r="L590" t="str">
            <v>0110 - Programa Funcionamiento - SECRETARÍA DISTRITAL DE GOBIERNO</v>
          </cell>
          <cell r="M590" t="str">
            <v>PM01100001FUNC</v>
          </cell>
          <cell r="N590" t="str">
            <v>FU</v>
          </cell>
          <cell r="O590" t="str">
            <v>Funcionamiento Secretatia Distrital de Gobierno</v>
          </cell>
          <cell r="P590" t="str">
            <v>2025</v>
          </cell>
          <cell r="Q590">
            <v>2056000</v>
          </cell>
          <cell r="R590">
            <v>2056000</v>
          </cell>
        </row>
        <row r="591">
          <cell r="A591" t="str">
            <v>0110-01FU</v>
          </cell>
          <cell r="B591" t="str">
            <v>DISTRITO CAPITAL</v>
          </cell>
          <cell r="C591" t="str">
            <v>0110-01</v>
          </cell>
          <cell r="D591" t="str">
            <v>SECRETARÍA DISTRITAL DE GOBIERNO</v>
          </cell>
          <cell r="E591" t="str">
            <v>0001-002</v>
          </cell>
          <cell r="F591" t="str">
            <v>AC-GOBIERNO</v>
          </cell>
          <cell r="G591" t="str">
            <v>1-100-F001</v>
          </cell>
          <cell r="H591" t="str">
            <v>VA-RECURSOS DISTRITO</v>
          </cell>
          <cell r="I591" t="str">
            <v>O211020200101</v>
          </cell>
          <cell r="J591" t="str">
            <v>Aportes a la seguridad social en pensiones públicas</v>
          </cell>
          <cell r="K591" t="str">
            <v>000000000000000000110</v>
          </cell>
          <cell r="L591" t="str">
            <v>0110 - Programa Funcionamiento - SECRETARÍA DISTRITAL DE GOBIERNO</v>
          </cell>
          <cell r="M591" t="str">
            <v>PM01100001FUNC</v>
          </cell>
          <cell r="N591" t="str">
            <v>FU</v>
          </cell>
          <cell r="O591" t="str">
            <v>Funcionamiento Secretatia Distrital de Gobierno</v>
          </cell>
          <cell r="P591" t="str">
            <v>2025</v>
          </cell>
          <cell r="Q591">
            <v>5331000</v>
          </cell>
          <cell r="R591">
            <v>5331000</v>
          </cell>
        </row>
        <row r="592">
          <cell r="A592" t="str">
            <v>0110-01FU</v>
          </cell>
          <cell r="B592" t="str">
            <v>DISTRITO CAPITAL</v>
          </cell>
          <cell r="C592" t="str">
            <v>0110-01</v>
          </cell>
          <cell r="D592" t="str">
            <v>SECRETARÍA DISTRITAL DE GOBIERNO</v>
          </cell>
          <cell r="E592" t="str">
            <v>0001-002</v>
          </cell>
          <cell r="F592" t="str">
            <v>AC-GOBIERNO</v>
          </cell>
          <cell r="G592" t="str">
            <v>1-100-F001</v>
          </cell>
          <cell r="H592" t="str">
            <v>VA-RECURSOS DISTRITO</v>
          </cell>
          <cell r="I592" t="str">
            <v>O211020200202</v>
          </cell>
          <cell r="J592" t="str">
            <v>Aportes a la seguridad social en salud privada</v>
          </cell>
          <cell r="K592" t="str">
            <v>000000000000000000110</v>
          </cell>
          <cell r="L592" t="str">
            <v>0110 - Programa Funcionamiento - SECRETARÍA DISTRITAL DE GOBIERNO</v>
          </cell>
          <cell r="M592" t="str">
            <v>PM01100001FUNC</v>
          </cell>
          <cell r="N592" t="str">
            <v>FU</v>
          </cell>
          <cell r="O592" t="str">
            <v>Funcionamiento Secretatia Distrital de Gobierno</v>
          </cell>
          <cell r="P592" t="str">
            <v>2025</v>
          </cell>
          <cell r="Q592">
            <v>3776000</v>
          </cell>
          <cell r="R592">
            <v>3776000</v>
          </cell>
        </row>
        <row r="593">
          <cell r="A593" t="str">
            <v>0110-01FU</v>
          </cell>
          <cell r="B593" t="str">
            <v>DISTRITO CAPITAL</v>
          </cell>
          <cell r="C593" t="str">
            <v>0110-01</v>
          </cell>
          <cell r="D593" t="str">
            <v>SECRETARÍA DISTRITAL DE GOBIERNO</v>
          </cell>
          <cell r="E593" t="str">
            <v>0001-002</v>
          </cell>
          <cell r="F593" t="str">
            <v>AC-GOBIERNO</v>
          </cell>
          <cell r="G593" t="str">
            <v>1-100-F001</v>
          </cell>
          <cell r="H593" t="str">
            <v>VA-RECURSOS DISTRITO</v>
          </cell>
          <cell r="I593" t="str">
            <v>O211020200301</v>
          </cell>
          <cell r="J593" t="str">
            <v>Aportes de cesantías a fondos públicos</v>
          </cell>
          <cell r="K593" t="str">
            <v>000000000000000000110</v>
          </cell>
          <cell r="L593" t="str">
            <v>0110 - Programa Funcionamiento - SECRETARÍA DISTRITAL DE GOBIERNO</v>
          </cell>
          <cell r="M593" t="str">
            <v>PM01100001FUNC</v>
          </cell>
          <cell r="N593" t="str">
            <v>FU</v>
          </cell>
          <cell r="O593" t="str">
            <v>Funcionamiento Secretatia Distrital de Gobierno</v>
          </cell>
          <cell r="P593" t="str">
            <v>2025</v>
          </cell>
          <cell r="Q593">
            <v>5168000</v>
          </cell>
          <cell r="R593">
            <v>5168000</v>
          </cell>
        </row>
        <row r="594">
          <cell r="A594" t="str">
            <v>0110-01FU</v>
          </cell>
          <cell r="B594" t="str">
            <v>DISTRITO CAPITAL</v>
          </cell>
          <cell r="C594" t="str">
            <v>0110-01</v>
          </cell>
          <cell r="D594" t="str">
            <v>SECRETARÍA DISTRITAL DE GOBIERNO</v>
          </cell>
          <cell r="E594" t="str">
            <v>0001-002</v>
          </cell>
          <cell r="F594" t="str">
            <v>AC-GOBIERNO</v>
          </cell>
          <cell r="G594" t="str">
            <v>1-100-F001</v>
          </cell>
          <cell r="H594" t="str">
            <v>VA-RECURSOS DISTRITO</v>
          </cell>
          <cell r="I594" t="str">
            <v>O211020200401</v>
          </cell>
          <cell r="J594" t="str">
            <v>Compensar</v>
          </cell>
          <cell r="K594" t="str">
            <v>000000000000000000110</v>
          </cell>
          <cell r="L594" t="str">
            <v>0110 - Programa Funcionamiento - SECRETARÍA DISTRITAL DE GOBIERNO</v>
          </cell>
          <cell r="M594" t="str">
            <v>PM01100001FUNC</v>
          </cell>
          <cell r="N594" t="str">
            <v>FU</v>
          </cell>
          <cell r="O594" t="str">
            <v>Funcionamiento Secretatia Distrital de Gobierno</v>
          </cell>
          <cell r="P594" t="str">
            <v>2025</v>
          </cell>
          <cell r="Q594">
            <v>2045000</v>
          </cell>
          <cell r="R594">
            <v>2045000</v>
          </cell>
        </row>
        <row r="595">
          <cell r="A595" t="str">
            <v>0110-01FU</v>
          </cell>
          <cell r="B595" t="str">
            <v>DISTRITO CAPITAL</v>
          </cell>
          <cell r="C595" t="str">
            <v>0110-01</v>
          </cell>
          <cell r="D595" t="str">
            <v>SECRETARÍA DISTRITAL DE GOBIERNO</v>
          </cell>
          <cell r="E595" t="str">
            <v>0001-002</v>
          </cell>
          <cell r="F595" t="str">
            <v>AC-GOBIERNO</v>
          </cell>
          <cell r="G595" t="str">
            <v>1-100-F001</v>
          </cell>
          <cell r="H595" t="str">
            <v>VA-RECURSOS DISTRITO</v>
          </cell>
          <cell r="I595" t="str">
            <v>O211020200501</v>
          </cell>
          <cell r="J595" t="str">
            <v>Aportes generales al sistema de riesgos laborales públicos</v>
          </cell>
          <cell r="K595" t="str">
            <v>000000000000000000110</v>
          </cell>
          <cell r="L595" t="str">
            <v>0110 - Programa Funcionamiento - SECRETARÍA DISTRITAL DE GOBIERNO</v>
          </cell>
          <cell r="M595" t="str">
            <v>PM01100001FUNC</v>
          </cell>
          <cell r="N595" t="str">
            <v>FU</v>
          </cell>
          <cell r="O595" t="str">
            <v>Funcionamiento Secretatia Distrital de Gobierno</v>
          </cell>
          <cell r="P595" t="str">
            <v>2025</v>
          </cell>
          <cell r="Q595">
            <v>232000</v>
          </cell>
          <cell r="R595">
            <v>232000</v>
          </cell>
        </row>
        <row r="596">
          <cell r="A596" t="str">
            <v>0110-01FU</v>
          </cell>
          <cell r="B596" t="str">
            <v>DISTRITO CAPITAL</v>
          </cell>
          <cell r="C596" t="str">
            <v>0110-01</v>
          </cell>
          <cell r="D596" t="str">
            <v>SECRETARÍA DISTRITAL DE GOBIERNO</v>
          </cell>
          <cell r="E596" t="str">
            <v>0001-002</v>
          </cell>
          <cell r="F596" t="str">
            <v>AC-GOBIERNO</v>
          </cell>
          <cell r="G596" t="str">
            <v>1-100-F001</v>
          </cell>
          <cell r="H596" t="str">
            <v>VA-RECURSOS DISTRITO</v>
          </cell>
          <cell r="I596" t="str">
            <v>O2110202006</v>
          </cell>
          <cell r="J596" t="str">
            <v>Aportes al ICBF</v>
          </cell>
          <cell r="K596" t="str">
            <v>000000000000000000110</v>
          </cell>
          <cell r="L596" t="str">
            <v>0110 - Programa Funcionamiento - SECRETARÍA DISTRITAL DE GOBIERNO</v>
          </cell>
          <cell r="M596" t="str">
            <v>PM01100001FUNC</v>
          </cell>
          <cell r="N596" t="str">
            <v>FU</v>
          </cell>
          <cell r="O596" t="str">
            <v>Funcionamiento Secretatia Distrital de Gobierno</v>
          </cell>
          <cell r="P596" t="str">
            <v>2025</v>
          </cell>
          <cell r="Q596">
            <v>1534000</v>
          </cell>
          <cell r="R596">
            <v>1534000</v>
          </cell>
        </row>
        <row r="597">
          <cell r="A597" t="str">
            <v>0110-01FU</v>
          </cell>
          <cell r="B597" t="str">
            <v>DISTRITO CAPITAL</v>
          </cell>
          <cell r="C597" t="str">
            <v>0110-01</v>
          </cell>
          <cell r="D597" t="str">
            <v>SECRETARÍA DISTRITAL DE GOBIERNO</v>
          </cell>
          <cell r="E597" t="str">
            <v>0001-002</v>
          </cell>
          <cell r="F597" t="str">
            <v>AC-GOBIERNO</v>
          </cell>
          <cell r="G597" t="str">
            <v>1-100-F001</v>
          </cell>
          <cell r="H597" t="str">
            <v>VA-RECURSOS DISTRITO</v>
          </cell>
          <cell r="I597" t="str">
            <v>O2110202007</v>
          </cell>
          <cell r="J597" t="str">
            <v>Aportes al SENA</v>
          </cell>
          <cell r="K597" t="str">
            <v>000000000000000000110</v>
          </cell>
          <cell r="L597" t="str">
            <v>0110 - Programa Funcionamiento - SECRETARÍA DISTRITAL DE GOBIERNO</v>
          </cell>
          <cell r="M597" t="str">
            <v>PM01100001FUNC</v>
          </cell>
          <cell r="N597" t="str">
            <v>FU</v>
          </cell>
          <cell r="O597" t="str">
            <v>Funcionamiento Secretatia Distrital de Gobierno</v>
          </cell>
          <cell r="P597" t="str">
            <v>2025</v>
          </cell>
          <cell r="Q597">
            <v>256000</v>
          </cell>
          <cell r="R597">
            <v>256000</v>
          </cell>
        </row>
        <row r="598">
          <cell r="A598" t="str">
            <v>0110-01FU</v>
          </cell>
          <cell r="B598" t="str">
            <v>DISTRITO CAPITAL</v>
          </cell>
          <cell r="C598" t="str">
            <v>0110-01</v>
          </cell>
          <cell r="D598" t="str">
            <v>SECRETARÍA DISTRITAL DE GOBIERNO</v>
          </cell>
          <cell r="E598" t="str">
            <v>0001-002</v>
          </cell>
          <cell r="F598" t="str">
            <v>AC-GOBIERNO</v>
          </cell>
          <cell r="G598" t="str">
            <v>1-100-F001</v>
          </cell>
          <cell r="H598" t="str">
            <v>VA-RECURSOS DISTRITO</v>
          </cell>
          <cell r="I598" t="str">
            <v>O2110202008</v>
          </cell>
          <cell r="J598" t="str">
            <v>Aportes a la ESAP</v>
          </cell>
          <cell r="K598" t="str">
            <v>000000000000000000110</v>
          </cell>
          <cell r="L598" t="str">
            <v>0110 - Programa Funcionamiento - SECRETARÍA DISTRITAL DE GOBIERNO</v>
          </cell>
          <cell r="M598" t="str">
            <v>PM01100001FUNC</v>
          </cell>
          <cell r="N598" t="str">
            <v>FU</v>
          </cell>
          <cell r="O598" t="str">
            <v>Funcionamiento Secretatia Distrital de Gobierno</v>
          </cell>
          <cell r="P598" t="str">
            <v>2025</v>
          </cell>
          <cell r="Q598">
            <v>256000</v>
          </cell>
          <cell r="R598">
            <v>256000</v>
          </cell>
        </row>
        <row r="599">
          <cell r="A599" t="str">
            <v>0110-01FU</v>
          </cell>
          <cell r="B599" t="str">
            <v>DISTRITO CAPITAL</v>
          </cell>
          <cell r="C599" t="str">
            <v>0110-01</v>
          </cell>
          <cell r="D599" t="str">
            <v>SECRETARÍA DISTRITAL DE GOBIERNO</v>
          </cell>
          <cell r="E599" t="str">
            <v>0001-002</v>
          </cell>
          <cell r="F599" t="str">
            <v>AC-GOBIERNO</v>
          </cell>
          <cell r="G599" t="str">
            <v>1-100-F001</v>
          </cell>
          <cell r="H599" t="str">
            <v>VA-RECURSOS DISTRITO</v>
          </cell>
          <cell r="I599" t="str">
            <v>O2110202009</v>
          </cell>
          <cell r="J599" t="str">
            <v>Aportes a escuelas industriales e institutos técnicos</v>
          </cell>
          <cell r="K599" t="str">
            <v>000000000000000000110</v>
          </cell>
          <cell r="L599" t="str">
            <v>0110 - Programa Funcionamiento - SECRETARÍA DISTRITAL DE GOBIERNO</v>
          </cell>
          <cell r="M599" t="str">
            <v>PM01100001FUNC</v>
          </cell>
          <cell r="N599" t="str">
            <v>FU</v>
          </cell>
          <cell r="O599" t="str">
            <v>Funcionamiento Secretatia Distrital de Gobierno</v>
          </cell>
          <cell r="P599" t="str">
            <v>2025</v>
          </cell>
          <cell r="Q599">
            <v>491000</v>
          </cell>
          <cell r="R599">
            <v>491000</v>
          </cell>
        </row>
        <row r="600">
          <cell r="A600" t="str">
            <v>0110-01FU</v>
          </cell>
          <cell r="B600" t="str">
            <v>DISTRITO CAPITAL</v>
          </cell>
          <cell r="C600" t="str">
            <v>0110-01</v>
          </cell>
          <cell r="D600" t="str">
            <v>SECRETARÍA DISTRITAL DE GOBIERNO</v>
          </cell>
          <cell r="E600" t="str">
            <v>0001-002</v>
          </cell>
          <cell r="F600" t="str">
            <v>AC-GOBIERNO</v>
          </cell>
          <cell r="G600" t="str">
            <v>1-100-F001</v>
          </cell>
          <cell r="H600" t="str">
            <v>VA-RECURSOS DISTRITO</v>
          </cell>
          <cell r="I600" t="str">
            <v>O211020300103</v>
          </cell>
          <cell r="J600" t="str">
            <v>Bonificación especial de recreación</v>
          </cell>
          <cell r="K600" t="str">
            <v>000000000000000000110</v>
          </cell>
          <cell r="L600" t="str">
            <v>0110 - Programa Funcionamiento - SECRETARÍA DISTRITAL DE GOBIERNO</v>
          </cell>
          <cell r="M600" t="str">
            <v>PM01100001FUNC</v>
          </cell>
          <cell r="N600" t="str">
            <v>FU</v>
          </cell>
          <cell r="O600" t="str">
            <v>Funcionamiento Secretatia Distrital de Gobierno</v>
          </cell>
          <cell r="P600" t="str">
            <v>2025</v>
          </cell>
          <cell r="Q600">
            <v>228000</v>
          </cell>
          <cell r="R600">
            <v>228000</v>
          </cell>
        </row>
        <row r="601">
          <cell r="A601" t="str">
            <v>0110-01FU</v>
          </cell>
          <cell r="B601" t="str">
            <v>DISTRITO CAPITAL</v>
          </cell>
          <cell r="C601" t="str">
            <v>0110-01</v>
          </cell>
          <cell r="D601" t="str">
            <v>SECRETARÍA DISTRITAL DE GOBIERNO</v>
          </cell>
          <cell r="E601" t="str">
            <v>0001-002</v>
          </cell>
          <cell r="F601" t="str">
            <v>AC-GOBIERNO</v>
          </cell>
          <cell r="G601" t="str">
            <v>1-100-F001</v>
          </cell>
          <cell r="H601" t="str">
            <v>VA-RECURSOS DISTRITO</v>
          </cell>
          <cell r="I601" t="str">
            <v>O2110203119</v>
          </cell>
          <cell r="J601" t="str">
            <v>Reconocimiento por permanencia en el servicio público - Bogotá D.C.</v>
          </cell>
          <cell r="K601" t="str">
            <v>000000000000000000110</v>
          </cell>
          <cell r="L601" t="str">
            <v>0110 - Programa Funcionamiento - SECRETARÍA DISTRITAL DE GOBIERNO</v>
          </cell>
          <cell r="M601" t="str">
            <v>PM01100001FUNC</v>
          </cell>
          <cell r="N601" t="str">
            <v>FU</v>
          </cell>
          <cell r="O601" t="str">
            <v>Funcionamiento Secretatia Distrital de Gobierno</v>
          </cell>
          <cell r="P601" t="str">
            <v>2025</v>
          </cell>
          <cell r="Q601">
            <v>1480000</v>
          </cell>
          <cell r="R601">
            <v>1480000</v>
          </cell>
        </row>
        <row r="602">
          <cell r="A602" t="str">
            <v>0110-01FU</v>
          </cell>
          <cell r="B602" t="str">
            <v>DISTRITO CAPITAL</v>
          </cell>
          <cell r="C602" t="str">
            <v>0110-01</v>
          </cell>
          <cell r="D602" t="str">
            <v>SECRETARÍA DISTRITAL DE GOBIERNO</v>
          </cell>
          <cell r="E602" t="str">
            <v>0001-002</v>
          </cell>
          <cell r="F602" t="str">
            <v>AC-GOBIERNO</v>
          </cell>
          <cell r="G602" t="str">
            <v>1-100-F001</v>
          </cell>
          <cell r="H602" t="str">
            <v>VA-RECURSOS DISTRITO</v>
          </cell>
          <cell r="I602" t="str">
            <v>O2120201002032321101</v>
          </cell>
          <cell r="J602" t="str">
            <v>Lactosa comestible</v>
          </cell>
          <cell r="K602" t="str">
            <v>000000000000000000110</v>
          </cell>
          <cell r="L602" t="str">
            <v>0110 - Programa Funcionamiento - SECRETARÍA DISTRITAL DE GOBIERNO</v>
          </cell>
          <cell r="M602" t="str">
            <v>PM01100001FUNC</v>
          </cell>
          <cell r="N602" t="str">
            <v>FU</v>
          </cell>
          <cell r="O602" t="str">
            <v>Funcionamiento Secretatia Distrital de Gobierno</v>
          </cell>
          <cell r="P602" t="str">
            <v>VF2025008A</v>
          </cell>
          <cell r="Q602">
            <v>8000000</v>
          </cell>
          <cell r="R602">
            <v>8000000</v>
          </cell>
        </row>
        <row r="603">
          <cell r="A603" t="str">
            <v>0110-01FU</v>
          </cell>
          <cell r="B603" t="str">
            <v>DISTRITO CAPITAL</v>
          </cell>
          <cell r="C603" t="str">
            <v>0110-01</v>
          </cell>
          <cell r="D603" t="str">
            <v>SECRETARÍA DISTRITAL DE GOBIERNO</v>
          </cell>
          <cell r="E603" t="str">
            <v>0001-002</v>
          </cell>
          <cell r="F603" t="str">
            <v>AC-GOBIERNO</v>
          </cell>
          <cell r="G603" t="str">
            <v>1-100-F001</v>
          </cell>
          <cell r="H603" t="str">
            <v>VA-RECURSOS DISTRITO</v>
          </cell>
          <cell r="I603" t="str">
            <v>O2120201002032352001</v>
          </cell>
          <cell r="J603" t="str">
            <v>Azúcar refinada</v>
          </cell>
          <cell r="K603" t="str">
            <v>000000000000000000110</v>
          </cell>
          <cell r="L603" t="str">
            <v>0110 - Programa Funcionamiento - SECRETARÍA DISTRITAL DE GOBIERNO</v>
          </cell>
          <cell r="M603" t="str">
            <v>PM01100001FUNC</v>
          </cell>
          <cell r="N603" t="str">
            <v>FU</v>
          </cell>
          <cell r="O603" t="str">
            <v>Funcionamiento Secretatia Distrital de Gobierno</v>
          </cell>
          <cell r="P603" t="str">
            <v>2025</v>
          </cell>
          <cell r="Q603">
            <v>1503000</v>
          </cell>
          <cell r="R603">
            <v>1503000</v>
          </cell>
        </row>
        <row r="604">
          <cell r="A604" t="str">
            <v>0110-01FU</v>
          </cell>
          <cell r="B604" t="str">
            <v>DISTRITO CAPITAL</v>
          </cell>
          <cell r="C604" t="str">
            <v>0110-01</v>
          </cell>
          <cell r="D604" t="str">
            <v>SECRETARÍA DISTRITAL DE GOBIERNO</v>
          </cell>
          <cell r="E604" t="str">
            <v>0001-002</v>
          </cell>
          <cell r="F604" t="str">
            <v>AC-GOBIERNO</v>
          </cell>
          <cell r="G604" t="str">
            <v>1-100-F001</v>
          </cell>
          <cell r="H604" t="str">
            <v>VA-RECURSOS DISTRITO</v>
          </cell>
          <cell r="I604" t="str">
            <v>O2120201002032352001</v>
          </cell>
          <cell r="J604" t="str">
            <v>Azúcar refinada</v>
          </cell>
          <cell r="K604" t="str">
            <v>000000000000000000110</v>
          </cell>
          <cell r="L604" t="str">
            <v>0110 - Programa Funcionamiento - SECRETARÍA DISTRITAL DE GOBIERNO</v>
          </cell>
          <cell r="M604" t="str">
            <v>PM01100001FUNC</v>
          </cell>
          <cell r="N604" t="str">
            <v>FU</v>
          </cell>
          <cell r="O604" t="str">
            <v>Funcionamiento Secretatia Distrital de Gobierno</v>
          </cell>
          <cell r="P604" t="str">
            <v>VF2025008A</v>
          </cell>
          <cell r="Q604">
            <v>7989000</v>
          </cell>
          <cell r="R604">
            <v>7989000</v>
          </cell>
        </row>
        <row r="605">
          <cell r="A605" t="str">
            <v>0110-01FU</v>
          </cell>
          <cell r="B605" t="str">
            <v>DISTRITO CAPITAL</v>
          </cell>
          <cell r="C605" t="str">
            <v>0110-01</v>
          </cell>
          <cell r="D605" t="str">
            <v>SECRETARÍA DISTRITAL DE GOBIERNO</v>
          </cell>
          <cell r="E605" t="str">
            <v>0001-002</v>
          </cell>
          <cell r="F605" t="str">
            <v>AC-GOBIERNO</v>
          </cell>
          <cell r="G605" t="str">
            <v>1-100-F001</v>
          </cell>
          <cell r="H605" t="str">
            <v>VA-RECURSOS DISTRITO</v>
          </cell>
          <cell r="I605" t="str">
            <v>O2120201002032381302</v>
          </cell>
          <cell r="J605" t="str">
            <v> Café molido</v>
          </cell>
          <cell r="K605" t="str">
            <v>000000000000000000110</v>
          </cell>
          <cell r="L605" t="str">
            <v>0110 - Programa Funcionamiento - SECRETARÍA DISTRITAL DE GOBIERNO</v>
          </cell>
          <cell r="M605" t="str">
            <v>PM01100001FUNC</v>
          </cell>
          <cell r="N605" t="str">
            <v>FU</v>
          </cell>
          <cell r="O605" t="str">
            <v>Funcionamiento Secretatia Distrital de Gobierno</v>
          </cell>
          <cell r="P605" t="str">
            <v>VF2025008A</v>
          </cell>
          <cell r="Q605">
            <v>53993000</v>
          </cell>
          <cell r="R605">
            <v>53993000</v>
          </cell>
        </row>
        <row r="606">
          <cell r="A606" t="str">
            <v>0110-01FU</v>
          </cell>
          <cell r="B606" t="str">
            <v>DISTRITO CAPITAL</v>
          </cell>
          <cell r="C606" t="str">
            <v>0110-01</v>
          </cell>
          <cell r="D606" t="str">
            <v>SECRETARÍA DISTRITAL DE GOBIERNO</v>
          </cell>
          <cell r="E606" t="str">
            <v>0001-002</v>
          </cell>
          <cell r="F606" t="str">
            <v>AC-GOBIERNO</v>
          </cell>
          <cell r="G606" t="str">
            <v>1-100-F001</v>
          </cell>
          <cell r="H606" t="str">
            <v>VA-RECURSOS DISTRITO</v>
          </cell>
          <cell r="I606" t="str">
            <v>O2120201002032399921</v>
          </cell>
          <cell r="J606" t="str">
            <v>Productos aromáticos diversos</v>
          </cell>
          <cell r="K606" t="str">
            <v>000000000000000000110</v>
          </cell>
          <cell r="L606" t="str">
            <v>0110 - Programa Funcionamiento - SECRETARÍA DISTRITAL DE GOBIERNO</v>
          </cell>
          <cell r="M606" t="str">
            <v>PM01100001FUNC</v>
          </cell>
          <cell r="N606" t="str">
            <v>FU</v>
          </cell>
          <cell r="O606" t="str">
            <v>Funcionamiento Secretatia Distrital de Gobierno</v>
          </cell>
          <cell r="P606" t="str">
            <v>2025</v>
          </cell>
          <cell r="Q606">
            <v>3997000</v>
          </cell>
          <cell r="R606">
            <v>3997000</v>
          </cell>
        </row>
        <row r="607">
          <cell r="A607" t="str">
            <v>0110-01FU</v>
          </cell>
          <cell r="B607" t="str">
            <v>DISTRITO CAPITAL</v>
          </cell>
          <cell r="C607" t="str">
            <v>0110-01</v>
          </cell>
          <cell r="D607" t="str">
            <v>SECRETARÍA DISTRITAL DE GOBIERNO</v>
          </cell>
          <cell r="E607" t="str">
            <v>0001-002</v>
          </cell>
          <cell r="F607" t="str">
            <v>AC-GOBIERNO</v>
          </cell>
          <cell r="G607" t="str">
            <v>1-100-F001</v>
          </cell>
          <cell r="H607" t="str">
            <v>VA-RECURSOS DISTRITO</v>
          </cell>
          <cell r="I607" t="str">
            <v>O2120201002032399921</v>
          </cell>
          <cell r="J607" t="str">
            <v>Productos aromáticos diversos</v>
          </cell>
          <cell r="K607" t="str">
            <v>000000000000000000110</v>
          </cell>
          <cell r="L607" t="str">
            <v>0110 - Programa Funcionamiento - SECRETARÍA DISTRITAL DE GOBIERNO</v>
          </cell>
          <cell r="M607" t="str">
            <v>PM01100001FUNC</v>
          </cell>
          <cell r="N607" t="str">
            <v>FU</v>
          </cell>
          <cell r="O607" t="str">
            <v>Funcionamiento Secretatia Distrital de Gobierno</v>
          </cell>
          <cell r="P607" t="str">
            <v>VF2025008A</v>
          </cell>
          <cell r="Q607">
            <v>16000000</v>
          </cell>
          <cell r="R607">
            <v>16000000</v>
          </cell>
        </row>
        <row r="608">
          <cell r="A608" t="str">
            <v>0110-01FU</v>
          </cell>
          <cell r="B608" t="str">
            <v>DISTRITO CAPITAL</v>
          </cell>
          <cell r="C608" t="str">
            <v>0110-01</v>
          </cell>
          <cell r="D608" t="str">
            <v>SECRETARÍA DISTRITAL DE GOBIERNO</v>
          </cell>
          <cell r="E608" t="str">
            <v>0001-002</v>
          </cell>
          <cell r="F608" t="str">
            <v>AC-GOBIERNO</v>
          </cell>
          <cell r="G608" t="str">
            <v>1-100-F001</v>
          </cell>
          <cell r="H608" t="str">
            <v>VA-RECURSOS DISTRITO</v>
          </cell>
          <cell r="I608" t="str">
            <v>O2120201002042441001</v>
          </cell>
          <cell r="J608" t="str">
            <v>Agua purificada (envasada)</v>
          </cell>
          <cell r="K608" t="str">
            <v>000000000000000000110</v>
          </cell>
          <cell r="L608" t="str">
            <v>0110 - Programa Funcionamiento - SECRETARÍA DISTRITAL DE GOBIERNO</v>
          </cell>
          <cell r="M608" t="str">
            <v>PM01100001FUNC</v>
          </cell>
          <cell r="N608" t="str">
            <v>FU</v>
          </cell>
          <cell r="O608" t="str">
            <v>Funcionamiento Secretatia Distrital de Gobierno</v>
          </cell>
          <cell r="P608" t="str">
            <v>2025</v>
          </cell>
          <cell r="Q608">
            <v>7414000</v>
          </cell>
          <cell r="R608">
            <v>7414000</v>
          </cell>
        </row>
        <row r="609">
          <cell r="A609" t="str">
            <v>0110-01FU</v>
          </cell>
          <cell r="B609" t="str">
            <v>DISTRITO CAPITAL</v>
          </cell>
          <cell r="C609" t="str">
            <v>0110-01</v>
          </cell>
          <cell r="D609" t="str">
            <v>SECRETARÍA DISTRITAL DE GOBIERNO</v>
          </cell>
          <cell r="E609" t="str">
            <v>0001-002</v>
          </cell>
          <cell r="F609" t="str">
            <v>AC-GOBIERNO</v>
          </cell>
          <cell r="G609" t="str">
            <v>1-100-F001</v>
          </cell>
          <cell r="H609" t="str">
            <v>VA-RECURSOS DISTRITO</v>
          </cell>
          <cell r="I609" t="str">
            <v>O2120201002072712010</v>
          </cell>
          <cell r="J609" t="str">
            <v>Toallas</v>
          </cell>
          <cell r="K609" t="str">
            <v>000000000000000000110</v>
          </cell>
          <cell r="L609" t="str">
            <v>0110 - Programa Funcionamiento - SECRETARÍA DISTRITAL DE GOBIERNO</v>
          </cell>
          <cell r="M609" t="str">
            <v>PM01100001FUNC</v>
          </cell>
          <cell r="N609" t="str">
            <v>FU</v>
          </cell>
          <cell r="O609" t="str">
            <v>Funcionamiento Secretatia Distrital de Gobierno</v>
          </cell>
          <cell r="P609" t="str">
            <v>2025</v>
          </cell>
          <cell r="Q609">
            <v>2048000</v>
          </cell>
          <cell r="R609">
            <v>2048000</v>
          </cell>
        </row>
        <row r="610">
          <cell r="A610" t="str">
            <v>0110-01FU</v>
          </cell>
          <cell r="B610" t="str">
            <v>DISTRITO CAPITAL</v>
          </cell>
          <cell r="C610" t="str">
            <v>0110-01</v>
          </cell>
          <cell r="D610" t="str">
            <v>SECRETARÍA DISTRITAL DE GOBIERNO</v>
          </cell>
          <cell r="E610" t="str">
            <v>0001-002</v>
          </cell>
          <cell r="F610" t="str">
            <v>AC-GOBIERNO</v>
          </cell>
          <cell r="G610" t="str">
            <v>1-100-F001</v>
          </cell>
          <cell r="H610" t="str">
            <v>VA-RECURSOS DISTRITO</v>
          </cell>
          <cell r="I610" t="str">
            <v>O2120201002072719004</v>
          </cell>
          <cell r="J610" t="str">
            <v>Tapabocas y otras prendas de ropa médica</v>
          </cell>
          <cell r="K610" t="str">
            <v>000000000000000000110</v>
          </cell>
          <cell r="L610" t="str">
            <v>0110 - Programa Funcionamiento - SECRETARÍA DISTRITAL DE GOBIERNO</v>
          </cell>
          <cell r="M610" t="str">
            <v>PM01100001FUNC</v>
          </cell>
          <cell r="N610" t="str">
            <v>FU</v>
          </cell>
          <cell r="O610" t="str">
            <v>Funcionamiento Secretatia Distrital de Gobierno</v>
          </cell>
          <cell r="P610" t="str">
            <v>2025</v>
          </cell>
          <cell r="Q610">
            <v>10000000</v>
          </cell>
          <cell r="R610">
            <v>10000000</v>
          </cell>
        </row>
        <row r="611">
          <cell r="A611" t="str">
            <v>0110-01FU</v>
          </cell>
          <cell r="B611" t="str">
            <v>DISTRITO CAPITAL</v>
          </cell>
          <cell r="C611" t="str">
            <v>0110-01</v>
          </cell>
          <cell r="D611" t="str">
            <v>SECRETARÍA DISTRITAL DE GOBIERNO</v>
          </cell>
          <cell r="E611" t="str">
            <v>0001-002</v>
          </cell>
          <cell r="F611" t="str">
            <v>AC-GOBIERNO</v>
          </cell>
          <cell r="G611" t="str">
            <v>1-100-F001</v>
          </cell>
          <cell r="H611" t="str">
            <v>VA-RECURSOS DISTRITO</v>
          </cell>
          <cell r="I611" t="str">
            <v>O2120201002072719013</v>
          </cell>
          <cell r="J611" t="str">
            <v>Chalecos reflectivos</v>
          </cell>
          <cell r="K611" t="str">
            <v>000000000000000000110</v>
          </cell>
          <cell r="L611" t="str">
            <v>0110 - Programa Funcionamiento - SECRETARÍA DISTRITAL DE GOBIERNO</v>
          </cell>
          <cell r="M611" t="str">
            <v>PM01100001FUNC</v>
          </cell>
          <cell r="N611" t="str">
            <v>FU</v>
          </cell>
          <cell r="O611" t="str">
            <v>Funcionamiento Secretatia Distrital de Gobierno</v>
          </cell>
          <cell r="P611" t="str">
            <v>2025</v>
          </cell>
          <cell r="Q611">
            <v>16667000</v>
          </cell>
          <cell r="R611">
            <v>16667000</v>
          </cell>
        </row>
        <row r="612">
          <cell r="A612" t="str">
            <v>0110-01FU</v>
          </cell>
          <cell r="B612" t="str">
            <v>DISTRITO CAPITAL</v>
          </cell>
          <cell r="C612" t="str">
            <v>0110-01</v>
          </cell>
          <cell r="D612" t="str">
            <v>SECRETARÍA DISTRITAL DE GOBIERNO</v>
          </cell>
          <cell r="E612" t="str">
            <v>0001-002</v>
          </cell>
          <cell r="F612" t="str">
            <v>AC-GOBIERNO</v>
          </cell>
          <cell r="G612" t="str">
            <v>1-100-F001</v>
          </cell>
          <cell r="H612" t="str">
            <v>VA-RECURSOS DISTRITO</v>
          </cell>
          <cell r="I612" t="str">
            <v>O2120201002072719099</v>
          </cell>
          <cell r="J612" t="str">
            <v>Artículos de lona n.c.p.</v>
          </cell>
          <cell r="K612" t="str">
            <v>000000000000000000110</v>
          </cell>
          <cell r="L612" t="str">
            <v>0110 - Programa Funcionamiento - SECRETARÍA DISTRITAL DE GOBIERNO</v>
          </cell>
          <cell r="M612" t="str">
            <v>PM01100001FUNC</v>
          </cell>
          <cell r="N612" t="str">
            <v>FU</v>
          </cell>
          <cell r="O612" t="str">
            <v>Funcionamiento Secretatia Distrital de Gobierno</v>
          </cell>
          <cell r="P612" t="str">
            <v>2025</v>
          </cell>
          <cell r="Q612">
            <v>31719000</v>
          </cell>
          <cell r="R612">
            <v>31719000</v>
          </cell>
        </row>
        <row r="613">
          <cell r="A613" t="str">
            <v>0110-01FU</v>
          </cell>
          <cell r="B613" t="str">
            <v>DISTRITO CAPITAL</v>
          </cell>
          <cell r="C613" t="str">
            <v>0110-01</v>
          </cell>
          <cell r="D613" t="str">
            <v>SECRETARÍA DISTRITAL DE GOBIERNO</v>
          </cell>
          <cell r="E613" t="str">
            <v>0001-002</v>
          </cell>
          <cell r="F613" t="str">
            <v>AC-GOBIERNO</v>
          </cell>
          <cell r="G613" t="str">
            <v>1-100-F001</v>
          </cell>
          <cell r="H613" t="str">
            <v>VA-RECURSOS DISTRITO</v>
          </cell>
          <cell r="I613" t="str">
            <v>O2120201002082823101</v>
          </cell>
          <cell r="J613" t="str">
            <v>Vestidos de paño para hombre</v>
          </cell>
          <cell r="K613" t="str">
            <v>000000000000000000110</v>
          </cell>
          <cell r="L613" t="str">
            <v>0110 - Programa Funcionamiento - SECRETARÍA DISTRITAL DE GOBIERNO</v>
          </cell>
          <cell r="M613" t="str">
            <v>PM01100001FUNC</v>
          </cell>
          <cell r="N613" t="str">
            <v>FU</v>
          </cell>
          <cell r="O613" t="str">
            <v>Funcionamiento Secretatia Distrital de Gobierno</v>
          </cell>
          <cell r="P613" t="str">
            <v>2025</v>
          </cell>
          <cell r="Q613">
            <v>30635000</v>
          </cell>
          <cell r="R613">
            <v>30635000</v>
          </cell>
        </row>
        <row r="614">
          <cell r="A614" t="str">
            <v>0110-01FU</v>
          </cell>
          <cell r="B614" t="str">
            <v>DISTRITO CAPITAL</v>
          </cell>
          <cell r="C614" t="str">
            <v>0110-01</v>
          </cell>
          <cell r="D614" t="str">
            <v>SECRETARÍA DISTRITAL DE GOBIERNO</v>
          </cell>
          <cell r="E614" t="str">
            <v>0001-002</v>
          </cell>
          <cell r="F614" t="str">
            <v>AC-GOBIERNO</v>
          </cell>
          <cell r="G614" t="str">
            <v>1-100-F001</v>
          </cell>
          <cell r="H614" t="str">
            <v>VA-RECURSOS DISTRITO</v>
          </cell>
          <cell r="I614" t="str">
            <v>O2120201002092933001</v>
          </cell>
          <cell r="J614" t="str">
            <v>Calzado de cuero para hombre</v>
          </cell>
          <cell r="K614" t="str">
            <v>000000000000000000110</v>
          </cell>
          <cell r="L614" t="str">
            <v>0110 - Programa Funcionamiento - SECRETARÍA DISTRITAL DE GOBIERNO</v>
          </cell>
          <cell r="M614" t="str">
            <v>PM01100001FUNC</v>
          </cell>
          <cell r="N614" t="str">
            <v>FU</v>
          </cell>
          <cell r="O614" t="str">
            <v>Funcionamiento Secretatia Distrital de Gobierno</v>
          </cell>
          <cell r="P614" t="str">
            <v>2025</v>
          </cell>
          <cell r="Q614">
            <v>11587000</v>
          </cell>
          <cell r="R614">
            <v>11587000</v>
          </cell>
        </row>
        <row r="615">
          <cell r="A615" t="str">
            <v>0110-01FU</v>
          </cell>
          <cell r="B615" t="str">
            <v>DISTRITO CAPITAL</v>
          </cell>
          <cell r="C615" t="str">
            <v>0110-01</v>
          </cell>
          <cell r="D615" t="str">
            <v>SECRETARÍA DISTRITAL DE GOBIERNO</v>
          </cell>
          <cell r="E615" t="str">
            <v>0001-002</v>
          </cell>
          <cell r="F615" t="str">
            <v>AC-GOBIERNO</v>
          </cell>
          <cell r="G615" t="str">
            <v>1-100-F001</v>
          </cell>
          <cell r="H615" t="str">
            <v>VA-RECURSOS DISTRITO</v>
          </cell>
          <cell r="I615" t="str">
            <v>O2120201003013144901</v>
          </cell>
          <cell r="J615" t="str">
            <v>Tableros de fibra de madera (excepto MDF)</v>
          </cell>
          <cell r="K615" t="str">
            <v>000000000000000000110</v>
          </cell>
          <cell r="L615" t="str">
            <v>0110 - Programa Funcionamiento - SECRETARÍA DISTRITAL DE GOBIERNO</v>
          </cell>
          <cell r="M615" t="str">
            <v>PM01100001FUNC</v>
          </cell>
          <cell r="N615" t="str">
            <v>FU</v>
          </cell>
          <cell r="O615" t="str">
            <v>Funcionamiento Secretatia Distrital de Gobierno</v>
          </cell>
          <cell r="P615" t="str">
            <v>2025</v>
          </cell>
          <cell r="Q615">
            <v>12688000</v>
          </cell>
          <cell r="R615">
            <v>12688000</v>
          </cell>
        </row>
        <row r="616">
          <cell r="A616" t="str">
            <v>0110-01FU</v>
          </cell>
          <cell r="B616" t="str">
            <v>DISTRITO CAPITAL</v>
          </cell>
          <cell r="C616" t="str">
            <v>0110-01</v>
          </cell>
          <cell r="D616" t="str">
            <v>SECRETARÍA DISTRITAL DE GOBIERNO</v>
          </cell>
          <cell r="E616" t="str">
            <v>0001-002</v>
          </cell>
          <cell r="F616" t="str">
            <v>AC-GOBIERNO</v>
          </cell>
          <cell r="G616" t="str">
            <v>1-100-F001</v>
          </cell>
          <cell r="H616" t="str">
            <v>VA-RECURSOS DISTRITO</v>
          </cell>
          <cell r="I616" t="str">
            <v>O2120201003013160099</v>
          </cell>
          <cell r="J616" t="str">
            <v>Obras n.c.p. de madera para construcción</v>
          </cell>
          <cell r="K616" t="str">
            <v>000000000000000000110</v>
          </cell>
          <cell r="L616" t="str">
            <v>0110 - Programa Funcionamiento - SECRETARÍA DISTRITAL DE GOBIERNO</v>
          </cell>
          <cell r="M616" t="str">
            <v>PM01100001FUNC</v>
          </cell>
          <cell r="N616" t="str">
            <v>FU</v>
          </cell>
          <cell r="O616" t="str">
            <v>Funcionamiento Secretatia Distrital de Gobierno</v>
          </cell>
          <cell r="P616" t="str">
            <v>2025</v>
          </cell>
          <cell r="Q616">
            <v>5287000</v>
          </cell>
          <cell r="R616">
            <v>5287000</v>
          </cell>
        </row>
        <row r="617">
          <cell r="A617" t="str">
            <v>0110-01FU</v>
          </cell>
          <cell r="B617" t="str">
            <v>DISTRITO CAPITAL</v>
          </cell>
          <cell r="C617" t="str">
            <v>0110-01</v>
          </cell>
          <cell r="D617" t="str">
            <v>SECRETARÍA DISTRITAL DE GOBIERNO</v>
          </cell>
          <cell r="E617" t="str">
            <v>0001-002</v>
          </cell>
          <cell r="F617" t="str">
            <v>AC-GOBIERNO</v>
          </cell>
          <cell r="G617" t="str">
            <v>1-100-F001</v>
          </cell>
          <cell r="H617" t="str">
            <v>VA-RECURSOS DISTRITO</v>
          </cell>
          <cell r="I617" t="str">
            <v>O2120201003023212801</v>
          </cell>
          <cell r="J617" t="str">
            <v>Papel bond</v>
          </cell>
          <cell r="K617" t="str">
            <v>000000000000000000110</v>
          </cell>
          <cell r="L617" t="str">
            <v>0110 - Programa Funcionamiento - SECRETARÍA DISTRITAL DE GOBIERNO</v>
          </cell>
          <cell r="M617" t="str">
            <v>PM01100001FUNC</v>
          </cell>
          <cell r="N617" t="str">
            <v>FU</v>
          </cell>
          <cell r="O617" t="str">
            <v>Funcionamiento Secretatia Distrital de Gobierno</v>
          </cell>
          <cell r="P617" t="str">
            <v>2025</v>
          </cell>
          <cell r="Q617">
            <v>28018000</v>
          </cell>
          <cell r="R617">
            <v>28018000</v>
          </cell>
        </row>
        <row r="618">
          <cell r="A618" t="str">
            <v>0110-01FU</v>
          </cell>
          <cell r="B618" t="str">
            <v>DISTRITO CAPITAL</v>
          </cell>
          <cell r="C618" t="str">
            <v>0110-01</v>
          </cell>
          <cell r="D618" t="str">
            <v>SECRETARÍA DISTRITAL DE GOBIERNO</v>
          </cell>
          <cell r="E618" t="str">
            <v>0001-002</v>
          </cell>
          <cell r="F618" t="str">
            <v>AC-GOBIERNO</v>
          </cell>
          <cell r="G618" t="str">
            <v>1-100-F001</v>
          </cell>
          <cell r="H618" t="str">
            <v>VA-RECURSOS DISTRITO</v>
          </cell>
          <cell r="I618" t="str">
            <v>O2120201003023214813</v>
          </cell>
          <cell r="J618" t="str">
            <v>Papeles impregnados y revestidos, incluso autoadhesivos</v>
          </cell>
          <cell r="K618" t="str">
            <v>000000000000000000110</v>
          </cell>
          <cell r="L618" t="str">
            <v>0110 - Programa Funcionamiento - SECRETARÍA DISTRITAL DE GOBIERNO</v>
          </cell>
          <cell r="M618" t="str">
            <v>PM01100001FUNC</v>
          </cell>
          <cell r="N618" t="str">
            <v>FU</v>
          </cell>
          <cell r="O618" t="str">
            <v>Funcionamiento Secretatia Distrital de Gobierno</v>
          </cell>
          <cell r="P618" t="str">
            <v>2025</v>
          </cell>
          <cell r="Q618">
            <v>3510000</v>
          </cell>
          <cell r="R618">
            <v>3510000</v>
          </cell>
        </row>
        <row r="619">
          <cell r="A619" t="str">
            <v>0110-01FU</v>
          </cell>
          <cell r="B619" t="str">
            <v>DISTRITO CAPITAL</v>
          </cell>
          <cell r="C619" t="str">
            <v>0110-01</v>
          </cell>
          <cell r="D619" t="str">
            <v>SECRETARÍA DISTRITAL DE GOBIERNO</v>
          </cell>
          <cell r="E619" t="str">
            <v>0001-002</v>
          </cell>
          <cell r="F619" t="str">
            <v>AC-GOBIERNO</v>
          </cell>
          <cell r="G619" t="str">
            <v>1-100-F001</v>
          </cell>
          <cell r="H619" t="str">
            <v>VA-RECURSOS DISTRITO</v>
          </cell>
          <cell r="I619" t="str">
            <v>O2120201003023215306</v>
          </cell>
          <cell r="J619" t="str">
            <v>Cajas de cartón liso</v>
          </cell>
          <cell r="K619" t="str">
            <v>000000000000000000110</v>
          </cell>
          <cell r="L619" t="str">
            <v>0110 - Programa Funcionamiento - SECRETARÍA DISTRITAL DE GOBIERNO</v>
          </cell>
          <cell r="M619" t="str">
            <v>PM01100001FUNC</v>
          </cell>
          <cell r="N619" t="str">
            <v>FU</v>
          </cell>
          <cell r="O619" t="str">
            <v>Funcionamiento Secretatia Distrital de Gobierno</v>
          </cell>
          <cell r="P619" t="str">
            <v>2025</v>
          </cell>
          <cell r="Q619">
            <v>20367000</v>
          </cell>
          <cell r="R619">
            <v>20367000</v>
          </cell>
        </row>
        <row r="620">
          <cell r="A620" t="str">
            <v>0110-01FU</v>
          </cell>
          <cell r="B620" t="str">
            <v>DISTRITO CAPITAL</v>
          </cell>
          <cell r="C620" t="str">
            <v>0110-01</v>
          </cell>
          <cell r="D620" t="str">
            <v>SECRETARÍA DISTRITAL DE GOBIERNO</v>
          </cell>
          <cell r="E620" t="str">
            <v>0001-002</v>
          </cell>
          <cell r="F620" t="str">
            <v>AC-GOBIERNO</v>
          </cell>
          <cell r="G620" t="str">
            <v>1-100-F001</v>
          </cell>
          <cell r="H620" t="str">
            <v>VA-RECURSOS DISTRITO</v>
          </cell>
          <cell r="I620" t="str">
            <v>O2120201003023215317</v>
          </cell>
          <cell r="J620" t="str">
            <v>Fólderes</v>
          </cell>
          <cell r="K620" t="str">
            <v>000000000000000000110</v>
          </cell>
          <cell r="L620" t="str">
            <v>0110 - Programa Funcionamiento - SECRETARÍA DISTRITAL DE GOBIERNO</v>
          </cell>
          <cell r="M620" t="str">
            <v>PM01100001FUNC</v>
          </cell>
          <cell r="N620" t="str">
            <v>FU</v>
          </cell>
          <cell r="O620" t="str">
            <v>Funcionamiento Secretatia Distrital de Gobierno</v>
          </cell>
          <cell r="P620" t="str">
            <v>2025</v>
          </cell>
          <cell r="Q620">
            <v>9629000</v>
          </cell>
          <cell r="R620">
            <v>9629000</v>
          </cell>
        </row>
        <row r="621">
          <cell r="A621" t="str">
            <v>0110-01FU</v>
          </cell>
          <cell r="B621" t="str">
            <v>DISTRITO CAPITAL</v>
          </cell>
          <cell r="C621" t="str">
            <v>0110-01</v>
          </cell>
          <cell r="D621" t="str">
            <v>SECRETARÍA DISTRITAL DE GOBIERNO</v>
          </cell>
          <cell r="E621" t="str">
            <v>0001-002</v>
          </cell>
          <cell r="F621" t="str">
            <v>AC-GOBIERNO</v>
          </cell>
          <cell r="G621" t="str">
            <v>1-100-F001</v>
          </cell>
          <cell r="H621" t="str">
            <v>VA-RECURSOS DISTRITO</v>
          </cell>
          <cell r="I621" t="str">
            <v>O2120201003023219202</v>
          </cell>
          <cell r="J621" t="str">
            <v>Sobres de manila</v>
          </cell>
          <cell r="K621" t="str">
            <v>000000000000000000110</v>
          </cell>
          <cell r="L621" t="str">
            <v>0110 - Programa Funcionamiento - SECRETARÍA DISTRITAL DE GOBIERNO</v>
          </cell>
          <cell r="M621" t="str">
            <v>PM01100001FUNC</v>
          </cell>
          <cell r="N621" t="str">
            <v>FU</v>
          </cell>
          <cell r="O621" t="str">
            <v>Funcionamiento Secretatia Distrital de Gobierno</v>
          </cell>
          <cell r="P621" t="str">
            <v>2025</v>
          </cell>
          <cell r="Q621">
            <v>315000</v>
          </cell>
          <cell r="R621">
            <v>315000</v>
          </cell>
        </row>
        <row r="622">
          <cell r="A622" t="str">
            <v>0110-01FU</v>
          </cell>
          <cell r="B622" t="str">
            <v>DISTRITO CAPITAL</v>
          </cell>
          <cell r="C622" t="str">
            <v>0110-01</v>
          </cell>
          <cell r="D622" t="str">
            <v>SECRETARÍA DISTRITAL DE GOBIERNO</v>
          </cell>
          <cell r="E622" t="str">
            <v>0001-002</v>
          </cell>
          <cell r="F622" t="str">
            <v>AC-GOBIERNO</v>
          </cell>
          <cell r="G622" t="str">
            <v>1-100-F001</v>
          </cell>
          <cell r="H622" t="str">
            <v>VA-RECURSOS DISTRITO</v>
          </cell>
          <cell r="I622" t="str">
            <v>O2120201003023219302</v>
          </cell>
          <cell r="J622" t="str">
            <v>Papel sanitario fraccionado</v>
          </cell>
          <cell r="K622" t="str">
            <v>000000000000000000110</v>
          </cell>
          <cell r="L622" t="str">
            <v>0110 - Programa Funcionamiento - SECRETARÍA DISTRITAL DE GOBIERNO</v>
          </cell>
          <cell r="M622" t="str">
            <v>PM01100001FUNC</v>
          </cell>
          <cell r="N622" t="str">
            <v>FU</v>
          </cell>
          <cell r="O622" t="str">
            <v>Funcionamiento Secretatia Distrital de Gobierno</v>
          </cell>
          <cell r="P622" t="str">
            <v>VF2025008A</v>
          </cell>
          <cell r="Q622">
            <v>33992000</v>
          </cell>
          <cell r="R622">
            <v>33992000</v>
          </cell>
        </row>
        <row r="623">
          <cell r="A623" t="str">
            <v>0110-01FU</v>
          </cell>
          <cell r="B623" t="str">
            <v>DISTRITO CAPITAL</v>
          </cell>
          <cell r="C623" t="str">
            <v>0110-01</v>
          </cell>
          <cell r="D623" t="str">
            <v>SECRETARÍA DISTRITAL DE GOBIERNO</v>
          </cell>
          <cell r="E623" t="str">
            <v>0001-002</v>
          </cell>
          <cell r="F623" t="str">
            <v>AC-GOBIERNO</v>
          </cell>
          <cell r="G623" t="str">
            <v>1-100-F001</v>
          </cell>
          <cell r="H623" t="str">
            <v>VA-RECURSOS DISTRITO</v>
          </cell>
          <cell r="I623" t="str">
            <v>O2120201003023219304</v>
          </cell>
          <cell r="J623" t="str">
            <v>Toallas de papel</v>
          </cell>
          <cell r="K623" t="str">
            <v>000000000000000000110</v>
          </cell>
          <cell r="L623" t="str">
            <v>0110 - Programa Funcionamiento - SECRETARÍA DISTRITAL DE GOBIERNO</v>
          </cell>
          <cell r="M623" t="str">
            <v>PM01100001FUNC</v>
          </cell>
          <cell r="N623" t="str">
            <v>FU</v>
          </cell>
          <cell r="O623" t="str">
            <v>Funcionamiento Secretatia Distrital de Gobierno</v>
          </cell>
          <cell r="P623" t="str">
            <v>VF2025008A</v>
          </cell>
          <cell r="Q623">
            <v>17999000</v>
          </cell>
          <cell r="R623">
            <v>17999000</v>
          </cell>
        </row>
        <row r="624">
          <cell r="A624" t="str">
            <v>0110-01FU</v>
          </cell>
          <cell r="B624" t="str">
            <v>DISTRITO CAPITAL</v>
          </cell>
          <cell r="C624" t="str">
            <v>0110-01</v>
          </cell>
          <cell r="D624" t="str">
            <v>SECRETARÍA DISTRITAL DE GOBIERNO</v>
          </cell>
          <cell r="E624" t="str">
            <v>0001-002</v>
          </cell>
          <cell r="F624" t="str">
            <v>AC-GOBIERNO</v>
          </cell>
          <cell r="G624" t="str">
            <v>1-100-F001</v>
          </cell>
          <cell r="H624" t="str">
            <v>VA-RECURSOS DISTRITO</v>
          </cell>
          <cell r="I624" t="str">
            <v>O2120201003023219305</v>
          </cell>
          <cell r="J624" t="str">
            <v>Servilletas de papel</v>
          </cell>
          <cell r="K624" t="str">
            <v>000000000000000000110</v>
          </cell>
          <cell r="L624" t="str">
            <v>0110 - Programa Funcionamiento - SECRETARÍA DISTRITAL DE GOBIERNO</v>
          </cell>
          <cell r="M624" t="str">
            <v>PM01100001FUNC</v>
          </cell>
          <cell r="N624" t="str">
            <v>FU</v>
          </cell>
          <cell r="O624" t="str">
            <v>Funcionamiento Secretatia Distrital de Gobierno</v>
          </cell>
          <cell r="P624" t="str">
            <v>VF2025008A</v>
          </cell>
          <cell r="Q624">
            <v>2998000</v>
          </cell>
          <cell r="R624">
            <v>2998000</v>
          </cell>
        </row>
        <row r="625">
          <cell r="A625" t="str">
            <v>0110-01FU</v>
          </cell>
          <cell r="B625" t="str">
            <v>DISTRITO CAPITAL</v>
          </cell>
          <cell r="C625" t="str">
            <v>0110-01</v>
          </cell>
          <cell r="D625" t="str">
            <v>SECRETARÍA DISTRITAL DE GOBIERNO</v>
          </cell>
          <cell r="E625" t="str">
            <v>0001-002</v>
          </cell>
          <cell r="F625" t="str">
            <v>AC-GOBIERNO</v>
          </cell>
          <cell r="G625" t="str">
            <v>1-100-F001</v>
          </cell>
          <cell r="H625" t="str">
            <v>VA-RECURSOS DISTRITO</v>
          </cell>
          <cell r="I625" t="str">
            <v>O2120201003023219907</v>
          </cell>
          <cell r="J625" t="str">
            <v>Vasos de papel o cartón</v>
          </cell>
          <cell r="K625" t="str">
            <v>000000000000000000110</v>
          </cell>
          <cell r="L625" t="str">
            <v>0110 - Programa Funcionamiento - SECRETARÍA DISTRITAL DE GOBIERNO</v>
          </cell>
          <cell r="M625" t="str">
            <v>PM01100001FUNC</v>
          </cell>
          <cell r="N625" t="str">
            <v>FU</v>
          </cell>
          <cell r="O625" t="str">
            <v>Funcionamiento Secretatia Distrital de Gobierno</v>
          </cell>
          <cell r="P625" t="str">
            <v>VF2025008A</v>
          </cell>
          <cell r="Q625">
            <v>57000000</v>
          </cell>
          <cell r="R625">
            <v>57000000</v>
          </cell>
        </row>
        <row r="626">
          <cell r="A626" t="str">
            <v>0110-01FU</v>
          </cell>
          <cell r="B626" t="str">
            <v>DISTRITO CAPITAL</v>
          </cell>
          <cell r="C626" t="str">
            <v>0110-01</v>
          </cell>
          <cell r="D626" t="str">
            <v>SECRETARÍA DISTRITAL DE GOBIERNO</v>
          </cell>
          <cell r="E626" t="str">
            <v>0001-002</v>
          </cell>
          <cell r="F626" t="str">
            <v>AC-GOBIERNO</v>
          </cell>
          <cell r="G626" t="str">
            <v>1-100-F001</v>
          </cell>
          <cell r="H626" t="str">
            <v>VA-RECURSOS DISTRITO</v>
          </cell>
          <cell r="I626" t="str">
            <v>O2120201003033331101</v>
          </cell>
          <cell r="J626" t="str">
            <v>Gasolina motor corriente</v>
          </cell>
          <cell r="K626" t="str">
            <v>000000000000000000110</v>
          </cell>
          <cell r="L626" t="str">
            <v>0110 - Programa Funcionamiento - SECRETARÍA DISTRITAL DE GOBIERNO</v>
          </cell>
          <cell r="M626" t="str">
            <v>PM01100001FUNC</v>
          </cell>
          <cell r="N626" t="str">
            <v>FU</v>
          </cell>
          <cell r="O626" t="str">
            <v>Funcionamiento Secretatia Distrital de Gobierno</v>
          </cell>
          <cell r="P626" t="str">
            <v>2025</v>
          </cell>
          <cell r="Q626">
            <v>92389000</v>
          </cell>
          <cell r="R626">
            <v>92389000</v>
          </cell>
        </row>
        <row r="627">
          <cell r="A627" t="str">
            <v>0110-01FU</v>
          </cell>
          <cell r="B627" t="str">
            <v>DISTRITO CAPITAL</v>
          </cell>
          <cell r="C627" t="str">
            <v>0110-01</v>
          </cell>
          <cell r="D627" t="str">
            <v>SECRETARÍA DISTRITAL DE GOBIERNO</v>
          </cell>
          <cell r="E627" t="str">
            <v>0001-002</v>
          </cell>
          <cell r="F627" t="str">
            <v>AC-GOBIERNO</v>
          </cell>
          <cell r="G627" t="str">
            <v>1-100-F001</v>
          </cell>
          <cell r="H627" t="str">
            <v>VA-RECURSOS DISTRITO</v>
          </cell>
          <cell r="I627" t="str">
            <v>O2120201003033335002</v>
          </cell>
          <cell r="J627" t="str">
            <v>Varsol</v>
          </cell>
          <cell r="K627" t="str">
            <v>000000000000000000110</v>
          </cell>
          <cell r="L627" t="str">
            <v>0110 - Programa Funcionamiento - SECRETARÍA DISTRITAL DE GOBIERNO</v>
          </cell>
          <cell r="M627" t="str">
            <v>PM01100001FUNC</v>
          </cell>
          <cell r="N627" t="str">
            <v>FU</v>
          </cell>
          <cell r="O627" t="str">
            <v>Funcionamiento Secretatia Distrital de Gobierno</v>
          </cell>
          <cell r="P627" t="str">
            <v>2025</v>
          </cell>
          <cell r="Q627">
            <v>1050000</v>
          </cell>
          <cell r="R627">
            <v>1050000</v>
          </cell>
        </row>
        <row r="628">
          <cell r="A628" t="str">
            <v>0110-01FU</v>
          </cell>
          <cell r="B628" t="str">
            <v>DISTRITO CAPITAL</v>
          </cell>
          <cell r="C628" t="str">
            <v>0110-01</v>
          </cell>
          <cell r="D628" t="str">
            <v>SECRETARÍA DISTRITAL DE GOBIERNO</v>
          </cell>
          <cell r="E628" t="str">
            <v>0001-002</v>
          </cell>
          <cell r="F628" t="str">
            <v>AC-GOBIERNO</v>
          </cell>
          <cell r="G628" t="str">
            <v>1-100-F001</v>
          </cell>
          <cell r="H628" t="str">
            <v>VA-RECURSOS DISTRITO</v>
          </cell>
          <cell r="I628" t="str">
            <v>O2120201003033336103</v>
          </cell>
          <cell r="J628" t="str">
            <v>Diésel oil ACPM (fuel gas gasoil marine gas)</v>
          </cell>
          <cell r="K628" t="str">
            <v>000000000000000000110</v>
          </cell>
          <cell r="L628" t="str">
            <v>0110 - Programa Funcionamiento - SECRETARÍA DISTRITAL DE GOBIERNO</v>
          </cell>
          <cell r="M628" t="str">
            <v>PM01100001FUNC</v>
          </cell>
          <cell r="N628" t="str">
            <v>FU</v>
          </cell>
          <cell r="O628" t="str">
            <v>Funcionamiento Secretatia Distrital de Gobierno</v>
          </cell>
          <cell r="P628" t="str">
            <v>2025</v>
          </cell>
          <cell r="Q628">
            <v>15249000</v>
          </cell>
          <cell r="R628">
            <v>15249000</v>
          </cell>
        </row>
        <row r="629">
          <cell r="A629" t="str">
            <v>0110-01FU</v>
          </cell>
          <cell r="B629" t="str">
            <v>DISTRITO CAPITAL</v>
          </cell>
          <cell r="C629" t="str">
            <v>0110-01</v>
          </cell>
          <cell r="D629" t="str">
            <v>SECRETARÍA DISTRITAL DE GOBIERNO</v>
          </cell>
          <cell r="E629" t="str">
            <v>0001-002</v>
          </cell>
          <cell r="F629" t="str">
            <v>AC-GOBIERNO</v>
          </cell>
          <cell r="G629" t="str">
            <v>1-100-F001</v>
          </cell>
          <cell r="H629" t="str">
            <v>VA-RECURSOS DISTRITO</v>
          </cell>
          <cell r="I629" t="str">
            <v>O2120201003043424014</v>
          </cell>
          <cell r="J629" t="str">
            <v>Hipoclorito de sodio</v>
          </cell>
          <cell r="K629" t="str">
            <v>000000000000000000110</v>
          </cell>
          <cell r="L629" t="str">
            <v>0110 - Programa Funcionamiento - SECRETARÍA DISTRITAL DE GOBIERNO</v>
          </cell>
          <cell r="M629" t="str">
            <v>PM01100001FUNC</v>
          </cell>
          <cell r="N629" t="str">
            <v>FU</v>
          </cell>
          <cell r="O629" t="str">
            <v>Funcionamiento Secretatia Distrital de Gobierno</v>
          </cell>
          <cell r="P629" t="str">
            <v>2025</v>
          </cell>
          <cell r="Q629">
            <v>4239000</v>
          </cell>
          <cell r="R629">
            <v>4239000</v>
          </cell>
        </row>
        <row r="630">
          <cell r="A630" t="str">
            <v>0110-01FU</v>
          </cell>
          <cell r="B630" t="str">
            <v>DISTRITO CAPITAL</v>
          </cell>
          <cell r="C630" t="str">
            <v>0110-01</v>
          </cell>
          <cell r="D630" t="str">
            <v>SECRETARÍA DISTRITAL DE GOBIERNO</v>
          </cell>
          <cell r="E630" t="str">
            <v>0001-002</v>
          </cell>
          <cell r="F630" t="str">
            <v>AC-GOBIERNO</v>
          </cell>
          <cell r="G630" t="str">
            <v>1-100-F001</v>
          </cell>
          <cell r="H630" t="str">
            <v>VA-RECURSOS DISTRITO</v>
          </cell>
          <cell r="I630" t="str">
            <v>O2120201003043466401</v>
          </cell>
          <cell r="J630" t="str">
            <v>Desinfectantes</v>
          </cell>
          <cell r="K630" t="str">
            <v>000000000000000000110</v>
          </cell>
          <cell r="L630" t="str">
            <v>0110 - Programa Funcionamiento - SECRETARÍA DISTRITAL DE GOBIERNO</v>
          </cell>
          <cell r="M630" t="str">
            <v>PM01100001FUNC</v>
          </cell>
          <cell r="N630" t="str">
            <v>FU</v>
          </cell>
          <cell r="O630" t="str">
            <v>Funcionamiento Secretatia Distrital de Gobierno</v>
          </cell>
          <cell r="P630" t="str">
            <v>VF2025008A</v>
          </cell>
          <cell r="Q630">
            <v>7386000</v>
          </cell>
          <cell r="R630">
            <v>7386000</v>
          </cell>
        </row>
        <row r="631">
          <cell r="A631" t="str">
            <v>0110-01FU</v>
          </cell>
          <cell r="B631" t="str">
            <v>DISTRITO CAPITAL</v>
          </cell>
          <cell r="C631" t="str">
            <v>0110-01</v>
          </cell>
          <cell r="D631" t="str">
            <v>SECRETARÍA DISTRITAL DE GOBIERNO</v>
          </cell>
          <cell r="E631" t="str">
            <v>0001-002</v>
          </cell>
          <cell r="F631" t="str">
            <v>AC-GOBIERNO</v>
          </cell>
          <cell r="G631" t="str">
            <v>1-100-F001</v>
          </cell>
          <cell r="H631" t="str">
            <v>VA-RECURSOS DISTRITO</v>
          </cell>
          <cell r="I631" t="str">
            <v>O2120201003053511001</v>
          </cell>
          <cell r="J631" t="str">
            <v>Pinturas para agua, P.V.A. y similares (emulsiones)</v>
          </cell>
          <cell r="K631" t="str">
            <v>000000000000000000110</v>
          </cell>
          <cell r="L631" t="str">
            <v>0110 - Programa Funcionamiento - SECRETARÍA DISTRITAL DE GOBIERNO</v>
          </cell>
          <cell r="M631" t="str">
            <v>PM01100001FUNC</v>
          </cell>
          <cell r="N631" t="str">
            <v>FU</v>
          </cell>
          <cell r="O631" t="str">
            <v>Funcionamiento Secretatia Distrital de Gobierno</v>
          </cell>
          <cell r="P631" t="str">
            <v>2025</v>
          </cell>
          <cell r="Q631">
            <v>26432000</v>
          </cell>
          <cell r="R631">
            <v>26432000</v>
          </cell>
        </row>
        <row r="632">
          <cell r="A632" t="str">
            <v>0110-01FU</v>
          </cell>
          <cell r="B632" t="str">
            <v>DISTRITO CAPITAL</v>
          </cell>
          <cell r="C632" t="str">
            <v>0110-01</v>
          </cell>
          <cell r="D632" t="str">
            <v>SECRETARÍA DISTRITAL DE GOBIERNO</v>
          </cell>
          <cell r="E632" t="str">
            <v>0001-002</v>
          </cell>
          <cell r="F632" t="str">
            <v>AC-GOBIERNO</v>
          </cell>
          <cell r="G632" t="str">
            <v>1-100-F001</v>
          </cell>
          <cell r="H632" t="str">
            <v>VA-RECURSOS DISTRITO</v>
          </cell>
          <cell r="I632" t="str">
            <v>O2120201003053511004</v>
          </cell>
          <cell r="J632" t="str">
            <v>Bases y pinturas anticorrosivas</v>
          </cell>
          <cell r="K632" t="str">
            <v>000000000000000000110</v>
          </cell>
          <cell r="L632" t="str">
            <v>0110 - Programa Funcionamiento - SECRETARÍA DISTRITAL DE GOBIERNO</v>
          </cell>
          <cell r="M632" t="str">
            <v>PM01100001FUNC</v>
          </cell>
          <cell r="N632" t="str">
            <v>FU</v>
          </cell>
          <cell r="O632" t="str">
            <v>Funcionamiento Secretatia Distrital de Gobierno</v>
          </cell>
          <cell r="P632" t="str">
            <v>2025</v>
          </cell>
          <cell r="Q632">
            <v>6344000</v>
          </cell>
          <cell r="R632">
            <v>6344000</v>
          </cell>
        </row>
        <row r="633">
          <cell r="A633" t="str">
            <v>0110-01FU</v>
          </cell>
          <cell r="B633" t="str">
            <v>DISTRITO CAPITAL</v>
          </cell>
          <cell r="C633" t="str">
            <v>0110-01</v>
          </cell>
          <cell r="D633" t="str">
            <v>SECRETARÍA DISTRITAL DE GOBIERNO</v>
          </cell>
          <cell r="E633" t="str">
            <v>0001-002</v>
          </cell>
          <cell r="F633" t="str">
            <v>AC-GOBIERNO</v>
          </cell>
          <cell r="G633" t="str">
            <v>1-100-F001</v>
          </cell>
          <cell r="H633" t="str">
            <v>VA-RECURSOS DISTRITO</v>
          </cell>
          <cell r="I633" t="str">
            <v>O2120201003053511018</v>
          </cell>
          <cell r="J633" t="str">
            <v>Pinturas en aerosol</v>
          </cell>
          <cell r="K633" t="str">
            <v>000000000000000000110</v>
          </cell>
          <cell r="L633" t="str">
            <v>0110 - Programa Funcionamiento - SECRETARÍA DISTRITAL DE GOBIERNO</v>
          </cell>
          <cell r="M633" t="str">
            <v>PM01100001FUNC</v>
          </cell>
          <cell r="N633" t="str">
            <v>FU</v>
          </cell>
          <cell r="O633" t="str">
            <v>Funcionamiento Secretatia Distrital de Gobierno</v>
          </cell>
          <cell r="P633" t="str">
            <v>2025</v>
          </cell>
          <cell r="Q633">
            <v>3172000</v>
          </cell>
          <cell r="R633">
            <v>3172000</v>
          </cell>
        </row>
        <row r="634">
          <cell r="A634" t="str">
            <v>0110-01FU</v>
          </cell>
          <cell r="B634" t="str">
            <v>DISTRITO CAPITAL</v>
          </cell>
          <cell r="C634" t="str">
            <v>0110-01</v>
          </cell>
          <cell r="D634" t="str">
            <v>SECRETARÍA DISTRITAL DE GOBIERNO</v>
          </cell>
          <cell r="E634" t="str">
            <v>0001-002</v>
          </cell>
          <cell r="F634" t="str">
            <v>AC-GOBIERNO</v>
          </cell>
          <cell r="G634" t="str">
            <v>1-100-F001</v>
          </cell>
          <cell r="H634" t="str">
            <v>VA-RECURSOS DISTRITO</v>
          </cell>
          <cell r="I634" t="str">
            <v>O2120201003053529901</v>
          </cell>
          <cell r="J634" t="str">
            <v>Botiquines para emergencia</v>
          </cell>
          <cell r="K634" t="str">
            <v>000000000000000000110</v>
          </cell>
          <cell r="L634" t="str">
            <v>0110 - Programa Funcionamiento - SECRETARÍA DISTRITAL DE GOBIERNO</v>
          </cell>
          <cell r="M634" t="str">
            <v>PM01100001FUNC</v>
          </cell>
          <cell r="N634" t="str">
            <v>FU</v>
          </cell>
          <cell r="O634" t="str">
            <v>Funcionamiento Secretatia Distrital de Gobierno</v>
          </cell>
          <cell r="P634" t="str">
            <v>2025</v>
          </cell>
          <cell r="Q634">
            <v>30000000</v>
          </cell>
          <cell r="R634">
            <v>30000000</v>
          </cell>
        </row>
        <row r="635">
          <cell r="A635" t="str">
            <v>0110-01FU</v>
          </cell>
          <cell r="B635" t="str">
            <v>DISTRITO CAPITAL</v>
          </cell>
          <cell r="C635" t="str">
            <v>0110-01</v>
          </cell>
          <cell r="D635" t="str">
            <v>SECRETARÍA DISTRITAL DE GOBIERNO</v>
          </cell>
          <cell r="E635" t="str">
            <v>0001-002</v>
          </cell>
          <cell r="F635" t="str">
            <v>AC-GOBIERNO</v>
          </cell>
          <cell r="G635" t="str">
            <v>1-100-F001</v>
          </cell>
          <cell r="H635" t="str">
            <v>VA-RECURSOS DISTRITO</v>
          </cell>
          <cell r="I635" t="str">
            <v>O2120201003053532103</v>
          </cell>
          <cell r="J635" t="str">
            <v>Jabones líquidos para lavar</v>
          </cell>
          <cell r="K635" t="str">
            <v>000000000000000000110</v>
          </cell>
          <cell r="L635" t="str">
            <v>0110 - Programa Funcionamiento - SECRETARÍA DISTRITAL DE GOBIERNO</v>
          </cell>
          <cell r="M635" t="str">
            <v>PM01100001FUNC</v>
          </cell>
          <cell r="N635" t="str">
            <v>FU</v>
          </cell>
          <cell r="O635" t="str">
            <v>Funcionamiento Secretatia Distrital de Gobierno</v>
          </cell>
          <cell r="P635" t="str">
            <v>VF2025008A</v>
          </cell>
          <cell r="Q635">
            <v>5704000</v>
          </cell>
          <cell r="R635">
            <v>5704000</v>
          </cell>
        </row>
        <row r="636">
          <cell r="A636" t="str">
            <v>0110-01FU</v>
          </cell>
          <cell r="B636" t="str">
            <v>DISTRITO CAPITAL</v>
          </cell>
          <cell r="C636" t="str">
            <v>0110-01</v>
          </cell>
          <cell r="D636" t="str">
            <v>SECRETARÍA DISTRITAL DE GOBIERNO</v>
          </cell>
          <cell r="E636" t="str">
            <v>0001-002</v>
          </cell>
          <cell r="F636" t="str">
            <v>AC-GOBIERNO</v>
          </cell>
          <cell r="G636" t="str">
            <v>1-100-F001</v>
          </cell>
          <cell r="H636" t="str">
            <v>VA-RECURSOS DISTRITO</v>
          </cell>
          <cell r="I636" t="str">
            <v>O2120201003053532105</v>
          </cell>
          <cell r="J636" t="str">
            <v>Jabones de tocador</v>
          </cell>
          <cell r="K636" t="str">
            <v>000000000000000000110</v>
          </cell>
          <cell r="L636" t="str">
            <v>0110 - Programa Funcionamiento - SECRETARÍA DISTRITAL DE GOBIERNO</v>
          </cell>
          <cell r="M636" t="str">
            <v>PM01100001FUNC</v>
          </cell>
          <cell r="N636" t="str">
            <v>FU</v>
          </cell>
          <cell r="O636" t="str">
            <v>Funcionamiento Secretatia Distrital de Gobierno</v>
          </cell>
          <cell r="P636" t="str">
            <v>VF2025008A</v>
          </cell>
          <cell r="Q636">
            <v>9512000</v>
          </cell>
          <cell r="R636">
            <v>9512000</v>
          </cell>
        </row>
        <row r="637">
          <cell r="A637" t="str">
            <v>0110-01FU</v>
          </cell>
          <cell r="B637" t="str">
            <v>DISTRITO CAPITAL</v>
          </cell>
          <cell r="C637" t="str">
            <v>0110-01</v>
          </cell>
          <cell r="D637" t="str">
            <v>SECRETARÍA DISTRITAL DE GOBIERNO</v>
          </cell>
          <cell r="E637" t="str">
            <v>0001-002</v>
          </cell>
          <cell r="F637" t="str">
            <v>AC-GOBIERNO</v>
          </cell>
          <cell r="G637" t="str">
            <v>1-100-F001</v>
          </cell>
          <cell r="H637" t="str">
            <v>VA-RECURSOS DISTRITO</v>
          </cell>
          <cell r="I637" t="str">
            <v>O2120201003053532202</v>
          </cell>
          <cell r="J637" t="str">
            <v>Detergentes líquidos</v>
          </cell>
          <cell r="K637" t="str">
            <v>000000000000000000110</v>
          </cell>
          <cell r="L637" t="str">
            <v>0110 - Programa Funcionamiento - SECRETARÍA DISTRITAL DE GOBIERNO</v>
          </cell>
          <cell r="M637" t="str">
            <v>PM01100001FUNC</v>
          </cell>
          <cell r="N637" t="str">
            <v>FU</v>
          </cell>
          <cell r="O637" t="str">
            <v>Funcionamiento Secretatia Distrital de Gobierno</v>
          </cell>
          <cell r="P637" t="str">
            <v>VF2025008A</v>
          </cell>
          <cell r="Q637">
            <v>11016000</v>
          </cell>
          <cell r="R637">
            <v>11016000</v>
          </cell>
        </row>
        <row r="638">
          <cell r="A638" t="str">
            <v>0110-01FU</v>
          </cell>
          <cell r="B638" t="str">
            <v>DISTRITO CAPITAL</v>
          </cell>
          <cell r="C638" t="str">
            <v>0110-01</v>
          </cell>
          <cell r="D638" t="str">
            <v>SECRETARÍA DISTRITAL DE GOBIERNO</v>
          </cell>
          <cell r="E638" t="str">
            <v>0001-002</v>
          </cell>
          <cell r="F638" t="str">
            <v>AC-GOBIERNO</v>
          </cell>
          <cell r="G638" t="str">
            <v>1-100-F001</v>
          </cell>
          <cell r="H638" t="str">
            <v>VA-RECURSOS DISTRITO</v>
          </cell>
          <cell r="I638" t="str">
            <v>O2120201003053532204</v>
          </cell>
          <cell r="J638" t="str">
            <v>Preparaciones para limpiar vidrios</v>
          </cell>
          <cell r="K638" t="str">
            <v>000000000000000000110</v>
          </cell>
          <cell r="L638" t="str">
            <v>0110 - Programa Funcionamiento - SECRETARÍA DISTRITAL DE GOBIERNO</v>
          </cell>
          <cell r="M638" t="str">
            <v>PM01100001FUNC</v>
          </cell>
          <cell r="N638" t="str">
            <v>FU</v>
          </cell>
          <cell r="O638" t="str">
            <v>Funcionamiento Secretatia Distrital de Gobierno</v>
          </cell>
          <cell r="P638" t="str">
            <v>2025</v>
          </cell>
          <cell r="Q638">
            <v>3610000</v>
          </cell>
          <cell r="R638">
            <v>3610000</v>
          </cell>
        </row>
        <row r="639">
          <cell r="A639" t="str">
            <v>0110-01FU</v>
          </cell>
          <cell r="B639" t="str">
            <v>DISTRITO CAPITAL</v>
          </cell>
          <cell r="C639" t="str">
            <v>0110-01</v>
          </cell>
          <cell r="D639" t="str">
            <v>SECRETARÍA DISTRITAL DE GOBIERNO</v>
          </cell>
          <cell r="E639" t="str">
            <v>0001-002</v>
          </cell>
          <cell r="F639" t="str">
            <v>AC-GOBIERNO</v>
          </cell>
          <cell r="G639" t="str">
            <v>1-100-F001</v>
          </cell>
          <cell r="H639" t="str">
            <v>VA-RECURSOS DISTRITO</v>
          </cell>
          <cell r="I639" t="str">
            <v>O2120201003053532208</v>
          </cell>
          <cell r="J639" t="str">
            <v>Champú para alfombras</v>
          </cell>
          <cell r="K639" t="str">
            <v>000000000000000000110</v>
          </cell>
          <cell r="L639" t="str">
            <v>0110 - Programa Funcionamiento - SECRETARÍA DISTRITAL DE GOBIERNO</v>
          </cell>
          <cell r="M639" t="str">
            <v>PM01100001FUNC</v>
          </cell>
          <cell r="N639" t="str">
            <v>FU</v>
          </cell>
          <cell r="O639" t="str">
            <v>Funcionamiento Secretatia Distrital de Gobierno</v>
          </cell>
          <cell r="P639" t="str">
            <v>2025</v>
          </cell>
          <cell r="Q639">
            <v>2121000</v>
          </cell>
          <cell r="R639">
            <v>2121000</v>
          </cell>
        </row>
        <row r="640">
          <cell r="A640" t="str">
            <v>0110-01FU</v>
          </cell>
          <cell r="B640" t="str">
            <v>DISTRITO CAPITAL</v>
          </cell>
          <cell r="C640" t="str">
            <v>0110-01</v>
          </cell>
          <cell r="D640" t="str">
            <v>SECRETARÍA DISTRITAL DE GOBIERNO</v>
          </cell>
          <cell r="E640" t="str">
            <v>0001-002</v>
          </cell>
          <cell r="F640" t="str">
            <v>AC-GOBIERNO</v>
          </cell>
          <cell r="G640" t="str">
            <v>1-100-F001</v>
          </cell>
          <cell r="H640" t="str">
            <v>VA-RECURSOS DISTRITO</v>
          </cell>
          <cell r="I640" t="str">
            <v>O2120201003053533102</v>
          </cell>
          <cell r="J640" t="str">
            <v>Purificadores líquidos de ambiente</v>
          </cell>
          <cell r="K640" t="str">
            <v>000000000000000000110</v>
          </cell>
          <cell r="L640" t="str">
            <v>0110 - Programa Funcionamiento - SECRETARÍA DISTRITAL DE GOBIERNO</v>
          </cell>
          <cell r="M640" t="str">
            <v>PM01100001FUNC</v>
          </cell>
          <cell r="N640" t="str">
            <v>FU</v>
          </cell>
          <cell r="O640" t="str">
            <v>Funcionamiento Secretatia Distrital de Gobierno</v>
          </cell>
          <cell r="P640" t="str">
            <v>2025</v>
          </cell>
          <cell r="Q640">
            <v>6343000</v>
          </cell>
          <cell r="R640">
            <v>6343000</v>
          </cell>
        </row>
        <row r="641">
          <cell r="A641" t="str">
            <v>0110-01FU</v>
          </cell>
          <cell r="B641" t="str">
            <v>DISTRITO CAPITAL</v>
          </cell>
          <cell r="C641" t="str">
            <v>0110-01</v>
          </cell>
          <cell r="D641" t="str">
            <v>SECRETARÍA DISTRITAL DE GOBIERNO</v>
          </cell>
          <cell r="E641" t="str">
            <v>0001-002</v>
          </cell>
          <cell r="F641" t="str">
            <v>AC-GOBIERNO</v>
          </cell>
          <cell r="G641" t="str">
            <v>1-100-F001</v>
          </cell>
          <cell r="H641" t="str">
            <v>VA-RECURSOS DISTRITO</v>
          </cell>
          <cell r="I641" t="str">
            <v>O2120201003053533202</v>
          </cell>
          <cell r="J641" t="str">
            <v>Ceras para pisos</v>
          </cell>
          <cell r="K641" t="str">
            <v>000000000000000000110</v>
          </cell>
          <cell r="L641" t="str">
            <v>0110 - Programa Funcionamiento - SECRETARÍA DISTRITAL DE GOBIERNO</v>
          </cell>
          <cell r="M641" t="str">
            <v>PM01100001FUNC</v>
          </cell>
          <cell r="N641" t="str">
            <v>FU</v>
          </cell>
          <cell r="O641" t="str">
            <v>Funcionamiento Secretatia Distrital de Gobierno</v>
          </cell>
          <cell r="P641" t="str">
            <v>2025</v>
          </cell>
          <cell r="Q641">
            <v>8476000</v>
          </cell>
          <cell r="R641">
            <v>8476000</v>
          </cell>
        </row>
        <row r="642">
          <cell r="A642" t="str">
            <v>0110-01FU</v>
          </cell>
          <cell r="B642" t="str">
            <v>DISTRITO CAPITAL</v>
          </cell>
          <cell r="C642" t="str">
            <v>0110-01</v>
          </cell>
          <cell r="D642" t="str">
            <v>SECRETARÍA DISTRITAL DE GOBIERNO</v>
          </cell>
          <cell r="E642" t="str">
            <v>0001-002</v>
          </cell>
          <cell r="F642" t="str">
            <v>AC-GOBIERNO</v>
          </cell>
          <cell r="G642" t="str">
            <v>1-100-F001</v>
          </cell>
          <cell r="H642" t="str">
            <v>VA-RECURSOS DISTRITO</v>
          </cell>
          <cell r="I642" t="str">
            <v>O2120201003053549945</v>
          </cell>
          <cell r="J642" t="str">
            <v>Productos químicos especiales para tratamiento de pisos</v>
          </cell>
          <cell r="K642" t="str">
            <v>000000000000000000110</v>
          </cell>
          <cell r="L642" t="str">
            <v>0110 - Programa Funcionamiento - SECRETARÍA DISTRITAL DE GOBIERNO</v>
          </cell>
          <cell r="M642" t="str">
            <v>PM01100001FUNC</v>
          </cell>
          <cell r="N642" t="str">
            <v>FU</v>
          </cell>
          <cell r="O642" t="str">
            <v>Funcionamiento Secretatia Distrital de Gobierno</v>
          </cell>
          <cell r="P642" t="str">
            <v>2025</v>
          </cell>
          <cell r="Q642">
            <v>9345000</v>
          </cell>
          <cell r="R642">
            <v>9345000</v>
          </cell>
        </row>
        <row r="643">
          <cell r="A643" t="str">
            <v>0110-01FU</v>
          </cell>
          <cell r="B643" t="str">
            <v>DISTRITO CAPITAL</v>
          </cell>
          <cell r="C643" t="str">
            <v>0110-01</v>
          </cell>
          <cell r="D643" t="str">
            <v>SECRETARÍA DISTRITAL DE GOBIERNO</v>
          </cell>
          <cell r="E643" t="str">
            <v>0001-002</v>
          </cell>
          <cell r="F643" t="str">
            <v>AC-GOBIERNO</v>
          </cell>
          <cell r="G643" t="str">
            <v>1-100-F001</v>
          </cell>
          <cell r="H643" t="str">
            <v>VA-RECURSOS DISTRITO</v>
          </cell>
          <cell r="I643" t="str">
            <v>O2120201003053549951</v>
          </cell>
          <cell r="J643" t="str">
            <v>Impermeabilizantes no asfálticos</v>
          </cell>
          <cell r="K643" t="str">
            <v>000000000000000000110</v>
          </cell>
          <cell r="L643" t="str">
            <v>0110 - Programa Funcionamiento - SECRETARÍA DISTRITAL DE GOBIERNO</v>
          </cell>
          <cell r="M643" t="str">
            <v>PM01100001FUNC</v>
          </cell>
          <cell r="N643" t="str">
            <v>FU</v>
          </cell>
          <cell r="O643" t="str">
            <v>Funcionamiento Secretatia Distrital de Gobierno</v>
          </cell>
          <cell r="P643" t="str">
            <v>2025</v>
          </cell>
          <cell r="Q643">
            <v>10573000</v>
          </cell>
          <cell r="R643">
            <v>10573000</v>
          </cell>
        </row>
        <row r="644">
          <cell r="A644" t="str">
            <v>0110-01FU</v>
          </cell>
          <cell r="B644" t="str">
            <v>DISTRITO CAPITAL</v>
          </cell>
          <cell r="C644" t="str">
            <v>0110-01</v>
          </cell>
          <cell r="D644" t="str">
            <v>SECRETARÍA DISTRITAL DE GOBIERNO</v>
          </cell>
          <cell r="E644" t="str">
            <v>0001-002</v>
          </cell>
          <cell r="F644" t="str">
            <v>AC-GOBIERNO</v>
          </cell>
          <cell r="G644" t="str">
            <v>1-100-F001</v>
          </cell>
          <cell r="H644" t="str">
            <v>VA-RECURSOS DISTRITO</v>
          </cell>
          <cell r="I644" t="str">
            <v>O2120201003063611101</v>
          </cell>
          <cell r="J644" t="str">
            <v>Llantas de caucho para automóviles</v>
          </cell>
          <cell r="K644" t="str">
            <v>000000000000000000110</v>
          </cell>
          <cell r="L644" t="str">
            <v>0110 - Programa Funcionamiento - SECRETARÍA DISTRITAL DE GOBIERNO</v>
          </cell>
          <cell r="M644" t="str">
            <v>PM01100001FUNC</v>
          </cell>
          <cell r="N644" t="str">
            <v>FU</v>
          </cell>
          <cell r="O644" t="str">
            <v>Funcionamiento Secretatia Distrital de Gobierno</v>
          </cell>
          <cell r="P644" t="str">
            <v>2025</v>
          </cell>
          <cell r="Q644">
            <v>48000000</v>
          </cell>
          <cell r="R644">
            <v>48000000</v>
          </cell>
        </row>
        <row r="645">
          <cell r="A645" t="str">
            <v>0110-01FU</v>
          </cell>
          <cell r="B645" t="str">
            <v>DISTRITO CAPITAL</v>
          </cell>
          <cell r="C645" t="str">
            <v>0110-01</v>
          </cell>
          <cell r="D645" t="str">
            <v>SECRETARÍA DISTRITAL DE GOBIERNO</v>
          </cell>
          <cell r="E645" t="str">
            <v>0001-002</v>
          </cell>
          <cell r="F645" t="str">
            <v>AC-GOBIERNO</v>
          </cell>
          <cell r="G645" t="str">
            <v>1-100-F001</v>
          </cell>
          <cell r="H645" t="str">
            <v>VA-RECURSOS DISTRITO</v>
          </cell>
          <cell r="I645" t="str">
            <v>O2120201003063626001</v>
          </cell>
          <cell r="J645" t="str">
            <v>Guantes de caucho</v>
          </cell>
          <cell r="K645" t="str">
            <v>000000000000000000110</v>
          </cell>
          <cell r="L645" t="str">
            <v>0110 - Programa Funcionamiento - SECRETARÍA DISTRITAL DE GOBIERNO</v>
          </cell>
          <cell r="M645" t="str">
            <v>PM01100001FUNC</v>
          </cell>
          <cell r="N645" t="str">
            <v>FU</v>
          </cell>
          <cell r="O645" t="str">
            <v>Funcionamiento Secretatia Distrital de Gobierno</v>
          </cell>
          <cell r="P645" t="str">
            <v>VF2025008A</v>
          </cell>
          <cell r="Q645">
            <v>6504000</v>
          </cell>
          <cell r="R645">
            <v>6504000</v>
          </cell>
        </row>
        <row r="646">
          <cell r="A646" t="str">
            <v>0110-01FU</v>
          </cell>
          <cell r="B646" t="str">
            <v>DISTRITO CAPITAL</v>
          </cell>
          <cell r="C646" t="str">
            <v>0110-01</v>
          </cell>
          <cell r="D646" t="str">
            <v>SECRETARÍA DISTRITAL DE GOBIERNO</v>
          </cell>
          <cell r="E646" t="str">
            <v>0001-002</v>
          </cell>
          <cell r="F646" t="str">
            <v>AC-GOBIERNO</v>
          </cell>
          <cell r="G646" t="str">
            <v>1-100-F001</v>
          </cell>
          <cell r="H646" t="str">
            <v>VA-RECURSOS DISTRITO</v>
          </cell>
          <cell r="I646" t="str">
            <v>O2120201003063626004</v>
          </cell>
          <cell r="J646" t="str">
            <v>Guantes de cirugía</v>
          </cell>
          <cell r="K646" t="str">
            <v>000000000000000000110</v>
          </cell>
          <cell r="L646" t="str">
            <v>0110 - Programa Funcionamiento - SECRETARÍA DISTRITAL DE GOBIERNO</v>
          </cell>
          <cell r="M646" t="str">
            <v>PM01100001FUNC</v>
          </cell>
          <cell r="N646" t="str">
            <v>FU</v>
          </cell>
          <cell r="O646" t="str">
            <v>Funcionamiento Secretatia Distrital de Gobierno</v>
          </cell>
          <cell r="P646" t="str">
            <v>2025</v>
          </cell>
          <cell r="Q646">
            <v>5000000</v>
          </cell>
          <cell r="R646">
            <v>5000000</v>
          </cell>
        </row>
        <row r="647">
          <cell r="A647" t="str">
            <v>0110-01FU</v>
          </cell>
          <cell r="B647" t="str">
            <v>DISTRITO CAPITAL</v>
          </cell>
          <cell r="C647" t="str">
            <v>0110-01</v>
          </cell>
          <cell r="D647" t="str">
            <v>SECRETARÍA DISTRITAL DE GOBIERNO</v>
          </cell>
          <cell r="E647" t="str">
            <v>0001-002</v>
          </cell>
          <cell r="F647" t="str">
            <v>AC-GOBIERNO</v>
          </cell>
          <cell r="G647" t="str">
            <v>1-100-F001</v>
          </cell>
          <cell r="H647" t="str">
            <v>VA-RECURSOS DISTRITO</v>
          </cell>
          <cell r="I647" t="str">
            <v>O2120201003063627009</v>
          </cell>
          <cell r="J647" t="str">
            <v>Chupas y accesorios de caucho para sanitarios</v>
          </cell>
          <cell r="K647" t="str">
            <v>000000000000000000110</v>
          </cell>
          <cell r="L647" t="str">
            <v>0110 - Programa Funcionamiento - SECRETARÍA DISTRITAL DE GOBIERNO</v>
          </cell>
          <cell r="M647" t="str">
            <v>PM01100001FUNC</v>
          </cell>
          <cell r="N647" t="str">
            <v>FU</v>
          </cell>
          <cell r="O647" t="str">
            <v>Funcionamiento Secretatia Distrital de Gobierno</v>
          </cell>
          <cell r="P647" t="str">
            <v>2025</v>
          </cell>
          <cell r="Q647">
            <v>1057000</v>
          </cell>
          <cell r="R647">
            <v>1057000</v>
          </cell>
        </row>
        <row r="648">
          <cell r="A648" t="str">
            <v>0110-01FU</v>
          </cell>
          <cell r="B648" t="str">
            <v>DISTRITO CAPITAL</v>
          </cell>
          <cell r="C648" t="str">
            <v>0110-01</v>
          </cell>
          <cell r="D648" t="str">
            <v>SECRETARÍA DISTRITAL DE GOBIERNO</v>
          </cell>
          <cell r="E648" t="str">
            <v>0001-002</v>
          </cell>
          <cell r="F648" t="str">
            <v>AC-GOBIERNO</v>
          </cell>
          <cell r="G648" t="str">
            <v>1-100-F001</v>
          </cell>
          <cell r="H648" t="str">
            <v>VA-RECURSOS DISTRITO</v>
          </cell>
          <cell r="I648" t="str">
            <v>O2120201003063632009</v>
          </cell>
          <cell r="J648" t="str">
            <v>Accesorios de plástico para fontanería</v>
          </cell>
          <cell r="K648" t="str">
            <v>000000000000000000110</v>
          </cell>
          <cell r="L648" t="str">
            <v>0110 - Programa Funcionamiento - SECRETARÍA DISTRITAL DE GOBIERNO</v>
          </cell>
          <cell r="M648" t="str">
            <v>PM01100001FUNC</v>
          </cell>
          <cell r="N648" t="str">
            <v>FU</v>
          </cell>
          <cell r="O648" t="str">
            <v>Funcionamiento Secretatia Distrital de Gobierno</v>
          </cell>
          <cell r="P648" t="str">
            <v>2025</v>
          </cell>
          <cell r="Q648">
            <v>21146000</v>
          </cell>
          <cell r="R648">
            <v>21146000</v>
          </cell>
        </row>
        <row r="649">
          <cell r="A649" t="str">
            <v>0110-01FU</v>
          </cell>
          <cell r="B649" t="str">
            <v>DISTRITO CAPITAL</v>
          </cell>
          <cell r="C649" t="str">
            <v>0110-01</v>
          </cell>
          <cell r="D649" t="str">
            <v>SECRETARÍA DISTRITAL DE GOBIERNO</v>
          </cell>
          <cell r="E649" t="str">
            <v>0001-002</v>
          </cell>
          <cell r="F649" t="str">
            <v>AC-GOBIERNO</v>
          </cell>
          <cell r="G649" t="str">
            <v>1-100-F001</v>
          </cell>
          <cell r="H649" t="str">
            <v>VA-RECURSOS DISTRITO</v>
          </cell>
          <cell r="I649" t="str">
            <v>O2120201003063641001</v>
          </cell>
          <cell r="J649" t="str">
            <v>Bolsas de material plástico sin impresión</v>
          </cell>
          <cell r="K649" t="str">
            <v>000000000000000000110</v>
          </cell>
          <cell r="L649" t="str">
            <v>0110 - Programa Funcionamiento - SECRETARÍA DISTRITAL DE GOBIERNO</v>
          </cell>
          <cell r="M649" t="str">
            <v>PM01100001FUNC</v>
          </cell>
          <cell r="N649" t="str">
            <v>FU</v>
          </cell>
          <cell r="O649" t="str">
            <v>Funcionamiento Secretatia Distrital de Gobierno</v>
          </cell>
          <cell r="P649" t="str">
            <v>VF2025008A</v>
          </cell>
          <cell r="Q649">
            <v>12202000</v>
          </cell>
          <cell r="R649">
            <v>12202000</v>
          </cell>
        </row>
        <row r="650">
          <cell r="A650" t="str">
            <v>0110-01FU</v>
          </cell>
          <cell r="B650" t="str">
            <v>DISTRITO CAPITAL</v>
          </cell>
          <cell r="C650" t="str">
            <v>0110-01</v>
          </cell>
          <cell r="D650" t="str">
            <v>SECRETARÍA DISTRITAL DE GOBIERNO</v>
          </cell>
          <cell r="E650" t="str">
            <v>0001-002</v>
          </cell>
          <cell r="F650" t="str">
            <v>AC-GOBIERNO</v>
          </cell>
          <cell r="G650" t="str">
            <v>1-100-F001</v>
          </cell>
          <cell r="H650" t="str">
            <v>VA-RECURSOS DISTRITO</v>
          </cell>
          <cell r="I650" t="str">
            <v>O2120201003063692002</v>
          </cell>
          <cell r="J650" t="str">
            <v>Cinta autoadhesiva</v>
          </cell>
          <cell r="K650" t="str">
            <v>000000000000000000110</v>
          </cell>
          <cell r="L650" t="str">
            <v>0110 - Programa Funcionamiento - SECRETARÍA DISTRITAL DE GOBIERNO</v>
          </cell>
          <cell r="M650" t="str">
            <v>PM01100001FUNC</v>
          </cell>
          <cell r="N650" t="str">
            <v>FU</v>
          </cell>
          <cell r="O650" t="str">
            <v>Funcionamiento Secretatia Distrital de Gobierno</v>
          </cell>
          <cell r="P650" t="str">
            <v>2025</v>
          </cell>
          <cell r="Q650">
            <v>1057000</v>
          </cell>
          <cell r="R650">
            <v>1057000</v>
          </cell>
        </row>
        <row r="651">
          <cell r="A651" t="str">
            <v>0110-01FU</v>
          </cell>
          <cell r="B651" t="str">
            <v>DISTRITO CAPITAL</v>
          </cell>
          <cell r="C651" t="str">
            <v>0110-01</v>
          </cell>
          <cell r="D651" t="str">
            <v>SECRETARÍA DISTRITAL DE GOBIERNO</v>
          </cell>
          <cell r="E651" t="str">
            <v>0001-002</v>
          </cell>
          <cell r="F651" t="str">
            <v>AC-GOBIERNO</v>
          </cell>
          <cell r="G651" t="str">
            <v>1-100-F001</v>
          </cell>
          <cell r="H651" t="str">
            <v>VA-RECURSOS DISTRITO</v>
          </cell>
          <cell r="I651" t="str">
            <v>O2120201003063694015</v>
          </cell>
          <cell r="J651" t="str">
            <v>Esponjas y similares de plástico espumado flexible</v>
          </cell>
          <cell r="K651" t="str">
            <v>000000000000000000110</v>
          </cell>
          <cell r="L651" t="str">
            <v>0110 - Programa Funcionamiento - SECRETARÍA DISTRITAL DE GOBIERNO</v>
          </cell>
          <cell r="M651" t="str">
            <v>PM01100001FUNC</v>
          </cell>
          <cell r="N651" t="str">
            <v>FU</v>
          </cell>
          <cell r="O651" t="str">
            <v>Funcionamiento Secretatia Distrital de Gobierno</v>
          </cell>
          <cell r="P651" t="str">
            <v>VF2025008A</v>
          </cell>
          <cell r="Q651">
            <v>7299000</v>
          </cell>
          <cell r="R651">
            <v>7299000</v>
          </cell>
        </row>
        <row r="652">
          <cell r="A652" t="str">
            <v>0110-01FU</v>
          </cell>
          <cell r="B652" t="str">
            <v>DISTRITO CAPITAL</v>
          </cell>
          <cell r="C652" t="str">
            <v>0110-01</v>
          </cell>
          <cell r="D652" t="str">
            <v>SECRETARÍA DISTRITAL DE GOBIERNO</v>
          </cell>
          <cell r="E652" t="str">
            <v>0001-002</v>
          </cell>
          <cell r="F652" t="str">
            <v>AC-GOBIERNO</v>
          </cell>
          <cell r="G652" t="str">
            <v>1-100-F001</v>
          </cell>
          <cell r="H652" t="str">
            <v>VA-RECURSOS DISTRITO</v>
          </cell>
          <cell r="I652" t="str">
            <v>O2120201003063694016</v>
          </cell>
          <cell r="J652" t="str">
            <v>Recogedores plásticos de basura</v>
          </cell>
          <cell r="K652" t="str">
            <v>000000000000000000110</v>
          </cell>
          <cell r="L652" t="str">
            <v>0110 - Programa Funcionamiento - SECRETARÍA DISTRITAL DE GOBIERNO</v>
          </cell>
          <cell r="M652" t="str">
            <v>PM01100001FUNC</v>
          </cell>
          <cell r="N652" t="str">
            <v>FU</v>
          </cell>
          <cell r="O652" t="str">
            <v>Funcionamiento Secretatia Distrital de Gobierno</v>
          </cell>
          <cell r="P652" t="str">
            <v>2025</v>
          </cell>
          <cell r="Q652">
            <v>1058000</v>
          </cell>
          <cell r="R652">
            <v>1058000</v>
          </cell>
        </row>
        <row r="653">
          <cell r="A653" t="str">
            <v>0110-01FU</v>
          </cell>
          <cell r="B653" t="str">
            <v>DISTRITO CAPITAL</v>
          </cell>
          <cell r="C653" t="str">
            <v>0110-01</v>
          </cell>
          <cell r="D653" t="str">
            <v>SECRETARÍA DISTRITAL DE GOBIERNO</v>
          </cell>
          <cell r="E653" t="str">
            <v>0001-002</v>
          </cell>
          <cell r="F653" t="str">
            <v>AC-GOBIERNO</v>
          </cell>
          <cell r="G653" t="str">
            <v>1-100-F001</v>
          </cell>
          <cell r="H653" t="str">
            <v>VA-RECURSOS DISTRITO</v>
          </cell>
          <cell r="I653" t="str">
            <v>O2120201003073711501</v>
          </cell>
          <cell r="J653" t="str">
            <v>Vidrio templado</v>
          </cell>
          <cell r="K653" t="str">
            <v>000000000000000000110</v>
          </cell>
          <cell r="L653" t="str">
            <v>0110 - Programa Funcionamiento - SECRETARÍA DISTRITAL DE GOBIERNO</v>
          </cell>
          <cell r="M653" t="str">
            <v>PM01100001FUNC</v>
          </cell>
          <cell r="N653" t="str">
            <v>FU</v>
          </cell>
          <cell r="O653" t="str">
            <v>Funcionamiento Secretatia Distrital de Gobierno</v>
          </cell>
          <cell r="P653" t="str">
            <v>2025</v>
          </cell>
          <cell r="Q653">
            <v>21146000</v>
          </cell>
          <cell r="R653">
            <v>21146000</v>
          </cell>
        </row>
        <row r="654">
          <cell r="A654" t="str">
            <v>0110-01FU</v>
          </cell>
          <cell r="B654" t="str">
            <v>DISTRITO CAPITAL</v>
          </cell>
          <cell r="C654" t="str">
            <v>0110-01</v>
          </cell>
          <cell r="D654" t="str">
            <v>SECRETARÍA DISTRITAL DE GOBIERNO</v>
          </cell>
          <cell r="E654" t="str">
            <v>0001-002</v>
          </cell>
          <cell r="F654" t="str">
            <v>AC-GOBIERNO</v>
          </cell>
          <cell r="G654" t="str">
            <v>1-100-F001</v>
          </cell>
          <cell r="H654" t="str">
            <v>VA-RECURSOS DISTRITO</v>
          </cell>
          <cell r="I654" t="str">
            <v>O2120201003073719305</v>
          </cell>
          <cell r="J654" t="str">
            <v>Vasos y jarros de vidrio</v>
          </cell>
          <cell r="K654" t="str">
            <v>000000000000000000110</v>
          </cell>
          <cell r="L654" t="str">
            <v>0110 - Programa Funcionamiento - SECRETARÍA DISTRITAL DE GOBIERNO</v>
          </cell>
          <cell r="M654" t="str">
            <v>PM01100001FUNC</v>
          </cell>
          <cell r="N654" t="str">
            <v>FU</v>
          </cell>
          <cell r="O654" t="str">
            <v>Funcionamiento Secretatia Distrital de Gobierno</v>
          </cell>
          <cell r="P654" t="str">
            <v>2025</v>
          </cell>
          <cell r="Q654">
            <v>3702000</v>
          </cell>
          <cell r="R654">
            <v>3702000</v>
          </cell>
        </row>
        <row r="655">
          <cell r="A655" t="str">
            <v>0110-01FU</v>
          </cell>
          <cell r="B655" t="str">
            <v>DISTRITO CAPITAL</v>
          </cell>
          <cell r="C655" t="str">
            <v>0110-01</v>
          </cell>
          <cell r="D655" t="str">
            <v>SECRETARÍA DISTRITAL DE GOBIERNO</v>
          </cell>
          <cell r="E655" t="str">
            <v>0001-002</v>
          </cell>
          <cell r="F655" t="str">
            <v>AC-GOBIERNO</v>
          </cell>
          <cell r="G655" t="str">
            <v>1-100-F001</v>
          </cell>
          <cell r="H655" t="str">
            <v>VA-RECURSOS DISTRITO</v>
          </cell>
          <cell r="I655" t="str">
            <v>O2120201003073722102</v>
          </cell>
          <cell r="J655" t="str">
            <v>Utensilios de loza para mesa y la cocina</v>
          </cell>
          <cell r="K655" t="str">
            <v>000000000000000000110</v>
          </cell>
          <cell r="L655" t="str">
            <v>0110 - Programa Funcionamiento - SECRETARÍA DISTRITAL DE GOBIERNO</v>
          </cell>
          <cell r="M655" t="str">
            <v>PM01100001FUNC</v>
          </cell>
          <cell r="N655" t="str">
            <v>FU</v>
          </cell>
          <cell r="O655" t="str">
            <v>Funcionamiento Secretatia Distrital de Gobierno</v>
          </cell>
          <cell r="P655" t="str">
            <v>2025</v>
          </cell>
          <cell r="Q655">
            <v>8461000</v>
          </cell>
          <cell r="R655">
            <v>8461000</v>
          </cell>
        </row>
        <row r="656">
          <cell r="A656" t="str">
            <v>0110-01FU</v>
          </cell>
          <cell r="B656" t="str">
            <v>DISTRITO CAPITAL</v>
          </cell>
          <cell r="C656" t="str">
            <v>0110-01</v>
          </cell>
          <cell r="D656" t="str">
            <v>SECRETARÍA DISTRITAL DE GOBIERNO</v>
          </cell>
          <cell r="E656" t="str">
            <v>0001-002</v>
          </cell>
          <cell r="F656" t="str">
            <v>AC-GOBIERNO</v>
          </cell>
          <cell r="G656" t="str">
            <v>1-100-F001</v>
          </cell>
          <cell r="H656" t="str">
            <v>VA-RECURSOS DISTRITO</v>
          </cell>
          <cell r="I656" t="str">
            <v>O2120201003073757010</v>
          </cell>
          <cell r="J656" t="str">
            <v>Lámina plana de fibro - cemento (mezcla de cemento con fibras diferentes al asbesto)</v>
          </cell>
          <cell r="K656" t="str">
            <v>000000000000000000110</v>
          </cell>
          <cell r="L656" t="str">
            <v>0110 - Programa Funcionamiento - SECRETARÍA DISTRITAL DE GOBIERNO</v>
          </cell>
          <cell r="M656" t="str">
            <v>PM01100001FUNC</v>
          </cell>
          <cell r="N656" t="str">
            <v>FU</v>
          </cell>
          <cell r="O656" t="str">
            <v>Funcionamiento Secretatia Distrital de Gobierno</v>
          </cell>
          <cell r="P656" t="str">
            <v>2025</v>
          </cell>
          <cell r="Q656">
            <v>16917000</v>
          </cell>
          <cell r="R656">
            <v>16917000</v>
          </cell>
        </row>
        <row r="657">
          <cell r="A657" t="str">
            <v>0110-01FU</v>
          </cell>
          <cell r="B657" t="str">
            <v>DISTRITO CAPITAL</v>
          </cell>
          <cell r="C657" t="str">
            <v>0110-01</v>
          </cell>
          <cell r="D657" t="str">
            <v>SECRETARÍA DISTRITAL DE GOBIERNO</v>
          </cell>
          <cell r="E657" t="str">
            <v>0001-002</v>
          </cell>
          <cell r="F657" t="str">
            <v>AC-GOBIERNO</v>
          </cell>
          <cell r="G657" t="str">
            <v>1-100-F001</v>
          </cell>
          <cell r="H657" t="str">
            <v>VA-RECURSOS DISTRITO</v>
          </cell>
          <cell r="I657" t="str">
            <v>O2120201003073794002</v>
          </cell>
          <cell r="J657" t="str">
            <v>Impermeabilizantes asfálticos</v>
          </cell>
          <cell r="K657" t="str">
            <v>000000000000000000110</v>
          </cell>
          <cell r="L657" t="str">
            <v>0110 - Programa Funcionamiento - SECRETARÍA DISTRITAL DE GOBIERNO</v>
          </cell>
          <cell r="M657" t="str">
            <v>PM01100001FUNC</v>
          </cell>
          <cell r="N657" t="str">
            <v>FU</v>
          </cell>
          <cell r="O657" t="str">
            <v>Funcionamiento Secretatia Distrital de Gobierno</v>
          </cell>
          <cell r="P657" t="str">
            <v>2025</v>
          </cell>
          <cell r="Q657">
            <v>4229000</v>
          </cell>
          <cell r="R657">
            <v>4229000</v>
          </cell>
        </row>
        <row r="658">
          <cell r="A658" t="str">
            <v>0110-01FU</v>
          </cell>
          <cell r="B658" t="str">
            <v>DISTRITO CAPITAL</v>
          </cell>
          <cell r="C658" t="str">
            <v>0110-01</v>
          </cell>
          <cell r="D658" t="str">
            <v>SECRETARÍA DISTRITAL DE GOBIERNO</v>
          </cell>
          <cell r="E658" t="str">
            <v>0001-002</v>
          </cell>
          <cell r="F658" t="str">
            <v>AC-GOBIERNO</v>
          </cell>
          <cell r="G658" t="str">
            <v>1-100-F001</v>
          </cell>
          <cell r="H658" t="str">
            <v>VA-RECURSOS DISTRITO</v>
          </cell>
          <cell r="I658" t="str">
            <v>O2120201003083811106</v>
          </cell>
          <cell r="J658" t="str">
            <v>Sillas metálicas giratorias</v>
          </cell>
          <cell r="K658" t="str">
            <v>000000000000000000110</v>
          </cell>
          <cell r="L658" t="str">
            <v>0110 - Programa Funcionamiento - SECRETARÍA DISTRITAL DE GOBIERNO</v>
          </cell>
          <cell r="M658" t="str">
            <v>PM01100001FUNC</v>
          </cell>
          <cell r="N658" t="str">
            <v>FU</v>
          </cell>
          <cell r="O658" t="str">
            <v>Funcionamiento Secretatia Distrital de Gobierno</v>
          </cell>
          <cell r="P658" t="str">
            <v>2025</v>
          </cell>
          <cell r="Q658">
            <v>70000000</v>
          </cell>
          <cell r="R658">
            <v>70000000</v>
          </cell>
        </row>
        <row r="659">
          <cell r="A659" t="str">
            <v>0110-01FU</v>
          </cell>
          <cell r="B659" t="str">
            <v>DISTRITO CAPITAL</v>
          </cell>
          <cell r="C659" t="str">
            <v>0110-01</v>
          </cell>
          <cell r="D659" t="str">
            <v>SECRETARÍA DISTRITAL DE GOBIERNO</v>
          </cell>
          <cell r="E659" t="str">
            <v>0001-002</v>
          </cell>
          <cell r="F659" t="str">
            <v>AC-GOBIERNO</v>
          </cell>
          <cell r="G659" t="str">
            <v>1-100-F001</v>
          </cell>
          <cell r="H659" t="str">
            <v>VA-RECURSOS DISTRITO</v>
          </cell>
          <cell r="I659" t="str">
            <v>O2120201003083891102</v>
          </cell>
          <cell r="J659" t="str">
            <v>Bolígrafos</v>
          </cell>
          <cell r="K659" t="str">
            <v>000000000000000000110</v>
          </cell>
          <cell r="L659" t="str">
            <v>0110 - Programa Funcionamiento - SECRETARÍA DISTRITAL DE GOBIERNO</v>
          </cell>
          <cell r="M659" t="str">
            <v>PM01100001FUNC</v>
          </cell>
          <cell r="N659" t="str">
            <v>FU</v>
          </cell>
          <cell r="O659" t="str">
            <v>Funcionamiento Secretatia Distrital de Gobierno</v>
          </cell>
          <cell r="P659" t="str">
            <v>2025</v>
          </cell>
          <cell r="Q659">
            <v>846000</v>
          </cell>
          <cell r="R659">
            <v>846000</v>
          </cell>
        </row>
        <row r="660">
          <cell r="A660" t="str">
            <v>0110-01FU</v>
          </cell>
          <cell r="B660" t="str">
            <v>DISTRITO CAPITAL</v>
          </cell>
          <cell r="C660" t="str">
            <v>0110-01</v>
          </cell>
          <cell r="D660" t="str">
            <v>SECRETARÍA DISTRITAL DE GOBIERNO</v>
          </cell>
          <cell r="E660" t="str">
            <v>0001-002</v>
          </cell>
          <cell r="F660" t="str">
            <v>AC-GOBIERNO</v>
          </cell>
          <cell r="G660" t="str">
            <v>1-100-F001</v>
          </cell>
          <cell r="H660" t="str">
            <v>VA-RECURSOS DISTRITO</v>
          </cell>
          <cell r="I660" t="str">
            <v>O2120201003083891103</v>
          </cell>
          <cell r="J660" t="str">
            <v>Lapiceros</v>
          </cell>
          <cell r="K660" t="str">
            <v>000000000000000000110</v>
          </cell>
          <cell r="L660" t="str">
            <v>0110 - Programa Funcionamiento - SECRETARÍA DISTRITAL DE GOBIERNO</v>
          </cell>
          <cell r="M660" t="str">
            <v>PM01100001FUNC</v>
          </cell>
          <cell r="N660" t="str">
            <v>FU</v>
          </cell>
          <cell r="O660" t="str">
            <v>Funcionamiento Secretatia Distrital de Gobierno</v>
          </cell>
          <cell r="P660" t="str">
            <v>2025</v>
          </cell>
          <cell r="Q660">
            <v>2431000</v>
          </cell>
          <cell r="R660">
            <v>2431000</v>
          </cell>
        </row>
        <row r="661">
          <cell r="A661" t="str">
            <v>0110-01FU</v>
          </cell>
          <cell r="B661" t="str">
            <v>DISTRITO CAPITAL</v>
          </cell>
          <cell r="C661" t="str">
            <v>0110-01</v>
          </cell>
          <cell r="D661" t="str">
            <v>SECRETARÍA DISTRITAL DE GOBIERNO</v>
          </cell>
          <cell r="E661" t="str">
            <v>0001-002</v>
          </cell>
          <cell r="F661" t="str">
            <v>AC-GOBIERNO</v>
          </cell>
          <cell r="G661" t="str">
            <v>1-100-F001</v>
          </cell>
          <cell r="H661" t="str">
            <v>VA-RECURSOS DISTRITO</v>
          </cell>
          <cell r="I661" t="str">
            <v>O2120201003083891104</v>
          </cell>
          <cell r="J661" t="str">
            <v>Marcadores de fieltro y similares</v>
          </cell>
          <cell r="K661" t="str">
            <v>000000000000000000110</v>
          </cell>
          <cell r="L661" t="str">
            <v>0110 - Programa Funcionamiento - SECRETARÍA DISTRITAL DE GOBIERNO</v>
          </cell>
          <cell r="M661" t="str">
            <v>PM01100001FUNC</v>
          </cell>
          <cell r="N661" t="str">
            <v>FU</v>
          </cell>
          <cell r="O661" t="str">
            <v>Funcionamiento Secretatia Distrital de Gobierno</v>
          </cell>
          <cell r="P661" t="str">
            <v>2025</v>
          </cell>
          <cell r="Q661">
            <v>2114000</v>
          </cell>
          <cell r="R661">
            <v>2114000</v>
          </cell>
        </row>
        <row r="662">
          <cell r="A662" t="str">
            <v>0110-01FU</v>
          </cell>
          <cell r="B662" t="str">
            <v>DISTRITO CAPITAL</v>
          </cell>
          <cell r="C662" t="str">
            <v>0110-01</v>
          </cell>
          <cell r="D662" t="str">
            <v>SECRETARÍA DISTRITAL DE GOBIERNO</v>
          </cell>
          <cell r="E662" t="str">
            <v>0001-002</v>
          </cell>
          <cell r="F662" t="str">
            <v>AC-GOBIERNO</v>
          </cell>
          <cell r="G662" t="str">
            <v>1-100-F001</v>
          </cell>
          <cell r="H662" t="str">
            <v>VA-RECURSOS DISTRITO</v>
          </cell>
          <cell r="I662" t="str">
            <v>O2120201003083891106</v>
          </cell>
          <cell r="J662" t="str">
            <v>Lápices</v>
          </cell>
          <cell r="K662" t="str">
            <v>000000000000000000110</v>
          </cell>
          <cell r="L662" t="str">
            <v>0110 - Programa Funcionamiento - SECRETARÍA DISTRITAL DE GOBIERNO</v>
          </cell>
          <cell r="M662" t="str">
            <v>PM01100001FUNC</v>
          </cell>
          <cell r="N662" t="str">
            <v>FU</v>
          </cell>
          <cell r="O662" t="str">
            <v>Funcionamiento Secretatia Distrital de Gobierno</v>
          </cell>
          <cell r="P662" t="str">
            <v>2025</v>
          </cell>
          <cell r="Q662">
            <v>2406000</v>
          </cell>
          <cell r="R662">
            <v>2406000</v>
          </cell>
        </row>
        <row r="663">
          <cell r="A663" t="str">
            <v>0110-01FU</v>
          </cell>
          <cell r="B663" t="str">
            <v>DISTRITO CAPITAL</v>
          </cell>
          <cell r="C663" t="str">
            <v>0110-01</v>
          </cell>
          <cell r="D663" t="str">
            <v>SECRETARÍA DISTRITAL DE GOBIERNO</v>
          </cell>
          <cell r="E663" t="str">
            <v>0001-002</v>
          </cell>
          <cell r="F663" t="str">
            <v>AC-GOBIERNO</v>
          </cell>
          <cell r="G663" t="str">
            <v>1-100-F001</v>
          </cell>
          <cell r="H663" t="str">
            <v>VA-RECURSOS DISTRITO</v>
          </cell>
          <cell r="I663" t="str">
            <v>O2120201003083891108</v>
          </cell>
          <cell r="J663" t="str">
            <v>Minas para lápices</v>
          </cell>
          <cell r="K663" t="str">
            <v>000000000000000000110</v>
          </cell>
          <cell r="L663" t="str">
            <v>0110 - Programa Funcionamiento - SECRETARÍA DISTRITAL DE GOBIERNO</v>
          </cell>
          <cell r="M663" t="str">
            <v>PM01100001FUNC</v>
          </cell>
          <cell r="N663" t="str">
            <v>FU</v>
          </cell>
          <cell r="O663" t="str">
            <v>Funcionamiento Secretatia Distrital de Gobierno</v>
          </cell>
          <cell r="P663" t="str">
            <v>2025</v>
          </cell>
          <cell r="Q663">
            <v>1057000</v>
          </cell>
          <cell r="R663">
            <v>1057000</v>
          </cell>
        </row>
        <row r="664">
          <cell r="A664" t="str">
            <v>0110-01FU</v>
          </cell>
          <cell r="B664" t="str">
            <v>DISTRITO CAPITAL</v>
          </cell>
          <cell r="C664" t="str">
            <v>0110-01</v>
          </cell>
          <cell r="D664" t="str">
            <v>SECRETARÍA DISTRITAL DE GOBIERNO</v>
          </cell>
          <cell r="E664" t="str">
            <v>0001-002</v>
          </cell>
          <cell r="F664" t="str">
            <v>AC-GOBIERNO</v>
          </cell>
          <cell r="G664" t="str">
            <v>1-100-F001</v>
          </cell>
          <cell r="H664" t="str">
            <v>VA-RECURSOS DISTRITO</v>
          </cell>
          <cell r="I664" t="str">
            <v>O2120201003083891117</v>
          </cell>
          <cell r="J664" t="str">
            <v>Puntas y micropuntas especiales para bolígrafos, marcadores y similares</v>
          </cell>
          <cell r="K664" t="str">
            <v>000000000000000000110</v>
          </cell>
          <cell r="L664" t="str">
            <v>0110 - Programa Funcionamiento - SECRETARÍA DISTRITAL DE GOBIERNO</v>
          </cell>
          <cell r="M664" t="str">
            <v>PM01100001FUNC</v>
          </cell>
          <cell r="N664" t="str">
            <v>FU</v>
          </cell>
          <cell r="O664" t="str">
            <v>Funcionamiento Secretatia Distrital de Gobierno</v>
          </cell>
          <cell r="P664" t="str">
            <v>2025</v>
          </cell>
          <cell r="Q664">
            <v>5286000</v>
          </cell>
          <cell r="R664">
            <v>5286000</v>
          </cell>
        </row>
        <row r="665">
          <cell r="A665" t="str">
            <v>0110-01FU</v>
          </cell>
          <cell r="B665" t="str">
            <v>DISTRITO CAPITAL</v>
          </cell>
          <cell r="C665" t="str">
            <v>0110-01</v>
          </cell>
          <cell r="D665" t="str">
            <v>SECRETARÍA DISTRITAL DE GOBIERNO</v>
          </cell>
          <cell r="E665" t="str">
            <v>0001-002</v>
          </cell>
          <cell r="F665" t="str">
            <v>AC-GOBIERNO</v>
          </cell>
          <cell r="G665" t="str">
            <v>1-100-F001</v>
          </cell>
          <cell r="H665" t="str">
            <v>VA-RECURSOS DISTRITO</v>
          </cell>
          <cell r="I665" t="str">
            <v>O2120201003083899302</v>
          </cell>
          <cell r="J665" t="str">
            <v>Escobas</v>
          </cell>
          <cell r="K665" t="str">
            <v>000000000000000000110</v>
          </cell>
          <cell r="L665" t="str">
            <v>0110 - Programa Funcionamiento - SECRETARÍA DISTRITAL DE GOBIERNO</v>
          </cell>
          <cell r="M665" t="str">
            <v>PM01100001FUNC</v>
          </cell>
          <cell r="N665" t="str">
            <v>FU</v>
          </cell>
          <cell r="O665" t="str">
            <v>Funcionamiento Secretatia Distrital de Gobierno</v>
          </cell>
          <cell r="P665" t="str">
            <v>VF2025008A</v>
          </cell>
          <cell r="Q665">
            <v>4601000</v>
          </cell>
          <cell r="R665">
            <v>4601000</v>
          </cell>
        </row>
        <row r="666">
          <cell r="A666" t="str">
            <v>0110-01FU</v>
          </cell>
          <cell r="B666" t="str">
            <v>DISTRITO CAPITAL</v>
          </cell>
          <cell r="C666" t="str">
            <v>0110-01</v>
          </cell>
          <cell r="D666" t="str">
            <v>SECRETARÍA DISTRITAL DE GOBIERNO</v>
          </cell>
          <cell r="E666" t="str">
            <v>0001-002</v>
          </cell>
          <cell r="F666" t="str">
            <v>AC-GOBIERNO</v>
          </cell>
          <cell r="G666" t="str">
            <v>1-100-F001</v>
          </cell>
          <cell r="H666" t="str">
            <v>VA-RECURSOS DISTRITO</v>
          </cell>
          <cell r="I666" t="str">
            <v>O2120201003083899314</v>
          </cell>
          <cell r="J666" t="str">
            <v>Trapeadores</v>
          </cell>
          <cell r="K666" t="str">
            <v>000000000000000000110</v>
          </cell>
          <cell r="L666" t="str">
            <v>0110 - Programa Funcionamiento - SECRETARÍA DISTRITAL DE GOBIERNO</v>
          </cell>
          <cell r="M666" t="str">
            <v>PM01100001FUNC</v>
          </cell>
          <cell r="N666" t="str">
            <v>FU</v>
          </cell>
          <cell r="O666" t="str">
            <v>Funcionamiento Secretatia Distrital de Gobierno</v>
          </cell>
          <cell r="P666" t="str">
            <v>VF2025008A</v>
          </cell>
          <cell r="Q666">
            <v>4600000</v>
          </cell>
          <cell r="R666">
            <v>4600000</v>
          </cell>
        </row>
        <row r="667">
          <cell r="A667" t="str">
            <v>0110-01FU</v>
          </cell>
          <cell r="B667" t="str">
            <v>DISTRITO CAPITAL</v>
          </cell>
          <cell r="C667" t="str">
            <v>0110-01</v>
          </cell>
          <cell r="D667" t="str">
            <v>SECRETARÍA DISTRITAL DE GOBIERNO</v>
          </cell>
          <cell r="E667" t="str">
            <v>0001-002</v>
          </cell>
          <cell r="F667" t="str">
            <v>AC-GOBIERNO</v>
          </cell>
          <cell r="G667" t="str">
            <v>1-100-F001</v>
          </cell>
          <cell r="H667" t="str">
            <v>VA-RECURSOS DISTRITO</v>
          </cell>
          <cell r="I667" t="str">
            <v>O2120201003083899918</v>
          </cell>
          <cell r="J667" t="str">
            <v>Guantes industriales</v>
          </cell>
          <cell r="K667" t="str">
            <v>000000000000000000110</v>
          </cell>
          <cell r="L667" t="str">
            <v>0110 - Programa Funcionamiento - SECRETARÍA DISTRITAL DE GOBIERNO</v>
          </cell>
          <cell r="M667" t="str">
            <v>PM01100001FUNC</v>
          </cell>
          <cell r="N667" t="str">
            <v>FU</v>
          </cell>
          <cell r="O667" t="str">
            <v>Funcionamiento Secretatia Distrital de Gobierno</v>
          </cell>
          <cell r="P667" t="str">
            <v>2025</v>
          </cell>
          <cell r="Q667">
            <v>2500000</v>
          </cell>
          <cell r="R667">
            <v>2500000</v>
          </cell>
        </row>
        <row r="668">
          <cell r="A668" t="str">
            <v>0110-01FU</v>
          </cell>
          <cell r="B668" t="str">
            <v>DISTRITO CAPITAL</v>
          </cell>
          <cell r="C668" t="str">
            <v>0110-01</v>
          </cell>
          <cell r="D668" t="str">
            <v>SECRETARÍA DISTRITAL DE GOBIERNO</v>
          </cell>
          <cell r="E668" t="str">
            <v>0001-002</v>
          </cell>
          <cell r="F668" t="str">
            <v>AC-GOBIERNO</v>
          </cell>
          <cell r="G668" t="str">
            <v>1-100-F001</v>
          </cell>
          <cell r="H668" t="str">
            <v>VA-RECURSOS DISTRITO</v>
          </cell>
          <cell r="I668" t="str">
            <v>O2120201004024291101</v>
          </cell>
          <cell r="J668" t="str">
            <v>Inodoros y otros aparatos sanitarios metálicos</v>
          </cell>
          <cell r="K668" t="str">
            <v>000000000000000000110</v>
          </cell>
          <cell r="L668" t="str">
            <v>0110 - Programa Funcionamiento - SECRETARÍA DISTRITAL DE GOBIERNO</v>
          </cell>
          <cell r="M668" t="str">
            <v>PM01100001FUNC</v>
          </cell>
          <cell r="N668" t="str">
            <v>FU</v>
          </cell>
          <cell r="O668" t="str">
            <v>Funcionamiento Secretatia Distrital de Gobierno</v>
          </cell>
          <cell r="P668" t="str">
            <v>2025</v>
          </cell>
          <cell r="Q668">
            <v>16917000</v>
          </cell>
          <cell r="R668">
            <v>16917000</v>
          </cell>
        </row>
        <row r="669">
          <cell r="A669" t="str">
            <v>0110-01FU</v>
          </cell>
          <cell r="B669" t="str">
            <v>DISTRITO CAPITAL</v>
          </cell>
          <cell r="C669" t="str">
            <v>0110-01</v>
          </cell>
          <cell r="D669" t="str">
            <v>SECRETARÍA DISTRITAL DE GOBIERNO</v>
          </cell>
          <cell r="E669" t="str">
            <v>0001-002</v>
          </cell>
          <cell r="F669" t="str">
            <v>AC-GOBIERNO</v>
          </cell>
          <cell r="G669" t="str">
            <v>1-100-F001</v>
          </cell>
          <cell r="H669" t="str">
            <v>VA-RECURSOS DISTRITO</v>
          </cell>
          <cell r="I669" t="str">
            <v>O2120201004024291305</v>
          </cell>
          <cell r="J669" t="str">
            <v>Tijeras para artes y oficios</v>
          </cell>
          <cell r="K669" t="str">
            <v>000000000000000000110</v>
          </cell>
          <cell r="L669" t="str">
            <v>0110 - Programa Funcionamiento - SECRETARÍA DISTRITAL DE GOBIERNO</v>
          </cell>
          <cell r="M669" t="str">
            <v>PM01100001FUNC</v>
          </cell>
          <cell r="N669" t="str">
            <v>FU</v>
          </cell>
          <cell r="O669" t="str">
            <v>Funcionamiento Secretatia Distrital de Gobierno</v>
          </cell>
          <cell r="P669" t="str">
            <v>2025</v>
          </cell>
          <cell r="Q669">
            <v>3420000</v>
          </cell>
          <cell r="R669">
            <v>3420000</v>
          </cell>
        </row>
        <row r="670">
          <cell r="A670" t="str">
            <v>0110-01FU</v>
          </cell>
          <cell r="B670" t="str">
            <v>DISTRITO CAPITAL</v>
          </cell>
          <cell r="C670" t="str">
            <v>0110-01</v>
          </cell>
          <cell r="D670" t="str">
            <v>SECRETARÍA DISTRITAL DE GOBIERNO</v>
          </cell>
          <cell r="E670" t="str">
            <v>0001-002</v>
          </cell>
          <cell r="F670" t="str">
            <v>AC-GOBIERNO</v>
          </cell>
          <cell r="G670" t="str">
            <v>1-100-F001</v>
          </cell>
          <cell r="H670" t="str">
            <v>VA-RECURSOS DISTRITO</v>
          </cell>
          <cell r="I670" t="str">
            <v>O2120201004024292299</v>
          </cell>
          <cell r="J670" t="str">
            <v>Herramientas n.c.p. para construcción</v>
          </cell>
          <cell r="K670" t="str">
            <v>000000000000000000110</v>
          </cell>
          <cell r="L670" t="str">
            <v>0110 - Programa Funcionamiento - SECRETARÍA DISTRITAL DE GOBIERNO</v>
          </cell>
          <cell r="M670" t="str">
            <v>PM01100001FUNC</v>
          </cell>
          <cell r="N670" t="str">
            <v>FU</v>
          </cell>
          <cell r="O670" t="str">
            <v>Funcionamiento Secretatia Distrital de Gobierno</v>
          </cell>
          <cell r="P670" t="str">
            <v>2025</v>
          </cell>
          <cell r="Q670">
            <v>16917000</v>
          </cell>
          <cell r="R670">
            <v>16917000</v>
          </cell>
        </row>
        <row r="671">
          <cell r="A671" t="str">
            <v>0110-01FU</v>
          </cell>
          <cell r="B671" t="str">
            <v>DISTRITO CAPITAL</v>
          </cell>
          <cell r="C671" t="str">
            <v>0110-01</v>
          </cell>
          <cell r="D671" t="str">
            <v>SECRETARÍA DISTRITAL DE GOBIERNO</v>
          </cell>
          <cell r="E671" t="str">
            <v>0001-002</v>
          </cell>
          <cell r="F671" t="str">
            <v>AC-GOBIERNO</v>
          </cell>
          <cell r="G671" t="str">
            <v>1-100-F001</v>
          </cell>
          <cell r="H671" t="str">
            <v>VA-RECURSOS DISTRITO</v>
          </cell>
          <cell r="I671" t="str">
            <v>O2120201004024294498</v>
          </cell>
          <cell r="J671" t="str">
            <v>Tornillos n.c.p.</v>
          </cell>
          <cell r="K671" t="str">
            <v>000000000000000000110</v>
          </cell>
          <cell r="L671" t="str">
            <v>0110 - Programa Funcionamiento - SECRETARÍA DISTRITAL DE GOBIERNO</v>
          </cell>
          <cell r="M671" t="str">
            <v>PM01100001FUNC</v>
          </cell>
          <cell r="N671" t="str">
            <v>FU</v>
          </cell>
          <cell r="O671" t="str">
            <v>Funcionamiento Secretatia Distrital de Gobierno</v>
          </cell>
          <cell r="P671" t="str">
            <v>2025</v>
          </cell>
          <cell r="Q671">
            <v>10573000</v>
          </cell>
          <cell r="R671">
            <v>10573000</v>
          </cell>
        </row>
        <row r="672">
          <cell r="A672" t="str">
            <v>0110-01FU</v>
          </cell>
          <cell r="B672" t="str">
            <v>DISTRITO CAPITAL</v>
          </cell>
          <cell r="C672" t="str">
            <v>0110-01</v>
          </cell>
          <cell r="D672" t="str">
            <v>SECRETARÍA DISTRITAL DE GOBIERNO</v>
          </cell>
          <cell r="E672" t="str">
            <v>0001-002</v>
          </cell>
          <cell r="F672" t="str">
            <v>AC-GOBIERNO</v>
          </cell>
          <cell r="G672" t="str">
            <v>1-100-F001</v>
          </cell>
          <cell r="H672" t="str">
            <v>VA-RECURSOS DISTRITO</v>
          </cell>
          <cell r="I672" t="str">
            <v>O2120201004024294499</v>
          </cell>
          <cell r="J672" t="str">
            <v>Grapas metálicas n.c.p.</v>
          </cell>
          <cell r="K672" t="str">
            <v>000000000000000000110</v>
          </cell>
          <cell r="L672" t="str">
            <v>0110 - Programa Funcionamiento - SECRETARÍA DISTRITAL DE GOBIERNO</v>
          </cell>
          <cell r="M672" t="str">
            <v>PM01100001FUNC</v>
          </cell>
          <cell r="N672" t="str">
            <v>FU</v>
          </cell>
          <cell r="O672" t="str">
            <v>Funcionamiento Secretatia Distrital de Gobierno</v>
          </cell>
          <cell r="P672" t="str">
            <v>2025</v>
          </cell>
          <cell r="Q672">
            <v>3171000</v>
          </cell>
          <cell r="R672">
            <v>3171000</v>
          </cell>
        </row>
        <row r="673">
          <cell r="A673" t="str">
            <v>0110-01FU</v>
          </cell>
          <cell r="B673" t="str">
            <v>DISTRITO CAPITAL</v>
          </cell>
          <cell r="C673" t="str">
            <v>0110-01</v>
          </cell>
          <cell r="D673" t="str">
            <v>SECRETARÍA DISTRITAL DE GOBIERNO</v>
          </cell>
          <cell r="E673" t="str">
            <v>0001-002</v>
          </cell>
          <cell r="F673" t="str">
            <v>AC-GOBIERNO</v>
          </cell>
          <cell r="G673" t="str">
            <v>1-100-F001</v>
          </cell>
          <cell r="H673" t="str">
            <v>VA-RECURSOS DISTRITO</v>
          </cell>
          <cell r="I673" t="str">
            <v>O2120201004024299991</v>
          </cell>
          <cell r="J673" t="str">
            <v>Artículos n.c.p. de ferretería y cerrajería</v>
          </cell>
          <cell r="K673" t="str">
            <v>000000000000000000110</v>
          </cell>
          <cell r="L673" t="str">
            <v>0110 - Programa Funcionamiento - SECRETARÍA DISTRITAL DE GOBIERNO</v>
          </cell>
          <cell r="M673" t="str">
            <v>PM01100001FUNC</v>
          </cell>
          <cell r="N673" t="str">
            <v>FU</v>
          </cell>
          <cell r="O673" t="str">
            <v>Funcionamiento Secretatia Distrital de Gobierno</v>
          </cell>
          <cell r="P673" t="str">
            <v>2025</v>
          </cell>
          <cell r="Q673">
            <v>126876000</v>
          </cell>
          <cell r="R673">
            <v>126876000</v>
          </cell>
        </row>
        <row r="674">
          <cell r="A674" t="str">
            <v>0110-01FU</v>
          </cell>
          <cell r="B674" t="str">
            <v>DISTRITO CAPITAL</v>
          </cell>
          <cell r="C674" t="str">
            <v>0110-01</v>
          </cell>
          <cell r="D674" t="str">
            <v>SECRETARÍA DISTRITAL DE GOBIERNO</v>
          </cell>
          <cell r="E674" t="str">
            <v>0001-002</v>
          </cell>
          <cell r="F674" t="str">
            <v>AC-GOBIERNO</v>
          </cell>
          <cell r="G674" t="str">
            <v>1-100-F001</v>
          </cell>
          <cell r="H674" t="str">
            <v>VA-RECURSOS DISTRITO</v>
          </cell>
          <cell r="I674" t="str">
            <v>O2120201004054516003</v>
          </cell>
          <cell r="J674" t="str">
            <v>Engrapadoras para oficina</v>
          </cell>
          <cell r="K674" t="str">
            <v>000000000000000000110</v>
          </cell>
          <cell r="L674" t="str">
            <v>0110 - Programa Funcionamiento - SECRETARÍA DISTRITAL DE GOBIERNO</v>
          </cell>
          <cell r="M674" t="str">
            <v>PM01100001FUNC</v>
          </cell>
          <cell r="N674" t="str">
            <v>FU</v>
          </cell>
          <cell r="O674" t="str">
            <v>Funcionamiento Secretatia Distrital de Gobierno</v>
          </cell>
          <cell r="P674" t="str">
            <v>2025</v>
          </cell>
          <cell r="Q674">
            <v>2504000</v>
          </cell>
          <cell r="R674">
            <v>2504000</v>
          </cell>
        </row>
        <row r="675">
          <cell r="A675" t="str">
            <v>0110-01FU</v>
          </cell>
          <cell r="B675" t="str">
            <v>DISTRITO CAPITAL</v>
          </cell>
          <cell r="C675" t="str">
            <v>0110-01</v>
          </cell>
          <cell r="D675" t="str">
            <v>SECRETARÍA DISTRITAL DE GOBIERNO</v>
          </cell>
          <cell r="E675" t="str">
            <v>0001-002</v>
          </cell>
          <cell r="F675" t="str">
            <v>AC-GOBIERNO</v>
          </cell>
          <cell r="G675" t="str">
            <v>1-100-F001</v>
          </cell>
          <cell r="H675" t="str">
            <v>VA-RECURSOS DISTRITO</v>
          </cell>
          <cell r="I675" t="str">
            <v>O2120201004054516004</v>
          </cell>
          <cell r="J675" t="str">
            <v>Perforadoras</v>
          </cell>
          <cell r="K675" t="str">
            <v>000000000000000000110</v>
          </cell>
          <cell r="L675" t="str">
            <v>0110 - Programa Funcionamiento - SECRETARÍA DISTRITAL DE GOBIERNO</v>
          </cell>
          <cell r="M675" t="str">
            <v>PM01100001FUNC</v>
          </cell>
          <cell r="N675" t="str">
            <v>FU</v>
          </cell>
          <cell r="O675" t="str">
            <v>Funcionamiento Secretatia Distrital de Gobierno</v>
          </cell>
          <cell r="P675" t="str">
            <v>2025</v>
          </cell>
          <cell r="Q675">
            <v>2924000</v>
          </cell>
          <cell r="R675">
            <v>2924000</v>
          </cell>
        </row>
        <row r="676">
          <cell r="A676" t="str">
            <v>0110-01FU</v>
          </cell>
          <cell r="B676" t="str">
            <v>DISTRITO CAPITAL</v>
          </cell>
          <cell r="C676" t="str">
            <v>0110-01</v>
          </cell>
          <cell r="D676" t="str">
            <v>SECRETARÍA DISTRITAL DE GOBIERNO</v>
          </cell>
          <cell r="E676" t="str">
            <v>0001-002</v>
          </cell>
          <cell r="F676" t="str">
            <v>AC-GOBIERNO</v>
          </cell>
          <cell r="G676" t="str">
            <v>1-100-F001</v>
          </cell>
          <cell r="H676" t="str">
            <v>VA-RECURSOS DISTRITO</v>
          </cell>
          <cell r="I676" t="str">
            <v>O2120201004054526101</v>
          </cell>
          <cell r="J676" t="str">
            <v>Ratones (mouse para computadora)</v>
          </cell>
          <cell r="K676" t="str">
            <v>000000000000000000110</v>
          </cell>
          <cell r="L676" t="str">
            <v>0110 - Programa Funcionamiento - SECRETARÍA DISTRITAL DE GOBIERNO</v>
          </cell>
          <cell r="M676" t="str">
            <v>PM01100001FUNC</v>
          </cell>
          <cell r="N676" t="str">
            <v>FU</v>
          </cell>
          <cell r="O676" t="str">
            <v>Funcionamiento Secretatia Distrital de Gobierno</v>
          </cell>
          <cell r="P676" t="str">
            <v>2025</v>
          </cell>
          <cell r="Q676">
            <v>2000000</v>
          </cell>
          <cell r="R676">
            <v>2000000</v>
          </cell>
        </row>
        <row r="677">
          <cell r="A677" t="str">
            <v>0110-01FU</v>
          </cell>
          <cell r="B677" t="str">
            <v>DISTRITO CAPITAL</v>
          </cell>
          <cell r="C677" t="str">
            <v>0110-01</v>
          </cell>
          <cell r="D677" t="str">
            <v>SECRETARÍA DISTRITAL DE GOBIERNO</v>
          </cell>
          <cell r="E677" t="str">
            <v>0001-002</v>
          </cell>
          <cell r="F677" t="str">
            <v>AC-GOBIERNO</v>
          </cell>
          <cell r="G677" t="str">
            <v>1-100-F001</v>
          </cell>
          <cell r="H677" t="str">
            <v>VA-RECURSOS DISTRITO</v>
          </cell>
          <cell r="I677" t="str">
            <v>O2120201004054526102</v>
          </cell>
          <cell r="J677" t="str">
            <v>Teclado</v>
          </cell>
          <cell r="K677" t="str">
            <v>000000000000000000110</v>
          </cell>
          <cell r="L677" t="str">
            <v>0110 - Programa Funcionamiento - SECRETARÍA DISTRITAL DE GOBIERNO</v>
          </cell>
          <cell r="M677" t="str">
            <v>PM01100001FUNC</v>
          </cell>
          <cell r="N677" t="str">
            <v>FU</v>
          </cell>
          <cell r="O677" t="str">
            <v>Funcionamiento Secretatia Distrital de Gobierno</v>
          </cell>
          <cell r="P677" t="str">
            <v>2025</v>
          </cell>
          <cell r="Q677">
            <v>10000000</v>
          </cell>
          <cell r="R677">
            <v>10000000</v>
          </cell>
        </row>
        <row r="678">
          <cell r="A678" t="str">
            <v>0110-01FU</v>
          </cell>
          <cell r="B678" t="str">
            <v>DISTRITO CAPITAL</v>
          </cell>
          <cell r="C678" t="str">
            <v>0110-01</v>
          </cell>
          <cell r="D678" t="str">
            <v>SECRETARÍA DISTRITAL DE GOBIERNO</v>
          </cell>
          <cell r="E678" t="str">
            <v>0001-002</v>
          </cell>
          <cell r="F678" t="str">
            <v>AC-GOBIERNO</v>
          </cell>
          <cell r="G678" t="str">
            <v>1-100-F001</v>
          </cell>
          <cell r="H678" t="str">
            <v>VA-RECURSOS DISTRITO</v>
          </cell>
          <cell r="I678" t="str">
            <v>O21202010040545272</v>
          </cell>
          <cell r="J678" t="str">
            <v>Unidades removibles de almacenamiento</v>
          </cell>
          <cell r="K678" t="str">
            <v>000000000000000000110</v>
          </cell>
          <cell r="L678" t="str">
            <v>0110 - Programa Funcionamiento - SECRETARÍA DISTRITAL DE GOBIERNO</v>
          </cell>
          <cell r="M678" t="str">
            <v>PM01100001FUNC</v>
          </cell>
          <cell r="N678" t="str">
            <v>FU</v>
          </cell>
          <cell r="O678" t="str">
            <v>Funcionamiento Secretatia Distrital de Gobierno</v>
          </cell>
          <cell r="P678" t="str">
            <v>2025</v>
          </cell>
          <cell r="Q678">
            <v>12696000</v>
          </cell>
          <cell r="R678">
            <v>12696000</v>
          </cell>
        </row>
        <row r="679">
          <cell r="A679" t="str">
            <v>0110-01FU</v>
          </cell>
          <cell r="B679" t="str">
            <v>DISTRITO CAPITAL</v>
          </cell>
          <cell r="C679" t="str">
            <v>0110-01</v>
          </cell>
          <cell r="D679" t="str">
            <v>SECRETARÍA DISTRITAL DE GOBIERNO</v>
          </cell>
          <cell r="E679" t="str">
            <v>0001-002</v>
          </cell>
          <cell r="F679" t="str">
            <v>AC-GOBIERNO</v>
          </cell>
          <cell r="G679" t="str">
            <v>1-100-F001</v>
          </cell>
          <cell r="H679" t="str">
            <v>VA-RECURSOS DISTRITO</v>
          </cell>
          <cell r="I679" t="str">
            <v>O2120201004054529001</v>
          </cell>
          <cell r="J679" t="str">
            <v>Partes y accesorios para computadores y minicomputadores</v>
          </cell>
          <cell r="K679" t="str">
            <v>000000000000000000110</v>
          </cell>
          <cell r="L679" t="str">
            <v>0110 - Programa Funcionamiento - SECRETARÍA DISTRITAL DE GOBIERNO</v>
          </cell>
          <cell r="M679" t="str">
            <v>PM01100001FUNC</v>
          </cell>
          <cell r="N679" t="str">
            <v>FU</v>
          </cell>
          <cell r="O679" t="str">
            <v>Funcionamiento Secretatia Distrital de Gobierno</v>
          </cell>
          <cell r="P679" t="str">
            <v>2025</v>
          </cell>
          <cell r="Q679">
            <v>16000000</v>
          </cell>
          <cell r="R679">
            <v>16000000</v>
          </cell>
        </row>
        <row r="680">
          <cell r="A680" t="str">
            <v>0110-01FU</v>
          </cell>
          <cell r="B680" t="str">
            <v>DISTRITO CAPITAL</v>
          </cell>
          <cell r="C680" t="str">
            <v>0110-01</v>
          </cell>
          <cell r="D680" t="str">
            <v>SECRETARÍA DISTRITAL DE GOBIERNO</v>
          </cell>
          <cell r="E680" t="str">
            <v>0001-002</v>
          </cell>
          <cell r="F680" t="str">
            <v>AC-GOBIERNO</v>
          </cell>
          <cell r="G680" t="str">
            <v>1-100-F001</v>
          </cell>
          <cell r="H680" t="str">
            <v>VA-RECURSOS DISTRITO</v>
          </cell>
          <cell r="I680" t="str">
            <v>O2120201004064641007</v>
          </cell>
          <cell r="J680" t="str">
            <v>Pilas alcalinas</v>
          </cell>
          <cell r="K680" t="str">
            <v>000000000000000000110</v>
          </cell>
          <cell r="L680" t="str">
            <v>0110 - Programa Funcionamiento - SECRETARÍA DISTRITAL DE GOBIERNO</v>
          </cell>
          <cell r="M680" t="str">
            <v>PM01100001FUNC</v>
          </cell>
          <cell r="N680" t="str">
            <v>FU</v>
          </cell>
          <cell r="O680" t="str">
            <v>Funcionamiento Secretatia Distrital de Gobierno</v>
          </cell>
          <cell r="P680" t="str">
            <v>2025</v>
          </cell>
          <cell r="Q680">
            <v>2895000</v>
          </cell>
          <cell r="R680">
            <v>2895000</v>
          </cell>
        </row>
        <row r="681">
          <cell r="A681" t="str">
            <v>0110-01FU</v>
          </cell>
          <cell r="B681" t="str">
            <v>DISTRITO CAPITAL</v>
          </cell>
          <cell r="C681" t="str">
            <v>0110-01</v>
          </cell>
          <cell r="D681" t="str">
            <v>SECRETARÍA DISTRITAL DE GOBIERNO</v>
          </cell>
          <cell r="E681" t="str">
            <v>0001-002</v>
          </cell>
          <cell r="F681" t="str">
            <v>AC-GOBIERNO</v>
          </cell>
          <cell r="G681" t="str">
            <v>1-100-F001</v>
          </cell>
          <cell r="H681" t="str">
            <v>VA-RECURSOS DISTRITO</v>
          </cell>
          <cell r="I681" t="str">
            <v>O2120201004064651009</v>
          </cell>
          <cell r="J681" t="str">
            <v>Lámparas eléctricas industriales</v>
          </cell>
          <cell r="K681" t="str">
            <v>000000000000000000110</v>
          </cell>
          <cell r="L681" t="str">
            <v>0110 - Programa Funcionamiento - SECRETARÍA DISTRITAL DE GOBIERNO</v>
          </cell>
          <cell r="M681" t="str">
            <v>PM01100001FUNC</v>
          </cell>
          <cell r="N681" t="str">
            <v>FU</v>
          </cell>
          <cell r="O681" t="str">
            <v>Funcionamiento Secretatia Distrital de Gobierno</v>
          </cell>
          <cell r="P681" t="str">
            <v>2025</v>
          </cell>
          <cell r="Q681">
            <v>52865000</v>
          </cell>
          <cell r="R681">
            <v>52865000</v>
          </cell>
        </row>
        <row r="682">
          <cell r="A682" t="str">
            <v>0110-01FU</v>
          </cell>
          <cell r="B682" t="str">
            <v>DISTRITO CAPITAL</v>
          </cell>
          <cell r="C682" t="str">
            <v>0110-01</v>
          </cell>
          <cell r="D682" t="str">
            <v>SECRETARÍA DISTRITAL DE GOBIERNO</v>
          </cell>
          <cell r="E682" t="str">
            <v>0001-002</v>
          </cell>
          <cell r="F682" t="str">
            <v>AC-GOBIERNO</v>
          </cell>
          <cell r="G682" t="str">
            <v>1-100-F001</v>
          </cell>
          <cell r="H682" t="str">
            <v>VA-RECURSOS DISTRITO</v>
          </cell>
          <cell r="I682" t="str">
            <v>O2120201004064693998</v>
          </cell>
          <cell r="J682" t="str">
            <v>Aparatos eléctricos n.c.p.</v>
          </cell>
          <cell r="K682" t="str">
            <v>000000000000000000110</v>
          </cell>
          <cell r="L682" t="str">
            <v>0110 - Programa Funcionamiento - SECRETARÍA DISTRITAL DE GOBIERNO</v>
          </cell>
          <cell r="M682" t="str">
            <v>PM01100001FUNC</v>
          </cell>
          <cell r="N682" t="str">
            <v>FU</v>
          </cell>
          <cell r="O682" t="str">
            <v>Funcionamiento Secretatia Distrital de Gobierno</v>
          </cell>
          <cell r="P682" t="str">
            <v>2025</v>
          </cell>
          <cell r="Q682">
            <v>17234000</v>
          </cell>
          <cell r="R682">
            <v>17234000</v>
          </cell>
        </row>
        <row r="683">
          <cell r="A683" t="str">
            <v>0110-01FU</v>
          </cell>
          <cell r="B683" t="str">
            <v>DISTRITO CAPITAL</v>
          </cell>
          <cell r="C683" t="str">
            <v>0110-01</v>
          </cell>
          <cell r="D683" t="str">
            <v>SECRETARÍA DISTRITAL DE GOBIERNO</v>
          </cell>
          <cell r="E683" t="str">
            <v>0001-002</v>
          </cell>
          <cell r="F683" t="str">
            <v>AC-GOBIERNO</v>
          </cell>
          <cell r="G683" t="str">
            <v>1-100-F001</v>
          </cell>
          <cell r="H683" t="str">
            <v>VA-RECURSOS DISTRITO</v>
          </cell>
          <cell r="I683" t="str">
            <v>O2120201004064693999</v>
          </cell>
          <cell r="J683" t="str">
            <v>Accesorios eléctricos n.c.p.</v>
          </cell>
          <cell r="K683" t="str">
            <v>000000000000000000110</v>
          </cell>
          <cell r="L683" t="str">
            <v>0110 - Programa Funcionamiento - SECRETARÍA DISTRITAL DE GOBIERNO</v>
          </cell>
          <cell r="M683" t="str">
            <v>PM01100001FUNC</v>
          </cell>
          <cell r="N683" t="str">
            <v>FU</v>
          </cell>
          <cell r="O683" t="str">
            <v>Funcionamiento Secretatia Distrital de Gobierno</v>
          </cell>
          <cell r="P683" t="str">
            <v>2025</v>
          </cell>
          <cell r="Q683">
            <v>14802000</v>
          </cell>
          <cell r="R683">
            <v>14802000</v>
          </cell>
        </row>
        <row r="684">
          <cell r="A684" t="str">
            <v>0110-01FU</v>
          </cell>
          <cell r="B684" t="str">
            <v>DISTRITO CAPITAL</v>
          </cell>
          <cell r="C684" t="str">
            <v>0110-01</v>
          </cell>
          <cell r="D684" t="str">
            <v>SECRETARÍA DISTRITAL DE GOBIERNO</v>
          </cell>
          <cell r="E684" t="str">
            <v>0001-002</v>
          </cell>
          <cell r="F684" t="str">
            <v>AC-GOBIERNO</v>
          </cell>
          <cell r="G684" t="str">
            <v>1-100-F001</v>
          </cell>
          <cell r="H684" t="str">
            <v>VA-RECURSOS DISTRITO</v>
          </cell>
          <cell r="I684" t="str">
            <v>O2120201004074733002</v>
          </cell>
          <cell r="J684" t="str">
            <v>Parlantes-altavoces</v>
          </cell>
          <cell r="K684" t="str">
            <v>000000000000000000110</v>
          </cell>
          <cell r="L684" t="str">
            <v>0110 - Programa Funcionamiento - SECRETARÍA DISTRITAL DE GOBIERNO</v>
          </cell>
          <cell r="M684" t="str">
            <v>PM01100001FUNC</v>
          </cell>
          <cell r="N684" t="str">
            <v>FU</v>
          </cell>
          <cell r="O684" t="str">
            <v>Funcionamiento Secretatia Distrital de Gobierno</v>
          </cell>
          <cell r="P684" t="str">
            <v>2025</v>
          </cell>
          <cell r="Q684">
            <v>2000000</v>
          </cell>
          <cell r="R684">
            <v>2000000</v>
          </cell>
        </row>
        <row r="685">
          <cell r="A685" t="str">
            <v>0110-01FU</v>
          </cell>
          <cell r="B685" t="str">
            <v>DISTRITO CAPITAL</v>
          </cell>
          <cell r="C685" t="str">
            <v>0110-01</v>
          </cell>
          <cell r="D685" t="str">
            <v>SECRETARÍA DISTRITAL DE GOBIERNO</v>
          </cell>
          <cell r="E685" t="str">
            <v>0001-002</v>
          </cell>
          <cell r="F685" t="str">
            <v>AC-GOBIERNO</v>
          </cell>
          <cell r="G685" t="str">
            <v>1-100-F001</v>
          </cell>
          <cell r="H685" t="str">
            <v>VA-RECURSOS DISTRITO</v>
          </cell>
          <cell r="I685" t="str">
            <v>O2120201004084831204</v>
          </cell>
          <cell r="J685" t="str">
            <v>Anteojos, gafas, monogafas y similares de plástico para protección</v>
          </cell>
          <cell r="K685" t="str">
            <v>000000000000000000110</v>
          </cell>
          <cell r="L685" t="str">
            <v>0110 - Programa Funcionamiento - SECRETARÍA DISTRITAL DE GOBIERNO</v>
          </cell>
          <cell r="M685" t="str">
            <v>PM01100001FUNC</v>
          </cell>
          <cell r="N685" t="str">
            <v>FU</v>
          </cell>
          <cell r="O685" t="str">
            <v>Funcionamiento Secretatia Distrital de Gobierno</v>
          </cell>
          <cell r="P685" t="str">
            <v>2025</v>
          </cell>
          <cell r="Q685">
            <v>10560000</v>
          </cell>
          <cell r="R685">
            <v>10560000</v>
          </cell>
        </row>
        <row r="686">
          <cell r="A686" t="str">
            <v>0110-01FU</v>
          </cell>
          <cell r="B686" t="str">
            <v>DISTRITO CAPITAL</v>
          </cell>
          <cell r="C686" t="str">
            <v>0110-01</v>
          </cell>
          <cell r="D686" t="str">
            <v>SECRETARÍA DISTRITAL DE GOBIERNO</v>
          </cell>
          <cell r="E686" t="str">
            <v>0001-002</v>
          </cell>
          <cell r="F686" t="str">
            <v>AC-GOBIERNO</v>
          </cell>
          <cell r="G686" t="str">
            <v>1-100-F001</v>
          </cell>
          <cell r="H686" t="str">
            <v>VA-RECURSOS DISTRITO</v>
          </cell>
          <cell r="I686" t="str">
            <v>O21202020060464112</v>
          </cell>
          <cell r="J686" t="str">
            <v>Servicios de transporte terrestre local regular de pasajeros</v>
          </cell>
          <cell r="K686" t="str">
            <v>000000000000000000110</v>
          </cell>
          <cell r="L686" t="str">
            <v>0110 - Programa Funcionamiento - SECRETARÍA DISTRITAL DE GOBIERNO</v>
          </cell>
          <cell r="M686" t="str">
            <v>PM01100001FUNC</v>
          </cell>
          <cell r="N686" t="str">
            <v>FU</v>
          </cell>
          <cell r="O686" t="str">
            <v>Funcionamiento Secretatia Distrital de Gobierno</v>
          </cell>
          <cell r="P686" t="str">
            <v>2025</v>
          </cell>
          <cell r="Q686">
            <v>490973000</v>
          </cell>
          <cell r="R686">
            <v>490973000</v>
          </cell>
        </row>
        <row r="687">
          <cell r="A687" t="str">
            <v>0110-01FU</v>
          </cell>
          <cell r="B687" t="str">
            <v>DISTRITO CAPITAL</v>
          </cell>
          <cell r="C687" t="str">
            <v>0110-01</v>
          </cell>
          <cell r="D687" t="str">
            <v>SECRETARÍA DISTRITAL DE GOBIERNO</v>
          </cell>
          <cell r="E687" t="str">
            <v>0001-002</v>
          </cell>
          <cell r="F687" t="str">
            <v>AC-GOBIERNO</v>
          </cell>
          <cell r="G687" t="str">
            <v>1-100-F001</v>
          </cell>
          <cell r="H687" t="str">
            <v>VA-RECURSOS DISTRITO</v>
          </cell>
          <cell r="I687" t="str">
            <v>O21202020060868021</v>
          </cell>
          <cell r="J687" t="str">
            <v>Servicios locales de mensajería nacional</v>
          </cell>
          <cell r="K687" t="str">
            <v>000000000000000000110</v>
          </cell>
          <cell r="L687" t="str">
            <v>0110 - Programa Funcionamiento - SECRETARÍA DISTRITAL DE GOBIERNO</v>
          </cell>
          <cell r="M687" t="str">
            <v>PM01100001FUNC</v>
          </cell>
          <cell r="N687" t="str">
            <v>FU</v>
          </cell>
          <cell r="O687" t="str">
            <v>Funcionamiento Secretatia Distrital de Gobierno</v>
          </cell>
          <cell r="P687" t="str">
            <v>VF2025008A</v>
          </cell>
          <cell r="Q687">
            <v>1013453000</v>
          </cell>
          <cell r="R687">
            <v>1013453000</v>
          </cell>
        </row>
        <row r="688">
          <cell r="A688" t="str">
            <v>0110-01FU</v>
          </cell>
          <cell r="B688" t="str">
            <v>DISTRITO CAPITAL</v>
          </cell>
          <cell r="C688" t="str">
            <v>0110-01</v>
          </cell>
          <cell r="D688" t="str">
            <v>SECRETARÍA DISTRITAL DE GOBIERNO</v>
          </cell>
          <cell r="E688" t="str">
            <v>0001-002</v>
          </cell>
          <cell r="F688" t="str">
            <v>AC-GOBIERNO</v>
          </cell>
          <cell r="G688" t="str">
            <v>1-100-F001</v>
          </cell>
          <cell r="H688" t="str">
            <v>VA-RECURSOS DISTRITO</v>
          </cell>
          <cell r="I688" t="str">
            <v>O212020200701030371332</v>
          </cell>
          <cell r="J688" t="str">
            <v>Servicios de seguros sociales de riesgos laborales</v>
          </cell>
          <cell r="K688" t="str">
            <v>000000000000000000110</v>
          </cell>
          <cell r="L688" t="str">
            <v>0110 - Programa Funcionamiento - SECRETARÍA DISTRITAL DE GOBIERNO</v>
          </cell>
          <cell r="M688" t="str">
            <v>PM01100001FUNC</v>
          </cell>
          <cell r="N688" t="str">
            <v>FU</v>
          </cell>
          <cell r="O688" t="str">
            <v>Funcionamiento Secretatia Distrital de Gobierno</v>
          </cell>
          <cell r="P688" t="str">
            <v>2025</v>
          </cell>
          <cell r="Q688">
            <v>1155000</v>
          </cell>
          <cell r="R688">
            <v>1155000</v>
          </cell>
        </row>
        <row r="689">
          <cell r="A689" t="str">
            <v>0110-01FU</v>
          </cell>
          <cell r="B689" t="str">
            <v>DISTRITO CAPITAL</v>
          </cell>
          <cell r="C689" t="str">
            <v>0110-01</v>
          </cell>
          <cell r="D689" t="str">
            <v>SECRETARÍA DISTRITAL DE GOBIERNO</v>
          </cell>
          <cell r="E689" t="str">
            <v>0001-002</v>
          </cell>
          <cell r="F689" t="str">
            <v>AC-GOBIERNO</v>
          </cell>
          <cell r="G689" t="str">
            <v>1-100-F001</v>
          </cell>
          <cell r="H689" t="str">
            <v>VA-RECURSOS DISTRITO</v>
          </cell>
          <cell r="I689" t="str">
            <v>O212020200701030471347</v>
          </cell>
          <cell r="J689" t="str">
            <v>Servicio de seguro obligatorio de accidentes de tránsito (SOAT)</v>
          </cell>
          <cell r="K689" t="str">
            <v>000000000000000000110</v>
          </cell>
          <cell r="L689" t="str">
            <v>0110 - Programa Funcionamiento - SECRETARÍA DISTRITAL DE GOBIERNO</v>
          </cell>
          <cell r="M689" t="str">
            <v>PM01100001FUNC</v>
          </cell>
          <cell r="N689" t="str">
            <v>FU</v>
          </cell>
          <cell r="O689" t="str">
            <v>Funcionamiento Secretatia Distrital de Gobierno</v>
          </cell>
          <cell r="P689" t="str">
            <v>2025</v>
          </cell>
          <cell r="Q689">
            <v>17702000</v>
          </cell>
          <cell r="R689">
            <v>17702000</v>
          </cell>
        </row>
        <row r="690">
          <cell r="A690" t="str">
            <v>0110-01FU</v>
          </cell>
          <cell r="B690" t="str">
            <v>DISTRITO CAPITAL</v>
          </cell>
          <cell r="C690" t="str">
            <v>0110-01</v>
          </cell>
          <cell r="D690" t="str">
            <v>SECRETARÍA DISTRITAL DE GOBIERNO</v>
          </cell>
          <cell r="E690" t="str">
            <v>0001-002</v>
          </cell>
          <cell r="F690" t="str">
            <v>AC-GOBIERNO</v>
          </cell>
          <cell r="G690" t="str">
            <v>1-100-F001</v>
          </cell>
          <cell r="H690" t="str">
            <v>VA-RECURSOS DISTRITO</v>
          </cell>
          <cell r="I690" t="str">
            <v>O212020200701030571351</v>
          </cell>
          <cell r="J690" t="str">
            <v>Servicios de seguros de vehículos automotores</v>
          </cell>
          <cell r="K690" t="str">
            <v>000000000000000000110</v>
          </cell>
          <cell r="L690" t="str">
            <v>0110 - Programa Funcionamiento - SECRETARÍA DISTRITAL DE GOBIERNO</v>
          </cell>
          <cell r="M690" t="str">
            <v>PM01100001FUNC</v>
          </cell>
          <cell r="N690" t="str">
            <v>FU</v>
          </cell>
          <cell r="O690" t="str">
            <v>Funcionamiento Secretatia Distrital de Gobierno</v>
          </cell>
          <cell r="P690" t="str">
            <v>2025</v>
          </cell>
          <cell r="Q690">
            <v>57096000</v>
          </cell>
          <cell r="R690">
            <v>57096000</v>
          </cell>
        </row>
        <row r="691">
          <cell r="A691" t="str">
            <v>0110-01FU</v>
          </cell>
          <cell r="B691" t="str">
            <v>DISTRITO CAPITAL</v>
          </cell>
          <cell r="C691" t="str">
            <v>0110-01</v>
          </cell>
          <cell r="D691" t="str">
            <v>SECRETARÍA DISTRITAL DE GOBIERNO</v>
          </cell>
          <cell r="E691" t="str">
            <v>0001-002</v>
          </cell>
          <cell r="F691" t="str">
            <v>AC-GOBIERNO</v>
          </cell>
          <cell r="G691" t="str">
            <v>1-100-F001</v>
          </cell>
          <cell r="H691" t="str">
            <v>VA-RECURSOS DISTRITO</v>
          </cell>
          <cell r="I691" t="str">
            <v>O212020200701030571354</v>
          </cell>
          <cell r="J691" t="str">
            <v>Servicios de seguros contra incendio, terremoto o sustracción</v>
          </cell>
          <cell r="K691" t="str">
            <v>000000000000000000110</v>
          </cell>
          <cell r="L691" t="str">
            <v>0110 - Programa Funcionamiento - SECRETARÍA DISTRITAL DE GOBIERNO</v>
          </cell>
          <cell r="M691" t="str">
            <v>PM01100001FUNC</v>
          </cell>
          <cell r="N691" t="str">
            <v>FU</v>
          </cell>
          <cell r="O691" t="str">
            <v>Funcionamiento Secretatia Distrital de Gobierno</v>
          </cell>
          <cell r="P691" t="str">
            <v>2025</v>
          </cell>
          <cell r="Q691">
            <v>168958000</v>
          </cell>
          <cell r="R691">
            <v>168958000</v>
          </cell>
        </row>
        <row r="692">
          <cell r="A692" t="str">
            <v>0110-01FU</v>
          </cell>
          <cell r="B692" t="str">
            <v>DISTRITO CAPITAL</v>
          </cell>
          <cell r="C692" t="str">
            <v>0110-01</v>
          </cell>
          <cell r="D692" t="str">
            <v>SECRETARÍA DISTRITAL DE GOBIERNO</v>
          </cell>
          <cell r="E692" t="str">
            <v>0001-002</v>
          </cell>
          <cell r="F692" t="str">
            <v>AC-GOBIERNO</v>
          </cell>
          <cell r="G692" t="str">
            <v>1-100-F001</v>
          </cell>
          <cell r="H692" t="str">
            <v>VA-RECURSOS DISTRITO</v>
          </cell>
          <cell r="I692" t="str">
            <v>O212020200701030571355</v>
          </cell>
          <cell r="J692" t="str">
            <v>Servicios de seguros generales de responsabilidad civil</v>
          </cell>
          <cell r="K692" t="str">
            <v>000000000000000000110</v>
          </cell>
          <cell r="L692" t="str">
            <v>0110 - Programa Funcionamiento - SECRETARÍA DISTRITAL DE GOBIERNO</v>
          </cell>
          <cell r="M692" t="str">
            <v>PM01100001FUNC</v>
          </cell>
          <cell r="N692" t="str">
            <v>FU</v>
          </cell>
          <cell r="O692" t="str">
            <v>Funcionamiento Secretatia Distrital de Gobierno</v>
          </cell>
          <cell r="P692" t="str">
            <v>2025</v>
          </cell>
          <cell r="Q692">
            <v>952633000</v>
          </cell>
          <cell r="R692">
            <v>952633000</v>
          </cell>
        </row>
        <row r="693">
          <cell r="A693" t="str">
            <v>0110-01FU</v>
          </cell>
          <cell r="B693" t="str">
            <v>DISTRITO CAPITAL</v>
          </cell>
          <cell r="C693" t="str">
            <v>0110-01</v>
          </cell>
          <cell r="D693" t="str">
            <v>SECRETARÍA DISTRITAL DE GOBIERNO</v>
          </cell>
          <cell r="E693" t="str">
            <v>0001-002</v>
          </cell>
          <cell r="F693" t="str">
            <v>AC-GOBIERNO</v>
          </cell>
          <cell r="G693" t="str">
            <v>1-100-F001</v>
          </cell>
          <cell r="H693" t="str">
            <v>VA-RECURSOS DISTRITO</v>
          </cell>
          <cell r="I693" t="str">
            <v>O212020200701030571359</v>
          </cell>
          <cell r="J693" t="str">
            <v>Otros servicios de seguros distintos de los seguros de vida n.c.p.</v>
          </cell>
          <cell r="K693" t="str">
            <v>000000000000000000110</v>
          </cell>
          <cell r="L693" t="str">
            <v>0110 - Programa Funcionamiento - SECRETARÍA DISTRITAL DE GOBIERNO</v>
          </cell>
          <cell r="M693" t="str">
            <v>PM01100001FUNC</v>
          </cell>
          <cell r="N693" t="str">
            <v>FU</v>
          </cell>
          <cell r="O693" t="str">
            <v>Funcionamiento Secretatia Distrital de Gobierno</v>
          </cell>
          <cell r="P693" t="str">
            <v>2025</v>
          </cell>
          <cell r="Q693">
            <v>87802000</v>
          </cell>
          <cell r="R693">
            <v>87802000</v>
          </cell>
        </row>
        <row r="694">
          <cell r="A694" t="str">
            <v>0110-01FU</v>
          </cell>
          <cell r="B694" t="str">
            <v>DISTRITO CAPITAL</v>
          </cell>
          <cell r="C694" t="str">
            <v>0110-01</v>
          </cell>
          <cell r="D694" t="str">
            <v>SECRETARÍA DISTRITAL DE GOBIERNO</v>
          </cell>
          <cell r="E694" t="str">
            <v>0001-002</v>
          </cell>
          <cell r="F694" t="str">
            <v>AC-GOBIERNO</v>
          </cell>
          <cell r="G694" t="str">
            <v>1-100-F001</v>
          </cell>
          <cell r="H694" t="str">
            <v>VA-RECURSOS DISTRITO</v>
          </cell>
          <cell r="I694" t="str">
            <v>O2120202007010671640</v>
          </cell>
          <cell r="J694" t="str">
            <v>Servicios de administración de fondos de pensiones y cesantías</v>
          </cell>
          <cell r="K694" t="str">
            <v>000000000000000000110</v>
          </cell>
          <cell r="L694" t="str">
            <v>0110 - Programa Funcionamiento - SECRETARÍA DISTRITAL DE GOBIERNO</v>
          </cell>
          <cell r="M694" t="str">
            <v>PM01100001FUNC</v>
          </cell>
          <cell r="N694" t="str">
            <v>FU</v>
          </cell>
          <cell r="O694" t="str">
            <v>Funcionamiento Secretatia Distrital de Gobierno</v>
          </cell>
          <cell r="P694" t="str">
            <v>2025</v>
          </cell>
          <cell r="Q694">
            <v>8518000</v>
          </cell>
          <cell r="R694">
            <v>8518000</v>
          </cell>
        </row>
        <row r="695">
          <cell r="A695" t="str">
            <v>0110-01FU</v>
          </cell>
          <cell r="B695" t="str">
            <v>DISTRITO CAPITAL</v>
          </cell>
          <cell r="C695" t="str">
            <v>0110-01</v>
          </cell>
          <cell r="D695" t="str">
            <v>SECRETARÍA DISTRITAL DE GOBIERNO</v>
          </cell>
          <cell r="E695" t="str">
            <v>0001-002</v>
          </cell>
          <cell r="F695" t="str">
            <v>AC-GOBIERNO</v>
          </cell>
          <cell r="G695" t="str">
            <v>1-100-F001</v>
          </cell>
          <cell r="H695" t="str">
            <v>VA-RECURSOS DISTRITO</v>
          </cell>
          <cell r="I695" t="str">
            <v>O21202020070272112</v>
          </cell>
          <cell r="J695" t="str">
            <v>Servicios de alquiler o arrendamiento con o sin opción de compra, relativos a bienes inmuebles no residenciales (diferentes a vivienda), propios o arrendados</v>
          </cell>
          <cell r="K695" t="str">
            <v>000000000000000000110</v>
          </cell>
          <cell r="L695" t="str">
            <v>0110 - Programa Funcionamiento - SECRETARÍA DISTRITAL DE GOBIERNO</v>
          </cell>
          <cell r="M695" t="str">
            <v>PM01100001FUNC</v>
          </cell>
          <cell r="N695" t="str">
            <v>FU</v>
          </cell>
          <cell r="O695" t="str">
            <v>Funcionamiento Secretatia Distrital de Gobierno</v>
          </cell>
          <cell r="P695" t="str">
            <v>2025</v>
          </cell>
          <cell r="Q695">
            <v>874528000</v>
          </cell>
          <cell r="R695">
            <v>874528000</v>
          </cell>
        </row>
        <row r="696">
          <cell r="A696" t="str">
            <v>0110-01FU</v>
          </cell>
          <cell r="B696" t="str">
            <v>DISTRITO CAPITAL</v>
          </cell>
          <cell r="C696" t="str">
            <v>0110-01</v>
          </cell>
          <cell r="D696" t="str">
            <v>SECRETARÍA DISTRITAL DE GOBIERNO</v>
          </cell>
          <cell r="E696" t="str">
            <v>0001-002</v>
          </cell>
          <cell r="F696" t="str">
            <v>AC-GOBIERNO</v>
          </cell>
          <cell r="G696" t="str">
            <v>1-100-F001</v>
          </cell>
          <cell r="H696" t="str">
            <v>VA-RECURSOS DISTRITO</v>
          </cell>
          <cell r="I696" t="str">
            <v>O21202020070272212</v>
          </cell>
          <cell r="J696" t="str">
            <v>Servicios de administración de bienes inmuebles no residenciales (diferentes a vivienda) a comisión o por contrato</v>
          </cell>
          <cell r="K696" t="str">
            <v>000000000000000000110</v>
          </cell>
          <cell r="L696" t="str">
            <v>0110 - Programa Funcionamiento - SECRETARÍA DISTRITAL DE GOBIERNO</v>
          </cell>
          <cell r="M696" t="str">
            <v>PM01100001FUNC</v>
          </cell>
          <cell r="N696" t="str">
            <v>FU</v>
          </cell>
          <cell r="O696" t="str">
            <v>Funcionamiento Secretatia Distrital de Gobierno</v>
          </cell>
          <cell r="P696" t="str">
            <v>2025</v>
          </cell>
          <cell r="Q696">
            <v>130000000</v>
          </cell>
          <cell r="R696">
            <v>130000000</v>
          </cell>
        </row>
        <row r="697">
          <cell r="A697" t="str">
            <v>0110-01FU</v>
          </cell>
          <cell r="B697" t="str">
            <v>DISTRITO CAPITAL</v>
          </cell>
          <cell r="C697" t="str">
            <v>0110-01</v>
          </cell>
          <cell r="D697" t="str">
            <v>SECRETARÍA DISTRITAL DE GOBIERNO</v>
          </cell>
          <cell r="E697" t="str">
            <v>0001-002</v>
          </cell>
          <cell r="F697" t="str">
            <v>AC-GOBIERNO</v>
          </cell>
          <cell r="G697" t="str">
            <v>1-100-F001</v>
          </cell>
          <cell r="H697" t="str">
            <v>VA-RECURSOS DISTRITO</v>
          </cell>
          <cell r="I697" t="str">
            <v>O21202020070373123</v>
          </cell>
          <cell r="J697" t="str">
            <v>Servicios de arrendamiento sin opción de compra de maquinaria y equipo de oficina sin operario (excepto computadoras)</v>
          </cell>
          <cell r="K697" t="str">
            <v>000000000000000000110</v>
          </cell>
          <cell r="L697" t="str">
            <v>0110 - Programa Funcionamiento - SECRETARÍA DISTRITAL DE GOBIERNO</v>
          </cell>
          <cell r="M697" t="str">
            <v>PM01100001FUNC</v>
          </cell>
          <cell r="N697" t="str">
            <v>FU</v>
          </cell>
          <cell r="O697" t="str">
            <v>Funcionamiento Secretatia Distrital de Gobierno</v>
          </cell>
          <cell r="P697" t="str">
            <v>2025</v>
          </cell>
          <cell r="Q697">
            <v>481322000</v>
          </cell>
          <cell r="R697">
            <v>481322000</v>
          </cell>
        </row>
        <row r="698">
          <cell r="A698" t="str">
            <v>0110-01FU</v>
          </cell>
          <cell r="B698" t="str">
            <v>DISTRITO CAPITAL</v>
          </cell>
          <cell r="C698" t="str">
            <v>0110-01</v>
          </cell>
          <cell r="D698" t="str">
            <v>SECRETARÍA DISTRITAL DE GOBIERNO</v>
          </cell>
          <cell r="E698" t="str">
            <v>0001-002</v>
          </cell>
          <cell r="F698" t="str">
            <v>AC-GOBIERNO</v>
          </cell>
          <cell r="G698" t="str">
            <v>1-100-F001</v>
          </cell>
          <cell r="H698" t="str">
            <v>VA-RECURSOS DISTRITO</v>
          </cell>
          <cell r="I698" t="str">
            <v>O21202020080282130</v>
          </cell>
          <cell r="J698" t="str">
            <v>Servicios de documentación y certificación jurídica</v>
          </cell>
          <cell r="K698" t="str">
            <v>000000000000000000110</v>
          </cell>
          <cell r="L698" t="str">
            <v>0110 - Programa Funcionamiento - SECRETARÍA DISTRITAL DE GOBIERNO</v>
          </cell>
          <cell r="M698" t="str">
            <v>PM01100001FUNC</v>
          </cell>
          <cell r="N698" t="str">
            <v>FU</v>
          </cell>
          <cell r="O698" t="str">
            <v>Funcionamiento Secretatia Distrital de Gobierno</v>
          </cell>
          <cell r="P698" t="str">
            <v>2025</v>
          </cell>
          <cell r="Q698">
            <v>3245000</v>
          </cell>
          <cell r="R698">
            <v>3245000</v>
          </cell>
        </row>
        <row r="699">
          <cell r="A699" t="str">
            <v>0110-01FU</v>
          </cell>
          <cell r="B699" t="str">
            <v>DISTRITO CAPITAL</v>
          </cell>
          <cell r="C699" t="str">
            <v>0110-01</v>
          </cell>
          <cell r="D699" t="str">
            <v>SECRETARÍA DISTRITAL DE GOBIERNO</v>
          </cell>
          <cell r="E699" t="str">
            <v>0001-002</v>
          </cell>
          <cell r="F699" t="str">
            <v>AC-GOBIERNO</v>
          </cell>
          <cell r="G699" t="str">
            <v>1-100-F001</v>
          </cell>
          <cell r="H699" t="str">
            <v>VA-RECURSOS DISTRITO</v>
          </cell>
          <cell r="I699" t="str">
            <v>O21202020080383113</v>
          </cell>
          <cell r="J699" t="str">
            <v>Servicios de consultoría en administración del recurso humano</v>
          </cell>
          <cell r="K699" t="str">
            <v>000000000000000000110</v>
          </cell>
          <cell r="L699" t="str">
            <v>0110 - Programa Funcionamiento - SECRETARÍA DISTRITAL DE GOBIERNO</v>
          </cell>
          <cell r="M699" t="str">
            <v>PM01100001FUNC</v>
          </cell>
          <cell r="N699" t="str">
            <v>FU</v>
          </cell>
          <cell r="O699" t="str">
            <v>Funcionamiento Secretatia Distrital de Gobierno</v>
          </cell>
          <cell r="P699" t="str">
            <v>2025</v>
          </cell>
          <cell r="Q699">
            <v>130000000</v>
          </cell>
          <cell r="R699">
            <v>130000000</v>
          </cell>
        </row>
        <row r="700">
          <cell r="A700" t="str">
            <v>0110-01FU</v>
          </cell>
          <cell r="B700" t="str">
            <v>DISTRITO CAPITAL</v>
          </cell>
          <cell r="C700" t="str">
            <v>0110-01</v>
          </cell>
          <cell r="D700" t="str">
            <v>SECRETARÍA DISTRITAL DE GOBIERNO</v>
          </cell>
          <cell r="E700" t="str">
            <v>0001-002</v>
          </cell>
          <cell r="F700" t="str">
            <v>AC-GOBIERNO</v>
          </cell>
          <cell r="G700" t="str">
            <v>1-100-F001</v>
          </cell>
          <cell r="H700" t="str">
            <v>VA-RECURSOS DISTRITO</v>
          </cell>
          <cell r="I700" t="str">
            <v>O21202020080383152</v>
          </cell>
          <cell r="J700" t="str">
            <v>Servicios de suministro de aplicaciones</v>
          </cell>
          <cell r="K700" t="str">
            <v>000000000000000000110</v>
          </cell>
          <cell r="L700" t="str">
            <v>0110 - Programa Funcionamiento - SECRETARÍA DISTRITAL DE GOBIERNO</v>
          </cell>
          <cell r="M700" t="str">
            <v>PM01100001FUNC</v>
          </cell>
          <cell r="N700" t="str">
            <v>FU</v>
          </cell>
          <cell r="O700" t="str">
            <v>Funcionamiento Secretatia Distrital de Gobierno</v>
          </cell>
          <cell r="P700" t="str">
            <v>2025</v>
          </cell>
          <cell r="Q700">
            <v>2552600000</v>
          </cell>
          <cell r="R700">
            <v>2552600000</v>
          </cell>
        </row>
        <row r="701">
          <cell r="A701" t="str">
            <v>0110-01FU</v>
          </cell>
          <cell r="B701" t="str">
            <v>DISTRITO CAPITAL</v>
          </cell>
          <cell r="C701" t="str">
            <v>0110-01</v>
          </cell>
          <cell r="D701" t="str">
            <v>SECRETARÍA DISTRITAL DE GOBIERNO</v>
          </cell>
          <cell r="E701" t="str">
            <v>0001-002</v>
          </cell>
          <cell r="F701" t="str">
            <v>AC-GOBIERNO</v>
          </cell>
          <cell r="G701" t="str">
            <v>1-100-F001</v>
          </cell>
          <cell r="H701" t="str">
            <v>VA-RECURSOS DISTRITO</v>
          </cell>
          <cell r="I701" t="str">
            <v>O21202020080383159</v>
          </cell>
          <cell r="J701" t="str">
            <v>Otros servicios de alojamiento y suministro de infraestructura en tecnología de la información (TI)</v>
          </cell>
          <cell r="K701" t="str">
            <v>000000000000000000110</v>
          </cell>
          <cell r="L701" t="str">
            <v>0110 - Programa Funcionamiento - SECRETARÍA DISTRITAL DE GOBIERNO</v>
          </cell>
          <cell r="M701" t="str">
            <v>PM01100001FUNC</v>
          </cell>
          <cell r="N701" t="str">
            <v>FU</v>
          </cell>
          <cell r="O701" t="str">
            <v>Funcionamiento Secretatia Distrital de Gobierno</v>
          </cell>
          <cell r="P701" t="str">
            <v>2025</v>
          </cell>
          <cell r="Q701">
            <v>1474265000</v>
          </cell>
          <cell r="R701">
            <v>1474265000</v>
          </cell>
        </row>
        <row r="702">
          <cell r="A702" t="str">
            <v>0110-01FU</v>
          </cell>
          <cell r="B702" t="str">
            <v>DISTRITO CAPITAL</v>
          </cell>
          <cell r="C702" t="str">
            <v>0110-01</v>
          </cell>
          <cell r="D702" t="str">
            <v>SECRETARÍA DISTRITAL DE GOBIERNO</v>
          </cell>
          <cell r="E702" t="str">
            <v>0001-002</v>
          </cell>
          <cell r="F702" t="str">
            <v>AC-GOBIERNO</v>
          </cell>
          <cell r="G702" t="str">
            <v>1-100-F001</v>
          </cell>
          <cell r="H702" t="str">
            <v>VA-RECURSOS DISTRITO</v>
          </cell>
          <cell r="I702" t="str">
            <v>O21202020080383161</v>
          </cell>
          <cell r="J702" t="str">
            <v>Servicios de administración de redes</v>
          </cell>
          <cell r="K702" t="str">
            <v>000000000000000000110</v>
          </cell>
          <cell r="L702" t="str">
            <v>0110 - Programa Funcionamiento - SECRETARÍA DISTRITAL DE GOBIERNO</v>
          </cell>
          <cell r="M702" t="str">
            <v>PM01100001FUNC</v>
          </cell>
          <cell r="N702" t="str">
            <v>FU</v>
          </cell>
          <cell r="O702" t="str">
            <v>Funcionamiento Secretatia Distrital de Gobierno</v>
          </cell>
          <cell r="P702" t="str">
            <v>2025</v>
          </cell>
          <cell r="Q702">
            <v>2600000000</v>
          </cell>
          <cell r="R702">
            <v>2600000000</v>
          </cell>
        </row>
        <row r="703">
          <cell r="A703" t="str">
            <v>0110-01FU</v>
          </cell>
          <cell r="B703" t="str">
            <v>DISTRITO CAPITAL</v>
          </cell>
          <cell r="C703" t="str">
            <v>0110-01</v>
          </cell>
          <cell r="D703" t="str">
            <v>SECRETARÍA DISTRITAL DE GOBIERNO</v>
          </cell>
          <cell r="E703" t="str">
            <v>0001-002</v>
          </cell>
          <cell r="F703" t="str">
            <v>AC-GOBIERNO</v>
          </cell>
          <cell r="G703" t="str">
            <v>1-100-F001</v>
          </cell>
          <cell r="H703" t="str">
            <v>VA-RECURSOS DISTRITO</v>
          </cell>
          <cell r="I703" t="str">
            <v>O21202020080383990</v>
          </cell>
          <cell r="J703" t="str">
            <v>Otros servicios profesionales, técnicos y empresariales n.c.p.</v>
          </cell>
          <cell r="K703" t="str">
            <v>000000000000000000110</v>
          </cell>
          <cell r="L703" t="str">
            <v>0110 - Programa Funcionamiento - SECRETARÍA DISTRITAL DE GOBIERNO</v>
          </cell>
          <cell r="M703" t="str">
            <v>PM01100001FUNC</v>
          </cell>
          <cell r="N703" t="str">
            <v>FU</v>
          </cell>
          <cell r="O703" t="str">
            <v>Funcionamiento Secretatia Distrital de Gobierno</v>
          </cell>
          <cell r="P703" t="str">
            <v>2025</v>
          </cell>
          <cell r="Q703">
            <v>1500000000</v>
          </cell>
          <cell r="R703">
            <v>1500000000</v>
          </cell>
        </row>
        <row r="704">
          <cell r="A704" t="str">
            <v>0110-01FU</v>
          </cell>
          <cell r="B704" t="str">
            <v>DISTRITO CAPITAL</v>
          </cell>
          <cell r="C704" t="str">
            <v>0110-01</v>
          </cell>
          <cell r="D704" t="str">
            <v>SECRETARÍA DISTRITAL DE GOBIERNO</v>
          </cell>
          <cell r="E704" t="str">
            <v>0001-002</v>
          </cell>
          <cell r="F704" t="str">
            <v>AC-GOBIERNO</v>
          </cell>
          <cell r="G704" t="str">
            <v>1-100-F001</v>
          </cell>
          <cell r="H704" t="str">
            <v>VA-RECURSOS DISTRITO</v>
          </cell>
          <cell r="I704" t="str">
            <v>O21202020080484110</v>
          </cell>
          <cell r="J704" t="str">
            <v>Servicios de operadores (conexión)</v>
          </cell>
          <cell r="K704" t="str">
            <v>000000000000000000110</v>
          </cell>
          <cell r="L704" t="str">
            <v>0110 - Programa Funcionamiento - SECRETARÍA DISTRITAL DE GOBIERNO</v>
          </cell>
          <cell r="M704" t="str">
            <v>PM01100001FUNC</v>
          </cell>
          <cell r="N704" t="str">
            <v>FU</v>
          </cell>
          <cell r="O704" t="str">
            <v>Funcionamiento Secretatia Distrital de Gobierno</v>
          </cell>
          <cell r="P704" t="str">
            <v>2025</v>
          </cell>
          <cell r="Q704">
            <v>52680000</v>
          </cell>
          <cell r="R704">
            <v>52680000</v>
          </cell>
        </row>
        <row r="705">
          <cell r="A705" t="str">
            <v>0110-01FU</v>
          </cell>
          <cell r="B705" t="str">
            <v>DISTRITO CAPITAL</v>
          </cell>
          <cell r="C705" t="str">
            <v>0110-01</v>
          </cell>
          <cell r="D705" t="str">
            <v>SECRETARÍA DISTRITAL DE GOBIERNO</v>
          </cell>
          <cell r="E705" t="str">
            <v>0001-002</v>
          </cell>
          <cell r="F705" t="str">
            <v>AC-GOBIERNO</v>
          </cell>
          <cell r="G705" t="str">
            <v>1-100-F001</v>
          </cell>
          <cell r="H705" t="str">
            <v>VA-RECURSOS DISTRITO</v>
          </cell>
          <cell r="I705" t="str">
            <v>O21202020080484120</v>
          </cell>
          <cell r="J705" t="str">
            <v>Servicios de telefonía fija (acceso)</v>
          </cell>
          <cell r="K705" t="str">
            <v>000000000000000000110</v>
          </cell>
          <cell r="L705" t="str">
            <v>0110 - Programa Funcionamiento - SECRETARÍA DISTRITAL DE GOBIERNO</v>
          </cell>
          <cell r="M705" t="str">
            <v>PM01100001FUNC</v>
          </cell>
          <cell r="N705" t="str">
            <v>FU</v>
          </cell>
          <cell r="O705" t="str">
            <v>Funcionamiento Secretatia Distrital de Gobierno</v>
          </cell>
          <cell r="P705" t="str">
            <v>2025</v>
          </cell>
          <cell r="Q705">
            <v>115478000</v>
          </cell>
          <cell r="R705">
            <v>115478000</v>
          </cell>
        </row>
        <row r="706">
          <cell r="A706" t="str">
            <v>0110-01FU</v>
          </cell>
          <cell r="B706" t="str">
            <v>DISTRITO CAPITAL</v>
          </cell>
          <cell r="C706" t="str">
            <v>0110-01</v>
          </cell>
          <cell r="D706" t="str">
            <v>SECRETARÍA DISTRITAL DE GOBIERNO</v>
          </cell>
          <cell r="E706" t="str">
            <v>0001-002</v>
          </cell>
          <cell r="F706" t="str">
            <v>AC-GOBIERNO</v>
          </cell>
          <cell r="G706" t="str">
            <v>1-100-F001</v>
          </cell>
          <cell r="H706" t="str">
            <v>VA-RECURSOS DISTRITO</v>
          </cell>
          <cell r="I706" t="str">
            <v>O21202020080484190</v>
          </cell>
          <cell r="J706" t="str">
            <v>Otros servicios de telecomunicaciones</v>
          </cell>
          <cell r="K706" t="str">
            <v>000000000000000000110</v>
          </cell>
          <cell r="L706" t="str">
            <v>0110 - Programa Funcionamiento - SECRETARÍA DISTRITAL DE GOBIERNO</v>
          </cell>
          <cell r="M706" t="str">
            <v>PM01100001FUNC</v>
          </cell>
          <cell r="N706" t="str">
            <v>FU</v>
          </cell>
          <cell r="O706" t="str">
            <v>Funcionamiento Secretatia Distrital de Gobierno</v>
          </cell>
          <cell r="P706" t="str">
            <v>2025</v>
          </cell>
          <cell r="Q706">
            <v>10802000</v>
          </cell>
          <cell r="R706">
            <v>10802000</v>
          </cell>
        </row>
        <row r="707">
          <cell r="A707" t="str">
            <v>0110-01FU</v>
          </cell>
          <cell r="B707" t="str">
            <v>DISTRITO CAPITAL</v>
          </cell>
          <cell r="C707" t="str">
            <v>0110-01</v>
          </cell>
          <cell r="D707" t="str">
            <v>SECRETARÍA DISTRITAL DE GOBIERNO</v>
          </cell>
          <cell r="E707" t="str">
            <v>0001-002</v>
          </cell>
          <cell r="F707" t="str">
            <v>AC-GOBIERNO</v>
          </cell>
          <cell r="G707" t="str">
            <v>1-100-F001</v>
          </cell>
          <cell r="H707" t="str">
            <v>VA-RECURSOS DISTRITO</v>
          </cell>
          <cell r="I707" t="str">
            <v>O21202020080484222</v>
          </cell>
          <cell r="J707" t="str">
            <v>Servicios de acceso a Internet de banda ancha</v>
          </cell>
          <cell r="K707" t="str">
            <v>000000000000000000110</v>
          </cell>
          <cell r="L707" t="str">
            <v>0110 - Programa Funcionamiento - SECRETARÍA DISTRITAL DE GOBIERNO</v>
          </cell>
          <cell r="M707" t="str">
            <v>PM01100001FUNC</v>
          </cell>
          <cell r="N707" t="str">
            <v>FU</v>
          </cell>
          <cell r="O707" t="str">
            <v>Funcionamiento Secretatia Distrital de Gobierno</v>
          </cell>
          <cell r="P707" t="str">
            <v>VF2025008A</v>
          </cell>
          <cell r="Q707">
            <v>754957000</v>
          </cell>
          <cell r="R707">
            <v>754957000</v>
          </cell>
        </row>
        <row r="708">
          <cell r="A708" t="str">
            <v>0110-01FU</v>
          </cell>
          <cell r="B708" t="str">
            <v>DISTRITO CAPITAL</v>
          </cell>
          <cell r="C708" t="str">
            <v>0110-01</v>
          </cell>
          <cell r="D708" t="str">
            <v>SECRETARÍA DISTRITAL DE GOBIERNO</v>
          </cell>
          <cell r="E708" t="str">
            <v>0001-002</v>
          </cell>
          <cell r="F708" t="str">
            <v>AC-GOBIERNO</v>
          </cell>
          <cell r="G708" t="str">
            <v>1-100-F001</v>
          </cell>
          <cell r="H708" t="str">
            <v>VA-RECURSOS DISTRITO</v>
          </cell>
          <cell r="I708" t="str">
            <v>O21202020080585250</v>
          </cell>
          <cell r="J708" t="str">
            <v>Servicios de protección (guardas de seguridad)</v>
          </cell>
          <cell r="K708" t="str">
            <v>000000000000000000110</v>
          </cell>
          <cell r="L708" t="str">
            <v>0110 - Programa Funcionamiento - SECRETARÍA DISTRITAL DE GOBIERNO</v>
          </cell>
          <cell r="M708" t="str">
            <v>PM01100001FUNC</v>
          </cell>
          <cell r="N708" t="str">
            <v>FU</v>
          </cell>
          <cell r="O708" t="str">
            <v>Funcionamiento Secretatia Distrital de Gobierno</v>
          </cell>
          <cell r="P708" t="str">
            <v>VF2025008A</v>
          </cell>
          <cell r="Q708">
            <v>2492532000</v>
          </cell>
          <cell r="R708">
            <v>2492532000</v>
          </cell>
        </row>
        <row r="709">
          <cell r="A709" t="str">
            <v>0110-01FU</v>
          </cell>
          <cell r="B709" t="str">
            <v>DISTRITO CAPITAL</v>
          </cell>
          <cell r="C709" t="str">
            <v>0110-01</v>
          </cell>
          <cell r="D709" t="str">
            <v>SECRETARÍA DISTRITAL DE GOBIERNO</v>
          </cell>
          <cell r="E709" t="str">
            <v>0001-002</v>
          </cell>
          <cell r="F709" t="str">
            <v>AC-GOBIERNO</v>
          </cell>
          <cell r="G709" t="str">
            <v>1-100-F001</v>
          </cell>
          <cell r="H709" t="str">
            <v>VA-RECURSOS DISTRITO</v>
          </cell>
          <cell r="I709" t="str">
            <v>O21202020080585330</v>
          </cell>
          <cell r="J709" t="str">
            <v>Servicios de limpieza general</v>
          </cell>
          <cell r="K709" t="str">
            <v>000000000000000000110</v>
          </cell>
          <cell r="L709" t="str">
            <v>0110 - Programa Funcionamiento - SECRETARÍA DISTRITAL DE GOBIERNO</v>
          </cell>
          <cell r="M709" t="str">
            <v>PM01100001FUNC</v>
          </cell>
          <cell r="N709" t="str">
            <v>FU</v>
          </cell>
          <cell r="O709" t="str">
            <v>Funcionamiento Secretatia Distrital de Gobierno</v>
          </cell>
          <cell r="P709" t="str">
            <v>2025</v>
          </cell>
          <cell r="Q709">
            <v>140713000</v>
          </cell>
          <cell r="R709">
            <v>140713000</v>
          </cell>
        </row>
        <row r="710">
          <cell r="A710" t="str">
            <v>0110-01FU</v>
          </cell>
          <cell r="B710" t="str">
            <v>DISTRITO CAPITAL</v>
          </cell>
          <cell r="C710" t="str">
            <v>0110-01</v>
          </cell>
          <cell r="D710" t="str">
            <v>SECRETARÍA DISTRITAL DE GOBIERNO</v>
          </cell>
          <cell r="E710" t="str">
            <v>0001-002</v>
          </cell>
          <cell r="F710" t="str">
            <v>AC-GOBIERNO</v>
          </cell>
          <cell r="G710" t="str">
            <v>1-100-F001</v>
          </cell>
          <cell r="H710" t="str">
            <v>VA-RECURSOS DISTRITO</v>
          </cell>
          <cell r="I710" t="str">
            <v>O21202020080585330</v>
          </cell>
          <cell r="J710" t="str">
            <v>Servicios de limpieza general</v>
          </cell>
          <cell r="K710" t="str">
            <v>000000000000000000110</v>
          </cell>
          <cell r="L710" t="str">
            <v>0110 - Programa Funcionamiento - SECRETARÍA DISTRITAL DE GOBIERNO</v>
          </cell>
          <cell r="M710" t="str">
            <v>PM01100001FUNC</v>
          </cell>
          <cell r="N710" t="str">
            <v>FU</v>
          </cell>
          <cell r="O710" t="str">
            <v>Funcionamiento Secretatia Distrital de Gobierno</v>
          </cell>
          <cell r="P710" t="str">
            <v>VF2025008A</v>
          </cell>
          <cell r="Q710">
            <v>1424444000</v>
          </cell>
          <cell r="R710">
            <v>1424444000</v>
          </cell>
        </row>
        <row r="711">
          <cell r="A711" t="str">
            <v>0110-01FU</v>
          </cell>
          <cell r="B711" t="str">
            <v>DISTRITO CAPITAL</v>
          </cell>
          <cell r="C711" t="str">
            <v>0110-01</v>
          </cell>
          <cell r="D711" t="str">
            <v>SECRETARÍA DISTRITAL DE GOBIERNO</v>
          </cell>
          <cell r="E711" t="str">
            <v>0001-002</v>
          </cell>
          <cell r="F711" t="str">
            <v>AC-GOBIERNO</v>
          </cell>
          <cell r="G711" t="str">
            <v>1-100-F001</v>
          </cell>
          <cell r="H711" t="str">
            <v>VA-RECURSOS DISTRITO</v>
          </cell>
          <cell r="I711" t="str">
            <v>O21202020080585961</v>
          </cell>
          <cell r="J711" t="str">
            <v>Servicios de organización y asistencia de convenciones</v>
          </cell>
          <cell r="K711" t="str">
            <v>000000000000000000110</v>
          </cell>
          <cell r="L711" t="str">
            <v>0110 - Programa Funcionamiento - SECRETARÍA DISTRITAL DE GOBIERNO</v>
          </cell>
          <cell r="M711" t="str">
            <v>PM01100001FUNC</v>
          </cell>
          <cell r="N711" t="str">
            <v>FU</v>
          </cell>
          <cell r="O711" t="str">
            <v>Funcionamiento Secretatia Distrital de Gobierno</v>
          </cell>
          <cell r="P711" t="str">
            <v>2025</v>
          </cell>
          <cell r="Q711">
            <v>350000000</v>
          </cell>
          <cell r="R711">
            <v>350000000</v>
          </cell>
        </row>
        <row r="712">
          <cell r="A712" t="str">
            <v>0110-01FU</v>
          </cell>
          <cell r="B712" t="str">
            <v>DISTRITO CAPITAL</v>
          </cell>
          <cell r="C712" t="str">
            <v>0110-01</v>
          </cell>
          <cell r="D712" t="str">
            <v>SECRETARÍA DISTRITAL DE GOBIERNO</v>
          </cell>
          <cell r="E712" t="str">
            <v>0001-002</v>
          </cell>
          <cell r="F712" t="str">
            <v>AC-GOBIERNO</v>
          </cell>
          <cell r="G712" t="str">
            <v>1-100-F001</v>
          </cell>
          <cell r="H712" t="str">
            <v>VA-RECURSOS DISTRITO</v>
          </cell>
          <cell r="I712" t="str">
            <v>O21202020080686312</v>
          </cell>
          <cell r="J712" t="str">
            <v>Servicios de distribución de electricidad (a comisión o por contrato)</v>
          </cell>
          <cell r="K712" t="str">
            <v>000000000000000000110</v>
          </cell>
          <cell r="L712" t="str">
            <v>0110 - Programa Funcionamiento - SECRETARÍA DISTRITAL DE GOBIERNO</v>
          </cell>
          <cell r="M712" t="str">
            <v>PM01100001FUNC</v>
          </cell>
          <cell r="N712" t="str">
            <v>FU</v>
          </cell>
          <cell r="O712" t="str">
            <v>Funcionamiento Secretatia Distrital de Gobierno</v>
          </cell>
          <cell r="P712" t="str">
            <v>2025</v>
          </cell>
          <cell r="Q712">
            <v>80000000</v>
          </cell>
          <cell r="R712">
            <v>80000000</v>
          </cell>
        </row>
        <row r="713">
          <cell r="A713" t="str">
            <v>0110-01FU</v>
          </cell>
          <cell r="B713" t="str">
            <v>DISTRITO CAPITAL</v>
          </cell>
          <cell r="C713" t="str">
            <v>0110-01</v>
          </cell>
          <cell r="D713" t="str">
            <v>SECRETARÍA DISTRITAL DE GOBIERNO</v>
          </cell>
          <cell r="E713" t="str">
            <v>0001-002</v>
          </cell>
          <cell r="F713" t="str">
            <v>AC-GOBIERNO</v>
          </cell>
          <cell r="G713" t="str">
            <v>1-100-F001</v>
          </cell>
          <cell r="H713" t="str">
            <v>VA-RECURSOS DISTRITO</v>
          </cell>
          <cell r="I713" t="str">
            <v>O21202020080686330</v>
          </cell>
          <cell r="J713" t="str">
            <v>Servicios de distribución de agua por tubería (a comisión o por contrato)</v>
          </cell>
          <cell r="K713" t="str">
            <v>000000000000000000110</v>
          </cell>
          <cell r="L713" t="str">
            <v>0110 - Programa Funcionamiento - SECRETARÍA DISTRITAL DE GOBIERNO</v>
          </cell>
          <cell r="M713" t="str">
            <v>PM01100001FUNC</v>
          </cell>
          <cell r="N713" t="str">
            <v>FU</v>
          </cell>
          <cell r="O713" t="str">
            <v>Funcionamiento Secretatia Distrital de Gobierno</v>
          </cell>
          <cell r="P713" t="str">
            <v>2025</v>
          </cell>
          <cell r="Q713">
            <v>24828000</v>
          </cell>
          <cell r="R713">
            <v>24828000</v>
          </cell>
        </row>
        <row r="714">
          <cell r="A714" t="str">
            <v>0110-01FU</v>
          </cell>
          <cell r="B714" t="str">
            <v>DISTRITO CAPITAL</v>
          </cell>
          <cell r="C714" t="str">
            <v>0110-01</v>
          </cell>
          <cell r="D714" t="str">
            <v>SECRETARÍA DISTRITAL DE GOBIERNO</v>
          </cell>
          <cell r="E714" t="str">
            <v>0001-002</v>
          </cell>
          <cell r="F714" t="str">
            <v>AC-GOBIERNO</v>
          </cell>
          <cell r="G714" t="str">
            <v>1-100-F001</v>
          </cell>
          <cell r="H714" t="str">
            <v>VA-RECURSOS DISTRITO</v>
          </cell>
          <cell r="I714" t="str">
            <v>O21202020080787130</v>
          </cell>
          <cell r="J714" t="str">
            <v>Servicios de mantenimiento y reparación de computadores y equipos periféricos</v>
          </cell>
          <cell r="K714" t="str">
            <v>000000000000000000110</v>
          </cell>
          <cell r="L714" t="str">
            <v>0110 - Programa Funcionamiento - SECRETARÍA DISTRITAL DE GOBIERNO</v>
          </cell>
          <cell r="M714" t="str">
            <v>PM01100001FUNC</v>
          </cell>
          <cell r="N714" t="str">
            <v>FU</v>
          </cell>
          <cell r="O714" t="str">
            <v>Funcionamiento Secretatia Distrital de Gobierno</v>
          </cell>
          <cell r="P714" t="str">
            <v>VF2025008A</v>
          </cell>
          <cell r="Q714">
            <v>2863339000</v>
          </cell>
          <cell r="R714">
            <v>2863339000</v>
          </cell>
        </row>
        <row r="715">
          <cell r="A715" t="str">
            <v>0110-01FU</v>
          </cell>
          <cell r="B715" t="str">
            <v>DISTRITO CAPITAL</v>
          </cell>
          <cell r="C715" t="str">
            <v>0110-01</v>
          </cell>
          <cell r="D715" t="str">
            <v>SECRETARÍA DISTRITAL DE GOBIERNO</v>
          </cell>
          <cell r="E715" t="str">
            <v>0001-002</v>
          </cell>
          <cell r="F715" t="str">
            <v>AC-GOBIERNO</v>
          </cell>
          <cell r="G715" t="str">
            <v>1-100-F001</v>
          </cell>
          <cell r="H715" t="str">
            <v>VA-RECURSOS DISTRITO</v>
          </cell>
          <cell r="I715" t="str">
            <v>O2120202008078714102</v>
          </cell>
          <cell r="J715" t="str">
            <v>Servicio de mantenimiento y reparación de vehículos automóviles</v>
          </cell>
          <cell r="K715" t="str">
            <v>000000000000000000110</v>
          </cell>
          <cell r="L715" t="str">
            <v>0110 - Programa Funcionamiento - SECRETARÍA DISTRITAL DE GOBIERNO</v>
          </cell>
          <cell r="M715" t="str">
            <v>PM01100001FUNC</v>
          </cell>
          <cell r="N715" t="str">
            <v>FU</v>
          </cell>
          <cell r="O715" t="str">
            <v>Funcionamiento Secretatia Distrital de Gobierno</v>
          </cell>
          <cell r="P715" t="str">
            <v>2025</v>
          </cell>
          <cell r="Q715">
            <v>342087000</v>
          </cell>
          <cell r="R715">
            <v>342087000</v>
          </cell>
        </row>
        <row r="716">
          <cell r="A716" t="str">
            <v>0110-01FU</v>
          </cell>
          <cell r="B716" t="str">
            <v>DISTRITO CAPITAL</v>
          </cell>
          <cell r="C716" t="str">
            <v>0110-01</v>
          </cell>
          <cell r="D716" t="str">
            <v>SECRETARÍA DISTRITAL DE GOBIERNO</v>
          </cell>
          <cell r="E716" t="str">
            <v>0001-002</v>
          </cell>
          <cell r="F716" t="str">
            <v>AC-GOBIERNO</v>
          </cell>
          <cell r="G716" t="str">
            <v>1-100-F001</v>
          </cell>
          <cell r="H716" t="str">
            <v>VA-RECURSOS DISTRITO</v>
          </cell>
          <cell r="I716" t="str">
            <v>O2120202008078715701</v>
          </cell>
          <cell r="J716" t="str">
            <v>Servicio de mantenimiento y reparación de ascensores</v>
          </cell>
          <cell r="K716" t="str">
            <v>000000000000000000110</v>
          </cell>
          <cell r="L716" t="str">
            <v>0110 - Programa Funcionamiento - SECRETARÍA DISTRITAL DE GOBIERNO</v>
          </cell>
          <cell r="M716" t="str">
            <v>PM01100001FUNC</v>
          </cell>
          <cell r="N716" t="str">
            <v>FU</v>
          </cell>
          <cell r="O716" t="str">
            <v>Funcionamiento Secretatia Distrital de Gobierno</v>
          </cell>
          <cell r="P716" t="str">
            <v>2025</v>
          </cell>
          <cell r="Q716">
            <v>36622000</v>
          </cell>
          <cell r="R716">
            <v>36622000</v>
          </cell>
        </row>
        <row r="717">
          <cell r="A717" t="str">
            <v>0110-01FU</v>
          </cell>
          <cell r="B717" t="str">
            <v>DISTRITO CAPITAL</v>
          </cell>
          <cell r="C717" t="str">
            <v>0110-01</v>
          </cell>
          <cell r="D717" t="str">
            <v>SECRETARÍA DISTRITAL DE GOBIERNO</v>
          </cell>
          <cell r="E717" t="str">
            <v>0001-002</v>
          </cell>
          <cell r="F717" t="str">
            <v>AC-GOBIERNO</v>
          </cell>
          <cell r="G717" t="str">
            <v>1-100-F001</v>
          </cell>
          <cell r="H717" t="str">
            <v>VA-RECURSOS DISTRITO</v>
          </cell>
          <cell r="I717" t="str">
            <v>O21202020090191191</v>
          </cell>
          <cell r="J717" t="str">
            <v>Servicios administrativos relacionados con los trabajadores estatales</v>
          </cell>
          <cell r="K717" t="str">
            <v>000000000000000000110</v>
          </cell>
          <cell r="L717" t="str">
            <v>0110 - Programa Funcionamiento - SECRETARÍA DISTRITAL DE GOBIERNO</v>
          </cell>
          <cell r="M717" t="str">
            <v>PM01100001FUNC</v>
          </cell>
          <cell r="N717" t="str">
            <v>FU</v>
          </cell>
          <cell r="O717" t="str">
            <v>Funcionamiento Secretatia Distrital de Gobierno</v>
          </cell>
          <cell r="P717" t="str">
            <v>2025</v>
          </cell>
          <cell r="Q717">
            <v>1200000000</v>
          </cell>
          <cell r="R717">
            <v>1200000000</v>
          </cell>
        </row>
        <row r="718">
          <cell r="A718" t="str">
            <v>0110-01FU</v>
          </cell>
          <cell r="B718" t="str">
            <v>DISTRITO CAPITAL</v>
          </cell>
          <cell r="C718" t="str">
            <v>0110-01</v>
          </cell>
          <cell r="D718" t="str">
            <v>SECRETARÍA DISTRITAL DE GOBIERNO</v>
          </cell>
          <cell r="E718" t="str">
            <v>0001-002</v>
          </cell>
          <cell r="F718" t="str">
            <v>AC-GOBIERNO</v>
          </cell>
          <cell r="G718" t="str">
            <v>1-100-F001</v>
          </cell>
          <cell r="H718" t="str">
            <v>VA-RECURSOS DISTRITO</v>
          </cell>
          <cell r="I718" t="str">
            <v>O21202020090292920</v>
          </cell>
          <cell r="J718" t="str">
            <v>Servicios de apoyo educativo</v>
          </cell>
          <cell r="K718" t="str">
            <v>000000000000000000110</v>
          </cell>
          <cell r="L718" t="str">
            <v>0110 - Programa Funcionamiento - SECRETARÍA DISTRITAL DE GOBIERNO</v>
          </cell>
          <cell r="M718" t="str">
            <v>PM01100001FUNC</v>
          </cell>
          <cell r="N718" t="str">
            <v>FU</v>
          </cell>
          <cell r="O718" t="str">
            <v>Funcionamiento Secretatia Distrital de Gobierno</v>
          </cell>
          <cell r="P718" t="str">
            <v>2025</v>
          </cell>
          <cell r="Q718">
            <v>568859000</v>
          </cell>
          <cell r="R718">
            <v>568859000</v>
          </cell>
        </row>
        <row r="719">
          <cell r="A719" t="str">
            <v>0110-01FU</v>
          </cell>
          <cell r="B719" t="str">
            <v>DISTRITO CAPITAL</v>
          </cell>
          <cell r="C719" t="str">
            <v>0110-01</v>
          </cell>
          <cell r="D719" t="str">
            <v>SECRETARÍA DISTRITAL DE GOBIERNO</v>
          </cell>
          <cell r="E719" t="str">
            <v>0001-002</v>
          </cell>
          <cell r="F719" t="str">
            <v>AC-GOBIERNO</v>
          </cell>
          <cell r="G719" t="str">
            <v>1-100-F001</v>
          </cell>
          <cell r="H719" t="str">
            <v>VA-RECURSOS DISTRITO</v>
          </cell>
          <cell r="I719" t="str">
            <v>O21202020090393121</v>
          </cell>
          <cell r="J719" t="str">
            <v>Servicios médicos generales</v>
          </cell>
          <cell r="K719" t="str">
            <v>000000000000000000110</v>
          </cell>
          <cell r="L719" t="str">
            <v>0110 - Programa Funcionamiento - SECRETARÍA DISTRITAL DE GOBIERNO</v>
          </cell>
          <cell r="M719" t="str">
            <v>PM01100001FUNC</v>
          </cell>
          <cell r="N719" t="str">
            <v>FU</v>
          </cell>
          <cell r="O719" t="str">
            <v>Funcionamiento Secretatia Distrital de Gobierno</v>
          </cell>
          <cell r="P719" t="str">
            <v>2025</v>
          </cell>
          <cell r="Q719">
            <v>249518000</v>
          </cell>
          <cell r="R719">
            <v>249518000</v>
          </cell>
        </row>
        <row r="720">
          <cell r="A720" t="str">
            <v>0110-01FU</v>
          </cell>
          <cell r="B720" t="str">
            <v>DISTRITO CAPITAL</v>
          </cell>
          <cell r="C720" t="str">
            <v>0110-01</v>
          </cell>
          <cell r="D720" t="str">
            <v>SECRETARÍA DISTRITAL DE GOBIERNO</v>
          </cell>
          <cell r="E720" t="str">
            <v>0001-002</v>
          </cell>
          <cell r="F720" t="str">
            <v>AC-GOBIERNO</v>
          </cell>
          <cell r="G720" t="str">
            <v>1-100-F001</v>
          </cell>
          <cell r="H720" t="str">
            <v>VA-RECURSOS DISTRITO</v>
          </cell>
          <cell r="I720" t="str">
            <v>O21202020090494239</v>
          </cell>
          <cell r="J720" t="str">
            <v>Servicios generales de recolección de otros desechos</v>
          </cell>
          <cell r="K720" t="str">
            <v>000000000000000000110</v>
          </cell>
          <cell r="L720" t="str">
            <v>0110 - Programa Funcionamiento - SECRETARÍA DISTRITAL DE GOBIERNO</v>
          </cell>
          <cell r="M720" t="str">
            <v>PM01100001FUNC</v>
          </cell>
          <cell r="N720" t="str">
            <v>FU</v>
          </cell>
          <cell r="O720" t="str">
            <v>Funcionamiento Secretatia Distrital de Gobierno</v>
          </cell>
          <cell r="P720" t="str">
            <v>2025</v>
          </cell>
          <cell r="Q720">
            <v>12498000</v>
          </cell>
          <cell r="R720">
            <v>12498000</v>
          </cell>
        </row>
        <row r="721">
          <cell r="A721" t="str">
            <v>0110-01FU</v>
          </cell>
          <cell r="B721" t="str">
            <v>DISTRITO CAPITAL</v>
          </cell>
          <cell r="C721" t="str">
            <v>0110-01</v>
          </cell>
          <cell r="D721" t="str">
            <v>SECRETARÍA DISTRITAL DE GOBIERNO</v>
          </cell>
          <cell r="E721" t="str">
            <v>0001-002</v>
          </cell>
          <cell r="F721" t="str">
            <v>AC-GOBIERNO</v>
          </cell>
          <cell r="G721" t="str">
            <v>1-100-F001</v>
          </cell>
          <cell r="H721" t="str">
            <v>VA-RECURSOS DISTRITO</v>
          </cell>
          <cell r="I721" t="str">
            <v>O21202020090696929</v>
          </cell>
          <cell r="J721" t="str">
            <v>Otros servicios de apuestas y juegos de azar</v>
          </cell>
          <cell r="K721" t="str">
            <v>000000000000000000110</v>
          </cell>
          <cell r="L721" t="str">
            <v>0110 - Programa Funcionamiento - SECRETARÍA DISTRITAL DE GOBIERNO</v>
          </cell>
          <cell r="M721" t="str">
            <v>PM01100001FUNC</v>
          </cell>
          <cell r="N721" t="str">
            <v>FU</v>
          </cell>
          <cell r="O721" t="str">
            <v>Funcionamiento Secretatia Distrital de Gobierno</v>
          </cell>
          <cell r="P721" t="str">
            <v>2025</v>
          </cell>
          <cell r="Q721">
            <v>581515000</v>
          </cell>
          <cell r="R721">
            <v>581515000</v>
          </cell>
        </row>
        <row r="722">
          <cell r="A722" t="str">
            <v>0110-01FU</v>
          </cell>
          <cell r="B722" t="str">
            <v>DISTRITO CAPITAL</v>
          </cell>
          <cell r="C722" t="str">
            <v>0110-01</v>
          </cell>
          <cell r="D722" t="str">
            <v>SECRETARÍA DISTRITAL DE GOBIERNO</v>
          </cell>
          <cell r="E722" t="str">
            <v>0001-002</v>
          </cell>
          <cell r="F722" t="str">
            <v>AC-GOBIERNO</v>
          </cell>
          <cell r="G722" t="str">
            <v>1-100-F001</v>
          </cell>
          <cell r="H722" t="str">
            <v>VA-RECURSOS DISTRITO</v>
          </cell>
          <cell r="I722" t="str">
            <v>O2120202010</v>
          </cell>
          <cell r="J722" t="str">
            <v>Viáticos de los funcionarios en comisión</v>
          </cell>
          <cell r="K722" t="str">
            <v>000000000000000000110</v>
          </cell>
          <cell r="L722" t="str">
            <v>0110 - Programa Funcionamiento - SECRETARÍA DISTRITAL DE GOBIERNO</v>
          </cell>
          <cell r="M722" t="str">
            <v>PM01100001FUNC</v>
          </cell>
          <cell r="N722" t="str">
            <v>FU</v>
          </cell>
          <cell r="O722" t="str">
            <v>Funcionamiento Secretatia Distrital de Gobierno</v>
          </cell>
          <cell r="P722" t="str">
            <v>2025</v>
          </cell>
          <cell r="Q722">
            <v>20000000</v>
          </cell>
          <cell r="R722">
            <v>20000000</v>
          </cell>
        </row>
        <row r="723">
          <cell r="A723" t="str">
            <v>0110-01FU</v>
          </cell>
          <cell r="B723" t="str">
            <v>DISTRITO CAPITAL</v>
          </cell>
          <cell r="C723" t="str">
            <v>0110-01</v>
          </cell>
          <cell r="D723" t="str">
            <v>SECRETARÍA DISTRITAL DE GOBIERNO</v>
          </cell>
          <cell r="E723" t="str">
            <v>0001-002</v>
          </cell>
          <cell r="F723" t="str">
            <v>AC-GOBIERNO</v>
          </cell>
          <cell r="G723" t="str">
            <v>1-100-F001</v>
          </cell>
          <cell r="H723" t="str">
            <v>VA-RECURSOS DISTRITO</v>
          </cell>
          <cell r="I723" t="str">
            <v>O21803</v>
          </cell>
          <cell r="J723" t="str">
            <v>Tasas y derechos administrativos</v>
          </cell>
          <cell r="K723" t="str">
            <v>000000000000000000110</v>
          </cell>
          <cell r="L723" t="str">
            <v>0110 - Programa Funcionamiento - SECRETARÍA DISTRITAL DE GOBIERNO</v>
          </cell>
          <cell r="M723" t="str">
            <v>PM01100001FUNC</v>
          </cell>
          <cell r="N723" t="str">
            <v>FU</v>
          </cell>
          <cell r="O723" t="str">
            <v>Funcionamiento Secretatia Distrital de Gobierno</v>
          </cell>
          <cell r="P723" t="str">
            <v>2025</v>
          </cell>
          <cell r="Q723">
            <v>500000</v>
          </cell>
          <cell r="R723">
            <v>500000</v>
          </cell>
        </row>
        <row r="724">
          <cell r="A724" t="str">
            <v>0110-0109</v>
          </cell>
          <cell r="B724" t="str">
            <v>DISTRITO CAPITAL</v>
          </cell>
          <cell r="C724" t="str">
            <v>0110-01</v>
          </cell>
          <cell r="D724" t="str">
            <v>SECRETARÍA DISTRITAL DE GOBIERNO</v>
          </cell>
          <cell r="E724" t="str">
            <v>0001-002</v>
          </cell>
          <cell r="F724" t="str">
            <v>AC-GOBIERNO</v>
          </cell>
          <cell r="G724" t="str">
            <v>1-100-F001</v>
          </cell>
          <cell r="H724" t="str">
            <v>VA-RECURSOS DISTRITO</v>
          </cell>
          <cell r="I724" t="str">
            <v>O232020200991114</v>
          </cell>
          <cell r="J724" t="str">
            <v>Servicios de planificación económica, social y estadística de la administración publica</v>
          </cell>
          <cell r="K724" t="str">
            <v>O23011745012024006909026</v>
          </cell>
          <cell r="L724" t="str">
            <v>FORTALECIMIENTO DE LA GESTIÓN POLICIVA E - Documentos Planeacion</v>
          </cell>
          <cell r="M724" t="str">
            <v>PM/0110/0109/45010260069</v>
          </cell>
          <cell r="N724" t="str">
            <v>09</v>
          </cell>
          <cell r="O724" t="str">
            <v>Servicio de apoyo para el acceso a la justicia pol</v>
          </cell>
          <cell r="P724" t="str">
            <v>2025</v>
          </cell>
          <cell r="Q724">
            <v>80367391000</v>
          </cell>
          <cell r="R724">
            <v>80367391000</v>
          </cell>
        </row>
        <row r="725">
          <cell r="A725" t="str">
            <v>0111-0101</v>
          </cell>
          <cell r="B725" t="str">
            <v>DISTRITO CAPITAL</v>
          </cell>
          <cell r="C725" t="str">
            <v>0111-01</v>
          </cell>
          <cell r="D725" t="str">
            <v>SECRETARÍA DISTRITAL DE HACIENDA</v>
          </cell>
          <cell r="E725" t="str">
            <v>0001-003</v>
          </cell>
          <cell r="F725" t="str">
            <v>AC-HACIENDA</v>
          </cell>
          <cell r="G725" t="str">
            <v>1-100-F001</v>
          </cell>
          <cell r="H725" t="str">
            <v>VA-RECURSOS DISTRITO</v>
          </cell>
          <cell r="I725" t="str">
            <v>O211010100101</v>
          </cell>
          <cell r="J725" t="str">
            <v>Sueldo básico</v>
          </cell>
          <cell r="K725" t="str">
            <v>000000000000000010111</v>
          </cell>
          <cell r="L725" t="str">
            <v>0111-01 - Programa Funcionamiento - SDH - DIRECCION DE GESTION CORPORATIVA</v>
          </cell>
          <cell r="M725" t="str">
            <v>PF0111100001</v>
          </cell>
          <cell r="N725" t="str">
            <v>01</v>
          </cell>
          <cell r="O725" t="str">
            <v>01-DG CORPORATIVA</v>
          </cell>
          <cell r="P725" t="str">
            <v>2025</v>
          </cell>
          <cell r="Q725">
            <v>98700998000</v>
          </cell>
          <cell r="R725">
            <v>98700998000</v>
          </cell>
        </row>
        <row r="726">
          <cell r="A726" t="str">
            <v>0111-0101</v>
          </cell>
          <cell r="B726" t="str">
            <v>DISTRITO CAPITAL</v>
          </cell>
          <cell r="C726" t="str">
            <v>0111-01</v>
          </cell>
          <cell r="D726" t="str">
            <v>SECRETARÍA DISTRITAL DE HACIENDA</v>
          </cell>
          <cell r="E726" t="str">
            <v>0001-003</v>
          </cell>
          <cell r="F726" t="str">
            <v>AC-HACIENDA</v>
          </cell>
          <cell r="G726" t="str">
            <v>1-100-F001</v>
          </cell>
          <cell r="H726" t="str">
            <v>VA-RECURSOS DISTRITO</v>
          </cell>
          <cell r="I726" t="str">
            <v>O211010100102</v>
          </cell>
          <cell r="J726" t="str">
            <v>Horas extras, dominicales, festivos y recargos</v>
          </cell>
          <cell r="K726" t="str">
            <v>000000000000000010111</v>
          </cell>
          <cell r="L726" t="str">
            <v>0111-01 - Programa Funcionamiento - SDH - DIRECCION DE GESTION CORPORATIVA</v>
          </cell>
          <cell r="M726" t="str">
            <v>PF0111100001</v>
          </cell>
          <cell r="N726" t="str">
            <v>01</v>
          </cell>
          <cell r="O726" t="str">
            <v>01-DG CORPORATIVA</v>
          </cell>
          <cell r="P726" t="str">
            <v>2025</v>
          </cell>
          <cell r="Q726">
            <v>316302000</v>
          </cell>
          <cell r="R726">
            <v>316302000</v>
          </cell>
        </row>
        <row r="727">
          <cell r="A727" t="str">
            <v>0111-0101</v>
          </cell>
          <cell r="B727" t="str">
            <v>DISTRITO CAPITAL</v>
          </cell>
          <cell r="C727" t="str">
            <v>0111-01</v>
          </cell>
          <cell r="D727" t="str">
            <v>SECRETARÍA DISTRITAL DE HACIENDA</v>
          </cell>
          <cell r="E727" t="str">
            <v>0001-003</v>
          </cell>
          <cell r="F727" t="str">
            <v>AC-HACIENDA</v>
          </cell>
          <cell r="G727" t="str">
            <v>1-100-F001</v>
          </cell>
          <cell r="H727" t="str">
            <v>VA-RECURSOS DISTRITO</v>
          </cell>
          <cell r="I727" t="str">
            <v>O211010100103</v>
          </cell>
          <cell r="J727" t="str">
            <v>Gastos de representación</v>
          </cell>
          <cell r="K727" t="str">
            <v>000000000000000010111</v>
          </cell>
          <cell r="L727" t="str">
            <v>0111-01 - Programa Funcionamiento - SDH - DIRECCION DE GESTION CORPORATIVA</v>
          </cell>
          <cell r="M727" t="str">
            <v>PF0111100001</v>
          </cell>
          <cell r="N727" t="str">
            <v>01</v>
          </cell>
          <cell r="O727" t="str">
            <v>01-DG CORPORATIVA</v>
          </cell>
          <cell r="P727" t="str">
            <v>2025</v>
          </cell>
          <cell r="Q727">
            <v>3747610000</v>
          </cell>
          <cell r="R727">
            <v>3747610000</v>
          </cell>
        </row>
        <row r="728">
          <cell r="A728" t="str">
            <v>0111-0101</v>
          </cell>
          <cell r="B728" t="str">
            <v>DISTRITO CAPITAL</v>
          </cell>
          <cell r="C728" t="str">
            <v>0111-01</v>
          </cell>
          <cell r="D728" t="str">
            <v>SECRETARÍA DISTRITAL DE HACIENDA</v>
          </cell>
          <cell r="E728" t="str">
            <v>0001-003</v>
          </cell>
          <cell r="F728" t="str">
            <v>AC-HACIENDA</v>
          </cell>
          <cell r="G728" t="str">
            <v>1-100-F001</v>
          </cell>
          <cell r="H728" t="str">
            <v>VA-RECURSOS DISTRITO</v>
          </cell>
          <cell r="I728" t="str">
            <v>O211010100104</v>
          </cell>
          <cell r="J728" t="str">
            <v>Subsidio de alimentación</v>
          </cell>
          <cell r="K728" t="str">
            <v>000000000000000010111</v>
          </cell>
          <cell r="L728" t="str">
            <v>0111-01 - Programa Funcionamiento - SDH - DIRECCION DE GESTION CORPORATIVA</v>
          </cell>
          <cell r="M728" t="str">
            <v>PF0111100001</v>
          </cell>
          <cell r="N728" t="str">
            <v>01</v>
          </cell>
          <cell r="O728" t="str">
            <v>01-DG CORPORATIVA</v>
          </cell>
          <cell r="P728" t="str">
            <v>2025</v>
          </cell>
          <cell r="Q728">
            <v>55338000</v>
          </cell>
          <cell r="R728">
            <v>55338000</v>
          </cell>
        </row>
        <row r="729">
          <cell r="A729" t="str">
            <v>0111-0101</v>
          </cell>
          <cell r="B729" t="str">
            <v>DISTRITO CAPITAL</v>
          </cell>
          <cell r="C729" t="str">
            <v>0111-01</v>
          </cell>
          <cell r="D729" t="str">
            <v>SECRETARÍA DISTRITAL DE HACIENDA</v>
          </cell>
          <cell r="E729" t="str">
            <v>0001-003</v>
          </cell>
          <cell r="F729" t="str">
            <v>AC-HACIENDA</v>
          </cell>
          <cell r="G729" t="str">
            <v>1-100-F001</v>
          </cell>
          <cell r="H729" t="str">
            <v>VA-RECURSOS DISTRITO</v>
          </cell>
          <cell r="I729" t="str">
            <v>O211010100105</v>
          </cell>
          <cell r="J729" t="str">
            <v>Auxilio de transporte</v>
          </cell>
          <cell r="K729" t="str">
            <v>000000000000000010111</v>
          </cell>
          <cell r="L729" t="str">
            <v>0111-01 - Programa Funcionamiento - SDH - DIRECCION DE GESTION CORPORATIVA</v>
          </cell>
          <cell r="M729" t="str">
            <v>PF0111100001</v>
          </cell>
          <cell r="N729" t="str">
            <v>01</v>
          </cell>
          <cell r="O729" t="str">
            <v>01-DG CORPORATIVA</v>
          </cell>
          <cell r="P729" t="str">
            <v>2025</v>
          </cell>
          <cell r="Q729">
            <v>125843000</v>
          </cell>
          <cell r="R729">
            <v>125843000</v>
          </cell>
        </row>
        <row r="730">
          <cell r="A730" t="str">
            <v>0111-0101</v>
          </cell>
          <cell r="B730" t="str">
            <v>DISTRITO CAPITAL</v>
          </cell>
          <cell r="C730" t="str">
            <v>0111-01</v>
          </cell>
          <cell r="D730" t="str">
            <v>SECRETARÍA DISTRITAL DE HACIENDA</v>
          </cell>
          <cell r="E730" t="str">
            <v>0001-003</v>
          </cell>
          <cell r="F730" t="str">
            <v>AC-HACIENDA</v>
          </cell>
          <cell r="G730" t="str">
            <v>1-100-F001</v>
          </cell>
          <cell r="H730" t="str">
            <v>VA-RECURSOS DISTRITO</v>
          </cell>
          <cell r="I730" t="str">
            <v>O211010100107</v>
          </cell>
          <cell r="J730" t="str">
            <v>Bonificación por servicios prestados</v>
          </cell>
          <cell r="K730" t="str">
            <v>000000000000000010111</v>
          </cell>
          <cell r="L730" t="str">
            <v>0111-01 - Programa Funcionamiento - SDH - DIRECCION DE GESTION CORPORATIVA</v>
          </cell>
          <cell r="M730" t="str">
            <v>PF0111100001</v>
          </cell>
          <cell r="N730" t="str">
            <v>01</v>
          </cell>
          <cell r="O730" t="str">
            <v>01-DG CORPORATIVA</v>
          </cell>
          <cell r="P730" t="str">
            <v>2025</v>
          </cell>
          <cell r="Q730">
            <v>3069777000</v>
          </cell>
          <cell r="R730">
            <v>3069777000</v>
          </cell>
        </row>
        <row r="731">
          <cell r="A731" t="str">
            <v>0111-0101</v>
          </cell>
          <cell r="B731" t="str">
            <v>DISTRITO CAPITAL</v>
          </cell>
          <cell r="C731" t="str">
            <v>0111-01</v>
          </cell>
          <cell r="D731" t="str">
            <v>SECRETARÍA DISTRITAL DE HACIENDA</v>
          </cell>
          <cell r="E731" t="str">
            <v>0001-003</v>
          </cell>
          <cell r="F731" t="str">
            <v>AC-HACIENDA</v>
          </cell>
          <cell r="G731" t="str">
            <v>1-100-F001</v>
          </cell>
          <cell r="H731" t="str">
            <v>VA-RECURSOS DISTRITO</v>
          </cell>
          <cell r="I731" t="str">
            <v>O21101010010801</v>
          </cell>
          <cell r="J731" t="str">
            <v>Prima de navidad</v>
          </cell>
          <cell r="K731" t="str">
            <v>000000000000000010111</v>
          </cell>
          <cell r="L731" t="str">
            <v>0111-01 - Programa Funcionamiento - SDH - DIRECCION DE GESTION CORPORATIVA</v>
          </cell>
          <cell r="M731" t="str">
            <v>PF0111100001</v>
          </cell>
          <cell r="N731" t="str">
            <v>01</v>
          </cell>
          <cell r="O731" t="str">
            <v>01-DG CORPORATIVA</v>
          </cell>
          <cell r="P731" t="str">
            <v>2025</v>
          </cell>
          <cell r="Q731">
            <v>13376435000</v>
          </cell>
          <cell r="R731">
            <v>13376435000</v>
          </cell>
        </row>
        <row r="732">
          <cell r="A732" t="str">
            <v>0111-0101</v>
          </cell>
          <cell r="B732" t="str">
            <v>DISTRITO CAPITAL</v>
          </cell>
          <cell r="C732" t="str">
            <v>0111-01</v>
          </cell>
          <cell r="D732" t="str">
            <v>SECRETARÍA DISTRITAL DE HACIENDA</v>
          </cell>
          <cell r="E732" t="str">
            <v>0001-003</v>
          </cell>
          <cell r="F732" t="str">
            <v>AC-HACIENDA</v>
          </cell>
          <cell r="G732" t="str">
            <v>1-100-F001</v>
          </cell>
          <cell r="H732" t="str">
            <v>VA-RECURSOS DISTRITO</v>
          </cell>
          <cell r="I732" t="str">
            <v>O21101010010802</v>
          </cell>
          <cell r="J732" t="str">
            <v>Prima de vacaciones</v>
          </cell>
          <cell r="K732" t="str">
            <v>000000000000000010111</v>
          </cell>
          <cell r="L732" t="str">
            <v>0111-01 - Programa Funcionamiento - SDH - DIRECCION DE GESTION CORPORATIVA</v>
          </cell>
          <cell r="M732" t="str">
            <v>PF0111100001</v>
          </cell>
          <cell r="N732" t="str">
            <v>01</v>
          </cell>
          <cell r="O732" t="str">
            <v>01-DG CORPORATIVA</v>
          </cell>
          <cell r="P732" t="str">
            <v>2025</v>
          </cell>
          <cell r="Q732">
            <v>6420670000</v>
          </cell>
          <cell r="R732">
            <v>6420670000</v>
          </cell>
        </row>
        <row r="733">
          <cell r="A733" t="str">
            <v>0111-0101</v>
          </cell>
          <cell r="B733" t="str">
            <v>DISTRITO CAPITAL</v>
          </cell>
          <cell r="C733" t="str">
            <v>0111-01</v>
          </cell>
          <cell r="D733" t="str">
            <v>SECRETARÍA DISTRITAL DE HACIENDA</v>
          </cell>
          <cell r="E733" t="str">
            <v>0001-003</v>
          </cell>
          <cell r="F733" t="str">
            <v>AC-HACIENDA</v>
          </cell>
          <cell r="G733" t="str">
            <v>1-100-F001</v>
          </cell>
          <cell r="H733" t="str">
            <v>VA-RECURSOS DISTRITO</v>
          </cell>
          <cell r="I733" t="str">
            <v>O211010100109</v>
          </cell>
          <cell r="J733" t="str">
            <v>Prima técnica salarial</v>
          </cell>
          <cell r="K733" t="str">
            <v>000000000000000010111</v>
          </cell>
          <cell r="L733" t="str">
            <v>0111-01 - Programa Funcionamiento - SDH - DIRECCION DE GESTION CORPORATIVA</v>
          </cell>
          <cell r="M733" t="str">
            <v>PF0111100001</v>
          </cell>
          <cell r="N733" t="str">
            <v>01</v>
          </cell>
          <cell r="O733" t="str">
            <v>01-DG CORPORATIVA</v>
          </cell>
          <cell r="P733" t="str">
            <v>2025</v>
          </cell>
          <cell r="Q733">
            <v>31386952000</v>
          </cell>
          <cell r="R733">
            <v>31386952000</v>
          </cell>
        </row>
        <row r="734">
          <cell r="A734" t="str">
            <v>0111-0101</v>
          </cell>
          <cell r="B734" t="str">
            <v>DISTRITO CAPITAL</v>
          </cell>
          <cell r="C734" t="str">
            <v>0111-01</v>
          </cell>
          <cell r="D734" t="str">
            <v>SECRETARÍA DISTRITAL DE HACIENDA</v>
          </cell>
          <cell r="E734" t="str">
            <v>0001-003</v>
          </cell>
          <cell r="F734" t="str">
            <v>AC-HACIENDA</v>
          </cell>
          <cell r="G734" t="str">
            <v>1-100-F001</v>
          </cell>
          <cell r="H734" t="str">
            <v>VA-RECURSOS DISTRITO</v>
          </cell>
          <cell r="I734" t="str">
            <v>O211010100204</v>
          </cell>
          <cell r="J734" t="str">
            <v>Prima semestral</v>
          </cell>
          <cell r="K734" t="str">
            <v>000000000000000010111</v>
          </cell>
          <cell r="L734" t="str">
            <v>0111-01 - Programa Funcionamiento - SDH - DIRECCION DE GESTION CORPORATIVA</v>
          </cell>
          <cell r="M734" t="str">
            <v>PF0111100001</v>
          </cell>
          <cell r="N734" t="str">
            <v>01</v>
          </cell>
          <cell r="O734" t="str">
            <v>01-DG CORPORATIVA</v>
          </cell>
          <cell r="P734" t="str">
            <v>2025</v>
          </cell>
          <cell r="Q734">
            <v>14709307000</v>
          </cell>
          <cell r="R734">
            <v>14709307000</v>
          </cell>
        </row>
        <row r="735">
          <cell r="A735" t="str">
            <v>0111-0101</v>
          </cell>
          <cell r="B735" t="str">
            <v>DISTRITO CAPITAL</v>
          </cell>
          <cell r="C735" t="str">
            <v>0111-01</v>
          </cell>
          <cell r="D735" t="str">
            <v>SECRETARÍA DISTRITAL DE HACIENDA</v>
          </cell>
          <cell r="E735" t="str">
            <v>0001-003</v>
          </cell>
          <cell r="F735" t="str">
            <v>AC-HACIENDA</v>
          </cell>
          <cell r="G735" t="str">
            <v>1-100-F001</v>
          </cell>
          <cell r="H735" t="str">
            <v>VA-RECURSOS DISTRITO</v>
          </cell>
          <cell r="I735" t="str">
            <v>O21101010021201</v>
          </cell>
          <cell r="J735" t="str">
            <v>Beneficios a los empleados a corto plazo</v>
          </cell>
          <cell r="K735" t="str">
            <v>000000000000000010111</v>
          </cell>
          <cell r="L735" t="str">
            <v>0111-01 - Programa Funcionamiento - SDH - DIRECCION DE GESTION CORPORATIVA</v>
          </cell>
          <cell r="M735" t="str">
            <v>PF0111100001</v>
          </cell>
          <cell r="N735" t="str">
            <v>01</v>
          </cell>
          <cell r="O735" t="str">
            <v>01-DG CORPORATIVA</v>
          </cell>
          <cell r="P735" t="str">
            <v>2025</v>
          </cell>
          <cell r="Q735">
            <v>2300154000</v>
          </cell>
          <cell r="R735">
            <v>2300154000</v>
          </cell>
        </row>
        <row r="736">
          <cell r="A736" t="str">
            <v>0111-0101</v>
          </cell>
          <cell r="B736" t="str">
            <v>DISTRITO CAPITAL</v>
          </cell>
          <cell r="C736" t="str">
            <v>0111-01</v>
          </cell>
          <cell r="D736" t="str">
            <v>SECRETARÍA DISTRITAL DE HACIENDA</v>
          </cell>
          <cell r="E736" t="str">
            <v>0001-003</v>
          </cell>
          <cell r="F736" t="str">
            <v>AC-HACIENDA</v>
          </cell>
          <cell r="G736" t="str">
            <v>1-100-F001</v>
          </cell>
          <cell r="H736" t="str">
            <v>VA-RECURSOS DISTRITO</v>
          </cell>
          <cell r="I736" t="str">
            <v>O211010200101</v>
          </cell>
          <cell r="J736" t="str">
            <v>Aportes a la seguridad social en pensiones públicas</v>
          </cell>
          <cell r="K736" t="str">
            <v>000000000000000010111</v>
          </cell>
          <cell r="L736" t="str">
            <v>0111-01 - Programa Funcionamiento - SDH - DIRECCION DE GESTION CORPORATIVA</v>
          </cell>
          <cell r="M736" t="str">
            <v>PF0111100001</v>
          </cell>
          <cell r="N736" t="str">
            <v>01</v>
          </cell>
          <cell r="O736" t="str">
            <v>01-DG CORPORATIVA</v>
          </cell>
          <cell r="P736" t="str">
            <v>2025</v>
          </cell>
          <cell r="Q736">
            <v>11187405000</v>
          </cell>
          <cell r="R736">
            <v>11187405000</v>
          </cell>
        </row>
        <row r="737">
          <cell r="A737" t="str">
            <v>0111-0101</v>
          </cell>
          <cell r="B737" t="str">
            <v>DISTRITO CAPITAL</v>
          </cell>
          <cell r="C737" t="str">
            <v>0111-01</v>
          </cell>
          <cell r="D737" t="str">
            <v>SECRETARÍA DISTRITAL DE HACIENDA</v>
          </cell>
          <cell r="E737" t="str">
            <v>0001-003</v>
          </cell>
          <cell r="F737" t="str">
            <v>AC-HACIENDA</v>
          </cell>
          <cell r="G737" t="str">
            <v>1-100-F001</v>
          </cell>
          <cell r="H737" t="str">
            <v>VA-RECURSOS DISTRITO</v>
          </cell>
          <cell r="I737" t="str">
            <v>O211010200102</v>
          </cell>
          <cell r="J737" t="str">
            <v>Aportes a la seguridad social en pensiones privadas</v>
          </cell>
          <cell r="K737" t="str">
            <v>000000000000000010111</v>
          </cell>
          <cell r="L737" t="str">
            <v>0111-01 - Programa Funcionamiento - SDH - DIRECCION DE GESTION CORPORATIVA</v>
          </cell>
          <cell r="M737" t="str">
            <v>PF0111100001</v>
          </cell>
          <cell r="N737" t="str">
            <v>01</v>
          </cell>
          <cell r="O737" t="str">
            <v>01-DG CORPORATIVA</v>
          </cell>
          <cell r="P737" t="str">
            <v>2025</v>
          </cell>
          <cell r="Q737">
            <v>5555153000</v>
          </cell>
          <cell r="R737">
            <v>5555153000</v>
          </cell>
        </row>
        <row r="738">
          <cell r="A738" t="str">
            <v>0111-0101</v>
          </cell>
          <cell r="B738" t="str">
            <v>DISTRITO CAPITAL</v>
          </cell>
          <cell r="C738" t="str">
            <v>0111-01</v>
          </cell>
          <cell r="D738" t="str">
            <v>SECRETARÍA DISTRITAL DE HACIENDA</v>
          </cell>
          <cell r="E738" t="str">
            <v>0001-003</v>
          </cell>
          <cell r="F738" t="str">
            <v>AC-HACIENDA</v>
          </cell>
          <cell r="G738" t="str">
            <v>1-100-F001</v>
          </cell>
          <cell r="H738" t="str">
            <v>VA-RECURSOS DISTRITO</v>
          </cell>
          <cell r="I738" t="str">
            <v>O211010200201</v>
          </cell>
          <cell r="J738" t="str">
            <v>Aportes a la seguridad social en salud pública</v>
          </cell>
          <cell r="K738" t="str">
            <v>000000000000000010111</v>
          </cell>
          <cell r="L738" t="str">
            <v>0111-01 - Programa Funcionamiento - SDH - DIRECCION DE GESTION CORPORATIVA</v>
          </cell>
          <cell r="M738" t="str">
            <v>PF0111100001</v>
          </cell>
          <cell r="N738" t="str">
            <v>01</v>
          </cell>
          <cell r="O738" t="str">
            <v>01-DG CORPORATIVA</v>
          </cell>
          <cell r="P738" t="str">
            <v>2025</v>
          </cell>
          <cell r="Q738">
            <v>9927000</v>
          </cell>
          <cell r="R738">
            <v>9927000</v>
          </cell>
        </row>
        <row r="739">
          <cell r="A739" t="str">
            <v>0111-0101</v>
          </cell>
          <cell r="B739" t="str">
            <v>DISTRITO CAPITAL</v>
          </cell>
          <cell r="C739" t="str">
            <v>0111-01</v>
          </cell>
          <cell r="D739" t="str">
            <v>SECRETARÍA DISTRITAL DE HACIENDA</v>
          </cell>
          <cell r="E739" t="str">
            <v>0001-003</v>
          </cell>
          <cell r="F739" t="str">
            <v>AC-HACIENDA</v>
          </cell>
          <cell r="G739" t="str">
            <v>1-100-F001</v>
          </cell>
          <cell r="H739" t="str">
            <v>VA-RECURSOS DISTRITO</v>
          </cell>
          <cell r="I739" t="str">
            <v>O211010200202</v>
          </cell>
          <cell r="J739" t="str">
            <v>Aportes a la seguridad social en salud privada</v>
          </cell>
          <cell r="K739" t="str">
            <v>000000000000000010111</v>
          </cell>
          <cell r="L739" t="str">
            <v>0111-01 - Programa Funcionamiento - SDH - DIRECCION DE GESTION CORPORATIVA</v>
          </cell>
          <cell r="M739" t="str">
            <v>PF0111100001</v>
          </cell>
          <cell r="N739" t="str">
            <v>01</v>
          </cell>
          <cell r="O739" t="str">
            <v>01-DG CORPORATIVA</v>
          </cell>
          <cell r="P739" t="str">
            <v>2025</v>
          </cell>
          <cell r="Q739">
            <v>11849273000</v>
          </cell>
          <cell r="R739">
            <v>11849273000</v>
          </cell>
        </row>
        <row r="740">
          <cell r="A740" t="str">
            <v>0111-0101</v>
          </cell>
          <cell r="B740" t="str">
            <v>DISTRITO CAPITAL</v>
          </cell>
          <cell r="C740" t="str">
            <v>0111-01</v>
          </cell>
          <cell r="D740" t="str">
            <v>SECRETARÍA DISTRITAL DE HACIENDA</v>
          </cell>
          <cell r="E740" t="str">
            <v>0001-003</v>
          </cell>
          <cell r="F740" t="str">
            <v>AC-HACIENDA</v>
          </cell>
          <cell r="G740" t="str">
            <v>1-100-F001</v>
          </cell>
          <cell r="H740" t="str">
            <v>VA-RECURSOS DISTRITO</v>
          </cell>
          <cell r="I740" t="str">
            <v>O211010200301</v>
          </cell>
          <cell r="J740" t="str">
            <v>Aportes de cesantías a fondos públicos</v>
          </cell>
          <cell r="K740" t="str">
            <v>000000000000000010111</v>
          </cell>
          <cell r="L740" t="str">
            <v>0111-01 - Programa Funcionamiento - SDH - DIRECCION DE GESTION CORPORATIVA</v>
          </cell>
          <cell r="M740" t="str">
            <v>PF0111100001</v>
          </cell>
          <cell r="N740" t="str">
            <v>01</v>
          </cell>
          <cell r="O740" t="str">
            <v>01-DG CORPORATIVA</v>
          </cell>
          <cell r="P740" t="str">
            <v>2025</v>
          </cell>
          <cell r="Q740">
            <v>8361844000</v>
          </cell>
          <cell r="R740">
            <v>8361844000</v>
          </cell>
        </row>
        <row r="741">
          <cell r="A741" t="str">
            <v>0111-0101</v>
          </cell>
          <cell r="B741" t="str">
            <v>DISTRITO CAPITAL</v>
          </cell>
          <cell r="C741" t="str">
            <v>0111-01</v>
          </cell>
          <cell r="D741" t="str">
            <v>SECRETARÍA DISTRITAL DE HACIENDA</v>
          </cell>
          <cell r="E741" t="str">
            <v>0001-003</v>
          </cell>
          <cell r="F741" t="str">
            <v>AC-HACIENDA</v>
          </cell>
          <cell r="G741" t="str">
            <v>1-100-F001</v>
          </cell>
          <cell r="H741" t="str">
            <v>VA-RECURSOS DISTRITO</v>
          </cell>
          <cell r="I741" t="str">
            <v>O211010200302</v>
          </cell>
          <cell r="J741" t="str">
            <v>Aportes de cesantías a fondos privados</v>
          </cell>
          <cell r="K741" t="str">
            <v>000000000000000010111</v>
          </cell>
          <cell r="L741" t="str">
            <v>0111-01 - Programa Funcionamiento - SDH - DIRECCION DE GESTION CORPORATIVA</v>
          </cell>
          <cell r="M741" t="str">
            <v>PF0111100001</v>
          </cell>
          <cell r="N741" t="str">
            <v>01</v>
          </cell>
          <cell r="O741" t="str">
            <v>01-DG CORPORATIVA</v>
          </cell>
          <cell r="P741" t="str">
            <v>2025</v>
          </cell>
          <cell r="Q741">
            <v>7880185000</v>
          </cell>
          <cell r="R741">
            <v>7880185000</v>
          </cell>
        </row>
        <row r="742">
          <cell r="A742" t="str">
            <v>0111-0101</v>
          </cell>
          <cell r="B742" t="str">
            <v>DISTRITO CAPITAL</v>
          </cell>
          <cell r="C742" t="str">
            <v>0111-01</v>
          </cell>
          <cell r="D742" t="str">
            <v>SECRETARÍA DISTRITAL DE HACIENDA</v>
          </cell>
          <cell r="E742" t="str">
            <v>0001-003</v>
          </cell>
          <cell r="F742" t="str">
            <v>AC-HACIENDA</v>
          </cell>
          <cell r="G742" t="str">
            <v>1-100-F001</v>
          </cell>
          <cell r="H742" t="str">
            <v>VA-RECURSOS DISTRITO</v>
          </cell>
          <cell r="I742" t="str">
            <v>O211010200401</v>
          </cell>
          <cell r="J742" t="str">
            <v>Compensar</v>
          </cell>
          <cell r="K742" t="str">
            <v>000000000000000010111</v>
          </cell>
          <cell r="L742" t="str">
            <v>0111-01 - Programa Funcionamiento - SDH - DIRECCION DE GESTION CORPORATIVA</v>
          </cell>
          <cell r="M742" t="str">
            <v>PF0111100001</v>
          </cell>
          <cell r="N742" t="str">
            <v>01</v>
          </cell>
          <cell r="O742" t="str">
            <v>01-DG CORPORATIVA</v>
          </cell>
          <cell r="P742" t="str">
            <v>2025</v>
          </cell>
          <cell r="Q742">
            <v>6428306000</v>
          </cell>
          <cell r="R742">
            <v>6428306000</v>
          </cell>
        </row>
        <row r="743">
          <cell r="A743" t="str">
            <v>0111-0101</v>
          </cell>
          <cell r="B743" t="str">
            <v>DISTRITO CAPITAL</v>
          </cell>
          <cell r="C743" t="str">
            <v>0111-01</v>
          </cell>
          <cell r="D743" t="str">
            <v>SECRETARÍA DISTRITAL DE HACIENDA</v>
          </cell>
          <cell r="E743" t="str">
            <v>0001-003</v>
          </cell>
          <cell r="F743" t="str">
            <v>AC-HACIENDA</v>
          </cell>
          <cell r="G743" t="str">
            <v>1-100-F001</v>
          </cell>
          <cell r="H743" t="str">
            <v>VA-RECURSOS DISTRITO</v>
          </cell>
          <cell r="I743" t="str">
            <v>O211010200501</v>
          </cell>
          <cell r="J743" t="str">
            <v>Aportes generales al sistema de riesgos laborales públicos</v>
          </cell>
          <cell r="K743" t="str">
            <v>000000000000000010111</v>
          </cell>
          <cell r="L743" t="str">
            <v>0111-01 - Programa Funcionamiento - SDH - DIRECCION DE GESTION CORPORATIVA</v>
          </cell>
          <cell r="M743" t="str">
            <v>PF0111100001</v>
          </cell>
          <cell r="N743" t="str">
            <v>01</v>
          </cell>
          <cell r="O743" t="str">
            <v>01-DG CORPORATIVA</v>
          </cell>
          <cell r="P743" t="str">
            <v>2025</v>
          </cell>
          <cell r="Q743">
            <v>728359000</v>
          </cell>
          <cell r="R743">
            <v>728359000</v>
          </cell>
        </row>
        <row r="744">
          <cell r="A744" t="str">
            <v>0111-0101</v>
          </cell>
          <cell r="B744" t="str">
            <v>DISTRITO CAPITAL</v>
          </cell>
          <cell r="C744" t="str">
            <v>0111-01</v>
          </cell>
          <cell r="D744" t="str">
            <v>SECRETARÍA DISTRITAL DE HACIENDA</v>
          </cell>
          <cell r="E744" t="str">
            <v>0001-003</v>
          </cell>
          <cell r="F744" t="str">
            <v>AC-HACIENDA</v>
          </cell>
          <cell r="G744" t="str">
            <v>1-100-F001</v>
          </cell>
          <cell r="H744" t="str">
            <v>VA-RECURSOS DISTRITO</v>
          </cell>
          <cell r="I744" t="str">
            <v>O2110102006</v>
          </cell>
          <cell r="J744" t="str">
            <v>Aportes al ICBF</v>
          </cell>
          <cell r="K744" t="str">
            <v>000000000000000010111</v>
          </cell>
          <cell r="L744" t="str">
            <v>0111-01 - Programa Funcionamiento - SDH - DIRECCION DE GESTION CORPORATIVA</v>
          </cell>
          <cell r="M744" t="str">
            <v>PF0111100001</v>
          </cell>
          <cell r="N744" t="str">
            <v>01</v>
          </cell>
          <cell r="O744" t="str">
            <v>01-DG CORPORATIVA</v>
          </cell>
          <cell r="P744" t="str">
            <v>2025</v>
          </cell>
          <cell r="Q744">
            <v>4821235000</v>
          </cell>
          <cell r="R744">
            <v>4821235000</v>
          </cell>
        </row>
        <row r="745">
          <cell r="A745" t="str">
            <v>0111-0101</v>
          </cell>
          <cell r="B745" t="str">
            <v>DISTRITO CAPITAL</v>
          </cell>
          <cell r="C745" t="str">
            <v>0111-01</v>
          </cell>
          <cell r="D745" t="str">
            <v>SECRETARÍA DISTRITAL DE HACIENDA</v>
          </cell>
          <cell r="E745" t="str">
            <v>0001-003</v>
          </cell>
          <cell r="F745" t="str">
            <v>AC-HACIENDA</v>
          </cell>
          <cell r="G745" t="str">
            <v>1-100-F001</v>
          </cell>
          <cell r="H745" t="str">
            <v>VA-RECURSOS DISTRITO</v>
          </cell>
          <cell r="I745" t="str">
            <v>O2110102007</v>
          </cell>
          <cell r="J745" t="str">
            <v>Aportes al SENA</v>
          </cell>
          <cell r="K745" t="str">
            <v>000000000000000010111</v>
          </cell>
          <cell r="L745" t="str">
            <v>0111-01 - Programa Funcionamiento - SDH - DIRECCION DE GESTION CORPORATIVA</v>
          </cell>
          <cell r="M745" t="str">
            <v>PF0111100001</v>
          </cell>
          <cell r="N745" t="str">
            <v>01</v>
          </cell>
          <cell r="O745" t="str">
            <v>01-DG CORPORATIVA</v>
          </cell>
          <cell r="P745" t="str">
            <v>2025</v>
          </cell>
          <cell r="Q745">
            <v>803548000</v>
          </cell>
          <cell r="R745">
            <v>803548000</v>
          </cell>
        </row>
        <row r="746">
          <cell r="A746" t="str">
            <v>0111-0101</v>
          </cell>
          <cell r="B746" t="str">
            <v>DISTRITO CAPITAL</v>
          </cell>
          <cell r="C746" t="str">
            <v>0111-01</v>
          </cell>
          <cell r="D746" t="str">
            <v>SECRETARÍA DISTRITAL DE HACIENDA</v>
          </cell>
          <cell r="E746" t="str">
            <v>0001-003</v>
          </cell>
          <cell r="F746" t="str">
            <v>AC-HACIENDA</v>
          </cell>
          <cell r="G746" t="str">
            <v>1-100-F001</v>
          </cell>
          <cell r="H746" t="str">
            <v>VA-RECURSOS DISTRITO</v>
          </cell>
          <cell r="I746" t="str">
            <v>O2110102008</v>
          </cell>
          <cell r="J746" t="str">
            <v>Aportes a la ESAP</v>
          </cell>
          <cell r="K746" t="str">
            <v>000000000000000010111</v>
          </cell>
          <cell r="L746" t="str">
            <v>0111-01 - Programa Funcionamiento - SDH - DIRECCION DE GESTION CORPORATIVA</v>
          </cell>
          <cell r="M746" t="str">
            <v>PF0111100001</v>
          </cell>
          <cell r="N746" t="str">
            <v>01</v>
          </cell>
          <cell r="O746" t="str">
            <v>01-DG CORPORATIVA</v>
          </cell>
          <cell r="P746" t="str">
            <v>2025</v>
          </cell>
          <cell r="Q746">
            <v>803548000</v>
          </cell>
          <cell r="R746">
            <v>803548000</v>
          </cell>
        </row>
        <row r="747">
          <cell r="A747" t="str">
            <v>0111-0101</v>
          </cell>
          <cell r="B747" t="str">
            <v>DISTRITO CAPITAL</v>
          </cell>
          <cell r="C747" t="str">
            <v>0111-01</v>
          </cell>
          <cell r="D747" t="str">
            <v>SECRETARÍA DISTRITAL DE HACIENDA</v>
          </cell>
          <cell r="E747" t="str">
            <v>0001-003</v>
          </cell>
          <cell r="F747" t="str">
            <v>AC-HACIENDA</v>
          </cell>
          <cell r="G747" t="str">
            <v>1-100-F001</v>
          </cell>
          <cell r="H747" t="str">
            <v>VA-RECURSOS DISTRITO</v>
          </cell>
          <cell r="I747" t="str">
            <v>O2110102009</v>
          </cell>
          <cell r="J747" t="str">
            <v>Aportes a escuelas industriales e institutos técnicos</v>
          </cell>
          <cell r="K747" t="str">
            <v>000000000000000010111</v>
          </cell>
          <cell r="L747" t="str">
            <v>0111-01 - Programa Funcionamiento - SDH - DIRECCION DE GESTION CORPORATIVA</v>
          </cell>
          <cell r="M747" t="str">
            <v>PF0111100001</v>
          </cell>
          <cell r="N747" t="str">
            <v>01</v>
          </cell>
          <cell r="O747" t="str">
            <v>01-DG CORPORATIVA</v>
          </cell>
          <cell r="P747" t="str">
            <v>2025</v>
          </cell>
          <cell r="Q747">
            <v>1544079000</v>
          </cell>
          <cell r="R747">
            <v>1544079000</v>
          </cell>
        </row>
        <row r="748">
          <cell r="A748" t="str">
            <v>0111-0101</v>
          </cell>
          <cell r="B748" t="str">
            <v>DISTRITO CAPITAL</v>
          </cell>
          <cell r="C748" t="str">
            <v>0111-01</v>
          </cell>
          <cell r="D748" t="str">
            <v>SECRETARÍA DISTRITAL DE HACIENDA</v>
          </cell>
          <cell r="E748" t="str">
            <v>0001-003</v>
          </cell>
          <cell r="F748" t="str">
            <v>AC-HACIENDA</v>
          </cell>
          <cell r="G748" t="str">
            <v>1-100-F001</v>
          </cell>
          <cell r="H748" t="str">
            <v>VA-RECURSOS DISTRITO</v>
          </cell>
          <cell r="I748" t="str">
            <v>O211010300103</v>
          </cell>
          <cell r="J748" t="str">
            <v>Bonificación especial de recreación</v>
          </cell>
          <cell r="K748" t="str">
            <v>000000000000000010111</v>
          </cell>
          <cell r="L748" t="str">
            <v>0111-01 - Programa Funcionamiento - SDH - DIRECCION DE GESTION CORPORATIVA</v>
          </cell>
          <cell r="M748" t="str">
            <v>PF0111100001</v>
          </cell>
          <cell r="N748" t="str">
            <v>01</v>
          </cell>
          <cell r="O748" t="str">
            <v>01-DG CORPORATIVA</v>
          </cell>
          <cell r="P748" t="str">
            <v>2025</v>
          </cell>
          <cell r="Q748">
            <v>548272000</v>
          </cell>
          <cell r="R748">
            <v>548272000</v>
          </cell>
        </row>
        <row r="749">
          <cell r="A749" t="str">
            <v>0111-0101</v>
          </cell>
          <cell r="B749" t="str">
            <v>DISTRITO CAPITAL</v>
          </cell>
          <cell r="C749" t="str">
            <v>0111-01</v>
          </cell>
          <cell r="D749" t="str">
            <v>SECRETARÍA DISTRITAL DE HACIENDA</v>
          </cell>
          <cell r="E749" t="str">
            <v>0001-003</v>
          </cell>
          <cell r="F749" t="str">
            <v>AC-HACIENDA</v>
          </cell>
          <cell r="G749" t="str">
            <v>1-100-F001</v>
          </cell>
          <cell r="H749" t="str">
            <v>VA-RECURSOS DISTRITO</v>
          </cell>
          <cell r="I749" t="str">
            <v>O2110103005</v>
          </cell>
          <cell r="J749" t="str">
            <v>Reconocimiento por permanencia en el servicio público - Bogotá D.C.</v>
          </cell>
          <cell r="K749" t="str">
            <v>000000000000000010111</v>
          </cell>
          <cell r="L749" t="str">
            <v>0111-01 - Programa Funcionamiento - SDH - DIRECCION DE GESTION CORPORATIVA</v>
          </cell>
          <cell r="M749" t="str">
            <v>PF0111100001</v>
          </cell>
          <cell r="N749" t="str">
            <v>01</v>
          </cell>
          <cell r="O749" t="str">
            <v>01-DG CORPORATIVA</v>
          </cell>
          <cell r="P749" t="str">
            <v>2025</v>
          </cell>
          <cell r="Q749">
            <v>1401241000</v>
          </cell>
          <cell r="R749">
            <v>1401241000</v>
          </cell>
        </row>
        <row r="750">
          <cell r="A750" t="str">
            <v>0111-0101</v>
          </cell>
          <cell r="B750" t="str">
            <v>DISTRITO CAPITAL</v>
          </cell>
          <cell r="C750" t="str">
            <v>0111-01</v>
          </cell>
          <cell r="D750" t="str">
            <v>SECRETARÍA DISTRITAL DE HACIENDA</v>
          </cell>
          <cell r="E750" t="str">
            <v>0001-003</v>
          </cell>
          <cell r="F750" t="str">
            <v>AC-HACIENDA</v>
          </cell>
          <cell r="G750" t="str">
            <v>1-100-F001</v>
          </cell>
          <cell r="H750" t="str">
            <v>VA-RECURSOS DISTRITO</v>
          </cell>
          <cell r="I750" t="str">
            <v>O2110103068</v>
          </cell>
          <cell r="J750" t="str">
            <v>Prima secretarial</v>
          </cell>
          <cell r="K750" t="str">
            <v>000000000000000010111</v>
          </cell>
          <cell r="L750" t="str">
            <v>0111-01 - Programa Funcionamiento - SDH - DIRECCION DE GESTION CORPORATIVA</v>
          </cell>
          <cell r="M750" t="str">
            <v>PF0111100001</v>
          </cell>
          <cell r="N750" t="str">
            <v>01</v>
          </cell>
          <cell r="O750" t="str">
            <v>01-DG CORPORATIVA</v>
          </cell>
          <cell r="P750" t="str">
            <v>2025</v>
          </cell>
          <cell r="Q750">
            <v>2002000</v>
          </cell>
          <cell r="R750">
            <v>2002000</v>
          </cell>
        </row>
        <row r="751">
          <cell r="A751" t="str">
            <v>0111-0101</v>
          </cell>
          <cell r="B751" t="str">
            <v>DISTRITO CAPITAL</v>
          </cell>
          <cell r="C751" t="str">
            <v>0111-01</v>
          </cell>
          <cell r="D751" t="str">
            <v>SECRETARÍA DISTRITAL DE HACIENDA</v>
          </cell>
          <cell r="E751" t="str">
            <v>0001-003</v>
          </cell>
          <cell r="F751" t="str">
            <v>AC-HACIENDA</v>
          </cell>
          <cell r="G751" t="str">
            <v>1-100-F001</v>
          </cell>
          <cell r="H751" t="str">
            <v>VA-RECURSOS DISTRITO</v>
          </cell>
          <cell r="I751" t="str">
            <v>O2110103190</v>
          </cell>
          <cell r="J751" t="str">
            <v>Apoyo de sostenimiento prácticas laborales</v>
          </cell>
          <cell r="K751" t="str">
            <v>000000000000000010111</v>
          </cell>
          <cell r="L751" t="str">
            <v>0111-01 - Programa Funcionamiento - SDH - DIRECCION DE GESTION CORPORATIVA</v>
          </cell>
          <cell r="M751" t="str">
            <v>PF0111100001</v>
          </cell>
          <cell r="N751" t="str">
            <v>01</v>
          </cell>
          <cell r="O751" t="str">
            <v>01-DG CORPORATIVA</v>
          </cell>
          <cell r="P751" t="str">
            <v>2025</v>
          </cell>
          <cell r="Q751">
            <v>546312000</v>
          </cell>
          <cell r="R751">
            <v>546312000</v>
          </cell>
        </row>
        <row r="752">
          <cell r="A752" t="str">
            <v>0111-0101</v>
          </cell>
          <cell r="B752" t="str">
            <v>DISTRITO CAPITAL</v>
          </cell>
          <cell r="C752" t="str">
            <v>0111-01</v>
          </cell>
          <cell r="D752" t="str">
            <v>SECRETARÍA DISTRITAL DE HACIENDA</v>
          </cell>
          <cell r="E752" t="str">
            <v>0001-003</v>
          </cell>
          <cell r="F752" t="str">
            <v>AC-HACIENDA</v>
          </cell>
          <cell r="G752" t="str">
            <v>1-100-F001</v>
          </cell>
          <cell r="H752" t="str">
            <v>VA-RECURSOS DISTRITO</v>
          </cell>
          <cell r="I752" t="str">
            <v>O2120201002082823609</v>
          </cell>
          <cell r="J752" t="str">
            <v>Uniformes de trabajo</v>
          </cell>
          <cell r="K752" t="str">
            <v>000000000000000010111</v>
          </cell>
          <cell r="L752" t="str">
            <v>0111-01 - Programa Funcionamiento - SDH - DIRECCION DE GESTION CORPORATIVA</v>
          </cell>
          <cell r="M752" t="str">
            <v>PF0111100001</v>
          </cell>
          <cell r="N752" t="str">
            <v>01</v>
          </cell>
          <cell r="O752" t="str">
            <v>01-DG CORPORATIVA</v>
          </cell>
          <cell r="P752" t="str">
            <v>2025</v>
          </cell>
          <cell r="Q752">
            <v>66521000</v>
          </cell>
          <cell r="R752">
            <v>66521000</v>
          </cell>
        </row>
        <row r="753">
          <cell r="A753" t="str">
            <v>0111-0101</v>
          </cell>
          <cell r="B753" t="str">
            <v>DISTRITO CAPITAL</v>
          </cell>
          <cell r="C753" t="str">
            <v>0111-01</v>
          </cell>
          <cell r="D753" t="str">
            <v>SECRETARÍA DISTRITAL DE HACIENDA</v>
          </cell>
          <cell r="E753" t="str">
            <v>0001-003</v>
          </cell>
          <cell r="F753" t="str">
            <v>AC-HACIENDA</v>
          </cell>
          <cell r="G753" t="str">
            <v>1-100-F001</v>
          </cell>
          <cell r="H753" t="str">
            <v>VA-RECURSOS DISTRITO</v>
          </cell>
          <cell r="I753" t="str">
            <v>O2120201002092929012</v>
          </cell>
          <cell r="J753" t="str">
            <v>Partes y accesorios para artículos de protección personal</v>
          </cell>
          <cell r="K753" t="str">
            <v>000000000000000010111</v>
          </cell>
          <cell r="L753" t="str">
            <v>0111-01 - Programa Funcionamiento - SDH - DIRECCION DE GESTION CORPORATIVA</v>
          </cell>
          <cell r="M753" t="str">
            <v>PF0111100001</v>
          </cell>
          <cell r="N753" t="str">
            <v>01</v>
          </cell>
          <cell r="O753" t="str">
            <v>01-DG CORPORATIVA</v>
          </cell>
          <cell r="P753" t="str">
            <v>2025</v>
          </cell>
          <cell r="Q753">
            <v>37460000</v>
          </cell>
          <cell r="R753">
            <v>37460000</v>
          </cell>
        </row>
        <row r="754">
          <cell r="A754" t="str">
            <v>0111-0101</v>
          </cell>
          <cell r="B754" t="str">
            <v>DISTRITO CAPITAL</v>
          </cell>
          <cell r="C754" t="str">
            <v>0111-01</v>
          </cell>
          <cell r="D754" t="str">
            <v>SECRETARÍA DISTRITAL DE HACIENDA</v>
          </cell>
          <cell r="E754" t="str">
            <v>0001-003</v>
          </cell>
          <cell r="F754" t="str">
            <v>AC-HACIENDA</v>
          </cell>
          <cell r="G754" t="str">
            <v>1-100-F001</v>
          </cell>
          <cell r="H754" t="str">
            <v>VA-RECURSOS DISTRITO</v>
          </cell>
          <cell r="I754" t="str">
            <v>O2120201003023212813</v>
          </cell>
          <cell r="J754" t="str">
            <v>Papel de seguridad</v>
          </cell>
          <cell r="K754" t="str">
            <v>000000000000000010111</v>
          </cell>
          <cell r="L754" t="str">
            <v>0111-01 - Programa Funcionamiento - SDH - DIRECCION DE GESTION CORPORATIVA</v>
          </cell>
          <cell r="M754" t="str">
            <v>PF0111100001</v>
          </cell>
          <cell r="N754" t="str">
            <v>01</v>
          </cell>
          <cell r="O754" t="str">
            <v>01-DG CORPORATIVA</v>
          </cell>
          <cell r="P754" t="str">
            <v>2025</v>
          </cell>
          <cell r="Q754">
            <v>6000000</v>
          </cell>
          <cell r="R754">
            <v>6000000</v>
          </cell>
        </row>
        <row r="755">
          <cell r="A755" t="str">
            <v>0111-0101</v>
          </cell>
          <cell r="B755" t="str">
            <v>DISTRITO CAPITAL</v>
          </cell>
          <cell r="C755" t="str">
            <v>0111-01</v>
          </cell>
          <cell r="D755" t="str">
            <v>SECRETARÍA DISTRITAL DE HACIENDA</v>
          </cell>
          <cell r="E755" t="str">
            <v>0001-003</v>
          </cell>
          <cell r="F755" t="str">
            <v>AC-HACIENDA</v>
          </cell>
          <cell r="G755" t="str">
            <v>1-100-F001</v>
          </cell>
          <cell r="H755" t="str">
            <v>VA-RECURSOS DISTRITO</v>
          </cell>
          <cell r="I755" t="str">
            <v>O2120201003023212897</v>
          </cell>
          <cell r="J755" t="str">
            <v>Papeles especiales para impresión n.c.p.</v>
          </cell>
          <cell r="K755" t="str">
            <v>000000000000000010111</v>
          </cell>
          <cell r="L755" t="str">
            <v>0111-01 - Programa Funcionamiento - SDH - DIRECCION DE GESTION CORPORATIVA</v>
          </cell>
          <cell r="M755" t="str">
            <v>PF0111100001</v>
          </cell>
          <cell r="N755" t="str">
            <v>01</v>
          </cell>
          <cell r="O755" t="str">
            <v>01-DG CORPORATIVA</v>
          </cell>
          <cell r="P755" t="str">
            <v>2025</v>
          </cell>
          <cell r="Q755">
            <v>50737000</v>
          </cell>
          <cell r="R755">
            <v>50737000</v>
          </cell>
        </row>
        <row r="756">
          <cell r="A756" t="str">
            <v>0111-0101</v>
          </cell>
          <cell r="B756" t="str">
            <v>DISTRITO CAPITAL</v>
          </cell>
          <cell r="C756" t="str">
            <v>0111-01</v>
          </cell>
          <cell r="D756" t="str">
            <v>SECRETARÍA DISTRITAL DE HACIENDA</v>
          </cell>
          <cell r="E756" t="str">
            <v>0001-003</v>
          </cell>
          <cell r="F756" t="str">
            <v>AC-HACIENDA</v>
          </cell>
          <cell r="G756" t="str">
            <v>1-100-F001</v>
          </cell>
          <cell r="H756" t="str">
            <v>VA-RECURSOS DISTRITO</v>
          </cell>
          <cell r="I756" t="str">
            <v>O2120201003023219999</v>
          </cell>
          <cell r="J756" t="str">
            <v>Artículos n.c.p. de pulpa de papel o cartón</v>
          </cell>
          <cell r="K756" t="str">
            <v>000000000000000010111</v>
          </cell>
          <cell r="L756" t="str">
            <v>0111-01 - Programa Funcionamiento - SDH - DIRECCION DE GESTION CORPORATIVA</v>
          </cell>
          <cell r="M756" t="str">
            <v>PF0111100001</v>
          </cell>
          <cell r="N756" t="str">
            <v>01</v>
          </cell>
          <cell r="O756" t="str">
            <v>01-DG CORPORATIVA</v>
          </cell>
          <cell r="P756" t="str">
            <v>2025</v>
          </cell>
          <cell r="Q756">
            <v>105722000</v>
          </cell>
          <cell r="R756">
            <v>105722000</v>
          </cell>
        </row>
        <row r="757">
          <cell r="A757" t="str">
            <v>0111-0101</v>
          </cell>
          <cell r="B757" t="str">
            <v>DISTRITO CAPITAL</v>
          </cell>
          <cell r="C757" t="str">
            <v>0111-01</v>
          </cell>
          <cell r="D757" t="str">
            <v>SECRETARÍA DISTRITAL DE HACIENDA</v>
          </cell>
          <cell r="E757" t="str">
            <v>0001-003</v>
          </cell>
          <cell r="F757" t="str">
            <v>AC-HACIENDA</v>
          </cell>
          <cell r="G757" t="str">
            <v>1-100-F001</v>
          </cell>
          <cell r="H757" t="str">
            <v>VA-RECURSOS DISTRITO</v>
          </cell>
          <cell r="I757" t="str">
            <v>O2120201003023230001</v>
          </cell>
          <cell r="J757" t="str">
            <v>Periódicos impresos publicados cuatro o más veces por semana</v>
          </cell>
          <cell r="K757" t="str">
            <v>000000000000000010111</v>
          </cell>
          <cell r="L757" t="str">
            <v>0111-01 - Programa Funcionamiento - SDH - DIRECCION DE GESTION CORPORATIVA</v>
          </cell>
          <cell r="M757" t="str">
            <v>PF0111100001</v>
          </cell>
          <cell r="N757" t="str">
            <v>01</v>
          </cell>
          <cell r="O757" t="str">
            <v>01-DG CORPORATIVA</v>
          </cell>
          <cell r="P757" t="str">
            <v>2025</v>
          </cell>
          <cell r="Q757">
            <v>4378000</v>
          </cell>
          <cell r="R757">
            <v>4378000</v>
          </cell>
        </row>
        <row r="758">
          <cell r="A758" t="str">
            <v>0111-0101</v>
          </cell>
          <cell r="B758" t="str">
            <v>DISTRITO CAPITAL</v>
          </cell>
          <cell r="C758" t="str">
            <v>0111-01</v>
          </cell>
          <cell r="D758" t="str">
            <v>SECRETARÍA DISTRITAL DE HACIENDA</v>
          </cell>
          <cell r="E758" t="str">
            <v>0001-003</v>
          </cell>
          <cell r="F758" t="str">
            <v>AC-HACIENDA</v>
          </cell>
          <cell r="G758" t="str">
            <v>1-100-F001</v>
          </cell>
          <cell r="H758" t="str">
            <v>VA-RECURSOS DISTRITO</v>
          </cell>
          <cell r="I758" t="str">
            <v>O2120201003023269005</v>
          </cell>
          <cell r="J758" t="str">
            <v>Tiquetes para transporte aéreo</v>
          </cell>
          <cell r="K758" t="str">
            <v>000000000000000010111</v>
          </cell>
          <cell r="L758" t="str">
            <v>0111-01 - Programa Funcionamiento - SDH - DIRECCION DE GESTION CORPORATIVA</v>
          </cell>
          <cell r="M758" t="str">
            <v>PF0111100001</v>
          </cell>
          <cell r="N758" t="str">
            <v>01</v>
          </cell>
          <cell r="O758" t="str">
            <v>01-DG CORPORATIVA</v>
          </cell>
          <cell r="P758" t="str">
            <v>2025</v>
          </cell>
          <cell r="Q758">
            <v>24569000</v>
          </cell>
          <cell r="R758">
            <v>24569000</v>
          </cell>
        </row>
        <row r="759">
          <cell r="A759" t="str">
            <v>0111-0101</v>
          </cell>
          <cell r="B759" t="str">
            <v>DISTRITO CAPITAL</v>
          </cell>
          <cell r="C759" t="str">
            <v>0111-01</v>
          </cell>
          <cell r="D759" t="str">
            <v>SECRETARÍA DISTRITAL DE HACIENDA</v>
          </cell>
          <cell r="E759" t="str">
            <v>0001-003</v>
          </cell>
          <cell r="F759" t="str">
            <v>AC-HACIENDA</v>
          </cell>
          <cell r="G759" t="str">
            <v>1-100-F001</v>
          </cell>
          <cell r="H759" t="str">
            <v>VA-RECURSOS DISTRITO</v>
          </cell>
          <cell r="I759" t="str">
            <v>O2120201003033331101</v>
          </cell>
          <cell r="J759" t="str">
            <v>Gasolina motor corriente</v>
          </cell>
          <cell r="K759" t="str">
            <v>000000000000000010111</v>
          </cell>
          <cell r="L759" t="str">
            <v>0111-01 - Programa Funcionamiento - SDH - DIRECCION DE GESTION CORPORATIVA</v>
          </cell>
          <cell r="M759" t="str">
            <v>PF0111100001</v>
          </cell>
          <cell r="N759" t="str">
            <v>01</v>
          </cell>
          <cell r="O759" t="str">
            <v>01-DG CORPORATIVA</v>
          </cell>
          <cell r="P759" t="str">
            <v>2025</v>
          </cell>
          <cell r="Q759">
            <v>75000000</v>
          </cell>
          <cell r="R759">
            <v>75000000</v>
          </cell>
        </row>
        <row r="760">
          <cell r="A760" t="str">
            <v>0111-0101</v>
          </cell>
          <cell r="B760" t="str">
            <v>DISTRITO CAPITAL</v>
          </cell>
          <cell r="C760" t="str">
            <v>0111-01</v>
          </cell>
          <cell r="D760" t="str">
            <v>SECRETARÍA DISTRITAL DE HACIENDA</v>
          </cell>
          <cell r="E760" t="str">
            <v>0001-003</v>
          </cell>
          <cell r="F760" t="str">
            <v>AC-HACIENDA</v>
          </cell>
          <cell r="G760" t="str">
            <v>1-100-F001</v>
          </cell>
          <cell r="H760" t="str">
            <v>VA-RECURSOS DISTRITO</v>
          </cell>
          <cell r="I760" t="str">
            <v>O2120201003053529901</v>
          </cell>
          <cell r="J760" t="str">
            <v>Botiquines para emergencia</v>
          </cell>
          <cell r="K760" t="str">
            <v>000000000000000010111</v>
          </cell>
          <cell r="L760" t="str">
            <v>0111-01 - Programa Funcionamiento - SDH - DIRECCION DE GESTION CORPORATIVA</v>
          </cell>
          <cell r="M760" t="str">
            <v>PF0111100001</v>
          </cell>
          <cell r="N760" t="str">
            <v>01</v>
          </cell>
          <cell r="O760" t="str">
            <v>01-DG CORPORATIVA</v>
          </cell>
          <cell r="P760" t="str">
            <v>2025</v>
          </cell>
          <cell r="Q760">
            <v>21824000</v>
          </cell>
          <cell r="R760">
            <v>21824000</v>
          </cell>
        </row>
        <row r="761">
          <cell r="A761" t="str">
            <v>0111-0101</v>
          </cell>
          <cell r="B761" t="str">
            <v>DISTRITO CAPITAL</v>
          </cell>
          <cell r="C761" t="str">
            <v>0111-01</v>
          </cell>
          <cell r="D761" t="str">
            <v>SECRETARÍA DISTRITAL DE HACIENDA</v>
          </cell>
          <cell r="E761" t="str">
            <v>0001-003</v>
          </cell>
          <cell r="F761" t="str">
            <v>AC-HACIENDA</v>
          </cell>
          <cell r="G761" t="str">
            <v>1-100-F001</v>
          </cell>
          <cell r="H761" t="str">
            <v>VA-RECURSOS DISTRITO</v>
          </cell>
          <cell r="I761" t="str">
            <v>O2120201003083899998</v>
          </cell>
          <cell r="J761" t="str">
            <v>Artículos n.c.p. para escritorio y oficina</v>
          </cell>
          <cell r="K761" t="str">
            <v>000000000000000010111</v>
          </cell>
          <cell r="L761" t="str">
            <v>0111-01 - Programa Funcionamiento - SDH - DIRECCION DE GESTION CORPORATIVA</v>
          </cell>
          <cell r="M761" t="str">
            <v>PF0111100001</v>
          </cell>
          <cell r="N761" t="str">
            <v>01</v>
          </cell>
          <cell r="O761" t="str">
            <v>01-DG CORPORATIVA</v>
          </cell>
          <cell r="P761" t="str">
            <v>2025</v>
          </cell>
          <cell r="Q761">
            <v>65694000</v>
          </cell>
          <cell r="R761">
            <v>65694000</v>
          </cell>
        </row>
        <row r="762">
          <cell r="A762" t="str">
            <v>0111-0101</v>
          </cell>
          <cell r="B762" t="str">
            <v>DISTRITO CAPITAL</v>
          </cell>
          <cell r="C762" t="str">
            <v>0111-01</v>
          </cell>
          <cell r="D762" t="str">
            <v>SECRETARÍA DISTRITAL DE HACIENDA</v>
          </cell>
          <cell r="E762" t="str">
            <v>0001-003</v>
          </cell>
          <cell r="F762" t="str">
            <v>AC-HACIENDA</v>
          </cell>
          <cell r="G762" t="str">
            <v>1-100-F001</v>
          </cell>
          <cell r="H762" t="str">
            <v>VA-RECURSOS DISTRITO</v>
          </cell>
          <cell r="I762" t="str">
            <v>O2120201004024299991</v>
          </cell>
          <cell r="J762" t="str">
            <v>Artículos n.c.p. de ferretería y cerrajería</v>
          </cell>
          <cell r="K762" t="str">
            <v>000000000000000010111</v>
          </cell>
          <cell r="L762" t="str">
            <v>0111-01 - Programa Funcionamiento - SDH - DIRECCION DE GESTION CORPORATIVA</v>
          </cell>
          <cell r="M762" t="str">
            <v>PF0111100001</v>
          </cell>
          <cell r="N762" t="str">
            <v>01</v>
          </cell>
          <cell r="O762" t="str">
            <v>01-DG CORPORATIVA</v>
          </cell>
          <cell r="P762" t="str">
            <v>2025</v>
          </cell>
          <cell r="Q762">
            <v>11477000</v>
          </cell>
          <cell r="R762">
            <v>11477000</v>
          </cell>
        </row>
        <row r="763">
          <cell r="A763" t="str">
            <v>0111-0101</v>
          </cell>
          <cell r="B763" t="str">
            <v>DISTRITO CAPITAL</v>
          </cell>
          <cell r="C763" t="str">
            <v>0111-01</v>
          </cell>
          <cell r="D763" t="str">
            <v>SECRETARÍA DISTRITAL DE HACIENDA</v>
          </cell>
          <cell r="E763" t="str">
            <v>0001-003</v>
          </cell>
          <cell r="F763" t="str">
            <v>AC-HACIENDA</v>
          </cell>
          <cell r="G763" t="str">
            <v>1-100-F001</v>
          </cell>
          <cell r="H763" t="str">
            <v>VA-RECURSOS DISTRITO</v>
          </cell>
          <cell r="I763" t="str">
            <v>O2120201004034392303</v>
          </cell>
          <cell r="J763" t="str">
            <v>Equipos extintores de incendios</v>
          </cell>
          <cell r="K763" t="str">
            <v>000000000000000010111</v>
          </cell>
          <cell r="L763" t="str">
            <v>0111-01 - Programa Funcionamiento - SDH - DIRECCION DE GESTION CORPORATIVA</v>
          </cell>
          <cell r="M763" t="str">
            <v>PF0111100001</v>
          </cell>
          <cell r="N763" t="str">
            <v>01</v>
          </cell>
          <cell r="O763" t="str">
            <v>01-DG CORPORATIVA</v>
          </cell>
          <cell r="P763" t="str">
            <v>2025</v>
          </cell>
          <cell r="Q763">
            <v>44869000</v>
          </cell>
          <cell r="R763">
            <v>44869000</v>
          </cell>
        </row>
        <row r="764">
          <cell r="A764" t="str">
            <v>0111-0101</v>
          </cell>
          <cell r="B764" t="str">
            <v>DISTRITO CAPITAL</v>
          </cell>
          <cell r="C764" t="str">
            <v>0111-01</v>
          </cell>
          <cell r="D764" t="str">
            <v>SECRETARÍA DISTRITAL DE HACIENDA</v>
          </cell>
          <cell r="E764" t="str">
            <v>0001-003</v>
          </cell>
          <cell r="F764" t="str">
            <v>AC-HACIENDA</v>
          </cell>
          <cell r="G764" t="str">
            <v>1-100-F001</v>
          </cell>
          <cell r="H764" t="str">
            <v>VA-RECURSOS DISTRITO</v>
          </cell>
          <cell r="I764" t="str">
            <v>O2120201004054516099</v>
          </cell>
          <cell r="J764" t="str">
            <v>Máquinas y material de oficina n.c.p.</v>
          </cell>
          <cell r="K764" t="str">
            <v>000000000000000010111</v>
          </cell>
          <cell r="L764" t="str">
            <v>0111-01 - Programa Funcionamiento - SDH - DIRECCION DE GESTION CORPORATIVA</v>
          </cell>
          <cell r="M764" t="str">
            <v>PF0111100001</v>
          </cell>
          <cell r="N764" t="str">
            <v>01</v>
          </cell>
          <cell r="O764" t="str">
            <v>01-DG CORPORATIVA</v>
          </cell>
          <cell r="P764" t="str">
            <v>2025</v>
          </cell>
          <cell r="Q764">
            <v>1900000</v>
          </cell>
          <cell r="R764">
            <v>1900000</v>
          </cell>
        </row>
        <row r="765">
          <cell r="A765" t="str">
            <v>0111-0101</v>
          </cell>
          <cell r="B765" t="str">
            <v>DISTRITO CAPITAL</v>
          </cell>
          <cell r="C765" t="str">
            <v>0111-01</v>
          </cell>
          <cell r="D765" t="str">
            <v>SECRETARÍA DISTRITAL DE HACIENDA</v>
          </cell>
          <cell r="E765" t="str">
            <v>0001-003</v>
          </cell>
          <cell r="F765" t="str">
            <v>AC-HACIENDA</v>
          </cell>
          <cell r="G765" t="str">
            <v>1-100-F001</v>
          </cell>
          <cell r="H765" t="str">
            <v>VA-RECURSOS DISTRITO</v>
          </cell>
          <cell r="I765" t="str">
            <v>O2120201004054529001</v>
          </cell>
          <cell r="J765" t="str">
            <v>Partes y accesorios para computadores y minicomputadores</v>
          </cell>
          <cell r="K765" t="str">
            <v>000000000000000010111</v>
          </cell>
          <cell r="L765" t="str">
            <v>0111-01 - Programa Funcionamiento - SDH - DIRECCION DE GESTION CORPORATIVA</v>
          </cell>
          <cell r="M765" t="str">
            <v>PF0111100001</v>
          </cell>
          <cell r="N765" t="str">
            <v>01</v>
          </cell>
          <cell r="O765" t="str">
            <v>01-DG CORPORATIVA</v>
          </cell>
          <cell r="P765" t="str">
            <v>2025</v>
          </cell>
          <cell r="Q765">
            <v>7300000</v>
          </cell>
          <cell r="R765">
            <v>7300000</v>
          </cell>
        </row>
        <row r="766">
          <cell r="A766" t="str">
            <v>0111-0101</v>
          </cell>
          <cell r="B766" t="str">
            <v>DISTRITO CAPITAL</v>
          </cell>
          <cell r="C766" t="str">
            <v>0111-01</v>
          </cell>
          <cell r="D766" t="str">
            <v>SECRETARÍA DISTRITAL DE HACIENDA</v>
          </cell>
          <cell r="E766" t="str">
            <v>0001-003</v>
          </cell>
          <cell r="F766" t="str">
            <v>AC-HACIENDA</v>
          </cell>
          <cell r="G766" t="str">
            <v>1-100-F001</v>
          </cell>
          <cell r="H766" t="str">
            <v>VA-RECURSOS DISTRITO</v>
          </cell>
          <cell r="I766" t="str">
            <v>O2120202005040654619</v>
          </cell>
          <cell r="J766" t="str">
            <v>Otros servicios de instalaciones eléctricas</v>
          </cell>
          <cell r="K766" t="str">
            <v>000000000000000010111</v>
          </cell>
          <cell r="L766" t="str">
            <v>0111-01 - Programa Funcionamiento - SDH - DIRECCION DE GESTION CORPORATIVA</v>
          </cell>
          <cell r="M766" t="str">
            <v>PF0111100001</v>
          </cell>
          <cell r="N766" t="str">
            <v>01</v>
          </cell>
          <cell r="O766" t="str">
            <v>01-DG CORPORATIVA</v>
          </cell>
          <cell r="P766" t="str">
            <v>2025</v>
          </cell>
          <cell r="Q766">
            <v>116357000</v>
          </cell>
          <cell r="R766">
            <v>116357000</v>
          </cell>
        </row>
        <row r="767">
          <cell r="A767" t="str">
            <v>0111-0101</v>
          </cell>
          <cell r="B767" t="str">
            <v>DISTRITO CAPITAL</v>
          </cell>
          <cell r="C767" t="str">
            <v>0111-01</v>
          </cell>
          <cell r="D767" t="str">
            <v>SECRETARÍA DISTRITAL DE HACIENDA</v>
          </cell>
          <cell r="E767" t="str">
            <v>0001-003</v>
          </cell>
          <cell r="F767" t="str">
            <v>AC-HACIENDA</v>
          </cell>
          <cell r="G767" t="str">
            <v>1-100-F001</v>
          </cell>
          <cell r="H767" t="str">
            <v>VA-RECURSOS DISTRITO</v>
          </cell>
          <cell r="I767" t="str">
            <v>O2120202005040654619</v>
          </cell>
          <cell r="J767" t="str">
            <v>Otros servicios de instalaciones eléctricas</v>
          </cell>
          <cell r="K767" t="str">
            <v>000000000000000010111</v>
          </cell>
          <cell r="L767" t="str">
            <v>0111-01 - Programa Funcionamiento - SDH - DIRECCION DE GESTION CORPORATIVA</v>
          </cell>
          <cell r="M767" t="str">
            <v>PF0111100001</v>
          </cell>
          <cell r="N767" t="str">
            <v>01</v>
          </cell>
          <cell r="O767" t="str">
            <v>01-DG CORPORATIVA</v>
          </cell>
          <cell r="P767" t="str">
            <v>VF2025008A</v>
          </cell>
          <cell r="Q767">
            <v>273156000</v>
          </cell>
          <cell r="R767">
            <v>273156000</v>
          </cell>
        </row>
        <row r="768">
          <cell r="A768" t="str">
            <v>0111-0101</v>
          </cell>
          <cell r="B768" t="str">
            <v>DISTRITO CAPITAL</v>
          </cell>
          <cell r="C768" t="str">
            <v>0111-01</v>
          </cell>
          <cell r="D768" t="str">
            <v>SECRETARÍA DISTRITAL DE HACIENDA</v>
          </cell>
          <cell r="E768" t="str">
            <v>0001-003</v>
          </cell>
          <cell r="F768" t="str">
            <v>AC-HACIENDA</v>
          </cell>
          <cell r="G768" t="str">
            <v>1-100-F001</v>
          </cell>
          <cell r="H768" t="str">
            <v>VA-RECURSOS DISTRITO</v>
          </cell>
          <cell r="I768" t="str">
            <v>O2120202005040654699</v>
          </cell>
          <cell r="J768" t="str">
            <v>Otros servicios de instalación n.c.p.</v>
          </cell>
          <cell r="K768" t="str">
            <v>000000000000000010111</v>
          </cell>
          <cell r="L768" t="str">
            <v>0111-01 - Programa Funcionamiento - SDH - DIRECCION DE GESTION CORPORATIVA</v>
          </cell>
          <cell r="M768" t="str">
            <v>PF0111100001</v>
          </cell>
          <cell r="N768" t="str">
            <v>01</v>
          </cell>
          <cell r="O768" t="str">
            <v>01-DG CORPORATIVA</v>
          </cell>
          <cell r="P768" t="str">
            <v>2025</v>
          </cell>
          <cell r="Q768">
            <v>210120000</v>
          </cell>
          <cell r="R768">
            <v>210120000</v>
          </cell>
        </row>
        <row r="769">
          <cell r="A769" t="str">
            <v>0111-0101</v>
          </cell>
          <cell r="B769" t="str">
            <v>DISTRITO CAPITAL</v>
          </cell>
          <cell r="C769" t="str">
            <v>0111-01</v>
          </cell>
          <cell r="D769" t="str">
            <v>SECRETARÍA DISTRITAL DE HACIENDA</v>
          </cell>
          <cell r="E769" t="str">
            <v>0001-003</v>
          </cell>
          <cell r="F769" t="str">
            <v>AC-HACIENDA</v>
          </cell>
          <cell r="G769" t="str">
            <v>1-100-F001</v>
          </cell>
          <cell r="H769" t="str">
            <v>VA-RECURSOS DISTRITO</v>
          </cell>
          <cell r="I769" t="str">
            <v>O2120202005040654699</v>
          </cell>
          <cell r="J769" t="str">
            <v>Otros servicios de instalación n.c.p.</v>
          </cell>
          <cell r="K769" t="str">
            <v>000000000000000010111</v>
          </cell>
          <cell r="L769" t="str">
            <v>0111-01 - Programa Funcionamiento - SDH - DIRECCION DE GESTION CORPORATIVA</v>
          </cell>
          <cell r="M769" t="str">
            <v>PF0111100001</v>
          </cell>
          <cell r="N769" t="str">
            <v>01</v>
          </cell>
          <cell r="O769" t="str">
            <v>01-DG CORPORATIVA</v>
          </cell>
          <cell r="P769" t="str">
            <v>VF2025008A</v>
          </cell>
          <cell r="Q769">
            <v>1197684000</v>
          </cell>
          <cell r="R769">
            <v>1197684000</v>
          </cell>
        </row>
        <row r="770">
          <cell r="A770" t="str">
            <v>0111-0101</v>
          </cell>
          <cell r="B770" t="str">
            <v>DISTRITO CAPITAL</v>
          </cell>
          <cell r="C770" t="str">
            <v>0111-01</v>
          </cell>
          <cell r="D770" t="str">
            <v>SECRETARÍA DISTRITAL DE HACIENDA</v>
          </cell>
          <cell r="E770" t="str">
            <v>0001-003</v>
          </cell>
          <cell r="F770" t="str">
            <v>AC-HACIENDA</v>
          </cell>
          <cell r="G770" t="str">
            <v>1-100-F001</v>
          </cell>
          <cell r="H770" t="str">
            <v>VA-RECURSOS DISTRITO</v>
          </cell>
          <cell r="I770" t="str">
            <v>O21202020060363391</v>
          </cell>
          <cell r="J770" t="str">
            <v>Servicios de catering para eventos</v>
          </cell>
          <cell r="K770" t="str">
            <v>000000000000000010111</v>
          </cell>
          <cell r="L770" t="str">
            <v>0111-01 - Programa Funcionamiento - SDH - DIRECCION DE GESTION CORPORATIVA</v>
          </cell>
          <cell r="M770" t="str">
            <v>PF0111100001</v>
          </cell>
          <cell r="N770" t="str">
            <v>01</v>
          </cell>
          <cell r="O770" t="str">
            <v>01-DG CORPORATIVA</v>
          </cell>
          <cell r="P770" t="str">
            <v>2025</v>
          </cell>
          <cell r="Q770">
            <v>277393000</v>
          </cell>
          <cell r="R770">
            <v>277393000</v>
          </cell>
        </row>
        <row r="771">
          <cell r="A771" t="str">
            <v>0111-0101</v>
          </cell>
          <cell r="B771" t="str">
            <v>DISTRITO CAPITAL</v>
          </cell>
          <cell r="C771" t="str">
            <v>0111-01</v>
          </cell>
          <cell r="D771" t="str">
            <v>SECRETARÍA DISTRITAL DE HACIENDA</v>
          </cell>
          <cell r="E771" t="str">
            <v>0001-003</v>
          </cell>
          <cell r="F771" t="str">
            <v>AC-HACIENDA</v>
          </cell>
          <cell r="G771" t="str">
            <v>1-100-F001</v>
          </cell>
          <cell r="H771" t="str">
            <v>VA-RECURSOS DISTRITO</v>
          </cell>
          <cell r="I771" t="str">
            <v>O21202020060464112</v>
          </cell>
          <cell r="J771" t="str">
            <v>Servicios de transporte terrestre local regular de pasajeros</v>
          </cell>
          <cell r="K771" t="str">
            <v>000000000000000010111</v>
          </cell>
          <cell r="L771" t="str">
            <v>0111-01 - Programa Funcionamiento - SDH - DIRECCION DE GESTION CORPORATIVA</v>
          </cell>
          <cell r="M771" t="str">
            <v>PF0111100001</v>
          </cell>
          <cell r="N771" t="str">
            <v>01</v>
          </cell>
          <cell r="O771" t="str">
            <v>01-DG CORPORATIVA</v>
          </cell>
          <cell r="P771" t="str">
            <v>2025</v>
          </cell>
          <cell r="Q771">
            <v>6300000</v>
          </cell>
          <cell r="R771">
            <v>6300000</v>
          </cell>
        </row>
        <row r="772">
          <cell r="A772" t="str">
            <v>0111-0101</v>
          </cell>
          <cell r="B772" t="str">
            <v>DISTRITO CAPITAL</v>
          </cell>
          <cell r="C772" t="str">
            <v>0111-01</v>
          </cell>
          <cell r="D772" t="str">
            <v>SECRETARÍA DISTRITAL DE HACIENDA</v>
          </cell>
          <cell r="E772" t="str">
            <v>0001-003</v>
          </cell>
          <cell r="F772" t="str">
            <v>AC-HACIENDA</v>
          </cell>
          <cell r="G772" t="str">
            <v>1-100-F001</v>
          </cell>
          <cell r="H772" t="str">
            <v>VA-RECURSOS DISTRITO</v>
          </cell>
          <cell r="I772" t="str">
            <v>O21202020060565115</v>
          </cell>
          <cell r="J772" t="str">
            <v>Servicios de mudanza de muebles domésticos y de oficina y otros menajes</v>
          </cell>
          <cell r="K772" t="str">
            <v>000000000000000010111</v>
          </cell>
          <cell r="L772" t="str">
            <v>0111-01 - Programa Funcionamiento - SDH - DIRECCION DE GESTION CORPORATIVA</v>
          </cell>
          <cell r="M772" t="str">
            <v>PF0111100001</v>
          </cell>
          <cell r="N772" t="str">
            <v>01</v>
          </cell>
          <cell r="O772" t="str">
            <v>01-DG CORPORATIVA</v>
          </cell>
          <cell r="P772" t="str">
            <v>2025</v>
          </cell>
          <cell r="Q772">
            <v>3000000</v>
          </cell>
          <cell r="R772">
            <v>3000000</v>
          </cell>
        </row>
        <row r="773">
          <cell r="A773" t="str">
            <v>0111-0101</v>
          </cell>
          <cell r="B773" t="str">
            <v>DISTRITO CAPITAL</v>
          </cell>
          <cell r="C773" t="str">
            <v>0111-01</v>
          </cell>
          <cell r="D773" t="str">
            <v>SECRETARÍA DISTRITAL DE HACIENDA</v>
          </cell>
          <cell r="E773" t="str">
            <v>0001-003</v>
          </cell>
          <cell r="F773" t="str">
            <v>AC-HACIENDA</v>
          </cell>
          <cell r="G773" t="str">
            <v>1-100-F001</v>
          </cell>
          <cell r="H773" t="str">
            <v>VA-RECURSOS DISTRITO</v>
          </cell>
          <cell r="I773" t="str">
            <v>O21202020060767250</v>
          </cell>
          <cell r="J773" t="str">
            <v>Servicio de custodia de mercancías, información en medio físico y magnético y de títulos valores.</v>
          </cell>
          <cell r="K773" t="str">
            <v>000000000000000010111</v>
          </cell>
          <cell r="L773" t="str">
            <v>0111-01 - Programa Funcionamiento - SDH - DIRECCION DE GESTION CORPORATIVA</v>
          </cell>
          <cell r="M773" t="str">
            <v>PF0111100001</v>
          </cell>
          <cell r="N773" t="str">
            <v>01</v>
          </cell>
          <cell r="O773" t="str">
            <v>01-DG CORPORATIVA</v>
          </cell>
          <cell r="P773" t="str">
            <v>2025</v>
          </cell>
          <cell r="Q773">
            <v>544898000</v>
          </cell>
          <cell r="R773">
            <v>544898000</v>
          </cell>
        </row>
        <row r="774">
          <cell r="A774" t="str">
            <v>0111-0101</v>
          </cell>
          <cell r="B774" t="str">
            <v>DISTRITO CAPITAL</v>
          </cell>
          <cell r="C774" t="str">
            <v>0111-01</v>
          </cell>
          <cell r="D774" t="str">
            <v>SECRETARÍA DISTRITAL DE HACIENDA</v>
          </cell>
          <cell r="E774" t="str">
            <v>0001-003</v>
          </cell>
          <cell r="F774" t="str">
            <v>AC-HACIENDA</v>
          </cell>
          <cell r="G774" t="str">
            <v>1-100-F001</v>
          </cell>
          <cell r="H774" t="str">
            <v>VA-RECURSOS DISTRITO</v>
          </cell>
          <cell r="I774" t="str">
            <v>O21202020060868014</v>
          </cell>
          <cell r="J774" t="str">
            <v>Servicios de gestión documental</v>
          </cell>
          <cell r="K774" t="str">
            <v>000000000000000010111</v>
          </cell>
          <cell r="L774" t="str">
            <v>0111-01 - Programa Funcionamiento - SDH - DIRECCION DE GESTION CORPORATIVA</v>
          </cell>
          <cell r="M774" t="str">
            <v>PF0111100001</v>
          </cell>
          <cell r="N774" t="str">
            <v>01</v>
          </cell>
          <cell r="O774" t="str">
            <v>01-DG CORPORATIVA</v>
          </cell>
          <cell r="P774" t="str">
            <v>2025</v>
          </cell>
          <cell r="Q774">
            <v>1724099000</v>
          </cell>
          <cell r="R774">
            <v>1724099000</v>
          </cell>
        </row>
        <row r="775">
          <cell r="A775" t="str">
            <v>0111-0101</v>
          </cell>
          <cell r="B775" t="str">
            <v>DISTRITO CAPITAL</v>
          </cell>
          <cell r="C775" t="str">
            <v>0111-01</v>
          </cell>
          <cell r="D775" t="str">
            <v>SECRETARÍA DISTRITAL DE HACIENDA</v>
          </cell>
          <cell r="E775" t="str">
            <v>0001-003</v>
          </cell>
          <cell r="F775" t="str">
            <v>AC-HACIENDA</v>
          </cell>
          <cell r="G775" t="str">
            <v>1-100-F001</v>
          </cell>
          <cell r="H775" t="str">
            <v>VA-RECURSOS DISTRITO</v>
          </cell>
          <cell r="I775" t="str">
            <v>O21202020060868021</v>
          </cell>
          <cell r="J775" t="str">
            <v>Servicios locales de mensajería nacional</v>
          </cell>
          <cell r="K775" t="str">
            <v>000000000000000010111</v>
          </cell>
          <cell r="L775" t="str">
            <v>0111-01 - Programa Funcionamiento - SDH - DIRECCION DE GESTION CORPORATIVA</v>
          </cell>
          <cell r="M775" t="str">
            <v>PF0111100001</v>
          </cell>
          <cell r="N775" t="str">
            <v>01</v>
          </cell>
          <cell r="O775" t="str">
            <v>01-DG CORPORATIVA</v>
          </cell>
          <cell r="P775" t="str">
            <v>2025</v>
          </cell>
          <cell r="Q775">
            <v>6684642000</v>
          </cell>
          <cell r="R775">
            <v>6684642000</v>
          </cell>
        </row>
        <row r="776">
          <cell r="A776" t="str">
            <v>0111-0101</v>
          </cell>
          <cell r="B776" t="str">
            <v>DISTRITO CAPITAL</v>
          </cell>
          <cell r="C776" t="str">
            <v>0111-01</v>
          </cell>
          <cell r="D776" t="str">
            <v>SECRETARÍA DISTRITAL DE HACIENDA</v>
          </cell>
          <cell r="E776" t="str">
            <v>0001-003</v>
          </cell>
          <cell r="F776" t="str">
            <v>AC-HACIENDA</v>
          </cell>
          <cell r="G776" t="str">
            <v>1-100-F001</v>
          </cell>
          <cell r="H776" t="str">
            <v>VA-RECURSOS DISTRITO</v>
          </cell>
          <cell r="I776" t="str">
            <v>O21202020060868021</v>
          </cell>
          <cell r="J776" t="str">
            <v>Servicios locales de mensajería nacional</v>
          </cell>
          <cell r="K776" t="str">
            <v>000000000000000010111</v>
          </cell>
          <cell r="L776" t="str">
            <v>0111-01 - Programa Funcionamiento - SDH - DIRECCION DE GESTION CORPORATIVA</v>
          </cell>
          <cell r="M776" t="str">
            <v>PF0111100001</v>
          </cell>
          <cell r="N776" t="str">
            <v>01</v>
          </cell>
          <cell r="O776" t="str">
            <v>01-DG CORPORATIVA</v>
          </cell>
          <cell r="P776" t="str">
            <v>VF2025008A</v>
          </cell>
          <cell r="Q776">
            <v>1985340000</v>
          </cell>
          <cell r="R776">
            <v>1985340000</v>
          </cell>
        </row>
        <row r="777">
          <cell r="A777" t="str">
            <v>0111-0101</v>
          </cell>
          <cell r="B777" t="str">
            <v>DISTRITO CAPITAL</v>
          </cell>
          <cell r="C777" t="str">
            <v>0111-01</v>
          </cell>
          <cell r="D777" t="str">
            <v>SECRETARÍA DISTRITAL DE HACIENDA</v>
          </cell>
          <cell r="E777" t="str">
            <v>0001-003</v>
          </cell>
          <cell r="F777" t="str">
            <v>AC-HACIENDA</v>
          </cell>
          <cell r="G777" t="str">
            <v>1-100-F001</v>
          </cell>
          <cell r="H777" t="str">
            <v>VA-RECURSOS DISTRITO</v>
          </cell>
          <cell r="I777" t="str">
            <v>O212020200701030571351</v>
          </cell>
          <cell r="J777" t="str">
            <v>Servicios de seguros de vehículos automotores</v>
          </cell>
          <cell r="K777" t="str">
            <v>000000000000000010111</v>
          </cell>
          <cell r="L777" t="str">
            <v>0111-01 - Programa Funcionamiento - SDH - DIRECCION DE GESTION CORPORATIVA</v>
          </cell>
          <cell r="M777" t="str">
            <v>PF0111100001</v>
          </cell>
          <cell r="N777" t="str">
            <v>01</v>
          </cell>
          <cell r="O777" t="str">
            <v>01-DG CORPORATIVA</v>
          </cell>
          <cell r="P777" t="str">
            <v>2025</v>
          </cell>
          <cell r="Q777">
            <v>64002000</v>
          </cell>
          <cell r="R777">
            <v>64002000</v>
          </cell>
        </row>
        <row r="778">
          <cell r="A778" t="str">
            <v>0111-0101</v>
          </cell>
          <cell r="B778" t="str">
            <v>DISTRITO CAPITAL</v>
          </cell>
          <cell r="C778" t="str">
            <v>0111-01</v>
          </cell>
          <cell r="D778" t="str">
            <v>SECRETARÍA DISTRITAL DE HACIENDA</v>
          </cell>
          <cell r="E778" t="str">
            <v>0001-003</v>
          </cell>
          <cell r="F778" t="str">
            <v>AC-HACIENDA</v>
          </cell>
          <cell r="G778" t="str">
            <v>1-100-F001</v>
          </cell>
          <cell r="H778" t="str">
            <v>VA-RECURSOS DISTRITO</v>
          </cell>
          <cell r="I778" t="str">
            <v>O212020200701030571353</v>
          </cell>
          <cell r="J778" t="str">
            <v>Servicios de seguros para transporte de carga</v>
          </cell>
          <cell r="K778" t="str">
            <v>000000000000000010111</v>
          </cell>
          <cell r="L778" t="str">
            <v>0111-01 - Programa Funcionamiento - SDH - DIRECCION DE GESTION CORPORATIVA</v>
          </cell>
          <cell r="M778" t="str">
            <v>PF0111100001</v>
          </cell>
          <cell r="N778" t="str">
            <v>01</v>
          </cell>
          <cell r="O778" t="str">
            <v>01-DG CORPORATIVA</v>
          </cell>
          <cell r="P778" t="str">
            <v>2025</v>
          </cell>
          <cell r="Q778">
            <v>1716000</v>
          </cell>
          <cell r="R778">
            <v>1716000</v>
          </cell>
        </row>
        <row r="779">
          <cell r="A779" t="str">
            <v>0111-0101</v>
          </cell>
          <cell r="B779" t="str">
            <v>DISTRITO CAPITAL</v>
          </cell>
          <cell r="C779" t="str">
            <v>0111-01</v>
          </cell>
          <cell r="D779" t="str">
            <v>SECRETARÍA DISTRITAL DE HACIENDA</v>
          </cell>
          <cell r="E779" t="str">
            <v>0001-003</v>
          </cell>
          <cell r="F779" t="str">
            <v>AC-HACIENDA</v>
          </cell>
          <cell r="G779" t="str">
            <v>1-100-F001</v>
          </cell>
          <cell r="H779" t="str">
            <v>VA-RECURSOS DISTRITO</v>
          </cell>
          <cell r="I779" t="str">
            <v>O212020200701030571355</v>
          </cell>
          <cell r="J779" t="str">
            <v>Servicios de seguros generales de responsabilidad civil</v>
          </cell>
          <cell r="K779" t="str">
            <v>000000000000000010111</v>
          </cell>
          <cell r="L779" t="str">
            <v>0111-01 - Programa Funcionamiento - SDH - DIRECCION DE GESTION CORPORATIVA</v>
          </cell>
          <cell r="M779" t="str">
            <v>PF0111100001</v>
          </cell>
          <cell r="N779" t="str">
            <v>01</v>
          </cell>
          <cell r="O779" t="str">
            <v>01-DG CORPORATIVA</v>
          </cell>
          <cell r="P779" t="str">
            <v>2025</v>
          </cell>
          <cell r="Q779">
            <v>541389000</v>
          </cell>
          <cell r="R779">
            <v>541389000</v>
          </cell>
        </row>
        <row r="780">
          <cell r="A780" t="str">
            <v>0111-0101</v>
          </cell>
          <cell r="B780" t="str">
            <v>DISTRITO CAPITAL</v>
          </cell>
          <cell r="C780" t="str">
            <v>0111-01</v>
          </cell>
          <cell r="D780" t="str">
            <v>SECRETARÍA DISTRITAL DE HACIENDA</v>
          </cell>
          <cell r="E780" t="str">
            <v>0001-003</v>
          </cell>
          <cell r="F780" t="str">
            <v>AC-HACIENDA</v>
          </cell>
          <cell r="G780" t="str">
            <v>1-100-F001</v>
          </cell>
          <cell r="H780" t="str">
            <v>VA-RECURSOS DISTRITO</v>
          </cell>
          <cell r="I780" t="str">
            <v>O212020200701030571358</v>
          </cell>
          <cell r="J780" t="str">
            <v>Servicios de seguros de vida colectiva</v>
          </cell>
          <cell r="K780" t="str">
            <v>000000000000000010111</v>
          </cell>
          <cell r="L780" t="str">
            <v>0111-01 - Programa Funcionamiento - SDH - DIRECCION DE GESTION CORPORATIVA</v>
          </cell>
          <cell r="M780" t="str">
            <v>PF0111100001</v>
          </cell>
          <cell r="N780" t="str">
            <v>01</v>
          </cell>
          <cell r="O780" t="str">
            <v>01-DG CORPORATIVA</v>
          </cell>
          <cell r="P780" t="str">
            <v>2025</v>
          </cell>
          <cell r="Q780">
            <v>5062202000</v>
          </cell>
          <cell r="R780">
            <v>5062202000</v>
          </cell>
        </row>
        <row r="781">
          <cell r="A781" t="str">
            <v>0111-0101</v>
          </cell>
          <cell r="B781" t="str">
            <v>DISTRITO CAPITAL</v>
          </cell>
          <cell r="C781" t="str">
            <v>0111-01</v>
          </cell>
          <cell r="D781" t="str">
            <v>SECRETARÍA DISTRITAL DE HACIENDA</v>
          </cell>
          <cell r="E781" t="str">
            <v>0001-003</v>
          </cell>
          <cell r="F781" t="str">
            <v>AC-HACIENDA</v>
          </cell>
          <cell r="G781" t="str">
            <v>1-100-F001</v>
          </cell>
          <cell r="H781" t="str">
            <v>VA-RECURSOS DISTRITO</v>
          </cell>
          <cell r="I781" t="str">
            <v>O212020200701030571359</v>
          </cell>
          <cell r="J781" t="str">
            <v>Otros servicios de seguros distintos de los seguros de vida n.c.p.</v>
          </cell>
          <cell r="K781" t="str">
            <v>000000000000000010111</v>
          </cell>
          <cell r="L781" t="str">
            <v>0111-01 - Programa Funcionamiento - SDH - DIRECCION DE GESTION CORPORATIVA</v>
          </cell>
          <cell r="M781" t="str">
            <v>PF0111100001</v>
          </cell>
          <cell r="N781" t="str">
            <v>01</v>
          </cell>
          <cell r="O781" t="str">
            <v>01-DG CORPORATIVA</v>
          </cell>
          <cell r="P781" t="str">
            <v>2025</v>
          </cell>
          <cell r="Q781">
            <v>760539000</v>
          </cell>
          <cell r="R781">
            <v>760539000</v>
          </cell>
        </row>
        <row r="782">
          <cell r="A782" t="str">
            <v>0111-0101</v>
          </cell>
          <cell r="B782" t="str">
            <v>DISTRITO CAPITAL</v>
          </cell>
          <cell r="C782" t="str">
            <v>0111-01</v>
          </cell>
          <cell r="D782" t="str">
            <v>SECRETARÍA DISTRITAL DE HACIENDA</v>
          </cell>
          <cell r="E782" t="str">
            <v>0001-003</v>
          </cell>
          <cell r="F782" t="str">
            <v>AC-HACIENDA</v>
          </cell>
          <cell r="G782" t="str">
            <v>1-100-F001</v>
          </cell>
          <cell r="H782" t="str">
            <v>VA-RECURSOS DISTRITO</v>
          </cell>
          <cell r="I782" t="str">
            <v>O2120202007010671640</v>
          </cell>
          <cell r="J782" t="str">
            <v>Servicios de administración de fondos de pensiones y cesantías</v>
          </cell>
          <cell r="K782" t="str">
            <v>000000000000000010111</v>
          </cell>
          <cell r="L782" t="str">
            <v>0111-01 - Programa Funcionamiento - SDH - DIRECCION DE GESTION CORPORATIVA</v>
          </cell>
          <cell r="M782" t="str">
            <v>PF0111100001</v>
          </cell>
          <cell r="N782" t="str">
            <v>01</v>
          </cell>
          <cell r="O782" t="str">
            <v>01-DG CORPORATIVA</v>
          </cell>
          <cell r="P782" t="str">
            <v>2025</v>
          </cell>
          <cell r="Q782">
            <v>12388000</v>
          </cell>
          <cell r="R782">
            <v>12388000</v>
          </cell>
        </row>
        <row r="783">
          <cell r="A783" t="str">
            <v>0111-0101</v>
          </cell>
          <cell r="B783" t="str">
            <v>DISTRITO CAPITAL</v>
          </cell>
          <cell r="C783" t="str">
            <v>0111-01</v>
          </cell>
          <cell r="D783" t="str">
            <v>SECRETARÍA DISTRITAL DE HACIENDA</v>
          </cell>
          <cell r="E783" t="str">
            <v>0001-003</v>
          </cell>
          <cell r="F783" t="str">
            <v>AC-HACIENDA</v>
          </cell>
          <cell r="G783" t="str">
            <v>1-100-F001</v>
          </cell>
          <cell r="H783" t="str">
            <v>VA-RECURSOS DISTRITO</v>
          </cell>
          <cell r="I783" t="str">
            <v>O21202020070373311</v>
          </cell>
          <cell r="J783" t="str">
            <v>Derechos de uso de programas informáticos</v>
          </cell>
          <cell r="K783" t="str">
            <v>000000000000000010111</v>
          </cell>
          <cell r="L783" t="str">
            <v>0111-01 - Programa Funcionamiento - SDH - DIRECCION DE GESTION CORPORATIVA</v>
          </cell>
          <cell r="M783" t="str">
            <v>PF0111100001</v>
          </cell>
          <cell r="N783" t="str">
            <v>01</v>
          </cell>
          <cell r="O783" t="str">
            <v>01-DG CORPORATIVA</v>
          </cell>
          <cell r="P783" t="str">
            <v>2025</v>
          </cell>
          <cell r="Q783">
            <v>2131234000</v>
          </cell>
          <cell r="R783">
            <v>2131234000</v>
          </cell>
        </row>
        <row r="784">
          <cell r="A784" t="str">
            <v>0111-0101</v>
          </cell>
          <cell r="B784" t="str">
            <v>DISTRITO CAPITAL</v>
          </cell>
          <cell r="C784" t="str">
            <v>0111-01</v>
          </cell>
          <cell r="D784" t="str">
            <v>SECRETARÍA DISTRITAL DE HACIENDA</v>
          </cell>
          <cell r="E784" t="str">
            <v>0001-003</v>
          </cell>
          <cell r="F784" t="str">
            <v>AC-HACIENDA</v>
          </cell>
          <cell r="G784" t="str">
            <v>1-100-F001</v>
          </cell>
          <cell r="H784" t="str">
            <v>VA-RECURSOS DISTRITO</v>
          </cell>
          <cell r="I784" t="str">
            <v>O21202020080282130</v>
          </cell>
          <cell r="J784" t="str">
            <v>Servicios de documentación y certificación jurídica</v>
          </cell>
          <cell r="K784" t="str">
            <v>000000000000000010111</v>
          </cell>
          <cell r="L784" t="str">
            <v>0111-01 - Programa Funcionamiento - SDH - DIRECCION DE GESTION CORPORATIVA</v>
          </cell>
          <cell r="M784" t="str">
            <v>PF0111100001</v>
          </cell>
          <cell r="N784" t="str">
            <v>01</v>
          </cell>
          <cell r="O784" t="str">
            <v>01-DG CORPORATIVA</v>
          </cell>
          <cell r="P784" t="str">
            <v>2025</v>
          </cell>
          <cell r="Q784">
            <v>174641000</v>
          </cell>
          <cell r="R784">
            <v>174641000</v>
          </cell>
        </row>
        <row r="785">
          <cell r="A785" t="str">
            <v>0111-0101</v>
          </cell>
          <cell r="B785" t="str">
            <v>DISTRITO CAPITAL</v>
          </cell>
          <cell r="C785" t="str">
            <v>0111-01</v>
          </cell>
          <cell r="D785" t="str">
            <v>SECRETARÍA DISTRITAL DE HACIENDA</v>
          </cell>
          <cell r="E785" t="str">
            <v>0001-003</v>
          </cell>
          <cell r="F785" t="str">
            <v>AC-HACIENDA</v>
          </cell>
          <cell r="G785" t="str">
            <v>1-100-F001</v>
          </cell>
          <cell r="H785" t="str">
            <v>VA-RECURSOS DISTRITO</v>
          </cell>
          <cell r="I785" t="str">
            <v>O21202020080282199</v>
          </cell>
          <cell r="J785" t="str">
            <v>Otros servicios jurídicos n.c.p.</v>
          </cell>
          <cell r="K785" t="str">
            <v>000000000000000010111</v>
          </cell>
          <cell r="L785" t="str">
            <v>0111-01 - Programa Funcionamiento - SDH - DIRECCION DE GESTION CORPORATIVA</v>
          </cell>
          <cell r="M785" t="str">
            <v>PF0111100001</v>
          </cell>
          <cell r="N785" t="str">
            <v>01</v>
          </cell>
          <cell r="O785" t="str">
            <v>01-DG CORPORATIVA</v>
          </cell>
          <cell r="P785" t="str">
            <v>2025</v>
          </cell>
          <cell r="Q785">
            <v>1982011000</v>
          </cell>
          <cell r="R785">
            <v>1982011000</v>
          </cell>
        </row>
        <row r="786">
          <cell r="A786" t="str">
            <v>0111-0101</v>
          </cell>
          <cell r="B786" t="str">
            <v>DISTRITO CAPITAL</v>
          </cell>
          <cell r="C786" t="str">
            <v>0111-01</v>
          </cell>
          <cell r="D786" t="str">
            <v>SECRETARÍA DISTRITAL DE HACIENDA</v>
          </cell>
          <cell r="E786" t="str">
            <v>0001-003</v>
          </cell>
          <cell r="F786" t="str">
            <v>AC-HACIENDA</v>
          </cell>
          <cell r="G786" t="str">
            <v>1-100-F001</v>
          </cell>
          <cell r="H786" t="str">
            <v>VA-RECURSOS DISTRITO</v>
          </cell>
          <cell r="I786" t="str">
            <v>O21202020080383117</v>
          </cell>
          <cell r="J786" t="str">
            <v>Servicios de gestión de desarrollo empresarial</v>
          </cell>
          <cell r="K786" t="str">
            <v>000000000000000010111</v>
          </cell>
          <cell r="L786" t="str">
            <v>0111-01 - Programa Funcionamiento - SDH - DIRECCION DE GESTION CORPORATIVA</v>
          </cell>
          <cell r="M786" t="str">
            <v>PF0111100001</v>
          </cell>
          <cell r="N786" t="str">
            <v>01</v>
          </cell>
          <cell r="O786" t="str">
            <v>01-DG CORPORATIVA</v>
          </cell>
          <cell r="P786" t="str">
            <v>2025</v>
          </cell>
          <cell r="Q786">
            <v>43666070000</v>
          </cell>
          <cell r="R786">
            <v>43666070000</v>
          </cell>
        </row>
        <row r="787">
          <cell r="A787" t="str">
            <v>0111-0101</v>
          </cell>
          <cell r="B787" t="str">
            <v>DISTRITO CAPITAL</v>
          </cell>
          <cell r="C787" t="str">
            <v>0111-01</v>
          </cell>
          <cell r="D787" t="str">
            <v>SECRETARÍA DISTRITAL DE HACIENDA</v>
          </cell>
          <cell r="E787" t="str">
            <v>0001-003</v>
          </cell>
          <cell r="F787" t="str">
            <v>AC-HACIENDA</v>
          </cell>
          <cell r="G787" t="str">
            <v>1-100-F001</v>
          </cell>
          <cell r="H787" t="str">
            <v>VA-RECURSOS DISTRITO</v>
          </cell>
          <cell r="I787" t="str">
            <v>O21202020080383132</v>
          </cell>
          <cell r="J787" t="str">
            <v>Servicios de soporte en tecnologías de la información (TI)</v>
          </cell>
          <cell r="K787" t="str">
            <v>000000000000000010111</v>
          </cell>
          <cell r="L787" t="str">
            <v>0111-01 - Programa Funcionamiento - SDH - DIRECCION DE GESTION CORPORATIVA</v>
          </cell>
          <cell r="M787" t="str">
            <v>PF0111100001</v>
          </cell>
          <cell r="N787" t="str">
            <v>01</v>
          </cell>
          <cell r="O787" t="str">
            <v>01-DG CORPORATIVA</v>
          </cell>
          <cell r="P787" t="str">
            <v>2025</v>
          </cell>
          <cell r="Q787">
            <v>60473351000</v>
          </cell>
          <cell r="R787">
            <v>60473351000</v>
          </cell>
        </row>
        <row r="788">
          <cell r="A788" t="str">
            <v>0111-0101</v>
          </cell>
          <cell r="B788" t="str">
            <v>DISTRITO CAPITAL</v>
          </cell>
          <cell r="C788" t="str">
            <v>0111-01</v>
          </cell>
          <cell r="D788" t="str">
            <v>SECRETARÍA DISTRITAL DE HACIENDA</v>
          </cell>
          <cell r="E788" t="str">
            <v>0001-003</v>
          </cell>
          <cell r="F788" t="str">
            <v>AC-HACIENDA</v>
          </cell>
          <cell r="G788" t="str">
            <v>1-100-F001</v>
          </cell>
          <cell r="H788" t="str">
            <v>VA-RECURSOS DISTRITO</v>
          </cell>
          <cell r="I788" t="str">
            <v>O21202020080383162</v>
          </cell>
          <cell r="J788" t="str">
            <v>Servicios de administración de sistemas informáticos</v>
          </cell>
          <cell r="K788" t="str">
            <v>000000000000000010111</v>
          </cell>
          <cell r="L788" t="str">
            <v>0111-01 - Programa Funcionamiento - SDH - DIRECCION DE GESTION CORPORATIVA</v>
          </cell>
          <cell r="M788" t="str">
            <v>PF0111100001</v>
          </cell>
          <cell r="N788" t="str">
            <v>01</v>
          </cell>
          <cell r="O788" t="str">
            <v>01-DG CORPORATIVA</v>
          </cell>
          <cell r="P788" t="str">
            <v>2025</v>
          </cell>
          <cell r="Q788">
            <v>181529000</v>
          </cell>
          <cell r="R788">
            <v>181529000</v>
          </cell>
        </row>
        <row r="789">
          <cell r="A789" t="str">
            <v>0111-0101</v>
          </cell>
          <cell r="B789" t="str">
            <v>DISTRITO CAPITAL</v>
          </cell>
          <cell r="C789" t="str">
            <v>0111-01</v>
          </cell>
          <cell r="D789" t="str">
            <v>SECRETARÍA DISTRITAL DE HACIENDA</v>
          </cell>
          <cell r="E789" t="str">
            <v>0001-003</v>
          </cell>
          <cell r="F789" t="str">
            <v>AC-HACIENDA</v>
          </cell>
          <cell r="G789" t="str">
            <v>1-100-F001</v>
          </cell>
          <cell r="H789" t="str">
            <v>VA-RECURSOS DISTRITO</v>
          </cell>
          <cell r="I789" t="str">
            <v>O21202020080383443</v>
          </cell>
          <cell r="J789" t="str">
            <v>Servicios de análisis y ensayo de sistemas integrados eléctricos y mecánicos</v>
          </cell>
          <cell r="K789" t="str">
            <v>000000000000000010111</v>
          </cell>
          <cell r="L789" t="str">
            <v>0111-01 - Programa Funcionamiento - SDH - DIRECCION DE GESTION CORPORATIVA</v>
          </cell>
          <cell r="M789" t="str">
            <v>PF0111100001</v>
          </cell>
          <cell r="N789" t="str">
            <v>01</v>
          </cell>
          <cell r="O789" t="str">
            <v>01-DG CORPORATIVA</v>
          </cell>
          <cell r="P789" t="str">
            <v>2025</v>
          </cell>
          <cell r="Q789">
            <v>5700000</v>
          </cell>
          <cell r="R789">
            <v>5700000</v>
          </cell>
        </row>
        <row r="790">
          <cell r="A790" t="str">
            <v>0111-0101</v>
          </cell>
          <cell r="B790" t="str">
            <v>DISTRITO CAPITAL</v>
          </cell>
          <cell r="C790" t="str">
            <v>0111-01</v>
          </cell>
          <cell r="D790" t="str">
            <v>SECRETARÍA DISTRITAL DE HACIENDA</v>
          </cell>
          <cell r="E790" t="str">
            <v>0001-003</v>
          </cell>
          <cell r="F790" t="str">
            <v>AC-HACIENDA</v>
          </cell>
          <cell r="G790" t="str">
            <v>1-100-F001</v>
          </cell>
          <cell r="H790" t="str">
            <v>VA-RECURSOS DISTRITO</v>
          </cell>
          <cell r="I790" t="str">
            <v>O21202020080383619</v>
          </cell>
          <cell r="J790" t="str">
            <v>Otros servicios de publicidad</v>
          </cell>
          <cell r="K790" t="str">
            <v>000000000000000010111</v>
          </cell>
          <cell r="L790" t="str">
            <v>0111-01 - Programa Funcionamiento - SDH - DIRECCION DE GESTION CORPORATIVA</v>
          </cell>
          <cell r="M790" t="str">
            <v>PF0111100001</v>
          </cell>
          <cell r="N790" t="str">
            <v>01</v>
          </cell>
          <cell r="O790" t="str">
            <v>01-DG CORPORATIVA</v>
          </cell>
          <cell r="P790" t="str">
            <v>2025</v>
          </cell>
          <cell r="Q790">
            <v>1551032000</v>
          </cell>
          <cell r="R790">
            <v>1551032000</v>
          </cell>
        </row>
        <row r="791">
          <cell r="A791" t="str">
            <v>0111-0101</v>
          </cell>
          <cell r="B791" t="str">
            <v>DISTRITO CAPITAL</v>
          </cell>
          <cell r="C791" t="str">
            <v>0111-01</v>
          </cell>
          <cell r="D791" t="str">
            <v>SECRETARÍA DISTRITAL DE HACIENDA</v>
          </cell>
          <cell r="E791" t="str">
            <v>0001-003</v>
          </cell>
          <cell r="F791" t="str">
            <v>AC-HACIENDA</v>
          </cell>
          <cell r="G791" t="str">
            <v>1-100-F001</v>
          </cell>
          <cell r="H791" t="str">
            <v>VA-RECURSOS DISTRITO</v>
          </cell>
          <cell r="I791" t="str">
            <v>O21202020080383913</v>
          </cell>
          <cell r="J791" t="str">
            <v>Servicios de diseño gráfico</v>
          </cell>
          <cell r="K791" t="str">
            <v>000000000000000010111</v>
          </cell>
          <cell r="L791" t="str">
            <v>0111-01 - Programa Funcionamiento - SDH - DIRECCION DE GESTION CORPORATIVA</v>
          </cell>
          <cell r="M791" t="str">
            <v>PF0111100001</v>
          </cell>
          <cell r="N791" t="str">
            <v>01</v>
          </cell>
          <cell r="O791" t="str">
            <v>01-DG CORPORATIVA</v>
          </cell>
          <cell r="P791" t="str">
            <v>2025</v>
          </cell>
          <cell r="Q791">
            <v>14015000</v>
          </cell>
          <cell r="R791">
            <v>14015000</v>
          </cell>
        </row>
        <row r="792">
          <cell r="A792" t="str">
            <v>0111-0101</v>
          </cell>
          <cell r="B792" t="str">
            <v>DISTRITO CAPITAL</v>
          </cell>
          <cell r="C792" t="str">
            <v>0111-01</v>
          </cell>
          <cell r="D792" t="str">
            <v>SECRETARÍA DISTRITAL DE HACIENDA</v>
          </cell>
          <cell r="E792" t="str">
            <v>0001-003</v>
          </cell>
          <cell r="F792" t="str">
            <v>AC-HACIENDA</v>
          </cell>
          <cell r="G792" t="str">
            <v>1-100-F001</v>
          </cell>
          <cell r="H792" t="str">
            <v>VA-RECURSOS DISTRITO</v>
          </cell>
          <cell r="I792" t="str">
            <v>O21202020080383939</v>
          </cell>
          <cell r="J792" t="str">
            <v>Otros servicios de consultoría científica y técnica n.c.p.</v>
          </cell>
          <cell r="K792" t="str">
            <v>000000000000000010111</v>
          </cell>
          <cell r="L792" t="str">
            <v>0111-01 - Programa Funcionamiento - SDH - DIRECCION DE GESTION CORPORATIVA</v>
          </cell>
          <cell r="M792" t="str">
            <v>PF0111100001</v>
          </cell>
          <cell r="N792" t="str">
            <v>01</v>
          </cell>
          <cell r="O792" t="str">
            <v>01-DG CORPORATIVA</v>
          </cell>
          <cell r="P792" t="str">
            <v>2025</v>
          </cell>
          <cell r="Q792">
            <v>255594000</v>
          </cell>
          <cell r="R792">
            <v>255594000</v>
          </cell>
        </row>
        <row r="793">
          <cell r="A793" t="str">
            <v>0111-0101</v>
          </cell>
          <cell r="B793" t="str">
            <v>DISTRITO CAPITAL</v>
          </cell>
          <cell r="C793" t="str">
            <v>0111-01</v>
          </cell>
          <cell r="D793" t="str">
            <v>SECRETARÍA DISTRITAL DE HACIENDA</v>
          </cell>
          <cell r="E793" t="str">
            <v>0001-003</v>
          </cell>
          <cell r="F793" t="str">
            <v>AC-HACIENDA</v>
          </cell>
          <cell r="G793" t="str">
            <v>1-100-F001</v>
          </cell>
          <cell r="H793" t="str">
            <v>VA-RECURSOS DISTRITO</v>
          </cell>
          <cell r="I793" t="str">
            <v>O21202020080383939</v>
          </cell>
          <cell r="J793" t="str">
            <v>Otros servicios de consultoría científica y técnica n.c.p.</v>
          </cell>
          <cell r="K793" t="str">
            <v>000000000000000010111</v>
          </cell>
          <cell r="L793" t="str">
            <v>0111-01 - Programa Funcionamiento - SDH - DIRECCION DE GESTION CORPORATIVA</v>
          </cell>
          <cell r="M793" t="str">
            <v>PF0111100001</v>
          </cell>
          <cell r="N793" t="str">
            <v>01</v>
          </cell>
          <cell r="O793" t="str">
            <v>01-DG CORPORATIVA</v>
          </cell>
          <cell r="P793" t="str">
            <v>VF2025008A</v>
          </cell>
          <cell r="Q793">
            <v>353604000</v>
          </cell>
          <cell r="R793">
            <v>353604000</v>
          </cell>
        </row>
        <row r="794">
          <cell r="A794" t="str">
            <v>0111-0101</v>
          </cell>
          <cell r="B794" t="str">
            <v>DISTRITO CAPITAL</v>
          </cell>
          <cell r="C794" t="str">
            <v>0111-01</v>
          </cell>
          <cell r="D794" t="str">
            <v>SECRETARÍA DISTRITAL DE HACIENDA</v>
          </cell>
          <cell r="E794" t="str">
            <v>0001-003</v>
          </cell>
          <cell r="F794" t="str">
            <v>AC-HACIENDA</v>
          </cell>
          <cell r="G794" t="str">
            <v>1-100-F001</v>
          </cell>
          <cell r="H794" t="str">
            <v>VA-RECURSOS DISTRITO</v>
          </cell>
          <cell r="I794" t="str">
            <v>O21202020080383990</v>
          </cell>
          <cell r="J794" t="str">
            <v>Otros servicios profesionales, técnicos y empresariales n.c.p.</v>
          </cell>
          <cell r="K794" t="str">
            <v>000000000000000010111</v>
          </cell>
          <cell r="L794" t="str">
            <v>0111-01 - Programa Funcionamiento - SDH - DIRECCION DE GESTION CORPORATIVA</v>
          </cell>
          <cell r="M794" t="str">
            <v>PF0111100001</v>
          </cell>
          <cell r="N794" t="str">
            <v>01</v>
          </cell>
          <cell r="O794" t="str">
            <v>01-DG CORPORATIVA</v>
          </cell>
          <cell r="P794" t="str">
            <v>2025</v>
          </cell>
          <cell r="Q794">
            <v>2613011000</v>
          </cell>
          <cell r="R794">
            <v>2613011000</v>
          </cell>
        </row>
        <row r="795">
          <cell r="A795" t="str">
            <v>0111-0101</v>
          </cell>
          <cell r="B795" t="str">
            <v>DISTRITO CAPITAL</v>
          </cell>
          <cell r="C795" t="str">
            <v>0111-01</v>
          </cell>
          <cell r="D795" t="str">
            <v>SECRETARÍA DISTRITAL DE HACIENDA</v>
          </cell>
          <cell r="E795" t="str">
            <v>0001-003</v>
          </cell>
          <cell r="F795" t="str">
            <v>AC-HACIENDA</v>
          </cell>
          <cell r="G795" t="str">
            <v>1-100-F001</v>
          </cell>
          <cell r="H795" t="str">
            <v>VA-RECURSOS DISTRITO</v>
          </cell>
          <cell r="I795" t="str">
            <v>O21202020080484120</v>
          </cell>
          <cell r="J795" t="str">
            <v>Servicios de telefonía fija (acceso)</v>
          </cell>
          <cell r="K795" t="str">
            <v>000000000000000010111</v>
          </cell>
          <cell r="L795" t="str">
            <v>0111-01 - Programa Funcionamiento - SDH - DIRECCION DE GESTION CORPORATIVA</v>
          </cell>
          <cell r="M795" t="str">
            <v>PF0111100001</v>
          </cell>
          <cell r="N795" t="str">
            <v>01</v>
          </cell>
          <cell r="O795" t="str">
            <v>01-DG CORPORATIVA</v>
          </cell>
          <cell r="P795" t="str">
            <v>2025</v>
          </cell>
          <cell r="Q795">
            <v>485561000</v>
          </cell>
          <cell r="R795">
            <v>485561000</v>
          </cell>
        </row>
        <row r="796">
          <cell r="A796" t="str">
            <v>0111-0101</v>
          </cell>
          <cell r="B796" t="str">
            <v>DISTRITO CAPITAL</v>
          </cell>
          <cell r="C796" t="str">
            <v>0111-01</v>
          </cell>
          <cell r="D796" t="str">
            <v>SECRETARÍA DISTRITAL DE HACIENDA</v>
          </cell>
          <cell r="E796" t="str">
            <v>0001-003</v>
          </cell>
          <cell r="F796" t="str">
            <v>AC-HACIENDA</v>
          </cell>
          <cell r="G796" t="str">
            <v>1-100-F001</v>
          </cell>
          <cell r="H796" t="str">
            <v>VA-RECURSOS DISTRITO</v>
          </cell>
          <cell r="I796" t="str">
            <v>O21202020080484131</v>
          </cell>
          <cell r="J796" t="str">
            <v>Servicios móviles de voz</v>
          </cell>
          <cell r="K796" t="str">
            <v>000000000000000010111</v>
          </cell>
          <cell r="L796" t="str">
            <v>0111-01 - Programa Funcionamiento - SDH - DIRECCION DE GESTION CORPORATIVA</v>
          </cell>
          <cell r="M796" t="str">
            <v>PF0111100001</v>
          </cell>
          <cell r="N796" t="str">
            <v>01</v>
          </cell>
          <cell r="O796" t="str">
            <v>01-DG CORPORATIVA</v>
          </cell>
          <cell r="P796" t="str">
            <v>2025</v>
          </cell>
          <cell r="Q796">
            <v>80536000</v>
          </cell>
          <cell r="R796">
            <v>80536000</v>
          </cell>
        </row>
        <row r="797">
          <cell r="A797" t="str">
            <v>0111-0101</v>
          </cell>
          <cell r="B797" t="str">
            <v>DISTRITO CAPITAL</v>
          </cell>
          <cell r="C797" t="str">
            <v>0111-01</v>
          </cell>
          <cell r="D797" t="str">
            <v>SECRETARÍA DISTRITAL DE HACIENDA</v>
          </cell>
          <cell r="E797" t="str">
            <v>0001-003</v>
          </cell>
          <cell r="F797" t="str">
            <v>AC-HACIENDA</v>
          </cell>
          <cell r="G797" t="str">
            <v>1-100-F001</v>
          </cell>
          <cell r="H797" t="str">
            <v>VA-RECURSOS DISTRITO</v>
          </cell>
          <cell r="I797" t="str">
            <v>O21202020080484222</v>
          </cell>
          <cell r="J797" t="str">
            <v>Servicios de acceso a Internet de banda ancha</v>
          </cell>
          <cell r="K797" t="str">
            <v>000000000000000010111</v>
          </cell>
          <cell r="L797" t="str">
            <v>0111-01 - Programa Funcionamiento - SDH - DIRECCION DE GESTION CORPORATIVA</v>
          </cell>
          <cell r="M797" t="str">
            <v>PF0111100001</v>
          </cell>
          <cell r="N797" t="str">
            <v>01</v>
          </cell>
          <cell r="O797" t="str">
            <v>01-DG CORPORATIVA</v>
          </cell>
          <cell r="P797" t="str">
            <v>2025</v>
          </cell>
          <cell r="Q797">
            <v>172210000</v>
          </cell>
          <cell r="R797">
            <v>172210000</v>
          </cell>
        </row>
        <row r="798">
          <cell r="A798" t="str">
            <v>0111-0101</v>
          </cell>
          <cell r="B798" t="str">
            <v>DISTRITO CAPITAL</v>
          </cell>
          <cell r="C798" t="str">
            <v>0111-01</v>
          </cell>
          <cell r="D798" t="str">
            <v>SECRETARÍA DISTRITAL DE HACIENDA</v>
          </cell>
          <cell r="E798" t="str">
            <v>0001-003</v>
          </cell>
          <cell r="F798" t="str">
            <v>AC-HACIENDA</v>
          </cell>
          <cell r="G798" t="str">
            <v>1-100-F001</v>
          </cell>
          <cell r="H798" t="str">
            <v>VA-RECURSOS DISTRITO</v>
          </cell>
          <cell r="I798" t="str">
            <v>O21202020080484290</v>
          </cell>
          <cell r="J798" t="str">
            <v>Otros servicios de telecomunicaciones vía Internet</v>
          </cell>
          <cell r="K798" t="str">
            <v>000000000000000010111</v>
          </cell>
          <cell r="L798" t="str">
            <v>0111-01 - Programa Funcionamiento - SDH - DIRECCION DE GESTION CORPORATIVA</v>
          </cell>
          <cell r="M798" t="str">
            <v>PF0111100001</v>
          </cell>
          <cell r="N798" t="str">
            <v>01</v>
          </cell>
          <cell r="O798" t="str">
            <v>01-DG CORPORATIVA</v>
          </cell>
          <cell r="P798" t="str">
            <v>2025</v>
          </cell>
          <cell r="Q798">
            <v>216177000</v>
          </cell>
          <cell r="R798">
            <v>216177000</v>
          </cell>
        </row>
        <row r="799">
          <cell r="A799" t="str">
            <v>0111-0101</v>
          </cell>
          <cell r="B799" t="str">
            <v>DISTRITO CAPITAL</v>
          </cell>
          <cell r="C799" t="str">
            <v>0111-01</v>
          </cell>
          <cell r="D799" t="str">
            <v>SECRETARÍA DISTRITAL DE HACIENDA</v>
          </cell>
          <cell r="E799" t="str">
            <v>0001-003</v>
          </cell>
          <cell r="F799" t="str">
            <v>AC-HACIENDA</v>
          </cell>
          <cell r="G799" t="str">
            <v>1-100-F001</v>
          </cell>
          <cell r="H799" t="str">
            <v>VA-RECURSOS DISTRITO</v>
          </cell>
          <cell r="I799" t="str">
            <v>O21202020080484290</v>
          </cell>
          <cell r="J799" t="str">
            <v>Otros servicios de telecomunicaciones vía Internet</v>
          </cell>
          <cell r="K799" t="str">
            <v>000000000000000010111</v>
          </cell>
          <cell r="L799" t="str">
            <v>0111-01 - Programa Funcionamiento - SDH - DIRECCION DE GESTION CORPORATIVA</v>
          </cell>
          <cell r="M799" t="str">
            <v>PF0111100001</v>
          </cell>
          <cell r="N799" t="str">
            <v>01</v>
          </cell>
          <cell r="O799" t="str">
            <v>01-DG CORPORATIVA</v>
          </cell>
          <cell r="P799" t="str">
            <v>VF2025008A</v>
          </cell>
          <cell r="Q799">
            <v>249852000</v>
          </cell>
          <cell r="R799">
            <v>249852000</v>
          </cell>
        </row>
        <row r="800">
          <cell r="A800" t="str">
            <v>0111-0101</v>
          </cell>
          <cell r="B800" t="str">
            <v>DISTRITO CAPITAL</v>
          </cell>
          <cell r="C800" t="str">
            <v>0111-01</v>
          </cell>
          <cell r="D800" t="str">
            <v>SECRETARÍA DISTRITAL DE HACIENDA</v>
          </cell>
          <cell r="E800" t="str">
            <v>0001-003</v>
          </cell>
          <cell r="F800" t="str">
            <v>AC-HACIENDA</v>
          </cell>
          <cell r="G800" t="str">
            <v>1-100-F001</v>
          </cell>
          <cell r="H800" t="str">
            <v>VA-RECURSOS DISTRITO</v>
          </cell>
          <cell r="I800" t="str">
            <v>O21202020080484312</v>
          </cell>
          <cell r="J800" t="str">
            <v>Servicios de periódicos y revistas en línea (on-line)</v>
          </cell>
          <cell r="K800" t="str">
            <v>000000000000000010111</v>
          </cell>
          <cell r="L800" t="str">
            <v>0111-01 - Programa Funcionamiento - SDH - DIRECCION DE GESTION CORPORATIVA</v>
          </cell>
          <cell r="M800" t="str">
            <v>PF0111100001</v>
          </cell>
          <cell r="N800" t="str">
            <v>01</v>
          </cell>
          <cell r="O800" t="str">
            <v>01-DG CORPORATIVA</v>
          </cell>
          <cell r="P800" t="str">
            <v>2025</v>
          </cell>
          <cell r="Q800">
            <v>7600000</v>
          </cell>
          <cell r="R800">
            <v>7600000</v>
          </cell>
        </row>
        <row r="801">
          <cell r="A801" t="str">
            <v>0111-0101</v>
          </cell>
          <cell r="B801" t="str">
            <v>DISTRITO CAPITAL</v>
          </cell>
          <cell r="C801" t="str">
            <v>0111-01</v>
          </cell>
          <cell r="D801" t="str">
            <v>SECRETARÍA DISTRITAL DE HACIENDA</v>
          </cell>
          <cell r="E801" t="str">
            <v>0001-003</v>
          </cell>
          <cell r="F801" t="str">
            <v>AC-HACIENDA</v>
          </cell>
          <cell r="G801" t="str">
            <v>1-100-F001</v>
          </cell>
          <cell r="H801" t="str">
            <v>VA-RECURSOS DISTRITO</v>
          </cell>
          <cell r="I801" t="str">
            <v>O21202020080484420</v>
          </cell>
          <cell r="J801" t="str">
            <v>Servicios de agencias de noticias para medios audiovisuales</v>
          </cell>
          <cell r="K801" t="str">
            <v>000000000000000010111</v>
          </cell>
          <cell r="L801" t="str">
            <v>0111-01 - Programa Funcionamiento - SDH - DIRECCION DE GESTION CORPORATIVA</v>
          </cell>
          <cell r="M801" t="str">
            <v>PF0111100001</v>
          </cell>
          <cell r="N801" t="str">
            <v>01</v>
          </cell>
          <cell r="O801" t="str">
            <v>01-DG CORPORATIVA</v>
          </cell>
          <cell r="P801" t="str">
            <v>2025</v>
          </cell>
          <cell r="Q801">
            <v>800000000</v>
          </cell>
          <cell r="R801">
            <v>800000000</v>
          </cell>
        </row>
        <row r="802">
          <cell r="A802" t="str">
            <v>0111-0101</v>
          </cell>
          <cell r="B802" t="str">
            <v>DISTRITO CAPITAL</v>
          </cell>
          <cell r="C802" t="str">
            <v>0111-01</v>
          </cell>
          <cell r="D802" t="str">
            <v>SECRETARÍA DISTRITAL DE HACIENDA</v>
          </cell>
          <cell r="E802" t="str">
            <v>0001-003</v>
          </cell>
          <cell r="F802" t="str">
            <v>AC-HACIENDA</v>
          </cell>
          <cell r="G802" t="str">
            <v>1-100-F001</v>
          </cell>
          <cell r="H802" t="str">
            <v>VA-RECURSOS DISTRITO</v>
          </cell>
          <cell r="I802" t="str">
            <v>O21202020080585230</v>
          </cell>
          <cell r="J802" t="str">
            <v>Servicios de sistemas de seguridad</v>
          </cell>
          <cell r="K802" t="str">
            <v>000000000000000010111</v>
          </cell>
          <cell r="L802" t="str">
            <v>0111-01 - Programa Funcionamiento - SDH - DIRECCION DE GESTION CORPORATIVA</v>
          </cell>
          <cell r="M802" t="str">
            <v>PF0111100001</v>
          </cell>
          <cell r="N802" t="str">
            <v>01</v>
          </cell>
          <cell r="O802" t="str">
            <v>01-DG CORPORATIVA</v>
          </cell>
          <cell r="P802" t="str">
            <v>2025</v>
          </cell>
          <cell r="Q802">
            <v>48000000</v>
          </cell>
          <cell r="R802">
            <v>48000000</v>
          </cell>
        </row>
        <row r="803">
          <cell r="A803" t="str">
            <v>0111-0101</v>
          </cell>
          <cell r="B803" t="str">
            <v>DISTRITO CAPITAL</v>
          </cell>
          <cell r="C803" t="str">
            <v>0111-01</v>
          </cell>
          <cell r="D803" t="str">
            <v>SECRETARÍA DISTRITAL DE HACIENDA</v>
          </cell>
          <cell r="E803" t="str">
            <v>0001-003</v>
          </cell>
          <cell r="F803" t="str">
            <v>AC-HACIENDA</v>
          </cell>
          <cell r="G803" t="str">
            <v>1-100-F001</v>
          </cell>
          <cell r="H803" t="str">
            <v>VA-RECURSOS DISTRITO</v>
          </cell>
          <cell r="I803" t="str">
            <v>O21202020080585250</v>
          </cell>
          <cell r="J803" t="str">
            <v>Servicios de protección (guardas de seguridad)</v>
          </cell>
          <cell r="K803" t="str">
            <v>000000000000000010111</v>
          </cell>
          <cell r="L803" t="str">
            <v>0111-01 - Programa Funcionamiento - SDH - DIRECCION DE GESTION CORPORATIVA</v>
          </cell>
          <cell r="M803" t="str">
            <v>PF0111100001</v>
          </cell>
          <cell r="N803" t="str">
            <v>01</v>
          </cell>
          <cell r="O803" t="str">
            <v>01-DG CORPORATIVA</v>
          </cell>
          <cell r="P803" t="str">
            <v>2025</v>
          </cell>
          <cell r="Q803">
            <v>465860000</v>
          </cell>
          <cell r="R803">
            <v>465860000</v>
          </cell>
        </row>
        <row r="804">
          <cell r="A804" t="str">
            <v>0111-0101</v>
          </cell>
          <cell r="B804" t="str">
            <v>DISTRITO CAPITAL</v>
          </cell>
          <cell r="C804" t="str">
            <v>0111-01</v>
          </cell>
          <cell r="D804" t="str">
            <v>SECRETARÍA DISTRITAL DE HACIENDA</v>
          </cell>
          <cell r="E804" t="str">
            <v>0001-003</v>
          </cell>
          <cell r="F804" t="str">
            <v>AC-HACIENDA</v>
          </cell>
          <cell r="G804" t="str">
            <v>1-100-F001</v>
          </cell>
          <cell r="H804" t="str">
            <v>VA-RECURSOS DISTRITO</v>
          </cell>
          <cell r="I804" t="str">
            <v>O21202020080585250</v>
          </cell>
          <cell r="J804" t="str">
            <v>Servicios de protección (guardas de seguridad)</v>
          </cell>
          <cell r="K804" t="str">
            <v>000000000000000010111</v>
          </cell>
          <cell r="L804" t="str">
            <v>0111-01 - Programa Funcionamiento - SDH - DIRECCION DE GESTION CORPORATIVA</v>
          </cell>
          <cell r="M804" t="str">
            <v>PF0111100001</v>
          </cell>
          <cell r="N804" t="str">
            <v>01</v>
          </cell>
          <cell r="O804" t="str">
            <v>01-DG CORPORATIVA</v>
          </cell>
          <cell r="P804" t="str">
            <v>VF2025008A</v>
          </cell>
          <cell r="Q804">
            <v>3854100000</v>
          </cell>
          <cell r="R804">
            <v>3854100000</v>
          </cell>
        </row>
        <row r="805">
          <cell r="A805" t="str">
            <v>0111-0101</v>
          </cell>
          <cell r="B805" t="str">
            <v>DISTRITO CAPITAL</v>
          </cell>
          <cell r="C805" t="str">
            <v>0111-01</v>
          </cell>
          <cell r="D805" t="str">
            <v>SECRETARÍA DISTRITAL DE HACIENDA</v>
          </cell>
          <cell r="E805" t="str">
            <v>0001-003</v>
          </cell>
          <cell r="F805" t="str">
            <v>AC-HACIENDA</v>
          </cell>
          <cell r="G805" t="str">
            <v>1-100-F001</v>
          </cell>
          <cell r="H805" t="str">
            <v>VA-RECURSOS DISTRITO</v>
          </cell>
          <cell r="I805" t="str">
            <v>O21202020080585951</v>
          </cell>
          <cell r="J805" t="str">
            <v>Servicios de copia y reproducción</v>
          </cell>
          <cell r="K805" t="str">
            <v>000000000000000010111</v>
          </cell>
          <cell r="L805" t="str">
            <v>0111-01 - Programa Funcionamiento - SDH - DIRECCION DE GESTION CORPORATIVA</v>
          </cell>
          <cell r="M805" t="str">
            <v>PF0111100001</v>
          </cell>
          <cell r="N805" t="str">
            <v>01</v>
          </cell>
          <cell r="O805" t="str">
            <v>01-DG CORPORATIVA</v>
          </cell>
          <cell r="P805" t="str">
            <v>2025</v>
          </cell>
          <cell r="Q805">
            <v>1200000</v>
          </cell>
          <cell r="R805">
            <v>1200000</v>
          </cell>
        </row>
        <row r="806">
          <cell r="A806" t="str">
            <v>0111-0101</v>
          </cell>
          <cell r="B806" t="str">
            <v>DISTRITO CAPITAL</v>
          </cell>
          <cell r="C806" t="str">
            <v>0111-01</v>
          </cell>
          <cell r="D806" t="str">
            <v>SECRETARÍA DISTRITAL DE HACIENDA</v>
          </cell>
          <cell r="E806" t="str">
            <v>0001-003</v>
          </cell>
          <cell r="F806" t="str">
            <v>AC-HACIENDA</v>
          </cell>
          <cell r="G806" t="str">
            <v>1-100-F001</v>
          </cell>
          <cell r="H806" t="str">
            <v>VA-RECURSOS DISTRITO</v>
          </cell>
          <cell r="I806" t="str">
            <v>O21202020080585951</v>
          </cell>
          <cell r="J806" t="str">
            <v>Servicios de copia y reproducción</v>
          </cell>
          <cell r="K806" t="str">
            <v>000000000000000010111</v>
          </cell>
          <cell r="L806" t="str">
            <v>0111-01 - Programa Funcionamiento - SDH - DIRECCION DE GESTION CORPORATIVA</v>
          </cell>
          <cell r="M806" t="str">
            <v>PF0111100001</v>
          </cell>
          <cell r="N806" t="str">
            <v>01</v>
          </cell>
          <cell r="O806" t="str">
            <v>01-DG CORPORATIVA</v>
          </cell>
          <cell r="P806" t="str">
            <v>VF2025008A</v>
          </cell>
          <cell r="Q806">
            <v>206532000</v>
          </cell>
          <cell r="R806">
            <v>206532000</v>
          </cell>
        </row>
        <row r="807">
          <cell r="A807" t="str">
            <v>0111-0101</v>
          </cell>
          <cell r="B807" t="str">
            <v>DISTRITO CAPITAL</v>
          </cell>
          <cell r="C807" t="str">
            <v>0111-01</v>
          </cell>
          <cell r="D807" t="str">
            <v>SECRETARÍA DISTRITAL DE HACIENDA</v>
          </cell>
          <cell r="E807" t="str">
            <v>0001-003</v>
          </cell>
          <cell r="F807" t="str">
            <v>AC-HACIENDA</v>
          </cell>
          <cell r="G807" t="str">
            <v>1-100-F001</v>
          </cell>
          <cell r="H807" t="str">
            <v>VA-RECURSOS DISTRITO</v>
          </cell>
          <cell r="I807" t="str">
            <v>O21202020080686312</v>
          </cell>
          <cell r="J807" t="str">
            <v>Servicios de distribución de electricidad (a comisión o por contrato)</v>
          </cell>
          <cell r="K807" t="str">
            <v>000000000000000010111</v>
          </cell>
          <cell r="L807" t="str">
            <v>0111-01 - Programa Funcionamiento - SDH - DIRECCION DE GESTION CORPORATIVA</v>
          </cell>
          <cell r="M807" t="str">
            <v>PF0111100001</v>
          </cell>
          <cell r="N807" t="str">
            <v>01</v>
          </cell>
          <cell r="O807" t="str">
            <v>01-DG CORPORATIVA</v>
          </cell>
          <cell r="P807" t="str">
            <v>2025</v>
          </cell>
          <cell r="Q807">
            <v>2373514000</v>
          </cell>
          <cell r="R807">
            <v>2373514000</v>
          </cell>
        </row>
        <row r="808">
          <cell r="A808" t="str">
            <v>0111-0101</v>
          </cell>
          <cell r="B808" t="str">
            <v>DISTRITO CAPITAL</v>
          </cell>
          <cell r="C808" t="str">
            <v>0111-01</v>
          </cell>
          <cell r="D808" t="str">
            <v>SECRETARÍA DISTRITAL DE HACIENDA</v>
          </cell>
          <cell r="E808" t="str">
            <v>0001-003</v>
          </cell>
          <cell r="F808" t="str">
            <v>AC-HACIENDA</v>
          </cell>
          <cell r="G808" t="str">
            <v>1-100-F001</v>
          </cell>
          <cell r="H808" t="str">
            <v>VA-RECURSOS DISTRITO</v>
          </cell>
          <cell r="I808" t="str">
            <v>O2120202008078711001</v>
          </cell>
          <cell r="J808" t="str">
            <v>Servicio de mantenimiento y reparación de productos metálicos estructurales y sus partes</v>
          </cell>
          <cell r="K808" t="str">
            <v>000000000000000010111</v>
          </cell>
          <cell r="L808" t="str">
            <v>0111-01 - Programa Funcionamiento - SDH - DIRECCION DE GESTION CORPORATIVA</v>
          </cell>
          <cell r="M808" t="str">
            <v>PF0111100001</v>
          </cell>
          <cell r="N808" t="str">
            <v>01</v>
          </cell>
          <cell r="O808" t="str">
            <v>01-DG CORPORATIVA</v>
          </cell>
          <cell r="P808" t="str">
            <v>2025</v>
          </cell>
          <cell r="Q808">
            <v>166514000</v>
          </cell>
          <cell r="R808">
            <v>166514000</v>
          </cell>
        </row>
        <row r="809">
          <cell r="A809" t="str">
            <v>0111-0101</v>
          </cell>
          <cell r="B809" t="str">
            <v>DISTRITO CAPITAL</v>
          </cell>
          <cell r="C809" t="str">
            <v>0111-01</v>
          </cell>
          <cell r="D809" t="str">
            <v>SECRETARÍA DISTRITAL DE HACIENDA</v>
          </cell>
          <cell r="E809" t="str">
            <v>0001-003</v>
          </cell>
          <cell r="F809" t="str">
            <v>AC-HACIENDA</v>
          </cell>
          <cell r="G809" t="str">
            <v>1-100-F001</v>
          </cell>
          <cell r="H809" t="str">
            <v>VA-RECURSOS DISTRITO</v>
          </cell>
          <cell r="I809" t="str">
            <v>O21202020080787130</v>
          </cell>
          <cell r="J809" t="str">
            <v>Servicios de mantenimiento y reparación de computadores y equipos periféricos</v>
          </cell>
          <cell r="K809" t="str">
            <v>000000000000000010111</v>
          </cell>
          <cell r="L809" t="str">
            <v>0111-01 - Programa Funcionamiento - SDH - DIRECCION DE GESTION CORPORATIVA</v>
          </cell>
          <cell r="M809" t="str">
            <v>PF0111100001</v>
          </cell>
          <cell r="N809" t="str">
            <v>01</v>
          </cell>
          <cell r="O809" t="str">
            <v>01-DG CORPORATIVA</v>
          </cell>
          <cell r="P809" t="str">
            <v>2025</v>
          </cell>
          <cell r="Q809">
            <v>12036000</v>
          </cell>
          <cell r="R809">
            <v>12036000</v>
          </cell>
        </row>
        <row r="810">
          <cell r="A810" t="str">
            <v>0111-0101</v>
          </cell>
          <cell r="B810" t="str">
            <v>DISTRITO CAPITAL</v>
          </cell>
          <cell r="C810" t="str">
            <v>0111-01</v>
          </cell>
          <cell r="D810" t="str">
            <v>SECRETARÍA DISTRITAL DE HACIENDA</v>
          </cell>
          <cell r="E810" t="str">
            <v>0001-003</v>
          </cell>
          <cell r="F810" t="str">
            <v>AC-HACIENDA</v>
          </cell>
          <cell r="G810" t="str">
            <v>1-100-F001</v>
          </cell>
          <cell r="H810" t="str">
            <v>VA-RECURSOS DISTRITO</v>
          </cell>
          <cell r="I810" t="str">
            <v>O21202020080787130</v>
          </cell>
          <cell r="J810" t="str">
            <v>Servicios de mantenimiento y reparación de computadores y equipos periféricos</v>
          </cell>
          <cell r="K810" t="str">
            <v>000000000000000010111</v>
          </cell>
          <cell r="L810" t="str">
            <v>0111-01 - Programa Funcionamiento - SDH - DIRECCION DE GESTION CORPORATIVA</v>
          </cell>
          <cell r="M810" t="str">
            <v>PF0111100001</v>
          </cell>
          <cell r="N810" t="str">
            <v>01</v>
          </cell>
          <cell r="O810" t="str">
            <v>01-DG CORPORATIVA</v>
          </cell>
          <cell r="P810" t="str">
            <v>VF2025008A</v>
          </cell>
          <cell r="Q810">
            <v>1454376000</v>
          </cell>
          <cell r="R810">
            <v>1454376000</v>
          </cell>
        </row>
        <row r="811">
          <cell r="A811" t="str">
            <v>0111-0101</v>
          </cell>
          <cell r="B811" t="str">
            <v>DISTRITO CAPITAL</v>
          </cell>
          <cell r="C811" t="str">
            <v>0111-01</v>
          </cell>
          <cell r="D811" t="str">
            <v>SECRETARÍA DISTRITAL DE HACIENDA</v>
          </cell>
          <cell r="E811" t="str">
            <v>0001-003</v>
          </cell>
          <cell r="F811" t="str">
            <v>AC-HACIENDA</v>
          </cell>
          <cell r="G811" t="str">
            <v>1-100-F001</v>
          </cell>
          <cell r="H811" t="str">
            <v>VA-RECURSOS DISTRITO</v>
          </cell>
          <cell r="I811" t="str">
            <v>O2120202008078714199</v>
          </cell>
          <cell r="J811" t="str">
            <v>Servicio de mantenimiento y reparación de vehículos automotores n.c.p.</v>
          </cell>
          <cell r="K811" t="str">
            <v>000000000000000010111</v>
          </cell>
          <cell r="L811" t="str">
            <v>0111-01 - Programa Funcionamiento - SDH - DIRECCION DE GESTION CORPORATIVA</v>
          </cell>
          <cell r="M811" t="str">
            <v>PF0111100001</v>
          </cell>
          <cell r="N811" t="str">
            <v>01</v>
          </cell>
          <cell r="O811" t="str">
            <v>01-DG CORPORATIVA</v>
          </cell>
          <cell r="P811" t="str">
            <v>2025</v>
          </cell>
          <cell r="Q811">
            <v>76810000</v>
          </cell>
          <cell r="R811">
            <v>76810000</v>
          </cell>
        </row>
        <row r="812">
          <cell r="A812" t="str">
            <v>0111-0101</v>
          </cell>
          <cell r="B812" t="str">
            <v>DISTRITO CAPITAL</v>
          </cell>
          <cell r="C812" t="str">
            <v>0111-01</v>
          </cell>
          <cell r="D812" t="str">
            <v>SECRETARÍA DISTRITAL DE HACIENDA</v>
          </cell>
          <cell r="E812" t="str">
            <v>0001-003</v>
          </cell>
          <cell r="F812" t="str">
            <v>AC-HACIENDA</v>
          </cell>
          <cell r="G812" t="str">
            <v>1-100-F001</v>
          </cell>
          <cell r="H812" t="str">
            <v>VA-RECURSOS DISTRITO</v>
          </cell>
          <cell r="I812" t="str">
            <v>O2120202008078715299</v>
          </cell>
          <cell r="J812" t="str">
            <v>Otros servicios de mantenimiento y reparación de maquinaria y aparatos eléctricos n.c.p.</v>
          </cell>
          <cell r="K812" t="str">
            <v>000000000000000010111</v>
          </cell>
          <cell r="L812" t="str">
            <v>0111-01 - Programa Funcionamiento - SDH - DIRECCION DE GESTION CORPORATIVA</v>
          </cell>
          <cell r="M812" t="str">
            <v>PF0111100001</v>
          </cell>
          <cell r="N812" t="str">
            <v>01</v>
          </cell>
          <cell r="O812" t="str">
            <v>01-DG CORPORATIVA</v>
          </cell>
          <cell r="P812" t="str">
            <v>2025</v>
          </cell>
          <cell r="Q812">
            <v>1355602000</v>
          </cell>
          <cell r="R812">
            <v>1355602000</v>
          </cell>
        </row>
        <row r="813">
          <cell r="A813" t="str">
            <v>0111-0101</v>
          </cell>
          <cell r="B813" t="str">
            <v>DISTRITO CAPITAL</v>
          </cell>
          <cell r="C813" t="str">
            <v>0111-01</v>
          </cell>
          <cell r="D813" t="str">
            <v>SECRETARÍA DISTRITAL DE HACIENDA</v>
          </cell>
          <cell r="E813" t="str">
            <v>0001-003</v>
          </cell>
          <cell r="F813" t="str">
            <v>AC-HACIENDA</v>
          </cell>
          <cell r="G813" t="str">
            <v>1-100-F001</v>
          </cell>
          <cell r="H813" t="str">
            <v>VA-RECURSOS DISTRITO</v>
          </cell>
          <cell r="I813" t="str">
            <v>O2120202008078715299</v>
          </cell>
          <cell r="J813" t="str">
            <v>Otros servicios de mantenimiento y reparación de maquinaria y aparatos eléctricos n.c.p.</v>
          </cell>
          <cell r="K813" t="str">
            <v>000000000000000010111</v>
          </cell>
          <cell r="L813" t="str">
            <v>0111-01 - Programa Funcionamiento - SDH - DIRECCION DE GESTION CORPORATIVA</v>
          </cell>
          <cell r="M813" t="str">
            <v>PF0111100001</v>
          </cell>
          <cell r="N813" t="str">
            <v>01</v>
          </cell>
          <cell r="O813" t="str">
            <v>01-DG CORPORATIVA</v>
          </cell>
          <cell r="P813" t="str">
            <v>VF2025008A</v>
          </cell>
          <cell r="Q813">
            <v>84048000</v>
          </cell>
          <cell r="R813">
            <v>84048000</v>
          </cell>
        </row>
        <row r="814">
          <cell r="A814" t="str">
            <v>0111-0101</v>
          </cell>
          <cell r="B814" t="str">
            <v>DISTRITO CAPITAL</v>
          </cell>
          <cell r="C814" t="str">
            <v>0111-01</v>
          </cell>
          <cell r="D814" t="str">
            <v>SECRETARÍA DISTRITAL DE HACIENDA</v>
          </cell>
          <cell r="E814" t="str">
            <v>0001-003</v>
          </cell>
          <cell r="F814" t="str">
            <v>AC-HACIENDA</v>
          </cell>
          <cell r="G814" t="str">
            <v>1-100-F001</v>
          </cell>
          <cell r="H814" t="str">
            <v>VA-RECURSOS DISTRITO</v>
          </cell>
          <cell r="I814" t="str">
            <v>O2120202008078715701</v>
          </cell>
          <cell r="J814" t="str">
            <v>Servicio de mantenimiento y reparación de ascensores</v>
          </cell>
          <cell r="K814" t="str">
            <v>000000000000000010111</v>
          </cell>
          <cell r="L814" t="str">
            <v>0111-01 - Programa Funcionamiento - SDH - DIRECCION DE GESTION CORPORATIVA</v>
          </cell>
          <cell r="M814" t="str">
            <v>PF0111100001</v>
          </cell>
          <cell r="N814" t="str">
            <v>01</v>
          </cell>
          <cell r="O814" t="str">
            <v>01-DG CORPORATIVA</v>
          </cell>
          <cell r="P814" t="str">
            <v>2025</v>
          </cell>
          <cell r="Q814">
            <v>165900000</v>
          </cell>
          <cell r="R814">
            <v>165900000</v>
          </cell>
        </row>
        <row r="815">
          <cell r="A815" t="str">
            <v>0111-0101</v>
          </cell>
          <cell r="B815" t="str">
            <v>DISTRITO CAPITAL</v>
          </cell>
          <cell r="C815" t="str">
            <v>0111-01</v>
          </cell>
          <cell r="D815" t="str">
            <v>SECRETARÍA DISTRITAL DE HACIENDA</v>
          </cell>
          <cell r="E815" t="str">
            <v>0001-003</v>
          </cell>
          <cell r="F815" t="str">
            <v>AC-HACIENDA</v>
          </cell>
          <cell r="G815" t="str">
            <v>1-100-F001</v>
          </cell>
          <cell r="H815" t="str">
            <v>VA-RECURSOS DISTRITO</v>
          </cell>
          <cell r="I815" t="str">
            <v>O2120202008078715999</v>
          </cell>
          <cell r="J815" t="str">
            <v>Servicio de mantenimiento y reparación de otros equipos n.c.p.</v>
          </cell>
          <cell r="K815" t="str">
            <v>000000000000000010111</v>
          </cell>
          <cell r="L815" t="str">
            <v>0111-01 - Programa Funcionamiento - SDH - DIRECCION DE GESTION CORPORATIVA</v>
          </cell>
          <cell r="M815" t="str">
            <v>PF0111100001</v>
          </cell>
          <cell r="N815" t="str">
            <v>01</v>
          </cell>
          <cell r="O815" t="str">
            <v>01-DG CORPORATIVA</v>
          </cell>
          <cell r="P815" t="str">
            <v>2025</v>
          </cell>
          <cell r="Q815">
            <v>3613000</v>
          </cell>
          <cell r="R815">
            <v>3613000</v>
          </cell>
        </row>
        <row r="816">
          <cell r="A816" t="str">
            <v>0111-0101</v>
          </cell>
          <cell r="B816" t="str">
            <v>DISTRITO CAPITAL</v>
          </cell>
          <cell r="C816" t="str">
            <v>0111-01</v>
          </cell>
          <cell r="D816" t="str">
            <v>SECRETARÍA DISTRITAL DE HACIENDA</v>
          </cell>
          <cell r="E816" t="str">
            <v>0001-003</v>
          </cell>
          <cell r="F816" t="str">
            <v>AC-HACIENDA</v>
          </cell>
          <cell r="G816" t="str">
            <v>1-100-F001</v>
          </cell>
          <cell r="H816" t="str">
            <v>VA-RECURSOS DISTRITO</v>
          </cell>
          <cell r="I816" t="str">
            <v>O2120202008098912197</v>
          </cell>
          <cell r="J816" t="str">
            <v>Servicios de impresión litográfica n.c.p.</v>
          </cell>
          <cell r="K816" t="str">
            <v>000000000000000010111</v>
          </cell>
          <cell r="L816" t="str">
            <v>0111-01 - Programa Funcionamiento - SDH - DIRECCION DE GESTION CORPORATIVA</v>
          </cell>
          <cell r="M816" t="str">
            <v>PF0111100001</v>
          </cell>
          <cell r="N816" t="str">
            <v>01</v>
          </cell>
          <cell r="O816" t="str">
            <v>01-DG CORPORATIVA</v>
          </cell>
          <cell r="P816" t="str">
            <v>2025</v>
          </cell>
          <cell r="Q816">
            <v>1924084000</v>
          </cell>
          <cell r="R816">
            <v>1924084000</v>
          </cell>
        </row>
        <row r="817">
          <cell r="A817" t="str">
            <v>0111-0101</v>
          </cell>
          <cell r="B817" t="str">
            <v>DISTRITO CAPITAL</v>
          </cell>
          <cell r="C817" t="str">
            <v>0111-01</v>
          </cell>
          <cell r="D817" t="str">
            <v>SECRETARÍA DISTRITAL DE HACIENDA</v>
          </cell>
          <cell r="E817" t="str">
            <v>0001-003</v>
          </cell>
          <cell r="F817" t="str">
            <v>AC-HACIENDA</v>
          </cell>
          <cell r="G817" t="str">
            <v>1-100-F001</v>
          </cell>
          <cell r="H817" t="str">
            <v>VA-RECURSOS DISTRITO</v>
          </cell>
          <cell r="I817" t="str">
            <v>O21202020090292913</v>
          </cell>
          <cell r="J817" t="str">
            <v>Servicios de educación para la formación y el trabajo</v>
          </cell>
          <cell r="K817" t="str">
            <v>000000000000000010111</v>
          </cell>
          <cell r="L817" t="str">
            <v>0111-01 - Programa Funcionamiento - SDH - DIRECCION DE GESTION CORPORATIVA</v>
          </cell>
          <cell r="M817" t="str">
            <v>PF0111100001</v>
          </cell>
          <cell r="N817" t="str">
            <v>01</v>
          </cell>
          <cell r="O817" t="str">
            <v>01-DG CORPORATIVA</v>
          </cell>
          <cell r="P817" t="str">
            <v>2025</v>
          </cell>
          <cell r="Q817">
            <v>902457000</v>
          </cell>
          <cell r="R817">
            <v>902457000</v>
          </cell>
        </row>
        <row r="818">
          <cell r="A818" t="str">
            <v>0111-0101</v>
          </cell>
          <cell r="B818" t="str">
            <v>DISTRITO CAPITAL</v>
          </cell>
          <cell r="C818" t="str">
            <v>0111-01</v>
          </cell>
          <cell r="D818" t="str">
            <v>SECRETARÍA DISTRITAL DE HACIENDA</v>
          </cell>
          <cell r="E818" t="str">
            <v>0001-003</v>
          </cell>
          <cell r="F818" t="str">
            <v>AC-HACIENDA</v>
          </cell>
          <cell r="G818" t="str">
            <v>1-100-F001</v>
          </cell>
          <cell r="H818" t="str">
            <v>VA-RECURSOS DISTRITO</v>
          </cell>
          <cell r="I818" t="str">
            <v>O21202020090393122</v>
          </cell>
          <cell r="J818" t="str">
            <v>Servicios médicos especializados</v>
          </cell>
          <cell r="K818" t="str">
            <v>000000000000000010111</v>
          </cell>
          <cell r="L818" t="str">
            <v>0111-01 - Programa Funcionamiento - SDH - DIRECCION DE GESTION CORPORATIVA</v>
          </cell>
          <cell r="M818" t="str">
            <v>PF0111100001</v>
          </cell>
          <cell r="N818" t="str">
            <v>01</v>
          </cell>
          <cell r="O818" t="str">
            <v>01-DG CORPORATIVA</v>
          </cell>
          <cell r="P818" t="str">
            <v>2025</v>
          </cell>
          <cell r="Q818">
            <v>202199000</v>
          </cell>
          <cell r="R818">
            <v>202199000</v>
          </cell>
        </row>
        <row r="819">
          <cell r="A819" t="str">
            <v>0111-0101</v>
          </cell>
          <cell r="B819" t="str">
            <v>DISTRITO CAPITAL</v>
          </cell>
          <cell r="C819" t="str">
            <v>0111-01</v>
          </cell>
          <cell r="D819" t="str">
            <v>SECRETARÍA DISTRITAL DE HACIENDA</v>
          </cell>
          <cell r="E819" t="str">
            <v>0001-003</v>
          </cell>
          <cell r="F819" t="str">
            <v>AC-HACIENDA</v>
          </cell>
          <cell r="G819" t="str">
            <v>1-100-F001</v>
          </cell>
          <cell r="H819" t="str">
            <v>VA-RECURSOS DISTRITO</v>
          </cell>
          <cell r="I819" t="str">
            <v>O21202020090494110</v>
          </cell>
          <cell r="J819" t="str">
            <v>Servicios de alcantarillado y tratamiento de aguas residuales</v>
          </cell>
          <cell r="K819" t="str">
            <v>000000000000000010111</v>
          </cell>
          <cell r="L819" t="str">
            <v>0111-01 - Programa Funcionamiento - SDH - DIRECCION DE GESTION CORPORATIVA</v>
          </cell>
          <cell r="M819" t="str">
            <v>PF0111100001</v>
          </cell>
          <cell r="N819" t="str">
            <v>01</v>
          </cell>
          <cell r="O819" t="str">
            <v>01-DG CORPORATIVA</v>
          </cell>
          <cell r="P819" t="str">
            <v>2025</v>
          </cell>
          <cell r="Q819">
            <v>101466000</v>
          </cell>
          <cell r="R819">
            <v>101466000</v>
          </cell>
        </row>
        <row r="820">
          <cell r="A820" t="str">
            <v>0111-0101</v>
          </cell>
          <cell r="B820" t="str">
            <v>DISTRITO CAPITAL</v>
          </cell>
          <cell r="C820" t="str">
            <v>0111-01</v>
          </cell>
          <cell r="D820" t="str">
            <v>SECRETARÍA DISTRITAL DE HACIENDA</v>
          </cell>
          <cell r="E820" t="str">
            <v>0001-003</v>
          </cell>
          <cell r="F820" t="str">
            <v>AC-HACIENDA</v>
          </cell>
          <cell r="G820" t="str">
            <v>1-100-F001</v>
          </cell>
          <cell r="H820" t="str">
            <v>VA-RECURSOS DISTRITO</v>
          </cell>
          <cell r="I820" t="str">
            <v>O21202020090494239</v>
          </cell>
          <cell r="J820" t="str">
            <v>Servicios generales de recolección de otros desechos</v>
          </cell>
          <cell r="K820" t="str">
            <v>000000000000000010111</v>
          </cell>
          <cell r="L820" t="str">
            <v>0111-01 - Programa Funcionamiento - SDH - DIRECCION DE GESTION CORPORATIVA</v>
          </cell>
          <cell r="M820" t="str">
            <v>PF0111100001</v>
          </cell>
          <cell r="N820" t="str">
            <v>01</v>
          </cell>
          <cell r="O820" t="str">
            <v>01-DG CORPORATIVA</v>
          </cell>
          <cell r="P820" t="str">
            <v>2025</v>
          </cell>
          <cell r="Q820">
            <v>34782000</v>
          </cell>
          <cell r="R820">
            <v>34782000</v>
          </cell>
        </row>
        <row r="821">
          <cell r="A821" t="str">
            <v>0111-0101</v>
          </cell>
          <cell r="B821" t="str">
            <v>DISTRITO CAPITAL</v>
          </cell>
          <cell r="C821" t="str">
            <v>0111-01</v>
          </cell>
          <cell r="D821" t="str">
            <v>SECRETARÍA DISTRITAL DE HACIENDA</v>
          </cell>
          <cell r="E821" t="str">
            <v>0001-003</v>
          </cell>
          <cell r="F821" t="str">
            <v>AC-HACIENDA</v>
          </cell>
          <cell r="G821" t="str">
            <v>1-100-F001</v>
          </cell>
          <cell r="H821" t="str">
            <v>VA-RECURSOS DISTRITO</v>
          </cell>
          <cell r="I821" t="str">
            <v>O21202020090494420</v>
          </cell>
          <cell r="J821" t="str">
            <v>Servicios de medición, control y monitoreo y otros servicios de descontaminación en establecimientos n.c.p.</v>
          </cell>
          <cell r="K821" t="str">
            <v>000000000000000010111</v>
          </cell>
          <cell r="L821" t="str">
            <v>0111-01 - Programa Funcionamiento - SDH - DIRECCION DE GESTION CORPORATIVA</v>
          </cell>
          <cell r="M821" t="str">
            <v>PF0111100001</v>
          </cell>
          <cell r="N821" t="str">
            <v>01</v>
          </cell>
          <cell r="O821" t="str">
            <v>01-DG CORPORATIVA</v>
          </cell>
          <cell r="P821" t="str">
            <v>2025</v>
          </cell>
          <cell r="Q821">
            <v>19111000</v>
          </cell>
          <cell r="R821">
            <v>19111000</v>
          </cell>
        </row>
        <row r="822">
          <cell r="A822" t="str">
            <v>0111-0101</v>
          </cell>
          <cell r="B822" t="str">
            <v>DISTRITO CAPITAL</v>
          </cell>
          <cell r="C822" t="str">
            <v>0111-01</v>
          </cell>
          <cell r="D822" t="str">
            <v>SECRETARÍA DISTRITAL DE HACIENDA</v>
          </cell>
          <cell r="E822" t="str">
            <v>0001-003</v>
          </cell>
          <cell r="F822" t="str">
            <v>AC-HACIENDA</v>
          </cell>
          <cell r="G822" t="str">
            <v>1-100-F001</v>
          </cell>
          <cell r="H822" t="str">
            <v>VA-RECURSOS DISTRITO</v>
          </cell>
          <cell r="I822" t="str">
            <v>O21202020090696511</v>
          </cell>
          <cell r="J822" t="str">
            <v>Servicios de promoción de eventos deportivos y recreativos</v>
          </cell>
          <cell r="K822" t="str">
            <v>000000000000000010111</v>
          </cell>
          <cell r="L822" t="str">
            <v>0111-01 - Programa Funcionamiento - SDH - DIRECCION DE GESTION CORPORATIVA</v>
          </cell>
          <cell r="M822" t="str">
            <v>PF0111100001</v>
          </cell>
          <cell r="N822" t="str">
            <v>01</v>
          </cell>
          <cell r="O822" t="str">
            <v>01-DG CORPORATIVA</v>
          </cell>
          <cell r="P822" t="str">
            <v>2025</v>
          </cell>
          <cell r="Q822">
            <v>2747662000</v>
          </cell>
          <cell r="R822">
            <v>2747662000</v>
          </cell>
        </row>
        <row r="823">
          <cell r="A823" t="str">
            <v>0111-0101</v>
          </cell>
          <cell r="B823" t="str">
            <v>DISTRITO CAPITAL</v>
          </cell>
          <cell r="C823" t="str">
            <v>0111-01</v>
          </cell>
          <cell r="D823" t="str">
            <v>SECRETARÍA DISTRITAL DE HACIENDA</v>
          </cell>
          <cell r="E823" t="str">
            <v>0001-003</v>
          </cell>
          <cell r="F823" t="str">
            <v>AC-HACIENDA</v>
          </cell>
          <cell r="G823" t="str">
            <v>1-100-F001</v>
          </cell>
          <cell r="H823" t="str">
            <v>VA-RECURSOS DISTRITO</v>
          </cell>
          <cell r="I823" t="str">
            <v>O2120202010</v>
          </cell>
          <cell r="J823" t="str">
            <v>Viáticos de los funcionarios en comisión</v>
          </cell>
          <cell r="K823" t="str">
            <v>000000000000000010111</v>
          </cell>
          <cell r="L823" t="str">
            <v>0111-01 - Programa Funcionamiento - SDH - DIRECCION DE GESTION CORPORATIVA</v>
          </cell>
          <cell r="M823" t="str">
            <v>PF0111100001</v>
          </cell>
          <cell r="N823" t="str">
            <v>01</v>
          </cell>
          <cell r="O823" t="str">
            <v>01-DG CORPORATIVA</v>
          </cell>
          <cell r="P823" t="str">
            <v>2025</v>
          </cell>
          <cell r="Q823">
            <v>23483000</v>
          </cell>
          <cell r="R823">
            <v>23483000</v>
          </cell>
        </row>
        <row r="824">
          <cell r="A824" t="str">
            <v>0111-0101</v>
          </cell>
          <cell r="B824" t="str">
            <v>DISTRITO CAPITAL</v>
          </cell>
          <cell r="C824" t="str">
            <v>0111-01</v>
          </cell>
          <cell r="D824" t="str">
            <v>SECRETARÍA DISTRITAL DE HACIENDA</v>
          </cell>
          <cell r="E824" t="str">
            <v>0001-003</v>
          </cell>
          <cell r="F824" t="str">
            <v>AC-HACIENDA</v>
          </cell>
          <cell r="G824" t="str">
            <v>1-100-F001</v>
          </cell>
          <cell r="H824" t="str">
            <v>VA-RECURSOS DISTRITO</v>
          </cell>
          <cell r="I824" t="str">
            <v>O2130405002</v>
          </cell>
          <cell r="J824" t="str">
            <v>Distintas a membresías</v>
          </cell>
          <cell r="K824" t="str">
            <v>000000000000000010111</v>
          </cell>
          <cell r="L824" t="str">
            <v>0111-01 - Programa Funcionamiento - SDH - DIRECCION DE GESTION CORPORATIVA</v>
          </cell>
          <cell r="M824" t="str">
            <v>PF0111100001</v>
          </cell>
          <cell r="N824" t="str">
            <v>01</v>
          </cell>
          <cell r="O824" t="str">
            <v>01-DG CORPORATIVA</v>
          </cell>
          <cell r="P824" t="str">
            <v>2025</v>
          </cell>
          <cell r="Q824">
            <v>107196000</v>
          </cell>
          <cell r="R824">
            <v>107196000</v>
          </cell>
        </row>
        <row r="825">
          <cell r="A825" t="str">
            <v>0111-0101</v>
          </cell>
          <cell r="B825" t="str">
            <v>DISTRITO CAPITAL</v>
          </cell>
          <cell r="C825" t="str">
            <v>0111-01</v>
          </cell>
          <cell r="D825" t="str">
            <v>SECRETARÍA DISTRITAL DE HACIENDA</v>
          </cell>
          <cell r="E825" t="str">
            <v>0001-003</v>
          </cell>
          <cell r="F825" t="str">
            <v>AC-HACIENDA</v>
          </cell>
          <cell r="G825" t="str">
            <v>1-100-F001</v>
          </cell>
          <cell r="H825" t="str">
            <v>VA-RECURSOS DISTRITO</v>
          </cell>
          <cell r="I825" t="str">
            <v>O2131301001</v>
          </cell>
          <cell r="J825" t="str">
            <v>Sentencias</v>
          </cell>
          <cell r="K825" t="str">
            <v>000000000000000010111</v>
          </cell>
          <cell r="L825" t="str">
            <v>0111-01 - Programa Funcionamiento - SDH - DIRECCION DE GESTION CORPORATIVA</v>
          </cell>
          <cell r="M825" t="str">
            <v>PF0111100001</v>
          </cell>
          <cell r="N825" t="str">
            <v>01</v>
          </cell>
          <cell r="O825" t="str">
            <v>01-DG CORPORATIVA</v>
          </cell>
          <cell r="P825" t="str">
            <v>2025</v>
          </cell>
          <cell r="Q825">
            <v>750000000</v>
          </cell>
          <cell r="R825">
            <v>750000000</v>
          </cell>
        </row>
        <row r="826">
          <cell r="A826" t="str">
            <v>0111-0101</v>
          </cell>
          <cell r="B826" t="str">
            <v>DISTRITO CAPITAL</v>
          </cell>
          <cell r="C826" t="str">
            <v>0111-01</v>
          </cell>
          <cell r="D826" t="str">
            <v>SECRETARÍA DISTRITAL DE HACIENDA</v>
          </cell>
          <cell r="E826" t="str">
            <v>0001-003</v>
          </cell>
          <cell r="F826" t="str">
            <v>AC-HACIENDA</v>
          </cell>
          <cell r="G826" t="str">
            <v>1-100-F001</v>
          </cell>
          <cell r="H826" t="str">
            <v>VA-RECURSOS DISTRITO</v>
          </cell>
          <cell r="I826" t="str">
            <v>O2180151</v>
          </cell>
          <cell r="J826" t="str">
            <v>Impuesto sobre vehículos automotores</v>
          </cell>
          <cell r="K826" t="str">
            <v>000000000000000010111</v>
          </cell>
          <cell r="L826" t="str">
            <v>0111-01 - Programa Funcionamiento - SDH - DIRECCION DE GESTION CORPORATIVA</v>
          </cell>
          <cell r="M826" t="str">
            <v>PF0111100001</v>
          </cell>
          <cell r="N826" t="str">
            <v>01</v>
          </cell>
          <cell r="O826" t="str">
            <v>01-DG CORPORATIVA</v>
          </cell>
          <cell r="P826" t="str">
            <v>2025</v>
          </cell>
          <cell r="Q826">
            <v>7266000</v>
          </cell>
          <cell r="R826">
            <v>7266000</v>
          </cell>
        </row>
        <row r="827">
          <cell r="A827" t="str">
            <v>0111-0101</v>
          </cell>
          <cell r="B827" t="str">
            <v>DISTRITO CAPITAL</v>
          </cell>
          <cell r="C827" t="str">
            <v>0111-01</v>
          </cell>
          <cell r="D827" t="str">
            <v>SECRETARÍA DISTRITAL DE HACIENDA</v>
          </cell>
          <cell r="E827" t="str">
            <v>0001-003</v>
          </cell>
          <cell r="F827" t="str">
            <v>AC-HACIENDA</v>
          </cell>
          <cell r="G827" t="str">
            <v>1-100-F001</v>
          </cell>
          <cell r="H827" t="str">
            <v>VA-RECURSOS DISTRITO</v>
          </cell>
          <cell r="I827" t="str">
            <v>O21803</v>
          </cell>
          <cell r="J827" t="str">
            <v>Tasas y derechos administrativos</v>
          </cell>
          <cell r="K827" t="str">
            <v>000000000000000010111</v>
          </cell>
          <cell r="L827" t="str">
            <v>0111-01 - Programa Funcionamiento - SDH - DIRECCION DE GESTION CORPORATIVA</v>
          </cell>
          <cell r="M827" t="str">
            <v>PF0111100001</v>
          </cell>
          <cell r="N827" t="str">
            <v>01</v>
          </cell>
          <cell r="O827" t="str">
            <v>01-DG CORPORATIVA</v>
          </cell>
          <cell r="P827" t="str">
            <v>2025</v>
          </cell>
          <cell r="Q827">
            <v>10007000</v>
          </cell>
          <cell r="R827">
            <v>10007000</v>
          </cell>
        </row>
        <row r="828">
          <cell r="A828" t="str">
            <v>0111-0106</v>
          </cell>
          <cell r="B828" t="str">
            <v>DISTRITO CAPITAL</v>
          </cell>
          <cell r="C828" t="str">
            <v>0111-01</v>
          </cell>
          <cell r="D828" t="str">
            <v>SECRETARÍA DISTRITAL DE HACIENDA</v>
          </cell>
          <cell r="E828" t="str">
            <v>0001-003</v>
          </cell>
          <cell r="F828" t="str">
            <v>AC-HACIENDA</v>
          </cell>
          <cell r="G828" t="str">
            <v>1-100-F001</v>
          </cell>
          <cell r="H828" t="str">
            <v>VA-RECURSOS DISTRITO</v>
          </cell>
          <cell r="I828" t="str">
            <v>O232020200883117</v>
          </cell>
          <cell r="J828" t="str">
            <v>Servicios de gestión de desarrollo empresarial</v>
          </cell>
          <cell r="K828" t="str">
            <v>O23011745992024010601002</v>
          </cell>
          <cell r="L828" t="str">
            <v>Mejoramiento de los Ingresos Tributarios - Servicio de saneamiento fiscal y financiero</v>
          </cell>
          <cell r="M828" t="str">
            <v>PI/2024/0106</v>
          </cell>
          <cell r="N828" t="str">
            <v>06</v>
          </cell>
          <cell r="O828" t="str">
            <v>Mejoramiento de los Ingresos Tributarios</v>
          </cell>
          <cell r="P828" t="str">
            <v>2025</v>
          </cell>
          <cell r="Q828">
            <v>45998917000</v>
          </cell>
          <cell r="R828">
            <v>45998917000</v>
          </cell>
        </row>
        <row r="829">
          <cell r="A829" t="str">
            <v>0111-0101</v>
          </cell>
          <cell r="B829" t="str">
            <v>DISTRITO CAPITAL</v>
          </cell>
          <cell r="C829" t="str">
            <v>0111-01</v>
          </cell>
          <cell r="D829" t="str">
            <v>SECRETARÍA DISTRITAL DE HACIENDA</v>
          </cell>
          <cell r="E829" t="str">
            <v>0001-003</v>
          </cell>
          <cell r="F829" t="str">
            <v>AC-HACIENDA</v>
          </cell>
          <cell r="G829" t="str">
            <v>1-100-I036</v>
          </cell>
          <cell r="H829" t="str">
            <v>VA-Convenios</v>
          </cell>
          <cell r="I829" t="str">
            <v>O232020200883111</v>
          </cell>
          <cell r="J829" t="str">
            <v>Servicios de consultoría en gestión estratégica</v>
          </cell>
          <cell r="K829" t="str">
            <v>O23011745992024010601002</v>
          </cell>
          <cell r="L829" t="str">
            <v>Mejoramiento de los Ingresos Tributarios - Servicio de saneamiento fiscal y financiero</v>
          </cell>
          <cell r="M829" t="str">
            <v>PI202401060145990022</v>
          </cell>
          <cell r="N829" t="str">
            <v>01</v>
          </cell>
          <cell r="O829" t="str">
            <v>Acciones control obligaciones</v>
          </cell>
          <cell r="P829" t="str">
            <v>2025</v>
          </cell>
          <cell r="Q829">
            <v>644000000</v>
          </cell>
          <cell r="R829">
            <v>644000000</v>
          </cell>
        </row>
        <row r="830">
          <cell r="A830" t="str">
            <v>0111-0303</v>
          </cell>
          <cell r="B830" t="str">
            <v>DISTRITO CAPITAL</v>
          </cell>
          <cell r="C830" t="str">
            <v>0111-03</v>
          </cell>
          <cell r="D830" t="str">
            <v>SECRETARÍA DISTRITAL DE HACIENDA</v>
          </cell>
          <cell r="E830" t="str">
            <v>0001-003</v>
          </cell>
          <cell r="F830" t="str">
            <v>AC-HACIENDA</v>
          </cell>
          <cell r="G830" t="str">
            <v>1-100-F001</v>
          </cell>
          <cell r="H830" t="str">
            <v>VA-RECURSOS DISTRITO</v>
          </cell>
          <cell r="I830" t="str">
            <v>O2210102001</v>
          </cell>
          <cell r="J830" t="str">
            <v>Banca comercial</v>
          </cell>
          <cell r="K830" t="str">
            <v>132000000000000030111</v>
          </cell>
          <cell r="L830" t="str">
            <v>0111-03 - Servicio Deuda - SDH - DIRECCION DISTRITAL</v>
          </cell>
          <cell r="M830" t="str">
            <v>PF0111100003</v>
          </cell>
          <cell r="N830" t="str">
            <v>03</v>
          </cell>
          <cell r="O830" t="str">
            <v>03-DD CREDITO PUBLICO-SERVICIO DEUDA</v>
          </cell>
          <cell r="P830" t="str">
            <v>2025</v>
          </cell>
          <cell r="Q830">
            <v>166666667000</v>
          </cell>
          <cell r="R830">
            <v>166666667000</v>
          </cell>
        </row>
        <row r="831">
          <cell r="A831" t="str">
            <v>0111-0303</v>
          </cell>
          <cell r="B831" t="str">
            <v>DISTRITO CAPITAL</v>
          </cell>
          <cell r="C831" t="str">
            <v>0111-03</v>
          </cell>
          <cell r="D831" t="str">
            <v>SECRETARÍA DISTRITAL DE HACIENDA</v>
          </cell>
          <cell r="E831" t="str">
            <v>0001-003</v>
          </cell>
          <cell r="F831" t="str">
            <v>AC-HACIENDA</v>
          </cell>
          <cell r="G831" t="str">
            <v>1-100-F001</v>
          </cell>
          <cell r="H831" t="str">
            <v>VA-RECURSOS DISTRITO</v>
          </cell>
          <cell r="I831" t="str">
            <v>O2210102002</v>
          </cell>
          <cell r="J831" t="str">
            <v>Banca de fomento</v>
          </cell>
          <cell r="K831" t="str">
            <v>132000000000000030111</v>
          </cell>
          <cell r="L831" t="str">
            <v>0111-03 - Servicio Deuda - SDH - DIRECCION DISTRITAL</v>
          </cell>
          <cell r="M831" t="str">
            <v>PF0111100003</v>
          </cell>
          <cell r="N831" t="str">
            <v>03</v>
          </cell>
          <cell r="O831" t="str">
            <v>03-DD CREDITO PUBLICO-SERVICIO DEUDA</v>
          </cell>
          <cell r="P831" t="str">
            <v>2025</v>
          </cell>
          <cell r="Q831">
            <v>895761000</v>
          </cell>
          <cell r="R831">
            <v>895761000</v>
          </cell>
        </row>
        <row r="832">
          <cell r="A832" t="str">
            <v>0111-0303</v>
          </cell>
          <cell r="B832" t="str">
            <v>DISTRITO CAPITAL</v>
          </cell>
          <cell r="C832" t="str">
            <v>0111-03</v>
          </cell>
          <cell r="D832" t="str">
            <v>SECRETARÍA DISTRITAL DE HACIENDA</v>
          </cell>
          <cell r="E832" t="str">
            <v>0001-003</v>
          </cell>
          <cell r="F832" t="str">
            <v>AC-HACIENDA</v>
          </cell>
          <cell r="G832" t="str">
            <v>1-100-F001</v>
          </cell>
          <cell r="H832" t="str">
            <v>VA-RECURSOS DISTRITO</v>
          </cell>
          <cell r="I832" t="str">
            <v>O2210102003</v>
          </cell>
          <cell r="J832" t="str">
            <v>Gobiernos</v>
          </cell>
          <cell r="K832" t="str">
            <v>132000000000000030111</v>
          </cell>
          <cell r="L832" t="str">
            <v>0111-03 - Servicio Deuda - SDH - DIRECCION DISTRITAL</v>
          </cell>
          <cell r="M832" t="str">
            <v>PF0111100003</v>
          </cell>
          <cell r="N832" t="str">
            <v>03</v>
          </cell>
          <cell r="O832" t="str">
            <v>03-DD CREDITO PUBLICO-SERVICIO DEUDA</v>
          </cell>
          <cell r="P832" t="str">
            <v>2025</v>
          </cell>
          <cell r="Q832">
            <v>2424937000</v>
          </cell>
          <cell r="R832">
            <v>2424937000</v>
          </cell>
        </row>
        <row r="833">
          <cell r="A833" t="str">
            <v>0111-0303</v>
          </cell>
          <cell r="B833" t="str">
            <v>DISTRITO CAPITAL</v>
          </cell>
          <cell r="C833" t="str">
            <v>0111-03</v>
          </cell>
          <cell r="D833" t="str">
            <v>SECRETARÍA DISTRITAL DE HACIENDA</v>
          </cell>
          <cell r="E833" t="str">
            <v>0001-003</v>
          </cell>
          <cell r="F833" t="str">
            <v>AC-HACIENDA</v>
          </cell>
          <cell r="G833" t="str">
            <v>1-100-F001</v>
          </cell>
          <cell r="H833" t="str">
            <v>VA-RECURSOS DISTRITO</v>
          </cell>
          <cell r="I833" t="str">
            <v>O2210102004</v>
          </cell>
          <cell r="J833" t="str">
            <v>Organismos multilaterales</v>
          </cell>
          <cell r="K833" t="str">
            <v>132000000000000030111</v>
          </cell>
          <cell r="L833" t="str">
            <v>0111-03 - Servicio Deuda - SDH - DIRECCION DISTRITAL</v>
          </cell>
          <cell r="M833" t="str">
            <v>PF0111100003</v>
          </cell>
          <cell r="N833" t="str">
            <v>03</v>
          </cell>
          <cell r="O833" t="str">
            <v>03-DD CREDITO PUBLICO-SERVICIO DEUDA</v>
          </cell>
          <cell r="P833" t="str">
            <v>2025</v>
          </cell>
          <cell r="Q833">
            <v>106772485000</v>
          </cell>
          <cell r="R833">
            <v>106772485000</v>
          </cell>
        </row>
        <row r="834">
          <cell r="A834" t="str">
            <v>0111-0303</v>
          </cell>
          <cell r="B834" t="str">
            <v>DISTRITO CAPITAL</v>
          </cell>
          <cell r="C834" t="str">
            <v>0111-03</v>
          </cell>
          <cell r="D834" t="str">
            <v>SECRETARÍA DISTRITAL DE HACIENDA</v>
          </cell>
          <cell r="E834" t="str">
            <v>0001-003</v>
          </cell>
          <cell r="F834" t="str">
            <v>AC-HACIENDA</v>
          </cell>
          <cell r="G834" t="str">
            <v>1-100-F001</v>
          </cell>
          <cell r="H834" t="str">
            <v>VA-RECURSOS DISTRITO</v>
          </cell>
          <cell r="I834" t="str">
            <v>O2210201001</v>
          </cell>
          <cell r="J834" t="str">
            <v>Títulos valores</v>
          </cell>
          <cell r="K834" t="str">
            <v>132000000000000030111</v>
          </cell>
          <cell r="L834" t="str">
            <v>0111-03 - Servicio Deuda - SDH - DIRECCION DISTRITAL</v>
          </cell>
          <cell r="M834" t="str">
            <v>PF0111100003</v>
          </cell>
          <cell r="N834" t="str">
            <v>03</v>
          </cell>
          <cell r="O834" t="str">
            <v>03-DD CREDITO PUBLICO-SERVICIO DEUDA</v>
          </cell>
          <cell r="P834" t="str">
            <v>2025</v>
          </cell>
          <cell r="Q834">
            <v>56411258000</v>
          </cell>
          <cell r="R834">
            <v>56411258000</v>
          </cell>
        </row>
        <row r="835">
          <cell r="A835" t="str">
            <v>0111-0303</v>
          </cell>
          <cell r="B835" t="str">
            <v>DISTRITO CAPITAL</v>
          </cell>
          <cell r="C835" t="str">
            <v>0111-03</v>
          </cell>
          <cell r="D835" t="str">
            <v>SECRETARÍA DISTRITAL DE HACIENDA</v>
          </cell>
          <cell r="E835" t="str">
            <v>0001-003</v>
          </cell>
          <cell r="F835" t="str">
            <v>AC-HACIENDA</v>
          </cell>
          <cell r="G835" t="str">
            <v>1-100-F001</v>
          </cell>
          <cell r="H835" t="str">
            <v>VA-RECURSOS DISTRITO</v>
          </cell>
          <cell r="I835" t="str">
            <v>O2210202001</v>
          </cell>
          <cell r="J835" t="str">
            <v>Banca comercial</v>
          </cell>
          <cell r="K835" t="str">
            <v>132000000000000030111</v>
          </cell>
          <cell r="L835" t="str">
            <v>0111-03 - Servicio Deuda - SDH - DIRECCION DISTRITAL</v>
          </cell>
          <cell r="M835" t="str">
            <v>PF0111100003</v>
          </cell>
          <cell r="N835" t="str">
            <v>03</v>
          </cell>
          <cell r="O835" t="str">
            <v>03-DD CREDITO PUBLICO-SERVICIO DEUDA</v>
          </cell>
          <cell r="P835" t="str">
            <v>2025</v>
          </cell>
          <cell r="Q835">
            <v>54043079000</v>
          </cell>
          <cell r="R835">
            <v>54043079000</v>
          </cell>
        </row>
        <row r="836">
          <cell r="A836" t="str">
            <v>0111-0303</v>
          </cell>
          <cell r="B836" t="str">
            <v>DISTRITO CAPITAL</v>
          </cell>
          <cell r="C836" t="str">
            <v>0111-03</v>
          </cell>
          <cell r="D836" t="str">
            <v>SECRETARÍA DISTRITAL DE HACIENDA</v>
          </cell>
          <cell r="E836" t="str">
            <v>0001-003</v>
          </cell>
          <cell r="F836" t="str">
            <v>AC-HACIENDA</v>
          </cell>
          <cell r="G836" t="str">
            <v>1-100-F001</v>
          </cell>
          <cell r="H836" t="str">
            <v>VA-RECURSOS DISTRITO</v>
          </cell>
          <cell r="I836" t="str">
            <v>O2210202002</v>
          </cell>
          <cell r="J836" t="str">
            <v>Banca de fomento</v>
          </cell>
          <cell r="K836" t="str">
            <v>132000000000000030111</v>
          </cell>
          <cell r="L836" t="str">
            <v>0111-03 - Servicio Deuda - SDH - DIRECCION DISTRITAL</v>
          </cell>
          <cell r="M836" t="str">
            <v>PF0111100003</v>
          </cell>
          <cell r="N836" t="str">
            <v>03</v>
          </cell>
          <cell r="O836" t="str">
            <v>03-DD CREDITO PUBLICO-SERVICIO DEUDA</v>
          </cell>
          <cell r="P836" t="str">
            <v>2025</v>
          </cell>
          <cell r="Q836">
            <v>83507613000</v>
          </cell>
          <cell r="R836">
            <v>83507613000</v>
          </cell>
        </row>
        <row r="837">
          <cell r="A837" t="str">
            <v>0111-0303</v>
          </cell>
          <cell r="B837" t="str">
            <v>DISTRITO CAPITAL</v>
          </cell>
          <cell r="C837" t="str">
            <v>0111-03</v>
          </cell>
          <cell r="D837" t="str">
            <v>SECRETARÍA DISTRITAL DE HACIENDA</v>
          </cell>
          <cell r="E837" t="str">
            <v>0001-003</v>
          </cell>
          <cell r="F837" t="str">
            <v>AC-HACIENDA</v>
          </cell>
          <cell r="G837" t="str">
            <v>1-100-F001</v>
          </cell>
          <cell r="H837" t="str">
            <v>VA-RECURSOS DISTRITO</v>
          </cell>
          <cell r="I837" t="str">
            <v>O2210202003</v>
          </cell>
          <cell r="J837" t="str">
            <v>Gobiernos</v>
          </cell>
          <cell r="K837" t="str">
            <v>132000000000000030111</v>
          </cell>
          <cell r="L837" t="str">
            <v>0111-03 - Servicio Deuda - SDH - DIRECCION DISTRITAL</v>
          </cell>
          <cell r="M837" t="str">
            <v>PF0111100003</v>
          </cell>
          <cell r="N837" t="str">
            <v>03</v>
          </cell>
          <cell r="O837" t="str">
            <v>03-DD CREDITO PUBLICO-SERVICIO DEUDA</v>
          </cell>
          <cell r="P837" t="str">
            <v>2025</v>
          </cell>
          <cell r="Q837">
            <v>104315000</v>
          </cell>
          <cell r="R837">
            <v>104315000</v>
          </cell>
        </row>
        <row r="838">
          <cell r="A838" t="str">
            <v>0111-0303</v>
          </cell>
          <cell r="B838" t="str">
            <v>DISTRITO CAPITAL</v>
          </cell>
          <cell r="C838" t="str">
            <v>0111-03</v>
          </cell>
          <cell r="D838" t="str">
            <v>SECRETARÍA DISTRITAL DE HACIENDA</v>
          </cell>
          <cell r="E838" t="str">
            <v>0001-003</v>
          </cell>
          <cell r="F838" t="str">
            <v>AC-HACIENDA</v>
          </cell>
          <cell r="G838" t="str">
            <v>1-100-F001</v>
          </cell>
          <cell r="H838" t="str">
            <v>VA-RECURSOS DISTRITO</v>
          </cell>
          <cell r="I838" t="str">
            <v>O2210202004</v>
          </cell>
          <cell r="J838" t="str">
            <v>Organismos multilaterales</v>
          </cell>
          <cell r="K838" t="str">
            <v>132000000000000030111</v>
          </cell>
          <cell r="L838" t="str">
            <v>0111-03 - Servicio Deuda - SDH - DIRECCION DISTRITAL</v>
          </cell>
          <cell r="M838" t="str">
            <v>PF0111100003</v>
          </cell>
          <cell r="N838" t="str">
            <v>03</v>
          </cell>
          <cell r="O838" t="str">
            <v>03-DD CREDITO PUBLICO-SERVICIO DEUDA</v>
          </cell>
          <cell r="P838" t="str">
            <v>2025</v>
          </cell>
          <cell r="Q838">
            <v>61080991000</v>
          </cell>
          <cell r="R838">
            <v>61080991000</v>
          </cell>
        </row>
        <row r="839">
          <cell r="A839" t="str">
            <v>0111-0303</v>
          </cell>
          <cell r="B839" t="str">
            <v>DISTRITO CAPITAL</v>
          </cell>
          <cell r="C839" t="str">
            <v>0111-03</v>
          </cell>
          <cell r="D839" t="str">
            <v>SECRETARÍA DISTRITAL DE HACIENDA</v>
          </cell>
          <cell r="E839" t="str">
            <v>0001-003</v>
          </cell>
          <cell r="F839" t="str">
            <v>AC-HACIENDA</v>
          </cell>
          <cell r="G839" t="str">
            <v>1-100-F001</v>
          </cell>
          <cell r="H839" t="str">
            <v>VA-RECURSOS DISTRITO</v>
          </cell>
          <cell r="I839" t="str">
            <v>O2210301001</v>
          </cell>
          <cell r="J839" t="str">
            <v>Títulos valores</v>
          </cell>
          <cell r="K839" t="str">
            <v>132000000000000030111</v>
          </cell>
          <cell r="L839" t="str">
            <v>0111-03 - Servicio Deuda - SDH - DIRECCION DISTRITAL</v>
          </cell>
          <cell r="M839" t="str">
            <v>PF0111100003</v>
          </cell>
          <cell r="N839" t="str">
            <v>03</v>
          </cell>
          <cell r="O839" t="str">
            <v>03-DD CREDITO PUBLICO-SERVICIO DEUDA</v>
          </cell>
          <cell r="P839" t="str">
            <v>2025</v>
          </cell>
          <cell r="Q839">
            <v>16644088000</v>
          </cell>
          <cell r="R839">
            <v>16644088000</v>
          </cell>
        </row>
        <row r="840">
          <cell r="A840" t="str">
            <v>0111-0303</v>
          </cell>
          <cell r="B840" t="str">
            <v>DISTRITO CAPITAL</v>
          </cell>
          <cell r="C840" t="str">
            <v>0111-03</v>
          </cell>
          <cell r="D840" t="str">
            <v>SECRETARÍA DISTRITAL DE HACIENDA</v>
          </cell>
          <cell r="E840" t="str">
            <v>0001-003</v>
          </cell>
          <cell r="F840" t="str">
            <v>AC-HACIENDA</v>
          </cell>
          <cell r="G840" t="str">
            <v>1-100-F001</v>
          </cell>
          <cell r="H840" t="str">
            <v>VA-RECURSOS DISTRITO</v>
          </cell>
          <cell r="I840" t="str">
            <v>O2210302001</v>
          </cell>
          <cell r="J840" t="str">
            <v>Banca comercial</v>
          </cell>
          <cell r="K840" t="str">
            <v>132000000000000030111</v>
          </cell>
          <cell r="L840" t="str">
            <v>0111-03 - Servicio Deuda - SDH - DIRECCION DISTRITAL</v>
          </cell>
          <cell r="M840" t="str">
            <v>PF0111100003</v>
          </cell>
          <cell r="N840" t="str">
            <v>03</v>
          </cell>
          <cell r="O840" t="str">
            <v>03-DD CREDITO PUBLICO-SERVICIO DEUDA</v>
          </cell>
          <cell r="P840" t="str">
            <v>2025</v>
          </cell>
          <cell r="Q840">
            <v>189754560000</v>
          </cell>
          <cell r="R840">
            <v>189754560000</v>
          </cell>
        </row>
        <row r="841">
          <cell r="A841" t="str">
            <v>0111-0303</v>
          </cell>
          <cell r="B841" t="str">
            <v>DISTRITO CAPITAL</v>
          </cell>
          <cell r="C841" t="str">
            <v>0111-03</v>
          </cell>
          <cell r="D841" t="str">
            <v>SECRETARÍA DISTRITAL DE HACIENDA</v>
          </cell>
          <cell r="E841" t="str">
            <v>0001-003</v>
          </cell>
          <cell r="F841" t="str">
            <v>AC-HACIENDA</v>
          </cell>
          <cell r="G841" t="str">
            <v>1-100-F001</v>
          </cell>
          <cell r="H841" t="str">
            <v>VA-RECURSOS DISTRITO</v>
          </cell>
          <cell r="I841" t="str">
            <v>O2210302002</v>
          </cell>
          <cell r="J841" t="str">
            <v>Banca de fomento</v>
          </cell>
          <cell r="K841" t="str">
            <v>132000000000000030111</v>
          </cell>
          <cell r="L841" t="str">
            <v>0111-03 - Servicio Deuda - SDH - DIRECCION DISTRITAL</v>
          </cell>
          <cell r="M841" t="str">
            <v>PF0111100003</v>
          </cell>
          <cell r="N841" t="str">
            <v>03</v>
          </cell>
          <cell r="O841" t="str">
            <v>03-DD CREDITO PUBLICO-SERVICIO DEUDA</v>
          </cell>
          <cell r="P841" t="str">
            <v>2025</v>
          </cell>
          <cell r="Q841">
            <v>4905000</v>
          </cell>
          <cell r="R841">
            <v>4905000</v>
          </cell>
        </row>
        <row r="842">
          <cell r="A842" t="str">
            <v>0111-0303</v>
          </cell>
          <cell r="B842" t="str">
            <v>DISTRITO CAPITAL</v>
          </cell>
          <cell r="C842" t="str">
            <v>0111-03</v>
          </cell>
          <cell r="D842" t="str">
            <v>SECRETARÍA DISTRITAL DE HACIENDA</v>
          </cell>
          <cell r="E842" t="str">
            <v>0001-003</v>
          </cell>
          <cell r="F842" t="str">
            <v>AC-HACIENDA</v>
          </cell>
          <cell r="G842" t="str">
            <v>1-100-F001</v>
          </cell>
          <cell r="H842" t="str">
            <v>VA-RECURSOS DISTRITO</v>
          </cell>
          <cell r="I842" t="str">
            <v>O2210302004</v>
          </cell>
          <cell r="J842" t="str">
            <v>Organismos multilaterales</v>
          </cell>
          <cell r="K842" t="str">
            <v>132000000000000030111</v>
          </cell>
          <cell r="L842" t="str">
            <v>0111-03 - Servicio Deuda - SDH - DIRECCION DISTRITAL</v>
          </cell>
          <cell r="M842" t="str">
            <v>PF0111100003</v>
          </cell>
          <cell r="N842" t="str">
            <v>03</v>
          </cell>
          <cell r="O842" t="str">
            <v>03-DD CREDITO PUBLICO-SERVICIO DEUDA</v>
          </cell>
          <cell r="P842" t="str">
            <v>2025</v>
          </cell>
          <cell r="Q842">
            <v>522431000</v>
          </cell>
          <cell r="R842">
            <v>522431000</v>
          </cell>
        </row>
        <row r="843">
          <cell r="A843" t="str">
            <v>0111-0303</v>
          </cell>
          <cell r="B843" t="str">
            <v>DISTRITO CAPITAL</v>
          </cell>
          <cell r="C843" t="str">
            <v>0111-03</v>
          </cell>
          <cell r="D843" t="str">
            <v>SECRETARÍA DISTRITAL DE HACIENDA</v>
          </cell>
          <cell r="E843" t="str">
            <v>0001-003</v>
          </cell>
          <cell r="F843" t="str">
            <v>AC-HACIENDA</v>
          </cell>
          <cell r="G843" t="str">
            <v>1-100-F001</v>
          </cell>
          <cell r="H843" t="str">
            <v>VA-RECURSOS DISTRITO</v>
          </cell>
          <cell r="I843" t="str">
            <v>O2210303</v>
          </cell>
          <cell r="J843" t="str">
            <v>Otras cuentas por pagar</v>
          </cell>
          <cell r="K843" t="str">
            <v>132000000000000030111</v>
          </cell>
          <cell r="L843" t="str">
            <v>0111-03 - Servicio Deuda - SDH - DIRECCION DISTRITAL</v>
          </cell>
          <cell r="M843" t="str">
            <v>PF0111100003</v>
          </cell>
          <cell r="N843" t="str">
            <v>03</v>
          </cell>
          <cell r="O843" t="str">
            <v>03-DD CREDITO PUBLICO-SERVICIO DEUDA</v>
          </cell>
          <cell r="P843" t="str">
            <v>2025</v>
          </cell>
          <cell r="Q843">
            <v>226600000</v>
          </cell>
          <cell r="R843">
            <v>226600000</v>
          </cell>
        </row>
        <row r="844">
          <cell r="A844" t="str">
            <v>0111-0303</v>
          </cell>
          <cell r="B844" t="str">
            <v>DISTRITO CAPITAL</v>
          </cell>
          <cell r="C844" t="str">
            <v>0111-03</v>
          </cell>
          <cell r="D844" t="str">
            <v>SECRETARÍA DISTRITAL DE HACIENDA</v>
          </cell>
          <cell r="E844" t="str">
            <v>0001-003</v>
          </cell>
          <cell r="F844" t="str">
            <v>AC-HACIENDA</v>
          </cell>
          <cell r="G844" t="str">
            <v>1-100-F001</v>
          </cell>
          <cell r="H844" t="str">
            <v>VA-RECURSOS DISTRITO</v>
          </cell>
          <cell r="I844" t="str">
            <v>O222010100106</v>
          </cell>
          <cell r="J844" t="str">
            <v>Otros bonos y títulos emitidos</v>
          </cell>
          <cell r="K844" t="str">
            <v>132000000000000030111</v>
          </cell>
          <cell r="L844" t="str">
            <v>0111-03 - Servicio Deuda - SDH - DIRECCION DISTRITAL</v>
          </cell>
          <cell r="M844" t="str">
            <v>PF0111100003</v>
          </cell>
          <cell r="N844" t="str">
            <v>03</v>
          </cell>
          <cell r="O844" t="str">
            <v>03-DD CREDITO PUBLICO-SERVICIO DEUDA</v>
          </cell>
          <cell r="P844" t="str">
            <v>2025</v>
          </cell>
          <cell r="Q844">
            <v>120275000000</v>
          </cell>
          <cell r="R844">
            <v>120275000000</v>
          </cell>
        </row>
        <row r="845">
          <cell r="A845" t="str">
            <v>0111-0303</v>
          </cell>
          <cell r="B845" t="str">
            <v>DISTRITO CAPITAL</v>
          </cell>
          <cell r="C845" t="str">
            <v>0111-03</v>
          </cell>
          <cell r="D845" t="str">
            <v>SECRETARÍA DISTRITAL DE HACIENDA</v>
          </cell>
          <cell r="E845" t="str">
            <v>0001-003</v>
          </cell>
          <cell r="F845" t="str">
            <v>AC-HACIENDA</v>
          </cell>
          <cell r="G845" t="str">
            <v>1-100-F001</v>
          </cell>
          <cell r="H845" t="str">
            <v>VA-RECURSOS DISTRITO</v>
          </cell>
          <cell r="I845" t="str">
            <v>O22201020020203</v>
          </cell>
          <cell r="J845" t="str">
            <v>Banca comercial</v>
          </cell>
          <cell r="K845" t="str">
            <v>132000000000000030111</v>
          </cell>
          <cell r="L845" t="str">
            <v>0111-03 - Servicio Deuda - SDH - DIRECCION DISTRITAL</v>
          </cell>
          <cell r="M845" t="str">
            <v>PF0111100003</v>
          </cell>
          <cell r="N845" t="str">
            <v>03</v>
          </cell>
          <cell r="O845" t="str">
            <v>03-DD CREDITO PUBLICO-SERVICIO DEUDA</v>
          </cell>
          <cell r="P845" t="str">
            <v>2025</v>
          </cell>
          <cell r="Q845">
            <v>171371764000</v>
          </cell>
          <cell r="R845">
            <v>171371764000</v>
          </cell>
        </row>
        <row r="846">
          <cell r="A846" t="str">
            <v>0111-0303</v>
          </cell>
          <cell r="B846" t="str">
            <v>DISTRITO CAPITAL</v>
          </cell>
          <cell r="C846" t="str">
            <v>0111-03</v>
          </cell>
          <cell r="D846" t="str">
            <v>SECRETARÍA DISTRITAL DE HACIENDA</v>
          </cell>
          <cell r="E846" t="str">
            <v>0001-003</v>
          </cell>
          <cell r="F846" t="str">
            <v>AC-HACIENDA</v>
          </cell>
          <cell r="G846" t="str">
            <v>1-100-F001</v>
          </cell>
          <cell r="H846" t="str">
            <v>VA-RECURSOS DISTRITO</v>
          </cell>
          <cell r="I846" t="str">
            <v>O222020100106</v>
          </cell>
          <cell r="J846" t="str">
            <v>Otros bonos y títulos emitidos</v>
          </cell>
          <cell r="K846" t="str">
            <v>132000000000000030111</v>
          </cell>
          <cell r="L846" t="str">
            <v>0111-03 - Servicio Deuda - SDH - DIRECCION DISTRITAL</v>
          </cell>
          <cell r="M846" t="str">
            <v>PF0111100003</v>
          </cell>
          <cell r="N846" t="str">
            <v>03</v>
          </cell>
          <cell r="O846" t="str">
            <v>03-DD CREDITO PUBLICO-SERVICIO DEUDA</v>
          </cell>
          <cell r="P846" t="str">
            <v>2025</v>
          </cell>
          <cell r="Q846">
            <v>203046409000</v>
          </cell>
          <cell r="R846">
            <v>203046409000</v>
          </cell>
        </row>
        <row r="847">
          <cell r="A847" t="str">
            <v>0111-0303</v>
          </cell>
          <cell r="B847" t="str">
            <v>DISTRITO CAPITAL</v>
          </cell>
          <cell r="C847" t="str">
            <v>0111-03</v>
          </cell>
          <cell r="D847" t="str">
            <v>SECRETARÍA DISTRITAL DE HACIENDA</v>
          </cell>
          <cell r="E847" t="str">
            <v>0001-003</v>
          </cell>
          <cell r="F847" t="str">
            <v>AC-HACIENDA</v>
          </cell>
          <cell r="G847" t="str">
            <v>1-100-F001</v>
          </cell>
          <cell r="H847" t="str">
            <v>VA-RECURSOS DISTRITO</v>
          </cell>
          <cell r="I847" t="str">
            <v>O22202020020203</v>
          </cell>
          <cell r="J847" t="str">
            <v>Banca comercial</v>
          </cell>
          <cell r="K847" t="str">
            <v>132000000000000030111</v>
          </cell>
          <cell r="L847" t="str">
            <v>0111-03 - Servicio Deuda - SDH - DIRECCION DISTRITAL</v>
          </cell>
          <cell r="M847" t="str">
            <v>PF0111100003</v>
          </cell>
          <cell r="N847" t="str">
            <v>03</v>
          </cell>
          <cell r="O847" t="str">
            <v>03-DD CREDITO PUBLICO-SERVICIO DEUDA</v>
          </cell>
          <cell r="P847" t="str">
            <v>2025</v>
          </cell>
          <cell r="Q847">
            <v>611190069000</v>
          </cell>
          <cell r="R847">
            <v>611190069000</v>
          </cell>
        </row>
        <row r="848">
          <cell r="A848" t="str">
            <v>0111-0303</v>
          </cell>
          <cell r="B848" t="str">
            <v>DISTRITO CAPITAL</v>
          </cell>
          <cell r="C848" t="str">
            <v>0111-03</v>
          </cell>
          <cell r="D848" t="str">
            <v>SECRETARÍA DISTRITAL DE HACIENDA</v>
          </cell>
          <cell r="E848" t="str">
            <v>0001-003</v>
          </cell>
          <cell r="F848" t="str">
            <v>AC-HACIENDA</v>
          </cell>
          <cell r="G848" t="str">
            <v>1-100-F001</v>
          </cell>
          <cell r="H848" t="str">
            <v>VA-RECURSOS DISTRITO</v>
          </cell>
          <cell r="I848" t="str">
            <v>O222030100104</v>
          </cell>
          <cell r="J848" t="str">
            <v>Otros bonos y títulos emitidos</v>
          </cell>
          <cell r="K848" t="str">
            <v>132000000000000030111</v>
          </cell>
          <cell r="L848" t="str">
            <v>0111-03 - Servicio Deuda - SDH - DIRECCION DISTRITAL</v>
          </cell>
          <cell r="M848" t="str">
            <v>PF0111100003</v>
          </cell>
          <cell r="N848" t="str">
            <v>03</v>
          </cell>
          <cell r="O848" t="str">
            <v>03-DD CREDITO PUBLICO-SERVICIO DEUDA</v>
          </cell>
          <cell r="P848" t="str">
            <v>2025</v>
          </cell>
          <cell r="Q848">
            <v>4132575000</v>
          </cell>
          <cell r="R848">
            <v>4132575000</v>
          </cell>
        </row>
        <row r="849">
          <cell r="A849" t="str">
            <v>0111-0303</v>
          </cell>
          <cell r="B849" t="str">
            <v>DISTRITO CAPITAL</v>
          </cell>
          <cell r="C849" t="str">
            <v>0111-03</v>
          </cell>
          <cell r="D849" t="str">
            <v>SECRETARÍA DISTRITAL DE HACIENDA</v>
          </cell>
          <cell r="E849" t="str">
            <v>0001-003</v>
          </cell>
          <cell r="F849" t="str">
            <v>AC-HACIENDA</v>
          </cell>
          <cell r="G849" t="str">
            <v>1-100-F001</v>
          </cell>
          <cell r="H849" t="str">
            <v>VA-RECURSOS DISTRITO</v>
          </cell>
          <cell r="I849" t="str">
            <v>O2220303</v>
          </cell>
          <cell r="J849" t="str">
            <v>Otras cuentas por pagar</v>
          </cell>
          <cell r="K849" t="str">
            <v>132000000000000030111</v>
          </cell>
          <cell r="L849" t="str">
            <v>0111-03 - Servicio Deuda - SDH - DIRECCION DISTRITAL</v>
          </cell>
          <cell r="M849" t="str">
            <v>PF0111100003</v>
          </cell>
          <cell r="N849" t="str">
            <v>03</v>
          </cell>
          <cell r="O849" t="str">
            <v>03-DD CREDITO PUBLICO-SERVICIO DEUDA</v>
          </cell>
          <cell r="P849" t="str">
            <v>2025</v>
          </cell>
          <cell r="Q849">
            <v>119905000</v>
          </cell>
          <cell r="R849">
            <v>119905000</v>
          </cell>
        </row>
        <row r="850">
          <cell r="A850" t="str">
            <v>0111-0404</v>
          </cell>
          <cell r="B850" t="str">
            <v>DISTRITO CAPITAL</v>
          </cell>
          <cell r="C850" t="str">
            <v>0111-04</v>
          </cell>
          <cell r="D850" t="str">
            <v>SECRETARÍA DISTRITAL DE HACIENDA</v>
          </cell>
          <cell r="E850" t="str">
            <v>0001-003</v>
          </cell>
          <cell r="F850" t="str">
            <v>AC-HACIENDA</v>
          </cell>
          <cell r="G850" t="str">
            <v>1-100-F001</v>
          </cell>
          <cell r="H850" t="str">
            <v>VA-RECURSOS DISTRITO</v>
          </cell>
          <cell r="I850" t="str">
            <v>O211010202002</v>
          </cell>
          <cell r="J850" t="str">
            <v>Aportes a la seguridad social en salud</v>
          </cell>
          <cell r="K850" t="str">
            <v>000000000000000040111</v>
          </cell>
          <cell r="L850" t="str">
            <v>0111-04 - Programa Funcionamiento - SDH - FONDO CUENTA CONCEJO DE BOGOTA</v>
          </cell>
          <cell r="M850" t="str">
            <v>PF0111100004</v>
          </cell>
          <cell r="N850" t="str">
            <v>04</v>
          </cell>
          <cell r="O850" t="str">
            <v>04-FONDO CUENTA CONCEJO BOGOTA</v>
          </cell>
          <cell r="P850" t="str">
            <v>2025</v>
          </cell>
          <cell r="Q850">
            <v>2193750000</v>
          </cell>
          <cell r="R850">
            <v>2193750000</v>
          </cell>
        </row>
        <row r="851">
          <cell r="A851" t="str">
            <v>0111-0404</v>
          </cell>
          <cell r="B851" t="str">
            <v>DISTRITO CAPITAL</v>
          </cell>
          <cell r="C851" t="str">
            <v>0111-04</v>
          </cell>
          <cell r="D851" t="str">
            <v>SECRETARÍA DISTRITAL DE HACIENDA</v>
          </cell>
          <cell r="E851" t="str">
            <v>0001-003</v>
          </cell>
          <cell r="F851" t="str">
            <v>AC-HACIENDA</v>
          </cell>
          <cell r="G851" t="str">
            <v>1-100-F001</v>
          </cell>
          <cell r="H851" t="str">
            <v>VA-RECURSOS DISTRITO</v>
          </cell>
          <cell r="I851" t="str">
            <v>O2110103006</v>
          </cell>
          <cell r="J851" t="str">
            <v>Honorarios Concejales</v>
          </cell>
          <cell r="K851" t="str">
            <v>000000000000000040111</v>
          </cell>
          <cell r="L851" t="str">
            <v>0111-04 - Programa Funcionamiento - SDH - FONDO CUENTA CONCEJO DE BOGOTA</v>
          </cell>
          <cell r="M851" t="str">
            <v>PF0111100004</v>
          </cell>
          <cell r="N851" t="str">
            <v>04</v>
          </cell>
          <cell r="O851" t="str">
            <v>04-FONDO CUENTA CONCEJO BOGOTA</v>
          </cell>
          <cell r="P851" t="str">
            <v>2025</v>
          </cell>
          <cell r="Q851">
            <v>25239600000</v>
          </cell>
          <cell r="R851">
            <v>25239600000</v>
          </cell>
        </row>
        <row r="852">
          <cell r="A852" t="str">
            <v>0111-0404</v>
          </cell>
          <cell r="B852" t="str">
            <v>DISTRITO CAPITAL</v>
          </cell>
          <cell r="C852" t="str">
            <v>0111-04</v>
          </cell>
          <cell r="D852" t="str">
            <v>SECRETARÍA DISTRITAL DE HACIENDA</v>
          </cell>
          <cell r="E852" t="str">
            <v>0001-003</v>
          </cell>
          <cell r="F852" t="str">
            <v>AC-HACIENDA</v>
          </cell>
          <cell r="G852" t="str">
            <v>1-100-F001</v>
          </cell>
          <cell r="H852" t="str">
            <v>VA-RECURSOS DISTRITO</v>
          </cell>
          <cell r="I852" t="str">
            <v>O21201010030106</v>
          </cell>
          <cell r="J852" t="str">
            <v>Otras máquinas para usos generales y sus partes y piezas</v>
          </cell>
          <cell r="K852" t="str">
            <v>000000000000000040111</v>
          </cell>
          <cell r="L852" t="str">
            <v>0111-04 - Programa Funcionamiento - SDH - FONDO CUENTA CONCEJO DE BOGOTA</v>
          </cell>
          <cell r="M852" t="str">
            <v>PF0111100004</v>
          </cell>
          <cell r="N852" t="str">
            <v>04</v>
          </cell>
          <cell r="O852" t="str">
            <v>04-FONDO CUENTA CONCEJO BOGOTA</v>
          </cell>
          <cell r="P852" t="str">
            <v>2025</v>
          </cell>
          <cell r="Q852">
            <v>640320000</v>
          </cell>
          <cell r="R852">
            <v>640320000</v>
          </cell>
        </row>
        <row r="853">
          <cell r="A853" t="str">
            <v>0111-0404</v>
          </cell>
          <cell r="B853" t="str">
            <v>DISTRITO CAPITAL</v>
          </cell>
          <cell r="C853" t="str">
            <v>0111-04</v>
          </cell>
          <cell r="D853" t="str">
            <v>SECRETARÍA DISTRITAL DE HACIENDA</v>
          </cell>
          <cell r="E853" t="str">
            <v>0001-003</v>
          </cell>
          <cell r="F853" t="str">
            <v>AC-HACIENDA</v>
          </cell>
          <cell r="G853" t="str">
            <v>1-100-F001</v>
          </cell>
          <cell r="H853" t="str">
            <v>VA-RECURSOS DISTRITO</v>
          </cell>
          <cell r="I853" t="str">
            <v>O21201010030301</v>
          </cell>
          <cell r="J853" t="str">
            <v>Máquinas para oficina y contabilidad, y sus partes y accesorios</v>
          </cell>
          <cell r="K853" t="str">
            <v>000000000000000040111</v>
          </cell>
          <cell r="L853" t="str">
            <v>0111-04 - Programa Funcionamiento - SDH - FONDO CUENTA CONCEJO DE BOGOTA</v>
          </cell>
          <cell r="M853" t="str">
            <v>PF0111100004</v>
          </cell>
          <cell r="N853" t="str">
            <v>04</v>
          </cell>
          <cell r="O853" t="str">
            <v>04-FONDO CUENTA CONCEJO BOGOTA</v>
          </cell>
          <cell r="P853" t="str">
            <v>2025</v>
          </cell>
          <cell r="Q853">
            <v>15750000</v>
          </cell>
          <cell r="R853">
            <v>15750000</v>
          </cell>
        </row>
        <row r="854">
          <cell r="A854" t="str">
            <v>0111-0404</v>
          </cell>
          <cell r="B854" t="str">
            <v>DISTRITO CAPITAL</v>
          </cell>
          <cell r="C854" t="str">
            <v>0111-04</v>
          </cell>
          <cell r="D854" t="str">
            <v>SECRETARÍA DISTRITAL DE HACIENDA</v>
          </cell>
          <cell r="E854" t="str">
            <v>0001-003</v>
          </cell>
          <cell r="F854" t="str">
            <v>AC-HACIENDA</v>
          </cell>
          <cell r="G854" t="str">
            <v>1-100-F001</v>
          </cell>
          <cell r="H854" t="str">
            <v>VA-RECURSOS DISTRITO</v>
          </cell>
          <cell r="I854" t="str">
            <v>O21201010030302</v>
          </cell>
          <cell r="J854" t="str">
            <v>Maquinaria de informática y sus partes, piezas y accesorios</v>
          </cell>
          <cell r="K854" t="str">
            <v>000000000000000040111</v>
          </cell>
          <cell r="L854" t="str">
            <v>0111-04 - Programa Funcionamiento - SDH - FONDO CUENTA CONCEJO DE BOGOTA</v>
          </cell>
          <cell r="M854" t="str">
            <v>PF0111100004</v>
          </cell>
          <cell r="N854" t="str">
            <v>04</v>
          </cell>
          <cell r="O854" t="str">
            <v>04-FONDO CUENTA CONCEJO BOGOTA</v>
          </cell>
          <cell r="P854" t="str">
            <v>2025</v>
          </cell>
          <cell r="Q854">
            <v>1000000000</v>
          </cell>
          <cell r="R854">
            <v>1000000000</v>
          </cell>
        </row>
        <row r="855">
          <cell r="A855" t="str">
            <v>0111-0404</v>
          </cell>
          <cell r="B855" t="str">
            <v>DISTRITO CAPITAL</v>
          </cell>
          <cell r="C855" t="str">
            <v>0111-04</v>
          </cell>
          <cell r="D855" t="str">
            <v>SECRETARÍA DISTRITAL DE HACIENDA</v>
          </cell>
          <cell r="E855" t="str">
            <v>0001-003</v>
          </cell>
          <cell r="F855" t="str">
            <v>AC-HACIENDA</v>
          </cell>
          <cell r="G855" t="str">
            <v>1-100-F001</v>
          </cell>
          <cell r="H855" t="str">
            <v>VA-RECURSOS DISTRITO</v>
          </cell>
          <cell r="I855" t="str">
            <v>O21201010030406</v>
          </cell>
          <cell r="J855" t="str">
            <v>Otro equipo eléctrico y sus partes y piezas</v>
          </cell>
          <cell r="K855" t="str">
            <v>000000000000000040111</v>
          </cell>
          <cell r="L855" t="str">
            <v>0111-04 - Programa Funcionamiento - SDH - FONDO CUENTA CONCEJO DE BOGOTA</v>
          </cell>
          <cell r="M855" t="str">
            <v>PF0111100004</v>
          </cell>
          <cell r="N855" t="str">
            <v>04</v>
          </cell>
          <cell r="O855" t="str">
            <v>04-FONDO CUENTA CONCEJO BOGOTA</v>
          </cell>
          <cell r="P855" t="str">
            <v>2025</v>
          </cell>
          <cell r="Q855">
            <v>87503000</v>
          </cell>
          <cell r="R855">
            <v>87503000</v>
          </cell>
        </row>
        <row r="856">
          <cell r="A856" t="str">
            <v>0111-0404</v>
          </cell>
          <cell r="B856" t="str">
            <v>DISTRITO CAPITAL</v>
          </cell>
          <cell r="C856" t="str">
            <v>0111-04</v>
          </cell>
          <cell r="D856" t="str">
            <v>SECRETARÍA DISTRITAL DE HACIENDA</v>
          </cell>
          <cell r="E856" t="str">
            <v>0001-003</v>
          </cell>
          <cell r="F856" t="str">
            <v>AC-HACIENDA</v>
          </cell>
          <cell r="G856" t="str">
            <v>1-100-F001</v>
          </cell>
          <cell r="H856" t="str">
            <v>VA-RECURSOS DISTRITO</v>
          </cell>
          <cell r="I856" t="str">
            <v>O2120201002092929012</v>
          </cell>
          <cell r="J856" t="str">
            <v>Partes y accesorios para artículos de protección personal</v>
          </cell>
          <cell r="K856" t="str">
            <v>000000000000000040111</v>
          </cell>
          <cell r="L856" t="str">
            <v>0111-04 - Programa Funcionamiento - SDH - FONDO CUENTA CONCEJO DE BOGOTA</v>
          </cell>
          <cell r="M856" t="str">
            <v>PF0111100004</v>
          </cell>
          <cell r="N856" t="str">
            <v>04</v>
          </cell>
          <cell r="O856" t="str">
            <v>04-FONDO CUENTA CONCEJO BOGOTA</v>
          </cell>
          <cell r="P856" t="str">
            <v>2025</v>
          </cell>
          <cell r="Q856">
            <v>106300000</v>
          </cell>
          <cell r="R856">
            <v>106300000</v>
          </cell>
        </row>
        <row r="857">
          <cell r="A857" t="str">
            <v>0111-0404</v>
          </cell>
          <cell r="B857" t="str">
            <v>DISTRITO CAPITAL</v>
          </cell>
          <cell r="C857" t="str">
            <v>0111-04</v>
          </cell>
          <cell r="D857" t="str">
            <v>SECRETARÍA DISTRITAL DE HACIENDA</v>
          </cell>
          <cell r="E857" t="str">
            <v>0001-003</v>
          </cell>
          <cell r="F857" t="str">
            <v>AC-HACIENDA</v>
          </cell>
          <cell r="G857" t="str">
            <v>1-100-F001</v>
          </cell>
          <cell r="H857" t="str">
            <v>VA-RECURSOS DISTRITO</v>
          </cell>
          <cell r="I857" t="str">
            <v>O2120201003023212801</v>
          </cell>
          <cell r="J857" t="str">
            <v>Papel bond</v>
          </cell>
          <cell r="K857" t="str">
            <v>000000000000000040111</v>
          </cell>
          <cell r="L857" t="str">
            <v>0111-04 - Programa Funcionamiento - SDH - FONDO CUENTA CONCEJO DE BOGOTA</v>
          </cell>
          <cell r="M857" t="str">
            <v>PF0111100004</v>
          </cell>
          <cell r="N857" t="str">
            <v>04</v>
          </cell>
          <cell r="O857" t="str">
            <v>04-FONDO CUENTA CONCEJO BOGOTA</v>
          </cell>
          <cell r="P857" t="str">
            <v>2025</v>
          </cell>
          <cell r="Q857">
            <v>26000000</v>
          </cell>
          <cell r="R857">
            <v>26000000</v>
          </cell>
        </row>
        <row r="858">
          <cell r="A858" t="str">
            <v>0111-0404</v>
          </cell>
          <cell r="B858" t="str">
            <v>DISTRITO CAPITAL</v>
          </cell>
          <cell r="C858" t="str">
            <v>0111-04</v>
          </cell>
          <cell r="D858" t="str">
            <v>SECRETARÍA DISTRITAL DE HACIENDA</v>
          </cell>
          <cell r="E858" t="str">
            <v>0001-003</v>
          </cell>
          <cell r="F858" t="str">
            <v>AC-HACIENDA</v>
          </cell>
          <cell r="G858" t="str">
            <v>1-100-F001</v>
          </cell>
          <cell r="H858" t="str">
            <v>VA-RECURSOS DISTRITO</v>
          </cell>
          <cell r="I858" t="str">
            <v>O2120201003023212897</v>
          </cell>
          <cell r="J858" t="str">
            <v>Papeles especiales para impresión n.c.p.</v>
          </cell>
          <cell r="K858" t="str">
            <v>000000000000000040111</v>
          </cell>
          <cell r="L858" t="str">
            <v>0111-04 - Programa Funcionamiento - SDH - FONDO CUENTA CONCEJO DE BOGOTA</v>
          </cell>
          <cell r="M858" t="str">
            <v>PF0111100004</v>
          </cell>
          <cell r="N858" t="str">
            <v>04</v>
          </cell>
          <cell r="O858" t="str">
            <v>04-FONDO CUENTA CONCEJO BOGOTA</v>
          </cell>
          <cell r="P858" t="str">
            <v>2025</v>
          </cell>
          <cell r="Q858">
            <v>80000000</v>
          </cell>
          <cell r="R858">
            <v>80000000</v>
          </cell>
        </row>
        <row r="859">
          <cell r="A859" t="str">
            <v>0111-0404</v>
          </cell>
          <cell r="B859" t="str">
            <v>DISTRITO CAPITAL</v>
          </cell>
          <cell r="C859" t="str">
            <v>0111-04</v>
          </cell>
          <cell r="D859" t="str">
            <v>SECRETARÍA DISTRITAL DE HACIENDA</v>
          </cell>
          <cell r="E859" t="str">
            <v>0001-003</v>
          </cell>
          <cell r="F859" t="str">
            <v>AC-HACIENDA</v>
          </cell>
          <cell r="G859" t="str">
            <v>1-100-F001</v>
          </cell>
          <cell r="H859" t="str">
            <v>VA-RECURSOS DISTRITO</v>
          </cell>
          <cell r="I859" t="str">
            <v>O2120201003033331101</v>
          </cell>
          <cell r="J859" t="str">
            <v>Gasolina motor corriente</v>
          </cell>
          <cell r="K859" t="str">
            <v>000000000000000040111</v>
          </cell>
          <cell r="L859" t="str">
            <v>0111-04 - Programa Funcionamiento - SDH - FONDO CUENTA CONCEJO DE BOGOTA</v>
          </cell>
          <cell r="M859" t="str">
            <v>PF0111100004</v>
          </cell>
          <cell r="N859" t="str">
            <v>04</v>
          </cell>
          <cell r="O859" t="str">
            <v>04-FONDO CUENTA CONCEJO BOGOTA</v>
          </cell>
          <cell r="P859" t="str">
            <v>2025</v>
          </cell>
          <cell r="Q859">
            <v>49500000</v>
          </cell>
          <cell r="R859">
            <v>49500000</v>
          </cell>
        </row>
        <row r="860">
          <cell r="A860" t="str">
            <v>0111-0404</v>
          </cell>
          <cell r="B860" t="str">
            <v>DISTRITO CAPITAL</v>
          </cell>
          <cell r="C860" t="str">
            <v>0111-04</v>
          </cell>
          <cell r="D860" t="str">
            <v>SECRETARÍA DISTRITAL DE HACIENDA</v>
          </cell>
          <cell r="E860" t="str">
            <v>0001-003</v>
          </cell>
          <cell r="F860" t="str">
            <v>AC-HACIENDA</v>
          </cell>
          <cell r="G860" t="str">
            <v>1-100-F001</v>
          </cell>
          <cell r="H860" t="str">
            <v>VA-RECURSOS DISTRITO</v>
          </cell>
          <cell r="I860" t="str">
            <v>O2120201003043479033</v>
          </cell>
          <cell r="J860" t="str">
            <v>Emulsiones sintéticas</v>
          </cell>
          <cell r="K860" t="str">
            <v>000000000000000040111</v>
          </cell>
          <cell r="L860" t="str">
            <v>0111-04 - Programa Funcionamiento - SDH - FONDO CUENTA CONCEJO DE BOGOTA</v>
          </cell>
          <cell r="M860" t="str">
            <v>PF0111100004</v>
          </cell>
          <cell r="N860" t="str">
            <v>04</v>
          </cell>
          <cell r="O860" t="str">
            <v>04-FONDO CUENTA CONCEJO BOGOTA</v>
          </cell>
          <cell r="P860" t="str">
            <v>2025</v>
          </cell>
          <cell r="Q860">
            <v>497440000</v>
          </cell>
          <cell r="R860">
            <v>497440000</v>
          </cell>
        </row>
        <row r="861">
          <cell r="A861" t="str">
            <v>0111-0404</v>
          </cell>
          <cell r="B861" t="str">
            <v>DISTRITO CAPITAL</v>
          </cell>
          <cell r="C861" t="str">
            <v>0111-04</v>
          </cell>
          <cell r="D861" t="str">
            <v>SECRETARÍA DISTRITAL DE HACIENDA</v>
          </cell>
          <cell r="E861" t="str">
            <v>0001-003</v>
          </cell>
          <cell r="F861" t="str">
            <v>AC-HACIENDA</v>
          </cell>
          <cell r="G861" t="str">
            <v>1-100-F001</v>
          </cell>
          <cell r="H861" t="str">
            <v>VA-RECURSOS DISTRITO</v>
          </cell>
          <cell r="I861" t="str">
            <v>O2120201003053529901</v>
          </cell>
          <cell r="J861" t="str">
            <v>Botiquines para emergencia</v>
          </cell>
          <cell r="K861" t="str">
            <v>000000000000000040111</v>
          </cell>
          <cell r="L861" t="str">
            <v>0111-04 - Programa Funcionamiento - SDH - FONDO CUENTA CONCEJO DE BOGOTA</v>
          </cell>
          <cell r="M861" t="str">
            <v>PF0111100004</v>
          </cell>
          <cell r="N861" t="str">
            <v>04</v>
          </cell>
          <cell r="O861" t="str">
            <v>04-FONDO CUENTA CONCEJO BOGOTA</v>
          </cell>
          <cell r="P861" t="str">
            <v>2025</v>
          </cell>
          <cell r="Q861">
            <v>35175000</v>
          </cell>
          <cell r="R861">
            <v>35175000</v>
          </cell>
        </row>
        <row r="862">
          <cell r="A862" t="str">
            <v>0111-0404</v>
          </cell>
          <cell r="B862" t="str">
            <v>DISTRITO CAPITAL</v>
          </cell>
          <cell r="C862" t="str">
            <v>0111-04</v>
          </cell>
          <cell r="D862" t="str">
            <v>SECRETARÍA DISTRITAL DE HACIENDA</v>
          </cell>
          <cell r="E862" t="str">
            <v>0001-003</v>
          </cell>
          <cell r="F862" t="str">
            <v>AC-HACIENDA</v>
          </cell>
          <cell r="G862" t="str">
            <v>1-100-F001</v>
          </cell>
          <cell r="H862" t="str">
            <v>VA-RECURSOS DISTRITO</v>
          </cell>
          <cell r="I862" t="str">
            <v>O2120201003063627098</v>
          </cell>
          <cell r="J862" t="str">
            <v>Artículos de caucho n.c.p. para escritorio</v>
          </cell>
          <cell r="K862" t="str">
            <v>000000000000000040111</v>
          </cell>
          <cell r="L862" t="str">
            <v>0111-04 - Programa Funcionamiento - SDH - FONDO CUENTA CONCEJO DE BOGOTA</v>
          </cell>
          <cell r="M862" t="str">
            <v>PF0111100004</v>
          </cell>
          <cell r="N862" t="str">
            <v>04</v>
          </cell>
          <cell r="O862" t="str">
            <v>04-FONDO CUENTA CONCEJO BOGOTA</v>
          </cell>
          <cell r="P862" t="str">
            <v>2025</v>
          </cell>
          <cell r="Q862">
            <v>70000000</v>
          </cell>
          <cell r="R862">
            <v>70000000</v>
          </cell>
        </row>
        <row r="863">
          <cell r="A863" t="str">
            <v>0111-0404</v>
          </cell>
          <cell r="B863" t="str">
            <v>DISTRITO CAPITAL</v>
          </cell>
          <cell r="C863" t="str">
            <v>0111-04</v>
          </cell>
          <cell r="D863" t="str">
            <v>SECRETARÍA DISTRITAL DE HACIENDA</v>
          </cell>
          <cell r="E863" t="str">
            <v>0001-003</v>
          </cell>
          <cell r="F863" t="str">
            <v>AC-HACIENDA</v>
          </cell>
          <cell r="G863" t="str">
            <v>1-100-F001</v>
          </cell>
          <cell r="H863" t="str">
            <v>VA-RECURSOS DISTRITO</v>
          </cell>
          <cell r="I863" t="str">
            <v>O2120201003063694012</v>
          </cell>
          <cell r="J863" t="str">
            <v>Recipientes de material plástico-canecas para la basura</v>
          </cell>
          <cell r="K863" t="str">
            <v>000000000000000040111</v>
          </cell>
          <cell r="L863" t="str">
            <v>0111-04 - Programa Funcionamiento - SDH - FONDO CUENTA CONCEJO DE BOGOTA</v>
          </cell>
          <cell r="M863" t="str">
            <v>PF0111100004</v>
          </cell>
          <cell r="N863" t="str">
            <v>04</v>
          </cell>
          <cell r="O863" t="str">
            <v>04-FONDO CUENTA CONCEJO BOGOTA</v>
          </cell>
          <cell r="P863" t="str">
            <v>2025</v>
          </cell>
          <cell r="Q863">
            <v>22351000</v>
          </cell>
          <cell r="R863">
            <v>22351000</v>
          </cell>
        </row>
        <row r="864">
          <cell r="A864" t="str">
            <v>0111-0404</v>
          </cell>
          <cell r="B864" t="str">
            <v>DISTRITO CAPITAL</v>
          </cell>
          <cell r="C864" t="str">
            <v>0111-04</v>
          </cell>
          <cell r="D864" t="str">
            <v>SECRETARÍA DISTRITAL DE HACIENDA</v>
          </cell>
          <cell r="E864" t="str">
            <v>0001-003</v>
          </cell>
          <cell r="F864" t="str">
            <v>AC-HACIENDA</v>
          </cell>
          <cell r="G864" t="str">
            <v>1-100-F001</v>
          </cell>
          <cell r="H864" t="str">
            <v>VA-RECURSOS DISTRITO</v>
          </cell>
          <cell r="I864" t="str">
            <v>O2120201003083811901</v>
          </cell>
          <cell r="J864" t="str">
            <v>Sillas de material plástico</v>
          </cell>
          <cell r="K864" t="str">
            <v>000000000000000040111</v>
          </cell>
          <cell r="L864" t="str">
            <v>0111-04 - Programa Funcionamiento - SDH - FONDO CUENTA CONCEJO DE BOGOTA</v>
          </cell>
          <cell r="M864" t="str">
            <v>PF0111100004</v>
          </cell>
          <cell r="N864" t="str">
            <v>04</v>
          </cell>
          <cell r="O864" t="str">
            <v>04-FONDO CUENTA CONCEJO BOGOTA</v>
          </cell>
          <cell r="P864" t="str">
            <v>2025</v>
          </cell>
          <cell r="Q864">
            <v>50000000</v>
          </cell>
          <cell r="R864">
            <v>50000000</v>
          </cell>
        </row>
        <row r="865">
          <cell r="A865" t="str">
            <v>0111-0404</v>
          </cell>
          <cell r="B865" t="str">
            <v>DISTRITO CAPITAL</v>
          </cell>
          <cell r="C865" t="str">
            <v>0111-04</v>
          </cell>
          <cell r="D865" t="str">
            <v>SECRETARÍA DISTRITAL DE HACIENDA</v>
          </cell>
          <cell r="E865" t="str">
            <v>0001-003</v>
          </cell>
          <cell r="F865" t="str">
            <v>AC-HACIENDA</v>
          </cell>
          <cell r="G865" t="str">
            <v>1-100-F001</v>
          </cell>
          <cell r="H865" t="str">
            <v>VA-RECURSOS DISTRITO</v>
          </cell>
          <cell r="I865" t="str">
            <v>O2120201003083899998</v>
          </cell>
          <cell r="J865" t="str">
            <v>Artículos n.c.p. para escritorio y oficina</v>
          </cell>
          <cell r="K865" t="str">
            <v>000000000000000040111</v>
          </cell>
          <cell r="L865" t="str">
            <v>0111-04 - Programa Funcionamiento - SDH - FONDO CUENTA CONCEJO DE BOGOTA</v>
          </cell>
          <cell r="M865" t="str">
            <v>PF0111100004</v>
          </cell>
          <cell r="N865" t="str">
            <v>04</v>
          </cell>
          <cell r="O865" t="str">
            <v>04-FONDO CUENTA CONCEJO BOGOTA</v>
          </cell>
          <cell r="P865" t="str">
            <v>2025</v>
          </cell>
          <cell r="Q865">
            <v>31500000</v>
          </cell>
          <cell r="R865">
            <v>31500000</v>
          </cell>
        </row>
        <row r="866">
          <cell r="A866" t="str">
            <v>0111-0404</v>
          </cell>
          <cell r="B866" t="str">
            <v>DISTRITO CAPITAL</v>
          </cell>
          <cell r="C866" t="str">
            <v>0111-04</v>
          </cell>
          <cell r="D866" t="str">
            <v>SECRETARÍA DISTRITAL DE HACIENDA</v>
          </cell>
          <cell r="E866" t="str">
            <v>0001-003</v>
          </cell>
          <cell r="F866" t="str">
            <v>AC-HACIENDA</v>
          </cell>
          <cell r="G866" t="str">
            <v>1-100-F001</v>
          </cell>
          <cell r="H866" t="str">
            <v>VA-RECURSOS DISTRITO</v>
          </cell>
          <cell r="I866" t="str">
            <v>O21202010040545271</v>
          </cell>
          <cell r="J866" t="str">
            <v>Unidades fijas de almacenamiento</v>
          </cell>
          <cell r="K866" t="str">
            <v>000000000000000040111</v>
          </cell>
          <cell r="L866" t="str">
            <v>0111-04 - Programa Funcionamiento - SDH - FONDO CUENTA CONCEJO DE BOGOTA</v>
          </cell>
          <cell r="M866" t="str">
            <v>PF0111100004</v>
          </cell>
          <cell r="N866" t="str">
            <v>04</v>
          </cell>
          <cell r="O866" t="str">
            <v>04-FONDO CUENTA CONCEJO BOGOTA</v>
          </cell>
          <cell r="P866" t="str">
            <v>2025</v>
          </cell>
          <cell r="Q866">
            <v>80000000</v>
          </cell>
          <cell r="R866">
            <v>80000000</v>
          </cell>
        </row>
        <row r="867">
          <cell r="A867" t="str">
            <v>0111-0404</v>
          </cell>
          <cell r="B867" t="str">
            <v>DISTRITO CAPITAL</v>
          </cell>
          <cell r="C867" t="str">
            <v>0111-04</v>
          </cell>
          <cell r="D867" t="str">
            <v>SECRETARÍA DISTRITAL DE HACIENDA</v>
          </cell>
          <cell r="E867" t="str">
            <v>0001-003</v>
          </cell>
          <cell r="F867" t="str">
            <v>AC-HACIENDA</v>
          </cell>
          <cell r="G867" t="str">
            <v>1-100-F001</v>
          </cell>
          <cell r="H867" t="str">
            <v>VA-RECURSOS DISTRITO</v>
          </cell>
          <cell r="I867" t="str">
            <v>O2120202005040654619</v>
          </cell>
          <cell r="J867" t="str">
            <v>Otros servicios de instalaciones eléctricas</v>
          </cell>
          <cell r="K867" t="str">
            <v>000000000000000040111</v>
          </cell>
          <cell r="L867" t="str">
            <v>0111-04 - Programa Funcionamiento - SDH - FONDO CUENTA CONCEJO DE BOGOTA</v>
          </cell>
          <cell r="M867" t="str">
            <v>PF0111100004</v>
          </cell>
          <cell r="N867" t="str">
            <v>04</v>
          </cell>
          <cell r="O867" t="str">
            <v>04-FONDO CUENTA CONCEJO BOGOTA</v>
          </cell>
          <cell r="P867" t="str">
            <v>2025</v>
          </cell>
          <cell r="Q867">
            <v>148042000</v>
          </cell>
          <cell r="R867">
            <v>148042000</v>
          </cell>
        </row>
        <row r="868">
          <cell r="A868" t="str">
            <v>0111-0404</v>
          </cell>
          <cell r="B868" t="str">
            <v>DISTRITO CAPITAL</v>
          </cell>
          <cell r="C868" t="str">
            <v>0111-04</v>
          </cell>
          <cell r="D868" t="str">
            <v>SECRETARÍA DISTRITAL DE HACIENDA</v>
          </cell>
          <cell r="E868" t="str">
            <v>0001-003</v>
          </cell>
          <cell r="F868" t="str">
            <v>AC-HACIENDA</v>
          </cell>
          <cell r="G868" t="str">
            <v>1-100-F001</v>
          </cell>
          <cell r="H868" t="str">
            <v>VA-RECURSOS DISTRITO</v>
          </cell>
          <cell r="I868" t="str">
            <v>O2120202005040654621</v>
          </cell>
          <cell r="J868" t="str">
            <v>Servicios de fontanería y plomería</v>
          </cell>
          <cell r="K868" t="str">
            <v>000000000000000040111</v>
          </cell>
          <cell r="L868" t="str">
            <v>0111-04 - Programa Funcionamiento - SDH - FONDO CUENTA CONCEJO DE BOGOTA</v>
          </cell>
          <cell r="M868" t="str">
            <v>PF0111100004</v>
          </cell>
          <cell r="N868" t="str">
            <v>04</v>
          </cell>
          <cell r="O868" t="str">
            <v>04-FONDO CUENTA CONCEJO BOGOTA</v>
          </cell>
          <cell r="P868" t="str">
            <v>2025</v>
          </cell>
          <cell r="Q868">
            <v>105750000</v>
          </cell>
          <cell r="R868">
            <v>105750000</v>
          </cell>
        </row>
        <row r="869">
          <cell r="A869" t="str">
            <v>0111-0404</v>
          </cell>
          <cell r="B869" t="str">
            <v>DISTRITO CAPITAL</v>
          </cell>
          <cell r="C869" t="str">
            <v>0111-04</v>
          </cell>
          <cell r="D869" t="str">
            <v>SECRETARÍA DISTRITAL DE HACIENDA</v>
          </cell>
          <cell r="E869" t="str">
            <v>0001-003</v>
          </cell>
          <cell r="F869" t="str">
            <v>AC-HACIENDA</v>
          </cell>
          <cell r="G869" t="str">
            <v>1-100-F001</v>
          </cell>
          <cell r="H869" t="str">
            <v>VA-RECURSOS DISTRITO</v>
          </cell>
          <cell r="I869" t="str">
            <v>O2120202005040654699</v>
          </cell>
          <cell r="J869" t="str">
            <v>Otros servicios de instalación n.c.p.</v>
          </cell>
          <cell r="K869" t="str">
            <v>000000000000000040111</v>
          </cell>
          <cell r="L869" t="str">
            <v>0111-04 - Programa Funcionamiento - SDH - FONDO CUENTA CONCEJO DE BOGOTA</v>
          </cell>
          <cell r="M869" t="str">
            <v>PF0111100004</v>
          </cell>
          <cell r="N869" t="str">
            <v>04</v>
          </cell>
          <cell r="O869" t="str">
            <v>04-FONDO CUENTA CONCEJO BOGOTA</v>
          </cell>
          <cell r="P869" t="str">
            <v>2025</v>
          </cell>
          <cell r="Q869">
            <v>467795000</v>
          </cell>
          <cell r="R869">
            <v>467795000</v>
          </cell>
        </row>
        <row r="870">
          <cell r="A870" t="str">
            <v>0111-0404</v>
          </cell>
          <cell r="B870" t="str">
            <v>DISTRITO CAPITAL</v>
          </cell>
          <cell r="C870" t="str">
            <v>0111-04</v>
          </cell>
          <cell r="D870" t="str">
            <v>SECRETARÍA DISTRITAL DE HACIENDA</v>
          </cell>
          <cell r="E870" t="str">
            <v>0001-003</v>
          </cell>
          <cell r="F870" t="str">
            <v>AC-HACIENDA</v>
          </cell>
          <cell r="G870" t="str">
            <v>1-100-F001</v>
          </cell>
          <cell r="H870" t="str">
            <v>VA-RECURSOS DISTRITO</v>
          </cell>
          <cell r="I870" t="str">
            <v>O2120202005040754730</v>
          </cell>
          <cell r="J870" t="str">
            <v>Servicios de pintura</v>
          </cell>
          <cell r="K870" t="str">
            <v>000000000000000040111</v>
          </cell>
          <cell r="L870" t="str">
            <v>0111-04 - Programa Funcionamiento - SDH - FONDO CUENTA CONCEJO DE BOGOTA</v>
          </cell>
          <cell r="M870" t="str">
            <v>PF0111100004</v>
          </cell>
          <cell r="N870" t="str">
            <v>04</v>
          </cell>
          <cell r="O870" t="str">
            <v>04-FONDO CUENTA CONCEJO BOGOTA</v>
          </cell>
          <cell r="P870" t="str">
            <v>2025</v>
          </cell>
          <cell r="Q870">
            <v>105750000</v>
          </cell>
          <cell r="R870">
            <v>105750000</v>
          </cell>
        </row>
        <row r="871">
          <cell r="A871" t="str">
            <v>0111-0404</v>
          </cell>
          <cell r="B871" t="str">
            <v>DISTRITO CAPITAL</v>
          </cell>
          <cell r="C871" t="str">
            <v>0111-04</v>
          </cell>
          <cell r="D871" t="str">
            <v>SECRETARÍA DISTRITAL DE HACIENDA</v>
          </cell>
          <cell r="E871" t="str">
            <v>0001-003</v>
          </cell>
          <cell r="F871" t="str">
            <v>AC-HACIENDA</v>
          </cell>
          <cell r="G871" t="str">
            <v>1-100-F001</v>
          </cell>
          <cell r="H871" t="str">
            <v>VA-RECURSOS DISTRITO</v>
          </cell>
          <cell r="I871" t="str">
            <v>O21202020060363391</v>
          </cell>
          <cell r="J871" t="str">
            <v>Servicios de catering para eventos</v>
          </cell>
          <cell r="K871" t="str">
            <v>000000000000000040111</v>
          </cell>
          <cell r="L871" t="str">
            <v>0111-04 - Programa Funcionamiento - SDH - FONDO CUENTA CONCEJO DE BOGOTA</v>
          </cell>
          <cell r="M871" t="str">
            <v>PF0111100004</v>
          </cell>
          <cell r="N871" t="str">
            <v>04</v>
          </cell>
          <cell r="O871" t="str">
            <v>04-FONDO CUENTA CONCEJO BOGOTA</v>
          </cell>
          <cell r="P871" t="str">
            <v>2025</v>
          </cell>
          <cell r="Q871">
            <v>79000000</v>
          </cell>
          <cell r="R871">
            <v>79000000</v>
          </cell>
        </row>
        <row r="872">
          <cell r="A872" t="str">
            <v>0111-0404</v>
          </cell>
          <cell r="B872" t="str">
            <v>DISTRITO CAPITAL</v>
          </cell>
          <cell r="C872" t="str">
            <v>0111-04</v>
          </cell>
          <cell r="D872" t="str">
            <v>SECRETARÍA DISTRITAL DE HACIENDA</v>
          </cell>
          <cell r="E872" t="str">
            <v>0001-003</v>
          </cell>
          <cell r="F872" t="str">
            <v>AC-HACIENDA</v>
          </cell>
          <cell r="G872" t="str">
            <v>1-100-F001</v>
          </cell>
          <cell r="H872" t="str">
            <v>VA-RECURSOS DISTRITO</v>
          </cell>
          <cell r="I872" t="str">
            <v>O21202020060464112</v>
          </cell>
          <cell r="J872" t="str">
            <v>Servicios de transporte terrestre local regular de pasajeros</v>
          </cell>
          <cell r="K872" t="str">
            <v>000000000000000040111</v>
          </cell>
          <cell r="L872" t="str">
            <v>0111-04 - Programa Funcionamiento - SDH - FONDO CUENTA CONCEJO DE BOGOTA</v>
          </cell>
          <cell r="M872" t="str">
            <v>PF0111100004</v>
          </cell>
          <cell r="N872" t="str">
            <v>04</v>
          </cell>
          <cell r="O872" t="str">
            <v>04-FONDO CUENTA CONCEJO BOGOTA</v>
          </cell>
          <cell r="P872" t="str">
            <v>2025</v>
          </cell>
          <cell r="Q872">
            <v>12000000</v>
          </cell>
          <cell r="R872">
            <v>12000000</v>
          </cell>
        </row>
        <row r="873">
          <cell r="A873" t="str">
            <v>0111-0404</v>
          </cell>
          <cell r="B873" t="str">
            <v>DISTRITO CAPITAL</v>
          </cell>
          <cell r="C873" t="str">
            <v>0111-04</v>
          </cell>
          <cell r="D873" t="str">
            <v>SECRETARÍA DISTRITAL DE HACIENDA</v>
          </cell>
          <cell r="E873" t="str">
            <v>0001-003</v>
          </cell>
          <cell r="F873" t="str">
            <v>AC-HACIENDA</v>
          </cell>
          <cell r="G873" t="str">
            <v>1-100-F001</v>
          </cell>
          <cell r="H873" t="str">
            <v>VA-RECURSOS DISTRITO</v>
          </cell>
          <cell r="I873" t="str">
            <v>O21202020060464114</v>
          </cell>
          <cell r="J873" t="str">
            <v>Servicios de transporte terrestre especial local de pasajeros</v>
          </cell>
          <cell r="K873" t="str">
            <v>000000000000000040111</v>
          </cell>
          <cell r="L873" t="str">
            <v>0111-04 - Programa Funcionamiento - SDH - FONDO CUENTA CONCEJO DE BOGOTA</v>
          </cell>
          <cell r="M873" t="str">
            <v>PF0111100004</v>
          </cell>
          <cell r="N873" t="str">
            <v>04</v>
          </cell>
          <cell r="O873" t="str">
            <v>04-FONDO CUENTA CONCEJO BOGOTA</v>
          </cell>
          <cell r="P873" t="str">
            <v>2025</v>
          </cell>
          <cell r="Q873">
            <v>9880000</v>
          </cell>
          <cell r="R873">
            <v>9880000</v>
          </cell>
        </row>
        <row r="874">
          <cell r="A874" t="str">
            <v>0111-0404</v>
          </cell>
          <cell r="B874" t="str">
            <v>DISTRITO CAPITAL</v>
          </cell>
          <cell r="C874" t="str">
            <v>0111-04</v>
          </cell>
          <cell r="D874" t="str">
            <v>SECRETARÍA DISTRITAL DE HACIENDA</v>
          </cell>
          <cell r="E874" t="str">
            <v>0001-003</v>
          </cell>
          <cell r="F874" t="str">
            <v>AC-HACIENDA</v>
          </cell>
          <cell r="G874" t="str">
            <v>1-100-F001</v>
          </cell>
          <cell r="H874" t="str">
            <v>VA-RECURSOS DISTRITO</v>
          </cell>
          <cell r="I874" t="str">
            <v>O21202020060565115</v>
          </cell>
          <cell r="J874" t="str">
            <v>Servicios de mudanza de muebles domésticos y de oficina y otros menajes</v>
          </cell>
          <cell r="K874" t="str">
            <v>000000000000000040111</v>
          </cell>
          <cell r="L874" t="str">
            <v>0111-04 - Programa Funcionamiento - SDH - FONDO CUENTA CONCEJO DE BOGOTA</v>
          </cell>
          <cell r="M874" t="str">
            <v>PF0111100004</v>
          </cell>
          <cell r="N874" t="str">
            <v>04</v>
          </cell>
          <cell r="O874" t="str">
            <v>04-FONDO CUENTA CONCEJO BOGOTA</v>
          </cell>
          <cell r="P874" t="str">
            <v>2025</v>
          </cell>
          <cell r="Q874">
            <v>26284000</v>
          </cell>
          <cell r="R874">
            <v>26284000</v>
          </cell>
        </row>
        <row r="875">
          <cell r="A875" t="str">
            <v>0111-0404</v>
          </cell>
          <cell r="B875" t="str">
            <v>DISTRITO CAPITAL</v>
          </cell>
          <cell r="C875" t="str">
            <v>0111-04</v>
          </cell>
          <cell r="D875" t="str">
            <v>SECRETARÍA DISTRITAL DE HACIENDA</v>
          </cell>
          <cell r="E875" t="str">
            <v>0001-003</v>
          </cell>
          <cell r="F875" t="str">
            <v>AC-HACIENDA</v>
          </cell>
          <cell r="G875" t="str">
            <v>1-100-F001</v>
          </cell>
          <cell r="H875" t="str">
            <v>VA-RECURSOS DISTRITO</v>
          </cell>
          <cell r="I875" t="str">
            <v>O21202020060767250</v>
          </cell>
          <cell r="J875" t="str">
            <v>Servicio de custodia de mercancías, información en medio físico y magnético y de títulos valores.</v>
          </cell>
          <cell r="K875" t="str">
            <v>000000000000000040111</v>
          </cell>
          <cell r="L875" t="str">
            <v>0111-04 - Programa Funcionamiento - SDH - FONDO CUENTA CONCEJO DE BOGOTA</v>
          </cell>
          <cell r="M875" t="str">
            <v>PF0111100004</v>
          </cell>
          <cell r="N875" t="str">
            <v>04</v>
          </cell>
          <cell r="O875" t="str">
            <v>04-FONDO CUENTA CONCEJO BOGOTA</v>
          </cell>
          <cell r="P875" t="str">
            <v>2025</v>
          </cell>
          <cell r="Q875">
            <v>21146000</v>
          </cell>
          <cell r="R875">
            <v>21146000</v>
          </cell>
        </row>
        <row r="876">
          <cell r="A876" t="str">
            <v>0111-0404</v>
          </cell>
          <cell r="B876" t="str">
            <v>DISTRITO CAPITAL</v>
          </cell>
          <cell r="C876" t="str">
            <v>0111-04</v>
          </cell>
          <cell r="D876" t="str">
            <v>SECRETARÍA DISTRITAL DE HACIENDA</v>
          </cell>
          <cell r="E876" t="str">
            <v>0001-003</v>
          </cell>
          <cell r="F876" t="str">
            <v>AC-HACIENDA</v>
          </cell>
          <cell r="G876" t="str">
            <v>1-100-F001</v>
          </cell>
          <cell r="H876" t="str">
            <v>VA-RECURSOS DISTRITO</v>
          </cell>
          <cell r="I876" t="str">
            <v>O21202020060868021</v>
          </cell>
          <cell r="J876" t="str">
            <v>Servicios locales de mensajería nacional</v>
          </cell>
          <cell r="K876" t="str">
            <v>000000000000000040111</v>
          </cell>
          <cell r="L876" t="str">
            <v>0111-04 - Programa Funcionamiento - SDH - FONDO CUENTA CONCEJO DE BOGOTA</v>
          </cell>
          <cell r="M876" t="str">
            <v>PF0111100004</v>
          </cell>
          <cell r="N876" t="str">
            <v>04</v>
          </cell>
          <cell r="O876" t="str">
            <v>04-FONDO CUENTA CONCEJO BOGOTA</v>
          </cell>
          <cell r="P876" t="str">
            <v>2025</v>
          </cell>
          <cell r="Q876">
            <v>13400000</v>
          </cell>
          <cell r="R876">
            <v>13400000</v>
          </cell>
        </row>
        <row r="877">
          <cell r="A877" t="str">
            <v>0111-0404</v>
          </cell>
          <cell r="B877" t="str">
            <v>DISTRITO CAPITAL</v>
          </cell>
          <cell r="C877" t="str">
            <v>0111-04</v>
          </cell>
          <cell r="D877" t="str">
            <v>SECRETARÍA DISTRITAL DE HACIENDA</v>
          </cell>
          <cell r="E877" t="str">
            <v>0001-003</v>
          </cell>
          <cell r="F877" t="str">
            <v>AC-HACIENDA</v>
          </cell>
          <cell r="G877" t="str">
            <v>1-100-F001</v>
          </cell>
          <cell r="H877" t="str">
            <v>VA-RECURSOS DISTRITO</v>
          </cell>
          <cell r="I877" t="str">
            <v>O212020200701030471347</v>
          </cell>
          <cell r="J877" t="str">
            <v>Servicio de seguro obligatorio de accidentes de tránsito (SOAT)</v>
          </cell>
          <cell r="K877" t="str">
            <v>000000000000000040111</v>
          </cell>
          <cell r="L877" t="str">
            <v>0111-04 - Programa Funcionamiento - SDH - FONDO CUENTA CONCEJO DE BOGOTA</v>
          </cell>
          <cell r="M877" t="str">
            <v>PF0111100004</v>
          </cell>
          <cell r="N877" t="str">
            <v>04</v>
          </cell>
          <cell r="O877" t="str">
            <v>04-FONDO CUENTA CONCEJO BOGOTA</v>
          </cell>
          <cell r="P877" t="str">
            <v>2025</v>
          </cell>
          <cell r="Q877">
            <v>10000000</v>
          </cell>
          <cell r="R877">
            <v>10000000</v>
          </cell>
        </row>
        <row r="878">
          <cell r="A878" t="str">
            <v>0111-0404</v>
          </cell>
          <cell r="B878" t="str">
            <v>DISTRITO CAPITAL</v>
          </cell>
          <cell r="C878" t="str">
            <v>0111-04</v>
          </cell>
          <cell r="D878" t="str">
            <v>SECRETARÍA DISTRITAL DE HACIENDA</v>
          </cell>
          <cell r="E878" t="str">
            <v>0001-003</v>
          </cell>
          <cell r="F878" t="str">
            <v>AC-HACIENDA</v>
          </cell>
          <cell r="G878" t="str">
            <v>1-100-F001</v>
          </cell>
          <cell r="H878" t="str">
            <v>VA-RECURSOS DISTRITO</v>
          </cell>
          <cell r="I878" t="str">
            <v>O212020200701030571351</v>
          </cell>
          <cell r="J878" t="str">
            <v>Servicios de seguros de vehículos automotores</v>
          </cell>
          <cell r="K878" t="str">
            <v>000000000000000040111</v>
          </cell>
          <cell r="L878" t="str">
            <v>0111-04 - Programa Funcionamiento - SDH - FONDO CUENTA CONCEJO DE BOGOTA</v>
          </cell>
          <cell r="M878" t="str">
            <v>PF0111100004</v>
          </cell>
          <cell r="N878" t="str">
            <v>04</v>
          </cell>
          <cell r="O878" t="str">
            <v>04-FONDO CUENTA CONCEJO BOGOTA</v>
          </cell>
          <cell r="P878" t="str">
            <v>2025</v>
          </cell>
          <cell r="Q878">
            <v>32339000</v>
          </cell>
          <cell r="R878">
            <v>32339000</v>
          </cell>
        </row>
        <row r="879">
          <cell r="A879" t="str">
            <v>0111-0404</v>
          </cell>
          <cell r="B879" t="str">
            <v>DISTRITO CAPITAL</v>
          </cell>
          <cell r="C879" t="str">
            <v>0111-04</v>
          </cell>
          <cell r="D879" t="str">
            <v>SECRETARÍA DISTRITAL DE HACIENDA</v>
          </cell>
          <cell r="E879" t="str">
            <v>0001-003</v>
          </cell>
          <cell r="F879" t="str">
            <v>AC-HACIENDA</v>
          </cell>
          <cell r="G879" t="str">
            <v>1-100-F001</v>
          </cell>
          <cell r="H879" t="str">
            <v>VA-RECURSOS DISTRITO</v>
          </cell>
          <cell r="I879" t="str">
            <v>O212020200701030571354</v>
          </cell>
          <cell r="J879" t="str">
            <v>Servicios de seguros contra incendio, terremoto o sustracción</v>
          </cell>
          <cell r="K879" t="str">
            <v>000000000000000040111</v>
          </cell>
          <cell r="L879" t="str">
            <v>0111-04 - Programa Funcionamiento - SDH - FONDO CUENTA CONCEJO DE BOGOTA</v>
          </cell>
          <cell r="M879" t="str">
            <v>PF0111100004</v>
          </cell>
          <cell r="N879" t="str">
            <v>04</v>
          </cell>
          <cell r="O879" t="str">
            <v>04-FONDO CUENTA CONCEJO BOGOTA</v>
          </cell>
          <cell r="P879" t="str">
            <v>2025</v>
          </cell>
          <cell r="Q879">
            <v>283500000</v>
          </cell>
          <cell r="R879">
            <v>283500000</v>
          </cell>
        </row>
        <row r="880">
          <cell r="A880" t="str">
            <v>0111-0404</v>
          </cell>
          <cell r="B880" t="str">
            <v>DISTRITO CAPITAL</v>
          </cell>
          <cell r="C880" t="str">
            <v>0111-04</v>
          </cell>
          <cell r="D880" t="str">
            <v>SECRETARÍA DISTRITAL DE HACIENDA</v>
          </cell>
          <cell r="E880" t="str">
            <v>0001-003</v>
          </cell>
          <cell r="F880" t="str">
            <v>AC-HACIENDA</v>
          </cell>
          <cell r="G880" t="str">
            <v>1-100-F001</v>
          </cell>
          <cell r="H880" t="str">
            <v>VA-RECURSOS DISTRITO</v>
          </cell>
          <cell r="I880" t="str">
            <v>O212020200701030571355</v>
          </cell>
          <cell r="J880" t="str">
            <v>Servicios de seguros generales de responsabilidad civil</v>
          </cell>
          <cell r="K880" t="str">
            <v>000000000000000040111</v>
          </cell>
          <cell r="L880" t="str">
            <v>0111-04 - Programa Funcionamiento - SDH - FONDO CUENTA CONCEJO DE BOGOTA</v>
          </cell>
          <cell r="M880" t="str">
            <v>PF0111100004</v>
          </cell>
          <cell r="N880" t="str">
            <v>04</v>
          </cell>
          <cell r="O880" t="str">
            <v>04-FONDO CUENTA CONCEJO BOGOTA</v>
          </cell>
          <cell r="P880" t="str">
            <v>2025</v>
          </cell>
          <cell r="Q880">
            <v>359000000</v>
          </cell>
          <cell r="R880">
            <v>359000000</v>
          </cell>
        </row>
        <row r="881">
          <cell r="A881" t="str">
            <v>0111-0404</v>
          </cell>
          <cell r="B881" t="str">
            <v>DISTRITO CAPITAL</v>
          </cell>
          <cell r="C881" t="str">
            <v>0111-04</v>
          </cell>
          <cell r="D881" t="str">
            <v>SECRETARÍA DISTRITAL DE HACIENDA</v>
          </cell>
          <cell r="E881" t="str">
            <v>0001-003</v>
          </cell>
          <cell r="F881" t="str">
            <v>AC-HACIENDA</v>
          </cell>
          <cell r="G881" t="str">
            <v>1-100-F001</v>
          </cell>
          <cell r="H881" t="str">
            <v>VA-RECURSOS DISTRITO</v>
          </cell>
          <cell r="I881" t="str">
            <v>O212020200701030571358</v>
          </cell>
          <cell r="J881" t="str">
            <v>Servicios de seguros de vida colectiva</v>
          </cell>
          <cell r="K881" t="str">
            <v>000000000000000040111</v>
          </cell>
          <cell r="L881" t="str">
            <v>0111-04 - Programa Funcionamiento - SDH - FONDO CUENTA CONCEJO DE BOGOTA</v>
          </cell>
          <cell r="M881" t="str">
            <v>PF0111100004</v>
          </cell>
          <cell r="N881" t="str">
            <v>04</v>
          </cell>
          <cell r="O881" t="str">
            <v>04-FONDO CUENTA CONCEJO BOGOTA</v>
          </cell>
          <cell r="P881" t="str">
            <v>2025</v>
          </cell>
          <cell r="Q881">
            <v>101790000</v>
          </cell>
          <cell r="R881">
            <v>101790000</v>
          </cell>
        </row>
        <row r="882">
          <cell r="A882" t="str">
            <v>0111-0404</v>
          </cell>
          <cell r="B882" t="str">
            <v>DISTRITO CAPITAL</v>
          </cell>
          <cell r="C882" t="str">
            <v>0111-04</v>
          </cell>
          <cell r="D882" t="str">
            <v>SECRETARÍA DISTRITAL DE HACIENDA</v>
          </cell>
          <cell r="E882" t="str">
            <v>0001-003</v>
          </cell>
          <cell r="F882" t="str">
            <v>AC-HACIENDA</v>
          </cell>
          <cell r="G882" t="str">
            <v>1-100-F001</v>
          </cell>
          <cell r="H882" t="str">
            <v>VA-RECURSOS DISTRITO</v>
          </cell>
          <cell r="I882" t="str">
            <v>O212020200701030571359</v>
          </cell>
          <cell r="J882" t="str">
            <v>Otros servicios de seguros distintos de los seguros de vida n.c.p.</v>
          </cell>
          <cell r="K882" t="str">
            <v>000000000000000040111</v>
          </cell>
          <cell r="L882" t="str">
            <v>0111-04 - Programa Funcionamiento - SDH - FONDO CUENTA CONCEJO DE BOGOTA</v>
          </cell>
          <cell r="M882" t="str">
            <v>PF0111100004</v>
          </cell>
          <cell r="N882" t="str">
            <v>04</v>
          </cell>
          <cell r="O882" t="str">
            <v>04-FONDO CUENTA CONCEJO BOGOTA</v>
          </cell>
          <cell r="P882" t="str">
            <v>2025</v>
          </cell>
          <cell r="Q882">
            <v>54420000</v>
          </cell>
          <cell r="R882">
            <v>54420000</v>
          </cell>
        </row>
        <row r="883">
          <cell r="A883" t="str">
            <v>0111-0404</v>
          </cell>
          <cell r="B883" t="str">
            <v>DISTRITO CAPITAL</v>
          </cell>
          <cell r="C883" t="str">
            <v>0111-04</v>
          </cell>
          <cell r="D883" t="str">
            <v>SECRETARÍA DISTRITAL DE HACIENDA</v>
          </cell>
          <cell r="E883" t="str">
            <v>0001-003</v>
          </cell>
          <cell r="F883" t="str">
            <v>AC-HACIENDA</v>
          </cell>
          <cell r="G883" t="str">
            <v>1-100-F001</v>
          </cell>
          <cell r="H883" t="str">
            <v>VA-RECURSOS DISTRITO</v>
          </cell>
          <cell r="I883" t="str">
            <v>O21202020070373111</v>
          </cell>
          <cell r="J883" t="str">
            <v>Servicios de arrendamiento o alquiler de automóviles y furgonetas sin operario</v>
          </cell>
          <cell r="K883" t="str">
            <v>000000000000000040111</v>
          </cell>
          <cell r="L883" t="str">
            <v>0111-04 - Programa Funcionamiento - SDH - FONDO CUENTA CONCEJO DE BOGOTA</v>
          </cell>
          <cell r="M883" t="str">
            <v>PF0111100004</v>
          </cell>
          <cell r="N883" t="str">
            <v>04</v>
          </cell>
          <cell r="O883" t="str">
            <v>04-FONDO CUENTA CONCEJO BOGOTA</v>
          </cell>
          <cell r="P883" t="str">
            <v>2025</v>
          </cell>
          <cell r="Q883">
            <v>7998000000</v>
          </cell>
          <cell r="R883">
            <v>7998000000</v>
          </cell>
        </row>
        <row r="884">
          <cell r="A884" t="str">
            <v>0111-0404</v>
          </cell>
          <cell r="B884" t="str">
            <v>DISTRITO CAPITAL</v>
          </cell>
          <cell r="C884" t="str">
            <v>0111-04</v>
          </cell>
          <cell r="D884" t="str">
            <v>SECRETARÍA DISTRITAL DE HACIENDA</v>
          </cell>
          <cell r="E884" t="str">
            <v>0001-003</v>
          </cell>
          <cell r="F884" t="str">
            <v>AC-HACIENDA</v>
          </cell>
          <cell r="G884" t="str">
            <v>1-100-F001</v>
          </cell>
          <cell r="H884" t="str">
            <v>VA-RECURSOS DISTRITO</v>
          </cell>
          <cell r="I884" t="str">
            <v>O21202020070373290</v>
          </cell>
          <cell r="J884" t="str">
            <v>Servicios de arrendamiento o alquiler de otros productos n.c.p.</v>
          </cell>
          <cell r="K884" t="str">
            <v>000000000000000040111</v>
          </cell>
          <cell r="L884" t="str">
            <v>0111-04 - Programa Funcionamiento - SDH - FONDO CUENTA CONCEJO DE BOGOTA</v>
          </cell>
          <cell r="M884" t="str">
            <v>PF0111100004</v>
          </cell>
          <cell r="N884" t="str">
            <v>04</v>
          </cell>
          <cell r="O884" t="str">
            <v>04-FONDO CUENTA CONCEJO BOGOTA</v>
          </cell>
          <cell r="P884" t="str">
            <v>2025</v>
          </cell>
          <cell r="Q884">
            <v>46800000</v>
          </cell>
          <cell r="R884">
            <v>46800000</v>
          </cell>
        </row>
        <row r="885">
          <cell r="A885" t="str">
            <v>0111-0404</v>
          </cell>
          <cell r="B885" t="str">
            <v>DISTRITO CAPITAL</v>
          </cell>
          <cell r="C885" t="str">
            <v>0111-04</v>
          </cell>
          <cell r="D885" t="str">
            <v>SECRETARÍA DISTRITAL DE HACIENDA</v>
          </cell>
          <cell r="E885" t="str">
            <v>0001-003</v>
          </cell>
          <cell r="F885" t="str">
            <v>AC-HACIENDA</v>
          </cell>
          <cell r="G885" t="str">
            <v>1-100-F001</v>
          </cell>
          <cell r="H885" t="str">
            <v>VA-RECURSOS DISTRITO</v>
          </cell>
          <cell r="I885" t="str">
            <v>O21202020070373311</v>
          </cell>
          <cell r="J885" t="str">
            <v>Derechos de uso de programas informáticos</v>
          </cell>
          <cell r="K885" t="str">
            <v>000000000000000040111</v>
          </cell>
          <cell r="L885" t="str">
            <v>0111-04 - Programa Funcionamiento - SDH - FONDO CUENTA CONCEJO DE BOGOTA</v>
          </cell>
          <cell r="M885" t="str">
            <v>PF0111100004</v>
          </cell>
          <cell r="N885" t="str">
            <v>04</v>
          </cell>
          <cell r="O885" t="str">
            <v>04-FONDO CUENTA CONCEJO BOGOTA</v>
          </cell>
          <cell r="P885" t="str">
            <v>2025</v>
          </cell>
          <cell r="Q885">
            <v>7200000</v>
          </cell>
          <cell r="R885">
            <v>7200000</v>
          </cell>
        </row>
        <row r="886">
          <cell r="A886" t="str">
            <v>0111-0404</v>
          </cell>
          <cell r="B886" t="str">
            <v>DISTRITO CAPITAL</v>
          </cell>
          <cell r="C886" t="str">
            <v>0111-04</v>
          </cell>
          <cell r="D886" t="str">
            <v>SECRETARÍA DISTRITAL DE HACIENDA</v>
          </cell>
          <cell r="E886" t="str">
            <v>0001-003</v>
          </cell>
          <cell r="F886" t="str">
            <v>AC-HACIENDA</v>
          </cell>
          <cell r="G886" t="str">
            <v>1-100-F001</v>
          </cell>
          <cell r="H886" t="str">
            <v>VA-RECURSOS DISTRITO</v>
          </cell>
          <cell r="I886" t="str">
            <v>O21202020080282199</v>
          </cell>
          <cell r="J886" t="str">
            <v>Otros servicios jurídicos n.c.p.</v>
          </cell>
          <cell r="K886" t="str">
            <v>000000000000000040111</v>
          </cell>
          <cell r="L886" t="str">
            <v>0111-04 - Programa Funcionamiento - SDH - FONDO CUENTA CONCEJO DE BOGOTA</v>
          </cell>
          <cell r="M886" t="str">
            <v>PF0111100004</v>
          </cell>
          <cell r="N886" t="str">
            <v>04</v>
          </cell>
          <cell r="O886" t="str">
            <v>04-FONDO CUENTA CONCEJO BOGOTA</v>
          </cell>
          <cell r="P886" t="str">
            <v>2025</v>
          </cell>
          <cell r="Q886">
            <v>450000000</v>
          </cell>
          <cell r="R886">
            <v>450000000</v>
          </cell>
        </row>
        <row r="887">
          <cell r="A887" t="str">
            <v>0111-0404</v>
          </cell>
          <cell r="B887" t="str">
            <v>DISTRITO CAPITAL</v>
          </cell>
          <cell r="C887" t="str">
            <v>0111-04</v>
          </cell>
          <cell r="D887" t="str">
            <v>SECRETARÍA DISTRITAL DE HACIENDA</v>
          </cell>
          <cell r="E887" t="str">
            <v>0001-003</v>
          </cell>
          <cell r="F887" t="str">
            <v>AC-HACIENDA</v>
          </cell>
          <cell r="G887" t="str">
            <v>1-100-F001</v>
          </cell>
          <cell r="H887" t="str">
            <v>VA-RECURSOS DISTRITO</v>
          </cell>
          <cell r="I887" t="str">
            <v>O21202020080383113</v>
          </cell>
          <cell r="J887" t="str">
            <v>Servicios de consultoría en administración del recurso humano</v>
          </cell>
          <cell r="K887" t="str">
            <v>000000000000000040111</v>
          </cell>
          <cell r="L887" t="str">
            <v>0111-04 - Programa Funcionamiento - SDH - FONDO CUENTA CONCEJO DE BOGOTA</v>
          </cell>
          <cell r="M887" t="str">
            <v>PF0111100004</v>
          </cell>
          <cell r="N887" t="str">
            <v>04</v>
          </cell>
          <cell r="O887" t="str">
            <v>04-FONDO CUENTA CONCEJO BOGOTA</v>
          </cell>
          <cell r="P887" t="str">
            <v>2025</v>
          </cell>
          <cell r="Q887">
            <v>16800000</v>
          </cell>
          <cell r="R887">
            <v>16800000</v>
          </cell>
        </row>
        <row r="888">
          <cell r="A888" t="str">
            <v>0111-0404</v>
          </cell>
          <cell r="B888" t="str">
            <v>DISTRITO CAPITAL</v>
          </cell>
          <cell r="C888" t="str">
            <v>0111-04</v>
          </cell>
          <cell r="D888" t="str">
            <v>SECRETARÍA DISTRITAL DE HACIENDA</v>
          </cell>
          <cell r="E888" t="str">
            <v>0001-003</v>
          </cell>
          <cell r="F888" t="str">
            <v>AC-HACIENDA</v>
          </cell>
          <cell r="G888" t="str">
            <v>1-100-F001</v>
          </cell>
          <cell r="H888" t="str">
            <v>VA-RECURSOS DISTRITO</v>
          </cell>
          <cell r="I888" t="str">
            <v>O21202020080383117</v>
          </cell>
          <cell r="J888" t="str">
            <v>Servicios de gestión de desarrollo empresarial</v>
          </cell>
          <cell r="K888" t="str">
            <v>000000000000000040111</v>
          </cell>
          <cell r="L888" t="str">
            <v>0111-04 - Programa Funcionamiento - SDH - FONDO CUENTA CONCEJO DE BOGOTA</v>
          </cell>
          <cell r="M888" t="str">
            <v>PF0111100004</v>
          </cell>
          <cell r="N888" t="str">
            <v>04</v>
          </cell>
          <cell r="O888" t="str">
            <v>04-FONDO CUENTA CONCEJO BOGOTA</v>
          </cell>
          <cell r="P888" t="str">
            <v>2025</v>
          </cell>
          <cell r="Q888">
            <v>1225758000</v>
          </cell>
          <cell r="R888">
            <v>1225758000</v>
          </cell>
        </row>
        <row r="889">
          <cell r="A889" t="str">
            <v>0111-0404</v>
          </cell>
          <cell r="B889" t="str">
            <v>DISTRITO CAPITAL</v>
          </cell>
          <cell r="C889" t="str">
            <v>0111-04</v>
          </cell>
          <cell r="D889" t="str">
            <v>SECRETARÍA DISTRITAL DE HACIENDA</v>
          </cell>
          <cell r="E889" t="str">
            <v>0001-003</v>
          </cell>
          <cell r="F889" t="str">
            <v>AC-HACIENDA</v>
          </cell>
          <cell r="G889" t="str">
            <v>1-100-F001</v>
          </cell>
          <cell r="H889" t="str">
            <v>VA-RECURSOS DISTRITO</v>
          </cell>
          <cell r="I889" t="str">
            <v>O21202020080383132</v>
          </cell>
          <cell r="J889" t="str">
            <v>Servicios de soporte en tecnologías de la información (TI)</v>
          </cell>
          <cell r="K889" t="str">
            <v>000000000000000040111</v>
          </cell>
          <cell r="L889" t="str">
            <v>0111-04 - Programa Funcionamiento - SDH - FONDO CUENTA CONCEJO DE BOGOTA</v>
          </cell>
          <cell r="M889" t="str">
            <v>PF0111100004</v>
          </cell>
          <cell r="N889" t="str">
            <v>04</v>
          </cell>
          <cell r="O889" t="str">
            <v>04-FONDO CUENTA CONCEJO BOGOTA</v>
          </cell>
          <cell r="P889" t="str">
            <v>2025</v>
          </cell>
          <cell r="Q889">
            <v>4416051000</v>
          </cell>
          <cell r="R889">
            <v>4416051000</v>
          </cell>
        </row>
        <row r="890">
          <cell r="A890" t="str">
            <v>0111-0404</v>
          </cell>
          <cell r="B890" t="str">
            <v>DISTRITO CAPITAL</v>
          </cell>
          <cell r="C890" t="str">
            <v>0111-04</v>
          </cell>
          <cell r="D890" t="str">
            <v>SECRETARÍA DISTRITAL DE HACIENDA</v>
          </cell>
          <cell r="E890" t="str">
            <v>0001-003</v>
          </cell>
          <cell r="F890" t="str">
            <v>AC-HACIENDA</v>
          </cell>
          <cell r="G890" t="str">
            <v>1-100-F001</v>
          </cell>
          <cell r="H890" t="str">
            <v>VA-RECURSOS DISTRITO</v>
          </cell>
          <cell r="I890" t="str">
            <v>O21202020080383159</v>
          </cell>
          <cell r="J890" t="str">
            <v>Otros servicios de alojamiento y suministro de infraestructura en tecnología de la información (TI)</v>
          </cell>
          <cell r="K890" t="str">
            <v>000000000000000040111</v>
          </cell>
          <cell r="L890" t="str">
            <v>0111-04 - Programa Funcionamiento - SDH - FONDO CUENTA CONCEJO DE BOGOTA</v>
          </cell>
          <cell r="M890" t="str">
            <v>PF0111100004</v>
          </cell>
          <cell r="N890" t="str">
            <v>04</v>
          </cell>
          <cell r="O890" t="str">
            <v>04-FONDO CUENTA CONCEJO BOGOTA</v>
          </cell>
          <cell r="P890" t="str">
            <v>2025</v>
          </cell>
          <cell r="Q890">
            <v>1000000000</v>
          </cell>
          <cell r="R890">
            <v>1000000000</v>
          </cell>
        </row>
        <row r="891">
          <cell r="A891" t="str">
            <v>0111-0404</v>
          </cell>
          <cell r="B891" t="str">
            <v>DISTRITO CAPITAL</v>
          </cell>
          <cell r="C891" t="str">
            <v>0111-04</v>
          </cell>
          <cell r="D891" t="str">
            <v>SECRETARÍA DISTRITAL DE HACIENDA</v>
          </cell>
          <cell r="E891" t="str">
            <v>0001-003</v>
          </cell>
          <cell r="F891" t="str">
            <v>AC-HACIENDA</v>
          </cell>
          <cell r="G891" t="str">
            <v>1-100-F001</v>
          </cell>
          <cell r="H891" t="str">
            <v>VA-RECURSOS DISTRITO</v>
          </cell>
          <cell r="I891" t="str">
            <v>O21202020080383444</v>
          </cell>
          <cell r="J891" t="str">
            <v>Servicios de inspección técnica de vehículos de transporte terrestre</v>
          </cell>
          <cell r="K891" t="str">
            <v>000000000000000040111</v>
          </cell>
          <cell r="L891" t="str">
            <v>0111-04 - Programa Funcionamiento - SDH - FONDO CUENTA CONCEJO DE BOGOTA</v>
          </cell>
          <cell r="M891" t="str">
            <v>PF0111100004</v>
          </cell>
          <cell r="N891" t="str">
            <v>04</v>
          </cell>
          <cell r="O891" t="str">
            <v>04-FONDO CUENTA CONCEJO BOGOTA</v>
          </cell>
          <cell r="P891" t="str">
            <v>2025</v>
          </cell>
          <cell r="Q891">
            <v>5376000</v>
          </cell>
          <cell r="R891">
            <v>5376000</v>
          </cell>
        </row>
        <row r="892">
          <cell r="A892" t="str">
            <v>0111-0404</v>
          </cell>
          <cell r="B892" t="str">
            <v>DISTRITO CAPITAL</v>
          </cell>
          <cell r="C892" t="str">
            <v>0111-04</v>
          </cell>
          <cell r="D892" t="str">
            <v>SECRETARÍA DISTRITAL DE HACIENDA</v>
          </cell>
          <cell r="E892" t="str">
            <v>0001-003</v>
          </cell>
          <cell r="F892" t="str">
            <v>AC-HACIENDA</v>
          </cell>
          <cell r="G892" t="str">
            <v>1-100-F001</v>
          </cell>
          <cell r="H892" t="str">
            <v>VA-RECURSOS DISTRITO</v>
          </cell>
          <cell r="I892" t="str">
            <v>O21202020080383619</v>
          </cell>
          <cell r="J892" t="str">
            <v>Otros servicios de publicidad</v>
          </cell>
          <cell r="K892" t="str">
            <v>000000000000000040111</v>
          </cell>
          <cell r="L892" t="str">
            <v>0111-04 - Programa Funcionamiento - SDH - FONDO CUENTA CONCEJO DE BOGOTA</v>
          </cell>
          <cell r="M892" t="str">
            <v>PF0111100004</v>
          </cell>
          <cell r="N892" t="str">
            <v>04</v>
          </cell>
          <cell r="O892" t="str">
            <v>04-FONDO CUENTA CONCEJO BOGOTA</v>
          </cell>
          <cell r="P892" t="str">
            <v>2025</v>
          </cell>
          <cell r="Q892">
            <v>262500000</v>
          </cell>
          <cell r="R892">
            <v>262500000</v>
          </cell>
        </row>
        <row r="893">
          <cell r="A893" t="str">
            <v>0111-0404</v>
          </cell>
          <cell r="B893" t="str">
            <v>DISTRITO CAPITAL</v>
          </cell>
          <cell r="C893" t="str">
            <v>0111-04</v>
          </cell>
          <cell r="D893" t="str">
            <v>SECRETARÍA DISTRITAL DE HACIENDA</v>
          </cell>
          <cell r="E893" t="str">
            <v>0001-003</v>
          </cell>
          <cell r="F893" t="str">
            <v>AC-HACIENDA</v>
          </cell>
          <cell r="G893" t="str">
            <v>1-100-F001</v>
          </cell>
          <cell r="H893" t="str">
            <v>VA-RECURSOS DISTRITO</v>
          </cell>
          <cell r="I893" t="str">
            <v>O21202020080383913</v>
          </cell>
          <cell r="J893" t="str">
            <v>Servicios de diseño gráfico</v>
          </cell>
          <cell r="K893" t="str">
            <v>000000000000000040111</v>
          </cell>
          <cell r="L893" t="str">
            <v>0111-04 - Programa Funcionamiento - SDH - FONDO CUENTA CONCEJO DE BOGOTA</v>
          </cell>
          <cell r="M893" t="str">
            <v>PF0111100004</v>
          </cell>
          <cell r="N893" t="str">
            <v>04</v>
          </cell>
          <cell r="O893" t="str">
            <v>04-FONDO CUENTA CONCEJO BOGOTA</v>
          </cell>
          <cell r="P893" t="str">
            <v>2025</v>
          </cell>
          <cell r="Q893">
            <v>1575000</v>
          </cell>
          <cell r="R893">
            <v>1575000</v>
          </cell>
        </row>
        <row r="894">
          <cell r="A894" t="str">
            <v>0111-0404</v>
          </cell>
          <cell r="B894" t="str">
            <v>DISTRITO CAPITAL</v>
          </cell>
          <cell r="C894" t="str">
            <v>0111-04</v>
          </cell>
          <cell r="D894" t="str">
            <v>SECRETARÍA DISTRITAL DE HACIENDA</v>
          </cell>
          <cell r="E894" t="str">
            <v>0001-003</v>
          </cell>
          <cell r="F894" t="str">
            <v>AC-HACIENDA</v>
          </cell>
          <cell r="G894" t="str">
            <v>1-100-F001</v>
          </cell>
          <cell r="H894" t="str">
            <v>VA-RECURSOS DISTRITO</v>
          </cell>
          <cell r="I894" t="str">
            <v>O21202020080383990</v>
          </cell>
          <cell r="J894" t="str">
            <v>Otros servicios profesionales, técnicos y empresariales n.c.p.</v>
          </cell>
          <cell r="K894" t="str">
            <v>000000000000000040111</v>
          </cell>
          <cell r="L894" t="str">
            <v>0111-04 - Programa Funcionamiento - SDH - FONDO CUENTA CONCEJO DE BOGOTA</v>
          </cell>
          <cell r="M894" t="str">
            <v>PF0111100004</v>
          </cell>
          <cell r="N894" t="str">
            <v>04</v>
          </cell>
          <cell r="O894" t="str">
            <v>04-FONDO CUENTA CONCEJO BOGOTA</v>
          </cell>
          <cell r="P894" t="str">
            <v>2025</v>
          </cell>
          <cell r="Q894">
            <v>2378928000</v>
          </cell>
          <cell r="R894">
            <v>2378928000</v>
          </cell>
        </row>
        <row r="895">
          <cell r="A895" t="str">
            <v>0111-0404</v>
          </cell>
          <cell r="B895" t="str">
            <v>DISTRITO CAPITAL</v>
          </cell>
          <cell r="C895" t="str">
            <v>0111-04</v>
          </cell>
          <cell r="D895" t="str">
            <v>SECRETARÍA DISTRITAL DE HACIENDA</v>
          </cell>
          <cell r="E895" t="str">
            <v>0001-003</v>
          </cell>
          <cell r="F895" t="str">
            <v>AC-HACIENDA</v>
          </cell>
          <cell r="G895" t="str">
            <v>1-100-F001</v>
          </cell>
          <cell r="H895" t="str">
            <v>VA-RECURSOS DISTRITO</v>
          </cell>
          <cell r="I895" t="str">
            <v>O21202020080484120</v>
          </cell>
          <cell r="J895" t="str">
            <v>Servicios de telefonía fija (acceso)</v>
          </cell>
          <cell r="K895" t="str">
            <v>000000000000000040111</v>
          </cell>
          <cell r="L895" t="str">
            <v>0111-04 - Programa Funcionamiento - SDH - FONDO CUENTA CONCEJO DE BOGOTA</v>
          </cell>
          <cell r="M895" t="str">
            <v>PF0111100004</v>
          </cell>
          <cell r="N895" t="str">
            <v>04</v>
          </cell>
          <cell r="O895" t="str">
            <v>04-FONDO CUENTA CONCEJO BOGOTA</v>
          </cell>
          <cell r="P895" t="str">
            <v>2025</v>
          </cell>
          <cell r="Q895">
            <v>170006000</v>
          </cell>
          <cell r="R895">
            <v>170006000</v>
          </cell>
        </row>
        <row r="896">
          <cell r="A896" t="str">
            <v>0111-0404</v>
          </cell>
          <cell r="B896" t="str">
            <v>DISTRITO CAPITAL</v>
          </cell>
          <cell r="C896" t="str">
            <v>0111-04</v>
          </cell>
          <cell r="D896" t="str">
            <v>SECRETARÍA DISTRITAL DE HACIENDA</v>
          </cell>
          <cell r="E896" t="str">
            <v>0001-003</v>
          </cell>
          <cell r="F896" t="str">
            <v>AC-HACIENDA</v>
          </cell>
          <cell r="G896" t="str">
            <v>1-100-F001</v>
          </cell>
          <cell r="H896" t="str">
            <v>VA-RECURSOS DISTRITO</v>
          </cell>
          <cell r="I896" t="str">
            <v>O21202020080484131</v>
          </cell>
          <cell r="J896" t="str">
            <v>Servicios móviles de voz</v>
          </cell>
          <cell r="K896" t="str">
            <v>000000000000000040111</v>
          </cell>
          <cell r="L896" t="str">
            <v>0111-04 - Programa Funcionamiento - SDH - FONDO CUENTA CONCEJO DE BOGOTA</v>
          </cell>
          <cell r="M896" t="str">
            <v>PF0111100004</v>
          </cell>
          <cell r="N896" t="str">
            <v>04</v>
          </cell>
          <cell r="O896" t="str">
            <v>04-FONDO CUENTA CONCEJO BOGOTA</v>
          </cell>
          <cell r="P896" t="str">
            <v>2025</v>
          </cell>
          <cell r="Q896">
            <v>18606000</v>
          </cell>
          <cell r="R896">
            <v>18606000</v>
          </cell>
        </row>
        <row r="897">
          <cell r="A897" t="str">
            <v>0111-0404</v>
          </cell>
          <cell r="B897" t="str">
            <v>DISTRITO CAPITAL</v>
          </cell>
          <cell r="C897" t="str">
            <v>0111-04</v>
          </cell>
          <cell r="D897" t="str">
            <v>SECRETARÍA DISTRITAL DE HACIENDA</v>
          </cell>
          <cell r="E897" t="str">
            <v>0001-003</v>
          </cell>
          <cell r="F897" t="str">
            <v>AC-HACIENDA</v>
          </cell>
          <cell r="G897" t="str">
            <v>1-100-F001</v>
          </cell>
          <cell r="H897" t="str">
            <v>VA-RECURSOS DISTRITO</v>
          </cell>
          <cell r="I897" t="str">
            <v>O21202020080484150</v>
          </cell>
          <cell r="J897" t="str">
            <v>Servicios de transmisión de datos</v>
          </cell>
          <cell r="K897" t="str">
            <v>000000000000000040111</v>
          </cell>
          <cell r="L897" t="str">
            <v>0111-04 - Programa Funcionamiento - SDH - FONDO CUENTA CONCEJO DE BOGOTA</v>
          </cell>
          <cell r="M897" t="str">
            <v>PF0111100004</v>
          </cell>
          <cell r="N897" t="str">
            <v>04</v>
          </cell>
          <cell r="O897" t="str">
            <v>04-FONDO CUENTA CONCEJO BOGOTA</v>
          </cell>
          <cell r="P897" t="str">
            <v>2025</v>
          </cell>
          <cell r="Q897">
            <v>42000000</v>
          </cell>
          <cell r="R897">
            <v>42000000</v>
          </cell>
        </row>
        <row r="898">
          <cell r="A898" t="str">
            <v>0111-0404</v>
          </cell>
          <cell r="B898" t="str">
            <v>DISTRITO CAPITAL</v>
          </cell>
          <cell r="C898" t="str">
            <v>0111-04</v>
          </cell>
          <cell r="D898" t="str">
            <v>SECRETARÍA DISTRITAL DE HACIENDA</v>
          </cell>
          <cell r="E898" t="str">
            <v>0001-003</v>
          </cell>
          <cell r="F898" t="str">
            <v>AC-HACIENDA</v>
          </cell>
          <cell r="G898" t="str">
            <v>1-100-F001</v>
          </cell>
          <cell r="H898" t="str">
            <v>VA-RECURSOS DISTRITO</v>
          </cell>
          <cell r="I898" t="str">
            <v>O21202020080484222</v>
          </cell>
          <cell r="J898" t="str">
            <v>Servicios de acceso a Internet de banda ancha</v>
          </cell>
          <cell r="K898" t="str">
            <v>000000000000000040111</v>
          </cell>
          <cell r="L898" t="str">
            <v>0111-04 - Programa Funcionamiento - SDH - FONDO CUENTA CONCEJO DE BOGOTA</v>
          </cell>
          <cell r="M898" t="str">
            <v>PF0111100004</v>
          </cell>
          <cell r="N898" t="str">
            <v>04</v>
          </cell>
          <cell r="O898" t="str">
            <v>04-FONDO CUENTA CONCEJO BOGOTA</v>
          </cell>
          <cell r="P898" t="str">
            <v>2025</v>
          </cell>
          <cell r="Q898">
            <v>534380000</v>
          </cell>
          <cell r="R898">
            <v>534380000</v>
          </cell>
        </row>
        <row r="899">
          <cell r="A899" t="str">
            <v>0111-0404</v>
          </cell>
          <cell r="B899" t="str">
            <v>DISTRITO CAPITAL</v>
          </cell>
          <cell r="C899" t="str">
            <v>0111-04</v>
          </cell>
          <cell r="D899" t="str">
            <v>SECRETARÍA DISTRITAL DE HACIENDA</v>
          </cell>
          <cell r="E899" t="str">
            <v>0001-003</v>
          </cell>
          <cell r="F899" t="str">
            <v>AC-HACIENDA</v>
          </cell>
          <cell r="G899" t="str">
            <v>1-100-F001</v>
          </cell>
          <cell r="H899" t="str">
            <v>VA-RECURSOS DISTRITO</v>
          </cell>
          <cell r="I899" t="str">
            <v>O21202020080484420</v>
          </cell>
          <cell r="J899" t="str">
            <v>Servicios de agencias de noticias para medios audiovisuales</v>
          </cell>
          <cell r="K899" t="str">
            <v>000000000000000040111</v>
          </cell>
          <cell r="L899" t="str">
            <v>0111-04 - Programa Funcionamiento - SDH - FONDO CUENTA CONCEJO DE BOGOTA</v>
          </cell>
          <cell r="M899" t="str">
            <v>PF0111100004</v>
          </cell>
          <cell r="N899" t="str">
            <v>04</v>
          </cell>
          <cell r="O899" t="str">
            <v>04-FONDO CUENTA CONCEJO BOGOTA</v>
          </cell>
          <cell r="P899" t="str">
            <v>2025</v>
          </cell>
          <cell r="Q899">
            <v>420000000</v>
          </cell>
          <cell r="R899">
            <v>420000000</v>
          </cell>
        </row>
        <row r="900">
          <cell r="A900" t="str">
            <v>0111-0404</v>
          </cell>
          <cell r="B900" t="str">
            <v>DISTRITO CAPITAL</v>
          </cell>
          <cell r="C900" t="str">
            <v>0111-04</v>
          </cell>
          <cell r="D900" t="str">
            <v>SECRETARÍA DISTRITAL DE HACIENDA</v>
          </cell>
          <cell r="E900" t="str">
            <v>0001-003</v>
          </cell>
          <cell r="F900" t="str">
            <v>AC-HACIENDA</v>
          </cell>
          <cell r="G900" t="str">
            <v>1-100-F001</v>
          </cell>
          <cell r="H900" t="str">
            <v>VA-RECURSOS DISTRITO</v>
          </cell>
          <cell r="I900" t="str">
            <v>O21202020080484631</v>
          </cell>
          <cell r="J900" t="str">
            <v>Servicios de transmisión</v>
          </cell>
          <cell r="K900" t="str">
            <v>000000000000000040111</v>
          </cell>
          <cell r="L900" t="str">
            <v>0111-04 - Programa Funcionamiento - SDH - FONDO CUENTA CONCEJO DE BOGOTA</v>
          </cell>
          <cell r="M900" t="str">
            <v>PF0111100004</v>
          </cell>
          <cell r="N900" t="str">
            <v>04</v>
          </cell>
          <cell r="O900" t="str">
            <v>04-FONDO CUENTA CONCEJO BOGOTA</v>
          </cell>
          <cell r="P900" t="str">
            <v>2025</v>
          </cell>
          <cell r="Q900">
            <v>931200000</v>
          </cell>
          <cell r="R900">
            <v>931200000</v>
          </cell>
        </row>
        <row r="901">
          <cell r="A901" t="str">
            <v>0111-0404</v>
          </cell>
          <cell r="B901" t="str">
            <v>DISTRITO CAPITAL</v>
          </cell>
          <cell r="C901" t="str">
            <v>0111-04</v>
          </cell>
          <cell r="D901" t="str">
            <v>SECRETARÍA DISTRITAL DE HACIENDA</v>
          </cell>
          <cell r="E901" t="str">
            <v>0001-003</v>
          </cell>
          <cell r="F901" t="str">
            <v>AC-HACIENDA</v>
          </cell>
          <cell r="G901" t="str">
            <v>1-100-F001</v>
          </cell>
          <cell r="H901" t="str">
            <v>VA-RECURSOS DISTRITO</v>
          </cell>
          <cell r="I901" t="str">
            <v>O21202020080585250</v>
          </cell>
          <cell r="J901" t="str">
            <v>Servicios de protección (guardas de seguridad)</v>
          </cell>
          <cell r="K901" t="str">
            <v>000000000000000040111</v>
          </cell>
          <cell r="L901" t="str">
            <v>0111-04 - Programa Funcionamiento - SDH - FONDO CUENTA CONCEJO DE BOGOTA</v>
          </cell>
          <cell r="M901" t="str">
            <v>PF0111100004</v>
          </cell>
          <cell r="N901" t="str">
            <v>04</v>
          </cell>
          <cell r="O901" t="str">
            <v>04-FONDO CUENTA CONCEJO BOGOTA</v>
          </cell>
          <cell r="P901" t="str">
            <v>2025</v>
          </cell>
          <cell r="Q901">
            <v>2054300000</v>
          </cell>
          <cell r="R901">
            <v>2054300000</v>
          </cell>
        </row>
        <row r="902">
          <cell r="A902" t="str">
            <v>0111-0404</v>
          </cell>
          <cell r="B902" t="str">
            <v>DISTRITO CAPITAL</v>
          </cell>
          <cell r="C902" t="str">
            <v>0111-04</v>
          </cell>
          <cell r="D902" t="str">
            <v>SECRETARÍA DISTRITAL DE HACIENDA</v>
          </cell>
          <cell r="E902" t="str">
            <v>0001-003</v>
          </cell>
          <cell r="F902" t="str">
            <v>AC-HACIENDA</v>
          </cell>
          <cell r="G902" t="str">
            <v>1-100-F001</v>
          </cell>
          <cell r="H902" t="str">
            <v>VA-RECURSOS DISTRITO</v>
          </cell>
          <cell r="I902" t="str">
            <v>O21202020080585310</v>
          </cell>
          <cell r="J902" t="str">
            <v>Servicios de desinfección y exterminación</v>
          </cell>
          <cell r="K902" t="str">
            <v>000000000000000040111</v>
          </cell>
          <cell r="L902" t="str">
            <v>0111-04 - Programa Funcionamiento - SDH - FONDO CUENTA CONCEJO DE BOGOTA</v>
          </cell>
          <cell r="M902" t="str">
            <v>PF0111100004</v>
          </cell>
          <cell r="N902" t="str">
            <v>04</v>
          </cell>
          <cell r="O902" t="str">
            <v>04-FONDO CUENTA CONCEJO BOGOTA</v>
          </cell>
          <cell r="P902" t="str">
            <v>2025</v>
          </cell>
          <cell r="Q902">
            <v>22800000</v>
          </cell>
          <cell r="R902">
            <v>22800000</v>
          </cell>
        </row>
        <row r="903">
          <cell r="A903" t="str">
            <v>0111-0404</v>
          </cell>
          <cell r="B903" t="str">
            <v>DISTRITO CAPITAL</v>
          </cell>
          <cell r="C903" t="str">
            <v>0111-04</v>
          </cell>
          <cell r="D903" t="str">
            <v>SECRETARÍA DISTRITAL DE HACIENDA</v>
          </cell>
          <cell r="E903" t="str">
            <v>0001-003</v>
          </cell>
          <cell r="F903" t="str">
            <v>AC-HACIENDA</v>
          </cell>
          <cell r="G903" t="str">
            <v>1-100-F001</v>
          </cell>
          <cell r="H903" t="str">
            <v>VA-RECURSOS DISTRITO</v>
          </cell>
          <cell r="I903" t="str">
            <v>O21202020080585330</v>
          </cell>
          <cell r="J903" t="str">
            <v>Servicios de limpieza general</v>
          </cell>
          <cell r="K903" t="str">
            <v>000000000000000040111</v>
          </cell>
          <cell r="L903" t="str">
            <v>0111-04 - Programa Funcionamiento - SDH - FONDO CUENTA CONCEJO DE BOGOTA</v>
          </cell>
          <cell r="M903" t="str">
            <v>PF0111100004</v>
          </cell>
          <cell r="N903" t="str">
            <v>04</v>
          </cell>
          <cell r="O903" t="str">
            <v>04-FONDO CUENTA CONCEJO BOGOTA</v>
          </cell>
          <cell r="P903" t="str">
            <v>2025</v>
          </cell>
          <cell r="Q903">
            <v>842071000</v>
          </cell>
          <cell r="R903">
            <v>842071000</v>
          </cell>
        </row>
        <row r="904">
          <cell r="A904" t="str">
            <v>0111-0404</v>
          </cell>
          <cell r="B904" t="str">
            <v>DISTRITO CAPITAL</v>
          </cell>
          <cell r="C904" t="str">
            <v>0111-04</v>
          </cell>
          <cell r="D904" t="str">
            <v>SECRETARÍA DISTRITAL DE HACIENDA</v>
          </cell>
          <cell r="E904" t="str">
            <v>0001-003</v>
          </cell>
          <cell r="F904" t="str">
            <v>AC-HACIENDA</v>
          </cell>
          <cell r="G904" t="str">
            <v>1-100-F001</v>
          </cell>
          <cell r="H904" t="str">
            <v>VA-RECURSOS DISTRITO</v>
          </cell>
          <cell r="I904" t="str">
            <v>O21202020080585961</v>
          </cell>
          <cell r="J904" t="str">
            <v>Servicios de organización y asistencia de convenciones</v>
          </cell>
          <cell r="K904" t="str">
            <v>000000000000000040111</v>
          </cell>
          <cell r="L904" t="str">
            <v>0111-04 - Programa Funcionamiento - SDH - FONDO CUENTA CONCEJO DE BOGOTA</v>
          </cell>
          <cell r="M904" t="str">
            <v>PF0111100004</v>
          </cell>
          <cell r="N904" t="str">
            <v>04</v>
          </cell>
          <cell r="O904" t="str">
            <v>04-FONDO CUENTA CONCEJO BOGOTA</v>
          </cell>
          <cell r="P904" t="str">
            <v>2025</v>
          </cell>
          <cell r="Q904">
            <v>114500000</v>
          </cell>
          <cell r="R904">
            <v>114500000</v>
          </cell>
        </row>
        <row r="905">
          <cell r="A905" t="str">
            <v>0111-0404</v>
          </cell>
          <cell r="B905" t="str">
            <v>DISTRITO CAPITAL</v>
          </cell>
          <cell r="C905" t="str">
            <v>0111-04</v>
          </cell>
          <cell r="D905" t="str">
            <v>SECRETARÍA DISTRITAL DE HACIENDA</v>
          </cell>
          <cell r="E905" t="str">
            <v>0001-003</v>
          </cell>
          <cell r="F905" t="str">
            <v>AC-HACIENDA</v>
          </cell>
          <cell r="G905" t="str">
            <v>1-100-F001</v>
          </cell>
          <cell r="H905" t="str">
            <v>VA-RECURSOS DISTRITO</v>
          </cell>
          <cell r="I905" t="str">
            <v>O21202020080585970</v>
          </cell>
          <cell r="J905" t="str">
            <v>Servicios de mantenimiento y cuidado del paisaje</v>
          </cell>
          <cell r="K905" t="str">
            <v>000000000000000040111</v>
          </cell>
          <cell r="L905" t="str">
            <v>0111-04 - Programa Funcionamiento - SDH - FONDO CUENTA CONCEJO DE BOGOTA</v>
          </cell>
          <cell r="M905" t="str">
            <v>PF0111100004</v>
          </cell>
          <cell r="N905" t="str">
            <v>04</v>
          </cell>
          <cell r="O905" t="str">
            <v>04-FONDO CUENTA CONCEJO BOGOTA</v>
          </cell>
          <cell r="P905" t="str">
            <v>2025</v>
          </cell>
          <cell r="Q905">
            <v>138683000</v>
          </cell>
          <cell r="R905">
            <v>138683000</v>
          </cell>
        </row>
        <row r="906">
          <cell r="A906" t="str">
            <v>0111-0404</v>
          </cell>
          <cell r="B906" t="str">
            <v>DISTRITO CAPITAL</v>
          </cell>
          <cell r="C906" t="str">
            <v>0111-04</v>
          </cell>
          <cell r="D906" t="str">
            <v>SECRETARÍA DISTRITAL DE HACIENDA</v>
          </cell>
          <cell r="E906" t="str">
            <v>0001-003</v>
          </cell>
          <cell r="F906" t="str">
            <v>AC-HACIENDA</v>
          </cell>
          <cell r="G906" t="str">
            <v>1-100-F001</v>
          </cell>
          <cell r="H906" t="str">
            <v>VA-RECURSOS DISTRITO</v>
          </cell>
          <cell r="I906" t="str">
            <v>O21202020080686312</v>
          </cell>
          <cell r="J906" t="str">
            <v>Servicios de distribución de electricidad (a comisión o por contrato)</v>
          </cell>
          <cell r="K906" t="str">
            <v>000000000000000040111</v>
          </cell>
          <cell r="L906" t="str">
            <v>0111-04 - Programa Funcionamiento - SDH - FONDO CUENTA CONCEJO DE BOGOTA</v>
          </cell>
          <cell r="M906" t="str">
            <v>PF0111100004</v>
          </cell>
          <cell r="N906" t="str">
            <v>04</v>
          </cell>
          <cell r="O906" t="str">
            <v>04-FONDO CUENTA CONCEJO BOGOTA</v>
          </cell>
          <cell r="P906" t="str">
            <v>2025</v>
          </cell>
          <cell r="Q906">
            <v>525000000</v>
          </cell>
          <cell r="R906">
            <v>525000000</v>
          </cell>
        </row>
        <row r="907">
          <cell r="A907" t="str">
            <v>0111-0404</v>
          </cell>
          <cell r="B907" t="str">
            <v>DISTRITO CAPITAL</v>
          </cell>
          <cell r="C907" t="str">
            <v>0111-04</v>
          </cell>
          <cell r="D907" t="str">
            <v>SECRETARÍA DISTRITAL DE HACIENDA</v>
          </cell>
          <cell r="E907" t="str">
            <v>0001-003</v>
          </cell>
          <cell r="F907" t="str">
            <v>AC-HACIENDA</v>
          </cell>
          <cell r="G907" t="str">
            <v>1-100-F001</v>
          </cell>
          <cell r="H907" t="str">
            <v>VA-RECURSOS DISTRITO</v>
          </cell>
          <cell r="I907" t="str">
            <v>O2120202008078714199</v>
          </cell>
          <cell r="J907" t="str">
            <v>Servicio de mantenimiento y reparación de vehículos automotores n.c.p.</v>
          </cell>
          <cell r="K907" t="str">
            <v>000000000000000040111</v>
          </cell>
          <cell r="L907" t="str">
            <v>0111-04 - Programa Funcionamiento - SDH - FONDO CUENTA CONCEJO DE BOGOTA</v>
          </cell>
          <cell r="M907" t="str">
            <v>PF0111100004</v>
          </cell>
          <cell r="N907" t="str">
            <v>04</v>
          </cell>
          <cell r="O907" t="str">
            <v>04-FONDO CUENTA CONCEJO BOGOTA</v>
          </cell>
          <cell r="P907" t="str">
            <v>2025</v>
          </cell>
          <cell r="Q907">
            <v>63355000</v>
          </cell>
          <cell r="R907">
            <v>63355000</v>
          </cell>
        </row>
        <row r="908">
          <cell r="A908" t="str">
            <v>0111-0404</v>
          </cell>
          <cell r="B908" t="str">
            <v>DISTRITO CAPITAL</v>
          </cell>
          <cell r="C908" t="str">
            <v>0111-04</v>
          </cell>
          <cell r="D908" t="str">
            <v>SECRETARÍA DISTRITAL DE HACIENDA</v>
          </cell>
          <cell r="E908" t="str">
            <v>0001-003</v>
          </cell>
          <cell r="F908" t="str">
            <v>AC-HACIENDA</v>
          </cell>
          <cell r="G908" t="str">
            <v>1-100-F001</v>
          </cell>
          <cell r="H908" t="str">
            <v>VA-RECURSOS DISTRITO</v>
          </cell>
          <cell r="I908" t="str">
            <v>O2120202008078715299</v>
          </cell>
          <cell r="J908" t="str">
            <v>Otros servicios de mantenimiento y reparación de maquinaria y aparatos eléctricos n.c.p.</v>
          </cell>
          <cell r="K908" t="str">
            <v>000000000000000040111</v>
          </cell>
          <cell r="L908" t="str">
            <v>0111-04 - Programa Funcionamiento - SDH - FONDO CUENTA CONCEJO DE BOGOTA</v>
          </cell>
          <cell r="M908" t="str">
            <v>PF0111100004</v>
          </cell>
          <cell r="N908" t="str">
            <v>04</v>
          </cell>
          <cell r="O908" t="str">
            <v>04-FONDO CUENTA CONCEJO BOGOTA</v>
          </cell>
          <cell r="P908" t="str">
            <v>2025</v>
          </cell>
          <cell r="Q908">
            <v>288750000</v>
          </cell>
          <cell r="R908">
            <v>288750000</v>
          </cell>
        </row>
        <row r="909">
          <cell r="A909" t="str">
            <v>0111-0404</v>
          </cell>
          <cell r="B909" t="str">
            <v>DISTRITO CAPITAL</v>
          </cell>
          <cell r="C909" t="str">
            <v>0111-04</v>
          </cell>
          <cell r="D909" t="str">
            <v>SECRETARÍA DISTRITAL DE HACIENDA</v>
          </cell>
          <cell r="E909" t="str">
            <v>0001-003</v>
          </cell>
          <cell r="F909" t="str">
            <v>AC-HACIENDA</v>
          </cell>
          <cell r="G909" t="str">
            <v>1-100-F001</v>
          </cell>
          <cell r="H909" t="str">
            <v>VA-RECURSOS DISTRITO</v>
          </cell>
          <cell r="I909" t="str">
            <v>O2120202008078715602</v>
          </cell>
          <cell r="J909" t="str">
            <v>Servicio de mantenimiento y reparación de equipos de fuerza hidráulica y de potencia neumática, bombas, compresores y válvulas</v>
          </cell>
          <cell r="K909" t="str">
            <v>000000000000000040111</v>
          </cell>
          <cell r="L909" t="str">
            <v>0111-04 - Programa Funcionamiento - SDH - FONDO CUENTA CONCEJO DE BOGOTA</v>
          </cell>
          <cell r="M909" t="str">
            <v>PF0111100004</v>
          </cell>
          <cell r="N909" t="str">
            <v>04</v>
          </cell>
          <cell r="O909" t="str">
            <v>04-FONDO CUENTA CONCEJO BOGOTA</v>
          </cell>
          <cell r="P909" t="str">
            <v>2025</v>
          </cell>
          <cell r="Q909">
            <v>46150000</v>
          </cell>
          <cell r="R909">
            <v>46150000</v>
          </cell>
        </row>
        <row r="910">
          <cell r="A910" t="str">
            <v>0111-0404</v>
          </cell>
          <cell r="B910" t="str">
            <v>DISTRITO CAPITAL</v>
          </cell>
          <cell r="C910" t="str">
            <v>0111-04</v>
          </cell>
          <cell r="D910" t="str">
            <v>SECRETARÍA DISTRITAL DE HACIENDA</v>
          </cell>
          <cell r="E910" t="str">
            <v>0001-003</v>
          </cell>
          <cell r="F910" t="str">
            <v>AC-HACIENDA</v>
          </cell>
          <cell r="G910" t="str">
            <v>1-100-F001</v>
          </cell>
          <cell r="H910" t="str">
            <v>VA-RECURSOS DISTRITO</v>
          </cell>
          <cell r="I910" t="str">
            <v>O2120202008078715701</v>
          </cell>
          <cell r="J910" t="str">
            <v>Servicio de mantenimiento y reparación de ascensores</v>
          </cell>
          <cell r="K910" t="str">
            <v>000000000000000040111</v>
          </cell>
          <cell r="L910" t="str">
            <v>0111-04 - Programa Funcionamiento - SDH - FONDO CUENTA CONCEJO DE BOGOTA</v>
          </cell>
          <cell r="M910" t="str">
            <v>PF0111100004</v>
          </cell>
          <cell r="N910" t="str">
            <v>04</v>
          </cell>
          <cell r="O910" t="str">
            <v>04-FONDO CUENTA CONCEJO BOGOTA</v>
          </cell>
          <cell r="P910" t="str">
            <v>2025</v>
          </cell>
          <cell r="Q910">
            <v>101586000</v>
          </cell>
          <cell r="R910">
            <v>101586000</v>
          </cell>
        </row>
        <row r="911">
          <cell r="A911" t="str">
            <v>0111-0404</v>
          </cell>
          <cell r="B911" t="str">
            <v>DISTRITO CAPITAL</v>
          </cell>
          <cell r="C911" t="str">
            <v>0111-04</v>
          </cell>
          <cell r="D911" t="str">
            <v>SECRETARÍA DISTRITAL DE HACIENDA</v>
          </cell>
          <cell r="E911" t="str">
            <v>0001-003</v>
          </cell>
          <cell r="F911" t="str">
            <v>AC-HACIENDA</v>
          </cell>
          <cell r="G911" t="str">
            <v>1-100-F001</v>
          </cell>
          <cell r="H911" t="str">
            <v>VA-RECURSOS DISTRITO</v>
          </cell>
          <cell r="I911" t="str">
            <v>O2120202008078715999</v>
          </cell>
          <cell r="J911" t="str">
            <v>Servicio de mantenimiento y reparación de otros equipos n.c.p.</v>
          </cell>
          <cell r="K911" t="str">
            <v>000000000000000040111</v>
          </cell>
          <cell r="L911" t="str">
            <v>0111-04 - Programa Funcionamiento - SDH - FONDO CUENTA CONCEJO DE BOGOTA</v>
          </cell>
          <cell r="M911" t="str">
            <v>PF0111100004</v>
          </cell>
          <cell r="N911" t="str">
            <v>04</v>
          </cell>
          <cell r="O911" t="str">
            <v>04-FONDO CUENTA CONCEJO BOGOTA</v>
          </cell>
          <cell r="P911" t="str">
            <v>2025</v>
          </cell>
          <cell r="Q911">
            <v>3360000</v>
          </cell>
          <cell r="R911">
            <v>3360000</v>
          </cell>
        </row>
        <row r="912">
          <cell r="A912" t="str">
            <v>0111-0404</v>
          </cell>
          <cell r="B912" t="str">
            <v>DISTRITO CAPITAL</v>
          </cell>
          <cell r="C912" t="str">
            <v>0111-04</v>
          </cell>
          <cell r="D912" t="str">
            <v>SECRETARÍA DISTRITAL DE HACIENDA</v>
          </cell>
          <cell r="E912" t="str">
            <v>0001-003</v>
          </cell>
          <cell r="F912" t="str">
            <v>AC-HACIENDA</v>
          </cell>
          <cell r="G912" t="str">
            <v>1-100-F001</v>
          </cell>
          <cell r="H912" t="str">
            <v>VA-RECURSOS DISTRITO</v>
          </cell>
          <cell r="I912" t="str">
            <v>O2120202008078724001</v>
          </cell>
          <cell r="J912" t="str">
            <v>Restauración y reparación de muebles</v>
          </cell>
          <cell r="K912" t="str">
            <v>000000000000000040111</v>
          </cell>
          <cell r="L912" t="str">
            <v>0111-04 - Programa Funcionamiento - SDH - FONDO CUENTA CONCEJO DE BOGOTA</v>
          </cell>
          <cell r="M912" t="str">
            <v>PF0111100004</v>
          </cell>
          <cell r="N912" t="str">
            <v>04</v>
          </cell>
          <cell r="O912" t="str">
            <v>04-FONDO CUENTA CONCEJO BOGOTA</v>
          </cell>
          <cell r="P912" t="str">
            <v>2025</v>
          </cell>
          <cell r="Q912">
            <v>89465000</v>
          </cell>
          <cell r="R912">
            <v>89465000</v>
          </cell>
        </row>
        <row r="913">
          <cell r="A913" t="str">
            <v>0111-0404</v>
          </cell>
          <cell r="B913" t="str">
            <v>DISTRITO CAPITAL</v>
          </cell>
          <cell r="C913" t="str">
            <v>0111-04</v>
          </cell>
          <cell r="D913" t="str">
            <v>SECRETARÍA DISTRITAL DE HACIENDA</v>
          </cell>
          <cell r="E913" t="str">
            <v>0001-003</v>
          </cell>
          <cell r="F913" t="str">
            <v>AC-HACIENDA</v>
          </cell>
          <cell r="G913" t="str">
            <v>1-100-F001</v>
          </cell>
          <cell r="H913" t="str">
            <v>VA-RECURSOS DISTRITO</v>
          </cell>
          <cell r="I913" t="str">
            <v>O21202020080787390</v>
          </cell>
          <cell r="J913" t="str">
            <v>Servicios de instalación de otros bienes n.c.p.</v>
          </cell>
          <cell r="K913" t="str">
            <v>000000000000000040111</v>
          </cell>
          <cell r="L913" t="str">
            <v>0111-04 - Programa Funcionamiento - SDH - FONDO CUENTA CONCEJO DE BOGOTA</v>
          </cell>
          <cell r="M913" t="str">
            <v>PF0111100004</v>
          </cell>
          <cell r="N913" t="str">
            <v>04</v>
          </cell>
          <cell r="O913" t="str">
            <v>04-FONDO CUENTA CONCEJO BOGOTA</v>
          </cell>
          <cell r="P913" t="str">
            <v>2025</v>
          </cell>
          <cell r="Q913">
            <v>230106000</v>
          </cell>
          <cell r="R913">
            <v>230106000</v>
          </cell>
        </row>
        <row r="914">
          <cell r="A914" t="str">
            <v>0111-0404</v>
          </cell>
          <cell r="B914" t="str">
            <v>DISTRITO CAPITAL</v>
          </cell>
          <cell r="C914" t="str">
            <v>0111-04</v>
          </cell>
          <cell r="D914" t="str">
            <v>SECRETARÍA DISTRITAL DE HACIENDA</v>
          </cell>
          <cell r="E914" t="str">
            <v>0001-003</v>
          </cell>
          <cell r="F914" t="str">
            <v>AC-HACIENDA</v>
          </cell>
          <cell r="G914" t="str">
            <v>1-100-F001</v>
          </cell>
          <cell r="H914" t="str">
            <v>VA-RECURSOS DISTRITO</v>
          </cell>
          <cell r="I914" t="str">
            <v>O2120202008098912197</v>
          </cell>
          <cell r="J914" t="str">
            <v>Servicios de impresión litográfica n.c.p.</v>
          </cell>
          <cell r="K914" t="str">
            <v>000000000000000040111</v>
          </cell>
          <cell r="L914" t="str">
            <v>0111-04 - Programa Funcionamiento - SDH - FONDO CUENTA CONCEJO DE BOGOTA</v>
          </cell>
          <cell r="M914" t="str">
            <v>PF0111100004</v>
          </cell>
          <cell r="N914" t="str">
            <v>04</v>
          </cell>
          <cell r="O914" t="str">
            <v>04-FONDO CUENTA CONCEJO BOGOTA</v>
          </cell>
          <cell r="P914" t="str">
            <v>2025</v>
          </cell>
          <cell r="Q914">
            <v>8100000</v>
          </cell>
          <cell r="R914">
            <v>8100000</v>
          </cell>
        </row>
        <row r="915">
          <cell r="A915" t="str">
            <v>0111-0404</v>
          </cell>
          <cell r="B915" t="str">
            <v>DISTRITO CAPITAL</v>
          </cell>
          <cell r="C915" t="str">
            <v>0111-04</v>
          </cell>
          <cell r="D915" t="str">
            <v>SECRETARÍA DISTRITAL DE HACIENDA</v>
          </cell>
          <cell r="E915" t="str">
            <v>0001-003</v>
          </cell>
          <cell r="F915" t="str">
            <v>AC-HACIENDA</v>
          </cell>
          <cell r="G915" t="str">
            <v>1-100-F001</v>
          </cell>
          <cell r="H915" t="str">
            <v>VA-RECURSOS DISTRITO</v>
          </cell>
          <cell r="I915" t="str">
            <v>O2120202008098912199</v>
          </cell>
          <cell r="J915" t="str">
            <v>Servicios de tipografía n.c.p.</v>
          </cell>
          <cell r="K915" t="str">
            <v>000000000000000040111</v>
          </cell>
          <cell r="L915" t="str">
            <v>0111-04 - Programa Funcionamiento - SDH - FONDO CUENTA CONCEJO DE BOGOTA</v>
          </cell>
          <cell r="M915" t="str">
            <v>PF0111100004</v>
          </cell>
          <cell r="N915" t="str">
            <v>04</v>
          </cell>
          <cell r="O915" t="str">
            <v>04-FONDO CUENTA CONCEJO BOGOTA</v>
          </cell>
          <cell r="P915" t="str">
            <v>2025</v>
          </cell>
          <cell r="Q915">
            <v>26250000</v>
          </cell>
          <cell r="R915">
            <v>26250000</v>
          </cell>
        </row>
        <row r="916">
          <cell r="A916" t="str">
            <v>0111-0404</v>
          </cell>
          <cell r="B916" t="str">
            <v>DISTRITO CAPITAL</v>
          </cell>
          <cell r="C916" t="str">
            <v>0111-04</v>
          </cell>
          <cell r="D916" t="str">
            <v>SECRETARÍA DISTRITAL DE HACIENDA</v>
          </cell>
          <cell r="E916" t="str">
            <v>0001-003</v>
          </cell>
          <cell r="F916" t="str">
            <v>AC-HACIENDA</v>
          </cell>
          <cell r="G916" t="str">
            <v>1-100-F001</v>
          </cell>
          <cell r="H916" t="str">
            <v>VA-RECURSOS DISTRITO</v>
          </cell>
          <cell r="I916" t="str">
            <v>O21202020080989420</v>
          </cell>
          <cell r="J916" t="str">
            <v>Servicios de recuperación de desechos no metálicos, a comisión o por contrato</v>
          </cell>
          <cell r="K916" t="str">
            <v>000000000000000040111</v>
          </cell>
          <cell r="L916" t="str">
            <v>0111-04 - Programa Funcionamiento - SDH - FONDO CUENTA CONCEJO DE BOGOTA</v>
          </cell>
          <cell r="M916" t="str">
            <v>PF0111100004</v>
          </cell>
          <cell r="N916" t="str">
            <v>04</v>
          </cell>
          <cell r="O916" t="str">
            <v>04-FONDO CUENTA CONCEJO BOGOTA</v>
          </cell>
          <cell r="P916" t="str">
            <v>2025</v>
          </cell>
          <cell r="Q916">
            <v>2000000</v>
          </cell>
          <cell r="R916">
            <v>2000000</v>
          </cell>
        </row>
        <row r="917">
          <cell r="A917" t="str">
            <v>0111-0404</v>
          </cell>
          <cell r="B917" t="str">
            <v>DISTRITO CAPITAL</v>
          </cell>
          <cell r="C917" t="str">
            <v>0111-04</v>
          </cell>
          <cell r="D917" t="str">
            <v>SECRETARÍA DISTRITAL DE HACIENDA</v>
          </cell>
          <cell r="E917" t="str">
            <v>0001-003</v>
          </cell>
          <cell r="F917" t="str">
            <v>AC-HACIENDA</v>
          </cell>
          <cell r="G917" t="str">
            <v>1-100-F001</v>
          </cell>
          <cell r="H917" t="str">
            <v>VA-RECURSOS DISTRITO</v>
          </cell>
          <cell r="I917" t="str">
            <v>O21202020090292913</v>
          </cell>
          <cell r="J917" t="str">
            <v>Servicios de educación para la formación y el trabajo</v>
          </cell>
          <cell r="K917" t="str">
            <v>000000000000000040111</v>
          </cell>
          <cell r="L917" t="str">
            <v>0111-04 - Programa Funcionamiento - SDH - FONDO CUENTA CONCEJO DE BOGOTA</v>
          </cell>
          <cell r="M917" t="str">
            <v>PF0111100004</v>
          </cell>
          <cell r="N917" t="str">
            <v>04</v>
          </cell>
          <cell r="O917" t="str">
            <v>04-FONDO CUENTA CONCEJO BOGOTA</v>
          </cell>
          <cell r="P917" t="str">
            <v>2025</v>
          </cell>
          <cell r="Q917">
            <v>505000000</v>
          </cell>
          <cell r="R917">
            <v>505000000</v>
          </cell>
        </row>
        <row r="918">
          <cell r="A918" t="str">
            <v>0111-0404</v>
          </cell>
          <cell r="B918" t="str">
            <v>DISTRITO CAPITAL</v>
          </cell>
          <cell r="C918" t="str">
            <v>0111-04</v>
          </cell>
          <cell r="D918" t="str">
            <v>SECRETARÍA DISTRITAL DE HACIENDA</v>
          </cell>
          <cell r="E918" t="str">
            <v>0001-003</v>
          </cell>
          <cell r="F918" t="str">
            <v>AC-HACIENDA</v>
          </cell>
          <cell r="G918" t="str">
            <v>1-100-F001</v>
          </cell>
          <cell r="H918" t="str">
            <v>VA-RECURSOS DISTRITO</v>
          </cell>
          <cell r="I918" t="str">
            <v>O21202020090292919</v>
          </cell>
          <cell r="J918" t="str">
            <v>Otros tipos de servicios educativos y de formación, n.c.p.</v>
          </cell>
          <cell r="K918" t="str">
            <v>000000000000000040111</v>
          </cell>
          <cell r="L918" t="str">
            <v>0111-04 - Programa Funcionamiento - SDH - FONDO CUENTA CONCEJO DE BOGOTA</v>
          </cell>
          <cell r="M918" t="str">
            <v>PF0111100004</v>
          </cell>
          <cell r="N918" t="str">
            <v>04</v>
          </cell>
          <cell r="O918" t="str">
            <v>04-FONDO CUENTA CONCEJO BOGOTA</v>
          </cell>
          <cell r="P918" t="str">
            <v>2025</v>
          </cell>
          <cell r="Q918">
            <v>1100000000</v>
          </cell>
          <cell r="R918">
            <v>1100000000</v>
          </cell>
        </row>
        <row r="919">
          <cell r="A919" t="str">
            <v>0111-0404</v>
          </cell>
          <cell r="B919" t="str">
            <v>DISTRITO CAPITAL</v>
          </cell>
          <cell r="C919" t="str">
            <v>0111-04</v>
          </cell>
          <cell r="D919" t="str">
            <v>SECRETARÍA DISTRITAL DE HACIENDA</v>
          </cell>
          <cell r="E919" t="str">
            <v>0001-003</v>
          </cell>
          <cell r="F919" t="str">
            <v>AC-HACIENDA</v>
          </cell>
          <cell r="G919" t="str">
            <v>1-100-F001</v>
          </cell>
          <cell r="H919" t="str">
            <v>VA-RECURSOS DISTRITO</v>
          </cell>
          <cell r="I919" t="str">
            <v>O21202020090393122</v>
          </cell>
          <cell r="J919" t="str">
            <v>Servicios médicos especializados</v>
          </cell>
          <cell r="K919" t="str">
            <v>000000000000000040111</v>
          </cell>
          <cell r="L919" t="str">
            <v>0111-04 - Programa Funcionamiento - SDH - FONDO CUENTA CONCEJO DE BOGOTA</v>
          </cell>
          <cell r="M919" t="str">
            <v>PF0111100004</v>
          </cell>
          <cell r="N919" t="str">
            <v>04</v>
          </cell>
          <cell r="O919" t="str">
            <v>04-FONDO CUENTA CONCEJO BOGOTA</v>
          </cell>
          <cell r="P919" t="str">
            <v>2025</v>
          </cell>
          <cell r="Q919">
            <v>66150000</v>
          </cell>
          <cell r="R919">
            <v>66150000</v>
          </cell>
        </row>
        <row r="920">
          <cell r="A920" t="str">
            <v>0111-0404</v>
          </cell>
          <cell r="B920" t="str">
            <v>DISTRITO CAPITAL</v>
          </cell>
          <cell r="C920" t="str">
            <v>0111-04</v>
          </cell>
          <cell r="D920" t="str">
            <v>SECRETARÍA DISTRITAL DE HACIENDA</v>
          </cell>
          <cell r="E920" t="str">
            <v>0001-003</v>
          </cell>
          <cell r="F920" t="str">
            <v>AC-HACIENDA</v>
          </cell>
          <cell r="G920" t="str">
            <v>1-100-F001</v>
          </cell>
          <cell r="H920" t="str">
            <v>VA-RECURSOS DISTRITO</v>
          </cell>
          <cell r="I920" t="str">
            <v>O21202020090393195</v>
          </cell>
          <cell r="J920" t="str">
            <v>Servicios de laboratorio</v>
          </cell>
          <cell r="K920" t="str">
            <v>000000000000000040111</v>
          </cell>
          <cell r="L920" t="str">
            <v>0111-04 - Programa Funcionamiento - SDH - FONDO CUENTA CONCEJO DE BOGOTA</v>
          </cell>
          <cell r="M920" t="str">
            <v>PF0111100004</v>
          </cell>
          <cell r="N920" t="str">
            <v>04</v>
          </cell>
          <cell r="O920" t="str">
            <v>04-FONDO CUENTA CONCEJO BOGOTA</v>
          </cell>
          <cell r="P920" t="str">
            <v>2025</v>
          </cell>
          <cell r="Q920">
            <v>21000000</v>
          </cell>
          <cell r="R920">
            <v>21000000</v>
          </cell>
        </row>
        <row r="921">
          <cell r="A921" t="str">
            <v>0111-0404</v>
          </cell>
          <cell r="B921" t="str">
            <v>DISTRITO CAPITAL</v>
          </cell>
          <cell r="C921" t="str">
            <v>0111-04</v>
          </cell>
          <cell r="D921" t="str">
            <v>SECRETARÍA DISTRITAL DE HACIENDA</v>
          </cell>
          <cell r="E921" t="str">
            <v>0001-003</v>
          </cell>
          <cell r="F921" t="str">
            <v>AC-HACIENDA</v>
          </cell>
          <cell r="G921" t="str">
            <v>1-100-F001</v>
          </cell>
          <cell r="H921" t="str">
            <v>VA-RECURSOS DISTRITO</v>
          </cell>
          <cell r="I921" t="str">
            <v>O21202020090494110</v>
          </cell>
          <cell r="J921" t="str">
            <v>Servicios de alcantarillado y tratamiento de aguas residuales</v>
          </cell>
          <cell r="K921" t="str">
            <v>000000000000000040111</v>
          </cell>
          <cell r="L921" t="str">
            <v>0111-04 - Programa Funcionamiento - SDH - FONDO CUENTA CONCEJO DE BOGOTA</v>
          </cell>
          <cell r="M921" t="str">
            <v>PF0111100004</v>
          </cell>
          <cell r="N921" t="str">
            <v>04</v>
          </cell>
          <cell r="O921" t="str">
            <v>04-FONDO CUENTA CONCEJO BOGOTA</v>
          </cell>
          <cell r="P921" t="str">
            <v>2025</v>
          </cell>
          <cell r="Q921">
            <v>108435000</v>
          </cell>
          <cell r="R921">
            <v>108435000</v>
          </cell>
        </row>
        <row r="922">
          <cell r="A922" t="str">
            <v>0111-0404</v>
          </cell>
          <cell r="B922" t="str">
            <v>DISTRITO CAPITAL</v>
          </cell>
          <cell r="C922" t="str">
            <v>0111-04</v>
          </cell>
          <cell r="D922" t="str">
            <v>SECRETARÍA DISTRITAL DE HACIENDA</v>
          </cell>
          <cell r="E922" t="str">
            <v>0001-003</v>
          </cell>
          <cell r="F922" t="str">
            <v>AC-HACIENDA</v>
          </cell>
          <cell r="G922" t="str">
            <v>1-100-F001</v>
          </cell>
          <cell r="H922" t="str">
            <v>VA-RECURSOS DISTRITO</v>
          </cell>
          <cell r="I922" t="str">
            <v>O21202020090494239</v>
          </cell>
          <cell r="J922" t="str">
            <v>Servicios generales de recolección de otros desechos</v>
          </cell>
          <cell r="K922" t="str">
            <v>000000000000000040111</v>
          </cell>
          <cell r="L922" t="str">
            <v>0111-04 - Programa Funcionamiento - SDH - FONDO CUENTA CONCEJO DE BOGOTA</v>
          </cell>
          <cell r="M922" t="str">
            <v>PF0111100004</v>
          </cell>
          <cell r="N922" t="str">
            <v>04</v>
          </cell>
          <cell r="O922" t="str">
            <v>04-FONDO CUENTA CONCEJO BOGOTA</v>
          </cell>
          <cell r="P922" t="str">
            <v>2025</v>
          </cell>
          <cell r="Q922">
            <v>28896000</v>
          </cell>
          <cell r="R922">
            <v>28896000</v>
          </cell>
        </row>
        <row r="923">
          <cell r="A923" t="str">
            <v>0111-0404</v>
          </cell>
          <cell r="B923" t="str">
            <v>DISTRITO CAPITAL</v>
          </cell>
          <cell r="C923" t="str">
            <v>0111-04</v>
          </cell>
          <cell r="D923" t="str">
            <v>SECRETARÍA DISTRITAL DE HACIENDA</v>
          </cell>
          <cell r="E923" t="str">
            <v>0001-003</v>
          </cell>
          <cell r="F923" t="str">
            <v>AC-HACIENDA</v>
          </cell>
          <cell r="G923" t="str">
            <v>1-100-F001</v>
          </cell>
          <cell r="H923" t="str">
            <v>VA-RECURSOS DISTRITO</v>
          </cell>
          <cell r="I923" t="str">
            <v>O21202020090696511</v>
          </cell>
          <cell r="J923" t="str">
            <v>Servicios de promoción de eventos deportivos y recreativos</v>
          </cell>
          <cell r="K923" t="str">
            <v>000000000000000040111</v>
          </cell>
          <cell r="L923" t="str">
            <v>0111-04 - Programa Funcionamiento - SDH - FONDO CUENTA CONCEJO DE BOGOTA</v>
          </cell>
          <cell r="M923" t="str">
            <v>PF0111100004</v>
          </cell>
          <cell r="N923" t="str">
            <v>04</v>
          </cell>
          <cell r="O923" t="str">
            <v>04-FONDO CUENTA CONCEJO BOGOTA</v>
          </cell>
          <cell r="P923" t="str">
            <v>2025</v>
          </cell>
          <cell r="Q923">
            <v>1959308000</v>
          </cell>
          <cell r="R923">
            <v>1959308000</v>
          </cell>
        </row>
        <row r="924">
          <cell r="A924" t="str">
            <v>0111-0404</v>
          </cell>
          <cell r="B924" t="str">
            <v>DISTRITO CAPITAL</v>
          </cell>
          <cell r="C924" t="str">
            <v>0111-04</v>
          </cell>
          <cell r="D924" t="str">
            <v>SECRETARÍA DISTRITAL DE HACIENDA</v>
          </cell>
          <cell r="E924" t="str">
            <v>0001-003</v>
          </cell>
          <cell r="F924" t="str">
            <v>AC-HACIENDA</v>
          </cell>
          <cell r="G924" t="str">
            <v>1-100-F001</v>
          </cell>
          <cell r="H924" t="str">
            <v>VA-RECURSOS DISTRITO</v>
          </cell>
          <cell r="I924" t="str">
            <v>O2130405002</v>
          </cell>
          <cell r="J924" t="str">
            <v>Distintas a membresías</v>
          </cell>
          <cell r="K924" t="str">
            <v>000000000000000040111</v>
          </cell>
          <cell r="L924" t="str">
            <v>0111-04 - Programa Funcionamiento - SDH - FONDO CUENTA CONCEJO DE BOGOTA</v>
          </cell>
          <cell r="M924" t="str">
            <v>PF0111100004</v>
          </cell>
          <cell r="N924" t="str">
            <v>04</v>
          </cell>
          <cell r="O924" t="str">
            <v>04-FONDO CUENTA CONCEJO BOGOTA</v>
          </cell>
          <cell r="P924" t="str">
            <v>2025</v>
          </cell>
          <cell r="Q924">
            <v>43000000</v>
          </cell>
          <cell r="R924">
            <v>43000000</v>
          </cell>
        </row>
        <row r="925">
          <cell r="A925" t="str">
            <v>0111-0404</v>
          </cell>
          <cell r="B925" t="str">
            <v>DISTRITO CAPITAL</v>
          </cell>
          <cell r="C925" t="str">
            <v>0111-04</v>
          </cell>
          <cell r="D925" t="str">
            <v>SECRETARÍA DISTRITAL DE HACIENDA</v>
          </cell>
          <cell r="E925" t="str">
            <v>0001-003</v>
          </cell>
          <cell r="F925" t="str">
            <v>AC-HACIENDA</v>
          </cell>
          <cell r="G925" t="str">
            <v>1-100-F001</v>
          </cell>
          <cell r="H925" t="str">
            <v>VA-RECURSOS DISTRITO</v>
          </cell>
          <cell r="I925" t="str">
            <v>O2180151</v>
          </cell>
          <cell r="J925" t="str">
            <v>Impuesto sobre vehículos automotores</v>
          </cell>
          <cell r="K925" t="str">
            <v>000000000000000040111</v>
          </cell>
          <cell r="L925" t="str">
            <v>0111-04 - Programa Funcionamiento - SDH - FONDO CUENTA CONCEJO DE BOGOTA</v>
          </cell>
          <cell r="M925" t="str">
            <v>PF0111100004</v>
          </cell>
          <cell r="N925" t="str">
            <v>04</v>
          </cell>
          <cell r="O925" t="str">
            <v>04-FONDO CUENTA CONCEJO BOGOTA</v>
          </cell>
          <cell r="P925" t="str">
            <v>2025</v>
          </cell>
          <cell r="Q925">
            <v>1000000</v>
          </cell>
          <cell r="R925">
            <v>1000000</v>
          </cell>
        </row>
        <row r="926">
          <cell r="A926" t="str">
            <v>0111-0404</v>
          </cell>
          <cell r="B926" t="str">
            <v>DISTRITO CAPITAL</v>
          </cell>
          <cell r="C926" t="str">
            <v>0111-04</v>
          </cell>
          <cell r="D926" t="str">
            <v>SECRETARÍA DISTRITAL DE HACIENDA</v>
          </cell>
          <cell r="E926" t="str">
            <v>0001-003</v>
          </cell>
          <cell r="F926" t="str">
            <v>AC-HACIENDA</v>
          </cell>
          <cell r="G926" t="str">
            <v>1-100-F001</v>
          </cell>
          <cell r="H926" t="str">
            <v>VA-RECURSOS DISTRITO</v>
          </cell>
          <cell r="I926" t="str">
            <v>O21803</v>
          </cell>
          <cell r="J926" t="str">
            <v>Tasas y derechos administrativos</v>
          </cell>
          <cell r="K926" t="str">
            <v>000000000000000040111</v>
          </cell>
          <cell r="L926" t="str">
            <v>0111-04 - Programa Funcionamiento - SDH - FONDO CUENTA CONCEJO DE BOGOTA</v>
          </cell>
          <cell r="M926" t="str">
            <v>PF0111100004</v>
          </cell>
          <cell r="N926" t="str">
            <v>04</v>
          </cell>
          <cell r="O926" t="str">
            <v>04-FONDO CUENTA CONCEJO BOGOTA</v>
          </cell>
          <cell r="P926" t="str">
            <v>2025</v>
          </cell>
          <cell r="Q926">
            <v>5000000</v>
          </cell>
          <cell r="R926">
            <v>5000000</v>
          </cell>
        </row>
        <row r="927">
          <cell r="A927" t="str">
            <v>0111-0419</v>
          </cell>
          <cell r="B927" t="str">
            <v>DISTRITO CAPITAL</v>
          </cell>
          <cell r="C927" t="str">
            <v>0111-04</v>
          </cell>
          <cell r="D927" t="str">
            <v>SECRETARÍA DISTRITAL DE HACIENDA</v>
          </cell>
          <cell r="E927" t="str">
            <v>0001-003</v>
          </cell>
          <cell r="F927" t="str">
            <v>AC-HACIENDA</v>
          </cell>
          <cell r="G927" t="str">
            <v>1-100-F001</v>
          </cell>
          <cell r="H927" t="str">
            <v>VA-RECURSOS DISTRITO</v>
          </cell>
          <cell r="I927" t="str">
            <v>O2320202005040154129</v>
          </cell>
          <cell r="J927" t="str">
            <v>Servicios generales de construcción de otros edificios no residenciales</v>
          </cell>
          <cell r="K927" t="str">
            <v>O23011745992024021912016</v>
          </cell>
          <cell r="L927" t="str">
            <v>Fortalecimiento de la capacidad instituc - Sedes mantenidas</v>
          </cell>
          <cell r="M927" t="str">
            <v>PI/2024/0219</v>
          </cell>
          <cell r="N927" t="str">
            <v>19</v>
          </cell>
          <cell r="O927" t="str">
            <v>Fortalecimiento institucional Concejo</v>
          </cell>
          <cell r="P927" t="str">
            <v>2025</v>
          </cell>
          <cell r="Q927">
            <v>8982835000</v>
          </cell>
          <cell r="R927">
            <v>8982835000</v>
          </cell>
        </row>
        <row r="928">
          <cell r="A928" t="str">
            <v>0112-01FU</v>
          </cell>
          <cell r="B928" t="str">
            <v>DISTRITO CAPITAL</v>
          </cell>
          <cell r="C928" t="str">
            <v>0112-01</v>
          </cell>
          <cell r="D928" t="str">
            <v>SECRETARÍA DE EDUCACIÓN DEL DISTRITO</v>
          </cell>
          <cell r="E928" t="str">
            <v>0001-006</v>
          </cell>
          <cell r="F928" t="str">
            <v>AC-EDUCACIÓN</v>
          </cell>
          <cell r="G928" t="str">
            <v>1-100-F001</v>
          </cell>
          <cell r="H928" t="str">
            <v>VA-RECURSOS DISTRITO</v>
          </cell>
          <cell r="I928" t="str">
            <v>O211010100101</v>
          </cell>
          <cell r="J928" t="str">
            <v>Sueldo básico</v>
          </cell>
          <cell r="K928" t="str">
            <v>000000000000000000112</v>
          </cell>
          <cell r="L928" t="str">
            <v>0112 - Programa Funcionamiento - SECRETARÍA DE EDUCACIÓN DEL DISTRITO</v>
          </cell>
          <cell r="M928" t="str">
            <v>PM01120001FUNC</v>
          </cell>
          <cell r="N928" t="str">
            <v>FU</v>
          </cell>
          <cell r="O928" t="str">
            <v>FUNCIONAMIENTO SECRETARIA DE EDUCACIÓN DEL DISTRIT</v>
          </cell>
          <cell r="P928" t="str">
            <v>2025</v>
          </cell>
          <cell r="Q928">
            <v>48992557000</v>
          </cell>
          <cell r="R928">
            <v>48992557000</v>
          </cell>
        </row>
        <row r="929">
          <cell r="A929" t="str">
            <v>0112-01FU</v>
          </cell>
          <cell r="B929" t="str">
            <v>DISTRITO CAPITAL</v>
          </cell>
          <cell r="C929" t="str">
            <v>0112-01</v>
          </cell>
          <cell r="D929" t="str">
            <v>SECRETARÍA DE EDUCACIÓN DEL DISTRITO</v>
          </cell>
          <cell r="E929" t="str">
            <v>0001-006</v>
          </cell>
          <cell r="F929" t="str">
            <v>AC-EDUCACIÓN</v>
          </cell>
          <cell r="G929" t="str">
            <v>1-100-F001</v>
          </cell>
          <cell r="H929" t="str">
            <v>VA-RECURSOS DISTRITO</v>
          </cell>
          <cell r="I929" t="str">
            <v>O211010100102</v>
          </cell>
          <cell r="J929" t="str">
            <v>Horas extras, dominicales, festivos y recargos</v>
          </cell>
          <cell r="K929" t="str">
            <v>000000000000000000112</v>
          </cell>
          <cell r="L929" t="str">
            <v>0112 - Programa Funcionamiento - SECRETARÍA DE EDUCACIÓN DEL DISTRITO</v>
          </cell>
          <cell r="M929" t="str">
            <v>PM01120001FUNC</v>
          </cell>
          <cell r="N929" t="str">
            <v>FU</v>
          </cell>
          <cell r="O929" t="str">
            <v>FUNCIONAMIENTO SECRETARIA DE EDUCACIÓN DEL DISTRIT</v>
          </cell>
          <cell r="P929" t="str">
            <v>2025</v>
          </cell>
          <cell r="Q929">
            <v>108789000</v>
          </cell>
          <cell r="R929">
            <v>108789000</v>
          </cell>
        </row>
        <row r="930">
          <cell r="A930" t="str">
            <v>0112-01FU</v>
          </cell>
          <cell r="B930" t="str">
            <v>DISTRITO CAPITAL</v>
          </cell>
          <cell r="C930" t="str">
            <v>0112-01</v>
          </cell>
          <cell r="D930" t="str">
            <v>SECRETARÍA DE EDUCACIÓN DEL DISTRITO</v>
          </cell>
          <cell r="E930" t="str">
            <v>0001-006</v>
          </cell>
          <cell r="F930" t="str">
            <v>AC-EDUCACIÓN</v>
          </cell>
          <cell r="G930" t="str">
            <v>1-100-F001</v>
          </cell>
          <cell r="H930" t="str">
            <v>VA-RECURSOS DISTRITO</v>
          </cell>
          <cell r="I930" t="str">
            <v>O211010100103</v>
          </cell>
          <cell r="J930" t="str">
            <v>Gastos de representación</v>
          </cell>
          <cell r="K930" t="str">
            <v>000000000000000000112</v>
          </cell>
          <cell r="L930" t="str">
            <v>0112 - Programa Funcionamiento - SECRETARÍA DE EDUCACIÓN DEL DISTRITO</v>
          </cell>
          <cell r="M930" t="str">
            <v>PM01120001FUNC</v>
          </cell>
          <cell r="N930" t="str">
            <v>FU</v>
          </cell>
          <cell r="O930" t="str">
            <v>FUNCIONAMIENTO SECRETARIA DE EDUCACIÓN DEL DISTRIT</v>
          </cell>
          <cell r="P930" t="str">
            <v>2025</v>
          </cell>
          <cell r="Q930">
            <v>2665353000</v>
          </cell>
          <cell r="R930">
            <v>2665353000</v>
          </cell>
        </row>
        <row r="931">
          <cell r="A931" t="str">
            <v>0112-01FU</v>
          </cell>
          <cell r="B931" t="str">
            <v>DISTRITO CAPITAL</v>
          </cell>
          <cell r="C931" t="str">
            <v>0112-01</v>
          </cell>
          <cell r="D931" t="str">
            <v>SECRETARÍA DE EDUCACIÓN DEL DISTRITO</v>
          </cell>
          <cell r="E931" t="str">
            <v>0001-006</v>
          </cell>
          <cell r="F931" t="str">
            <v>AC-EDUCACIÓN</v>
          </cell>
          <cell r="G931" t="str">
            <v>1-100-F001</v>
          </cell>
          <cell r="H931" t="str">
            <v>VA-RECURSOS DISTRITO</v>
          </cell>
          <cell r="I931" t="str">
            <v>O211010100104</v>
          </cell>
          <cell r="J931" t="str">
            <v>Subsidio de alimentación</v>
          </cell>
          <cell r="K931" t="str">
            <v>000000000000000000112</v>
          </cell>
          <cell r="L931" t="str">
            <v>0112 - Programa Funcionamiento - SECRETARÍA DE EDUCACIÓN DEL DISTRITO</v>
          </cell>
          <cell r="M931" t="str">
            <v>PM01120001FUNC</v>
          </cell>
          <cell r="N931" t="str">
            <v>FU</v>
          </cell>
          <cell r="O931" t="str">
            <v>FUNCIONAMIENTO SECRETARIA DE EDUCACIÓN DEL DISTRIT</v>
          </cell>
          <cell r="P931" t="str">
            <v>2025</v>
          </cell>
          <cell r="Q931">
            <v>179247000</v>
          </cell>
          <cell r="R931">
            <v>179247000</v>
          </cell>
        </row>
        <row r="932">
          <cell r="A932" t="str">
            <v>0112-01FU</v>
          </cell>
          <cell r="B932" t="str">
            <v>DISTRITO CAPITAL</v>
          </cell>
          <cell r="C932" t="str">
            <v>0112-01</v>
          </cell>
          <cell r="D932" t="str">
            <v>SECRETARÍA DE EDUCACIÓN DEL DISTRITO</v>
          </cell>
          <cell r="E932" t="str">
            <v>0001-006</v>
          </cell>
          <cell r="F932" t="str">
            <v>AC-EDUCACIÓN</v>
          </cell>
          <cell r="G932" t="str">
            <v>1-100-F001</v>
          </cell>
          <cell r="H932" t="str">
            <v>VA-RECURSOS DISTRITO</v>
          </cell>
          <cell r="I932" t="str">
            <v>O211010100105</v>
          </cell>
          <cell r="J932" t="str">
            <v>Auxilio de transporte</v>
          </cell>
          <cell r="K932" t="str">
            <v>000000000000000000112</v>
          </cell>
          <cell r="L932" t="str">
            <v>0112 - Programa Funcionamiento - SECRETARÍA DE EDUCACIÓN DEL DISTRITO</v>
          </cell>
          <cell r="M932" t="str">
            <v>PM01120001FUNC</v>
          </cell>
          <cell r="N932" t="str">
            <v>FU</v>
          </cell>
          <cell r="O932" t="str">
            <v>FUNCIONAMIENTO SECRETARIA DE EDUCACIÓN DEL DISTRIT</v>
          </cell>
          <cell r="P932" t="str">
            <v>2025</v>
          </cell>
          <cell r="Q932">
            <v>334206000</v>
          </cell>
          <cell r="R932">
            <v>334206000</v>
          </cell>
        </row>
        <row r="933">
          <cell r="A933" t="str">
            <v>0112-01FU</v>
          </cell>
          <cell r="B933" t="str">
            <v>DISTRITO CAPITAL</v>
          </cell>
          <cell r="C933" t="str">
            <v>0112-01</v>
          </cell>
          <cell r="D933" t="str">
            <v>SECRETARÍA DE EDUCACIÓN DEL DISTRITO</v>
          </cell>
          <cell r="E933" t="str">
            <v>0001-006</v>
          </cell>
          <cell r="F933" t="str">
            <v>AC-EDUCACIÓN</v>
          </cell>
          <cell r="G933" t="str">
            <v>1-100-F001</v>
          </cell>
          <cell r="H933" t="str">
            <v>VA-RECURSOS DISTRITO</v>
          </cell>
          <cell r="I933" t="str">
            <v>O211010100107</v>
          </cell>
          <cell r="J933" t="str">
            <v>Bonificación por servicios prestados</v>
          </cell>
          <cell r="K933" t="str">
            <v>000000000000000000112</v>
          </cell>
          <cell r="L933" t="str">
            <v>0112 - Programa Funcionamiento - SECRETARÍA DE EDUCACIÓN DEL DISTRITO</v>
          </cell>
          <cell r="M933" t="str">
            <v>PM01120001FUNC</v>
          </cell>
          <cell r="N933" t="str">
            <v>FU</v>
          </cell>
          <cell r="O933" t="str">
            <v>FUNCIONAMIENTO SECRETARIA DE EDUCACIÓN DEL DISTRIT</v>
          </cell>
          <cell r="P933" t="str">
            <v>2025</v>
          </cell>
          <cell r="Q933">
            <v>1611999000</v>
          </cell>
          <cell r="R933">
            <v>1611999000</v>
          </cell>
        </row>
        <row r="934">
          <cell r="A934" t="str">
            <v>0112-01FU</v>
          </cell>
          <cell r="B934" t="str">
            <v>DISTRITO CAPITAL</v>
          </cell>
          <cell r="C934" t="str">
            <v>0112-01</v>
          </cell>
          <cell r="D934" t="str">
            <v>SECRETARÍA DE EDUCACIÓN DEL DISTRITO</v>
          </cell>
          <cell r="E934" t="str">
            <v>0001-006</v>
          </cell>
          <cell r="F934" t="str">
            <v>AC-EDUCACIÓN</v>
          </cell>
          <cell r="G934" t="str">
            <v>1-100-F001</v>
          </cell>
          <cell r="H934" t="str">
            <v>VA-RECURSOS DISTRITO</v>
          </cell>
          <cell r="I934" t="str">
            <v>O21101010010801</v>
          </cell>
          <cell r="J934" t="str">
            <v>Prima de navidad</v>
          </cell>
          <cell r="K934" t="str">
            <v>000000000000000000112</v>
          </cell>
          <cell r="L934" t="str">
            <v>0112 - Programa Funcionamiento - SECRETARÍA DE EDUCACIÓN DEL DISTRITO</v>
          </cell>
          <cell r="M934" t="str">
            <v>PM01120001FUNC</v>
          </cell>
          <cell r="N934" t="str">
            <v>FU</v>
          </cell>
          <cell r="O934" t="str">
            <v>FUNCIONAMIENTO SECRETARIA DE EDUCACIÓN DEL DISTRIT</v>
          </cell>
          <cell r="P934" t="str">
            <v>2025</v>
          </cell>
          <cell r="Q934">
            <v>6494812000</v>
          </cell>
          <cell r="R934">
            <v>6494812000</v>
          </cell>
        </row>
        <row r="935">
          <cell r="A935" t="str">
            <v>0112-01FU</v>
          </cell>
          <cell r="B935" t="str">
            <v>DISTRITO CAPITAL</v>
          </cell>
          <cell r="C935" t="str">
            <v>0112-01</v>
          </cell>
          <cell r="D935" t="str">
            <v>SECRETARÍA DE EDUCACIÓN DEL DISTRITO</v>
          </cell>
          <cell r="E935" t="str">
            <v>0001-006</v>
          </cell>
          <cell r="F935" t="str">
            <v>AC-EDUCACIÓN</v>
          </cell>
          <cell r="G935" t="str">
            <v>1-100-F001</v>
          </cell>
          <cell r="H935" t="str">
            <v>VA-RECURSOS DISTRITO</v>
          </cell>
          <cell r="I935" t="str">
            <v>O21101010010802</v>
          </cell>
          <cell r="J935" t="str">
            <v>Prima de vacaciones</v>
          </cell>
          <cell r="K935" t="str">
            <v>000000000000000000112</v>
          </cell>
          <cell r="L935" t="str">
            <v>0112 - Programa Funcionamiento - SECRETARÍA DE EDUCACIÓN DEL DISTRITO</v>
          </cell>
          <cell r="M935" t="str">
            <v>PM01120001FUNC</v>
          </cell>
          <cell r="N935" t="str">
            <v>FU</v>
          </cell>
          <cell r="O935" t="str">
            <v>FUNCIONAMIENTO SECRETARIA DE EDUCACIÓN DEL DISTRIT</v>
          </cell>
          <cell r="P935" t="str">
            <v>2025</v>
          </cell>
          <cell r="Q935">
            <v>3117528000</v>
          </cell>
          <cell r="R935">
            <v>3117528000</v>
          </cell>
        </row>
        <row r="936">
          <cell r="A936" t="str">
            <v>0112-01FU</v>
          </cell>
          <cell r="B936" t="str">
            <v>DISTRITO CAPITAL</v>
          </cell>
          <cell r="C936" t="str">
            <v>0112-01</v>
          </cell>
          <cell r="D936" t="str">
            <v>SECRETARÍA DE EDUCACIÓN DEL DISTRITO</v>
          </cell>
          <cell r="E936" t="str">
            <v>0001-006</v>
          </cell>
          <cell r="F936" t="str">
            <v>AC-EDUCACIÓN</v>
          </cell>
          <cell r="G936" t="str">
            <v>1-100-F001</v>
          </cell>
          <cell r="H936" t="str">
            <v>VA-RECURSOS DISTRITO</v>
          </cell>
          <cell r="I936" t="str">
            <v>O211010100109</v>
          </cell>
          <cell r="J936" t="str">
            <v>Prima técnica salarial</v>
          </cell>
          <cell r="K936" t="str">
            <v>000000000000000000112</v>
          </cell>
          <cell r="L936" t="str">
            <v>0112 - Programa Funcionamiento - SECRETARÍA DE EDUCACIÓN DEL DISTRITO</v>
          </cell>
          <cell r="M936" t="str">
            <v>PM01120001FUNC</v>
          </cell>
          <cell r="N936" t="str">
            <v>FU</v>
          </cell>
          <cell r="O936" t="str">
            <v>FUNCIONAMIENTO SECRETARIA DE EDUCACIÓN DEL DISTRIT</v>
          </cell>
          <cell r="P936" t="str">
            <v>2025</v>
          </cell>
          <cell r="Q936">
            <v>12104649000</v>
          </cell>
          <cell r="R936">
            <v>12104649000</v>
          </cell>
        </row>
        <row r="937">
          <cell r="A937" t="str">
            <v>0112-01FU</v>
          </cell>
          <cell r="B937" t="str">
            <v>DISTRITO CAPITAL</v>
          </cell>
          <cell r="C937" t="str">
            <v>0112-01</v>
          </cell>
          <cell r="D937" t="str">
            <v>SECRETARÍA DE EDUCACIÓN DEL DISTRITO</v>
          </cell>
          <cell r="E937" t="str">
            <v>0001-006</v>
          </cell>
          <cell r="F937" t="str">
            <v>AC-EDUCACIÓN</v>
          </cell>
          <cell r="G937" t="str">
            <v>1-100-F001</v>
          </cell>
          <cell r="H937" t="str">
            <v>VA-RECURSOS DISTRITO</v>
          </cell>
          <cell r="I937" t="str">
            <v>O211010100204</v>
          </cell>
          <cell r="J937" t="str">
            <v>Prima semestral</v>
          </cell>
          <cell r="K937" t="str">
            <v>000000000000000000112</v>
          </cell>
          <cell r="L937" t="str">
            <v>0112 - Programa Funcionamiento - SECRETARÍA DE EDUCACIÓN DEL DISTRITO</v>
          </cell>
          <cell r="M937" t="str">
            <v>PM01120001FUNC</v>
          </cell>
          <cell r="N937" t="str">
            <v>FU</v>
          </cell>
          <cell r="O937" t="str">
            <v>FUNCIONAMIENTO SECRETARIA DE EDUCACIÓN DEL DISTRIT</v>
          </cell>
          <cell r="P937" t="str">
            <v>2025</v>
          </cell>
          <cell r="Q937">
            <v>7133869000</v>
          </cell>
          <cell r="R937">
            <v>7133869000</v>
          </cell>
        </row>
        <row r="938">
          <cell r="A938" t="str">
            <v>0112-01FU</v>
          </cell>
          <cell r="B938" t="str">
            <v>DISTRITO CAPITAL</v>
          </cell>
          <cell r="C938" t="str">
            <v>0112-01</v>
          </cell>
          <cell r="D938" t="str">
            <v>SECRETARÍA DE EDUCACIÓN DEL DISTRITO</v>
          </cell>
          <cell r="E938" t="str">
            <v>0001-006</v>
          </cell>
          <cell r="F938" t="str">
            <v>AC-EDUCACIÓN</v>
          </cell>
          <cell r="G938" t="str">
            <v>1-100-F001</v>
          </cell>
          <cell r="H938" t="str">
            <v>VA-RECURSOS DISTRITO</v>
          </cell>
          <cell r="I938" t="str">
            <v>O21101010021201</v>
          </cell>
          <cell r="J938" t="str">
            <v>Beneficios a los empleados a corto plazo</v>
          </cell>
          <cell r="K938" t="str">
            <v>000000000000000000112</v>
          </cell>
          <cell r="L938" t="str">
            <v>0112 - Programa Funcionamiento - SECRETARÍA DE EDUCACIÓN DEL DISTRITO</v>
          </cell>
          <cell r="M938" t="str">
            <v>PM01120001FUNC</v>
          </cell>
          <cell r="N938" t="str">
            <v>FU</v>
          </cell>
          <cell r="O938" t="str">
            <v>FUNCIONAMIENTO SECRETARIA DE EDUCACIÓN DEL DISTRIT</v>
          </cell>
          <cell r="P938" t="str">
            <v>2025</v>
          </cell>
          <cell r="Q938">
            <v>1798015000</v>
          </cell>
          <cell r="R938">
            <v>1798015000</v>
          </cell>
        </row>
        <row r="939">
          <cell r="A939" t="str">
            <v>0112-01FU</v>
          </cell>
          <cell r="B939" t="str">
            <v>DISTRITO CAPITAL</v>
          </cell>
          <cell r="C939" t="str">
            <v>0112-01</v>
          </cell>
          <cell r="D939" t="str">
            <v>SECRETARÍA DE EDUCACIÓN DEL DISTRITO</v>
          </cell>
          <cell r="E939" t="str">
            <v>0001-006</v>
          </cell>
          <cell r="F939" t="str">
            <v>AC-EDUCACIÓN</v>
          </cell>
          <cell r="G939" t="str">
            <v>1-100-F001</v>
          </cell>
          <cell r="H939" t="str">
            <v>VA-RECURSOS DISTRITO</v>
          </cell>
          <cell r="I939" t="str">
            <v>O211010200101</v>
          </cell>
          <cell r="J939" t="str">
            <v>Aportes a la seguridad social en pensiones públicas</v>
          </cell>
          <cell r="K939" t="str">
            <v>000000000000000000112</v>
          </cell>
          <cell r="L939" t="str">
            <v>0112 - Programa Funcionamiento - SECRETARÍA DE EDUCACIÓN DEL DISTRITO</v>
          </cell>
          <cell r="M939" t="str">
            <v>PM01120001FUNC</v>
          </cell>
          <cell r="N939" t="str">
            <v>FU</v>
          </cell>
          <cell r="O939" t="str">
            <v>FUNCIONAMIENTO SECRETARIA DE EDUCACIÓN DEL DISTRIT</v>
          </cell>
          <cell r="P939" t="str">
            <v>2025</v>
          </cell>
          <cell r="Q939">
            <v>5532620000</v>
          </cell>
          <cell r="R939">
            <v>5532620000</v>
          </cell>
        </row>
        <row r="940">
          <cell r="A940" t="str">
            <v>0112-01FU</v>
          </cell>
          <cell r="B940" t="str">
            <v>DISTRITO CAPITAL</v>
          </cell>
          <cell r="C940" t="str">
            <v>0112-01</v>
          </cell>
          <cell r="D940" t="str">
            <v>SECRETARÍA DE EDUCACIÓN DEL DISTRITO</v>
          </cell>
          <cell r="E940" t="str">
            <v>0001-006</v>
          </cell>
          <cell r="F940" t="str">
            <v>AC-EDUCACIÓN</v>
          </cell>
          <cell r="G940" t="str">
            <v>1-100-F001</v>
          </cell>
          <cell r="H940" t="str">
            <v>VA-RECURSOS DISTRITO</v>
          </cell>
          <cell r="I940" t="str">
            <v>O211010200102</v>
          </cell>
          <cell r="J940" t="str">
            <v>Aportes a la seguridad social en pensiones privadas</v>
          </cell>
          <cell r="K940" t="str">
            <v>000000000000000000112</v>
          </cell>
          <cell r="L940" t="str">
            <v>0112 - Programa Funcionamiento - SECRETARÍA DE EDUCACIÓN DEL DISTRITO</v>
          </cell>
          <cell r="M940" t="str">
            <v>PM01120001FUNC</v>
          </cell>
          <cell r="N940" t="str">
            <v>FU</v>
          </cell>
          <cell r="O940" t="str">
            <v>FUNCIONAMIENTO SECRETARIA DE EDUCACIÓN DEL DISTRIT</v>
          </cell>
          <cell r="P940" t="str">
            <v>2025</v>
          </cell>
          <cell r="Q940">
            <v>2541109000</v>
          </cell>
          <cell r="R940">
            <v>2541109000</v>
          </cell>
        </row>
        <row r="941">
          <cell r="A941" t="str">
            <v>0112-01FU</v>
          </cell>
          <cell r="B941" t="str">
            <v>DISTRITO CAPITAL</v>
          </cell>
          <cell r="C941" t="str">
            <v>0112-01</v>
          </cell>
          <cell r="D941" t="str">
            <v>SECRETARÍA DE EDUCACIÓN DEL DISTRITO</v>
          </cell>
          <cell r="E941" t="str">
            <v>0001-006</v>
          </cell>
          <cell r="F941" t="str">
            <v>AC-EDUCACIÓN</v>
          </cell>
          <cell r="G941" t="str">
            <v>1-100-F001</v>
          </cell>
          <cell r="H941" t="str">
            <v>VA-RECURSOS DISTRITO</v>
          </cell>
          <cell r="I941" t="str">
            <v>O211010200202</v>
          </cell>
          <cell r="J941" t="str">
            <v>Aportes a la seguridad social en salud privada</v>
          </cell>
          <cell r="K941" t="str">
            <v>000000000000000000112</v>
          </cell>
          <cell r="L941" t="str">
            <v>0112 - Programa Funcionamiento - SECRETARÍA DE EDUCACIÓN DEL DISTRITO</v>
          </cell>
          <cell r="M941" t="str">
            <v>PM01120001FUNC</v>
          </cell>
          <cell r="N941" t="str">
            <v>FU</v>
          </cell>
          <cell r="O941" t="str">
            <v>FUNCIONAMIENTO SECRETARIA DE EDUCACIÓN DEL DISTRIT</v>
          </cell>
          <cell r="P941" t="str">
            <v>2025</v>
          </cell>
          <cell r="Q941">
            <v>5718899000</v>
          </cell>
          <cell r="R941">
            <v>5718899000</v>
          </cell>
        </row>
        <row r="942">
          <cell r="A942" t="str">
            <v>0112-01FU</v>
          </cell>
          <cell r="B942" t="str">
            <v>DISTRITO CAPITAL</v>
          </cell>
          <cell r="C942" t="str">
            <v>0112-01</v>
          </cell>
          <cell r="D942" t="str">
            <v>SECRETARÍA DE EDUCACIÓN DEL DISTRITO</v>
          </cell>
          <cell r="E942" t="str">
            <v>0001-006</v>
          </cell>
          <cell r="F942" t="str">
            <v>AC-EDUCACIÓN</v>
          </cell>
          <cell r="G942" t="str">
            <v>1-100-F001</v>
          </cell>
          <cell r="H942" t="str">
            <v>VA-RECURSOS DISTRITO</v>
          </cell>
          <cell r="I942" t="str">
            <v>O211010200301</v>
          </cell>
          <cell r="J942" t="str">
            <v>Aportes de cesantías a fondos públicos</v>
          </cell>
          <cell r="K942" t="str">
            <v>000000000000000000112</v>
          </cell>
          <cell r="L942" t="str">
            <v>0112 - Programa Funcionamiento - SECRETARÍA DE EDUCACIÓN DEL DISTRITO</v>
          </cell>
          <cell r="M942" t="str">
            <v>PM01120001FUNC</v>
          </cell>
          <cell r="N942" t="str">
            <v>FU</v>
          </cell>
          <cell r="O942" t="str">
            <v>FUNCIONAMIENTO SECRETARIA DE EDUCACIÓN DEL DISTRIT</v>
          </cell>
          <cell r="P942" t="str">
            <v>2025</v>
          </cell>
          <cell r="Q942">
            <v>4718305000</v>
          </cell>
          <cell r="R942">
            <v>4718305000</v>
          </cell>
        </row>
        <row r="943">
          <cell r="A943" t="str">
            <v>0112-01FU</v>
          </cell>
          <cell r="B943" t="str">
            <v>DISTRITO CAPITAL</v>
          </cell>
          <cell r="C943" t="str">
            <v>0112-01</v>
          </cell>
          <cell r="D943" t="str">
            <v>SECRETARÍA DE EDUCACIÓN DEL DISTRITO</v>
          </cell>
          <cell r="E943" t="str">
            <v>0001-006</v>
          </cell>
          <cell r="F943" t="str">
            <v>AC-EDUCACIÓN</v>
          </cell>
          <cell r="G943" t="str">
            <v>1-100-F001</v>
          </cell>
          <cell r="H943" t="str">
            <v>VA-RECURSOS DISTRITO</v>
          </cell>
          <cell r="I943" t="str">
            <v>O211010200302</v>
          </cell>
          <cell r="J943" t="str">
            <v>Aportes de cesantías a fondos privados</v>
          </cell>
          <cell r="K943" t="str">
            <v>000000000000000000112</v>
          </cell>
          <cell r="L943" t="str">
            <v>0112 - Programa Funcionamiento - SECRETARÍA DE EDUCACIÓN DEL DISTRITO</v>
          </cell>
          <cell r="M943" t="str">
            <v>PM01120001FUNC</v>
          </cell>
          <cell r="N943" t="str">
            <v>FU</v>
          </cell>
          <cell r="O943" t="str">
            <v>FUNCIONAMIENTO SECRETARIA DE EDUCACIÓN DEL DISTRIT</v>
          </cell>
          <cell r="P943" t="str">
            <v>2025</v>
          </cell>
          <cell r="Q943">
            <v>3144176000</v>
          </cell>
          <cell r="R943">
            <v>3144176000</v>
          </cell>
        </row>
        <row r="944">
          <cell r="A944" t="str">
            <v>0112-01FU</v>
          </cell>
          <cell r="B944" t="str">
            <v>DISTRITO CAPITAL</v>
          </cell>
          <cell r="C944" t="str">
            <v>0112-01</v>
          </cell>
          <cell r="D944" t="str">
            <v>SECRETARÍA DE EDUCACIÓN DEL DISTRITO</v>
          </cell>
          <cell r="E944" t="str">
            <v>0001-006</v>
          </cell>
          <cell r="F944" t="str">
            <v>AC-EDUCACIÓN</v>
          </cell>
          <cell r="G944" t="str">
            <v>1-100-F001</v>
          </cell>
          <cell r="H944" t="str">
            <v>VA-RECURSOS DISTRITO</v>
          </cell>
          <cell r="I944" t="str">
            <v>O211010200401</v>
          </cell>
          <cell r="J944" t="str">
            <v>Compensar</v>
          </cell>
          <cell r="K944" t="str">
            <v>000000000000000000112</v>
          </cell>
          <cell r="L944" t="str">
            <v>0112 - Programa Funcionamiento - SECRETARÍA DE EDUCACIÓN DEL DISTRITO</v>
          </cell>
          <cell r="M944" t="str">
            <v>PM01120001FUNC</v>
          </cell>
          <cell r="N944" t="str">
            <v>FU</v>
          </cell>
          <cell r="O944" t="str">
            <v>FUNCIONAMIENTO SECRETARIA DE EDUCACIÓN DEL DISTRIT</v>
          </cell>
          <cell r="P944" t="str">
            <v>2025</v>
          </cell>
          <cell r="Q944">
            <v>3108496000</v>
          </cell>
          <cell r="R944">
            <v>3108496000</v>
          </cell>
        </row>
        <row r="945">
          <cell r="A945" t="str">
            <v>0112-01FU</v>
          </cell>
          <cell r="B945" t="str">
            <v>DISTRITO CAPITAL</v>
          </cell>
          <cell r="C945" t="str">
            <v>0112-01</v>
          </cell>
          <cell r="D945" t="str">
            <v>SECRETARÍA DE EDUCACIÓN DEL DISTRITO</v>
          </cell>
          <cell r="E945" t="str">
            <v>0001-006</v>
          </cell>
          <cell r="F945" t="str">
            <v>AC-EDUCACIÓN</v>
          </cell>
          <cell r="G945" t="str">
            <v>1-100-F001</v>
          </cell>
          <cell r="H945" t="str">
            <v>VA-RECURSOS DISTRITO</v>
          </cell>
          <cell r="I945" t="str">
            <v>O211010200502</v>
          </cell>
          <cell r="J945" t="str">
            <v>Aportes generales al sistema de riesgos laborales privados</v>
          </cell>
          <cell r="K945" t="str">
            <v>000000000000000000112</v>
          </cell>
          <cell r="L945" t="str">
            <v>0112 - Programa Funcionamiento - SECRETARÍA DE EDUCACIÓN DEL DISTRITO</v>
          </cell>
          <cell r="M945" t="str">
            <v>PM01120001FUNC</v>
          </cell>
          <cell r="N945" t="str">
            <v>FU</v>
          </cell>
          <cell r="O945" t="str">
            <v>FUNCIONAMIENTO SECRETARIA DE EDUCACIÓN DEL DISTRIT</v>
          </cell>
          <cell r="P945" t="str">
            <v>2025</v>
          </cell>
          <cell r="Q945">
            <v>507690000</v>
          </cell>
          <cell r="R945">
            <v>507690000</v>
          </cell>
        </row>
        <row r="946">
          <cell r="A946" t="str">
            <v>0112-01FU</v>
          </cell>
          <cell r="B946" t="str">
            <v>DISTRITO CAPITAL</v>
          </cell>
          <cell r="C946" t="str">
            <v>0112-01</v>
          </cell>
          <cell r="D946" t="str">
            <v>SECRETARÍA DE EDUCACIÓN DEL DISTRITO</v>
          </cell>
          <cell r="E946" t="str">
            <v>0001-006</v>
          </cell>
          <cell r="F946" t="str">
            <v>AC-EDUCACIÓN</v>
          </cell>
          <cell r="G946" t="str">
            <v>1-100-F001</v>
          </cell>
          <cell r="H946" t="str">
            <v>VA-RECURSOS DISTRITO</v>
          </cell>
          <cell r="I946" t="str">
            <v>O2110102006</v>
          </cell>
          <cell r="J946" t="str">
            <v>Aportes al ICBF</v>
          </cell>
          <cell r="K946" t="str">
            <v>000000000000000000112</v>
          </cell>
          <cell r="L946" t="str">
            <v>0112 - Programa Funcionamiento - SECRETARÍA DE EDUCACIÓN DEL DISTRITO</v>
          </cell>
          <cell r="M946" t="str">
            <v>PM01120001FUNC</v>
          </cell>
          <cell r="N946" t="str">
            <v>FU</v>
          </cell>
          <cell r="O946" t="str">
            <v>FUNCIONAMIENTO SECRETARIA DE EDUCACIÓN DEL DISTRIT</v>
          </cell>
          <cell r="P946" t="str">
            <v>2025</v>
          </cell>
          <cell r="Q946">
            <v>2331318000</v>
          </cell>
          <cell r="R946">
            <v>2331318000</v>
          </cell>
        </row>
        <row r="947">
          <cell r="A947" t="str">
            <v>0112-01FU</v>
          </cell>
          <cell r="B947" t="str">
            <v>DISTRITO CAPITAL</v>
          </cell>
          <cell r="C947" t="str">
            <v>0112-01</v>
          </cell>
          <cell r="D947" t="str">
            <v>SECRETARÍA DE EDUCACIÓN DEL DISTRITO</v>
          </cell>
          <cell r="E947" t="str">
            <v>0001-006</v>
          </cell>
          <cell r="F947" t="str">
            <v>AC-EDUCACIÓN</v>
          </cell>
          <cell r="G947" t="str">
            <v>1-100-F001</v>
          </cell>
          <cell r="H947" t="str">
            <v>VA-RECURSOS DISTRITO</v>
          </cell>
          <cell r="I947" t="str">
            <v>O2110102007</v>
          </cell>
          <cell r="J947" t="str">
            <v>Aportes al SENA</v>
          </cell>
          <cell r="K947" t="str">
            <v>000000000000000000112</v>
          </cell>
          <cell r="L947" t="str">
            <v>0112 - Programa Funcionamiento - SECRETARÍA DE EDUCACIÓN DEL DISTRITO</v>
          </cell>
          <cell r="M947" t="str">
            <v>PM01120001FUNC</v>
          </cell>
          <cell r="N947" t="str">
            <v>FU</v>
          </cell>
          <cell r="O947" t="str">
            <v>FUNCIONAMIENTO SECRETARIA DE EDUCACIÓN DEL DISTRIT</v>
          </cell>
          <cell r="P947" t="str">
            <v>2025</v>
          </cell>
          <cell r="Q947">
            <v>388491000</v>
          </cell>
          <cell r="R947">
            <v>388491000</v>
          </cell>
        </row>
        <row r="948">
          <cell r="A948" t="str">
            <v>0112-01FU</v>
          </cell>
          <cell r="B948" t="str">
            <v>DISTRITO CAPITAL</v>
          </cell>
          <cell r="C948" t="str">
            <v>0112-01</v>
          </cell>
          <cell r="D948" t="str">
            <v>SECRETARÍA DE EDUCACIÓN DEL DISTRITO</v>
          </cell>
          <cell r="E948" t="str">
            <v>0001-006</v>
          </cell>
          <cell r="F948" t="str">
            <v>AC-EDUCACIÓN</v>
          </cell>
          <cell r="G948" t="str">
            <v>1-100-F001</v>
          </cell>
          <cell r="H948" t="str">
            <v>VA-RECURSOS DISTRITO</v>
          </cell>
          <cell r="I948" t="str">
            <v>O2110102008</v>
          </cell>
          <cell r="J948" t="str">
            <v>Aportes a la ESAP</v>
          </cell>
          <cell r="K948" t="str">
            <v>000000000000000000112</v>
          </cell>
          <cell r="L948" t="str">
            <v>0112 - Programa Funcionamiento - SECRETARÍA DE EDUCACIÓN DEL DISTRITO</v>
          </cell>
          <cell r="M948" t="str">
            <v>PM01120001FUNC</v>
          </cell>
          <cell r="N948" t="str">
            <v>FU</v>
          </cell>
          <cell r="O948" t="str">
            <v>FUNCIONAMIENTO SECRETARIA DE EDUCACIÓN DEL DISTRIT</v>
          </cell>
          <cell r="P948" t="str">
            <v>2025</v>
          </cell>
          <cell r="Q948">
            <v>388491000</v>
          </cell>
          <cell r="R948">
            <v>388491000</v>
          </cell>
        </row>
        <row r="949">
          <cell r="A949" t="str">
            <v>0112-01FU</v>
          </cell>
          <cell r="B949" t="str">
            <v>DISTRITO CAPITAL</v>
          </cell>
          <cell r="C949" t="str">
            <v>0112-01</v>
          </cell>
          <cell r="D949" t="str">
            <v>SECRETARÍA DE EDUCACIÓN DEL DISTRITO</v>
          </cell>
          <cell r="E949" t="str">
            <v>0001-006</v>
          </cell>
          <cell r="F949" t="str">
            <v>AC-EDUCACIÓN</v>
          </cell>
          <cell r="G949" t="str">
            <v>1-100-F001</v>
          </cell>
          <cell r="H949" t="str">
            <v>VA-RECURSOS DISTRITO</v>
          </cell>
          <cell r="I949" t="str">
            <v>O2110102009</v>
          </cell>
          <cell r="J949" t="str">
            <v>Aportes a escuelas industriales e institutos técnicos</v>
          </cell>
          <cell r="K949" t="str">
            <v>000000000000000000112</v>
          </cell>
          <cell r="L949" t="str">
            <v>0112 - Programa Funcionamiento - SECRETARÍA DE EDUCACIÓN DEL DISTRITO</v>
          </cell>
          <cell r="M949" t="str">
            <v>PM01120001FUNC</v>
          </cell>
          <cell r="N949" t="str">
            <v>FU</v>
          </cell>
          <cell r="O949" t="str">
            <v>FUNCIONAMIENTO SECRETARIA DE EDUCACIÓN DEL DISTRIT</v>
          </cell>
          <cell r="P949" t="str">
            <v>2025</v>
          </cell>
          <cell r="Q949">
            <v>749290000</v>
          </cell>
          <cell r="R949">
            <v>749290000</v>
          </cell>
        </row>
        <row r="950">
          <cell r="A950" t="str">
            <v>0112-01FU</v>
          </cell>
          <cell r="B950" t="str">
            <v>DISTRITO CAPITAL</v>
          </cell>
          <cell r="C950" t="str">
            <v>0112-01</v>
          </cell>
          <cell r="D950" t="str">
            <v>SECRETARÍA DE EDUCACIÓN DEL DISTRITO</v>
          </cell>
          <cell r="E950" t="str">
            <v>0001-006</v>
          </cell>
          <cell r="F950" t="str">
            <v>AC-EDUCACIÓN</v>
          </cell>
          <cell r="G950" t="str">
            <v>1-100-F001</v>
          </cell>
          <cell r="H950" t="str">
            <v>VA-RECURSOS DISTRITO</v>
          </cell>
          <cell r="I950" t="str">
            <v>O211010300103</v>
          </cell>
          <cell r="J950" t="str">
            <v>Bonificación especial de recreación</v>
          </cell>
          <cell r="K950" t="str">
            <v>000000000000000000112</v>
          </cell>
          <cell r="L950" t="str">
            <v>0112 - Programa Funcionamiento - SECRETARÍA DE EDUCACIÓN DEL DISTRITO</v>
          </cell>
          <cell r="M950" t="str">
            <v>PM01120001FUNC</v>
          </cell>
          <cell r="N950" t="str">
            <v>FU</v>
          </cell>
          <cell r="O950" t="str">
            <v>FUNCIONAMIENTO SECRETARIA DE EDUCACIÓN DEL DISTRIT</v>
          </cell>
          <cell r="P950" t="str">
            <v>2025</v>
          </cell>
          <cell r="Q950">
            <v>272138000</v>
          </cell>
          <cell r="R950">
            <v>272138000</v>
          </cell>
        </row>
        <row r="951">
          <cell r="A951" t="str">
            <v>0112-01FU</v>
          </cell>
          <cell r="B951" t="str">
            <v>DISTRITO CAPITAL</v>
          </cell>
          <cell r="C951" t="str">
            <v>0112-01</v>
          </cell>
          <cell r="D951" t="str">
            <v>SECRETARÍA DE EDUCACIÓN DEL DISTRITO</v>
          </cell>
          <cell r="E951" t="str">
            <v>0001-006</v>
          </cell>
          <cell r="F951" t="str">
            <v>AC-EDUCACIÓN</v>
          </cell>
          <cell r="G951" t="str">
            <v>1-100-F001</v>
          </cell>
          <cell r="H951" t="str">
            <v>VA-RECURSOS DISTRITO</v>
          </cell>
          <cell r="I951" t="str">
            <v>O2110103005</v>
          </cell>
          <cell r="J951" t="str">
            <v>Reconocimiento por permanencia en el servicio público - Bogotá D.C.</v>
          </cell>
          <cell r="K951" t="str">
            <v>000000000000000000112</v>
          </cell>
          <cell r="L951" t="str">
            <v>0112 - Programa Funcionamiento - SECRETARÍA DE EDUCACIÓN DEL DISTRITO</v>
          </cell>
          <cell r="M951" t="str">
            <v>PM01120001FUNC</v>
          </cell>
          <cell r="N951" t="str">
            <v>FU</v>
          </cell>
          <cell r="O951" t="str">
            <v>FUNCIONAMIENTO SECRETARIA DE EDUCACIÓN DEL DISTRIT</v>
          </cell>
          <cell r="P951" t="str">
            <v>2025</v>
          </cell>
          <cell r="Q951">
            <v>1165550000</v>
          </cell>
          <cell r="R951">
            <v>1165550000</v>
          </cell>
        </row>
        <row r="952">
          <cell r="A952" t="str">
            <v>0112-01FU</v>
          </cell>
          <cell r="B952" t="str">
            <v>DISTRITO CAPITAL</v>
          </cell>
          <cell r="C952" t="str">
            <v>0112-01</v>
          </cell>
          <cell r="D952" t="str">
            <v>SECRETARÍA DE EDUCACIÓN DEL DISTRITO</v>
          </cell>
          <cell r="E952" t="str">
            <v>0001-006</v>
          </cell>
          <cell r="F952" t="str">
            <v>AC-EDUCACIÓN</v>
          </cell>
          <cell r="G952" t="str">
            <v>1-100-F001</v>
          </cell>
          <cell r="H952" t="str">
            <v>VA-RECURSOS DISTRITO</v>
          </cell>
          <cell r="I952" t="str">
            <v>O2110103068</v>
          </cell>
          <cell r="J952" t="str">
            <v>Prima secretarial</v>
          </cell>
          <cell r="K952" t="str">
            <v>000000000000000000112</v>
          </cell>
          <cell r="L952" t="str">
            <v>0112 - Programa Funcionamiento - SECRETARÍA DE EDUCACIÓN DEL DISTRITO</v>
          </cell>
          <cell r="M952" t="str">
            <v>PM01120001FUNC</v>
          </cell>
          <cell r="N952" t="str">
            <v>FU</v>
          </cell>
          <cell r="O952" t="str">
            <v>FUNCIONAMIENTO SECRETARIA DE EDUCACIÓN DEL DISTRIT</v>
          </cell>
          <cell r="P952" t="str">
            <v>2025</v>
          </cell>
          <cell r="Q952">
            <v>84884000</v>
          </cell>
          <cell r="R952">
            <v>84884000</v>
          </cell>
        </row>
        <row r="953">
          <cell r="A953" t="str">
            <v>0112-01FU</v>
          </cell>
          <cell r="B953" t="str">
            <v>DISTRITO CAPITAL</v>
          </cell>
          <cell r="C953" t="str">
            <v>0112-01</v>
          </cell>
          <cell r="D953" t="str">
            <v>SECRETARÍA DE EDUCACIÓN DEL DISTRITO</v>
          </cell>
          <cell r="E953" t="str">
            <v>0001-006</v>
          </cell>
          <cell r="F953" t="str">
            <v>AC-EDUCACIÓN</v>
          </cell>
          <cell r="G953" t="str">
            <v>1-100-F001</v>
          </cell>
          <cell r="H953" t="str">
            <v>VA-RECURSOS DISTRITO</v>
          </cell>
          <cell r="I953" t="str">
            <v>O2120201002082823103</v>
          </cell>
          <cell r="J953" t="str">
            <v>Vestidos de tejidos sintéticos para hombre</v>
          </cell>
          <cell r="K953" t="str">
            <v>000000000000000000112</v>
          </cell>
          <cell r="L953" t="str">
            <v>0112 - Programa Funcionamiento - SECRETARÍA DE EDUCACIÓN DEL DISTRITO</v>
          </cell>
          <cell r="M953" t="str">
            <v>PM01120001FUNC</v>
          </cell>
          <cell r="N953" t="str">
            <v>FU</v>
          </cell>
          <cell r="O953" t="str">
            <v>FUNCIONAMIENTO SECRETARIA DE EDUCACIÓN DEL DISTRIT</v>
          </cell>
          <cell r="P953" t="str">
            <v>2025</v>
          </cell>
          <cell r="Q953">
            <v>44880000</v>
          </cell>
          <cell r="R953">
            <v>44880000</v>
          </cell>
        </row>
        <row r="954">
          <cell r="A954" t="str">
            <v>0112-01FU</v>
          </cell>
          <cell r="B954" t="str">
            <v>DISTRITO CAPITAL</v>
          </cell>
          <cell r="C954" t="str">
            <v>0112-01</v>
          </cell>
          <cell r="D954" t="str">
            <v>SECRETARÍA DE EDUCACIÓN DEL DISTRITO</v>
          </cell>
          <cell r="E954" t="str">
            <v>0001-006</v>
          </cell>
          <cell r="F954" t="str">
            <v>AC-EDUCACIÓN</v>
          </cell>
          <cell r="G954" t="str">
            <v>1-100-F001</v>
          </cell>
          <cell r="H954" t="str">
            <v>VA-RECURSOS DISTRITO</v>
          </cell>
          <cell r="I954" t="str">
            <v>O2120201002082823213</v>
          </cell>
          <cell r="J954" t="str">
            <v>Camisas de tejidos planos de fibras artificiales y sintéticas para hombre</v>
          </cell>
          <cell r="K954" t="str">
            <v>000000000000000000112</v>
          </cell>
          <cell r="L954" t="str">
            <v>0112 - Programa Funcionamiento - SECRETARÍA DE EDUCACIÓN DEL DISTRITO</v>
          </cell>
          <cell r="M954" t="str">
            <v>PM01120001FUNC</v>
          </cell>
          <cell r="N954" t="str">
            <v>FU</v>
          </cell>
          <cell r="O954" t="str">
            <v>FUNCIONAMIENTO SECRETARIA DE EDUCACIÓN DEL DISTRIT</v>
          </cell>
          <cell r="P954" t="str">
            <v>2025</v>
          </cell>
          <cell r="Q954">
            <v>11016000</v>
          </cell>
          <cell r="R954">
            <v>11016000</v>
          </cell>
        </row>
        <row r="955">
          <cell r="A955" t="str">
            <v>0112-01FU</v>
          </cell>
          <cell r="B955" t="str">
            <v>DISTRITO CAPITAL</v>
          </cell>
          <cell r="C955" t="str">
            <v>0112-01</v>
          </cell>
          <cell r="D955" t="str">
            <v>SECRETARÍA DE EDUCACIÓN DEL DISTRITO</v>
          </cell>
          <cell r="E955" t="str">
            <v>0001-006</v>
          </cell>
          <cell r="F955" t="str">
            <v>AC-EDUCACIÓN</v>
          </cell>
          <cell r="G955" t="str">
            <v>1-100-F001</v>
          </cell>
          <cell r="H955" t="str">
            <v>VA-RECURSOS DISTRITO</v>
          </cell>
          <cell r="I955" t="str">
            <v>O2120201002082823303</v>
          </cell>
          <cell r="J955" t="str">
            <v>Vestidos de tejidos planos de fibras artificiales o sintéticas, para mujer</v>
          </cell>
          <cell r="K955" t="str">
            <v>000000000000000000112</v>
          </cell>
          <cell r="L955" t="str">
            <v>0112 - Programa Funcionamiento - SECRETARÍA DE EDUCACIÓN DEL DISTRITO</v>
          </cell>
          <cell r="M955" t="str">
            <v>PM01120001FUNC</v>
          </cell>
          <cell r="N955" t="str">
            <v>FU</v>
          </cell>
          <cell r="O955" t="str">
            <v>FUNCIONAMIENTO SECRETARIA DE EDUCACIÓN DEL DISTRIT</v>
          </cell>
          <cell r="P955" t="str">
            <v>2025</v>
          </cell>
          <cell r="Q955">
            <v>64020000</v>
          </cell>
          <cell r="R955">
            <v>64020000</v>
          </cell>
        </row>
        <row r="956">
          <cell r="A956" t="str">
            <v>0112-01FU</v>
          </cell>
          <cell r="B956" t="str">
            <v>DISTRITO CAPITAL</v>
          </cell>
          <cell r="C956" t="str">
            <v>0112-01</v>
          </cell>
          <cell r="D956" t="str">
            <v>SECRETARÍA DE EDUCACIÓN DEL DISTRITO</v>
          </cell>
          <cell r="E956" t="str">
            <v>0001-006</v>
          </cell>
          <cell r="F956" t="str">
            <v>AC-EDUCACIÓN</v>
          </cell>
          <cell r="G956" t="str">
            <v>1-100-F001</v>
          </cell>
          <cell r="H956" t="str">
            <v>VA-RECURSOS DISTRITO</v>
          </cell>
          <cell r="I956" t="str">
            <v>O2120201002082823401</v>
          </cell>
          <cell r="J956" t="str">
            <v>Blusas y camisas de tejidos planos mezclados, para mujer</v>
          </cell>
          <cell r="K956" t="str">
            <v>000000000000000000112</v>
          </cell>
          <cell r="L956" t="str">
            <v>0112 - Programa Funcionamiento - SECRETARÍA DE EDUCACIÓN DEL DISTRITO</v>
          </cell>
          <cell r="M956" t="str">
            <v>PM01120001FUNC</v>
          </cell>
          <cell r="N956" t="str">
            <v>FU</v>
          </cell>
          <cell r="O956" t="str">
            <v>FUNCIONAMIENTO SECRETARIA DE EDUCACIÓN DEL DISTRIT</v>
          </cell>
          <cell r="P956" t="str">
            <v>2025</v>
          </cell>
          <cell r="Q956">
            <v>15132000</v>
          </cell>
          <cell r="R956">
            <v>15132000</v>
          </cell>
        </row>
        <row r="957">
          <cell r="A957" t="str">
            <v>0112-01FU</v>
          </cell>
          <cell r="B957" t="str">
            <v>DISTRITO CAPITAL</v>
          </cell>
          <cell r="C957" t="str">
            <v>0112-01</v>
          </cell>
          <cell r="D957" t="str">
            <v>SECRETARÍA DE EDUCACIÓN DEL DISTRITO</v>
          </cell>
          <cell r="E957" t="str">
            <v>0001-006</v>
          </cell>
          <cell r="F957" t="str">
            <v>AC-EDUCACIÓN</v>
          </cell>
          <cell r="G957" t="str">
            <v>1-100-F001</v>
          </cell>
          <cell r="H957" t="str">
            <v>VA-RECURSOS DISTRITO</v>
          </cell>
          <cell r="I957" t="str">
            <v>O2120201002082823804</v>
          </cell>
          <cell r="J957" t="str">
            <v>Corbatas</v>
          </cell>
          <cell r="K957" t="str">
            <v>000000000000000000112</v>
          </cell>
          <cell r="L957" t="str">
            <v>0112 - Programa Funcionamiento - SECRETARÍA DE EDUCACIÓN DEL DISTRITO</v>
          </cell>
          <cell r="M957" t="str">
            <v>PM01120001FUNC</v>
          </cell>
          <cell r="N957" t="str">
            <v>FU</v>
          </cell>
          <cell r="O957" t="str">
            <v>FUNCIONAMIENTO SECRETARIA DE EDUCACIÓN DEL DISTRIT</v>
          </cell>
          <cell r="P957" t="str">
            <v>2025</v>
          </cell>
          <cell r="Q957">
            <v>3468000</v>
          </cell>
          <cell r="R957">
            <v>3468000</v>
          </cell>
        </row>
        <row r="958">
          <cell r="A958" t="str">
            <v>0112-01FU</v>
          </cell>
          <cell r="B958" t="str">
            <v>DISTRITO CAPITAL</v>
          </cell>
          <cell r="C958" t="str">
            <v>0112-01</v>
          </cell>
          <cell r="D958" t="str">
            <v>SECRETARÍA DE EDUCACIÓN DEL DISTRITO</v>
          </cell>
          <cell r="E958" t="str">
            <v>0001-006</v>
          </cell>
          <cell r="F958" t="str">
            <v>AC-EDUCACIÓN</v>
          </cell>
          <cell r="G958" t="str">
            <v>1-100-F001</v>
          </cell>
          <cell r="H958" t="str">
            <v>VA-RECURSOS DISTRITO</v>
          </cell>
          <cell r="I958" t="str">
            <v>O2120201002092933001</v>
          </cell>
          <cell r="J958" t="str">
            <v>Calzado de cuero para hombre</v>
          </cell>
          <cell r="K958" t="str">
            <v>000000000000000000112</v>
          </cell>
          <cell r="L958" t="str">
            <v>0112 - Programa Funcionamiento - SECRETARÍA DE EDUCACIÓN DEL DISTRITO</v>
          </cell>
          <cell r="M958" t="str">
            <v>PM01120001FUNC</v>
          </cell>
          <cell r="N958" t="str">
            <v>FU</v>
          </cell>
          <cell r="O958" t="str">
            <v>FUNCIONAMIENTO SECRETARIA DE EDUCACIÓN DEL DISTRIT</v>
          </cell>
          <cell r="P958" t="str">
            <v>2025</v>
          </cell>
          <cell r="Q958">
            <v>28744000</v>
          </cell>
          <cell r="R958">
            <v>28744000</v>
          </cell>
        </row>
        <row r="959">
          <cell r="A959" t="str">
            <v>0112-01FU</v>
          </cell>
          <cell r="B959" t="str">
            <v>DISTRITO CAPITAL</v>
          </cell>
          <cell r="C959" t="str">
            <v>0112-01</v>
          </cell>
          <cell r="D959" t="str">
            <v>SECRETARÍA DE EDUCACIÓN DEL DISTRITO</v>
          </cell>
          <cell r="E959" t="str">
            <v>0001-006</v>
          </cell>
          <cell r="F959" t="str">
            <v>AC-EDUCACIÓN</v>
          </cell>
          <cell r="G959" t="str">
            <v>1-100-F001</v>
          </cell>
          <cell r="H959" t="str">
            <v>VA-RECURSOS DISTRITO</v>
          </cell>
          <cell r="I959" t="str">
            <v>O2120201002092933003</v>
          </cell>
          <cell r="J959" t="str">
            <v>Calzado de cuero para mujer</v>
          </cell>
          <cell r="K959" t="str">
            <v>000000000000000000112</v>
          </cell>
          <cell r="L959" t="str">
            <v>0112 - Programa Funcionamiento - SECRETARÍA DE EDUCACIÓN DEL DISTRITO</v>
          </cell>
          <cell r="M959" t="str">
            <v>PM01120001FUNC</v>
          </cell>
          <cell r="N959" t="str">
            <v>FU</v>
          </cell>
          <cell r="O959" t="str">
            <v>FUNCIONAMIENTO SECRETARIA DE EDUCACIÓN DEL DISTRIT</v>
          </cell>
          <cell r="P959" t="str">
            <v>2025</v>
          </cell>
          <cell r="Q959">
            <v>25317000</v>
          </cell>
          <cell r="R959">
            <v>25317000</v>
          </cell>
        </row>
        <row r="960">
          <cell r="A960" t="str">
            <v>0112-01FU</v>
          </cell>
          <cell r="B960" t="str">
            <v>DISTRITO CAPITAL</v>
          </cell>
          <cell r="C960" t="str">
            <v>0112-01</v>
          </cell>
          <cell r="D960" t="str">
            <v>SECRETARÍA DE EDUCACIÓN DEL DISTRITO</v>
          </cell>
          <cell r="E960" t="str">
            <v>0001-006</v>
          </cell>
          <cell r="F960" t="str">
            <v>AC-EDUCACIÓN</v>
          </cell>
          <cell r="G960" t="str">
            <v>1-100-F001</v>
          </cell>
          <cell r="H960" t="str">
            <v>VA-RECURSOS DISTRITO</v>
          </cell>
          <cell r="I960" t="str">
            <v>O2120201003023212801</v>
          </cell>
          <cell r="J960" t="str">
            <v>Papel bond</v>
          </cell>
          <cell r="K960" t="str">
            <v>000000000000000000112</v>
          </cell>
          <cell r="L960" t="str">
            <v>0112 - Programa Funcionamiento - SECRETARÍA DE EDUCACIÓN DEL DISTRITO</v>
          </cell>
          <cell r="M960" t="str">
            <v>PM01120001FUNC</v>
          </cell>
          <cell r="N960" t="str">
            <v>FU</v>
          </cell>
          <cell r="O960" t="str">
            <v>FUNCIONAMIENTO SECRETARIA DE EDUCACIÓN DEL DISTRIT</v>
          </cell>
          <cell r="P960" t="str">
            <v>2025</v>
          </cell>
          <cell r="Q960">
            <v>1080000</v>
          </cell>
          <cell r="R960">
            <v>1080000</v>
          </cell>
        </row>
        <row r="961">
          <cell r="A961" t="str">
            <v>0112-01FU</v>
          </cell>
          <cell r="B961" t="str">
            <v>DISTRITO CAPITAL</v>
          </cell>
          <cell r="C961" t="str">
            <v>0112-01</v>
          </cell>
          <cell r="D961" t="str">
            <v>SECRETARÍA DE EDUCACIÓN DEL DISTRITO</v>
          </cell>
          <cell r="E961" t="str">
            <v>0001-006</v>
          </cell>
          <cell r="F961" t="str">
            <v>AC-EDUCACIÓN</v>
          </cell>
          <cell r="G961" t="str">
            <v>1-100-F001</v>
          </cell>
          <cell r="H961" t="str">
            <v>VA-RECURSOS DISTRITO</v>
          </cell>
          <cell r="I961" t="str">
            <v>O2120201003023212901</v>
          </cell>
          <cell r="J961" t="str">
            <v>Papel bond</v>
          </cell>
          <cell r="K961" t="str">
            <v>000000000000000000112</v>
          </cell>
          <cell r="L961" t="str">
            <v>0112 - Programa Funcionamiento - SECRETARÍA DE EDUCACIÓN DEL DISTRITO</v>
          </cell>
          <cell r="M961" t="str">
            <v>PM01120001FUNC</v>
          </cell>
          <cell r="N961" t="str">
            <v>FU</v>
          </cell>
          <cell r="O961" t="str">
            <v>FUNCIONAMIENTO SECRETARIA DE EDUCACIÓN DEL DISTRIT</v>
          </cell>
          <cell r="P961" t="str">
            <v>2025</v>
          </cell>
          <cell r="Q961">
            <v>21681000</v>
          </cell>
          <cell r="R961">
            <v>21681000</v>
          </cell>
        </row>
        <row r="962">
          <cell r="A962" t="str">
            <v>0112-01FU</v>
          </cell>
          <cell r="B962" t="str">
            <v>DISTRITO CAPITAL</v>
          </cell>
          <cell r="C962" t="str">
            <v>0112-01</v>
          </cell>
          <cell r="D962" t="str">
            <v>SECRETARÍA DE EDUCACIÓN DEL DISTRITO</v>
          </cell>
          <cell r="E962" t="str">
            <v>0001-006</v>
          </cell>
          <cell r="F962" t="str">
            <v>AC-EDUCACIÓN</v>
          </cell>
          <cell r="G962" t="str">
            <v>1-100-F001</v>
          </cell>
          <cell r="H962" t="str">
            <v>VA-RECURSOS DISTRITO</v>
          </cell>
          <cell r="I962" t="str">
            <v>O2120201003023215306</v>
          </cell>
          <cell r="J962" t="str">
            <v>Cajas de cartón liso</v>
          </cell>
          <cell r="K962" t="str">
            <v>000000000000000000112</v>
          </cell>
          <cell r="L962" t="str">
            <v>0112 - Programa Funcionamiento - SECRETARÍA DE EDUCACIÓN DEL DISTRITO</v>
          </cell>
          <cell r="M962" t="str">
            <v>PM01120001FUNC</v>
          </cell>
          <cell r="N962" t="str">
            <v>FU</v>
          </cell>
          <cell r="O962" t="str">
            <v>FUNCIONAMIENTO SECRETARIA DE EDUCACIÓN DEL DISTRIT</v>
          </cell>
          <cell r="P962" t="str">
            <v>2025</v>
          </cell>
          <cell r="Q962">
            <v>85836000</v>
          </cell>
          <cell r="R962">
            <v>85836000</v>
          </cell>
        </row>
        <row r="963">
          <cell r="A963" t="str">
            <v>0112-01FU</v>
          </cell>
          <cell r="B963" t="str">
            <v>DISTRITO CAPITAL</v>
          </cell>
          <cell r="C963" t="str">
            <v>0112-01</v>
          </cell>
          <cell r="D963" t="str">
            <v>SECRETARÍA DE EDUCACIÓN DEL DISTRITO</v>
          </cell>
          <cell r="E963" t="str">
            <v>0001-006</v>
          </cell>
          <cell r="F963" t="str">
            <v>AC-EDUCACIÓN</v>
          </cell>
          <cell r="G963" t="str">
            <v>1-100-F001</v>
          </cell>
          <cell r="H963" t="str">
            <v>VA-RECURSOS DISTRITO</v>
          </cell>
          <cell r="I963" t="str">
            <v>O2120201003023219202</v>
          </cell>
          <cell r="J963" t="str">
            <v>Sobres de manila</v>
          </cell>
          <cell r="K963" t="str">
            <v>000000000000000000112</v>
          </cell>
          <cell r="L963" t="str">
            <v>0112 - Programa Funcionamiento - SECRETARÍA DE EDUCACIÓN DEL DISTRITO</v>
          </cell>
          <cell r="M963" t="str">
            <v>PM01120001FUNC</v>
          </cell>
          <cell r="N963" t="str">
            <v>FU</v>
          </cell>
          <cell r="O963" t="str">
            <v>FUNCIONAMIENTO SECRETARIA DE EDUCACIÓN DEL DISTRIT</v>
          </cell>
          <cell r="P963" t="str">
            <v>2025</v>
          </cell>
          <cell r="Q963">
            <v>800000</v>
          </cell>
          <cell r="R963">
            <v>800000</v>
          </cell>
        </row>
        <row r="964">
          <cell r="A964" t="str">
            <v>0112-01FU</v>
          </cell>
          <cell r="B964" t="str">
            <v>DISTRITO CAPITAL</v>
          </cell>
          <cell r="C964" t="str">
            <v>0112-01</v>
          </cell>
          <cell r="D964" t="str">
            <v>SECRETARÍA DE EDUCACIÓN DEL DISTRITO</v>
          </cell>
          <cell r="E964" t="str">
            <v>0001-006</v>
          </cell>
          <cell r="F964" t="str">
            <v>AC-EDUCACIÓN</v>
          </cell>
          <cell r="G964" t="str">
            <v>1-100-F001</v>
          </cell>
          <cell r="H964" t="str">
            <v>VA-RECURSOS DISTRITO</v>
          </cell>
          <cell r="I964" t="str">
            <v>O2120201003023219703</v>
          </cell>
          <cell r="J964" t="str">
            <v>Etiquetas impresas autoadhesivas de papel</v>
          </cell>
          <cell r="K964" t="str">
            <v>000000000000000000112</v>
          </cell>
          <cell r="L964" t="str">
            <v>0112 - Programa Funcionamiento - SECRETARÍA DE EDUCACIÓN DEL DISTRITO</v>
          </cell>
          <cell r="M964" t="str">
            <v>PM01120001FUNC</v>
          </cell>
          <cell r="N964" t="str">
            <v>FU</v>
          </cell>
          <cell r="O964" t="str">
            <v>FUNCIONAMIENTO SECRETARIA DE EDUCACIÓN DEL DISTRIT</v>
          </cell>
          <cell r="P964" t="str">
            <v>2025</v>
          </cell>
          <cell r="Q964">
            <v>5580000</v>
          </cell>
          <cell r="R964">
            <v>5580000</v>
          </cell>
        </row>
        <row r="965">
          <cell r="A965" t="str">
            <v>0112-01FU</v>
          </cell>
          <cell r="B965" t="str">
            <v>DISTRITO CAPITAL</v>
          </cell>
          <cell r="C965" t="str">
            <v>0112-01</v>
          </cell>
          <cell r="D965" t="str">
            <v>SECRETARÍA DE EDUCACIÓN DEL DISTRITO</v>
          </cell>
          <cell r="E965" t="str">
            <v>0001-006</v>
          </cell>
          <cell r="F965" t="str">
            <v>AC-EDUCACIÓN</v>
          </cell>
          <cell r="G965" t="str">
            <v>1-100-F001</v>
          </cell>
          <cell r="H965" t="str">
            <v>VA-RECURSOS DISTRITO</v>
          </cell>
          <cell r="I965" t="str">
            <v>O2120201003023219999</v>
          </cell>
          <cell r="J965" t="str">
            <v>Artículos n.c.p. de pulpa de papel o cartón</v>
          </cell>
          <cell r="K965" t="str">
            <v>000000000000000000112</v>
          </cell>
          <cell r="L965" t="str">
            <v>0112 - Programa Funcionamiento - SECRETARÍA DE EDUCACIÓN DEL DISTRITO</v>
          </cell>
          <cell r="M965" t="str">
            <v>PM01120001FUNC</v>
          </cell>
          <cell r="N965" t="str">
            <v>FU</v>
          </cell>
          <cell r="O965" t="str">
            <v>FUNCIONAMIENTO SECRETARIA DE EDUCACIÓN DEL DISTRIT</v>
          </cell>
          <cell r="P965" t="str">
            <v>2025</v>
          </cell>
          <cell r="Q965">
            <v>60621000</v>
          </cell>
          <cell r="R965">
            <v>60621000</v>
          </cell>
        </row>
        <row r="966">
          <cell r="A966" t="str">
            <v>0112-01FU</v>
          </cell>
          <cell r="B966" t="str">
            <v>DISTRITO CAPITAL</v>
          </cell>
          <cell r="C966" t="str">
            <v>0112-01</v>
          </cell>
          <cell r="D966" t="str">
            <v>SECRETARÍA DE EDUCACIÓN DEL DISTRITO</v>
          </cell>
          <cell r="E966" t="str">
            <v>0001-006</v>
          </cell>
          <cell r="F966" t="str">
            <v>AC-EDUCACIÓN</v>
          </cell>
          <cell r="G966" t="str">
            <v>1-100-F001</v>
          </cell>
          <cell r="H966" t="str">
            <v>VA-RECURSOS DISTRITO</v>
          </cell>
          <cell r="I966" t="str">
            <v>O2120201003023241001</v>
          </cell>
          <cell r="J966" t="str">
            <v>Periódicos impresos publicados menos de cuatro veces por semana</v>
          </cell>
          <cell r="K966" t="str">
            <v>000000000000000000112</v>
          </cell>
          <cell r="L966" t="str">
            <v>0112 - Programa Funcionamiento - SECRETARÍA DE EDUCACIÓN DEL DISTRITO</v>
          </cell>
          <cell r="M966" t="str">
            <v>PM01120001FUNC</v>
          </cell>
          <cell r="N966" t="str">
            <v>FU</v>
          </cell>
          <cell r="O966" t="str">
            <v>FUNCIONAMIENTO SECRETARIA DE EDUCACIÓN DEL DISTRIT</v>
          </cell>
          <cell r="P966" t="str">
            <v>2025</v>
          </cell>
          <cell r="Q966">
            <v>15000000</v>
          </cell>
          <cell r="R966">
            <v>15000000</v>
          </cell>
        </row>
        <row r="967">
          <cell r="A967" t="str">
            <v>0112-01FU</v>
          </cell>
          <cell r="B967" t="str">
            <v>DISTRITO CAPITAL</v>
          </cell>
          <cell r="C967" t="str">
            <v>0112-01</v>
          </cell>
          <cell r="D967" t="str">
            <v>SECRETARÍA DE EDUCACIÓN DEL DISTRITO</v>
          </cell>
          <cell r="E967" t="str">
            <v>0001-006</v>
          </cell>
          <cell r="F967" t="str">
            <v>AC-EDUCACIÓN</v>
          </cell>
          <cell r="G967" t="str">
            <v>1-100-F001</v>
          </cell>
          <cell r="H967" t="str">
            <v>VA-RECURSOS DISTRITO</v>
          </cell>
          <cell r="I967" t="str">
            <v>O2120201003033331101</v>
          </cell>
          <cell r="J967" t="str">
            <v>Gasolina motor corriente</v>
          </cell>
          <cell r="K967" t="str">
            <v>000000000000000000112</v>
          </cell>
          <cell r="L967" t="str">
            <v>0112 - Programa Funcionamiento - SECRETARÍA DE EDUCACIÓN DEL DISTRITO</v>
          </cell>
          <cell r="M967" t="str">
            <v>PM01120001FUNC</v>
          </cell>
          <cell r="N967" t="str">
            <v>FU</v>
          </cell>
          <cell r="O967" t="str">
            <v>FUNCIONAMIENTO SECRETARIA DE EDUCACIÓN DEL DISTRIT</v>
          </cell>
          <cell r="P967" t="str">
            <v>2025</v>
          </cell>
          <cell r="Q967">
            <v>61792000</v>
          </cell>
          <cell r="R967">
            <v>61792000</v>
          </cell>
        </row>
        <row r="968">
          <cell r="A968" t="str">
            <v>0112-01FU</v>
          </cell>
          <cell r="B968" t="str">
            <v>DISTRITO CAPITAL</v>
          </cell>
          <cell r="C968" t="str">
            <v>0112-01</v>
          </cell>
          <cell r="D968" t="str">
            <v>SECRETARÍA DE EDUCACIÓN DEL DISTRITO</v>
          </cell>
          <cell r="E968" t="str">
            <v>0001-006</v>
          </cell>
          <cell r="F968" t="str">
            <v>AC-EDUCACIÓN</v>
          </cell>
          <cell r="G968" t="str">
            <v>1-100-F001</v>
          </cell>
          <cell r="H968" t="str">
            <v>VA-RECURSOS DISTRITO</v>
          </cell>
          <cell r="I968" t="str">
            <v>O2120201003033336103</v>
          </cell>
          <cell r="J968" t="str">
            <v>Diésel oil ACPM (fuel gas gasoil marine gas)</v>
          </cell>
          <cell r="K968" t="str">
            <v>000000000000000000112</v>
          </cell>
          <cell r="L968" t="str">
            <v>0112 - Programa Funcionamiento - SECRETARÍA DE EDUCACIÓN DEL DISTRITO</v>
          </cell>
          <cell r="M968" t="str">
            <v>PM01120001FUNC</v>
          </cell>
          <cell r="N968" t="str">
            <v>FU</v>
          </cell>
          <cell r="O968" t="str">
            <v>FUNCIONAMIENTO SECRETARIA DE EDUCACIÓN DEL DISTRIT</v>
          </cell>
          <cell r="P968" t="str">
            <v>2025</v>
          </cell>
          <cell r="Q968">
            <v>5814000</v>
          </cell>
          <cell r="R968">
            <v>5814000</v>
          </cell>
        </row>
        <row r="969">
          <cell r="A969" t="str">
            <v>0112-01FU</v>
          </cell>
          <cell r="B969" t="str">
            <v>DISTRITO CAPITAL</v>
          </cell>
          <cell r="C969" t="str">
            <v>0112-01</v>
          </cell>
          <cell r="D969" t="str">
            <v>SECRETARÍA DE EDUCACIÓN DEL DISTRITO</v>
          </cell>
          <cell r="E969" t="str">
            <v>0001-006</v>
          </cell>
          <cell r="F969" t="str">
            <v>AC-EDUCACIÓN</v>
          </cell>
          <cell r="G969" t="str">
            <v>1-100-F001</v>
          </cell>
          <cell r="H969" t="str">
            <v>VA-RECURSOS DISTRITO</v>
          </cell>
          <cell r="I969" t="str">
            <v>O2120201003053533201</v>
          </cell>
          <cell r="J969" t="str">
            <v>Ceras artificiales</v>
          </cell>
          <cell r="K969" t="str">
            <v>000000000000000000112</v>
          </cell>
          <cell r="L969" t="str">
            <v>0112 - Programa Funcionamiento - SECRETARÍA DE EDUCACIÓN DEL DISTRITO</v>
          </cell>
          <cell r="M969" t="str">
            <v>PM01120001FUNC</v>
          </cell>
          <cell r="N969" t="str">
            <v>FU</v>
          </cell>
          <cell r="O969" t="str">
            <v>FUNCIONAMIENTO SECRETARIA DE EDUCACIÓN DEL DISTRIT</v>
          </cell>
          <cell r="P969" t="str">
            <v>2025</v>
          </cell>
          <cell r="Q969">
            <v>545000</v>
          </cell>
          <cell r="R969">
            <v>545000</v>
          </cell>
        </row>
        <row r="970">
          <cell r="A970" t="str">
            <v>0112-01FU</v>
          </cell>
          <cell r="B970" t="str">
            <v>DISTRITO CAPITAL</v>
          </cell>
          <cell r="C970" t="str">
            <v>0112-01</v>
          </cell>
          <cell r="D970" t="str">
            <v>SECRETARÍA DE EDUCACIÓN DEL DISTRITO</v>
          </cell>
          <cell r="E970" t="str">
            <v>0001-006</v>
          </cell>
          <cell r="F970" t="str">
            <v>AC-EDUCACIÓN</v>
          </cell>
          <cell r="G970" t="str">
            <v>1-100-F001</v>
          </cell>
          <cell r="H970" t="str">
            <v>VA-RECURSOS DISTRITO</v>
          </cell>
          <cell r="I970" t="str">
            <v>O2120201003053542006</v>
          </cell>
          <cell r="J970" t="str">
            <v>Pegantes sintéticos</v>
          </cell>
          <cell r="K970" t="str">
            <v>000000000000000000112</v>
          </cell>
          <cell r="L970" t="str">
            <v>0112 - Programa Funcionamiento - SECRETARÍA DE EDUCACIÓN DEL DISTRITO</v>
          </cell>
          <cell r="M970" t="str">
            <v>PM01120001FUNC</v>
          </cell>
          <cell r="N970" t="str">
            <v>FU</v>
          </cell>
          <cell r="O970" t="str">
            <v>FUNCIONAMIENTO SECRETARIA DE EDUCACIÓN DEL DISTRIT</v>
          </cell>
          <cell r="P970" t="str">
            <v>2025</v>
          </cell>
          <cell r="Q970">
            <v>984000</v>
          </cell>
          <cell r="R970">
            <v>984000</v>
          </cell>
        </row>
        <row r="971">
          <cell r="A971" t="str">
            <v>0112-01FU</v>
          </cell>
          <cell r="B971" t="str">
            <v>DISTRITO CAPITAL</v>
          </cell>
          <cell r="C971" t="str">
            <v>0112-01</v>
          </cell>
          <cell r="D971" t="str">
            <v>SECRETARÍA DE EDUCACIÓN DEL DISTRITO</v>
          </cell>
          <cell r="E971" t="str">
            <v>0001-006</v>
          </cell>
          <cell r="F971" t="str">
            <v>AC-EDUCACIÓN</v>
          </cell>
          <cell r="G971" t="str">
            <v>1-100-F001</v>
          </cell>
          <cell r="H971" t="str">
            <v>VA-RECURSOS DISTRITO</v>
          </cell>
          <cell r="I971" t="str">
            <v>O2120201003053549952</v>
          </cell>
          <cell r="J971" t="str">
            <v>Cintas y papeles especiales para corrección y borrado de textos</v>
          </cell>
          <cell r="K971" t="str">
            <v>000000000000000000112</v>
          </cell>
          <cell r="L971" t="str">
            <v>0112 - Programa Funcionamiento - SECRETARÍA DE EDUCACIÓN DEL DISTRITO</v>
          </cell>
          <cell r="M971" t="str">
            <v>PM01120001FUNC</v>
          </cell>
          <cell r="N971" t="str">
            <v>FU</v>
          </cell>
          <cell r="O971" t="str">
            <v>FUNCIONAMIENTO SECRETARIA DE EDUCACIÓN DEL DISTRIT</v>
          </cell>
          <cell r="P971" t="str">
            <v>2025</v>
          </cell>
          <cell r="Q971">
            <v>480000</v>
          </cell>
          <cell r="R971">
            <v>480000</v>
          </cell>
        </row>
        <row r="972">
          <cell r="A972" t="str">
            <v>0112-01FU</v>
          </cell>
          <cell r="B972" t="str">
            <v>DISTRITO CAPITAL</v>
          </cell>
          <cell r="C972" t="str">
            <v>0112-01</v>
          </cell>
          <cell r="D972" t="str">
            <v>SECRETARÍA DE EDUCACIÓN DEL DISTRITO</v>
          </cell>
          <cell r="E972" t="str">
            <v>0001-006</v>
          </cell>
          <cell r="F972" t="str">
            <v>AC-EDUCACIÓN</v>
          </cell>
          <cell r="G972" t="str">
            <v>1-100-F001</v>
          </cell>
          <cell r="H972" t="str">
            <v>VA-RECURSOS DISTRITO</v>
          </cell>
          <cell r="I972" t="str">
            <v>O2120201003063611101</v>
          </cell>
          <cell r="J972" t="str">
            <v>Llantas de caucho para automóviles</v>
          </cell>
          <cell r="K972" t="str">
            <v>000000000000000000112</v>
          </cell>
          <cell r="L972" t="str">
            <v>0112 - Programa Funcionamiento - SECRETARÍA DE EDUCACIÓN DEL DISTRITO</v>
          </cell>
          <cell r="M972" t="str">
            <v>PM01120001FUNC</v>
          </cell>
          <cell r="N972" t="str">
            <v>FU</v>
          </cell>
          <cell r="O972" t="str">
            <v>FUNCIONAMIENTO SECRETARIA DE EDUCACIÓN DEL DISTRIT</v>
          </cell>
          <cell r="P972" t="str">
            <v>2025</v>
          </cell>
          <cell r="Q972">
            <v>7224000</v>
          </cell>
          <cell r="R972">
            <v>7224000</v>
          </cell>
        </row>
        <row r="973">
          <cell r="A973" t="str">
            <v>0112-01FU</v>
          </cell>
          <cell r="B973" t="str">
            <v>DISTRITO CAPITAL</v>
          </cell>
          <cell r="C973" t="str">
            <v>0112-01</v>
          </cell>
          <cell r="D973" t="str">
            <v>SECRETARÍA DE EDUCACIÓN DEL DISTRITO</v>
          </cell>
          <cell r="E973" t="str">
            <v>0001-006</v>
          </cell>
          <cell r="F973" t="str">
            <v>AC-EDUCACIÓN</v>
          </cell>
          <cell r="G973" t="str">
            <v>1-100-F001</v>
          </cell>
          <cell r="H973" t="str">
            <v>VA-RECURSOS DISTRITO</v>
          </cell>
          <cell r="I973" t="str">
            <v>O2120201003063622004</v>
          </cell>
          <cell r="J973" t="str">
            <v>Banditas de caucho</v>
          </cell>
          <cell r="K973" t="str">
            <v>000000000000000000112</v>
          </cell>
          <cell r="L973" t="str">
            <v>0112 - Programa Funcionamiento - SECRETARÍA DE EDUCACIÓN DEL DISTRITO</v>
          </cell>
          <cell r="M973" t="str">
            <v>PM01120001FUNC</v>
          </cell>
          <cell r="N973" t="str">
            <v>FU</v>
          </cell>
          <cell r="O973" t="str">
            <v>FUNCIONAMIENTO SECRETARIA DE EDUCACIÓN DEL DISTRIT</v>
          </cell>
          <cell r="P973" t="str">
            <v>2025</v>
          </cell>
          <cell r="Q973">
            <v>108000</v>
          </cell>
          <cell r="R973">
            <v>108000</v>
          </cell>
        </row>
        <row r="974">
          <cell r="A974" t="str">
            <v>0112-01FU</v>
          </cell>
          <cell r="B974" t="str">
            <v>DISTRITO CAPITAL</v>
          </cell>
          <cell r="C974" t="str">
            <v>0112-01</v>
          </cell>
          <cell r="D974" t="str">
            <v>SECRETARÍA DE EDUCACIÓN DEL DISTRITO</v>
          </cell>
          <cell r="E974" t="str">
            <v>0001-006</v>
          </cell>
          <cell r="F974" t="str">
            <v>AC-EDUCACIÓN</v>
          </cell>
          <cell r="G974" t="str">
            <v>1-100-F001</v>
          </cell>
          <cell r="H974" t="str">
            <v>VA-RECURSOS DISTRITO</v>
          </cell>
          <cell r="I974" t="str">
            <v>O2120201003063692007</v>
          </cell>
          <cell r="J974" t="str">
            <v>Cintas pegantes (transparentes)</v>
          </cell>
          <cell r="K974" t="str">
            <v>000000000000000000112</v>
          </cell>
          <cell r="L974" t="str">
            <v>0112 - Programa Funcionamiento - SECRETARÍA DE EDUCACIÓN DEL DISTRITO</v>
          </cell>
          <cell r="M974" t="str">
            <v>PM01120001FUNC</v>
          </cell>
          <cell r="N974" t="str">
            <v>FU</v>
          </cell>
          <cell r="O974" t="str">
            <v>FUNCIONAMIENTO SECRETARIA DE EDUCACIÓN DEL DISTRIT</v>
          </cell>
          <cell r="P974" t="str">
            <v>2025</v>
          </cell>
          <cell r="Q974">
            <v>6416000</v>
          </cell>
          <cell r="R974">
            <v>6416000</v>
          </cell>
        </row>
        <row r="975">
          <cell r="A975" t="str">
            <v>0112-01FU</v>
          </cell>
          <cell r="B975" t="str">
            <v>DISTRITO CAPITAL</v>
          </cell>
          <cell r="C975" t="str">
            <v>0112-01</v>
          </cell>
          <cell r="D975" t="str">
            <v>SECRETARÍA DE EDUCACIÓN DEL DISTRITO</v>
          </cell>
          <cell r="E975" t="str">
            <v>0001-006</v>
          </cell>
          <cell r="F975" t="str">
            <v>AC-EDUCACIÓN</v>
          </cell>
          <cell r="G975" t="str">
            <v>1-100-F001</v>
          </cell>
          <cell r="H975" t="str">
            <v>VA-RECURSOS DISTRITO</v>
          </cell>
          <cell r="I975" t="str">
            <v>O2120201003063699002</v>
          </cell>
          <cell r="J975" t="str">
            <v>Artículos de material plástico para escritorio y dibujo</v>
          </cell>
          <cell r="K975" t="str">
            <v>000000000000000000112</v>
          </cell>
          <cell r="L975" t="str">
            <v>0112 - Programa Funcionamiento - SECRETARÍA DE EDUCACIÓN DEL DISTRITO</v>
          </cell>
          <cell r="M975" t="str">
            <v>PM01120001FUNC</v>
          </cell>
          <cell r="N975" t="str">
            <v>FU</v>
          </cell>
          <cell r="O975" t="str">
            <v>FUNCIONAMIENTO SECRETARIA DE EDUCACIÓN DEL DISTRIT</v>
          </cell>
          <cell r="P975" t="str">
            <v>2025</v>
          </cell>
          <cell r="Q975">
            <v>740000</v>
          </cell>
          <cell r="R975">
            <v>740000</v>
          </cell>
        </row>
        <row r="976">
          <cell r="A976" t="str">
            <v>0112-01FU</v>
          </cell>
          <cell r="B976" t="str">
            <v>DISTRITO CAPITAL</v>
          </cell>
          <cell r="C976" t="str">
            <v>0112-01</v>
          </cell>
          <cell r="D976" t="str">
            <v>SECRETARÍA DE EDUCACIÓN DEL DISTRITO</v>
          </cell>
          <cell r="E976" t="str">
            <v>0001-006</v>
          </cell>
          <cell r="F976" t="str">
            <v>AC-EDUCACIÓN</v>
          </cell>
          <cell r="G976" t="str">
            <v>1-100-F001</v>
          </cell>
          <cell r="H976" t="str">
            <v>VA-RECURSOS DISTRITO</v>
          </cell>
          <cell r="I976" t="str">
            <v>O2120201003063699006</v>
          </cell>
          <cell r="J976" t="str">
            <v>Ganchos legajadores plásticos</v>
          </cell>
          <cell r="K976" t="str">
            <v>000000000000000000112</v>
          </cell>
          <cell r="L976" t="str">
            <v>0112 - Programa Funcionamiento - SECRETARÍA DE EDUCACIÓN DEL DISTRITO</v>
          </cell>
          <cell r="M976" t="str">
            <v>PM01120001FUNC</v>
          </cell>
          <cell r="N976" t="str">
            <v>FU</v>
          </cell>
          <cell r="O976" t="str">
            <v>FUNCIONAMIENTO SECRETARIA DE EDUCACIÓN DEL DISTRIT</v>
          </cell>
          <cell r="P976" t="str">
            <v>2025</v>
          </cell>
          <cell r="Q976">
            <v>8100000</v>
          </cell>
          <cell r="R976">
            <v>8100000</v>
          </cell>
        </row>
        <row r="977">
          <cell r="A977" t="str">
            <v>0112-01FU</v>
          </cell>
          <cell r="B977" t="str">
            <v>DISTRITO CAPITAL</v>
          </cell>
          <cell r="C977" t="str">
            <v>0112-01</v>
          </cell>
          <cell r="D977" t="str">
            <v>SECRETARÍA DE EDUCACIÓN DEL DISTRITO</v>
          </cell>
          <cell r="E977" t="str">
            <v>0001-006</v>
          </cell>
          <cell r="F977" t="str">
            <v>AC-EDUCACIÓN</v>
          </cell>
          <cell r="G977" t="str">
            <v>1-100-F001</v>
          </cell>
          <cell r="H977" t="str">
            <v>VA-RECURSOS DISTRITO</v>
          </cell>
          <cell r="I977" t="str">
            <v>O2120201003063699060</v>
          </cell>
          <cell r="J977" t="str">
            <v>Cartuchos plásticos para impresora de computador</v>
          </cell>
          <cell r="K977" t="str">
            <v>000000000000000000112</v>
          </cell>
          <cell r="L977" t="str">
            <v>0112 - Programa Funcionamiento - SECRETARÍA DE EDUCACIÓN DEL DISTRITO</v>
          </cell>
          <cell r="M977" t="str">
            <v>PM01120001FUNC</v>
          </cell>
          <cell r="N977" t="str">
            <v>FU</v>
          </cell>
          <cell r="O977" t="str">
            <v>FUNCIONAMIENTO SECRETARIA DE EDUCACIÓN DEL DISTRIT</v>
          </cell>
          <cell r="P977" t="str">
            <v>2025</v>
          </cell>
          <cell r="Q977">
            <v>189552000</v>
          </cell>
          <cell r="R977">
            <v>189552000</v>
          </cell>
        </row>
        <row r="978">
          <cell r="A978" t="str">
            <v>0112-01FU</v>
          </cell>
          <cell r="B978" t="str">
            <v>DISTRITO CAPITAL</v>
          </cell>
          <cell r="C978" t="str">
            <v>0112-01</v>
          </cell>
          <cell r="D978" t="str">
            <v>SECRETARÍA DE EDUCACIÓN DEL DISTRITO</v>
          </cell>
          <cell r="E978" t="str">
            <v>0001-006</v>
          </cell>
          <cell r="F978" t="str">
            <v>AC-EDUCACIÓN</v>
          </cell>
          <cell r="G978" t="str">
            <v>1-100-F001</v>
          </cell>
          <cell r="H978" t="str">
            <v>VA-RECURSOS DISTRITO</v>
          </cell>
          <cell r="I978" t="str">
            <v>O2120201003083891103</v>
          </cell>
          <cell r="J978" t="str">
            <v>Lapiceros</v>
          </cell>
          <cell r="K978" t="str">
            <v>000000000000000000112</v>
          </cell>
          <cell r="L978" t="str">
            <v>0112 - Programa Funcionamiento - SECRETARÍA DE EDUCACIÓN DEL DISTRITO</v>
          </cell>
          <cell r="M978" t="str">
            <v>PM01120001FUNC</v>
          </cell>
          <cell r="N978" t="str">
            <v>FU</v>
          </cell>
          <cell r="O978" t="str">
            <v>FUNCIONAMIENTO SECRETARIA DE EDUCACIÓN DEL DISTRIT</v>
          </cell>
          <cell r="P978" t="str">
            <v>2025</v>
          </cell>
          <cell r="Q978">
            <v>5500000</v>
          </cell>
          <cell r="R978">
            <v>5500000</v>
          </cell>
        </row>
        <row r="979">
          <cell r="A979" t="str">
            <v>0112-01FU</v>
          </cell>
          <cell r="B979" t="str">
            <v>DISTRITO CAPITAL</v>
          </cell>
          <cell r="C979" t="str">
            <v>0112-01</v>
          </cell>
          <cell r="D979" t="str">
            <v>SECRETARÍA DE EDUCACIÓN DEL DISTRITO</v>
          </cell>
          <cell r="E979" t="str">
            <v>0001-006</v>
          </cell>
          <cell r="F979" t="str">
            <v>AC-EDUCACIÓN</v>
          </cell>
          <cell r="G979" t="str">
            <v>1-100-F001</v>
          </cell>
          <cell r="H979" t="str">
            <v>VA-RECURSOS DISTRITO</v>
          </cell>
          <cell r="I979" t="str">
            <v>O2120201003083891104</v>
          </cell>
          <cell r="J979" t="str">
            <v>Marcadores de fieltro y similares</v>
          </cell>
          <cell r="K979" t="str">
            <v>000000000000000000112</v>
          </cell>
          <cell r="L979" t="str">
            <v>0112 - Programa Funcionamiento - SECRETARÍA DE EDUCACIÓN DEL DISTRITO</v>
          </cell>
          <cell r="M979" t="str">
            <v>PM01120001FUNC</v>
          </cell>
          <cell r="N979" t="str">
            <v>FU</v>
          </cell>
          <cell r="O979" t="str">
            <v>FUNCIONAMIENTO SECRETARIA DE EDUCACIÓN DEL DISTRIT</v>
          </cell>
          <cell r="P979" t="str">
            <v>2025</v>
          </cell>
          <cell r="Q979">
            <v>3136000</v>
          </cell>
          <cell r="R979">
            <v>3136000</v>
          </cell>
        </row>
        <row r="980">
          <cell r="A980" t="str">
            <v>0112-01FU</v>
          </cell>
          <cell r="B980" t="str">
            <v>DISTRITO CAPITAL</v>
          </cell>
          <cell r="C980" t="str">
            <v>0112-01</v>
          </cell>
          <cell r="D980" t="str">
            <v>SECRETARÍA DE EDUCACIÓN DEL DISTRITO</v>
          </cell>
          <cell r="E980" t="str">
            <v>0001-006</v>
          </cell>
          <cell r="F980" t="str">
            <v>AC-EDUCACIÓN</v>
          </cell>
          <cell r="G980" t="str">
            <v>1-100-F001</v>
          </cell>
          <cell r="H980" t="str">
            <v>VA-RECURSOS DISTRITO</v>
          </cell>
          <cell r="I980" t="str">
            <v>O2120201003083891106</v>
          </cell>
          <cell r="J980" t="str">
            <v>Lápices</v>
          </cell>
          <cell r="K980" t="str">
            <v>000000000000000000112</v>
          </cell>
          <cell r="L980" t="str">
            <v>0112 - Programa Funcionamiento - SECRETARÍA DE EDUCACIÓN DEL DISTRITO</v>
          </cell>
          <cell r="M980" t="str">
            <v>PM01120001FUNC</v>
          </cell>
          <cell r="N980" t="str">
            <v>FU</v>
          </cell>
          <cell r="O980" t="str">
            <v>FUNCIONAMIENTO SECRETARIA DE EDUCACIÓN DEL DISTRIT</v>
          </cell>
          <cell r="P980" t="str">
            <v>2025</v>
          </cell>
          <cell r="Q980">
            <v>3276000</v>
          </cell>
          <cell r="R980">
            <v>3276000</v>
          </cell>
        </row>
        <row r="981">
          <cell r="A981" t="str">
            <v>0112-01FU</v>
          </cell>
          <cell r="B981" t="str">
            <v>DISTRITO CAPITAL</v>
          </cell>
          <cell r="C981" t="str">
            <v>0112-01</v>
          </cell>
          <cell r="D981" t="str">
            <v>SECRETARÍA DE EDUCACIÓN DEL DISTRITO</v>
          </cell>
          <cell r="E981" t="str">
            <v>0001-006</v>
          </cell>
          <cell r="F981" t="str">
            <v>AC-EDUCACIÓN</v>
          </cell>
          <cell r="G981" t="str">
            <v>1-100-F001</v>
          </cell>
          <cell r="H981" t="str">
            <v>VA-RECURSOS DISTRITO</v>
          </cell>
          <cell r="I981" t="str">
            <v>O2120201003083891108</v>
          </cell>
          <cell r="J981" t="str">
            <v>Minas para lápices</v>
          </cell>
          <cell r="K981" t="str">
            <v>000000000000000000112</v>
          </cell>
          <cell r="L981" t="str">
            <v>0112 - Programa Funcionamiento - SECRETARÍA DE EDUCACIÓN DEL DISTRITO</v>
          </cell>
          <cell r="M981" t="str">
            <v>PM01120001FUNC</v>
          </cell>
          <cell r="N981" t="str">
            <v>FU</v>
          </cell>
          <cell r="O981" t="str">
            <v>FUNCIONAMIENTO SECRETARIA DE EDUCACIÓN DEL DISTRIT</v>
          </cell>
          <cell r="P981" t="str">
            <v>2025</v>
          </cell>
          <cell r="Q981">
            <v>760000</v>
          </cell>
          <cell r="R981">
            <v>760000</v>
          </cell>
        </row>
        <row r="982">
          <cell r="A982" t="str">
            <v>0112-01FU</v>
          </cell>
          <cell r="B982" t="str">
            <v>DISTRITO CAPITAL</v>
          </cell>
          <cell r="C982" t="str">
            <v>0112-01</v>
          </cell>
          <cell r="D982" t="str">
            <v>SECRETARÍA DE EDUCACIÓN DEL DISTRITO</v>
          </cell>
          <cell r="E982" t="str">
            <v>0001-006</v>
          </cell>
          <cell r="F982" t="str">
            <v>AC-EDUCACIÓN</v>
          </cell>
          <cell r="G982" t="str">
            <v>1-100-F001</v>
          </cell>
          <cell r="H982" t="str">
            <v>VA-RECURSOS DISTRITO</v>
          </cell>
          <cell r="I982" t="str">
            <v>O2120201003083891204</v>
          </cell>
          <cell r="J982" t="str">
            <v>Cintas para impresora</v>
          </cell>
          <cell r="K982" t="str">
            <v>000000000000000000112</v>
          </cell>
          <cell r="L982" t="str">
            <v>0112 - Programa Funcionamiento - SECRETARÍA DE EDUCACIÓN DEL DISTRITO</v>
          </cell>
          <cell r="M982" t="str">
            <v>PM01120001FUNC</v>
          </cell>
          <cell r="N982" t="str">
            <v>FU</v>
          </cell>
          <cell r="O982" t="str">
            <v>FUNCIONAMIENTO SECRETARIA DE EDUCACIÓN DEL DISTRIT</v>
          </cell>
          <cell r="P982" t="str">
            <v>2025</v>
          </cell>
          <cell r="Q982">
            <v>11556000</v>
          </cell>
          <cell r="R982">
            <v>11556000</v>
          </cell>
        </row>
        <row r="983">
          <cell r="A983" t="str">
            <v>0112-01FU</v>
          </cell>
          <cell r="B983" t="str">
            <v>DISTRITO CAPITAL</v>
          </cell>
          <cell r="C983" t="str">
            <v>0112-01</v>
          </cell>
          <cell r="D983" t="str">
            <v>SECRETARÍA DE EDUCACIÓN DEL DISTRITO</v>
          </cell>
          <cell r="E983" t="str">
            <v>0001-006</v>
          </cell>
          <cell r="F983" t="str">
            <v>AC-EDUCACIÓN</v>
          </cell>
          <cell r="G983" t="str">
            <v>1-100-F001</v>
          </cell>
          <cell r="H983" t="str">
            <v>VA-RECURSOS DISTRITO</v>
          </cell>
          <cell r="I983" t="str">
            <v>O2120201003083899998</v>
          </cell>
          <cell r="J983" t="str">
            <v>Artículos n.c.p. para escritorio y oficina</v>
          </cell>
          <cell r="K983" t="str">
            <v>000000000000000000112</v>
          </cell>
          <cell r="L983" t="str">
            <v>0112 - Programa Funcionamiento - SECRETARÍA DE EDUCACIÓN DEL DISTRITO</v>
          </cell>
          <cell r="M983" t="str">
            <v>PM01120001FUNC</v>
          </cell>
          <cell r="N983" t="str">
            <v>FU</v>
          </cell>
          <cell r="O983" t="str">
            <v>FUNCIONAMIENTO SECRETARIA DE EDUCACIÓN DEL DISTRIT</v>
          </cell>
          <cell r="P983" t="str">
            <v>2025</v>
          </cell>
          <cell r="Q983">
            <v>1380000</v>
          </cell>
          <cell r="R983">
            <v>1380000</v>
          </cell>
        </row>
        <row r="984">
          <cell r="A984" t="str">
            <v>0112-01FU</v>
          </cell>
          <cell r="B984" t="str">
            <v>DISTRITO CAPITAL</v>
          </cell>
          <cell r="C984" t="str">
            <v>0112-01</v>
          </cell>
          <cell r="D984" t="str">
            <v>SECRETARÍA DE EDUCACIÓN DEL DISTRITO</v>
          </cell>
          <cell r="E984" t="str">
            <v>0001-006</v>
          </cell>
          <cell r="F984" t="str">
            <v>AC-EDUCACIÓN</v>
          </cell>
          <cell r="G984" t="str">
            <v>1-100-F001</v>
          </cell>
          <cell r="H984" t="str">
            <v>VA-RECURSOS DISTRITO</v>
          </cell>
          <cell r="I984" t="str">
            <v>O2120201004024291304</v>
          </cell>
          <cell r="J984" t="str">
            <v>Navajas y cortaplumas</v>
          </cell>
          <cell r="K984" t="str">
            <v>000000000000000000112</v>
          </cell>
          <cell r="L984" t="str">
            <v>0112 - Programa Funcionamiento - SECRETARÍA DE EDUCACIÓN DEL DISTRITO</v>
          </cell>
          <cell r="M984" t="str">
            <v>PM01120001FUNC</v>
          </cell>
          <cell r="N984" t="str">
            <v>FU</v>
          </cell>
          <cell r="O984" t="str">
            <v>FUNCIONAMIENTO SECRETARIA DE EDUCACIÓN DEL DISTRIT</v>
          </cell>
          <cell r="P984" t="str">
            <v>2025</v>
          </cell>
          <cell r="Q984">
            <v>270000</v>
          </cell>
          <cell r="R984">
            <v>270000</v>
          </cell>
        </row>
        <row r="985">
          <cell r="A985" t="str">
            <v>0112-01FU</v>
          </cell>
          <cell r="B985" t="str">
            <v>DISTRITO CAPITAL</v>
          </cell>
          <cell r="C985" t="str">
            <v>0112-01</v>
          </cell>
          <cell r="D985" t="str">
            <v>SECRETARÍA DE EDUCACIÓN DEL DISTRITO</v>
          </cell>
          <cell r="E985" t="str">
            <v>0001-006</v>
          </cell>
          <cell r="F985" t="str">
            <v>AC-EDUCACIÓN</v>
          </cell>
          <cell r="G985" t="str">
            <v>1-100-F001</v>
          </cell>
          <cell r="H985" t="str">
            <v>VA-RECURSOS DISTRITO</v>
          </cell>
          <cell r="I985" t="str">
            <v>O2120201004024291305</v>
          </cell>
          <cell r="J985" t="str">
            <v>Tijeras para artes y oficios</v>
          </cell>
          <cell r="K985" t="str">
            <v>000000000000000000112</v>
          </cell>
          <cell r="L985" t="str">
            <v>0112 - Programa Funcionamiento - SECRETARÍA DE EDUCACIÓN DEL DISTRITO</v>
          </cell>
          <cell r="M985" t="str">
            <v>PM01120001FUNC</v>
          </cell>
          <cell r="N985" t="str">
            <v>FU</v>
          </cell>
          <cell r="O985" t="str">
            <v>FUNCIONAMIENTO SECRETARIA DE EDUCACIÓN DEL DISTRIT</v>
          </cell>
          <cell r="P985" t="str">
            <v>2025</v>
          </cell>
          <cell r="Q985">
            <v>540000</v>
          </cell>
          <cell r="R985">
            <v>540000</v>
          </cell>
        </row>
        <row r="986">
          <cell r="A986" t="str">
            <v>0112-01FU</v>
          </cell>
          <cell r="B986" t="str">
            <v>DISTRITO CAPITAL</v>
          </cell>
          <cell r="C986" t="str">
            <v>0112-01</v>
          </cell>
          <cell r="D986" t="str">
            <v>SECRETARÍA DE EDUCACIÓN DEL DISTRITO</v>
          </cell>
          <cell r="E986" t="str">
            <v>0001-006</v>
          </cell>
          <cell r="F986" t="str">
            <v>AC-EDUCACIÓN</v>
          </cell>
          <cell r="G986" t="str">
            <v>1-100-F001</v>
          </cell>
          <cell r="H986" t="str">
            <v>VA-RECURSOS DISTRITO</v>
          </cell>
          <cell r="I986" t="str">
            <v>O2120201004024294415</v>
          </cell>
          <cell r="J986" t="str">
            <v>Ganchos</v>
          </cell>
          <cell r="K986" t="str">
            <v>000000000000000000112</v>
          </cell>
          <cell r="L986" t="str">
            <v>0112 - Programa Funcionamiento - SECRETARÍA DE EDUCACIÓN DEL DISTRITO</v>
          </cell>
          <cell r="M986" t="str">
            <v>PM01120001FUNC</v>
          </cell>
          <cell r="N986" t="str">
            <v>FU</v>
          </cell>
          <cell r="O986" t="str">
            <v>FUNCIONAMIENTO SECRETARIA DE EDUCACIÓN DEL DISTRIT</v>
          </cell>
          <cell r="P986" t="str">
            <v>2025</v>
          </cell>
          <cell r="Q986">
            <v>1375000</v>
          </cell>
          <cell r="R986">
            <v>1375000</v>
          </cell>
        </row>
        <row r="987">
          <cell r="A987" t="str">
            <v>0112-01FU</v>
          </cell>
          <cell r="B987" t="str">
            <v>DISTRITO CAPITAL</v>
          </cell>
          <cell r="C987" t="str">
            <v>0112-01</v>
          </cell>
          <cell r="D987" t="str">
            <v>SECRETARÍA DE EDUCACIÓN DEL DISTRITO</v>
          </cell>
          <cell r="E987" t="str">
            <v>0001-006</v>
          </cell>
          <cell r="F987" t="str">
            <v>AC-EDUCACIÓN</v>
          </cell>
          <cell r="G987" t="str">
            <v>1-100-F001</v>
          </cell>
          <cell r="H987" t="str">
            <v>VA-RECURSOS DISTRITO</v>
          </cell>
          <cell r="I987" t="str">
            <v>O2120201004024299502</v>
          </cell>
          <cell r="J987" t="str">
            <v>Clips</v>
          </cell>
          <cell r="K987" t="str">
            <v>000000000000000000112</v>
          </cell>
          <cell r="L987" t="str">
            <v>0112 - Programa Funcionamiento - SECRETARÍA DE EDUCACIÓN DEL DISTRITO</v>
          </cell>
          <cell r="M987" t="str">
            <v>PM01120001FUNC</v>
          </cell>
          <cell r="N987" t="str">
            <v>FU</v>
          </cell>
          <cell r="O987" t="str">
            <v>FUNCIONAMIENTO SECRETARIA DE EDUCACIÓN DEL DISTRIT</v>
          </cell>
          <cell r="P987" t="str">
            <v>2025</v>
          </cell>
          <cell r="Q987">
            <v>436000</v>
          </cell>
          <cell r="R987">
            <v>436000</v>
          </cell>
        </row>
        <row r="988">
          <cell r="A988" t="str">
            <v>0112-01FU</v>
          </cell>
          <cell r="B988" t="str">
            <v>DISTRITO CAPITAL</v>
          </cell>
          <cell r="C988" t="str">
            <v>0112-01</v>
          </cell>
          <cell r="D988" t="str">
            <v>SECRETARÍA DE EDUCACIÓN DEL DISTRITO</v>
          </cell>
          <cell r="E988" t="str">
            <v>0001-006</v>
          </cell>
          <cell r="F988" t="str">
            <v>AC-EDUCACIÓN</v>
          </cell>
          <cell r="G988" t="str">
            <v>1-100-F001</v>
          </cell>
          <cell r="H988" t="str">
            <v>VA-RECURSOS DISTRITO</v>
          </cell>
          <cell r="I988" t="str">
            <v>O2120201004024299504</v>
          </cell>
          <cell r="J988" t="str">
            <v>Grapas de alambre para engrapadoras de oficina</v>
          </cell>
          <cell r="K988" t="str">
            <v>000000000000000000112</v>
          </cell>
          <cell r="L988" t="str">
            <v>0112 - Programa Funcionamiento - SECRETARÍA DE EDUCACIÓN DEL DISTRITO</v>
          </cell>
          <cell r="M988" t="str">
            <v>PM01120001FUNC</v>
          </cell>
          <cell r="N988" t="str">
            <v>FU</v>
          </cell>
          <cell r="O988" t="str">
            <v>FUNCIONAMIENTO SECRETARIA DE EDUCACIÓN DEL DISTRIT</v>
          </cell>
          <cell r="P988" t="str">
            <v>2025</v>
          </cell>
          <cell r="Q988">
            <v>378000</v>
          </cell>
          <cell r="R988">
            <v>378000</v>
          </cell>
        </row>
        <row r="989">
          <cell r="A989" t="str">
            <v>0112-01FU</v>
          </cell>
          <cell r="B989" t="str">
            <v>DISTRITO CAPITAL</v>
          </cell>
          <cell r="C989" t="str">
            <v>0112-01</v>
          </cell>
          <cell r="D989" t="str">
            <v>SECRETARÍA DE EDUCACIÓN DEL DISTRITO</v>
          </cell>
          <cell r="E989" t="str">
            <v>0001-006</v>
          </cell>
          <cell r="F989" t="str">
            <v>AC-EDUCACIÓN</v>
          </cell>
          <cell r="G989" t="str">
            <v>1-100-F001</v>
          </cell>
          <cell r="H989" t="str">
            <v>VA-RECURSOS DISTRITO</v>
          </cell>
          <cell r="I989" t="str">
            <v>O2120201004024299991</v>
          </cell>
          <cell r="J989" t="str">
            <v>Artículos n.c.p. de ferretería y cerrajería</v>
          </cell>
          <cell r="K989" t="str">
            <v>000000000000000000112</v>
          </cell>
          <cell r="L989" t="str">
            <v>0112 - Programa Funcionamiento - SECRETARÍA DE EDUCACIÓN DEL DISTRITO</v>
          </cell>
          <cell r="M989" t="str">
            <v>PM01120001FUNC</v>
          </cell>
          <cell r="N989" t="str">
            <v>FU</v>
          </cell>
          <cell r="O989" t="str">
            <v>FUNCIONAMIENTO SECRETARIA DE EDUCACIÓN DEL DISTRIT</v>
          </cell>
          <cell r="P989" t="str">
            <v>2025</v>
          </cell>
          <cell r="Q989">
            <v>120000000</v>
          </cell>
          <cell r="R989">
            <v>120000000</v>
          </cell>
        </row>
        <row r="990">
          <cell r="A990" t="str">
            <v>0112-01FU</v>
          </cell>
          <cell r="B990" t="str">
            <v>DISTRITO CAPITAL</v>
          </cell>
          <cell r="C990" t="str">
            <v>0112-01</v>
          </cell>
          <cell r="D990" t="str">
            <v>SECRETARÍA DE EDUCACIÓN DEL DISTRITO</v>
          </cell>
          <cell r="E990" t="str">
            <v>0001-006</v>
          </cell>
          <cell r="F990" t="str">
            <v>AC-EDUCACIÓN</v>
          </cell>
          <cell r="G990" t="str">
            <v>1-100-F001</v>
          </cell>
          <cell r="H990" t="str">
            <v>VA-RECURSOS DISTRITO</v>
          </cell>
          <cell r="I990" t="str">
            <v>O2120201004054516003</v>
          </cell>
          <cell r="J990" t="str">
            <v>Engrapadoras para oficina</v>
          </cell>
          <cell r="K990" t="str">
            <v>000000000000000000112</v>
          </cell>
          <cell r="L990" t="str">
            <v>0112 - Programa Funcionamiento - SECRETARÍA DE EDUCACIÓN DEL DISTRITO</v>
          </cell>
          <cell r="M990" t="str">
            <v>PM01120001FUNC</v>
          </cell>
          <cell r="N990" t="str">
            <v>FU</v>
          </cell>
          <cell r="O990" t="str">
            <v>FUNCIONAMIENTO SECRETARIA DE EDUCACIÓN DEL DISTRIT</v>
          </cell>
          <cell r="P990" t="str">
            <v>2025</v>
          </cell>
          <cell r="Q990">
            <v>2021000</v>
          </cell>
          <cell r="R990">
            <v>2021000</v>
          </cell>
        </row>
        <row r="991">
          <cell r="A991" t="str">
            <v>0112-01FU</v>
          </cell>
          <cell r="B991" t="str">
            <v>DISTRITO CAPITAL</v>
          </cell>
          <cell r="C991" t="str">
            <v>0112-01</v>
          </cell>
          <cell r="D991" t="str">
            <v>SECRETARÍA DE EDUCACIÓN DEL DISTRITO</v>
          </cell>
          <cell r="E991" t="str">
            <v>0001-006</v>
          </cell>
          <cell r="F991" t="str">
            <v>AC-EDUCACIÓN</v>
          </cell>
          <cell r="G991" t="str">
            <v>1-100-F001</v>
          </cell>
          <cell r="H991" t="str">
            <v>VA-RECURSOS DISTRITO</v>
          </cell>
          <cell r="I991" t="str">
            <v>O2120201004054516004</v>
          </cell>
          <cell r="J991" t="str">
            <v>Perforadoras</v>
          </cell>
          <cell r="K991" t="str">
            <v>000000000000000000112</v>
          </cell>
          <cell r="L991" t="str">
            <v>0112 - Programa Funcionamiento - SECRETARÍA DE EDUCACIÓN DEL DISTRITO</v>
          </cell>
          <cell r="M991" t="str">
            <v>PM01120001FUNC</v>
          </cell>
          <cell r="N991" t="str">
            <v>FU</v>
          </cell>
          <cell r="O991" t="str">
            <v>FUNCIONAMIENTO SECRETARIA DE EDUCACIÓN DEL DISTRIT</v>
          </cell>
          <cell r="P991" t="str">
            <v>2025</v>
          </cell>
          <cell r="Q991">
            <v>2368000</v>
          </cell>
          <cell r="R991">
            <v>2368000</v>
          </cell>
        </row>
        <row r="992">
          <cell r="A992" t="str">
            <v>0112-01FU</v>
          </cell>
          <cell r="B992" t="str">
            <v>DISTRITO CAPITAL</v>
          </cell>
          <cell r="C992" t="str">
            <v>0112-01</v>
          </cell>
          <cell r="D992" t="str">
            <v>SECRETARÍA DE EDUCACIÓN DEL DISTRITO</v>
          </cell>
          <cell r="E992" t="str">
            <v>0001-006</v>
          </cell>
          <cell r="F992" t="str">
            <v>AC-EDUCACIÓN</v>
          </cell>
          <cell r="G992" t="str">
            <v>1-100-F001</v>
          </cell>
          <cell r="H992" t="str">
            <v>VA-RECURSOS DISTRITO</v>
          </cell>
          <cell r="I992" t="str">
            <v>O2120201004054516005</v>
          </cell>
          <cell r="J992" t="str">
            <v>Sacaganchos</v>
          </cell>
          <cell r="K992" t="str">
            <v>000000000000000000112</v>
          </cell>
          <cell r="L992" t="str">
            <v>0112 - Programa Funcionamiento - SECRETARÍA DE EDUCACIÓN DEL DISTRITO</v>
          </cell>
          <cell r="M992" t="str">
            <v>PM01120001FUNC</v>
          </cell>
          <cell r="N992" t="str">
            <v>FU</v>
          </cell>
          <cell r="O992" t="str">
            <v>FUNCIONAMIENTO SECRETARIA DE EDUCACIÓN DEL DISTRIT</v>
          </cell>
          <cell r="P992" t="str">
            <v>2025</v>
          </cell>
          <cell r="Q992">
            <v>324000</v>
          </cell>
          <cell r="R992">
            <v>324000</v>
          </cell>
        </row>
        <row r="993">
          <cell r="A993" t="str">
            <v>0112-01FU</v>
          </cell>
          <cell r="B993" t="str">
            <v>DISTRITO CAPITAL</v>
          </cell>
          <cell r="C993" t="str">
            <v>0112-01</v>
          </cell>
          <cell r="D993" t="str">
            <v>SECRETARÍA DE EDUCACIÓN DEL DISTRITO</v>
          </cell>
          <cell r="E993" t="str">
            <v>0001-006</v>
          </cell>
          <cell r="F993" t="str">
            <v>AC-EDUCACIÓN</v>
          </cell>
          <cell r="G993" t="str">
            <v>1-100-F001</v>
          </cell>
          <cell r="H993" t="str">
            <v>VA-RECURSOS DISTRITO</v>
          </cell>
          <cell r="I993" t="str">
            <v>O21202010040545272</v>
          </cell>
          <cell r="J993" t="str">
            <v>Unidades removibles de almacenamiento</v>
          </cell>
          <cell r="K993" t="str">
            <v>000000000000000000112</v>
          </cell>
          <cell r="L993" t="str">
            <v>0112 - Programa Funcionamiento - SECRETARÍA DE EDUCACIÓN DEL DISTRITO</v>
          </cell>
          <cell r="M993" t="str">
            <v>PM01120001FUNC</v>
          </cell>
          <cell r="N993" t="str">
            <v>FU</v>
          </cell>
          <cell r="O993" t="str">
            <v>FUNCIONAMIENTO SECRETARIA DE EDUCACIÓN DEL DISTRIT</v>
          </cell>
          <cell r="P993" t="str">
            <v>2025</v>
          </cell>
          <cell r="Q993">
            <v>9396000</v>
          </cell>
          <cell r="R993">
            <v>9396000</v>
          </cell>
        </row>
        <row r="994">
          <cell r="A994" t="str">
            <v>0112-01FU</v>
          </cell>
          <cell r="B994" t="str">
            <v>DISTRITO CAPITAL</v>
          </cell>
          <cell r="C994" t="str">
            <v>0112-01</v>
          </cell>
          <cell r="D994" t="str">
            <v>SECRETARÍA DE EDUCACIÓN DEL DISTRITO</v>
          </cell>
          <cell r="E994" t="str">
            <v>0001-006</v>
          </cell>
          <cell r="F994" t="str">
            <v>AC-EDUCACIÓN</v>
          </cell>
          <cell r="G994" t="str">
            <v>1-100-F001</v>
          </cell>
          <cell r="H994" t="str">
            <v>VA-RECURSOS DISTRITO</v>
          </cell>
          <cell r="I994" t="str">
            <v>O2120201004064641003</v>
          </cell>
          <cell r="J994" t="str">
            <v>Baterías de pilas</v>
          </cell>
          <cell r="K994" t="str">
            <v>000000000000000000112</v>
          </cell>
          <cell r="L994" t="str">
            <v>0112 - Programa Funcionamiento - SECRETARÍA DE EDUCACIÓN DEL DISTRITO</v>
          </cell>
          <cell r="M994" t="str">
            <v>PM01120001FUNC</v>
          </cell>
          <cell r="N994" t="str">
            <v>FU</v>
          </cell>
          <cell r="O994" t="str">
            <v>FUNCIONAMIENTO SECRETARIA DE EDUCACIÓN DEL DISTRIT</v>
          </cell>
          <cell r="P994" t="str">
            <v>2025</v>
          </cell>
          <cell r="Q994">
            <v>3880000</v>
          </cell>
          <cell r="R994">
            <v>3880000</v>
          </cell>
        </row>
        <row r="995">
          <cell r="A995" t="str">
            <v>0112-01FU</v>
          </cell>
          <cell r="B995" t="str">
            <v>DISTRITO CAPITAL</v>
          </cell>
          <cell r="C995" t="str">
            <v>0112-01</v>
          </cell>
          <cell r="D995" t="str">
            <v>SECRETARÍA DE EDUCACIÓN DEL DISTRITO</v>
          </cell>
          <cell r="E995" t="str">
            <v>0001-006</v>
          </cell>
          <cell r="F995" t="str">
            <v>AC-EDUCACIÓN</v>
          </cell>
          <cell r="G995" t="str">
            <v>1-100-F001</v>
          </cell>
          <cell r="H995" t="str">
            <v>VA-RECURSOS DISTRITO</v>
          </cell>
          <cell r="I995" t="str">
            <v>O2120201004074721101</v>
          </cell>
          <cell r="J995" t="str">
            <v>Equipos radiotelefónicos de comunicaciones</v>
          </cell>
          <cell r="K995" t="str">
            <v>000000000000000000112</v>
          </cell>
          <cell r="L995" t="str">
            <v>0112 - Programa Funcionamiento - SECRETARÍA DE EDUCACIÓN DEL DISTRITO</v>
          </cell>
          <cell r="M995" t="str">
            <v>PM01120001FUNC</v>
          </cell>
          <cell r="N995" t="str">
            <v>FU</v>
          </cell>
          <cell r="O995" t="str">
            <v>FUNCIONAMIENTO SECRETARIA DE EDUCACIÓN DEL DISTRIT</v>
          </cell>
          <cell r="P995" t="str">
            <v>2025</v>
          </cell>
          <cell r="Q995">
            <v>516000</v>
          </cell>
          <cell r="R995">
            <v>516000</v>
          </cell>
        </row>
        <row r="996">
          <cell r="A996" t="str">
            <v>0112-01FU</v>
          </cell>
          <cell r="B996" t="str">
            <v>DISTRITO CAPITAL</v>
          </cell>
          <cell r="C996" t="str">
            <v>0112-01</v>
          </cell>
          <cell r="D996" t="str">
            <v>SECRETARÍA DE EDUCACIÓN DEL DISTRITO</v>
          </cell>
          <cell r="E996" t="str">
            <v>0001-006</v>
          </cell>
          <cell r="F996" t="str">
            <v>AC-EDUCACIÓN</v>
          </cell>
          <cell r="G996" t="str">
            <v>1-100-F001</v>
          </cell>
          <cell r="H996" t="str">
            <v>VA-RECURSOS DISTRITO</v>
          </cell>
          <cell r="I996" t="str">
            <v>O21202020060464112</v>
          </cell>
          <cell r="J996" t="str">
            <v>Servicios de transporte terrestre local regular de pasajeros</v>
          </cell>
          <cell r="K996" t="str">
            <v>000000000000000000112</v>
          </cell>
          <cell r="L996" t="str">
            <v>0112 - Programa Funcionamiento - SECRETARÍA DE EDUCACIÓN DEL DISTRITO</v>
          </cell>
          <cell r="M996" t="str">
            <v>PM01120001FUNC</v>
          </cell>
          <cell r="N996" t="str">
            <v>FU</v>
          </cell>
          <cell r="O996" t="str">
            <v>FUNCIONAMIENTO SECRETARIA DE EDUCACIÓN DEL DISTRIT</v>
          </cell>
          <cell r="P996" t="str">
            <v>2025</v>
          </cell>
          <cell r="Q996">
            <v>50000000</v>
          </cell>
          <cell r="R996">
            <v>50000000</v>
          </cell>
        </row>
        <row r="997">
          <cell r="A997" t="str">
            <v>0112-01FU</v>
          </cell>
          <cell r="B997" t="str">
            <v>DISTRITO CAPITAL</v>
          </cell>
          <cell r="C997" t="str">
            <v>0112-01</v>
          </cell>
          <cell r="D997" t="str">
            <v>SECRETARÍA DE EDUCACIÓN DEL DISTRITO</v>
          </cell>
          <cell r="E997" t="str">
            <v>0001-006</v>
          </cell>
          <cell r="F997" t="str">
            <v>AC-EDUCACIÓN</v>
          </cell>
          <cell r="G997" t="str">
            <v>1-100-F001</v>
          </cell>
          <cell r="H997" t="str">
            <v>VA-RECURSOS DISTRITO</v>
          </cell>
          <cell r="I997" t="str">
            <v>O21202020060464241</v>
          </cell>
          <cell r="J997" t="str">
            <v>Servicios de transporte aéreo de pasajeros, excepto los servicios de aerotaxi</v>
          </cell>
          <cell r="K997" t="str">
            <v>000000000000000000112</v>
          </cell>
          <cell r="L997" t="str">
            <v>0112 - Programa Funcionamiento - SECRETARÍA DE EDUCACIÓN DEL DISTRITO</v>
          </cell>
          <cell r="M997" t="str">
            <v>PM01120001FUNC</v>
          </cell>
          <cell r="N997" t="str">
            <v>FU</v>
          </cell>
          <cell r="O997" t="str">
            <v>FUNCIONAMIENTO SECRETARIA DE EDUCACIÓN DEL DISTRIT</v>
          </cell>
          <cell r="P997" t="str">
            <v>2025</v>
          </cell>
          <cell r="Q997">
            <v>10000000</v>
          </cell>
          <cell r="R997">
            <v>10000000</v>
          </cell>
        </row>
        <row r="998">
          <cell r="A998" t="str">
            <v>0112-01FU</v>
          </cell>
          <cell r="B998" t="str">
            <v>DISTRITO CAPITAL</v>
          </cell>
          <cell r="C998" t="str">
            <v>0112-01</v>
          </cell>
          <cell r="D998" t="str">
            <v>SECRETARÍA DE EDUCACIÓN DEL DISTRITO</v>
          </cell>
          <cell r="E998" t="str">
            <v>0001-006</v>
          </cell>
          <cell r="F998" t="str">
            <v>AC-EDUCACIÓN</v>
          </cell>
          <cell r="G998" t="str">
            <v>1-100-F001</v>
          </cell>
          <cell r="H998" t="str">
            <v>VA-RECURSOS DISTRITO</v>
          </cell>
          <cell r="I998" t="str">
            <v>O21202020060565119</v>
          </cell>
          <cell r="J998" t="str">
            <v>Otros servicios de transporte por carretera n.c.p.</v>
          </cell>
          <cell r="K998" t="str">
            <v>000000000000000000112</v>
          </cell>
          <cell r="L998" t="str">
            <v>0112 - Programa Funcionamiento - SECRETARÍA DE EDUCACIÓN DEL DISTRITO</v>
          </cell>
          <cell r="M998" t="str">
            <v>PM01120001FUNC</v>
          </cell>
          <cell r="N998" t="str">
            <v>FU</v>
          </cell>
          <cell r="O998" t="str">
            <v>FUNCIONAMIENTO SECRETARIA DE EDUCACIÓN DEL DISTRIT</v>
          </cell>
          <cell r="P998" t="str">
            <v>2025</v>
          </cell>
          <cell r="Q998">
            <v>7768000</v>
          </cell>
          <cell r="R998">
            <v>7768000</v>
          </cell>
        </row>
        <row r="999">
          <cell r="A999" t="str">
            <v>0112-01FU</v>
          </cell>
          <cell r="B999" t="str">
            <v>DISTRITO CAPITAL</v>
          </cell>
          <cell r="C999" t="str">
            <v>0112-01</v>
          </cell>
          <cell r="D999" t="str">
            <v>SECRETARÍA DE EDUCACIÓN DEL DISTRITO</v>
          </cell>
          <cell r="E999" t="str">
            <v>0001-006</v>
          </cell>
          <cell r="F999" t="str">
            <v>AC-EDUCACIÓN</v>
          </cell>
          <cell r="G999" t="str">
            <v>1-100-F001</v>
          </cell>
          <cell r="H999" t="str">
            <v>VA-RECURSOS DISTRITO</v>
          </cell>
          <cell r="I999" t="str">
            <v>O21202020060868021</v>
          </cell>
          <cell r="J999" t="str">
            <v>Servicios locales de mensajería nacional</v>
          </cell>
          <cell r="K999" t="str">
            <v>000000000000000000112</v>
          </cell>
          <cell r="L999" t="str">
            <v>0112 - Programa Funcionamiento - SECRETARÍA DE EDUCACIÓN DEL DISTRITO</v>
          </cell>
          <cell r="M999" t="str">
            <v>PM01120001FUNC</v>
          </cell>
          <cell r="N999" t="str">
            <v>FU</v>
          </cell>
          <cell r="O999" t="str">
            <v>FUNCIONAMIENTO SECRETARIA DE EDUCACIÓN DEL DISTRIT</v>
          </cell>
          <cell r="P999" t="str">
            <v>2025</v>
          </cell>
          <cell r="Q999">
            <v>479000000</v>
          </cell>
          <cell r="R999">
            <v>479000000</v>
          </cell>
        </row>
        <row r="1000">
          <cell r="A1000" t="str">
            <v>0112-01FU</v>
          </cell>
          <cell r="B1000" t="str">
            <v>DISTRITO CAPITAL</v>
          </cell>
          <cell r="C1000" t="str">
            <v>0112-01</v>
          </cell>
          <cell r="D1000" t="str">
            <v>SECRETARÍA DE EDUCACIÓN DEL DISTRITO</v>
          </cell>
          <cell r="E1000" t="str">
            <v>0001-006</v>
          </cell>
          <cell r="F1000" t="str">
            <v>AC-EDUCACIÓN</v>
          </cell>
          <cell r="G1000" t="str">
            <v>1-100-F001</v>
          </cell>
          <cell r="H1000" t="str">
            <v>VA-RECURSOS DISTRITO</v>
          </cell>
          <cell r="I1000" t="str">
            <v>O212020200701030471347</v>
          </cell>
          <cell r="J1000" t="str">
            <v>Servicio de seguro obligatorio de accidentes de tránsito (SOAT)</v>
          </cell>
          <cell r="K1000" t="str">
            <v>000000000000000000112</v>
          </cell>
          <cell r="L1000" t="str">
            <v>0112 - Programa Funcionamiento - SECRETARÍA DE EDUCACIÓN DEL DISTRITO</v>
          </cell>
          <cell r="M1000" t="str">
            <v>PM01120001FUNC</v>
          </cell>
          <cell r="N1000" t="str">
            <v>FU</v>
          </cell>
          <cell r="O1000" t="str">
            <v>FUNCIONAMIENTO SECRETARIA DE EDUCACIÓN DEL DISTRIT</v>
          </cell>
          <cell r="P1000" t="str">
            <v>2025</v>
          </cell>
          <cell r="Q1000">
            <v>28503000</v>
          </cell>
          <cell r="R1000">
            <v>28503000</v>
          </cell>
        </row>
        <row r="1001">
          <cell r="A1001" t="str">
            <v>0112-01FU</v>
          </cell>
          <cell r="B1001" t="str">
            <v>DISTRITO CAPITAL</v>
          </cell>
          <cell r="C1001" t="str">
            <v>0112-01</v>
          </cell>
          <cell r="D1001" t="str">
            <v>SECRETARÍA DE EDUCACIÓN DEL DISTRITO</v>
          </cell>
          <cell r="E1001" t="str">
            <v>0001-006</v>
          </cell>
          <cell r="F1001" t="str">
            <v>AC-EDUCACIÓN</v>
          </cell>
          <cell r="G1001" t="str">
            <v>1-100-F001</v>
          </cell>
          <cell r="H1001" t="str">
            <v>VA-RECURSOS DISTRITO</v>
          </cell>
          <cell r="I1001" t="str">
            <v>O212020200701030571351</v>
          </cell>
          <cell r="J1001" t="str">
            <v>Servicios de seguros de vehículos automotores</v>
          </cell>
          <cell r="K1001" t="str">
            <v>000000000000000000112</v>
          </cell>
          <cell r="L1001" t="str">
            <v>0112 - Programa Funcionamiento - SECRETARÍA DE EDUCACIÓN DEL DISTRITO</v>
          </cell>
          <cell r="M1001" t="str">
            <v>PM01120001FUNC</v>
          </cell>
          <cell r="N1001" t="str">
            <v>FU</v>
          </cell>
          <cell r="O1001" t="str">
            <v>FUNCIONAMIENTO SECRETARIA DE EDUCACIÓN DEL DISTRIT</v>
          </cell>
          <cell r="P1001" t="str">
            <v>2025</v>
          </cell>
          <cell r="Q1001">
            <v>70779000</v>
          </cell>
          <cell r="R1001">
            <v>70779000</v>
          </cell>
        </row>
        <row r="1002">
          <cell r="A1002" t="str">
            <v>0112-01FU</v>
          </cell>
          <cell r="B1002" t="str">
            <v>DISTRITO CAPITAL</v>
          </cell>
          <cell r="C1002" t="str">
            <v>0112-01</v>
          </cell>
          <cell r="D1002" t="str">
            <v>SECRETARÍA DE EDUCACIÓN DEL DISTRITO</v>
          </cell>
          <cell r="E1002" t="str">
            <v>0001-006</v>
          </cell>
          <cell r="F1002" t="str">
            <v>AC-EDUCACIÓN</v>
          </cell>
          <cell r="G1002" t="str">
            <v>1-100-F001</v>
          </cell>
          <cell r="H1002" t="str">
            <v>VA-RECURSOS DISTRITO</v>
          </cell>
          <cell r="I1002" t="str">
            <v>O212020200701030571354</v>
          </cell>
          <cell r="J1002" t="str">
            <v>Servicios de seguros contra incendio, terremoto o sustracción</v>
          </cell>
          <cell r="K1002" t="str">
            <v>000000000000000000112</v>
          </cell>
          <cell r="L1002" t="str">
            <v>0112 - Programa Funcionamiento - SECRETARÍA DE EDUCACIÓN DEL DISTRITO</v>
          </cell>
          <cell r="M1002" t="str">
            <v>PM01120001FUNC</v>
          </cell>
          <cell r="N1002" t="str">
            <v>FU</v>
          </cell>
          <cell r="O1002" t="str">
            <v>FUNCIONAMIENTO SECRETARIA DE EDUCACIÓN DEL DISTRIT</v>
          </cell>
          <cell r="P1002" t="str">
            <v>2025</v>
          </cell>
          <cell r="Q1002">
            <v>8531848000</v>
          </cell>
          <cell r="R1002">
            <v>8531848000</v>
          </cell>
        </row>
        <row r="1003">
          <cell r="A1003" t="str">
            <v>0112-01FU</v>
          </cell>
          <cell r="B1003" t="str">
            <v>DISTRITO CAPITAL</v>
          </cell>
          <cell r="C1003" t="str">
            <v>0112-01</v>
          </cell>
          <cell r="D1003" t="str">
            <v>SECRETARÍA DE EDUCACIÓN DEL DISTRITO</v>
          </cell>
          <cell r="E1003" t="str">
            <v>0001-006</v>
          </cell>
          <cell r="F1003" t="str">
            <v>AC-EDUCACIÓN</v>
          </cell>
          <cell r="G1003" t="str">
            <v>1-100-F001</v>
          </cell>
          <cell r="H1003" t="str">
            <v>VA-RECURSOS DISTRITO</v>
          </cell>
          <cell r="I1003" t="str">
            <v>O212020200701030571355</v>
          </cell>
          <cell r="J1003" t="str">
            <v>Servicios de seguros generales de responsabilidad civil</v>
          </cell>
          <cell r="K1003" t="str">
            <v>000000000000000000112</v>
          </cell>
          <cell r="L1003" t="str">
            <v>0112 - Programa Funcionamiento - SECRETARÍA DE EDUCACIÓN DEL DISTRITO</v>
          </cell>
          <cell r="M1003" t="str">
            <v>PM01120001FUNC</v>
          </cell>
          <cell r="N1003" t="str">
            <v>FU</v>
          </cell>
          <cell r="O1003" t="str">
            <v>FUNCIONAMIENTO SECRETARIA DE EDUCACIÓN DEL DISTRIT</v>
          </cell>
          <cell r="P1003" t="str">
            <v>2025</v>
          </cell>
          <cell r="Q1003">
            <v>3327160000</v>
          </cell>
          <cell r="R1003">
            <v>3327160000</v>
          </cell>
        </row>
        <row r="1004">
          <cell r="A1004" t="str">
            <v>0112-01FU</v>
          </cell>
          <cell r="B1004" t="str">
            <v>DISTRITO CAPITAL</v>
          </cell>
          <cell r="C1004" t="str">
            <v>0112-01</v>
          </cell>
          <cell r="D1004" t="str">
            <v>SECRETARÍA DE EDUCACIÓN DEL DISTRITO</v>
          </cell>
          <cell r="E1004" t="str">
            <v>0001-006</v>
          </cell>
          <cell r="F1004" t="str">
            <v>AC-EDUCACIÓN</v>
          </cell>
          <cell r="G1004" t="str">
            <v>1-100-F001</v>
          </cell>
          <cell r="H1004" t="str">
            <v>VA-RECURSOS DISTRITO</v>
          </cell>
          <cell r="I1004" t="str">
            <v>O212020200701030571359</v>
          </cell>
          <cell r="J1004" t="str">
            <v>Otros servicios de seguros distintos de los seguros de vida n.c.p.</v>
          </cell>
          <cell r="K1004" t="str">
            <v>000000000000000000112</v>
          </cell>
          <cell r="L1004" t="str">
            <v>0112 - Programa Funcionamiento - SECRETARÍA DE EDUCACIÓN DEL DISTRITO</v>
          </cell>
          <cell r="M1004" t="str">
            <v>PM01120001FUNC</v>
          </cell>
          <cell r="N1004" t="str">
            <v>FU</v>
          </cell>
          <cell r="O1004" t="str">
            <v>FUNCIONAMIENTO SECRETARIA DE EDUCACIÓN DEL DISTRIT</v>
          </cell>
          <cell r="P1004" t="str">
            <v>2025</v>
          </cell>
          <cell r="Q1004">
            <v>509924000</v>
          </cell>
          <cell r="R1004">
            <v>509924000</v>
          </cell>
        </row>
        <row r="1005">
          <cell r="A1005" t="str">
            <v>0112-01FU</v>
          </cell>
          <cell r="B1005" t="str">
            <v>DISTRITO CAPITAL</v>
          </cell>
          <cell r="C1005" t="str">
            <v>0112-01</v>
          </cell>
          <cell r="D1005" t="str">
            <v>SECRETARÍA DE EDUCACIÓN DEL DISTRITO</v>
          </cell>
          <cell r="E1005" t="str">
            <v>0001-006</v>
          </cell>
          <cell r="F1005" t="str">
            <v>AC-EDUCACIÓN</v>
          </cell>
          <cell r="G1005" t="str">
            <v>1-100-F001</v>
          </cell>
          <cell r="H1005" t="str">
            <v>VA-RECURSOS DISTRITO</v>
          </cell>
          <cell r="I1005" t="str">
            <v>O2120202007010571594</v>
          </cell>
          <cell r="J1005" t="str">
            <v>Servicios de procesamiento y compensación de transacciones financieras</v>
          </cell>
          <cell r="K1005" t="str">
            <v>000000000000000000112</v>
          </cell>
          <cell r="L1005" t="str">
            <v>0112 - Programa Funcionamiento - SECRETARÍA DE EDUCACIÓN DEL DISTRITO</v>
          </cell>
          <cell r="M1005" t="str">
            <v>PM01120001FUNC</v>
          </cell>
          <cell r="N1005" t="str">
            <v>FU</v>
          </cell>
          <cell r="O1005" t="str">
            <v>FUNCIONAMIENTO SECRETARIA DE EDUCACIÓN DEL DISTRIT</v>
          </cell>
          <cell r="P1005" t="str">
            <v>2025</v>
          </cell>
          <cell r="Q1005">
            <v>400000</v>
          </cell>
          <cell r="R1005">
            <v>400000</v>
          </cell>
        </row>
        <row r="1006">
          <cell r="A1006" t="str">
            <v>0112-01FU</v>
          </cell>
          <cell r="B1006" t="str">
            <v>DISTRITO CAPITAL</v>
          </cell>
          <cell r="C1006" t="str">
            <v>0112-01</v>
          </cell>
          <cell r="D1006" t="str">
            <v>SECRETARÍA DE EDUCACIÓN DEL DISTRITO</v>
          </cell>
          <cell r="E1006" t="str">
            <v>0001-006</v>
          </cell>
          <cell r="F1006" t="str">
            <v>AC-EDUCACIÓN</v>
          </cell>
          <cell r="G1006" t="str">
            <v>1-100-F001</v>
          </cell>
          <cell r="H1006" t="str">
            <v>VA-RECURSOS DISTRITO</v>
          </cell>
          <cell r="I1006" t="str">
            <v>O2120202007010671640</v>
          </cell>
          <cell r="J1006" t="str">
            <v>Servicios de administración de fondos de pensiones y cesantías</v>
          </cell>
          <cell r="K1006" t="str">
            <v>000000000000000000112</v>
          </cell>
          <cell r="L1006" t="str">
            <v>0112 - Programa Funcionamiento - SECRETARÍA DE EDUCACIÓN DEL DISTRITO</v>
          </cell>
          <cell r="M1006" t="str">
            <v>PM01120001FUNC</v>
          </cell>
          <cell r="N1006" t="str">
            <v>FU</v>
          </cell>
          <cell r="O1006" t="str">
            <v>FUNCIONAMIENTO SECRETARIA DE EDUCACIÓN DEL DISTRIT</v>
          </cell>
          <cell r="P1006" t="str">
            <v>2025</v>
          </cell>
          <cell r="Q1006">
            <v>30000000</v>
          </cell>
          <cell r="R1006">
            <v>30000000</v>
          </cell>
        </row>
        <row r="1007">
          <cell r="A1007" t="str">
            <v>0112-01FU</v>
          </cell>
          <cell r="B1007" t="str">
            <v>DISTRITO CAPITAL</v>
          </cell>
          <cell r="C1007" t="str">
            <v>0112-01</v>
          </cell>
          <cell r="D1007" t="str">
            <v>SECRETARÍA DE EDUCACIÓN DEL DISTRITO</v>
          </cell>
          <cell r="E1007" t="str">
            <v>0001-006</v>
          </cell>
          <cell r="F1007" t="str">
            <v>AC-EDUCACIÓN</v>
          </cell>
          <cell r="G1007" t="str">
            <v>1-100-F001</v>
          </cell>
          <cell r="H1007" t="str">
            <v>VA-RECURSOS DISTRITO</v>
          </cell>
          <cell r="I1007" t="str">
            <v>O21202020070272112</v>
          </cell>
          <cell r="J1007" t="str">
            <v>Servicios de alquiler o arrendamiento con o sin opción de compra, relativos a bienes inmuebles no residenciales (diferentes a vivienda), propios o arrendados</v>
          </cell>
          <cell r="K1007" t="str">
            <v>000000000000000000112</v>
          </cell>
          <cell r="L1007" t="str">
            <v>0112 - Programa Funcionamiento - SECRETARÍA DE EDUCACIÓN DEL DISTRITO</v>
          </cell>
          <cell r="M1007" t="str">
            <v>PM01120001FUNC</v>
          </cell>
          <cell r="N1007" t="str">
            <v>FU</v>
          </cell>
          <cell r="O1007" t="str">
            <v>FUNCIONAMIENTO SECRETARIA DE EDUCACIÓN DEL DISTRIT</v>
          </cell>
          <cell r="P1007" t="str">
            <v>2025</v>
          </cell>
          <cell r="Q1007">
            <v>14692032000</v>
          </cell>
          <cell r="R1007">
            <v>14692032000</v>
          </cell>
        </row>
        <row r="1008">
          <cell r="A1008" t="str">
            <v>0112-01FU</v>
          </cell>
          <cell r="B1008" t="str">
            <v>DISTRITO CAPITAL</v>
          </cell>
          <cell r="C1008" t="str">
            <v>0112-01</v>
          </cell>
          <cell r="D1008" t="str">
            <v>SECRETARÍA DE EDUCACIÓN DEL DISTRITO</v>
          </cell>
          <cell r="E1008" t="str">
            <v>0001-006</v>
          </cell>
          <cell r="F1008" t="str">
            <v>AC-EDUCACIÓN</v>
          </cell>
          <cell r="G1008" t="str">
            <v>1-100-F001</v>
          </cell>
          <cell r="H1008" t="str">
            <v>VA-RECURSOS DISTRITO</v>
          </cell>
          <cell r="I1008" t="str">
            <v>O21202020070272212</v>
          </cell>
          <cell r="J1008" t="str">
            <v>Servicios de administración de bienes inmuebles no residenciales (diferentes a vivienda) a comisión o por contrato</v>
          </cell>
          <cell r="K1008" t="str">
            <v>000000000000000000112</v>
          </cell>
          <cell r="L1008" t="str">
            <v>0112 - Programa Funcionamiento - SECRETARÍA DE EDUCACIÓN DEL DISTRITO</v>
          </cell>
          <cell r="M1008" t="str">
            <v>PM01120001FUNC</v>
          </cell>
          <cell r="N1008" t="str">
            <v>FU</v>
          </cell>
          <cell r="O1008" t="str">
            <v>FUNCIONAMIENTO SECRETARIA DE EDUCACIÓN DEL DISTRIT</v>
          </cell>
          <cell r="P1008" t="str">
            <v>2025</v>
          </cell>
          <cell r="Q1008">
            <v>1872210000</v>
          </cell>
          <cell r="R1008">
            <v>1872210000</v>
          </cell>
        </row>
        <row r="1009">
          <cell r="A1009" t="str">
            <v>0112-01FU</v>
          </cell>
          <cell r="B1009" t="str">
            <v>DISTRITO CAPITAL</v>
          </cell>
          <cell r="C1009" t="str">
            <v>0112-01</v>
          </cell>
          <cell r="D1009" t="str">
            <v>SECRETARÍA DE EDUCACIÓN DEL DISTRITO</v>
          </cell>
          <cell r="E1009" t="str">
            <v>0001-006</v>
          </cell>
          <cell r="F1009" t="str">
            <v>AC-EDUCACIÓN</v>
          </cell>
          <cell r="G1009" t="str">
            <v>1-100-F001</v>
          </cell>
          <cell r="H1009" t="str">
            <v>VA-RECURSOS DISTRITO</v>
          </cell>
          <cell r="I1009" t="str">
            <v>O21202020070373290</v>
          </cell>
          <cell r="J1009" t="str">
            <v>Servicios de arrendamiento o alquiler de otros productos n.c.p.</v>
          </cell>
          <cell r="K1009" t="str">
            <v>000000000000000000112</v>
          </cell>
          <cell r="L1009" t="str">
            <v>0112 - Programa Funcionamiento - SECRETARÍA DE EDUCACIÓN DEL DISTRITO</v>
          </cell>
          <cell r="M1009" t="str">
            <v>PM01120001FUNC</v>
          </cell>
          <cell r="N1009" t="str">
            <v>FU</v>
          </cell>
          <cell r="O1009" t="str">
            <v>FUNCIONAMIENTO SECRETARIA DE EDUCACIÓN DEL DISTRIT</v>
          </cell>
          <cell r="P1009" t="str">
            <v>2025</v>
          </cell>
          <cell r="Q1009">
            <v>300000000</v>
          </cell>
          <cell r="R1009">
            <v>300000000</v>
          </cell>
        </row>
        <row r="1010">
          <cell r="A1010" t="str">
            <v>0112-01FU</v>
          </cell>
          <cell r="B1010" t="str">
            <v>DISTRITO CAPITAL</v>
          </cell>
          <cell r="C1010" t="str">
            <v>0112-01</v>
          </cell>
          <cell r="D1010" t="str">
            <v>SECRETARÍA DE EDUCACIÓN DEL DISTRITO</v>
          </cell>
          <cell r="E1010" t="str">
            <v>0001-006</v>
          </cell>
          <cell r="F1010" t="str">
            <v>AC-EDUCACIÓN</v>
          </cell>
          <cell r="G1010" t="str">
            <v>1-100-F001</v>
          </cell>
          <cell r="H1010" t="str">
            <v>VA-RECURSOS DISTRITO</v>
          </cell>
          <cell r="I1010" t="str">
            <v>O21202020080282130</v>
          </cell>
          <cell r="J1010" t="str">
            <v>Servicios de documentación y certificación jurídica</v>
          </cell>
          <cell r="K1010" t="str">
            <v>000000000000000000112</v>
          </cell>
          <cell r="L1010" t="str">
            <v>0112 - Programa Funcionamiento - SECRETARÍA DE EDUCACIÓN DEL DISTRITO</v>
          </cell>
          <cell r="M1010" t="str">
            <v>PM01120001FUNC</v>
          </cell>
          <cell r="N1010" t="str">
            <v>FU</v>
          </cell>
          <cell r="O1010" t="str">
            <v>FUNCIONAMIENTO SECRETARIA DE EDUCACIÓN DEL DISTRIT</v>
          </cell>
          <cell r="P1010" t="str">
            <v>2025</v>
          </cell>
          <cell r="Q1010">
            <v>18211000</v>
          </cell>
          <cell r="R1010">
            <v>18211000</v>
          </cell>
        </row>
        <row r="1011">
          <cell r="A1011" t="str">
            <v>0112-01FU</v>
          </cell>
          <cell r="B1011" t="str">
            <v>DISTRITO CAPITAL</v>
          </cell>
          <cell r="C1011" t="str">
            <v>0112-01</v>
          </cell>
          <cell r="D1011" t="str">
            <v>SECRETARÍA DE EDUCACIÓN DEL DISTRITO</v>
          </cell>
          <cell r="E1011" t="str">
            <v>0001-006</v>
          </cell>
          <cell r="F1011" t="str">
            <v>AC-EDUCACIÓN</v>
          </cell>
          <cell r="G1011" t="str">
            <v>1-100-F001</v>
          </cell>
          <cell r="H1011" t="str">
            <v>VA-RECURSOS DISTRITO</v>
          </cell>
          <cell r="I1011" t="str">
            <v>O21202020080282199</v>
          </cell>
          <cell r="J1011" t="str">
            <v>Otros servicios jurídicos n.c.p.</v>
          </cell>
          <cell r="K1011" t="str">
            <v>000000000000000000112</v>
          </cell>
          <cell r="L1011" t="str">
            <v>0112 - Programa Funcionamiento - SECRETARÍA DE EDUCACIÓN DEL DISTRITO</v>
          </cell>
          <cell r="M1011" t="str">
            <v>PM01120001FUNC</v>
          </cell>
          <cell r="N1011" t="str">
            <v>FU</v>
          </cell>
          <cell r="O1011" t="str">
            <v>FUNCIONAMIENTO SECRETARIA DE EDUCACIÓN DEL DISTRIT</v>
          </cell>
          <cell r="P1011" t="str">
            <v>2025</v>
          </cell>
          <cell r="Q1011">
            <v>774225000</v>
          </cell>
          <cell r="R1011">
            <v>774225000</v>
          </cell>
        </row>
        <row r="1012">
          <cell r="A1012" t="str">
            <v>0112-01FU</v>
          </cell>
          <cell r="B1012" t="str">
            <v>DISTRITO CAPITAL</v>
          </cell>
          <cell r="C1012" t="str">
            <v>0112-01</v>
          </cell>
          <cell r="D1012" t="str">
            <v>SECRETARÍA DE EDUCACIÓN DEL DISTRITO</v>
          </cell>
          <cell r="E1012" t="str">
            <v>0001-006</v>
          </cell>
          <cell r="F1012" t="str">
            <v>AC-EDUCACIÓN</v>
          </cell>
          <cell r="G1012" t="str">
            <v>1-100-F001</v>
          </cell>
          <cell r="H1012" t="str">
            <v>VA-RECURSOS DISTRITO</v>
          </cell>
          <cell r="I1012" t="str">
            <v>O21202020080383132</v>
          </cell>
          <cell r="J1012" t="str">
            <v>Servicios de soporte en tecnologías de la información (TI)</v>
          </cell>
          <cell r="K1012" t="str">
            <v>000000000000000000112</v>
          </cell>
          <cell r="L1012" t="str">
            <v>0112 - Programa Funcionamiento - SECRETARÍA DE EDUCACIÓN DEL DISTRITO</v>
          </cell>
          <cell r="M1012" t="str">
            <v>PM01120001FUNC</v>
          </cell>
          <cell r="N1012" t="str">
            <v>FU</v>
          </cell>
          <cell r="O1012" t="str">
            <v>FUNCIONAMIENTO SECRETARIA DE EDUCACIÓN DEL DISTRIT</v>
          </cell>
          <cell r="P1012" t="str">
            <v>2025</v>
          </cell>
          <cell r="Q1012">
            <v>1915000000</v>
          </cell>
          <cell r="R1012">
            <v>1915000000</v>
          </cell>
        </row>
        <row r="1013">
          <cell r="A1013" t="str">
            <v>0112-01FU</v>
          </cell>
          <cell r="B1013" t="str">
            <v>DISTRITO CAPITAL</v>
          </cell>
          <cell r="C1013" t="str">
            <v>0112-01</v>
          </cell>
          <cell r="D1013" t="str">
            <v>SECRETARÍA DE EDUCACIÓN DEL DISTRITO</v>
          </cell>
          <cell r="E1013" t="str">
            <v>0001-006</v>
          </cell>
          <cell r="F1013" t="str">
            <v>AC-EDUCACIÓN</v>
          </cell>
          <cell r="G1013" t="str">
            <v>1-100-F001</v>
          </cell>
          <cell r="H1013" t="str">
            <v>VA-RECURSOS DISTRITO</v>
          </cell>
          <cell r="I1013" t="str">
            <v>O21202020080383159</v>
          </cell>
          <cell r="J1013" t="str">
            <v>Otros servicios de alojamiento y suministro de infraestructura en tecnología de la información (TI)</v>
          </cell>
          <cell r="K1013" t="str">
            <v>000000000000000000112</v>
          </cell>
          <cell r="L1013" t="str">
            <v>0112 - Programa Funcionamiento - SECRETARÍA DE EDUCACIÓN DEL DISTRITO</v>
          </cell>
          <cell r="M1013" t="str">
            <v>PM01120001FUNC</v>
          </cell>
          <cell r="N1013" t="str">
            <v>FU</v>
          </cell>
          <cell r="O1013" t="str">
            <v>FUNCIONAMIENTO SECRETARIA DE EDUCACIÓN DEL DISTRIT</v>
          </cell>
          <cell r="P1013" t="str">
            <v>2025</v>
          </cell>
          <cell r="Q1013">
            <v>375529000</v>
          </cell>
          <cell r="R1013">
            <v>375529000</v>
          </cell>
        </row>
        <row r="1014">
          <cell r="A1014" t="str">
            <v>0112-01FU</v>
          </cell>
          <cell r="B1014" t="str">
            <v>DISTRITO CAPITAL</v>
          </cell>
          <cell r="C1014" t="str">
            <v>0112-01</v>
          </cell>
          <cell r="D1014" t="str">
            <v>SECRETARÍA DE EDUCACIÓN DEL DISTRITO</v>
          </cell>
          <cell r="E1014" t="str">
            <v>0001-006</v>
          </cell>
          <cell r="F1014" t="str">
            <v>AC-EDUCACIÓN</v>
          </cell>
          <cell r="G1014" t="str">
            <v>1-100-F001</v>
          </cell>
          <cell r="H1014" t="str">
            <v>VA-RECURSOS DISTRITO</v>
          </cell>
          <cell r="I1014" t="str">
            <v>O21202020080383619</v>
          </cell>
          <cell r="J1014" t="str">
            <v>Otros servicios de publicidad</v>
          </cell>
          <cell r="K1014" t="str">
            <v>000000000000000000112</v>
          </cell>
          <cell r="L1014" t="str">
            <v>0112 - Programa Funcionamiento - SECRETARÍA DE EDUCACIÓN DEL DISTRITO</v>
          </cell>
          <cell r="M1014" t="str">
            <v>PM01120001FUNC</v>
          </cell>
          <cell r="N1014" t="str">
            <v>FU</v>
          </cell>
          <cell r="O1014" t="str">
            <v>FUNCIONAMIENTO SECRETARIA DE EDUCACIÓN DEL DISTRIT</v>
          </cell>
          <cell r="P1014" t="str">
            <v>2025</v>
          </cell>
          <cell r="Q1014">
            <v>36396000</v>
          </cell>
          <cell r="R1014">
            <v>36396000</v>
          </cell>
        </row>
        <row r="1015">
          <cell r="A1015" t="str">
            <v>0112-01FU</v>
          </cell>
          <cell r="B1015" t="str">
            <v>DISTRITO CAPITAL</v>
          </cell>
          <cell r="C1015" t="str">
            <v>0112-01</v>
          </cell>
          <cell r="D1015" t="str">
            <v>SECRETARÍA DE EDUCACIÓN DEL DISTRITO</v>
          </cell>
          <cell r="E1015" t="str">
            <v>0001-006</v>
          </cell>
          <cell r="F1015" t="str">
            <v>AC-EDUCACIÓN</v>
          </cell>
          <cell r="G1015" t="str">
            <v>1-100-F001</v>
          </cell>
          <cell r="H1015" t="str">
            <v>VA-RECURSOS DISTRITO</v>
          </cell>
          <cell r="I1015" t="str">
            <v>O21202020080383939</v>
          </cell>
          <cell r="J1015" t="str">
            <v>Otros servicios de consultoría científica y técnica n.c.p.</v>
          </cell>
          <cell r="K1015" t="str">
            <v>000000000000000000112</v>
          </cell>
          <cell r="L1015" t="str">
            <v>0112 - Programa Funcionamiento - SECRETARÍA DE EDUCACIÓN DEL DISTRITO</v>
          </cell>
          <cell r="M1015" t="str">
            <v>PM01120001FUNC</v>
          </cell>
          <cell r="N1015" t="str">
            <v>FU</v>
          </cell>
          <cell r="O1015" t="str">
            <v>FUNCIONAMIENTO SECRETARIA DE EDUCACIÓN DEL DISTRIT</v>
          </cell>
          <cell r="P1015" t="str">
            <v>2025</v>
          </cell>
          <cell r="Q1015">
            <v>2254000</v>
          </cell>
          <cell r="R1015">
            <v>2254000</v>
          </cell>
        </row>
        <row r="1016">
          <cell r="A1016" t="str">
            <v>0112-01FU</v>
          </cell>
          <cell r="B1016" t="str">
            <v>DISTRITO CAPITAL</v>
          </cell>
          <cell r="C1016" t="str">
            <v>0112-01</v>
          </cell>
          <cell r="D1016" t="str">
            <v>SECRETARÍA DE EDUCACIÓN DEL DISTRITO</v>
          </cell>
          <cell r="E1016" t="str">
            <v>0001-006</v>
          </cell>
          <cell r="F1016" t="str">
            <v>AC-EDUCACIÓN</v>
          </cell>
          <cell r="G1016" t="str">
            <v>1-100-F001</v>
          </cell>
          <cell r="H1016" t="str">
            <v>VA-RECURSOS DISTRITO</v>
          </cell>
          <cell r="I1016" t="str">
            <v>O21202020080383990</v>
          </cell>
          <cell r="J1016" t="str">
            <v>Otros servicios profesionales, técnicos y empresariales n.c.p.</v>
          </cell>
          <cell r="K1016" t="str">
            <v>000000000000000000112</v>
          </cell>
          <cell r="L1016" t="str">
            <v>0112 - Programa Funcionamiento - SECRETARÍA DE EDUCACIÓN DEL DISTRITO</v>
          </cell>
          <cell r="M1016" t="str">
            <v>PM01120001FUNC</v>
          </cell>
          <cell r="N1016" t="str">
            <v>FU</v>
          </cell>
          <cell r="O1016" t="str">
            <v>FUNCIONAMIENTO SECRETARIA DE EDUCACIÓN DEL DISTRIT</v>
          </cell>
          <cell r="P1016" t="str">
            <v>2025</v>
          </cell>
          <cell r="Q1016">
            <v>333405000</v>
          </cell>
          <cell r="R1016">
            <v>333405000</v>
          </cell>
        </row>
        <row r="1017">
          <cell r="A1017" t="str">
            <v>0112-01FU</v>
          </cell>
          <cell r="B1017" t="str">
            <v>DISTRITO CAPITAL</v>
          </cell>
          <cell r="C1017" t="str">
            <v>0112-01</v>
          </cell>
          <cell r="D1017" t="str">
            <v>SECRETARÍA DE EDUCACIÓN DEL DISTRITO</v>
          </cell>
          <cell r="E1017" t="str">
            <v>0001-006</v>
          </cell>
          <cell r="F1017" t="str">
            <v>AC-EDUCACIÓN</v>
          </cell>
          <cell r="G1017" t="str">
            <v>1-100-F001</v>
          </cell>
          <cell r="H1017" t="str">
            <v>VA-RECURSOS DISTRITO</v>
          </cell>
          <cell r="I1017" t="str">
            <v>O21202020080484120</v>
          </cell>
          <cell r="J1017" t="str">
            <v>Servicios de telefonía fija (acceso)</v>
          </cell>
          <cell r="K1017" t="str">
            <v>000000000000000000112</v>
          </cell>
          <cell r="L1017" t="str">
            <v>0112 - Programa Funcionamiento - SECRETARÍA DE EDUCACIÓN DEL DISTRITO</v>
          </cell>
          <cell r="M1017" t="str">
            <v>PM01120001FUNC</v>
          </cell>
          <cell r="N1017" t="str">
            <v>FU</v>
          </cell>
          <cell r="O1017" t="str">
            <v>FUNCIONAMIENTO SECRETARIA DE EDUCACIÓN DEL DISTRIT</v>
          </cell>
          <cell r="P1017" t="str">
            <v>2025</v>
          </cell>
          <cell r="Q1017">
            <v>504000000</v>
          </cell>
          <cell r="R1017">
            <v>504000000</v>
          </cell>
        </row>
        <row r="1018">
          <cell r="A1018" t="str">
            <v>0112-01FU</v>
          </cell>
          <cell r="B1018" t="str">
            <v>DISTRITO CAPITAL</v>
          </cell>
          <cell r="C1018" t="str">
            <v>0112-01</v>
          </cell>
          <cell r="D1018" t="str">
            <v>SECRETARÍA DE EDUCACIÓN DEL DISTRITO</v>
          </cell>
          <cell r="E1018" t="str">
            <v>0001-006</v>
          </cell>
          <cell r="F1018" t="str">
            <v>AC-EDUCACIÓN</v>
          </cell>
          <cell r="G1018" t="str">
            <v>1-100-F001</v>
          </cell>
          <cell r="H1018" t="str">
            <v>VA-RECURSOS DISTRITO</v>
          </cell>
          <cell r="I1018" t="str">
            <v>O21202020080484131</v>
          </cell>
          <cell r="J1018" t="str">
            <v>Servicios móviles de voz</v>
          </cell>
          <cell r="K1018" t="str">
            <v>000000000000000000112</v>
          </cell>
          <cell r="L1018" t="str">
            <v>0112 - Programa Funcionamiento - SECRETARÍA DE EDUCACIÓN DEL DISTRITO</v>
          </cell>
          <cell r="M1018" t="str">
            <v>PM01120001FUNC</v>
          </cell>
          <cell r="N1018" t="str">
            <v>FU</v>
          </cell>
          <cell r="O1018" t="str">
            <v>FUNCIONAMIENTO SECRETARIA DE EDUCACIÓN DEL DISTRIT</v>
          </cell>
          <cell r="P1018" t="str">
            <v>2025</v>
          </cell>
          <cell r="Q1018">
            <v>15984000</v>
          </cell>
          <cell r="R1018">
            <v>15984000</v>
          </cell>
        </row>
        <row r="1019">
          <cell r="A1019" t="str">
            <v>0112-01FU</v>
          </cell>
          <cell r="B1019" t="str">
            <v>DISTRITO CAPITAL</v>
          </cell>
          <cell r="C1019" t="str">
            <v>0112-01</v>
          </cell>
          <cell r="D1019" t="str">
            <v>SECRETARÍA DE EDUCACIÓN DEL DISTRITO</v>
          </cell>
          <cell r="E1019" t="str">
            <v>0001-006</v>
          </cell>
          <cell r="F1019" t="str">
            <v>AC-EDUCACIÓN</v>
          </cell>
          <cell r="G1019" t="str">
            <v>1-100-F001</v>
          </cell>
          <cell r="H1019" t="str">
            <v>VA-RECURSOS DISTRITO</v>
          </cell>
          <cell r="I1019" t="str">
            <v>O21202020080484420</v>
          </cell>
          <cell r="J1019" t="str">
            <v>Servicios de agencias de noticias para medios audiovisuales</v>
          </cell>
          <cell r="K1019" t="str">
            <v>000000000000000000112</v>
          </cell>
          <cell r="L1019" t="str">
            <v>0112 - Programa Funcionamiento - SECRETARÍA DE EDUCACIÓN DEL DISTRITO</v>
          </cell>
          <cell r="M1019" t="str">
            <v>PM01120001FUNC</v>
          </cell>
          <cell r="N1019" t="str">
            <v>FU</v>
          </cell>
          <cell r="O1019" t="str">
            <v>FUNCIONAMIENTO SECRETARIA DE EDUCACIÓN DEL DISTRIT</v>
          </cell>
          <cell r="P1019" t="str">
            <v>2025</v>
          </cell>
          <cell r="Q1019">
            <v>2602000</v>
          </cell>
          <cell r="R1019">
            <v>2602000</v>
          </cell>
        </row>
        <row r="1020">
          <cell r="A1020" t="str">
            <v>0112-01FU</v>
          </cell>
          <cell r="B1020" t="str">
            <v>DISTRITO CAPITAL</v>
          </cell>
          <cell r="C1020" t="str">
            <v>0112-01</v>
          </cell>
          <cell r="D1020" t="str">
            <v>SECRETARÍA DE EDUCACIÓN DEL DISTRITO</v>
          </cell>
          <cell r="E1020" t="str">
            <v>0001-006</v>
          </cell>
          <cell r="F1020" t="str">
            <v>AC-EDUCACIÓN</v>
          </cell>
          <cell r="G1020" t="str">
            <v>1-100-F001</v>
          </cell>
          <cell r="H1020" t="str">
            <v>VA-RECURSOS DISTRITO</v>
          </cell>
          <cell r="I1020" t="str">
            <v>O21202020080484520</v>
          </cell>
          <cell r="J1020" t="str">
            <v>Servicios de archivos</v>
          </cell>
          <cell r="K1020" t="str">
            <v>000000000000000000112</v>
          </cell>
          <cell r="L1020" t="str">
            <v>0112 - Programa Funcionamiento - SECRETARÍA DE EDUCACIÓN DEL DISTRITO</v>
          </cell>
          <cell r="M1020" t="str">
            <v>PM01120001FUNC</v>
          </cell>
          <cell r="N1020" t="str">
            <v>FU</v>
          </cell>
          <cell r="O1020" t="str">
            <v>FUNCIONAMIENTO SECRETARIA DE EDUCACIÓN DEL DISTRIT</v>
          </cell>
          <cell r="P1020" t="str">
            <v>2025</v>
          </cell>
          <cell r="Q1020">
            <v>1529632000</v>
          </cell>
          <cell r="R1020">
            <v>1529632000</v>
          </cell>
        </row>
        <row r="1021">
          <cell r="A1021" t="str">
            <v>0112-01FU</v>
          </cell>
          <cell r="B1021" t="str">
            <v>DISTRITO CAPITAL</v>
          </cell>
          <cell r="C1021" t="str">
            <v>0112-01</v>
          </cell>
          <cell r="D1021" t="str">
            <v>SECRETARÍA DE EDUCACIÓN DEL DISTRITO</v>
          </cell>
          <cell r="E1021" t="str">
            <v>0001-006</v>
          </cell>
          <cell r="F1021" t="str">
            <v>AC-EDUCACIÓN</v>
          </cell>
          <cell r="G1021" t="str">
            <v>1-100-F001</v>
          </cell>
          <cell r="H1021" t="str">
            <v>VA-RECURSOS DISTRITO</v>
          </cell>
          <cell r="I1021" t="str">
            <v>O21202020080585250</v>
          </cell>
          <cell r="J1021" t="str">
            <v>Servicios de protección (guardas de seguridad)</v>
          </cell>
          <cell r="K1021" t="str">
            <v>000000000000000000112</v>
          </cell>
          <cell r="L1021" t="str">
            <v>0112 - Programa Funcionamiento - SECRETARÍA DE EDUCACIÓN DEL DISTRITO</v>
          </cell>
          <cell r="M1021" t="str">
            <v>PM01120001FUNC</v>
          </cell>
          <cell r="N1021" t="str">
            <v>FU</v>
          </cell>
          <cell r="O1021" t="str">
            <v>FUNCIONAMIENTO SECRETARIA DE EDUCACIÓN DEL DISTRIT</v>
          </cell>
          <cell r="P1021" t="str">
            <v>2025</v>
          </cell>
          <cell r="Q1021">
            <v>7706460000</v>
          </cell>
          <cell r="R1021">
            <v>7706460000</v>
          </cell>
        </row>
        <row r="1022">
          <cell r="A1022" t="str">
            <v>0112-01FU</v>
          </cell>
          <cell r="B1022" t="str">
            <v>DISTRITO CAPITAL</v>
          </cell>
          <cell r="C1022" t="str">
            <v>0112-01</v>
          </cell>
          <cell r="D1022" t="str">
            <v>SECRETARÍA DE EDUCACIÓN DEL DISTRITO</v>
          </cell>
          <cell r="E1022" t="str">
            <v>0001-006</v>
          </cell>
          <cell r="F1022" t="str">
            <v>AC-EDUCACIÓN</v>
          </cell>
          <cell r="G1022" t="str">
            <v>1-100-F001</v>
          </cell>
          <cell r="H1022" t="str">
            <v>VA-RECURSOS DISTRITO</v>
          </cell>
          <cell r="I1022" t="str">
            <v>O21202020080585330</v>
          </cell>
          <cell r="J1022" t="str">
            <v>Servicios de limpieza general</v>
          </cell>
          <cell r="K1022" t="str">
            <v>000000000000000000112</v>
          </cell>
          <cell r="L1022" t="str">
            <v>0112 - Programa Funcionamiento - SECRETARÍA DE EDUCACIÓN DEL DISTRITO</v>
          </cell>
          <cell r="M1022" t="str">
            <v>PM01120001FUNC</v>
          </cell>
          <cell r="N1022" t="str">
            <v>FU</v>
          </cell>
          <cell r="O1022" t="str">
            <v>FUNCIONAMIENTO SECRETARIA DE EDUCACIÓN DEL DISTRIT</v>
          </cell>
          <cell r="P1022" t="str">
            <v>2025</v>
          </cell>
          <cell r="Q1022">
            <v>4344552000</v>
          </cell>
          <cell r="R1022">
            <v>4344552000</v>
          </cell>
        </row>
        <row r="1023">
          <cell r="A1023" t="str">
            <v>0112-01FU</v>
          </cell>
          <cell r="B1023" t="str">
            <v>DISTRITO CAPITAL</v>
          </cell>
          <cell r="C1023" t="str">
            <v>0112-01</v>
          </cell>
          <cell r="D1023" t="str">
            <v>SECRETARÍA DE EDUCACIÓN DEL DISTRITO</v>
          </cell>
          <cell r="E1023" t="str">
            <v>0001-006</v>
          </cell>
          <cell r="F1023" t="str">
            <v>AC-EDUCACIÓN</v>
          </cell>
          <cell r="G1023" t="str">
            <v>1-100-F001</v>
          </cell>
          <cell r="H1023" t="str">
            <v>VA-RECURSOS DISTRITO</v>
          </cell>
          <cell r="I1023" t="str">
            <v>O21202020080585951</v>
          </cell>
          <cell r="J1023" t="str">
            <v>Servicios de copia y reproducción</v>
          </cell>
          <cell r="K1023" t="str">
            <v>000000000000000000112</v>
          </cell>
          <cell r="L1023" t="str">
            <v>0112 - Programa Funcionamiento - SECRETARÍA DE EDUCACIÓN DEL DISTRITO</v>
          </cell>
          <cell r="M1023" t="str">
            <v>PM01120001FUNC</v>
          </cell>
          <cell r="N1023" t="str">
            <v>FU</v>
          </cell>
          <cell r="O1023" t="str">
            <v>FUNCIONAMIENTO SECRETARIA DE EDUCACIÓN DEL DISTRIT</v>
          </cell>
          <cell r="P1023" t="str">
            <v>2025</v>
          </cell>
          <cell r="Q1023">
            <v>26975000</v>
          </cell>
          <cell r="R1023">
            <v>26975000</v>
          </cell>
        </row>
        <row r="1024">
          <cell r="A1024" t="str">
            <v>0112-01FU</v>
          </cell>
          <cell r="B1024" t="str">
            <v>DISTRITO CAPITAL</v>
          </cell>
          <cell r="C1024" t="str">
            <v>0112-01</v>
          </cell>
          <cell r="D1024" t="str">
            <v>SECRETARÍA DE EDUCACIÓN DEL DISTRITO</v>
          </cell>
          <cell r="E1024" t="str">
            <v>0001-006</v>
          </cell>
          <cell r="F1024" t="str">
            <v>AC-EDUCACIÓN</v>
          </cell>
          <cell r="G1024" t="str">
            <v>1-100-F001</v>
          </cell>
          <cell r="H1024" t="str">
            <v>VA-RECURSOS DISTRITO</v>
          </cell>
          <cell r="I1024" t="str">
            <v>O21202020080686311</v>
          </cell>
          <cell r="J1024" t="str">
            <v>Servicios de transmisión de electricidad (a comisión o por contrato)</v>
          </cell>
          <cell r="K1024" t="str">
            <v>000000000000000000112</v>
          </cell>
          <cell r="L1024" t="str">
            <v>0112 - Programa Funcionamiento - SECRETARÍA DE EDUCACIÓN DEL DISTRITO</v>
          </cell>
          <cell r="M1024" t="str">
            <v>PM01120001FUNC</v>
          </cell>
          <cell r="N1024" t="str">
            <v>FU</v>
          </cell>
          <cell r="O1024" t="str">
            <v>FUNCIONAMIENTO SECRETARIA DE EDUCACIÓN DEL DISTRIT</v>
          </cell>
          <cell r="P1024" t="str">
            <v>2025</v>
          </cell>
          <cell r="Q1024">
            <v>1560000000</v>
          </cell>
          <cell r="R1024">
            <v>1560000000</v>
          </cell>
        </row>
        <row r="1025">
          <cell r="A1025" t="str">
            <v>0112-01FU</v>
          </cell>
          <cell r="B1025" t="str">
            <v>DISTRITO CAPITAL</v>
          </cell>
          <cell r="C1025" t="str">
            <v>0112-01</v>
          </cell>
          <cell r="D1025" t="str">
            <v>SECRETARÍA DE EDUCACIÓN DEL DISTRITO</v>
          </cell>
          <cell r="E1025" t="str">
            <v>0001-006</v>
          </cell>
          <cell r="F1025" t="str">
            <v>AC-EDUCACIÓN</v>
          </cell>
          <cell r="G1025" t="str">
            <v>1-100-F001</v>
          </cell>
          <cell r="H1025" t="str">
            <v>VA-RECURSOS DISTRITO</v>
          </cell>
          <cell r="I1025" t="str">
            <v>O21202020080686320</v>
          </cell>
          <cell r="J1025" t="str">
            <v>Servicios de distribución de gas por tuberías (a comisión o por contrato)</v>
          </cell>
          <cell r="K1025" t="str">
            <v>000000000000000000112</v>
          </cell>
          <cell r="L1025" t="str">
            <v>0112 - Programa Funcionamiento - SECRETARÍA DE EDUCACIÓN DEL DISTRITO</v>
          </cell>
          <cell r="M1025" t="str">
            <v>PM01120001FUNC</v>
          </cell>
          <cell r="N1025" t="str">
            <v>FU</v>
          </cell>
          <cell r="O1025" t="str">
            <v>FUNCIONAMIENTO SECRETARIA DE EDUCACIÓN DEL DISTRIT</v>
          </cell>
          <cell r="P1025" t="str">
            <v>2025</v>
          </cell>
          <cell r="Q1025">
            <v>120000</v>
          </cell>
          <cell r="R1025">
            <v>120000</v>
          </cell>
        </row>
        <row r="1026">
          <cell r="A1026" t="str">
            <v>0112-01FU</v>
          </cell>
          <cell r="B1026" t="str">
            <v>DISTRITO CAPITAL</v>
          </cell>
          <cell r="C1026" t="str">
            <v>0112-01</v>
          </cell>
          <cell r="D1026" t="str">
            <v>SECRETARÍA DE EDUCACIÓN DEL DISTRITO</v>
          </cell>
          <cell r="E1026" t="str">
            <v>0001-006</v>
          </cell>
          <cell r="F1026" t="str">
            <v>AC-EDUCACIÓN</v>
          </cell>
          <cell r="G1026" t="str">
            <v>1-100-F001</v>
          </cell>
          <cell r="H1026" t="str">
            <v>VA-RECURSOS DISTRITO</v>
          </cell>
          <cell r="I1026" t="str">
            <v>O21202020080686330</v>
          </cell>
          <cell r="J1026" t="str">
            <v>Servicios de distribución de agua por tubería (a comisión o por contrato)</v>
          </cell>
          <cell r="K1026" t="str">
            <v>000000000000000000112</v>
          </cell>
          <cell r="L1026" t="str">
            <v>0112 - Programa Funcionamiento - SECRETARÍA DE EDUCACIÓN DEL DISTRITO</v>
          </cell>
          <cell r="M1026" t="str">
            <v>PM01120001FUNC</v>
          </cell>
          <cell r="N1026" t="str">
            <v>FU</v>
          </cell>
          <cell r="O1026" t="str">
            <v>FUNCIONAMIENTO SECRETARIA DE EDUCACIÓN DEL DISTRIT</v>
          </cell>
          <cell r="P1026" t="str">
            <v>2025</v>
          </cell>
          <cell r="Q1026">
            <v>106272000</v>
          </cell>
          <cell r="R1026">
            <v>106272000</v>
          </cell>
        </row>
        <row r="1027">
          <cell r="A1027" t="str">
            <v>0112-01FU</v>
          </cell>
          <cell r="B1027" t="str">
            <v>DISTRITO CAPITAL</v>
          </cell>
          <cell r="C1027" t="str">
            <v>0112-01</v>
          </cell>
          <cell r="D1027" t="str">
            <v>SECRETARÍA DE EDUCACIÓN DEL DISTRITO</v>
          </cell>
          <cell r="E1027" t="str">
            <v>0001-006</v>
          </cell>
          <cell r="F1027" t="str">
            <v>AC-EDUCACIÓN</v>
          </cell>
          <cell r="G1027" t="str">
            <v>1-100-F001</v>
          </cell>
          <cell r="H1027" t="str">
            <v>VA-RECURSOS DISTRITO</v>
          </cell>
          <cell r="I1027" t="str">
            <v>O2120202008078714199</v>
          </cell>
          <cell r="J1027" t="str">
            <v>Servicio de mantenimiento y reparación de vehículos automotores n.c.p.</v>
          </cell>
          <cell r="K1027" t="str">
            <v>000000000000000000112</v>
          </cell>
          <cell r="L1027" t="str">
            <v>0112 - Programa Funcionamiento - SECRETARÍA DE EDUCACIÓN DEL DISTRITO</v>
          </cell>
          <cell r="M1027" t="str">
            <v>PM01120001FUNC</v>
          </cell>
          <cell r="N1027" t="str">
            <v>FU</v>
          </cell>
          <cell r="O1027" t="str">
            <v>FUNCIONAMIENTO SECRETARIA DE EDUCACIÓN DEL DISTRIT</v>
          </cell>
          <cell r="P1027" t="str">
            <v>2025</v>
          </cell>
          <cell r="Q1027">
            <v>180000000</v>
          </cell>
          <cell r="R1027">
            <v>180000000</v>
          </cell>
        </row>
        <row r="1028">
          <cell r="A1028" t="str">
            <v>0112-01FU</v>
          </cell>
          <cell r="B1028" t="str">
            <v>DISTRITO CAPITAL</v>
          </cell>
          <cell r="C1028" t="str">
            <v>0112-01</v>
          </cell>
          <cell r="D1028" t="str">
            <v>SECRETARÍA DE EDUCACIÓN DEL DISTRITO</v>
          </cell>
          <cell r="E1028" t="str">
            <v>0001-006</v>
          </cell>
          <cell r="F1028" t="str">
            <v>AC-EDUCACIÓN</v>
          </cell>
          <cell r="G1028" t="str">
            <v>1-100-F001</v>
          </cell>
          <cell r="H1028" t="str">
            <v>VA-RECURSOS DISTRITO</v>
          </cell>
          <cell r="I1028" t="str">
            <v>O21202020090292919</v>
          </cell>
          <cell r="J1028" t="str">
            <v>Otros tipos de servicios educativos y de formación, n.c.p.</v>
          </cell>
          <cell r="K1028" t="str">
            <v>000000000000000000112</v>
          </cell>
          <cell r="L1028" t="str">
            <v>0112 - Programa Funcionamiento - SECRETARÍA DE EDUCACIÓN DEL DISTRITO</v>
          </cell>
          <cell r="M1028" t="str">
            <v>PM01120001FUNC</v>
          </cell>
          <cell r="N1028" t="str">
            <v>FU</v>
          </cell>
          <cell r="O1028" t="str">
            <v>FUNCIONAMIENTO SECRETARIA DE EDUCACIÓN DEL DISTRIT</v>
          </cell>
          <cell r="P1028" t="str">
            <v>2025</v>
          </cell>
          <cell r="Q1028">
            <v>305500000</v>
          </cell>
          <cell r="R1028">
            <v>305500000</v>
          </cell>
        </row>
        <row r="1029">
          <cell r="A1029" t="str">
            <v>0112-01FU</v>
          </cell>
          <cell r="B1029" t="str">
            <v>DISTRITO CAPITAL</v>
          </cell>
          <cell r="C1029" t="str">
            <v>0112-01</v>
          </cell>
          <cell r="D1029" t="str">
            <v>SECRETARÍA DE EDUCACIÓN DEL DISTRITO</v>
          </cell>
          <cell r="E1029" t="str">
            <v>0001-006</v>
          </cell>
          <cell r="F1029" t="str">
            <v>AC-EDUCACIÓN</v>
          </cell>
          <cell r="G1029" t="str">
            <v>1-100-F001</v>
          </cell>
          <cell r="H1029" t="str">
            <v>VA-RECURSOS DISTRITO</v>
          </cell>
          <cell r="I1029" t="str">
            <v>O21202020090393199</v>
          </cell>
          <cell r="J1029" t="str">
            <v>Otros servicios sanitarios n.c.p.</v>
          </cell>
          <cell r="K1029" t="str">
            <v>000000000000000000112</v>
          </cell>
          <cell r="L1029" t="str">
            <v>0112 - Programa Funcionamiento - SECRETARÍA DE EDUCACIÓN DEL DISTRITO</v>
          </cell>
          <cell r="M1029" t="str">
            <v>PM01120001FUNC</v>
          </cell>
          <cell r="N1029" t="str">
            <v>FU</v>
          </cell>
          <cell r="O1029" t="str">
            <v>FUNCIONAMIENTO SECRETARIA DE EDUCACIÓN DEL DISTRIT</v>
          </cell>
          <cell r="P1029" t="str">
            <v>2025</v>
          </cell>
          <cell r="Q1029">
            <v>459300000</v>
          </cell>
          <cell r="R1029">
            <v>459300000</v>
          </cell>
        </row>
        <row r="1030">
          <cell r="A1030" t="str">
            <v>0112-01FU</v>
          </cell>
          <cell r="B1030" t="str">
            <v>DISTRITO CAPITAL</v>
          </cell>
          <cell r="C1030" t="str">
            <v>0112-01</v>
          </cell>
          <cell r="D1030" t="str">
            <v>SECRETARÍA DE EDUCACIÓN DEL DISTRITO</v>
          </cell>
          <cell r="E1030" t="str">
            <v>0001-006</v>
          </cell>
          <cell r="F1030" t="str">
            <v>AC-EDUCACIÓN</v>
          </cell>
          <cell r="G1030" t="str">
            <v>1-100-F001</v>
          </cell>
          <cell r="H1030" t="str">
            <v>VA-RECURSOS DISTRITO</v>
          </cell>
          <cell r="I1030" t="str">
            <v>O21202020090494239</v>
          </cell>
          <cell r="J1030" t="str">
            <v>Servicios generales de recolección de otros desechos</v>
          </cell>
          <cell r="K1030" t="str">
            <v>000000000000000000112</v>
          </cell>
          <cell r="L1030" t="str">
            <v>0112 - Programa Funcionamiento - SECRETARÍA DE EDUCACIÓN DEL DISTRITO</v>
          </cell>
          <cell r="M1030" t="str">
            <v>PM01120001FUNC</v>
          </cell>
          <cell r="N1030" t="str">
            <v>FU</v>
          </cell>
          <cell r="O1030" t="str">
            <v>FUNCIONAMIENTO SECRETARIA DE EDUCACIÓN DEL DISTRIT</v>
          </cell>
          <cell r="P1030" t="str">
            <v>2025</v>
          </cell>
          <cell r="Q1030">
            <v>49548000</v>
          </cell>
          <cell r="R1030">
            <v>49548000</v>
          </cell>
        </row>
        <row r="1031">
          <cell r="A1031" t="str">
            <v>0112-01FU</v>
          </cell>
          <cell r="B1031" t="str">
            <v>DISTRITO CAPITAL</v>
          </cell>
          <cell r="C1031" t="str">
            <v>0112-01</v>
          </cell>
          <cell r="D1031" t="str">
            <v>SECRETARÍA DE EDUCACIÓN DEL DISTRITO</v>
          </cell>
          <cell r="E1031" t="str">
            <v>0001-006</v>
          </cell>
          <cell r="F1031" t="str">
            <v>AC-EDUCACIÓN</v>
          </cell>
          <cell r="G1031" t="str">
            <v>1-100-F001</v>
          </cell>
          <cell r="H1031" t="str">
            <v>VA-RECURSOS DISTRITO</v>
          </cell>
          <cell r="I1031" t="str">
            <v>O21202020090696990</v>
          </cell>
          <cell r="J1031" t="str">
            <v>Otros servicios de diversión y entretenimiento n.c.p.</v>
          </cell>
          <cell r="K1031" t="str">
            <v>000000000000000000112</v>
          </cell>
          <cell r="L1031" t="str">
            <v>0112 - Programa Funcionamiento - SECRETARÍA DE EDUCACIÓN DEL DISTRITO</v>
          </cell>
          <cell r="M1031" t="str">
            <v>PM01120001FUNC</v>
          </cell>
          <cell r="N1031" t="str">
            <v>FU</v>
          </cell>
          <cell r="O1031" t="str">
            <v>FUNCIONAMIENTO SECRETARIA DE EDUCACIÓN DEL DISTRIT</v>
          </cell>
          <cell r="P1031" t="str">
            <v>2025</v>
          </cell>
          <cell r="Q1031">
            <v>310500000</v>
          </cell>
          <cell r="R1031">
            <v>310500000</v>
          </cell>
        </row>
        <row r="1032">
          <cell r="A1032" t="str">
            <v>0112-01FU</v>
          </cell>
          <cell r="B1032" t="str">
            <v>DISTRITO CAPITAL</v>
          </cell>
          <cell r="C1032" t="str">
            <v>0112-01</v>
          </cell>
          <cell r="D1032" t="str">
            <v>SECRETARÍA DE EDUCACIÓN DEL DISTRITO</v>
          </cell>
          <cell r="E1032" t="str">
            <v>0001-006</v>
          </cell>
          <cell r="F1032" t="str">
            <v>AC-EDUCACIÓN</v>
          </cell>
          <cell r="G1032" t="str">
            <v>1-100-F001</v>
          </cell>
          <cell r="H1032" t="str">
            <v>VA-RECURSOS DISTRITO</v>
          </cell>
          <cell r="I1032" t="str">
            <v>O2120202010</v>
          </cell>
          <cell r="J1032" t="str">
            <v>Viáticos de los funcionarios en comisión</v>
          </cell>
          <cell r="K1032" t="str">
            <v>000000000000000000112</v>
          </cell>
          <cell r="L1032" t="str">
            <v>0112 - Programa Funcionamiento - SECRETARÍA DE EDUCACIÓN DEL DISTRITO</v>
          </cell>
          <cell r="M1032" t="str">
            <v>PM01120001FUNC</v>
          </cell>
          <cell r="N1032" t="str">
            <v>FU</v>
          </cell>
          <cell r="O1032" t="str">
            <v>FUNCIONAMIENTO SECRETARIA DE EDUCACIÓN DEL DISTRIT</v>
          </cell>
          <cell r="P1032" t="str">
            <v>2025</v>
          </cell>
          <cell r="Q1032">
            <v>20000000</v>
          </cell>
          <cell r="R1032">
            <v>20000000</v>
          </cell>
        </row>
        <row r="1033">
          <cell r="A1033" t="str">
            <v>0112-01FU</v>
          </cell>
          <cell r="B1033" t="str">
            <v>DISTRITO CAPITAL</v>
          </cell>
          <cell r="C1033" t="str">
            <v>0112-01</v>
          </cell>
          <cell r="D1033" t="str">
            <v>SECRETARÍA DE EDUCACIÓN DEL DISTRITO</v>
          </cell>
          <cell r="E1033" t="str">
            <v>0001-006</v>
          </cell>
          <cell r="F1033" t="str">
            <v>AC-EDUCACIÓN</v>
          </cell>
          <cell r="G1033" t="str">
            <v>1-100-F001</v>
          </cell>
          <cell r="H1033" t="str">
            <v>VA-RECURSOS DISTRITO</v>
          </cell>
          <cell r="I1033" t="str">
            <v>O2180501002</v>
          </cell>
          <cell r="J1033" t="str">
            <v>Multas judiciales</v>
          </cell>
          <cell r="K1033" t="str">
            <v>000000000000000000112</v>
          </cell>
          <cell r="L1033" t="str">
            <v>0112 - Programa Funcionamiento - SECRETARÍA DE EDUCACIÓN DEL DISTRITO</v>
          </cell>
          <cell r="M1033" t="str">
            <v>PM01120001FUNC</v>
          </cell>
          <cell r="N1033" t="str">
            <v>FU</v>
          </cell>
          <cell r="O1033" t="str">
            <v>FUNCIONAMIENTO SECRETARIA DE EDUCACIÓN DEL DISTRIT</v>
          </cell>
          <cell r="P1033" t="str">
            <v>2025</v>
          </cell>
          <cell r="Q1033">
            <v>2000000</v>
          </cell>
          <cell r="R1033">
            <v>2000000</v>
          </cell>
        </row>
        <row r="1034">
          <cell r="A1034" t="str">
            <v>0112-0103</v>
          </cell>
          <cell r="B1034" t="str">
            <v>DISTRITO CAPITAL</v>
          </cell>
          <cell r="C1034" t="str">
            <v>0112-01</v>
          </cell>
          <cell r="D1034" t="str">
            <v>SECRETARÍA DE EDUCACIÓN DEL DISTRITO</v>
          </cell>
          <cell r="E1034" t="str">
            <v>0001-006</v>
          </cell>
          <cell r="F1034" t="str">
            <v>AC-EDUCACIÓN</v>
          </cell>
          <cell r="G1034" t="str">
            <v>1-100-F001</v>
          </cell>
          <cell r="H1034" t="str">
            <v>VA-RECURSOS DISTRITO</v>
          </cell>
          <cell r="I1034" t="str">
            <v>O232020200991121</v>
          </cell>
          <cell r="J1034" t="str">
            <v>Servicios de la administración pública relacionados con la educación</v>
          </cell>
          <cell r="K1034" t="str">
            <v>O23011722012020000703017</v>
          </cell>
          <cell r="L1034" t="str">
            <v>Servicio educativo de Cobertura con Equi - Servicio de fomento para el acceso a la educación inicial, preescolar, básica y media.</v>
          </cell>
          <cell r="M1034" t="str">
            <v>PM/0112/0103/22010170007</v>
          </cell>
          <cell r="N1034" t="str">
            <v>03</v>
          </cell>
          <cell r="O1034" t="str">
            <v>Servicio educativo</v>
          </cell>
          <cell r="P1034" t="str">
            <v>2025</v>
          </cell>
          <cell r="Q1034">
            <v>1911093671000</v>
          </cell>
          <cell r="R1034">
            <v>1911093671000</v>
          </cell>
        </row>
        <row r="1035">
          <cell r="A1035" t="str">
            <v>0112-0107</v>
          </cell>
          <cell r="B1035" t="str">
            <v>DISTRITO CAPITAL</v>
          </cell>
          <cell r="C1035" t="str">
            <v>0112-01</v>
          </cell>
          <cell r="D1035" t="str">
            <v>SECRETARÍA DE EDUCACIÓN DEL DISTRITO</v>
          </cell>
          <cell r="E1035" t="str">
            <v>0001-006</v>
          </cell>
          <cell r="F1035" t="str">
            <v>AC-EDUCACIÓN</v>
          </cell>
          <cell r="G1035" t="str">
            <v>1-100-F039</v>
          </cell>
          <cell r="H1035" t="str">
            <v>VA-Crédito</v>
          </cell>
          <cell r="I1035" t="str">
            <v>O2320202005040154129</v>
          </cell>
          <cell r="J1035" t="str">
            <v>Servicios generales de construcción de otros edificios no residenciales</v>
          </cell>
          <cell r="K1035" t="str">
            <v>O23011722012020000807051</v>
          </cell>
          <cell r="L1035" t="str">
            <v>Fortalecimiento de la infraestructura y  - Infraestructura educativa construida</v>
          </cell>
          <cell r="M1035" t="str">
            <v>PM/0112/0107/22010510008</v>
          </cell>
          <cell r="N1035" t="str">
            <v>07</v>
          </cell>
          <cell r="O1035" t="str">
            <v>Infraestructura educativa construida</v>
          </cell>
          <cell r="P1035" t="str">
            <v>2025</v>
          </cell>
          <cell r="Q1035">
            <v>277051262000</v>
          </cell>
          <cell r="R1035">
            <v>277051262000</v>
          </cell>
        </row>
        <row r="1036">
          <cell r="A1036" t="str">
            <v>0112-0119</v>
          </cell>
          <cell r="B1036" t="str">
            <v>DISTRITO CAPITAL</v>
          </cell>
          <cell r="C1036" t="str">
            <v>0112-01</v>
          </cell>
          <cell r="D1036" t="str">
            <v>SECRETARÍA DE EDUCACIÓN DEL DISTRITO</v>
          </cell>
          <cell r="E1036" t="str">
            <v>0001-006</v>
          </cell>
          <cell r="F1036" t="str">
            <v>AC-EDUCACIÓN</v>
          </cell>
          <cell r="G1036" t="str">
            <v>1-204-I009</v>
          </cell>
          <cell r="H1036" t="str">
            <v>RB-RF SGP ASIGNACIONES ESPECIALES-ALIMENTACIÓN ESCOLAR</v>
          </cell>
          <cell r="I1036" t="str">
            <v>O232020200663393</v>
          </cell>
          <cell r="J1036" t="str">
            <v>Otros servicios de comidas contratadas</v>
          </cell>
          <cell r="K1036" t="str">
            <v>O23011722012024020219028</v>
          </cell>
          <cell r="L1036" t="str">
            <v>Mejoramiento del bienestar integral de l - Servicio de apoyo a la permanencia con alimentación escolar</v>
          </cell>
          <cell r="M1036" t="str">
            <v>PM/0112/0119/22010280202</v>
          </cell>
          <cell r="N1036" t="str">
            <v>19</v>
          </cell>
          <cell r="O1036" t="str">
            <v>Servicio de apoyo a la permanencia con alimentació</v>
          </cell>
          <cell r="P1036" t="str">
            <v>2025</v>
          </cell>
          <cell r="Q1036">
            <v>3696868000</v>
          </cell>
          <cell r="R1036">
            <v>3696868000</v>
          </cell>
        </row>
        <row r="1037">
          <cell r="A1037" t="str">
            <v>0112-0107</v>
          </cell>
          <cell r="B1037" t="str">
            <v>DISTRITO CAPITAL</v>
          </cell>
          <cell r="C1037" t="str">
            <v>0112-01</v>
          </cell>
          <cell r="D1037" t="str">
            <v>SECRETARÍA DE EDUCACIÓN DEL DISTRITO</v>
          </cell>
          <cell r="E1037" t="str">
            <v>0001-006</v>
          </cell>
          <cell r="F1037" t="str">
            <v>AC-EDUCACIÓN</v>
          </cell>
          <cell r="G1037" t="str">
            <v>1-204-I010</v>
          </cell>
          <cell r="H1037" t="str">
            <v>RB-RF SGP PARTICIPACIÓN PARA LA ATENCIÓN INTEGRAL DE LA PRIMERA INFANCIA</v>
          </cell>
          <cell r="I1037" t="str">
            <v>O2320202005040154129</v>
          </cell>
          <cell r="J1037" t="str">
            <v>Servicios generales de construcción de otros edificios no residenciales</v>
          </cell>
          <cell r="K1037" t="str">
            <v>O23011722012020000807051</v>
          </cell>
          <cell r="L1037" t="str">
            <v>Fortalecimiento de la infraestructura y  - Infraestructura educativa construida</v>
          </cell>
          <cell r="M1037" t="str">
            <v>PM/0112/0107/22010510008</v>
          </cell>
          <cell r="N1037" t="str">
            <v>07</v>
          </cell>
          <cell r="O1037" t="str">
            <v>Infraestructura educativa construida</v>
          </cell>
          <cell r="P1037" t="str">
            <v>2025</v>
          </cell>
          <cell r="Q1037">
            <v>198691000</v>
          </cell>
          <cell r="R1037">
            <v>198691000</v>
          </cell>
        </row>
        <row r="1038">
          <cell r="A1038" t="str">
            <v>0112-0119</v>
          </cell>
          <cell r="B1038" t="str">
            <v>DISTRITO CAPITAL</v>
          </cell>
          <cell r="C1038" t="str">
            <v>0112-01</v>
          </cell>
          <cell r="D1038" t="str">
            <v>SECRETARÍA DE EDUCACIÓN DEL DISTRITO</v>
          </cell>
          <cell r="E1038" t="str">
            <v>0001-006</v>
          </cell>
          <cell r="F1038" t="str">
            <v>AC-EDUCACIÓN</v>
          </cell>
          <cell r="G1038" t="str">
            <v>1-400-I012</v>
          </cell>
          <cell r="H1038" t="str">
            <v>RF-SGP Educación-prestación de servicio educativo</v>
          </cell>
          <cell r="I1038" t="str">
            <v>O232020200663393</v>
          </cell>
          <cell r="J1038" t="str">
            <v>Otros servicios de comidas contratadas</v>
          </cell>
          <cell r="K1038" t="str">
            <v>O23011722012024020219028</v>
          </cell>
          <cell r="L1038" t="str">
            <v>Mejoramiento del bienestar integral de l - Servicio de apoyo a la permanencia con alimentación escolar</v>
          </cell>
          <cell r="M1038" t="str">
            <v>PM/0112/0119/22010280202</v>
          </cell>
          <cell r="N1038" t="str">
            <v>19</v>
          </cell>
          <cell r="O1038" t="str">
            <v>Servicio de apoyo a la permanencia con alimentació</v>
          </cell>
          <cell r="P1038" t="str">
            <v>2025</v>
          </cell>
          <cell r="Q1038">
            <v>22164734000</v>
          </cell>
          <cell r="R1038">
            <v>22164734000</v>
          </cell>
        </row>
        <row r="1039">
          <cell r="A1039" t="str">
            <v>0112-0119</v>
          </cell>
          <cell r="B1039" t="str">
            <v>DISTRITO CAPITAL</v>
          </cell>
          <cell r="C1039" t="str">
            <v>0112-01</v>
          </cell>
          <cell r="D1039" t="str">
            <v>SECRETARÍA DE EDUCACIÓN DEL DISTRITO</v>
          </cell>
          <cell r="E1039" t="str">
            <v>0001-006</v>
          </cell>
          <cell r="F1039" t="str">
            <v>AC-EDUCACIÓN</v>
          </cell>
          <cell r="G1039" t="str">
            <v>1-400-I013</v>
          </cell>
          <cell r="H1039" t="str">
            <v>RF-SGP Educación-cancelación de prestaciones sociales del magisterio</v>
          </cell>
          <cell r="I1039" t="str">
            <v>O232020200663393</v>
          </cell>
          <cell r="J1039" t="str">
            <v>Otros servicios de comidas contratadas</v>
          </cell>
          <cell r="K1039" t="str">
            <v>O23011722012024020219028</v>
          </cell>
          <cell r="L1039" t="str">
            <v>Mejoramiento del bienestar integral de l - Servicio de apoyo a la permanencia con alimentación escolar</v>
          </cell>
          <cell r="M1039" t="str">
            <v>PM/0112/0119/22010280202</v>
          </cell>
          <cell r="N1039" t="str">
            <v>19</v>
          </cell>
          <cell r="O1039" t="str">
            <v>Servicio de apoyo a la permanencia con alimentació</v>
          </cell>
          <cell r="P1039" t="str">
            <v>2025</v>
          </cell>
          <cell r="Q1039">
            <v>551038000</v>
          </cell>
          <cell r="R1039">
            <v>551038000</v>
          </cell>
        </row>
        <row r="1040">
          <cell r="A1040" t="str">
            <v>0112-0119</v>
          </cell>
          <cell r="B1040" t="str">
            <v>DISTRITO CAPITAL</v>
          </cell>
          <cell r="C1040" t="str">
            <v>0112-01</v>
          </cell>
          <cell r="D1040" t="str">
            <v>SECRETARÍA DE EDUCACIÓN DEL DISTRITO</v>
          </cell>
          <cell r="E1040" t="str">
            <v>0001-006</v>
          </cell>
          <cell r="F1040" t="str">
            <v>AC-EDUCACIÓN</v>
          </cell>
          <cell r="G1040" t="str">
            <v>1-400-I015</v>
          </cell>
          <cell r="H1040" t="str">
            <v>RF-SGP Educación-calidad por matrícula oficial</v>
          </cell>
          <cell r="I1040" t="str">
            <v>O232020200663393</v>
          </cell>
          <cell r="J1040" t="str">
            <v>Otros servicios de comidas contratadas</v>
          </cell>
          <cell r="K1040" t="str">
            <v>O23011722012024020219028</v>
          </cell>
          <cell r="L1040" t="str">
            <v>Mejoramiento del bienestar integral de l - Servicio de apoyo a la permanencia con alimentación escolar</v>
          </cell>
          <cell r="M1040" t="str">
            <v>PM/0112/0119/22010280202</v>
          </cell>
          <cell r="N1040" t="str">
            <v>19</v>
          </cell>
          <cell r="O1040" t="str">
            <v>Servicio de apoyo a la permanencia con alimentació</v>
          </cell>
          <cell r="P1040" t="str">
            <v>2025</v>
          </cell>
          <cell r="Q1040">
            <v>5373605000</v>
          </cell>
          <cell r="R1040">
            <v>5373605000</v>
          </cell>
        </row>
        <row r="1041">
          <cell r="A1041" t="str">
            <v>0112-0103</v>
          </cell>
          <cell r="B1041" t="str">
            <v>DISTRITO CAPITAL</v>
          </cell>
          <cell r="C1041" t="str">
            <v>0112-01</v>
          </cell>
          <cell r="D1041" t="str">
            <v>SECRETARÍA DE EDUCACIÓN DEL DISTRITO</v>
          </cell>
          <cell r="E1041" t="str">
            <v>0001-006</v>
          </cell>
          <cell r="F1041" t="str">
            <v>AC-EDUCACIÓN</v>
          </cell>
          <cell r="G1041" t="str">
            <v>2-100-I002</v>
          </cell>
          <cell r="H1041" t="str">
            <v>VA-SGP prestación del servicio de nómina Educación</v>
          </cell>
          <cell r="I1041" t="str">
            <v>O231010100102</v>
          </cell>
          <cell r="J1041" t="str">
            <v>Horas extras, dominicales, festivos y recargos</v>
          </cell>
          <cell r="K1041" t="str">
            <v>O23011722012024016903071</v>
          </cell>
          <cell r="L1041" t="str">
            <v>Administración y gestión del Talento Hum - Servicio educativo</v>
          </cell>
          <cell r="M1041" t="str">
            <v>PM/0112/0103/22010710169</v>
          </cell>
          <cell r="N1041" t="str">
            <v>03</v>
          </cell>
          <cell r="O1041" t="str">
            <v>Servicio educativo</v>
          </cell>
          <cell r="P1041" t="str">
            <v>2025</v>
          </cell>
          <cell r="Q1041">
            <v>4019208000000</v>
          </cell>
          <cell r="R1041">
            <v>4019208000000</v>
          </cell>
        </row>
        <row r="1042">
          <cell r="A1042" t="str">
            <v>0112-0103</v>
          </cell>
          <cell r="B1042" t="str">
            <v>DISTRITO CAPITAL</v>
          </cell>
          <cell r="C1042" t="str">
            <v>0112-01</v>
          </cell>
          <cell r="D1042" t="str">
            <v>SECRETARÍA DE EDUCACIÓN DEL DISTRITO</v>
          </cell>
          <cell r="E1042" t="str">
            <v>0001-006</v>
          </cell>
          <cell r="F1042" t="str">
            <v>AC-EDUCACIÓN</v>
          </cell>
          <cell r="G1042" t="str">
            <v>2-100-I003</v>
          </cell>
          <cell r="H1042" t="str">
            <v>VA-SGP Educación-calidad gratuidad</v>
          </cell>
          <cell r="I1042" t="str">
            <v>O232020200991121</v>
          </cell>
          <cell r="J1042" t="str">
            <v>Servicios de la administración pública relacionados con la educación</v>
          </cell>
          <cell r="K1042" t="str">
            <v>O23011722012020000703033</v>
          </cell>
          <cell r="L1042" t="str">
            <v>Servicio educativo de Cobertura con Equi - Servicio de fomento para la permanencia en programas de educación formal</v>
          </cell>
          <cell r="M1042" t="str">
            <v>PM/0112/0103/22010330007</v>
          </cell>
          <cell r="N1042" t="str">
            <v>03</v>
          </cell>
          <cell r="O1042" t="str">
            <v>Servicio educativo</v>
          </cell>
          <cell r="P1042" t="str">
            <v>2025</v>
          </cell>
          <cell r="Q1042">
            <v>67374000000</v>
          </cell>
          <cell r="R1042">
            <v>67374000000</v>
          </cell>
        </row>
        <row r="1043">
          <cell r="A1043" t="str">
            <v>0112-0120</v>
          </cell>
          <cell r="B1043" t="str">
            <v>DISTRITO CAPITAL</v>
          </cell>
          <cell r="C1043" t="str">
            <v>0112-01</v>
          </cell>
          <cell r="D1043" t="str">
            <v>SECRETARÍA DE EDUCACIÓN DEL DISTRITO</v>
          </cell>
          <cell r="E1043" t="str">
            <v>0001-006</v>
          </cell>
          <cell r="F1043" t="str">
            <v>AC-EDUCACIÓN</v>
          </cell>
          <cell r="G1043" t="str">
            <v>2-100-I004</v>
          </cell>
          <cell r="H1043" t="str">
            <v>VA-SGP Educación-calidad matrícula</v>
          </cell>
          <cell r="I1043" t="str">
            <v>O232020200664114</v>
          </cell>
          <cell r="J1043" t="str">
            <v>Servicios de transporte terrestre especial local de pasajeros</v>
          </cell>
          <cell r="K1043" t="str">
            <v>O23011722012024020220029</v>
          </cell>
          <cell r="L1043" t="str">
            <v>Mejoramiento del bienestar integral de l - Servicio de apoyo a la permanencia con transporte escolar</v>
          </cell>
          <cell r="M1043" t="str">
            <v>PM/0112/0120/22010290202</v>
          </cell>
          <cell r="N1043" t="str">
            <v>20</v>
          </cell>
          <cell r="O1043" t="str">
            <v>Servicio de apoyo a la permanencia con transporte</v>
          </cell>
          <cell r="P1043" t="str">
            <v>2025</v>
          </cell>
          <cell r="Q1043">
            <v>54521000000</v>
          </cell>
          <cell r="R1043">
            <v>54521000000</v>
          </cell>
        </row>
        <row r="1044">
          <cell r="A1044" t="str">
            <v>0112-0119</v>
          </cell>
          <cell r="B1044" t="str">
            <v>DISTRITO CAPITAL</v>
          </cell>
          <cell r="C1044" t="str">
            <v>0112-01</v>
          </cell>
          <cell r="D1044" t="str">
            <v>SECRETARÍA DE EDUCACIÓN DEL DISTRITO</v>
          </cell>
          <cell r="E1044" t="str">
            <v>0001-006</v>
          </cell>
          <cell r="F1044" t="str">
            <v>AC-EDUCACIÓN</v>
          </cell>
          <cell r="G1044" t="str">
            <v>2-100-I014</v>
          </cell>
          <cell r="H1044" t="str">
            <v>VA-SGP restaurantes escolares</v>
          </cell>
          <cell r="I1044" t="str">
            <v>O232020200663393</v>
          </cell>
          <cell r="J1044" t="str">
            <v>Otros servicios de comidas contratadas</v>
          </cell>
          <cell r="K1044" t="str">
            <v>O23011722012024020219028</v>
          </cell>
          <cell r="L1044" t="str">
            <v>Mejoramiento del bienestar integral de l - Servicio de apoyo a la permanencia con alimentación escolar</v>
          </cell>
          <cell r="M1044" t="str">
            <v>PM/0112/0119/22010280202</v>
          </cell>
          <cell r="N1044" t="str">
            <v>19</v>
          </cell>
          <cell r="O1044" t="str">
            <v>Servicio de apoyo a la permanencia con alimentació</v>
          </cell>
          <cell r="P1044" t="str">
            <v>2025</v>
          </cell>
          <cell r="Q1044">
            <v>12601440000</v>
          </cell>
          <cell r="R1044">
            <v>12601440000</v>
          </cell>
        </row>
        <row r="1045">
          <cell r="A1045" t="str">
            <v>0112-0103</v>
          </cell>
          <cell r="B1045" t="str">
            <v>DISTRITO CAPITAL</v>
          </cell>
          <cell r="C1045" t="str">
            <v>0112-01</v>
          </cell>
          <cell r="D1045" t="str">
            <v>SECRETARÍA DE EDUCACIÓN DEL DISTRITO</v>
          </cell>
          <cell r="E1045" t="str">
            <v>0001-006</v>
          </cell>
          <cell r="F1045" t="str">
            <v>AC-EDUCACIÓN</v>
          </cell>
          <cell r="G1045" t="str">
            <v>2-100-I017</v>
          </cell>
          <cell r="H1045" t="str">
            <v>VA-SGP cancelaciones</v>
          </cell>
          <cell r="I1045" t="str">
            <v>O231010100101</v>
          </cell>
          <cell r="J1045" t="str">
            <v>Sueldo básico</v>
          </cell>
          <cell r="K1045" t="str">
            <v>O23011722012024016903071</v>
          </cell>
          <cell r="L1045" t="str">
            <v>Administración y gestión del Talento Hum - Servicio educativo</v>
          </cell>
          <cell r="M1045" t="str">
            <v>PM/0112/0103/22010710169</v>
          </cell>
          <cell r="N1045" t="str">
            <v>03</v>
          </cell>
          <cell r="O1045" t="str">
            <v>Servicio educativo</v>
          </cell>
          <cell r="P1045" t="str">
            <v>2025</v>
          </cell>
          <cell r="Q1045">
            <v>68597000000</v>
          </cell>
          <cell r="R1045">
            <v>68597000000</v>
          </cell>
        </row>
        <row r="1046">
          <cell r="A1046" t="str">
            <v>0113-01FU</v>
          </cell>
          <cell r="B1046" t="str">
            <v>DISTRITO CAPITAL</v>
          </cell>
          <cell r="C1046" t="str">
            <v>0113-01</v>
          </cell>
          <cell r="D1046" t="str">
            <v>SECRETARÍA DISTRITAL DE MOVILIDAD</v>
          </cell>
          <cell r="E1046" t="str">
            <v>0001-011</v>
          </cell>
          <cell r="F1046" t="str">
            <v>AC-MOVILIDAD</v>
          </cell>
          <cell r="G1046" t="str">
            <v>1-100-F001</v>
          </cell>
          <cell r="H1046" t="str">
            <v>VA-RECURSOS DISTRITO</v>
          </cell>
          <cell r="I1046" t="str">
            <v>O211010100101</v>
          </cell>
          <cell r="J1046" t="str">
            <v>Sueldo básico</v>
          </cell>
          <cell r="K1046" t="str">
            <v>000000000000000010113</v>
          </cell>
          <cell r="L1046" t="str">
            <v>0113 - Programa Funcionamiento - SECRETARÍA DISTRITAL DE MOVILIDAD UE 01</v>
          </cell>
          <cell r="M1046" t="str">
            <v>PM01130001FUNC</v>
          </cell>
          <cell r="N1046" t="str">
            <v>FU</v>
          </cell>
          <cell r="O1046" t="str">
            <v>FUNCIONAMIENTO SECRETARÍA DISTRITAL DE MOVILIDAD</v>
          </cell>
          <cell r="P1046" t="str">
            <v>2025</v>
          </cell>
          <cell r="Q1046">
            <v>10626412000</v>
          </cell>
          <cell r="R1046">
            <v>10626412000</v>
          </cell>
        </row>
        <row r="1047">
          <cell r="A1047" t="str">
            <v>0113-01FU</v>
          </cell>
          <cell r="B1047" t="str">
            <v>DISTRITO CAPITAL</v>
          </cell>
          <cell r="C1047" t="str">
            <v>0113-01</v>
          </cell>
          <cell r="D1047" t="str">
            <v>SECRETARÍA DISTRITAL DE MOVILIDAD</v>
          </cell>
          <cell r="E1047" t="str">
            <v>0001-011</v>
          </cell>
          <cell r="F1047" t="str">
            <v>AC-MOVILIDAD</v>
          </cell>
          <cell r="G1047" t="str">
            <v>1-100-F001</v>
          </cell>
          <cell r="H1047" t="str">
            <v>VA-RECURSOS DISTRITO</v>
          </cell>
          <cell r="I1047" t="str">
            <v>O211010100102</v>
          </cell>
          <cell r="J1047" t="str">
            <v>Horas extras, dominicales, festivos y recargos</v>
          </cell>
          <cell r="K1047" t="str">
            <v>000000000000000010113</v>
          </cell>
          <cell r="L1047" t="str">
            <v>0113 - Programa Funcionamiento - SECRETARÍA DISTRITAL DE MOVILIDAD UE 01</v>
          </cell>
          <cell r="M1047" t="str">
            <v>PM01130001FUNC</v>
          </cell>
          <cell r="N1047" t="str">
            <v>FU</v>
          </cell>
          <cell r="O1047" t="str">
            <v>FUNCIONAMIENTO SECRETARÍA DISTRITAL DE MOVILIDAD</v>
          </cell>
          <cell r="P1047" t="str">
            <v>2025</v>
          </cell>
          <cell r="Q1047">
            <v>7230792000</v>
          </cell>
          <cell r="R1047">
            <v>7230792000</v>
          </cell>
        </row>
        <row r="1048">
          <cell r="A1048" t="str">
            <v>0113-01FU</v>
          </cell>
          <cell r="B1048" t="str">
            <v>DISTRITO CAPITAL</v>
          </cell>
          <cell r="C1048" t="str">
            <v>0113-01</v>
          </cell>
          <cell r="D1048" t="str">
            <v>SECRETARÍA DISTRITAL DE MOVILIDAD</v>
          </cell>
          <cell r="E1048" t="str">
            <v>0001-011</v>
          </cell>
          <cell r="F1048" t="str">
            <v>AC-MOVILIDAD</v>
          </cell>
          <cell r="G1048" t="str">
            <v>1-100-F001</v>
          </cell>
          <cell r="H1048" t="str">
            <v>VA-RECURSOS DISTRITO</v>
          </cell>
          <cell r="I1048" t="str">
            <v>O211010100103</v>
          </cell>
          <cell r="J1048" t="str">
            <v>Gastos de representación</v>
          </cell>
          <cell r="K1048" t="str">
            <v>000000000000000010113</v>
          </cell>
          <cell r="L1048" t="str">
            <v>0113 - Programa Funcionamiento - SECRETARÍA DISTRITAL DE MOVILIDAD UE 01</v>
          </cell>
          <cell r="M1048" t="str">
            <v>PM01130001FUNC</v>
          </cell>
          <cell r="N1048" t="str">
            <v>FU</v>
          </cell>
          <cell r="O1048" t="str">
            <v>FUNCIONAMIENTO SECRETARÍA DISTRITAL DE MOVILIDAD</v>
          </cell>
          <cell r="P1048" t="str">
            <v>2025</v>
          </cell>
          <cell r="Q1048">
            <v>2078199000</v>
          </cell>
          <cell r="R1048">
            <v>2078199000</v>
          </cell>
        </row>
        <row r="1049">
          <cell r="A1049" t="str">
            <v>0113-01FU</v>
          </cell>
          <cell r="B1049" t="str">
            <v>DISTRITO CAPITAL</v>
          </cell>
          <cell r="C1049" t="str">
            <v>0113-01</v>
          </cell>
          <cell r="D1049" t="str">
            <v>SECRETARÍA DISTRITAL DE MOVILIDAD</v>
          </cell>
          <cell r="E1049" t="str">
            <v>0001-011</v>
          </cell>
          <cell r="F1049" t="str">
            <v>AC-MOVILIDAD</v>
          </cell>
          <cell r="G1049" t="str">
            <v>1-100-F001</v>
          </cell>
          <cell r="H1049" t="str">
            <v>VA-RECURSOS DISTRITO</v>
          </cell>
          <cell r="I1049" t="str">
            <v>O211010100104</v>
          </cell>
          <cell r="J1049" t="str">
            <v>Subsidio de alimentación</v>
          </cell>
          <cell r="K1049" t="str">
            <v>000000000000000010113</v>
          </cell>
          <cell r="L1049" t="str">
            <v>0113 - Programa Funcionamiento - SECRETARÍA DISTRITAL DE MOVILIDAD UE 01</v>
          </cell>
          <cell r="M1049" t="str">
            <v>PM01130001FUNC</v>
          </cell>
          <cell r="N1049" t="str">
            <v>FU</v>
          </cell>
          <cell r="O1049" t="str">
            <v>FUNCIONAMIENTO SECRETARÍA DISTRITAL DE MOVILIDAD</v>
          </cell>
          <cell r="P1049" t="str">
            <v>2025</v>
          </cell>
          <cell r="Q1049">
            <v>68571000</v>
          </cell>
          <cell r="R1049">
            <v>68571000</v>
          </cell>
        </row>
        <row r="1050">
          <cell r="A1050" t="str">
            <v>0113-01FU</v>
          </cell>
          <cell r="B1050" t="str">
            <v>DISTRITO CAPITAL</v>
          </cell>
          <cell r="C1050" t="str">
            <v>0113-01</v>
          </cell>
          <cell r="D1050" t="str">
            <v>SECRETARÍA DISTRITAL DE MOVILIDAD</v>
          </cell>
          <cell r="E1050" t="str">
            <v>0001-011</v>
          </cell>
          <cell r="F1050" t="str">
            <v>AC-MOVILIDAD</v>
          </cell>
          <cell r="G1050" t="str">
            <v>1-100-F001</v>
          </cell>
          <cell r="H1050" t="str">
            <v>VA-RECURSOS DISTRITO</v>
          </cell>
          <cell r="I1050" t="str">
            <v>O211010100105</v>
          </cell>
          <cell r="J1050" t="str">
            <v>Auxilio de transporte</v>
          </cell>
          <cell r="K1050" t="str">
            <v>000000000000000010113</v>
          </cell>
          <cell r="L1050" t="str">
            <v>0113 - Programa Funcionamiento - SECRETARÍA DISTRITAL DE MOVILIDAD UE 01</v>
          </cell>
          <cell r="M1050" t="str">
            <v>PM01130001FUNC</v>
          </cell>
          <cell r="N1050" t="str">
            <v>FU</v>
          </cell>
          <cell r="O1050" t="str">
            <v>FUNCIONAMIENTO SECRETARÍA DISTRITAL DE MOVILIDAD</v>
          </cell>
          <cell r="P1050" t="str">
            <v>2025</v>
          </cell>
          <cell r="Q1050">
            <v>119654000</v>
          </cell>
          <cell r="R1050">
            <v>119654000</v>
          </cell>
        </row>
        <row r="1051">
          <cell r="A1051" t="str">
            <v>0113-01FU</v>
          </cell>
          <cell r="B1051" t="str">
            <v>DISTRITO CAPITAL</v>
          </cell>
          <cell r="C1051" t="str">
            <v>0113-01</v>
          </cell>
          <cell r="D1051" t="str">
            <v>SECRETARÍA DISTRITAL DE MOVILIDAD</v>
          </cell>
          <cell r="E1051" t="str">
            <v>0001-011</v>
          </cell>
          <cell r="F1051" t="str">
            <v>AC-MOVILIDAD</v>
          </cell>
          <cell r="G1051" t="str">
            <v>1-100-F001</v>
          </cell>
          <cell r="H1051" t="str">
            <v>VA-RECURSOS DISTRITO</v>
          </cell>
          <cell r="I1051" t="str">
            <v>O211010100107</v>
          </cell>
          <cell r="J1051" t="str">
            <v>Bonificación por servicios prestados</v>
          </cell>
          <cell r="K1051" t="str">
            <v>000000000000000010113</v>
          </cell>
          <cell r="L1051" t="str">
            <v>0113 - Programa Funcionamiento - SECRETARÍA DISTRITAL DE MOVILIDAD UE 01</v>
          </cell>
          <cell r="M1051" t="str">
            <v>PM01130001FUNC</v>
          </cell>
          <cell r="N1051" t="str">
            <v>FU</v>
          </cell>
          <cell r="O1051" t="str">
            <v>FUNCIONAMIENTO SECRETARÍA DISTRITAL DE MOVILIDAD</v>
          </cell>
          <cell r="P1051" t="str">
            <v>2025</v>
          </cell>
          <cell r="Q1051">
            <v>1740535000</v>
          </cell>
          <cell r="R1051">
            <v>1740535000</v>
          </cell>
        </row>
        <row r="1052">
          <cell r="A1052" t="str">
            <v>0113-01FU</v>
          </cell>
          <cell r="B1052" t="str">
            <v>DISTRITO CAPITAL</v>
          </cell>
          <cell r="C1052" t="str">
            <v>0113-01</v>
          </cell>
          <cell r="D1052" t="str">
            <v>SECRETARÍA DISTRITAL DE MOVILIDAD</v>
          </cell>
          <cell r="E1052" t="str">
            <v>0001-011</v>
          </cell>
          <cell r="F1052" t="str">
            <v>AC-MOVILIDAD</v>
          </cell>
          <cell r="G1052" t="str">
            <v>1-100-F001</v>
          </cell>
          <cell r="H1052" t="str">
            <v>VA-RECURSOS DISTRITO</v>
          </cell>
          <cell r="I1052" t="str">
            <v>O21101010010801</v>
          </cell>
          <cell r="J1052" t="str">
            <v>Prima de navidad</v>
          </cell>
          <cell r="K1052" t="str">
            <v>000000000000000010113</v>
          </cell>
          <cell r="L1052" t="str">
            <v>0113 - Programa Funcionamiento - SECRETARÍA DISTRITAL DE MOVILIDAD UE 01</v>
          </cell>
          <cell r="M1052" t="str">
            <v>PM01130001FUNC</v>
          </cell>
          <cell r="N1052" t="str">
            <v>FU</v>
          </cell>
          <cell r="O1052" t="str">
            <v>FUNCIONAMIENTO SECRETARÍA DISTRITAL DE MOVILIDAD</v>
          </cell>
          <cell r="P1052" t="str">
            <v>2025</v>
          </cell>
          <cell r="Q1052">
            <v>7135988000</v>
          </cell>
          <cell r="R1052">
            <v>7135988000</v>
          </cell>
        </row>
        <row r="1053">
          <cell r="A1053" t="str">
            <v>0113-01FU</v>
          </cell>
          <cell r="B1053" t="str">
            <v>DISTRITO CAPITAL</v>
          </cell>
          <cell r="C1053" t="str">
            <v>0113-01</v>
          </cell>
          <cell r="D1053" t="str">
            <v>SECRETARÍA DISTRITAL DE MOVILIDAD</v>
          </cell>
          <cell r="E1053" t="str">
            <v>0001-011</v>
          </cell>
          <cell r="F1053" t="str">
            <v>AC-MOVILIDAD</v>
          </cell>
          <cell r="G1053" t="str">
            <v>1-100-F001</v>
          </cell>
          <cell r="H1053" t="str">
            <v>VA-RECURSOS DISTRITO</v>
          </cell>
          <cell r="I1053" t="str">
            <v>O21101010010802</v>
          </cell>
          <cell r="J1053" t="str">
            <v>Prima de vacaciones</v>
          </cell>
          <cell r="K1053" t="str">
            <v>000000000000000010113</v>
          </cell>
          <cell r="L1053" t="str">
            <v>0113 - Programa Funcionamiento - SECRETARÍA DISTRITAL DE MOVILIDAD UE 01</v>
          </cell>
          <cell r="M1053" t="str">
            <v>PM01130001FUNC</v>
          </cell>
          <cell r="N1053" t="str">
            <v>FU</v>
          </cell>
          <cell r="O1053" t="str">
            <v>FUNCIONAMIENTO SECRETARÍA DISTRITAL DE MOVILIDAD</v>
          </cell>
          <cell r="P1053" t="str">
            <v>2025</v>
          </cell>
          <cell r="Q1053">
            <v>3425434000</v>
          </cell>
          <cell r="R1053">
            <v>3425434000</v>
          </cell>
        </row>
        <row r="1054">
          <cell r="A1054" t="str">
            <v>0113-01FU</v>
          </cell>
          <cell r="B1054" t="str">
            <v>DISTRITO CAPITAL</v>
          </cell>
          <cell r="C1054" t="str">
            <v>0113-01</v>
          </cell>
          <cell r="D1054" t="str">
            <v>SECRETARÍA DISTRITAL DE MOVILIDAD</v>
          </cell>
          <cell r="E1054" t="str">
            <v>0001-011</v>
          </cell>
          <cell r="F1054" t="str">
            <v>AC-MOVILIDAD</v>
          </cell>
          <cell r="G1054" t="str">
            <v>1-100-F001</v>
          </cell>
          <cell r="H1054" t="str">
            <v>VA-RECURSOS DISTRITO</v>
          </cell>
          <cell r="I1054" t="str">
            <v>O211010100109</v>
          </cell>
          <cell r="J1054" t="str">
            <v>Prima técnica salarial</v>
          </cell>
          <cell r="K1054" t="str">
            <v>000000000000000010113</v>
          </cell>
          <cell r="L1054" t="str">
            <v>0113 - Programa Funcionamiento - SECRETARÍA DISTRITAL DE MOVILIDAD UE 01</v>
          </cell>
          <cell r="M1054" t="str">
            <v>PM01130001FUNC</v>
          </cell>
          <cell r="N1054" t="str">
            <v>FU</v>
          </cell>
          <cell r="O1054" t="str">
            <v>FUNCIONAMIENTO SECRETARÍA DISTRITAL DE MOVILIDAD</v>
          </cell>
          <cell r="P1054" t="str">
            <v>2025</v>
          </cell>
          <cell r="Q1054">
            <v>2683020000</v>
          </cell>
          <cell r="R1054">
            <v>2683020000</v>
          </cell>
        </row>
        <row r="1055">
          <cell r="A1055" t="str">
            <v>0113-01FU</v>
          </cell>
          <cell r="B1055" t="str">
            <v>DISTRITO CAPITAL</v>
          </cell>
          <cell r="C1055" t="str">
            <v>0113-01</v>
          </cell>
          <cell r="D1055" t="str">
            <v>SECRETARÍA DISTRITAL DE MOVILIDAD</v>
          </cell>
          <cell r="E1055" t="str">
            <v>0001-011</v>
          </cell>
          <cell r="F1055" t="str">
            <v>AC-MOVILIDAD</v>
          </cell>
          <cell r="G1055" t="str">
            <v>1-100-F001</v>
          </cell>
          <cell r="H1055" t="str">
            <v>VA-RECURSOS DISTRITO</v>
          </cell>
          <cell r="I1055" t="str">
            <v>O211010100204</v>
          </cell>
          <cell r="J1055" t="str">
            <v>Prima semestral</v>
          </cell>
          <cell r="K1055" t="str">
            <v>000000000000000010113</v>
          </cell>
          <cell r="L1055" t="str">
            <v>0113 - Programa Funcionamiento - SECRETARÍA DISTRITAL DE MOVILIDAD UE 01</v>
          </cell>
          <cell r="M1055" t="str">
            <v>PM01130001FUNC</v>
          </cell>
          <cell r="N1055" t="str">
            <v>FU</v>
          </cell>
          <cell r="O1055" t="str">
            <v>FUNCIONAMIENTO SECRETARÍA DISTRITAL DE MOVILIDAD</v>
          </cell>
          <cell r="P1055" t="str">
            <v>2025</v>
          </cell>
          <cell r="Q1055">
            <v>8627345000</v>
          </cell>
          <cell r="R1055">
            <v>8627345000</v>
          </cell>
        </row>
        <row r="1056">
          <cell r="A1056" t="str">
            <v>0113-01FU</v>
          </cell>
          <cell r="B1056" t="str">
            <v>DISTRITO CAPITAL</v>
          </cell>
          <cell r="C1056" t="str">
            <v>0113-01</v>
          </cell>
          <cell r="D1056" t="str">
            <v>SECRETARÍA DISTRITAL DE MOVILIDAD</v>
          </cell>
          <cell r="E1056" t="str">
            <v>0001-011</v>
          </cell>
          <cell r="F1056" t="str">
            <v>AC-MOVILIDAD</v>
          </cell>
          <cell r="G1056" t="str">
            <v>1-100-F001</v>
          </cell>
          <cell r="H1056" t="str">
            <v>VA-RECURSOS DISTRITO</v>
          </cell>
          <cell r="I1056" t="str">
            <v>O21101010021201</v>
          </cell>
          <cell r="J1056" t="str">
            <v>Beneficios a los empleados a corto plazo</v>
          </cell>
          <cell r="K1056" t="str">
            <v>000000000000000010113</v>
          </cell>
          <cell r="L1056" t="str">
            <v>0113 - Programa Funcionamiento - SECRETARÍA DISTRITAL DE MOVILIDAD UE 01</v>
          </cell>
          <cell r="M1056" t="str">
            <v>PM01130001FUNC</v>
          </cell>
          <cell r="N1056" t="str">
            <v>FU</v>
          </cell>
          <cell r="O1056" t="str">
            <v>FUNCIONAMIENTO SECRETARÍA DISTRITAL DE MOVILIDAD</v>
          </cell>
          <cell r="P1056" t="str">
            <v>2025</v>
          </cell>
          <cell r="Q1056">
            <v>690145000</v>
          </cell>
          <cell r="R1056">
            <v>690145000</v>
          </cell>
        </row>
        <row r="1057">
          <cell r="A1057" t="str">
            <v>0113-01FU</v>
          </cell>
          <cell r="B1057" t="str">
            <v>DISTRITO CAPITAL</v>
          </cell>
          <cell r="C1057" t="str">
            <v>0113-01</v>
          </cell>
          <cell r="D1057" t="str">
            <v>SECRETARÍA DISTRITAL DE MOVILIDAD</v>
          </cell>
          <cell r="E1057" t="str">
            <v>0001-011</v>
          </cell>
          <cell r="F1057" t="str">
            <v>AC-MOVILIDAD</v>
          </cell>
          <cell r="G1057" t="str">
            <v>1-100-F001</v>
          </cell>
          <cell r="H1057" t="str">
            <v>VA-RECURSOS DISTRITO</v>
          </cell>
          <cell r="I1057" t="str">
            <v>O211010200101</v>
          </cell>
          <cell r="J1057" t="str">
            <v>Aportes a la seguridad social en pensiones públicas</v>
          </cell>
          <cell r="K1057" t="str">
            <v>000000000000000010113</v>
          </cell>
          <cell r="L1057" t="str">
            <v>0113 - Programa Funcionamiento - SECRETARÍA DISTRITAL DE MOVILIDAD UE 01</v>
          </cell>
          <cell r="M1057" t="str">
            <v>PM01130001FUNC</v>
          </cell>
          <cell r="N1057" t="str">
            <v>FU</v>
          </cell>
          <cell r="O1057" t="str">
            <v>FUNCIONAMIENTO SECRETARÍA DISTRITAL DE MOVILIDAD</v>
          </cell>
          <cell r="P1057" t="str">
            <v>2025</v>
          </cell>
          <cell r="Q1057">
            <v>4446676000</v>
          </cell>
          <cell r="R1057">
            <v>4446676000</v>
          </cell>
        </row>
        <row r="1058">
          <cell r="A1058" t="str">
            <v>0113-01FU</v>
          </cell>
          <cell r="B1058" t="str">
            <v>DISTRITO CAPITAL</v>
          </cell>
          <cell r="C1058" t="str">
            <v>0113-01</v>
          </cell>
          <cell r="D1058" t="str">
            <v>SECRETARÍA DISTRITAL DE MOVILIDAD</v>
          </cell>
          <cell r="E1058" t="str">
            <v>0001-011</v>
          </cell>
          <cell r="F1058" t="str">
            <v>AC-MOVILIDAD</v>
          </cell>
          <cell r="G1058" t="str">
            <v>1-100-F001</v>
          </cell>
          <cell r="H1058" t="str">
            <v>VA-RECURSOS DISTRITO</v>
          </cell>
          <cell r="I1058" t="str">
            <v>O211010200102</v>
          </cell>
          <cell r="J1058" t="str">
            <v>Aportes a la seguridad social en pensiones privadas</v>
          </cell>
          <cell r="K1058" t="str">
            <v>000000000000000010113</v>
          </cell>
          <cell r="L1058" t="str">
            <v>0113 - Programa Funcionamiento - SECRETARÍA DISTRITAL DE MOVILIDAD UE 01</v>
          </cell>
          <cell r="M1058" t="str">
            <v>PM01130001FUNC</v>
          </cell>
          <cell r="N1058" t="str">
            <v>FU</v>
          </cell>
          <cell r="O1058" t="str">
            <v>FUNCIONAMIENTO SECRETARÍA DISTRITAL DE MOVILIDAD</v>
          </cell>
          <cell r="P1058" t="str">
            <v>2025</v>
          </cell>
          <cell r="Q1058">
            <v>5228106000</v>
          </cell>
          <cell r="R1058">
            <v>5228106000</v>
          </cell>
        </row>
        <row r="1059">
          <cell r="A1059" t="str">
            <v>0113-01FU</v>
          </cell>
          <cell r="B1059" t="str">
            <v>DISTRITO CAPITAL</v>
          </cell>
          <cell r="C1059" t="str">
            <v>0113-01</v>
          </cell>
          <cell r="D1059" t="str">
            <v>SECRETARÍA DISTRITAL DE MOVILIDAD</v>
          </cell>
          <cell r="E1059" t="str">
            <v>0001-011</v>
          </cell>
          <cell r="F1059" t="str">
            <v>AC-MOVILIDAD</v>
          </cell>
          <cell r="G1059" t="str">
            <v>1-100-F001</v>
          </cell>
          <cell r="H1059" t="str">
            <v>VA-RECURSOS DISTRITO</v>
          </cell>
          <cell r="I1059" t="str">
            <v>O211010200202</v>
          </cell>
          <cell r="J1059" t="str">
            <v>Aportes a la seguridad social en salud privada</v>
          </cell>
          <cell r="K1059" t="str">
            <v>000000000000000010113</v>
          </cell>
          <cell r="L1059" t="str">
            <v>0113 - Programa Funcionamiento - SECRETARÍA DISTRITAL DE MOVILIDAD UE 01</v>
          </cell>
          <cell r="M1059" t="str">
            <v>PM01130001FUNC</v>
          </cell>
          <cell r="N1059" t="str">
            <v>FU</v>
          </cell>
          <cell r="O1059" t="str">
            <v>FUNCIONAMIENTO SECRETARÍA DISTRITAL DE MOVILIDAD</v>
          </cell>
          <cell r="P1059" t="str">
            <v>2025</v>
          </cell>
          <cell r="Q1059">
            <v>6853106000</v>
          </cell>
          <cell r="R1059">
            <v>6853106000</v>
          </cell>
        </row>
        <row r="1060">
          <cell r="A1060" t="str">
            <v>0113-01FU</v>
          </cell>
          <cell r="B1060" t="str">
            <v>DISTRITO CAPITAL</v>
          </cell>
          <cell r="C1060" t="str">
            <v>0113-01</v>
          </cell>
          <cell r="D1060" t="str">
            <v>SECRETARÍA DISTRITAL DE MOVILIDAD</v>
          </cell>
          <cell r="E1060" t="str">
            <v>0001-011</v>
          </cell>
          <cell r="F1060" t="str">
            <v>AC-MOVILIDAD</v>
          </cell>
          <cell r="G1060" t="str">
            <v>1-100-F001</v>
          </cell>
          <cell r="H1060" t="str">
            <v>VA-RECURSOS DISTRITO</v>
          </cell>
          <cell r="I1060" t="str">
            <v>O211010200301</v>
          </cell>
          <cell r="J1060" t="str">
            <v>Aportes de cesantías a fondos públicos</v>
          </cell>
          <cell r="K1060" t="str">
            <v>000000000000000010113</v>
          </cell>
          <cell r="L1060" t="str">
            <v>0113 - Programa Funcionamiento - SECRETARÍA DISTRITAL DE MOVILIDAD UE 01</v>
          </cell>
          <cell r="M1060" t="str">
            <v>PM01130001FUNC</v>
          </cell>
          <cell r="N1060" t="str">
            <v>FU</v>
          </cell>
          <cell r="O1060" t="str">
            <v>FUNCIONAMIENTO SECRETARÍA DISTRITAL DE MOVILIDAD</v>
          </cell>
          <cell r="P1060" t="str">
            <v>2025</v>
          </cell>
          <cell r="Q1060">
            <v>3495544000</v>
          </cell>
          <cell r="R1060">
            <v>3495544000</v>
          </cell>
        </row>
        <row r="1061">
          <cell r="A1061" t="str">
            <v>0113-01FU</v>
          </cell>
          <cell r="B1061" t="str">
            <v>DISTRITO CAPITAL</v>
          </cell>
          <cell r="C1061" t="str">
            <v>0113-01</v>
          </cell>
          <cell r="D1061" t="str">
            <v>SECRETARÍA DISTRITAL DE MOVILIDAD</v>
          </cell>
          <cell r="E1061" t="str">
            <v>0001-011</v>
          </cell>
          <cell r="F1061" t="str">
            <v>AC-MOVILIDAD</v>
          </cell>
          <cell r="G1061" t="str">
            <v>1-100-F001</v>
          </cell>
          <cell r="H1061" t="str">
            <v>VA-RECURSOS DISTRITO</v>
          </cell>
          <cell r="I1061" t="str">
            <v>O211010200302</v>
          </cell>
          <cell r="J1061" t="str">
            <v>Aportes de cesantías a fondos privados</v>
          </cell>
          <cell r="K1061" t="str">
            <v>000000000000000010113</v>
          </cell>
          <cell r="L1061" t="str">
            <v>0113 - Programa Funcionamiento - SECRETARÍA DISTRITAL DE MOVILIDAD UE 01</v>
          </cell>
          <cell r="M1061" t="str">
            <v>PM01130001FUNC</v>
          </cell>
          <cell r="N1061" t="str">
            <v>FU</v>
          </cell>
          <cell r="O1061" t="str">
            <v>FUNCIONAMIENTO SECRETARÍA DISTRITAL DE MOVILIDAD</v>
          </cell>
          <cell r="P1061" t="str">
            <v>2025</v>
          </cell>
          <cell r="Q1061">
            <v>5835829000</v>
          </cell>
          <cell r="R1061">
            <v>5835829000</v>
          </cell>
        </row>
        <row r="1062">
          <cell r="A1062" t="str">
            <v>0113-01FU</v>
          </cell>
          <cell r="B1062" t="str">
            <v>DISTRITO CAPITAL</v>
          </cell>
          <cell r="C1062" t="str">
            <v>0113-01</v>
          </cell>
          <cell r="D1062" t="str">
            <v>SECRETARÍA DISTRITAL DE MOVILIDAD</v>
          </cell>
          <cell r="E1062" t="str">
            <v>0001-011</v>
          </cell>
          <cell r="F1062" t="str">
            <v>AC-MOVILIDAD</v>
          </cell>
          <cell r="G1062" t="str">
            <v>1-100-F001</v>
          </cell>
          <cell r="H1062" t="str">
            <v>VA-RECURSOS DISTRITO</v>
          </cell>
          <cell r="I1062" t="str">
            <v>O211010200401</v>
          </cell>
          <cell r="J1062" t="str">
            <v>Compensar</v>
          </cell>
          <cell r="K1062" t="str">
            <v>000000000000000010113</v>
          </cell>
          <cell r="L1062" t="str">
            <v>0113 - Programa Funcionamiento - SECRETARÍA DISTRITAL DE MOVILIDAD UE 01</v>
          </cell>
          <cell r="M1062" t="str">
            <v>PM01130001FUNC</v>
          </cell>
          <cell r="N1062" t="str">
            <v>FU</v>
          </cell>
          <cell r="O1062" t="str">
            <v>FUNCIONAMIENTO SECRETARÍA DISTRITAL DE MOVILIDAD</v>
          </cell>
          <cell r="P1062" t="str">
            <v>2025</v>
          </cell>
          <cell r="Q1062">
            <v>3709988000</v>
          </cell>
          <cell r="R1062">
            <v>3709988000</v>
          </cell>
        </row>
        <row r="1063">
          <cell r="A1063" t="str">
            <v>0113-01FU</v>
          </cell>
          <cell r="B1063" t="str">
            <v>DISTRITO CAPITAL</v>
          </cell>
          <cell r="C1063" t="str">
            <v>0113-01</v>
          </cell>
          <cell r="D1063" t="str">
            <v>SECRETARÍA DISTRITAL DE MOVILIDAD</v>
          </cell>
          <cell r="E1063" t="str">
            <v>0001-011</v>
          </cell>
          <cell r="F1063" t="str">
            <v>AC-MOVILIDAD</v>
          </cell>
          <cell r="G1063" t="str">
            <v>1-100-F001</v>
          </cell>
          <cell r="H1063" t="str">
            <v>VA-RECURSOS DISTRITO</v>
          </cell>
          <cell r="I1063" t="str">
            <v>O211010200501</v>
          </cell>
          <cell r="J1063" t="str">
            <v>Aportes generales al sistema de riesgos laborales públicos</v>
          </cell>
          <cell r="K1063" t="str">
            <v>000000000000000010113</v>
          </cell>
          <cell r="L1063" t="str">
            <v>0113 - Programa Funcionamiento - SECRETARÍA DISTRITAL DE MOVILIDAD UE 01</v>
          </cell>
          <cell r="M1063" t="str">
            <v>PM01130001FUNC</v>
          </cell>
          <cell r="N1063" t="str">
            <v>FU</v>
          </cell>
          <cell r="O1063" t="str">
            <v>FUNCIONAMIENTO SECRETARÍA DISTRITAL DE MOVILIDAD</v>
          </cell>
          <cell r="P1063" t="str">
            <v>2025</v>
          </cell>
          <cell r="Q1063">
            <v>1585012000</v>
          </cell>
          <cell r="R1063">
            <v>1585012000</v>
          </cell>
        </row>
        <row r="1064">
          <cell r="A1064" t="str">
            <v>0113-01FU</v>
          </cell>
          <cell r="B1064" t="str">
            <v>DISTRITO CAPITAL</v>
          </cell>
          <cell r="C1064" t="str">
            <v>0113-01</v>
          </cell>
          <cell r="D1064" t="str">
            <v>SECRETARÍA DISTRITAL DE MOVILIDAD</v>
          </cell>
          <cell r="E1064" t="str">
            <v>0001-011</v>
          </cell>
          <cell r="F1064" t="str">
            <v>AC-MOVILIDAD</v>
          </cell>
          <cell r="G1064" t="str">
            <v>1-100-F001</v>
          </cell>
          <cell r="H1064" t="str">
            <v>VA-RECURSOS DISTRITO</v>
          </cell>
          <cell r="I1064" t="str">
            <v>O2110102006</v>
          </cell>
          <cell r="J1064" t="str">
            <v>Aportes al ICBF</v>
          </cell>
          <cell r="K1064" t="str">
            <v>000000000000000010113</v>
          </cell>
          <cell r="L1064" t="str">
            <v>0113 - Programa Funcionamiento - SECRETARÍA DISTRITAL DE MOVILIDAD UE 01</v>
          </cell>
          <cell r="M1064" t="str">
            <v>PM01130001FUNC</v>
          </cell>
          <cell r="N1064" t="str">
            <v>FU</v>
          </cell>
          <cell r="O1064" t="str">
            <v>FUNCIONAMIENTO SECRETARÍA DISTRITAL DE MOVILIDAD</v>
          </cell>
          <cell r="P1064" t="str">
            <v>2025</v>
          </cell>
          <cell r="Q1064">
            <v>2782335000</v>
          </cell>
          <cell r="R1064">
            <v>2782335000</v>
          </cell>
        </row>
        <row r="1065">
          <cell r="A1065" t="str">
            <v>0113-01FU</v>
          </cell>
          <cell r="B1065" t="str">
            <v>DISTRITO CAPITAL</v>
          </cell>
          <cell r="C1065" t="str">
            <v>0113-01</v>
          </cell>
          <cell r="D1065" t="str">
            <v>SECRETARÍA DISTRITAL DE MOVILIDAD</v>
          </cell>
          <cell r="E1065" t="str">
            <v>0001-011</v>
          </cell>
          <cell r="F1065" t="str">
            <v>AC-MOVILIDAD</v>
          </cell>
          <cell r="G1065" t="str">
            <v>1-100-F001</v>
          </cell>
          <cell r="H1065" t="str">
            <v>VA-RECURSOS DISTRITO</v>
          </cell>
          <cell r="I1065" t="str">
            <v>O2110102007</v>
          </cell>
          <cell r="J1065" t="str">
            <v>Aportes al SENA</v>
          </cell>
          <cell r="K1065" t="str">
            <v>000000000000000010113</v>
          </cell>
          <cell r="L1065" t="str">
            <v>0113 - Programa Funcionamiento - SECRETARÍA DISTRITAL DE MOVILIDAD UE 01</v>
          </cell>
          <cell r="M1065" t="str">
            <v>PM01130001FUNC</v>
          </cell>
          <cell r="N1065" t="str">
            <v>FU</v>
          </cell>
          <cell r="O1065" t="str">
            <v>FUNCIONAMIENTO SECRETARÍA DISTRITAL DE MOVILIDAD</v>
          </cell>
          <cell r="P1065" t="str">
            <v>2025</v>
          </cell>
          <cell r="Q1065">
            <v>463817000</v>
          </cell>
          <cell r="R1065">
            <v>463817000</v>
          </cell>
        </row>
        <row r="1066">
          <cell r="A1066" t="str">
            <v>0113-01FU</v>
          </cell>
          <cell r="B1066" t="str">
            <v>DISTRITO CAPITAL</v>
          </cell>
          <cell r="C1066" t="str">
            <v>0113-01</v>
          </cell>
          <cell r="D1066" t="str">
            <v>SECRETARÍA DISTRITAL DE MOVILIDAD</v>
          </cell>
          <cell r="E1066" t="str">
            <v>0001-011</v>
          </cell>
          <cell r="F1066" t="str">
            <v>AC-MOVILIDAD</v>
          </cell>
          <cell r="G1066" t="str">
            <v>1-100-F001</v>
          </cell>
          <cell r="H1066" t="str">
            <v>VA-RECURSOS DISTRITO</v>
          </cell>
          <cell r="I1066" t="str">
            <v>O2110102008</v>
          </cell>
          <cell r="J1066" t="str">
            <v>Aportes a la ESAP</v>
          </cell>
          <cell r="K1066" t="str">
            <v>000000000000000010113</v>
          </cell>
          <cell r="L1066" t="str">
            <v>0113 - Programa Funcionamiento - SECRETARÍA DISTRITAL DE MOVILIDAD UE 01</v>
          </cell>
          <cell r="M1066" t="str">
            <v>PM01130001FUNC</v>
          </cell>
          <cell r="N1066" t="str">
            <v>FU</v>
          </cell>
          <cell r="O1066" t="str">
            <v>FUNCIONAMIENTO SECRETARÍA DISTRITAL DE MOVILIDAD</v>
          </cell>
          <cell r="P1066" t="str">
            <v>2025</v>
          </cell>
          <cell r="Q1066">
            <v>463817000</v>
          </cell>
          <cell r="R1066">
            <v>463817000</v>
          </cell>
        </row>
        <row r="1067">
          <cell r="A1067" t="str">
            <v>0113-01FU</v>
          </cell>
          <cell r="B1067" t="str">
            <v>DISTRITO CAPITAL</v>
          </cell>
          <cell r="C1067" t="str">
            <v>0113-01</v>
          </cell>
          <cell r="D1067" t="str">
            <v>SECRETARÍA DISTRITAL DE MOVILIDAD</v>
          </cell>
          <cell r="E1067" t="str">
            <v>0001-011</v>
          </cell>
          <cell r="F1067" t="str">
            <v>AC-MOVILIDAD</v>
          </cell>
          <cell r="G1067" t="str">
            <v>1-100-F001</v>
          </cell>
          <cell r="H1067" t="str">
            <v>VA-RECURSOS DISTRITO</v>
          </cell>
          <cell r="I1067" t="str">
            <v>O2110102009</v>
          </cell>
          <cell r="J1067" t="str">
            <v>Aportes a escuelas industriales e institutos técnicos</v>
          </cell>
          <cell r="K1067" t="str">
            <v>000000000000000010113</v>
          </cell>
          <cell r="L1067" t="str">
            <v>0113 - Programa Funcionamiento - SECRETARÍA DISTRITAL DE MOVILIDAD UE 01</v>
          </cell>
          <cell r="M1067" t="str">
            <v>PM01130001FUNC</v>
          </cell>
          <cell r="N1067" t="str">
            <v>FU</v>
          </cell>
          <cell r="O1067" t="str">
            <v>FUNCIONAMIENTO SECRETARÍA DISTRITAL DE MOVILIDAD</v>
          </cell>
          <cell r="P1067" t="str">
            <v>2025</v>
          </cell>
          <cell r="Q1067">
            <v>894410000</v>
          </cell>
          <cell r="R1067">
            <v>894410000</v>
          </cell>
        </row>
        <row r="1068">
          <cell r="A1068" t="str">
            <v>0113-01FU</v>
          </cell>
          <cell r="B1068" t="str">
            <v>DISTRITO CAPITAL</v>
          </cell>
          <cell r="C1068" t="str">
            <v>0113-01</v>
          </cell>
          <cell r="D1068" t="str">
            <v>SECRETARÍA DISTRITAL DE MOVILIDAD</v>
          </cell>
          <cell r="E1068" t="str">
            <v>0001-011</v>
          </cell>
          <cell r="F1068" t="str">
            <v>AC-MOVILIDAD</v>
          </cell>
          <cell r="G1068" t="str">
            <v>1-100-F001</v>
          </cell>
          <cell r="H1068" t="str">
            <v>VA-RECURSOS DISTRITO</v>
          </cell>
          <cell r="I1068" t="str">
            <v>O211010300103</v>
          </cell>
          <cell r="J1068" t="str">
            <v>Bonificación especial de recreación</v>
          </cell>
          <cell r="K1068" t="str">
            <v>000000000000000010113</v>
          </cell>
          <cell r="L1068" t="str">
            <v>0113 - Programa Funcionamiento - SECRETARÍA DISTRITAL DE MOVILIDAD UE 01</v>
          </cell>
          <cell r="M1068" t="str">
            <v>PM01130001FUNC</v>
          </cell>
          <cell r="N1068" t="str">
            <v>FU</v>
          </cell>
          <cell r="O1068" t="str">
            <v>FUNCIONAMIENTO SECRETARÍA DISTRITAL DE MOVILIDAD</v>
          </cell>
          <cell r="P1068" t="str">
            <v>2025</v>
          </cell>
          <cell r="Q1068">
            <v>312124000</v>
          </cell>
          <cell r="R1068">
            <v>312124000</v>
          </cell>
        </row>
        <row r="1069">
          <cell r="A1069" t="str">
            <v>0113-01FU</v>
          </cell>
          <cell r="B1069" t="str">
            <v>DISTRITO CAPITAL</v>
          </cell>
          <cell r="C1069" t="str">
            <v>0113-01</v>
          </cell>
          <cell r="D1069" t="str">
            <v>SECRETARÍA DISTRITAL DE MOVILIDAD</v>
          </cell>
          <cell r="E1069" t="str">
            <v>0001-011</v>
          </cell>
          <cell r="F1069" t="str">
            <v>AC-MOVILIDAD</v>
          </cell>
          <cell r="G1069" t="str">
            <v>1-100-F001</v>
          </cell>
          <cell r="H1069" t="str">
            <v>VA-RECURSOS DISTRITO</v>
          </cell>
          <cell r="I1069" t="str">
            <v>O2110103005</v>
          </cell>
          <cell r="J1069" t="str">
            <v>Reconocimiento por permanencia en el servicio público - Bogotá D.C.</v>
          </cell>
          <cell r="K1069" t="str">
            <v>000000000000000010113</v>
          </cell>
          <cell r="L1069" t="str">
            <v>0113 - Programa Funcionamiento - SECRETARÍA DISTRITAL DE MOVILIDAD UE 01</v>
          </cell>
          <cell r="M1069" t="str">
            <v>PM01130001FUNC</v>
          </cell>
          <cell r="N1069" t="str">
            <v>FU</v>
          </cell>
          <cell r="O1069" t="str">
            <v>FUNCIONAMIENTO SECRETARÍA DISTRITAL DE MOVILIDAD</v>
          </cell>
          <cell r="P1069" t="str">
            <v>2025</v>
          </cell>
          <cell r="Q1069">
            <v>344909000</v>
          </cell>
          <cell r="R1069">
            <v>344909000</v>
          </cell>
        </row>
        <row r="1070">
          <cell r="A1070" t="str">
            <v>0113-01FU</v>
          </cell>
          <cell r="B1070" t="str">
            <v>DISTRITO CAPITAL</v>
          </cell>
          <cell r="C1070" t="str">
            <v>0113-01</v>
          </cell>
          <cell r="D1070" t="str">
            <v>SECRETARÍA DISTRITAL DE MOVILIDAD</v>
          </cell>
          <cell r="E1070" t="str">
            <v>0001-011</v>
          </cell>
          <cell r="F1070" t="str">
            <v>AC-MOVILIDAD</v>
          </cell>
          <cell r="G1070" t="str">
            <v>1-100-F001</v>
          </cell>
          <cell r="H1070" t="str">
            <v>VA-RECURSOS DISTRITO</v>
          </cell>
          <cell r="I1070" t="str">
            <v>O2110103190</v>
          </cell>
          <cell r="J1070" t="str">
            <v>Apoyo de sostenimiento prácticas laborales</v>
          </cell>
          <cell r="K1070" t="str">
            <v>000000000000000010113</v>
          </cell>
          <cell r="L1070" t="str">
            <v>0113 - Programa Funcionamiento - SECRETARÍA DISTRITAL DE MOVILIDAD UE 01</v>
          </cell>
          <cell r="M1070" t="str">
            <v>PM01130001FUNC</v>
          </cell>
          <cell r="N1070" t="str">
            <v>FU</v>
          </cell>
          <cell r="O1070" t="str">
            <v>FUNCIONAMIENTO SECRETARÍA DISTRITAL DE MOVILIDAD</v>
          </cell>
          <cell r="P1070" t="str">
            <v>2025</v>
          </cell>
          <cell r="Q1070">
            <v>93600000</v>
          </cell>
          <cell r="R1070">
            <v>93600000</v>
          </cell>
        </row>
        <row r="1071">
          <cell r="A1071" t="str">
            <v>0113-01FU</v>
          </cell>
          <cell r="B1071" t="str">
            <v>DISTRITO CAPITAL</v>
          </cell>
          <cell r="C1071" t="str">
            <v>0113-01</v>
          </cell>
          <cell r="D1071" t="str">
            <v>SECRETARÍA DISTRITAL DE MOVILIDAD</v>
          </cell>
          <cell r="E1071" t="str">
            <v>0001-011</v>
          </cell>
          <cell r="F1071" t="str">
            <v>AC-MOVILIDAD</v>
          </cell>
          <cell r="G1071" t="str">
            <v>1-100-F001</v>
          </cell>
          <cell r="H1071" t="str">
            <v>VA-RECURSOS DISTRITO</v>
          </cell>
          <cell r="I1071" t="str">
            <v>O2120201002032399929</v>
          </cell>
          <cell r="J1071" t="str">
            <v>Snacks o pasabocas empacados (excepto papas fritas, patacones o chicharrones)</v>
          </cell>
          <cell r="K1071" t="str">
            <v>000000000000000010113</v>
          </cell>
          <cell r="L1071" t="str">
            <v>0113 - Programa Funcionamiento - SECRETARÍA DISTRITAL DE MOVILIDAD UE 01</v>
          </cell>
          <cell r="M1071" t="str">
            <v>PM01130001FUNC</v>
          </cell>
          <cell r="N1071" t="str">
            <v>FU</v>
          </cell>
          <cell r="O1071" t="str">
            <v>FUNCIONAMIENTO SECRETARÍA DISTRITAL DE MOVILIDAD</v>
          </cell>
          <cell r="P1071" t="str">
            <v>2025</v>
          </cell>
          <cell r="Q1071">
            <v>29294000</v>
          </cell>
          <cell r="R1071">
            <v>29294000</v>
          </cell>
        </row>
        <row r="1072">
          <cell r="A1072" t="str">
            <v>0113-01FU</v>
          </cell>
          <cell r="B1072" t="str">
            <v>DISTRITO CAPITAL</v>
          </cell>
          <cell r="C1072" t="str">
            <v>0113-01</v>
          </cell>
          <cell r="D1072" t="str">
            <v>SECRETARÍA DISTRITAL DE MOVILIDAD</v>
          </cell>
          <cell r="E1072" t="str">
            <v>0001-011</v>
          </cell>
          <cell r="F1072" t="str">
            <v>AC-MOVILIDAD</v>
          </cell>
          <cell r="G1072" t="str">
            <v>1-100-F001</v>
          </cell>
          <cell r="H1072" t="str">
            <v>VA-RECURSOS DISTRITO</v>
          </cell>
          <cell r="I1072" t="str">
            <v>O2120201002072712001</v>
          </cell>
          <cell r="J1072" t="str">
            <v>Sábanas</v>
          </cell>
          <cell r="K1072" t="str">
            <v>000000000000000010113</v>
          </cell>
          <cell r="L1072" t="str">
            <v>0113 - Programa Funcionamiento - SECRETARÍA DISTRITAL DE MOVILIDAD UE 01</v>
          </cell>
          <cell r="M1072" t="str">
            <v>PM01130001FUNC</v>
          </cell>
          <cell r="N1072" t="str">
            <v>FU</v>
          </cell>
          <cell r="O1072" t="str">
            <v>FUNCIONAMIENTO SECRETARÍA DISTRITAL DE MOVILIDAD</v>
          </cell>
          <cell r="P1072" t="str">
            <v>2025</v>
          </cell>
          <cell r="Q1072">
            <v>3923000</v>
          </cell>
          <cell r="R1072">
            <v>3923000</v>
          </cell>
        </row>
        <row r="1073">
          <cell r="A1073" t="str">
            <v>0113-01FU</v>
          </cell>
          <cell r="B1073" t="str">
            <v>DISTRITO CAPITAL</v>
          </cell>
          <cell r="C1073" t="str">
            <v>0113-01</v>
          </cell>
          <cell r="D1073" t="str">
            <v>SECRETARÍA DISTRITAL DE MOVILIDAD</v>
          </cell>
          <cell r="E1073" t="str">
            <v>0001-011</v>
          </cell>
          <cell r="F1073" t="str">
            <v>AC-MOVILIDAD</v>
          </cell>
          <cell r="G1073" t="str">
            <v>1-100-F001</v>
          </cell>
          <cell r="H1073" t="str">
            <v>VA-RECURSOS DISTRITO</v>
          </cell>
          <cell r="I1073" t="str">
            <v>O2120201002072712002</v>
          </cell>
          <cell r="J1073" t="str">
            <v>Fundas para almohadas y cojines</v>
          </cell>
          <cell r="K1073" t="str">
            <v>000000000000000010113</v>
          </cell>
          <cell r="L1073" t="str">
            <v>0113 - Programa Funcionamiento - SECRETARÍA DISTRITAL DE MOVILIDAD UE 01</v>
          </cell>
          <cell r="M1073" t="str">
            <v>PM01130001FUNC</v>
          </cell>
          <cell r="N1073" t="str">
            <v>FU</v>
          </cell>
          <cell r="O1073" t="str">
            <v>FUNCIONAMIENTO SECRETARÍA DISTRITAL DE MOVILIDAD</v>
          </cell>
          <cell r="P1073" t="str">
            <v>2025</v>
          </cell>
          <cell r="Q1073">
            <v>1342000</v>
          </cell>
          <cell r="R1073">
            <v>1342000</v>
          </cell>
        </row>
        <row r="1074">
          <cell r="A1074" t="str">
            <v>0113-01FU</v>
          </cell>
          <cell r="B1074" t="str">
            <v>DISTRITO CAPITAL</v>
          </cell>
          <cell r="C1074" t="str">
            <v>0113-01</v>
          </cell>
          <cell r="D1074" t="str">
            <v>SECRETARÍA DISTRITAL DE MOVILIDAD</v>
          </cell>
          <cell r="E1074" t="str">
            <v>0001-011</v>
          </cell>
          <cell r="F1074" t="str">
            <v>AC-MOVILIDAD</v>
          </cell>
          <cell r="G1074" t="str">
            <v>1-100-F001</v>
          </cell>
          <cell r="H1074" t="str">
            <v>VA-RECURSOS DISTRITO</v>
          </cell>
          <cell r="I1074" t="str">
            <v>O2120201002072719004</v>
          </cell>
          <cell r="J1074" t="str">
            <v>Tapabocas y otras prendas de ropa médica</v>
          </cell>
          <cell r="K1074" t="str">
            <v>000000000000000010113</v>
          </cell>
          <cell r="L1074" t="str">
            <v>0113 - Programa Funcionamiento - SECRETARÍA DISTRITAL DE MOVILIDAD UE 01</v>
          </cell>
          <cell r="M1074" t="str">
            <v>PM01130001FUNC</v>
          </cell>
          <cell r="N1074" t="str">
            <v>FU</v>
          </cell>
          <cell r="O1074" t="str">
            <v>FUNCIONAMIENTO SECRETARÍA DISTRITAL DE MOVILIDAD</v>
          </cell>
          <cell r="P1074" t="str">
            <v>2025</v>
          </cell>
          <cell r="Q1074">
            <v>1549000</v>
          </cell>
          <cell r="R1074">
            <v>1549000</v>
          </cell>
        </row>
        <row r="1075">
          <cell r="A1075" t="str">
            <v>0113-01FU</v>
          </cell>
          <cell r="B1075" t="str">
            <v>DISTRITO CAPITAL</v>
          </cell>
          <cell r="C1075" t="str">
            <v>0113-01</v>
          </cell>
          <cell r="D1075" t="str">
            <v>SECRETARÍA DISTRITAL DE MOVILIDAD</v>
          </cell>
          <cell r="E1075" t="str">
            <v>0001-011</v>
          </cell>
          <cell r="F1075" t="str">
            <v>AC-MOVILIDAD</v>
          </cell>
          <cell r="G1075" t="str">
            <v>1-100-F001</v>
          </cell>
          <cell r="H1075" t="str">
            <v>VA-RECURSOS DISTRITO</v>
          </cell>
          <cell r="I1075" t="str">
            <v>O2120201002072719013</v>
          </cell>
          <cell r="J1075" t="str">
            <v>Chalecos reflectivos</v>
          </cell>
          <cell r="K1075" t="str">
            <v>000000000000000010113</v>
          </cell>
          <cell r="L1075" t="str">
            <v>0113 - Programa Funcionamiento - SECRETARÍA DISTRITAL DE MOVILIDAD UE 01</v>
          </cell>
          <cell r="M1075" t="str">
            <v>PM01130001FUNC</v>
          </cell>
          <cell r="N1075" t="str">
            <v>FU</v>
          </cell>
          <cell r="O1075" t="str">
            <v>FUNCIONAMIENTO SECRETARÍA DISTRITAL DE MOVILIDAD</v>
          </cell>
          <cell r="P1075" t="str">
            <v>2025</v>
          </cell>
          <cell r="Q1075">
            <v>1300000</v>
          </cell>
          <cell r="R1075">
            <v>1300000</v>
          </cell>
        </row>
        <row r="1076">
          <cell r="A1076" t="str">
            <v>0113-01FU</v>
          </cell>
          <cell r="B1076" t="str">
            <v>DISTRITO CAPITAL</v>
          </cell>
          <cell r="C1076" t="str">
            <v>0113-01</v>
          </cell>
          <cell r="D1076" t="str">
            <v>SECRETARÍA DISTRITAL DE MOVILIDAD</v>
          </cell>
          <cell r="E1076" t="str">
            <v>0001-011</v>
          </cell>
          <cell r="F1076" t="str">
            <v>AC-MOVILIDAD</v>
          </cell>
          <cell r="G1076" t="str">
            <v>1-100-F001</v>
          </cell>
          <cell r="H1076" t="str">
            <v>VA-RECURSOS DISTRITO</v>
          </cell>
          <cell r="I1076" t="str">
            <v>O2120201002082823113</v>
          </cell>
          <cell r="J1076" t="str">
            <v>Pantalones de tejidos de algodón, para hombre</v>
          </cell>
          <cell r="K1076" t="str">
            <v>000000000000000010113</v>
          </cell>
          <cell r="L1076" t="str">
            <v>0113 - Programa Funcionamiento - SECRETARÍA DISTRITAL DE MOVILIDAD UE 01</v>
          </cell>
          <cell r="M1076" t="str">
            <v>PM01130001FUNC</v>
          </cell>
          <cell r="N1076" t="str">
            <v>FU</v>
          </cell>
          <cell r="O1076" t="str">
            <v>FUNCIONAMIENTO SECRETARÍA DISTRITAL DE MOVILIDAD</v>
          </cell>
          <cell r="P1076" t="str">
            <v>2025</v>
          </cell>
          <cell r="Q1076">
            <v>5169000</v>
          </cell>
          <cell r="R1076">
            <v>5169000</v>
          </cell>
        </row>
        <row r="1077">
          <cell r="A1077" t="str">
            <v>0113-01FU</v>
          </cell>
          <cell r="B1077" t="str">
            <v>DISTRITO CAPITAL</v>
          </cell>
          <cell r="C1077" t="str">
            <v>0113-01</v>
          </cell>
          <cell r="D1077" t="str">
            <v>SECRETARÍA DISTRITAL DE MOVILIDAD</v>
          </cell>
          <cell r="E1077" t="str">
            <v>0001-011</v>
          </cell>
          <cell r="F1077" t="str">
            <v>AC-MOVILIDAD</v>
          </cell>
          <cell r="G1077" t="str">
            <v>1-100-F001</v>
          </cell>
          <cell r="H1077" t="str">
            <v>VA-RECURSOS DISTRITO</v>
          </cell>
          <cell r="I1077" t="str">
            <v>O2120201002082823117</v>
          </cell>
          <cell r="J1077" t="str">
            <v>Chaquetas o sacos, excepto de cuero y plástico para hombre</v>
          </cell>
          <cell r="K1077" t="str">
            <v>000000000000000010113</v>
          </cell>
          <cell r="L1077" t="str">
            <v>0113 - Programa Funcionamiento - SECRETARÍA DISTRITAL DE MOVILIDAD UE 01</v>
          </cell>
          <cell r="M1077" t="str">
            <v>PM01130001FUNC</v>
          </cell>
          <cell r="N1077" t="str">
            <v>FU</v>
          </cell>
          <cell r="O1077" t="str">
            <v>FUNCIONAMIENTO SECRETARÍA DISTRITAL DE MOVILIDAD</v>
          </cell>
          <cell r="P1077" t="str">
            <v>2025</v>
          </cell>
          <cell r="Q1077">
            <v>8541000</v>
          </cell>
          <cell r="R1077">
            <v>8541000</v>
          </cell>
        </row>
        <row r="1078">
          <cell r="A1078" t="str">
            <v>0113-01FU</v>
          </cell>
          <cell r="B1078" t="str">
            <v>DISTRITO CAPITAL</v>
          </cell>
          <cell r="C1078" t="str">
            <v>0113-01</v>
          </cell>
          <cell r="D1078" t="str">
            <v>SECRETARÍA DISTRITAL DE MOVILIDAD</v>
          </cell>
          <cell r="E1078" t="str">
            <v>0001-011</v>
          </cell>
          <cell r="F1078" t="str">
            <v>AC-MOVILIDAD</v>
          </cell>
          <cell r="G1078" t="str">
            <v>1-100-F001</v>
          </cell>
          <cell r="H1078" t="str">
            <v>VA-RECURSOS DISTRITO</v>
          </cell>
          <cell r="I1078" t="str">
            <v>O2120201002082823211</v>
          </cell>
          <cell r="J1078" t="str">
            <v>Camisas de tejidos planos de algodón para hombre</v>
          </cell>
          <cell r="K1078" t="str">
            <v>000000000000000010113</v>
          </cell>
          <cell r="L1078" t="str">
            <v>0113 - Programa Funcionamiento - SECRETARÍA DISTRITAL DE MOVILIDAD UE 01</v>
          </cell>
          <cell r="M1078" t="str">
            <v>PM01130001FUNC</v>
          </cell>
          <cell r="N1078" t="str">
            <v>FU</v>
          </cell>
          <cell r="O1078" t="str">
            <v>FUNCIONAMIENTO SECRETARÍA DISTRITAL DE MOVILIDAD</v>
          </cell>
          <cell r="P1078" t="str">
            <v>2025</v>
          </cell>
          <cell r="Q1078">
            <v>8425000</v>
          </cell>
          <cell r="R1078">
            <v>8425000</v>
          </cell>
        </row>
        <row r="1079">
          <cell r="A1079" t="str">
            <v>0113-01FU</v>
          </cell>
          <cell r="B1079" t="str">
            <v>DISTRITO CAPITAL</v>
          </cell>
          <cell r="C1079" t="str">
            <v>0113-01</v>
          </cell>
          <cell r="D1079" t="str">
            <v>SECRETARÍA DISTRITAL DE MOVILIDAD</v>
          </cell>
          <cell r="E1079" t="str">
            <v>0001-011</v>
          </cell>
          <cell r="F1079" t="str">
            <v>AC-MOVILIDAD</v>
          </cell>
          <cell r="G1079" t="str">
            <v>1-100-F001</v>
          </cell>
          <cell r="H1079" t="str">
            <v>VA-RECURSOS DISTRITO</v>
          </cell>
          <cell r="I1079" t="str">
            <v>O2120201002082823313</v>
          </cell>
          <cell r="J1079" t="str">
            <v>Chaquetas o sacos, excepto de cuero y plástico para mujer</v>
          </cell>
          <cell r="K1079" t="str">
            <v>000000000000000010113</v>
          </cell>
          <cell r="L1079" t="str">
            <v>0113 - Programa Funcionamiento - SECRETARÍA DISTRITAL DE MOVILIDAD UE 01</v>
          </cell>
          <cell r="M1079" t="str">
            <v>PM01130001FUNC</v>
          </cell>
          <cell r="N1079" t="str">
            <v>FU</v>
          </cell>
          <cell r="O1079" t="str">
            <v>FUNCIONAMIENTO SECRETARÍA DISTRITAL DE MOVILIDAD</v>
          </cell>
          <cell r="P1079" t="str">
            <v>2025</v>
          </cell>
          <cell r="Q1079">
            <v>12425000</v>
          </cell>
          <cell r="R1079">
            <v>12425000</v>
          </cell>
        </row>
        <row r="1080">
          <cell r="A1080" t="str">
            <v>0113-01FU</v>
          </cell>
          <cell r="B1080" t="str">
            <v>DISTRITO CAPITAL</v>
          </cell>
          <cell r="C1080" t="str">
            <v>0113-01</v>
          </cell>
          <cell r="D1080" t="str">
            <v>SECRETARÍA DISTRITAL DE MOVILIDAD</v>
          </cell>
          <cell r="E1080" t="str">
            <v>0001-011</v>
          </cell>
          <cell r="F1080" t="str">
            <v>AC-MOVILIDAD</v>
          </cell>
          <cell r="G1080" t="str">
            <v>1-100-F001</v>
          </cell>
          <cell r="H1080" t="str">
            <v>VA-RECURSOS DISTRITO</v>
          </cell>
          <cell r="I1080" t="str">
            <v>O2120201002082823319</v>
          </cell>
          <cell r="J1080" t="str">
            <v>Pantalones o slaks de tejidos planos de algodón, para mujer</v>
          </cell>
          <cell r="K1080" t="str">
            <v>000000000000000010113</v>
          </cell>
          <cell r="L1080" t="str">
            <v>0113 - Programa Funcionamiento - SECRETARÍA DISTRITAL DE MOVILIDAD UE 01</v>
          </cell>
          <cell r="M1080" t="str">
            <v>PM01130001FUNC</v>
          </cell>
          <cell r="N1080" t="str">
            <v>FU</v>
          </cell>
          <cell r="O1080" t="str">
            <v>FUNCIONAMIENTO SECRETARÍA DISTRITAL DE MOVILIDAD</v>
          </cell>
          <cell r="P1080" t="str">
            <v>2025</v>
          </cell>
          <cell r="Q1080">
            <v>6991000</v>
          </cell>
          <cell r="R1080">
            <v>6991000</v>
          </cell>
        </row>
        <row r="1081">
          <cell r="A1081" t="str">
            <v>0113-01FU</v>
          </cell>
          <cell r="B1081" t="str">
            <v>DISTRITO CAPITAL</v>
          </cell>
          <cell r="C1081" t="str">
            <v>0113-01</v>
          </cell>
          <cell r="D1081" t="str">
            <v>SECRETARÍA DISTRITAL DE MOVILIDAD</v>
          </cell>
          <cell r="E1081" t="str">
            <v>0001-011</v>
          </cell>
          <cell r="F1081" t="str">
            <v>AC-MOVILIDAD</v>
          </cell>
          <cell r="G1081" t="str">
            <v>1-100-F001</v>
          </cell>
          <cell r="H1081" t="str">
            <v>VA-RECURSOS DISTRITO</v>
          </cell>
          <cell r="I1081" t="str">
            <v>O2120201002082823403</v>
          </cell>
          <cell r="J1081" t="str">
            <v>Blusas y camisas de algodón, para mujer</v>
          </cell>
          <cell r="K1081" t="str">
            <v>000000000000000010113</v>
          </cell>
          <cell r="L1081" t="str">
            <v>0113 - Programa Funcionamiento - SECRETARÍA DISTRITAL DE MOVILIDAD UE 01</v>
          </cell>
          <cell r="M1081" t="str">
            <v>PM01130001FUNC</v>
          </cell>
          <cell r="N1081" t="str">
            <v>FU</v>
          </cell>
          <cell r="O1081" t="str">
            <v>FUNCIONAMIENTO SECRETARÍA DISTRITAL DE MOVILIDAD</v>
          </cell>
          <cell r="P1081" t="str">
            <v>2025</v>
          </cell>
          <cell r="Q1081">
            <v>5707000</v>
          </cell>
          <cell r="R1081">
            <v>5707000</v>
          </cell>
        </row>
        <row r="1082">
          <cell r="A1082" t="str">
            <v>0113-01FU</v>
          </cell>
          <cell r="B1082" t="str">
            <v>DISTRITO CAPITAL</v>
          </cell>
          <cell r="C1082" t="str">
            <v>0113-01</v>
          </cell>
          <cell r="D1082" t="str">
            <v>SECRETARÍA DISTRITAL DE MOVILIDAD</v>
          </cell>
          <cell r="E1082" t="str">
            <v>0001-011</v>
          </cell>
          <cell r="F1082" t="str">
            <v>AC-MOVILIDAD</v>
          </cell>
          <cell r="G1082" t="str">
            <v>1-100-F001</v>
          </cell>
          <cell r="H1082" t="str">
            <v>VA-RECURSOS DISTRITO</v>
          </cell>
          <cell r="I1082" t="str">
            <v>O2120201002082823605</v>
          </cell>
          <cell r="J1082" t="str">
            <v>Pantalonetas, chores, bermudas y similares para deporte</v>
          </cell>
          <cell r="K1082" t="str">
            <v>000000000000000010113</v>
          </cell>
          <cell r="L1082" t="str">
            <v>0113 - Programa Funcionamiento - SECRETARÍA DISTRITAL DE MOVILIDAD UE 01</v>
          </cell>
          <cell r="M1082" t="str">
            <v>PM01130001FUNC</v>
          </cell>
          <cell r="N1082" t="str">
            <v>FU</v>
          </cell>
          <cell r="O1082" t="str">
            <v>FUNCIONAMIENTO SECRETARÍA DISTRITAL DE MOVILIDAD</v>
          </cell>
          <cell r="P1082" t="str">
            <v>2025</v>
          </cell>
          <cell r="Q1082">
            <v>30000000</v>
          </cell>
          <cell r="R1082">
            <v>30000000</v>
          </cell>
        </row>
        <row r="1083">
          <cell r="A1083" t="str">
            <v>0113-01FU</v>
          </cell>
          <cell r="B1083" t="str">
            <v>DISTRITO CAPITAL</v>
          </cell>
          <cell r="C1083" t="str">
            <v>0113-01</v>
          </cell>
          <cell r="D1083" t="str">
            <v>SECRETARÍA DISTRITAL DE MOVILIDAD</v>
          </cell>
          <cell r="E1083" t="str">
            <v>0001-011</v>
          </cell>
          <cell r="F1083" t="str">
            <v>AC-MOVILIDAD</v>
          </cell>
          <cell r="G1083" t="str">
            <v>1-100-F001</v>
          </cell>
          <cell r="H1083" t="str">
            <v>VA-RECURSOS DISTRITO</v>
          </cell>
          <cell r="I1083" t="str">
            <v>O2120201002082823609</v>
          </cell>
          <cell r="J1083" t="str">
            <v>Uniformes de trabajo</v>
          </cell>
          <cell r="K1083" t="str">
            <v>000000000000000010113</v>
          </cell>
          <cell r="L1083" t="str">
            <v>0113 - Programa Funcionamiento - SECRETARÍA DISTRITAL DE MOVILIDAD UE 01</v>
          </cell>
          <cell r="M1083" t="str">
            <v>PM01130001FUNC</v>
          </cell>
          <cell r="N1083" t="str">
            <v>FU</v>
          </cell>
          <cell r="O1083" t="str">
            <v>FUNCIONAMIENTO SECRETARÍA DISTRITAL DE MOVILIDAD</v>
          </cell>
          <cell r="P1083" t="str">
            <v>2025</v>
          </cell>
          <cell r="Q1083">
            <v>4000000</v>
          </cell>
          <cell r="R1083">
            <v>4000000</v>
          </cell>
        </row>
        <row r="1084">
          <cell r="A1084" t="str">
            <v>0113-01FU</v>
          </cell>
          <cell r="B1084" t="str">
            <v>DISTRITO CAPITAL</v>
          </cell>
          <cell r="C1084" t="str">
            <v>0113-01</v>
          </cell>
          <cell r="D1084" t="str">
            <v>SECRETARÍA DISTRITAL DE MOVILIDAD</v>
          </cell>
          <cell r="E1084" t="str">
            <v>0001-011</v>
          </cell>
          <cell r="F1084" t="str">
            <v>AC-MOVILIDAD</v>
          </cell>
          <cell r="G1084" t="str">
            <v>1-100-F001</v>
          </cell>
          <cell r="H1084" t="str">
            <v>VA-RECURSOS DISTRITO</v>
          </cell>
          <cell r="I1084" t="str">
            <v>O2120201002082823610</v>
          </cell>
          <cell r="J1084" t="str">
            <v>Overoles para trabajo</v>
          </cell>
          <cell r="K1084" t="str">
            <v>000000000000000010113</v>
          </cell>
          <cell r="L1084" t="str">
            <v>0113 - Programa Funcionamiento - SECRETARÍA DISTRITAL DE MOVILIDAD UE 01</v>
          </cell>
          <cell r="M1084" t="str">
            <v>PM01130001FUNC</v>
          </cell>
          <cell r="N1084" t="str">
            <v>FU</v>
          </cell>
          <cell r="O1084" t="str">
            <v>FUNCIONAMIENTO SECRETARÍA DISTRITAL DE MOVILIDAD</v>
          </cell>
          <cell r="P1084" t="str">
            <v>2025</v>
          </cell>
          <cell r="Q1084">
            <v>16648000</v>
          </cell>
          <cell r="R1084">
            <v>16648000</v>
          </cell>
        </row>
        <row r="1085">
          <cell r="A1085" t="str">
            <v>0113-01FU</v>
          </cell>
          <cell r="B1085" t="str">
            <v>DISTRITO CAPITAL</v>
          </cell>
          <cell r="C1085" t="str">
            <v>0113-01</v>
          </cell>
          <cell r="D1085" t="str">
            <v>SECRETARÍA DISTRITAL DE MOVILIDAD</v>
          </cell>
          <cell r="E1085" t="str">
            <v>0001-011</v>
          </cell>
          <cell r="F1085" t="str">
            <v>AC-MOVILIDAD</v>
          </cell>
          <cell r="G1085" t="str">
            <v>1-100-F001</v>
          </cell>
          <cell r="H1085" t="str">
            <v>VA-RECURSOS DISTRITO</v>
          </cell>
          <cell r="I1085" t="str">
            <v>O2120201002082823803</v>
          </cell>
          <cell r="J1085" t="str">
            <v>Guantes de fibras artificiales y sintéticas</v>
          </cell>
          <cell r="K1085" t="str">
            <v>000000000000000010113</v>
          </cell>
          <cell r="L1085" t="str">
            <v>0113 - Programa Funcionamiento - SECRETARÍA DISTRITAL DE MOVILIDAD UE 01</v>
          </cell>
          <cell r="M1085" t="str">
            <v>PM01130001FUNC</v>
          </cell>
          <cell r="N1085" t="str">
            <v>FU</v>
          </cell>
          <cell r="O1085" t="str">
            <v>FUNCIONAMIENTO SECRETARÍA DISTRITAL DE MOVILIDAD</v>
          </cell>
          <cell r="P1085" t="str">
            <v>2025</v>
          </cell>
          <cell r="Q1085">
            <v>2500000</v>
          </cell>
          <cell r="R1085">
            <v>2500000</v>
          </cell>
        </row>
        <row r="1086">
          <cell r="A1086" t="str">
            <v>0113-01FU</v>
          </cell>
          <cell r="B1086" t="str">
            <v>DISTRITO CAPITAL</v>
          </cell>
          <cell r="C1086" t="str">
            <v>0113-01</v>
          </cell>
          <cell r="D1086" t="str">
            <v>SECRETARÍA DISTRITAL DE MOVILIDAD</v>
          </cell>
          <cell r="E1086" t="str">
            <v>0001-011</v>
          </cell>
          <cell r="F1086" t="str">
            <v>AC-MOVILIDAD</v>
          </cell>
          <cell r="G1086" t="str">
            <v>1-100-F001</v>
          </cell>
          <cell r="H1086" t="str">
            <v>VA-RECURSOS DISTRITO</v>
          </cell>
          <cell r="I1086" t="str">
            <v>O2120201002092929012</v>
          </cell>
          <cell r="J1086" t="str">
            <v>Partes y accesorios para artículos de protección personal</v>
          </cell>
          <cell r="K1086" t="str">
            <v>000000000000000010113</v>
          </cell>
          <cell r="L1086" t="str">
            <v>0113 - Programa Funcionamiento - SECRETARÍA DISTRITAL DE MOVILIDAD UE 01</v>
          </cell>
          <cell r="M1086" t="str">
            <v>PM01130001FUNC</v>
          </cell>
          <cell r="N1086" t="str">
            <v>FU</v>
          </cell>
          <cell r="O1086" t="str">
            <v>FUNCIONAMIENTO SECRETARÍA DISTRITAL DE MOVILIDAD</v>
          </cell>
          <cell r="P1086" t="str">
            <v>2025</v>
          </cell>
          <cell r="Q1086">
            <v>3200000</v>
          </cell>
          <cell r="R1086">
            <v>3200000</v>
          </cell>
        </row>
        <row r="1087">
          <cell r="A1087" t="str">
            <v>0113-01FU</v>
          </cell>
          <cell r="B1087" t="str">
            <v>DISTRITO CAPITAL</v>
          </cell>
          <cell r="C1087" t="str">
            <v>0113-01</v>
          </cell>
          <cell r="D1087" t="str">
            <v>SECRETARÍA DISTRITAL DE MOVILIDAD</v>
          </cell>
          <cell r="E1087" t="str">
            <v>0001-011</v>
          </cell>
          <cell r="F1087" t="str">
            <v>AC-MOVILIDAD</v>
          </cell>
          <cell r="G1087" t="str">
            <v>1-100-F001</v>
          </cell>
          <cell r="H1087" t="str">
            <v>VA-RECURSOS DISTRITO</v>
          </cell>
          <cell r="I1087" t="str">
            <v>O2120201002092933001</v>
          </cell>
          <cell r="J1087" t="str">
            <v>Calzado de cuero para hombre</v>
          </cell>
          <cell r="K1087" t="str">
            <v>000000000000000010113</v>
          </cell>
          <cell r="L1087" t="str">
            <v>0113 - Programa Funcionamiento - SECRETARÍA DISTRITAL DE MOVILIDAD UE 01</v>
          </cell>
          <cell r="M1087" t="str">
            <v>PM01130001FUNC</v>
          </cell>
          <cell r="N1087" t="str">
            <v>FU</v>
          </cell>
          <cell r="O1087" t="str">
            <v>FUNCIONAMIENTO SECRETARÍA DISTRITAL DE MOVILIDAD</v>
          </cell>
          <cell r="P1087" t="str">
            <v>2025</v>
          </cell>
          <cell r="Q1087">
            <v>12352000</v>
          </cell>
          <cell r="R1087">
            <v>12352000</v>
          </cell>
        </row>
        <row r="1088">
          <cell r="A1088" t="str">
            <v>0113-01FU</v>
          </cell>
          <cell r="B1088" t="str">
            <v>DISTRITO CAPITAL</v>
          </cell>
          <cell r="C1088" t="str">
            <v>0113-01</v>
          </cell>
          <cell r="D1088" t="str">
            <v>SECRETARÍA DISTRITAL DE MOVILIDAD</v>
          </cell>
          <cell r="E1088" t="str">
            <v>0001-011</v>
          </cell>
          <cell r="F1088" t="str">
            <v>AC-MOVILIDAD</v>
          </cell>
          <cell r="G1088" t="str">
            <v>1-100-F001</v>
          </cell>
          <cell r="H1088" t="str">
            <v>VA-RECURSOS DISTRITO</v>
          </cell>
          <cell r="I1088" t="str">
            <v>O2120201002092933002</v>
          </cell>
          <cell r="J1088" t="str">
            <v>Botas altas de cuero para hombre</v>
          </cell>
          <cell r="K1088" t="str">
            <v>000000000000000010113</v>
          </cell>
          <cell r="L1088" t="str">
            <v>0113 - Programa Funcionamiento - SECRETARÍA DISTRITAL DE MOVILIDAD UE 01</v>
          </cell>
          <cell r="M1088" t="str">
            <v>PM01130001FUNC</v>
          </cell>
          <cell r="N1088" t="str">
            <v>FU</v>
          </cell>
          <cell r="O1088" t="str">
            <v>FUNCIONAMIENTO SECRETARÍA DISTRITAL DE MOVILIDAD</v>
          </cell>
          <cell r="P1088" t="str">
            <v>2025</v>
          </cell>
          <cell r="Q1088">
            <v>24375000</v>
          </cell>
          <cell r="R1088">
            <v>24375000</v>
          </cell>
        </row>
        <row r="1089">
          <cell r="A1089" t="str">
            <v>0113-01FU</v>
          </cell>
          <cell r="B1089" t="str">
            <v>DISTRITO CAPITAL</v>
          </cell>
          <cell r="C1089" t="str">
            <v>0113-01</v>
          </cell>
          <cell r="D1089" t="str">
            <v>SECRETARÍA DISTRITAL DE MOVILIDAD</v>
          </cell>
          <cell r="E1089" t="str">
            <v>0001-011</v>
          </cell>
          <cell r="F1089" t="str">
            <v>AC-MOVILIDAD</v>
          </cell>
          <cell r="G1089" t="str">
            <v>1-100-F001</v>
          </cell>
          <cell r="H1089" t="str">
            <v>VA-RECURSOS DISTRITO</v>
          </cell>
          <cell r="I1089" t="str">
            <v>O2120201002092933003</v>
          </cell>
          <cell r="J1089" t="str">
            <v>Calzado de cuero para mujer</v>
          </cell>
          <cell r="K1089" t="str">
            <v>000000000000000010113</v>
          </cell>
          <cell r="L1089" t="str">
            <v>0113 - Programa Funcionamiento - SECRETARÍA DISTRITAL DE MOVILIDAD UE 01</v>
          </cell>
          <cell r="M1089" t="str">
            <v>PM01130001FUNC</v>
          </cell>
          <cell r="N1089" t="str">
            <v>FU</v>
          </cell>
          <cell r="O1089" t="str">
            <v>FUNCIONAMIENTO SECRETARÍA DISTRITAL DE MOVILIDAD</v>
          </cell>
          <cell r="P1089" t="str">
            <v>2025</v>
          </cell>
          <cell r="Q1089">
            <v>7596000</v>
          </cell>
          <cell r="R1089">
            <v>7596000</v>
          </cell>
        </row>
        <row r="1090">
          <cell r="A1090" t="str">
            <v>0113-01FU</v>
          </cell>
          <cell r="B1090" t="str">
            <v>DISTRITO CAPITAL</v>
          </cell>
          <cell r="C1090" t="str">
            <v>0113-01</v>
          </cell>
          <cell r="D1090" t="str">
            <v>SECRETARÍA DISTRITAL DE MOVILIDAD</v>
          </cell>
          <cell r="E1090" t="str">
            <v>0001-011</v>
          </cell>
          <cell r="F1090" t="str">
            <v>AC-MOVILIDAD</v>
          </cell>
          <cell r="G1090" t="str">
            <v>1-100-F001</v>
          </cell>
          <cell r="H1090" t="str">
            <v>VA-RECURSOS DISTRITO</v>
          </cell>
          <cell r="I1090" t="str">
            <v>O2120201002092951001</v>
          </cell>
          <cell r="J1090" t="str">
            <v>Botas de caucho y/o plástico con puntera y/o plantilla de acero</v>
          </cell>
          <cell r="K1090" t="str">
            <v>000000000000000010113</v>
          </cell>
          <cell r="L1090" t="str">
            <v>0113 - Programa Funcionamiento - SECRETARÍA DISTRITAL DE MOVILIDAD UE 01</v>
          </cell>
          <cell r="M1090" t="str">
            <v>PM01130001FUNC</v>
          </cell>
          <cell r="N1090" t="str">
            <v>FU</v>
          </cell>
          <cell r="O1090" t="str">
            <v>FUNCIONAMIENTO SECRETARÍA DISTRITAL DE MOVILIDAD</v>
          </cell>
          <cell r="P1090" t="str">
            <v>2025</v>
          </cell>
          <cell r="Q1090">
            <v>11933000</v>
          </cell>
          <cell r="R1090">
            <v>11933000</v>
          </cell>
        </row>
        <row r="1091">
          <cell r="A1091" t="str">
            <v>0113-01FU</v>
          </cell>
          <cell r="B1091" t="str">
            <v>DISTRITO CAPITAL</v>
          </cell>
          <cell r="C1091" t="str">
            <v>0113-01</v>
          </cell>
          <cell r="D1091" t="str">
            <v>SECRETARÍA DISTRITAL DE MOVILIDAD</v>
          </cell>
          <cell r="E1091" t="str">
            <v>0001-011</v>
          </cell>
          <cell r="F1091" t="str">
            <v>AC-MOVILIDAD</v>
          </cell>
          <cell r="G1091" t="str">
            <v>1-100-F001</v>
          </cell>
          <cell r="H1091" t="str">
            <v>VA-RECURSOS DISTRITO</v>
          </cell>
          <cell r="I1091" t="str">
            <v>O2120201003013191409</v>
          </cell>
          <cell r="J1091" t="str">
            <v>Aplicadores, bajalenguas y otros para usos higiénicos, de madera</v>
          </cell>
          <cell r="K1091" t="str">
            <v>000000000000000010113</v>
          </cell>
          <cell r="L1091" t="str">
            <v>0113 - Programa Funcionamiento - SECRETARÍA DISTRITAL DE MOVILIDAD UE 01</v>
          </cell>
          <cell r="M1091" t="str">
            <v>PM01130001FUNC</v>
          </cell>
          <cell r="N1091" t="str">
            <v>FU</v>
          </cell>
          <cell r="O1091" t="str">
            <v>FUNCIONAMIENTO SECRETARÍA DISTRITAL DE MOVILIDAD</v>
          </cell>
          <cell r="P1091" t="str">
            <v>2025</v>
          </cell>
          <cell r="Q1091">
            <v>413000</v>
          </cell>
          <cell r="R1091">
            <v>413000</v>
          </cell>
        </row>
        <row r="1092">
          <cell r="A1092" t="str">
            <v>0113-01FU</v>
          </cell>
          <cell r="B1092" t="str">
            <v>DISTRITO CAPITAL</v>
          </cell>
          <cell r="C1092" t="str">
            <v>0113-01</v>
          </cell>
          <cell r="D1092" t="str">
            <v>SECRETARÍA DISTRITAL DE MOVILIDAD</v>
          </cell>
          <cell r="E1092" t="str">
            <v>0001-011</v>
          </cell>
          <cell r="F1092" t="str">
            <v>AC-MOVILIDAD</v>
          </cell>
          <cell r="G1092" t="str">
            <v>1-100-F001</v>
          </cell>
          <cell r="H1092" t="str">
            <v>VA-RECURSOS DISTRITO</v>
          </cell>
          <cell r="I1092" t="str">
            <v>O2120201003023212899</v>
          </cell>
          <cell r="J1092" t="str">
            <v>Papeles n.c.p.</v>
          </cell>
          <cell r="K1092" t="str">
            <v>000000000000000010113</v>
          </cell>
          <cell r="L1092" t="str">
            <v>0113 - Programa Funcionamiento - SECRETARÍA DISTRITAL DE MOVILIDAD UE 01</v>
          </cell>
          <cell r="M1092" t="str">
            <v>PM01130001FUNC</v>
          </cell>
          <cell r="N1092" t="str">
            <v>FU</v>
          </cell>
          <cell r="O1092" t="str">
            <v>FUNCIONAMIENTO SECRETARÍA DISTRITAL DE MOVILIDAD</v>
          </cell>
          <cell r="P1092" t="str">
            <v>2025</v>
          </cell>
          <cell r="Q1092">
            <v>1258000</v>
          </cell>
          <cell r="R1092">
            <v>1258000</v>
          </cell>
        </row>
        <row r="1093">
          <cell r="A1093" t="str">
            <v>0113-01FU</v>
          </cell>
          <cell r="B1093" t="str">
            <v>DISTRITO CAPITAL</v>
          </cell>
          <cell r="C1093" t="str">
            <v>0113-01</v>
          </cell>
          <cell r="D1093" t="str">
            <v>SECRETARÍA DISTRITAL DE MOVILIDAD</v>
          </cell>
          <cell r="E1093" t="str">
            <v>0001-011</v>
          </cell>
          <cell r="F1093" t="str">
            <v>AC-MOVILIDAD</v>
          </cell>
          <cell r="G1093" t="str">
            <v>1-100-F001</v>
          </cell>
          <cell r="H1093" t="str">
            <v>VA-RECURSOS DISTRITO</v>
          </cell>
          <cell r="I1093" t="str">
            <v>O2120201003023212901</v>
          </cell>
          <cell r="J1093" t="str">
            <v>Papel bond</v>
          </cell>
          <cell r="K1093" t="str">
            <v>000000000000000010113</v>
          </cell>
          <cell r="L1093" t="str">
            <v>0113 - Programa Funcionamiento - SECRETARÍA DISTRITAL DE MOVILIDAD UE 01</v>
          </cell>
          <cell r="M1093" t="str">
            <v>PM01130001FUNC</v>
          </cell>
          <cell r="N1093" t="str">
            <v>FU</v>
          </cell>
          <cell r="O1093" t="str">
            <v>FUNCIONAMIENTO SECRETARÍA DISTRITAL DE MOVILIDAD</v>
          </cell>
          <cell r="P1093" t="str">
            <v>2025</v>
          </cell>
          <cell r="Q1093">
            <v>5162000</v>
          </cell>
          <cell r="R1093">
            <v>5162000</v>
          </cell>
        </row>
        <row r="1094">
          <cell r="A1094" t="str">
            <v>0113-01FU</v>
          </cell>
          <cell r="B1094" t="str">
            <v>DISTRITO CAPITAL</v>
          </cell>
          <cell r="C1094" t="str">
            <v>0113-01</v>
          </cell>
          <cell r="D1094" t="str">
            <v>SECRETARÍA DISTRITAL DE MOVILIDAD</v>
          </cell>
          <cell r="E1094" t="str">
            <v>0001-011</v>
          </cell>
          <cell r="F1094" t="str">
            <v>AC-MOVILIDAD</v>
          </cell>
          <cell r="G1094" t="str">
            <v>1-100-F001</v>
          </cell>
          <cell r="H1094" t="str">
            <v>VA-RECURSOS DISTRITO</v>
          </cell>
          <cell r="I1094" t="str">
            <v>O2120201003023215301</v>
          </cell>
          <cell r="J1094" t="str">
            <v>Cajas de cartón acanalado</v>
          </cell>
          <cell r="K1094" t="str">
            <v>000000000000000010113</v>
          </cell>
          <cell r="L1094" t="str">
            <v>0113 - Programa Funcionamiento - SECRETARÍA DISTRITAL DE MOVILIDAD UE 01</v>
          </cell>
          <cell r="M1094" t="str">
            <v>PM01130001FUNC</v>
          </cell>
          <cell r="N1094" t="str">
            <v>FU</v>
          </cell>
          <cell r="O1094" t="str">
            <v>FUNCIONAMIENTO SECRETARÍA DISTRITAL DE MOVILIDAD</v>
          </cell>
          <cell r="P1094" t="str">
            <v>2025</v>
          </cell>
          <cell r="Q1094">
            <v>82573000</v>
          </cell>
          <cell r="R1094">
            <v>82573000</v>
          </cell>
        </row>
        <row r="1095">
          <cell r="A1095" t="str">
            <v>0113-01FU</v>
          </cell>
          <cell r="B1095" t="str">
            <v>DISTRITO CAPITAL</v>
          </cell>
          <cell r="C1095" t="str">
            <v>0113-01</v>
          </cell>
          <cell r="D1095" t="str">
            <v>SECRETARÍA DISTRITAL DE MOVILIDAD</v>
          </cell>
          <cell r="E1095" t="str">
            <v>0001-011</v>
          </cell>
          <cell r="F1095" t="str">
            <v>AC-MOVILIDAD</v>
          </cell>
          <cell r="G1095" t="str">
            <v>1-100-F001</v>
          </cell>
          <cell r="H1095" t="str">
            <v>VA-RECURSOS DISTRITO</v>
          </cell>
          <cell r="I1095" t="str">
            <v>O2120201003023219996</v>
          </cell>
          <cell r="J1095" t="str">
            <v>Artículos n.c.p. de papel para escritorio</v>
          </cell>
          <cell r="K1095" t="str">
            <v>000000000000000010113</v>
          </cell>
          <cell r="L1095" t="str">
            <v>0113 - Programa Funcionamiento - SECRETARÍA DISTRITAL DE MOVILIDAD UE 01</v>
          </cell>
          <cell r="M1095" t="str">
            <v>PM01130001FUNC</v>
          </cell>
          <cell r="N1095" t="str">
            <v>FU</v>
          </cell>
          <cell r="O1095" t="str">
            <v>FUNCIONAMIENTO SECRETARÍA DISTRITAL DE MOVILIDAD</v>
          </cell>
          <cell r="P1095" t="str">
            <v>2025</v>
          </cell>
          <cell r="Q1095">
            <v>1807000</v>
          </cell>
          <cell r="R1095">
            <v>1807000</v>
          </cell>
        </row>
        <row r="1096">
          <cell r="A1096" t="str">
            <v>0113-01FU</v>
          </cell>
          <cell r="B1096" t="str">
            <v>DISTRITO CAPITAL</v>
          </cell>
          <cell r="C1096" t="str">
            <v>0113-01</v>
          </cell>
          <cell r="D1096" t="str">
            <v>SECRETARÍA DISTRITAL DE MOVILIDAD</v>
          </cell>
          <cell r="E1096" t="str">
            <v>0001-011</v>
          </cell>
          <cell r="F1096" t="str">
            <v>AC-MOVILIDAD</v>
          </cell>
          <cell r="G1096" t="str">
            <v>1-100-F001</v>
          </cell>
          <cell r="H1096" t="str">
            <v>VA-RECURSOS DISTRITO</v>
          </cell>
          <cell r="I1096" t="str">
            <v>O2120201003033331101</v>
          </cell>
          <cell r="J1096" t="str">
            <v>Gasolina motor corriente</v>
          </cell>
          <cell r="K1096" t="str">
            <v>000000000000000010113</v>
          </cell>
          <cell r="L1096" t="str">
            <v>0113 - Programa Funcionamiento - SECRETARÍA DISTRITAL DE MOVILIDAD UE 01</v>
          </cell>
          <cell r="M1096" t="str">
            <v>PM01130001FUNC</v>
          </cell>
          <cell r="N1096" t="str">
            <v>FU</v>
          </cell>
          <cell r="O1096" t="str">
            <v>FUNCIONAMIENTO SECRETARÍA DISTRITAL DE MOVILIDAD</v>
          </cell>
          <cell r="P1096" t="str">
            <v>2025</v>
          </cell>
          <cell r="Q1096">
            <v>100001000</v>
          </cell>
          <cell r="R1096">
            <v>100001000</v>
          </cell>
        </row>
        <row r="1097">
          <cell r="A1097" t="str">
            <v>0113-01FU</v>
          </cell>
          <cell r="B1097" t="str">
            <v>DISTRITO CAPITAL</v>
          </cell>
          <cell r="C1097" t="str">
            <v>0113-01</v>
          </cell>
          <cell r="D1097" t="str">
            <v>SECRETARÍA DISTRITAL DE MOVILIDAD</v>
          </cell>
          <cell r="E1097" t="str">
            <v>0001-011</v>
          </cell>
          <cell r="F1097" t="str">
            <v>AC-MOVILIDAD</v>
          </cell>
          <cell r="G1097" t="str">
            <v>1-100-F001</v>
          </cell>
          <cell r="H1097" t="str">
            <v>VA-RECURSOS DISTRITO</v>
          </cell>
          <cell r="I1097" t="str">
            <v>O2120201003033336103</v>
          </cell>
          <cell r="J1097" t="str">
            <v>Diésel oil ACPM (fuel gas gasoil marine gas)</v>
          </cell>
          <cell r="K1097" t="str">
            <v>000000000000000010113</v>
          </cell>
          <cell r="L1097" t="str">
            <v>0113 - Programa Funcionamiento - SECRETARÍA DISTRITAL DE MOVILIDAD UE 01</v>
          </cell>
          <cell r="M1097" t="str">
            <v>PM01130001FUNC</v>
          </cell>
          <cell r="N1097" t="str">
            <v>FU</v>
          </cell>
          <cell r="O1097" t="str">
            <v>FUNCIONAMIENTO SECRETARÍA DISTRITAL DE MOVILIDAD</v>
          </cell>
          <cell r="P1097" t="str">
            <v>2025</v>
          </cell>
          <cell r="Q1097">
            <v>20001000</v>
          </cell>
          <cell r="R1097">
            <v>20001000</v>
          </cell>
        </row>
        <row r="1098">
          <cell r="A1098" t="str">
            <v>0113-01FU</v>
          </cell>
          <cell r="B1098" t="str">
            <v>DISTRITO CAPITAL</v>
          </cell>
          <cell r="C1098" t="str">
            <v>0113-01</v>
          </cell>
          <cell r="D1098" t="str">
            <v>SECRETARÍA DISTRITAL DE MOVILIDAD</v>
          </cell>
          <cell r="E1098" t="str">
            <v>0001-011</v>
          </cell>
          <cell r="F1098" t="str">
            <v>AC-MOVILIDAD</v>
          </cell>
          <cell r="G1098" t="str">
            <v>1-100-F001</v>
          </cell>
          <cell r="H1098" t="str">
            <v>VA-RECURSOS DISTRITO</v>
          </cell>
          <cell r="I1098" t="str">
            <v>O2120201003033337005</v>
          </cell>
          <cell r="J1098" t="str">
            <v>Otros productos de refinería</v>
          </cell>
          <cell r="K1098" t="str">
            <v>000000000000000010113</v>
          </cell>
          <cell r="L1098" t="str">
            <v>0113 - Programa Funcionamiento - SECRETARÍA DISTRITAL DE MOVILIDAD UE 01</v>
          </cell>
          <cell r="M1098" t="str">
            <v>PM01130001FUNC</v>
          </cell>
          <cell r="N1098" t="str">
            <v>FU</v>
          </cell>
          <cell r="O1098" t="str">
            <v>FUNCIONAMIENTO SECRETARÍA DISTRITAL DE MOVILIDAD</v>
          </cell>
          <cell r="P1098" t="str">
            <v>2025</v>
          </cell>
          <cell r="Q1098">
            <v>726000</v>
          </cell>
          <cell r="R1098">
            <v>726000</v>
          </cell>
        </row>
        <row r="1099">
          <cell r="A1099" t="str">
            <v>0113-01FU</v>
          </cell>
          <cell r="B1099" t="str">
            <v>DISTRITO CAPITAL</v>
          </cell>
          <cell r="C1099" t="str">
            <v>0113-01</v>
          </cell>
          <cell r="D1099" t="str">
            <v>SECRETARÍA DISTRITAL DE MOVILIDAD</v>
          </cell>
          <cell r="E1099" t="str">
            <v>0001-011</v>
          </cell>
          <cell r="F1099" t="str">
            <v>AC-MOVILIDAD</v>
          </cell>
          <cell r="G1099" t="str">
            <v>1-100-F001</v>
          </cell>
          <cell r="H1099" t="str">
            <v>VA-RECURSOS DISTRITO</v>
          </cell>
          <cell r="I1099" t="str">
            <v>O2120201003043413101</v>
          </cell>
          <cell r="J1099" t="str">
            <v>Alcohol impotable o desnaturalizado</v>
          </cell>
          <cell r="K1099" t="str">
            <v>000000000000000010113</v>
          </cell>
          <cell r="L1099" t="str">
            <v>0113 - Programa Funcionamiento - SECRETARÍA DISTRITAL DE MOVILIDAD UE 01</v>
          </cell>
          <cell r="M1099" t="str">
            <v>PM01130001FUNC</v>
          </cell>
          <cell r="N1099" t="str">
            <v>FU</v>
          </cell>
          <cell r="O1099" t="str">
            <v>FUNCIONAMIENTO SECRETARÍA DISTRITAL DE MOVILIDAD</v>
          </cell>
          <cell r="P1099" t="str">
            <v>2025</v>
          </cell>
          <cell r="Q1099">
            <v>1239000</v>
          </cell>
          <cell r="R1099">
            <v>1239000</v>
          </cell>
        </row>
        <row r="1100">
          <cell r="A1100" t="str">
            <v>0113-01FU</v>
          </cell>
          <cell r="B1100" t="str">
            <v>DISTRITO CAPITAL</v>
          </cell>
          <cell r="C1100" t="str">
            <v>0113-01</v>
          </cell>
          <cell r="D1100" t="str">
            <v>SECRETARÍA DISTRITAL DE MOVILIDAD</v>
          </cell>
          <cell r="E1100" t="str">
            <v>0001-011</v>
          </cell>
          <cell r="F1100" t="str">
            <v>AC-MOVILIDAD</v>
          </cell>
          <cell r="G1100" t="str">
            <v>1-100-F001</v>
          </cell>
          <cell r="H1100" t="str">
            <v>VA-RECURSOS DISTRITO</v>
          </cell>
          <cell r="I1100" t="str">
            <v>O2120201003043466403</v>
          </cell>
          <cell r="J1100" t="str">
            <v>Preparados especiales para desinfectar y esterilizar instrumentos quirúrgicos</v>
          </cell>
          <cell r="K1100" t="str">
            <v>000000000000000010113</v>
          </cell>
          <cell r="L1100" t="str">
            <v>0113 - Programa Funcionamiento - SECRETARÍA DISTRITAL DE MOVILIDAD UE 01</v>
          </cell>
          <cell r="M1100" t="str">
            <v>PM01130001FUNC</v>
          </cell>
          <cell r="N1100" t="str">
            <v>FU</v>
          </cell>
          <cell r="O1100" t="str">
            <v>FUNCIONAMIENTO SECRETARÍA DISTRITAL DE MOVILIDAD</v>
          </cell>
          <cell r="P1100" t="str">
            <v>2025</v>
          </cell>
          <cell r="Q1100">
            <v>1136000</v>
          </cell>
          <cell r="R1100">
            <v>1136000</v>
          </cell>
        </row>
        <row r="1101">
          <cell r="A1101" t="str">
            <v>0113-01FU</v>
          </cell>
          <cell r="B1101" t="str">
            <v>DISTRITO CAPITAL</v>
          </cell>
          <cell r="C1101" t="str">
            <v>0113-01</v>
          </cell>
          <cell r="D1101" t="str">
            <v>SECRETARÍA DISTRITAL DE MOVILIDAD</v>
          </cell>
          <cell r="E1101" t="str">
            <v>0001-011</v>
          </cell>
          <cell r="F1101" t="str">
            <v>AC-MOVILIDAD</v>
          </cell>
          <cell r="G1101" t="str">
            <v>1-100-F001</v>
          </cell>
          <cell r="H1101" t="str">
            <v>VA-RECURSOS DISTRITO</v>
          </cell>
          <cell r="I1101" t="str">
            <v>O2120201003043466404</v>
          </cell>
          <cell r="J1101" t="str">
            <v>Preparaciones desinfectantes y bactericidas uso tópico</v>
          </cell>
          <cell r="K1101" t="str">
            <v>000000000000000010113</v>
          </cell>
          <cell r="L1101" t="str">
            <v>0113 - Programa Funcionamiento - SECRETARÍA DISTRITAL DE MOVILIDAD UE 01</v>
          </cell>
          <cell r="M1101" t="str">
            <v>PM01130001FUNC</v>
          </cell>
          <cell r="N1101" t="str">
            <v>FU</v>
          </cell>
          <cell r="O1101" t="str">
            <v>FUNCIONAMIENTO SECRETARÍA DISTRITAL DE MOVILIDAD</v>
          </cell>
          <cell r="P1101" t="str">
            <v>2025</v>
          </cell>
          <cell r="Q1101">
            <v>3304000</v>
          </cell>
          <cell r="R1101">
            <v>3304000</v>
          </cell>
        </row>
        <row r="1102">
          <cell r="A1102" t="str">
            <v>0113-01FU</v>
          </cell>
          <cell r="B1102" t="str">
            <v>DISTRITO CAPITAL</v>
          </cell>
          <cell r="C1102" t="str">
            <v>0113-01</v>
          </cell>
          <cell r="D1102" t="str">
            <v>SECRETARÍA DISTRITAL DE MOVILIDAD</v>
          </cell>
          <cell r="E1102" t="str">
            <v>0001-011</v>
          </cell>
          <cell r="F1102" t="str">
            <v>AC-MOVILIDAD</v>
          </cell>
          <cell r="G1102" t="str">
            <v>1-100-F001</v>
          </cell>
          <cell r="H1102" t="str">
            <v>VA-RECURSOS DISTRITO</v>
          </cell>
          <cell r="I1102" t="str">
            <v>O2120201003053526109</v>
          </cell>
          <cell r="J1102" t="str">
            <v>Agua estéril para inyectables</v>
          </cell>
          <cell r="K1102" t="str">
            <v>000000000000000010113</v>
          </cell>
          <cell r="L1102" t="str">
            <v>0113 - Programa Funcionamiento - SECRETARÍA DISTRITAL DE MOVILIDAD UE 01</v>
          </cell>
          <cell r="M1102" t="str">
            <v>PM01130001FUNC</v>
          </cell>
          <cell r="N1102" t="str">
            <v>FU</v>
          </cell>
          <cell r="O1102" t="str">
            <v>FUNCIONAMIENTO SECRETARÍA DISTRITAL DE MOVILIDAD</v>
          </cell>
          <cell r="P1102" t="str">
            <v>2025</v>
          </cell>
          <cell r="Q1102">
            <v>1652000</v>
          </cell>
          <cell r="R1102">
            <v>1652000</v>
          </cell>
        </row>
        <row r="1103">
          <cell r="A1103" t="str">
            <v>0113-01FU</v>
          </cell>
          <cell r="B1103" t="str">
            <v>DISTRITO CAPITAL</v>
          </cell>
          <cell r="C1103" t="str">
            <v>0113-01</v>
          </cell>
          <cell r="D1103" t="str">
            <v>SECRETARÍA DISTRITAL DE MOVILIDAD</v>
          </cell>
          <cell r="E1103" t="str">
            <v>0001-011</v>
          </cell>
          <cell r="F1103" t="str">
            <v>AC-MOVILIDAD</v>
          </cell>
          <cell r="G1103" t="str">
            <v>1-100-F001</v>
          </cell>
          <cell r="H1103" t="str">
            <v>VA-RECURSOS DISTRITO</v>
          </cell>
          <cell r="I1103" t="str">
            <v>O2120201003053527011</v>
          </cell>
          <cell r="J1103" t="str">
            <v>Apósitos</v>
          </cell>
          <cell r="K1103" t="str">
            <v>000000000000000010113</v>
          </cell>
          <cell r="L1103" t="str">
            <v>0113 - Programa Funcionamiento - SECRETARÍA DISTRITAL DE MOVILIDAD UE 01</v>
          </cell>
          <cell r="M1103" t="str">
            <v>PM01130001FUNC</v>
          </cell>
          <cell r="N1103" t="str">
            <v>FU</v>
          </cell>
          <cell r="O1103" t="str">
            <v>FUNCIONAMIENTO SECRETARÍA DISTRITAL DE MOVILIDAD</v>
          </cell>
          <cell r="P1103" t="str">
            <v>2025</v>
          </cell>
          <cell r="Q1103">
            <v>378000</v>
          </cell>
          <cell r="R1103">
            <v>378000</v>
          </cell>
        </row>
        <row r="1104">
          <cell r="A1104" t="str">
            <v>0113-01FU</v>
          </cell>
          <cell r="B1104" t="str">
            <v>DISTRITO CAPITAL</v>
          </cell>
          <cell r="C1104" t="str">
            <v>0113-01</v>
          </cell>
          <cell r="D1104" t="str">
            <v>SECRETARÍA DISTRITAL DE MOVILIDAD</v>
          </cell>
          <cell r="E1104" t="str">
            <v>0001-011</v>
          </cell>
          <cell r="F1104" t="str">
            <v>AC-MOVILIDAD</v>
          </cell>
          <cell r="G1104" t="str">
            <v>1-100-F001</v>
          </cell>
          <cell r="H1104" t="str">
            <v>VA-RECURSOS DISTRITO</v>
          </cell>
          <cell r="I1104" t="str">
            <v>O2120201003053527012</v>
          </cell>
          <cell r="J1104" t="str">
            <v>Gasa esterilizada</v>
          </cell>
          <cell r="K1104" t="str">
            <v>000000000000000010113</v>
          </cell>
          <cell r="L1104" t="str">
            <v>0113 - Programa Funcionamiento - SECRETARÍA DISTRITAL DE MOVILIDAD UE 01</v>
          </cell>
          <cell r="M1104" t="str">
            <v>PM01130001FUNC</v>
          </cell>
          <cell r="N1104" t="str">
            <v>FU</v>
          </cell>
          <cell r="O1104" t="str">
            <v>FUNCIONAMIENTO SECRETARÍA DISTRITAL DE MOVILIDAD</v>
          </cell>
          <cell r="P1104" t="str">
            <v>2025</v>
          </cell>
          <cell r="Q1104">
            <v>992000</v>
          </cell>
          <cell r="R1104">
            <v>992000</v>
          </cell>
        </row>
        <row r="1105">
          <cell r="A1105" t="str">
            <v>0113-01FU</v>
          </cell>
          <cell r="B1105" t="str">
            <v>DISTRITO CAPITAL</v>
          </cell>
          <cell r="C1105" t="str">
            <v>0113-01</v>
          </cell>
          <cell r="D1105" t="str">
            <v>SECRETARÍA DISTRITAL DE MOVILIDAD</v>
          </cell>
          <cell r="E1105" t="str">
            <v>0001-011</v>
          </cell>
          <cell r="F1105" t="str">
            <v>AC-MOVILIDAD</v>
          </cell>
          <cell r="G1105" t="str">
            <v>1-100-F001</v>
          </cell>
          <cell r="H1105" t="str">
            <v>VA-RECURSOS DISTRITO</v>
          </cell>
          <cell r="I1105" t="str">
            <v>O2120201003053527013</v>
          </cell>
          <cell r="J1105" t="str">
            <v>Algodón esterilizado</v>
          </cell>
          <cell r="K1105" t="str">
            <v>000000000000000010113</v>
          </cell>
          <cell r="L1105" t="str">
            <v>0113 - Programa Funcionamiento - SECRETARÍA DISTRITAL DE MOVILIDAD UE 01</v>
          </cell>
          <cell r="M1105" t="str">
            <v>PM01130001FUNC</v>
          </cell>
          <cell r="N1105" t="str">
            <v>FU</v>
          </cell>
          <cell r="O1105" t="str">
            <v>FUNCIONAMIENTO SECRETARÍA DISTRITAL DE MOVILIDAD</v>
          </cell>
          <cell r="P1105" t="str">
            <v>2025</v>
          </cell>
          <cell r="Q1105">
            <v>135000</v>
          </cell>
          <cell r="R1105">
            <v>135000</v>
          </cell>
        </row>
        <row r="1106">
          <cell r="A1106" t="str">
            <v>0113-01FU</v>
          </cell>
          <cell r="B1106" t="str">
            <v>DISTRITO CAPITAL</v>
          </cell>
          <cell r="C1106" t="str">
            <v>0113-01</v>
          </cell>
          <cell r="D1106" t="str">
            <v>SECRETARÍA DISTRITAL DE MOVILIDAD</v>
          </cell>
          <cell r="E1106" t="str">
            <v>0001-011</v>
          </cell>
          <cell r="F1106" t="str">
            <v>AC-MOVILIDAD</v>
          </cell>
          <cell r="G1106" t="str">
            <v>1-100-F001</v>
          </cell>
          <cell r="H1106" t="str">
            <v>VA-RECURSOS DISTRITO</v>
          </cell>
          <cell r="I1106" t="str">
            <v>O2120201003053527014</v>
          </cell>
          <cell r="J1106" t="str">
            <v>Algodón hidrófilo</v>
          </cell>
          <cell r="K1106" t="str">
            <v>000000000000000010113</v>
          </cell>
          <cell r="L1106" t="str">
            <v>0113 - Programa Funcionamiento - SECRETARÍA DISTRITAL DE MOVILIDAD UE 01</v>
          </cell>
          <cell r="M1106" t="str">
            <v>PM01130001FUNC</v>
          </cell>
          <cell r="N1106" t="str">
            <v>FU</v>
          </cell>
          <cell r="O1106" t="str">
            <v>FUNCIONAMIENTO SECRETARÍA DISTRITAL DE MOVILIDAD</v>
          </cell>
          <cell r="P1106" t="str">
            <v>2025</v>
          </cell>
          <cell r="Q1106">
            <v>826000</v>
          </cell>
          <cell r="R1106">
            <v>826000</v>
          </cell>
        </row>
        <row r="1107">
          <cell r="A1107" t="str">
            <v>0113-01FU</v>
          </cell>
          <cell r="B1107" t="str">
            <v>DISTRITO CAPITAL</v>
          </cell>
          <cell r="C1107" t="str">
            <v>0113-01</v>
          </cell>
          <cell r="D1107" t="str">
            <v>SECRETARÍA DISTRITAL DE MOVILIDAD</v>
          </cell>
          <cell r="E1107" t="str">
            <v>0001-011</v>
          </cell>
          <cell r="F1107" t="str">
            <v>AC-MOVILIDAD</v>
          </cell>
          <cell r="G1107" t="str">
            <v>1-100-F001</v>
          </cell>
          <cell r="H1107" t="str">
            <v>VA-RECURSOS DISTRITO</v>
          </cell>
          <cell r="I1107" t="str">
            <v>O2120201003053527015</v>
          </cell>
          <cell r="J1107" t="str">
            <v>Esparadrapo</v>
          </cell>
          <cell r="K1107" t="str">
            <v>000000000000000010113</v>
          </cell>
          <cell r="L1107" t="str">
            <v>0113 - Programa Funcionamiento - SECRETARÍA DISTRITAL DE MOVILIDAD UE 01</v>
          </cell>
          <cell r="M1107" t="str">
            <v>PM01130001FUNC</v>
          </cell>
          <cell r="N1107" t="str">
            <v>FU</v>
          </cell>
          <cell r="O1107" t="str">
            <v>FUNCIONAMIENTO SECRETARÍA DISTRITAL DE MOVILIDAD</v>
          </cell>
          <cell r="P1107" t="str">
            <v>2025</v>
          </cell>
          <cell r="Q1107">
            <v>3614000</v>
          </cell>
          <cell r="R1107">
            <v>3614000</v>
          </cell>
        </row>
        <row r="1108">
          <cell r="A1108" t="str">
            <v>0113-01FU</v>
          </cell>
          <cell r="B1108" t="str">
            <v>DISTRITO CAPITAL</v>
          </cell>
          <cell r="C1108" t="str">
            <v>0113-01</v>
          </cell>
          <cell r="D1108" t="str">
            <v>SECRETARÍA DISTRITAL DE MOVILIDAD</v>
          </cell>
          <cell r="E1108" t="str">
            <v>0001-011</v>
          </cell>
          <cell r="F1108" t="str">
            <v>AC-MOVILIDAD</v>
          </cell>
          <cell r="G1108" t="str">
            <v>1-100-F001</v>
          </cell>
          <cell r="H1108" t="str">
            <v>VA-RECURSOS DISTRITO</v>
          </cell>
          <cell r="I1108" t="str">
            <v>O2120201003053527016</v>
          </cell>
          <cell r="J1108" t="str">
            <v>Venditas antisépticas</v>
          </cell>
          <cell r="K1108" t="str">
            <v>000000000000000010113</v>
          </cell>
          <cell r="L1108" t="str">
            <v>0113 - Programa Funcionamiento - SECRETARÍA DISTRITAL DE MOVILIDAD UE 01</v>
          </cell>
          <cell r="M1108" t="str">
            <v>PM01130001FUNC</v>
          </cell>
          <cell r="N1108" t="str">
            <v>FU</v>
          </cell>
          <cell r="O1108" t="str">
            <v>FUNCIONAMIENTO SECRETARÍA DISTRITAL DE MOVILIDAD</v>
          </cell>
          <cell r="P1108" t="str">
            <v>2025</v>
          </cell>
          <cell r="Q1108">
            <v>1601000</v>
          </cell>
          <cell r="R1108">
            <v>1601000</v>
          </cell>
        </row>
        <row r="1109">
          <cell r="A1109" t="str">
            <v>0113-01FU</v>
          </cell>
          <cell r="B1109" t="str">
            <v>DISTRITO CAPITAL</v>
          </cell>
          <cell r="C1109" t="str">
            <v>0113-01</v>
          </cell>
          <cell r="D1109" t="str">
            <v>SECRETARÍA DISTRITAL DE MOVILIDAD</v>
          </cell>
          <cell r="E1109" t="str">
            <v>0001-011</v>
          </cell>
          <cell r="F1109" t="str">
            <v>AC-MOVILIDAD</v>
          </cell>
          <cell r="G1109" t="str">
            <v>1-100-F001</v>
          </cell>
          <cell r="H1109" t="str">
            <v>VA-RECURSOS DISTRITO</v>
          </cell>
          <cell r="I1109" t="str">
            <v>O2120201003053532106</v>
          </cell>
          <cell r="J1109" t="str">
            <v>Jabones medicinales</v>
          </cell>
          <cell r="K1109" t="str">
            <v>000000000000000010113</v>
          </cell>
          <cell r="L1109" t="str">
            <v>0113 - Programa Funcionamiento - SECRETARÍA DISTRITAL DE MOVILIDAD UE 01</v>
          </cell>
          <cell r="M1109" t="str">
            <v>PM01130001FUNC</v>
          </cell>
          <cell r="N1109" t="str">
            <v>FU</v>
          </cell>
          <cell r="O1109" t="str">
            <v>FUNCIONAMIENTO SECRETARÍA DISTRITAL DE MOVILIDAD</v>
          </cell>
          <cell r="P1109" t="str">
            <v>2025</v>
          </cell>
          <cell r="Q1109">
            <v>934000</v>
          </cell>
          <cell r="R1109">
            <v>934000</v>
          </cell>
        </row>
        <row r="1110">
          <cell r="A1110" t="str">
            <v>0113-01FU</v>
          </cell>
          <cell r="B1110" t="str">
            <v>DISTRITO CAPITAL</v>
          </cell>
          <cell r="C1110" t="str">
            <v>0113-01</v>
          </cell>
          <cell r="D1110" t="str">
            <v>SECRETARÍA DISTRITAL DE MOVILIDAD</v>
          </cell>
          <cell r="E1110" t="str">
            <v>0001-011</v>
          </cell>
          <cell r="F1110" t="str">
            <v>AC-MOVILIDAD</v>
          </cell>
          <cell r="G1110" t="str">
            <v>1-100-F001</v>
          </cell>
          <cell r="H1110" t="str">
            <v>VA-RECURSOS DISTRITO</v>
          </cell>
          <cell r="I1110" t="str">
            <v>O2120201003063626004</v>
          </cell>
          <cell r="J1110" t="str">
            <v>Guantes de cirugía</v>
          </cell>
          <cell r="K1110" t="str">
            <v>000000000000000010113</v>
          </cell>
          <cell r="L1110" t="str">
            <v>0113 - Programa Funcionamiento - SECRETARÍA DISTRITAL DE MOVILIDAD UE 01</v>
          </cell>
          <cell r="M1110" t="str">
            <v>PM01130001FUNC</v>
          </cell>
          <cell r="N1110" t="str">
            <v>FU</v>
          </cell>
          <cell r="O1110" t="str">
            <v>FUNCIONAMIENTO SECRETARÍA DISTRITAL DE MOVILIDAD</v>
          </cell>
          <cell r="P1110" t="str">
            <v>2025</v>
          </cell>
          <cell r="Q1110">
            <v>913000</v>
          </cell>
          <cell r="R1110">
            <v>913000</v>
          </cell>
        </row>
        <row r="1111">
          <cell r="A1111" t="str">
            <v>0113-01FU</v>
          </cell>
          <cell r="B1111" t="str">
            <v>DISTRITO CAPITAL</v>
          </cell>
          <cell r="C1111" t="str">
            <v>0113-01</v>
          </cell>
          <cell r="D1111" t="str">
            <v>SECRETARÍA DISTRITAL DE MOVILIDAD</v>
          </cell>
          <cell r="E1111" t="str">
            <v>0001-011</v>
          </cell>
          <cell r="F1111" t="str">
            <v>AC-MOVILIDAD</v>
          </cell>
          <cell r="G1111" t="str">
            <v>1-100-F001</v>
          </cell>
          <cell r="H1111" t="str">
            <v>VA-RECURSOS DISTRITO</v>
          </cell>
          <cell r="I1111" t="str">
            <v>O2120201003063633022</v>
          </cell>
          <cell r="J1111" t="str">
            <v>Membranas impermeables en tela de plástico</v>
          </cell>
          <cell r="K1111" t="str">
            <v>000000000000000010113</v>
          </cell>
          <cell r="L1111" t="str">
            <v>0113 - Programa Funcionamiento - SECRETARÍA DISTRITAL DE MOVILIDAD UE 01</v>
          </cell>
          <cell r="M1111" t="str">
            <v>PM01130001FUNC</v>
          </cell>
          <cell r="N1111" t="str">
            <v>FU</v>
          </cell>
          <cell r="O1111" t="str">
            <v>FUNCIONAMIENTO SECRETARÍA DISTRITAL DE MOVILIDAD</v>
          </cell>
          <cell r="P1111" t="str">
            <v>2025</v>
          </cell>
          <cell r="Q1111">
            <v>18572000</v>
          </cell>
          <cell r="R1111">
            <v>18572000</v>
          </cell>
        </row>
        <row r="1112">
          <cell r="A1112" t="str">
            <v>0113-01FU</v>
          </cell>
          <cell r="B1112" t="str">
            <v>DISTRITO CAPITAL</v>
          </cell>
          <cell r="C1112" t="str">
            <v>0113-01</v>
          </cell>
          <cell r="D1112" t="str">
            <v>SECRETARÍA DISTRITAL DE MOVILIDAD</v>
          </cell>
          <cell r="E1112" t="str">
            <v>0001-011</v>
          </cell>
          <cell r="F1112" t="str">
            <v>AC-MOVILIDAD</v>
          </cell>
          <cell r="G1112" t="str">
            <v>1-100-F001</v>
          </cell>
          <cell r="H1112" t="str">
            <v>VA-RECURSOS DISTRITO</v>
          </cell>
          <cell r="I1112" t="str">
            <v>O2120201003063649028</v>
          </cell>
          <cell r="J1112" t="str">
            <v>Partes y piezas plásticas para cartuchos de impresoras de computador</v>
          </cell>
          <cell r="K1112" t="str">
            <v>000000000000000010113</v>
          </cell>
          <cell r="L1112" t="str">
            <v>0113 - Programa Funcionamiento - SECRETARÍA DISTRITAL DE MOVILIDAD UE 01</v>
          </cell>
          <cell r="M1112" t="str">
            <v>PM01130001FUNC</v>
          </cell>
          <cell r="N1112" t="str">
            <v>FU</v>
          </cell>
          <cell r="O1112" t="str">
            <v>FUNCIONAMIENTO SECRETARÍA DISTRITAL DE MOVILIDAD</v>
          </cell>
          <cell r="P1112" t="str">
            <v>2025</v>
          </cell>
          <cell r="Q1112">
            <v>25808000</v>
          </cell>
          <cell r="R1112">
            <v>25808000</v>
          </cell>
        </row>
        <row r="1113">
          <cell r="A1113" t="str">
            <v>0113-01FU</v>
          </cell>
          <cell r="B1113" t="str">
            <v>DISTRITO CAPITAL</v>
          </cell>
          <cell r="C1113" t="str">
            <v>0113-01</v>
          </cell>
          <cell r="D1113" t="str">
            <v>SECRETARÍA DISTRITAL DE MOVILIDAD</v>
          </cell>
          <cell r="E1113" t="str">
            <v>0001-011</v>
          </cell>
          <cell r="F1113" t="str">
            <v>AC-MOVILIDAD</v>
          </cell>
          <cell r="G1113" t="str">
            <v>1-100-F001</v>
          </cell>
          <cell r="H1113" t="str">
            <v>VA-RECURSOS DISTRITO</v>
          </cell>
          <cell r="I1113" t="str">
            <v>O2120201003063697102</v>
          </cell>
          <cell r="J1113" t="str">
            <v>Cascos de protección reforzados con fibra de vidrio</v>
          </cell>
          <cell r="K1113" t="str">
            <v>000000000000000010113</v>
          </cell>
          <cell r="L1113" t="str">
            <v>0113 - Programa Funcionamiento - SECRETARÍA DISTRITAL DE MOVILIDAD UE 01</v>
          </cell>
          <cell r="M1113" t="str">
            <v>PM01130001FUNC</v>
          </cell>
          <cell r="N1113" t="str">
            <v>FU</v>
          </cell>
          <cell r="O1113" t="str">
            <v>FUNCIONAMIENTO SECRETARÍA DISTRITAL DE MOVILIDAD</v>
          </cell>
          <cell r="P1113" t="str">
            <v>2025</v>
          </cell>
          <cell r="Q1113">
            <v>1704000</v>
          </cell>
          <cell r="R1113">
            <v>1704000</v>
          </cell>
        </row>
        <row r="1114">
          <cell r="A1114" t="str">
            <v>0113-01FU</v>
          </cell>
          <cell r="B1114" t="str">
            <v>DISTRITO CAPITAL</v>
          </cell>
          <cell r="C1114" t="str">
            <v>0113-01</v>
          </cell>
          <cell r="D1114" t="str">
            <v>SECRETARÍA DISTRITAL DE MOVILIDAD</v>
          </cell>
          <cell r="E1114" t="str">
            <v>0001-011</v>
          </cell>
          <cell r="F1114" t="str">
            <v>AC-MOVILIDAD</v>
          </cell>
          <cell r="G1114" t="str">
            <v>1-100-F001</v>
          </cell>
          <cell r="H1114" t="str">
            <v>VA-RECURSOS DISTRITO</v>
          </cell>
          <cell r="I1114" t="str">
            <v>O2120201003063699023</v>
          </cell>
          <cell r="J1114" t="str">
            <v>Respiradores plásticos para protección</v>
          </cell>
          <cell r="K1114" t="str">
            <v>000000000000000010113</v>
          </cell>
          <cell r="L1114" t="str">
            <v>0113 - Programa Funcionamiento - SECRETARÍA DISTRITAL DE MOVILIDAD UE 01</v>
          </cell>
          <cell r="M1114" t="str">
            <v>PM01130001FUNC</v>
          </cell>
          <cell r="N1114" t="str">
            <v>FU</v>
          </cell>
          <cell r="O1114" t="str">
            <v>FUNCIONAMIENTO SECRETARÍA DISTRITAL DE MOVILIDAD</v>
          </cell>
          <cell r="P1114" t="str">
            <v>2025</v>
          </cell>
          <cell r="Q1114">
            <v>7581000</v>
          </cell>
          <cell r="R1114">
            <v>7581000</v>
          </cell>
        </row>
        <row r="1115">
          <cell r="A1115" t="str">
            <v>0113-01FU</v>
          </cell>
          <cell r="B1115" t="str">
            <v>DISTRITO CAPITAL</v>
          </cell>
          <cell r="C1115" t="str">
            <v>0113-01</v>
          </cell>
          <cell r="D1115" t="str">
            <v>SECRETARÍA DISTRITAL DE MOVILIDAD</v>
          </cell>
          <cell r="E1115" t="str">
            <v>0001-011</v>
          </cell>
          <cell r="F1115" t="str">
            <v>AC-MOVILIDAD</v>
          </cell>
          <cell r="G1115" t="str">
            <v>1-100-F001</v>
          </cell>
          <cell r="H1115" t="str">
            <v>VA-RECURSOS DISTRITO</v>
          </cell>
          <cell r="I1115" t="str">
            <v>O2120201003063699049</v>
          </cell>
          <cell r="J1115" t="str">
            <v>Soportes de plástico para fumigadoras y extintores portátiles</v>
          </cell>
          <cell r="K1115" t="str">
            <v>000000000000000010113</v>
          </cell>
          <cell r="L1115" t="str">
            <v>0113 - Programa Funcionamiento - SECRETARÍA DISTRITAL DE MOVILIDAD UE 01</v>
          </cell>
          <cell r="M1115" t="str">
            <v>PM01130001FUNC</v>
          </cell>
          <cell r="N1115" t="str">
            <v>FU</v>
          </cell>
          <cell r="O1115" t="str">
            <v>FUNCIONAMIENTO SECRETARÍA DISTRITAL DE MOVILIDAD</v>
          </cell>
          <cell r="P1115" t="str">
            <v>2025</v>
          </cell>
          <cell r="Q1115">
            <v>53000000</v>
          </cell>
          <cell r="R1115">
            <v>53000000</v>
          </cell>
        </row>
        <row r="1116">
          <cell r="A1116" t="str">
            <v>0113-01FU</v>
          </cell>
          <cell r="B1116" t="str">
            <v>DISTRITO CAPITAL</v>
          </cell>
          <cell r="C1116" t="str">
            <v>0113-01</v>
          </cell>
          <cell r="D1116" t="str">
            <v>SECRETARÍA DISTRITAL DE MOVILIDAD</v>
          </cell>
          <cell r="E1116" t="str">
            <v>0001-011</v>
          </cell>
          <cell r="F1116" t="str">
            <v>AC-MOVILIDAD</v>
          </cell>
          <cell r="G1116" t="str">
            <v>1-100-F001</v>
          </cell>
          <cell r="H1116" t="str">
            <v>VA-RECURSOS DISTRITO</v>
          </cell>
          <cell r="I1116" t="str">
            <v>O2120201003063699055</v>
          </cell>
          <cell r="J1116" t="str">
            <v>Protectores auditivos (tapones) de material plástico</v>
          </cell>
          <cell r="K1116" t="str">
            <v>000000000000000010113</v>
          </cell>
          <cell r="L1116" t="str">
            <v>0113 - Programa Funcionamiento - SECRETARÍA DISTRITAL DE MOVILIDAD UE 01</v>
          </cell>
          <cell r="M1116" t="str">
            <v>PM01130001FUNC</v>
          </cell>
          <cell r="N1116" t="str">
            <v>FU</v>
          </cell>
          <cell r="O1116" t="str">
            <v>FUNCIONAMIENTO SECRETARÍA DISTRITAL DE MOVILIDAD</v>
          </cell>
          <cell r="P1116" t="str">
            <v>2025</v>
          </cell>
          <cell r="Q1116">
            <v>3799000</v>
          </cell>
          <cell r="R1116">
            <v>3799000</v>
          </cell>
        </row>
        <row r="1117">
          <cell r="A1117" t="str">
            <v>0113-01FU</v>
          </cell>
          <cell r="B1117" t="str">
            <v>DISTRITO CAPITAL</v>
          </cell>
          <cell r="C1117" t="str">
            <v>0113-01</v>
          </cell>
          <cell r="D1117" t="str">
            <v>SECRETARÍA DISTRITAL DE MOVILIDAD</v>
          </cell>
          <cell r="E1117" t="str">
            <v>0001-011</v>
          </cell>
          <cell r="F1117" t="str">
            <v>AC-MOVILIDAD</v>
          </cell>
          <cell r="G1117" t="str">
            <v>1-100-F001</v>
          </cell>
          <cell r="H1117" t="str">
            <v>VA-RECURSOS DISTRITO</v>
          </cell>
          <cell r="I1117" t="str">
            <v>O2120201003063699097</v>
          </cell>
          <cell r="J1117" t="str">
            <v>Artículos n.c.p. de material plástico para uso industrial</v>
          </cell>
          <cell r="K1117" t="str">
            <v>000000000000000010113</v>
          </cell>
          <cell r="L1117" t="str">
            <v>0113 - Programa Funcionamiento - SECRETARÍA DISTRITAL DE MOVILIDAD UE 01</v>
          </cell>
          <cell r="M1117" t="str">
            <v>PM01130001FUNC</v>
          </cell>
          <cell r="N1117" t="str">
            <v>FU</v>
          </cell>
          <cell r="O1117" t="str">
            <v>FUNCIONAMIENTO SECRETARÍA DISTRITAL DE MOVILIDAD</v>
          </cell>
          <cell r="P1117" t="str">
            <v>2025</v>
          </cell>
          <cell r="Q1117">
            <v>850000</v>
          </cell>
          <cell r="R1117">
            <v>850000</v>
          </cell>
        </row>
        <row r="1118">
          <cell r="A1118" t="str">
            <v>0113-01FU</v>
          </cell>
          <cell r="B1118" t="str">
            <v>DISTRITO CAPITAL</v>
          </cell>
          <cell r="C1118" t="str">
            <v>0113-01</v>
          </cell>
          <cell r="D1118" t="str">
            <v>SECRETARÍA DISTRITAL DE MOVILIDAD</v>
          </cell>
          <cell r="E1118" t="str">
            <v>0001-011</v>
          </cell>
          <cell r="F1118" t="str">
            <v>AC-MOVILIDAD</v>
          </cell>
          <cell r="G1118" t="str">
            <v>1-100-F001</v>
          </cell>
          <cell r="H1118" t="str">
            <v>VA-RECURSOS DISTRITO</v>
          </cell>
          <cell r="I1118" t="str">
            <v>O2120201003083812199</v>
          </cell>
          <cell r="J1118" t="str">
            <v>Muebles metálicos n.c.p. para oficina</v>
          </cell>
          <cell r="K1118" t="str">
            <v>000000000000000010113</v>
          </cell>
          <cell r="L1118" t="str">
            <v>0113 - Programa Funcionamiento - SECRETARÍA DISTRITAL DE MOVILIDAD UE 01</v>
          </cell>
          <cell r="M1118" t="str">
            <v>PM01130001FUNC</v>
          </cell>
          <cell r="N1118" t="str">
            <v>FU</v>
          </cell>
          <cell r="O1118" t="str">
            <v>FUNCIONAMIENTO SECRETARÍA DISTRITAL DE MOVILIDAD</v>
          </cell>
          <cell r="P1118" t="str">
            <v>2025</v>
          </cell>
          <cell r="Q1118">
            <v>3600000</v>
          </cell>
          <cell r="R1118">
            <v>3600000</v>
          </cell>
        </row>
        <row r="1119">
          <cell r="A1119" t="str">
            <v>0113-01FU</v>
          </cell>
          <cell r="B1119" t="str">
            <v>DISTRITO CAPITAL</v>
          </cell>
          <cell r="C1119" t="str">
            <v>0113-01</v>
          </cell>
          <cell r="D1119" t="str">
            <v>SECRETARÍA DISTRITAL DE MOVILIDAD</v>
          </cell>
          <cell r="E1119" t="str">
            <v>0001-011</v>
          </cell>
          <cell r="F1119" t="str">
            <v>AC-MOVILIDAD</v>
          </cell>
          <cell r="G1119" t="str">
            <v>1-100-F001</v>
          </cell>
          <cell r="H1119" t="str">
            <v>VA-RECURSOS DISTRITO</v>
          </cell>
          <cell r="I1119" t="str">
            <v>O2120201003083899918</v>
          </cell>
          <cell r="J1119" t="str">
            <v>Guantes industriales</v>
          </cell>
          <cell r="K1119" t="str">
            <v>000000000000000010113</v>
          </cell>
          <cell r="L1119" t="str">
            <v>0113 - Programa Funcionamiento - SECRETARÍA DISTRITAL DE MOVILIDAD UE 01</v>
          </cell>
          <cell r="M1119" t="str">
            <v>PM01130001FUNC</v>
          </cell>
          <cell r="N1119" t="str">
            <v>FU</v>
          </cell>
          <cell r="O1119" t="str">
            <v>FUNCIONAMIENTO SECRETARÍA DISTRITAL DE MOVILIDAD</v>
          </cell>
          <cell r="P1119" t="str">
            <v>2025</v>
          </cell>
          <cell r="Q1119">
            <v>4600000</v>
          </cell>
          <cell r="R1119">
            <v>4600000</v>
          </cell>
        </row>
        <row r="1120">
          <cell r="A1120" t="str">
            <v>0113-01FU</v>
          </cell>
          <cell r="B1120" t="str">
            <v>DISTRITO CAPITAL</v>
          </cell>
          <cell r="C1120" t="str">
            <v>0113-01</v>
          </cell>
          <cell r="D1120" t="str">
            <v>SECRETARÍA DISTRITAL DE MOVILIDAD</v>
          </cell>
          <cell r="E1120" t="str">
            <v>0001-011</v>
          </cell>
          <cell r="F1120" t="str">
            <v>AC-MOVILIDAD</v>
          </cell>
          <cell r="G1120" t="str">
            <v>1-100-F001</v>
          </cell>
          <cell r="H1120" t="str">
            <v>VA-RECURSOS DISTRITO</v>
          </cell>
          <cell r="I1120" t="str">
            <v>O2120201003083899998</v>
          </cell>
          <cell r="J1120" t="str">
            <v>Artículos n.c.p. para escritorio y oficina</v>
          </cell>
          <cell r="K1120" t="str">
            <v>000000000000000010113</v>
          </cell>
          <cell r="L1120" t="str">
            <v>0113 - Programa Funcionamiento - SECRETARÍA DISTRITAL DE MOVILIDAD UE 01</v>
          </cell>
          <cell r="M1120" t="str">
            <v>PM01130001FUNC</v>
          </cell>
          <cell r="N1120" t="str">
            <v>FU</v>
          </cell>
          <cell r="O1120" t="str">
            <v>FUNCIONAMIENTO SECRETARÍA DISTRITAL DE MOVILIDAD</v>
          </cell>
          <cell r="P1120" t="str">
            <v>2025</v>
          </cell>
          <cell r="Q1120">
            <v>9686000</v>
          </cell>
          <cell r="R1120">
            <v>9686000</v>
          </cell>
        </row>
        <row r="1121">
          <cell r="A1121" t="str">
            <v>0113-01FU</v>
          </cell>
          <cell r="B1121" t="str">
            <v>DISTRITO CAPITAL</v>
          </cell>
          <cell r="C1121" t="str">
            <v>0113-01</v>
          </cell>
          <cell r="D1121" t="str">
            <v>SECRETARÍA DISTRITAL DE MOVILIDAD</v>
          </cell>
          <cell r="E1121" t="str">
            <v>0001-011</v>
          </cell>
          <cell r="F1121" t="str">
            <v>AC-MOVILIDAD</v>
          </cell>
          <cell r="G1121" t="str">
            <v>1-100-F001</v>
          </cell>
          <cell r="H1121" t="str">
            <v>VA-RECURSOS DISTRITO</v>
          </cell>
          <cell r="I1121" t="str">
            <v>O2120201004024291305</v>
          </cell>
          <cell r="J1121" t="str">
            <v>Tijeras para artes y oficios</v>
          </cell>
          <cell r="K1121" t="str">
            <v>000000000000000010113</v>
          </cell>
          <cell r="L1121" t="str">
            <v>0113 - Programa Funcionamiento - SECRETARÍA DISTRITAL DE MOVILIDAD UE 01</v>
          </cell>
          <cell r="M1121" t="str">
            <v>PM01130001FUNC</v>
          </cell>
          <cell r="N1121" t="str">
            <v>FU</v>
          </cell>
          <cell r="O1121" t="str">
            <v>FUNCIONAMIENTO SECRETARÍA DISTRITAL DE MOVILIDAD</v>
          </cell>
          <cell r="P1121" t="str">
            <v>2025</v>
          </cell>
          <cell r="Q1121">
            <v>620000</v>
          </cell>
          <cell r="R1121">
            <v>620000</v>
          </cell>
        </row>
        <row r="1122">
          <cell r="A1122" t="str">
            <v>0113-01FU</v>
          </cell>
          <cell r="B1122" t="str">
            <v>DISTRITO CAPITAL</v>
          </cell>
          <cell r="C1122" t="str">
            <v>0113-01</v>
          </cell>
          <cell r="D1122" t="str">
            <v>SECRETARÍA DISTRITAL DE MOVILIDAD</v>
          </cell>
          <cell r="E1122" t="str">
            <v>0001-011</v>
          </cell>
          <cell r="F1122" t="str">
            <v>AC-MOVILIDAD</v>
          </cell>
          <cell r="G1122" t="str">
            <v>1-100-F001</v>
          </cell>
          <cell r="H1122" t="str">
            <v>VA-RECURSOS DISTRITO</v>
          </cell>
          <cell r="I1122" t="str">
            <v>O2120201004034392303</v>
          </cell>
          <cell r="J1122" t="str">
            <v>Equipos extintores de incendios</v>
          </cell>
          <cell r="K1122" t="str">
            <v>000000000000000010113</v>
          </cell>
          <cell r="L1122" t="str">
            <v>0113 - Programa Funcionamiento - SECRETARÍA DISTRITAL DE MOVILIDAD UE 01</v>
          </cell>
          <cell r="M1122" t="str">
            <v>PM01130001FUNC</v>
          </cell>
          <cell r="N1122" t="str">
            <v>FU</v>
          </cell>
          <cell r="O1122" t="str">
            <v>FUNCIONAMIENTO SECRETARÍA DISTRITAL DE MOVILIDAD</v>
          </cell>
          <cell r="P1122" t="str">
            <v>2025</v>
          </cell>
          <cell r="Q1122">
            <v>8425000</v>
          </cell>
          <cell r="R1122">
            <v>8425000</v>
          </cell>
        </row>
        <row r="1123">
          <cell r="A1123" t="str">
            <v>0113-01FU</v>
          </cell>
          <cell r="B1123" t="str">
            <v>DISTRITO CAPITAL</v>
          </cell>
          <cell r="C1123" t="str">
            <v>0113-01</v>
          </cell>
          <cell r="D1123" t="str">
            <v>SECRETARÍA DISTRITAL DE MOVILIDAD</v>
          </cell>
          <cell r="E1123" t="str">
            <v>0001-011</v>
          </cell>
          <cell r="F1123" t="str">
            <v>AC-MOVILIDAD</v>
          </cell>
          <cell r="G1123" t="str">
            <v>1-100-F001</v>
          </cell>
          <cell r="H1123" t="str">
            <v>VA-RECURSOS DISTRITO</v>
          </cell>
          <cell r="I1123" t="str">
            <v>O2120201004074733002</v>
          </cell>
          <cell r="J1123" t="str">
            <v>Parlantes-altavoces</v>
          </cell>
          <cell r="K1123" t="str">
            <v>000000000000000010113</v>
          </cell>
          <cell r="L1123" t="str">
            <v>0113 - Programa Funcionamiento - SECRETARÍA DISTRITAL DE MOVILIDAD UE 01</v>
          </cell>
          <cell r="M1123" t="str">
            <v>PM01130001FUNC</v>
          </cell>
          <cell r="N1123" t="str">
            <v>FU</v>
          </cell>
          <cell r="O1123" t="str">
            <v>FUNCIONAMIENTO SECRETARÍA DISTRITAL DE MOVILIDAD</v>
          </cell>
          <cell r="P1123" t="str">
            <v>2025</v>
          </cell>
          <cell r="Q1123">
            <v>2500000</v>
          </cell>
          <cell r="R1123">
            <v>2500000</v>
          </cell>
        </row>
        <row r="1124">
          <cell r="A1124" t="str">
            <v>0113-01FU</v>
          </cell>
          <cell r="B1124" t="str">
            <v>DISTRITO CAPITAL</v>
          </cell>
          <cell r="C1124" t="str">
            <v>0113-01</v>
          </cell>
          <cell r="D1124" t="str">
            <v>SECRETARÍA DISTRITAL DE MOVILIDAD</v>
          </cell>
          <cell r="E1124" t="str">
            <v>0001-011</v>
          </cell>
          <cell r="F1124" t="str">
            <v>AC-MOVILIDAD</v>
          </cell>
          <cell r="G1124" t="str">
            <v>1-100-F001</v>
          </cell>
          <cell r="H1124" t="str">
            <v>VA-RECURSOS DISTRITO</v>
          </cell>
          <cell r="I1124" t="str">
            <v>O2120201004084825101</v>
          </cell>
          <cell r="J1124" t="str">
            <v>Termómetros</v>
          </cell>
          <cell r="K1124" t="str">
            <v>000000000000000010113</v>
          </cell>
          <cell r="L1124" t="str">
            <v>0113 - Programa Funcionamiento - SECRETARÍA DISTRITAL DE MOVILIDAD UE 01</v>
          </cell>
          <cell r="M1124" t="str">
            <v>PM01130001FUNC</v>
          </cell>
          <cell r="N1124" t="str">
            <v>FU</v>
          </cell>
          <cell r="O1124" t="str">
            <v>FUNCIONAMIENTO SECRETARÍA DISTRITAL DE MOVILIDAD</v>
          </cell>
          <cell r="P1124" t="str">
            <v>2025</v>
          </cell>
          <cell r="Q1124">
            <v>5730000</v>
          </cell>
          <cell r="R1124">
            <v>5730000</v>
          </cell>
        </row>
        <row r="1125">
          <cell r="A1125" t="str">
            <v>0113-01FU</v>
          </cell>
          <cell r="B1125" t="str">
            <v>DISTRITO CAPITAL</v>
          </cell>
          <cell r="C1125" t="str">
            <v>0113-01</v>
          </cell>
          <cell r="D1125" t="str">
            <v>SECRETARÍA DISTRITAL DE MOVILIDAD</v>
          </cell>
          <cell r="E1125" t="str">
            <v>0001-011</v>
          </cell>
          <cell r="F1125" t="str">
            <v>AC-MOVILIDAD</v>
          </cell>
          <cell r="G1125" t="str">
            <v>1-100-F001</v>
          </cell>
          <cell r="H1125" t="str">
            <v>VA-RECURSOS DISTRITO</v>
          </cell>
          <cell r="I1125" t="str">
            <v>O2120201004084831204</v>
          </cell>
          <cell r="J1125" t="str">
            <v>Anteojos, gafas, monogafas y similares de plástico para protección</v>
          </cell>
          <cell r="K1125" t="str">
            <v>000000000000000010113</v>
          </cell>
          <cell r="L1125" t="str">
            <v>0113 - Programa Funcionamiento - SECRETARÍA DISTRITAL DE MOVILIDAD UE 01</v>
          </cell>
          <cell r="M1125" t="str">
            <v>PM01130001FUNC</v>
          </cell>
          <cell r="N1125" t="str">
            <v>FU</v>
          </cell>
          <cell r="O1125" t="str">
            <v>FUNCIONAMIENTO SECRETARÍA DISTRITAL DE MOVILIDAD</v>
          </cell>
          <cell r="P1125" t="str">
            <v>2025</v>
          </cell>
          <cell r="Q1125">
            <v>5600000</v>
          </cell>
          <cell r="R1125">
            <v>5600000</v>
          </cell>
        </row>
        <row r="1126">
          <cell r="A1126" t="str">
            <v>0113-01FU</v>
          </cell>
          <cell r="B1126" t="str">
            <v>DISTRITO CAPITAL</v>
          </cell>
          <cell r="C1126" t="str">
            <v>0113-01</v>
          </cell>
          <cell r="D1126" t="str">
            <v>SECRETARÍA DISTRITAL DE MOVILIDAD</v>
          </cell>
          <cell r="E1126" t="str">
            <v>0001-011</v>
          </cell>
          <cell r="F1126" t="str">
            <v>AC-MOVILIDAD</v>
          </cell>
          <cell r="G1126" t="str">
            <v>1-100-F001</v>
          </cell>
          <cell r="H1126" t="str">
            <v>VA-RECURSOS DISTRITO</v>
          </cell>
          <cell r="I1126" t="str">
            <v>O2120202005040754790</v>
          </cell>
          <cell r="J1126" t="str">
            <v>Otros servicios de terminación y acabado de edificios</v>
          </cell>
          <cell r="K1126" t="str">
            <v>000000000000000010113</v>
          </cell>
          <cell r="L1126" t="str">
            <v>0113 - Programa Funcionamiento - SECRETARÍA DISTRITAL DE MOVILIDAD UE 01</v>
          </cell>
          <cell r="M1126" t="str">
            <v>PM01130001FUNC</v>
          </cell>
          <cell r="N1126" t="str">
            <v>FU</v>
          </cell>
          <cell r="O1126" t="str">
            <v>FUNCIONAMIENTO SECRETARÍA DISTRITAL DE MOVILIDAD</v>
          </cell>
          <cell r="P1126" t="str">
            <v>2025</v>
          </cell>
          <cell r="Q1126">
            <v>102649000</v>
          </cell>
          <cell r="R1126">
            <v>102649000</v>
          </cell>
        </row>
        <row r="1127">
          <cell r="A1127" t="str">
            <v>0113-01FU</v>
          </cell>
          <cell r="B1127" t="str">
            <v>DISTRITO CAPITAL</v>
          </cell>
          <cell r="C1127" t="str">
            <v>0113-01</v>
          </cell>
          <cell r="D1127" t="str">
            <v>SECRETARÍA DISTRITAL DE MOVILIDAD</v>
          </cell>
          <cell r="E1127" t="str">
            <v>0001-011</v>
          </cell>
          <cell r="F1127" t="str">
            <v>AC-MOVILIDAD</v>
          </cell>
          <cell r="G1127" t="str">
            <v>1-100-F001</v>
          </cell>
          <cell r="H1127" t="str">
            <v>VA-RECURSOS DISTRITO</v>
          </cell>
          <cell r="I1127" t="str">
            <v>O21202020060464241</v>
          </cell>
          <cell r="J1127" t="str">
            <v>Servicios de transporte aéreo de pasajeros, excepto los servicios de aerotaxi</v>
          </cell>
          <cell r="K1127" t="str">
            <v>000000000000000010113</v>
          </cell>
          <cell r="L1127" t="str">
            <v>0113 - Programa Funcionamiento - SECRETARÍA DISTRITAL DE MOVILIDAD UE 01</v>
          </cell>
          <cell r="M1127" t="str">
            <v>PM01130001FUNC</v>
          </cell>
          <cell r="N1127" t="str">
            <v>FU</v>
          </cell>
          <cell r="O1127" t="str">
            <v>FUNCIONAMIENTO SECRETARÍA DISTRITAL DE MOVILIDAD</v>
          </cell>
          <cell r="P1127" t="str">
            <v>2025</v>
          </cell>
          <cell r="Q1127">
            <v>4511000</v>
          </cell>
          <cell r="R1127">
            <v>4511000</v>
          </cell>
        </row>
        <row r="1128">
          <cell r="A1128" t="str">
            <v>0113-01FU</v>
          </cell>
          <cell r="B1128" t="str">
            <v>DISTRITO CAPITAL</v>
          </cell>
          <cell r="C1128" t="str">
            <v>0113-01</v>
          </cell>
          <cell r="D1128" t="str">
            <v>SECRETARÍA DISTRITAL DE MOVILIDAD</v>
          </cell>
          <cell r="E1128" t="str">
            <v>0001-011</v>
          </cell>
          <cell r="F1128" t="str">
            <v>AC-MOVILIDAD</v>
          </cell>
          <cell r="G1128" t="str">
            <v>1-100-F001</v>
          </cell>
          <cell r="H1128" t="str">
            <v>VA-RECURSOS DISTRITO</v>
          </cell>
          <cell r="I1128" t="str">
            <v>O21202020060868019</v>
          </cell>
          <cell r="J1128" t="str">
            <v>Otros servicios postales n.c.p.</v>
          </cell>
          <cell r="K1128" t="str">
            <v>000000000000000010113</v>
          </cell>
          <cell r="L1128" t="str">
            <v>0113 - Programa Funcionamiento - SECRETARÍA DISTRITAL DE MOVILIDAD UE 01</v>
          </cell>
          <cell r="M1128" t="str">
            <v>PM01130001FUNC</v>
          </cell>
          <cell r="N1128" t="str">
            <v>FU</v>
          </cell>
          <cell r="O1128" t="str">
            <v>FUNCIONAMIENTO SECRETARÍA DISTRITAL DE MOVILIDAD</v>
          </cell>
          <cell r="P1128" t="str">
            <v>2025</v>
          </cell>
          <cell r="Q1128">
            <v>3598000</v>
          </cell>
          <cell r="R1128">
            <v>3598000</v>
          </cell>
        </row>
        <row r="1129">
          <cell r="A1129" t="str">
            <v>0113-01FU</v>
          </cell>
          <cell r="B1129" t="str">
            <v>DISTRITO CAPITAL</v>
          </cell>
          <cell r="C1129" t="str">
            <v>0113-01</v>
          </cell>
          <cell r="D1129" t="str">
            <v>SECRETARÍA DISTRITAL DE MOVILIDAD</v>
          </cell>
          <cell r="E1129" t="str">
            <v>0001-011</v>
          </cell>
          <cell r="F1129" t="str">
            <v>AC-MOVILIDAD</v>
          </cell>
          <cell r="G1129" t="str">
            <v>1-100-F001</v>
          </cell>
          <cell r="H1129" t="str">
            <v>VA-RECURSOS DISTRITO</v>
          </cell>
          <cell r="I1129" t="str">
            <v>O21202020060868021</v>
          </cell>
          <cell r="J1129" t="str">
            <v>Servicios locales de mensajería nacional</v>
          </cell>
          <cell r="K1129" t="str">
            <v>000000000000000010113</v>
          </cell>
          <cell r="L1129" t="str">
            <v>0113 - Programa Funcionamiento - SECRETARÍA DISTRITAL DE MOVILIDAD UE 01</v>
          </cell>
          <cell r="M1129" t="str">
            <v>PM01130001FUNC</v>
          </cell>
          <cell r="N1129" t="str">
            <v>FU</v>
          </cell>
          <cell r="O1129" t="str">
            <v>FUNCIONAMIENTO SECRETARÍA DISTRITAL DE MOVILIDAD</v>
          </cell>
          <cell r="P1129" t="str">
            <v>2025</v>
          </cell>
          <cell r="Q1129">
            <v>1600000000</v>
          </cell>
          <cell r="R1129">
            <v>1600000000</v>
          </cell>
        </row>
        <row r="1130">
          <cell r="A1130" t="str">
            <v>0113-01FU</v>
          </cell>
          <cell r="B1130" t="str">
            <v>DISTRITO CAPITAL</v>
          </cell>
          <cell r="C1130" t="str">
            <v>0113-01</v>
          </cell>
          <cell r="D1130" t="str">
            <v>SECRETARÍA DISTRITAL DE MOVILIDAD</v>
          </cell>
          <cell r="E1130" t="str">
            <v>0001-011</v>
          </cell>
          <cell r="F1130" t="str">
            <v>AC-MOVILIDAD</v>
          </cell>
          <cell r="G1130" t="str">
            <v>1-100-F001</v>
          </cell>
          <cell r="H1130" t="str">
            <v>VA-RECURSOS DISTRITO</v>
          </cell>
          <cell r="I1130" t="str">
            <v>O212020200701030371332</v>
          </cell>
          <cell r="J1130" t="str">
            <v>Servicios de seguros sociales de riesgos laborales</v>
          </cell>
          <cell r="K1130" t="str">
            <v>000000000000000010113</v>
          </cell>
          <cell r="L1130" t="str">
            <v>0113 - Programa Funcionamiento - SECRETARÍA DISTRITAL DE MOVILIDAD UE 01</v>
          </cell>
          <cell r="M1130" t="str">
            <v>PM01130001FUNC</v>
          </cell>
          <cell r="N1130" t="str">
            <v>FU</v>
          </cell>
          <cell r="O1130" t="str">
            <v>FUNCIONAMIENTO SECRETARÍA DISTRITAL DE MOVILIDAD</v>
          </cell>
          <cell r="P1130" t="str">
            <v>2025</v>
          </cell>
          <cell r="Q1130">
            <v>1092000</v>
          </cell>
          <cell r="R1130">
            <v>1092000</v>
          </cell>
        </row>
        <row r="1131">
          <cell r="A1131" t="str">
            <v>0113-01FU</v>
          </cell>
          <cell r="B1131" t="str">
            <v>DISTRITO CAPITAL</v>
          </cell>
          <cell r="C1131" t="str">
            <v>0113-01</v>
          </cell>
          <cell r="D1131" t="str">
            <v>SECRETARÍA DISTRITAL DE MOVILIDAD</v>
          </cell>
          <cell r="E1131" t="str">
            <v>0001-011</v>
          </cell>
          <cell r="F1131" t="str">
            <v>AC-MOVILIDAD</v>
          </cell>
          <cell r="G1131" t="str">
            <v>1-100-F001</v>
          </cell>
          <cell r="H1131" t="str">
            <v>VA-RECURSOS DISTRITO</v>
          </cell>
          <cell r="I1131" t="str">
            <v>O212020200701030471347</v>
          </cell>
          <cell r="J1131" t="str">
            <v>Servicio de seguro obligatorio de accidentes de tránsito (SOAT)</v>
          </cell>
          <cell r="K1131" t="str">
            <v>000000000000000010113</v>
          </cell>
          <cell r="L1131" t="str">
            <v>0113 - Programa Funcionamiento - SECRETARÍA DISTRITAL DE MOVILIDAD UE 01</v>
          </cell>
          <cell r="M1131" t="str">
            <v>PM01130001FUNC</v>
          </cell>
          <cell r="N1131" t="str">
            <v>FU</v>
          </cell>
          <cell r="O1131" t="str">
            <v>FUNCIONAMIENTO SECRETARÍA DISTRITAL DE MOVILIDAD</v>
          </cell>
          <cell r="P1131" t="str">
            <v>2025</v>
          </cell>
          <cell r="Q1131">
            <v>15621000</v>
          </cell>
          <cell r="R1131">
            <v>15621000</v>
          </cell>
        </row>
        <row r="1132">
          <cell r="A1132" t="str">
            <v>0113-01FU</v>
          </cell>
          <cell r="B1132" t="str">
            <v>DISTRITO CAPITAL</v>
          </cell>
          <cell r="C1132" t="str">
            <v>0113-01</v>
          </cell>
          <cell r="D1132" t="str">
            <v>SECRETARÍA DISTRITAL DE MOVILIDAD</v>
          </cell>
          <cell r="E1132" t="str">
            <v>0001-011</v>
          </cell>
          <cell r="F1132" t="str">
            <v>AC-MOVILIDAD</v>
          </cell>
          <cell r="G1132" t="str">
            <v>1-100-F001</v>
          </cell>
          <cell r="H1132" t="str">
            <v>VA-RECURSOS DISTRITO</v>
          </cell>
          <cell r="I1132" t="str">
            <v>O212020200701030571355</v>
          </cell>
          <cell r="J1132" t="str">
            <v>Servicios de seguros generales de responsabilidad civil</v>
          </cell>
          <cell r="K1132" t="str">
            <v>000000000000000010113</v>
          </cell>
          <cell r="L1132" t="str">
            <v>0113 - Programa Funcionamiento - SECRETARÍA DISTRITAL DE MOVILIDAD UE 01</v>
          </cell>
          <cell r="M1132" t="str">
            <v>PM01130001FUNC</v>
          </cell>
          <cell r="N1132" t="str">
            <v>FU</v>
          </cell>
          <cell r="O1132" t="str">
            <v>FUNCIONAMIENTO SECRETARÍA DISTRITAL DE MOVILIDAD</v>
          </cell>
          <cell r="P1132" t="str">
            <v>2025</v>
          </cell>
          <cell r="Q1132">
            <v>4199997000</v>
          </cell>
          <cell r="R1132">
            <v>4199997000</v>
          </cell>
        </row>
        <row r="1133">
          <cell r="A1133" t="str">
            <v>0113-01FU</v>
          </cell>
          <cell r="B1133" t="str">
            <v>DISTRITO CAPITAL</v>
          </cell>
          <cell r="C1133" t="str">
            <v>0113-01</v>
          </cell>
          <cell r="D1133" t="str">
            <v>SECRETARÍA DISTRITAL DE MOVILIDAD</v>
          </cell>
          <cell r="E1133" t="str">
            <v>0001-011</v>
          </cell>
          <cell r="F1133" t="str">
            <v>AC-MOVILIDAD</v>
          </cell>
          <cell r="G1133" t="str">
            <v>1-100-F001</v>
          </cell>
          <cell r="H1133" t="str">
            <v>VA-RECURSOS DISTRITO</v>
          </cell>
          <cell r="I1133" t="str">
            <v>O2120202007010671640</v>
          </cell>
          <cell r="J1133" t="str">
            <v>Servicios de administración de fondos de pensiones y cesantías</v>
          </cell>
          <cell r="K1133" t="str">
            <v>000000000000000010113</v>
          </cell>
          <cell r="L1133" t="str">
            <v>0113 - Programa Funcionamiento - SECRETARÍA DISTRITAL DE MOVILIDAD UE 01</v>
          </cell>
          <cell r="M1133" t="str">
            <v>PM01130001FUNC</v>
          </cell>
          <cell r="N1133" t="str">
            <v>FU</v>
          </cell>
          <cell r="O1133" t="str">
            <v>FUNCIONAMIENTO SECRETARÍA DISTRITAL DE MOVILIDAD</v>
          </cell>
          <cell r="P1133" t="str">
            <v>2025</v>
          </cell>
          <cell r="Q1133">
            <v>1764000</v>
          </cell>
          <cell r="R1133">
            <v>1764000</v>
          </cell>
        </row>
        <row r="1134">
          <cell r="A1134" t="str">
            <v>0113-01FU</v>
          </cell>
          <cell r="B1134" t="str">
            <v>DISTRITO CAPITAL</v>
          </cell>
          <cell r="C1134" t="str">
            <v>0113-01</v>
          </cell>
          <cell r="D1134" t="str">
            <v>SECRETARÍA DISTRITAL DE MOVILIDAD</v>
          </cell>
          <cell r="E1134" t="str">
            <v>0001-011</v>
          </cell>
          <cell r="F1134" t="str">
            <v>AC-MOVILIDAD</v>
          </cell>
          <cell r="G1134" t="str">
            <v>1-100-F001</v>
          </cell>
          <cell r="H1134" t="str">
            <v>VA-RECURSOS DISTRITO</v>
          </cell>
          <cell r="I1134" t="str">
            <v>O21202020070272212</v>
          </cell>
          <cell r="J1134" t="str">
            <v>Servicios de administración de bienes inmuebles no residenciales (diferentes a vivienda) a comisión o por contrato</v>
          </cell>
          <cell r="K1134" t="str">
            <v>000000000000000010113</v>
          </cell>
          <cell r="L1134" t="str">
            <v>0113 - Programa Funcionamiento - SECRETARÍA DISTRITAL DE MOVILIDAD UE 01</v>
          </cell>
          <cell r="M1134" t="str">
            <v>PM01130001FUNC</v>
          </cell>
          <cell r="N1134" t="str">
            <v>FU</v>
          </cell>
          <cell r="O1134" t="str">
            <v>FUNCIONAMIENTO SECRETARÍA DISTRITAL DE MOVILIDAD</v>
          </cell>
          <cell r="P1134" t="str">
            <v>2025</v>
          </cell>
          <cell r="Q1134">
            <v>100000000</v>
          </cell>
          <cell r="R1134">
            <v>100000000</v>
          </cell>
        </row>
        <row r="1135">
          <cell r="A1135" t="str">
            <v>0113-01FU</v>
          </cell>
          <cell r="B1135" t="str">
            <v>DISTRITO CAPITAL</v>
          </cell>
          <cell r="C1135" t="str">
            <v>0113-01</v>
          </cell>
          <cell r="D1135" t="str">
            <v>SECRETARÍA DISTRITAL DE MOVILIDAD</v>
          </cell>
          <cell r="E1135" t="str">
            <v>0001-011</v>
          </cell>
          <cell r="F1135" t="str">
            <v>AC-MOVILIDAD</v>
          </cell>
          <cell r="G1135" t="str">
            <v>1-100-F001</v>
          </cell>
          <cell r="H1135" t="str">
            <v>VA-RECURSOS DISTRITO</v>
          </cell>
          <cell r="I1135" t="str">
            <v>O21202020070373290</v>
          </cell>
          <cell r="J1135" t="str">
            <v>Servicios de arrendamiento o alquiler de otros productos n.c.p.</v>
          </cell>
          <cell r="K1135" t="str">
            <v>000000000000000010113</v>
          </cell>
          <cell r="L1135" t="str">
            <v>0113 - Programa Funcionamiento - SECRETARÍA DISTRITAL DE MOVILIDAD UE 01</v>
          </cell>
          <cell r="M1135" t="str">
            <v>PM01130001FUNC</v>
          </cell>
          <cell r="N1135" t="str">
            <v>FU</v>
          </cell>
          <cell r="O1135" t="str">
            <v>FUNCIONAMIENTO SECRETARÍA DISTRITAL DE MOVILIDAD</v>
          </cell>
          <cell r="P1135" t="str">
            <v>2025</v>
          </cell>
          <cell r="Q1135">
            <v>700000000</v>
          </cell>
          <cell r="R1135">
            <v>700000000</v>
          </cell>
        </row>
        <row r="1136">
          <cell r="A1136" t="str">
            <v>0113-01FU</v>
          </cell>
          <cell r="B1136" t="str">
            <v>DISTRITO CAPITAL</v>
          </cell>
          <cell r="C1136" t="str">
            <v>0113-01</v>
          </cell>
          <cell r="D1136" t="str">
            <v>SECRETARÍA DISTRITAL DE MOVILIDAD</v>
          </cell>
          <cell r="E1136" t="str">
            <v>0001-011</v>
          </cell>
          <cell r="F1136" t="str">
            <v>AC-MOVILIDAD</v>
          </cell>
          <cell r="G1136" t="str">
            <v>1-100-F001</v>
          </cell>
          <cell r="H1136" t="str">
            <v>VA-RECURSOS DISTRITO</v>
          </cell>
          <cell r="I1136" t="str">
            <v>O21202020080181221</v>
          </cell>
          <cell r="J1136" t="str">
            <v>Servicios de investigación aplicada en psicología</v>
          </cell>
          <cell r="K1136" t="str">
            <v>000000000000000010113</v>
          </cell>
          <cell r="L1136" t="str">
            <v>0113 - Programa Funcionamiento - SECRETARÍA DISTRITAL DE MOVILIDAD UE 01</v>
          </cell>
          <cell r="M1136" t="str">
            <v>PM01130001FUNC</v>
          </cell>
          <cell r="N1136" t="str">
            <v>FU</v>
          </cell>
          <cell r="O1136" t="str">
            <v>FUNCIONAMIENTO SECRETARÍA DISTRITAL DE MOVILIDAD</v>
          </cell>
          <cell r="P1136" t="str">
            <v>2025</v>
          </cell>
          <cell r="Q1136">
            <v>88900000</v>
          </cell>
          <cell r="R1136">
            <v>88900000</v>
          </cell>
        </row>
        <row r="1137">
          <cell r="A1137" t="str">
            <v>0113-01FU</v>
          </cell>
          <cell r="B1137" t="str">
            <v>DISTRITO CAPITAL</v>
          </cell>
          <cell r="C1137" t="str">
            <v>0113-01</v>
          </cell>
          <cell r="D1137" t="str">
            <v>SECRETARÍA DISTRITAL DE MOVILIDAD</v>
          </cell>
          <cell r="E1137" t="str">
            <v>0001-011</v>
          </cell>
          <cell r="F1137" t="str">
            <v>AC-MOVILIDAD</v>
          </cell>
          <cell r="G1137" t="str">
            <v>1-100-F001</v>
          </cell>
          <cell r="H1137" t="str">
            <v>VA-RECURSOS DISTRITO</v>
          </cell>
          <cell r="I1137" t="str">
            <v>O21202020080282130</v>
          </cell>
          <cell r="J1137" t="str">
            <v>Servicios de documentación y certificación jurídica</v>
          </cell>
          <cell r="K1137" t="str">
            <v>000000000000000010113</v>
          </cell>
          <cell r="L1137" t="str">
            <v>0113 - Programa Funcionamiento - SECRETARÍA DISTRITAL DE MOVILIDAD UE 01</v>
          </cell>
          <cell r="M1137" t="str">
            <v>PM01130001FUNC</v>
          </cell>
          <cell r="N1137" t="str">
            <v>FU</v>
          </cell>
          <cell r="O1137" t="str">
            <v>FUNCIONAMIENTO SECRETARÍA DISTRITAL DE MOVILIDAD</v>
          </cell>
          <cell r="P1137" t="str">
            <v>2025</v>
          </cell>
          <cell r="Q1137">
            <v>5300000</v>
          </cell>
          <cell r="R1137">
            <v>5300000</v>
          </cell>
        </row>
        <row r="1138">
          <cell r="A1138" t="str">
            <v>0113-01FU</v>
          </cell>
          <cell r="B1138" t="str">
            <v>DISTRITO CAPITAL</v>
          </cell>
          <cell r="C1138" t="str">
            <v>0113-01</v>
          </cell>
          <cell r="D1138" t="str">
            <v>SECRETARÍA DISTRITAL DE MOVILIDAD</v>
          </cell>
          <cell r="E1138" t="str">
            <v>0001-011</v>
          </cell>
          <cell r="F1138" t="str">
            <v>AC-MOVILIDAD</v>
          </cell>
          <cell r="G1138" t="str">
            <v>1-100-F001</v>
          </cell>
          <cell r="H1138" t="str">
            <v>VA-RECURSOS DISTRITO</v>
          </cell>
          <cell r="I1138" t="str">
            <v>O21202020080282199</v>
          </cell>
          <cell r="J1138" t="str">
            <v>Otros servicios jurídicos n.c.p.</v>
          </cell>
          <cell r="K1138" t="str">
            <v>000000000000000010113</v>
          </cell>
          <cell r="L1138" t="str">
            <v>0113 - Programa Funcionamiento - SECRETARÍA DISTRITAL DE MOVILIDAD UE 01</v>
          </cell>
          <cell r="M1138" t="str">
            <v>PM01130001FUNC</v>
          </cell>
          <cell r="N1138" t="str">
            <v>FU</v>
          </cell>
          <cell r="O1138" t="str">
            <v>FUNCIONAMIENTO SECRETARÍA DISTRITAL DE MOVILIDAD</v>
          </cell>
          <cell r="P1138" t="str">
            <v>2025</v>
          </cell>
          <cell r="Q1138">
            <v>78414000</v>
          </cell>
          <cell r="R1138">
            <v>78414000</v>
          </cell>
        </row>
        <row r="1139">
          <cell r="A1139" t="str">
            <v>0113-01FU</v>
          </cell>
          <cell r="B1139" t="str">
            <v>DISTRITO CAPITAL</v>
          </cell>
          <cell r="C1139" t="str">
            <v>0113-01</v>
          </cell>
          <cell r="D1139" t="str">
            <v>SECRETARÍA DISTRITAL DE MOVILIDAD</v>
          </cell>
          <cell r="E1139" t="str">
            <v>0001-011</v>
          </cell>
          <cell r="F1139" t="str">
            <v>AC-MOVILIDAD</v>
          </cell>
          <cell r="G1139" t="str">
            <v>1-100-F001</v>
          </cell>
          <cell r="H1139" t="str">
            <v>VA-RECURSOS DISTRITO</v>
          </cell>
          <cell r="I1139" t="str">
            <v>O21202020080383129</v>
          </cell>
          <cell r="J1139" t="str">
            <v>Otros servicios de consultoría empresarial</v>
          </cell>
          <cell r="K1139" t="str">
            <v>000000000000000010113</v>
          </cell>
          <cell r="L1139" t="str">
            <v>0113 - Programa Funcionamiento - SECRETARÍA DISTRITAL DE MOVILIDAD UE 01</v>
          </cell>
          <cell r="M1139" t="str">
            <v>PM01130001FUNC</v>
          </cell>
          <cell r="N1139" t="str">
            <v>FU</v>
          </cell>
          <cell r="O1139" t="str">
            <v>FUNCIONAMIENTO SECRETARÍA DISTRITAL DE MOVILIDAD</v>
          </cell>
          <cell r="P1139" t="str">
            <v>2025</v>
          </cell>
          <cell r="Q1139">
            <v>554720000</v>
          </cell>
          <cell r="R1139">
            <v>554720000</v>
          </cell>
        </row>
        <row r="1140">
          <cell r="A1140" t="str">
            <v>0113-01FU</v>
          </cell>
          <cell r="B1140" t="str">
            <v>DISTRITO CAPITAL</v>
          </cell>
          <cell r="C1140" t="str">
            <v>0113-01</v>
          </cell>
          <cell r="D1140" t="str">
            <v>SECRETARÍA DISTRITAL DE MOVILIDAD</v>
          </cell>
          <cell r="E1140" t="str">
            <v>0001-011</v>
          </cell>
          <cell r="F1140" t="str">
            <v>AC-MOVILIDAD</v>
          </cell>
          <cell r="G1140" t="str">
            <v>1-100-F001</v>
          </cell>
          <cell r="H1140" t="str">
            <v>VA-RECURSOS DISTRITO</v>
          </cell>
          <cell r="I1140" t="str">
            <v>O21202020080484120</v>
          </cell>
          <cell r="J1140" t="str">
            <v>Servicios de telefonía fija (acceso)</v>
          </cell>
          <cell r="K1140" t="str">
            <v>000000000000000010113</v>
          </cell>
          <cell r="L1140" t="str">
            <v>0113 - Programa Funcionamiento - SECRETARÍA DISTRITAL DE MOVILIDAD UE 01</v>
          </cell>
          <cell r="M1140" t="str">
            <v>PM01130001FUNC</v>
          </cell>
          <cell r="N1140" t="str">
            <v>FU</v>
          </cell>
          <cell r="O1140" t="str">
            <v>FUNCIONAMIENTO SECRETARÍA DISTRITAL DE MOVILIDAD</v>
          </cell>
          <cell r="P1140" t="str">
            <v>2025</v>
          </cell>
          <cell r="Q1140">
            <v>387339000</v>
          </cell>
          <cell r="R1140">
            <v>387339000</v>
          </cell>
        </row>
        <row r="1141">
          <cell r="A1141" t="str">
            <v>0113-01FU</v>
          </cell>
          <cell r="B1141" t="str">
            <v>DISTRITO CAPITAL</v>
          </cell>
          <cell r="C1141" t="str">
            <v>0113-01</v>
          </cell>
          <cell r="D1141" t="str">
            <v>SECRETARÍA DISTRITAL DE MOVILIDAD</v>
          </cell>
          <cell r="E1141" t="str">
            <v>0001-011</v>
          </cell>
          <cell r="F1141" t="str">
            <v>AC-MOVILIDAD</v>
          </cell>
          <cell r="G1141" t="str">
            <v>1-100-F001</v>
          </cell>
          <cell r="H1141" t="str">
            <v>VA-RECURSOS DISTRITO</v>
          </cell>
          <cell r="I1141" t="str">
            <v>O21202020080484131</v>
          </cell>
          <cell r="J1141" t="str">
            <v>Servicios móviles de voz</v>
          </cell>
          <cell r="K1141" t="str">
            <v>000000000000000010113</v>
          </cell>
          <cell r="L1141" t="str">
            <v>0113 - Programa Funcionamiento - SECRETARÍA DISTRITAL DE MOVILIDAD UE 01</v>
          </cell>
          <cell r="M1141" t="str">
            <v>PM01130001FUNC</v>
          </cell>
          <cell r="N1141" t="str">
            <v>FU</v>
          </cell>
          <cell r="O1141" t="str">
            <v>FUNCIONAMIENTO SECRETARÍA DISTRITAL DE MOVILIDAD</v>
          </cell>
          <cell r="P1141" t="str">
            <v>2025</v>
          </cell>
          <cell r="Q1141">
            <v>30000000</v>
          </cell>
          <cell r="R1141">
            <v>30000000</v>
          </cell>
        </row>
        <row r="1142">
          <cell r="A1142" t="str">
            <v>0113-01FU</v>
          </cell>
          <cell r="B1142" t="str">
            <v>DISTRITO CAPITAL</v>
          </cell>
          <cell r="C1142" t="str">
            <v>0113-01</v>
          </cell>
          <cell r="D1142" t="str">
            <v>SECRETARÍA DISTRITAL DE MOVILIDAD</v>
          </cell>
          <cell r="E1142" t="str">
            <v>0001-011</v>
          </cell>
          <cell r="F1142" t="str">
            <v>AC-MOVILIDAD</v>
          </cell>
          <cell r="G1142" t="str">
            <v>1-100-F001</v>
          </cell>
          <cell r="H1142" t="str">
            <v>VA-RECURSOS DISTRITO</v>
          </cell>
          <cell r="I1142" t="str">
            <v>O21202020080484210</v>
          </cell>
          <cell r="J1142" t="str">
            <v>Servicios básicos de Internet</v>
          </cell>
          <cell r="K1142" t="str">
            <v>000000000000000010113</v>
          </cell>
          <cell r="L1142" t="str">
            <v>0113 - Programa Funcionamiento - SECRETARÍA DISTRITAL DE MOVILIDAD UE 01</v>
          </cell>
          <cell r="M1142" t="str">
            <v>PM01130001FUNC</v>
          </cell>
          <cell r="N1142" t="str">
            <v>FU</v>
          </cell>
          <cell r="O1142" t="str">
            <v>FUNCIONAMIENTO SECRETARÍA DISTRITAL DE MOVILIDAD</v>
          </cell>
          <cell r="P1142" t="str">
            <v>2025</v>
          </cell>
          <cell r="Q1142">
            <v>697170000</v>
          </cell>
          <cell r="R1142">
            <v>697170000</v>
          </cell>
        </row>
        <row r="1143">
          <cell r="A1143" t="str">
            <v>0113-01FU</v>
          </cell>
          <cell r="B1143" t="str">
            <v>DISTRITO CAPITAL</v>
          </cell>
          <cell r="C1143" t="str">
            <v>0113-01</v>
          </cell>
          <cell r="D1143" t="str">
            <v>SECRETARÍA DISTRITAL DE MOVILIDAD</v>
          </cell>
          <cell r="E1143" t="str">
            <v>0001-011</v>
          </cell>
          <cell r="F1143" t="str">
            <v>AC-MOVILIDAD</v>
          </cell>
          <cell r="G1143" t="str">
            <v>1-100-F001</v>
          </cell>
          <cell r="H1143" t="str">
            <v>VA-RECURSOS DISTRITO</v>
          </cell>
          <cell r="I1143" t="str">
            <v>O21202020080484631</v>
          </cell>
          <cell r="J1143" t="str">
            <v>Servicios de transmisión</v>
          </cell>
          <cell r="K1143" t="str">
            <v>000000000000000010113</v>
          </cell>
          <cell r="L1143" t="str">
            <v>0113 - Programa Funcionamiento - SECRETARÍA DISTRITAL DE MOVILIDAD UE 01</v>
          </cell>
          <cell r="M1143" t="str">
            <v>PM01130001FUNC</v>
          </cell>
          <cell r="N1143" t="str">
            <v>FU</v>
          </cell>
          <cell r="O1143" t="str">
            <v>FUNCIONAMIENTO SECRETARÍA DISTRITAL DE MOVILIDAD</v>
          </cell>
          <cell r="P1143" t="str">
            <v>2025</v>
          </cell>
          <cell r="Q1143">
            <v>309690000</v>
          </cell>
          <cell r="R1143">
            <v>309690000</v>
          </cell>
        </row>
        <row r="1144">
          <cell r="A1144" t="str">
            <v>0113-01FU</v>
          </cell>
          <cell r="B1144" t="str">
            <v>DISTRITO CAPITAL</v>
          </cell>
          <cell r="C1144" t="str">
            <v>0113-01</v>
          </cell>
          <cell r="D1144" t="str">
            <v>SECRETARÍA DISTRITAL DE MOVILIDAD</v>
          </cell>
          <cell r="E1144" t="str">
            <v>0001-011</v>
          </cell>
          <cell r="F1144" t="str">
            <v>AC-MOVILIDAD</v>
          </cell>
          <cell r="G1144" t="str">
            <v>1-100-F001</v>
          </cell>
          <cell r="H1144" t="str">
            <v>VA-RECURSOS DISTRITO</v>
          </cell>
          <cell r="I1144" t="str">
            <v>O21202020080585250</v>
          </cell>
          <cell r="J1144" t="str">
            <v>Servicios de protección (guardas de seguridad)</v>
          </cell>
          <cell r="K1144" t="str">
            <v>000000000000000010113</v>
          </cell>
          <cell r="L1144" t="str">
            <v>0113 - Programa Funcionamiento - SECRETARÍA DISTRITAL DE MOVILIDAD UE 01</v>
          </cell>
          <cell r="M1144" t="str">
            <v>PM01130001FUNC</v>
          </cell>
          <cell r="N1144" t="str">
            <v>FU</v>
          </cell>
          <cell r="O1144" t="str">
            <v>FUNCIONAMIENTO SECRETARÍA DISTRITAL DE MOVILIDAD</v>
          </cell>
          <cell r="P1144" t="str">
            <v>2025</v>
          </cell>
          <cell r="Q1144">
            <v>4498235000</v>
          </cell>
          <cell r="R1144">
            <v>4498235000</v>
          </cell>
        </row>
        <row r="1145">
          <cell r="A1145" t="str">
            <v>0113-01FU</v>
          </cell>
          <cell r="B1145" t="str">
            <v>DISTRITO CAPITAL</v>
          </cell>
          <cell r="C1145" t="str">
            <v>0113-01</v>
          </cell>
          <cell r="D1145" t="str">
            <v>SECRETARÍA DISTRITAL DE MOVILIDAD</v>
          </cell>
          <cell r="E1145" t="str">
            <v>0001-011</v>
          </cell>
          <cell r="F1145" t="str">
            <v>AC-MOVILIDAD</v>
          </cell>
          <cell r="G1145" t="str">
            <v>1-100-F001</v>
          </cell>
          <cell r="H1145" t="str">
            <v>VA-RECURSOS DISTRITO</v>
          </cell>
          <cell r="I1145" t="str">
            <v>O21202020080585310</v>
          </cell>
          <cell r="J1145" t="str">
            <v>Servicios de desinfección y exterminación</v>
          </cell>
          <cell r="K1145" t="str">
            <v>000000000000000010113</v>
          </cell>
          <cell r="L1145" t="str">
            <v>0113 - Programa Funcionamiento - SECRETARÍA DISTRITAL DE MOVILIDAD UE 01</v>
          </cell>
          <cell r="M1145" t="str">
            <v>PM01130001FUNC</v>
          </cell>
          <cell r="N1145" t="str">
            <v>FU</v>
          </cell>
          <cell r="O1145" t="str">
            <v>FUNCIONAMIENTO SECRETARÍA DISTRITAL DE MOVILIDAD</v>
          </cell>
          <cell r="P1145" t="str">
            <v>2025</v>
          </cell>
          <cell r="Q1145">
            <v>150000000</v>
          </cell>
          <cell r="R1145">
            <v>150000000</v>
          </cell>
        </row>
        <row r="1146">
          <cell r="A1146" t="str">
            <v>0113-01FU</v>
          </cell>
          <cell r="B1146" t="str">
            <v>DISTRITO CAPITAL</v>
          </cell>
          <cell r="C1146" t="str">
            <v>0113-01</v>
          </cell>
          <cell r="D1146" t="str">
            <v>SECRETARÍA DISTRITAL DE MOVILIDAD</v>
          </cell>
          <cell r="E1146" t="str">
            <v>0001-011</v>
          </cell>
          <cell r="F1146" t="str">
            <v>AC-MOVILIDAD</v>
          </cell>
          <cell r="G1146" t="str">
            <v>1-100-F001</v>
          </cell>
          <cell r="H1146" t="str">
            <v>VA-RECURSOS DISTRITO</v>
          </cell>
          <cell r="I1146" t="str">
            <v>O21202020080585320</v>
          </cell>
          <cell r="J1146" t="str">
            <v>Servicios de limpieza de ventanas</v>
          </cell>
          <cell r="K1146" t="str">
            <v>000000000000000010113</v>
          </cell>
          <cell r="L1146" t="str">
            <v>0113 - Programa Funcionamiento - SECRETARÍA DISTRITAL DE MOVILIDAD UE 01</v>
          </cell>
          <cell r="M1146" t="str">
            <v>PM01130001FUNC</v>
          </cell>
          <cell r="N1146" t="str">
            <v>FU</v>
          </cell>
          <cell r="O1146" t="str">
            <v>FUNCIONAMIENTO SECRETARÍA DISTRITAL DE MOVILIDAD</v>
          </cell>
          <cell r="P1146" t="str">
            <v>2025</v>
          </cell>
          <cell r="Q1146">
            <v>50737000</v>
          </cell>
          <cell r="R1146">
            <v>50737000</v>
          </cell>
        </row>
        <row r="1147">
          <cell r="A1147" t="str">
            <v>0113-01FU</v>
          </cell>
          <cell r="B1147" t="str">
            <v>DISTRITO CAPITAL</v>
          </cell>
          <cell r="C1147" t="str">
            <v>0113-01</v>
          </cell>
          <cell r="D1147" t="str">
            <v>SECRETARÍA DISTRITAL DE MOVILIDAD</v>
          </cell>
          <cell r="E1147" t="str">
            <v>0001-011</v>
          </cell>
          <cell r="F1147" t="str">
            <v>AC-MOVILIDAD</v>
          </cell>
          <cell r="G1147" t="str">
            <v>1-100-F001</v>
          </cell>
          <cell r="H1147" t="str">
            <v>VA-RECURSOS DISTRITO</v>
          </cell>
          <cell r="I1147" t="str">
            <v>O21202020080585330</v>
          </cell>
          <cell r="J1147" t="str">
            <v>Servicios de limpieza general</v>
          </cell>
          <cell r="K1147" t="str">
            <v>000000000000000010113</v>
          </cell>
          <cell r="L1147" t="str">
            <v>0113 - Programa Funcionamiento - SECRETARÍA DISTRITAL DE MOVILIDAD UE 01</v>
          </cell>
          <cell r="M1147" t="str">
            <v>PM01130001FUNC</v>
          </cell>
          <cell r="N1147" t="str">
            <v>FU</v>
          </cell>
          <cell r="O1147" t="str">
            <v>FUNCIONAMIENTO SECRETARÍA DISTRITAL DE MOVILIDAD</v>
          </cell>
          <cell r="P1147" t="str">
            <v>2025</v>
          </cell>
          <cell r="Q1147">
            <v>400327000</v>
          </cell>
          <cell r="R1147">
            <v>400327000</v>
          </cell>
        </row>
        <row r="1148">
          <cell r="A1148" t="str">
            <v>0113-01FU</v>
          </cell>
          <cell r="B1148" t="str">
            <v>DISTRITO CAPITAL</v>
          </cell>
          <cell r="C1148" t="str">
            <v>0113-01</v>
          </cell>
          <cell r="D1148" t="str">
            <v>SECRETARÍA DISTRITAL DE MOVILIDAD</v>
          </cell>
          <cell r="E1148" t="str">
            <v>0001-011</v>
          </cell>
          <cell r="F1148" t="str">
            <v>AC-MOVILIDAD</v>
          </cell>
          <cell r="G1148" t="str">
            <v>1-100-F001</v>
          </cell>
          <cell r="H1148" t="str">
            <v>VA-RECURSOS DISTRITO</v>
          </cell>
          <cell r="I1148" t="str">
            <v>O21202020080585340</v>
          </cell>
          <cell r="J1148" t="str">
            <v>Servicios especializados de limpieza</v>
          </cell>
          <cell r="K1148" t="str">
            <v>000000000000000010113</v>
          </cell>
          <cell r="L1148" t="str">
            <v>0113 - Programa Funcionamiento - SECRETARÍA DISTRITAL DE MOVILIDAD UE 01</v>
          </cell>
          <cell r="M1148" t="str">
            <v>PM01130001FUNC</v>
          </cell>
          <cell r="N1148" t="str">
            <v>FU</v>
          </cell>
          <cell r="O1148" t="str">
            <v>FUNCIONAMIENTO SECRETARÍA DISTRITAL DE MOVILIDAD</v>
          </cell>
          <cell r="P1148" t="str">
            <v>2025</v>
          </cell>
          <cell r="Q1148">
            <v>2118738000</v>
          </cell>
          <cell r="R1148">
            <v>2118738000</v>
          </cell>
        </row>
        <row r="1149">
          <cell r="A1149" t="str">
            <v>0113-01FU</v>
          </cell>
          <cell r="B1149" t="str">
            <v>DISTRITO CAPITAL</v>
          </cell>
          <cell r="C1149" t="str">
            <v>0113-01</v>
          </cell>
          <cell r="D1149" t="str">
            <v>SECRETARÍA DISTRITAL DE MOVILIDAD</v>
          </cell>
          <cell r="E1149" t="str">
            <v>0001-011</v>
          </cell>
          <cell r="F1149" t="str">
            <v>AC-MOVILIDAD</v>
          </cell>
          <cell r="G1149" t="str">
            <v>1-100-F001</v>
          </cell>
          <cell r="H1149" t="str">
            <v>VA-RECURSOS DISTRITO</v>
          </cell>
          <cell r="I1149" t="str">
            <v>O21202020080686311</v>
          </cell>
          <cell r="J1149" t="str">
            <v>Servicios de transmisión de electricidad (a comisión o por contrato)</v>
          </cell>
          <cell r="K1149" t="str">
            <v>000000000000000010113</v>
          </cell>
          <cell r="L1149" t="str">
            <v>0113 - Programa Funcionamiento - SECRETARÍA DISTRITAL DE MOVILIDAD UE 01</v>
          </cell>
          <cell r="M1149" t="str">
            <v>PM01130001FUNC</v>
          </cell>
          <cell r="N1149" t="str">
            <v>FU</v>
          </cell>
          <cell r="O1149" t="str">
            <v>FUNCIONAMIENTO SECRETARÍA DISTRITAL DE MOVILIDAD</v>
          </cell>
          <cell r="P1149" t="str">
            <v>2025</v>
          </cell>
          <cell r="Q1149">
            <v>2371855000</v>
          </cell>
          <cell r="R1149">
            <v>2371855000</v>
          </cell>
        </row>
        <row r="1150">
          <cell r="A1150" t="str">
            <v>0113-01FU</v>
          </cell>
          <cell r="B1150" t="str">
            <v>DISTRITO CAPITAL</v>
          </cell>
          <cell r="C1150" t="str">
            <v>0113-01</v>
          </cell>
          <cell r="D1150" t="str">
            <v>SECRETARÍA DISTRITAL DE MOVILIDAD</v>
          </cell>
          <cell r="E1150" t="str">
            <v>0001-011</v>
          </cell>
          <cell r="F1150" t="str">
            <v>AC-MOVILIDAD</v>
          </cell>
          <cell r="G1150" t="str">
            <v>1-100-F001</v>
          </cell>
          <cell r="H1150" t="str">
            <v>VA-RECURSOS DISTRITO</v>
          </cell>
          <cell r="I1150" t="str">
            <v>O21202020080686330</v>
          </cell>
          <cell r="J1150" t="str">
            <v>Servicios de distribución de agua por tubería (a comisión o por contrato)</v>
          </cell>
          <cell r="K1150" t="str">
            <v>000000000000000010113</v>
          </cell>
          <cell r="L1150" t="str">
            <v>0113 - Programa Funcionamiento - SECRETARÍA DISTRITAL DE MOVILIDAD UE 01</v>
          </cell>
          <cell r="M1150" t="str">
            <v>PM01130001FUNC</v>
          </cell>
          <cell r="N1150" t="str">
            <v>FU</v>
          </cell>
          <cell r="O1150" t="str">
            <v>FUNCIONAMIENTO SECRETARÍA DISTRITAL DE MOVILIDAD</v>
          </cell>
          <cell r="P1150" t="str">
            <v>2025</v>
          </cell>
          <cell r="Q1150">
            <v>110000000</v>
          </cell>
          <cell r="R1150">
            <v>110000000</v>
          </cell>
        </row>
        <row r="1151">
          <cell r="A1151" t="str">
            <v>0113-01FU</v>
          </cell>
          <cell r="B1151" t="str">
            <v>DISTRITO CAPITAL</v>
          </cell>
          <cell r="C1151" t="str">
            <v>0113-01</v>
          </cell>
          <cell r="D1151" t="str">
            <v>SECRETARÍA DISTRITAL DE MOVILIDAD</v>
          </cell>
          <cell r="E1151" t="str">
            <v>0001-011</v>
          </cell>
          <cell r="F1151" t="str">
            <v>AC-MOVILIDAD</v>
          </cell>
          <cell r="G1151" t="str">
            <v>1-100-F001</v>
          </cell>
          <cell r="H1151" t="str">
            <v>VA-RECURSOS DISTRITO</v>
          </cell>
          <cell r="I1151" t="str">
            <v>O2120202008078714102</v>
          </cell>
          <cell r="J1151" t="str">
            <v>Servicio de mantenimiento y reparación de vehículos automóviles</v>
          </cell>
          <cell r="K1151" t="str">
            <v>000000000000000010113</v>
          </cell>
          <cell r="L1151" t="str">
            <v>0113 - Programa Funcionamiento - SECRETARÍA DISTRITAL DE MOVILIDAD UE 01</v>
          </cell>
          <cell r="M1151" t="str">
            <v>PM01130001FUNC</v>
          </cell>
          <cell r="N1151" t="str">
            <v>FU</v>
          </cell>
          <cell r="O1151" t="str">
            <v>FUNCIONAMIENTO SECRETARÍA DISTRITAL DE MOVILIDAD</v>
          </cell>
          <cell r="P1151" t="str">
            <v>2025</v>
          </cell>
          <cell r="Q1151">
            <v>101732000</v>
          </cell>
          <cell r="R1151">
            <v>101732000</v>
          </cell>
        </row>
        <row r="1152">
          <cell r="A1152" t="str">
            <v>0113-01FU</v>
          </cell>
          <cell r="B1152" t="str">
            <v>DISTRITO CAPITAL</v>
          </cell>
          <cell r="C1152" t="str">
            <v>0113-01</v>
          </cell>
          <cell r="D1152" t="str">
            <v>SECRETARÍA DISTRITAL DE MOVILIDAD</v>
          </cell>
          <cell r="E1152" t="str">
            <v>0001-011</v>
          </cell>
          <cell r="F1152" t="str">
            <v>AC-MOVILIDAD</v>
          </cell>
          <cell r="G1152" t="str">
            <v>1-100-F001</v>
          </cell>
          <cell r="H1152" t="str">
            <v>VA-RECURSOS DISTRITO</v>
          </cell>
          <cell r="I1152" t="str">
            <v>O2120202008078715701</v>
          </cell>
          <cell r="J1152" t="str">
            <v>Servicio de mantenimiento y reparación de ascensores</v>
          </cell>
          <cell r="K1152" t="str">
            <v>000000000000000010113</v>
          </cell>
          <cell r="L1152" t="str">
            <v>0113 - Programa Funcionamiento - SECRETARÍA DISTRITAL DE MOVILIDAD UE 01</v>
          </cell>
          <cell r="M1152" t="str">
            <v>PM01130001FUNC</v>
          </cell>
          <cell r="N1152" t="str">
            <v>FU</v>
          </cell>
          <cell r="O1152" t="str">
            <v>FUNCIONAMIENTO SECRETARÍA DISTRITAL DE MOVILIDAD</v>
          </cell>
          <cell r="P1152" t="str">
            <v>2025</v>
          </cell>
          <cell r="Q1152">
            <v>26447000</v>
          </cell>
          <cell r="R1152">
            <v>26447000</v>
          </cell>
        </row>
        <row r="1153">
          <cell r="A1153" t="str">
            <v>0113-01FU</v>
          </cell>
          <cell r="B1153" t="str">
            <v>DISTRITO CAPITAL</v>
          </cell>
          <cell r="C1153" t="str">
            <v>0113-01</v>
          </cell>
          <cell r="D1153" t="str">
            <v>SECRETARÍA DISTRITAL DE MOVILIDAD</v>
          </cell>
          <cell r="E1153" t="str">
            <v>0001-011</v>
          </cell>
          <cell r="F1153" t="str">
            <v>AC-MOVILIDAD</v>
          </cell>
          <cell r="G1153" t="str">
            <v>1-100-F001</v>
          </cell>
          <cell r="H1153" t="str">
            <v>VA-RECURSOS DISTRITO</v>
          </cell>
          <cell r="I1153" t="str">
            <v>O2120202008098911001</v>
          </cell>
          <cell r="J1153" t="str">
            <v>Reproducción de pinturas originales, grabados y similares</v>
          </cell>
          <cell r="K1153" t="str">
            <v>000000000000000010113</v>
          </cell>
          <cell r="L1153" t="str">
            <v>0113 - Programa Funcionamiento - SECRETARÍA DISTRITAL DE MOVILIDAD UE 01</v>
          </cell>
          <cell r="M1153" t="str">
            <v>PM01130001FUNC</v>
          </cell>
          <cell r="N1153" t="str">
            <v>FU</v>
          </cell>
          <cell r="O1153" t="str">
            <v>FUNCIONAMIENTO SECRETARÍA DISTRITAL DE MOVILIDAD</v>
          </cell>
          <cell r="P1153" t="str">
            <v>2025</v>
          </cell>
          <cell r="Q1153">
            <v>801000</v>
          </cell>
          <cell r="R1153">
            <v>801000</v>
          </cell>
        </row>
        <row r="1154">
          <cell r="A1154" t="str">
            <v>0113-01FU</v>
          </cell>
          <cell r="B1154" t="str">
            <v>DISTRITO CAPITAL</v>
          </cell>
          <cell r="C1154" t="str">
            <v>0113-01</v>
          </cell>
          <cell r="D1154" t="str">
            <v>SECRETARÍA DISTRITAL DE MOVILIDAD</v>
          </cell>
          <cell r="E1154" t="str">
            <v>0001-011</v>
          </cell>
          <cell r="F1154" t="str">
            <v>AC-MOVILIDAD</v>
          </cell>
          <cell r="G1154" t="str">
            <v>1-100-F001</v>
          </cell>
          <cell r="H1154" t="str">
            <v>VA-RECURSOS DISTRITO</v>
          </cell>
          <cell r="I1154" t="str">
            <v>O21202020090191191</v>
          </cell>
          <cell r="J1154" t="str">
            <v>Servicios administrativos relacionados con los trabajadores estatales</v>
          </cell>
          <cell r="K1154" t="str">
            <v>000000000000000010113</v>
          </cell>
          <cell r="L1154" t="str">
            <v>0113 - Programa Funcionamiento - SECRETARÍA DISTRITAL DE MOVILIDAD UE 01</v>
          </cell>
          <cell r="M1154" t="str">
            <v>PM01130001FUNC</v>
          </cell>
          <cell r="N1154" t="str">
            <v>FU</v>
          </cell>
          <cell r="O1154" t="str">
            <v>FUNCIONAMIENTO SECRETARÍA DISTRITAL DE MOVILIDAD</v>
          </cell>
          <cell r="P1154" t="str">
            <v>2025</v>
          </cell>
          <cell r="Q1154">
            <v>12388000</v>
          </cell>
          <cell r="R1154">
            <v>12388000</v>
          </cell>
        </row>
        <row r="1155">
          <cell r="A1155" t="str">
            <v>0113-01FU</v>
          </cell>
          <cell r="B1155" t="str">
            <v>DISTRITO CAPITAL</v>
          </cell>
          <cell r="C1155" t="str">
            <v>0113-01</v>
          </cell>
          <cell r="D1155" t="str">
            <v>SECRETARÍA DISTRITAL DE MOVILIDAD</v>
          </cell>
          <cell r="E1155" t="str">
            <v>0001-011</v>
          </cell>
          <cell r="F1155" t="str">
            <v>AC-MOVILIDAD</v>
          </cell>
          <cell r="G1155" t="str">
            <v>1-100-F001</v>
          </cell>
          <cell r="H1155" t="str">
            <v>VA-RECURSOS DISTRITO</v>
          </cell>
          <cell r="I1155" t="str">
            <v>O21202020090292913</v>
          </cell>
          <cell r="J1155" t="str">
            <v>Servicios de educación para la formación y el trabajo</v>
          </cell>
          <cell r="K1155" t="str">
            <v>000000000000000010113</v>
          </cell>
          <cell r="L1155" t="str">
            <v>0113 - Programa Funcionamiento - SECRETARÍA DISTRITAL DE MOVILIDAD UE 01</v>
          </cell>
          <cell r="M1155" t="str">
            <v>PM01130001FUNC</v>
          </cell>
          <cell r="N1155" t="str">
            <v>FU</v>
          </cell>
          <cell r="O1155" t="str">
            <v>FUNCIONAMIENTO SECRETARÍA DISTRITAL DE MOVILIDAD</v>
          </cell>
          <cell r="P1155" t="str">
            <v>2025</v>
          </cell>
          <cell r="Q1155">
            <v>325645000</v>
          </cell>
          <cell r="R1155">
            <v>325645000</v>
          </cell>
        </row>
        <row r="1156">
          <cell r="A1156" t="str">
            <v>0113-01FU</v>
          </cell>
          <cell r="B1156" t="str">
            <v>DISTRITO CAPITAL</v>
          </cell>
          <cell r="C1156" t="str">
            <v>0113-01</v>
          </cell>
          <cell r="D1156" t="str">
            <v>SECRETARÍA DISTRITAL DE MOVILIDAD</v>
          </cell>
          <cell r="E1156" t="str">
            <v>0001-011</v>
          </cell>
          <cell r="F1156" t="str">
            <v>AC-MOVILIDAD</v>
          </cell>
          <cell r="G1156" t="str">
            <v>1-100-F001</v>
          </cell>
          <cell r="H1156" t="str">
            <v>VA-RECURSOS DISTRITO</v>
          </cell>
          <cell r="I1156" t="str">
            <v>O21202020090393121</v>
          </cell>
          <cell r="J1156" t="str">
            <v>Servicios médicos generales</v>
          </cell>
          <cell r="K1156" t="str">
            <v>000000000000000010113</v>
          </cell>
          <cell r="L1156" t="str">
            <v>0113 - Programa Funcionamiento - SECRETARÍA DISTRITAL DE MOVILIDAD UE 01</v>
          </cell>
          <cell r="M1156" t="str">
            <v>PM01130001FUNC</v>
          </cell>
          <cell r="N1156" t="str">
            <v>FU</v>
          </cell>
          <cell r="O1156" t="str">
            <v>FUNCIONAMIENTO SECRETARÍA DISTRITAL DE MOVILIDAD</v>
          </cell>
          <cell r="P1156" t="str">
            <v>2025</v>
          </cell>
          <cell r="Q1156">
            <v>262296000</v>
          </cell>
          <cell r="R1156">
            <v>262296000</v>
          </cell>
        </row>
        <row r="1157">
          <cell r="A1157" t="str">
            <v>0113-01FU</v>
          </cell>
          <cell r="B1157" t="str">
            <v>DISTRITO CAPITAL</v>
          </cell>
          <cell r="C1157" t="str">
            <v>0113-01</v>
          </cell>
          <cell r="D1157" t="str">
            <v>SECRETARÍA DISTRITAL DE MOVILIDAD</v>
          </cell>
          <cell r="E1157" t="str">
            <v>0001-011</v>
          </cell>
          <cell r="F1157" t="str">
            <v>AC-MOVILIDAD</v>
          </cell>
          <cell r="G1157" t="str">
            <v>1-100-F001</v>
          </cell>
          <cell r="H1157" t="str">
            <v>VA-RECURSOS DISTRITO</v>
          </cell>
          <cell r="I1157" t="str">
            <v>O21202020090393195</v>
          </cell>
          <cell r="J1157" t="str">
            <v>Servicios de laboratorio</v>
          </cell>
          <cell r="K1157" t="str">
            <v>000000000000000010113</v>
          </cell>
          <cell r="L1157" t="str">
            <v>0113 - Programa Funcionamiento - SECRETARÍA DISTRITAL DE MOVILIDAD UE 01</v>
          </cell>
          <cell r="M1157" t="str">
            <v>PM01130001FUNC</v>
          </cell>
          <cell r="N1157" t="str">
            <v>FU</v>
          </cell>
          <cell r="O1157" t="str">
            <v>FUNCIONAMIENTO SECRETARÍA DISTRITAL DE MOVILIDAD</v>
          </cell>
          <cell r="P1157" t="str">
            <v>2025</v>
          </cell>
          <cell r="Q1157">
            <v>42343000</v>
          </cell>
          <cell r="R1157">
            <v>42343000</v>
          </cell>
        </row>
        <row r="1158">
          <cell r="A1158" t="str">
            <v>0113-01FU</v>
          </cell>
          <cell r="B1158" t="str">
            <v>DISTRITO CAPITAL</v>
          </cell>
          <cell r="C1158" t="str">
            <v>0113-01</v>
          </cell>
          <cell r="D1158" t="str">
            <v>SECRETARÍA DISTRITAL DE MOVILIDAD</v>
          </cell>
          <cell r="E1158" t="str">
            <v>0001-011</v>
          </cell>
          <cell r="F1158" t="str">
            <v>AC-MOVILIDAD</v>
          </cell>
          <cell r="G1158" t="str">
            <v>1-100-F001</v>
          </cell>
          <cell r="H1158" t="str">
            <v>VA-RECURSOS DISTRITO</v>
          </cell>
          <cell r="I1158" t="str">
            <v>O21202020090494239</v>
          </cell>
          <cell r="J1158" t="str">
            <v>Servicios generales de recolección de otros desechos</v>
          </cell>
          <cell r="K1158" t="str">
            <v>000000000000000010113</v>
          </cell>
          <cell r="L1158" t="str">
            <v>0113 - Programa Funcionamiento - SECRETARÍA DISTRITAL DE MOVILIDAD UE 01</v>
          </cell>
          <cell r="M1158" t="str">
            <v>PM01130001FUNC</v>
          </cell>
          <cell r="N1158" t="str">
            <v>FU</v>
          </cell>
          <cell r="O1158" t="str">
            <v>FUNCIONAMIENTO SECRETARÍA DISTRITAL DE MOVILIDAD</v>
          </cell>
          <cell r="P1158" t="str">
            <v>2025</v>
          </cell>
          <cell r="Q1158">
            <v>100000000</v>
          </cell>
          <cell r="R1158">
            <v>100000000</v>
          </cell>
        </row>
        <row r="1159">
          <cell r="A1159" t="str">
            <v>0113-01FU</v>
          </cell>
          <cell r="B1159" t="str">
            <v>DISTRITO CAPITAL</v>
          </cell>
          <cell r="C1159" t="str">
            <v>0113-01</v>
          </cell>
          <cell r="D1159" t="str">
            <v>SECRETARÍA DISTRITAL DE MOVILIDAD</v>
          </cell>
          <cell r="E1159" t="str">
            <v>0001-011</v>
          </cell>
          <cell r="F1159" t="str">
            <v>AC-MOVILIDAD</v>
          </cell>
          <cell r="G1159" t="str">
            <v>1-100-F001</v>
          </cell>
          <cell r="H1159" t="str">
            <v>VA-RECURSOS DISTRITO</v>
          </cell>
          <cell r="I1159" t="str">
            <v>O21202020090696421</v>
          </cell>
          <cell r="J1159" t="str">
            <v>Servicios de jardines botánicos y zoológicos</v>
          </cell>
          <cell r="K1159" t="str">
            <v>000000000000000010113</v>
          </cell>
          <cell r="L1159" t="str">
            <v>0113 - Programa Funcionamiento - SECRETARÍA DISTRITAL DE MOVILIDAD UE 01</v>
          </cell>
          <cell r="M1159" t="str">
            <v>PM01130001FUNC</v>
          </cell>
          <cell r="N1159" t="str">
            <v>FU</v>
          </cell>
          <cell r="O1159" t="str">
            <v>FUNCIONAMIENTO SECRETARÍA DISTRITAL DE MOVILIDAD</v>
          </cell>
          <cell r="P1159" t="str">
            <v>2025</v>
          </cell>
          <cell r="Q1159">
            <v>21817000</v>
          </cell>
          <cell r="R1159">
            <v>21817000</v>
          </cell>
        </row>
        <row r="1160">
          <cell r="A1160" t="str">
            <v>0113-01FU</v>
          </cell>
          <cell r="B1160" t="str">
            <v>DISTRITO CAPITAL</v>
          </cell>
          <cell r="C1160" t="str">
            <v>0113-01</v>
          </cell>
          <cell r="D1160" t="str">
            <v>SECRETARÍA DISTRITAL DE MOVILIDAD</v>
          </cell>
          <cell r="E1160" t="str">
            <v>0001-011</v>
          </cell>
          <cell r="F1160" t="str">
            <v>AC-MOVILIDAD</v>
          </cell>
          <cell r="G1160" t="str">
            <v>1-100-F001</v>
          </cell>
          <cell r="H1160" t="str">
            <v>VA-RECURSOS DISTRITO</v>
          </cell>
          <cell r="I1160" t="str">
            <v>O21202020090696511</v>
          </cell>
          <cell r="J1160" t="str">
            <v>Servicios de promoción de eventos deportivos y recreativos</v>
          </cell>
          <cell r="K1160" t="str">
            <v>000000000000000010113</v>
          </cell>
          <cell r="L1160" t="str">
            <v>0113 - Programa Funcionamiento - SECRETARÍA DISTRITAL DE MOVILIDAD UE 01</v>
          </cell>
          <cell r="M1160" t="str">
            <v>PM01130001FUNC</v>
          </cell>
          <cell r="N1160" t="str">
            <v>FU</v>
          </cell>
          <cell r="O1160" t="str">
            <v>FUNCIONAMIENTO SECRETARÍA DISTRITAL DE MOVILIDAD</v>
          </cell>
          <cell r="P1160" t="str">
            <v>2025</v>
          </cell>
          <cell r="Q1160">
            <v>347659000</v>
          </cell>
          <cell r="R1160">
            <v>347659000</v>
          </cell>
        </row>
        <row r="1161">
          <cell r="A1161" t="str">
            <v>0113-01FU</v>
          </cell>
          <cell r="B1161" t="str">
            <v>DISTRITO CAPITAL</v>
          </cell>
          <cell r="C1161" t="str">
            <v>0113-01</v>
          </cell>
          <cell r="D1161" t="str">
            <v>SECRETARÍA DISTRITAL DE MOVILIDAD</v>
          </cell>
          <cell r="E1161" t="str">
            <v>0001-011</v>
          </cell>
          <cell r="F1161" t="str">
            <v>AC-MOVILIDAD</v>
          </cell>
          <cell r="G1161" t="str">
            <v>1-100-F001</v>
          </cell>
          <cell r="H1161" t="str">
            <v>VA-RECURSOS DISTRITO</v>
          </cell>
          <cell r="I1161" t="str">
            <v>O21202020090696520</v>
          </cell>
          <cell r="J1161" t="str">
            <v>Servicios de funcionamiento de instalaciones deportivas y recreativas</v>
          </cell>
          <cell r="K1161" t="str">
            <v>000000000000000010113</v>
          </cell>
          <cell r="L1161" t="str">
            <v>0113 - Programa Funcionamiento - SECRETARÍA DISTRITAL DE MOVILIDAD UE 01</v>
          </cell>
          <cell r="M1161" t="str">
            <v>PM01130001FUNC</v>
          </cell>
          <cell r="N1161" t="str">
            <v>FU</v>
          </cell>
          <cell r="O1161" t="str">
            <v>FUNCIONAMIENTO SECRETARÍA DISTRITAL DE MOVILIDAD</v>
          </cell>
          <cell r="P1161" t="str">
            <v>2025</v>
          </cell>
          <cell r="Q1161">
            <v>12976000</v>
          </cell>
          <cell r="R1161">
            <v>12976000</v>
          </cell>
        </row>
        <row r="1162">
          <cell r="A1162" t="str">
            <v>0113-01FU</v>
          </cell>
          <cell r="B1162" t="str">
            <v>DISTRITO CAPITAL</v>
          </cell>
          <cell r="C1162" t="str">
            <v>0113-01</v>
          </cell>
          <cell r="D1162" t="str">
            <v>SECRETARÍA DISTRITAL DE MOVILIDAD</v>
          </cell>
          <cell r="E1162" t="str">
            <v>0001-011</v>
          </cell>
          <cell r="F1162" t="str">
            <v>AC-MOVILIDAD</v>
          </cell>
          <cell r="G1162" t="str">
            <v>1-100-F001</v>
          </cell>
          <cell r="H1162" t="str">
            <v>VA-RECURSOS DISTRITO</v>
          </cell>
          <cell r="I1162" t="str">
            <v>O21202020090696910</v>
          </cell>
          <cell r="J1162" t="str">
            <v>Servicios de parques de diversiones y atracciones similares</v>
          </cell>
          <cell r="K1162" t="str">
            <v>000000000000000010113</v>
          </cell>
          <cell r="L1162" t="str">
            <v>0113 - Programa Funcionamiento - SECRETARÍA DISTRITAL DE MOVILIDAD UE 01</v>
          </cell>
          <cell r="M1162" t="str">
            <v>PM01130001FUNC</v>
          </cell>
          <cell r="N1162" t="str">
            <v>FU</v>
          </cell>
          <cell r="O1162" t="str">
            <v>FUNCIONAMIENTO SECRETARÍA DISTRITAL DE MOVILIDAD</v>
          </cell>
          <cell r="P1162" t="str">
            <v>2025</v>
          </cell>
          <cell r="Q1162">
            <v>92015000</v>
          </cell>
          <cell r="R1162">
            <v>92015000</v>
          </cell>
        </row>
        <row r="1163">
          <cell r="A1163" t="str">
            <v>0113-01FU</v>
          </cell>
          <cell r="B1163" t="str">
            <v>DISTRITO CAPITAL</v>
          </cell>
          <cell r="C1163" t="str">
            <v>0113-01</v>
          </cell>
          <cell r="D1163" t="str">
            <v>SECRETARÍA DISTRITAL DE MOVILIDAD</v>
          </cell>
          <cell r="E1163" t="str">
            <v>0001-011</v>
          </cell>
          <cell r="F1163" t="str">
            <v>AC-MOVILIDAD</v>
          </cell>
          <cell r="G1163" t="str">
            <v>1-100-F001</v>
          </cell>
          <cell r="H1163" t="str">
            <v>VA-RECURSOS DISTRITO</v>
          </cell>
          <cell r="I1163" t="str">
            <v>O2120202010</v>
          </cell>
          <cell r="J1163" t="str">
            <v>Viáticos de los funcionarios en comisión</v>
          </cell>
          <cell r="K1163" t="str">
            <v>000000000000000010113</v>
          </cell>
          <cell r="L1163" t="str">
            <v>0113 - Programa Funcionamiento - SECRETARÍA DISTRITAL DE MOVILIDAD UE 01</v>
          </cell>
          <cell r="M1163" t="str">
            <v>PM01130001FUNC</v>
          </cell>
          <cell r="N1163" t="str">
            <v>FU</v>
          </cell>
          <cell r="O1163" t="str">
            <v>FUNCIONAMIENTO SECRETARÍA DISTRITAL DE MOVILIDAD</v>
          </cell>
          <cell r="P1163" t="str">
            <v>2025</v>
          </cell>
          <cell r="Q1163">
            <v>13672000</v>
          </cell>
          <cell r="R1163">
            <v>13672000</v>
          </cell>
        </row>
        <row r="1164">
          <cell r="A1164" t="str">
            <v>0113-01FU</v>
          </cell>
          <cell r="B1164" t="str">
            <v>DISTRITO CAPITAL</v>
          </cell>
          <cell r="C1164" t="str">
            <v>0113-01</v>
          </cell>
          <cell r="D1164" t="str">
            <v>SECRETARÍA DISTRITAL DE MOVILIDAD</v>
          </cell>
          <cell r="E1164" t="str">
            <v>0001-011</v>
          </cell>
          <cell r="F1164" t="str">
            <v>AC-MOVILIDAD</v>
          </cell>
          <cell r="G1164" t="str">
            <v>1-100-F001</v>
          </cell>
          <cell r="H1164" t="str">
            <v>VA-RECURSOS DISTRITO</v>
          </cell>
          <cell r="I1164" t="str">
            <v>O2130509059</v>
          </cell>
          <cell r="J1164" t="str">
            <v>Servicio de alumbrado público</v>
          </cell>
          <cell r="K1164" t="str">
            <v>000000000000000010113</v>
          </cell>
          <cell r="L1164" t="str">
            <v>0113 - Programa Funcionamiento - SECRETARÍA DISTRITAL DE MOVILIDAD UE 01</v>
          </cell>
          <cell r="M1164" t="str">
            <v>PM01130001FUNC</v>
          </cell>
          <cell r="N1164" t="str">
            <v>FU</v>
          </cell>
          <cell r="O1164" t="str">
            <v>FUNCIONAMIENTO SECRETARÍA DISTRITAL DE MOVILIDAD</v>
          </cell>
          <cell r="P1164" t="str">
            <v>2025</v>
          </cell>
          <cell r="Q1164">
            <v>5790000000</v>
          </cell>
          <cell r="R1164">
            <v>5790000000</v>
          </cell>
        </row>
        <row r="1165">
          <cell r="A1165" t="str">
            <v>0113-01FU</v>
          </cell>
          <cell r="B1165" t="str">
            <v>DISTRITO CAPITAL</v>
          </cell>
          <cell r="C1165" t="str">
            <v>0113-01</v>
          </cell>
          <cell r="D1165" t="str">
            <v>SECRETARÍA DISTRITAL DE MOVILIDAD</v>
          </cell>
          <cell r="E1165" t="str">
            <v>0001-011</v>
          </cell>
          <cell r="F1165" t="str">
            <v>AC-MOVILIDAD</v>
          </cell>
          <cell r="G1165" t="str">
            <v>1-100-I017</v>
          </cell>
          <cell r="H1165" t="str">
            <v>VA-Multas de tránsito</v>
          </cell>
          <cell r="I1165" t="str">
            <v>O2130405002</v>
          </cell>
          <cell r="J1165" t="str">
            <v>Distintas a membresías</v>
          </cell>
          <cell r="K1165" t="str">
            <v>000000000000000010113</v>
          </cell>
          <cell r="L1165" t="str">
            <v>0113 - Programa Funcionamiento - SECRETARÍA DISTRITAL DE MOVILIDAD UE 01</v>
          </cell>
          <cell r="M1165" t="str">
            <v>PM01130001FUNC</v>
          </cell>
          <cell r="N1165" t="str">
            <v>FU</v>
          </cell>
          <cell r="O1165" t="str">
            <v>FUNCIONAMIENTO SECRETARÍA DISTRITAL DE MOVILIDAD</v>
          </cell>
          <cell r="P1165" t="str">
            <v>2025</v>
          </cell>
          <cell r="Q1165">
            <v>5148080000</v>
          </cell>
          <cell r="R1165">
            <v>5148080000</v>
          </cell>
        </row>
        <row r="1166">
          <cell r="A1166" t="str">
            <v>0113-0112</v>
          </cell>
          <cell r="B1166" t="str">
            <v>DISTRITO CAPITAL</v>
          </cell>
          <cell r="C1166" t="str">
            <v>0113-01</v>
          </cell>
          <cell r="D1166" t="str">
            <v>SECRETARÍA DISTRITAL DE MOVILIDAD</v>
          </cell>
          <cell r="E1166" t="str">
            <v>0001-011</v>
          </cell>
          <cell r="F1166" t="str">
            <v>AC-MOVILIDAD</v>
          </cell>
          <cell r="G1166" t="str">
            <v>1-100-I017</v>
          </cell>
          <cell r="H1166" t="str">
            <v>VA-Multas de tránsito</v>
          </cell>
          <cell r="I1166" t="str">
            <v>O232020200885230</v>
          </cell>
          <cell r="J1166" t="str">
            <v>Servicios de sistemas de seguridad</v>
          </cell>
          <cell r="K1166" t="str">
            <v>O23011745992024009712006</v>
          </cell>
          <cell r="L1166" t="str">
            <v>Consolidación del trabajo colaborativo y - Estudios de preinversión</v>
          </cell>
          <cell r="M1166" t="str">
            <v>PM/0113/0112/45990060097</v>
          </cell>
          <cell r="N1166" t="str">
            <v>12</v>
          </cell>
          <cell r="O1166" t="str">
            <v>Servicios institucionales para la atención a la ci</v>
          </cell>
          <cell r="P1166" t="str">
            <v>2025</v>
          </cell>
          <cell r="Q1166">
            <v>16531930000</v>
          </cell>
          <cell r="R1166">
            <v>16531930000</v>
          </cell>
        </row>
        <row r="1167">
          <cell r="A1167" t="str">
            <v>0113-01FU</v>
          </cell>
          <cell r="B1167" t="str">
            <v>DISTRITO CAPITAL</v>
          </cell>
          <cell r="C1167" t="str">
            <v>0113-01</v>
          </cell>
          <cell r="D1167" t="str">
            <v>SECRETARÍA DISTRITAL DE MOVILIDAD</v>
          </cell>
          <cell r="E1167" t="str">
            <v>0001-011</v>
          </cell>
          <cell r="F1167" t="str">
            <v>AC-MOVILIDAD</v>
          </cell>
          <cell r="G1167" t="str">
            <v>1-100-I027</v>
          </cell>
          <cell r="H1167" t="str">
            <v>VA-Derechos de tránsito</v>
          </cell>
          <cell r="I1167" t="str">
            <v>O211010100101</v>
          </cell>
          <cell r="J1167" t="str">
            <v>Sueldo básico</v>
          </cell>
          <cell r="K1167" t="str">
            <v>000000000000000010113</v>
          </cell>
          <cell r="L1167" t="str">
            <v>0113 - Programa Funcionamiento - SECRETARÍA DISTRITAL DE MOVILIDAD UE 01</v>
          </cell>
          <cell r="M1167" t="str">
            <v>PM01130001FUNC</v>
          </cell>
          <cell r="N1167" t="str">
            <v>FU</v>
          </cell>
          <cell r="O1167" t="str">
            <v>FUNCIONAMIENTO SECRETARÍA DISTRITAL DE MOVILIDAD</v>
          </cell>
          <cell r="P1167" t="str">
            <v>2025</v>
          </cell>
          <cell r="Q1167">
            <v>45570039000</v>
          </cell>
          <cell r="R1167">
            <v>45570039000</v>
          </cell>
        </row>
        <row r="1168">
          <cell r="A1168" t="str">
            <v>0113-01FU</v>
          </cell>
          <cell r="B1168" t="str">
            <v>DISTRITO CAPITAL</v>
          </cell>
          <cell r="C1168" t="str">
            <v>0113-01</v>
          </cell>
          <cell r="D1168" t="str">
            <v>SECRETARÍA DISTRITAL DE MOVILIDAD</v>
          </cell>
          <cell r="E1168" t="str">
            <v>0001-011</v>
          </cell>
          <cell r="F1168" t="str">
            <v>AC-MOVILIDAD</v>
          </cell>
          <cell r="G1168" t="str">
            <v>1-100-I027</v>
          </cell>
          <cell r="H1168" t="str">
            <v>VA-Derechos de tránsito</v>
          </cell>
          <cell r="I1168" t="str">
            <v>O211010100109</v>
          </cell>
          <cell r="J1168" t="str">
            <v>Prima técnica salarial</v>
          </cell>
          <cell r="K1168" t="str">
            <v>000000000000000010113</v>
          </cell>
          <cell r="L1168" t="str">
            <v>0113 - Programa Funcionamiento - SECRETARÍA DISTRITAL DE MOVILIDAD UE 01</v>
          </cell>
          <cell r="M1168" t="str">
            <v>PM01130001FUNC</v>
          </cell>
          <cell r="N1168" t="str">
            <v>FU</v>
          </cell>
          <cell r="O1168" t="str">
            <v>FUNCIONAMIENTO SECRETARÍA DISTRITAL DE MOVILIDAD</v>
          </cell>
          <cell r="P1168" t="str">
            <v>2025</v>
          </cell>
          <cell r="Q1168">
            <v>10003179000</v>
          </cell>
          <cell r="R1168">
            <v>10003179000</v>
          </cell>
        </row>
        <row r="1169">
          <cell r="A1169" t="str">
            <v>0113-0112</v>
          </cell>
          <cell r="B1169" t="str">
            <v>DISTRITO CAPITAL</v>
          </cell>
          <cell r="C1169" t="str">
            <v>0113-01</v>
          </cell>
          <cell r="D1169" t="str">
            <v>SECRETARÍA DISTRITAL DE MOVILIDAD</v>
          </cell>
          <cell r="E1169" t="str">
            <v>0001-011</v>
          </cell>
          <cell r="F1169" t="str">
            <v>AC-MOVILIDAD</v>
          </cell>
          <cell r="G1169" t="str">
            <v>1-100-I027</v>
          </cell>
          <cell r="H1169" t="str">
            <v>VA-Derechos de tránsito</v>
          </cell>
          <cell r="I1169" t="str">
            <v>O232020200885230</v>
          </cell>
          <cell r="J1169" t="str">
            <v>Servicios de sistemas de seguridad</v>
          </cell>
          <cell r="K1169" t="str">
            <v>O23011745992024009712006</v>
          </cell>
          <cell r="L1169" t="str">
            <v>Consolidación del trabajo colaborativo y - Estudios de preinversión</v>
          </cell>
          <cell r="M1169" t="str">
            <v>PM/0113/0112/45990060097</v>
          </cell>
          <cell r="N1169" t="str">
            <v>12</v>
          </cell>
          <cell r="O1169" t="str">
            <v>Servicios institucionales para la atención a la ci</v>
          </cell>
          <cell r="P1169" t="str">
            <v>2025</v>
          </cell>
          <cell r="Q1169">
            <v>72386060000</v>
          </cell>
          <cell r="R1169">
            <v>72386060000</v>
          </cell>
        </row>
        <row r="1170">
          <cell r="A1170" t="str">
            <v>0113-02TR</v>
          </cell>
          <cell r="B1170" t="str">
            <v>DISTRITO CAPITAL</v>
          </cell>
          <cell r="C1170" t="str">
            <v>0113-02</v>
          </cell>
          <cell r="D1170" t="str">
            <v>SECRETARÍA DISTRITAL DE MOVILIDAD</v>
          </cell>
          <cell r="E1170" t="str">
            <v>0001-011</v>
          </cell>
          <cell r="F1170" t="str">
            <v>AC-MOVILIDAD</v>
          </cell>
          <cell r="G1170" t="str">
            <v>1-100-F001</v>
          </cell>
          <cell r="H1170" t="str">
            <v>VA-RECURSOS DISTRITO</v>
          </cell>
          <cell r="I1170" t="str">
            <v>O2330102003010301</v>
          </cell>
          <cell r="J1170" t="str">
            <v>Diferencial Tarifario</v>
          </cell>
          <cell r="K1170" t="str">
            <v>133020000000000020113</v>
          </cell>
          <cell r="L1170" t="str">
            <v>0113-02 - Transferencias de Inversion - SDM</v>
          </cell>
          <cell r="M1170" t="str">
            <v>PM01130200TRANSF_INV</v>
          </cell>
          <cell r="N1170" t="str">
            <v>TR</v>
          </cell>
          <cell r="O1170" t="str">
            <v>0113-02 - TRANSFERENCIAS INVERSIÓN  - SDM</v>
          </cell>
          <cell r="P1170" t="str">
            <v>2025</v>
          </cell>
          <cell r="Q1170">
            <v>2669731868000</v>
          </cell>
          <cell r="R1170">
            <v>2669731868000</v>
          </cell>
        </row>
        <row r="1171">
          <cell r="A1171" t="str">
            <v>0113-0205</v>
          </cell>
          <cell r="B1171" t="str">
            <v>DISTRITO CAPITAL</v>
          </cell>
          <cell r="C1171" t="str">
            <v>0113-02</v>
          </cell>
          <cell r="D1171" t="str">
            <v>SECRETARÍA DISTRITAL DE MOVILIDAD</v>
          </cell>
          <cell r="E1171" t="str">
            <v>0001-011</v>
          </cell>
          <cell r="F1171" t="str">
            <v>AC-MOVILIDAD</v>
          </cell>
          <cell r="G1171" t="str">
            <v>1-100-I017</v>
          </cell>
          <cell r="H1171" t="str">
            <v>VA-Multas de tránsito</v>
          </cell>
          <cell r="I1171" t="str">
            <v>O232020200991119</v>
          </cell>
          <cell r="J1171" t="str">
            <v>Otros servicios de la administración pública n.c.p.</v>
          </cell>
          <cell r="K1171" t="str">
            <v>O23011724022024011405033</v>
          </cell>
          <cell r="L1171" t="str">
            <v>Fortalecimiento de la red de cicloinfrae - Ciclo infraestructura construida en red vial secundaria</v>
          </cell>
          <cell r="M1171" t="str">
            <v>PM/0113/0205/24020330114</v>
          </cell>
          <cell r="N1171" t="str">
            <v>05</v>
          </cell>
          <cell r="O1171" t="str">
            <v>Servicio de prevención y promoción para la segurid</v>
          </cell>
          <cell r="P1171" t="str">
            <v>2025</v>
          </cell>
          <cell r="Q1171">
            <v>245499614000</v>
          </cell>
          <cell r="R1171">
            <v>245499614000</v>
          </cell>
        </row>
        <row r="1172">
          <cell r="A1172" t="str">
            <v>0113-02TR</v>
          </cell>
          <cell r="B1172" t="str">
            <v>DISTRITO CAPITAL</v>
          </cell>
          <cell r="C1172" t="str">
            <v>0113-02</v>
          </cell>
          <cell r="D1172" t="str">
            <v>SECRETARÍA DISTRITAL DE MOVILIDAD</v>
          </cell>
          <cell r="E1172" t="str">
            <v>0001-011</v>
          </cell>
          <cell r="F1172" t="str">
            <v>AC-MOVILIDAD</v>
          </cell>
          <cell r="G1172" t="str">
            <v>1-100-I017</v>
          </cell>
          <cell r="H1172" t="str">
            <v>VA-Multas de tránsito</v>
          </cell>
          <cell r="I1172" t="str">
            <v>O2330102003010301</v>
          </cell>
          <cell r="J1172" t="str">
            <v>Diferencial Tarifario</v>
          </cell>
          <cell r="K1172" t="str">
            <v>133020000000000020113</v>
          </cell>
          <cell r="L1172" t="str">
            <v>0113-02 - Transferencias de Inversion - SDM</v>
          </cell>
          <cell r="M1172" t="str">
            <v>PM01130200TRANSF_INV</v>
          </cell>
          <cell r="N1172" t="str">
            <v>TR</v>
          </cell>
          <cell r="O1172" t="str">
            <v>0113-02 - TRANSFERENCIAS INVERSIÓN  - SDM</v>
          </cell>
          <cell r="P1172" t="str">
            <v>2025</v>
          </cell>
          <cell r="Q1172">
            <v>190800376000</v>
          </cell>
          <cell r="R1172">
            <v>190800376000</v>
          </cell>
        </row>
        <row r="1173">
          <cell r="A1173" t="str">
            <v>0113-0205</v>
          </cell>
          <cell r="B1173" t="str">
            <v>DISTRITO CAPITAL</v>
          </cell>
          <cell r="C1173" t="str">
            <v>0113-02</v>
          </cell>
          <cell r="D1173" t="str">
            <v>SECRETARÍA DISTRITAL DE MOVILIDAD</v>
          </cell>
          <cell r="E1173" t="str">
            <v>0001-011</v>
          </cell>
          <cell r="F1173" t="str">
            <v>AC-MOVILIDAD</v>
          </cell>
          <cell r="G1173" t="str">
            <v>1-100-I020</v>
          </cell>
          <cell r="H1173" t="str">
            <v>VA-Semaforización</v>
          </cell>
          <cell r="I1173" t="str">
            <v>O232020200991119</v>
          </cell>
          <cell r="J1173" t="str">
            <v>Otros servicios de la administración pública n.c.p.</v>
          </cell>
          <cell r="K1173" t="str">
            <v>O23011724022024011405033</v>
          </cell>
          <cell r="L1173" t="str">
            <v>Fortalecimiento de la red de cicloinfrae - Ciclo infraestructura construida en red vial secundaria</v>
          </cell>
          <cell r="M1173" t="str">
            <v>PM/0113/0205/24020330114</v>
          </cell>
          <cell r="N1173" t="str">
            <v>05</v>
          </cell>
          <cell r="O1173" t="str">
            <v>Servicio de prevención y promoción para la segurid</v>
          </cell>
          <cell r="P1173" t="str">
            <v>2025</v>
          </cell>
          <cell r="Q1173">
            <v>157328795000</v>
          </cell>
          <cell r="R1173">
            <v>157328795000</v>
          </cell>
        </row>
        <row r="1174">
          <cell r="A1174" t="str">
            <v>0113-0206</v>
          </cell>
          <cell r="B1174" t="str">
            <v>DISTRITO CAPITAL</v>
          </cell>
          <cell r="C1174" t="str">
            <v>0113-02</v>
          </cell>
          <cell r="D1174" t="str">
            <v>SECRETARÍA DISTRITAL DE MOVILIDAD</v>
          </cell>
          <cell r="E1174" t="str">
            <v>0001-011</v>
          </cell>
          <cell r="F1174" t="str">
            <v>AC-MOVILIDAD</v>
          </cell>
          <cell r="G1174" t="str">
            <v>1-100-I027</v>
          </cell>
          <cell r="H1174" t="str">
            <v>VA-Derechos de tránsito</v>
          </cell>
          <cell r="I1174" t="str">
            <v>O231020200501</v>
          </cell>
          <cell r="J1174" t="str">
            <v>Aportes generales al sistema de riesgos laborales públicos</v>
          </cell>
          <cell r="K1174" t="str">
            <v>O23011724092024009606009</v>
          </cell>
          <cell r="L1174" t="str">
            <v>Implementación de intervenciones integra - Servicio de promoción y difusión para la seguridad de transporte</v>
          </cell>
          <cell r="M1174" t="str">
            <v>PM/0113/0206/24090090096</v>
          </cell>
          <cell r="N1174" t="str">
            <v>06</v>
          </cell>
          <cell r="O1174" t="str">
            <v>Servicio de sensibilización a los actores viales,</v>
          </cell>
          <cell r="P1174" t="str">
            <v>2025</v>
          </cell>
          <cell r="Q1174">
            <v>26091029000</v>
          </cell>
          <cell r="R1174">
            <v>26091029000</v>
          </cell>
        </row>
        <row r="1175">
          <cell r="A1175" t="str">
            <v>0113-02TR</v>
          </cell>
          <cell r="B1175" t="str">
            <v>DISTRITO CAPITAL</v>
          </cell>
          <cell r="C1175" t="str">
            <v>0113-02</v>
          </cell>
          <cell r="D1175" t="str">
            <v>SECRETARÍA DISTRITAL DE MOVILIDAD</v>
          </cell>
          <cell r="E1175" t="str">
            <v>0001-011</v>
          </cell>
          <cell r="F1175" t="str">
            <v>AC-MOVILIDAD</v>
          </cell>
          <cell r="G1175" t="str">
            <v>1-100-I070</v>
          </cell>
          <cell r="H1175" t="str">
            <v>VA-APROVECHAMIENTO DEL ESPACIO PÚBLICO</v>
          </cell>
          <cell r="I1175" t="str">
            <v>O2330102003010301</v>
          </cell>
          <cell r="J1175" t="str">
            <v>Diferencial Tarifario</v>
          </cell>
          <cell r="K1175" t="str">
            <v>133020000000000020113</v>
          </cell>
          <cell r="L1175" t="str">
            <v>0113-02 - Transferencias de Inversion - SDM</v>
          </cell>
          <cell r="M1175" t="str">
            <v>PM01130200TRANSF_INV</v>
          </cell>
          <cell r="N1175" t="str">
            <v>TR</v>
          </cell>
          <cell r="O1175" t="str">
            <v>0113-02 - TRANSFERENCIAS INVERSIÓN  - SDM</v>
          </cell>
          <cell r="P1175" t="str">
            <v>2025</v>
          </cell>
          <cell r="Q1175">
            <v>22859000</v>
          </cell>
          <cell r="R1175">
            <v>22859000</v>
          </cell>
        </row>
        <row r="1176">
          <cell r="A1176" t="str">
            <v>0113-02TR</v>
          </cell>
          <cell r="B1176" t="str">
            <v>DISTRITO CAPITAL</v>
          </cell>
          <cell r="C1176" t="str">
            <v>0113-02</v>
          </cell>
          <cell r="D1176" t="str">
            <v>SECRETARÍA DISTRITAL DE MOVILIDAD</v>
          </cell>
          <cell r="E1176" t="str">
            <v>0001-011</v>
          </cell>
          <cell r="F1176" t="str">
            <v>AC-MOVILIDAD</v>
          </cell>
          <cell r="G1176" t="str">
            <v>1-100-I074</v>
          </cell>
          <cell r="H1176" t="str">
            <v>VA-DERECHOS DE TRÁNSITO POR CIRCULACIÓN EN ÁREAS RESTRINGIDAS</v>
          </cell>
          <cell r="I1176" t="str">
            <v>O2330102003010301</v>
          </cell>
          <cell r="J1176" t="str">
            <v>Diferencial Tarifario</v>
          </cell>
          <cell r="K1176" t="str">
            <v>133020000000000020113</v>
          </cell>
          <cell r="L1176" t="str">
            <v>0113-02 - Transferencias de Inversion - SDM</v>
          </cell>
          <cell r="M1176" t="str">
            <v>PM01130200TRANSF_INV</v>
          </cell>
          <cell r="N1176" t="str">
            <v>TR</v>
          </cell>
          <cell r="O1176" t="str">
            <v>0113-02 - TRANSFERENCIAS INVERSIÓN  - SDM</v>
          </cell>
          <cell r="P1176" t="str">
            <v>2025</v>
          </cell>
          <cell r="Q1176">
            <v>437605897000</v>
          </cell>
          <cell r="R1176">
            <v>437605897000</v>
          </cell>
        </row>
        <row r="1177">
          <cell r="A1177" t="str">
            <v>0113-0205</v>
          </cell>
          <cell r="B1177" t="str">
            <v>DISTRITO CAPITAL</v>
          </cell>
          <cell r="C1177" t="str">
            <v>0113-02</v>
          </cell>
          <cell r="D1177" t="str">
            <v>SECRETARÍA DISTRITAL DE MOVILIDAD</v>
          </cell>
          <cell r="E1177" t="str">
            <v>0001-011</v>
          </cell>
          <cell r="F1177" t="str">
            <v>AC-MOVILIDAD</v>
          </cell>
          <cell r="G1177" t="str">
            <v>1-200-I018</v>
          </cell>
          <cell r="H1177" t="str">
            <v>RB-Semaforización</v>
          </cell>
          <cell r="I1177" t="str">
            <v>O232020200991119</v>
          </cell>
          <cell r="J1177" t="str">
            <v>Otros servicios de la administración pública n.c.p.</v>
          </cell>
          <cell r="K1177" t="str">
            <v>O23011724022024011405033</v>
          </cell>
          <cell r="L1177" t="str">
            <v>Fortalecimiento de la red de cicloinfrae - Ciclo infraestructura construida en red vial secundaria</v>
          </cell>
          <cell r="M1177" t="str">
            <v>PM/0113/0205/24020330114</v>
          </cell>
          <cell r="N1177" t="str">
            <v>05</v>
          </cell>
          <cell r="O1177" t="str">
            <v>Servicio de prevención y promoción para la segurid</v>
          </cell>
          <cell r="P1177" t="str">
            <v>2025</v>
          </cell>
          <cell r="Q1177">
            <v>1009247000</v>
          </cell>
          <cell r="R1177">
            <v>1009247000</v>
          </cell>
        </row>
        <row r="1178">
          <cell r="A1178" t="str">
            <v>0113-0205</v>
          </cell>
          <cell r="B1178" t="str">
            <v>DISTRITO CAPITAL</v>
          </cell>
          <cell r="C1178" t="str">
            <v>0113-02</v>
          </cell>
          <cell r="D1178" t="str">
            <v>SECRETARÍA DISTRITAL DE MOVILIDAD</v>
          </cell>
          <cell r="E1178" t="str">
            <v>0001-011</v>
          </cell>
          <cell r="F1178" t="str">
            <v>AC-MOVILIDAD</v>
          </cell>
          <cell r="G1178" t="str">
            <v>1-300-I016</v>
          </cell>
          <cell r="H1178" t="str">
            <v>REAF-Semaforización</v>
          </cell>
          <cell r="I1178" t="str">
            <v>O232020200991119</v>
          </cell>
          <cell r="J1178" t="str">
            <v>Otros servicios de la administración pública n.c.p.</v>
          </cell>
          <cell r="K1178" t="str">
            <v>O23011724022024011405033</v>
          </cell>
          <cell r="L1178" t="str">
            <v>Fortalecimiento de la red de cicloinfrae - Ciclo infraestructura construida en red vial secundaria</v>
          </cell>
          <cell r="M1178" t="str">
            <v>PM/0113/0205/24020330114</v>
          </cell>
          <cell r="N1178" t="str">
            <v>05</v>
          </cell>
          <cell r="O1178" t="str">
            <v>Servicio de prevención y promoción para la segurid</v>
          </cell>
          <cell r="P1178" t="str">
            <v>2025</v>
          </cell>
          <cell r="Q1178">
            <v>3672203000</v>
          </cell>
          <cell r="R1178">
            <v>3672203000</v>
          </cell>
        </row>
        <row r="1179">
          <cell r="A1179" t="str">
            <v>0114-01FU</v>
          </cell>
          <cell r="B1179" t="str">
            <v>DISTRITO CAPITAL</v>
          </cell>
          <cell r="C1179" t="str">
            <v>0114-01</v>
          </cell>
          <cell r="D1179" t="str">
            <v>SECRETARÍA DISTRITAL DE SALUD</v>
          </cell>
          <cell r="E1179" t="str">
            <v>0001-007</v>
          </cell>
          <cell r="F1179" t="str">
            <v>AC-SALUD</v>
          </cell>
          <cell r="G1179" t="str">
            <v>1-100-F001</v>
          </cell>
          <cell r="H1179" t="str">
            <v>VA-RECURSOS DISTRITO</v>
          </cell>
          <cell r="I1179" t="str">
            <v>O211010100101</v>
          </cell>
          <cell r="J1179" t="str">
            <v>Sueldo básico</v>
          </cell>
          <cell r="K1179" t="str">
            <v>000000000000000000114</v>
          </cell>
          <cell r="L1179" t="str">
            <v>0114 - Programa Funcionamiento - SECRETARÍA DISTRITAL DE SALUD</v>
          </cell>
          <cell r="M1179" t="str">
            <v>PM01140001FUNC</v>
          </cell>
          <cell r="N1179" t="str">
            <v>FU</v>
          </cell>
          <cell r="O1179" t="str">
            <v>FUNCIONAMIENTO SECRETARÍA DISTRITAL DE SALUD</v>
          </cell>
          <cell r="P1179" t="str">
            <v>2025</v>
          </cell>
          <cell r="Q1179">
            <v>42199921000</v>
          </cell>
          <cell r="R1179">
            <v>42199921000</v>
          </cell>
        </row>
        <row r="1180">
          <cell r="A1180" t="str">
            <v>0114-01FU</v>
          </cell>
          <cell r="B1180" t="str">
            <v>DISTRITO CAPITAL</v>
          </cell>
          <cell r="C1180" t="str">
            <v>0114-01</v>
          </cell>
          <cell r="D1180" t="str">
            <v>SECRETARÍA DISTRITAL DE SALUD</v>
          </cell>
          <cell r="E1180" t="str">
            <v>0001-007</v>
          </cell>
          <cell r="F1180" t="str">
            <v>AC-SALUD</v>
          </cell>
          <cell r="G1180" t="str">
            <v>1-100-F001</v>
          </cell>
          <cell r="H1180" t="str">
            <v>VA-RECURSOS DISTRITO</v>
          </cell>
          <cell r="I1180" t="str">
            <v>O211010100102</v>
          </cell>
          <cell r="J1180" t="str">
            <v>Horas extras, dominicales, festivos y recargos</v>
          </cell>
          <cell r="K1180" t="str">
            <v>000000000000000000114</v>
          </cell>
          <cell r="L1180" t="str">
            <v>0114 - Programa Funcionamiento - SECRETARÍA DISTRITAL DE SALUD</v>
          </cell>
          <cell r="M1180" t="str">
            <v>PM01140001FUNC</v>
          </cell>
          <cell r="N1180" t="str">
            <v>FU</v>
          </cell>
          <cell r="O1180" t="str">
            <v>FUNCIONAMIENTO SECRETARÍA DISTRITAL DE SALUD</v>
          </cell>
          <cell r="P1180" t="str">
            <v>2025</v>
          </cell>
          <cell r="Q1180">
            <v>1056556000</v>
          </cell>
          <cell r="R1180">
            <v>1056556000</v>
          </cell>
        </row>
        <row r="1181">
          <cell r="A1181" t="str">
            <v>0114-01FU</v>
          </cell>
          <cell r="B1181" t="str">
            <v>DISTRITO CAPITAL</v>
          </cell>
          <cell r="C1181" t="str">
            <v>0114-01</v>
          </cell>
          <cell r="D1181" t="str">
            <v>SECRETARÍA DISTRITAL DE SALUD</v>
          </cell>
          <cell r="E1181" t="str">
            <v>0001-007</v>
          </cell>
          <cell r="F1181" t="str">
            <v>AC-SALUD</v>
          </cell>
          <cell r="G1181" t="str">
            <v>1-100-F001</v>
          </cell>
          <cell r="H1181" t="str">
            <v>VA-RECURSOS DISTRITO</v>
          </cell>
          <cell r="I1181" t="str">
            <v>O211010100103</v>
          </cell>
          <cell r="J1181" t="str">
            <v>Gastos de representación</v>
          </cell>
          <cell r="K1181" t="str">
            <v>000000000000000000114</v>
          </cell>
          <cell r="L1181" t="str">
            <v>0114 - Programa Funcionamiento - SECRETARÍA DISTRITAL DE SALUD</v>
          </cell>
          <cell r="M1181" t="str">
            <v>PM01140001FUNC</v>
          </cell>
          <cell r="N1181" t="str">
            <v>FU</v>
          </cell>
          <cell r="O1181" t="str">
            <v>FUNCIONAMIENTO SECRETARÍA DISTRITAL DE SALUD</v>
          </cell>
          <cell r="P1181" t="str">
            <v>2025</v>
          </cell>
          <cell r="Q1181">
            <v>2438055000</v>
          </cell>
          <cell r="R1181">
            <v>2438055000</v>
          </cell>
        </row>
        <row r="1182">
          <cell r="A1182" t="str">
            <v>0114-01FU</v>
          </cell>
          <cell r="B1182" t="str">
            <v>DISTRITO CAPITAL</v>
          </cell>
          <cell r="C1182" t="str">
            <v>0114-01</v>
          </cell>
          <cell r="D1182" t="str">
            <v>SECRETARÍA DISTRITAL DE SALUD</v>
          </cell>
          <cell r="E1182" t="str">
            <v>0001-007</v>
          </cell>
          <cell r="F1182" t="str">
            <v>AC-SALUD</v>
          </cell>
          <cell r="G1182" t="str">
            <v>1-100-F001</v>
          </cell>
          <cell r="H1182" t="str">
            <v>VA-RECURSOS DISTRITO</v>
          </cell>
          <cell r="I1182" t="str">
            <v>O211010100104</v>
          </cell>
          <cell r="J1182" t="str">
            <v>Subsidio de alimentación</v>
          </cell>
          <cell r="K1182" t="str">
            <v>000000000000000000114</v>
          </cell>
          <cell r="L1182" t="str">
            <v>0114 - Programa Funcionamiento - SECRETARÍA DISTRITAL DE SALUD</v>
          </cell>
          <cell r="M1182" t="str">
            <v>PM01140001FUNC</v>
          </cell>
          <cell r="N1182" t="str">
            <v>FU</v>
          </cell>
          <cell r="O1182" t="str">
            <v>FUNCIONAMIENTO SECRETARÍA DISTRITAL DE SALUD</v>
          </cell>
          <cell r="P1182" t="str">
            <v>2025</v>
          </cell>
          <cell r="Q1182">
            <v>9624000</v>
          </cell>
          <cell r="R1182">
            <v>9624000</v>
          </cell>
        </row>
        <row r="1183">
          <cell r="A1183" t="str">
            <v>0114-01FU</v>
          </cell>
          <cell r="B1183" t="str">
            <v>DISTRITO CAPITAL</v>
          </cell>
          <cell r="C1183" t="str">
            <v>0114-01</v>
          </cell>
          <cell r="D1183" t="str">
            <v>SECRETARÍA DISTRITAL DE SALUD</v>
          </cell>
          <cell r="E1183" t="str">
            <v>0001-007</v>
          </cell>
          <cell r="F1183" t="str">
            <v>AC-SALUD</v>
          </cell>
          <cell r="G1183" t="str">
            <v>1-100-F001</v>
          </cell>
          <cell r="H1183" t="str">
            <v>VA-RECURSOS DISTRITO</v>
          </cell>
          <cell r="I1183" t="str">
            <v>O211010100105</v>
          </cell>
          <cell r="J1183" t="str">
            <v>Auxilio de transporte</v>
          </cell>
          <cell r="K1183" t="str">
            <v>000000000000000000114</v>
          </cell>
          <cell r="L1183" t="str">
            <v>0114 - Programa Funcionamiento - SECRETARÍA DISTRITAL DE SALUD</v>
          </cell>
          <cell r="M1183" t="str">
            <v>PM01140001FUNC</v>
          </cell>
          <cell r="N1183" t="str">
            <v>FU</v>
          </cell>
          <cell r="O1183" t="str">
            <v>FUNCIONAMIENTO SECRETARÍA DISTRITAL DE SALUD</v>
          </cell>
          <cell r="P1183" t="str">
            <v>2025</v>
          </cell>
          <cell r="Q1183">
            <v>136158000</v>
          </cell>
          <cell r="R1183">
            <v>136158000</v>
          </cell>
        </row>
        <row r="1184">
          <cell r="A1184" t="str">
            <v>0114-01FU</v>
          </cell>
          <cell r="B1184" t="str">
            <v>DISTRITO CAPITAL</v>
          </cell>
          <cell r="C1184" t="str">
            <v>0114-01</v>
          </cell>
          <cell r="D1184" t="str">
            <v>SECRETARÍA DISTRITAL DE SALUD</v>
          </cell>
          <cell r="E1184" t="str">
            <v>0001-007</v>
          </cell>
          <cell r="F1184" t="str">
            <v>AC-SALUD</v>
          </cell>
          <cell r="G1184" t="str">
            <v>1-100-F001</v>
          </cell>
          <cell r="H1184" t="str">
            <v>VA-RECURSOS DISTRITO</v>
          </cell>
          <cell r="I1184" t="str">
            <v>O211010100107</v>
          </cell>
          <cell r="J1184" t="str">
            <v>Bonificación por servicios prestados</v>
          </cell>
          <cell r="K1184" t="str">
            <v>000000000000000000114</v>
          </cell>
          <cell r="L1184" t="str">
            <v>0114 - Programa Funcionamiento - SECRETARÍA DISTRITAL DE SALUD</v>
          </cell>
          <cell r="M1184" t="str">
            <v>PM01140001FUNC</v>
          </cell>
          <cell r="N1184" t="str">
            <v>FU</v>
          </cell>
          <cell r="O1184" t="str">
            <v>FUNCIONAMIENTO SECRETARÍA DISTRITAL DE SALUD</v>
          </cell>
          <cell r="P1184" t="str">
            <v>2025</v>
          </cell>
          <cell r="Q1184">
            <v>1340266000</v>
          </cell>
          <cell r="R1184">
            <v>1340266000</v>
          </cell>
        </row>
        <row r="1185">
          <cell r="A1185" t="str">
            <v>0114-01FU</v>
          </cell>
          <cell r="B1185" t="str">
            <v>DISTRITO CAPITAL</v>
          </cell>
          <cell r="C1185" t="str">
            <v>0114-01</v>
          </cell>
          <cell r="D1185" t="str">
            <v>SECRETARÍA DISTRITAL DE SALUD</v>
          </cell>
          <cell r="E1185" t="str">
            <v>0001-007</v>
          </cell>
          <cell r="F1185" t="str">
            <v>AC-SALUD</v>
          </cell>
          <cell r="G1185" t="str">
            <v>1-100-F001</v>
          </cell>
          <cell r="H1185" t="str">
            <v>VA-RECURSOS DISTRITO</v>
          </cell>
          <cell r="I1185" t="str">
            <v>O21101010010801</v>
          </cell>
          <cell r="J1185" t="str">
            <v>Prima de navidad</v>
          </cell>
          <cell r="K1185" t="str">
            <v>000000000000000000114</v>
          </cell>
          <cell r="L1185" t="str">
            <v>0114 - Programa Funcionamiento - SECRETARÍA DISTRITAL DE SALUD</v>
          </cell>
          <cell r="M1185" t="str">
            <v>PM01140001FUNC</v>
          </cell>
          <cell r="N1185" t="str">
            <v>FU</v>
          </cell>
          <cell r="O1185" t="str">
            <v>FUNCIONAMIENTO SECRETARÍA DISTRITAL DE SALUD</v>
          </cell>
          <cell r="P1185" t="str">
            <v>2025</v>
          </cell>
          <cell r="Q1185">
            <v>5802052000</v>
          </cell>
          <cell r="R1185">
            <v>5802052000</v>
          </cell>
        </row>
        <row r="1186">
          <cell r="A1186" t="str">
            <v>0114-01FU</v>
          </cell>
          <cell r="B1186" t="str">
            <v>DISTRITO CAPITAL</v>
          </cell>
          <cell r="C1186" t="str">
            <v>0114-01</v>
          </cell>
          <cell r="D1186" t="str">
            <v>SECRETARÍA DISTRITAL DE SALUD</v>
          </cell>
          <cell r="E1186" t="str">
            <v>0001-007</v>
          </cell>
          <cell r="F1186" t="str">
            <v>AC-SALUD</v>
          </cell>
          <cell r="G1186" t="str">
            <v>1-100-F001</v>
          </cell>
          <cell r="H1186" t="str">
            <v>VA-RECURSOS DISTRITO</v>
          </cell>
          <cell r="I1186" t="str">
            <v>O21101010010802</v>
          </cell>
          <cell r="J1186" t="str">
            <v>Prima de vacaciones</v>
          </cell>
          <cell r="K1186" t="str">
            <v>000000000000000000114</v>
          </cell>
          <cell r="L1186" t="str">
            <v>0114 - Programa Funcionamiento - SECRETARÍA DISTRITAL DE SALUD</v>
          </cell>
          <cell r="M1186" t="str">
            <v>PM01140001FUNC</v>
          </cell>
          <cell r="N1186" t="str">
            <v>FU</v>
          </cell>
          <cell r="O1186" t="str">
            <v>FUNCIONAMIENTO SECRETARÍA DISTRITAL DE SALUD</v>
          </cell>
          <cell r="P1186" t="str">
            <v>2025</v>
          </cell>
          <cell r="Q1186">
            <v>2784999000</v>
          </cell>
          <cell r="R1186">
            <v>2784999000</v>
          </cell>
        </row>
        <row r="1187">
          <cell r="A1187" t="str">
            <v>0114-01FU</v>
          </cell>
          <cell r="B1187" t="str">
            <v>DISTRITO CAPITAL</v>
          </cell>
          <cell r="C1187" t="str">
            <v>0114-01</v>
          </cell>
          <cell r="D1187" t="str">
            <v>SECRETARÍA DISTRITAL DE SALUD</v>
          </cell>
          <cell r="E1187" t="str">
            <v>0001-007</v>
          </cell>
          <cell r="F1187" t="str">
            <v>AC-SALUD</v>
          </cell>
          <cell r="G1187" t="str">
            <v>1-100-F001</v>
          </cell>
          <cell r="H1187" t="str">
            <v>VA-RECURSOS DISTRITO</v>
          </cell>
          <cell r="I1187" t="str">
            <v>O211010100109</v>
          </cell>
          <cell r="J1187" t="str">
            <v>Prima técnica salarial</v>
          </cell>
          <cell r="K1187" t="str">
            <v>000000000000000000114</v>
          </cell>
          <cell r="L1187" t="str">
            <v>0114 - Programa Funcionamiento - SECRETARÍA DISTRITAL DE SALUD</v>
          </cell>
          <cell r="M1187" t="str">
            <v>PM01140001FUNC</v>
          </cell>
          <cell r="N1187" t="str">
            <v>FU</v>
          </cell>
          <cell r="O1187" t="str">
            <v>FUNCIONAMIENTO SECRETARÍA DISTRITAL DE SALUD</v>
          </cell>
          <cell r="P1187" t="str">
            <v>2025</v>
          </cell>
          <cell r="Q1187">
            <v>13017257000</v>
          </cell>
          <cell r="R1187">
            <v>13017257000</v>
          </cell>
        </row>
        <row r="1188">
          <cell r="A1188" t="str">
            <v>0114-01FU</v>
          </cell>
          <cell r="B1188" t="str">
            <v>DISTRITO CAPITAL</v>
          </cell>
          <cell r="C1188" t="str">
            <v>0114-01</v>
          </cell>
          <cell r="D1188" t="str">
            <v>SECRETARÍA DISTRITAL DE SALUD</v>
          </cell>
          <cell r="E1188" t="str">
            <v>0001-007</v>
          </cell>
          <cell r="F1188" t="str">
            <v>AC-SALUD</v>
          </cell>
          <cell r="G1188" t="str">
            <v>1-100-F001</v>
          </cell>
          <cell r="H1188" t="str">
            <v>VA-RECURSOS DISTRITO</v>
          </cell>
          <cell r="I1188" t="str">
            <v>O211010100204</v>
          </cell>
          <cell r="J1188" t="str">
            <v>Prima semestral</v>
          </cell>
          <cell r="K1188" t="str">
            <v>000000000000000000114</v>
          </cell>
          <cell r="L1188" t="str">
            <v>0114 - Programa Funcionamiento - SECRETARÍA DISTRITAL DE SALUD</v>
          </cell>
          <cell r="M1188" t="str">
            <v>PM01140001FUNC</v>
          </cell>
          <cell r="N1188" t="str">
            <v>FU</v>
          </cell>
          <cell r="O1188" t="str">
            <v>FUNCIONAMIENTO SECRETARÍA DISTRITAL DE SALUD</v>
          </cell>
          <cell r="P1188" t="str">
            <v>2025</v>
          </cell>
          <cell r="Q1188">
            <v>6486744000</v>
          </cell>
          <cell r="R1188">
            <v>6486744000</v>
          </cell>
        </row>
        <row r="1189">
          <cell r="A1189" t="str">
            <v>0114-01FU</v>
          </cell>
          <cell r="B1189" t="str">
            <v>DISTRITO CAPITAL</v>
          </cell>
          <cell r="C1189" t="str">
            <v>0114-01</v>
          </cell>
          <cell r="D1189" t="str">
            <v>SECRETARÍA DISTRITAL DE SALUD</v>
          </cell>
          <cell r="E1189" t="str">
            <v>0001-007</v>
          </cell>
          <cell r="F1189" t="str">
            <v>AC-SALUD</v>
          </cell>
          <cell r="G1189" t="str">
            <v>1-100-F001</v>
          </cell>
          <cell r="H1189" t="str">
            <v>VA-RECURSOS DISTRITO</v>
          </cell>
          <cell r="I1189" t="str">
            <v>O21101010021201</v>
          </cell>
          <cell r="J1189" t="str">
            <v>Beneficios a los empleados a corto plazo</v>
          </cell>
          <cell r="K1189" t="str">
            <v>000000000000000000114</v>
          </cell>
          <cell r="L1189" t="str">
            <v>0114 - Programa Funcionamiento - SECRETARÍA DISTRITAL DE SALUD</v>
          </cell>
          <cell r="M1189" t="str">
            <v>PM01140001FUNC</v>
          </cell>
          <cell r="N1189" t="str">
            <v>FU</v>
          </cell>
          <cell r="O1189" t="str">
            <v>FUNCIONAMIENTO SECRETARÍA DISTRITAL DE SALUD</v>
          </cell>
          <cell r="P1189" t="str">
            <v>2025</v>
          </cell>
          <cell r="Q1189">
            <v>1211456000</v>
          </cell>
          <cell r="R1189">
            <v>1211456000</v>
          </cell>
        </row>
        <row r="1190">
          <cell r="A1190" t="str">
            <v>0114-01FU</v>
          </cell>
          <cell r="B1190" t="str">
            <v>DISTRITO CAPITAL</v>
          </cell>
          <cell r="C1190" t="str">
            <v>0114-01</v>
          </cell>
          <cell r="D1190" t="str">
            <v>SECRETARÍA DISTRITAL DE SALUD</v>
          </cell>
          <cell r="E1190" t="str">
            <v>0001-007</v>
          </cell>
          <cell r="F1190" t="str">
            <v>AC-SALUD</v>
          </cell>
          <cell r="G1190" t="str">
            <v>1-100-F001</v>
          </cell>
          <cell r="H1190" t="str">
            <v>VA-RECURSOS DISTRITO</v>
          </cell>
          <cell r="I1190" t="str">
            <v>O211010200101</v>
          </cell>
          <cell r="J1190" t="str">
            <v>Aportes a la seguridad social en pensiones públicas</v>
          </cell>
          <cell r="K1190" t="str">
            <v>000000000000000000114</v>
          </cell>
          <cell r="L1190" t="str">
            <v>0114 - Programa Funcionamiento - SECRETARÍA DISTRITAL DE SALUD</v>
          </cell>
          <cell r="M1190" t="str">
            <v>PM01140001FUNC</v>
          </cell>
          <cell r="N1190" t="str">
            <v>FU</v>
          </cell>
          <cell r="O1190" t="str">
            <v>FUNCIONAMIENTO SECRETARÍA DISTRITAL DE SALUD</v>
          </cell>
          <cell r="P1190" t="str">
            <v>2025</v>
          </cell>
          <cell r="Q1190">
            <v>5108403000</v>
          </cell>
          <cell r="R1190">
            <v>5108403000</v>
          </cell>
        </row>
        <row r="1191">
          <cell r="A1191" t="str">
            <v>0114-01FU</v>
          </cell>
          <cell r="B1191" t="str">
            <v>DISTRITO CAPITAL</v>
          </cell>
          <cell r="C1191" t="str">
            <v>0114-01</v>
          </cell>
          <cell r="D1191" t="str">
            <v>SECRETARÍA DISTRITAL DE SALUD</v>
          </cell>
          <cell r="E1191" t="str">
            <v>0001-007</v>
          </cell>
          <cell r="F1191" t="str">
            <v>AC-SALUD</v>
          </cell>
          <cell r="G1191" t="str">
            <v>1-100-F001</v>
          </cell>
          <cell r="H1191" t="str">
            <v>VA-RECURSOS DISTRITO</v>
          </cell>
          <cell r="I1191" t="str">
            <v>O211010200102</v>
          </cell>
          <cell r="J1191" t="str">
            <v>Aportes a la seguridad social en pensiones privadas</v>
          </cell>
          <cell r="K1191" t="str">
            <v>000000000000000000114</v>
          </cell>
          <cell r="L1191" t="str">
            <v>0114 - Programa Funcionamiento - SECRETARÍA DISTRITAL DE SALUD</v>
          </cell>
          <cell r="M1191" t="str">
            <v>PM01140001FUNC</v>
          </cell>
          <cell r="N1191" t="str">
            <v>FU</v>
          </cell>
          <cell r="O1191" t="str">
            <v>FUNCIONAMIENTO SECRETARÍA DISTRITAL DE SALUD</v>
          </cell>
          <cell r="P1191" t="str">
            <v>2025</v>
          </cell>
          <cell r="Q1191">
            <v>2243216000</v>
          </cell>
          <cell r="R1191">
            <v>2243216000</v>
          </cell>
        </row>
        <row r="1192">
          <cell r="A1192" t="str">
            <v>0114-01FU</v>
          </cell>
          <cell r="B1192" t="str">
            <v>DISTRITO CAPITAL</v>
          </cell>
          <cell r="C1192" t="str">
            <v>0114-01</v>
          </cell>
          <cell r="D1192" t="str">
            <v>SECRETARÍA DISTRITAL DE SALUD</v>
          </cell>
          <cell r="E1192" t="str">
            <v>0001-007</v>
          </cell>
          <cell r="F1192" t="str">
            <v>AC-SALUD</v>
          </cell>
          <cell r="G1192" t="str">
            <v>1-100-F001</v>
          </cell>
          <cell r="H1192" t="str">
            <v>VA-RECURSOS DISTRITO</v>
          </cell>
          <cell r="I1192" t="str">
            <v>O211010200201</v>
          </cell>
          <cell r="J1192" t="str">
            <v>Aportes a la seguridad social en salud pública</v>
          </cell>
          <cell r="K1192" t="str">
            <v>000000000000000000114</v>
          </cell>
          <cell r="L1192" t="str">
            <v>0114 - Programa Funcionamiento - SECRETARÍA DISTRITAL DE SALUD</v>
          </cell>
          <cell r="M1192" t="str">
            <v>PM01140001FUNC</v>
          </cell>
          <cell r="N1192" t="str">
            <v>FU</v>
          </cell>
          <cell r="O1192" t="str">
            <v>FUNCIONAMIENTO SECRETARÍA DISTRITAL DE SALUD</v>
          </cell>
          <cell r="P1192" t="str">
            <v>2025</v>
          </cell>
          <cell r="Q1192">
            <v>19944000</v>
          </cell>
          <cell r="R1192">
            <v>19944000</v>
          </cell>
        </row>
        <row r="1193">
          <cell r="A1193" t="str">
            <v>0114-01FU</v>
          </cell>
          <cell r="B1193" t="str">
            <v>DISTRITO CAPITAL</v>
          </cell>
          <cell r="C1193" t="str">
            <v>0114-01</v>
          </cell>
          <cell r="D1193" t="str">
            <v>SECRETARÍA DISTRITAL DE SALUD</v>
          </cell>
          <cell r="E1193" t="str">
            <v>0001-007</v>
          </cell>
          <cell r="F1193" t="str">
            <v>AC-SALUD</v>
          </cell>
          <cell r="G1193" t="str">
            <v>1-100-F001</v>
          </cell>
          <cell r="H1193" t="str">
            <v>VA-RECURSOS DISTRITO</v>
          </cell>
          <cell r="I1193" t="str">
            <v>O211010200202</v>
          </cell>
          <cell r="J1193" t="str">
            <v>Aportes a la seguridad social en salud privada</v>
          </cell>
          <cell r="K1193" t="str">
            <v>000000000000000000114</v>
          </cell>
          <cell r="L1193" t="str">
            <v>0114 - Programa Funcionamiento - SECRETARÍA DISTRITAL DE SALUD</v>
          </cell>
          <cell r="M1193" t="str">
            <v>PM01140001FUNC</v>
          </cell>
          <cell r="N1193" t="str">
            <v>FU</v>
          </cell>
          <cell r="O1193" t="str">
            <v>FUNCIONAMIENTO SECRETARÍA DISTRITAL DE SALUD</v>
          </cell>
          <cell r="P1193" t="str">
            <v>2025</v>
          </cell>
          <cell r="Q1193">
            <v>5187451000</v>
          </cell>
          <cell r="R1193">
            <v>5187451000</v>
          </cell>
        </row>
        <row r="1194">
          <cell r="A1194" t="str">
            <v>0114-01FU</v>
          </cell>
          <cell r="B1194" t="str">
            <v>DISTRITO CAPITAL</v>
          </cell>
          <cell r="C1194" t="str">
            <v>0114-01</v>
          </cell>
          <cell r="D1194" t="str">
            <v>SECRETARÍA DISTRITAL DE SALUD</v>
          </cell>
          <cell r="E1194" t="str">
            <v>0001-007</v>
          </cell>
          <cell r="F1194" t="str">
            <v>AC-SALUD</v>
          </cell>
          <cell r="G1194" t="str">
            <v>1-100-F001</v>
          </cell>
          <cell r="H1194" t="str">
            <v>VA-RECURSOS DISTRITO</v>
          </cell>
          <cell r="I1194" t="str">
            <v>O211010200301</v>
          </cell>
          <cell r="J1194" t="str">
            <v>Aportes de cesantías a fondos públicos</v>
          </cell>
          <cell r="K1194" t="str">
            <v>000000000000000000114</v>
          </cell>
          <cell r="L1194" t="str">
            <v>0114 - Programa Funcionamiento - SECRETARÍA DISTRITAL DE SALUD</v>
          </cell>
          <cell r="M1194" t="str">
            <v>PM01140001FUNC</v>
          </cell>
          <cell r="N1194" t="str">
            <v>FU</v>
          </cell>
          <cell r="O1194" t="str">
            <v>FUNCIONAMIENTO SECRETARÍA DISTRITAL DE SALUD</v>
          </cell>
          <cell r="P1194" t="str">
            <v>2025</v>
          </cell>
          <cell r="Q1194">
            <v>4806906000</v>
          </cell>
          <cell r="R1194">
            <v>4806906000</v>
          </cell>
        </row>
        <row r="1195">
          <cell r="A1195" t="str">
            <v>0114-01FU</v>
          </cell>
          <cell r="B1195" t="str">
            <v>DISTRITO CAPITAL</v>
          </cell>
          <cell r="C1195" t="str">
            <v>0114-01</v>
          </cell>
          <cell r="D1195" t="str">
            <v>SECRETARÍA DISTRITAL DE SALUD</v>
          </cell>
          <cell r="E1195" t="str">
            <v>0001-007</v>
          </cell>
          <cell r="F1195" t="str">
            <v>AC-SALUD</v>
          </cell>
          <cell r="G1195" t="str">
            <v>1-100-F001</v>
          </cell>
          <cell r="H1195" t="str">
            <v>VA-RECURSOS DISTRITO</v>
          </cell>
          <cell r="I1195" t="str">
            <v>O211010200302</v>
          </cell>
          <cell r="J1195" t="str">
            <v>Aportes de cesantías a fondos privados</v>
          </cell>
          <cell r="K1195" t="str">
            <v>000000000000000000114</v>
          </cell>
          <cell r="L1195" t="str">
            <v>0114 - Programa Funcionamiento - SECRETARÍA DISTRITAL DE SALUD</v>
          </cell>
          <cell r="M1195" t="str">
            <v>PM01140001FUNC</v>
          </cell>
          <cell r="N1195" t="str">
            <v>FU</v>
          </cell>
          <cell r="O1195" t="str">
            <v>FUNCIONAMIENTO SECRETARÍA DISTRITAL DE SALUD</v>
          </cell>
          <cell r="P1195" t="str">
            <v>2025</v>
          </cell>
          <cell r="Q1195">
            <v>2323764000</v>
          </cell>
          <cell r="R1195">
            <v>2323764000</v>
          </cell>
        </row>
        <row r="1196">
          <cell r="A1196" t="str">
            <v>0114-01FU</v>
          </cell>
          <cell r="B1196" t="str">
            <v>DISTRITO CAPITAL</v>
          </cell>
          <cell r="C1196" t="str">
            <v>0114-01</v>
          </cell>
          <cell r="D1196" t="str">
            <v>SECRETARÍA DISTRITAL DE SALUD</v>
          </cell>
          <cell r="E1196" t="str">
            <v>0001-007</v>
          </cell>
          <cell r="F1196" t="str">
            <v>AC-SALUD</v>
          </cell>
          <cell r="G1196" t="str">
            <v>1-100-F001</v>
          </cell>
          <cell r="H1196" t="str">
            <v>VA-RECURSOS DISTRITO</v>
          </cell>
          <cell r="I1196" t="str">
            <v>O211010200401</v>
          </cell>
          <cell r="J1196" t="str">
            <v>Compensar</v>
          </cell>
          <cell r="K1196" t="str">
            <v>000000000000000000114</v>
          </cell>
          <cell r="L1196" t="str">
            <v>0114 - Programa Funcionamiento - SECRETARÍA DISTRITAL DE SALUD</v>
          </cell>
          <cell r="M1196" t="str">
            <v>PM01140001FUNC</v>
          </cell>
          <cell r="N1196" t="str">
            <v>FU</v>
          </cell>
          <cell r="O1196" t="str">
            <v>FUNCIONAMIENTO SECRETARÍA DISTRITAL DE SALUD</v>
          </cell>
          <cell r="P1196" t="str">
            <v>2025</v>
          </cell>
          <cell r="Q1196">
            <v>2821814000</v>
          </cell>
          <cell r="R1196">
            <v>2821814000</v>
          </cell>
        </row>
        <row r="1197">
          <cell r="A1197" t="str">
            <v>0114-01FU</v>
          </cell>
          <cell r="B1197" t="str">
            <v>DISTRITO CAPITAL</v>
          </cell>
          <cell r="C1197" t="str">
            <v>0114-01</v>
          </cell>
          <cell r="D1197" t="str">
            <v>SECRETARÍA DISTRITAL DE SALUD</v>
          </cell>
          <cell r="E1197" t="str">
            <v>0001-007</v>
          </cell>
          <cell r="F1197" t="str">
            <v>AC-SALUD</v>
          </cell>
          <cell r="G1197" t="str">
            <v>1-100-F001</v>
          </cell>
          <cell r="H1197" t="str">
            <v>VA-RECURSOS DISTRITO</v>
          </cell>
          <cell r="I1197" t="str">
            <v>O211010200501</v>
          </cell>
          <cell r="J1197" t="str">
            <v>Aportes generales al sistema de riesgos laborales públicos</v>
          </cell>
          <cell r="K1197" t="str">
            <v>000000000000000000114</v>
          </cell>
          <cell r="L1197" t="str">
            <v>0114 - Programa Funcionamiento - SECRETARÍA DISTRITAL DE SALUD</v>
          </cell>
          <cell r="M1197" t="str">
            <v>PM01140001FUNC</v>
          </cell>
          <cell r="N1197" t="str">
            <v>FU</v>
          </cell>
          <cell r="O1197" t="str">
            <v>FUNCIONAMIENTO SECRETARÍA DISTRITAL DE SALUD</v>
          </cell>
          <cell r="P1197" t="str">
            <v>2025</v>
          </cell>
          <cell r="Q1197">
            <v>506286000</v>
          </cell>
          <cell r="R1197">
            <v>506286000</v>
          </cell>
        </row>
        <row r="1198">
          <cell r="A1198" t="str">
            <v>0114-01FU</v>
          </cell>
          <cell r="B1198" t="str">
            <v>DISTRITO CAPITAL</v>
          </cell>
          <cell r="C1198" t="str">
            <v>0114-01</v>
          </cell>
          <cell r="D1198" t="str">
            <v>SECRETARÍA DISTRITAL DE SALUD</v>
          </cell>
          <cell r="E1198" t="str">
            <v>0001-007</v>
          </cell>
          <cell r="F1198" t="str">
            <v>AC-SALUD</v>
          </cell>
          <cell r="G1198" t="str">
            <v>1-100-F001</v>
          </cell>
          <cell r="H1198" t="str">
            <v>VA-RECURSOS DISTRITO</v>
          </cell>
          <cell r="I1198" t="str">
            <v>O2110102006</v>
          </cell>
          <cell r="J1198" t="str">
            <v>Aportes al ICBF</v>
          </cell>
          <cell r="K1198" t="str">
            <v>000000000000000000114</v>
          </cell>
          <cell r="L1198" t="str">
            <v>0114 - Programa Funcionamiento - SECRETARÍA DISTRITAL DE SALUD</v>
          </cell>
          <cell r="M1198" t="str">
            <v>PM01140001FUNC</v>
          </cell>
          <cell r="N1198" t="str">
            <v>FU</v>
          </cell>
          <cell r="O1198" t="str">
            <v>FUNCIONAMIENTO SECRETARÍA DISTRITAL DE SALUD</v>
          </cell>
          <cell r="P1198" t="str">
            <v>2025</v>
          </cell>
          <cell r="Q1198">
            <v>2116313000</v>
          </cell>
          <cell r="R1198">
            <v>2116313000</v>
          </cell>
        </row>
        <row r="1199">
          <cell r="A1199" t="str">
            <v>0114-01FU</v>
          </cell>
          <cell r="B1199" t="str">
            <v>DISTRITO CAPITAL</v>
          </cell>
          <cell r="C1199" t="str">
            <v>0114-01</v>
          </cell>
          <cell r="D1199" t="str">
            <v>SECRETARÍA DISTRITAL DE SALUD</v>
          </cell>
          <cell r="E1199" t="str">
            <v>0001-007</v>
          </cell>
          <cell r="F1199" t="str">
            <v>AC-SALUD</v>
          </cell>
          <cell r="G1199" t="str">
            <v>1-100-F001</v>
          </cell>
          <cell r="H1199" t="str">
            <v>VA-RECURSOS DISTRITO</v>
          </cell>
          <cell r="I1199" t="str">
            <v>O2110102007</v>
          </cell>
          <cell r="J1199" t="str">
            <v>Aportes al SENA</v>
          </cell>
          <cell r="K1199" t="str">
            <v>000000000000000000114</v>
          </cell>
          <cell r="L1199" t="str">
            <v>0114 - Programa Funcionamiento - SECRETARÍA DISTRITAL DE SALUD</v>
          </cell>
          <cell r="M1199" t="str">
            <v>PM01140001FUNC</v>
          </cell>
          <cell r="N1199" t="str">
            <v>FU</v>
          </cell>
          <cell r="O1199" t="str">
            <v>FUNCIONAMIENTO SECRETARÍA DISTRITAL DE SALUD</v>
          </cell>
          <cell r="P1199" t="str">
            <v>2025</v>
          </cell>
          <cell r="Q1199">
            <v>352722000</v>
          </cell>
          <cell r="R1199">
            <v>352722000</v>
          </cell>
        </row>
        <row r="1200">
          <cell r="A1200" t="str">
            <v>0114-01FU</v>
          </cell>
          <cell r="B1200" t="str">
            <v>DISTRITO CAPITAL</v>
          </cell>
          <cell r="C1200" t="str">
            <v>0114-01</v>
          </cell>
          <cell r="D1200" t="str">
            <v>SECRETARÍA DISTRITAL DE SALUD</v>
          </cell>
          <cell r="E1200" t="str">
            <v>0001-007</v>
          </cell>
          <cell r="F1200" t="str">
            <v>AC-SALUD</v>
          </cell>
          <cell r="G1200" t="str">
            <v>1-100-F001</v>
          </cell>
          <cell r="H1200" t="str">
            <v>VA-RECURSOS DISTRITO</v>
          </cell>
          <cell r="I1200" t="str">
            <v>O2110102008</v>
          </cell>
          <cell r="J1200" t="str">
            <v>Aportes a la ESAP</v>
          </cell>
          <cell r="K1200" t="str">
            <v>000000000000000000114</v>
          </cell>
          <cell r="L1200" t="str">
            <v>0114 - Programa Funcionamiento - SECRETARÍA DISTRITAL DE SALUD</v>
          </cell>
          <cell r="M1200" t="str">
            <v>PM01140001FUNC</v>
          </cell>
          <cell r="N1200" t="str">
            <v>FU</v>
          </cell>
          <cell r="O1200" t="str">
            <v>FUNCIONAMIENTO SECRETARÍA DISTRITAL DE SALUD</v>
          </cell>
          <cell r="P1200" t="str">
            <v>2025</v>
          </cell>
          <cell r="Q1200">
            <v>352722000</v>
          </cell>
          <cell r="R1200">
            <v>352722000</v>
          </cell>
        </row>
        <row r="1201">
          <cell r="A1201" t="str">
            <v>0114-01FU</v>
          </cell>
          <cell r="B1201" t="str">
            <v>DISTRITO CAPITAL</v>
          </cell>
          <cell r="C1201" t="str">
            <v>0114-01</v>
          </cell>
          <cell r="D1201" t="str">
            <v>SECRETARÍA DISTRITAL DE SALUD</v>
          </cell>
          <cell r="E1201" t="str">
            <v>0001-007</v>
          </cell>
          <cell r="F1201" t="str">
            <v>AC-SALUD</v>
          </cell>
          <cell r="G1201" t="str">
            <v>1-100-F001</v>
          </cell>
          <cell r="H1201" t="str">
            <v>VA-RECURSOS DISTRITO</v>
          </cell>
          <cell r="I1201" t="str">
            <v>O2110102009</v>
          </cell>
          <cell r="J1201" t="str">
            <v>Aportes a escuelas industriales e institutos técnicos</v>
          </cell>
          <cell r="K1201" t="str">
            <v>000000000000000000114</v>
          </cell>
          <cell r="L1201" t="str">
            <v>0114 - Programa Funcionamiento - SECRETARÍA DISTRITAL DE SALUD</v>
          </cell>
          <cell r="M1201" t="str">
            <v>PM01140001FUNC</v>
          </cell>
          <cell r="N1201" t="str">
            <v>FU</v>
          </cell>
          <cell r="O1201" t="str">
            <v>FUNCIONAMIENTO SECRETARÍA DISTRITAL DE SALUD</v>
          </cell>
          <cell r="P1201" t="str">
            <v>2025</v>
          </cell>
          <cell r="Q1201">
            <v>678936000</v>
          </cell>
          <cell r="R1201">
            <v>678936000</v>
          </cell>
        </row>
        <row r="1202">
          <cell r="A1202" t="str">
            <v>0114-01FU</v>
          </cell>
          <cell r="B1202" t="str">
            <v>DISTRITO CAPITAL</v>
          </cell>
          <cell r="C1202" t="str">
            <v>0114-01</v>
          </cell>
          <cell r="D1202" t="str">
            <v>SECRETARÍA DISTRITAL DE SALUD</v>
          </cell>
          <cell r="E1202" t="str">
            <v>0001-007</v>
          </cell>
          <cell r="F1202" t="str">
            <v>AC-SALUD</v>
          </cell>
          <cell r="G1202" t="str">
            <v>1-100-F001</v>
          </cell>
          <cell r="H1202" t="str">
            <v>VA-RECURSOS DISTRITO</v>
          </cell>
          <cell r="I1202" t="str">
            <v>O211010300103</v>
          </cell>
          <cell r="J1202" t="str">
            <v>Bonificación especial de recreación</v>
          </cell>
          <cell r="K1202" t="str">
            <v>000000000000000000114</v>
          </cell>
          <cell r="L1202" t="str">
            <v>0114 - Programa Funcionamiento - SECRETARÍA DISTRITAL DE SALUD</v>
          </cell>
          <cell r="M1202" t="str">
            <v>PM01140001FUNC</v>
          </cell>
          <cell r="N1202" t="str">
            <v>FU</v>
          </cell>
          <cell r="O1202" t="str">
            <v>FUNCIONAMIENTO SECRETARÍA DISTRITAL DE SALUD</v>
          </cell>
          <cell r="P1202" t="str">
            <v>2025</v>
          </cell>
          <cell r="Q1202">
            <v>234439000</v>
          </cell>
          <cell r="R1202">
            <v>234439000</v>
          </cell>
        </row>
        <row r="1203">
          <cell r="A1203" t="str">
            <v>0114-01FU</v>
          </cell>
          <cell r="B1203" t="str">
            <v>DISTRITO CAPITAL</v>
          </cell>
          <cell r="C1203" t="str">
            <v>0114-01</v>
          </cell>
          <cell r="D1203" t="str">
            <v>SECRETARÍA DISTRITAL DE SALUD</v>
          </cell>
          <cell r="E1203" t="str">
            <v>0001-007</v>
          </cell>
          <cell r="F1203" t="str">
            <v>AC-SALUD</v>
          </cell>
          <cell r="G1203" t="str">
            <v>1-100-F001</v>
          </cell>
          <cell r="H1203" t="str">
            <v>VA-RECURSOS DISTRITO</v>
          </cell>
          <cell r="I1203" t="str">
            <v>O2110103005</v>
          </cell>
          <cell r="J1203" t="str">
            <v>Reconocimiento por permanencia en el servicio público - Bogotá D.C.</v>
          </cell>
          <cell r="K1203" t="str">
            <v>000000000000000000114</v>
          </cell>
          <cell r="L1203" t="str">
            <v>0114 - Programa Funcionamiento - SECRETARÍA DISTRITAL DE SALUD</v>
          </cell>
          <cell r="M1203" t="str">
            <v>PM01140001FUNC</v>
          </cell>
          <cell r="N1203" t="str">
            <v>FU</v>
          </cell>
          <cell r="O1203" t="str">
            <v>FUNCIONAMIENTO SECRETARÍA DISTRITAL DE SALUD</v>
          </cell>
          <cell r="P1203" t="str">
            <v>2025</v>
          </cell>
          <cell r="Q1203">
            <v>700637000</v>
          </cell>
          <cell r="R1203">
            <v>700637000</v>
          </cell>
        </row>
        <row r="1204">
          <cell r="A1204" t="str">
            <v>0114-01FU</v>
          </cell>
          <cell r="B1204" t="str">
            <v>DISTRITO CAPITAL</v>
          </cell>
          <cell r="C1204" t="str">
            <v>0114-01</v>
          </cell>
          <cell r="D1204" t="str">
            <v>SECRETARÍA DISTRITAL DE SALUD</v>
          </cell>
          <cell r="E1204" t="str">
            <v>0001-007</v>
          </cell>
          <cell r="F1204" t="str">
            <v>AC-SALUD</v>
          </cell>
          <cell r="G1204" t="str">
            <v>1-100-F001</v>
          </cell>
          <cell r="H1204" t="str">
            <v>VA-RECURSOS DISTRITO</v>
          </cell>
          <cell r="I1204" t="str">
            <v>O2110103012</v>
          </cell>
          <cell r="J1204" t="str">
            <v>Prima de riesgo</v>
          </cell>
          <cell r="K1204" t="str">
            <v>000000000000000000114</v>
          </cell>
          <cell r="L1204" t="str">
            <v>0114 - Programa Funcionamiento - SECRETARÍA DISTRITAL DE SALUD</v>
          </cell>
          <cell r="M1204" t="str">
            <v>PM01140001FUNC</v>
          </cell>
          <cell r="N1204" t="str">
            <v>FU</v>
          </cell>
          <cell r="O1204" t="str">
            <v>FUNCIONAMIENTO SECRETARÍA DISTRITAL DE SALUD</v>
          </cell>
          <cell r="P1204" t="str">
            <v>2025</v>
          </cell>
          <cell r="Q1204">
            <v>12582000</v>
          </cell>
          <cell r="R1204">
            <v>12582000</v>
          </cell>
        </row>
        <row r="1205">
          <cell r="A1205" t="str">
            <v>0114-01FU</v>
          </cell>
          <cell r="B1205" t="str">
            <v>DISTRITO CAPITAL</v>
          </cell>
          <cell r="C1205" t="str">
            <v>0114-01</v>
          </cell>
          <cell r="D1205" t="str">
            <v>SECRETARÍA DISTRITAL DE SALUD</v>
          </cell>
          <cell r="E1205" t="str">
            <v>0001-007</v>
          </cell>
          <cell r="F1205" t="str">
            <v>AC-SALUD</v>
          </cell>
          <cell r="G1205" t="str">
            <v>1-100-F001</v>
          </cell>
          <cell r="H1205" t="str">
            <v>VA-RECURSOS DISTRITO</v>
          </cell>
          <cell r="I1205" t="str">
            <v>O2110103068</v>
          </cell>
          <cell r="J1205" t="str">
            <v>Prima secretarial</v>
          </cell>
          <cell r="K1205" t="str">
            <v>000000000000000000114</v>
          </cell>
          <cell r="L1205" t="str">
            <v>0114 - Programa Funcionamiento - SECRETARÍA DISTRITAL DE SALUD</v>
          </cell>
          <cell r="M1205" t="str">
            <v>PM01140001FUNC</v>
          </cell>
          <cell r="N1205" t="str">
            <v>FU</v>
          </cell>
          <cell r="O1205" t="str">
            <v>FUNCIONAMIENTO SECRETARÍA DISTRITAL DE SALUD</v>
          </cell>
          <cell r="P1205" t="str">
            <v>2025</v>
          </cell>
          <cell r="Q1205">
            <v>34143000</v>
          </cell>
          <cell r="R1205">
            <v>34143000</v>
          </cell>
        </row>
        <row r="1206">
          <cell r="A1206" t="str">
            <v>0114-01FU</v>
          </cell>
          <cell r="B1206" t="str">
            <v>DISTRITO CAPITAL</v>
          </cell>
          <cell r="C1206" t="str">
            <v>0114-01</v>
          </cell>
          <cell r="D1206" t="str">
            <v>SECRETARÍA DISTRITAL DE SALUD</v>
          </cell>
          <cell r="E1206" t="str">
            <v>0001-007</v>
          </cell>
          <cell r="F1206" t="str">
            <v>AC-SALUD</v>
          </cell>
          <cell r="G1206" t="str">
            <v>1-100-F001</v>
          </cell>
          <cell r="H1206" t="str">
            <v>VA-RECURSOS DISTRITO</v>
          </cell>
          <cell r="I1206" t="str">
            <v>O2120202007010671640</v>
          </cell>
          <cell r="J1206" t="str">
            <v>Servicios de administración de fondos de pensiones y cesantías</v>
          </cell>
          <cell r="K1206" t="str">
            <v>000000000000000000114</v>
          </cell>
          <cell r="L1206" t="str">
            <v>0114 - Programa Funcionamiento - SECRETARÍA DISTRITAL DE SALUD</v>
          </cell>
          <cell r="M1206" t="str">
            <v>PM01140001FUNC</v>
          </cell>
          <cell r="N1206" t="str">
            <v>FU</v>
          </cell>
          <cell r="O1206" t="str">
            <v>FUNCIONAMIENTO SECRETARÍA DISTRITAL DE SALUD</v>
          </cell>
          <cell r="P1206" t="str">
            <v>2025</v>
          </cell>
          <cell r="Q1206">
            <v>40000000</v>
          </cell>
          <cell r="R1206">
            <v>40000000</v>
          </cell>
        </row>
        <row r="1207">
          <cell r="A1207" t="str">
            <v>0114-01FU</v>
          </cell>
          <cell r="B1207" t="str">
            <v>DISTRITO CAPITAL</v>
          </cell>
          <cell r="C1207" t="str">
            <v>0114-01</v>
          </cell>
          <cell r="D1207" t="str">
            <v>SECRETARÍA DISTRITAL DE SALUD</v>
          </cell>
          <cell r="E1207" t="str">
            <v>0001-007</v>
          </cell>
          <cell r="F1207" t="str">
            <v>AC-SALUD</v>
          </cell>
          <cell r="G1207" t="str">
            <v>1-100-F001</v>
          </cell>
          <cell r="H1207" t="str">
            <v>VA-RECURSOS DISTRITO</v>
          </cell>
          <cell r="I1207" t="str">
            <v>O21202020080383939</v>
          </cell>
          <cell r="J1207" t="str">
            <v>Otros servicios de consultoría científica y técnica n.c.p.</v>
          </cell>
          <cell r="K1207" t="str">
            <v>000000000000000000114</v>
          </cell>
          <cell r="L1207" t="str">
            <v>0114 - Programa Funcionamiento - SECRETARÍA DISTRITAL DE SALUD</v>
          </cell>
          <cell r="M1207" t="str">
            <v>PM01140001FUNC</v>
          </cell>
          <cell r="N1207" t="str">
            <v>FU</v>
          </cell>
          <cell r="O1207" t="str">
            <v>FUNCIONAMIENTO SECRETARÍA DISTRITAL DE SALUD</v>
          </cell>
          <cell r="P1207" t="str">
            <v>2025</v>
          </cell>
          <cell r="Q1207">
            <v>1395034000</v>
          </cell>
          <cell r="R1207">
            <v>1395034000</v>
          </cell>
        </row>
        <row r="1208">
          <cell r="A1208" t="str">
            <v>0114-01FU</v>
          </cell>
          <cell r="B1208" t="str">
            <v>DISTRITO CAPITAL</v>
          </cell>
          <cell r="C1208" t="str">
            <v>0114-01</v>
          </cell>
          <cell r="D1208" t="str">
            <v>SECRETARÍA DISTRITAL DE SALUD</v>
          </cell>
          <cell r="E1208" t="str">
            <v>0001-007</v>
          </cell>
          <cell r="F1208" t="str">
            <v>AC-SALUD</v>
          </cell>
          <cell r="G1208" t="str">
            <v>1-100-F001</v>
          </cell>
          <cell r="H1208" t="str">
            <v>VA-RECURSOS DISTRITO</v>
          </cell>
          <cell r="I1208" t="str">
            <v>O21202020090191191</v>
          </cell>
          <cell r="J1208" t="str">
            <v>Servicios administrativos relacionados con los trabajadores estatales</v>
          </cell>
          <cell r="K1208" t="str">
            <v>000000000000000000114</v>
          </cell>
          <cell r="L1208" t="str">
            <v>0114 - Programa Funcionamiento - SECRETARÍA DISTRITAL DE SALUD</v>
          </cell>
          <cell r="M1208" t="str">
            <v>PM01140001FUNC</v>
          </cell>
          <cell r="N1208" t="str">
            <v>FU</v>
          </cell>
          <cell r="O1208" t="str">
            <v>FUNCIONAMIENTO SECRETARÍA DISTRITAL DE SALUD</v>
          </cell>
          <cell r="P1208" t="str">
            <v>2025</v>
          </cell>
          <cell r="Q1208">
            <v>20000000</v>
          </cell>
          <cell r="R1208">
            <v>20000000</v>
          </cell>
        </row>
        <row r="1209">
          <cell r="A1209" t="str">
            <v>0117-01FU</v>
          </cell>
          <cell r="B1209" t="str">
            <v>DISTRITO CAPITAL</v>
          </cell>
          <cell r="C1209" t="str">
            <v>0117-01</v>
          </cell>
          <cell r="D1209" t="str">
            <v>SECRETARÍA DISTRITAL DE DESARROLLO ECONÓMICO</v>
          </cell>
          <cell r="E1209" t="str">
            <v>0001-005</v>
          </cell>
          <cell r="F1209" t="str">
            <v>AC-DESARROLLO ECONÓMICO, INDUSTRIA Y TURISMO</v>
          </cell>
          <cell r="G1209" t="str">
            <v>1-100-F001</v>
          </cell>
          <cell r="H1209" t="str">
            <v>VA-RECURSOS DISTRITO</v>
          </cell>
          <cell r="I1209" t="str">
            <v>O211010100101</v>
          </cell>
          <cell r="J1209" t="str">
            <v>Sueldo básico</v>
          </cell>
          <cell r="K1209" t="str">
            <v>000000000000000000117</v>
          </cell>
          <cell r="L1209" t="str">
            <v>0117 - Programa Funcionamiento - SECRETARÍA DISTRITAL DE DESARROLLO ECONÓMICO</v>
          </cell>
          <cell r="M1209" t="str">
            <v>PM01170001FUNC</v>
          </cell>
          <cell r="N1209" t="str">
            <v>FU</v>
          </cell>
          <cell r="O1209" t="str">
            <v>FUNCIONAMIENTO SECRETARÍA DISTRITAL DE DESARROLLO</v>
          </cell>
          <cell r="P1209" t="str">
            <v>2025</v>
          </cell>
          <cell r="Q1209">
            <v>13201577000</v>
          </cell>
          <cell r="R1209">
            <v>13201577000</v>
          </cell>
        </row>
        <row r="1210">
          <cell r="A1210" t="str">
            <v>0117-01FU</v>
          </cell>
          <cell r="B1210" t="str">
            <v>DISTRITO CAPITAL</v>
          </cell>
          <cell r="C1210" t="str">
            <v>0117-01</v>
          </cell>
          <cell r="D1210" t="str">
            <v>SECRETARÍA DISTRITAL DE DESARROLLO ECONÓMICO</v>
          </cell>
          <cell r="E1210" t="str">
            <v>0001-005</v>
          </cell>
          <cell r="F1210" t="str">
            <v>AC-DESARROLLO ECONÓMICO, INDUSTRIA Y TURISMO</v>
          </cell>
          <cell r="G1210" t="str">
            <v>1-100-F001</v>
          </cell>
          <cell r="H1210" t="str">
            <v>VA-RECURSOS DISTRITO</v>
          </cell>
          <cell r="I1210" t="str">
            <v>O211010100102</v>
          </cell>
          <cell r="J1210" t="str">
            <v>Horas extras, dominicales, festivos y recargos</v>
          </cell>
          <cell r="K1210" t="str">
            <v>000000000000000000117</v>
          </cell>
          <cell r="L1210" t="str">
            <v>0117 - Programa Funcionamiento - SECRETARÍA DISTRITAL DE DESARROLLO ECONÓMICO</v>
          </cell>
          <cell r="M1210" t="str">
            <v>PM01170001FUNC</v>
          </cell>
          <cell r="N1210" t="str">
            <v>FU</v>
          </cell>
          <cell r="O1210" t="str">
            <v>FUNCIONAMIENTO SECRETARÍA DISTRITAL DE DESARROLLO</v>
          </cell>
          <cell r="P1210" t="str">
            <v>2025</v>
          </cell>
          <cell r="Q1210">
            <v>310214000</v>
          </cell>
          <cell r="R1210">
            <v>310214000</v>
          </cell>
        </row>
        <row r="1211">
          <cell r="A1211" t="str">
            <v>0117-01FU</v>
          </cell>
          <cell r="B1211" t="str">
            <v>DISTRITO CAPITAL</v>
          </cell>
          <cell r="C1211" t="str">
            <v>0117-01</v>
          </cell>
          <cell r="D1211" t="str">
            <v>SECRETARÍA DISTRITAL DE DESARROLLO ECONÓMICO</v>
          </cell>
          <cell r="E1211" t="str">
            <v>0001-005</v>
          </cell>
          <cell r="F1211" t="str">
            <v>AC-DESARROLLO ECONÓMICO, INDUSTRIA Y TURISMO</v>
          </cell>
          <cell r="G1211" t="str">
            <v>1-100-F001</v>
          </cell>
          <cell r="H1211" t="str">
            <v>VA-RECURSOS DISTRITO</v>
          </cell>
          <cell r="I1211" t="str">
            <v>O211010100103</v>
          </cell>
          <cell r="J1211" t="str">
            <v>Gastos de representación</v>
          </cell>
          <cell r="K1211" t="str">
            <v>000000000000000000117</v>
          </cell>
          <cell r="L1211" t="str">
            <v>0117 - Programa Funcionamiento - SECRETARÍA DISTRITAL DE DESARROLLO ECONÓMICO</v>
          </cell>
          <cell r="M1211" t="str">
            <v>PM01170001FUNC</v>
          </cell>
          <cell r="N1211" t="str">
            <v>FU</v>
          </cell>
          <cell r="O1211" t="str">
            <v>FUNCIONAMIENTO SECRETARÍA DISTRITAL DE DESARROLLO</v>
          </cell>
          <cell r="P1211" t="str">
            <v>2025</v>
          </cell>
          <cell r="Q1211">
            <v>1186527000</v>
          </cell>
          <cell r="R1211">
            <v>1186527000</v>
          </cell>
        </row>
        <row r="1212">
          <cell r="A1212" t="str">
            <v>0117-01FU</v>
          </cell>
          <cell r="B1212" t="str">
            <v>DISTRITO CAPITAL</v>
          </cell>
          <cell r="C1212" t="str">
            <v>0117-01</v>
          </cell>
          <cell r="D1212" t="str">
            <v>SECRETARÍA DISTRITAL DE DESARROLLO ECONÓMICO</v>
          </cell>
          <cell r="E1212" t="str">
            <v>0001-005</v>
          </cell>
          <cell r="F1212" t="str">
            <v>AC-DESARROLLO ECONÓMICO, INDUSTRIA Y TURISMO</v>
          </cell>
          <cell r="G1212" t="str">
            <v>1-100-F001</v>
          </cell>
          <cell r="H1212" t="str">
            <v>VA-RECURSOS DISTRITO</v>
          </cell>
          <cell r="I1212" t="str">
            <v>O211010100104</v>
          </cell>
          <cell r="J1212" t="str">
            <v>Subsidio de alimentación</v>
          </cell>
          <cell r="K1212" t="str">
            <v>000000000000000000117</v>
          </cell>
          <cell r="L1212" t="str">
            <v>0117 - Programa Funcionamiento - SECRETARÍA DISTRITAL DE DESARROLLO ECONÓMICO</v>
          </cell>
          <cell r="M1212" t="str">
            <v>PM01170001FUNC</v>
          </cell>
          <cell r="N1212" t="str">
            <v>FU</v>
          </cell>
          <cell r="O1212" t="str">
            <v>FUNCIONAMIENTO SECRETARÍA DISTRITAL DE DESARROLLO</v>
          </cell>
          <cell r="P1212" t="str">
            <v>2025</v>
          </cell>
          <cell r="Q1212">
            <v>8421000</v>
          </cell>
          <cell r="R1212">
            <v>8421000</v>
          </cell>
        </row>
        <row r="1213">
          <cell r="A1213" t="str">
            <v>0117-01FU</v>
          </cell>
          <cell r="B1213" t="str">
            <v>DISTRITO CAPITAL</v>
          </cell>
          <cell r="C1213" t="str">
            <v>0117-01</v>
          </cell>
          <cell r="D1213" t="str">
            <v>SECRETARÍA DISTRITAL DE DESARROLLO ECONÓMICO</v>
          </cell>
          <cell r="E1213" t="str">
            <v>0001-005</v>
          </cell>
          <cell r="F1213" t="str">
            <v>AC-DESARROLLO ECONÓMICO, INDUSTRIA Y TURISMO</v>
          </cell>
          <cell r="G1213" t="str">
            <v>1-100-F001</v>
          </cell>
          <cell r="H1213" t="str">
            <v>VA-RECURSOS DISTRITO</v>
          </cell>
          <cell r="I1213" t="str">
            <v>O211010100105</v>
          </cell>
          <cell r="J1213" t="str">
            <v>Auxilio de transporte</v>
          </cell>
          <cell r="K1213" t="str">
            <v>000000000000000000117</v>
          </cell>
          <cell r="L1213" t="str">
            <v>0117 - Programa Funcionamiento - SECRETARÍA DISTRITAL DE DESARROLLO ECONÓMICO</v>
          </cell>
          <cell r="M1213" t="str">
            <v>PM01170001FUNC</v>
          </cell>
          <cell r="N1213" t="str">
            <v>FU</v>
          </cell>
          <cell r="O1213" t="str">
            <v>FUNCIONAMIENTO SECRETARÍA DISTRITAL DE DESARROLLO</v>
          </cell>
          <cell r="P1213" t="str">
            <v>2025</v>
          </cell>
          <cell r="Q1213">
            <v>14441000</v>
          </cell>
          <cell r="R1213">
            <v>14441000</v>
          </cell>
        </row>
        <row r="1214">
          <cell r="A1214" t="str">
            <v>0117-01FU</v>
          </cell>
          <cell r="B1214" t="str">
            <v>DISTRITO CAPITAL</v>
          </cell>
          <cell r="C1214" t="str">
            <v>0117-01</v>
          </cell>
          <cell r="D1214" t="str">
            <v>SECRETARÍA DISTRITAL DE DESARROLLO ECONÓMICO</v>
          </cell>
          <cell r="E1214" t="str">
            <v>0001-005</v>
          </cell>
          <cell r="F1214" t="str">
            <v>AC-DESARROLLO ECONÓMICO, INDUSTRIA Y TURISMO</v>
          </cell>
          <cell r="G1214" t="str">
            <v>1-100-F001</v>
          </cell>
          <cell r="H1214" t="str">
            <v>VA-RECURSOS DISTRITO</v>
          </cell>
          <cell r="I1214" t="str">
            <v>O211010100107</v>
          </cell>
          <cell r="J1214" t="str">
            <v>Bonificación por servicios prestados</v>
          </cell>
          <cell r="K1214" t="str">
            <v>000000000000000000117</v>
          </cell>
          <cell r="L1214" t="str">
            <v>0117 - Programa Funcionamiento - SECRETARÍA DISTRITAL DE DESARROLLO ECONÓMICO</v>
          </cell>
          <cell r="M1214" t="str">
            <v>PM01170001FUNC</v>
          </cell>
          <cell r="N1214" t="str">
            <v>FU</v>
          </cell>
          <cell r="O1214" t="str">
            <v>FUNCIONAMIENTO SECRETARÍA DISTRITAL DE DESARROLLO</v>
          </cell>
          <cell r="P1214" t="str">
            <v>2025</v>
          </cell>
          <cell r="Q1214">
            <v>426105000</v>
          </cell>
          <cell r="R1214">
            <v>426105000</v>
          </cell>
        </row>
        <row r="1215">
          <cell r="A1215" t="str">
            <v>0117-01FU</v>
          </cell>
          <cell r="B1215" t="str">
            <v>DISTRITO CAPITAL</v>
          </cell>
          <cell r="C1215" t="str">
            <v>0117-01</v>
          </cell>
          <cell r="D1215" t="str">
            <v>SECRETARÍA DISTRITAL DE DESARROLLO ECONÓMICO</v>
          </cell>
          <cell r="E1215" t="str">
            <v>0001-005</v>
          </cell>
          <cell r="F1215" t="str">
            <v>AC-DESARROLLO ECONÓMICO, INDUSTRIA Y TURISMO</v>
          </cell>
          <cell r="G1215" t="str">
            <v>1-100-F001</v>
          </cell>
          <cell r="H1215" t="str">
            <v>VA-RECURSOS DISTRITO</v>
          </cell>
          <cell r="I1215" t="str">
            <v>O21101010010801</v>
          </cell>
          <cell r="J1215" t="str">
            <v>Prima de navidad</v>
          </cell>
          <cell r="K1215" t="str">
            <v>000000000000000000117</v>
          </cell>
          <cell r="L1215" t="str">
            <v>0117 - Programa Funcionamiento - SECRETARÍA DISTRITAL DE DESARROLLO ECONÓMICO</v>
          </cell>
          <cell r="M1215" t="str">
            <v>PM01170001FUNC</v>
          </cell>
          <cell r="N1215" t="str">
            <v>FU</v>
          </cell>
          <cell r="O1215" t="str">
            <v>FUNCIONAMIENTO SECRETARÍA DISTRITAL DE DESARROLLO</v>
          </cell>
          <cell r="P1215" t="str">
            <v>2025</v>
          </cell>
          <cell r="Q1215">
            <v>1897308000</v>
          </cell>
          <cell r="R1215">
            <v>1897308000</v>
          </cell>
        </row>
        <row r="1216">
          <cell r="A1216" t="str">
            <v>0117-01FU</v>
          </cell>
          <cell r="B1216" t="str">
            <v>DISTRITO CAPITAL</v>
          </cell>
          <cell r="C1216" t="str">
            <v>0117-01</v>
          </cell>
          <cell r="D1216" t="str">
            <v>SECRETARÍA DISTRITAL DE DESARROLLO ECONÓMICO</v>
          </cell>
          <cell r="E1216" t="str">
            <v>0001-005</v>
          </cell>
          <cell r="F1216" t="str">
            <v>AC-DESARROLLO ECONÓMICO, INDUSTRIA Y TURISMO</v>
          </cell>
          <cell r="G1216" t="str">
            <v>1-100-F001</v>
          </cell>
          <cell r="H1216" t="str">
            <v>VA-RECURSOS DISTRITO</v>
          </cell>
          <cell r="I1216" t="str">
            <v>O21101010010802</v>
          </cell>
          <cell r="J1216" t="str">
            <v>Prima de vacaciones</v>
          </cell>
          <cell r="K1216" t="str">
            <v>000000000000000000117</v>
          </cell>
          <cell r="L1216" t="str">
            <v>0117 - Programa Funcionamiento - SECRETARÍA DISTRITAL DE DESARROLLO ECONÓMICO</v>
          </cell>
          <cell r="M1216" t="str">
            <v>PM01170001FUNC</v>
          </cell>
          <cell r="N1216" t="str">
            <v>FU</v>
          </cell>
          <cell r="O1216" t="str">
            <v>FUNCIONAMIENTO SECRETARÍA DISTRITAL DE DESARROLLO</v>
          </cell>
          <cell r="P1216" t="str">
            <v>2025</v>
          </cell>
          <cell r="Q1216">
            <v>910666000</v>
          </cell>
          <cell r="R1216">
            <v>910666000</v>
          </cell>
        </row>
        <row r="1217">
          <cell r="A1217" t="str">
            <v>0117-01FU</v>
          </cell>
          <cell r="B1217" t="str">
            <v>DISTRITO CAPITAL</v>
          </cell>
          <cell r="C1217" t="str">
            <v>0117-01</v>
          </cell>
          <cell r="D1217" t="str">
            <v>SECRETARÍA DISTRITAL DE DESARROLLO ECONÓMICO</v>
          </cell>
          <cell r="E1217" t="str">
            <v>0001-005</v>
          </cell>
          <cell r="F1217" t="str">
            <v>AC-DESARROLLO ECONÓMICO, INDUSTRIA Y TURISMO</v>
          </cell>
          <cell r="G1217" t="str">
            <v>1-100-F001</v>
          </cell>
          <cell r="H1217" t="str">
            <v>VA-RECURSOS DISTRITO</v>
          </cell>
          <cell r="I1217" t="str">
            <v>O211010100109</v>
          </cell>
          <cell r="J1217" t="str">
            <v>Prima técnica salarial</v>
          </cell>
          <cell r="K1217" t="str">
            <v>000000000000000000117</v>
          </cell>
          <cell r="L1217" t="str">
            <v>0117 - Programa Funcionamiento - SECRETARÍA DISTRITAL DE DESARROLLO ECONÓMICO</v>
          </cell>
          <cell r="M1217" t="str">
            <v>PM01170001FUNC</v>
          </cell>
          <cell r="N1217" t="str">
            <v>FU</v>
          </cell>
          <cell r="O1217" t="str">
            <v>FUNCIONAMIENTO SECRETARÍA DISTRITAL DE DESARROLLO</v>
          </cell>
          <cell r="P1217" t="str">
            <v>2025</v>
          </cell>
          <cell r="Q1217">
            <v>4768062000</v>
          </cell>
          <cell r="R1217">
            <v>4768062000</v>
          </cell>
        </row>
        <row r="1218">
          <cell r="A1218" t="str">
            <v>0117-01FU</v>
          </cell>
          <cell r="B1218" t="str">
            <v>DISTRITO CAPITAL</v>
          </cell>
          <cell r="C1218" t="str">
            <v>0117-01</v>
          </cell>
          <cell r="D1218" t="str">
            <v>SECRETARÍA DISTRITAL DE DESARROLLO ECONÓMICO</v>
          </cell>
          <cell r="E1218" t="str">
            <v>0001-005</v>
          </cell>
          <cell r="F1218" t="str">
            <v>AC-DESARROLLO ECONÓMICO, INDUSTRIA Y TURISMO</v>
          </cell>
          <cell r="G1218" t="str">
            <v>1-100-F001</v>
          </cell>
          <cell r="H1218" t="str">
            <v>VA-RECURSOS DISTRITO</v>
          </cell>
          <cell r="I1218" t="str">
            <v>O211010100204</v>
          </cell>
          <cell r="J1218" t="str">
            <v>Prima semestral</v>
          </cell>
          <cell r="K1218" t="str">
            <v>000000000000000000117</v>
          </cell>
          <cell r="L1218" t="str">
            <v>0117 - Programa Funcionamiento - SECRETARÍA DISTRITAL DE DESARROLLO ECONÓMICO</v>
          </cell>
          <cell r="M1218" t="str">
            <v>PM01170001FUNC</v>
          </cell>
          <cell r="N1218" t="str">
            <v>FU</v>
          </cell>
          <cell r="O1218" t="str">
            <v>FUNCIONAMIENTO SECRETARÍA DISTRITAL DE DESARROLLO</v>
          </cell>
          <cell r="P1218" t="str">
            <v>2025</v>
          </cell>
          <cell r="Q1218">
            <v>2117176000</v>
          </cell>
          <cell r="R1218">
            <v>2117176000</v>
          </cell>
        </row>
        <row r="1219">
          <cell r="A1219" t="str">
            <v>0117-01FU</v>
          </cell>
          <cell r="B1219" t="str">
            <v>DISTRITO CAPITAL</v>
          </cell>
          <cell r="C1219" t="str">
            <v>0117-01</v>
          </cell>
          <cell r="D1219" t="str">
            <v>SECRETARÍA DISTRITAL DE DESARROLLO ECONÓMICO</v>
          </cell>
          <cell r="E1219" t="str">
            <v>0001-005</v>
          </cell>
          <cell r="F1219" t="str">
            <v>AC-DESARROLLO ECONÓMICO, INDUSTRIA Y TURISMO</v>
          </cell>
          <cell r="G1219" t="str">
            <v>1-100-F001</v>
          </cell>
          <cell r="H1219" t="str">
            <v>VA-RECURSOS DISTRITO</v>
          </cell>
          <cell r="I1219" t="str">
            <v>O21101010021201</v>
          </cell>
          <cell r="J1219" t="str">
            <v>Beneficios a los empleados a corto plazo</v>
          </cell>
          <cell r="K1219" t="str">
            <v>000000000000000000117</v>
          </cell>
          <cell r="L1219" t="str">
            <v>0117 - Programa Funcionamiento - SECRETARÍA DISTRITAL DE DESARROLLO ECONÓMICO</v>
          </cell>
          <cell r="M1219" t="str">
            <v>PM01170001FUNC</v>
          </cell>
          <cell r="N1219" t="str">
            <v>FU</v>
          </cell>
          <cell r="O1219" t="str">
            <v>FUNCIONAMIENTO SECRETARÍA DISTRITAL DE DESARROLLO</v>
          </cell>
          <cell r="P1219" t="str">
            <v>2025</v>
          </cell>
          <cell r="Q1219">
            <v>134435000</v>
          </cell>
          <cell r="R1219">
            <v>134435000</v>
          </cell>
        </row>
        <row r="1220">
          <cell r="A1220" t="str">
            <v>0117-01FU</v>
          </cell>
          <cell r="B1220" t="str">
            <v>DISTRITO CAPITAL</v>
          </cell>
          <cell r="C1220" t="str">
            <v>0117-01</v>
          </cell>
          <cell r="D1220" t="str">
            <v>SECRETARÍA DISTRITAL DE DESARROLLO ECONÓMICO</v>
          </cell>
          <cell r="E1220" t="str">
            <v>0001-005</v>
          </cell>
          <cell r="F1220" t="str">
            <v>AC-DESARROLLO ECONÓMICO, INDUSTRIA Y TURISMO</v>
          </cell>
          <cell r="G1220" t="str">
            <v>1-100-F001</v>
          </cell>
          <cell r="H1220" t="str">
            <v>VA-RECURSOS DISTRITO</v>
          </cell>
          <cell r="I1220" t="str">
            <v>O211010200101</v>
          </cell>
          <cell r="J1220" t="str">
            <v>Aportes a la seguridad social en pensiones públicas</v>
          </cell>
          <cell r="K1220" t="str">
            <v>000000000000000000117</v>
          </cell>
          <cell r="L1220" t="str">
            <v>0117 - Programa Funcionamiento - SECRETARÍA DISTRITAL DE DESARROLLO ECONÓMICO</v>
          </cell>
          <cell r="M1220" t="str">
            <v>PM01170001FUNC</v>
          </cell>
          <cell r="N1220" t="str">
            <v>FU</v>
          </cell>
          <cell r="O1220" t="str">
            <v>FUNCIONAMIENTO SECRETARÍA DISTRITAL DE DESARROLLO</v>
          </cell>
          <cell r="P1220" t="str">
            <v>2025</v>
          </cell>
          <cell r="Q1220">
            <v>1308546000</v>
          </cell>
          <cell r="R1220">
            <v>1308546000</v>
          </cell>
        </row>
        <row r="1221">
          <cell r="A1221" t="str">
            <v>0117-01FU</v>
          </cell>
          <cell r="B1221" t="str">
            <v>DISTRITO CAPITAL</v>
          </cell>
          <cell r="C1221" t="str">
            <v>0117-01</v>
          </cell>
          <cell r="D1221" t="str">
            <v>SECRETARÍA DISTRITAL DE DESARROLLO ECONÓMICO</v>
          </cell>
          <cell r="E1221" t="str">
            <v>0001-005</v>
          </cell>
          <cell r="F1221" t="str">
            <v>AC-DESARROLLO ECONÓMICO, INDUSTRIA Y TURISMO</v>
          </cell>
          <cell r="G1221" t="str">
            <v>1-100-F001</v>
          </cell>
          <cell r="H1221" t="str">
            <v>VA-RECURSOS DISTRITO</v>
          </cell>
          <cell r="I1221" t="str">
            <v>O211010200102</v>
          </cell>
          <cell r="J1221" t="str">
            <v>Aportes a la seguridad social en pensiones privadas</v>
          </cell>
          <cell r="K1221" t="str">
            <v>000000000000000000117</v>
          </cell>
          <cell r="L1221" t="str">
            <v>0117 - Programa Funcionamiento - SECRETARÍA DISTRITAL DE DESARROLLO ECONÓMICO</v>
          </cell>
          <cell r="M1221" t="str">
            <v>PM01170001FUNC</v>
          </cell>
          <cell r="N1221" t="str">
            <v>FU</v>
          </cell>
          <cell r="O1221" t="str">
            <v>FUNCIONAMIENTO SECRETARÍA DISTRITAL DE DESARROLLO</v>
          </cell>
          <cell r="P1221" t="str">
            <v>2025</v>
          </cell>
          <cell r="Q1221">
            <v>1094665000</v>
          </cell>
          <cell r="R1221">
            <v>1094665000</v>
          </cell>
        </row>
        <row r="1222">
          <cell r="A1222" t="str">
            <v>0117-01FU</v>
          </cell>
          <cell r="B1222" t="str">
            <v>DISTRITO CAPITAL</v>
          </cell>
          <cell r="C1222" t="str">
            <v>0117-01</v>
          </cell>
          <cell r="D1222" t="str">
            <v>SECRETARÍA DISTRITAL DE DESARROLLO ECONÓMICO</v>
          </cell>
          <cell r="E1222" t="str">
            <v>0001-005</v>
          </cell>
          <cell r="F1222" t="str">
            <v>AC-DESARROLLO ECONÓMICO, INDUSTRIA Y TURISMO</v>
          </cell>
          <cell r="G1222" t="str">
            <v>1-100-F001</v>
          </cell>
          <cell r="H1222" t="str">
            <v>VA-RECURSOS DISTRITO</v>
          </cell>
          <cell r="I1222" t="str">
            <v>O211010200202</v>
          </cell>
          <cell r="J1222" t="str">
            <v>Aportes a la seguridad social en salud privada</v>
          </cell>
          <cell r="K1222" t="str">
            <v>000000000000000000117</v>
          </cell>
          <cell r="L1222" t="str">
            <v>0117 - Programa Funcionamiento - SECRETARÍA DISTRITAL DE DESARROLLO ECONÓMICO</v>
          </cell>
          <cell r="M1222" t="str">
            <v>PM01170001FUNC</v>
          </cell>
          <cell r="N1222" t="str">
            <v>FU</v>
          </cell>
          <cell r="O1222" t="str">
            <v>FUNCIONAMIENTO SECRETARÍA DISTRITAL DE DESARROLLO</v>
          </cell>
          <cell r="P1222" t="str">
            <v>2025</v>
          </cell>
          <cell r="Q1222">
            <v>1702285000</v>
          </cell>
          <cell r="R1222">
            <v>1702285000</v>
          </cell>
        </row>
        <row r="1223">
          <cell r="A1223" t="str">
            <v>0117-01FU</v>
          </cell>
          <cell r="B1223" t="str">
            <v>DISTRITO CAPITAL</v>
          </cell>
          <cell r="C1223" t="str">
            <v>0117-01</v>
          </cell>
          <cell r="D1223" t="str">
            <v>SECRETARÍA DISTRITAL DE DESARROLLO ECONÓMICO</v>
          </cell>
          <cell r="E1223" t="str">
            <v>0001-005</v>
          </cell>
          <cell r="F1223" t="str">
            <v>AC-DESARROLLO ECONÓMICO, INDUSTRIA Y TURISMO</v>
          </cell>
          <cell r="G1223" t="str">
            <v>1-100-F001</v>
          </cell>
          <cell r="H1223" t="str">
            <v>VA-RECURSOS DISTRITO</v>
          </cell>
          <cell r="I1223" t="str">
            <v>O211010200301</v>
          </cell>
          <cell r="J1223" t="str">
            <v>Aportes de cesantías a fondos públicos</v>
          </cell>
          <cell r="K1223" t="str">
            <v>000000000000000000117</v>
          </cell>
          <cell r="L1223" t="str">
            <v>0117 - Programa Funcionamiento - SECRETARÍA DISTRITAL DE DESARROLLO ECONÓMICO</v>
          </cell>
          <cell r="M1223" t="str">
            <v>PM01170001FUNC</v>
          </cell>
          <cell r="N1223" t="str">
            <v>FU</v>
          </cell>
          <cell r="O1223" t="str">
            <v>FUNCIONAMIENTO SECRETARÍA DISTRITAL DE DESARROLLO</v>
          </cell>
          <cell r="P1223" t="str">
            <v>2025</v>
          </cell>
          <cell r="Q1223">
            <v>1390761000</v>
          </cell>
          <cell r="R1223">
            <v>1390761000</v>
          </cell>
        </row>
        <row r="1224">
          <cell r="A1224" t="str">
            <v>0117-01FU</v>
          </cell>
          <cell r="B1224" t="str">
            <v>DISTRITO CAPITAL</v>
          </cell>
          <cell r="C1224" t="str">
            <v>0117-01</v>
          </cell>
          <cell r="D1224" t="str">
            <v>SECRETARÍA DISTRITAL DE DESARROLLO ECONÓMICO</v>
          </cell>
          <cell r="E1224" t="str">
            <v>0001-005</v>
          </cell>
          <cell r="F1224" t="str">
            <v>AC-DESARROLLO ECONÓMICO, INDUSTRIA Y TURISMO</v>
          </cell>
          <cell r="G1224" t="str">
            <v>1-100-F001</v>
          </cell>
          <cell r="H1224" t="str">
            <v>VA-RECURSOS DISTRITO</v>
          </cell>
          <cell r="I1224" t="str">
            <v>O211010200302</v>
          </cell>
          <cell r="J1224" t="str">
            <v>Aportes de cesantías a fondos privados</v>
          </cell>
          <cell r="K1224" t="str">
            <v>000000000000000000117</v>
          </cell>
          <cell r="L1224" t="str">
            <v>0117 - Programa Funcionamiento - SECRETARÍA DISTRITAL DE DESARROLLO ECONÓMICO</v>
          </cell>
          <cell r="M1224" t="str">
            <v>PM01170001FUNC</v>
          </cell>
          <cell r="N1224" t="str">
            <v>FU</v>
          </cell>
          <cell r="O1224" t="str">
            <v>FUNCIONAMIENTO SECRETARÍA DISTRITAL DE DESARROLLO</v>
          </cell>
          <cell r="P1224" t="str">
            <v>2025</v>
          </cell>
          <cell r="Q1224">
            <v>939743000</v>
          </cell>
          <cell r="R1224">
            <v>939743000</v>
          </cell>
        </row>
        <row r="1225">
          <cell r="A1225" t="str">
            <v>0117-01FU</v>
          </cell>
          <cell r="B1225" t="str">
            <v>DISTRITO CAPITAL</v>
          </cell>
          <cell r="C1225" t="str">
            <v>0117-01</v>
          </cell>
          <cell r="D1225" t="str">
            <v>SECRETARÍA DISTRITAL DE DESARROLLO ECONÓMICO</v>
          </cell>
          <cell r="E1225" t="str">
            <v>0001-005</v>
          </cell>
          <cell r="F1225" t="str">
            <v>AC-DESARROLLO ECONÓMICO, INDUSTRIA Y TURISMO</v>
          </cell>
          <cell r="G1225" t="str">
            <v>1-100-F001</v>
          </cell>
          <cell r="H1225" t="str">
            <v>VA-RECURSOS DISTRITO</v>
          </cell>
          <cell r="I1225" t="str">
            <v>O211010200401</v>
          </cell>
          <cell r="J1225" t="str">
            <v>Compensar</v>
          </cell>
          <cell r="K1225" t="str">
            <v>000000000000000000117</v>
          </cell>
          <cell r="L1225" t="str">
            <v>0117 - Programa Funcionamiento - SECRETARÍA DISTRITAL DE DESARROLLO ECONÓMICO</v>
          </cell>
          <cell r="M1225" t="str">
            <v>PM01170001FUNC</v>
          </cell>
          <cell r="N1225" t="str">
            <v>FU</v>
          </cell>
          <cell r="O1225" t="str">
            <v>FUNCIONAMIENTO SECRETARÍA DISTRITAL DE DESARROLLO</v>
          </cell>
          <cell r="P1225" t="str">
            <v>2025</v>
          </cell>
          <cell r="Q1225">
            <v>922498000</v>
          </cell>
          <cell r="R1225">
            <v>922498000</v>
          </cell>
        </row>
        <row r="1226">
          <cell r="A1226" t="str">
            <v>0117-01FU</v>
          </cell>
          <cell r="B1226" t="str">
            <v>DISTRITO CAPITAL</v>
          </cell>
          <cell r="C1226" t="str">
            <v>0117-01</v>
          </cell>
          <cell r="D1226" t="str">
            <v>SECRETARÍA DISTRITAL DE DESARROLLO ECONÓMICO</v>
          </cell>
          <cell r="E1226" t="str">
            <v>0001-005</v>
          </cell>
          <cell r="F1226" t="str">
            <v>AC-DESARROLLO ECONÓMICO, INDUSTRIA Y TURISMO</v>
          </cell>
          <cell r="G1226" t="str">
            <v>1-100-F001</v>
          </cell>
          <cell r="H1226" t="str">
            <v>VA-RECURSOS DISTRITO</v>
          </cell>
          <cell r="I1226" t="str">
            <v>O211010200501</v>
          </cell>
          <cell r="J1226" t="str">
            <v>Aportes generales al sistema de riesgos laborales públicos</v>
          </cell>
          <cell r="K1226" t="str">
            <v>000000000000000000117</v>
          </cell>
          <cell r="L1226" t="str">
            <v>0117 - Programa Funcionamiento - SECRETARÍA DISTRITAL DE DESARROLLO ECONÓMICO</v>
          </cell>
          <cell r="M1226" t="str">
            <v>PM01170001FUNC</v>
          </cell>
          <cell r="N1226" t="str">
            <v>FU</v>
          </cell>
          <cell r="O1226" t="str">
            <v>FUNCIONAMIENTO SECRETARÍA DISTRITAL DE DESARROLLO</v>
          </cell>
          <cell r="P1226" t="str">
            <v>2025</v>
          </cell>
          <cell r="Q1226">
            <v>111947000</v>
          </cell>
          <cell r="R1226">
            <v>111947000</v>
          </cell>
        </row>
        <row r="1227">
          <cell r="A1227" t="str">
            <v>0117-01FU</v>
          </cell>
          <cell r="B1227" t="str">
            <v>DISTRITO CAPITAL</v>
          </cell>
          <cell r="C1227" t="str">
            <v>0117-01</v>
          </cell>
          <cell r="D1227" t="str">
            <v>SECRETARÍA DISTRITAL DE DESARROLLO ECONÓMICO</v>
          </cell>
          <cell r="E1227" t="str">
            <v>0001-005</v>
          </cell>
          <cell r="F1227" t="str">
            <v>AC-DESARROLLO ECONÓMICO, INDUSTRIA Y TURISMO</v>
          </cell>
          <cell r="G1227" t="str">
            <v>1-100-F001</v>
          </cell>
          <cell r="H1227" t="str">
            <v>VA-RECURSOS DISTRITO</v>
          </cell>
          <cell r="I1227" t="str">
            <v>O2110102006</v>
          </cell>
          <cell r="J1227" t="str">
            <v>Aportes al ICBF</v>
          </cell>
          <cell r="K1227" t="str">
            <v>000000000000000000117</v>
          </cell>
          <cell r="L1227" t="str">
            <v>0117 - Programa Funcionamiento - SECRETARÍA DISTRITAL DE DESARROLLO ECONÓMICO</v>
          </cell>
          <cell r="M1227" t="str">
            <v>PM01170001FUNC</v>
          </cell>
          <cell r="N1227" t="str">
            <v>FU</v>
          </cell>
          <cell r="O1227" t="str">
            <v>FUNCIONAMIENTO SECRETARÍA DISTRITAL DE DESARROLLO</v>
          </cell>
          <cell r="P1227" t="str">
            <v>2025</v>
          </cell>
          <cell r="Q1227">
            <v>691886000</v>
          </cell>
          <cell r="R1227">
            <v>691886000</v>
          </cell>
        </row>
        <row r="1228">
          <cell r="A1228" t="str">
            <v>0117-01FU</v>
          </cell>
          <cell r="B1228" t="str">
            <v>DISTRITO CAPITAL</v>
          </cell>
          <cell r="C1228" t="str">
            <v>0117-01</v>
          </cell>
          <cell r="D1228" t="str">
            <v>SECRETARÍA DISTRITAL DE DESARROLLO ECONÓMICO</v>
          </cell>
          <cell r="E1228" t="str">
            <v>0001-005</v>
          </cell>
          <cell r="F1228" t="str">
            <v>AC-DESARROLLO ECONÓMICO, INDUSTRIA Y TURISMO</v>
          </cell>
          <cell r="G1228" t="str">
            <v>1-100-F001</v>
          </cell>
          <cell r="H1228" t="str">
            <v>VA-RECURSOS DISTRITO</v>
          </cell>
          <cell r="I1228" t="str">
            <v>O2110102007</v>
          </cell>
          <cell r="J1228" t="str">
            <v>Aportes al SENA</v>
          </cell>
          <cell r="K1228" t="str">
            <v>000000000000000000117</v>
          </cell>
          <cell r="L1228" t="str">
            <v>0117 - Programa Funcionamiento - SECRETARÍA DISTRITAL DE DESARROLLO ECONÓMICO</v>
          </cell>
          <cell r="M1228" t="str">
            <v>PM01170001FUNC</v>
          </cell>
          <cell r="N1228" t="str">
            <v>FU</v>
          </cell>
          <cell r="O1228" t="str">
            <v>FUNCIONAMIENTO SECRETARÍA DISTRITAL DE DESARROLLO</v>
          </cell>
          <cell r="P1228" t="str">
            <v>2025</v>
          </cell>
          <cell r="Q1228">
            <v>115298000</v>
          </cell>
          <cell r="R1228">
            <v>115298000</v>
          </cell>
        </row>
        <row r="1229">
          <cell r="A1229" t="str">
            <v>0117-01FU</v>
          </cell>
          <cell r="B1229" t="str">
            <v>DISTRITO CAPITAL</v>
          </cell>
          <cell r="C1229" t="str">
            <v>0117-01</v>
          </cell>
          <cell r="D1229" t="str">
            <v>SECRETARÍA DISTRITAL DE DESARROLLO ECONÓMICO</v>
          </cell>
          <cell r="E1229" t="str">
            <v>0001-005</v>
          </cell>
          <cell r="F1229" t="str">
            <v>AC-DESARROLLO ECONÓMICO, INDUSTRIA Y TURISMO</v>
          </cell>
          <cell r="G1229" t="str">
            <v>1-100-F001</v>
          </cell>
          <cell r="H1229" t="str">
            <v>VA-RECURSOS DISTRITO</v>
          </cell>
          <cell r="I1229" t="str">
            <v>O2110102008</v>
          </cell>
          <cell r="J1229" t="str">
            <v>Aportes a la ESAP</v>
          </cell>
          <cell r="K1229" t="str">
            <v>000000000000000000117</v>
          </cell>
          <cell r="L1229" t="str">
            <v>0117 - Programa Funcionamiento - SECRETARÍA DISTRITAL DE DESARROLLO ECONÓMICO</v>
          </cell>
          <cell r="M1229" t="str">
            <v>PM01170001FUNC</v>
          </cell>
          <cell r="N1229" t="str">
            <v>FU</v>
          </cell>
          <cell r="O1229" t="str">
            <v>FUNCIONAMIENTO SECRETARÍA DISTRITAL DE DESARROLLO</v>
          </cell>
          <cell r="P1229" t="str">
            <v>2025</v>
          </cell>
          <cell r="Q1229">
            <v>115298000</v>
          </cell>
          <cell r="R1229">
            <v>115298000</v>
          </cell>
        </row>
        <row r="1230">
          <cell r="A1230" t="str">
            <v>0117-01FU</v>
          </cell>
          <cell r="B1230" t="str">
            <v>DISTRITO CAPITAL</v>
          </cell>
          <cell r="C1230" t="str">
            <v>0117-01</v>
          </cell>
          <cell r="D1230" t="str">
            <v>SECRETARÍA DISTRITAL DE DESARROLLO ECONÓMICO</v>
          </cell>
          <cell r="E1230" t="str">
            <v>0001-005</v>
          </cell>
          <cell r="F1230" t="str">
            <v>AC-DESARROLLO ECONÓMICO, INDUSTRIA Y TURISMO</v>
          </cell>
          <cell r="G1230" t="str">
            <v>1-100-F001</v>
          </cell>
          <cell r="H1230" t="str">
            <v>VA-RECURSOS DISTRITO</v>
          </cell>
          <cell r="I1230" t="str">
            <v>O2110102009</v>
          </cell>
          <cell r="J1230" t="str">
            <v>Aportes a escuelas industriales e institutos técnicos</v>
          </cell>
          <cell r="K1230" t="str">
            <v>000000000000000000117</v>
          </cell>
          <cell r="L1230" t="str">
            <v>0117 - Programa Funcionamiento - SECRETARÍA DISTRITAL DE DESARROLLO ECONÓMICO</v>
          </cell>
          <cell r="M1230" t="str">
            <v>PM01170001FUNC</v>
          </cell>
          <cell r="N1230" t="str">
            <v>FU</v>
          </cell>
          <cell r="O1230" t="str">
            <v>FUNCIONAMIENTO SECRETARÍA DISTRITAL DE DESARROLLO</v>
          </cell>
          <cell r="P1230" t="str">
            <v>2025</v>
          </cell>
          <cell r="Q1230">
            <v>221670000</v>
          </cell>
          <cell r="R1230">
            <v>221670000</v>
          </cell>
        </row>
        <row r="1231">
          <cell r="A1231" t="str">
            <v>0117-01FU</v>
          </cell>
          <cell r="B1231" t="str">
            <v>DISTRITO CAPITAL</v>
          </cell>
          <cell r="C1231" t="str">
            <v>0117-01</v>
          </cell>
          <cell r="D1231" t="str">
            <v>SECRETARÍA DISTRITAL DE DESARROLLO ECONÓMICO</v>
          </cell>
          <cell r="E1231" t="str">
            <v>0001-005</v>
          </cell>
          <cell r="F1231" t="str">
            <v>AC-DESARROLLO ECONÓMICO, INDUSTRIA Y TURISMO</v>
          </cell>
          <cell r="G1231" t="str">
            <v>1-100-F001</v>
          </cell>
          <cell r="H1231" t="str">
            <v>VA-RECURSOS DISTRITO</v>
          </cell>
          <cell r="I1231" t="str">
            <v>O211010300103</v>
          </cell>
          <cell r="J1231" t="str">
            <v>Bonificación especial de recreación</v>
          </cell>
          <cell r="K1231" t="str">
            <v>000000000000000000117</v>
          </cell>
          <cell r="L1231" t="str">
            <v>0117 - Programa Funcionamiento - SECRETARÍA DISTRITAL DE DESARROLLO ECONÓMICO</v>
          </cell>
          <cell r="M1231" t="str">
            <v>PM01170001FUNC</v>
          </cell>
          <cell r="N1231" t="str">
            <v>FU</v>
          </cell>
          <cell r="O1231" t="str">
            <v>FUNCIONAMIENTO SECRETARÍA DISTRITAL DE DESARROLLO</v>
          </cell>
          <cell r="P1231" t="str">
            <v>2025</v>
          </cell>
          <cell r="Q1231">
            <v>73334000</v>
          </cell>
          <cell r="R1231">
            <v>73334000</v>
          </cell>
        </row>
        <row r="1232">
          <cell r="A1232" t="str">
            <v>0117-01FU</v>
          </cell>
          <cell r="B1232" t="str">
            <v>DISTRITO CAPITAL</v>
          </cell>
          <cell r="C1232" t="str">
            <v>0117-01</v>
          </cell>
          <cell r="D1232" t="str">
            <v>SECRETARÍA DISTRITAL DE DESARROLLO ECONÓMICO</v>
          </cell>
          <cell r="E1232" t="str">
            <v>0001-005</v>
          </cell>
          <cell r="F1232" t="str">
            <v>AC-DESARROLLO ECONÓMICO, INDUSTRIA Y TURISMO</v>
          </cell>
          <cell r="G1232" t="str">
            <v>1-100-F001</v>
          </cell>
          <cell r="H1232" t="str">
            <v>VA-RECURSOS DISTRITO</v>
          </cell>
          <cell r="I1232" t="str">
            <v>O2110103005</v>
          </cell>
          <cell r="J1232" t="str">
            <v>Reconocimiento por permanencia en el servicio público - Bogotá D.C.</v>
          </cell>
          <cell r="K1232" t="str">
            <v>000000000000000000117</v>
          </cell>
          <cell r="L1232" t="str">
            <v>0117 - Programa Funcionamiento - SECRETARÍA DISTRITAL DE DESARROLLO ECONÓMICO</v>
          </cell>
          <cell r="M1232" t="str">
            <v>PM01170001FUNC</v>
          </cell>
          <cell r="N1232" t="str">
            <v>FU</v>
          </cell>
          <cell r="O1232" t="str">
            <v>FUNCIONAMIENTO SECRETARÍA DISTRITAL DE DESARROLLO</v>
          </cell>
          <cell r="P1232" t="str">
            <v>2025</v>
          </cell>
          <cell r="Q1232">
            <v>98991000</v>
          </cell>
          <cell r="R1232">
            <v>98991000</v>
          </cell>
        </row>
        <row r="1233">
          <cell r="A1233" t="str">
            <v>0117-01FU</v>
          </cell>
          <cell r="B1233" t="str">
            <v>DISTRITO CAPITAL</v>
          </cell>
          <cell r="C1233" t="str">
            <v>0117-01</v>
          </cell>
          <cell r="D1233" t="str">
            <v>SECRETARÍA DISTRITAL DE DESARROLLO ECONÓMICO</v>
          </cell>
          <cell r="E1233" t="str">
            <v>0001-005</v>
          </cell>
          <cell r="F1233" t="str">
            <v>AC-DESARROLLO ECONÓMICO, INDUSTRIA Y TURISMO</v>
          </cell>
          <cell r="G1233" t="str">
            <v>1-100-F001</v>
          </cell>
          <cell r="H1233" t="str">
            <v>VA-RECURSOS DISTRITO</v>
          </cell>
          <cell r="I1233" t="str">
            <v>O2110103068</v>
          </cell>
          <cell r="J1233" t="str">
            <v>Prima secretarial</v>
          </cell>
          <cell r="K1233" t="str">
            <v>000000000000000000117</v>
          </cell>
          <cell r="L1233" t="str">
            <v>0117 - Programa Funcionamiento - SECRETARÍA DISTRITAL DE DESARROLLO ECONÓMICO</v>
          </cell>
          <cell r="M1233" t="str">
            <v>PM01170001FUNC</v>
          </cell>
          <cell r="N1233" t="str">
            <v>FU</v>
          </cell>
          <cell r="O1233" t="str">
            <v>FUNCIONAMIENTO SECRETARÍA DISTRITAL DE DESARROLLO</v>
          </cell>
          <cell r="P1233" t="str">
            <v>2025</v>
          </cell>
          <cell r="Q1233">
            <v>2904000</v>
          </cell>
          <cell r="R1233">
            <v>2904000</v>
          </cell>
        </row>
        <row r="1234">
          <cell r="A1234" t="str">
            <v>0117-01FU</v>
          </cell>
          <cell r="B1234" t="str">
            <v>DISTRITO CAPITAL</v>
          </cell>
          <cell r="C1234" t="str">
            <v>0117-01</v>
          </cell>
          <cell r="D1234" t="str">
            <v>SECRETARÍA DISTRITAL DE DESARROLLO ECONÓMICO</v>
          </cell>
          <cell r="E1234" t="str">
            <v>0001-005</v>
          </cell>
          <cell r="F1234" t="str">
            <v>AC-DESARROLLO ECONÓMICO, INDUSTRIA Y TURISMO</v>
          </cell>
          <cell r="G1234" t="str">
            <v>1-100-F001</v>
          </cell>
          <cell r="H1234" t="str">
            <v>VA-RECURSOS DISTRITO</v>
          </cell>
          <cell r="I1234" t="str">
            <v>O2110103190</v>
          </cell>
          <cell r="J1234" t="str">
            <v>Apoyo de sostenimiento prácticas laborales</v>
          </cell>
          <cell r="K1234" t="str">
            <v>000000000000000000117</v>
          </cell>
          <cell r="L1234" t="str">
            <v>0117 - Programa Funcionamiento - SECRETARÍA DISTRITAL DE DESARROLLO ECONÓMICO</v>
          </cell>
          <cell r="M1234" t="str">
            <v>PM01170001FUNC</v>
          </cell>
          <cell r="N1234" t="str">
            <v>FU</v>
          </cell>
          <cell r="O1234" t="str">
            <v>FUNCIONAMIENTO SECRETARÍA DISTRITAL DE DESARROLLO</v>
          </cell>
          <cell r="P1234" t="str">
            <v>2025</v>
          </cell>
          <cell r="Q1234">
            <v>130500000</v>
          </cell>
          <cell r="R1234">
            <v>130500000</v>
          </cell>
        </row>
        <row r="1235">
          <cell r="A1235" t="str">
            <v>0117-01FU</v>
          </cell>
          <cell r="B1235" t="str">
            <v>DISTRITO CAPITAL</v>
          </cell>
          <cell r="C1235" t="str">
            <v>0117-01</v>
          </cell>
          <cell r="D1235" t="str">
            <v>SECRETARÍA DISTRITAL DE DESARROLLO ECONÓMICO</v>
          </cell>
          <cell r="E1235" t="str">
            <v>0001-005</v>
          </cell>
          <cell r="F1235" t="str">
            <v>AC-DESARROLLO ECONÓMICO, INDUSTRIA Y TURISMO</v>
          </cell>
          <cell r="G1235" t="str">
            <v>1-100-F001</v>
          </cell>
          <cell r="H1235" t="str">
            <v>VA-RECURSOS DISTRITO</v>
          </cell>
          <cell r="I1235" t="str">
            <v>O211020100101</v>
          </cell>
          <cell r="J1235" t="str">
            <v>Sueldo básico</v>
          </cell>
          <cell r="K1235" t="str">
            <v>000000000000000000117</v>
          </cell>
          <cell r="L1235" t="str">
            <v>0117 - Programa Funcionamiento - SECRETARÍA DISTRITAL DE DESARROLLO ECONÓMICO</v>
          </cell>
          <cell r="M1235" t="str">
            <v>PM01170001FUNC</v>
          </cell>
          <cell r="N1235" t="str">
            <v>FU</v>
          </cell>
          <cell r="O1235" t="str">
            <v>FUNCIONAMIENTO SECRETARÍA DISTRITAL DE DESARROLLO</v>
          </cell>
          <cell r="P1235" t="str">
            <v>2025</v>
          </cell>
          <cell r="Q1235">
            <v>548795000</v>
          </cell>
          <cell r="R1235">
            <v>548795000</v>
          </cell>
        </row>
        <row r="1236">
          <cell r="A1236" t="str">
            <v>0117-01FU</v>
          </cell>
          <cell r="B1236" t="str">
            <v>DISTRITO CAPITAL</v>
          </cell>
          <cell r="C1236" t="str">
            <v>0117-01</v>
          </cell>
          <cell r="D1236" t="str">
            <v>SECRETARÍA DISTRITAL DE DESARROLLO ECONÓMICO</v>
          </cell>
          <cell r="E1236" t="str">
            <v>0001-005</v>
          </cell>
          <cell r="F1236" t="str">
            <v>AC-DESARROLLO ECONÓMICO, INDUSTRIA Y TURISMO</v>
          </cell>
          <cell r="G1236" t="str">
            <v>1-100-F001</v>
          </cell>
          <cell r="H1236" t="str">
            <v>VA-RECURSOS DISTRITO</v>
          </cell>
          <cell r="I1236" t="str">
            <v>O211020100107</v>
          </cell>
          <cell r="J1236" t="str">
            <v>Bonificación por servicios prestados</v>
          </cell>
          <cell r="K1236" t="str">
            <v>000000000000000000117</v>
          </cell>
          <cell r="L1236" t="str">
            <v>0117 - Programa Funcionamiento - SECRETARÍA DISTRITAL DE DESARROLLO ECONÓMICO</v>
          </cell>
          <cell r="M1236" t="str">
            <v>PM01170001FUNC</v>
          </cell>
          <cell r="N1236" t="str">
            <v>FU</v>
          </cell>
          <cell r="O1236" t="str">
            <v>FUNCIONAMIENTO SECRETARÍA DISTRITAL DE DESARROLLO</v>
          </cell>
          <cell r="P1236" t="str">
            <v>2025</v>
          </cell>
          <cell r="Q1236">
            <v>16806000</v>
          </cell>
          <cell r="R1236">
            <v>16806000</v>
          </cell>
        </row>
        <row r="1237">
          <cell r="A1237" t="str">
            <v>0117-01FU</v>
          </cell>
          <cell r="B1237" t="str">
            <v>DISTRITO CAPITAL</v>
          </cell>
          <cell r="C1237" t="str">
            <v>0117-01</v>
          </cell>
          <cell r="D1237" t="str">
            <v>SECRETARÍA DISTRITAL DE DESARROLLO ECONÓMICO</v>
          </cell>
          <cell r="E1237" t="str">
            <v>0001-005</v>
          </cell>
          <cell r="F1237" t="str">
            <v>AC-DESARROLLO ECONÓMICO, INDUSTRIA Y TURISMO</v>
          </cell>
          <cell r="G1237" t="str">
            <v>1-100-F001</v>
          </cell>
          <cell r="H1237" t="str">
            <v>VA-RECURSOS DISTRITO</v>
          </cell>
          <cell r="I1237" t="str">
            <v>O21102010010801</v>
          </cell>
          <cell r="J1237" t="str">
            <v>Prima de navidad</v>
          </cell>
          <cell r="K1237" t="str">
            <v>000000000000000000117</v>
          </cell>
          <cell r="L1237" t="str">
            <v>0117 - Programa Funcionamiento - SECRETARÍA DISTRITAL DE DESARROLLO ECONÓMICO</v>
          </cell>
          <cell r="M1237" t="str">
            <v>PM01170001FUNC</v>
          </cell>
          <cell r="N1237" t="str">
            <v>FU</v>
          </cell>
          <cell r="O1237" t="str">
            <v>FUNCIONAMIENTO SECRETARÍA DISTRITAL DE DESARROLLO</v>
          </cell>
          <cell r="P1237" t="str">
            <v>2025</v>
          </cell>
          <cell r="Q1237">
            <v>76379000</v>
          </cell>
          <cell r="R1237">
            <v>76379000</v>
          </cell>
        </row>
        <row r="1238">
          <cell r="A1238" t="str">
            <v>0117-01FU</v>
          </cell>
          <cell r="B1238" t="str">
            <v>DISTRITO CAPITAL</v>
          </cell>
          <cell r="C1238" t="str">
            <v>0117-01</v>
          </cell>
          <cell r="D1238" t="str">
            <v>SECRETARÍA DISTRITAL DE DESARROLLO ECONÓMICO</v>
          </cell>
          <cell r="E1238" t="str">
            <v>0001-005</v>
          </cell>
          <cell r="F1238" t="str">
            <v>AC-DESARROLLO ECONÓMICO, INDUSTRIA Y TURISMO</v>
          </cell>
          <cell r="G1238" t="str">
            <v>1-100-F001</v>
          </cell>
          <cell r="H1238" t="str">
            <v>VA-RECURSOS DISTRITO</v>
          </cell>
          <cell r="I1238" t="str">
            <v>O21102010010802</v>
          </cell>
          <cell r="J1238" t="str">
            <v>Prima de vacaciones</v>
          </cell>
          <cell r="K1238" t="str">
            <v>000000000000000000117</v>
          </cell>
          <cell r="L1238" t="str">
            <v>0117 - Programa Funcionamiento - SECRETARÍA DISTRITAL DE DESARROLLO ECONÓMICO</v>
          </cell>
          <cell r="M1238" t="str">
            <v>PM01170001FUNC</v>
          </cell>
          <cell r="N1238" t="str">
            <v>FU</v>
          </cell>
          <cell r="O1238" t="str">
            <v>FUNCIONAMIENTO SECRETARÍA DISTRITAL DE DESARROLLO</v>
          </cell>
          <cell r="P1238" t="str">
            <v>2025</v>
          </cell>
          <cell r="Q1238">
            <v>36661000</v>
          </cell>
          <cell r="R1238">
            <v>36661000</v>
          </cell>
        </row>
        <row r="1239">
          <cell r="A1239" t="str">
            <v>0117-01FU</v>
          </cell>
          <cell r="B1239" t="str">
            <v>DISTRITO CAPITAL</v>
          </cell>
          <cell r="C1239" t="str">
            <v>0117-01</v>
          </cell>
          <cell r="D1239" t="str">
            <v>SECRETARÍA DISTRITAL DE DESARROLLO ECONÓMICO</v>
          </cell>
          <cell r="E1239" t="str">
            <v>0001-005</v>
          </cell>
          <cell r="F1239" t="str">
            <v>AC-DESARROLLO ECONÓMICO, INDUSTRIA Y TURISMO</v>
          </cell>
          <cell r="G1239" t="str">
            <v>1-100-F001</v>
          </cell>
          <cell r="H1239" t="str">
            <v>VA-RECURSOS DISTRITO</v>
          </cell>
          <cell r="I1239" t="str">
            <v>O211020100109</v>
          </cell>
          <cell r="J1239" t="str">
            <v>Prima técnica salarial</v>
          </cell>
          <cell r="K1239" t="str">
            <v>000000000000000000117</v>
          </cell>
          <cell r="L1239" t="str">
            <v>0117 - Programa Funcionamiento - SECRETARÍA DISTRITAL DE DESARROLLO ECONÓMICO</v>
          </cell>
          <cell r="M1239" t="str">
            <v>PM01170001FUNC</v>
          </cell>
          <cell r="N1239" t="str">
            <v>FU</v>
          </cell>
          <cell r="O1239" t="str">
            <v>FUNCIONAMIENTO SECRETARÍA DISTRITAL DE DESARROLLO</v>
          </cell>
          <cell r="P1239" t="str">
            <v>2025</v>
          </cell>
          <cell r="Q1239">
            <v>202976000</v>
          </cell>
          <cell r="R1239">
            <v>202976000</v>
          </cell>
        </row>
        <row r="1240">
          <cell r="A1240" t="str">
            <v>0117-01FU</v>
          </cell>
          <cell r="B1240" t="str">
            <v>DISTRITO CAPITAL</v>
          </cell>
          <cell r="C1240" t="str">
            <v>0117-01</v>
          </cell>
          <cell r="D1240" t="str">
            <v>SECRETARÍA DISTRITAL DE DESARROLLO ECONÓMICO</v>
          </cell>
          <cell r="E1240" t="str">
            <v>0001-005</v>
          </cell>
          <cell r="F1240" t="str">
            <v>AC-DESARROLLO ECONÓMICO, INDUSTRIA Y TURISMO</v>
          </cell>
          <cell r="G1240" t="str">
            <v>1-100-F001</v>
          </cell>
          <cell r="H1240" t="str">
            <v>VA-RECURSOS DISTRITO</v>
          </cell>
          <cell r="I1240" t="str">
            <v>O211020100204</v>
          </cell>
          <cell r="J1240" t="str">
            <v>Prima semestral</v>
          </cell>
          <cell r="K1240" t="str">
            <v>000000000000000000117</v>
          </cell>
          <cell r="L1240" t="str">
            <v>0117 - Programa Funcionamiento - SECRETARÍA DISTRITAL DE DESARROLLO ECONÓMICO</v>
          </cell>
          <cell r="M1240" t="str">
            <v>PM01170001FUNC</v>
          </cell>
          <cell r="N1240" t="str">
            <v>FU</v>
          </cell>
          <cell r="O1240" t="str">
            <v>FUNCIONAMIENTO SECRETARÍA DISTRITAL DE DESARROLLO</v>
          </cell>
          <cell r="P1240" t="str">
            <v>2025</v>
          </cell>
          <cell r="Q1240">
            <v>83853000</v>
          </cell>
          <cell r="R1240">
            <v>83853000</v>
          </cell>
        </row>
        <row r="1241">
          <cell r="A1241" t="str">
            <v>0117-01FU</v>
          </cell>
          <cell r="B1241" t="str">
            <v>DISTRITO CAPITAL</v>
          </cell>
          <cell r="C1241" t="str">
            <v>0117-01</v>
          </cell>
          <cell r="D1241" t="str">
            <v>SECRETARÍA DISTRITAL DE DESARROLLO ECONÓMICO</v>
          </cell>
          <cell r="E1241" t="str">
            <v>0001-005</v>
          </cell>
          <cell r="F1241" t="str">
            <v>AC-DESARROLLO ECONÓMICO, INDUSTRIA Y TURISMO</v>
          </cell>
          <cell r="G1241" t="str">
            <v>1-100-F001</v>
          </cell>
          <cell r="H1241" t="str">
            <v>VA-RECURSOS DISTRITO</v>
          </cell>
          <cell r="I1241" t="str">
            <v>O21102010021201</v>
          </cell>
          <cell r="J1241" t="str">
            <v>Beneficios a los empleados a corto plazo</v>
          </cell>
          <cell r="K1241" t="str">
            <v>000000000000000000117</v>
          </cell>
          <cell r="L1241" t="str">
            <v>0117 - Programa Funcionamiento - SECRETARÍA DISTRITAL DE DESARROLLO ECONÓMICO</v>
          </cell>
          <cell r="M1241" t="str">
            <v>PM01170001FUNC</v>
          </cell>
          <cell r="N1241" t="str">
            <v>FU</v>
          </cell>
          <cell r="O1241" t="str">
            <v>FUNCIONAMIENTO SECRETARÍA DISTRITAL DE DESARROLLO</v>
          </cell>
          <cell r="P1241" t="str">
            <v>2025</v>
          </cell>
          <cell r="Q1241">
            <v>27439000</v>
          </cell>
          <cell r="R1241">
            <v>27439000</v>
          </cell>
        </row>
        <row r="1242">
          <cell r="A1242" t="str">
            <v>0117-01FU</v>
          </cell>
          <cell r="B1242" t="str">
            <v>DISTRITO CAPITAL</v>
          </cell>
          <cell r="C1242" t="str">
            <v>0117-01</v>
          </cell>
          <cell r="D1242" t="str">
            <v>SECRETARÍA DISTRITAL DE DESARROLLO ECONÓMICO</v>
          </cell>
          <cell r="E1242" t="str">
            <v>0001-005</v>
          </cell>
          <cell r="F1242" t="str">
            <v>AC-DESARROLLO ECONÓMICO, INDUSTRIA Y TURISMO</v>
          </cell>
          <cell r="G1242" t="str">
            <v>1-100-F001</v>
          </cell>
          <cell r="H1242" t="str">
            <v>VA-RECURSOS DISTRITO</v>
          </cell>
          <cell r="I1242" t="str">
            <v>O211020200101</v>
          </cell>
          <cell r="J1242" t="str">
            <v>Aportes a la seguridad social en pensiones públicas</v>
          </cell>
          <cell r="K1242" t="str">
            <v>000000000000000000117</v>
          </cell>
          <cell r="L1242" t="str">
            <v>0117 - Programa Funcionamiento - SECRETARÍA DISTRITAL DE DESARROLLO ECONÓMICO</v>
          </cell>
          <cell r="M1242" t="str">
            <v>PM01170001FUNC</v>
          </cell>
          <cell r="N1242" t="str">
            <v>FU</v>
          </cell>
          <cell r="O1242" t="str">
            <v>FUNCIONAMIENTO SECRETARÍA DISTRITAL DE DESARROLLO</v>
          </cell>
          <cell r="P1242" t="str">
            <v>2025</v>
          </cell>
          <cell r="Q1242">
            <v>71061000</v>
          </cell>
          <cell r="R1242">
            <v>71061000</v>
          </cell>
        </row>
        <row r="1243">
          <cell r="A1243" t="str">
            <v>0117-01FU</v>
          </cell>
          <cell r="B1243" t="str">
            <v>DISTRITO CAPITAL</v>
          </cell>
          <cell r="C1243" t="str">
            <v>0117-01</v>
          </cell>
          <cell r="D1243" t="str">
            <v>SECRETARÍA DISTRITAL DE DESARROLLO ECONÓMICO</v>
          </cell>
          <cell r="E1243" t="str">
            <v>0001-005</v>
          </cell>
          <cell r="F1243" t="str">
            <v>AC-DESARROLLO ECONÓMICO, INDUSTRIA Y TURISMO</v>
          </cell>
          <cell r="G1243" t="str">
            <v>1-100-F001</v>
          </cell>
          <cell r="H1243" t="str">
            <v>VA-RECURSOS DISTRITO</v>
          </cell>
          <cell r="I1243" t="str">
            <v>O211020200102</v>
          </cell>
          <cell r="J1243" t="str">
            <v>Aportes a la seguridad social en pensiones privadas</v>
          </cell>
          <cell r="K1243" t="str">
            <v>000000000000000000117</v>
          </cell>
          <cell r="L1243" t="str">
            <v>0117 - Programa Funcionamiento - SECRETARÍA DISTRITAL DE DESARROLLO ECONÓMICO</v>
          </cell>
          <cell r="M1243" t="str">
            <v>PM01170001FUNC</v>
          </cell>
          <cell r="N1243" t="str">
            <v>FU</v>
          </cell>
          <cell r="O1243" t="str">
            <v>FUNCIONAMIENTO SECRETARÍA DISTRITAL DE DESARROLLO</v>
          </cell>
          <cell r="P1243" t="str">
            <v>2025</v>
          </cell>
          <cell r="Q1243">
            <v>24462000</v>
          </cell>
          <cell r="R1243">
            <v>24462000</v>
          </cell>
        </row>
        <row r="1244">
          <cell r="A1244" t="str">
            <v>0117-01FU</v>
          </cell>
          <cell r="B1244" t="str">
            <v>DISTRITO CAPITAL</v>
          </cell>
          <cell r="C1244" t="str">
            <v>0117-01</v>
          </cell>
          <cell r="D1244" t="str">
            <v>SECRETARÍA DISTRITAL DE DESARROLLO ECONÓMICO</v>
          </cell>
          <cell r="E1244" t="str">
            <v>0001-005</v>
          </cell>
          <cell r="F1244" t="str">
            <v>AC-DESARROLLO ECONÓMICO, INDUSTRIA Y TURISMO</v>
          </cell>
          <cell r="G1244" t="str">
            <v>1-100-F001</v>
          </cell>
          <cell r="H1244" t="str">
            <v>VA-RECURSOS DISTRITO</v>
          </cell>
          <cell r="I1244" t="str">
            <v>O211020200202</v>
          </cell>
          <cell r="J1244" t="str">
            <v>Aportes a la seguridad social en salud privada</v>
          </cell>
          <cell r="K1244" t="str">
            <v>000000000000000000117</v>
          </cell>
          <cell r="L1244" t="str">
            <v>0117 - Programa Funcionamiento - SECRETARÍA DISTRITAL DE DESARROLLO ECONÓMICO</v>
          </cell>
          <cell r="M1244" t="str">
            <v>PM01170001FUNC</v>
          </cell>
          <cell r="N1244" t="str">
            <v>FU</v>
          </cell>
          <cell r="O1244" t="str">
            <v>FUNCIONAMIENTO SECRETARÍA DISTRITAL DE DESARROLLO</v>
          </cell>
          <cell r="P1244" t="str">
            <v>2025</v>
          </cell>
          <cell r="Q1244">
            <v>67661000</v>
          </cell>
          <cell r="R1244">
            <v>67661000</v>
          </cell>
        </row>
        <row r="1245">
          <cell r="A1245" t="str">
            <v>0117-01FU</v>
          </cell>
          <cell r="B1245" t="str">
            <v>DISTRITO CAPITAL</v>
          </cell>
          <cell r="C1245" t="str">
            <v>0117-01</v>
          </cell>
          <cell r="D1245" t="str">
            <v>SECRETARÍA DISTRITAL DE DESARROLLO ECONÓMICO</v>
          </cell>
          <cell r="E1245" t="str">
            <v>0001-005</v>
          </cell>
          <cell r="F1245" t="str">
            <v>AC-DESARROLLO ECONÓMICO, INDUSTRIA Y TURISMO</v>
          </cell>
          <cell r="G1245" t="str">
            <v>1-100-F001</v>
          </cell>
          <cell r="H1245" t="str">
            <v>VA-RECURSOS DISTRITO</v>
          </cell>
          <cell r="I1245" t="str">
            <v>O211020200301</v>
          </cell>
          <cell r="J1245" t="str">
            <v>Aportes de cesantías a fondos públicos</v>
          </cell>
          <cell r="K1245" t="str">
            <v>000000000000000000117</v>
          </cell>
          <cell r="L1245" t="str">
            <v>0117 - Programa Funcionamiento - SECRETARÍA DISTRITAL DE DESARROLLO ECONÓMICO</v>
          </cell>
          <cell r="M1245" t="str">
            <v>PM01170001FUNC</v>
          </cell>
          <cell r="N1245" t="str">
            <v>FU</v>
          </cell>
          <cell r="O1245" t="str">
            <v>FUNCIONAMIENTO SECRETARÍA DISTRITAL DE DESARROLLO</v>
          </cell>
          <cell r="P1245" t="str">
            <v>2025</v>
          </cell>
          <cell r="Q1245">
            <v>55542000</v>
          </cell>
          <cell r="R1245">
            <v>55542000</v>
          </cell>
        </row>
        <row r="1246">
          <cell r="A1246" t="str">
            <v>0117-01FU</v>
          </cell>
          <cell r="B1246" t="str">
            <v>DISTRITO CAPITAL</v>
          </cell>
          <cell r="C1246" t="str">
            <v>0117-01</v>
          </cell>
          <cell r="D1246" t="str">
            <v>SECRETARÍA DISTRITAL DE DESARROLLO ECONÓMICO</v>
          </cell>
          <cell r="E1246" t="str">
            <v>0001-005</v>
          </cell>
          <cell r="F1246" t="str">
            <v>AC-DESARROLLO ECONÓMICO, INDUSTRIA Y TURISMO</v>
          </cell>
          <cell r="G1246" t="str">
            <v>1-100-F001</v>
          </cell>
          <cell r="H1246" t="str">
            <v>VA-RECURSOS DISTRITO</v>
          </cell>
          <cell r="I1246" t="str">
            <v>O211020200302</v>
          </cell>
          <cell r="J1246" t="str">
            <v>Aportes de cesantías a fondos privados</v>
          </cell>
          <cell r="K1246" t="str">
            <v>000000000000000000117</v>
          </cell>
          <cell r="L1246" t="str">
            <v>0117 - Programa Funcionamiento - SECRETARÍA DISTRITAL DE DESARROLLO ECONÓMICO</v>
          </cell>
          <cell r="M1246" t="str">
            <v>PM01170001FUNC</v>
          </cell>
          <cell r="N1246" t="str">
            <v>FU</v>
          </cell>
          <cell r="O1246" t="str">
            <v>FUNCIONAMIENTO SECRETARÍA DISTRITAL DE DESARROLLO</v>
          </cell>
          <cell r="P1246" t="str">
            <v>2025</v>
          </cell>
          <cell r="Q1246">
            <v>37130000</v>
          </cell>
          <cell r="R1246">
            <v>37130000</v>
          </cell>
        </row>
        <row r="1247">
          <cell r="A1247" t="str">
            <v>0117-01FU</v>
          </cell>
          <cell r="B1247" t="str">
            <v>DISTRITO CAPITAL</v>
          </cell>
          <cell r="C1247" t="str">
            <v>0117-01</v>
          </cell>
          <cell r="D1247" t="str">
            <v>SECRETARÍA DISTRITAL DE DESARROLLO ECONÓMICO</v>
          </cell>
          <cell r="E1247" t="str">
            <v>0001-005</v>
          </cell>
          <cell r="F1247" t="str">
            <v>AC-DESARROLLO ECONÓMICO, INDUSTRIA Y TURISMO</v>
          </cell>
          <cell r="G1247" t="str">
            <v>1-100-F001</v>
          </cell>
          <cell r="H1247" t="str">
            <v>VA-RECURSOS DISTRITO</v>
          </cell>
          <cell r="I1247" t="str">
            <v>O211020200401</v>
          </cell>
          <cell r="J1247" t="str">
            <v>Compensar</v>
          </cell>
          <cell r="K1247" t="str">
            <v>000000000000000000117</v>
          </cell>
          <cell r="L1247" t="str">
            <v>0117 - Programa Funcionamiento - SECRETARÍA DISTRITAL DE DESARROLLO ECONÓMICO</v>
          </cell>
          <cell r="M1247" t="str">
            <v>PM01170001FUNC</v>
          </cell>
          <cell r="N1247" t="str">
            <v>FU</v>
          </cell>
          <cell r="O1247" t="str">
            <v>FUNCIONAMIENTO SECRETARÍA DISTRITAL DE DESARROLLO</v>
          </cell>
          <cell r="P1247" t="str">
            <v>2025</v>
          </cell>
          <cell r="Q1247">
            <v>36661000</v>
          </cell>
          <cell r="R1247">
            <v>36661000</v>
          </cell>
        </row>
        <row r="1248">
          <cell r="A1248" t="str">
            <v>0117-01FU</v>
          </cell>
          <cell r="B1248" t="str">
            <v>DISTRITO CAPITAL</v>
          </cell>
          <cell r="C1248" t="str">
            <v>0117-01</v>
          </cell>
          <cell r="D1248" t="str">
            <v>SECRETARÍA DISTRITAL DE DESARROLLO ECONÓMICO</v>
          </cell>
          <cell r="E1248" t="str">
            <v>0001-005</v>
          </cell>
          <cell r="F1248" t="str">
            <v>AC-DESARROLLO ECONÓMICO, INDUSTRIA Y TURISMO</v>
          </cell>
          <cell r="G1248" t="str">
            <v>1-100-F001</v>
          </cell>
          <cell r="H1248" t="str">
            <v>VA-RECURSOS DISTRITO</v>
          </cell>
          <cell r="I1248" t="str">
            <v>O211020200501</v>
          </cell>
          <cell r="J1248" t="str">
            <v>Aportes generales al sistema de riesgos laborales públicos</v>
          </cell>
          <cell r="K1248" t="str">
            <v>000000000000000000117</v>
          </cell>
          <cell r="L1248" t="str">
            <v>0117 - Programa Funcionamiento - SECRETARÍA DISTRITAL DE DESARROLLO ECONÓMICO</v>
          </cell>
          <cell r="M1248" t="str">
            <v>PM01170001FUNC</v>
          </cell>
          <cell r="N1248" t="str">
            <v>FU</v>
          </cell>
          <cell r="O1248" t="str">
            <v>FUNCIONAMIENTO SECRETARÍA DISTRITAL DE DESARROLLO</v>
          </cell>
          <cell r="P1248" t="str">
            <v>2025</v>
          </cell>
          <cell r="Q1248">
            <v>4155000</v>
          </cell>
          <cell r="R1248">
            <v>4155000</v>
          </cell>
        </row>
        <row r="1249">
          <cell r="A1249" t="str">
            <v>0117-01FU</v>
          </cell>
          <cell r="B1249" t="str">
            <v>DISTRITO CAPITAL</v>
          </cell>
          <cell r="C1249" t="str">
            <v>0117-01</v>
          </cell>
          <cell r="D1249" t="str">
            <v>SECRETARÍA DISTRITAL DE DESARROLLO ECONÓMICO</v>
          </cell>
          <cell r="E1249" t="str">
            <v>0001-005</v>
          </cell>
          <cell r="F1249" t="str">
            <v>AC-DESARROLLO ECONÓMICO, INDUSTRIA Y TURISMO</v>
          </cell>
          <cell r="G1249" t="str">
            <v>1-100-F001</v>
          </cell>
          <cell r="H1249" t="str">
            <v>VA-RECURSOS DISTRITO</v>
          </cell>
          <cell r="I1249" t="str">
            <v>O2110202006</v>
          </cell>
          <cell r="J1249" t="str">
            <v>Aportes al ICBF</v>
          </cell>
          <cell r="K1249" t="str">
            <v>000000000000000000117</v>
          </cell>
          <cell r="L1249" t="str">
            <v>0117 - Programa Funcionamiento - SECRETARÍA DISTRITAL DE DESARROLLO ECONÓMICO</v>
          </cell>
          <cell r="M1249" t="str">
            <v>PM01170001FUNC</v>
          </cell>
          <cell r="N1249" t="str">
            <v>FU</v>
          </cell>
          <cell r="O1249" t="str">
            <v>FUNCIONAMIENTO SECRETARÍA DISTRITAL DE DESARROLLO</v>
          </cell>
          <cell r="P1249" t="str">
            <v>2025</v>
          </cell>
          <cell r="Q1249">
            <v>27496000</v>
          </cell>
          <cell r="R1249">
            <v>27496000</v>
          </cell>
        </row>
        <row r="1250">
          <cell r="A1250" t="str">
            <v>0117-01FU</v>
          </cell>
          <cell r="B1250" t="str">
            <v>DISTRITO CAPITAL</v>
          </cell>
          <cell r="C1250" t="str">
            <v>0117-01</v>
          </cell>
          <cell r="D1250" t="str">
            <v>SECRETARÍA DISTRITAL DE DESARROLLO ECONÓMICO</v>
          </cell>
          <cell r="E1250" t="str">
            <v>0001-005</v>
          </cell>
          <cell r="F1250" t="str">
            <v>AC-DESARROLLO ECONÓMICO, INDUSTRIA Y TURISMO</v>
          </cell>
          <cell r="G1250" t="str">
            <v>1-100-F001</v>
          </cell>
          <cell r="H1250" t="str">
            <v>VA-RECURSOS DISTRITO</v>
          </cell>
          <cell r="I1250" t="str">
            <v>O2110202007</v>
          </cell>
          <cell r="J1250" t="str">
            <v>Aportes al SENA</v>
          </cell>
          <cell r="K1250" t="str">
            <v>000000000000000000117</v>
          </cell>
          <cell r="L1250" t="str">
            <v>0117 - Programa Funcionamiento - SECRETARÍA DISTRITAL DE DESARROLLO ECONÓMICO</v>
          </cell>
          <cell r="M1250" t="str">
            <v>PM01170001FUNC</v>
          </cell>
          <cell r="N1250" t="str">
            <v>FU</v>
          </cell>
          <cell r="O1250" t="str">
            <v>FUNCIONAMIENTO SECRETARÍA DISTRITAL DE DESARROLLO</v>
          </cell>
          <cell r="P1250" t="str">
            <v>2025</v>
          </cell>
          <cell r="Q1250">
            <v>4580000</v>
          </cell>
          <cell r="R1250">
            <v>4580000</v>
          </cell>
        </row>
        <row r="1251">
          <cell r="A1251" t="str">
            <v>0117-01FU</v>
          </cell>
          <cell r="B1251" t="str">
            <v>DISTRITO CAPITAL</v>
          </cell>
          <cell r="C1251" t="str">
            <v>0117-01</v>
          </cell>
          <cell r="D1251" t="str">
            <v>SECRETARÍA DISTRITAL DE DESARROLLO ECONÓMICO</v>
          </cell>
          <cell r="E1251" t="str">
            <v>0001-005</v>
          </cell>
          <cell r="F1251" t="str">
            <v>AC-DESARROLLO ECONÓMICO, INDUSTRIA Y TURISMO</v>
          </cell>
          <cell r="G1251" t="str">
            <v>1-100-F001</v>
          </cell>
          <cell r="H1251" t="str">
            <v>VA-RECURSOS DISTRITO</v>
          </cell>
          <cell r="I1251" t="str">
            <v>O2110202008</v>
          </cell>
          <cell r="J1251" t="str">
            <v>Aportes a la ESAP</v>
          </cell>
          <cell r="K1251" t="str">
            <v>000000000000000000117</v>
          </cell>
          <cell r="L1251" t="str">
            <v>0117 - Programa Funcionamiento - SECRETARÍA DISTRITAL DE DESARROLLO ECONÓMICO</v>
          </cell>
          <cell r="M1251" t="str">
            <v>PM01170001FUNC</v>
          </cell>
          <cell r="N1251" t="str">
            <v>FU</v>
          </cell>
          <cell r="O1251" t="str">
            <v>FUNCIONAMIENTO SECRETARÍA DISTRITAL DE DESARROLLO</v>
          </cell>
          <cell r="P1251" t="str">
            <v>2025</v>
          </cell>
          <cell r="Q1251">
            <v>4580000</v>
          </cell>
          <cell r="R1251">
            <v>4580000</v>
          </cell>
        </row>
        <row r="1252">
          <cell r="A1252" t="str">
            <v>0117-01FU</v>
          </cell>
          <cell r="B1252" t="str">
            <v>DISTRITO CAPITAL</v>
          </cell>
          <cell r="C1252" t="str">
            <v>0117-01</v>
          </cell>
          <cell r="D1252" t="str">
            <v>SECRETARÍA DISTRITAL DE DESARROLLO ECONÓMICO</v>
          </cell>
          <cell r="E1252" t="str">
            <v>0001-005</v>
          </cell>
          <cell r="F1252" t="str">
            <v>AC-DESARROLLO ECONÓMICO, INDUSTRIA Y TURISMO</v>
          </cell>
          <cell r="G1252" t="str">
            <v>1-100-F001</v>
          </cell>
          <cell r="H1252" t="str">
            <v>VA-RECURSOS DISTRITO</v>
          </cell>
          <cell r="I1252" t="str">
            <v>O2110202009</v>
          </cell>
          <cell r="J1252" t="str">
            <v>Aportes a escuelas industriales e institutos técnicos</v>
          </cell>
          <cell r="K1252" t="str">
            <v>000000000000000000117</v>
          </cell>
          <cell r="L1252" t="str">
            <v>0117 - Programa Funcionamiento - SECRETARÍA DISTRITAL DE DESARROLLO ECONÓMICO</v>
          </cell>
          <cell r="M1252" t="str">
            <v>PM01170001FUNC</v>
          </cell>
          <cell r="N1252" t="str">
            <v>FU</v>
          </cell>
          <cell r="O1252" t="str">
            <v>FUNCIONAMIENTO SECRETARÍA DISTRITAL DE DESARROLLO</v>
          </cell>
          <cell r="P1252" t="str">
            <v>2025</v>
          </cell>
          <cell r="Q1252">
            <v>8800000</v>
          </cell>
          <cell r="R1252">
            <v>8800000</v>
          </cell>
        </row>
        <row r="1253">
          <cell r="A1253" t="str">
            <v>0117-01FU</v>
          </cell>
          <cell r="B1253" t="str">
            <v>DISTRITO CAPITAL</v>
          </cell>
          <cell r="C1253" t="str">
            <v>0117-01</v>
          </cell>
          <cell r="D1253" t="str">
            <v>SECRETARÍA DISTRITAL DE DESARROLLO ECONÓMICO</v>
          </cell>
          <cell r="E1253" t="str">
            <v>0001-005</v>
          </cell>
          <cell r="F1253" t="str">
            <v>AC-DESARROLLO ECONÓMICO, INDUSTRIA Y TURISMO</v>
          </cell>
          <cell r="G1253" t="str">
            <v>1-100-F001</v>
          </cell>
          <cell r="H1253" t="str">
            <v>VA-RECURSOS DISTRITO</v>
          </cell>
          <cell r="I1253" t="str">
            <v>O211020300103</v>
          </cell>
          <cell r="J1253" t="str">
            <v>Bonificación especial de recreación</v>
          </cell>
          <cell r="K1253" t="str">
            <v>000000000000000000117</v>
          </cell>
          <cell r="L1253" t="str">
            <v>0117 - Programa Funcionamiento - SECRETARÍA DISTRITAL DE DESARROLLO ECONÓMICO</v>
          </cell>
          <cell r="M1253" t="str">
            <v>PM01170001FUNC</v>
          </cell>
          <cell r="N1253" t="str">
            <v>FU</v>
          </cell>
          <cell r="O1253" t="str">
            <v>FUNCIONAMIENTO SECRETARÍA DISTRITAL DE DESARROLLO</v>
          </cell>
          <cell r="P1253" t="str">
            <v>2025</v>
          </cell>
          <cell r="Q1253">
            <v>3048000</v>
          </cell>
          <cell r="R1253">
            <v>3048000</v>
          </cell>
        </row>
        <row r="1254">
          <cell r="A1254" t="str">
            <v>0117-01FU</v>
          </cell>
          <cell r="B1254" t="str">
            <v>DISTRITO CAPITAL</v>
          </cell>
          <cell r="C1254" t="str">
            <v>0117-01</v>
          </cell>
          <cell r="D1254" t="str">
            <v>SECRETARÍA DISTRITAL DE DESARROLLO ECONÓMICO</v>
          </cell>
          <cell r="E1254" t="str">
            <v>0001-005</v>
          </cell>
          <cell r="F1254" t="str">
            <v>AC-DESARROLLO ECONÓMICO, INDUSTRIA Y TURISMO</v>
          </cell>
          <cell r="G1254" t="str">
            <v>1-100-F001</v>
          </cell>
          <cell r="H1254" t="str">
            <v>VA-RECURSOS DISTRITO</v>
          </cell>
          <cell r="I1254" t="str">
            <v>O2110203119</v>
          </cell>
          <cell r="J1254" t="str">
            <v>Reconocimiento por permanencia en el servicio público - Bogotá D.C.</v>
          </cell>
          <cell r="K1254" t="str">
            <v>000000000000000000117</v>
          </cell>
          <cell r="L1254" t="str">
            <v>0117 - Programa Funcionamiento - SECRETARÍA DISTRITAL DE DESARROLLO ECONÓMICO</v>
          </cell>
          <cell r="M1254" t="str">
            <v>PM01170001FUNC</v>
          </cell>
          <cell r="N1254" t="str">
            <v>FU</v>
          </cell>
          <cell r="O1254" t="str">
            <v>FUNCIONAMIENTO SECRETARÍA DISTRITAL DE DESARROLLO</v>
          </cell>
          <cell r="P1254" t="str">
            <v>2025</v>
          </cell>
          <cell r="Q1254">
            <v>19756000</v>
          </cell>
          <cell r="R1254">
            <v>19756000</v>
          </cell>
        </row>
        <row r="1255">
          <cell r="A1255" t="str">
            <v>0117-01FU</v>
          </cell>
          <cell r="B1255" t="str">
            <v>DISTRITO CAPITAL</v>
          </cell>
          <cell r="C1255" t="str">
            <v>0117-01</v>
          </cell>
          <cell r="D1255" t="str">
            <v>SECRETARÍA DISTRITAL DE DESARROLLO ECONÓMICO</v>
          </cell>
          <cell r="E1255" t="str">
            <v>0001-005</v>
          </cell>
          <cell r="F1255" t="str">
            <v>AC-DESARROLLO ECONÓMICO, INDUSTRIA Y TURISMO</v>
          </cell>
          <cell r="G1255" t="str">
            <v>1-100-F001</v>
          </cell>
          <cell r="H1255" t="str">
            <v>VA-RECURSOS DISTRITO</v>
          </cell>
          <cell r="I1255" t="str">
            <v>O2120201002082822501</v>
          </cell>
          <cell r="J1255" t="str">
            <v>Camiseta interior de algodón de punto</v>
          </cell>
          <cell r="K1255" t="str">
            <v>000000000000000000117</v>
          </cell>
          <cell r="L1255" t="str">
            <v>0117 - Programa Funcionamiento - SECRETARÍA DISTRITAL DE DESARROLLO ECONÓMICO</v>
          </cell>
          <cell r="M1255" t="str">
            <v>PM01170001FUNC</v>
          </cell>
          <cell r="N1255" t="str">
            <v>FU</v>
          </cell>
          <cell r="O1255" t="str">
            <v>FUNCIONAMIENTO SECRETARÍA DISTRITAL DE DESARROLLO</v>
          </cell>
          <cell r="P1255" t="str">
            <v>2025</v>
          </cell>
          <cell r="Q1255">
            <v>20000000</v>
          </cell>
          <cell r="R1255">
            <v>20000000</v>
          </cell>
        </row>
        <row r="1256">
          <cell r="A1256" t="str">
            <v>0117-01FU</v>
          </cell>
          <cell r="B1256" t="str">
            <v>DISTRITO CAPITAL</v>
          </cell>
          <cell r="C1256" t="str">
            <v>0117-01</v>
          </cell>
          <cell r="D1256" t="str">
            <v>SECRETARÍA DISTRITAL DE DESARROLLO ECONÓMICO</v>
          </cell>
          <cell r="E1256" t="str">
            <v>0001-005</v>
          </cell>
          <cell r="F1256" t="str">
            <v>AC-DESARROLLO ECONÓMICO, INDUSTRIA Y TURISMO</v>
          </cell>
          <cell r="G1256" t="str">
            <v>1-100-F001</v>
          </cell>
          <cell r="H1256" t="str">
            <v>VA-RECURSOS DISTRITO</v>
          </cell>
          <cell r="I1256" t="str">
            <v>O2120201002082823101</v>
          </cell>
          <cell r="J1256" t="str">
            <v>Vestidos de paño para hombre</v>
          </cell>
          <cell r="K1256" t="str">
            <v>000000000000000000117</v>
          </cell>
          <cell r="L1256" t="str">
            <v>0117 - Programa Funcionamiento - SECRETARÍA DISTRITAL DE DESARROLLO ECONÓMICO</v>
          </cell>
          <cell r="M1256" t="str">
            <v>PM01170001FUNC</v>
          </cell>
          <cell r="N1256" t="str">
            <v>FU</v>
          </cell>
          <cell r="O1256" t="str">
            <v>FUNCIONAMIENTO SECRETARÍA DISTRITAL DE DESARROLLO</v>
          </cell>
          <cell r="P1256" t="str">
            <v>2025</v>
          </cell>
          <cell r="Q1256">
            <v>6400000</v>
          </cell>
          <cell r="R1256">
            <v>6400000</v>
          </cell>
        </row>
        <row r="1257">
          <cell r="A1257" t="str">
            <v>0117-01FU</v>
          </cell>
          <cell r="B1257" t="str">
            <v>DISTRITO CAPITAL</v>
          </cell>
          <cell r="C1257" t="str">
            <v>0117-01</v>
          </cell>
          <cell r="D1257" t="str">
            <v>SECRETARÍA DISTRITAL DE DESARROLLO ECONÓMICO</v>
          </cell>
          <cell r="E1257" t="str">
            <v>0001-005</v>
          </cell>
          <cell r="F1257" t="str">
            <v>AC-DESARROLLO ECONÓMICO, INDUSTRIA Y TURISMO</v>
          </cell>
          <cell r="G1257" t="str">
            <v>1-100-F001</v>
          </cell>
          <cell r="H1257" t="str">
            <v>VA-RECURSOS DISTRITO</v>
          </cell>
          <cell r="I1257" t="str">
            <v>O2120201002082823117</v>
          </cell>
          <cell r="J1257" t="str">
            <v>Chaquetas o sacos, excepto de cuero y plástico para hombre</v>
          </cell>
          <cell r="K1257" t="str">
            <v>000000000000000000117</v>
          </cell>
          <cell r="L1257" t="str">
            <v>0117 - Programa Funcionamiento - SECRETARÍA DISTRITAL DE DESARROLLO ECONÓMICO</v>
          </cell>
          <cell r="M1257" t="str">
            <v>PM01170001FUNC</v>
          </cell>
          <cell r="N1257" t="str">
            <v>FU</v>
          </cell>
          <cell r="O1257" t="str">
            <v>FUNCIONAMIENTO SECRETARÍA DISTRITAL DE DESARROLLO</v>
          </cell>
          <cell r="P1257" t="str">
            <v>2025</v>
          </cell>
          <cell r="Q1257">
            <v>15200000</v>
          </cell>
          <cell r="R1257">
            <v>15200000</v>
          </cell>
        </row>
        <row r="1258">
          <cell r="A1258" t="str">
            <v>0117-01FU</v>
          </cell>
          <cell r="B1258" t="str">
            <v>DISTRITO CAPITAL</v>
          </cell>
          <cell r="C1258" t="str">
            <v>0117-01</v>
          </cell>
          <cell r="D1258" t="str">
            <v>SECRETARÍA DISTRITAL DE DESARROLLO ECONÓMICO</v>
          </cell>
          <cell r="E1258" t="str">
            <v>0001-005</v>
          </cell>
          <cell r="F1258" t="str">
            <v>AC-DESARROLLO ECONÓMICO, INDUSTRIA Y TURISMO</v>
          </cell>
          <cell r="G1258" t="str">
            <v>1-100-F001</v>
          </cell>
          <cell r="H1258" t="str">
            <v>VA-RECURSOS DISTRITO</v>
          </cell>
          <cell r="I1258" t="str">
            <v>O2120201002082823125</v>
          </cell>
          <cell r="J1258" t="str">
            <v>Pantalones de tejidos planos de fibras mezcladas, para hombre</v>
          </cell>
          <cell r="K1258" t="str">
            <v>000000000000000000117</v>
          </cell>
          <cell r="L1258" t="str">
            <v>0117 - Programa Funcionamiento - SECRETARÍA DISTRITAL DE DESARROLLO ECONÓMICO</v>
          </cell>
          <cell r="M1258" t="str">
            <v>PM01170001FUNC</v>
          </cell>
          <cell r="N1258" t="str">
            <v>FU</v>
          </cell>
          <cell r="O1258" t="str">
            <v>FUNCIONAMIENTO SECRETARÍA DISTRITAL DE DESARROLLO</v>
          </cell>
          <cell r="P1258" t="str">
            <v>2025</v>
          </cell>
          <cell r="Q1258">
            <v>6400000</v>
          </cell>
          <cell r="R1258">
            <v>6400000</v>
          </cell>
        </row>
        <row r="1259">
          <cell r="A1259" t="str">
            <v>0117-01FU</v>
          </cell>
          <cell r="B1259" t="str">
            <v>DISTRITO CAPITAL</v>
          </cell>
          <cell r="C1259" t="str">
            <v>0117-01</v>
          </cell>
          <cell r="D1259" t="str">
            <v>SECRETARÍA DISTRITAL DE DESARROLLO ECONÓMICO</v>
          </cell>
          <cell r="E1259" t="str">
            <v>0001-005</v>
          </cell>
          <cell r="F1259" t="str">
            <v>AC-DESARROLLO ECONÓMICO, INDUSTRIA Y TURISMO</v>
          </cell>
          <cell r="G1259" t="str">
            <v>1-100-F001</v>
          </cell>
          <cell r="H1259" t="str">
            <v>VA-RECURSOS DISTRITO</v>
          </cell>
          <cell r="I1259" t="str">
            <v>O2120201002082823211</v>
          </cell>
          <cell r="J1259" t="str">
            <v>Camisas de tejidos planos de algodón para hombre</v>
          </cell>
          <cell r="K1259" t="str">
            <v>000000000000000000117</v>
          </cell>
          <cell r="L1259" t="str">
            <v>0117 - Programa Funcionamiento - SECRETARÍA DISTRITAL DE DESARROLLO ECONÓMICO</v>
          </cell>
          <cell r="M1259" t="str">
            <v>PM01170001FUNC</v>
          </cell>
          <cell r="N1259" t="str">
            <v>FU</v>
          </cell>
          <cell r="O1259" t="str">
            <v>FUNCIONAMIENTO SECRETARÍA DISTRITAL DE DESARROLLO</v>
          </cell>
          <cell r="P1259" t="str">
            <v>2025</v>
          </cell>
          <cell r="Q1259">
            <v>6400000</v>
          </cell>
          <cell r="R1259">
            <v>6400000</v>
          </cell>
        </row>
        <row r="1260">
          <cell r="A1260" t="str">
            <v>0117-01FU</v>
          </cell>
          <cell r="B1260" t="str">
            <v>DISTRITO CAPITAL</v>
          </cell>
          <cell r="C1260" t="str">
            <v>0117-01</v>
          </cell>
          <cell r="D1260" t="str">
            <v>SECRETARÍA DISTRITAL DE DESARROLLO ECONÓMICO</v>
          </cell>
          <cell r="E1260" t="str">
            <v>0001-005</v>
          </cell>
          <cell r="F1260" t="str">
            <v>AC-DESARROLLO ECONÓMICO, INDUSTRIA Y TURISMO</v>
          </cell>
          <cell r="G1260" t="str">
            <v>1-100-F001</v>
          </cell>
          <cell r="H1260" t="str">
            <v>VA-RECURSOS DISTRITO</v>
          </cell>
          <cell r="I1260" t="str">
            <v>O2120201002082823216</v>
          </cell>
          <cell r="J1260" t="str">
            <v>Camisas de tejidos planos mezclados para hombre</v>
          </cell>
          <cell r="K1260" t="str">
            <v>000000000000000000117</v>
          </cell>
          <cell r="L1260" t="str">
            <v>0117 - Programa Funcionamiento - SECRETARÍA DISTRITAL DE DESARROLLO ECONÓMICO</v>
          </cell>
          <cell r="M1260" t="str">
            <v>PM01170001FUNC</v>
          </cell>
          <cell r="N1260" t="str">
            <v>FU</v>
          </cell>
          <cell r="O1260" t="str">
            <v>FUNCIONAMIENTO SECRETARÍA DISTRITAL DE DESARROLLO</v>
          </cell>
          <cell r="P1260" t="str">
            <v>2025</v>
          </cell>
          <cell r="Q1260">
            <v>2000000</v>
          </cell>
          <cell r="R1260">
            <v>2000000</v>
          </cell>
        </row>
        <row r="1261">
          <cell r="A1261" t="str">
            <v>0117-01FU</v>
          </cell>
          <cell r="B1261" t="str">
            <v>DISTRITO CAPITAL</v>
          </cell>
          <cell r="C1261" t="str">
            <v>0117-01</v>
          </cell>
          <cell r="D1261" t="str">
            <v>SECRETARÍA DISTRITAL DE DESARROLLO ECONÓMICO</v>
          </cell>
          <cell r="E1261" t="str">
            <v>0001-005</v>
          </cell>
          <cell r="F1261" t="str">
            <v>AC-DESARROLLO ECONÓMICO, INDUSTRIA Y TURISMO</v>
          </cell>
          <cell r="G1261" t="str">
            <v>1-100-F001</v>
          </cell>
          <cell r="H1261" t="str">
            <v>VA-RECURSOS DISTRITO</v>
          </cell>
          <cell r="I1261" t="str">
            <v>O2120201002082823218</v>
          </cell>
          <cell r="J1261" t="str">
            <v>Camisetas de tejido plano de algodón</v>
          </cell>
          <cell r="K1261" t="str">
            <v>000000000000000000117</v>
          </cell>
          <cell r="L1261" t="str">
            <v>0117 - Programa Funcionamiento - SECRETARÍA DISTRITAL DE DESARROLLO ECONÓMICO</v>
          </cell>
          <cell r="M1261" t="str">
            <v>PM01170001FUNC</v>
          </cell>
          <cell r="N1261" t="str">
            <v>FU</v>
          </cell>
          <cell r="O1261" t="str">
            <v>FUNCIONAMIENTO SECRETARÍA DISTRITAL DE DESARROLLO</v>
          </cell>
          <cell r="P1261" t="str">
            <v>2025</v>
          </cell>
          <cell r="Q1261">
            <v>5200000</v>
          </cell>
          <cell r="R1261">
            <v>5200000</v>
          </cell>
        </row>
        <row r="1262">
          <cell r="A1262" t="str">
            <v>0117-01FU</v>
          </cell>
          <cell r="B1262" t="str">
            <v>DISTRITO CAPITAL</v>
          </cell>
          <cell r="C1262" t="str">
            <v>0117-01</v>
          </cell>
          <cell r="D1262" t="str">
            <v>SECRETARÍA DISTRITAL DE DESARROLLO ECONÓMICO</v>
          </cell>
          <cell r="E1262" t="str">
            <v>0001-005</v>
          </cell>
          <cell r="F1262" t="str">
            <v>AC-DESARROLLO ECONÓMICO, INDUSTRIA Y TURISMO</v>
          </cell>
          <cell r="G1262" t="str">
            <v>1-100-F001</v>
          </cell>
          <cell r="H1262" t="str">
            <v>VA-RECURSOS DISTRITO</v>
          </cell>
          <cell r="I1262" t="str">
            <v>O2120201002082823219</v>
          </cell>
          <cell r="J1262" t="str">
            <v>Camisetas de tejido de fibras artificiales o sintéticas</v>
          </cell>
          <cell r="K1262" t="str">
            <v>000000000000000000117</v>
          </cell>
          <cell r="L1262" t="str">
            <v>0117 - Programa Funcionamiento - SECRETARÍA DISTRITAL DE DESARROLLO ECONÓMICO</v>
          </cell>
          <cell r="M1262" t="str">
            <v>PM01170001FUNC</v>
          </cell>
          <cell r="N1262" t="str">
            <v>FU</v>
          </cell>
          <cell r="O1262" t="str">
            <v>FUNCIONAMIENTO SECRETARÍA DISTRITAL DE DESARROLLO</v>
          </cell>
          <cell r="P1262" t="str">
            <v>2025</v>
          </cell>
          <cell r="Q1262">
            <v>17600000</v>
          </cell>
          <cell r="R1262">
            <v>17600000</v>
          </cell>
        </row>
        <row r="1263">
          <cell r="A1263" t="str">
            <v>0117-01FU</v>
          </cell>
          <cell r="B1263" t="str">
            <v>DISTRITO CAPITAL</v>
          </cell>
          <cell r="C1263" t="str">
            <v>0117-01</v>
          </cell>
          <cell r="D1263" t="str">
            <v>SECRETARÍA DISTRITAL DE DESARROLLO ECONÓMICO</v>
          </cell>
          <cell r="E1263" t="str">
            <v>0001-005</v>
          </cell>
          <cell r="F1263" t="str">
            <v>AC-DESARROLLO ECONÓMICO, INDUSTRIA Y TURISMO</v>
          </cell>
          <cell r="G1263" t="str">
            <v>1-100-F001</v>
          </cell>
          <cell r="H1263" t="str">
            <v>VA-RECURSOS DISTRITO</v>
          </cell>
          <cell r="I1263" t="str">
            <v>O2120201002082823311</v>
          </cell>
          <cell r="J1263" t="str">
            <v>Pantalones o slaks de tejidos planos de fibras mezcladas para mujer</v>
          </cell>
          <cell r="K1263" t="str">
            <v>000000000000000000117</v>
          </cell>
          <cell r="L1263" t="str">
            <v>0117 - Programa Funcionamiento - SECRETARÍA DISTRITAL DE DESARROLLO ECONÓMICO</v>
          </cell>
          <cell r="M1263" t="str">
            <v>PM01170001FUNC</v>
          </cell>
          <cell r="N1263" t="str">
            <v>FU</v>
          </cell>
          <cell r="O1263" t="str">
            <v>FUNCIONAMIENTO SECRETARÍA DISTRITAL DE DESARROLLO</v>
          </cell>
          <cell r="P1263" t="str">
            <v>2025</v>
          </cell>
          <cell r="Q1263">
            <v>5200000</v>
          </cell>
          <cell r="R1263">
            <v>5200000</v>
          </cell>
        </row>
        <row r="1264">
          <cell r="A1264" t="str">
            <v>0117-01FU</v>
          </cell>
          <cell r="B1264" t="str">
            <v>DISTRITO CAPITAL</v>
          </cell>
          <cell r="C1264" t="str">
            <v>0117-01</v>
          </cell>
          <cell r="D1264" t="str">
            <v>SECRETARÍA DISTRITAL DE DESARROLLO ECONÓMICO</v>
          </cell>
          <cell r="E1264" t="str">
            <v>0001-005</v>
          </cell>
          <cell r="F1264" t="str">
            <v>AC-DESARROLLO ECONÓMICO, INDUSTRIA Y TURISMO</v>
          </cell>
          <cell r="G1264" t="str">
            <v>1-100-F001</v>
          </cell>
          <cell r="H1264" t="str">
            <v>VA-RECURSOS DISTRITO</v>
          </cell>
          <cell r="I1264" t="str">
            <v>O2120201002082823313</v>
          </cell>
          <cell r="J1264" t="str">
            <v>Chaquetas o sacos, excepto de cuero y plástico para mujer</v>
          </cell>
          <cell r="K1264" t="str">
            <v>000000000000000000117</v>
          </cell>
          <cell r="L1264" t="str">
            <v>0117 - Programa Funcionamiento - SECRETARÍA DISTRITAL DE DESARROLLO ECONÓMICO</v>
          </cell>
          <cell r="M1264" t="str">
            <v>PM01170001FUNC</v>
          </cell>
          <cell r="N1264" t="str">
            <v>FU</v>
          </cell>
          <cell r="O1264" t="str">
            <v>FUNCIONAMIENTO SECRETARÍA DISTRITAL DE DESARROLLO</v>
          </cell>
          <cell r="P1264" t="str">
            <v>2025</v>
          </cell>
          <cell r="Q1264">
            <v>5200000</v>
          </cell>
          <cell r="R1264">
            <v>5200000</v>
          </cell>
        </row>
        <row r="1265">
          <cell r="A1265" t="str">
            <v>0117-01FU</v>
          </cell>
          <cell r="B1265" t="str">
            <v>DISTRITO CAPITAL</v>
          </cell>
          <cell r="C1265" t="str">
            <v>0117-01</v>
          </cell>
          <cell r="D1265" t="str">
            <v>SECRETARÍA DISTRITAL DE DESARROLLO ECONÓMICO</v>
          </cell>
          <cell r="E1265" t="str">
            <v>0001-005</v>
          </cell>
          <cell r="F1265" t="str">
            <v>AC-DESARROLLO ECONÓMICO, INDUSTRIA Y TURISMO</v>
          </cell>
          <cell r="G1265" t="str">
            <v>1-100-F001</v>
          </cell>
          <cell r="H1265" t="str">
            <v>VA-RECURSOS DISTRITO</v>
          </cell>
          <cell r="I1265" t="str">
            <v>O2120201002082823403</v>
          </cell>
          <cell r="J1265" t="str">
            <v>Blusas y camisas de algodón, para mujer</v>
          </cell>
          <cell r="K1265" t="str">
            <v>000000000000000000117</v>
          </cell>
          <cell r="L1265" t="str">
            <v>0117 - Programa Funcionamiento - SECRETARÍA DISTRITAL DE DESARROLLO ECONÓMICO</v>
          </cell>
          <cell r="M1265" t="str">
            <v>PM01170001FUNC</v>
          </cell>
          <cell r="N1265" t="str">
            <v>FU</v>
          </cell>
          <cell r="O1265" t="str">
            <v>FUNCIONAMIENTO SECRETARÍA DISTRITAL DE DESARROLLO</v>
          </cell>
          <cell r="P1265" t="str">
            <v>2025</v>
          </cell>
          <cell r="Q1265">
            <v>3600000</v>
          </cell>
          <cell r="R1265">
            <v>3600000</v>
          </cell>
        </row>
        <row r="1266">
          <cell r="A1266" t="str">
            <v>0117-01FU</v>
          </cell>
          <cell r="B1266" t="str">
            <v>DISTRITO CAPITAL</v>
          </cell>
          <cell r="C1266" t="str">
            <v>0117-01</v>
          </cell>
          <cell r="D1266" t="str">
            <v>SECRETARÍA DISTRITAL DE DESARROLLO ECONÓMICO</v>
          </cell>
          <cell r="E1266" t="str">
            <v>0001-005</v>
          </cell>
          <cell r="F1266" t="str">
            <v>AC-DESARROLLO ECONÓMICO, INDUSTRIA Y TURISMO</v>
          </cell>
          <cell r="G1266" t="str">
            <v>1-100-F001</v>
          </cell>
          <cell r="H1266" t="str">
            <v>VA-RECURSOS DISTRITO</v>
          </cell>
          <cell r="I1266" t="str">
            <v>O2120201002082823804</v>
          </cell>
          <cell r="J1266" t="str">
            <v>Corbatas</v>
          </cell>
          <cell r="K1266" t="str">
            <v>000000000000000000117</v>
          </cell>
          <cell r="L1266" t="str">
            <v>0117 - Programa Funcionamiento - SECRETARÍA DISTRITAL DE DESARROLLO ECONÓMICO</v>
          </cell>
          <cell r="M1266" t="str">
            <v>PM01170001FUNC</v>
          </cell>
          <cell r="N1266" t="str">
            <v>FU</v>
          </cell>
          <cell r="O1266" t="str">
            <v>FUNCIONAMIENTO SECRETARÍA DISTRITAL DE DESARROLLO</v>
          </cell>
          <cell r="P1266" t="str">
            <v>2025</v>
          </cell>
          <cell r="Q1266">
            <v>640000</v>
          </cell>
          <cell r="R1266">
            <v>640000</v>
          </cell>
        </row>
        <row r="1267">
          <cell r="A1267" t="str">
            <v>0117-01FU</v>
          </cell>
          <cell r="B1267" t="str">
            <v>DISTRITO CAPITAL</v>
          </cell>
          <cell r="C1267" t="str">
            <v>0117-01</v>
          </cell>
          <cell r="D1267" t="str">
            <v>SECRETARÍA DISTRITAL DE DESARROLLO ECONÓMICO</v>
          </cell>
          <cell r="E1267" t="str">
            <v>0001-005</v>
          </cell>
          <cell r="F1267" t="str">
            <v>AC-DESARROLLO ECONÓMICO, INDUSTRIA Y TURISMO</v>
          </cell>
          <cell r="G1267" t="str">
            <v>1-100-F001</v>
          </cell>
          <cell r="H1267" t="str">
            <v>VA-RECURSOS DISTRITO</v>
          </cell>
          <cell r="I1267" t="str">
            <v>O2120201002082826207</v>
          </cell>
          <cell r="J1267" t="str">
            <v>Boinas y cachuchas</v>
          </cell>
          <cell r="K1267" t="str">
            <v>000000000000000000117</v>
          </cell>
          <cell r="L1267" t="str">
            <v>0117 - Programa Funcionamiento - SECRETARÍA DISTRITAL DE DESARROLLO ECONÓMICO</v>
          </cell>
          <cell r="M1267" t="str">
            <v>PM01170001FUNC</v>
          </cell>
          <cell r="N1267" t="str">
            <v>FU</v>
          </cell>
          <cell r="O1267" t="str">
            <v>FUNCIONAMIENTO SECRETARÍA DISTRITAL DE DESARROLLO</v>
          </cell>
          <cell r="P1267" t="str">
            <v>2025</v>
          </cell>
          <cell r="Q1267">
            <v>18400000</v>
          </cell>
          <cell r="R1267">
            <v>18400000</v>
          </cell>
        </row>
        <row r="1268">
          <cell r="A1268" t="str">
            <v>0117-01FU</v>
          </cell>
          <cell r="B1268" t="str">
            <v>DISTRITO CAPITAL</v>
          </cell>
          <cell r="C1268" t="str">
            <v>0117-01</v>
          </cell>
          <cell r="D1268" t="str">
            <v>SECRETARÍA DISTRITAL DE DESARROLLO ECONÓMICO</v>
          </cell>
          <cell r="E1268" t="str">
            <v>0001-005</v>
          </cell>
          <cell r="F1268" t="str">
            <v>AC-DESARROLLO ECONÓMICO, INDUSTRIA Y TURISMO</v>
          </cell>
          <cell r="G1268" t="str">
            <v>1-100-F001</v>
          </cell>
          <cell r="H1268" t="str">
            <v>VA-RECURSOS DISTRITO</v>
          </cell>
          <cell r="I1268" t="str">
            <v>O2120201002092929012</v>
          </cell>
          <cell r="J1268" t="str">
            <v>Partes y accesorios para artículos de protección personal</v>
          </cell>
          <cell r="K1268" t="str">
            <v>000000000000000000117</v>
          </cell>
          <cell r="L1268" t="str">
            <v>0117 - Programa Funcionamiento - SECRETARÍA DISTRITAL DE DESARROLLO ECONÓMICO</v>
          </cell>
          <cell r="M1268" t="str">
            <v>PM01170001FUNC</v>
          </cell>
          <cell r="N1268" t="str">
            <v>FU</v>
          </cell>
          <cell r="O1268" t="str">
            <v>FUNCIONAMIENTO SECRETARÍA DISTRITAL DE DESARROLLO</v>
          </cell>
          <cell r="P1268" t="str">
            <v>2025</v>
          </cell>
          <cell r="Q1268">
            <v>21000000</v>
          </cell>
          <cell r="R1268">
            <v>21000000</v>
          </cell>
        </row>
        <row r="1269">
          <cell r="A1269" t="str">
            <v>0117-01FU</v>
          </cell>
          <cell r="B1269" t="str">
            <v>DISTRITO CAPITAL</v>
          </cell>
          <cell r="C1269" t="str">
            <v>0117-01</v>
          </cell>
          <cell r="D1269" t="str">
            <v>SECRETARÍA DISTRITAL DE DESARROLLO ECONÓMICO</v>
          </cell>
          <cell r="E1269" t="str">
            <v>0001-005</v>
          </cell>
          <cell r="F1269" t="str">
            <v>AC-DESARROLLO ECONÓMICO, INDUSTRIA Y TURISMO</v>
          </cell>
          <cell r="G1269" t="str">
            <v>1-100-F001</v>
          </cell>
          <cell r="H1269" t="str">
            <v>VA-RECURSOS DISTRITO</v>
          </cell>
          <cell r="I1269" t="str">
            <v>O2120201002092933001</v>
          </cell>
          <cell r="J1269" t="str">
            <v>Calzado de cuero para hombre</v>
          </cell>
          <cell r="K1269" t="str">
            <v>000000000000000000117</v>
          </cell>
          <cell r="L1269" t="str">
            <v>0117 - Programa Funcionamiento - SECRETARÍA DISTRITAL DE DESARROLLO ECONÓMICO</v>
          </cell>
          <cell r="M1269" t="str">
            <v>PM01170001FUNC</v>
          </cell>
          <cell r="N1269" t="str">
            <v>FU</v>
          </cell>
          <cell r="O1269" t="str">
            <v>FUNCIONAMIENTO SECRETARÍA DISTRITAL DE DESARROLLO</v>
          </cell>
          <cell r="P1269" t="str">
            <v>2025</v>
          </cell>
          <cell r="Q1269">
            <v>2800000</v>
          </cell>
          <cell r="R1269">
            <v>2800000</v>
          </cell>
        </row>
        <row r="1270">
          <cell r="A1270" t="str">
            <v>0117-01FU</v>
          </cell>
          <cell r="B1270" t="str">
            <v>DISTRITO CAPITAL</v>
          </cell>
          <cell r="C1270" t="str">
            <v>0117-01</v>
          </cell>
          <cell r="D1270" t="str">
            <v>SECRETARÍA DISTRITAL DE DESARROLLO ECONÓMICO</v>
          </cell>
          <cell r="E1270" t="str">
            <v>0001-005</v>
          </cell>
          <cell r="F1270" t="str">
            <v>AC-DESARROLLO ECONÓMICO, INDUSTRIA Y TURISMO</v>
          </cell>
          <cell r="G1270" t="str">
            <v>1-100-F001</v>
          </cell>
          <cell r="H1270" t="str">
            <v>VA-RECURSOS DISTRITO</v>
          </cell>
          <cell r="I1270" t="str">
            <v>O2120201002092933003</v>
          </cell>
          <cell r="J1270" t="str">
            <v>Calzado de cuero para mujer</v>
          </cell>
          <cell r="K1270" t="str">
            <v>000000000000000000117</v>
          </cell>
          <cell r="L1270" t="str">
            <v>0117 - Programa Funcionamiento - SECRETARÍA DISTRITAL DE DESARROLLO ECONÓMICO</v>
          </cell>
          <cell r="M1270" t="str">
            <v>PM01170001FUNC</v>
          </cell>
          <cell r="N1270" t="str">
            <v>FU</v>
          </cell>
          <cell r="O1270" t="str">
            <v>FUNCIONAMIENTO SECRETARÍA DISTRITAL DE DESARROLLO</v>
          </cell>
          <cell r="P1270" t="str">
            <v>2025</v>
          </cell>
          <cell r="Q1270">
            <v>6000000</v>
          </cell>
          <cell r="R1270">
            <v>6000000</v>
          </cell>
        </row>
        <row r="1271">
          <cell r="A1271" t="str">
            <v>0117-01FU</v>
          </cell>
          <cell r="B1271" t="str">
            <v>DISTRITO CAPITAL</v>
          </cell>
          <cell r="C1271" t="str">
            <v>0117-01</v>
          </cell>
          <cell r="D1271" t="str">
            <v>SECRETARÍA DISTRITAL DE DESARROLLO ECONÓMICO</v>
          </cell>
          <cell r="E1271" t="str">
            <v>0001-005</v>
          </cell>
          <cell r="F1271" t="str">
            <v>AC-DESARROLLO ECONÓMICO, INDUSTRIA Y TURISMO</v>
          </cell>
          <cell r="G1271" t="str">
            <v>1-100-F001</v>
          </cell>
          <cell r="H1271" t="str">
            <v>VA-RECURSOS DISTRITO</v>
          </cell>
          <cell r="I1271" t="str">
            <v>O2120201002092934005</v>
          </cell>
          <cell r="J1271" t="str">
            <v>Calzado de textiles y plástico para hombre</v>
          </cell>
          <cell r="K1271" t="str">
            <v>000000000000000000117</v>
          </cell>
          <cell r="L1271" t="str">
            <v>0117 - Programa Funcionamiento - SECRETARÍA DISTRITAL DE DESARROLLO ECONÓMICO</v>
          </cell>
          <cell r="M1271" t="str">
            <v>PM01170001FUNC</v>
          </cell>
          <cell r="N1271" t="str">
            <v>FU</v>
          </cell>
          <cell r="O1271" t="str">
            <v>FUNCIONAMIENTO SECRETARÍA DISTRITAL DE DESARROLLO</v>
          </cell>
          <cell r="P1271" t="str">
            <v>2025</v>
          </cell>
          <cell r="Q1271">
            <v>9600000</v>
          </cell>
          <cell r="R1271">
            <v>9600000</v>
          </cell>
        </row>
        <row r="1272">
          <cell r="A1272" t="str">
            <v>0117-01FU</v>
          </cell>
          <cell r="B1272" t="str">
            <v>DISTRITO CAPITAL</v>
          </cell>
          <cell r="C1272" t="str">
            <v>0117-01</v>
          </cell>
          <cell r="D1272" t="str">
            <v>SECRETARÍA DISTRITAL DE DESARROLLO ECONÓMICO</v>
          </cell>
          <cell r="E1272" t="str">
            <v>0001-005</v>
          </cell>
          <cell r="F1272" t="str">
            <v>AC-DESARROLLO ECONÓMICO, INDUSTRIA Y TURISMO</v>
          </cell>
          <cell r="G1272" t="str">
            <v>1-100-F001</v>
          </cell>
          <cell r="H1272" t="str">
            <v>VA-RECURSOS DISTRITO</v>
          </cell>
          <cell r="I1272" t="str">
            <v>O2120201003023215316</v>
          </cell>
          <cell r="J1272" t="str">
            <v>Archivadores A-Z</v>
          </cell>
          <cell r="K1272" t="str">
            <v>000000000000000000117</v>
          </cell>
          <cell r="L1272" t="str">
            <v>0117 - Programa Funcionamiento - SECRETARÍA DISTRITAL DE DESARROLLO ECONÓMICO</v>
          </cell>
          <cell r="M1272" t="str">
            <v>PM01170001FUNC</v>
          </cell>
          <cell r="N1272" t="str">
            <v>FU</v>
          </cell>
          <cell r="O1272" t="str">
            <v>FUNCIONAMIENTO SECRETARÍA DISTRITAL DE DESARROLLO</v>
          </cell>
          <cell r="P1272" t="str">
            <v>2025</v>
          </cell>
          <cell r="Q1272">
            <v>220000</v>
          </cell>
          <cell r="R1272">
            <v>220000</v>
          </cell>
        </row>
        <row r="1273">
          <cell r="A1273" t="str">
            <v>0117-01FU</v>
          </cell>
          <cell r="B1273" t="str">
            <v>DISTRITO CAPITAL</v>
          </cell>
          <cell r="C1273" t="str">
            <v>0117-01</v>
          </cell>
          <cell r="D1273" t="str">
            <v>SECRETARÍA DISTRITAL DE DESARROLLO ECONÓMICO</v>
          </cell>
          <cell r="E1273" t="str">
            <v>0001-005</v>
          </cell>
          <cell r="F1273" t="str">
            <v>AC-DESARROLLO ECONÓMICO, INDUSTRIA Y TURISMO</v>
          </cell>
          <cell r="G1273" t="str">
            <v>1-100-F001</v>
          </cell>
          <cell r="H1273" t="str">
            <v>VA-RECURSOS DISTRITO</v>
          </cell>
          <cell r="I1273" t="str">
            <v>O2120201003023215317</v>
          </cell>
          <cell r="J1273" t="str">
            <v>Fólderes</v>
          </cell>
          <cell r="K1273" t="str">
            <v>000000000000000000117</v>
          </cell>
          <cell r="L1273" t="str">
            <v>0117 - Programa Funcionamiento - SECRETARÍA DISTRITAL DE DESARROLLO ECONÓMICO</v>
          </cell>
          <cell r="M1273" t="str">
            <v>PM01170001FUNC</v>
          </cell>
          <cell r="N1273" t="str">
            <v>FU</v>
          </cell>
          <cell r="O1273" t="str">
            <v>FUNCIONAMIENTO SECRETARÍA DISTRITAL DE DESARROLLO</v>
          </cell>
          <cell r="P1273" t="str">
            <v>2025</v>
          </cell>
          <cell r="Q1273">
            <v>900000</v>
          </cell>
          <cell r="R1273">
            <v>900000</v>
          </cell>
        </row>
        <row r="1274">
          <cell r="A1274" t="str">
            <v>0117-01FU</v>
          </cell>
          <cell r="B1274" t="str">
            <v>DISTRITO CAPITAL</v>
          </cell>
          <cell r="C1274" t="str">
            <v>0117-01</v>
          </cell>
          <cell r="D1274" t="str">
            <v>SECRETARÍA DISTRITAL DE DESARROLLO ECONÓMICO</v>
          </cell>
          <cell r="E1274" t="str">
            <v>0001-005</v>
          </cell>
          <cell r="F1274" t="str">
            <v>AC-DESARROLLO ECONÓMICO, INDUSTRIA Y TURISMO</v>
          </cell>
          <cell r="G1274" t="str">
            <v>1-100-F001</v>
          </cell>
          <cell r="H1274" t="str">
            <v>VA-RECURSOS DISTRITO</v>
          </cell>
          <cell r="I1274" t="str">
            <v>O2120201003023219202</v>
          </cell>
          <cell r="J1274" t="str">
            <v>Sobres de manila</v>
          </cell>
          <cell r="K1274" t="str">
            <v>000000000000000000117</v>
          </cell>
          <cell r="L1274" t="str">
            <v>0117 - Programa Funcionamiento - SECRETARÍA DISTRITAL DE DESARROLLO ECONÓMICO</v>
          </cell>
          <cell r="M1274" t="str">
            <v>PM01170001FUNC</v>
          </cell>
          <cell r="N1274" t="str">
            <v>FU</v>
          </cell>
          <cell r="O1274" t="str">
            <v>FUNCIONAMIENTO SECRETARÍA DISTRITAL DE DESARROLLO</v>
          </cell>
          <cell r="P1274" t="str">
            <v>2025</v>
          </cell>
          <cell r="Q1274">
            <v>900000</v>
          </cell>
          <cell r="R1274">
            <v>900000</v>
          </cell>
        </row>
        <row r="1275">
          <cell r="A1275" t="str">
            <v>0117-01FU</v>
          </cell>
          <cell r="B1275" t="str">
            <v>DISTRITO CAPITAL</v>
          </cell>
          <cell r="C1275" t="str">
            <v>0117-01</v>
          </cell>
          <cell r="D1275" t="str">
            <v>SECRETARÍA DISTRITAL DE DESARROLLO ECONÓMICO</v>
          </cell>
          <cell r="E1275" t="str">
            <v>0001-005</v>
          </cell>
          <cell r="F1275" t="str">
            <v>AC-DESARROLLO ECONÓMICO, INDUSTRIA Y TURISMO</v>
          </cell>
          <cell r="G1275" t="str">
            <v>1-100-F001</v>
          </cell>
          <cell r="H1275" t="str">
            <v>VA-RECURSOS DISTRITO</v>
          </cell>
          <cell r="I1275" t="str">
            <v>O2120201003023219703</v>
          </cell>
          <cell r="J1275" t="str">
            <v>Etiquetas impresas autoadhesivas de papel</v>
          </cell>
          <cell r="K1275" t="str">
            <v>000000000000000000117</v>
          </cell>
          <cell r="L1275" t="str">
            <v>0117 - Programa Funcionamiento - SECRETARÍA DISTRITAL DE DESARROLLO ECONÓMICO</v>
          </cell>
          <cell r="M1275" t="str">
            <v>PM01170001FUNC</v>
          </cell>
          <cell r="N1275" t="str">
            <v>FU</v>
          </cell>
          <cell r="O1275" t="str">
            <v>FUNCIONAMIENTO SECRETARÍA DISTRITAL DE DESARROLLO</v>
          </cell>
          <cell r="P1275" t="str">
            <v>2025</v>
          </cell>
          <cell r="Q1275">
            <v>1700000</v>
          </cell>
          <cell r="R1275">
            <v>1700000</v>
          </cell>
        </row>
        <row r="1276">
          <cell r="A1276" t="str">
            <v>0117-01FU</v>
          </cell>
          <cell r="B1276" t="str">
            <v>DISTRITO CAPITAL</v>
          </cell>
          <cell r="C1276" t="str">
            <v>0117-01</v>
          </cell>
          <cell r="D1276" t="str">
            <v>SECRETARÍA DISTRITAL DE DESARROLLO ECONÓMICO</v>
          </cell>
          <cell r="E1276" t="str">
            <v>0001-005</v>
          </cell>
          <cell r="F1276" t="str">
            <v>AC-DESARROLLO ECONÓMICO, INDUSTRIA Y TURISMO</v>
          </cell>
          <cell r="G1276" t="str">
            <v>1-100-F001</v>
          </cell>
          <cell r="H1276" t="str">
            <v>VA-RECURSOS DISTRITO</v>
          </cell>
          <cell r="I1276" t="str">
            <v>O2120201003023262002</v>
          </cell>
          <cell r="J1276" t="str">
            <v>Carteles y avisos</v>
          </cell>
          <cell r="K1276" t="str">
            <v>000000000000000000117</v>
          </cell>
          <cell r="L1276" t="str">
            <v>0117 - Programa Funcionamiento - SECRETARÍA DISTRITAL DE DESARROLLO ECONÓMICO</v>
          </cell>
          <cell r="M1276" t="str">
            <v>PM01170001FUNC</v>
          </cell>
          <cell r="N1276" t="str">
            <v>FU</v>
          </cell>
          <cell r="O1276" t="str">
            <v>FUNCIONAMIENTO SECRETARÍA DISTRITAL DE DESARROLLO</v>
          </cell>
          <cell r="P1276" t="str">
            <v>2025</v>
          </cell>
          <cell r="Q1276">
            <v>180000</v>
          </cell>
          <cell r="R1276">
            <v>180000</v>
          </cell>
        </row>
        <row r="1277">
          <cell r="A1277" t="str">
            <v>0117-01FU</v>
          </cell>
          <cell r="B1277" t="str">
            <v>DISTRITO CAPITAL</v>
          </cell>
          <cell r="C1277" t="str">
            <v>0117-01</v>
          </cell>
          <cell r="D1277" t="str">
            <v>SECRETARÍA DISTRITAL DE DESARROLLO ECONÓMICO</v>
          </cell>
          <cell r="E1277" t="str">
            <v>0001-005</v>
          </cell>
          <cell r="F1277" t="str">
            <v>AC-DESARROLLO ECONÓMICO, INDUSTRIA Y TURISMO</v>
          </cell>
          <cell r="G1277" t="str">
            <v>1-100-F001</v>
          </cell>
          <cell r="H1277" t="str">
            <v>VA-RECURSOS DISTRITO</v>
          </cell>
          <cell r="I1277" t="str">
            <v>O2120201003023270112</v>
          </cell>
          <cell r="J1277" t="str">
            <v>Blocs de papel cuadriculado o rayado</v>
          </cell>
          <cell r="K1277" t="str">
            <v>000000000000000000117</v>
          </cell>
          <cell r="L1277" t="str">
            <v>0117 - Programa Funcionamiento - SECRETARÍA DISTRITAL DE DESARROLLO ECONÓMICO</v>
          </cell>
          <cell r="M1277" t="str">
            <v>PM01170001FUNC</v>
          </cell>
          <cell r="N1277" t="str">
            <v>FU</v>
          </cell>
          <cell r="O1277" t="str">
            <v>FUNCIONAMIENTO SECRETARÍA DISTRITAL DE DESARROLLO</v>
          </cell>
          <cell r="P1277" t="str">
            <v>2025</v>
          </cell>
          <cell r="Q1277">
            <v>537000</v>
          </cell>
          <cell r="R1277">
            <v>537000</v>
          </cell>
        </row>
        <row r="1278">
          <cell r="A1278" t="str">
            <v>0117-01FU</v>
          </cell>
          <cell r="B1278" t="str">
            <v>DISTRITO CAPITAL</v>
          </cell>
          <cell r="C1278" t="str">
            <v>0117-01</v>
          </cell>
          <cell r="D1278" t="str">
            <v>SECRETARÍA DISTRITAL DE DESARROLLO ECONÓMICO</v>
          </cell>
          <cell r="E1278" t="str">
            <v>0001-005</v>
          </cell>
          <cell r="F1278" t="str">
            <v>AC-DESARROLLO ECONÓMICO, INDUSTRIA Y TURISMO</v>
          </cell>
          <cell r="G1278" t="str">
            <v>1-100-F001</v>
          </cell>
          <cell r="H1278" t="str">
            <v>VA-RECURSOS DISTRITO</v>
          </cell>
          <cell r="I1278" t="str">
            <v>O2120201003033331101</v>
          </cell>
          <cell r="J1278" t="str">
            <v>Gasolina motor corriente</v>
          </cell>
          <cell r="K1278" t="str">
            <v>000000000000000000117</v>
          </cell>
          <cell r="L1278" t="str">
            <v>0117 - Programa Funcionamiento - SECRETARÍA DISTRITAL DE DESARROLLO ECONÓMICO</v>
          </cell>
          <cell r="M1278" t="str">
            <v>PM01170001FUNC</v>
          </cell>
          <cell r="N1278" t="str">
            <v>FU</v>
          </cell>
          <cell r="O1278" t="str">
            <v>FUNCIONAMIENTO SECRETARÍA DISTRITAL DE DESARROLLO</v>
          </cell>
          <cell r="P1278" t="str">
            <v>2025</v>
          </cell>
          <cell r="Q1278">
            <v>55000000</v>
          </cell>
          <cell r="R1278">
            <v>55000000</v>
          </cell>
        </row>
        <row r="1279">
          <cell r="A1279" t="str">
            <v>0117-01FU</v>
          </cell>
          <cell r="B1279" t="str">
            <v>DISTRITO CAPITAL</v>
          </cell>
          <cell r="C1279" t="str">
            <v>0117-01</v>
          </cell>
          <cell r="D1279" t="str">
            <v>SECRETARÍA DISTRITAL DE DESARROLLO ECONÓMICO</v>
          </cell>
          <cell r="E1279" t="str">
            <v>0001-005</v>
          </cell>
          <cell r="F1279" t="str">
            <v>AC-DESARROLLO ECONÓMICO, INDUSTRIA Y TURISMO</v>
          </cell>
          <cell r="G1279" t="str">
            <v>1-100-F001</v>
          </cell>
          <cell r="H1279" t="str">
            <v>VA-RECURSOS DISTRITO</v>
          </cell>
          <cell r="I1279" t="str">
            <v>O2120201003053514007</v>
          </cell>
          <cell r="J1279" t="str">
            <v>Tinta para sellos</v>
          </cell>
          <cell r="K1279" t="str">
            <v>000000000000000000117</v>
          </cell>
          <cell r="L1279" t="str">
            <v>0117 - Programa Funcionamiento - SECRETARÍA DISTRITAL DE DESARROLLO ECONÓMICO</v>
          </cell>
          <cell r="M1279" t="str">
            <v>PM01170001FUNC</v>
          </cell>
          <cell r="N1279" t="str">
            <v>FU</v>
          </cell>
          <cell r="O1279" t="str">
            <v>FUNCIONAMIENTO SECRETARÍA DISTRITAL DE DESARROLLO</v>
          </cell>
          <cell r="P1279" t="str">
            <v>2025</v>
          </cell>
          <cell r="Q1279">
            <v>657000</v>
          </cell>
          <cell r="R1279">
            <v>657000</v>
          </cell>
        </row>
        <row r="1280">
          <cell r="A1280" t="str">
            <v>0117-01FU</v>
          </cell>
          <cell r="B1280" t="str">
            <v>DISTRITO CAPITAL</v>
          </cell>
          <cell r="C1280" t="str">
            <v>0117-01</v>
          </cell>
          <cell r="D1280" t="str">
            <v>SECRETARÍA DISTRITAL DE DESARROLLO ECONÓMICO</v>
          </cell>
          <cell r="E1280" t="str">
            <v>0001-005</v>
          </cell>
          <cell r="F1280" t="str">
            <v>AC-DESARROLLO ECONÓMICO, INDUSTRIA Y TURISMO</v>
          </cell>
          <cell r="G1280" t="str">
            <v>1-100-F001</v>
          </cell>
          <cell r="H1280" t="str">
            <v>VA-RECURSOS DISTRITO</v>
          </cell>
          <cell r="I1280" t="str">
            <v>O2120201003053542006</v>
          </cell>
          <cell r="J1280" t="str">
            <v>Pegantes sintéticos</v>
          </cell>
          <cell r="K1280" t="str">
            <v>000000000000000000117</v>
          </cell>
          <cell r="L1280" t="str">
            <v>0117 - Programa Funcionamiento - SECRETARÍA DISTRITAL DE DESARROLLO ECONÓMICO</v>
          </cell>
          <cell r="M1280" t="str">
            <v>PM01170001FUNC</v>
          </cell>
          <cell r="N1280" t="str">
            <v>FU</v>
          </cell>
          <cell r="O1280" t="str">
            <v>FUNCIONAMIENTO SECRETARÍA DISTRITAL DE DESARROLLO</v>
          </cell>
          <cell r="P1280" t="str">
            <v>2025</v>
          </cell>
          <cell r="Q1280">
            <v>2311000</v>
          </cell>
          <cell r="R1280">
            <v>2311000</v>
          </cell>
        </row>
        <row r="1281">
          <cell r="A1281" t="str">
            <v>0117-01FU</v>
          </cell>
          <cell r="B1281" t="str">
            <v>DISTRITO CAPITAL</v>
          </cell>
          <cell r="C1281" t="str">
            <v>0117-01</v>
          </cell>
          <cell r="D1281" t="str">
            <v>SECRETARÍA DISTRITAL DE DESARROLLO ECONÓMICO</v>
          </cell>
          <cell r="E1281" t="str">
            <v>0001-005</v>
          </cell>
          <cell r="F1281" t="str">
            <v>AC-DESARROLLO ECONÓMICO, INDUSTRIA Y TURISMO</v>
          </cell>
          <cell r="G1281" t="str">
            <v>1-100-F001</v>
          </cell>
          <cell r="H1281" t="str">
            <v>VA-RECURSOS DISTRITO</v>
          </cell>
          <cell r="I1281" t="str">
            <v>O2120201003063611101</v>
          </cell>
          <cell r="J1281" t="str">
            <v>Llantas de caucho para automóviles</v>
          </cell>
          <cell r="K1281" t="str">
            <v>000000000000000000117</v>
          </cell>
          <cell r="L1281" t="str">
            <v>0117 - Programa Funcionamiento - SECRETARÍA DISTRITAL DE DESARROLLO ECONÓMICO</v>
          </cell>
          <cell r="M1281" t="str">
            <v>PM01170001FUNC</v>
          </cell>
          <cell r="N1281" t="str">
            <v>FU</v>
          </cell>
          <cell r="O1281" t="str">
            <v>FUNCIONAMIENTO SECRETARÍA DISTRITAL DE DESARROLLO</v>
          </cell>
          <cell r="P1281" t="str">
            <v>2025</v>
          </cell>
          <cell r="Q1281">
            <v>16500000</v>
          </cell>
          <cell r="R1281">
            <v>16500000</v>
          </cell>
        </row>
        <row r="1282">
          <cell r="A1282" t="str">
            <v>0117-01FU</v>
          </cell>
          <cell r="B1282" t="str">
            <v>DISTRITO CAPITAL</v>
          </cell>
          <cell r="C1282" t="str">
            <v>0117-01</v>
          </cell>
          <cell r="D1282" t="str">
            <v>SECRETARÍA DISTRITAL DE DESARROLLO ECONÓMICO</v>
          </cell>
          <cell r="E1282" t="str">
            <v>0001-005</v>
          </cell>
          <cell r="F1282" t="str">
            <v>AC-DESARROLLO ECONÓMICO, INDUSTRIA Y TURISMO</v>
          </cell>
          <cell r="G1282" t="str">
            <v>1-100-F001</v>
          </cell>
          <cell r="H1282" t="str">
            <v>VA-RECURSOS DISTRITO</v>
          </cell>
          <cell r="I1282" t="str">
            <v>O2120201004054513001</v>
          </cell>
          <cell r="J1282" t="str">
            <v>Máquinas sumadoras no eléctricas o de bolsillo</v>
          </cell>
          <cell r="K1282" t="str">
            <v>000000000000000000117</v>
          </cell>
          <cell r="L1282" t="str">
            <v>0117 - Programa Funcionamiento - SECRETARÍA DISTRITAL DE DESARROLLO ECONÓMICO</v>
          </cell>
          <cell r="M1282" t="str">
            <v>PM01170001FUNC</v>
          </cell>
          <cell r="N1282" t="str">
            <v>FU</v>
          </cell>
          <cell r="O1282" t="str">
            <v>FUNCIONAMIENTO SECRETARÍA DISTRITAL DE DESARROLLO</v>
          </cell>
          <cell r="P1282" t="str">
            <v>2025</v>
          </cell>
          <cell r="Q1282">
            <v>595000</v>
          </cell>
          <cell r="R1282">
            <v>595000</v>
          </cell>
        </row>
        <row r="1283">
          <cell r="A1283" t="str">
            <v>0117-01FU</v>
          </cell>
          <cell r="B1283" t="str">
            <v>DISTRITO CAPITAL</v>
          </cell>
          <cell r="C1283" t="str">
            <v>0117-01</v>
          </cell>
          <cell r="D1283" t="str">
            <v>SECRETARÍA DISTRITAL DE DESARROLLO ECONÓMICO</v>
          </cell>
          <cell r="E1283" t="str">
            <v>0001-005</v>
          </cell>
          <cell r="F1283" t="str">
            <v>AC-DESARROLLO ECONÓMICO, INDUSTRIA Y TURISMO</v>
          </cell>
          <cell r="G1283" t="str">
            <v>1-100-F001</v>
          </cell>
          <cell r="H1283" t="str">
            <v>VA-RECURSOS DISTRITO</v>
          </cell>
          <cell r="I1283" t="str">
            <v>O2120201004054517003</v>
          </cell>
          <cell r="J1283" t="str">
            <v>Partes, accesorios y elementos para máquinas electrónicas</v>
          </cell>
          <cell r="K1283" t="str">
            <v>000000000000000000117</v>
          </cell>
          <cell r="L1283" t="str">
            <v>0117 - Programa Funcionamiento - SECRETARÍA DISTRITAL DE DESARROLLO ECONÓMICO</v>
          </cell>
          <cell r="M1283" t="str">
            <v>PM01170001FUNC</v>
          </cell>
          <cell r="N1283" t="str">
            <v>FU</v>
          </cell>
          <cell r="O1283" t="str">
            <v>FUNCIONAMIENTO SECRETARÍA DISTRITAL DE DESARROLLO</v>
          </cell>
          <cell r="P1283" t="str">
            <v>2025</v>
          </cell>
          <cell r="Q1283">
            <v>25000000</v>
          </cell>
          <cell r="R1283">
            <v>25000000</v>
          </cell>
        </row>
        <row r="1284">
          <cell r="A1284" t="str">
            <v>0117-01FU</v>
          </cell>
          <cell r="B1284" t="str">
            <v>DISTRITO CAPITAL</v>
          </cell>
          <cell r="C1284" t="str">
            <v>0117-01</v>
          </cell>
          <cell r="D1284" t="str">
            <v>SECRETARÍA DISTRITAL DE DESARROLLO ECONÓMICO</v>
          </cell>
          <cell r="E1284" t="str">
            <v>0001-005</v>
          </cell>
          <cell r="F1284" t="str">
            <v>AC-DESARROLLO ECONÓMICO, INDUSTRIA Y TURISMO</v>
          </cell>
          <cell r="G1284" t="str">
            <v>1-100-F001</v>
          </cell>
          <cell r="H1284" t="str">
            <v>VA-RECURSOS DISTRITO</v>
          </cell>
          <cell r="I1284" t="str">
            <v>O21202020060363399</v>
          </cell>
          <cell r="J1284" t="str">
            <v>Otros servicios de suministro de comidas</v>
          </cell>
          <cell r="K1284" t="str">
            <v>000000000000000000117</v>
          </cell>
          <cell r="L1284" t="str">
            <v>0117 - Programa Funcionamiento - SECRETARÍA DISTRITAL DE DESARROLLO ECONÓMICO</v>
          </cell>
          <cell r="M1284" t="str">
            <v>PM01170001FUNC</v>
          </cell>
          <cell r="N1284" t="str">
            <v>FU</v>
          </cell>
          <cell r="O1284" t="str">
            <v>FUNCIONAMIENTO SECRETARÍA DISTRITAL DE DESARROLLO</v>
          </cell>
          <cell r="P1284" t="str">
            <v>2025</v>
          </cell>
          <cell r="Q1284">
            <v>177000000</v>
          </cell>
          <cell r="R1284">
            <v>177000000</v>
          </cell>
        </row>
        <row r="1285">
          <cell r="A1285" t="str">
            <v>0117-01FU</v>
          </cell>
          <cell r="B1285" t="str">
            <v>DISTRITO CAPITAL</v>
          </cell>
          <cell r="C1285" t="str">
            <v>0117-01</v>
          </cell>
          <cell r="D1285" t="str">
            <v>SECRETARÍA DISTRITAL DE DESARROLLO ECONÓMICO</v>
          </cell>
          <cell r="E1285" t="str">
            <v>0001-005</v>
          </cell>
          <cell r="F1285" t="str">
            <v>AC-DESARROLLO ECONÓMICO, INDUSTRIA Y TURISMO</v>
          </cell>
          <cell r="G1285" t="str">
            <v>1-100-F001</v>
          </cell>
          <cell r="H1285" t="str">
            <v>VA-RECURSOS DISTRITO</v>
          </cell>
          <cell r="I1285" t="str">
            <v>O21202020060464114</v>
          </cell>
          <cell r="J1285" t="str">
            <v>Servicios de transporte terrestre especial local de pasajeros</v>
          </cell>
          <cell r="K1285" t="str">
            <v>000000000000000000117</v>
          </cell>
          <cell r="L1285" t="str">
            <v>0117 - Programa Funcionamiento - SECRETARÍA DISTRITAL DE DESARROLLO ECONÓMICO</v>
          </cell>
          <cell r="M1285" t="str">
            <v>PM01170001FUNC</v>
          </cell>
          <cell r="N1285" t="str">
            <v>FU</v>
          </cell>
          <cell r="O1285" t="str">
            <v>FUNCIONAMIENTO SECRETARÍA DISTRITAL DE DESARROLLO</v>
          </cell>
          <cell r="P1285" t="str">
            <v>2025</v>
          </cell>
          <cell r="Q1285">
            <v>336000000</v>
          </cell>
          <cell r="R1285">
            <v>336000000</v>
          </cell>
        </row>
        <row r="1286">
          <cell r="A1286" t="str">
            <v>0117-01FU</v>
          </cell>
          <cell r="B1286" t="str">
            <v>DISTRITO CAPITAL</v>
          </cell>
          <cell r="C1286" t="str">
            <v>0117-01</v>
          </cell>
          <cell r="D1286" t="str">
            <v>SECRETARÍA DISTRITAL DE DESARROLLO ECONÓMICO</v>
          </cell>
          <cell r="E1286" t="str">
            <v>0001-005</v>
          </cell>
          <cell r="F1286" t="str">
            <v>AC-DESARROLLO ECONÓMICO, INDUSTRIA Y TURISMO</v>
          </cell>
          <cell r="G1286" t="str">
            <v>1-100-F001</v>
          </cell>
          <cell r="H1286" t="str">
            <v>VA-RECURSOS DISTRITO</v>
          </cell>
          <cell r="I1286" t="str">
            <v>O21202020060868021</v>
          </cell>
          <cell r="J1286" t="str">
            <v>Servicios locales de mensajería nacional</v>
          </cell>
          <cell r="K1286" t="str">
            <v>000000000000000000117</v>
          </cell>
          <cell r="L1286" t="str">
            <v>0117 - Programa Funcionamiento - SECRETARÍA DISTRITAL DE DESARROLLO ECONÓMICO</v>
          </cell>
          <cell r="M1286" t="str">
            <v>PM01170001FUNC</v>
          </cell>
          <cell r="N1286" t="str">
            <v>FU</v>
          </cell>
          <cell r="O1286" t="str">
            <v>FUNCIONAMIENTO SECRETARÍA DISTRITAL DE DESARROLLO</v>
          </cell>
          <cell r="P1286" t="str">
            <v>2025</v>
          </cell>
          <cell r="Q1286">
            <v>25000000</v>
          </cell>
          <cell r="R1286">
            <v>25000000</v>
          </cell>
        </row>
        <row r="1287">
          <cell r="A1287" t="str">
            <v>0117-01FU</v>
          </cell>
          <cell r="B1287" t="str">
            <v>DISTRITO CAPITAL</v>
          </cell>
          <cell r="C1287" t="str">
            <v>0117-01</v>
          </cell>
          <cell r="D1287" t="str">
            <v>SECRETARÍA DISTRITAL DE DESARROLLO ECONÓMICO</v>
          </cell>
          <cell r="E1287" t="str">
            <v>0001-005</v>
          </cell>
          <cell r="F1287" t="str">
            <v>AC-DESARROLLO ECONÓMICO, INDUSTRIA Y TURISMO</v>
          </cell>
          <cell r="G1287" t="str">
            <v>1-100-F001</v>
          </cell>
          <cell r="H1287" t="str">
            <v>VA-RECURSOS DISTRITO</v>
          </cell>
          <cell r="I1287" t="str">
            <v>O212020200701030371332</v>
          </cell>
          <cell r="J1287" t="str">
            <v>Servicios de seguros sociales de riesgos laborales</v>
          </cell>
          <cell r="K1287" t="str">
            <v>000000000000000000117</v>
          </cell>
          <cell r="L1287" t="str">
            <v>0117 - Programa Funcionamiento - SECRETARÍA DISTRITAL DE DESARROLLO ECONÓMICO</v>
          </cell>
          <cell r="M1287" t="str">
            <v>PM01170001FUNC</v>
          </cell>
          <cell r="N1287" t="str">
            <v>FU</v>
          </cell>
          <cell r="O1287" t="str">
            <v>FUNCIONAMIENTO SECRETARÍA DISTRITAL DE DESARROLLO</v>
          </cell>
          <cell r="P1287" t="str">
            <v>2025</v>
          </cell>
          <cell r="Q1287">
            <v>720000</v>
          </cell>
          <cell r="R1287">
            <v>720000</v>
          </cell>
        </row>
        <row r="1288">
          <cell r="A1288" t="str">
            <v>0117-01FU</v>
          </cell>
          <cell r="B1288" t="str">
            <v>DISTRITO CAPITAL</v>
          </cell>
          <cell r="C1288" t="str">
            <v>0117-01</v>
          </cell>
          <cell r="D1288" t="str">
            <v>SECRETARÍA DISTRITAL DE DESARROLLO ECONÓMICO</v>
          </cell>
          <cell r="E1288" t="str">
            <v>0001-005</v>
          </cell>
          <cell r="F1288" t="str">
            <v>AC-DESARROLLO ECONÓMICO, INDUSTRIA Y TURISMO</v>
          </cell>
          <cell r="G1288" t="str">
            <v>1-100-F001</v>
          </cell>
          <cell r="H1288" t="str">
            <v>VA-RECURSOS DISTRITO</v>
          </cell>
          <cell r="I1288" t="str">
            <v>O212020200701030471347</v>
          </cell>
          <cell r="J1288" t="str">
            <v>Servicio de seguro obligatorio de accidentes de tránsito (SOAT)</v>
          </cell>
          <cell r="K1288" t="str">
            <v>000000000000000000117</v>
          </cell>
          <cell r="L1288" t="str">
            <v>0117 - Programa Funcionamiento - SECRETARÍA DISTRITAL DE DESARROLLO ECONÓMICO</v>
          </cell>
          <cell r="M1288" t="str">
            <v>PM01170001FUNC</v>
          </cell>
          <cell r="N1288" t="str">
            <v>FU</v>
          </cell>
          <cell r="O1288" t="str">
            <v>FUNCIONAMIENTO SECRETARÍA DISTRITAL DE DESARROLLO</v>
          </cell>
          <cell r="P1288" t="str">
            <v>2025</v>
          </cell>
          <cell r="Q1288">
            <v>7200000</v>
          </cell>
          <cell r="R1288">
            <v>7200000</v>
          </cell>
        </row>
        <row r="1289">
          <cell r="A1289" t="str">
            <v>0117-01FU</v>
          </cell>
          <cell r="B1289" t="str">
            <v>DISTRITO CAPITAL</v>
          </cell>
          <cell r="C1289" t="str">
            <v>0117-01</v>
          </cell>
          <cell r="D1289" t="str">
            <v>SECRETARÍA DISTRITAL DE DESARROLLO ECONÓMICO</v>
          </cell>
          <cell r="E1289" t="str">
            <v>0001-005</v>
          </cell>
          <cell r="F1289" t="str">
            <v>AC-DESARROLLO ECONÓMICO, INDUSTRIA Y TURISMO</v>
          </cell>
          <cell r="G1289" t="str">
            <v>1-100-F001</v>
          </cell>
          <cell r="H1289" t="str">
            <v>VA-RECURSOS DISTRITO</v>
          </cell>
          <cell r="I1289" t="str">
            <v>O212020200701030571351</v>
          </cell>
          <cell r="J1289" t="str">
            <v>Servicios de seguros de vehículos automotores</v>
          </cell>
          <cell r="K1289" t="str">
            <v>000000000000000000117</v>
          </cell>
          <cell r="L1289" t="str">
            <v>0117 - Programa Funcionamiento - SECRETARÍA DISTRITAL DE DESARROLLO ECONÓMICO</v>
          </cell>
          <cell r="M1289" t="str">
            <v>PM01170001FUNC</v>
          </cell>
          <cell r="N1289" t="str">
            <v>FU</v>
          </cell>
          <cell r="O1289" t="str">
            <v>FUNCIONAMIENTO SECRETARÍA DISTRITAL DE DESARROLLO</v>
          </cell>
          <cell r="P1289" t="str">
            <v>VF2025008A</v>
          </cell>
          <cell r="Q1289">
            <v>31217000</v>
          </cell>
          <cell r="R1289">
            <v>31217000</v>
          </cell>
        </row>
        <row r="1290">
          <cell r="A1290" t="str">
            <v>0117-01FU</v>
          </cell>
          <cell r="B1290" t="str">
            <v>DISTRITO CAPITAL</v>
          </cell>
          <cell r="C1290" t="str">
            <v>0117-01</v>
          </cell>
          <cell r="D1290" t="str">
            <v>SECRETARÍA DISTRITAL DE DESARROLLO ECONÓMICO</v>
          </cell>
          <cell r="E1290" t="str">
            <v>0001-005</v>
          </cell>
          <cell r="F1290" t="str">
            <v>AC-DESARROLLO ECONÓMICO, INDUSTRIA Y TURISMO</v>
          </cell>
          <cell r="G1290" t="str">
            <v>1-100-F001</v>
          </cell>
          <cell r="H1290" t="str">
            <v>VA-RECURSOS DISTRITO</v>
          </cell>
          <cell r="I1290" t="str">
            <v>O212020200701030571354</v>
          </cell>
          <cell r="J1290" t="str">
            <v>Servicios de seguros contra incendio, terremoto o sustracción</v>
          </cell>
          <cell r="K1290" t="str">
            <v>000000000000000000117</v>
          </cell>
          <cell r="L1290" t="str">
            <v>0117 - Programa Funcionamiento - SECRETARÍA DISTRITAL DE DESARROLLO ECONÓMICO</v>
          </cell>
          <cell r="M1290" t="str">
            <v>PM01170001FUNC</v>
          </cell>
          <cell r="N1290" t="str">
            <v>FU</v>
          </cell>
          <cell r="O1290" t="str">
            <v>FUNCIONAMIENTO SECRETARÍA DISTRITAL DE DESARROLLO</v>
          </cell>
          <cell r="P1290" t="str">
            <v>VF2025008A</v>
          </cell>
          <cell r="Q1290">
            <v>87982000</v>
          </cell>
          <cell r="R1290">
            <v>87982000</v>
          </cell>
        </row>
        <row r="1291">
          <cell r="A1291" t="str">
            <v>0117-01FU</v>
          </cell>
          <cell r="B1291" t="str">
            <v>DISTRITO CAPITAL</v>
          </cell>
          <cell r="C1291" t="str">
            <v>0117-01</v>
          </cell>
          <cell r="D1291" t="str">
            <v>SECRETARÍA DISTRITAL DE DESARROLLO ECONÓMICO</v>
          </cell>
          <cell r="E1291" t="str">
            <v>0001-005</v>
          </cell>
          <cell r="F1291" t="str">
            <v>AC-DESARROLLO ECONÓMICO, INDUSTRIA Y TURISMO</v>
          </cell>
          <cell r="G1291" t="str">
            <v>1-100-F001</v>
          </cell>
          <cell r="H1291" t="str">
            <v>VA-RECURSOS DISTRITO</v>
          </cell>
          <cell r="I1291" t="str">
            <v>O212020200701030571355</v>
          </cell>
          <cell r="J1291" t="str">
            <v>Servicios de seguros generales de responsabilidad civil</v>
          </cell>
          <cell r="K1291" t="str">
            <v>000000000000000000117</v>
          </cell>
          <cell r="L1291" t="str">
            <v>0117 - Programa Funcionamiento - SECRETARÍA DISTRITAL DE DESARROLLO ECONÓMICO</v>
          </cell>
          <cell r="M1291" t="str">
            <v>PM01170001FUNC</v>
          </cell>
          <cell r="N1291" t="str">
            <v>FU</v>
          </cell>
          <cell r="O1291" t="str">
            <v>FUNCIONAMIENTO SECRETARÍA DISTRITAL DE DESARROLLO</v>
          </cell>
          <cell r="P1291" t="str">
            <v>VF2025008A</v>
          </cell>
          <cell r="Q1291">
            <v>257788000</v>
          </cell>
          <cell r="R1291">
            <v>257788000</v>
          </cell>
        </row>
        <row r="1292">
          <cell r="A1292" t="str">
            <v>0117-01FU</v>
          </cell>
          <cell r="B1292" t="str">
            <v>DISTRITO CAPITAL</v>
          </cell>
          <cell r="C1292" t="str">
            <v>0117-01</v>
          </cell>
          <cell r="D1292" t="str">
            <v>SECRETARÍA DISTRITAL DE DESARROLLO ECONÓMICO</v>
          </cell>
          <cell r="E1292" t="str">
            <v>0001-005</v>
          </cell>
          <cell r="F1292" t="str">
            <v>AC-DESARROLLO ECONÓMICO, INDUSTRIA Y TURISMO</v>
          </cell>
          <cell r="G1292" t="str">
            <v>1-100-F001</v>
          </cell>
          <cell r="H1292" t="str">
            <v>VA-RECURSOS DISTRITO</v>
          </cell>
          <cell r="I1292" t="str">
            <v>O21202020070272112</v>
          </cell>
          <cell r="J1292" t="str">
            <v>Servicios de alquiler o arrendamiento con o sin opción de compra, relativos a bienes inmuebles no residenciales (diferentes a vivienda), propios o arrendados</v>
          </cell>
          <cell r="K1292" t="str">
            <v>000000000000000000117</v>
          </cell>
          <cell r="L1292" t="str">
            <v>0117 - Programa Funcionamiento - SECRETARÍA DISTRITAL DE DESARROLLO ECONÓMICO</v>
          </cell>
          <cell r="M1292" t="str">
            <v>PM01170001FUNC</v>
          </cell>
          <cell r="N1292" t="str">
            <v>FU</v>
          </cell>
          <cell r="O1292" t="str">
            <v>FUNCIONAMIENTO SECRETARÍA DISTRITAL DE DESARROLLO</v>
          </cell>
          <cell r="P1292" t="str">
            <v>2025</v>
          </cell>
          <cell r="Q1292">
            <v>4294801000</v>
          </cell>
          <cell r="R1292">
            <v>4294801000</v>
          </cell>
        </row>
        <row r="1293">
          <cell r="A1293" t="str">
            <v>0117-01FU</v>
          </cell>
          <cell r="B1293" t="str">
            <v>DISTRITO CAPITAL</v>
          </cell>
          <cell r="C1293" t="str">
            <v>0117-01</v>
          </cell>
          <cell r="D1293" t="str">
            <v>SECRETARÍA DISTRITAL DE DESARROLLO ECONÓMICO</v>
          </cell>
          <cell r="E1293" t="str">
            <v>0001-005</v>
          </cell>
          <cell r="F1293" t="str">
            <v>AC-DESARROLLO ECONÓMICO, INDUSTRIA Y TURISMO</v>
          </cell>
          <cell r="G1293" t="str">
            <v>1-100-F001</v>
          </cell>
          <cell r="H1293" t="str">
            <v>VA-RECURSOS DISTRITO</v>
          </cell>
          <cell r="I1293" t="str">
            <v>O21202020070373129</v>
          </cell>
          <cell r="J1293" t="str">
            <v>Servicios de arrendamiento sin opción de compra de maquinaria y equipo sin operario n.c.p.</v>
          </cell>
          <cell r="K1293" t="str">
            <v>000000000000000000117</v>
          </cell>
          <cell r="L1293" t="str">
            <v>0117 - Programa Funcionamiento - SECRETARÍA DISTRITAL DE DESARROLLO ECONÓMICO</v>
          </cell>
          <cell r="M1293" t="str">
            <v>PM01170001FUNC</v>
          </cell>
          <cell r="N1293" t="str">
            <v>FU</v>
          </cell>
          <cell r="O1293" t="str">
            <v>FUNCIONAMIENTO SECRETARÍA DISTRITAL DE DESARROLLO</v>
          </cell>
          <cell r="P1293" t="str">
            <v>2025</v>
          </cell>
          <cell r="Q1293">
            <v>30000000</v>
          </cell>
          <cell r="R1293">
            <v>30000000</v>
          </cell>
        </row>
        <row r="1294">
          <cell r="A1294" t="str">
            <v>0117-01FU</v>
          </cell>
          <cell r="B1294" t="str">
            <v>DISTRITO CAPITAL</v>
          </cell>
          <cell r="C1294" t="str">
            <v>0117-01</v>
          </cell>
          <cell r="D1294" t="str">
            <v>SECRETARÍA DISTRITAL DE DESARROLLO ECONÓMICO</v>
          </cell>
          <cell r="E1294" t="str">
            <v>0001-005</v>
          </cell>
          <cell r="F1294" t="str">
            <v>AC-DESARROLLO ECONÓMICO, INDUSTRIA Y TURISMO</v>
          </cell>
          <cell r="G1294" t="str">
            <v>1-100-F001</v>
          </cell>
          <cell r="H1294" t="str">
            <v>VA-RECURSOS DISTRITO</v>
          </cell>
          <cell r="I1294" t="str">
            <v>O21202020080484120</v>
          </cell>
          <cell r="J1294" t="str">
            <v>Servicios de telefonía fija (acceso)</v>
          </cell>
          <cell r="K1294" t="str">
            <v>000000000000000000117</v>
          </cell>
          <cell r="L1294" t="str">
            <v>0117 - Programa Funcionamiento - SECRETARÍA DISTRITAL DE DESARROLLO ECONÓMICO</v>
          </cell>
          <cell r="M1294" t="str">
            <v>PM01170001FUNC</v>
          </cell>
          <cell r="N1294" t="str">
            <v>FU</v>
          </cell>
          <cell r="O1294" t="str">
            <v>FUNCIONAMIENTO SECRETARÍA DISTRITAL DE DESARROLLO</v>
          </cell>
          <cell r="P1294" t="str">
            <v>2025</v>
          </cell>
          <cell r="Q1294">
            <v>23000000</v>
          </cell>
          <cell r="R1294">
            <v>23000000</v>
          </cell>
        </row>
        <row r="1295">
          <cell r="A1295" t="str">
            <v>0117-01FU</v>
          </cell>
          <cell r="B1295" t="str">
            <v>DISTRITO CAPITAL</v>
          </cell>
          <cell r="C1295" t="str">
            <v>0117-01</v>
          </cell>
          <cell r="D1295" t="str">
            <v>SECRETARÍA DISTRITAL DE DESARROLLO ECONÓMICO</v>
          </cell>
          <cell r="E1295" t="str">
            <v>0001-005</v>
          </cell>
          <cell r="F1295" t="str">
            <v>AC-DESARROLLO ECONÓMICO, INDUSTRIA Y TURISMO</v>
          </cell>
          <cell r="G1295" t="str">
            <v>1-100-F001</v>
          </cell>
          <cell r="H1295" t="str">
            <v>VA-RECURSOS DISTRITO</v>
          </cell>
          <cell r="I1295" t="str">
            <v>O21202020080484131</v>
          </cell>
          <cell r="J1295" t="str">
            <v>Servicios móviles de voz</v>
          </cell>
          <cell r="K1295" t="str">
            <v>000000000000000000117</v>
          </cell>
          <cell r="L1295" t="str">
            <v>0117 - Programa Funcionamiento - SECRETARÍA DISTRITAL DE DESARROLLO ECONÓMICO</v>
          </cell>
          <cell r="M1295" t="str">
            <v>PM01170001FUNC</v>
          </cell>
          <cell r="N1295" t="str">
            <v>FU</v>
          </cell>
          <cell r="O1295" t="str">
            <v>FUNCIONAMIENTO SECRETARÍA DISTRITAL DE DESARROLLO</v>
          </cell>
          <cell r="P1295" t="str">
            <v>2025</v>
          </cell>
          <cell r="Q1295">
            <v>25000000</v>
          </cell>
          <cell r="R1295">
            <v>25000000</v>
          </cell>
        </row>
        <row r="1296">
          <cell r="A1296" t="str">
            <v>0117-01FU</v>
          </cell>
          <cell r="B1296" t="str">
            <v>DISTRITO CAPITAL</v>
          </cell>
          <cell r="C1296" t="str">
            <v>0117-01</v>
          </cell>
          <cell r="D1296" t="str">
            <v>SECRETARÍA DISTRITAL DE DESARROLLO ECONÓMICO</v>
          </cell>
          <cell r="E1296" t="str">
            <v>0001-005</v>
          </cell>
          <cell r="F1296" t="str">
            <v>AC-DESARROLLO ECONÓMICO, INDUSTRIA Y TURISMO</v>
          </cell>
          <cell r="G1296" t="str">
            <v>1-100-F001</v>
          </cell>
          <cell r="H1296" t="str">
            <v>VA-RECURSOS DISTRITO</v>
          </cell>
          <cell r="I1296" t="str">
            <v>O21202020080484133</v>
          </cell>
          <cell r="J1296" t="str">
            <v>Servicios móviles de datos, excepto los servicios de texto</v>
          </cell>
          <cell r="K1296" t="str">
            <v>000000000000000000117</v>
          </cell>
          <cell r="L1296" t="str">
            <v>0117 - Programa Funcionamiento - SECRETARÍA DISTRITAL DE DESARROLLO ECONÓMICO</v>
          </cell>
          <cell r="M1296" t="str">
            <v>PM01170001FUNC</v>
          </cell>
          <cell r="N1296" t="str">
            <v>FU</v>
          </cell>
          <cell r="O1296" t="str">
            <v>FUNCIONAMIENTO SECRETARÍA DISTRITAL DE DESARROLLO</v>
          </cell>
          <cell r="P1296" t="str">
            <v>2025</v>
          </cell>
          <cell r="Q1296">
            <v>20000000</v>
          </cell>
          <cell r="R1296">
            <v>20000000</v>
          </cell>
        </row>
        <row r="1297">
          <cell r="A1297" t="str">
            <v>0117-01FU</v>
          </cell>
          <cell r="B1297" t="str">
            <v>DISTRITO CAPITAL</v>
          </cell>
          <cell r="C1297" t="str">
            <v>0117-01</v>
          </cell>
          <cell r="D1297" t="str">
            <v>SECRETARÍA DISTRITAL DE DESARROLLO ECONÓMICO</v>
          </cell>
          <cell r="E1297" t="str">
            <v>0001-005</v>
          </cell>
          <cell r="F1297" t="str">
            <v>AC-DESARROLLO ECONÓMICO, INDUSTRIA Y TURISMO</v>
          </cell>
          <cell r="G1297" t="str">
            <v>1-100-F001</v>
          </cell>
          <cell r="H1297" t="str">
            <v>VA-RECURSOS DISTRITO</v>
          </cell>
          <cell r="I1297" t="str">
            <v>O21202020080484222</v>
          </cell>
          <cell r="J1297" t="str">
            <v>Servicios de acceso a Internet de banda ancha</v>
          </cell>
          <cell r="K1297" t="str">
            <v>000000000000000000117</v>
          </cell>
          <cell r="L1297" t="str">
            <v>0117 - Programa Funcionamiento - SECRETARÍA DISTRITAL DE DESARROLLO ECONÓMICO</v>
          </cell>
          <cell r="M1297" t="str">
            <v>PM01170001FUNC</v>
          </cell>
          <cell r="N1297" t="str">
            <v>FU</v>
          </cell>
          <cell r="O1297" t="str">
            <v>FUNCIONAMIENTO SECRETARÍA DISTRITAL DE DESARROLLO</v>
          </cell>
          <cell r="P1297" t="str">
            <v>VF2025008A</v>
          </cell>
          <cell r="Q1297">
            <v>618454000</v>
          </cell>
          <cell r="R1297">
            <v>618454000</v>
          </cell>
        </row>
        <row r="1298">
          <cell r="A1298" t="str">
            <v>0117-01FU</v>
          </cell>
          <cell r="B1298" t="str">
            <v>DISTRITO CAPITAL</v>
          </cell>
          <cell r="C1298" t="str">
            <v>0117-01</v>
          </cell>
          <cell r="D1298" t="str">
            <v>SECRETARÍA DISTRITAL DE DESARROLLO ECONÓMICO</v>
          </cell>
          <cell r="E1298" t="str">
            <v>0001-005</v>
          </cell>
          <cell r="F1298" t="str">
            <v>AC-DESARROLLO ECONÓMICO, INDUSTRIA Y TURISMO</v>
          </cell>
          <cell r="G1298" t="str">
            <v>1-100-F001</v>
          </cell>
          <cell r="H1298" t="str">
            <v>VA-RECURSOS DISTRITO</v>
          </cell>
          <cell r="I1298" t="str">
            <v>O21202020080585250</v>
          </cell>
          <cell r="J1298" t="str">
            <v>Servicios de protección (guardas de seguridad)</v>
          </cell>
          <cell r="K1298" t="str">
            <v>000000000000000000117</v>
          </cell>
          <cell r="L1298" t="str">
            <v>0117 - Programa Funcionamiento - SECRETARÍA DISTRITAL DE DESARROLLO ECONÓMICO</v>
          </cell>
          <cell r="M1298" t="str">
            <v>PM01170001FUNC</v>
          </cell>
          <cell r="N1298" t="str">
            <v>FU</v>
          </cell>
          <cell r="O1298" t="str">
            <v>FUNCIONAMIENTO SECRETARÍA DISTRITAL DE DESARROLLO</v>
          </cell>
          <cell r="P1298" t="str">
            <v>VF2025008A</v>
          </cell>
          <cell r="Q1298">
            <v>1000357000</v>
          </cell>
          <cell r="R1298">
            <v>1000357000</v>
          </cell>
        </row>
        <row r="1299">
          <cell r="A1299" t="str">
            <v>0117-01FU</v>
          </cell>
          <cell r="B1299" t="str">
            <v>DISTRITO CAPITAL</v>
          </cell>
          <cell r="C1299" t="str">
            <v>0117-01</v>
          </cell>
          <cell r="D1299" t="str">
            <v>SECRETARÍA DISTRITAL DE DESARROLLO ECONÓMICO</v>
          </cell>
          <cell r="E1299" t="str">
            <v>0001-005</v>
          </cell>
          <cell r="F1299" t="str">
            <v>AC-DESARROLLO ECONÓMICO, INDUSTRIA Y TURISMO</v>
          </cell>
          <cell r="G1299" t="str">
            <v>1-100-F001</v>
          </cell>
          <cell r="H1299" t="str">
            <v>VA-RECURSOS DISTRITO</v>
          </cell>
          <cell r="I1299" t="str">
            <v>O21202020080585310</v>
          </cell>
          <cell r="J1299" t="str">
            <v>Servicios de desinfección y exterminación</v>
          </cell>
          <cell r="K1299" t="str">
            <v>000000000000000000117</v>
          </cell>
          <cell r="L1299" t="str">
            <v>0117 - Programa Funcionamiento - SECRETARÍA DISTRITAL DE DESARROLLO ECONÓMICO</v>
          </cell>
          <cell r="M1299" t="str">
            <v>PM01170001FUNC</v>
          </cell>
          <cell r="N1299" t="str">
            <v>FU</v>
          </cell>
          <cell r="O1299" t="str">
            <v>FUNCIONAMIENTO SECRETARÍA DISTRITAL DE DESARROLLO</v>
          </cell>
          <cell r="P1299" t="str">
            <v>2025</v>
          </cell>
          <cell r="Q1299">
            <v>800000</v>
          </cell>
          <cell r="R1299">
            <v>800000</v>
          </cell>
        </row>
        <row r="1300">
          <cell r="A1300" t="str">
            <v>0117-01FU</v>
          </cell>
          <cell r="B1300" t="str">
            <v>DISTRITO CAPITAL</v>
          </cell>
          <cell r="C1300" t="str">
            <v>0117-01</v>
          </cell>
          <cell r="D1300" t="str">
            <v>SECRETARÍA DISTRITAL DE DESARROLLO ECONÓMICO</v>
          </cell>
          <cell r="E1300" t="str">
            <v>0001-005</v>
          </cell>
          <cell r="F1300" t="str">
            <v>AC-DESARROLLO ECONÓMICO, INDUSTRIA Y TURISMO</v>
          </cell>
          <cell r="G1300" t="str">
            <v>1-100-F001</v>
          </cell>
          <cell r="H1300" t="str">
            <v>VA-RECURSOS DISTRITO</v>
          </cell>
          <cell r="I1300" t="str">
            <v>O21202020080585330</v>
          </cell>
          <cell r="J1300" t="str">
            <v>Servicios de limpieza general</v>
          </cell>
          <cell r="K1300" t="str">
            <v>000000000000000000117</v>
          </cell>
          <cell r="L1300" t="str">
            <v>0117 - Programa Funcionamiento - SECRETARÍA DISTRITAL DE DESARROLLO ECONÓMICO</v>
          </cell>
          <cell r="M1300" t="str">
            <v>PM01170001FUNC</v>
          </cell>
          <cell r="N1300" t="str">
            <v>FU</v>
          </cell>
          <cell r="O1300" t="str">
            <v>FUNCIONAMIENTO SECRETARÍA DISTRITAL DE DESARROLLO</v>
          </cell>
          <cell r="P1300" t="str">
            <v>2025</v>
          </cell>
          <cell r="Q1300">
            <v>570000000</v>
          </cell>
          <cell r="R1300">
            <v>570000000</v>
          </cell>
        </row>
        <row r="1301">
          <cell r="A1301" t="str">
            <v>0117-01FU</v>
          </cell>
          <cell r="B1301" t="str">
            <v>DISTRITO CAPITAL</v>
          </cell>
          <cell r="C1301" t="str">
            <v>0117-01</v>
          </cell>
          <cell r="D1301" t="str">
            <v>SECRETARÍA DISTRITAL DE DESARROLLO ECONÓMICO</v>
          </cell>
          <cell r="E1301" t="str">
            <v>0001-005</v>
          </cell>
          <cell r="F1301" t="str">
            <v>AC-DESARROLLO ECONÓMICO, INDUSTRIA Y TURISMO</v>
          </cell>
          <cell r="G1301" t="str">
            <v>1-100-F001</v>
          </cell>
          <cell r="H1301" t="str">
            <v>VA-RECURSOS DISTRITO</v>
          </cell>
          <cell r="I1301" t="str">
            <v>O21202020080585953</v>
          </cell>
          <cell r="J1301" t="str">
            <v>Servicios de envío</v>
          </cell>
          <cell r="K1301" t="str">
            <v>000000000000000000117</v>
          </cell>
          <cell r="L1301" t="str">
            <v>0117 - Programa Funcionamiento - SECRETARÍA DISTRITAL DE DESARROLLO ECONÓMICO</v>
          </cell>
          <cell r="M1301" t="str">
            <v>PM01170001FUNC</v>
          </cell>
          <cell r="N1301" t="str">
            <v>FU</v>
          </cell>
          <cell r="O1301" t="str">
            <v>FUNCIONAMIENTO SECRETARÍA DISTRITAL DE DESARROLLO</v>
          </cell>
          <cell r="P1301" t="str">
            <v>2025</v>
          </cell>
          <cell r="Q1301">
            <v>850000000</v>
          </cell>
          <cell r="R1301">
            <v>850000000</v>
          </cell>
        </row>
        <row r="1302">
          <cell r="A1302" t="str">
            <v>0117-01FU</v>
          </cell>
          <cell r="B1302" t="str">
            <v>DISTRITO CAPITAL</v>
          </cell>
          <cell r="C1302" t="str">
            <v>0117-01</v>
          </cell>
          <cell r="D1302" t="str">
            <v>SECRETARÍA DISTRITAL DE DESARROLLO ECONÓMICO</v>
          </cell>
          <cell r="E1302" t="str">
            <v>0001-005</v>
          </cell>
          <cell r="F1302" t="str">
            <v>AC-DESARROLLO ECONÓMICO, INDUSTRIA Y TURISMO</v>
          </cell>
          <cell r="G1302" t="str">
            <v>1-100-F001</v>
          </cell>
          <cell r="H1302" t="str">
            <v>VA-RECURSOS DISTRITO</v>
          </cell>
          <cell r="I1302" t="str">
            <v>O21202020080585970</v>
          </cell>
          <cell r="J1302" t="str">
            <v>Servicios de mantenimiento y cuidado del paisaje</v>
          </cell>
          <cell r="K1302" t="str">
            <v>000000000000000000117</v>
          </cell>
          <cell r="L1302" t="str">
            <v>0117 - Programa Funcionamiento - SECRETARÍA DISTRITAL DE DESARROLLO ECONÓMICO</v>
          </cell>
          <cell r="M1302" t="str">
            <v>PM01170001FUNC</v>
          </cell>
          <cell r="N1302" t="str">
            <v>FU</v>
          </cell>
          <cell r="O1302" t="str">
            <v>FUNCIONAMIENTO SECRETARÍA DISTRITAL DE DESARROLLO</v>
          </cell>
          <cell r="P1302" t="str">
            <v>2025</v>
          </cell>
          <cell r="Q1302">
            <v>2200000</v>
          </cell>
          <cell r="R1302">
            <v>2200000</v>
          </cell>
        </row>
        <row r="1303">
          <cell r="A1303" t="str">
            <v>0117-01FU</v>
          </cell>
          <cell r="B1303" t="str">
            <v>DISTRITO CAPITAL</v>
          </cell>
          <cell r="C1303" t="str">
            <v>0117-01</v>
          </cell>
          <cell r="D1303" t="str">
            <v>SECRETARÍA DISTRITAL DE DESARROLLO ECONÓMICO</v>
          </cell>
          <cell r="E1303" t="str">
            <v>0001-005</v>
          </cell>
          <cell r="F1303" t="str">
            <v>AC-DESARROLLO ECONÓMICO, INDUSTRIA Y TURISMO</v>
          </cell>
          <cell r="G1303" t="str">
            <v>1-100-F001</v>
          </cell>
          <cell r="H1303" t="str">
            <v>VA-RECURSOS DISTRITO</v>
          </cell>
          <cell r="I1303" t="str">
            <v>O21202020080686312</v>
          </cell>
          <cell r="J1303" t="str">
            <v>Servicios de distribución de electricidad (a comisión o por contrato)</v>
          </cell>
          <cell r="K1303" t="str">
            <v>000000000000000000117</v>
          </cell>
          <cell r="L1303" t="str">
            <v>0117 - Programa Funcionamiento - SECRETARÍA DISTRITAL DE DESARROLLO ECONÓMICO</v>
          </cell>
          <cell r="M1303" t="str">
            <v>PM01170001FUNC</v>
          </cell>
          <cell r="N1303" t="str">
            <v>FU</v>
          </cell>
          <cell r="O1303" t="str">
            <v>FUNCIONAMIENTO SECRETARÍA DISTRITAL DE DESARROLLO</v>
          </cell>
          <cell r="P1303" t="str">
            <v>2025</v>
          </cell>
          <cell r="Q1303">
            <v>120000000</v>
          </cell>
          <cell r="R1303">
            <v>120000000</v>
          </cell>
        </row>
        <row r="1304">
          <cell r="A1304" t="str">
            <v>0117-01FU</v>
          </cell>
          <cell r="B1304" t="str">
            <v>DISTRITO CAPITAL</v>
          </cell>
          <cell r="C1304" t="str">
            <v>0117-01</v>
          </cell>
          <cell r="D1304" t="str">
            <v>SECRETARÍA DISTRITAL DE DESARROLLO ECONÓMICO</v>
          </cell>
          <cell r="E1304" t="str">
            <v>0001-005</v>
          </cell>
          <cell r="F1304" t="str">
            <v>AC-DESARROLLO ECONÓMICO, INDUSTRIA Y TURISMO</v>
          </cell>
          <cell r="G1304" t="str">
            <v>1-100-F001</v>
          </cell>
          <cell r="H1304" t="str">
            <v>VA-RECURSOS DISTRITO</v>
          </cell>
          <cell r="I1304" t="str">
            <v>O21202020080686330</v>
          </cell>
          <cell r="J1304" t="str">
            <v>Servicios de distribución de agua por tubería (a comisión o por contrato)</v>
          </cell>
          <cell r="K1304" t="str">
            <v>000000000000000000117</v>
          </cell>
          <cell r="L1304" t="str">
            <v>0117 - Programa Funcionamiento - SECRETARÍA DISTRITAL DE DESARROLLO ECONÓMICO</v>
          </cell>
          <cell r="M1304" t="str">
            <v>PM01170001FUNC</v>
          </cell>
          <cell r="N1304" t="str">
            <v>FU</v>
          </cell>
          <cell r="O1304" t="str">
            <v>FUNCIONAMIENTO SECRETARÍA DISTRITAL DE DESARROLLO</v>
          </cell>
          <cell r="P1304" t="str">
            <v>2025</v>
          </cell>
          <cell r="Q1304">
            <v>34000000</v>
          </cell>
          <cell r="R1304">
            <v>34000000</v>
          </cell>
        </row>
        <row r="1305">
          <cell r="A1305" t="str">
            <v>0117-01FU</v>
          </cell>
          <cell r="B1305" t="str">
            <v>DISTRITO CAPITAL</v>
          </cell>
          <cell r="C1305" t="str">
            <v>0117-01</v>
          </cell>
          <cell r="D1305" t="str">
            <v>SECRETARÍA DISTRITAL DE DESARROLLO ECONÓMICO</v>
          </cell>
          <cell r="E1305" t="str">
            <v>0001-005</v>
          </cell>
          <cell r="F1305" t="str">
            <v>AC-DESARROLLO ECONÓMICO, INDUSTRIA Y TURISMO</v>
          </cell>
          <cell r="G1305" t="str">
            <v>1-100-F001</v>
          </cell>
          <cell r="H1305" t="str">
            <v>VA-RECURSOS DISTRITO</v>
          </cell>
          <cell r="I1305" t="str">
            <v>O2120202008078711001</v>
          </cell>
          <cell r="J1305" t="str">
            <v>Servicio de mantenimiento y reparación de productos metálicos estructurales y sus partes</v>
          </cell>
          <cell r="K1305" t="str">
            <v>000000000000000000117</v>
          </cell>
          <cell r="L1305" t="str">
            <v>0117 - Programa Funcionamiento - SECRETARÍA DISTRITAL DE DESARROLLO ECONÓMICO</v>
          </cell>
          <cell r="M1305" t="str">
            <v>PM01170001FUNC</v>
          </cell>
          <cell r="N1305" t="str">
            <v>FU</v>
          </cell>
          <cell r="O1305" t="str">
            <v>FUNCIONAMIENTO SECRETARÍA DISTRITAL DE DESARROLLO</v>
          </cell>
          <cell r="P1305" t="str">
            <v>2025</v>
          </cell>
          <cell r="Q1305">
            <v>400000000</v>
          </cell>
          <cell r="R1305">
            <v>400000000</v>
          </cell>
        </row>
        <row r="1306">
          <cell r="A1306" t="str">
            <v>0117-01FU</v>
          </cell>
          <cell r="B1306" t="str">
            <v>DISTRITO CAPITAL</v>
          </cell>
          <cell r="C1306" t="str">
            <v>0117-01</v>
          </cell>
          <cell r="D1306" t="str">
            <v>SECRETARÍA DISTRITAL DE DESARROLLO ECONÓMICO</v>
          </cell>
          <cell r="E1306" t="str">
            <v>0001-005</v>
          </cell>
          <cell r="F1306" t="str">
            <v>AC-DESARROLLO ECONÓMICO, INDUSTRIA Y TURISMO</v>
          </cell>
          <cell r="G1306" t="str">
            <v>1-100-F001</v>
          </cell>
          <cell r="H1306" t="str">
            <v>VA-RECURSOS DISTRITO</v>
          </cell>
          <cell r="I1306" t="str">
            <v>O2120202008078714101</v>
          </cell>
          <cell r="J1306" t="str">
            <v>Servicio de mantenimiento y reparación de vehículos automotores para transporte público (autobuses y microbuses)</v>
          </cell>
          <cell r="K1306" t="str">
            <v>000000000000000000117</v>
          </cell>
          <cell r="L1306" t="str">
            <v>0117 - Programa Funcionamiento - SECRETARÍA DISTRITAL DE DESARROLLO ECONÓMICO</v>
          </cell>
          <cell r="M1306" t="str">
            <v>PM01170001FUNC</v>
          </cell>
          <cell r="N1306" t="str">
            <v>FU</v>
          </cell>
          <cell r="O1306" t="str">
            <v>FUNCIONAMIENTO SECRETARÍA DISTRITAL DE DESARROLLO</v>
          </cell>
          <cell r="P1306" t="str">
            <v>2025</v>
          </cell>
          <cell r="Q1306">
            <v>82000000</v>
          </cell>
          <cell r="R1306">
            <v>82000000</v>
          </cell>
        </row>
        <row r="1307">
          <cell r="A1307" t="str">
            <v>0117-01FU</v>
          </cell>
          <cell r="B1307" t="str">
            <v>DISTRITO CAPITAL</v>
          </cell>
          <cell r="C1307" t="str">
            <v>0117-01</v>
          </cell>
          <cell r="D1307" t="str">
            <v>SECRETARÍA DISTRITAL DE DESARROLLO ECONÓMICO</v>
          </cell>
          <cell r="E1307" t="str">
            <v>0001-005</v>
          </cell>
          <cell r="F1307" t="str">
            <v>AC-DESARROLLO ECONÓMICO, INDUSTRIA Y TURISMO</v>
          </cell>
          <cell r="G1307" t="str">
            <v>1-100-F001</v>
          </cell>
          <cell r="H1307" t="str">
            <v>VA-RECURSOS DISTRITO</v>
          </cell>
          <cell r="I1307" t="str">
            <v>O21202020080787151</v>
          </cell>
          <cell r="J1307" t="str">
            <v>Servicios de mantenimiento y reparación de electrodomésticos</v>
          </cell>
          <cell r="K1307" t="str">
            <v>000000000000000000117</v>
          </cell>
          <cell r="L1307" t="str">
            <v>0117 - Programa Funcionamiento - SECRETARÍA DISTRITAL DE DESARROLLO ECONÓMICO</v>
          </cell>
          <cell r="M1307" t="str">
            <v>PM01170001FUNC</v>
          </cell>
          <cell r="N1307" t="str">
            <v>FU</v>
          </cell>
          <cell r="O1307" t="str">
            <v>FUNCIONAMIENTO SECRETARÍA DISTRITAL DE DESARROLLO</v>
          </cell>
          <cell r="P1307" t="str">
            <v>2025</v>
          </cell>
          <cell r="Q1307">
            <v>5000000</v>
          </cell>
          <cell r="R1307">
            <v>5000000</v>
          </cell>
        </row>
        <row r="1308">
          <cell r="A1308" t="str">
            <v>0117-01FU</v>
          </cell>
          <cell r="B1308" t="str">
            <v>DISTRITO CAPITAL</v>
          </cell>
          <cell r="C1308" t="str">
            <v>0117-01</v>
          </cell>
          <cell r="D1308" t="str">
            <v>SECRETARÍA DISTRITAL DE DESARROLLO ECONÓMICO</v>
          </cell>
          <cell r="E1308" t="str">
            <v>0001-005</v>
          </cell>
          <cell r="F1308" t="str">
            <v>AC-DESARROLLO ECONÓMICO, INDUSTRIA Y TURISMO</v>
          </cell>
          <cell r="G1308" t="str">
            <v>1-100-F001</v>
          </cell>
          <cell r="H1308" t="str">
            <v>VA-RECURSOS DISTRITO</v>
          </cell>
          <cell r="I1308" t="str">
            <v>O2120202008078715402</v>
          </cell>
          <cell r="J1308" t="str">
            <v>Servicio de mantenimiento y reparación de equipo de irradiación y equipo electrónico de uso médico y terapéutico</v>
          </cell>
          <cell r="K1308" t="str">
            <v>000000000000000000117</v>
          </cell>
          <cell r="L1308" t="str">
            <v>0117 - Programa Funcionamiento - SECRETARÍA DISTRITAL DE DESARROLLO ECONÓMICO</v>
          </cell>
          <cell r="M1308" t="str">
            <v>PM01170001FUNC</v>
          </cell>
          <cell r="N1308" t="str">
            <v>FU</v>
          </cell>
          <cell r="O1308" t="str">
            <v>FUNCIONAMIENTO SECRETARÍA DISTRITAL DE DESARROLLO</v>
          </cell>
          <cell r="P1308" t="str">
            <v>2025</v>
          </cell>
          <cell r="Q1308">
            <v>8500000</v>
          </cell>
          <cell r="R1308">
            <v>8500000</v>
          </cell>
        </row>
        <row r="1309">
          <cell r="A1309" t="str">
            <v>0117-01FU</v>
          </cell>
          <cell r="B1309" t="str">
            <v>DISTRITO CAPITAL</v>
          </cell>
          <cell r="C1309" t="str">
            <v>0117-01</v>
          </cell>
          <cell r="D1309" t="str">
            <v>SECRETARÍA DISTRITAL DE DESARROLLO ECONÓMICO</v>
          </cell>
          <cell r="E1309" t="str">
            <v>0001-005</v>
          </cell>
          <cell r="F1309" t="str">
            <v>AC-DESARROLLO ECONÓMICO, INDUSTRIA Y TURISMO</v>
          </cell>
          <cell r="G1309" t="str">
            <v>1-100-F001</v>
          </cell>
          <cell r="H1309" t="str">
            <v>VA-RECURSOS DISTRITO</v>
          </cell>
          <cell r="I1309" t="str">
            <v>O2120202008078715602</v>
          </cell>
          <cell r="J1309" t="str">
            <v>Servicio de mantenimiento y reparación de equipos de fuerza hidráulica y de potencia neumática, bombas, compresores y válvulas</v>
          </cell>
          <cell r="K1309" t="str">
            <v>000000000000000000117</v>
          </cell>
          <cell r="L1309" t="str">
            <v>0117 - Programa Funcionamiento - SECRETARÍA DISTRITAL DE DESARROLLO ECONÓMICO</v>
          </cell>
          <cell r="M1309" t="str">
            <v>PM01170001FUNC</v>
          </cell>
          <cell r="N1309" t="str">
            <v>FU</v>
          </cell>
          <cell r="O1309" t="str">
            <v>FUNCIONAMIENTO SECRETARÍA DISTRITAL DE DESARROLLO</v>
          </cell>
          <cell r="P1309" t="str">
            <v>2025</v>
          </cell>
          <cell r="Q1309">
            <v>8000000</v>
          </cell>
          <cell r="R1309">
            <v>8000000</v>
          </cell>
        </row>
        <row r="1310">
          <cell r="A1310" t="str">
            <v>0117-01FU</v>
          </cell>
          <cell r="B1310" t="str">
            <v>DISTRITO CAPITAL</v>
          </cell>
          <cell r="C1310" t="str">
            <v>0117-01</v>
          </cell>
          <cell r="D1310" t="str">
            <v>SECRETARÍA DISTRITAL DE DESARROLLO ECONÓMICO</v>
          </cell>
          <cell r="E1310" t="str">
            <v>0001-005</v>
          </cell>
          <cell r="F1310" t="str">
            <v>AC-DESARROLLO ECONÓMICO, INDUSTRIA Y TURISMO</v>
          </cell>
          <cell r="G1310" t="str">
            <v>1-100-F001</v>
          </cell>
          <cell r="H1310" t="str">
            <v>VA-RECURSOS DISTRITO</v>
          </cell>
          <cell r="I1310" t="str">
            <v>O2120202008098912102</v>
          </cell>
          <cell r="J1310" t="str">
            <v>Servicios de impresión litográfica en plástico</v>
          </cell>
          <cell r="K1310" t="str">
            <v>000000000000000000117</v>
          </cell>
          <cell r="L1310" t="str">
            <v>0117 - Programa Funcionamiento - SECRETARÍA DISTRITAL DE DESARROLLO ECONÓMICO</v>
          </cell>
          <cell r="M1310" t="str">
            <v>PM01170001FUNC</v>
          </cell>
          <cell r="N1310" t="str">
            <v>FU</v>
          </cell>
          <cell r="O1310" t="str">
            <v>FUNCIONAMIENTO SECRETARÍA DISTRITAL DE DESARROLLO</v>
          </cell>
          <cell r="P1310" t="str">
            <v>2025</v>
          </cell>
          <cell r="Q1310">
            <v>800000</v>
          </cell>
          <cell r="R1310">
            <v>800000</v>
          </cell>
        </row>
        <row r="1311">
          <cell r="A1311" t="str">
            <v>0117-01FU</v>
          </cell>
          <cell r="B1311" t="str">
            <v>DISTRITO CAPITAL</v>
          </cell>
          <cell r="C1311" t="str">
            <v>0117-01</v>
          </cell>
          <cell r="D1311" t="str">
            <v>SECRETARÍA DISTRITAL DE DESARROLLO ECONÓMICO</v>
          </cell>
          <cell r="E1311" t="str">
            <v>0001-005</v>
          </cell>
          <cell r="F1311" t="str">
            <v>AC-DESARROLLO ECONÓMICO, INDUSTRIA Y TURISMO</v>
          </cell>
          <cell r="G1311" t="str">
            <v>1-100-F001</v>
          </cell>
          <cell r="H1311" t="str">
            <v>VA-RECURSOS DISTRITO</v>
          </cell>
          <cell r="I1311" t="str">
            <v>O2120202008098912197</v>
          </cell>
          <cell r="J1311" t="str">
            <v>Servicios de impresión litográfica n.c.p.</v>
          </cell>
          <cell r="K1311" t="str">
            <v>000000000000000000117</v>
          </cell>
          <cell r="L1311" t="str">
            <v>0117 - Programa Funcionamiento - SECRETARÍA DISTRITAL DE DESARROLLO ECONÓMICO</v>
          </cell>
          <cell r="M1311" t="str">
            <v>PM01170001FUNC</v>
          </cell>
          <cell r="N1311" t="str">
            <v>FU</v>
          </cell>
          <cell r="O1311" t="str">
            <v>FUNCIONAMIENTO SECRETARÍA DISTRITAL DE DESARROLLO</v>
          </cell>
          <cell r="P1311" t="str">
            <v>2025</v>
          </cell>
          <cell r="Q1311">
            <v>500000</v>
          </cell>
          <cell r="R1311">
            <v>500000</v>
          </cell>
        </row>
        <row r="1312">
          <cell r="A1312" t="str">
            <v>0117-01FU</v>
          </cell>
          <cell r="B1312" t="str">
            <v>DISTRITO CAPITAL</v>
          </cell>
          <cell r="C1312" t="str">
            <v>0117-01</v>
          </cell>
          <cell r="D1312" t="str">
            <v>SECRETARÍA DISTRITAL DE DESARROLLO ECONÓMICO</v>
          </cell>
          <cell r="E1312" t="str">
            <v>0001-005</v>
          </cell>
          <cell r="F1312" t="str">
            <v>AC-DESARROLLO ECONÓMICO, INDUSTRIA Y TURISMO</v>
          </cell>
          <cell r="G1312" t="str">
            <v>1-100-F001</v>
          </cell>
          <cell r="H1312" t="str">
            <v>VA-RECURSOS DISTRITO</v>
          </cell>
          <cell r="I1312" t="str">
            <v>O21202020090191191</v>
          </cell>
          <cell r="J1312" t="str">
            <v>Servicios administrativos relacionados con los trabajadores estatales</v>
          </cell>
          <cell r="K1312" t="str">
            <v>000000000000000000117</v>
          </cell>
          <cell r="L1312" t="str">
            <v>0117 - Programa Funcionamiento - SECRETARÍA DISTRITAL DE DESARROLLO ECONÓMICO</v>
          </cell>
          <cell r="M1312" t="str">
            <v>PM01170001FUNC</v>
          </cell>
          <cell r="N1312" t="str">
            <v>FU</v>
          </cell>
          <cell r="O1312" t="str">
            <v>FUNCIONAMIENTO SECRETARÍA DISTRITAL DE DESARROLLO</v>
          </cell>
          <cell r="P1312" t="str">
            <v>2025</v>
          </cell>
          <cell r="Q1312">
            <v>320000000</v>
          </cell>
          <cell r="R1312">
            <v>320000000</v>
          </cell>
        </row>
        <row r="1313">
          <cell r="A1313" t="str">
            <v>0117-01FU</v>
          </cell>
          <cell r="B1313" t="str">
            <v>DISTRITO CAPITAL</v>
          </cell>
          <cell r="C1313" t="str">
            <v>0117-01</v>
          </cell>
          <cell r="D1313" t="str">
            <v>SECRETARÍA DISTRITAL DE DESARROLLO ECONÓMICO</v>
          </cell>
          <cell r="E1313" t="str">
            <v>0001-005</v>
          </cell>
          <cell r="F1313" t="str">
            <v>AC-DESARROLLO ECONÓMICO, INDUSTRIA Y TURISMO</v>
          </cell>
          <cell r="G1313" t="str">
            <v>1-100-F001</v>
          </cell>
          <cell r="H1313" t="str">
            <v>VA-RECURSOS DISTRITO</v>
          </cell>
          <cell r="I1313" t="str">
            <v>O21202020090292913</v>
          </cell>
          <cell r="J1313" t="str">
            <v>Servicios de educación para la formación y el trabajo</v>
          </cell>
          <cell r="K1313" t="str">
            <v>000000000000000000117</v>
          </cell>
          <cell r="L1313" t="str">
            <v>0117 - Programa Funcionamiento - SECRETARÍA DISTRITAL DE DESARROLLO ECONÓMICO</v>
          </cell>
          <cell r="M1313" t="str">
            <v>PM01170001FUNC</v>
          </cell>
          <cell r="N1313" t="str">
            <v>FU</v>
          </cell>
          <cell r="O1313" t="str">
            <v>FUNCIONAMIENTO SECRETARÍA DISTRITAL DE DESARROLLO</v>
          </cell>
          <cell r="P1313" t="str">
            <v>2025</v>
          </cell>
          <cell r="Q1313">
            <v>120000000</v>
          </cell>
          <cell r="R1313">
            <v>120000000</v>
          </cell>
        </row>
        <row r="1314">
          <cell r="A1314" t="str">
            <v>0117-01FU</v>
          </cell>
          <cell r="B1314" t="str">
            <v>DISTRITO CAPITAL</v>
          </cell>
          <cell r="C1314" t="str">
            <v>0117-01</v>
          </cell>
          <cell r="D1314" t="str">
            <v>SECRETARÍA DISTRITAL DE DESARROLLO ECONÓMICO</v>
          </cell>
          <cell r="E1314" t="str">
            <v>0001-005</v>
          </cell>
          <cell r="F1314" t="str">
            <v>AC-DESARROLLO ECONÓMICO, INDUSTRIA Y TURISMO</v>
          </cell>
          <cell r="G1314" t="str">
            <v>1-100-F001</v>
          </cell>
          <cell r="H1314" t="str">
            <v>VA-RECURSOS DISTRITO</v>
          </cell>
          <cell r="I1314" t="str">
            <v>O21202020090393121</v>
          </cell>
          <cell r="J1314" t="str">
            <v>Servicios médicos generales</v>
          </cell>
          <cell r="K1314" t="str">
            <v>000000000000000000117</v>
          </cell>
          <cell r="L1314" t="str">
            <v>0117 - Programa Funcionamiento - SECRETARÍA DISTRITAL DE DESARROLLO ECONÓMICO</v>
          </cell>
          <cell r="M1314" t="str">
            <v>PM01170001FUNC</v>
          </cell>
          <cell r="N1314" t="str">
            <v>FU</v>
          </cell>
          <cell r="O1314" t="str">
            <v>FUNCIONAMIENTO SECRETARÍA DISTRITAL DE DESARROLLO</v>
          </cell>
          <cell r="P1314" t="str">
            <v>2025</v>
          </cell>
          <cell r="Q1314">
            <v>25000000</v>
          </cell>
          <cell r="R1314">
            <v>25000000</v>
          </cell>
        </row>
        <row r="1315">
          <cell r="A1315" t="str">
            <v>0117-01FU</v>
          </cell>
          <cell r="B1315" t="str">
            <v>DISTRITO CAPITAL</v>
          </cell>
          <cell r="C1315" t="str">
            <v>0117-01</v>
          </cell>
          <cell r="D1315" t="str">
            <v>SECRETARÍA DISTRITAL DE DESARROLLO ECONÓMICO</v>
          </cell>
          <cell r="E1315" t="str">
            <v>0001-005</v>
          </cell>
          <cell r="F1315" t="str">
            <v>AC-DESARROLLO ECONÓMICO, INDUSTRIA Y TURISMO</v>
          </cell>
          <cell r="G1315" t="str">
            <v>1-100-F001</v>
          </cell>
          <cell r="H1315" t="str">
            <v>VA-RECURSOS DISTRITO</v>
          </cell>
          <cell r="I1315" t="str">
            <v>O21202020090494239</v>
          </cell>
          <cell r="J1315" t="str">
            <v>Servicios generales de recolección de otros desechos</v>
          </cell>
          <cell r="K1315" t="str">
            <v>000000000000000000117</v>
          </cell>
          <cell r="L1315" t="str">
            <v>0117 - Programa Funcionamiento - SECRETARÍA DISTRITAL DE DESARROLLO ECONÓMICO</v>
          </cell>
          <cell r="M1315" t="str">
            <v>PM01170001FUNC</v>
          </cell>
          <cell r="N1315" t="str">
            <v>FU</v>
          </cell>
          <cell r="O1315" t="str">
            <v>FUNCIONAMIENTO SECRETARÍA DISTRITAL DE DESARROLLO</v>
          </cell>
          <cell r="P1315" t="str">
            <v>2025</v>
          </cell>
          <cell r="Q1315">
            <v>1500000</v>
          </cell>
          <cell r="R1315">
            <v>1500000</v>
          </cell>
        </row>
        <row r="1316">
          <cell r="A1316" t="str">
            <v>0117-0103</v>
          </cell>
          <cell r="B1316" t="str">
            <v>DISTRITO CAPITAL</v>
          </cell>
          <cell r="C1316" t="str">
            <v>0117-01</v>
          </cell>
          <cell r="D1316" t="str">
            <v>SECRETARÍA DISTRITAL DE DESARROLLO ECONÓMICO</v>
          </cell>
          <cell r="E1316" t="str">
            <v>0001-005</v>
          </cell>
          <cell r="F1316" t="str">
            <v>AC-DESARROLLO ECONÓMICO, INDUSTRIA Y TURISMO</v>
          </cell>
          <cell r="G1316" t="str">
            <v>1-100-F001</v>
          </cell>
          <cell r="H1316" t="str">
            <v>VA-RECURSOS DISTRITO</v>
          </cell>
          <cell r="I1316" t="str">
            <v>O232020200885961</v>
          </cell>
          <cell r="J1316" t="str">
            <v>Servicios de organización y asistencia de convenciones</v>
          </cell>
          <cell r="K1316" t="str">
            <v>O23011735022024026603004</v>
          </cell>
          <cell r="L1316" t="str">
            <v>Fortalecimiento de los negocios locales  - Servicio de apoyo financiero para el mejoramiento de productos o procesos</v>
          </cell>
          <cell r="M1316" t="str">
            <v>PM/0117/0103/35020040266</v>
          </cell>
          <cell r="N1316" t="str">
            <v>03</v>
          </cell>
          <cell r="O1316" t="str">
            <v>Servicio de Fortalecimiento y desarrollo empresari</v>
          </cell>
          <cell r="P1316" t="str">
            <v>2025</v>
          </cell>
          <cell r="Q1316">
            <v>178277524000</v>
          </cell>
          <cell r="R1316">
            <v>178277524000</v>
          </cell>
        </row>
        <row r="1317">
          <cell r="A1317" t="str">
            <v>0118-01FU</v>
          </cell>
          <cell r="B1317" t="str">
            <v>DISTRITO CAPITAL</v>
          </cell>
          <cell r="C1317" t="str">
            <v>0118-01</v>
          </cell>
          <cell r="D1317" t="str">
            <v>SECRETARÍA DISTRITAL DEL HÁBITAT</v>
          </cell>
          <cell r="E1317" t="str">
            <v>0001-012</v>
          </cell>
          <cell r="F1317" t="str">
            <v>AC-HÁBITAT</v>
          </cell>
          <cell r="G1317" t="str">
            <v>1-100-F001</v>
          </cell>
          <cell r="H1317" t="str">
            <v>VA-RECURSOS DISTRITO</v>
          </cell>
          <cell r="I1317" t="str">
            <v>O211010100101</v>
          </cell>
          <cell r="J1317" t="str">
            <v>Sueldo básico</v>
          </cell>
          <cell r="K1317" t="str">
            <v>000000000000000000118</v>
          </cell>
          <cell r="L1317" t="str">
            <v>0118 - Programa Funcionamiento - SECRETARÍA DISTRITAL DE HABITAT</v>
          </cell>
          <cell r="M1317" t="str">
            <v>PM01180001FUNC</v>
          </cell>
          <cell r="N1317" t="str">
            <v>FU</v>
          </cell>
          <cell r="O1317" t="str">
            <v>FUNCIONAMIENTO SECRETARÍA DISTRITAL DE HABITAT</v>
          </cell>
          <cell r="P1317" t="str">
            <v>2025</v>
          </cell>
          <cell r="Q1317">
            <v>14860598000</v>
          </cell>
          <cell r="R1317">
            <v>14860598000</v>
          </cell>
        </row>
        <row r="1318">
          <cell r="A1318" t="str">
            <v>0118-01FU</v>
          </cell>
          <cell r="B1318" t="str">
            <v>DISTRITO CAPITAL</v>
          </cell>
          <cell r="C1318" t="str">
            <v>0118-01</v>
          </cell>
          <cell r="D1318" t="str">
            <v>SECRETARÍA DISTRITAL DEL HÁBITAT</v>
          </cell>
          <cell r="E1318" t="str">
            <v>0001-012</v>
          </cell>
          <cell r="F1318" t="str">
            <v>AC-HÁBITAT</v>
          </cell>
          <cell r="G1318" t="str">
            <v>1-100-F001</v>
          </cell>
          <cell r="H1318" t="str">
            <v>VA-RECURSOS DISTRITO</v>
          </cell>
          <cell r="I1318" t="str">
            <v>O211010100102</v>
          </cell>
          <cell r="J1318" t="str">
            <v>Horas extras, dominicales, festivos y recargos</v>
          </cell>
          <cell r="K1318" t="str">
            <v>000000000000000000118</v>
          </cell>
          <cell r="L1318" t="str">
            <v>0118 - Programa Funcionamiento - SECRETARÍA DISTRITAL DE HABITAT</v>
          </cell>
          <cell r="M1318" t="str">
            <v>PM01180001FUNC</v>
          </cell>
          <cell r="N1318" t="str">
            <v>FU</v>
          </cell>
          <cell r="O1318" t="str">
            <v>FUNCIONAMIENTO SECRETARÍA DISTRITAL DE HABITAT</v>
          </cell>
          <cell r="P1318" t="str">
            <v>2025</v>
          </cell>
          <cell r="Q1318">
            <v>95486000</v>
          </cell>
          <cell r="R1318">
            <v>95486000</v>
          </cell>
        </row>
        <row r="1319">
          <cell r="A1319" t="str">
            <v>0118-01FU</v>
          </cell>
          <cell r="B1319" t="str">
            <v>DISTRITO CAPITAL</v>
          </cell>
          <cell r="C1319" t="str">
            <v>0118-01</v>
          </cell>
          <cell r="D1319" t="str">
            <v>SECRETARÍA DISTRITAL DEL HÁBITAT</v>
          </cell>
          <cell r="E1319" t="str">
            <v>0001-012</v>
          </cell>
          <cell r="F1319" t="str">
            <v>AC-HÁBITAT</v>
          </cell>
          <cell r="G1319" t="str">
            <v>1-100-F001</v>
          </cell>
          <cell r="H1319" t="str">
            <v>VA-RECURSOS DISTRITO</v>
          </cell>
          <cell r="I1319" t="str">
            <v>O211010100103</v>
          </cell>
          <cell r="J1319" t="str">
            <v>Gastos de representación</v>
          </cell>
          <cell r="K1319" t="str">
            <v>000000000000000000118</v>
          </cell>
          <cell r="L1319" t="str">
            <v>0118 - Programa Funcionamiento - SECRETARÍA DISTRITAL DE HABITAT</v>
          </cell>
          <cell r="M1319" t="str">
            <v>PM01180001FUNC</v>
          </cell>
          <cell r="N1319" t="str">
            <v>FU</v>
          </cell>
          <cell r="O1319" t="str">
            <v>FUNCIONAMIENTO SECRETARÍA DISTRITAL DE HABITAT</v>
          </cell>
          <cell r="P1319" t="str">
            <v>2025</v>
          </cell>
          <cell r="Q1319">
            <v>1267182000</v>
          </cell>
          <cell r="R1319">
            <v>1267182000</v>
          </cell>
        </row>
        <row r="1320">
          <cell r="A1320" t="str">
            <v>0118-01FU</v>
          </cell>
          <cell r="B1320" t="str">
            <v>DISTRITO CAPITAL</v>
          </cell>
          <cell r="C1320" t="str">
            <v>0118-01</v>
          </cell>
          <cell r="D1320" t="str">
            <v>SECRETARÍA DISTRITAL DEL HÁBITAT</v>
          </cell>
          <cell r="E1320" t="str">
            <v>0001-012</v>
          </cell>
          <cell r="F1320" t="str">
            <v>AC-HÁBITAT</v>
          </cell>
          <cell r="G1320" t="str">
            <v>1-100-F001</v>
          </cell>
          <cell r="H1320" t="str">
            <v>VA-RECURSOS DISTRITO</v>
          </cell>
          <cell r="I1320" t="str">
            <v>O211010100104</v>
          </cell>
          <cell r="J1320" t="str">
            <v>Subsidio de alimentación</v>
          </cell>
          <cell r="K1320" t="str">
            <v>000000000000000000118</v>
          </cell>
          <cell r="L1320" t="str">
            <v>0118 - Programa Funcionamiento - SECRETARÍA DISTRITAL DE HABITAT</v>
          </cell>
          <cell r="M1320" t="str">
            <v>PM01180001FUNC</v>
          </cell>
          <cell r="N1320" t="str">
            <v>FU</v>
          </cell>
          <cell r="O1320" t="str">
            <v>FUNCIONAMIENTO SECRETARÍA DISTRITAL DE HABITAT</v>
          </cell>
          <cell r="P1320" t="str">
            <v>2025</v>
          </cell>
          <cell r="Q1320">
            <v>8421000</v>
          </cell>
          <cell r="R1320">
            <v>8421000</v>
          </cell>
        </row>
        <row r="1321">
          <cell r="A1321" t="str">
            <v>0118-01FU</v>
          </cell>
          <cell r="B1321" t="str">
            <v>DISTRITO CAPITAL</v>
          </cell>
          <cell r="C1321" t="str">
            <v>0118-01</v>
          </cell>
          <cell r="D1321" t="str">
            <v>SECRETARÍA DISTRITAL DEL HÁBITAT</v>
          </cell>
          <cell r="E1321" t="str">
            <v>0001-012</v>
          </cell>
          <cell r="F1321" t="str">
            <v>AC-HÁBITAT</v>
          </cell>
          <cell r="G1321" t="str">
            <v>1-100-F001</v>
          </cell>
          <cell r="H1321" t="str">
            <v>VA-RECURSOS DISTRITO</v>
          </cell>
          <cell r="I1321" t="str">
            <v>O211010100105</v>
          </cell>
          <cell r="J1321" t="str">
            <v>Auxilio de transporte</v>
          </cell>
          <cell r="K1321" t="str">
            <v>000000000000000000118</v>
          </cell>
          <cell r="L1321" t="str">
            <v>0118 - Programa Funcionamiento - SECRETARÍA DISTRITAL DE HABITAT</v>
          </cell>
          <cell r="M1321" t="str">
            <v>PM01180001FUNC</v>
          </cell>
          <cell r="N1321" t="str">
            <v>FU</v>
          </cell>
          <cell r="O1321" t="str">
            <v>FUNCIONAMIENTO SECRETARÍA DISTRITAL DE HABITAT</v>
          </cell>
          <cell r="P1321" t="str">
            <v>2025</v>
          </cell>
          <cell r="Q1321">
            <v>14441000</v>
          </cell>
          <cell r="R1321">
            <v>14441000</v>
          </cell>
        </row>
        <row r="1322">
          <cell r="A1322" t="str">
            <v>0118-01FU</v>
          </cell>
          <cell r="B1322" t="str">
            <v>DISTRITO CAPITAL</v>
          </cell>
          <cell r="C1322" t="str">
            <v>0118-01</v>
          </cell>
          <cell r="D1322" t="str">
            <v>SECRETARÍA DISTRITAL DEL HÁBITAT</v>
          </cell>
          <cell r="E1322" t="str">
            <v>0001-012</v>
          </cell>
          <cell r="F1322" t="str">
            <v>AC-HÁBITAT</v>
          </cell>
          <cell r="G1322" t="str">
            <v>1-100-F001</v>
          </cell>
          <cell r="H1322" t="str">
            <v>VA-RECURSOS DISTRITO</v>
          </cell>
          <cell r="I1322" t="str">
            <v>O211010100107</v>
          </cell>
          <cell r="J1322" t="str">
            <v>Bonificación por servicios prestados</v>
          </cell>
          <cell r="K1322" t="str">
            <v>000000000000000000118</v>
          </cell>
          <cell r="L1322" t="str">
            <v>0118 - Programa Funcionamiento - SECRETARÍA DISTRITAL DE HABITAT</v>
          </cell>
          <cell r="M1322" t="str">
            <v>PM01180001FUNC</v>
          </cell>
          <cell r="N1322" t="str">
            <v>FU</v>
          </cell>
          <cell r="O1322" t="str">
            <v>FUNCIONAMIENTO SECRETARÍA DISTRITAL DE HABITAT</v>
          </cell>
          <cell r="P1322" t="str">
            <v>2025</v>
          </cell>
          <cell r="Q1322">
            <v>478017000</v>
          </cell>
          <cell r="R1322">
            <v>478017000</v>
          </cell>
        </row>
        <row r="1323">
          <cell r="A1323" t="str">
            <v>0118-01FU</v>
          </cell>
          <cell r="B1323" t="str">
            <v>DISTRITO CAPITAL</v>
          </cell>
          <cell r="C1323" t="str">
            <v>0118-01</v>
          </cell>
          <cell r="D1323" t="str">
            <v>SECRETARÍA DISTRITAL DEL HÁBITAT</v>
          </cell>
          <cell r="E1323" t="str">
            <v>0001-012</v>
          </cell>
          <cell r="F1323" t="str">
            <v>AC-HÁBITAT</v>
          </cell>
          <cell r="G1323" t="str">
            <v>1-100-F001</v>
          </cell>
          <cell r="H1323" t="str">
            <v>VA-RECURSOS DISTRITO</v>
          </cell>
          <cell r="I1323" t="str">
            <v>O21101010010801</v>
          </cell>
          <cell r="J1323" t="str">
            <v>Prima de navidad</v>
          </cell>
          <cell r="K1323" t="str">
            <v>000000000000000000118</v>
          </cell>
          <cell r="L1323" t="str">
            <v>0118 - Programa Funcionamiento - SECRETARÍA DISTRITAL DE HABITAT</v>
          </cell>
          <cell r="M1323" t="str">
            <v>PM01180001FUNC</v>
          </cell>
          <cell r="N1323" t="str">
            <v>FU</v>
          </cell>
          <cell r="O1323" t="str">
            <v>FUNCIONAMIENTO SECRETARÍA DISTRITAL DE HABITAT</v>
          </cell>
          <cell r="P1323" t="str">
            <v>2025</v>
          </cell>
          <cell r="Q1323">
            <v>2175673000</v>
          </cell>
          <cell r="R1323">
            <v>2175673000</v>
          </cell>
        </row>
        <row r="1324">
          <cell r="A1324" t="str">
            <v>0118-01FU</v>
          </cell>
          <cell r="B1324" t="str">
            <v>DISTRITO CAPITAL</v>
          </cell>
          <cell r="C1324" t="str">
            <v>0118-01</v>
          </cell>
          <cell r="D1324" t="str">
            <v>SECRETARÍA DISTRITAL DEL HÁBITAT</v>
          </cell>
          <cell r="E1324" t="str">
            <v>0001-012</v>
          </cell>
          <cell r="F1324" t="str">
            <v>AC-HÁBITAT</v>
          </cell>
          <cell r="G1324" t="str">
            <v>1-100-F001</v>
          </cell>
          <cell r="H1324" t="str">
            <v>VA-RECURSOS DISTRITO</v>
          </cell>
          <cell r="I1324" t="str">
            <v>O21101010010802</v>
          </cell>
          <cell r="J1324" t="str">
            <v>Prima de vacaciones</v>
          </cell>
          <cell r="K1324" t="str">
            <v>000000000000000000118</v>
          </cell>
          <cell r="L1324" t="str">
            <v>0118 - Programa Funcionamiento - SECRETARÍA DISTRITAL DE HABITAT</v>
          </cell>
          <cell r="M1324" t="str">
            <v>PM01180001FUNC</v>
          </cell>
          <cell r="N1324" t="str">
            <v>FU</v>
          </cell>
          <cell r="O1324" t="str">
            <v>FUNCIONAMIENTO SECRETARÍA DISTRITAL DE HABITAT</v>
          </cell>
          <cell r="P1324" t="str">
            <v>2025</v>
          </cell>
          <cell r="Q1324">
            <v>1044302000</v>
          </cell>
          <cell r="R1324">
            <v>1044302000</v>
          </cell>
        </row>
        <row r="1325">
          <cell r="A1325" t="str">
            <v>0118-01FU</v>
          </cell>
          <cell r="B1325" t="str">
            <v>DISTRITO CAPITAL</v>
          </cell>
          <cell r="C1325" t="str">
            <v>0118-01</v>
          </cell>
          <cell r="D1325" t="str">
            <v>SECRETARÍA DISTRITAL DEL HÁBITAT</v>
          </cell>
          <cell r="E1325" t="str">
            <v>0001-012</v>
          </cell>
          <cell r="F1325" t="str">
            <v>AC-HÁBITAT</v>
          </cell>
          <cell r="G1325" t="str">
            <v>1-100-F001</v>
          </cell>
          <cell r="H1325" t="str">
            <v>VA-RECURSOS DISTRITO</v>
          </cell>
          <cell r="I1325" t="str">
            <v>O211010100109</v>
          </cell>
          <cell r="J1325" t="str">
            <v>Prima técnica salarial</v>
          </cell>
          <cell r="K1325" t="str">
            <v>000000000000000000118</v>
          </cell>
          <cell r="L1325" t="str">
            <v>0118 - Programa Funcionamiento - SECRETARÍA DISTRITAL DE HABITAT</v>
          </cell>
          <cell r="M1325" t="str">
            <v>PM01180001FUNC</v>
          </cell>
          <cell r="N1325" t="str">
            <v>FU</v>
          </cell>
          <cell r="O1325" t="str">
            <v>FUNCIONAMIENTO SECRETARÍA DISTRITAL DE HABITAT</v>
          </cell>
          <cell r="P1325" t="str">
            <v>2025</v>
          </cell>
          <cell r="Q1325">
            <v>5863663000</v>
          </cell>
          <cell r="R1325">
            <v>5863663000</v>
          </cell>
        </row>
        <row r="1326">
          <cell r="A1326" t="str">
            <v>0118-01FU</v>
          </cell>
          <cell r="B1326" t="str">
            <v>DISTRITO CAPITAL</v>
          </cell>
          <cell r="C1326" t="str">
            <v>0118-01</v>
          </cell>
          <cell r="D1326" t="str">
            <v>SECRETARÍA DISTRITAL DEL HÁBITAT</v>
          </cell>
          <cell r="E1326" t="str">
            <v>0001-012</v>
          </cell>
          <cell r="F1326" t="str">
            <v>AC-HÁBITAT</v>
          </cell>
          <cell r="G1326" t="str">
            <v>1-100-F001</v>
          </cell>
          <cell r="H1326" t="str">
            <v>VA-RECURSOS DISTRITO</v>
          </cell>
          <cell r="I1326" t="str">
            <v>O211010100204</v>
          </cell>
          <cell r="J1326" t="str">
            <v>Prima semestral</v>
          </cell>
          <cell r="K1326" t="str">
            <v>000000000000000000118</v>
          </cell>
          <cell r="L1326" t="str">
            <v>0118 - Programa Funcionamiento - SECRETARÍA DISTRITAL DE HABITAT</v>
          </cell>
          <cell r="M1326" t="str">
            <v>PM01180001FUNC</v>
          </cell>
          <cell r="N1326" t="str">
            <v>FU</v>
          </cell>
          <cell r="O1326" t="str">
            <v>FUNCIONAMIENTO SECRETARÍA DISTRITAL DE HABITAT</v>
          </cell>
          <cell r="P1326" t="str">
            <v>2025</v>
          </cell>
          <cell r="Q1326">
            <v>2399426000</v>
          </cell>
          <cell r="R1326">
            <v>2399426000</v>
          </cell>
        </row>
        <row r="1327">
          <cell r="A1327" t="str">
            <v>0118-01FU</v>
          </cell>
          <cell r="B1327" t="str">
            <v>DISTRITO CAPITAL</v>
          </cell>
          <cell r="C1327" t="str">
            <v>0118-01</v>
          </cell>
          <cell r="D1327" t="str">
            <v>SECRETARÍA DISTRITAL DEL HÁBITAT</v>
          </cell>
          <cell r="E1327" t="str">
            <v>0001-012</v>
          </cell>
          <cell r="F1327" t="str">
            <v>AC-HÁBITAT</v>
          </cell>
          <cell r="G1327" t="str">
            <v>1-100-F001</v>
          </cell>
          <cell r="H1327" t="str">
            <v>VA-RECURSOS DISTRITO</v>
          </cell>
          <cell r="I1327" t="str">
            <v>O21101010021201</v>
          </cell>
          <cell r="J1327" t="str">
            <v>Beneficios a los empleados a corto plazo</v>
          </cell>
          <cell r="K1327" t="str">
            <v>000000000000000000118</v>
          </cell>
          <cell r="L1327" t="str">
            <v>0118 - Programa Funcionamiento - SECRETARÍA DISTRITAL DE HABITAT</v>
          </cell>
          <cell r="M1327" t="str">
            <v>PM01180001FUNC</v>
          </cell>
          <cell r="N1327" t="str">
            <v>FU</v>
          </cell>
          <cell r="O1327" t="str">
            <v>FUNCIONAMIENTO SECRETARÍA DISTRITAL DE HABITAT</v>
          </cell>
          <cell r="P1327" t="str">
            <v>2025</v>
          </cell>
          <cell r="Q1327">
            <v>171721000</v>
          </cell>
          <cell r="R1327">
            <v>171721000</v>
          </cell>
        </row>
        <row r="1328">
          <cell r="A1328" t="str">
            <v>0118-01FU</v>
          </cell>
          <cell r="B1328" t="str">
            <v>DISTRITO CAPITAL</v>
          </cell>
          <cell r="C1328" t="str">
            <v>0118-01</v>
          </cell>
          <cell r="D1328" t="str">
            <v>SECRETARÍA DISTRITAL DEL HÁBITAT</v>
          </cell>
          <cell r="E1328" t="str">
            <v>0001-012</v>
          </cell>
          <cell r="F1328" t="str">
            <v>AC-HÁBITAT</v>
          </cell>
          <cell r="G1328" t="str">
            <v>1-100-F001</v>
          </cell>
          <cell r="H1328" t="str">
            <v>VA-RECURSOS DISTRITO</v>
          </cell>
          <cell r="I1328" t="str">
            <v>O211010200101</v>
          </cell>
          <cell r="J1328" t="str">
            <v>Aportes a la seguridad social en pensiones públicas</v>
          </cell>
          <cell r="K1328" t="str">
            <v>000000000000000000118</v>
          </cell>
          <cell r="L1328" t="str">
            <v>0118 - Programa Funcionamiento - SECRETARÍA DISTRITAL DE HABITAT</v>
          </cell>
          <cell r="M1328" t="str">
            <v>PM01180001FUNC</v>
          </cell>
          <cell r="N1328" t="str">
            <v>FU</v>
          </cell>
          <cell r="O1328" t="str">
            <v>FUNCIONAMIENTO SECRETARÍA DISTRITAL DE HABITAT</v>
          </cell>
          <cell r="P1328" t="str">
            <v>2025</v>
          </cell>
          <cell r="Q1328">
            <v>956641000</v>
          </cell>
          <cell r="R1328">
            <v>956641000</v>
          </cell>
        </row>
        <row r="1329">
          <cell r="A1329" t="str">
            <v>0118-01FU</v>
          </cell>
          <cell r="B1329" t="str">
            <v>DISTRITO CAPITAL</v>
          </cell>
          <cell r="C1329" t="str">
            <v>0118-01</v>
          </cell>
          <cell r="D1329" t="str">
            <v>SECRETARÍA DISTRITAL DEL HÁBITAT</v>
          </cell>
          <cell r="E1329" t="str">
            <v>0001-012</v>
          </cell>
          <cell r="F1329" t="str">
            <v>AC-HÁBITAT</v>
          </cell>
          <cell r="G1329" t="str">
            <v>1-100-F001</v>
          </cell>
          <cell r="H1329" t="str">
            <v>VA-RECURSOS DISTRITO</v>
          </cell>
          <cell r="I1329" t="str">
            <v>O211010200102</v>
          </cell>
          <cell r="J1329" t="str">
            <v>Aportes a la seguridad social en pensiones privadas</v>
          </cell>
          <cell r="K1329" t="str">
            <v>000000000000000000118</v>
          </cell>
          <cell r="L1329" t="str">
            <v>0118 - Programa Funcionamiento - SECRETARÍA DISTRITAL DE HABITAT</v>
          </cell>
          <cell r="M1329" t="str">
            <v>PM01180001FUNC</v>
          </cell>
          <cell r="N1329" t="str">
            <v>FU</v>
          </cell>
          <cell r="O1329" t="str">
            <v>FUNCIONAMIENTO SECRETARÍA DISTRITAL DE HABITAT</v>
          </cell>
          <cell r="P1329" t="str">
            <v>2025</v>
          </cell>
          <cell r="Q1329">
            <v>1771752000</v>
          </cell>
          <cell r="R1329">
            <v>1771752000</v>
          </cell>
        </row>
        <row r="1330">
          <cell r="A1330" t="str">
            <v>0118-01FU</v>
          </cell>
          <cell r="B1330" t="str">
            <v>DISTRITO CAPITAL</v>
          </cell>
          <cell r="C1330" t="str">
            <v>0118-01</v>
          </cell>
          <cell r="D1330" t="str">
            <v>SECRETARÍA DISTRITAL DEL HÁBITAT</v>
          </cell>
          <cell r="E1330" t="str">
            <v>0001-012</v>
          </cell>
          <cell r="F1330" t="str">
            <v>AC-HÁBITAT</v>
          </cell>
          <cell r="G1330" t="str">
            <v>1-100-F001</v>
          </cell>
          <cell r="H1330" t="str">
            <v>VA-RECURSOS DISTRITO</v>
          </cell>
          <cell r="I1330" t="str">
            <v>O211010200201</v>
          </cell>
          <cell r="J1330" t="str">
            <v>Aportes a la seguridad social en salud pública</v>
          </cell>
          <cell r="K1330" t="str">
            <v>000000000000000000118</v>
          </cell>
          <cell r="L1330" t="str">
            <v>0118 - Programa Funcionamiento - SECRETARÍA DISTRITAL DE HABITAT</v>
          </cell>
          <cell r="M1330" t="str">
            <v>PM01180001FUNC</v>
          </cell>
          <cell r="N1330" t="str">
            <v>FU</v>
          </cell>
          <cell r="O1330" t="str">
            <v>FUNCIONAMIENTO SECRETARÍA DISTRITAL DE HABITAT</v>
          </cell>
          <cell r="P1330" t="str">
            <v>2025</v>
          </cell>
          <cell r="Q1330">
            <v>139479000</v>
          </cell>
          <cell r="R1330">
            <v>139479000</v>
          </cell>
        </row>
        <row r="1331">
          <cell r="A1331" t="str">
            <v>0118-01FU</v>
          </cell>
          <cell r="B1331" t="str">
            <v>DISTRITO CAPITAL</v>
          </cell>
          <cell r="C1331" t="str">
            <v>0118-01</v>
          </cell>
          <cell r="D1331" t="str">
            <v>SECRETARÍA DISTRITAL DEL HÁBITAT</v>
          </cell>
          <cell r="E1331" t="str">
            <v>0001-012</v>
          </cell>
          <cell r="F1331" t="str">
            <v>AC-HÁBITAT</v>
          </cell>
          <cell r="G1331" t="str">
            <v>1-100-F001</v>
          </cell>
          <cell r="H1331" t="str">
            <v>VA-RECURSOS DISTRITO</v>
          </cell>
          <cell r="I1331" t="str">
            <v>O211010200202</v>
          </cell>
          <cell r="J1331" t="str">
            <v>Aportes a la seguridad social en salud privada</v>
          </cell>
          <cell r="K1331" t="str">
            <v>000000000000000000118</v>
          </cell>
          <cell r="L1331" t="str">
            <v>0118 - Programa Funcionamiento - SECRETARÍA DISTRITAL DE HABITAT</v>
          </cell>
          <cell r="M1331" t="str">
            <v>PM01180001FUNC</v>
          </cell>
          <cell r="N1331" t="str">
            <v>FU</v>
          </cell>
          <cell r="O1331" t="str">
            <v>FUNCIONAMIENTO SECRETARÍA DISTRITAL DE HABITAT</v>
          </cell>
          <cell r="P1331" t="str">
            <v>2025</v>
          </cell>
          <cell r="Q1331">
            <v>1793152000</v>
          </cell>
          <cell r="R1331">
            <v>1793152000</v>
          </cell>
        </row>
        <row r="1332">
          <cell r="A1332" t="str">
            <v>0118-01FU</v>
          </cell>
          <cell r="B1332" t="str">
            <v>DISTRITO CAPITAL</v>
          </cell>
          <cell r="C1332" t="str">
            <v>0118-01</v>
          </cell>
          <cell r="D1332" t="str">
            <v>SECRETARÍA DISTRITAL DEL HÁBITAT</v>
          </cell>
          <cell r="E1332" t="str">
            <v>0001-012</v>
          </cell>
          <cell r="F1332" t="str">
            <v>AC-HÁBITAT</v>
          </cell>
          <cell r="G1332" t="str">
            <v>1-100-F001</v>
          </cell>
          <cell r="H1332" t="str">
            <v>VA-RECURSOS DISTRITO</v>
          </cell>
          <cell r="I1332" t="str">
            <v>O211010200301</v>
          </cell>
          <cell r="J1332" t="str">
            <v>Aportes de cesantías a fondos públicos</v>
          </cell>
          <cell r="K1332" t="str">
            <v>000000000000000000118</v>
          </cell>
          <cell r="L1332" t="str">
            <v>0118 - Programa Funcionamiento - SECRETARÍA DISTRITAL DE HABITAT</v>
          </cell>
          <cell r="M1332" t="str">
            <v>PM01180001FUNC</v>
          </cell>
          <cell r="N1332" t="str">
            <v>FU</v>
          </cell>
          <cell r="O1332" t="str">
            <v>FUNCIONAMIENTO SECRETARÍA DISTRITAL DE HABITAT</v>
          </cell>
          <cell r="P1332" t="str">
            <v>2025</v>
          </cell>
          <cell r="Q1332">
            <v>1076850000</v>
          </cell>
          <cell r="R1332">
            <v>1076850000</v>
          </cell>
        </row>
        <row r="1333">
          <cell r="A1333" t="str">
            <v>0118-01FU</v>
          </cell>
          <cell r="B1333" t="str">
            <v>DISTRITO CAPITAL</v>
          </cell>
          <cell r="C1333" t="str">
            <v>0118-01</v>
          </cell>
          <cell r="D1333" t="str">
            <v>SECRETARÍA DISTRITAL DEL HÁBITAT</v>
          </cell>
          <cell r="E1333" t="str">
            <v>0001-012</v>
          </cell>
          <cell r="F1333" t="str">
            <v>AC-HÁBITAT</v>
          </cell>
          <cell r="G1333" t="str">
            <v>1-100-F001</v>
          </cell>
          <cell r="H1333" t="str">
            <v>VA-RECURSOS DISTRITO</v>
          </cell>
          <cell r="I1333" t="str">
            <v>O211010200302</v>
          </cell>
          <cell r="J1333" t="str">
            <v>Aportes de cesantías a fondos privados</v>
          </cell>
          <cell r="K1333" t="str">
            <v>000000000000000000118</v>
          </cell>
          <cell r="L1333" t="str">
            <v>0118 - Programa Funcionamiento - SECRETARÍA DISTRITAL DE HABITAT</v>
          </cell>
          <cell r="M1333" t="str">
            <v>PM01180001FUNC</v>
          </cell>
          <cell r="N1333" t="str">
            <v>FU</v>
          </cell>
          <cell r="O1333" t="str">
            <v>FUNCIONAMIENTO SECRETARÍA DISTRITAL DE HABITAT</v>
          </cell>
          <cell r="P1333" t="str">
            <v>2025</v>
          </cell>
          <cell r="Q1333">
            <v>1571691000</v>
          </cell>
          <cell r="R1333">
            <v>1571691000</v>
          </cell>
        </row>
        <row r="1334">
          <cell r="A1334" t="str">
            <v>0118-01FU</v>
          </cell>
          <cell r="B1334" t="str">
            <v>DISTRITO CAPITAL</v>
          </cell>
          <cell r="C1334" t="str">
            <v>0118-01</v>
          </cell>
          <cell r="D1334" t="str">
            <v>SECRETARÍA DISTRITAL DEL HÁBITAT</v>
          </cell>
          <cell r="E1334" t="str">
            <v>0001-012</v>
          </cell>
          <cell r="F1334" t="str">
            <v>AC-HÁBITAT</v>
          </cell>
          <cell r="G1334" t="str">
            <v>1-100-F001</v>
          </cell>
          <cell r="H1334" t="str">
            <v>VA-RECURSOS DISTRITO</v>
          </cell>
          <cell r="I1334" t="str">
            <v>O211010200401</v>
          </cell>
          <cell r="J1334" t="str">
            <v>Compensar</v>
          </cell>
          <cell r="K1334" t="str">
            <v>000000000000000000118</v>
          </cell>
          <cell r="L1334" t="str">
            <v>0118 - Programa Funcionamiento - SECRETARÍA DISTRITAL DE HABITAT</v>
          </cell>
          <cell r="M1334" t="str">
            <v>PM01180001FUNC</v>
          </cell>
          <cell r="N1334" t="str">
            <v>FU</v>
          </cell>
          <cell r="O1334" t="str">
            <v>FUNCIONAMIENTO SECRETARÍA DISTRITAL DE HABITAT</v>
          </cell>
          <cell r="P1334" t="str">
            <v>2025</v>
          </cell>
          <cell r="Q1334">
            <v>1047547000</v>
          </cell>
          <cell r="R1334">
            <v>1047547000</v>
          </cell>
        </row>
        <row r="1335">
          <cell r="A1335" t="str">
            <v>0118-01FU</v>
          </cell>
          <cell r="B1335" t="str">
            <v>DISTRITO CAPITAL</v>
          </cell>
          <cell r="C1335" t="str">
            <v>0118-01</v>
          </cell>
          <cell r="D1335" t="str">
            <v>SECRETARÍA DISTRITAL DEL HÁBITAT</v>
          </cell>
          <cell r="E1335" t="str">
            <v>0001-012</v>
          </cell>
          <cell r="F1335" t="str">
            <v>AC-HÁBITAT</v>
          </cell>
          <cell r="G1335" t="str">
            <v>1-100-F001</v>
          </cell>
          <cell r="H1335" t="str">
            <v>VA-RECURSOS DISTRITO</v>
          </cell>
          <cell r="I1335" t="str">
            <v>O211010200501</v>
          </cell>
          <cell r="J1335" t="str">
            <v>Aportes generales al sistema de riesgos laborales públicos</v>
          </cell>
          <cell r="K1335" t="str">
            <v>000000000000000000118</v>
          </cell>
          <cell r="L1335" t="str">
            <v>0118 - Programa Funcionamiento - SECRETARÍA DISTRITAL DE HABITAT</v>
          </cell>
          <cell r="M1335" t="str">
            <v>PM01180001FUNC</v>
          </cell>
          <cell r="N1335" t="str">
            <v>FU</v>
          </cell>
          <cell r="O1335" t="str">
            <v>FUNCIONAMIENTO SECRETARÍA DISTRITAL DE HABITAT</v>
          </cell>
          <cell r="P1335" t="str">
            <v>2025</v>
          </cell>
          <cell r="Q1335">
            <v>155839000</v>
          </cell>
          <cell r="R1335">
            <v>155839000</v>
          </cell>
        </row>
        <row r="1336">
          <cell r="A1336" t="str">
            <v>0118-01FU</v>
          </cell>
          <cell r="B1336" t="str">
            <v>DISTRITO CAPITAL</v>
          </cell>
          <cell r="C1336" t="str">
            <v>0118-01</v>
          </cell>
          <cell r="D1336" t="str">
            <v>SECRETARÍA DISTRITAL DEL HÁBITAT</v>
          </cell>
          <cell r="E1336" t="str">
            <v>0001-012</v>
          </cell>
          <cell r="F1336" t="str">
            <v>AC-HÁBITAT</v>
          </cell>
          <cell r="G1336" t="str">
            <v>1-100-F001</v>
          </cell>
          <cell r="H1336" t="str">
            <v>VA-RECURSOS DISTRITO</v>
          </cell>
          <cell r="I1336" t="str">
            <v>O2110102006</v>
          </cell>
          <cell r="J1336" t="str">
            <v>Aportes al ICBF</v>
          </cell>
          <cell r="K1336" t="str">
            <v>000000000000000000118</v>
          </cell>
          <cell r="L1336" t="str">
            <v>0118 - Programa Funcionamiento - SECRETARÍA DISTRITAL DE HABITAT</v>
          </cell>
          <cell r="M1336" t="str">
            <v>PM01180001FUNC</v>
          </cell>
          <cell r="N1336" t="str">
            <v>FU</v>
          </cell>
          <cell r="O1336" t="str">
            <v>FUNCIONAMIENTO SECRETARÍA DISTRITAL DE HABITAT</v>
          </cell>
          <cell r="P1336" t="str">
            <v>2025</v>
          </cell>
          <cell r="Q1336">
            <v>785646000</v>
          </cell>
          <cell r="R1336">
            <v>785646000</v>
          </cell>
        </row>
        <row r="1337">
          <cell r="A1337" t="str">
            <v>0118-01FU</v>
          </cell>
          <cell r="B1337" t="str">
            <v>DISTRITO CAPITAL</v>
          </cell>
          <cell r="C1337" t="str">
            <v>0118-01</v>
          </cell>
          <cell r="D1337" t="str">
            <v>SECRETARÍA DISTRITAL DEL HÁBITAT</v>
          </cell>
          <cell r="E1337" t="str">
            <v>0001-012</v>
          </cell>
          <cell r="F1337" t="str">
            <v>AC-HÁBITAT</v>
          </cell>
          <cell r="G1337" t="str">
            <v>1-100-F001</v>
          </cell>
          <cell r="H1337" t="str">
            <v>VA-RECURSOS DISTRITO</v>
          </cell>
          <cell r="I1337" t="str">
            <v>O2110102007</v>
          </cell>
          <cell r="J1337" t="str">
            <v>Aportes al SENA</v>
          </cell>
          <cell r="K1337" t="str">
            <v>000000000000000000118</v>
          </cell>
          <cell r="L1337" t="str">
            <v>0118 - Programa Funcionamiento - SECRETARÍA DISTRITAL DE HABITAT</v>
          </cell>
          <cell r="M1337" t="str">
            <v>PM01180001FUNC</v>
          </cell>
          <cell r="N1337" t="str">
            <v>FU</v>
          </cell>
          <cell r="O1337" t="str">
            <v>FUNCIONAMIENTO SECRETARÍA DISTRITAL DE HABITAT</v>
          </cell>
          <cell r="P1337" t="str">
            <v>2025</v>
          </cell>
          <cell r="Q1337">
            <v>130929000</v>
          </cell>
          <cell r="R1337">
            <v>130929000</v>
          </cell>
        </row>
        <row r="1338">
          <cell r="A1338" t="str">
            <v>0118-01FU</v>
          </cell>
          <cell r="B1338" t="str">
            <v>DISTRITO CAPITAL</v>
          </cell>
          <cell r="C1338" t="str">
            <v>0118-01</v>
          </cell>
          <cell r="D1338" t="str">
            <v>SECRETARÍA DISTRITAL DEL HÁBITAT</v>
          </cell>
          <cell r="E1338" t="str">
            <v>0001-012</v>
          </cell>
          <cell r="F1338" t="str">
            <v>AC-HÁBITAT</v>
          </cell>
          <cell r="G1338" t="str">
            <v>1-100-F001</v>
          </cell>
          <cell r="H1338" t="str">
            <v>VA-RECURSOS DISTRITO</v>
          </cell>
          <cell r="I1338" t="str">
            <v>O2110102008</v>
          </cell>
          <cell r="J1338" t="str">
            <v>Aportes a la ESAP</v>
          </cell>
          <cell r="K1338" t="str">
            <v>000000000000000000118</v>
          </cell>
          <cell r="L1338" t="str">
            <v>0118 - Programa Funcionamiento - SECRETARÍA DISTRITAL DE HABITAT</v>
          </cell>
          <cell r="M1338" t="str">
            <v>PM01180001FUNC</v>
          </cell>
          <cell r="N1338" t="str">
            <v>FU</v>
          </cell>
          <cell r="O1338" t="str">
            <v>FUNCIONAMIENTO SECRETARÍA DISTRITAL DE HABITAT</v>
          </cell>
          <cell r="P1338" t="str">
            <v>2025</v>
          </cell>
          <cell r="Q1338">
            <v>130929000</v>
          </cell>
          <cell r="R1338">
            <v>130929000</v>
          </cell>
        </row>
        <row r="1339">
          <cell r="A1339" t="str">
            <v>0118-01FU</v>
          </cell>
          <cell r="B1339" t="str">
            <v>DISTRITO CAPITAL</v>
          </cell>
          <cell r="C1339" t="str">
            <v>0118-01</v>
          </cell>
          <cell r="D1339" t="str">
            <v>SECRETARÍA DISTRITAL DEL HÁBITAT</v>
          </cell>
          <cell r="E1339" t="str">
            <v>0001-012</v>
          </cell>
          <cell r="F1339" t="str">
            <v>AC-HÁBITAT</v>
          </cell>
          <cell r="G1339" t="str">
            <v>1-100-F001</v>
          </cell>
          <cell r="H1339" t="str">
            <v>VA-RECURSOS DISTRITO</v>
          </cell>
          <cell r="I1339" t="str">
            <v>O2110102009</v>
          </cell>
          <cell r="J1339" t="str">
            <v>Aportes a escuelas industriales e institutos técnicos</v>
          </cell>
          <cell r="K1339" t="str">
            <v>000000000000000000118</v>
          </cell>
          <cell r="L1339" t="str">
            <v>0118 - Programa Funcionamiento - SECRETARÍA DISTRITAL DE HABITAT</v>
          </cell>
          <cell r="M1339" t="str">
            <v>PM01180001FUNC</v>
          </cell>
          <cell r="N1339" t="str">
            <v>FU</v>
          </cell>
          <cell r="O1339" t="str">
            <v>FUNCIONAMIENTO SECRETARÍA DISTRITAL DE HABITAT</v>
          </cell>
          <cell r="P1339" t="str">
            <v>2025</v>
          </cell>
          <cell r="Q1339">
            <v>251600000</v>
          </cell>
          <cell r="R1339">
            <v>251600000</v>
          </cell>
        </row>
        <row r="1340">
          <cell r="A1340" t="str">
            <v>0118-01FU</v>
          </cell>
          <cell r="B1340" t="str">
            <v>DISTRITO CAPITAL</v>
          </cell>
          <cell r="C1340" t="str">
            <v>0118-01</v>
          </cell>
          <cell r="D1340" t="str">
            <v>SECRETARÍA DISTRITAL DEL HÁBITAT</v>
          </cell>
          <cell r="E1340" t="str">
            <v>0001-012</v>
          </cell>
          <cell r="F1340" t="str">
            <v>AC-HÁBITAT</v>
          </cell>
          <cell r="G1340" t="str">
            <v>1-100-F001</v>
          </cell>
          <cell r="H1340" t="str">
            <v>VA-RECURSOS DISTRITO</v>
          </cell>
          <cell r="I1340" t="str">
            <v>O211010300102</v>
          </cell>
          <cell r="J1340" t="str">
            <v>Indemnización por vacaciones</v>
          </cell>
          <cell r="K1340" t="str">
            <v>000000000000000000118</v>
          </cell>
          <cell r="L1340" t="str">
            <v>0118 - Programa Funcionamiento - SECRETARÍA DISTRITAL DE HABITAT</v>
          </cell>
          <cell r="M1340" t="str">
            <v>PM01180001FUNC</v>
          </cell>
          <cell r="N1340" t="str">
            <v>FU</v>
          </cell>
          <cell r="O1340" t="str">
            <v>FUNCIONAMIENTO SECRETARÍA DISTRITAL DE HABITAT</v>
          </cell>
          <cell r="P1340" t="str">
            <v>2025</v>
          </cell>
          <cell r="Q1340">
            <v>100000000</v>
          </cell>
          <cell r="R1340">
            <v>100000000</v>
          </cell>
        </row>
        <row r="1341">
          <cell r="A1341" t="str">
            <v>0118-01FU</v>
          </cell>
          <cell r="B1341" t="str">
            <v>DISTRITO CAPITAL</v>
          </cell>
          <cell r="C1341" t="str">
            <v>0118-01</v>
          </cell>
          <cell r="D1341" t="str">
            <v>SECRETARÍA DISTRITAL DEL HÁBITAT</v>
          </cell>
          <cell r="E1341" t="str">
            <v>0001-012</v>
          </cell>
          <cell r="F1341" t="str">
            <v>AC-HÁBITAT</v>
          </cell>
          <cell r="G1341" t="str">
            <v>1-100-F001</v>
          </cell>
          <cell r="H1341" t="str">
            <v>VA-RECURSOS DISTRITO</v>
          </cell>
          <cell r="I1341" t="str">
            <v>O211010300103</v>
          </cell>
          <cell r="J1341" t="str">
            <v>Bonificación especial de recreación</v>
          </cell>
          <cell r="K1341" t="str">
            <v>000000000000000000118</v>
          </cell>
          <cell r="L1341" t="str">
            <v>0118 - Programa Funcionamiento - SECRETARÍA DISTRITAL DE HABITAT</v>
          </cell>
          <cell r="M1341" t="str">
            <v>PM01180001FUNC</v>
          </cell>
          <cell r="N1341" t="str">
            <v>FU</v>
          </cell>
          <cell r="O1341" t="str">
            <v>FUNCIONAMIENTO SECRETARÍA DISTRITAL DE HABITAT</v>
          </cell>
          <cell r="P1341" t="str">
            <v>2025</v>
          </cell>
          <cell r="Q1341">
            <v>82552000</v>
          </cell>
          <cell r="R1341">
            <v>82552000</v>
          </cell>
        </row>
        <row r="1342">
          <cell r="A1342" t="str">
            <v>0118-01FU</v>
          </cell>
          <cell r="B1342" t="str">
            <v>DISTRITO CAPITAL</v>
          </cell>
          <cell r="C1342" t="str">
            <v>0118-01</v>
          </cell>
          <cell r="D1342" t="str">
            <v>SECRETARÍA DISTRITAL DEL HÁBITAT</v>
          </cell>
          <cell r="E1342" t="str">
            <v>0001-012</v>
          </cell>
          <cell r="F1342" t="str">
            <v>AC-HÁBITAT</v>
          </cell>
          <cell r="G1342" t="str">
            <v>1-100-F001</v>
          </cell>
          <cell r="H1342" t="str">
            <v>VA-RECURSOS DISTRITO</v>
          </cell>
          <cell r="I1342" t="str">
            <v>O2110103005</v>
          </cell>
          <cell r="J1342" t="str">
            <v>Reconocimiento por permanencia en el servicio público - Bogotá D.C.</v>
          </cell>
          <cell r="K1342" t="str">
            <v>000000000000000000118</v>
          </cell>
          <cell r="L1342" t="str">
            <v>0118 - Programa Funcionamiento - SECRETARÍA DISTRITAL DE HABITAT</v>
          </cell>
          <cell r="M1342" t="str">
            <v>PM01180001FUNC</v>
          </cell>
          <cell r="N1342" t="str">
            <v>FU</v>
          </cell>
          <cell r="O1342" t="str">
            <v>FUNCIONAMIENTO SECRETARÍA DISTRITAL DE HABITAT</v>
          </cell>
          <cell r="P1342" t="str">
            <v>2025</v>
          </cell>
          <cell r="Q1342">
            <v>130346000</v>
          </cell>
          <cell r="R1342">
            <v>130346000</v>
          </cell>
        </row>
        <row r="1343">
          <cell r="A1343" t="str">
            <v>0118-01FU</v>
          </cell>
          <cell r="B1343" t="str">
            <v>DISTRITO CAPITAL</v>
          </cell>
          <cell r="C1343" t="str">
            <v>0118-01</v>
          </cell>
          <cell r="D1343" t="str">
            <v>SECRETARÍA DISTRITAL DEL HÁBITAT</v>
          </cell>
          <cell r="E1343" t="str">
            <v>0001-012</v>
          </cell>
          <cell r="F1343" t="str">
            <v>AC-HÁBITAT</v>
          </cell>
          <cell r="G1343" t="str">
            <v>1-100-F001</v>
          </cell>
          <cell r="H1343" t="str">
            <v>VA-RECURSOS DISTRITO</v>
          </cell>
          <cell r="I1343" t="str">
            <v>O2110103068</v>
          </cell>
          <cell r="J1343" t="str">
            <v>Prima secretarial</v>
          </cell>
          <cell r="K1343" t="str">
            <v>000000000000000000118</v>
          </cell>
          <cell r="L1343" t="str">
            <v>0118 - Programa Funcionamiento - SECRETARÍA DISTRITAL DE HABITAT</v>
          </cell>
          <cell r="M1343" t="str">
            <v>PM01180001FUNC</v>
          </cell>
          <cell r="N1343" t="str">
            <v>FU</v>
          </cell>
          <cell r="O1343" t="str">
            <v>FUNCIONAMIENTO SECRETARÍA DISTRITAL DE HABITAT</v>
          </cell>
          <cell r="P1343" t="str">
            <v>2025</v>
          </cell>
          <cell r="Q1343">
            <v>721000</v>
          </cell>
          <cell r="R1343">
            <v>721000</v>
          </cell>
        </row>
        <row r="1344">
          <cell r="A1344" t="str">
            <v>0118-01FU</v>
          </cell>
          <cell r="B1344" t="str">
            <v>DISTRITO CAPITAL</v>
          </cell>
          <cell r="C1344" t="str">
            <v>0118-01</v>
          </cell>
          <cell r="D1344" t="str">
            <v>SECRETARÍA DISTRITAL DEL HÁBITAT</v>
          </cell>
          <cell r="E1344" t="str">
            <v>0001-012</v>
          </cell>
          <cell r="F1344" t="str">
            <v>AC-HÁBITAT</v>
          </cell>
          <cell r="G1344" t="str">
            <v>1-100-F001</v>
          </cell>
          <cell r="H1344" t="str">
            <v>VA-RECURSOS DISTRITO</v>
          </cell>
          <cell r="I1344" t="str">
            <v>O2110103190</v>
          </cell>
          <cell r="J1344" t="str">
            <v>Apoyo de sostenimiento prácticas laborales</v>
          </cell>
          <cell r="K1344" t="str">
            <v>000000000000000000118</v>
          </cell>
          <cell r="L1344" t="str">
            <v>0118 - Programa Funcionamiento - SECRETARÍA DISTRITAL DE HABITAT</v>
          </cell>
          <cell r="M1344" t="str">
            <v>PM01180001FUNC</v>
          </cell>
          <cell r="N1344" t="str">
            <v>FU</v>
          </cell>
          <cell r="O1344" t="str">
            <v>FUNCIONAMIENTO SECRETARÍA DISTRITAL DE HABITAT</v>
          </cell>
          <cell r="P1344" t="str">
            <v>2025</v>
          </cell>
          <cell r="Q1344">
            <v>15642000</v>
          </cell>
          <cell r="R1344">
            <v>15642000</v>
          </cell>
        </row>
        <row r="1345">
          <cell r="A1345" t="str">
            <v>0118-01FU</v>
          </cell>
          <cell r="B1345" t="str">
            <v>DISTRITO CAPITAL</v>
          </cell>
          <cell r="C1345" t="str">
            <v>0118-01</v>
          </cell>
          <cell r="D1345" t="str">
            <v>SECRETARÍA DISTRITAL DEL HÁBITAT</v>
          </cell>
          <cell r="E1345" t="str">
            <v>0001-012</v>
          </cell>
          <cell r="F1345" t="str">
            <v>AC-HÁBITAT</v>
          </cell>
          <cell r="G1345" t="str">
            <v>1-100-F001</v>
          </cell>
          <cell r="H1345" t="str">
            <v>VA-RECURSOS DISTRITO</v>
          </cell>
          <cell r="I1345" t="str">
            <v>O21201010030301</v>
          </cell>
          <cell r="J1345" t="str">
            <v>Máquinas para oficina y contabilidad, y sus partes y accesorios</v>
          </cell>
          <cell r="K1345" t="str">
            <v>000000000000000000118</v>
          </cell>
          <cell r="L1345" t="str">
            <v>0118 - Programa Funcionamiento - SECRETARÍA DISTRITAL DE HABITAT</v>
          </cell>
          <cell r="M1345" t="str">
            <v>PM01180001FUNC</v>
          </cell>
          <cell r="N1345" t="str">
            <v>FU</v>
          </cell>
          <cell r="O1345" t="str">
            <v>FUNCIONAMIENTO SECRETARÍA DISTRITAL DE HABITAT</v>
          </cell>
          <cell r="P1345" t="str">
            <v>2025</v>
          </cell>
          <cell r="Q1345">
            <v>1239000</v>
          </cell>
          <cell r="R1345">
            <v>1239000</v>
          </cell>
        </row>
        <row r="1346">
          <cell r="A1346" t="str">
            <v>0118-01FU</v>
          </cell>
          <cell r="B1346" t="str">
            <v>DISTRITO CAPITAL</v>
          </cell>
          <cell r="C1346" t="str">
            <v>0118-01</v>
          </cell>
          <cell r="D1346" t="str">
            <v>SECRETARÍA DISTRITAL DEL HÁBITAT</v>
          </cell>
          <cell r="E1346" t="str">
            <v>0001-012</v>
          </cell>
          <cell r="F1346" t="str">
            <v>AC-HÁBITAT</v>
          </cell>
          <cell r="G1346" t="str">
            <v>1-100-F001</v>
          </cell>
          <cell r="H1346" t="str">
            <v>VA-RECURSOS DISTRITO</v>
          </cell>
          <cell r="I1346" t="str">
            <v>O2120201002082822404</v>
          </cell>
          <cell r="J1346" t="str">
            <v>Blusas de fibras artificiales y sintéticas en tejido de punto, para mujer</v>
          </cell>
          <cell r="K1346" t="str">
            <v>000000000000000000118</v>
          </cell>
          <cell r="L1346" t="str">
            <v>0118 - Programa Funcionamiento - SECRETARÍA DISTRITAL DE HABITAT</v>
          </cell>
          <cell r="M1346" t="str">
            <v>PM01180001FUNC</v>
          </cell>
          <cell r="N1346" t="str">
            <v>FU</v>
          </cell>
          <cell r="O1346" t="str">
            <v>FUNCIONAMIENTO SECRETARÍA DISTRITAL DE HABITAT</v>
          </cell>
          <cell r="P1346" t="str">
            <v>2025</v>
          </cell>
          <cell r="Q1346">
            <v>873000</v>
          </cell>
          <cell r="R1346">
            <v>873000</v>
          </cell>
        </row>
        <row r="1347">
          <cell r="A1347" t="str">
            <v>0118-01FU</v>
          </cell>
          <cell r="B1347" t="str">
            <v>DISTRITO CAPITAL</v>
          </cell>
          <cell r="C1347" t="str">
            <v>0118-01</v>
          </cell>
          <cell r="D1347" t="str">
            <v>SECRETARÍA DISTRITAL DEL HÁBITAT</v>
          </cell>
          <cell r="E1347" t="str">
            <v>0001-012</v>
          </cell>
          <cell r="F1347" t="str">
            <v>AC-HÁBITAT</v>
          </cell>
          <cell r="G1347" t="str">
            <v>1-100-F001</v>
          </cell>
          <cell r="H1347" t="str">
            <v>VA-RECURSOS DISTRITO</v>
          </cell>
          <cell r="I1347" t="str">
            <v>O2120201002082823113</v>
          </cell>
          <cell r="J1347" t="str">
            <v>Pantalones de tejidos de algodón, para hombre</v>
          </cell>
          <cell r="K1347" t="str">
            <v>000000000000000000118</v>
          </cell>
          <cell r="L1347" t="str">
            <v>0118 - Programa Funcionamiento - SECRETARÍA DISTRITAL DE HABITAT</v>
          </cell>
          <cell r="M1347" t="str">
            <v>PM01180001FUNC</v>
          </cell>
          <cell r="N1347" t="str">
            <v>FU</v>
          </cell>
          <cell r="O1347" t="str">
            <v>FUNCIONAMIENTO SECRETARÍA DISTRITAL DE HABITAT</v>
          </cell>
          <cell r="P1347" t="str">
            <v>2025</v>
          </cell>
          <cell r="Q1347">
            <v>2021000</v>
          </cell>
          <cell r="R1347">
            <v>2021000</v>
          </cell>
        </row>
        <row r="1348">
          <cell r="A1348" t="str">
            <v>0118-01FU</v>
          </cell>
          <cell r="B1348" t="str">
            <v>DISTRITO CAPITAL</v>
          </cell>
          <cell r="C1348" t="str">
            <v>0118-01</v>
          </cell>
          <cell r="D1348" t="str">
            <v>SECRETARÍA DISTRITAL DEL HÁBITAT</v>
          </cell>
          <cell r="E1348" t="str">
            <v>0001-012</v>
          </cell>
          <cell r="F1348" t="str">
            <v>AC-HÁBITAT</v>
          </cell>
          <cell r="G1348" t="str">
            <v>1-100-F001</v>
          </cell>
          <cell r="H1348" t="str">
            <v>VA-RECURSOS DISTRITO</v>
          </cell>
          <cell r="I1348" t="str">
            <v>O2120201002082823119</v>
          </cell>
          <cell r="J1348" t="str">
            <v>Chompas y prendas similares para hombre</v>
          </cell>
          <cell r="K1348" t="str">
            <v>000000000000000000118</v>
          </cell>
          <cell r="L1348" t="str">
            <v>0118 - Programa Funcionamiento - SECRETARÍA DISTRITAL DE HABITAT</v>
          </cell>
          <cell r="M1348" t="str">
            <v>PM01180001FUNC</v>
          </cell>
          <cell r="N1348" t="str">
            <v>FU</v>
          </cell>
          <cell r="O1348" t="str">
            <v>FUNCIONAMIENTO SECRETARÍA DISTRITAL DE HABITAT</v>
          </cell>
          <cell r="P1348" t="str">
            <v>2025</v>
          </cell>
          <cell r="Q1348">
            <v>3844000</v>
          </cell>
          <cell r="R1348">
            <v>3844000</v>
          </cell>
        </row>
        <row r="1349">
          <cell r="A1349" t="str">
            <v>0118-01FU</v>
          </cell>
          <cell r="B1349" t="str">
            <v>DISTRITO CAPITAL</v>
          </cell>
          <cell r="C1349" t="str">
            <v>0118-01</v>
          </cell>
          <cell r="D1349" t="str">
            <v>SECRETARÍA DISTRITAL DEL HÁBITAT</v>
          </cell>
          <cell r="E1349" t="str">
            <v>0001-012</v>
          </cell>
          <cell r="F1349" t="str">
            <v>AC-HÁBITAT</v>
          </cell>
          <cell r="G1349" t="str">
            <v>1-100-F001</v>
          </cell>
          <cell r="H1349" t="str">
            <v>VA-RECURSOS DISTRITO</v>
          </cell>
          <cell r="I1349" t="str">
            <v>O2120201002082823211</v>
          </cell>
          <cell r="J1349" t="str">
            <v>Camisas de tejidos planos de algodón para hombre</v>
          </cell>
          <cell r="K1349" t="str">
            <v>000000000000000000118</v>
          </cell>
          <cell r="L1349" t="str">
            <v>0118 - Programa Funcionamiento - SECRETARÍA DISTRITAL DE HABITAT</v>
          </cell>
          <cell r="M1349" t="str">
            <v>PM01180001FUNC</v>
          </cell>
          <cell r="N1349" t="str">
            <v>FU</v>
          </cell>
          <cell r="O1349" t="str">
            <v>FUNCIONAMIENTO SECRETARÍA DISTRITAL DE HABITAT</v>
          </cell>
          <cell r="P1349" t="str">
            <v>2025</v>
          </cell>
          <cell r="Q1349">
            <v>1827000</v>
          </cell>
          <cell r="R1349">
            <v>1827000</v>
          </cell>
        </row>
        <row r="1350">
          <cell r="A1350" t="str">
            <v>0118-01FU</v>
          </cell>
          <cell r="B1350" t="str">
            <v>DISTRITO CAPITAL</v>
          </cell>
          <cell r="C1350" t="str">
            <v>0118-01</v>
          </cell>
          <cell r="D1350" t="str">
            <v>SECRETARÍA DISTRITAL DEL HÁBITAT</v>
          </cell>
          <cell r="E1350" t="str">
            <v>0001-012</v>
          </cell>
          <cell r="F1350" t="str">
            <v>AC-HÁBITAT</v>
          </cell>
          <cell r="G1350" t="str">
            <v>1-100-F001</v>
          </cell>
          <cell r="H1350" t="str">
            <v>VA-RECURSOS DISTRITO</v>
          </cell>
          <cell r="I1350" t="str">
            <v>O2120201002082823309</v>
          </cell>
          <cell r="J1350" t="str">
            <v>Pantalones o slaks de paño, para mujer</v>
          </cell>
          <cell r="K1350" t="str">
            <v>000000000000000000118</v>
          </cell>
          <cell r="L1350" t="str">
            <v>0118 - Programa Funcionamiento - SECRETARÍA DISTRITAL DE HABITAT</v>
          </cell>
          <cell r="M1350" t="str">
            <v>PM01180001FUNC</v>
          </cell>
          <cell r="N1350" t="str">
            <v>FU</v>
          </cell>
          <cell r="O1350" t="str">
            <v>FUNCIONAMIENTO SECRETARÍA DISTRITAL DE HABITAT</v>
          </cell>
          <cell r="P1350" t="str">
            <v>2025</v>
          </cell>
          <cell r="Q1350">
            <v>913000</v>
          </cell>
          <cell r="R1350">
            <v>913000</v>
          </cell>
        </row>
        <row r="1351">
          <cell r="A1351" t="str">
            <v>0118-01FU</v>
          </cell>
          <cell r="B1351" t="str">
            <v>DISTRITO CAPITAL</v>
          </cell>
          <cell r="C1351" t="str">
            <v>0118-01</v>
          </cell>
          <cell r="D1351" t="str">
            <v>SECRETARÍA DISTRITAL DEL HÁBITAT</v>
          </cell>
          <cell r="E1351" t="str">
            <v>0001-012</v>
          </cell>
          <cell r="F1351" t="str">
            <v>AC-HÁBITAT</v>
          </cell>
          <cell r="G1351" t="str">
            <v>1-100-F001</v>
          </cell>
          <cell r="H1351" t="str">
            <v>VA-RECURSOS DISTRITO</v>
          </cell>
          <cell r="I1351" t="str">
            <v>O2120201002082823313</v>
          </cell>
          <cell r="J1351" t="str">
            <v>Chaquetas o sacos, excepto de cuero y plástico para mujer</v>
          </cell>
          <cell r="K1351" t="str">
            <v>000000000000000000118</v>
          </cell>
          <cell r="L1351" t="str">
            <v>0118 - Programa Funcionamiento - SECRETARÍA DISTRITAL DE HABITAT</v>
          </cell>
          <cell r="M1351" t="str">
            <v>PM01180001FUNC</v>
          </cell>
          <cell r="N1351" t="str">
            <v>FU</v>
          </cell>
          <cell r="O1351" t="str">
            <v>FUNCIONAMIENTO SECRETARÍA DISTRITAL DE HABITAT</v>
          </cell>
          <cell r="P1351" t="str">
            <v>2025</v>
          </cell>
          <cell r="Q1351">
            <v>1701000</v>
          </cell>
          <cell r="R1351">
            <v>1701000</v>
          </cell>
        </row>
        <row r="1352">
          <cell r="A1352" t="str">
            <v>0118-01FU</v>
          </cell>
          <cell r="B1352" t="str">
            <v>DISTRITO CAPITAL</v>
          </cell>
          <cell r="C1352" t="str">
            <v>0118-01</v>
          </cell>
          <cell r="D1352" t="str">
            <v>SECRETARÍA DISTRITAL DEL HÁBITAT</v>
          </cell>
          <cell r="E1352" t="str">
            <v>0001-012</v>
          </cell>
          <cell r="F1352" t="str">
            <v>AC-HÁBITAT</v>
          </cell>
          <cell r="G1352" t="str">
            <v>1-100-F001</v>
          </cell>
          <cell r="H1352" t="str">
            <v>VA-RECURSOS DISTRITO</v>
          </cell>
          <cell r="I1352" t="str">
            <v>O2120201002092933001</v>
          </cell>
          <cell r="J1352" t="str">
            <v>Calzado de cuero para hombre</v>
          </cell>
          <cell r="K1352" t="str">
            <v>000000000000000000118</v>
          </cell>
          <cell r="L1352" t="str">
            <v>0118 - Programa Funcionamiento - SECRETARÍA DISTRITAL DE HABITAT</v>
          </cell>
          <cell r="M1352" t="str">
            <v>PM01180001FUNC</v>
          </cell>
          <cell r="N1352" t="str">
            <v>FU</v>
          </cell>
          <cell r="O1352" t="str">
            <v>FUNCIONAMIENTO SECRETARÍA DISTRITAL DE HABITAT</v>
          </cell>
          <cell r="P1352" t="str">
            <v>2025</v>
          </cell>
          <cell r="Q1352">
            <v>2633000</v>
          </cell>
          <cell r="R1352">
            <v>2633000</v>
          </cell>
        </row>
        <row r="1353">
          <cell r="A1353" t="str">
            <v>0118-01FU</v>
          </cell>
          <cell r="B1353" t="str">
            <v>DISTRITO CAPITAL</v>
          </cell>
          <cell r="C1353" t="str">
            <v>0118-01</v>
          </cell>
          <cell r="D1353" t="str">
            <v>SECRETARÍA DISTRITAL DEL HÁBITAT</v>
          </cell>
          <cell r="E1353" t="str">
            <v>0001-012</v>
          </cell>
          <cell r="F1353" t="str">
            <v>AC-HÁBITAT</v>
          </cell>
          <cell r="G1353" t="str">
            <v>1-100-F001</v>
          </cell>
          <cell r="H1353" t="str">
            <v>VA-RECURSOS DISTRITO</v>
          </cell>
          <cell r="I1353" t="str">
            <v>O2120201002092933003</v>
          </cell>
          <cell r="J1353" t="str">
            <v>Calzado de cuero para mujer</v>
          </cell>
          <cell r="K1353" t="str">
            <v>000000000000000000118</v>
          </cell>
          <cell r="L1353" t="str">
            <v>0118 - Programa Funcionamiento - SECRETARÍA DISTRITAL DE HABITAT</v>
          </cell>
          <cell r="M1353" t="str">
            <v>PM01180001FUNC</v>
          </cell>
          <cell r="N1353" t="str">
            <v>FU</v>
          </cell>
          <cell r="O1353" t="str">
            <v>FUNCIONAMIENTO SECRETARÍA DISTRITAL DE HABITAT</v>
          </cell>
          <cell r="P1353" t="str">
            <v>2025</v>
          </cell>
          <cell r="Q1353">
            <v>1003000</v>
          </cell>
          <cell r="R1353">
            <v>1003000</v>
          </cell>
        </row>
        <row r="1354">
          <cell r="A1354" t="str">
            <v>0118-01FU</v>
          </cell>
          <cell r="B1354" t="str">
            <v>DISTRITO CAPITAL</v>
          </cell>
          <cell r="C1354" t="str">
            <v>0118-01</v>
          </cell>
          <cell r="D1354" t="str">
            <v>SECRETARÍA DISTRITAL DEL HÁBITAT</v>
          </cell>
          <cell r="E1354" t="str">
            <v>0001-012</v>
          </cell>
          <cell r="F1354" t="str">
            <v>AC-HÁBITAT</v>
          </cell>
          <cell r="G1354" t="str">
            <v>1-100-F001</v>
          </cell>
          <cell r="H1354" t="str">
            <v>VA-RECURSOS DISTRITO</v>
          </cell>
          <cell r="I1354" t="str">
            <v>O2120201003023212101</v>
          </cell>
          <cell r="J1354" t="str">
            <v>Papel periódico</v>
          </cell>
          <cell r="K1354" t="str">
            <v>000000000000000000118</v>
          </cell>
          <cell r="L1354" t="str">
            <v>0118 - Programa Funcionamiento - SECRETARÍA DISTRITAL DE HABITAT</v>
          </cell>
          <cell r="M1354" t="str">
            <v>PM01180001FUNC</v>
          </cell>
          <cell r="N1354" t="str">
            <v>FU</v>
          </cell>
          <cell r="O1354" t="str">
            <v>FUNCIONAMIENTO SECRETARÍA DISTRITAL DE HABITAT</v>
          </cell>
          <cell r="P1354" t="str">
            <v>2025</v>
          </cell>
          <cell r="Q1354">
            <v>362000</v>
          </cell>
          <cell r="R1354">
            <v>362000</v>
          </cell>
        </row>
        <row r="1355">
          <cell r="A1355" t="str">
            <v>0118-01FU</v>
          </cell>
          <cell r="B1355" t="str">
            <v>DISTRITO CAPITAL</v>
          </cell>
          <cell r="C1355" t="str">
            <v>0118-01</v>
          </cell>
          <cell r="D1355" t="str">
            <v>SECRETARÍA DISTRITAL DEL HÁBITAT</v>
          </cell>
          <cell r="E1355" t="str">
            <v>0001-012</v>
          </cell>
          <cell r="F1355" t="str">
            <v>AC-HÁBITAT</v>
          </cell>
          <cell r="G1355" t="str">
            <v>1-100-F001</v>
          </cell>
          <cell r="H1355" t="str">
            <v>VA-RECURSOS DISTRITO</v>
          </cell>
          <cell r="I1355" t="str">
            <v>O2120201003023212806</v>
          </cell>
          <cell r="J1355" t="str">
            <v>Cartulina opalina</v>
          </cell>
          <cell r="K1355" t="str">
            <v>000000000000000000118</v>
          </cell>
          <cell r="L1355" t="str">
            <v>0118 - Programa Funcionamiento - SECRETARÍA DISTRITAL DE HABITAT</v>
          </cell>
          <cell r="M1355" t="str">
            <v>PM01180001FUNC</v>
          </cell>
          <cell r="N1355" t="str">
            <v>FU</v>
          </cell>
          <cell r="O1355" t="str">
            <v>FUNCIONAMIENTO SECRETARÍA DISTRITAL DE HABITAT</v>
          </cell>
          <cell r="P1355" t="str">
            <v>2025</v>
          </cell>
          <cell r="Q1355">
            <v>1217000</v>
          </cell>
          <cell r="R1355">
            <v>1217000</v>
          </cell>
        </row>
        <row r="1356">
          <cell r="A1356" t="str">
            <v>0118-01FU</v>
          </cell>
          <cell r="B1356" t="str">
            <v>DISTRITO CAPITAL</v>
          </cell>
          <cell r="C1356" t="str">
            <v>0118-01</v>
          </cell>
          <cell r="D1356" t="str">
            <v>SECRETARÍA DISTRITAL DEL HÁBITAT</v>
          </cell>
          <cell r="E1356" t="str">
            <v>0001-012</v>
          </cell>
          <cell r="F1356" t="str">
            <v>AC-HÁBITAT</v>
          </cell>
          <cell r="G1356" t="str">
            <v>1-100-F001</v>
          </cell>
          <cell r="H1356" t="str">
            <v>VA-RECURSOS DISTRITO</v>
          </cell>
          <cell r="I1356" t="str">
            <v>O2120201003023212901</v>
          </cell>
          <cell r="J1356" t="str">
            <v>Papel bond</v>
          </cell>
          <cell r="K1356" t="str">
            <v>000000000000000000118</v>
          </cell>
          <cell r="L1356" t="str">
            <v>0118 - Programa Funcionamiento - SECRETARÍA DISTRITAL DE HABITAT</v>
          </cell>
          <cell r="M1356" t="str">
            <v>PM01180001FUNC</v>
          </cell>
          <cell r="N1356" t="str">
            <v>FU</v>
          </cell>
          <cell r="O1356" t="str">
            <v>FUNCIONAMIENTO SECRETARÍA DISTRITAL DE HABITAT</v>
          </cell>
          <cell r="P1356" t="str">
            <v>2025</v>
          </cell>
          <cell r="Q1356">
            <v>25806000</v>
          </cell>
          <cell r="R1356">
            <v>25806000</v>
          </cell>
        </row>
        <row r="1357">
          <cell r="A1357" t="str">
            <v>0118-01FU</v>
          </cell>
          <cell r="B1357" t="str">
            <v>DISTRITO CAPITAL</v>
          </cell>
          <cell r="C1357" t="str">
            <v>0118-01</v>
          </cell>
          <cell r="D1357" t="str">
            <v>SECRETARÍA DISTRITAL DEL HÁBITAT</v>
          </cell>
          <cell r="E1357" t="str">
            <v>0001-012</v>
          </cell>
          <cell r="F1357" t="str">
            <v>AC-HÁBITAT</v>
          </cell>
          <cell r="G1357" t="str">
            <v>1-100-F001</v>
          </cell>
          <cell r="H1357" t="str">
            <v>VA-RECURSOS DISTRITO</v>
          </cell>
          <cell r="I1357" t="str">
            <v>O2120201003023213801</v>
          </cell>
          <cell r="J1357" t="str">
            <v>Papel apergaminado</v>
          </cell>
          <cell r="K1357" t="str">
            <v>000000000000000000118</v>
          </cell>
          <cell r="L1357" t="str">
            <v>0118 - Programa Funcionamiento - SECRETARÍA DISTRITAL DE HABITAT</v>
          </cell>
          <cell r="M1357" t="str">
            <v>PM01180001FUNC</v>
          </cell>
          <cell r="N1357" t="str">
            <v>FU</v>
          </cell>
          <cell r="O1357" t="str">
            <v>FUNCIONAMIENTO SECRETARÍA DISTRITAL DE HABITAT</v>
          </cell>
          <cell r="P1357" t="str">
            <v>2025</v>
          </cell>
          <cell r="Q1357">
            <v>4078000</v>
          </cell>
          <cell r="R1357">
            <v>4078000</v>
          </cell>
        </row>
        <row r="1358">
          <cell r="A1358" t="str">
            <v>0118-01FU</v>
          </cell>
          <cell r="B1358" t="str">
            <v>DISTRITO CAPITAL</v>
          </cell>
          <cell r="C1358" t="str">
            <v>0118-01</v>
          </cell>
          <cell r="D1358" t="str">
            <v>SECRETARÍA DISTRITAL DEL HÁBITAT</v>
          </cell>
          <cell r="E1358" t="str">
            <v>0001-012</v>
          </cell>
          <cell r="F1358" t="str">
            <v>AC-HÁBITAT</v>
          </cell>
          <cell r="G1358" t="str">
            <v>1-100-F001</v>
          </cell>
          <cell r="H1358" t="str">
            <v>VA-RECURSOS DISTRITO</v>
          </cell>
          <cell r="I1358" t="str">
            <v>O2120201003023215305</v>
          </cell>
          <cell r="J1358" t="str">
            <v>Cajas de cartón liso</v>
          </cell>
          <cell r="K1358" t="str">
            <v>000000000000000000118</v>
          </cell>
          <cell r="L1358" t="str">
            <v>0118 - Programa Funcionamiento - SECRETARÍA DISTRITAL DE HABITAT</v>
          </cell>
          <cell r="M1358" t="str">
            <v>PM01180001FUNC</v>
          </cell>
          <cell r="N1358" t="str">
            <v>FU</v>
          </cell>
          <cell r="O1358" t="str">
            <v>FUNCIONAMIENTO SECRETARÍA DISTRITAL DE HABITAT</v>
          </cell>
          <cell r="P1358" t="str">
            <v>2025</v>
          </cell>
          <cell r="Q1358">
            <v>27873000</v>
          </cell>
          <cell r="R1358">
            <v>27873000</v>
          </cell>
        </row>
        <row r="1359">
          <cell r="A1359" t="str">
            <v>0118-01FU</v>
          </cell>
          <cell r="B1359" t="str">
            <v>DISTRITO CAPITAL</v>
          </cell>
          <cell r="C1359" t="str">
            <v>0118-01</v>
          </cell>
          <cell r="D1359" t="str">
            <v>SECRETARÍA DISTRITAL DEL HÁBITAT</v>
          </cell>
          <cell r="E1359" t="str">
            <v>0001-012</v>
          </cell>
          <cell r="F1359" t="str">
            <v>AC-HÁBITAT</v>
          </cell>
          <cell r="G1359" t="str">
            <v>1-100-F001</v>
          </cell>
          <cell r="H1359" t="str">
            <v>VA-RECURSOS DISTRITO</v>
          </cell>
          <cell r="I1359" t="str">
            <v>O2120201003023219921</v>
          </cell>
          <cell r="J1359" t="str">
            <v>Tapas de cartón</v>
          </cell>
          <cell r="K1359" t="str">
            <v>000000000000000000118</v>
          </cell>
          <cell r="L1359" t="str">
            <v>0118 - Programa Funcionamiento - SECRETARÍA DISTRITAL DE HABITAT</v>
          </cell>
          <cell r="M1359" t="str">
            <v>PM01180001FUNC</v>
          </cell>
          <cell r="N1359" t="str">
            <v>FU</v>
          </cell>
          <cell r="O1359" t="str">
            <v>FUNCIONAMIENTO SECRETARÍA DISTRITAL DE HABITAT</v>
          </cell>
          <cell r="P1359" t="str">
            <v>2025</v>
          </cell>
          <cell r="Q1359">
            <v>17549000</v>
          </cell>
          <cell r="R1359">
            <v>17549000</v>
          </cell>
        </row>
        <row r="1360">
          <cell r="A1360" t="str">
            <v>0118-01FU</v>
          </cell>
          <cell r="B1360" t="str">
            <v>DISTRITO CAPITAL</v>
          </cell>
          <cell r="C1360" t="str">
            <v>0118-01</v>
          </cell>
          <cell r="D1360" t="str">
            <v>SECRETARÍA DISTRITAL DEL HÁBITAT</v>
          </cell>
          <cell r="E1360" t="str">
            <v>0001-012</v>
          </cell>
          <cell r="F1360" t="str">
            <v>AC-HÁBITAT</v>
          </cell>
          <cell r="G1360" t="str">
            <v>1-100-F001</v>
          </cell>
          <cell r="H1360" t="str">
            <v>VA-RECURSOS DISTRITO</v>
          </cell>
          <cell r="I1360" t="str">
            <v>O2120201003033331101</v>
          </cell>
          <cell r="J1360" t="str">
            <v>Gasolina motor corriente</v>
          </cell>
          <cell r="K1360" t="str">
            <v>000000000000000000118</v>
          </cell>
          <cell r="L1360" t="str">
            <v>0118 - Programa Funcionamiento - SECRETARÍA DISTRITAL DE HABITAT</v>
          </cell>
          <cell r="M1360" t="str">
            <v>PM01180001FUNC</v>
          </cell>
          <cell r="N1360" t="str">
            <v>FU</v>
          </cell>
          <cell r="O1360" t="str">
            <v>FUNCIONAMIENTO SECRETARÍA DISTRITAL DE HABITAT</v>
          </cell>
          <cell r="P1360" t="str">
            <v>2025</v>
          </cell>
          <cell r="Q1360">
            <v>30926000</v>
          </cell>
          <cell r="R1360">
            <v>30926000</v>
          </cell>
        </row>
        <row r="1361">
          <cell r="A1361" t="str">
            <v>0118-01FU</v>
          </cell>
          <cell r="B1361" t="str">
            <v>DISTRITO CAPITAL</v>
          </cell>
          <cell r="C1361" t="str">
            <v>0118-01</v>
          </cell>
          <cell r="D1361" t="str">
            <v>SECRETARÍA DISTRITAL DEL HÁBITAT</v>
          </cell>
          <cell r="E1361" t="str">
            <v>0001-012</v>
          </cell>
          <cell r="F1361" t="str">
            <v>AC-HÁBITAT</v>
          </cell>
          <cell r="G1361" t="str">
            <v>1-100-F001</v>
          </cell>
          <cell r="H1361" t="str">
            <v>VA-RECURSOS DISTRITO</v>
          </cell>
          <cell r="I1361" t="str">
            <v>O2120201003033338004</v>
          </cell>
          <cell r="J1361" t="str">
            <v>Aceites lubricantes</v>
          </cell>
          <cell r="K1361" t="str">
            <v>000000000000000000118</v>
          </cell>
          <cell r="L1361" t="str">
            <v>0118 - Programa Funcionamiento - SECRETARÍA DISTRITAL DE HABITAT</v>
          </cell>
          <cell r="M1361" t="str">
            <v>PM01180001FUNC</v>
          </cell>
          <cell r="N1361" t="str">
            <v>FU</v>
          </cell>
          <cell r="O1361" t="str">
            <v>FUNCIONAMIENTO SECRETARÍA DISTRITAL DE HABITAT</v>
          </cell>
          <cell r="P1361" t="str">
            <v>2025</v>
          </cell>
          <cell r="Q1361">
            <v>10839000</v>
          </cell>
          <cell r="R1361">
            <v>10839000</v>
          </cell>
        </row>
        <row r="1362">
          <cell r="A1362" t="str">
            <v>0118-01FU</v>
          </cell>
          <cell r="B1362" t="str">
            <v>DISTRITO CAPITAL</v>
          </cell>
          <cell r="C1362" t="str">
            <v>0118-01</v>
          </cell>
          <cell r="D1362" t="str">
            <v>SECRETARÍA DISTRITAL DEL HÁBITAT</v>
          </cell>
          <cell r="E1362" t="str">
            <v>0001-012</v>
          </cell>
          <cell r="F1362" t="str">
            <v>AC-HÁBITAT</v>
          </cell>
          <cell r="G1362" t="str">
            <v>1-100-F001</v>
          </cell>
          <cell r="H1362" t="str">
            <v>VA-RECURSOS DISTRITO</v>
          </cell>
          <cell r="I1362" t="str">
            <v>O2120201003053513003</v>
          </cell>
          <cell r="J1362" t="str">
            <v>Tintas flexográficas base agua</v>
          </cell>
          <cell r="K1362" t="str">
            <v>000000000000000000118</v>
          </cell>
          <cell r="L1362" t="str">
            <v>0118 - Programa Funcionamiento - SECRETARÍA DISTRITAL DE HABITAT</v>
          </cell>
          <cell r="M1362" t="str">
            <v>PM01180001FUNC</v>
          </cell>
          <cell r="N1362" t="str">
            <v>FU</v>
          </cell>
          <cell r="O1362" t="str">
            <v>FUNCIONAMIENTO SECRETARÍA DISTRITAL DE HABITAT</v>
          </cell>
          <cell r="P1362" t="str">
            <v>2025</v>
          </cell>
          <cell r="Q1362">
            <v>2013000</v>
          </cell>
          <cell r="R1362">
            <v>2013000</v>
          </cell>
        </row>
        <row r="1363">
          <cell r="A1363" t="str">
            <v>0118-01FU</v>
          </cell>
          <cell r="B1363" t="str">
            <v>DISTRITO CAPITAL</v>
          </cell>
          <cell r="C1363" t="str">
            <v>0118-01</v>
          </cell>
          <cell r="D1363" t="str">
            <v>SECRETARÍA DISTRITAL DEL HÁBITAT</v>
          </cell>
          <cell r="E1363" t="str">
            <v>0001-012</v>
          </cell>
          <cell r="F1363" t="str">
            <v>AC-HÁBITAT</v>
          </cell>
          <cell r="G1363" t="str">
            <v>1-100-F001</v>
          </cell>
          <cell r="H1363" t="str">
            <v>VA-RECURSOS DISTRITO</v>
          </cell>
          <cell r="I1363" t="str">
            <v>O2120201003053513004</v>
          </cell>
          <cell r="J1363" t="str">
            <v>Tintas flexográficas base alcohol</v>
          </cell>
          <cell r="K1363" t="str">
            <v>000000000000000000118</v>
          </cell>
          <cell r="L1363" t="str">
            <v>0118 - Programa Funcionamiento - SECRETARÍA DISTRITAL DE HABITAT</v>
          </cell>
          <cell r="M1363" t="str">
            <v>PM01180001FUNC</v>
          </cell>
          <cell r="N1363" t="str">
            <v>FU</v>
          </cell>
          <cell r="O1363" t="str">
            <v>FUNCIONAMIENTO SECRETARÍA DISTRITAL DE HABITAT</v>
          </cell>
          <cell r="P1363" t="str">
            <v>2025</v>
          </cell>
          <cell r="Q1363">
            <v>3200000</v>
          </cell>
          <cell r="R1363">
            <v>3200000</v>
          </cell>
        </row>
        <row r="1364">
          <cell r="A1364" t="str">
            <v>0118-01FU</v>
          </cell>
          <cell r="B1364" t="str">
            <v>DISTRITO CAPITAL</v>
          </cell>
          <cell r="C1364" t="str">
            <v>0118-01</v>
          </cell>
          <cell r="D1364" t="str">
            <v>SECRETARÍA DISTRITAL DEL HÁBITAT</v>
          </cell>
          <cell r="E1364" t="str">
            <v>0001-012</v>
          </cell>
          <cell r="F1364" t="str">
            <v>AC-HÁBITAT</v>
          </cell>
          <cell r="G1364" t="str">
            <v>1-100-F001</v>
          </cell>
          <cell r="H1364" t="str">
            <v>VA-RECURSOS DISTRITO</v>
          </cell>
          <cell r="I1364" t="str">
            <v>O2120201003063611101</v>
          </cell>
          <cell r="J1364" t="str">
            <v>Llantas de caucho para automóviles</v>
          </cell>
          <cell r="K1364" t="str">
            <v>000000000000000000118</v>
          </cell>
          <cell r="L1364" t="str">
            <v>0118 - Programa Funcionamiento - SECRETARÍA DISTRITAL DE HABITAT</v>
          </cell>
          <cell r="M1364" t="str">
            <v>PM01180001FUNC</v>
          </cell>
          <cell r="N1364" t="str">
            <v>FU</v>
          </cell>
          <cell r="O1364" t="str">
            <v>FUNCIONAMIENTO SECRETARÍA DISTRITAL DE HABITAT</v>
          </cell>
          <cell r="P1364" t="str">
            <v>2025</v>
          </cell>
          <cell r="Q1364">
            <v>8465000</v>
          </cell>
          <cell r="R1364">
            <v>8465000</v>
          </cell>
        </row>
        <row r="1365">
          <cell r="A1365" t="str">
            <v>0118-01FU</v>
          </cell>
          <cell r="B1365" t="str">
            <v>DISTRITO CAPITAL</v>
          </cell>
          <cell r="C1365" t="str">
            <v>0118-01</v>
          </cell>
          <cell r="D1365" t="str">
            <v>SECRETARÍA DISTRITAL DEL HÁBITAT</v>
          </cell>
          <cell r="E1365" t="str">
            <v>0001-012</v>
          </cell>
          <cell r="F1365" t="str">
            <v>AC-HÁBITAT</v>
          </cell>
          <cell r="G1365" t="str">
            <v>1-100-F001</v>
          </cell>
          <cell r="H1365" t="str">
            <v>VA-RECURSOS DISTRITO</v>
          </cell>
          <cell r="I1365" t="str">
            <v>O2120201003083891104</v>
          </cell>
          <cell r="J1365" t="str">
            <v>Marcadores de fieltro y similares</v>
          </cell>
          <cell r="K1365" t="str">
            <v>000000000000000000118</v>
          </cell>
          <cell r="L1365" t="str">
            <v>0118 - Programa Funcionamiento - SECRETARÍA DISTRITAL DE HABITAT</v>
          </cell>
          <cell r="M1365" t="str">
            <v>PM01180001FUNC</v>
          </cell>
          <cell r="N1365" t="str">
            <v>FU</v>
          </cell>
          <cell r="O1365" t="str">
            <v>FUNCIONAMIENTO SECRETARÍA DISTRITAL DE HABITAT</v>
          </cell>
          <cell r="P1365" t="str">
            <v>2025</v>
          </cell>
          <cell r="Q1365">
            <v>1147000</v>
          </cell>
          <cell r="R1365">
            <v>1147000</v>
          </cell>
        </row>
        <row r="1366">
          <cell r="A1366" t="str">
            <v>0118-01FU</v>
          </cell>
          <cell r="B1366" t="str">
            <v>DISTRITO CAPITAL</v>
          </cell>
          <cell r="C1366" t="str">
            <v>0118-01</v>
          </cell>
          <cell r="D1366" t="str">
            <v>SECRETARÍA DISTRITAL DEL HÁBITAT</v>
          </cell>
          <cell r="E1366" t="str">
            <v>0001-012</v>
          </cell>
          <cell r="F1366" t="str">
            <v>AC-HÁBITAT</v>
          </cell>
          <cell r="G1366" t="str">
            <v>1-100-F001</v>
          </cell>
          <cell r="H1366" t="str">
            <v>VA-RECURSOS DISTRITO</v>
          </cell>
          <cell r="I1366" t="str">
            <v>O2120201004024299991</v>
          </cell>
          <cell r="J1366" t="str">
            <v>Artículos n.c.p. de ferretería y cerrajería</v>
          </cell>
          <cell r="K1366" t="str">
            <v>000000000000000000118</v>
          </cell>
          <cell r="L1366" t="str">
            <v>0118 - Programa Funcionamiento - SECRETARÍA DISTRITAL DE HABITAT</v>
          </cell>
          <cell r="M1366" t="str">
            <v>PM01180001FUNC</v>
          </cell>
          <cell r="N1366" t="str">
            <v>FU</v>
          </cell>
          <cell r="O1366" t="str">
            <v>FUNCIONAMIENTO SECRETARÍA DISTRITAL DE HABITAT</v>
          </cell>
          <cell r="P1366" t="str">
            <v>2025</v>
          </cell>
          <cell r="Q1366">
            <v>25524000</v>
          </cell>
          <cell r="R1366">
            <v>25524000</v>
          </cell>
        </row>
        <row r="1367">
          <cell r="A1367" t="str">
            <v>0118-01FU</v>
          </cell>
          <cell r="B1367" t="str">
            <v>DISTRITO CAPITAL</v>
          </cell>
          <cell r="C1367" t="str">
            <v>0118-01</v>
          </cell>
          <cell r="D1367" t="str">
            <v>SECRETARÍA DISTRITAL DEL HÁBITAT</v>
          </cell>
          <cell r="E1367" t="str">
            <v>0001-012</v>
          </cell>
          <cell r="F1367" t="str">
            <v>AC-HÁBITAT</v>
          </cell>
          <cell r="G1367" t="str">
            <v>1-100-F001</v>
          </cell>
          <cell r="H1367" t="str">
            <v>VA-RECURSOS DISTRITO</v>
          </cell>
          <cell r="I1367" t="str">
            <v>O2120201004054516003</v>
          </cell>
          <cell r="J1367" t="str">
            <v>Engrapadoras para oficina</v>
          </cell>
          <cell r="K1367" t="str">
            <v>000000000000000000118</v>
          </cell>
          <cell r="L1367" t="str">
            <v>0118 - Programa Funcionamiento - SECRETARÍA DISTRITAL DE HABITAT</v>
          </cell>
          <cell r="M1367" t="str">
            <v>PM01180001FUNC</v>
          </cell>
          <cell r="N1367" t="str">
            <v>FU</v>
          </cell>
          <cell r="O1367" t="str">
            <v>FUNCIONAMIENTO SECRETARÍA DISTRITAL DE HABITAT</v>
          </cell>
          <cell r="P1367" t="str">
            <v>2025</v>
          </cell>
          <cell r="Q1367">
            <v>134000</v>
          </cell>
          <cell r="R1367">
            <v>134000</v>
          </cell>
        </row>
        <row r="1368">
          <cell r="A1368" t="str">
            <v>0118-01FU</v>
          </cell>
          <cell r="B1368" t="str">
            <v>DISTRITO CAPITAL</v>
          </cell>
          <cell r="C1368" t="str">
            <v>0118-01</v>
          </cell>
          <cell r="D1368" t="str">
            <v>SECRETARÍA DISTRITAL DEL HÁBITAT</v>
          </cell>
          <cell r="E1368" t="str">
            <v>0001-012</v>
          </cell>
          <cell r="F1368" t="str">
            <v>AC-HÁBITAT</v>
          </cell>
          <cell r="G1368" t="str">
            <v>1-100-F001</v>
          </cell>
          <cell r="H1368" t="str">
            <v>VA-RECURSOS DISTRITO</v>
          </cell>
          <cell r="I1368" t="str">
            <v>O2120201004054516004</v>
          </cell>
          <cell r="J1368" t="str">
            <v>Perforadoras</v>
          </cell>
          <cell r="K1368" t="str">
            <v>000000000000000000118</v>
          </cell>
          <cell r="L1368" t="str">
            <v>0118 - Programa Funcionamiento - SECRETARÍA DISTRITAL DE HABITAT</v>
          </cell>
          <cell r="M1368" t="str">
            <v>PM01180001FUNC</v>
          </cell>
          <cell r="N1368" t="str">
            <v>FU</v>
          </cell>
          <cell r="O1368" t="str">
            <v>FUNCIONAMIENTO SECRETARÍA DISTRITAL DE HABITAT</v>
          </cell>
          <cell r="P1368" t="str">
            <v>2025</v>
          </cell>
          <cell r="Q1368">
            <v>248000</v>
          </cell>
          <cell r="R1368">
            <v>248000</v>
          </cell>
        </row>
        <row r="1369">
          <cell r="A1369" t="str">
            <v>0118-01FU</v>
          </cell>
          <cell r="B1369" t="str">
            <v>DISTRITO CAPITAL</v>
          </cell>
          <cell r="C1369" t="str">
            <v>0118-01</v>
          </cell>
          <cell r="D1369" t="str">
            <v>SECRETARÍA DISTRITAL DEL HÁBITAT</v>
          </cell>
          <cell r="E1369" t="str">
            <v>0001-012</v>
          </cell>
          <cell r="F1369" t="str">
            <v>AC-HÁBITAT</v>
          </cell>
          <cell r="G1369" t="str">
            <v>1-100-F001</v>
          </cell>
          <cell r="H1369" t="str">
            <v>VA-RECURSOS DISTRITO</v>
          </cell>
          <cell r="I1369" t="str">
            <v>O2120201004054516005</v>
          </cell>
          <cell r="J1369" t="str">
            <v>Sacaganchos</v>
          </cell>
          <cell r="K1369" t="str">
            <v>000000000000000000118</v>
          </cell>
          <cell r="L1369" t="str">
            <v>0118 - Programa Funcionamiento - SECRETARÍA DISTRITAL DE HABITAT</v>
          </cell>
          <cell r="M1369" t="str">
            <v>PM01180001FUNC</v>
          </cell>
          <cell r="N1369" t="str">
            <v>FU</v>
          </cell>
          <cell r="O1369" t="str">
            <v>FUNCIONAMIENTO SECRETARÍA DISTRITAL DE HABITAT</v>
          </cell>
          <cell r="P1369" t="str">
            <v>2025</v>
          </cell>
          <cell r="Q1369">
            <v>52000</v>
          </cell>
          <cell r="R1369">
            <v>52000</v>
          </cell>
        </row>
        <row r="1370">
          <cell r="A1370" t="str">
            <v>0118-01FU</v>
          </cell>
          <cell r="B1370" t="str">
            <v>DISTRITO CAPITAL</v>
          </cell>
          <cell r="C1370" t="str">
            <v>0118-01</v>
          </cell>
          <cell r="D1370" t="str">
            <v>SECRETARÍA DISTRITAL DEL HÁBITAT</v>
          </cell>
          <cell r="E1370" t="str">
            <v>0001-012</v>
          </cell>
          <cell r="F1370" t="str">
            <v>AC-HÁBITAT</v>
          </cell>
          <cell r="G1370" t="str">
            <v>1-100-F001</v>
          </cell>
          <cell r="H1370" t="str">
            <v>VA-RECURSOS DISTRITO</v>
          </cell>
          <cell r="I1370" t="str">
            <v>O21202010040545272</v>
          </cell>
          <cell r="J1370" t="str">
            <v>Unidades removibles de almacenamiento</v>
          </cell>
          <cell r="K1370" t="str">
            <v>000000000000000000118</v>
          </cell>
          <cell r="L1370" t="str">
            <v>0118 - Programa Funcionamiento - SECRETARÍA DISTRITAL DE HABITAT</v>
          </cell>
          <cell r="M1370" t="str">
            <v>PM01180001FUNC</v>
          </cell>
          <cell r="N1370" t="str">
            <v>FU</v>
          </cell>
          <cell r="O1370" t="str">
            <v>FUNCIONAMIENTO SECRETARÍA DISTRITAL DE HABITAT</v>
          </cell>
          <cell r="P1370" t="str">
            <v>2025</v>
          </cell>
          <cell r="Q1370">
            <v>310000</v>
          </cell>
          <cell r="R1370">
            <v>310000</v>
          </cell>
        </row>
        <row r="1371">
          <cell r="A1371" t="str">
            <v>0118-01FU</v>
          </cell>
          <cell r="B1371" t="str">
            <v>DISTRITO CAPITAL</v>
          </cell>
          <cell r="C1371" t="str">
            <v>0118-01</v>
          </cell>
          <cell r="D1371" t="str">
            <v>SECRETARÍA DISTRITAL DEL HÁBITAT</v>
          </cell>
          <cell r="E1371" t="str">
            <v>0001-012</v>
          </cell>
          <cell r="F1371" t="str">
            <v>AC-HÁBITAT</v>
          </cell>
          <cell r="G1371" t="str">
            <v>1-100-F001</v>
          </cell>
          <cell r="H1371" t="str">
            <v>VA-RECURSOS DISTRITO</v>
          </cell>
          <cell r="I1371" t="str">
            <v>O2120201004064696104</v>
          </cell>
          <cell r="J1371" t="str">
            <v>Partes y accesorios para motores de arranque de vehículos automotores</v>
          </cell>
          <cell r="K1371" t="str">
            <v>000000000000000000118</v>
          </cell>
          <cell r="L1371" t="str">
            <v>0118 - Programa Funcionamiento - SECRETARÍA DISTRITAL DE HABITAT</v>
          </cell>
          <cell r="M1371" t="str">
            <v>PM01180001FUNC</v>
          </cell>
          <cell r="N1371" t="str">
            <v>FU</v>
          </cell>
          <cell r="O1371" t="str">
            <v>FUNCIONAMIENTO SECRETARÍA DISTRITAL DE HABITAT</v>
          </cell>
          <cell r="P1371" t="str">
            <v>2025</v>
          </cell>
          <cell r="Q1371">
            <v>5884000</v>
          </cell>
          <cell r="R1371">
            <v>5884000</v>
          </cell>
        </row>
        <row r="1372">
          <cell r="A1372" t="str">
            <v>0118-01FU</v>
          </cell>
          <cell r="B1372" t="str">
            <v>DISTRITO CAPITAL</v>
          </cell>
          <cell r="C1372" t="str">
            <v>0118-01</v>
          </cell>
          <cell r="D1372" t="str">
            <v>SECRETARÍA DISTRITAL DEL HÁBITAT</v>
          </cell>
          <cell r="E1372" t="str">
            <v>0001-012</v>
          </cell>
          <cell r="F1372" t="str">
            <v>AC-HÁBITAT</v>
          </cell>
          <cell r="G1372" t="str">
            <v>1-100-F001</v>
          </cell>
          <cell r="H1372" t="str">
            <v>VA-RECURSOS DISTRITO</v>
          </cell>
          <cell r="I1372" t="str">
            <v>O2120201004074761004</v>
          </cell>
          <cell r="J1372" t="str">
            <v>Discos compactos grabados</v>
          </cell>
          <cell r="K1372" t="str">
            <v>000000000000000000118</v>
          </cell>
          <cell r="L1372" t="str">
            <v>0118 - Programa Funcionamiento - SECRETARÍA DISTRITAL DE HABITAT</v>
          </cell>
          <cell r="M1372" t="str">
            <v>PM01180001FUNC</v>
          </cell>
          <cell r="N1372" t="str">
            <v>FU</v>
          </cell>
          <cell r="O1372" t="str">
            <v>FUNCIONAMIENTO SECRETARÍA DISTRITAL DE HABITAT</v>
          </cell>
          <cell r="P1372" t="str">
            <v>2025</v>
          </cell>
          <cell r="Q1372">
            <v>3613000</v>
          </cell>
          <cell r="R1372">
            <v>3613000</v>
          </cell>
        </row>
        <row r="1373">
          <cell r="A1373" t="str">
            <v>0118-01FU</v>
          </cell>
          <cell r="B1373" t="str">
            <v>DISTRITO CAPITAL</v>
          </cell>
          <cell r="C1373" t="str">
            <v>0118-01</v>
          </cell>
          <cell r="D1373" t="str">
            <v>SECRETARÍA DISTRITAL DEL HÁBITAT</v>
          </cell>
          <cell r="E1373" t="str">
            <v>0001-012</v>
          </cell>
          <cell r="F1373" t="str">
            <v>AC-HÁBITAT</v>
          </cell>
          <cell r="G1373" t="str">
            <v>1-100-F001</v>
          </cell>
          <cell r="H1373" t="str">
            <v>VA-RECURSOS DISTRITO</v>
          </cell>
          <cell r="I1373" t="str">
            <v>O21202020060363399</v>
          </cell>
          <cell r="J1373" t="str">
            <v>Otros servicios de suministro de comidas</v>
          </cell>
          <cell r="K1373" t="str">
            <v>000000000000000000118</v>
          </cell>
          <cell r="L1373" t="str">
            <v>0118 - Programa Funcionamiento - SECRETARÍA DISTRITAL DE HABITAT</v>
          </cell>
          <cell r="M1373" t="str">
            <v>PM01180001FUNC</v>
          </cell>
          <cell r="N1373" t="str">
            <v>FU</v>
          </cell>
          <cell r="O1373" t="str">
            <v>FUNCIONAMIENTO SECRETARÍA DISTRITAL DE HABITAT</v>
          </cell>
          <cell r="P1373" t="str">
            <v>2025</v>
          </cell>
          <cell r="Q1373">
            <v>142148000</v>
          </cell>
          <cell r="R1373">
            <v>142148000</v>
          </cell>
        </row>
        <row r="1374">
          <cell r="A1374" t="str">
            <v>0118-01FU</v>
          </cell>
          <cell r="B1374" t="str">
            <v>DISTRITO CAPITAL</v>
          </cell>
          <cell r="C1374" t="str">
            <v>0118-01</v>
          </cell>
          <cell r="D1374" t="str">
            <v>SECRETARÍA DISTRITAL DEL HÁBITAT</v>
          </cell>
          <cell r="E1374" t="str">
            <v>0001-012</v>
          </cell>
          <cell r="F1374" t="str">
            <v>AC-HÁBITAT</v>
          </cell>
          <cell r="G1374" t="str">
            <v>1-100-F001</v>
          </cell>
          <cell r="H1374" t="str">
            <v>VA-RECURSOS DISTRITO</v>
          </cell>
          <cell r="I1374" t="str">
            <v>O21202020060868021</v>
          </cell>
          <cell r="J1374" t="str">
            <v>Servicios locales de mensajería nacional</v>
          </cell>
          <cell r="K1374" t="str">
            <v>000000000000000000118</v>
          </cell>
          <cell r="L1374" t="str">
            <v>0118 - Programa Funcionamiento - SECRETARÍA DISTRITAL DE HABITAT</v>
          </cell>
          <cell r="M1374" t="str">
            <v>PM01180001FUNC</v>
          </cell>
          <cell r="N1374" t="str">
            <v>FU</v>
          </cell>
          <cell r="O1374" t="str">
            <v>FUNCIONAMIENTO SECRETARÍA DISTRITAL DE HABITAT</v>
          </cell>
          <cell r="P1374" t="str">
            <v>2025</v>
          </cell>
          <cell r="Q1374">
            <v>300000000</v>
          </cell>
          <cell r="R1374">
            <v>300000000</v>
          </cell>
        </row>
        <row r="1375">
          <cell r="A1375" t="str">
            <v>0118-01FU</v>
          </cell>
          <cell r="B1375" t="str">
            <v>DISTRITO CAPITAL</v>
          </cell>
          <cell r="C1375" t="str">
            <v>0118-01</v>
          </cell>
          <cell r="D1375" t="str">
            <v>SECRETARÍA DISTRITAL DEL HÁBITAT</v>
          </cell>
          <cell r="E1375" t="str">
            <v>0001-012</v>
          </cell>
          <cell r="F1375" t="str">
            <v>AC-HÁBITAT</v>
          </cell>
          <cell r="G1375" t="str">
            <v>1-100-F001</v>
          </cell>
          <cell r="H1375" t="str">
            <v>VA-RECURSOS DISTRITO</v>
          </cell>
          <cell r="I1375" t="str">
            <v>O212020200701030371332</v>
          </cell>
          <cell r="J1375" t="str">
            <v>Servicios de seguros sociales de riesgos laborales</v>
          </cell>
          <cell r="K1375" t="str">
            <v>000000000000000000118</v>
          </cell>
          <cell r="L1375" t="str">
            <v>0118 - Programa Funcionamiento - SECRETARÍA DISTRITAL DE HABITAT</v>
          </cell>
          <cell r="M1375" t="str">
            <v>PM01180001FUNC</v>
          </cell>
          <cell r="N1375" t="str">
            <v>FU</v>
          </cell>
          <cell r="O1375" t="str">
            <v>FUNCIONAMIENTO SECRETARÍA DISTRITAL DE HABITAT</v>
          </cell>
          <cell r="P1375" t="str">
            <v>2025</v>
          </cell>
          <cell r="Q1375">
            <v>441000</v>
          </cell>
          <cell r="R1375">
            <v>441000</v>
          </cell>
        </row>
        <row r="1376">
          <cell r="A1376" t="str">
            <v>0118-01FU</v>
          </cell>
          <cell r="B1376" t="str">
            <v>DISTRITO CAPITAL</v>
          </cell>
          <cell r="C1376" t="str">
            <v>0118-01</v>
          </cell>
          <cell r="D1376" t="str">
            <v>SECRETARÍA DISTRITAL DEL HÁBITAT</v>
          </cell>
          <cell r="E1376" t="str">
            <v>0001-012</v>
          </cell>
          <cell r="F1376" t="str">
            <v>AC-HÁBITAT</v>
          </cell>
          <cell r="G1376" t="str">
            <v>1-100-F001</v>
          </cell>
          <cell r="H1376" t="str">
            <v>VA-RECURSOS DISTRITO</v>
          </cell>
          <cell r="I1376" t="str">
            <v>O212020200701030471347</v>
          </cell>
          <cell r="J1376" t="str">
            <v>Servicio de seguro obligatorio de accidentes de tránsito (SOAT)</v>
          </cell>
          <cell r="K1376" t="str">
            <v>000000000000000000118</v>
          </cell>
          <cell r="L1376" t="str">
            <v>0118 - Programa Funcionamiento - SECRETARÍA DISTRITAL DE HABITAT</v>
          </cell>
          <cell r="M1376" t="str">
            <v>PM01180001FUNC</v>
          </cell>
          <cell r="N1376" t="str">
            <v>FU</v>
          </cell>
          <cell r="O1376" t="str">
            <v>FUNCIONAMIENTO SECRETARÍA DISTRITAL DE HABITAT</v>
          </cell>
          <cell r="P1376" t="str">
            <v>2025</v>
          </cell>
          <cell r="Q1376">
            <v>6734000</v>
          </cell>
          <cell r="R1376">
            <v>6734000</v>
          </cell>
        </row>
        <row r="1377">
          <cell r="A1377" t="str">
            <v>0118-01FU</v>
          </cell>
          <cell r="B1377" t="str">
            <v>DISTRITO CAPITAL</v>
          </cell>
          <cell r="C1377" t="str">
            <v>0118-01</v>
          </cell>
          <cell r="D1377" t="str">
            <v>SECRETARÍA DISTRITAL DEL HÁBITAT</v>
          </cell>
          <cell r="E1377" t="str">
            <v>0001-012</v>
          </cell>
          <cell r="F1377" t="str">
            <v>AC-HÁBITAT</v>
          </cell>
          <cell r="G1377" t="str">
            <v>1-100-F001</v>
          </cell>
          <cell r="H1377" t="str">
            <v>VA-RECURSOS DISTRITO</v>
          </cell>
          <cell r="I1377" t="str">
            <v>O212020200701030571351</v>
          </cell>
          <cell r="J1377" t="str">
            <v>Servicios de seguros de vehículos automotores</v>
          </cell>
          <cell r="K1377" t="str">
            <v>000000000000000000118</v>
          </cell>
          <cell r="L1377" t="str">
            <v>0118 - Programa Funcionamiento - SECRETARÍA DISTRITAL DE HABITAT</v>
          </cell>
          <cell r="M1377" t="str">
            <v>PM01180001FUNC</v>
          </cell>
          <cell r="N1377" t="str">
            <v>FU</v>
          </cell>
          <cell r="O1377" t="str">
            <v>FUNCIONAMIENTO SECRETARÍA DISTRITAL DE HABITAT</v>
          </cell>
          <cell r="P1377" t="str">
            <v>2025</v>
          </cell>
          <cell r="Q1377">
            <v>35530000</v>
          </cell>
          <cell r="R1377">
            <v>35530000</v>
          </cell>
        </row>
        <row r="1378">
          <cell r="A1378" t="str">
            <v>0118-01FU</v>
          </cell>
          <cell r="B1378" t="str">
            <v>DISTRITO CAPITAL</v>
          </cell>
          <cell r="C1378" t="str">
            <v>0118-01</v>
          </cell>
          <cell r="D1378" t="str">
            <v>SECRETARÍA DISTRITAL DEL HÁBITAT</v>
          </cell>
          <cell r="E1378" t="str">
            <v>0001-012</v>
          </cell>
          <cell r="F1378" t="str">
            <v>AC-HÁBITAT</v>
          </cell>
          <cell r="G1378" t="str">
            <v>1-100-F001</v>
          </cell>
          <cell r="H1378" t="str">
            <v>VA-RECURSOS DISTRITO</v>
          </cell>
          <cell r="I1378" t="str">
            <v>O212020200701030571352</v>
          </cell>
          <cell r="J1378" t="str">
            <v>Servicios de seguros de transporte marítimo, aéreo y otros medios de transporte</v>
          </cell>
          <cell r="K1378" t="str">
            <v>000000000000000000118</v>
          </cell>
          <cell r="L1378" t="str">
            <v>0118 - Programa Funcionamiento - SECRETARÍA DISTRITAL DE HABITAT</v>
          </cell>
          <cell r="M1378" t="str">
            <v>PM01180001FUNC</v>
          </cell>
          <cell r="N1378" t="str">
            <v>FU</v>
          </cell>
          <cell r="O1378" t="str">
            <v>FUNCIONAMIENTO SECRETARÍA DISTRITAL DE HABITAT</v>
          </cell>
          <cell r="P1378" t="str">
            <v>2025</v>
          </cell>
          <cell r="Q1378">
            <v>45493000</v>
          </cell>
          <cell r="R1378">
            <v>45493000</v>
          </cell>
        </row>
        <row r="1379">
          <cell r="A1379" t="str">
            <v>0118-01FU</v>
          </cell>
          <cell r="B1379" t="str">
            <v>DISTRITO CAPITAL</v>
          </cell>
          <cell r="C1379" t="str">
            <v>0118-01</v>
          </cell>
          <cell r="D1379" t="str">
            <v>SECRETARÍA DISTRITAL DEL HÁBITAT</v>
          </cell>
          <cell r="E1379" t="str">
            <v>0001-012</v>
          </cell>
          <cell r="F1379" t="str">
            <v>AC-HÁBITAT</v>
          </cell>
          <cell r="G1379" t="str">
            <v>1-100-F001</v>
          </cell>
          <cell r="H1379" t="str">
            <v>VA-RECURSOS DISTRITO</v>
          </cell>
          <cell r="I1379" t="str">
            <v>O212020200701030571355</v>
          </cell>
          <cell r="J1379" t="str">
            <v>Servicios de seguros generales de responsabilidad civil</v>
          </cell>
          <cell r="K1379" t="str">
            <v>000000000000000000118</v>
          </cell>
          <cell r="L1379" t="str">
            <v>0118 - Programa Funcionamiento - SECRETARÍA DISTRITAL DE HABITAT</v>
          </cell>
          <cell r="M1379" t="str">
            <v>PM01180001FUNC</v>
          </cell>
          <cell r="N1379" t="str">
            <v>FU</v>
          </cell>
          <cell r="O1379" t="str">
            <v>FUNCIONAMIENTO SECRETARÍA DISTRITAL DE HABITAT</v>
          </cell>
          <cell r="P1379" t="str">
            <v>2025</v>
          </cell>
          <cell r="Q1379">
            <v>401166000</v>
          </cell>
          <cell r="R1379">
            <v>401166000</v>
          </cell>
        </row>
        <row r="1380">
          <cell r="A1380" t="str">
            <v>0118-01FU</v>
          </cell>
          <cell r="B1380" t="str">
            <v>DISTRITO CAPITAL</v>
          </cell>
          <cell r="C1380" t="str">
            <v>0118-01</v>
          </cell>
          <cell r="D1380" t="str">
            <v>SECRETARÍA DISTRITAL DEL HÁBITAT</v>
          </cell>
          <cell r="E1380" t="str">
            <v>0001-012</v>
          </cell>
          <cell r="F1380" t="str">
            <v>AC-HÁBITAT</v>
          </cell>
          <cell r="G1380" t="str">
            <v>1-100-F001</v>
          </cell>
          <cell r="H1380" t="str">
            <v>VA-RECURSOS DISTRITO</v>
          </cell>
          <cell r="I1380" t="str">
            <v>O2120202007010671640</v>
          </cell>
          <cell r="J1380" t="str">
            <v>Servicios de administración de fondos de pensiones y cesantías</v>
          </cell>
          <cell r="K1380" t="str">
            <v>000000000000000000118</v>
          </cell>
          <cell r="L1380" t="str">
            <v>0118 - Programa Funcionamiento - SECRETARÍA DISTRITAL DE HABITAT</v>
          </cell>
          <cell r="M1380" t="str">
            <v>PM01180001FUNC</v>
          </cell>
          <cell r="N1380" t="str">
            <v>FU</v>
          </cell>
          <cell r="O1380" t="str">
            <v>FUNCIONAMIENTO SECRETARÍA DISTRITAL DE HABITAT</v>
          </cell>
          <cell r="P1380" t="str">
            <v>2025</v>
          </cell>
          <cell r="Q1380">
            <v>2581000</v>
          </cell>
          <cell r="R1380">
            <v>2581000</v>
          </cell>
        </row>
        <row r="1381">
          <cell r="A1381" t="str">
            <v>0118-01FU</v>
          </cell>
          <cell r="B1381" t="str">
            <v>DISTRITO CAPITAL</v>
          </cell>
          <cell r="C1381" t="str">
            <v>0118-01</v>
          </cell>
          <cell r="D1381" t="str">
            <v>SECRETARÍA DISTRITAL DEL HÁBITAT</v>
          </cell>
          <cell r="E1381" t="str">
            <v>0001-012</v>
          </cell>
          <cell r="F1381" t="str">
            <v>AC-HÁBITAT</v>
          </cell>
          <cell r="G1381" t="str">
            <v>1-100-F001</v>
          </cell>
          <cell r="H1381" t="str">
            <v>VA-RECURSOS DISTRITO</v>
          </cell>
          <cell r="I1381" t="str">
            <v>O21202020070272112</v>
          </cell>
          <cell r="J1381" t="str">
            <v>Servicios de alquiler o arrendamiento con o sin opción de compra, relativos a bienes inmuebles no residenciales (diferentes a vivienda), propios o arrendados</v>
          </cell>
          <cell r="K1381" t="str">
            <v>000000000000000000118</v>
          </cell>
          <cell r="L1381" t="str">
            <v>0118 - Programa Funcionamiento - SECRETARÍA DISTRITAL DE HABITAT</v>
          </cell>
          <cell r="M1381" t="str">
            <v>PM01180001FUNC</v>
          </cell>
          <cell r="N1381" t="str">
            <v>FU</v>
          </cell>
          <cell r="O1381" t="str">
            <v>FUNCIONAMIENTO SECRETARÍA DISTRITAL DE HABITAT</v>
          </cell>
          <cell r="P1381" t="str">
            <v>2025</v>
          </cell>
          <cell r="Q1381">
            <v>2890440000</v>
          </cell>
          <cell r="R1381">
            <v>2890440000</v>
          </cell>
        </row>
        <row r="1382">
          <cell r="A1382" t="str">
            <v>0118-01FU</v>
          </cell>
          <cell r="B1382" t="str">
            <v>DISTRITO CAPITAL</v>
          </cell>
          <cell r="C1382" t="str">
            <v>0118-01</v>
          </cell>
          <cell r="D1382" t="str">
            <v>SECRETARÍA DISTRITAL DEL HÁBITAT</v>
          </cell>
          <cell r="E1382" t="str">
            <v>0001-012</v>
          </cell>
          <cell r="F1382" t="str">
            <v>AC-HÁBITAT</v>
          </cell>
          <cell r="G1382" t="str">
            <v>1-100-F001</v>
          </cell>
          <cell r="H1382" t="str">
            <v>VA-RECURSOS DISTRITO</v>
          </cell>
          <cell r="I1382" t="str">
            <v>O21202020070272211</v>
          </cell>
          <cell r="J1382" t="str">
            <v>Servicios de administración de bienes inmuebles residenciales (vivienda) a comisión o por contrato, (excepto para propiedades de tiempo compartido)</v>
          </cell>
          <cell r="K1382" t="str">
            <v>000000000000000000118</v>
          </cell>
          <cell r="L1382" t="str">
            <v>0118 - Programa Funcionamiento - SECRETARÍA DISTRITAL DE HABITAT</v>
          </cell>
          <cell r="M1382" t="str">
            <v>PM01180001FUNC</v>
          </cell>
          <cell r="N1382" t="str">
            <v>FU</v>
          </cell>
          <cell r="O1382" t="str">
            <v>FUNCIONAMIENTO SECRETARÍA DISTRITAL DE HABITAT</v>
          </cell>
          <cell r="P1382" t="str">
            <v>2025</v>
          </cell>
          <cell r="Q1382">
            <v>1212960000</v>
          </cell>
          <cell r="R1382">
            <v>1212960000</v>
          </cell>
        </row>
        <row r="1383">
          <cell r="A1383" t="str">
            <v>0118-01FU</v>
          </cell>
          <cell r="B1383" t="str">
            <v>DISTRITO CAPITAL</v>
          </cell>
          <cell r="C1383" t="str">
            <v>0118-01</v>
          </cell>
          <cell r="D1383" t="str">
            <v>SECRETARÍA DISTRITAL DEL HÁBITAT</v>
          </cell>
          <cell r="E1383" t="str">
            <v>0001-012</v>
          </cell>
          <cell r="F1383" t="str">
            <v>AC-HÁBITAT</v>
          </cell>
          <cell r="G1383" t="str">
            <v>1-100-F001</v>
          </cell>
          <cell r="H1383" t="str">
            <v>VA-RECURSOS DISTRITO</v>
          </cell>
          <cell r="I1383" t="str">
            <v>O21202020070373390</v>
          </cell>
          <cell r="J1383" t="str">
            <v>Derechos de uso de otros productos de propiedad intelectual</v>
          </cell>
          <cell r="K1383" t="str">
            <v>000000000000000000118</v>
          </cell>
          <cell r="L1383" t="str">
            <v>0118 - Programa Funcionamiento - SECRETARÍA DISTRITAL DE HABITAT</v>
          </cell>
          <cell r="M1383" t="str">
            <v>PM01180001FUNC</v>
          </cell>
          <cell r="N1383" t="str">
            <v>FU</v>
          </cell>
          <cell r="O1383" t="str">
            <v>FUNCIONAMIENTO SECRETARÍA DISTRITAL DE HABITAT</v>
          </cell>
          <cell r="P1383" t="str">
            <v>2025</v>
          </cell>
          <cell r="Q1383">
            <v>130000000</v>
          </cell>
          <cell r="R1383">
            <v>130000000</v>
          </cell>
        </row>
        <row r="1384">
          <cell r="A1384" t="str">
            <v>0118-01FU</v>
          </cell>
          <cell r="B1384" t="str">
            <v>DISTRITO CAPITAL</v>
          </cell>
          <cell r="C1384" t="str">
            <v>0118-01</v>
          </cell>
          <cell r="D1384" t="str">
            <v>SECRETARÍA DISTRITAL DEL HÁBITAT</v>
          </cell>
          <cell r="E1384" t="str">
            <v>0001-012</v>
          </cell>
          <cell r="F1384" t="str">
            <v>AC-HÁBITAT</v>
          </cell>
          <cell r="G1384" t="str">
            <v>1-100-F001</v>
          </cell>
          <cell r="H1384" t="str">
            <v>VA-RECURSOS DISTRITO</v>
          </cell>
          <cell r="I1384" t="str">
            <v>O21202020080383132</v>
          </cell>
          <cell r="J1384" t="str">
            <v>Servicios de soporte en tecnologías de la información (TI)</v>
          </cell>
          <cell r="K1384" t="str">
            <v>000000000000000000118</v>
          </cell>
          <cell r="L1384" t="str">
            <v>0118 - Programa Funcionamiento - SECRETARÍA DISTRITAL DE HABITAT</v>
          </cell>
          <cell r="M1384" t="str">
            <v>PM01180001FUNC</v>
          </cell>
          <cell r="N1384" t="str">
            <v>FU</v>
          </cell>
          <cell r="O1384" t="str">
            <v>FUNCIONAMIENTO SECRETARÍA DISTRITAL DE HABITAT</v>
          </cell>
          <cell r="P1384" t="str">
            <v>2025</v>
          </cell>
          <cell r="Q1384">
            <v>66803000</v>
          </cell>
          <cell r="R1384">
            <v>66803000</v>
          </cell>
        </row>
        <row r="1385">
          <cell r="A1385" t="str">
            <v>0118-01FU</v>
          </cell>
          <cell r="B1385" t="str">
            <v>DISTRITO CAPITAL</v>
          </cell>
          <cell r="C1385" t="str">
            <v>0118-01</v>
          </cell>
          <cell r="D1385" t="str">
            <v>SECRETARÍA DISTRITAL DEL HÁBITAT</v>
          </cell>
          <cell r="E1385" t="str">
            <v>0001-012</v>
          </cell>
          <cell r="F1385" t="str">
            <v>AC-HÁBITAT</v>
          </cell>
          <cell r="G1385" t="str">
            <v>1-100-F001</v>
          </cell>
          <cell r="H1385" t="str">
            <v>VA-RECURSOS DISTRITO</v>
          </cell>
          <cell r="I1385" t="str">
            <v>O21202020080383151</v>
          </cell>
          <cell r="J1385" t="str">
            <v>Servicios de alojamiento de sitios web (hosting)</v>
          </cell>
          <cell r="K1385" t="str">
            <v>000000000000000000118</v>
          </cell>
          <cell r="L1385" t="str">
            <v>0118 - Programa Funcionamiento - SECRETARÍA DISTRITAL DE HABITAT</v>
          </cell>
          <cell r="M1385" t="str">
            <v>PM01180001FUNC</v>
          </cell>
          <cell r="N1385" t="str">
            <v>FU</v>
          </cell>
          <cell r="O1385" t="str">
            <v>FUNCIONAMIENTO SECRETARÍA DISTRITAL DE HABITAT</v>
          </cell>
          <cell r="P1385" t="str">
            <v>2025</v>
          </cell>
          <cell r="Q1385">
            <v>218252000</v>
          </cell>
          <cell r="R1385">
            <v>218252000</v>
          </cell>
        </row>
        <row r="1386">
          <cell r="A1386" t="str">
            <v>0118-01FU</v>
          </cell>
          <cell r="B1386" t="str">
            <v>DISTRITO CAPITAL</v>
          </cell>
          <cell r="C1386" t="str">
            <v>0118-01</v>
          </cell>
          <cell r="D1386" t="str">
            <v>SECRETARÍA DISTRITAL DEL HÁBITAT</v>
          </cell>
          <cell r="E1386" t="str">
            <v>0001-012</v>
          </cell>
          <cell r="F1386" t="str">
            <v>AC-HÁBITAT</v>
          </cell>
          <cell r="G1386" t="str">
            <v>1-100-F001</v>
          </cell>
          <cell r="H1386" t="str">
            <v>VA-RECURSOS DISTRITO</v>
          </cell>
          <cell r="I1386" t="str">
            <v>O21202020080484120</v>
          </cell>
          <cell r="J1386" t="str">
            <v>Servicios de telefonía fija (acceso)</v>
          </cell>
          <cell r="K1386" t="str">
            <v>000000000000000000118</v>
          </cell>
          <cell r="L1386" t="str">
            <v>0118 - Programa Funcionamiento - SECRETARÍA DISTRITAL DE HABITAT</v>
          </cell>
          <cell r="M1386" t="str">
            <v>PM01180001FUNC</v>
          </cell>
          <cell r="N1386" t="str">
            <v>FU</v>
          </cell>
          <cell r="O1386" t="str">
            <v>FUNCIONAMIENTO SECRETARÍA DISTRITAL DE HABITAT</v>
          </cell>
          <cell r="P1386" t="str">
            <v>2025</v>
          </cell>
          <cell r="Q1386">
            <v>125941000</v>
          </cell>
          <cell r="R1386">
            <v>125941000</v>
          </cell>
        </row>
        <row r="1387">
          <cell r="A1387" t="str">
            <v>0118-01FU</v>
          </cell>
          <cell r="B1387" t="str">
            <v>DISTRITO CAPITAL</v>
          </cell>
          <cell r="C1387" t="str">
            <v>0118-01</v>
          </cell>
          <cell r="D1387" t="str">
            <v>SECRETARÍA DISTRITAL DEL HÁBITAT</v>
          </cell>
          <cell r="E1387" t="str">
            <v>0001-012</v>
          </cell>
          <cell r="F1387" t="str">
            <v>AC-HÁBITAT</v>
          </cell>
          <cell r="G1387" t="str">
            <v>1-100-F001</v>
          </cell>
          <cell r="H1387" t="str">
            <v>VA-RECURSOS DISTRITO</v>
          </cell>
          <cell r="I1387" t="str">
            <v>O21202020080484131</v>
          </cell>
          <cell r="J1387" t="str">
            <v>Servicios móviles de voz</v>
          </cell>
          <cell r="K1387" t="str">
            <v>000000000000000000118</v>
          </cell>
          <cell r="L1387" t="str">
            <v>0118 - Programa Funcionamiento - SECRETARÍA DISTRITAL DE HABITAT</v>
          </cell>
          <cell r="M1387" t="str">
            <v>PM01180001FUNC</v>
          </cell>
          <cell r="N1387" t="str">
            <v>FU</v>
          </cell>
          <cell r="O1387" t="str">
            <v>FUNCIONAMIENTO SECRETARÍA DISTRITAL DE HABITAT</v>
          </cell>
          <cell r="P1387" t="str">
            <v>2025</v>
          </cell>
          <cell r="Q1387">
            <v>18065000</v>
          </cell>
          <cell r="R1387">
            <v>18065000</v>
          </cell>
        </row>
        <row r="1388">
          <cell r="A1388" t="str">
            <v>0118-01FU</v>
          </cell>
          <cell r="B1388" t="str">
            <v>DISTRITO CAPITAL</v>
          </cell>
          <cell r="C1388" t="str">
            <v>0118-01</v>
          </cell>
          <cell r="D1388" t="str">
            <v>SECRETARÍA DISTRITAL DEL HÁBITAT</v>
          </cell>
          <cell r="E1388" t="str">
            <v>0001-012</v>
          </cell>
          <cell r="F1388" t="str">
            <v>AC-HÁBITAT</v>
          </cell>
          <cell r="G1388" t="str">
            <v>1-100-F001</v>
          </cell>
          <cell r="H1388" t="str">
            <v>VA-RECURSOS DISTRITO</v>
          </cell>
          <cell r="I1388" t="str">
            <v>O21202020080484222</v>
          </cell>
          <cell r="J1388" t="str">
            <v>Servicios de acceso a Internet de banda ancha</v>
          </cell>
          <cell r="K1388" t="str">
            <v>000000000000000000118</v>
          </cell>
          <cell r="L1388" t="str">
            <v>0118 - Programa Funcionamiento - SECRETARÍA DISTRITAL DE HABITAT</v>
          </cell>
          <cell r="M1388" t="str">
            <v>PM01180001FUNC</v>
          </cell>
          <cell r="N1388" t="str">
            <v>FU</v>
          </cell>
          <cell r="O1388" t="str">
            <v>FUNCIONAMIENTO SECRETARÍA DISTRITAL DE HABITAT</v>
          </cell>
          <cell r="P1388" t="str">
            <v>2025</v>
          </cell>
          <cell r="Q1388">
            <v>4225000</v>
          </cell>
          <cell r="R1388">
            <v>4225000</v>
          </cell>
        </row>
        <row r="1389">
          <cell r="A1389" t="str">
            <v>0118-01FU</v>
          </cell>
          <cell r="B1389" t="str">
            <v>DISTRITO CAPITAL</v>
          </cell>
          <cell r="C1389" t="str">
            <v>0118-01</v>
          </cell>
          <cell r="D1389" t="str">
            <v>SECRETARÍA DISTRITAL DEL HÁBITAT</v>
          </cell>
          <cell r="E1389" t="str">
            <v>0001-012</v>
          </cell>
          <cell r="F1389" t="str">
            <v>AC-HÁBITAT</v>
          </cell>
          <cell r="G1389" t="str">
            <v>1-100-F001</v>
          </cell>
          <cell r="H1389" t="str">
            <v>VA-RECURSOS DISTRITO</v>
          </cell>
          <cell r="I1389" t="str">
            <v>O21202020080585250</v>
          </cell>
          <cell r="J1389" t="str">
            <v>Servicios de protección (guardas de seguridad)</v>
          </cell>
          <cell r="K1389" t="str">
            <v>000000000000000000118</v>
          </cell>
          <cell r="L1389" t="str">
            <v>0118 - Programa Funcionamiento - SECRETARÍA DISTRITAL DE HABITAT</v>
          </cell>
          <cell r="M1389" t="str">
            <v>PM01180001FUNC</v>
          </cell>
          <cell r="N1389" t="str">
            <v>FU</v>
          </cell>
          <cell r="O1389" t="str">
            <v>FUNCIONAMIENTO SECRETARÍA DISTRITAL DE HABITAT</v>
          </cell>
          <cell r="P1389" t="str">
            <v>2025</v>
          </cell>
          <cell r="Q1389">
            <v>158148000</v>
          </cell>
          <cell r="R1389">
            <v>158148000</v>
          </cell>
        </row>
        <row r="1390">
          <cell r="A1390" t="str">
            <v>0118-01FU</v>
          </cell>
          <cell r="B1390" t="str">
            <v>DISTRITO CAPITAL</v>
          </cell>
          <cell r="C1390" t="str">
            <v>0118-01</v>
          </cell>
          <cell r="D1390" t="str">
            <v>SECRETARÍA DISTRITAL DEL HÁBITAT</v>
          </cell>
          <cell r="E1390" t="str">
            <v>0001-012</v>
          </cell>
          <cell r="F1390" t="str">
            <v>AC-HÁBITAT</v>
          </cell>
          <cell r="G1390" t="str">
            <v>1-100-F001</v>
          </cell>
          <cell r="H1390" t="str">
            <v>VA-RECURSOS DISTRITO</v>
          </cell>
          <cell r="I1390" t="str">
            <v>O21202020080585330</v>
          </cell>
          <cell r="J1390" t="str">
            <v>Servicios de limpieza general</v>
          </cell>
          <cell r="K1390" t="str">
            <v>000000000000000000118</v>
          </cell>
          <cell r="L1390" t="str">
            <v>0118 - Programa Funcionamiento - SECRETARÍA DISTRITAL DE HABITAT</v>
          </cell>
          <cell r="M1390" t="str">
            <v>PM01180001FUNC</v>
          </cell>
          <cell r="N1390" t="str">
            <v>FU</v>
          </cell>
          <cell r="O1390" t="str">
            <v>FUNCIONAMIENTO SECRETARÍA DISTRITAL DE HABITAT</v>
          </cell>
          <cell r="P1390" t="str">
            <v>2025</v>
          </cell>
          <cell r="Q1390">
            <v>594490000</v>
          </cell>
          <cell r="R1390">
            <v>594490000</v>
          </cell>
        </row>
        <row r="1391">
          <cell r="A1391" t="str">
            <v>0118-01FU</v>
          </cell>
          <cell r="B1391" t="str">
            <v>DISTRITO CAPITAL</v>
          </cell>
          <cell r="C1391" t="str">
            <v>0118-01</v>
          </cell>
          <cell r="D1391" t="str">
            <v>SECRETARÍA DISTRITAL DEL HÁBITAT</v>
          </cell>
          <cell r="E1391" t="str">
            <v>0001-012</v>
          </cell>
          <cell r="F1391" t="str">
            <v>AC-HÁBITAT</v>
          </cell>
          <cell r="G1391" t="str">
            <v>1-100-F001</v>
          </cell>
          <cell r="H1391" t="str">
            <v>VA-RECURSOS DISTRITO</v>
          </cell>
          <cell r="I1391" t="str">
            <v>O21202020080585999</v>
          </cell>
          <cell r="J1391" t="str">
            <v>Otros servicios de apoyo n.c.p.</v>
          </cell>
          <cell r="K1391" t="str">
            <v>000000000000000000118</v>
          </cell>
          <cell r="L1391" t="str">
            <v>0118 - Programa Funcionamiento - SECRETARÍA DISTRITAL DE HABITAT</v>
          </cell>
          <cell r="M1391" t="str">
            <v>PM01180001FUNC</v>
          </cell>
          <cell r="N1391" t="str">
            <v>FU</v>
          </cell>
          <cell r="O1391" t="str">
            <v>FUNCIONAMIENTO SECRETARÍA DISTRITAL DE HABITAT</v>
          </cell>
          <cell r="P1391" t="str">
            <v>2025</v>
          </cell>
          <cell r="Q1391">
            <v>65492000</v>
          </cell>
          <cell r="R1391">
            <v>65492000</v>
          </cell>
        </row>
        <row r="1392">
          <cell r="A1392" t="str">
            <v>0118-01FU</v>
          </cell>
          <cell r="B1392" t="str">
            <v>DISTRITO CAPITAL</v>
          </cell>
          <cell r="C1392" t="str">
            <v>0118-01</v>
          </cell>
          <cell r="D1392" t="str">
            <v>SECRETARÍA DISTRITAL DEL HÁBITAT</v>
          </cell>
          <cell r="E1392" t="str">
            <v>0001-012</v>
          </cell>
          <cell r="F1392" t="str">
            <v>AC-HÁBITAT</v>
          </cell>
          <cell r="G1392" t="str">
            <v>1-100-F001</v>
          </cell>
          <cell r="H1392" t="str">
            <v>VA-RECURSOS DISTRITO</v>
          </cell>
          <cell r="I1392" t="str">
            <v>O21202020080686312</v>
          </cell>
          <cell r="J1392" t="str">
            <v>Servicios de distribución de electricidad (a comisión o por contrato)</v>
          </cell>
          <cell r="K1392" t="str">
            <v>000000000000000000118</v>
          </cell>
          <cell r="L1392" t="str">
            <v>0118 - Programa Funcionamiento - SECRETARÍA DISTRITAL DE HABITAT</v>
          </cell>
          <cell r="M1392" t="str">
            <v>PM01180001FUNC</v>
          </cell>
          <cell r="N1392" t="str">
            <v>FU</v>
          </cell>
          <cell r="O1392" t="str">
            <v>FUNCIONAMIENTO SECRETARÍA DISTRITAL DE HABITAT</v>
          </cell>
          <cell r="P1392" t="str">
            <v>2025</v>
          </cell>
          <cell r="Q1392">
            <v>223410000</v>
          </cell>
          <cell r="R1392">
            <v>223410000</v>
          </cell>
        </row>
        <row r="1393">
          <cell r="A1393" t="str">
            <v>0118-01FU</v>
          </cell>
          <cell r="B1393" t="str">
            <v>DISTRITO CAPITAL</v>
          </cell>
          <cell r="C1393" t="str">
            <v>0118-01</v>
          </cell>
          <cell r="D1393" t="str">
            <v>SECRETARÍA DISTRITAL DEL HÁBITAT</v>
          </cell>
          <cell r="E1393" t="str">
            <v>0001-012</v>
          </cell>
          <cell r="F1393" t="str">
            <v>AC-HÁBITAT</v>
          </cell>
          <cell r="G1393" t="str">
            <v>1-100-F001</v>
          </cell>
          <cell r="H1393" t="str">
            <v>VA-RECURSOS DISTRITO</v>
          </cell>
          <cell r="I1393" t="str">
            <v>O21202020080686330</v>
          </cell>
          <cell r="J1393" t="str">
            <v>Servicios de distribución de agua por tubería (a comisión o por contrato)</v>
          </cell>
          <cell r="K1393" t="str">
            <v>000000000000000000118</v>
          </cell>
          <cell r="L1393" t="str">
            <v>0118 - Programa Funcionamiento - SECRETARÍA DISTRITAL DE HABITAT</v>
          </cell>
          <cell r="M1393" t="str">
            <v>PM01180001FUNC</v>
          </cell>
          <cell r="N1393" t="str">
            <v>FU</v>
          </cell>
          <cell r="O1393" t="str">
            <v>FUNCIONAMIENTO SECRETARÍA DISTRITAL DE HABITAT</v>
          </cell>
          <cell r="P1393" t="str">
            <v>2025</v>
          </cell>
          <cell r="Q1393">
            <v>17660000</v>
          </cell>
          <cell r="R1393">
            <v>17660000</v>
          </cell>
        </row>
        <row r="1394">
          <cell r="A1394" t="str">
            <v>0118-01FU</v>
          </cell>
          <cell r="B1394" t="str">
            <v>DISTRITO CAPITAL</v>
          </cell>
          <cell r="C1394" t="str">
            <v>0118-01</v>
          </cell>
          <cell r="D1394" t="str">
            <v>SECRETARÍA DISTRITAL DEL HÁBITAT</v>
          </cell>
          <cell r="E1394" t="str">
            <v>0001-012</v>
          </cell>
          <cell r="F1394" t="str">
            <v>AC-HÁBITAT</v>
          </cell>
          <cell r="G1394" t="str">
            <v>1-100-F001</v>
          </cell>
          <cell r="H1394" t="str">
            <v>VA-RECURSOS DISTRITO</v>
          </cell>
          <cell r="I1394" t="str">
            <v>O21202020080787130</v>
          </cell>
          <cell r="J1394" t="str">
            <v>Servicios de mantenimiento y reparación de computadores y equipos periféricos</v>
          </cell>
          <cell r="K1394" t="str">
            <v>000000000000000000118</v>
          </cell>
          <cell r="L1394" t="str">
            <v>0118 - Programa Funcionamiento - SECRETARÍA DISTRITAL DE HABITAT</v>
          </cell>
          <cell r="M1394" t="str">
            <v>PM01180001FUNC</v>
          </cell>
          <cell r="N1394" t="str">
            <v>FU</v>
          </cell>
          <cell r="O1394" t="str">
            <v>FUNCIONAMIENTO SECRETARÍA DISTRITAL DE HABITAT</v>
          </cell>
          <cell r="P1394" t="str">
            <v>2025</v>
          </cell>
          <cell r="Q1394">
            <v>72963000</v>
          </cell>
          <cell r="R1394">
            <v>72963000</v>
          </cell>
        </row>
        <row r="1395">
          <cell r="A1395" t="str">
            <v>0118-01FU</v>
          </cell>
          <cell r="B1395" t="str">
            <v>DISTRITO CAPITAL</v>
          </cell>
          <cell r="C1395" t="str">
            <v>0118-01</v>
          </cell>
          <cell r="D1395" t="str">
            <v>SECRETARÍA DISTRITAL DEL HÁBITAT</v>
          </cell>
          <cell r="E1395" t="str">
            <v>0001-012</v>
          </cell>
          <cell r="F1395" t="str">
            <v>AC-HÁBITAT</v>
          </cell>
          <cell r="G1395" t="str">
            <v>1-100-F001</v>
          </cell>
          <cell r="H1395" t="str">
            <v>VA-RECURSOS DISTRITO</v>
          </cell>
          <cell r="I1395" t="str">
            <v>O2120202008078714102</v>
          </cell>
          <cell r="J1395" t="str">
            <v>Servicio de mantenimiento y reparación de vehículos automóviles</v>
          </cell>
          <cell r="K1395" t="str">
            <v>000000000000000000118</v>
          </cell>
          <cell r="L1395" t="str">
            <v>0118 - Programa Funcionamiento - SECRETARÍA DISTRITAL DE HABITAT</v>
          </cell>
          <cell r="M1395" t="str">
            <v>PM01180001FUNC</v>
          </cell>
          <cell r="N1395" t="str">
            <v>FU</v>
          </cell>
          <cell r="O1395" t="str">
            <v>FUNCIONAMIENTO SECRETARÍA DISTRITAL DE HABITAT</v>
          </cell>
          <cell r="P1395" t="str">
            <v>2025</v>
          </cell>
          <cell r="Q1395">
            <v>80133000</v>
          </cell>
          <cell r="R1395">
            <v>80133000</v>
          </cell>
        </row>
        <row r="1396">
          <cell r="A1396" t="str">
            <v>0118-01FU</v>
          </cell>
          <cell r="B1396" t="str">
            <v>DISTRITO CAPITAL</v>
          </cell>
          <cell r="C1396" t="str">
            <v>0118-01</v>
          </cell>
          <cell r="D1396" t="str">
            <v>SECRETARÍA DISTRITAL DEL HÁBITAT</v>
          </cell>
          <cell r="E1396" t="str">
            <v>0001-012</v>
          </cell>
          <cell r="F1396" t="str">
            <v>AC-HÁBITAT</v>
          </cell>
          <cell r="G1396" t="str">
            <v>1-100-F001</v>
          </cell>
          <cell r="H1396" t="str">
            <v>VA-RECURSOS DISTRITO</v>
          </cell>
          <cell r="I1396" t="str">
            <v>O21202020090191191</v>
          </cell>
          <cell r="J1396" t="str">
            <v>Servicios administrativos relacionados con los trabajadores estatales</v>
          </cell>
          <cell r="K1396" t="str">
            <v>000000000000000000118</v>
          </cell>
          <cell r="L1396" t="str">
            <v>0118 - Programa Funcionamiento - SECRETARÍA DISTRITAL DE HABITAT</v>
          </cell>
          <cell r="M1396" t="str">
            <v>PM01180001FUNC</v>
          </cell>
          <cell r="N1396" t="str">
            <v>FU</v>
          </cell>
          <cell r="O1396" t="str">
            <v>FUNCIONAMIENTO SECRETARÍA DISTRITAL DE HABITAT</v>
          </cell>
          <cell r="P1396" t="str">
            <v>2025</v>
          </cell>
          <cell r="Q1396">
            <v>5160000</v>
          </cell>
          <cell r="R1396">
            <v>5160000</v>
          </cell>
        </row>
        <row r="1397">
          <cell r="A1397" t="str">
            <v>0118-01FU</v>
          </cell>
          <cell r="B1397" t="str">
            <v>DISTRITO CAPITAL</v>
          </cell>
          <cell r="C1397" t="str">
            <v>0118-01</v>
          </cell>
          <cell r="D1397" t="str">
            <v>SECRETARÍA DISTRITAL DEL HÁBITAT</v>
          </cell>
          <cell r="E1397" t="str">
            <v>0001-012</v>
          </cell>
          <cell r="F1397" t="str">
            <v>AC-HÁBITAT</v>
          </cell>
          <cell r="G1397" t="str">
            <v>1-100-F001</v>
          </cell>
          <cell r="H1397" t="str">
            <v>VA-RECURSOS DISTRITO</v>
          </cell>
          <cell r="I1397" t="str">
            <v>O21202020090292913</v>
          </cell>
          <cell r="J1397" t="str">
            <v>Servicios de educación para la formación y el trabajo</v>
          </cell>
          <cell r="K1397" t="str">
            <v>000000000000000000118</v>
          </cell>
          <cell r="L1397" t="str">
            <v>0118 - Programa Funcionamiento - SECRETARÍA DISTRITAL DE HABITAT</v>
          </cell>
          <cell r="M1397" t="str">
            <v>PM01180001FUNC</v>
          </cell>
          <cell r="N1397" t="str">
            <v>FU</v>
          </cell>
          <cell r="O1397" t="str">
            <v>FUNCIONAMIENTO SECRETARÍA DISTRITAL DE HABITAT</v>
          </cell>
          <cell r="P1397" t="str">
            <v>2025</v>
          </cell>
          <cell r="Q1397">
            <v>296610000</v>
          </cell>
          <cell r="R1397">
            <v>296610000</v>
          </cell>
        </row>
        <row r="1398">
          <cell r="A1398" t="str">
            <v>0118-01FU</v>
          </cell>
          <cell r="B1398" t="str">
            <v>DISTRITO CAPITAL</v>
          </cell>
          <cell r="C1398" t="str">
            <v>0118-01</v>
          </cell>
          <cell r="D1398" t="str">
            <v>SECRETARÍA DISTRITAL DEL HÁBITAT</v>
          </cell>
          <cell r="E1398" t="str">
            <v>0001-012</v>
          </cell>
          <cell r="F1398" t="str">
            <v>AC-HÁBITAT</v>
          </cell>
          <cell r="G1398" t="str">
            <v>1-100-F001</v>
          </cell>
          <cell r="H1398" t="str">
            <v>VA-RECURSOS DISTRITO</v>
          </cell>
          <cell r="I1398" t="str">
            <v>O21202020090393121</v>
          </cell>
          <cell r="J1398" t="str">
            <v>Servicios médicos generales</v>
          </cell>
          <cell r="K1398" t="str">
            <v>000000000000000000118</v>
          </cell>
          <cell r="L1398" t="str">
            <v>0118 - Programa Funcionamiento - SECRETARÍA DISTRITAL DE HABITAT</v>
          </cell>
          <cell r="M1398" t="str">
            <v>PM01180001FUNC</v>
          </cell>
          <cell r="N1398" t="str">
            <v>FU</v>
          </cell>
          <cell r="O1398" t="str">
            <v>FUNCIONAMIENTO SECRETARÍA DISTRITAL DE HABITAT</v>
          </cell>
          <cell r="P1398" t="str">
            <v>2025</v>
          </cell>
          <cell r="Q1398">
            <v>80510000</v>
          </cell>
          <cell r="R1398">
            <v>80510000</v>
          </cell>
        </row>
        <row r="1399">
          <cell r="A1399" t="str">
            <v>0118-01FU</v>
          </cell>
          <cell r="B1399" t="str">
            <v>DISTRITO CAPITAL</v>
          </cell>
          <cell r="C1399" t="str">
            <v>0118-01</v>
          </cell>
          <cell r="D1399" t="str">
            <v>SECRETARÍA DISTRITAL DEL HÁBITAT</v>
          </cell>
          <cell r="E1399" t="str">
            <v>0001-012</v>
          </cell>
          <cell r="F1399" t="str">
            <v>AC-HÁBITAT</v>
          </cell>
          <cell r="G1399" t="str">
            <v>1-100-F001</v>
          </cell>
          <cell r="H1399" t="str">
            <v>VA-RECURSOS DISTRITO</v>
          </cell>
          <cell r="I1399" t="str">
            <v>O21202020090494110</v>
          </cell>
          <cell r="J1399" t="str">
            <v>Servicios de alcantarillado y tratamiento de aguas residuales</v>
          </cell>
          <cell r="K1399" t="str">
            <v>000000000000000000118</v>
          </cell>
          <cell r="L1399" t="str">
            <v>0118 - Programa Funcionamiento - SECRETARÍA DISTRITAL DE HABITAT</v>
          </cell>
          <cell r="M1399" t="str">
            <v>PM01180001FUNC</v>
          </cell>
          <cell r="N1399" t="str">
            <v>FU</v>
          </cell>
          <cell r="O1399" t="str">
            <v>FUNCIONAMIENTO SECRETARÍA DISTRITAL DE HABITAT</v>
          </cell>
          <cell r="P1399" t="str">
            <v>2025</v>
          </cell>
          <cell r="Q1399">
            <v>10987000</v>
          </cell>
          <cell r="R1399">
            <v>10987000</v>
          </cell>
        </row>
        <row r="1400">
          <cell r="A1400" t="str">
            <v>0118-01FU</v>
          </cell>
          <cell r="B1400" t="str">
            <v>DISTRITO CAPITAL</v>
          </cell>
          <cell r="C1400" t="str">
            <v>0118-01</v>
          </cell>
          <cell r="D1400" t="str">
            <v>SECRETARÍA DISTRITAL DEL HÁBITAT</v>
          </cell>
          <cell r="E1400" t="str">
            <v>0001-012</v>
          </cell>
          <cell r="F1400" t="str">
            <v>AC-HÁBITAT</v>
          </cell>
          <cell r="G1400" t="str">
            <v>1-100-F001</v>
          </cell>
          <cell r="H1400" t="str">
            <v>VA-RECURSOS DISTRITO</v>
          </cell>
          <cell r="I1400" t="str">
            <v>O21202020090494239</v>
          </cell>
          <cell r="J1400" t="str">
            <v>Servicios generales de recolección de otros desechos</v>
          </cell>
          <cell r="K1400" t="str">
            <v>000000000000000000118</v>
          </cell>
          <cell r="L1400" t="str">
            <v>0118 - Programa Funcionamiento - SECRETARÍA DISTRITAL DE HABITAT</v>
          </cell>
          <cell r="M1400" t="str">
            <v>PM01180001FUNC</v>
          </cell>
          <cell r="N1400" t="str">
            <v>FU</v>
          </cell>
          <cell r="O1400" t="str">
            <v>FUNCIONAMIENTO SECRETARÍA DISTRITAL DE HABITAT</v>
          </cell>
          <cell r="P1400" t="str">
            <v>2025</v>
          </cell>
          <cell r="Q1400">
            <v>17578000</v>
          </cell>
          <cell r="R1400">
            <v>17578000</v>
          </cell>
        </row>
        <row r="1401">
          <cell r="A1401" t="str">
            <v>0118-01FU</v>
          </cell>
          <cell r="B1401" t="str">
            <v>DISTRITO CAPITAL</v>
          </cell>
          <cell r="C1401" t="str">
            <v>0118-01</v>
          </cell>
          <cell r="D1401" t="str">
            <v>SECRETARÍA DISTRITAL DEL HÁBITAT</v>
          </cell>
          <cell r="E1401" t="str">
            <v>0001-012</v>
          </cell>
          <cell r="F1401" t="str">
            <v>AC-HÁBITAT</v>
          </cell>
          <cell r="G1401" t="str">
            <v>1-100-F001</v>
          </cell>
          <cell r="H1401" t="str">
            <v>VA-RECURSOS DISTRITO</v>
          </cell>
          <cell r="I1401" t="str">
            <v>O21202020090494411</v>
          </cell>
          <cell r="J1401" t="str">
            <v>Servicio de descontaminación y limpieza del aire en establecimientos</v>
          </cell>
          <cell r="K1401" t="str">
            <v>000000000000000000118</v>
          </cell>
          <cell r="L1401" t="str">
            <v>0118 - Programa Funcionamiento - SECRETARÍA DISTRITAL DE HABITAT</v>
          </cell>
          <cell r="M1401" t="str">
            <v>PM01180001FUNC</v>
          </cell>
          <cell r="N1401" t="str">
            <v>FU</v>
          </cell>
          <cell r="O1401" t="str">
            <v>FUNCIONAMIENTO SECRETARÍA DISTRITAL DE HABITAT</v>
          </cell>
          <cell r="P1401" t="str">
            <v>2025</v>
          </cell>
          <cell r="Q1401">
            <v>34678000</v>
          </cell>
          <cell r="R1401">
            <v>34678000</v>
          </cell>
        </row>
        <row r="1402">
          <cell r="A1402" t="str">
            <v>0118-01FU</v>
          </cell>
          <cell r="B1402" t="str">
            <v>DISTRITO CAPITAL</v>
          </cell>
          <cell r="C1402" t="str">
            <v>0118-01</v>
          </cell>
          <cell r="D1402" t="str">
            <v>SECRETARÍA DISTRITAL DEL HÁBITAT</v>
          </cell>
          <cell r="E1402" t="str">
            <v>0001-012</v>
          </cell>
          <cell r="F1402" t="str">
            <v>AC-HÁBITAT</v>
          </cell>
          <cell r="G1402" t="str">
            <v>1-100-F001</v>
          </cell>
          <cell r="H1402" t="str">
            <v>VA-RECURSOS DISTRITO</v>
          </cell>
          <cell r="I1402" t="str">
            <v>O21202020090696990</v>
          </cell>
          <cell r="J1402" t="str">
            <v>Otros servicios de diversión y entretenimiento n.c.p.</v>
          </cell>
          <cell r="K1402" t="str">
            <v>000000000000000000118</v>
          </cell>
          <cell r="L1402" t="str">
            <v>0118 - Programa Funcionamiento - SECRETARÍA DISTRITAL DE HABITAT</v>
          </cell>
          <cell r="M1402" t="str">
            <v>PM01180001FUNC</v>
          </cell>
          <cell r="N1402" t="str">
            <v>FU</v>
          </cell>
          <cell r="O1402" t="str">
            <v>FUNCIONAMIENTO SECRETARÍA DISTRITAL DE HABITAT</v>
          </cell>
          <cell r="P1402" t="str">
            <v>2025</v>
          </cell>
          <cell r="Q1402">
            <v>186430000</v>
          </cell>
          <cell r="R1402">
            <v>186430000</v>
          </cell>
        </row>
        <row r="1403">
          <cell r="A1403" t="str">
            <v>0118-01FU</v>
          </cell>
          <cell r="B1403" t="str">
            <v>DISTRITO CAPITAL</v>
          </cell>
          <cell r="C1403" t="str">
            <v>0118-01</v>
          </cell>
          <cell r="D1403" t="str">
            <v>SECRETARÍA DISTRITAL DEL HÁBITAT</v>
          </cell>
          <cell r="E1403" t="str">
            <v>0001-012</v>
          </cell>
          <cell r="F1403" t="str">
            <v>AC-HÁBITAT</v>
          </cell>
          <cell r="G1403" t="str">
            <v>1-100-F001</v>
          </cell>
          <cell r="H1403" t="str">
            <v>VA-RECURSOS DISTRITO</v>
          </cell>
          <cell r="I1403" t="str">
            <v>O2180151</v>
          </cell>
          <cell r="J1403" t="str">
            <v>Impuesto sobre vehículos automotores</v>
          </cell>
          <cell r="K1403" t="str">
            <v>000000000000000000118</v>
          </cell>
          <cell r="L1403" t="str">
            <v>0118 - Programa Funcionamiento - SECRETARÍA DISTRITAL DE HABITAT</v>
          </cell>
          <cell r="M1403" t="str">
            <v>PM01180001FUNC</v>
          </cell>
          <cell r="N1403" t="str">
            <v>FU</v>
          </cell>
          <cell r="O1403" t="str">
            <v>FUNCIONAMIENTO SECRETARÍA DISTRITAL DE HABITAT</v>
          </cell>
          <cell r="P1403" t="str">
            <v>2025</v>
          </cell>
          <cell r="Q1403">
            <v>449000</v>
          </cell>
          <cell r="R1403">
            <v>449000</v>
          </cell>
        </row>
        <row r="1404">
          <cell r="A1404" t="str">
            <v>0118-0103</v>
          </cell>
          <cell r="B1404" t="str">
            <v>DISTRITO CAPITAL</v>
          </cell>
          <cell r="C1404" t="str">
            <v>0118-01</v>
          </cell>
          <cell r="D1404" t="str">
            <v>SECRETARÍA DISTRITAL DEL HÁBITAT</v>
          </cell>
          <cell r="E1404" t="str">
            <v>0001-012</v>
          </cell>
          <cell r="F1404" t="str">
            <v>AC-HÁBITAT</v>
          </cell>
          <cell r="G1404" t="str">
            <v>1-100-F001</v>
          </cell>
          <cell r="H1404" t="str">
            <v>VA-RECURSOS DISTRITO</v>
          </cell>
          <cell r="I1404" t="str">
            <v>O2320101004010102</v>
          </cell>
          <cell r="J1404" t="str">
            <v>Muebles del tipo utilizado en la oficina</v>
          </cell>
          <cell r="K1404" t="str">
            <v>O23011740012024022203032</v>
          </cell>
          <cell r="L1404" t="str">
            <v>Subsidio Distrital de Vivienda para el a - Servicio de apoyo financiero para mejoramiento de vivienda</v>
          </cell>
          <cell r="M1404" t="str">
            <v>PM/0118/0103/40010320222</v>
          </cell>
          <cell r="N1404" t="str">
            <v>03</v>
          </cell>
          <cell r="O1404" t="str">
            <v>Subsidios para el Mejoramiento y habitabilidad urb</v>
          </cell>
          <cell r="P1404" t="str">
            <v>2025</v>
          </cell>
          <cell r="Q1404">
            <v>23000000000</v>
          </cell>
          <cell r="R1404">
            <v>23000000000</v>
          </cell>
        </row>
        <row r="1405">
          <cell r="A1405" t="str">
            <v>0118-01TR</v>
          </cell>
          <cell r="B1405" t="str">
            <v>DISTRITO CAPITAL</v>
          </cell>
          <cell r="C1405" t="str">
            <v>0118-01</v>
          </cell>
          <cell r="D1405" t="str">
            <v>SECRETARÍA DISTRITAL DEL HÁBITAT</v>
          </cell>
          <cell r="E1405" t="str">
            <v>0001-012</v>
          </cell>
          <cell r="F1405" t="str">
            <v>AC-HÁBITAT</v>
          </cell>
          <cell r="G1405" t="str">
            <v>1-100-F001</v>
          </cell>
          <cell r="H1405" t="str">
            <v>VA-RECURSOS DISTRITO</v>
          </cell>
          <cell r="I1405" t="str">
            <v>O23301020040101</v>
          </cell>
          <cell r="J1405" t="str">
            <v>Acueducto</v>
          </cell>
          <cell r="K1405" t="str">
            <v>133020000000000000118</v>
          </cell>
          <cell r="L1405" t="str">
            <v>0118 - Transferencias de Inversión - SECRETARIA DISTRITAL DEL HABITAT</v>
          </cell>
          <cell r="M1405" t="str">
            <v>PM01180100TRANSF_INV</v>
          </cell>
          <cell r="N1405" t="str">
            <v>TR</v>
          </cell>
          <cell r="O1405" t="str">
            <v>TRANSFERENCIAS INVERSIÓN SECRETARIA DISTRITAL DEL</v>
          </cell>
          <cell r="P1405" t="str">
            <v>2025</v>
          </cell>
          <cell r="Q1405">
            <v>86826441000</v>
          </cell>
          <cell r="R1405">
            <v>86826441000</v>
          </cell>
        </row>
        <row r="1406">
          <cell r="A1406" t="str">
            <v>0118-0103</v>
          </cell>
          <cell r="B1406" t="str">
            <v>DISTRITO CAPITAL</v>
          </cell>
          <cell r="C1406" t="str">
            <v>0118-01</v>
          </cell>
          <cell r="D1406" t="str">
            <v>SECRETARÍA DISTRITAL DEL HÁBITAT</v>
          </cell>
          <cell r="E1406" t="str">
            <v>0001-012</v>
          </cell>
          <cell r="F1406" t="str">
            <v>AC-HÁBITAT</v>
          </cell>
          <cell r="G1406" t="str">
            <v>1-100-F039</v>
          </cell>
          <cell r="H1406" t="str">
            <v>VA-Crédito</v>
          </cell>
          <cell r="I1406" t="str">
            <v>O2320202005040254211</v>
          </cell>
          <cell r="J1406" t="str">
            <v>Servicios generales de construcción de carreteras (excepto carreteras elevadas), calles</v>
          </cell>
          <cell r="K1406" t="str">
            <v>O23011740012024022203032</v>
          </cell>
          <cell r="L1406" t="str">
            <v>Subsidio Distrital de Vivienda para el a - Servicio de apoyo financiero para mejoramiento de vivienda</v>
          </cell>
          <cell r="M1406" t="str">
            <v>PM/0118/0103/40010320222</v>
          </cell>
          <cell r="N1406" t="str">
            <v>03</v>
          </cell>
          <cell r="O1406" t="str">
            <v>Subsidios para el Mejoramiento y habitabilidad urb</v>
          </cell>
          <cell r="P1406" t="str">
            <v>2025</v>
          </cell>
          <cell r="Q1406">
            <v>426078097000</v>
          </cell>
          <cell r="R1406">
            <v>426078097000</v>
          </cell>
        </row>
        <row r="1407">
          <cell r="A1407" t="str">
            <v>0118-0110</v>
          </cell>
          <cell r="B1407" t="str">
            <v>DISTRITO CAPITAL</v>
          </cell>
          <cell r="C1407" t="str">
            <v>0118-01</v>
          </cell>
          <cell r="D1407" t="str">
            <v>SECRETARÍA DISTRITAL DEL HÁBITAT</v>
          </cell>
          <cell r="E1407" t="str">
            <v>0001-012</v>
          </cell>
          <cell r="F1407" t="str">
            <v>AC-HÁBITAT</v>
          </cell>
          <cell r="G1407" t="str">
            <v>1-100-F088</v>
          </cell>
          <cell r="H1407" t="str">
            <v>VA-CRÉDITO ACUERDO 840 DE 2022</v>
          </cell>
          <cell r="I1407" t="str">
            <v>O232020200883221</v>
          </cell>
          <cell r="J1407" t="str">
            <v>Servicios de planeación urbana</v>
          </cell>
          <cell r="K1407" t="str">
            <v>O23011740022020032010034</v>
          </cell>
          <cell r="L1407" t="str">
            <v>Estudios y diseños de proyectos para el  - Estudios de pre inversión e inversión</v>
          </cell>
          <cell r="M1407" t="str">
            <v>PM/0118/0110/40020340320</v>
          </cell>
          <cell r="N1407" t="str">
            <v>10</v>
          </cell>
          <cell r="O1407" t="str">
            <v>Espacio público intervenido</v>
          </cell>
          <cell r="P1407" t="str">
            <v>2025</v>
          </cell>
          <cell r="Q1407">
            <v>4704132000</v>
          </cell>
          <cell r="R1407">
            <v>4704132000</v>
          </cell>
        </row>
        <row r="1408">
          <cell r="A1408" t="str">
            <v>0118-0103</v>
          </cell>
          <cell r="B1408" t="str">
            <v>DISTRITO CAPITAL</v>
          </cell>
          <cell r="C1408" t="str">
            <v>0118-01</v>
          </cell>
          <cell r="D1408" t="str">
            <v>SECRETARÍA DISTRITAL DEL HÁBITAT</v>
          </cell>
          <cell r="E1408" t="str">
            <v>0001-012</v>
          </cell>
          <cell r="F1408" t="str">
            <v>AC-HÁBITAT</v>
          </cell>
          <cell r="G1408" t="str">
            <v>1-100-I019</v>
          </cell>
          <cell r="H1408" t="str">
            <v>VA-Otras multas</v>
          </cell>
          <cell r="I1408" t="str">
            <v>O232020200991123</v>
          </cell>
          <cell r="J1408" t="str">
            <v>Servicios de la administración pública relacionados con la vivienda e infraestructura de servicios públicos</v>
          </cell>
          <cell r="K1408" t="str">
            <v>O23011740012024022203032</v>
          </cell>
          <cell r="L1408" t="str">
            <v>Subsidio Distrital de Vivienda para el a - Servicio de apoyo financiero para mejoramiento de vivienda</v>
          </cell>
          <cell r="M1408" t="str">
            <v>PM/0118/0103/40010320222</v>
          </cell>
          <cell r="N1408" t="str">
            <v>03</v>
          </cell>
          <cell r="O1408" t="str">
            <v>Subsidios para el Mejoramiento y habitabilidad urb</v>
          </cell>
          <cell r="P1408" t="str">
            <v>2025</v>
          </cell>
          <cell r="Q1408">
            <v>6385287000</v>
          </cell>
          <cell r="R1408">
            <v>6385287000</v>
          </cell>
        </row>
        <row r="1409">
          <cell r="A1409" t="str">
            <v>0118-0110</v>
          </cell>
          <cell r="B1409" t="str">
            <v>DISTRITO CAPITAL</v>
          </cell>
          <cell r="C1409" t="str">
            <v>0118-01</v>
          </cell>
          <cell r="D1409" t="str">
            <v>SECRETARÍA DISTRITAL DEL HÁBITAT</v>
          </cell>
          <cell r="E1409" t="str">
            <v>0001-012</v>
          </cell>
          <cell r="F1409" t="str">
            <v>AC-HÁBITAT</v>
          </cell>
          <cell r="G1409" t="str">
            <v>1-100-I036</v>
          </cell>
          <cell r="H1409" t="str">
            <v>VA-Convenios</v>
          </cell>
          <cell r="I1409" t="str">
            <v>O2320202005040254211</v>
          </cell>
          <cell r="J1409" t="str">
            <v>Servicios generales de construcción de carreteras (excepto carreteras elevadas), calles</v>
          </cell>
          <cell r="K1409" t="str">
            <v>O23011740022020032010020</v>
          </cell>
          <cell r="L1409" t="str">
            <v>Estudios y diseños de proyectos para el  - Espacio publico adecuado</v>
          </cell>
          <cell r="M1409" t="str">
            <v>PM/0118/0110/40020200320</v>
          </cell>
          <cell r="N1409" t="str">
            <v>10</v>
          </cell>
          <cell r="O1409" t="str">
            <v>Espacio público intervenido</v>
          </cell>
          <cell r="P1409" t="str">
            <v>2025</v>
          </cell>
          <cell r="Q1409">
            <v>40000000000</v>
          </cell>
          <cell r="R1409">
            <v>40000000000</v>
          </cell>
        </row>
        <row r="1410">
          <cell r="A1410" t="str">
            <v>0118-01TR</v>
          </cell>
          <cell r="B1410" t="str">
            <v>DISTRITO CAPITAL</v>
          </cell>
          <cell r="C1410" t="str">
            <v>0118-01</v>
          </cell>
          <cell r="D1410" t="str">
            <v>SECRETARÍA DISTRITAL DEL HÁBITAT</v>
          </cell>
          <cell r="E1410" t="str">
            <v>0001-012</v>
          </cell>
          <cell r="F1410" t="str">
            <v>AC-HÁBITAT</v>
          </cell>
          <cell r="G1410" t="str">
            <v>1-100-I083</v>
          </cell>
          <cell r="H1410" t="str">
            <v>VA-APORTES ALCANTARILLADO</v>
          </cell>
          <cell r="I1410" t="str">
            <v>O23301020040102</v>
          </cell>
          <cell r="J1410" t="str">
            <v>Alcantarillado</v>
          </cell>
          <cell r="K1410" t="str">
            <v>133020000000000000118</v>
          </cell>
          <cell r="L1410" t="str">
            <v>0118 - Transferencias de Inversión - SECRETARIA DISTRITAL DEL HABITAT</v>
          </cell>
          <cell r="M1410" t="str">
            <v>PM01180100TRANSF_INV</v>
          </cell>
          <cell r="N1410" t="str">
            <v>TR</v>
          </cell>
          <cell r="O1410" t="str">
            <v>TRANSFERENCIAS INVERSIÓN SECRETARIA DISTRITAL DEL</v>
          </cell>
          <cell r="P1410" t="str">
            <v>2025</v>
          </cell>
          <cell r="Q1410">
            <v>2581639000</v>
          </cell>
          <cell r="R1410">
            <v>2581639000</v>
          </cell>
        </row>
        <row r="1411">
          <cell r="A1411" t="str">
            <v>0118-01TR</v>
          </cell>
          <cell r="B1411" t="str">
            <v>DISTRITO CAPITAL</v>
          </cell>
          <cell r="C1411" t="str">
            <v>0118-01</v>
          </cell>
          <cell r="D1411" t="str">
            <v>SECRETARÍA DISTRITAL DEL HÁBITAT</v>
          </cell>
          <cell r="E1411" t="str">
            <v>0001-012</v>
          </cell>
          <cell r="F1411" t="str">
            <v>AC-HÁBITAT</v>
          </cell>
          <cell r="G1411" t="str">
            <v>1-100-I084</v>
          </cell>
          <cell r="H1411" t="str">
            <v>VA-APORTES ACUEDUCTO</v>
          </cell>
          <cell r="I1411" t="str">
            <v>O23301020040101</v>
          </cell>
          <cell r="J1411" t="str">
            <v>Acueducto</v>
          </cell>
          <cell r="K1411" t="str">
            <v>133020000000000000118</v>
          </cell>
          <cell r="L1411" t="str">
            <v>0118 - Transferencias de Inversión - SECRETARIA DISTRITAL DEL HABITAT</v>
          </cell>
          <cell r="M1411" t="str">
            <v>PM01180100TRANSF_INV</v>
          </cell>
          <cell r="N1411" t="str">
            <v>TR</v>
          </cell>
          <cell r="O1411" t="str">
            <v>TRANSFERENCIAS INVERSIÓN SECRETARIA DISTRITAL DEL</v>
          </cell>
          <cell r="P1411" t="str">
            <v>2025</v>
          </cell>
          <cell r="Q1411">
            <v>2279919000</v>
          </cell>
          <cell r="R1411">
            <v>2279919000</v>
          </cell>
        </row>
        <row r="1412">
          <cell r="A1412" t="str">
            <v>0118-0103</v>
          </cell>
          <cell r="B1412" t="str">
            <v>DISTRITO CAPITAL</v>
          </cell>
          <cell r="C1412" t="str">
            <v>0118-01</v>
          </cell>
          <cell r="D1412" t="str">
            <v>SECRETARÍA DISTRITAL DEL HÁBITAT</v>
          </cell>
          <cell r="E1412" t="str">
            <v>0001-012</v>
          </cell>
          <cell r="F1412" t="str">
            <v>AC-HÁBITAT</v>
          </cell>
          <cell r="G1412" t="str">
            <v>1-200-F001</v>
          </cell>
          <cell r="H1412" t="str">
            <v>RB-Otros distrito</v>
          </cell>
          <cell r="I1412" t="str">
            <v>O232020200883330</v>
          </cell>
          <cell r="J1412" t="str">
            <v>Servicios de administración en proyectos de construcción</v>
          </cell>
          <cell r="K1412" t="str">
            <v>O23011740012024022203032</v>
          </cell>
          <cell r="L1412" t="str">
            <v>Subsidio Distrital de Vivienda para el a - Servicio de apoyo financiero para mejoramiento de vivienda</v>
          </cell>
          <cell r="M1412" t="str">
            <v>PM/0118/0103/40010320222</v>
          </cell>
          <cell r="N1412" t="str">
            <v>03</v>
          </cell>
          <cell r="O1412" t="str">
            <v>Subsidios para el Mejoramiento y habitabilidad urb</v>
          </cell>
          <cell r="P1412" t="str">
            <v>2025</v>
          </cell>
          <cell r="Q1412">
            <v>4832000</v>
          </cell>
          <cell r="R1412">
            <v>4832000</v>
          </cell>
        </row>
        <row r="1413">
          <cell r="A1413" t="str">
            <v>0118-0117</v>
          </cell>
          <cell r="B1413" t="str">
            <v>DISTRITO CAPITAL</v>
          </cell>
          <cell r="C1413" t="str">
            <v>0118-01</v>
          </cell>
          <cell r="D1413" t="str">
            <v>SECRETARÍA DISTRITAL DEL HÁBITAT</v>
          </cell>
          <cell r="E1413" t="str">
            <v>0001-012</v>
          </cell>
          <cell r="F1413" t="str">
            <v>AC-HÁBITAT</v>
          </cell>
          <cell r="G1413" t="str">
            <v>1-200-I068</v>
          </cell>
          <cell r="H1413" t="str">
            <v>RB-MULTAS CONTROL DE VIVIENDA</v>
          </cell>
          <cell r="I1413" t="str">
            <v>O232020200991123</v>
          </cell>
          <cell r="J1413" t="str">
            <v>Servicios de la administración pública relacionados con la vivienda e infraestructura de servicios públicos</v>
          </cell>
          <cell r="K1413" t="str">
            <v>O23011745992024022617001</v>
          </cell>
          <cell r="L1413" t="str">
            <v>Implementación de acciones y estrategias - Documentos de evaluación</v>
          </cell>
          <cell r="M1413" t="str">
            <v>PM/0118/0117/45990010226</v>
          </cell>
          <cell r="N1413" t="str">
            <v>17</v>
          </cell>
          <cell r="O1413" t="str">
            <v>Servicio de prevención, vigilancia y seguimiento d</v>
          </cell>
          <cell r="P1413" t="str">
            <v>2025</v>
          </cell>
          <cell r="Q1413">
            <v>45035000</v>
          </cell>
          <cell r="R1413">
            <v>45035000</v>
          </cell>
        </row>
        <row r="1414">
          <cell r="A1414" t="str">
            <v>0118-01TR</v>
          </cell>
          <cell r="B1414" t="str">
            <v>DISTRITO CAPITAL</v>
          </cell>
          <cell r="C1414" t="str">
            <v>0118-01</v>
          </cell>
          <cell r="D1414" t="str">
            <v>SECRETARÍA DISTRITAL DEL HÁBITAT</v>
          </cell>
          <cell r="E1414" t="str">
            <v>0001-012</v>
          </cell>
          <cell r="F1414" t="str">
            <v>AC-HÁBITAT</v>
          </cell>
          <cell r="G1414" t="str">
            <v>1-400-I010</v>
          </cell>
          <cell r="H1414" t="str">
            <v>RF-Fondo solidaridad y redistribución de ingresos</v>
          </cell>
          <cell r="I1414" t="str">
            <v>O23301020040102</v>
          </cell>
          <cell r="J1414" t="str">
            <v>Alcantarillado</v>
          </cell>
          <cell r="K1414" t="str">
            <v>133020000000000000118</v>
          </cell>
          <cell r="L1414" t="str">
            <v>0118 - Transferencias de Inversión - SECRETARIA DISTRITAL DEL HABITAT</v>
          </cell>
          <cell r="M1414" t="str">
            <v>PM01180100TRANSF_INV</v>
          </cell>
          <cell r="N1414" t="str">
            <v>TR</v>
          </cell>
          <cell r="O1414" t="str">
            <v>TRANSFERENCIAS INVERSIÓN SECRETARIA DISTRITAL DEL</v>
          </cell>
          <cell r="P1414" t="str">
            <v>2025</v>
          </cell>
          <cell r="Q1414">
            <v>2643181000</v>
          </cell>
          <cell r="R1414">
            <v>2643181000</v>
          </cell>
        </row>
        <row r="1415">
          <cell r="A1415" t="str">
            <v>0118-01TR</v>
          </cell>
          <cell r="B1415" t="str">
            <v>DISTRITO CAPITAL</v>
          </cell>
          <cell r="C1415" t="str">
            <v>0118-01</v>
          </cell>
          <cell r="D1415" t="str">
            <v>SECRETARÍA DISTRITAL DEL HÁBITAT</v>
          </cell>
          <cell r="E1415" t="str">
            <v>0001-012</v>
          </cell>
          <cell r="F1415" t="str">
            <v>AC-HÁBITAT</v>
          </cell>
          <cell r="G1415" t="str">
            <v>1-400-I024</v>
          </cell>
          <cell r="H1415" t="str">
            <v>RF-SGP participación para agua potable y saneamiento básico</v>
          </cell>
          <cell r="I1415" t="str">
            <v>O23301020040102</v>
          </cell>
          <cell r="J1415" t="str">
            <v>Alcantarillado</v>
          </cell>
          <cell r="K1415" t="str">
            <v>133020000000000000118</v>
          </cell>
          <cell r="L1415" t="str">
            <v>0118 - Transferencias de Inversión - SECRETARIA DISTRITAL DEL HABITAT</v>
          </cell>
          <cell r="M1415" t="str">
            <v>PM01180100TRANSF_INV</v>
          </cell>
          <cell r="N1415" t="str">
            <v>TR</v>
          </cell>
          <cell r="O1415" t="str">
            <v>TRANSFERENCIAS INVERSIÓN SECRETARIA DISTRITAL DEL</v>
          </cell>
          <cell r="P1415" t="str">
            <v>2025</v>
          </cell>
          <cell r="Q1415">
            <v>6172642000</v>
          </cell>
          <cell r="R1415">
            <v>6172642000</v>
          </cell>
        </row>
        <row r="1416">
          <cell r="A1416" t="str">
            <v>0118-01TR</v>
          </cell>
          <cell r="B1416" t="str">
            <v>DISTRITO CAPITAL</v>
          </cell>
          <cell r="C1416" t="str">
            <v>0118-01</v>
          </cell>
          <cell r="D1416" t="str">
            <v>SECRETARÍA DISTRITAL DEL HÁBITAT</v>
          </cell>
          <cell r="E1416" t="str">
            <v>0001-012</v>
          </cell>
          <cell r="F1416" t="str">
            <v>AC-HÁBITAT</v>
          </cell>
          <cell r="G1416" t="str">
            <v>2-100-I012</v>
          </cell>
          <cell r="H1416" t="str">
            <v>VA-SGP agua potable y saneamiento básico</v>
          </cell>
          <cell r="I1416" t="str">
            <v>O23301020040102</v>
          </cell>
          <cell r="J1416" t="str">
            <v>Alcantarillado</v>
          </cell>
          <cell r="K1416" t="str">
            <v>133020000000000000118</v>
          </cell>
          <cell r="L1416" t="str">
            <v>0118 - Transferencias de Inversión - SECRETARIA DISTRITAL DEL HABITAT</v>
          </cell>
          <cell r="M1416" t="str">
            <v>PM01180100TRANSF_INV</v>
          </cell>
          <cell r="N1416" t="str">
            <v>TR</v>
          </cell>
          <cell r="O1416" t="str">
            <v>TRANSFERENCIAS INVERSIÓN SECRETARIA DISTRITAL DEL</v>
          </cell>
          <cell r="P1416" t="str">
            <v>2025</v>
          </cell>
          <cell r="Q1416">
            <v>141523200000</v>
          </cell>
          <cell r="R1416">
            <v>141523200000</v>
          </cell>
        </row>
        <row r="1417">
          <cell r="A1417" t="str">
            <v>0119-01FU</v>
          </cell>
          <cell r="B1417" t="str">
            <v>DISTRITO CAPITAL</v>
          </cell>
          <cell r="C1417" t="str">
            <v>0119-01</v>
          </cell>
          <cell r="D1417" t="str">
            <v>SECRETARÍA DISTRITAL DE CULTURA, RECREACIÓN Y DEPORTE</v>
          </cell>
          <cell r="E1417" t="str">
            <v>0001-009</v>
          </cell>
          <cell r="F1417" t="str">
            <v>AC-CULTURA, RECREACIÓN Y DEPORTE</v>
          </cell>
          <cell r="G1417" t="str">
            <v>1-100-F001</v>
          </cell>
          <cell r="H1417" t="str">
            <v>VA-RECURSOS DISTRITO</v>
          </cell>
          <cell r="I1417" t="str">
            <v>O211010100101</v>
          </cell>
          <cell r="J1417" t="str">
            <v>Sueldo básico</v>
          </cell>
          <cell r="K1417" t="str">
            <v>000000000000000000119</v>
          </cell>
          <cell r="L1417" t="str">
            <v>0119 - Programa Funcionamiento - SECRETARÍA DISTRITAL DE CULTURA, RECREACIÓN Y DEPORTE</v>
          </cell>
          <cell r="M1417" t="str">
            <v>PM01190001FUNC</v>
          </cell>
          <cell r="N1417" t="str">
            <v>FU</v>
          </cell>
          <cell r="O1417" t="str">
            <v>FUNCIONAMIENTO SECRETARÍA DISTRITAL DE CULTURA, RE</v>
          </cell>
          <cell r="P1417" t="str">
            <v>2025</v>
          </cell>
          <cell r="Q1417">
            <v>12856061000</v>
          </cell>
          <cell r="R1417">
            <v>12856061000</v>
          </cell>
        </row>
        <row r="1418">
          <cell r="A1418" t="str">
            <v>0119-01FU</v>
          </cell>
          <cell r="B1418" t="str">
            <v>DISTRITO CAPITAL</v>
          </cell>
          <cell r="C1418" t="str">
            <v>0119-01</v>
          </cell>
          <cell r="D1418" t="str">
            <v>SECRETARÍA DISTRITAL DE CULTURA, RECREACIÓN Y DEPORTE</v>
          </cell>
          <cell r="E1418" t="str">
            <v>0001-009</v>
          </cell>
          <cell r="F1418" t="str">
            <v>AC-CULTURA, RECREACIÓN Y DEPORTE</v>
          </cell>
          <cell r="G1418" t="str">
            <v>1-100-F001</v>
          </cell>
          <cell r="H1418" t="str">
            <v>VA-RECURSOS DISTRITO</v>
          </cell>
          <cell r="I1418" t="str">
            <v>O211010100102</v>
          </cell>
          <cell r="J1418" t="str">
            <v>Horas extras, dominicales, festivos y recargos</v>
          </cell>
          <cell r="K1418" t="str">
            <v>000000000000000000119</v>
          </cell>
          <cell r="L1418" t="str">
            <v>0119 - Programa Funcionamiento - SECRETARÍA DISTRITAL DE CULTURA, RECREACIÓN Y DEPORTE</v>
          </cell>
          <cell r="M1418" t="str">
            <v>PM01190001FUNC</v>
          </cell>
          <cell r="N1418" t="str">
            <v>FU</v>
          </cell>
          <cell r="O1418" t="str">
            <v>FUNCIONAMIENTO SECRETARÍA DISTRITAL DE CULTURA, RE</v>
          </cell>
          <cell r="P1418" t="str">
            <v>2025</v>
          </cell>
          <cell r="Q1418">
            <v>65879000</v>
          </cell>
          <cell r="R1418">
            <v>65879000</v>
          </cell>
        </row>
        <row r="1419">
          <cell r="A1419" t="str">
            <v>0119-01FU</v>
          </cell>
          <cell r="B1419" t="str">
            <v>DISTRITO CAPITAL</v>
          </cell>
          <cell r="C1419" t="str">
            <v>0119-01</v>
          </cell>
          <cell r="D1419" t="str">
            <v>SECRETARÍA DISTRITAL DE CULTURA, RECREACIÓN Y DEPORTE</v>
          </cell>
          <cell r="E1419" t="str">
            <v>0001-009</v>
          </cell>
          <cell r="F1419" t="str">
            <v>AC-CULTURA, RECREACIÓN Y DEPORTE</v>
          </cell>
          <cell r="G1419" t="str">
            <v>1-100-F001</v>
          </cell>
          <cell r="H1419" t="str">
            <v>VA-RECURSOS DISTRITO</v>
          </cell>
          <cell r="I1419" t="str">
            <v>O211010100103</v>
          </cell>
          <cell r="J1419" t="str">
            <v>Gastos de representación</v>
          </cell>
          <cell r="K1419" t="str">
            <v>000000000000000000119</v>
          </cell>
          <cell r="L1419" t="str">
            <v>0119 - Programa Funcionamiento - SECRETARÍA DISTRITAL DE CULTURA, RECREACIÓN Y DEPORTE</v>
          </cell>
          <cell r="M1419" t="str">
            <v>PM01190001FUNC</v>
          </cell>
          <cell r="N1419" t="str">
            <v>FU</v>
          </cell>
          <cell r="O1419" t="str">
            <v>FUNCIONAMIENTO SECRETARÍA DISTRITAL DE CULTURA, RE</v>
          </cell>
          <cell r="P1419" t="str">
            <v>2025</v>
          </cell>
          <cell r="Q1419">
            <v>1302961000</v>
          </cell>
          <cell r="R1419">
            <v>1302961000</v>
          </cell>
        </row>
        <row r="1420">
          <cell r="A1420" t="str">
            <v>0119-01FU</v>
          </cell>
          <cell r="B1420" t="str">
            <v>DISTRITO CAPITAL</v>
          </cell>
          <cell r="C1420" t="str">
            <v>0119-01</v>
          </cell>
          <cell r="D1420" t="str">
            <v>SECRETARÍA DISTRITAL DE CULTURA, RECREACIÓN Y DEPORTE</v>
          </cell>
          <cell r="E1420" t="str">
            <v>0001-009</v>
          </cell>
          <cell r="F1420" t="str">
            <v>AC-CULTURA, RECREACIÓN Y DEPORTE</v>
          </cell>
          <cell r="G1420" t="str">
            <v>1-100-F001</v>
          </cell>
          <cell r="H1420" t="str">
            <v>VA-RECURSOS DISTRITO</v>
          </cell>
          <cell r="I1420" t="str">
            <v>O211010100104</v>
          </cell>
          <cell r="J1420" t="str">
            <v>Subsidio de alimentación</v>
          </cell>
          <cell r="K1420" t="str">
            <v>000000000000000000119</v>
          </cell>
          <cell r="L1420" t="str">
            <v>0119 - Programa Funcionamiento - SECRETARÍA DISTRITAL DE CULTURA, RECREACIÓN Y DEPORTE</v>
          </cell>
          <cell r="M1420" t="str">
            <v>PM01190001FUNC</v>
          </cell>
          <cell r="N1420" t="str">
            <v>FU</v>
          </cell>
          <cell r="O1420" t="str">
            <v>FUNCIONAMIENTO SECRETARÍA DISTRITAL DE CULTURA, RE</v>
          </cell>
          <cell r="P1420" t="str">
            <v>2025</v>
          </cell>
          <cell r="Q1420">
            <v>7128000</v>
          </cell>
          <cell r="R1420">
            <v>7128000</v>
          </cell>
        </row>
        <row r="1421">
          <cell r="A1421" t="str">
            <v>0119-01FU</v>
          </cell>
          <cell r="B1421" t="str">
            <v>DISTRITO CAPITAL</v>
          </cell>
          <cell r="C1421" t="str">
            <v>0119-01</v>
          </cell>
          <cell r="D1421" t="str">
            <v>SECRETARÍA DISTRITAL DE CULTURA, RECREACIÓN Y DEPORTE</v>
          </cell>
          <cell r="E1421" t="str">
            <v>0001-009</v>
          </cell>
          <cell r="F1421" t="str">
            <v>AC-CULTURA, RECREACIÓN Y DEPORTE</v>
          </cell>
          <cell r="G1421" t="str">
            <v>1-100-F001</v>
          </cell>
          <cell r="H1421" t="str">
            <v>VA-RECURSOS DISTRITO</v>
          </cell>
          <cell r="I1421" t="str">
            <v>O211010100105</v>
          </cell>
          <cell r="J1421" t="str">
            <v>Auxilio de transporte</v>
          </cell>
          <cell r="K1421" t="str">
            <v>000000000000000000119</v>
          </cell>
          <cell r="L1421" t="str">
            <v>0119 - Programa Funcionamiento - SECRETARÍA DISTRITAL DE CULTURA, RECREACIÓN Y DEPORTE</v>
          </cell>
          <cell r="M1421" t="str">
            <v>PM01190001FUNC</v>
          </cell>
          <cell r="N1421" t="str">
            <v>FU</v>
          </cell>
          <cell r="O1421" t="str">
            <v>FUNCIONAMIENTO SECRETARÍA DISTRITAL DE CULTURA, RE</v>
          </cell>
          <cell r="P1421" t="str">
            <v>2025</v>
          </cell>
          <cell r="Q1421">
            <v>2063000</v>
          </cell>
          <cell r="R1421">
            <v>2063000</v>
          </cell>
        </row>
        <row r="1422">
          <cell r="A1422" t="str">
            <v>0119-01FU</v>
          </cell>
          <cell r="B1422" t="str">
            <v>DISTRITO CAPITAL</v>
          </cell>
          <cell r="C1422" t="str">
            <v>0119-01</v>
          </cell>
          <cell r="D1422" t="str">
            <v>SECRETARÍA DISTRITAL DE CULTURA, RECREACIÓN Y DEPORTE</v>
          </cell>
          <cell r="E1422" t="str">
            <v>0001-009</v>
          </cell>
          <cell r="F1422" t="str">
            <v>AC-CULTURA, RECREACIÓN Y DEPORTE</v>
          </cell>
          <cell r="G1422" t="str">
            <v>1-100-F001</v>
          </cell>
          <cell r="H1422" t="str">
            <v>VA-RECURSOS DISTRITO</v>
          </cell>
          <cell r="I1422" t="str">
            <v>O211010100107</v>
          </cell>
          <cell r="J1422" t="str">
            <v>Bonificación por servicios prestados</v>
          </cell>
          <cell r="K1422" t="str">
            <v>000000000000000000119</v>
          </cell>
          <cell r="L1422" t="str">
            <v>0119 - Programa Funcionamiento - SECRETARÍA DISTRITAL DE CULTURA, RECREACIÓN Y DEPORTE</v>
          </cell>
          <cell r="M1422" t="str">
            <v>PM01190001FUNC</v>
          </cell>
          <cell r="N1422" t="str">
            <v>FU</v>
          </cell>
          <cell r="O1422" t="str">
            <v>FUNCIONAMIENTO SECRETARÍA DISTRITAL DE CULTURA, RE</v>
          </cell>
          <cell r="P1422" t="str">
            <v>2025</v>
          </cell>
          <cell r="Q1422">
            <v>421820000</v>
          </cell>
          <cell r="R1422">
            <v>421820000</v>
          </cell>
        </row>
        <row r="1423">
          <cell r="A1423" t="str">
            <v>0119-01FU</v>
          </cell>
          <cell r="B1423" t="str">
            <v>DISTRITO CAPITAL</v>
          </cell>
          <cell r="C1423" t="str">
            <v>0119-01</v>
          </cell>
          <cell r="D1423" t="str">
            <v>SECRETARÍA DISTRITAL DE CULTURA, RECREACIÓN Y DEPORTE</v>
          </cell>
          <cell r="E1423" t="str">
            <v>0001-009</v>
          </cell>
          <cell r="F1423" t="str">
            <v>AC-CULTURA, RECREACIÓN Y DEPORTE</v>
          </cell>
          <cell r="G1423" t="str">
            <v>1-100-F001</v>
          </cell>
          <cell r="H1423" t="str">
            <v>VA-RECURSOS DISTRITO</v>
          </cell>
          <cell r="I1423" t="str">
            <v>O21101010010801</v>
          </cell>
          <cell r="J1423" t="str">
            <v>Prima de navidad</v>
          </cell>
          <cell r="K1423" t="str">
            <v>000000000000000000119</v>
          </cell>
          <cell r="L1423" t="str">
            <v>0119 - Programa Funcionamiento - SECRETARÍA DISTRITAL DE CULTURA, RECREACIÓN Y DEPORTE</v>
          </cell>
          <cell r="M1423" t="str">
            <v>PM01190001FUNC</v>
          </cell>
          <cell r="N1423" t="str">
            <v>FU</v>
          </cell>
          <cell r="O1423" t="str">
            <v>FUNCIONAMIENTO SECRETARÍA DISTRITAL DE CULTURA, RE</v>
          </cell>
          <cell r="P1423" t="str">
            <v>2025</v>
          </cell>
          <cell r="Q1423">
            <v>1877335000</v>
          </cell>
          <cell r="R1423">
            <v>1877335000</v>
          </cell>
        </row>
        <row r="1424">
          <cell r="A1424" t="str">
            <v>0119-01FU</v>
          </cell>
          <cell r="B1424" t="str">
            <v>DISTRITO CAPITAL</v>
          </cell>
          <cell r="C1424" t="str">
            <v>0119-01</v>
          </cell>
          <cell r="D1424" t="str">
            <v>SECRETARÍA DISTRITAL DE CULTURA, RECREACIÓN Y DEPORTE</v>
          </cell>
          <cell r="E1424" t="str">
            <v>0001-009</v>
          </cell>
          <cell r="F1424" t="str">
            <v>AC-CULTURA, RECREACIÓN Y DEPORTE</v>
          </cell>
          <cell r="G1424" t="str">
            <v>1-100-F001</v>
          </cell>
          <cell r="H1424" t="str">
            <v>VA-RECURSOS DISTRITO</v>
          </cell>
          <cell r="I1424" t="str">
            <v>O21101010010802</v>
          </cell>
          <cell r="J1424" t="str">
            <v>Prima de vacaciones</v>
          </cell>
          <cell r="K1424" t="str">
            <v>000000000000000000119</v>
          </cell>
          <cell r="L1424" t="str">
            <v>0119 - Programa Funcionamiento - SECRETARÍA DISTRITAL DE CULTURA, RECREACIÓN Y DEPORTE</v>
          </cell>
          <cell r="M1424" t="str">
            <v>PM01190001FUNC</v>
          </cell>
          <cell r="N1424" t="str">
            <v>FU</v>
          </cell>
          <cell r="O1424" t="str">
            <v>FUNCIONAMIENTO SECRETARÍA DISTRITAL DE CULTURA, RE</v>
          </cell>
          <cell r="P1424" t="str">
            <v>2025</v>
          </cell>
          <cell r="Q1424">
            <v>901111000</v>
          </cell>
          <cell r="R1424">
            <v>901111000</v>
          </cell>
        </row>
        <row r="1425">
          <cell r="A1425" t="str">
            <v>0119-01FU</v>
          </cell>
          <cell r="B1425" t="str">
            <v>DISTRITO CAPITAL</v>
          </cell>
          <cell r="C1425" t="str">
            <v>0119-01</v>
          </cell>
          <cell r="D1425" t="str">
            <v>SECRETARÍA DISTRITAL DE CULTURA, RECREACIÓN Y DEPORTE</v>
          </cell>
          <cell r="E1425" t="str">
            <v>0001-009</v>
          </cell>
          <cell r="F1425" t="str">
            <v>AC-CULTURA, RECREACIÓN Y DEPORTE</v>
          </cell>
          <cell r="G1425" t="str">
            <v>1-100-F001</v>
          </cell>
          <cell r="H1425" t="str">
            <v>VA-RECURSOS DISTRITO</v>
          </cell>
          <cell r="I1425" t="str">
            <v>O211010100109</v>
          </cell>
          <cell r="J1425" t="str">
            <v>Prima técnica salarial</v>
          </cell>
          <cell r="K1425" t="str">
            <v>000000000000000000119</v>
          </cell>
          <cell r="L1425" t="str">
            <v>0119 - Programa Funcionamiento - SECRETARÍA DISTRITAL DE CULTURA, RECREACIÓN Y DEPORTE</v>
          </cell>
          <cell r="M1425" t="str">
            <v>PM01190001FUNC</v>
          </cell>
          <cell r="N1425" t="str">
            <v>FU</v>
          </cell>
          <cell r="O1425" t="str">
            <v>FUNCIONAMIENTO SECRETARÍA DISTRITAL DE CULTURA, RE</v>
          </cell>
          <cell r="P1425" t="str">
            <v>2025</v>
          </cell>
          <cell r="Q1425">
            <v>4677765000</v>
          </cell>
          <cell r="R1425">
            <v>4677765000</v>
          </cell>
        </row>
        <row r="1426">
          <cell r="A1426" t="str">
            <v>0119-01FU</v>
          </cell>
          <cell r="B1426" t="str">
            <v>DISTRITO CAPITAL</v>
          </cell>
          <cell r="C1426" t="str">
            <v>0119-01</v>
          </cell>
          <cell r="D1426" t="str">
            <v>SECRETARÍA DISTRITAL DE CULTURA, RECREACIÓN Y DEPORTE</v>
          </cell>
          <cell r="E1426" t="str">
            <v>0001-009</v>
          </cell>
          <cell r="F1426" t="str">
            <v>AC-CULTURA, RECREACIÓN Y DEPORTE</v>
          </cell>
          <cell r="G1426" t="str">
            <v>1-100-F001</v>
          </cell>
          <cell r="H1426" t="str">
            <v>VA-RECURSOS DISTRITO</v>
          </cell>
          <cell r="I1426" t="str">
            <v>O211010100204</v>
          </cell>
          <cell r="J1426" t="str">
            <v>Prima semestral</v>
          </cell>
          <cell r="K1426" t="str">
            <v>000000000000000000119</v>
          </cell>
          <cell r="L1426" t="str">
            <v>0119 - Programa Funcionamiento - SECRETARÍA DISTRITAL DE CULTURA, RECREACIÓN Y DEPORTE</v>
          </cell>
          <cell r="M1426" t="str">
            <v>PM01190001FUNC</v>
          </cell>
          <cell r="N1426" t="str">
            <v>FU</v>
          </cell>
          <cell r="O1426" t="str">
            <v>FUNCIONAMIENTO SECRETARÍA DISTRITAL DE CULTURA, RE</v>
          </cell>
          <cell r="P1426" t="str">
            <v>2025</v>
          </cell>
          <cell r="Q1426">
            <v>2067656000</v>
          </cell>
          <cell r="R1426">
            <v>2067656000</v>
          </cell>
        </row>
        <row r="1427">
          <cell r="A1427" t="str">
            <v>0119-01FU</v>
          </cell>
          <cell r="B1427" t="str">
            <v>DISTRITO CAPITAL</v>
          </cell>
          <cell r="C1427" t="str">
            <v>0119-01</v>
          </cell>
          <cell r="D1427" t="str">
            <v>SECRETARÍA DISTRITAL DE CULTURA, RECREACIÓN Y DEPORTE</v>
          </cell>
          <cell r="E1427" t="str">
            <v>0001-009</v>
          </cell>
          <cell r="F1427" t="str">
            <v>AC-CULTURA, RECREACIÓN Y DEPORTE</v>
          </cell>
          <cell r="G1427" t="str">
            <v>1-100-F001</v>
          </cell>
          <cell r="H1427" t="str">
            <v>VA-RECURSOS DISTRITO</v>
          </cell>
          <cell r="I1427" t="str">
            <v>O21101010021201</v>
          </cell>
          <cell r="J1427" t="str">
            <v>Beneficios a los empleados a corto plazo</v>
          </cell>
          <cell r="K1427" t="str">
            <v>000000000000000000119</v>
          </cell>
          <cell r="L1427" t="str">
            <v>0119 - Programa Funcionamiento - SECRETARÍA DISTRITAL DE CULTURA, RECREACIÓN Y DEPORTE</v>
          </cell>
          <cell r="M1427" t="str">
            <v>PM01190001FUNC</v>
          </cell>
          <cell r="N1427" t="str">
            <v>FU</v>
          </cell>
          <cell r="O1427" t="str">
            <v>FUNCIONAMIENTO SECRETARÍA DISTRITAL DE CULTURA, RE</v>
          </cell>
          <cell r="P1427" t="str">
            <v>2025</v>
          </cell>
          <cell r="Q1427">
            <v>291335000</v>
          </cell>
          <cell r="R1427">
            <v>291335000</v>
          </cell>
        </row>
        <row r="1428">
          <cell r="A1428" t="str">
            <v>0119-01FU</v>
          </cell>
          <cell r="B1428" t="str">
            <v>DISTRITO CAPITAL</v>
          </cell>
          <cell r="C1428" t="str">
            <v>0119-01</v>
          </cell>
          <cell r="D1428" t="str">
            <v>SECRETARÍA DISTRITAL DE CULTURA, RECREACIÓN Y DEPORTE</v>
          </cell>
          <cell r="E1428" t="str">
            <v>0001-009</v>
          </cell>
          <cell r="F1428" t="str">
            <v>AC-CULTURA, RECREACIÓN Y DEPORTE</v>
          </cell>
          <cell r="G1428" t="str">
            <v>1-100-F001</v>
          </cell>
          <cell r="H1428" t="str">
            <v>VA-RECURSOS DISTRITO</v>
          </cell>
          <cell r="I1428" t="str">
            <v>O211010200101</v>
          </cell>
          <cell r="J1428" t="str">
            <v>Aportes a la seguridad social en pensiones públicas</v>
          </cell>
          <cell r="K1428" t="str">
            <v>000000000000000000119</v>
          </cell>
          <cell r="L1428" t="str">
            <v>0119 - Programa Funcionamiento - SECRETARÍA DISTRITAL DE CULTURA, RECREACIÓN Y DEPORTE</v>
          </cell>
          <cell r="M1428" t="str">
            <v>PM01190001FUNC</v>
          </cell>
          <cell r="N1428" t="str">
            <v>FU</v>
          </cell>
          <cell r="O1428" t="str">
            <v>FUNCIONAMIENTO SECRETARÍA DISTRITAL DE CULTURA, RE</v>
          </cell>
          <cell r="P1428" t="str">
            <v>2025</v>
          </cell>
          <cell r="Q1428">
            <v>1647676000</v>
          </cell>
          <cell r="R1428">
            <v>1647676000</v>
          </cell>
        </row>
        <row r="1429">
          <cell r="A1429" t="str">
            <v>0119-01FU</v>
          </cell>
          <cell r="B1429" t="str">
            <v>DISTRITO CAPITAL</v>
          </cell>
          <cell r="C1429" t="str">
            <v>0119-01</v>
          </cell>
          <cell r="D1429" t="str">
            <v>SECRETARÍA DISTRITAL DE CULTURA, RECREACIÓN Y DEPORTE</v>
          </cell>
          <cell r="E1429" t="str">
            <v>0001-009</v>
          </cell>
          <cell r="F1429" t="str">
            <v>AC-CULTURA, RECREACIÓN Y DEPORTE</v>
          </cell>
          <cell r="G1429" t="str">
            <v>1-100-F001</v>
          </cell>
          <cell r="H1429" t="str">
            <v>VA-RECURSOS DISTRITO</v>
          </cell>
          <cell r="I1429" t="str">
            <v>O211010200102</v>
          </cell>
          <cell r="J1429" t="str">
            <v>Aportes a la seguridad social en pensiones privadas</v>
          </cell>
          <cell r="K1429" t="str">
            <v>000000000000000000119</v>
          </cell>
          <cell r="L1429" t="str">
            <v>0119 - Programa Funcionamiento - SECRETARÍA DISTRITAL DE CULTURA, RECREACIÓN Y DEPORTE</v>
          </cell>
          <cell r="M1429" t="str">
            <v>PM01190001FUNC</v>
          </cell>
          <cell r="N1429" t="str">
            <v>FU</v>
          </cell>
          <cell r="O1429" t="str">
            <v>FUNCIONAMIENTO SECRETARÍA DISTRITAL DE CULTURA, RE</v>
          </cell>
          <cell r="P1429" t="str">
            <v>2025</v>
          </cell>
          <cell r="Q1429">
            <v>706206000</v>
          </cell>
          <cell r="R1429">
            <v>706206000</v>
          </cell>
        </row>
        <row r="1430">
          <cell r="A1430" t="str">
            <v>0119-01FU</v>
          </cell>
          <cell r="B1430" t="str">
            <v>DISTRITO CAPITAL</v>
          </cell>
          <cell r="C1430" t="str">
            <v>0119-01</v>
          </cell>
          <cell r="D1430" t="str">
            <v>SECRETARÍA DISTRITAL DE CULTURA, RECREACIÓN Y DEPORTE</v>
          </cell>
          <cell r="E1430" t="str">
            <v>0001-009</v>
          </cell>
          <cell r="F1430" t="str">
            <v>AC-CULTURA, RECREACIÓN Y DEPORTE</v>
          </cell>
          <cell r="G1430" t="str">
            <v>1-100-F001</v>
          </cell>
          <cell r="H1430" t="str">
            <v>VA-RECURSOS DISTRITO</v>
          </cell>
          <cell r="I1430" t="str">
            <v>O211010200201</v>
          </cell>
          <cell r="J1430" t="str">
            <v>Aportes a la seguridad social en salud pública</v>
          </cell>
          <cell r="K1430" t="str">
            <v>000000000000000000119</v>
          </cell>
          <cell r="L1430" t="str">
            <v>0119 - Programa Funcionamiento - SECRETARÍA DISTRITAL DE CULTURA, RECREACIÓN Y DEPORTE</v>
          </cell>
          <cell r="M1430" t="str">
            <v>PM01190001FUNC</v>
          </cell>
          <cell r="N1430" t="str">
            <v>FU</v>
          </cell>
          <cell r="O1430" t="str">
            <v>FUNCIONAMIENTO SECRETARÍA DISTRITAL DE CULTURA, RE</v>
          </cell>
          <cell r="P1430" t="str">
            <v>2025</v>
          </cell>
          <cell r="Q1430">
            <v>42605000</v>
          </cell>
          <cell r="R1430">
            <v>42605000</v>
          </cell>
        </row>
        <row r="1431">
          <cell r="A1431" t="str">
            <v>0119-01FU</v>
          </cell>
          <cell r="B1431" t="str">
            <v>DISTRITO CAPITAL</v>
          </cell>
          <cell r="C1431" t="str">
            <v>0119-01</v>
          </cell>
          <cell r="D1431" t="str">
            <v>SECRETARÍA DISTRITAL DE CULTURA, RECREACIÓN Y DEPORTE</v>
          </cell>
          <cell r="E1431" t="str">
            <v>0001-009</v>
          </cell>
          <cell r="F1431" t="str">
            <v>AC-CULTURA, RECREACIÓN Y DEPORTE</v>
          </cell>
          <cell r="G1431" t="str">
            <v>1-100-F001</v>
          </cell>
          <cell r="H1431" t="str">
            <v>VA-RECURSOS DISTRITO</v>
          </cell>
          <cell r="I1431" t="str">
            <v>O211010200202</v>
          </cell>
          <cell r="J1431" t="str">
            <v>Aportes a la seguridad social en salud privada</v>
          </cell>
          <cell r="K1431" t="str">
            <v>000000000000000000119</v>
          </cell>
          <cell r="L1431" t="str">
            <v>0119 - Programa Funcionamiento - SECRETARÍA DISTRITAL DE CULTURA, RECREACIÓN Y DEPORTE</v>
          </cell>
          <cell r="M1431" t="str">
            <v>PM01190001FUNC</v>
          </cell>
          <cell r="N1431" t="str">
            <v>FU</v>
          </cell>
          <cell r="O1431" t="str">
            <v>FUNCIONAMIENTO SECRETARÍA DISTRITAL DE CULTURA, RE</v>
          </cell>
          <cell r="P1431" t="str">
            <v>2025</v>
          </cell>
          <cell r="Q1431">
            <v>1624724000</v>
          </cell>
          <cell r="R1431">
            <v>1624724000</v>
          </cell>
        </row>
        <row r="1432">
          <cell r="A1432" t="str">
            <v>0119-01FU</v>
          </cell>
          <cell r="B1432" t="str">
            <v>DISTRITO CAPITAL</v>
          </cell>
          <cell r="C1432" t="str">
            <v>0119-01</v>
          </cell>
          <cell r="D1432" t="str">
            <v>SECRETARÍA DISTRITAL DE CULTURA, RECREACIÓN Y DEPORTE</v>
          </cell>
          <cell r="E1432" t="str">
            <v>0001-009</v>
          </cell>
          <cell r="F1432" t="str">
            <v>AC-CULTURA, RECREACIÓN Y DEPORTE</v>
          </cell>
          <cell r="G1432" t="str">
            <v>1-100-F001</v>
          </cell>
          <cell r="H1432" t="str">
            <v>VA-RECURSOS DISTRITO</v>
          </cell>
          <cell r="I1432" t="str">
            <v>O211010200301</v>
          </cell>
          <cell r="J1432" t="str">
            <v>Aportes de cesantías a fondos públicos</v>
          </cell>
          <cell r="K1432" t="str">
            <v>000000000000000000119</v>
          </cell>
          <cell r="L1432" t="str">
            <v>0119 - Programa Funcionamiento - SECRETARÍA DISTRITAL DE CULTURA, RECREACIÓN Y DEPORTE</v>
          </cell>
          <cell r="M1432" t="str">
            <v>PM01190001FUNC</v>
          </cell>
          <cell r="N1432" t="str">
            <v>FU</v>
          </cell>
          <cell r="O1432" t="str">
            <v>FUNCIONAMIENTO SECRETARÍA DISTRITAL DE CULTURA, RE</v>
          </cell>
          <cell r="P1432" t="str">
            <v>2025</v>
          </cell>
          <cell r="Q1432">
            <v>1442558000</v>
          </cell>
          <cell r="R1432">
            <v>1442558000</v>
          </cell>
        </row>
        <row r="1433">
          <cell r="A1433" t="str">
            <v>0119-01FU</v>
          </cell>
          <cell r="B1433" t="str">
            <v>DISTRITO CAPITAL</v>
          </cell>
          <cell r="C1433" t="str">
            <v>0119-01</v>
          </cell>
          <cell r="D1433" t="str">
            <v>SECRETARÍA DISTRITAL DE CULTURA, RECREACIÓN Y DEPORTE</v>
          </cell>
          <cell r="E1433" t="str">
            <v>0001-009</v>
          </cell>
          <cell r="F1433" t="str">
            <v>AC-CULTURA, RECREACIÓN Y DEPORTE</v>
          </cell>
          <cell r="G1433" t="str">
            <v>1-100-F001</v>
          </cell>
          <cell r="H1433" t="str">
            <v>VA-RECURSOS DISTRITO</v>
          </cell>
          <cell r="I1433" t="str">
            <v>O211010200302</v>
          </cell>
          <cell r="J1433" t="str">
            <v>Aportes de cesantías a fondos privados</v>
          </cell>
          <cell r="K1433" t="str">
            <v>000000000000000000119</v>
          </cell>
          <cell r="L1433" t="str">
            <v>0119 - Programa Funcionamiento - SECRETARÍA DISTRITAL DE CULTURA, RECREACIÓN Y DEPORTE</v>
          </cell>
          <cell r="M1433" t="str">
            <v>PM01190001FUNC</v>
          </cell>
          <cell r="N1433" t="str">
            <v>FU</v>
          </cell>
          <cell r="O1433" t="str">
            <v>FUNCIONAMIENTO SECRETARÍA DISTRITAL DE CULTURA, RE</v>
          </cell>
          <cell r="P1433" t="str">
            <v>2025</v>
          </cell>
          <cell r="Q1433">
            <v>836682000</v>
          </cell>
          <cell r="R1433">
            <v>836682000</v>
          </cell>
        </row>
        <row r="1434">
          <cell r="A1434" t="str">
            <v>0119-01FU</v>
          </cell>
          <cell r="B1434" t="str">
            <v>DISTRITO CAPITAL</v>
          </cell>
          <cell r="C1434" t="str">
            <v>0119-01</v>
          </cell>
          <cell r="D1434" t="str">
            <v>SECRETARÍA DISTRITAL DE CULTURA, RECREACIÓN Y DEPORTE</v>
          </cell>
          <cell r="E1434" t="str">
            <v>0001-009</v>
          </cell>
          <cell r="F1434" t="str">
            <v>AC-CULTURA, RECREACIÓN Y DEPORTE</v>
          </cell>
          <cell r="G1434" t="str">
            <v>1-100-F001</v>
          </cell>
          <cell r="H1434" t="str">
            <v>VA-RECURSOS DISTRITO</v>
          </cell>
          <cell r="I1434" t="str">
            <v>O211010200401</v>
          </cell>
          <cell r="J1434" t="str">
            <v>Compensar</v>
          </cell>
          <cell r="K1434" t="str">
            <v>000000000000000000119</v>
          </cell>
          <cell r="L1434" t="str">
            <v>0119 - Programa Funcionamiento - SECRETARÍA DISTRITAL DE CULTURA, RECREACIÓN Y DEPORTE</v>
          </cell>
          <cell r="M1434" t="str">
            <v>PM01190001FUNC</v>
          </cell>
          <cell r="N1434" t="str">
            <v>FU</v>
          </cell>
          <cell r="O1434" t="str">
            <v>FUNCIONAMIENTO SECRETARÍA DISTRITAL DE CULTURA, RE</v>
          </cell>
          <cell r="P1434" t="str">
            <v>2025</v>
          </cell>
          <cell r="Q1434">
            <v>903663000</v>
          </cell>
          <cell r="R1434">
            <v>903663000</v>
          </cell>
        </row>
        <row r="1435">
          <cell r="A1435" t="str">
            <v>0119-01FU</v>
          </cell>
          <cell r="B1435" t="str">
            <v>DISTRITO CAPITAL</v>
          </cell>
          <cell r="C1435" t="str">
            <v>0119-01</v>
          </cell>
          <cell r="D1435" t="str">
            <v>SECRETARÍA DISTRITAL DE CULTURA, RECREACIÓN Y DEPORTE</v>
          </cell>
          <cell r="E1435" t="str">
            <v>0001-009</v>
          </cell>
          <cell r="F1435" t="str">
            <v>AC-CULTURA, RECREACIÓN Y DEPORTE</v>
          </cell>
          <cell r="G1435" t="str">
            <v>1-100-F001</v>
          </cell>
          <cell r="H1435" t="str">
            <v>VA-RECURSOS DISTRITO</v>
          </cell>
          <cell r="I1435" t="str">
            <v>O211010200501</v>
          </cell>
          <cell r="J1435" t="str">
            <v>Aportes generales al sistema de riesgos laborales públicos</v>
          </cell>
          <cell r="K1435" t="str">
            <v>000000000000000000119</v>
          </cell>
          <cell r="L1435" t="str">
            <v>0119 - Programa Funcionamiento - SECRETARÍA DISTRITAL DE CULTURA, RECREACIÓN Y DEPORTE</v>
          </cell>
          <cell r="M1435" t="str">
            <v>PM01190001FUNC</v>
          </cell>
          <cell r="N1435" t="str">
            <v>FU</v>
          </cell>
          <cell r="O1435" t="str">
            <v>FUNCIONAMIENTO SECRETARÍA DISTRITAL DE CULTURA, RE</v>
          </cell>
          <cell r="P1435" t="str">
            <v>2025</v>
          </cell>
          <cell r="Q1435">
            <v>127823000</v>
          </cell>
          <cell r="R1435">
            <v>127823000</v>
          </cell>
        </row>
        <row r="1436">
          <cell r="A1436" t="str">
            <v>0119-01FU</v>
          </cell>
          <cell r="B1436" t="str">
            <v>DISTRITO CAPITAL</v>
          </cell>
          <cell r="C1436" t="str">
            <v>0119-01</v>
          </cell>
          <cell r="D1436" t="str">
            <v>SECRETARÍA DISTRITAL DE CULTURA, RECREACIÓN Y DEPORTE</v>
          </cell>
          <cell r="E1436" t="str">
            <v>0001-009</v>
          </cell>
          <cell r="F1436" t="str">
            <v>AC-CULTURA, RECREACIÓN Y DEPORTE</v>
          </cell>
          <cell r="G1436" t="str">
            <v>1-100-F001</v>
          </cell>
          <cell r="H1436" t="str">
            <v>VA-RECURSOS DISTRITO</v>
          </cell>
          <cell r="I1436" t="str">
            <v>O2110102006</v>
          </cell>
          <cell r="J1436" t="str">
            <v>Aportes al ICBF</v>
          </cell>
          <cell r="K1436" t="str">
            <v>000000000000000000119</v>
          </cell>
          <cell r="L1436" t="str">
            <v>0119 - Programa Funcionamiento - SECRETARÍA DISTRITAL DE CULTURA, RECREACIÓN Y DEPORTE</v>
          </cell>
          <cell r="M1436" t="str">
            <v>PM01190001FUNC</v>
          </cell>
          <cell r="N1436" t="str">
            <v>FU</v>
          </cell>
          <cell r="O1436" t="str">
            <v>FUNCIONAMIENTO SECRETARÍA DISTRITAL DE CULTURA, RE</v>
          </cell>
          <cell r="P1436" t="str">
            <v>2025</v>
          </cell>
          <cell r="Q1436">
            <v>677727000</v>
          </cell>
          <cell r="R1436">
            <v>677727000</v>
          </cell>
        </row>
        <row r="1437">
          <cell r="A1437" t="str">
            <v>0119-01FU</v>
          </cell>
          <cell r="B1437" t="str">
            <v>DISTRITO CAPITAL</v>
          </cell>
          <cell r="C1437" t="str">
            <v>0119-01</v>
          </cell>
          <cell r="D1437" t="str">
            <v>SECRETARÍA DISTRITAL DE CULTURA, RECREACIÓN Y DEPORTE</v>
          </cell>
          <cell r="E1437" t="str">
            <v>0001-009</v>
          </cell>
          <cell r="F1437" t="str">
            <v>AC-CULTURA, RECREACIÓN Y DEPORTE</v>
          </cell>
          <cell r="G1437" t="str">
            <v>1-100-F001</v>
          </cell>
          <cell r="H1437" t="str">
            <v>VA-RECURSOS DISTRITO</v>
          </cell>
          <cell r="I1437" t="str">
            <v>O2110102007</v>
          </cell>
          <cell r="J1437" t="str">
            <v>Aportes al SENA</v>
          </cell>
          <cell r="K1437" t="str">
            <v>000000000000000000119</v>
          </cell>
          <cell r="L1437" t="str">
            <v>0119 - Programa Funcionamiento - SECRETARÍA DISTRITAL DE CULTURA, RECREACIÓN Y DEPORTE</v>
          </cell>
          <cell r="M1437" t="str">
            <v>PM01190001FUNC</v>
          </cell>
          <cell r="N1437" t="str">
            <v>FU</v>
          </cell>
          <cell r="O1437" t="str">
            <v>FUNCIONAMIENTO SECRETARÍA DISTRITAL DE CULTURA, RE</v>
          </cell>
          <cell r="P1437" t="str">
            <v>2025</v>
          </cell>
          <cell r="Q1437">
            <v>112960000</v>
          </cell>
          <cell r="R1437">
            <v>112960000</v>
          </cell>
        </row>
        <row r="1438">
          <cell r="A1438" t="str">
            <v>0119-01FU</v>
          </cell>
          <cell r="B1438" t="str">
            <v>DISTRITO CAPITAL</v>
          </cell>
          <cell r="C1438" t="str">
            <v>0119-01</v>
          </cell>
          <cell r="D1438" t="str">
            <v>SECRETARÍA DISTRITAL DE CULTURA, RECREACIÓN Y DEPORTE</v>
          </cell>
          <cell r="E1438" t="str">
            <v>0001-009</v>
          </cell>
          <cell r="F1438" t="str">
            <v>AC-CULTURA, RECREACIÓN Y DEPORTE</v>
          </cell>
          <cell r="G1438" t="str">
            <v>1-100-F001</v>
          </cell>
          <cell r="H1438" t="str">
            <v>VA-RECURSOS DISTRITO</v>
          </cell>
          <cell r="I1438" t="str">
            <v>O2110102008</v>
          </cell>
          <cell r="J1438" t="str">
            <v>Aportes a la ESAP</v>
          </cell>
          <cell r="K1438" t="str">
            <v>000000000000000000119</v>
          </cell>
          <cell r="L1438" t="str">
            <v>0119 - Programa Funcionamiento - SECRETARÍA DISTRITAL DE CULTURA, RECREACIÓN Y DEPORTE</v>
          </cell>
          <cell r="M1438" t="str">
            <v>PM01190001FUNC</v>
          </cell>
          <cell r="N1438" t="str">
            <v>FU</v>
          </cell>
          <cell r="O1438" t="str">
            <v>FUNCIONAMIENTO SECRETARÍA DISTRITAL DE CULTURA, RE</v>
          </cell>
          <cell r="P1438" t="str">
            <v>2025</v>
          </cell>
          <cell r="Q1438">
            <v>112960000</v>
          </cell>
          <cell r="R1438">
            <v>112960000</v>
          </cell>
        </row>
        <row r="1439">
          <cell r="A1439" t="str">
            <v>0119-01FU</v>
          </cell>
          <cell r="B1439" t="str">
            <v>DISTRITO CAPITAL</v>
          </cell>
          <cell r="C1439" t="str">
            <v>0119-01</v>
          </cell>
          <cell r="D1439" t="str">
            <v>SECRETARÍA DISTRITAL DE CULTURA, RECREACIÓN Y DEPORTE</v>
          </cell>
          <cell r="E1439" t="str">
            <v>0001-009</v>
          </cell>
          <cell r="F1439" t="str">
            <v>AC-CULTURA, RECREACIÓN Y DEPORTE</v>
          </cell>
          <cell r="G1439" t="str">
            <v>1-100-F001</v>
          </cell>
          <cell r="H1439" t="str">
            <v>VA-RECURSOS DISTRITO</v>
          </cell>
          <cell r="I1439" t="str">
            <v>O2110102009</v>
          </cell>
          <cell r="J1439" t="str">
            <v>Aportes a escuelas industriales e institutos técnicos</v>
          </cell>
          <cell r="K1439" t="str">
            <v>000000000000000000119</v>
          </cell>
          <cell r="L1439" t="str">
            <v>0119 - Programa Funcionamiento - SECRETARÍA DISTRITAL DE CULTURA, RECREACIÓN Y DEPORTE</v>
          </cell>
          <cell r="M1439" t="str">
            <v>PM01190001FUNC</v>
          </cell>
          <cell r="N1439" t="str">
            <v>FU</v>
          </cell>
          <cell r="O1439" t="str">
            <v>FUNCIONAMIENTO SECRETARÍA DISTRITAL DE CULTURA, RE</v>
          </cell>
          <cell r="P1439" t="str">
            <v>2025</v>
          </cell>
          <cell r="Q1439">
            <v>216934000</v>
          </cell>
          <cell r="R1439">
            <v>216934000</v>
          </cell>
        </row>
        <row r="1440">
          <cell r="A1440" t="str">
            <v>0119-01FU</v>
          </cell>
          <cell r="B1440" t="str">
            <v>DISTRITO CAPITAL</v>
          </cell>
          <cell r="C1440" t="str">
            <v>0119-01</v>
          </cell>
          <cell r="D1440" t="str">
            <v>SECRETARÍA DISTRITAL DE CULTURA, RECREACIÓN Y DEPORTE</v>
          </cell>
          <cell r="E1440" t="str">
            <v>0001-009</v>
          </cell>
          <cell r="F1440" t="str">
            <v>AC-CULTURA, RECREACIÓN Y DEPORTE</v>
          </cell>
          <cell r="G1440" t="str">
            <v>1-100-F001</v>
          </cell>
          <cell r="H1440" t="str">
            <v>VA-RECURSOS DISTRITO</v>
          </cell>
          <cell r="I1440" t="str">
            <v>O211010300103</v>
          </cell>
          <cell r="J1440" t="str">
            <v>Bonificación especial de recreación</v>
          </cell>
          <cell r="K1440" t="str">
            <v>000000000000000000119</v>
          </cell>
          <cell r="L1440" t="str">
            <v>0119 - Programa Funcionamiento - SECRETARÍA DISTRITAL DE CULTURA, RECREACIÓN Y DEPORTE</v>
          </cell>
          <cell r="M1440" t="str">
            <v>PM01190001FUNC</v>
          </cell>
          <cell r="N1440" t="str">
            <v>FU</v>
          </cell>
          <cell r="O1440" t="str">
            <v>FUNCIONAMIENTO SECRETARÍA DISTRITAL DE CULTURA, RE</v>
          </cell>
          <cell r="P1440" t="str">
            <v>2025</v>
          </cell>
          <cell r="Q1440">
            <v>71431000</v>
          </cell>
          <cell r="R1440">
            <v>71431000</v>
          </cell>
        </row>
        <row r="1441">
          <cell r="A1441" t="str">
            <v>0119-01FU</v>
          </cell>
          <cell r="B1441" t="str">
            <v>DISTRITO CAPITAL</v>
          </cell>
          <cell r="C1441" t="str">
            <v>0119-01</v>
          </cell>
          <cell r="D1441" t="str">
            <v>SECRETARÍA DISTRITAL DE CULTURA, RECREACIÓN Y DEPORTE</v>
          </cell>
          <cell r="E1441" t="str">
            <v>0001-009</v>
          </cell>
          <cell r="F1441" t="str">
            <v>AC-CULTURA, RECREACIÓN Y DEPORTE</v>
          </cell>
          <cell r="G1441" t="str">
            <v>1-100-F001</v>
          </cell>
          <cell r="H1441" t="str">
            <v>VA-RECURSOS DISTRITO</v>
          </cell>
          <cell r="I1441" t="str">
            <v>O2110103005</v>
          </cell>
          <cell r="J1441" t="str">
            <v>Reconocimiento por permanencia en el servicio público - Bogotá D.C.</v>
          </cell>
          <cell r="K1441" t="str">
            <v>000000000000000000119</v>
          </cell>
          <cell r="L1441" t="str">
            <v>0119 - Programa Funcionamiento - SECRETARÍA DISTRITAL DE CULTURA, RECREACIÓN Y DEPORTE</v>
          </cell>
          <cell r="M1441" t="str">
            <v>PM01190001FUNC</v>
          </cell>
          <cell r="N1441" t="str">
            <v>FU</v>
          </cell>
          <cell r="O1441" t="str">
            <v>FUNCIONAMIENTO SECRETARÍA DISTRITAL DE CULTURA, RE</v>
          </cell>
          <cell r="P1441" t="str">
            <v>2025</v>
          </cell>
          <cell r="Q1441">
            <v>178624000</v>
          </cell>
          <cell r="R1441">
            <v>178624000</v>
          </cell>
        </row>
        <row r="1442">
          <cell r="A1442" t="str">
            <v>0119-01FU</v>
          </cell>
          <cell r="B1442" t="str">
            <v>DISTRITO CAPITAL</v>
          </cell>
          <cell r="C1442" t="str">
            <v>0119-01</v>
          </cell>
          <cell r="D1442" t="str">
            <v>SECRETARÍA DISTRITAL DE CULTURA, RECREACIÓN Y DEPORTE</v>
          </cell>
          <cell r="E1442" t="str">
            <v>0001-009</v>
          </cell>
          <cell r="F1442" t="str">
            <v>AC-CULTURA, RECREACIÓN Y DEPORTE</v>
          </cell>
          <cell r="G1442" t="str">
            <v>1-100-F001</v>
          </cell>
          <cell r="H1442" t="str">
            <v>VA-RECURSOS DISTRITO</v>
          </cell>
          <cell r="I1442" t="str">
            <v>O2110103023</v>
          </cell>
          <cell r="J1442" t="str">
            <v>Prima de coordinación</v>
          </cell>
          <cell r="K1442" t="str">
            <v>000000000000000000119</v>
          </cell>
          <cell r="L1442" t="str">
            <v>0119 - Programa Funcionamiento - SECRETARÍA DISTRITAL DE CULTURA, RECREACIÓN Y DEPORTE</v>
          </cell>
          <cell r="M1442" t="str">
            <v>PM01190001FUNC</v>
          </cell>
          <cell r="N1442" t="str">
            <v>FU</v>
          </cell>
          <cell r="O1442" t="str">
            <v>FUNCIONAMIENTO SECRETARÍA DISTRITAL DE CULTURA, RE</v>
          </cell>
          <cell r="P1442" t="str">
            <v>2025</v>
          </cell>
          <cell r="Q1442">
            <v>97987000</v>
          </cell>
          <cell r="R1442">
            <v>97987000</v>
          </cell>
        </row>
        <row r="1443">
          <cell r="A1443" t="str">
            <v>0119-01FU</v>
          </cell>
          <cell r="B1443" t="str">
            <v>DISTRITO CAPITAL</v>
          </cell>
          <cell r="C1443" t="str">
            <v>0119-01</v>
          </cell>
          <cell r="D1443" t="str">
            <v>SECRETARÍA DISTRITAL DE CULTURA, RECREACIÓN Y DEPORTE</v>
          </cell>
          <cell r="E1443" t="str">
            <v>0001-009</v>
          </cell>
          <cell r="F1443" t="str">
            <v>AC-CULTURA, RECREACIÓN Y DEPORTE</v>
          </cell>
          <cell r="G1443" t="str">
            <v>1-100-F001</v>
          </cell>
          <cell r="H1443" t="str">
            <v>VA-RECURSOS DISTRITO</v>
          </cell>
          <cell r="I1443" t="str">
            <v>O2120201002032352001</v>
          </cell>
          <cell r="J1443" t="str">
            <v>Azúcar refinada</v>
          </cell>
          <cell r="K1443" t="str">
            <v>000000000000000000119</v>
          </cell>
          <cell r="L1443" t="str">
            <v>0119 - Programa Funcionamiento - SECRETARÍA DISTRITAL DE CULTURA, RECREACIÓN Y DEPORTE</v>
          </cell>
          <cell r="M1443" t="str">
            <v>PM01190001FUNC</v>
          </cell>
          <cell r="N1443" t="str">
            <v>FU</v>
          </cell>
          <cell r="O1443" t="str">
            <v>FUNCIONAMIENTO SECRETARÍA DISTRITAL DE CULTURA, RE</v>
          </cell>
          <cell r="P1443" t="str">
            <v>2025</v>
          </cell>
          <cell r="Q1443">
            <v>1992000</v>
          </cell>
          <cell r="R1443">
            <v>1992000</v>
          </cell>
        </row>
        <row r="1444">
          <cell r="A1444" t="str">
            <v>0119-01FU</v>
          </cell>
          <cell r="B1444" t="str">
            <v>DISTRITO CAPITAL</v>
          </cell>
          <cell r="C1444" t="str">
            <v>0119-01</v>
          </cell>
          <cell r="D1444" t="str">
            <v>SECRETARÍA DISTRITAL DE CULTURA, RECREACIÓN Y DEPORTE</v>
          </cell>
          <cell r="E1444" t="str">
            <v>0001-009</v>
          </cell>
          <cell r="F1444" t="str">
            <v>AC-CULTURA, RECREACIÓN Y DEPORTE</v>
          </cell>
          <cell r="G1444" t="str">
            <v>1-100-F001</v>
          </cell>
          <cell r="H1444" t="str">
            <v>VA-RECURSOS DISTRITO</v>
          </cell>
          <cell r="I1444" t="str">
            <v>O2120201002032355002</v>
          </cell>
          <cell r="J1444" t="str">
            <v>Panela granulada y/o pulverizada, deshidratada (polvo, cubos, etc.)</v>
          </cell>
          <cell r="K1444" t="str">
            <v>000000000000000000119</v>
          </cell>
          <cell r="L1444" t="str">
            <v>0119 - Programa Funcionamiento - SECRETARÍA DISTRITAL DE CULTURA, RECREACIÓN Y DEPORTE</v>
          </cell>
          <cell r="M1444" t="str">
            <v>PM01190001FUNC</v>
          </cell>
          <cell r="N1444" t="str">
            <v>FU</v>
          </cell>
          <cell r="O1444" t="str">
            <v>FUNCIONAMIENTO SECRETARÍA DISTRITAL DE CULTURA, RE</v>
          </cell>
          <cell r="P1444" t="str">
            <v>2025</v>
          </cell>
          <cell r="Q1444">
            <v>4312000</v>
          </cell>
          <cell r="R1444">
            <v>4312000</v>
          </cell>
        </row>
        <row r="1445">
          <cell r="A1445" t="str">
            <v>0119-01FU</v>
          </cell>
          <cell r="B1445" t="str">
            <v>DISTRITO CAPITAL</v>
          </cell>
          <cell r="C1445" t="str">
            <v>0119-01</v>
          </cell>
          <cell r="D1445" t="str">
            <v>SECRETARÍA DISTRITAL DE CULTURA, RECREACIÓN Y DEPORTE</v>
          </cell>
          <cell r="E1445" t="str">
            <v>0001-009</v>
          </cell>
          <cell r="F1445" t="str">
            <v>AC-CULTURA, RECREACIÓN Y DEPORTE</v>
          </cell>
          <cell r="G1445" t="str">
            <v>1-100-F001</v>
          </cell>
          <cell r="H1445" t="str">
            <v>VA-RECURSOS DISTRITO</v>
          </cell>
          <cell r="I1445" t="str">
            <v>O2120201002032381302</v>
          </cell>
          <cell r="J1445" t="str">
            <v> Café molido</v>
          </cell>
          <cell r="K1445" t="str">
            <v>000000000000000000119</v>
          </cell>
          <cell r="L1445" t="str">
            <v>0119 - Programa Funcionamiento - SECRETARÍA DISTRITAL DE CULTURA, RECREACIÓN Y DEPORTE</v>
          </cell>
          <cell r="M1445" t="str">
            <v>PM01190001FUNC</v>
          </cell>
          <cell r="N1445" t="str">
            <v>FU</v>
          </cell>
          <cell r="O1445" t="str">
            <v>FUNCIONAMIENTO SECRETARÍA DISTRITAL DE CULTURA, RE</v>
          </cell>
          <cell r="P1445" t="str">
            <v>2025</v>
          </cell>
          <cell r="Q1445">
            <v>70192000</v>
          </cell>
          <cell r="R1445">
            <v>70192000</v>
          </cell>
        </row>
        <row r="1446">
          <cell r="A1446" t="str">
            <v>0119-01FU</v>
          </cell>
          <cell r="B1446" t="str">
            <v>DISTRITO CAPITAL</v>
          </cell>
          <cell r="C1446" t="str">
            <v>0119-01</v>
          </cell>
          <cell r="D1446" t="str">
            <v>SECRETARÍA DISTRITAL DE CULTURA, RECREACIÓN Y DEPORTE</v>
          </cell>
          <cell r="E1446" t="str">
            <v>0001-009</v>
          </cell>
          <cell r="F1446" t="str">
            <v>AC-CULTURA, RECREACIÓN Y DEPORTE</v>
          </cell>
          <cell r="G1446" t="str">
            <v>1-100-F001</v>
          </cell>
          <cell r="H1446" t="str">
            <v>VA-RECURSOS DISTRITO</v>
          </cell>
          <cell r="I1446" t="str">
            <v>O2120201002032399924</v>
          </cell>
          <cell r="J1446" t="str">
            <v>Mezclas a base de sólidos de jarabes y aceites vegetales (base no láctea)</v>
          </cell>
          <cell r="K1446" t="str">
            <v>000000000000000000119</v>
          </cell>
          <cell r="L1446" t="str">
            <v>0119 - Programa Funcionamiento - SECRETARÍA DISTRITAL DE CULTURA, RECREACIÓN Y DEPORTE</v>
          </cell>
          <cell r="M1446" t="str">
            <v>PM01190001FUNC</v>
          </cell>
          <cell r="N1446" t="str">
            <v>FU</v>
          </cell>
          <cell r="O1446" t="str">
            <v>FUNCIONAMIENTO SECRETARÍA DISTRITAL DE CULTURA, RE</v>
          </cell>
          <cell r="P1446" t="str">
            <v>2025</v>
          </cell>
          <cell r="Q1446">
            <v>1212000</v>
          </cell>
          <cell r="R1446">
            <v>1212000</v>
          </cell>
        </row>
        <row r="1447">
          <cell r="A1447" t="str">
            <v>0119-01FU</v>
          </cell>
          <cell r="B1447" t="str">
            <v>DISTRITO CAPITAL</v>
          </cell>
          <cell r="C1447" t="str">
            <v>0119-01</v>
          </cell>
          <cell r="D1447" t="str">
            <v>SECRETARÍA DISTRITAL DE CULTURA, RECREACIÓN Y DEPORTE</v>
          </cell>
          <cell r="E1447" t="str">
            <v>0001-009</v>
          </cell>
          <cell r="F1447" t="str">
            <v>AC-CULTURA, RECREACIÓN Y DEPORTE</v>
          </cell>
          <cell r="G1447" t="str">
            <v>1-100-F001</v>
          </cell>
          <cell r="H1447" t="str">
            <v>VA-RECURSOS DISTRITO</v>
          </cell>
          <cell r="I1447" t="str">
            <v>O2120201002032399933</v>
          </cell>
          <cell r="J1447" t="str">
            <v>Hojas y plantas elaboradas para infusión</v>
          </cell>
          <cell r="K1447" t="str">
            <v>000000000000000000119</v>
          </cell>
          <cell r="L1447" t="str">
            <v>0119 - Programa Funcionamiento - SECRETARÍA DISTRITAL DE CULTURA, RECREACIÓN Y DEPORTE</v>
          </cell>
          <cell r="M1447" t="str">
            <v>PM01190001FUNC</v>
          </cell>
          <cell r="N1447" t="str">
            <v>FU</v>
          </cell>
          <cell r="O1447" t="str">
            <v>FUNCIONAMIENTO SECRETARÍA DISTRITAL DE CULTURA, RE</v>
          </cell>
          <cell r="P1447" t="str">
            <v>2025</v>
          </cell>
          <cell r="Q1447">
            <v>2522000</v>
          </cell>
          <cell r="R1447">
            <v>2522000</v>
          </cell>
        </row>
        <row r="1448">
          <cell r="A1448" t="str">
            <v>0119-01FU</v>
          </cell>
          <cell r="B1448" t="str">
            <v>DISTRITO CAPITAL</v>
          </cell>
          <cell r="C1448" t="str">
            <v>0119-01</v>
          </cell>
          <cell r="D1448" t="str">
            <v>SECRETARÍA DISTRITAL DE CULTURA, RECREACIÓN Y DEPORTE</v>
          </cell>
          <cell r="E1448" t="str">
            <v>0001-009</v>
          </cell>
          <cell r="F1448" t="str">
            <v>AC-CULTURA, RECREACIÓN Y DEPORTE</v>
          </cell>
          <cell r="G1448" t="str">
            <v>1-100-F001</v>
          </cell>
          <cell r="H1448" t="str">
            <v>VA-RECURSOS DISTRITO</v>
          </cell>
          <cell r="I1448" t="str">
            <v>O2120201002082823107</v>
          </cell>
          <cell r="J1448" t="str">
            <v>Vestidos en lino para hombre</v>
          </cell>
          <cell r="K1448" t="str">
            <v>000000000000000000119</v>
          </cell>
          <cell r="L1448" t="str">
            <v>0119 - Programa Funcionamiento - SECRETARÍA DISTRITAL DE CULTURA, RECREACIÓN Y DEPORTE</v>
          </cell>
          <cell r="M1448" t="str">
            <v>PM01190001FUNC</v>
          </cell>
          <cell r="N1448" t="str">
            <v>FU</v>
          </cell>
          <cell r="O1448" t="str">
            <v>FUNCIONAMIENTO SECRETARÍA DISTRITAL DE CULTURA, RE</v>
          </cell>
          <cell r="P1448" t="str">
            <v>2025</v>
          </cell>
          <cell r="Q1448">
            <v>1102000</v>
          </cell>
          <cell r="R1448">
            <v>1102000</v>
          </cell>
        </row>
        <row r="1449">
          <cell r="A1449" t="str">
            <v>0119-01FU</v>
          </cell>
          <cell r="B1449" t="str">
            <v>DISTRITO CAPITAL</v>
          </cell>
          <cell r="C1449" t="str">
            <v>0119-01</v>
          </cell>
          <cell r="D1449" t="str">
            <v>SECRETARÍA DISTRITAL DE CULTURA, RECREACIÓN Y DEPORTE</v>
          </cell>
          <cell r="E1449" t="str">
            <v>0001-009</v>
          </cell>
          <cell r="F1449" t="str">
            <v>AC-CULTURA, RECREACIÓN Y DEPORTE</v>
          </cell>
          <cell r="G1449" t="str">
            <v>1-100-F001</v>
          </cell>
          <cell r="H1449" t="str">
            <v>VA-RECURSOS DISTRITO</v>
          </cell>
          <cell r="I1449" t="str">
            <v>O2120201002082823211</v>
          </cell>
          <cell r="J1449" t="str">
            <v>Camisas de tejidos planos de algodón para hombre</v>
          </cell>
          <cell r="K1449" t="str">
            <v>000000000000000000119</v>
          </cell>
          <cell r="L1449" t="str">
            <v>0119 - Programa Funcionamiento - SECRETARÍA DISTRITAL DE CULTURA, RECREACIÓN Y DEPORTE</v>
          </cell>
          <cell r="M1449" t="str">
            <v>PM01190001FUNC</v>
          </cell>
          <cell r="N1449" t="str">
            <v>FU</v>
          </cell>
          <cell r="O1449" t="str">
            <v>FUNCIONAMIENTO SECRETARÍA DISTRITAL DE CULTURA, RE</v>
          </cell>
          <cell r="P1449" t="str">
            <v>2025</v>
          </cell>
          <cell r="Q1449">
            <v>486000</v>
          </cell>
          <cell r="R1449">
            <v>486000</v>
          </cell>
        </row>
        <row r="1450">
          <cell r="A1450" t="str">
            <v>0119-01FU</v>
          </cell>
          <cell r="B1450" t="str">
            <v>DISTRITO CAPITAL</v>
          </cell>
          <cell r="C1450" t="str">
            <v>0119-01</v>
          </cell>
          <cell r="D1450" t="str">
            <v>SECRETARÍA DISTRITAL DE CULTURA, RECREACIÓN Y DEPORTE</v>
          </cell>
          <cell r="E1450" t="str">
            <v>0001-009</v>
          </cell>
          <cell r="F1450" t="str">
            <v>AC-CULTURA, RECREACIÓN Y DEPORTE</v>
          </cell>
          <cell r="G1450" t="str">
            <v>1-100-F001</v>
          </cell>
          <cell r="H1450" t="str">
            <v>VA-RECURSOS DISTRITO</v>
          </cell>
          <cell r="I1450" t="str">
            <v>O2120201002092933001</v>
          </cell>
          <cell r="J1450" t="str">
            <v>Calzado de cuero para hombre</v>
          </cell>
          <cell r="K1450" t="str">
            <v>000000000000000000119</v>
          </cell>
          <cell r="L1450" t="str">
            <v>0119 - Programa Funcionamiento - SECRETARÍA DISTRITAL DE CULTURA, RECREACIÓN Y DEPORTE</v>
          </cell>
          <cell r="M1450" t="str">
            <v>PM01190001FUNC</v>
          </cell>
          <cell r="N1450" t="str">
            <v>FU</v>
          </cell>
          <cell r="O1450" t="str">
            <v>FUNCIONAMIENTO SECRETARÍA DISTRITAL DE CULTURA, RE</v>
          </cell>
          <cell r="P1450" t="str">
            <v>2025</v>
          </cell>
          <cell r="Q1450">
            <v>479000</v>
          </cell>
          <cell r="R1450">
            <v>479000</v>
          </cell>
        </row>
        <row r="1451">
          <cell r="A1451" t="str">
            <v>0119-01FU</v>
          </cell>
          <cell r="B1451" t="str">
            <v>DISTRITO CAPITAL</v>
          </cell>
          <cell r="C1451" t="str">
            <v>0119-01</v>
          </cell>
          <cell r="D1451" t="str">
            <v>SECRETARÍA DISTRITAL DE CULTURA, RECREACIÓN Y DEPORTE</v>
          </cell>
          <cell r="E1451" t="str">
            <v>0001-009</v>
          </cell>
          <cell r="F1451" t="str">
            <v>AC-CULTURA, RECREACIÓN Y DEPORTE</v>
          </cell>
          <cell r="G1451" t="str">
            <v>1-100-F001</v>
          </cell>
          <cell r="H1451" t="str">
            <v>VA-RECURSOS DISTRITO</v>
          </cell>
          <cell r="I1451" t="str">
            <v>O2120201003023212901</v>
          </cell>
          <cell r="J1451" t="str">
            <v>Papel bond</v>
          </cell>
          <cell r="K1451" t="str">
            <v>000000000000000000119</v>
          </cell>
          <cell r="L1451" t="str">
            <v>0119 - Programa Funcionamiento - SECRETARÍA DISTRITAL DE CULTURA, RECREACIÓN Y DEPORTE</v>
          </cell>
          <cell r="M1451" t="str">
            <v>PM01190001FUNC</v>
          </cell>
          <cell r="N1451" t="str">
            <v>FU</v>
          </cell>
          <cell r="O1451" t="str">
            <v>FUNCIONAMIENTO SECRETARÍA DISTRITAL DE CULTURA, RE</v>
          </cell>
          <cell r="P1451" t="str">
            <v>2025</v>
          </cell>
          <cell r="Q1451">
            <v>10102000</v>
          </cell>
          <cell r="R1451">
            <v>10102000</v>
          </cell>
        </row>
        <row r="1452">
          <cell r="A1452" t="str">
            <v>0119-01FU</v>
          </cell>
          <cell r="B1452" t="str">
            <v>DISTRITO CAPITAL</v>
          </cell>
          <cell r="C1452" t="str">
            <v>0119-01</v>
          </cell>
          <cell r="D1452" t="str">
            <v>SECRETARÍA DISTRITAL DE CULTURA, RECREACIÓN Y DEPORTE</v>
          </cell>
          <cell r="E1452" t="str">
            <v>0001-009</v>
          </cell>
          <cell r="F1452" t="str">
            <v>AC-CULTURA, RECREACIÓN Y DEPORTE</v>
          </cell>
          <cell r="G1452" t="str">
            <v>1-100-F001</v>
          </cell>
          <cell r="H1452" t="str">
            <v>VA-RECURSOS DISTRITO</v>
          </cell>
          <cell r="I1452" t="str">
            <v>O2120201003023215302</v>
          </cell>
          <cell r="J1452" t="str">
            <v>Cajas de cartón acanalado</v>
          </cell>
          <cell r="K1452" t="str">
            <v>000000000000000000119</v>
          </cell>
          <cell r="L1452" t="str">
            <v>0119 - Programa Funcionamiento - SECRETARÍA DISTRITAL DE CULTURA, RECREACIÓN Y DEPORTE</v>
          </cell>
          <cell r="M1452" t="str">
            <v>PM01190001FUNC</v>
          </cell>
          <cell r="N1452" t="str">
            <v>FU</v>
          </cell>
          <cell r="O1452" t="str">
            <v>FUNCIONAMIENTO SECRETARÍA DISTRITAL DE CULTURA, RE</v>
          </cell>
          <cell r="P1452" t="str">
            <v>2025</v>
          </cell>
          <cell r="Q1452">
            <v>8580000</v>
          </cell>
          <cell r="R1452">
            <v>8580000</v>
          </cell>
        </row>
        <row r="1453">
          <cell r="A1453" t="str">
            <v>0119-01FU</v>
          </cell>
          <cell r="B1453" t="str">
            <v>DISTRITO CAPITAL</v>
          </cell>
          <cell r="C1453" t="str">
            <v>0119-01</v>
          </cell>
          <cell r="D1453" t="str">
            <v>SECRETARÍA DISTRITAL DE CULTURA, RECREACIÓN Y DEPORTE</v>
          </cell>
          <cell r="E1453" t="str">
            <v>0001-009</v>
          </cell>
          <cell r="F1453" t="str">
            <v>AC-CULTURA, RECREACIÓN Y DEPORTE</v>
          </cell>
          <cell r="G1453" t="str">
            <v>1-100-F001</v>
          </cell>
          <cell r="H1453" t="str">
            <v>VA-RECURSOS DISTRITO</v>
          </cell>
          <cell r="I1453" t="str">
            <v>O2120201003023219202</v>
          </cell>
          <cell r="J1453" t="str">
            <v>Sobres de manila</v>
          </cell>
          <cell r="K1453" t="str">
            <v>000000000000000000119</v>
          </cell>
          <cell r="L1453" t="str">
            <v>0119 - Programa Funcionamiento - SECRETARÍA DISTRITAL DE CULTURA, RECREACIÓN Y DEPORTE</v>
          </cell>
          <cell r="M1453" t="str">
            <v>PM01190001FUNC</v>
          </cell>
          <cell r="N1453" t="str">
            <v>FU</v>
          </cell>
          <cell r="O1453" t="str">
            <v>FUNCIONAMIENTO SECRETARÍA DISTRITAL DE CULTURA, RE</v>
          </cell>
          <cell r="P1453" t="str">
            <v>2025</v>
          </cell>
          <cell r="Q1453">
            <v>305000</v>
          </cell>
          <cell r="R1453">
            <v>305000</v>
          </cell>
        </row>
        <row r="1454">
          <cell r="A1454" t="str">
            <v>0119-01FU</v>
          </cell>
          <cell r="B1454" t="str">
            <v>DISTRITO CAPITAL</v>
          </cell>
          <cell r="C1454" t="str">
            <v>0119-01</v>
          </cell>
          <cell r="D1454" t="str">
            <v>SECRETARÍA DISTRITAL DE CULTURA, RECREACIÓN Y DEPORTE</v>
          </cell>
          <cell r="E1454" t="str">
            <v>0001-009</v>
          </cell>
          <cell r="F1454" t="str">
            <v>AC-CULTURA, RECREACIÓN Y DEPORTE</v>
          </cell>
          <cell r="G1454" t="str">
            <v>1-100-F001</v>
          </cell>
          <cell r="H1454" t="str">
            <v>VA-RECURSOS DISTRITO</v>
          </cell>
          <cell r="I1454" t="str">
            <v>O2120201003023219921</v>
          </cell>
          <cell r="J1454" t="str">
            <v>Tapas de cartón</v>
          </cell>
          <cell r="K1454" t="str">
            <v>000000000000000000119</v>
          </cell>
          <cell r="L1454" t="str">
            <v>0119 - Programa Funcionamiento - SECRETARÍA DISTRITAL DE CULTURA, RECREACIÓN Y DEPORTE</v>
          </cell>
          <cell r="M1454" t="str">
            <v>PM01190001FUNC</v>
          </cell>
          <cell r="N1454" t="str">
            <v>FU</v>
          </cell>
          <cell r="O1454" t="str">
            <v>FUNCIONAMIENTO SECRETARÍA DISTRITAL DE CULTURA, RE</v>
          </cell>
          <cell r="P1454" t="str">
            <v>2025</v>
          </cell>
          <cell r="Q1454">
            <v>10005000</v>
          </cell>
          <cell r="R1454">
            <v>10005000</v>
          </cell>
        </row>
        <row r="1455">
          <cell r="A1455" t="str">
            <v>0119-01FU</v>
          </cell>
          <cell r="B1455" t="str">
            <v>DISTRITO CAPITAL</v>
          </cell>
          <cell r="C1455" t="str">
            <v>0119-01</v>
          </cell>
          <cell r="D1455" t="str">
            <v>SECRETARÍA DISTRITAL DE CULTURA, RECREACIÓN Y DEPORTE</v>
          </cell>
          <cell r="E1455" t="str">
            <v>0001-009</v>
          </cell>
          <cell r="F1455" t="str">
            <v>AC-CULTURA, RECREACIÓN Y DEPORTE</v>
          </cell>
          <cell r="G1455" t="str">
            <v>1-100-F001</v>
          </cell>
          <cell r="H1455" t="str">
            <v>VA-RECURSOS DISTRITO</v>
          </cell>
          <cell r="I1455" t="str">
            <v>O2120201003023270112</v>
          </cell>
          <cell r="J1455" t="str">
            <v>Blocs de papel cuadriculado o rayado</v>
          </cell>
          <cell r="K1455" t="str">
            <v>000000000000000000119</v>
          </cell>
          <cell r="L1455" t="str">
            <v>0119 - Programa Funcionamiento - SECRETARÍA DISTRITAL DE CULTURA, RECREACIÓN Y DEPORTE</v>
          </cell>
          <cell r="M1455" t="str">
            <v>PM01190001FUNC</v>
          </cell>
          <cell r="N1455" t="str">
            <v>FU</v>
          </cell>
          <cell r="O1455" t="str">
            <v>FUNCIONAMIENTO SECRETARÍA DISTRITAL DE CULTURA, RE</v>
          </cell>
          <cell r="P1455" t="str">
            <v>2025</v>
          </cell>
          <cell r="Q1455">
            <v>726000</v>
          </cell>
          <cell r="R1455">
            <v>726000</v>
          </cell>
        </row>
        <row r="1456">
          <cell r="A1456" t="str">
            <v>0119-01FU</v>
          </cell>
          <cell r="B1456" t="str">
            <v>DISTRITO CAPITAL</v>
          </cell>
          <cell r="C1456" t="str">
            <v>0119-01</v>
          </cell>
          <cell r="D1456" t="str">
            <v>SECRETARÍA DISTRITAL DE CULTURA, RECREACIÓN Y DEPORTE</v>
          </cell>
          <cell r="E1456" t="str">
            <v>0001-009</v>
          </cell>
          <cell r="F1456" t="str">
            <v>AC-CULTURA, RECREACIÓN Y DEPORTE</v>
          </cell>
          <cell r="G1456" t="str">
            <v>1-100-F001</v>
          </cell>
          <cell r="H1456" t="str">
            <v>VA-RECURSOS DISTRITO</v>
          </cell>
          <cell r="I1456" t="str">
            <v>O2120201003033331101</v>
          </cell>
          <cell r="J1456" t="str">
            <v>Gasolina motor corriente</v>
          </cell>
          <cell r="K1456" t="str">
            <v>000000000000000000119</v>
          </cell>
          <cell r="L1456" t="str">
            <v>0119 - Programa Funcionamiento - SECRETARÍA DISTRITAL DE CULTURA, RECREACIÓN Y DEPORTE</v>
          </cell>
          <cell r="M1456" t="str">
            <v>PM01190001FUNC</v>
          </cell>
          <cell r="N1456" t="str">
            <v>FU</v>
          </cell>
          <cell r="O1456" t="str">
            <v>FUNCIONAMIENTO SECRETARÍA DISTRITAL DE CULTURA, RE</v>
          </cell>
          <cell r="P1456" t="str">
            <v>2025</v>
          </cell>
          <cell r="Q1456">
            <v>10000000</v>
          </cell>
          <cell r="R1456">
            <v>10000000</v>
          </cell>
        </row>
        <row r="1457">
          <cell r="A1457" t="str">
            <v>0119-01FU</v>
          </cell>
          <cell r="B1457" t="str">
            <v>DISTRITO CAPITAL</v>
          </cell>
          <cell r="C1457" t="str">
            <v>0119-01</v>
          </cell>
          <cell r="D1457" t="str">
            <v>SECRETARÍA DISTRITAL DE CULTURA, RECREACIÓN Y DEPORTE</v>
          </cell>
          <cell r="E1457" t="str">
            <v>0001-009</v>
          </cell>
          <cell r="F1457" t="str">
            <v>AC-CULTURA, RECREACIÓN Y DEPORTE</v>
          </cell>
          <cell r="G1457" t="str">
            <v>1-100-F001</v>
          </cell>
          <cell r="H1457" t="str">
            <v>VA-RECURSOS DISTRITO</v>
          </cell>
          <cell r="I1457" t="str">
            <v>O2120201003063626004</v>
          </cell>
          <cell r="J1457" t="str">
            <v>Guantes de cirugía</v>
          </cell>
          <cell r="K1457" t="str">
            <v>000000000000000000119</v>
          </cell>
          <cell r="L1457" t="str">
            <v>0119 - Programa Funcionamiento - SECRETARÍA DISTRITAL DE CULTURA, RECREACIÓN Y DEPORTE</v>
          </cell>
          <cell r="M1457" t="str">
            <v>PM01190001FUNC</v>
          </cell>
          <cell r="N1457" t="str">
            <v>FU</v>
          </cell>
          <cell r="O1457" t="str">
            <v>FUNCIONAMIENTO SECRETARÍA DISTRITAL DE CULTURA, RE</v>
          </cell>
          <cell r="P1457" t="str">
            <v>2025</v>
          </cell>
          <cell r="Q1457">
            <v>622000</v>
          </cell>
          <cell r="R1457">
            <v>622000</v>
          </cell>
        </row>
        <row r="1458">
          <cell r="A1458" t="str">
            <v>0119-01FU</v>
          </cell>
          <cell r="B1458" t="str">
            <v>DISTRITO CAPITAL</v>
          </cell>
          <cell r="C1458" t="str">
            <v>0119-01</v>
          </cell>
          <cell r="D1458" t="str">
            <v>SECRETARÍA DISTRITAL DE CULTURA, RECREACIÓN Y DEPORTE</v>
          </cell>
          <cell r="E1458" t="str">
            <v>0001-009</v>
          </cell>
          <cell r="F1458" t="str">
            <v>AC-CULTURA, RECREACIÓN Y DEPORTE</v>
          </cell>
          <cell r="G1458" t="str">
            <v>1-100-F001</v>
          </cell>
          <cell r="H1458" t="str">
            <v>VA-RECURSOS DISTRITO</v>
          </cell>
          <cell r="I1458" t="str">
            <v>O2120201003063633009</v>
          </cell>
          <cell r="J1458" t="str">
            <v>Láminas y hojas de acetato</v>
          </cell>
          <cell r="K1458" t="str">
            <v>000000000000000000119</v>
          </cell>
          <cell r="L1458" t="str">
            <v>0119 - Programa Funcionamiento - SECRETARÍA DISTRITAL DE CULTURA, RECREACIÓN Y DEPORTE</v>
          </cell>
          <cell r="M1458" t="str">
            <v>PM01190001FUNC</v>
          </cell>
          <cell r="N1458" t="str">
            <v>FU</v>
          </cell>
          <cell r="O1458" t="str">
            <v>FUNCIONAMIENTO SECRETARÍA DISTRITAL DE CULTURA, RE</v>
          </cell>
          <cell r="P1458" t="str">
            <v>2025</v>
          </cell>
          <cell r="Q1458">
            <v>1729000</v>
          </cell>
          <cell r="R1458">
            <v>1729000</v>
          </cell>
        </row>
        <row r="1459">
          <cell r="A1459" t="str">
            <v>0119-01FU</v>
          </cell>
          <cell r="B1459" t="str">
            <v>DISTRITO CAPITAL</v>
          </cell>
          <cell r="C1459" t="str">
            <v>0119-01</v>
          </cell>
          <cell r="D1459" t="str">
            <v>SECRETARÍA DISTRITAL DE CULTURA, RECREACIÓN Y DEPORTE</v>
          </cell>
          <cell r="E1459" t="str">
            <v>0001-009</v>
          </cell>
          <cell r="F1459" t="str">
            <v>AC-CULTURA, RECREACIÓN Y DEPORTE</v>
          </cell>
          <cell r="G1459" t="str">
            <v>1-100-F001</v>
          </cell>
          <cell r="H1459" t="str">
            <v>VA-RECURSOS DISTRITO</v>
          </cell>
          <cell r="I1459" t="str">
            <v>O2120201003063692002</v>
          </cell>
          <cell r="J1459" t="str">
            <v>Cinta autoadhesiva</v>
          </cell>
          <cell r="K1459" t="str">
            <v>000000000000000000119</v>
          </cell>
          <cell r="L1459" t="str">
            <v>0119 - Programa Funcionamiento - SECRETARÍA DISTRITAL DE CULTURA, RECREACIÓN Y DEPORTE</v>
          </cell>
          <cell r="M1459" t="str">
            <v>PM01190001FUNC</v>
          </cell>
          <cell r="N1459" t="str">
            <v>FU</v>
          </cell>
          <cell r="O1459" t="str">
            <v>FUNCIONAMIENTO SECRETARÍA DISTRITAL DE CULTURA, RE</v>
          </cell>
          <cell r="P1459" t="str">
            <v>2025</v>
          </cell>
          <cell r="Q1459">
            <v>1243000</v>
          </cell>
          <cell r="R1459">
            <v>1243000</v>
          </cell>
        </row>
        <row r="1460">
          <cell r="A1460" t="str">
            <v>0119-01FU</v>
          </cell>
          <cell r="B1460" t="str">
            <v>DISTRITO CAPITAL</v>
          </cell>
          <cell r="C1460" t="str">
            <v>0119-01</v>
          </cell>
          <cell r="D1460" t="str">
            <v>SECRETARÍA DISTRITAL DE CULTURA, RECREACIÓN Y DEPORTE</v>
          </cell>
          <cell r="E1460" t="str">
            <v>0001-009</v>
          </cell>
          <cell r="F1460" t="str">
            <v>AC-CULTURA, RECREACIÓN Y DEPORTE</v>
          </cell>
          <cell r="G1460" t="str">
            <v>1-100-F001</v>
          </cell>
          <cell r="H1460" t="str">
            <v>VA-RECURSOS DISTRITO</v>
          </cell>
          <cell r="I1460" t="str">
            <v>O2120201003063699054</v>
          </cell>
          <cell r="J1460" t="str">
            <v>Distintivos para identificación personal</v>
          </cell>
          <cell r="K1460" t="str">
            <v>000000000000000000119</v>
          </cell>
          <cell r="L1460" t="str">
            <v>0119 - Programa Funcionamiento - SECRETARÍA DISTRITAL DE CULTURA, RECREACIÓN Y DEPORTE</v>
          </cell>
          <cell r="M1460" t="str">
            <v>PM01190001FUNC</v>
          </cell>
          <cell r="N1460" t="str">
            <v>FU</v>
          </cell>
          <cell r="O1460" t="str">
            <v>FUNCIONAMIENTO SECRETARÍA DISTRITAL DE CULTURA, RE</v>
          </cell>
          <cell r="P1460" t="str">
            <v>2025</v>
          </cell>
          <cell r="Q1460">
            <v>4125000</v>
          </cell>
          <cell r="R1460">
            <v>4125000</v>
          </cell>
        </row>
        <row r="1461">
          <cell r="A1461" t="str">
            <v>0119-01FU</v>
          </cell>
          <cell r="B1461" t="str">
            <v>DISTRITO CAPITAL</v>
          </cell>
          <cell r="C1461" t="str">
            <v>0119-01</v>
          </cell>
          <cell r="D1461" t="str">
            <v>SECRETARÍA DISTRITAL DE CULTURA, RECREACIÓN Y DEPORTE</v>
          </cell>
          <cell r="E1461" t="str">
            <v>0001-009</v>
          </cell>
          <cell r="F1461" t="str">
            <v>AC-CULTURA, RECREACIÓN Y DEPORTE</v>
          </cell>
          <cell r="G1461" t="str">
            <v>1-100-F001</v>
          </cell>
          <cell r="H1461" t="str">
            <v>VA-RECURSOS DISTRITO</v>
          </cell>
          <cell r="I1461" t="str">
            <v>O2120201003063699060</v>
          </cell>
          <cell r="J1461" t="str">
            <v>Cartuchos plásticos para impresora de computador</v>
          </cell>
          <cell r="K1461" t="str">
            <v>000000000000000000119</v>
          </cell>
          <cell r="L1461" t="str">
            <v>0119 - Programa Funcionamiento - SECRETARÍA DISTRITAL DE CULTURA, RECREACIÓN Y DEPORTE</v>
          </cell>
          <cell r="M1461" t="str">
            <v>PM01190001FUNC</v>
          </cell>
          <cell r="N1461" t="str">
            <v>FU</v>
          </cell>
          <cell r="O1461" t="str">
            <v>FUNCIONAMIENTO SECRETARÍA DISTRITAL DE CULTURA, RE</v>
          </cell>
          <cell r="P1461" t="str">
            <v>2025</v>
          </cell>
          <cell r="Q1461">
            <v>22374000</v>
          </cell>
          <cell r="R1461">
            <v>22374000</v>
          </cell>
        </row>
        <row r="1462">
          <cell r="A1462" t="str">
            <v>0119-01FU</v>
          </cell>
          <cell r="B1462" t="str">
            <v>DISTRITO CAPITAL</v>
          </cell>
          <cell r="C1462" t="str">
            <v>0119-01</v>
          </cell>
          <cell r="D1462" t="str">
            <v>SECRETARÍA DISTRITAL DE CULTURA, RECREACIÓN Y DEPORTE</v>
          </cell>
          <cell r="E1462" t="str">
            <v>0001-009</v>
          </cell>
          <cell r="F1462" t="str">
            <v>AC-CULTURA, RECREACIÓN Y DEPORTE</v>
          </cell>
          <cell r="G1462" t="str">
            <v>1-100-F001</v>
          </cell>
          <cell r="H1462" t="str">
            <v>VA-RECURSOS DISTRITO</v>
          </cell>
          <cell r="I1462" t="str">
            <v>O2120201003083891102</v>
          </cell>
          <cell r="J1462" t="str">
            <v>Bolígrafos</v>
          </cell>
          <cell r="K1462" t="str">
            <v>000000000000000000119</v>
          </cell>
          <cell r="L1462" t="str">
            <v>0119 - Programa Funcionamiento - SECRETARÍA DISTRITAL DE CULTURA, RECREACIÓN Y DEPORTE</v>
          </cell>
          <cell r="M1462" t="str">
            <v>PM01190001FUNC</v>
          </cell>
          <cell r="N1462" t="str">
            <v>FU</v>
          </cell>
          <cell r="O1462" t="str">
            <v>FUNCIONAMIENTO SECRETARÍA DISTRITAL DE CULTURA, RE</v>
          </cell>
          <cell r="P1462" t="str">
            <v>2025</v>
          </cell>
          <cell r="Q1462">
            <v>631000</v>
          </cell>
          <cell r="R1462">
            <v>631000</v>
          </cell>
        </row>
        <row r="1463">
          <cell r="A1463" t="str">
            <v>0119-01FU</v>
          </cell>
          <cell r="B1463" t="str">
            <v>DISTRITO CAPITAL</v>
          </cell>
          <cell r="C1463" t="str">
            <v>0119-01</v>
          </cell>
          <cell r="D1463" t="str">
            <v>SECRETARÍA DISTRITAL DE CULTURA, RECREACIÓN Y DEPORTE</v>
          </cell>
          <cell r="E1463" t="str">
            <v>0001-009</v>
          </cell>
          <cell r="F1463" t="str">
            <v>AC-CULTURA, RECREACIÓN Y DEPORTE</v>
          </cell>
          <cell r="G1463" t="str">
            <v>1-100-F001</v>
          </cell>
          <cell r="H1463" t="str">
            <v>VA-RECURSOS DISTRITO</v>
          </cell>
          <cell r="I1463" t="str">
            <v>O2120201003083891104</v>
          </cell>
          <cell r="J1463" t="str">
            <v>Marcadores de fieltro y similares</v>
          </cell>
          <cell r="K1463" t="str">
            <v>000000000000000000119</v>
          </cell>
          <cell r="L1463" t="str">
            <v>0119 - Programa Funcionamiento - SECRETARÍA DISTRITAL DE CULTURA, RECREACIÓN Y DEPORTE</v>
          </cell>
          <cell r="M1463" t="str">
            <v>PM01190001FUNC</v>
          </cell>
          <cell r="N1463" t="str">
            <v>FU</v>
          </cell>
          <cell r="O1463" t="str">
            <v>FUNCIONAMIENTO SECRETARÍA DISTRITAL DE CULTURA, RE</v>
          </cell>
          <cell r="P1463" t="str">
            <v>2025</v>
          </cell>
          <cell r="Q1463">
            <v>2150000</v>
          </cell>
          <cell r="R1463">
            <v>2150000</v>
          </cell>
        </row>
        <row r="1464">
          <cell r="A1464" t="str">
            <v>0119-01FU</v>
          </cell>
          <cell r="B1464" t="str">
            <v>DISTRITO CAPITAL</v>
          </cell>
          <cell r="C1464" t="str">
            <v>0119-01</v>
          </cell>
          <cell r="D1464" t="str">
            <v>SECRETARÍA DISTRITAL DE CULTURA, RECREACIÓN Y DEPORTE</v>
          </cell>
          <cell r="E1464" t="str">
            <v>0001-009</v>
          </cell>
          <cell r="F1464" t="str">
            <v>AC-CULTURA, RECREACIÓN Y DEPORTE</v>
          </cell>
          <cell r="G1464" t="str">
            <v>1-100-F001</v>
          </cell>
          <cell r="H1464" t="str">
            <v>VA-RECURSOS DISTRITO</v>
          </cell>
          <cell r="I1464" t="str">
            <v>O2120201003083891105</v>
          </cell>
          <cell r="J1464" t="str">
            <v>Rapidógrafos y similares</v>
          </cell>
          <cell r="K1464" t="str">
            <v>000000000000000000119</v>
          </cell>
          <cell r="L1464" t="str">
            <v>0119 - Programa Funcionamiento - SECRETARÍA DISTRITAL DE CULTURA, RECREACIÓN Y DEPORTE</v>
          </cell>
          <cell r="M1464" t="str">
            <v>PM01190001FUNC</v>
          </cell>
          <cell r="N1464" t="str">
            <v>FU</v>
          </cell>
          <cell r="O1464" t="str">
            <v>FUNCIONAMIENTO SECRETARÍA DISTRITAL DE CULTURA, RE</v>
          </cell>
          <cell r="P1464" t="str">
            <v>2025</v>
          </cell>
          <cell r="Q1464">
            <v>886000</v>
          </cell>
          <cell r="R1464">
            <v>886000</v>
          </cell>
        </row>
        <row r="1465">
          <cell r="A1465" t="str">
            <v>0119-01FU</v>
          </cell>
          <cell r="B1465" t="str">
            <v>DISTRITO CAPITAL</v>
          </cell>
          <cell r="C1465" t="str">
            <v>0119-01</v>
          </cell>
          <cell r="D1465" t="str">
            <v>SECRETARÍA DISTRITAL DE CULTURA, RECREACIÓN Y DEPORTE</v>
          </cell>
          <cell r="E1465" t="str">
            <v>0001-009</v>
          </cell>
          <cell r="F1465" t="str">
            <v>AC-CULTURA, RECREACIÓN Y DEPORTE</v>
          </cell>
          <cell r="G1465" t="str">
            <v>1-100-F001</v>
          </cell>
          <cell r="H1465" t="str">
            <v>VA-RECURSOS DISTRITO</v>
          </cell>
          <cell r="I1465" t="str">
            <v>O2120201003083891106</v>
          </cell>
          <cell r="J1465" t="str">
            <v>Lápices</v>
          </cell>
          <cell r="K1465" t="str">
            <v>000000000000000000119</v>
          </cell>
          <cell r="L1465" t="str">
            <v>0119 - Programa Funcionamiento - SECRETARÍA DISTRITAL DE CULTURA, RECREACIÓN Y DEPORTE</v>
          </cell>
          <cell r="M1465" t="str">
            <v>PM01190001FUNC</v>
          </cell>
          <cell r="N1465" t="str">
            <v>FU</v>
          </cell>
          <cell r="O1465" t="str">
            <v>FUNCIONAMIENTO SECRETARÍA DISTRITAL DE CULTURA, RE</v>
          </cell>
          <cell r="P1465" t="str">
            <v>2025</v>
          </cell>
          <cell r="Q1465">
            <v>1264000</v>
          </cell>
          <cell r="R1465">
            <v>1264000</v>
          </cell>
        </row>
        <row r="1466">
          <cell r="A1466" t="str">
            <v>0119-01FU</v>
          </cell>
          <cell r="B1466" t="str">
            <v>DISTRITO CAPITAL</v>
          </cell>
          <cell r="C1466" t="str">
            <v>0119-01</v>
          </cell>
          <cell r="D1466" t="str">
            <v>SECRETARÍA DISTRITAL DE CULTURA, RECREACIÓN Y DEPORTE</v>
          </cell>
          <cell r="E1466" t="str">
            <v>0001-009</v>
          </cell>
          <cell r="F1466" t="str">
            <v>AC-CULTURA, RECREACIÓN Y DEPORTE</v>
          </cell>
          <cell r="G1466" t="str">
            <v>1-100-F001</v>
          </cell>
          <cell r="H1466" t="str">
            <v>VA-RECURSOS DISTRITO</v>
          </cell>
          <cell r="I1466" t="str">
            <v>O2120201003083899998</v>
          </cell>
          <cell r="J1466" t="str">
            <v>Artículos n.c.p. para escritorio y oficina</v>
          </cell>
          <cell r="K1466" t="str">
            <v>000000000000000000119</v>
          </cell>
          <cell r="L1466" t="str">
            <v>0119 - Programa Funcionamiento - SECRETARÍA DISTRITAL DE CULTURA, RECREACIÓN Y DEPORTE</v>
          </cell>
          <cell r="M1466" t="str">
            <v>PM01190001FUNC</v>
          </cell>
          <cell r="N1466" t="str">
            <v>FU</v>
          </cell>
          <cell r="O1466" t="str">
            <v>FUNCIONAMIENTO SECRETARÍA DISTRITAL DE CULTURA, RE</v>
          </cell>
          <cell r="P1466" t="str">
            <v>2025</v>
          </cell>
          <cell r="Q1466">
            <v>3163000</v>
          </cell>
          <cell r="R1466">
            <v>3163000</v>
          </cell>
        </row>
        <row r="1467">
          <cell r="A1467" t="str">
            <v>0119-01FU</v>
          </cell>
          <cell r="B1467" t="str">
            <v>DISTRITO CAPITAL</v>
          </cell>
          <cell r="C1467" t="str">
            <v>0119-01</v>
          </cell>
          <cell r="D1467" t="str">
            <v>SECRETARÍA DISTRITAL DE CULTURA, RECREACIÓN Y DEPORTE</v>
          </cell>
          <cell r="E1467" t="str">
            <v>0001-009</v>
          </cell>
          <cell r="F1467" t="str">
            <v>AC-CULTURA, RECREACIÓN Y DEPORTE</v>
          </cell>
          <cell r="G1467" t="str">
            <v>1-100-F001</v>
          </cell>
          <cell r="H1467" t="str">
            <v>VA-RECURSOS DISTRITO</v>
          </cell>
          <cell r="I1467" t="str">
            <v>O2120201004024291304</v>
          </cell>
          <cell r="J1467" t="str">
            <v>Navajas y cortaplumas</v>
          </cell>
          <cell r="K1467" t="str">
            <v>000000000000000000119</v>
          </cell>
          <cell r="L1467" t="str">
            <v>0119 - Programa Funcionamiento - SECRETARÍA DISTRITAL DE CULTURA, RECREACIÓN Y DEPORTE</v>
          </cell>
          <cell r="M1467" t="str">
            <v>PM01190001FUNC</v>
          </cell>
          <cell r="N1467" t="str">
            <v>FU</v>
          </cell>
          <cell r="O1467" t="str">
            <v>FUNCIONAMIENTO SECRETARÍA DISTRITAL DE CULTURA, RE</v>
          </cell>
          <cell r="P1467" t="str">
            <v>2025</v>
          </cell>
          <cell r="Q1467">
            <v>622000</v>
          </cell>
          <cell r="R1467">
            <v>622000</v>
          </cell>
        </row>
        <row r="1468">
          <cell r="A1468" t="str">
            <v>0119-01FU</v>
          </cell>
          <cell r="B1468" t="str">
            <v>DISTRITO CAPITAL</v>
          </cell>
          <cell r="C1468" t="str">
            <v>0119-01</v>
          </cell>
          <cell r="D1468" t="str">
            <v>SECRETARÍA DISTRITAL DE CULTURA, RECREACIÓN Y DEPORTE</v>
          </cell>
          <cell r="E1468" t="str">
            <v>0001-009</v>
          </cell>
          <cell r="F1468" t="str">
            <v>AC-CULTURA, RECREACIÓN Y DEPORTE</v>
          </cell>
          <cell r="G1468" t="str">
            <v>1-100-F001</v>
          </cell>
          <cell r="H1468" t="str">
            <v>VA-RECURSOS DISTRITO</v>
          </cell>
          <cell r="I1468" t="str">
            <v>O2120201004024291501</v>
          </cell>
          <cell r="J1468" t="str">
            <v>Tajalápices de bolsillo</v>
          </cell>
          <cell r="K1468" t="str">
            <v>000000000000000000119</v>
          </cell>
          <cell r="L1468" t="str">
            <v>0119 - Programa Funcionamiento - SECRETARÍA DISTRITAL DE CULTURA, RECREACIÓN Y DEPORTE</v>
          </cell>
          <cell r="M1468" t="str">
            <v>PM01190001FUNC</v>
          </cell>
          <cell r="N1468" t="str">
            <v>FU</v>
          </cell>
          <cell r="O1468" t="str">
            <v>FUNCIONAMIENTO SECRETARÍA DISTRITAL DE CULTURA, RE</v>
          </cell>
          <cell r="P1468" t="str">
            <v>2025</v>
          </cell>
          <cell r="Q1468">
            <v>112000</v>
          </cell>
          <cell r="R1468">
            <v>112000</v>
          </cell>
        </row>
        <row r="1469">
          <cell r="A1469" t="str">
            <v>0119-01FU</v>
          </cell>
          <cell r="B1469" t="str">
            <v>DISTRITO CAPITAL</v>
          </cell>
          <cell r="C1469" t="str">
            <v>0119-01</v>
          </cell>
          <cell r="D1469" t="str">
            <v>SECRETARÍA DISTRITAL DE CULTURA, RECREACIÓN Y DEPORTE</v>
          </cell>
          <cell r="E1469" t="str">
            <v>0001-009</v>
          </cell>
          <cell r="F1469" t="str">
            <v>AC-CULTURA, RECREACIÓN Y DEPORTE</v>
          </cell>
          <cell r="G1469" t="str">
            <v>1-100-F001</v>
          </cell>
          <cell r="H1469" t="str">
            <v>VA-RECURSOS DISTRITO</v>
          </cell>
          <cell r="I1469" t="str">
            <v>O2120201004054513001</v>
          </cell>
          <cell r="J1469" t="str">
            <v>Máquinas sumadoras no eléctricas o de bolsillo</v>
          </cell>
          <cell r="K1469" t="str">
            <v>000000000000000000119</v>
          </cell>
          <cell r="L1469" t="str">
            <v>0119 - Programa Funcionamiento - SECRETARÍA DISTRITAL DE CULTURA, RECREACIÓN Y DEPORTE</v>
          </cell>
          <cell r="M1469" t="str">
            <v>PM01190001FUNC</v>
          </cell>
          <cell r="N1469" t="str">
            <v>FU</v>
          </cell>
          <cell r="O1469" t="str">
            <v>FUNCIONAMIENTO SECRETARÍA DISTRITAL DE CULTURA, RE</v>
          </cell>
          <cell r="P1469" t="str">
            <v>2025</v>
          </cell>
          <cell r="Q1469">
            <v>3523000</v>
          </cell>
          <cell r="R1469">
            <v>3523000</v>
          </cell>
        </row>
        <row r="1470">
          <cell r="A1470" t="str">
            <v>0119-01FU</v>
          </cell>
          <cell r="B1470" t="str">
            <v>DISTRITO CAPITAL</v>
          </cell>
          <cell r="C1470" t="str">
            <v>0119-01</v>
          </cell>
          <cell r="D1470" t="str">
            <v>SECRETARÍA DISTRITAL DE CULTURA, RECREACIÓN Y DEPORTE</v>
          </cell>
          <cell r="E1470" t="str">
            <v>0001-009</v>
          </cell>
          <cell r="F1470" t="str">
            <v>AC-CULTURA, RECREACIÓN Y DEPORTE</v>
          </cell>
          <cell r="G1470" t="str">
            <v>1-100-F001</v>
          </cell>
          <cell r="H1470" t="str">
            <v>VA-RECURSOS DISTRITO</v>
          </cell>
          <cell r="I1470" t="str">
            <v>O2120201004064641001</v>
          </cell>
          <cell r="J1470" t="str">
            <v>Pilas secas</v>
          </cell>
          <cell r="K1470" t="str">
            <v>000000000000000000119</v>
          </cell>
          <cell r="L1470" t="str">
            <v>0119 - Programa Funcionamiento - SECRETARÍA DISTRITAL DE CULTURA, RECREACIÓN Y DEPORTE</v>
          </cell>
          <cell r="M1470" t="str">
            <v>PM01190001FUNC</v>
          </cell>
          <cell r="N1470" t="str">
            <v>FU</v>
          </cell>
          <cell r="O1470" t="str">
            <v>FUNCIONAMIENTO SECRETARÍA DISTRITAL DE CULTURA, RE</v>
          </cell>
          <cell r="P1470" t="str">
            <v>2025</v>
          </cell>
          <cell r="Q1470">
            <v>2486000</v>
          </cell>
          <cell r="R1470">
            <v>2486000</v>
          </cell>
        </row>
        <row r="1471">
          <cell r="A1471" t="str">
            <v>0119-01FU</v>
          </cell>
          <cell r="B1471" t="str">
            <v>DISTRITO CAPITAL</v>
          </cell>
          <cell r="C1471" t="str">
            <v>0119-01</v>
          </cell>
          <cell r="D1471" t="str">
            <v>SECRETARÍA DISTRITAL DE CULTURA, RECREACIÓN Y DEPORTE</v>
          </cell>
          <cell r="E1471" t="str">
            <v>0001-009</v>
          </cell>
          <cell r="F1471" t="str">
            <v>AC-CULTURA, RECREACIÓN Y DEPORTE</v>
          </cell>
          <cell r="G1471" t="str">
            <v>1-100-F001</v>
          </cell>
          <cell r="H1471" t="str">
            <v>VA-RECURSOS DISTRITO</v>
          </cell>
          <cell r="I1471" t="str">
            <v>O2120201004074731101</v>
          </cell>
          <cell r="J1471" t="str">
            <v>Radiorreceptores</v>
          </cell>
          <cell r="K1471" t="str">
            <v>000000000000000000119</v>
          </cell>
          <cell r="L1471" t="str">
            <v>0119 - Programa Funcionamiento - SECRETARÍA DISTRITAL DE CULTURA, RECREACIÓN Y DEPORTE</v>
          </cell>
          <cell r="M1471" t="str">
            <v>PM01190001FUNC</v>
          </cell>
          <cell r="N1471" t="str">
            <v>FU</v>
          </cell>
          <cell r="O1471" t="str">
            <v>FUNCIONAMIENTO SECRETARÍA DISTRITAL DE CULTURA, RE</v>
          </cell>
          <cell r="P1471" t="str">
            <v>2025</v>
          </cell>
          <cell r="Q1471">
            <v>1492000</v>
          </cell>
          <cell r="R1471">
            <v>1492000</v>
          </cell>
        </row>
        <row r="1472">
          <cell r="A1472" t="str">
            <v>0119-01FU</v>
          </cell>
          <cell r="B1472" t="str">
            <v>DISTRITO CAPITAL</v>
          </cell>
          <cell r="C1472" t="str">
            <v>0119-01</v>
          </cell>
          <cell r="D1472" t="str">
            <v>SECRETARÍA DISTRITAL DE CULTURA, RECREACIÓN Y DEPORTE</v>
          </cell>
          <cell r="E1472" t="str">
            <v>0001-009</v>
          </cell>
          <cell r="F1472" t="str">
            <v>AC-CULTURA, RECREACIÓN Y DEPORTE</v>
          </cell>
          <cell r="G1472" t="str">
            <v>1-100-F001</v>
          </cell>
          <cell r="H1472" t="str">
            <v>VA-RECURSOS DISTRITO</v>
          </cell>
          <cell r="I1472" t="str">
            <v>O21202020060464116</v>
          </cell>
          <cell r="J1472" t="str">
            <v>Servicios de alquiler de automóviles con conductor</v>
          </cell>
          <cell r="K1472" t="str">
            <v>000000000000000000119</v>
          </cell>
          <cell r="L1472" t="str">
            <v>0119 - Programa Funcionamiento - SECRETARÍA DISTRITAL DE CULTURA, RECREACIÓN Y DEPORTE</v>
          </cell>
          <cell r="M1472" t="str">
            <v>PM01190001FUNC</v>
          </cell>
          <cell r="N1472" t="str">
            <v>FU</v>
          </cell>
          <cell r="O1472" t="str">
            <v>FUNCIONAMIENTO SECRETARÍA DISTRITAL DE CULTURA, RE</v>
          </cell>
          <cell r="P1472" t="str">
            <v>2025</v>
          </cell>
          <cell r="Q1472">
            <v>500000000</v>
          </cell>
          <cell r="R1472">
            <v>500000000</v>
          </cell>
        </row>
        <row r="1473">
          <cell r="A1473" t="str">
            <v>0119-01FU</v>
          </cell>
          <cell r="B1473" t="str">
            <v>DISTRITO CAPITAL</v>
          </cell>
          <cell r="C1473" t="str">
            <v>0119-01</v>
          </cell>
          <cell r="D1473" t="str">
            <v>SECRETARÍA DISTRITAL DE CULTURA, RECREACIÓN Y DEPORTE</v>
          </cell>
          <cell r="E1473" t="str">
            <v>0001-009</v>
          </cell>
          <cell r="F1473" t="str">
            <v>AC-CULTURA, RECREACIÓN Y DEPORTE</v>
          </cell>
          <cell r="G1473" t="str">
            <v>1-100-F001</v>
          </cell>
          <cell r="H1473" t="str">
            <v>VA-RECURSOS DISTRITO</v>
          </cell>
          <cell r="I1473" t="str">
            <v>O21202020060868011</v>
          </cell>
          <cell r="J1473" t="str">
            <v>Servicios postales relacionados con sobres, cartas (nacional e internacional)</v>
          </cell>
          <cell r="K1473" t="str">
            <v>000000000000000000119</v>
          </cell>
          <cell r="L1473" t="str">
            <v>0119 - Programa Funcionamiento - SECRETARÍA DISTRITAL DE CULTURA, RECREACIÓN Y DEPORTE</v>
          </cell>
          <cell r="M1473" t="str">
            <v>PM01190001FUNC</v>
          </cell>
          <cell r="N1473" t="str">
            <v>FU</v>
          </cell>
          <cell r="O1473" t="str">
            <v>FUNCIONAMIENTO SECRETARÍA DISTRITAL DE CULTURA, RE</v>
          </cell>
          <cell r="P1473" t="str">
            <v>2025</v>
          </cell>
          <cell r="Q1473">
            <v>262800000</v>
          </cell>
          <cell r="R1473">
            <v>262800000</v>
          </cell>
        </row>
        <row r="1474">
          <cell r="A1474" t="str">
            <v>0119-01FU</v>
          </cell>
          <cell r="B1474" t="str">
            <v>DISTRITO CAPITAL</v>
          </cell>
          <cell r="C1474" t="str">
            <v>0119-01</v>
          </cell>
          <cell r="D1474" t="str">
            <v>SECRETARÍA DISTRITAL DE CULTURA, RECREACIÓN Y DEPORTE</v>
          </cell>
          <cell r="E1474" t="str">
            <v>0001-009</v>
          </cell>
          <cell r="F1474" t="str">
            <v>AC-CULTURA, RECREACIÓN Y DEPORTE</v>
          </cell>
          <cell r="G1474" t="str">
            <v>1-100-F001</v>
          </cell>
          <cell r="H1474" t="str">
            <v>VA-RECURSOS DISTRITO</v>
          </cell>
          <cell r="I1474" t="str">
            <v>O212020200701030471347</v>
          </cell>
          <cell r="J1474" t="str">
            <v>Servicio de seguro obligatorio de accidentes de tránsito (SOAT)</v>
          </cell>
          <cell r="K1474" t="str">
            <v>000000000000000000119</v>
          </cell>
          <cell r="L1474" t="str">
            <v>0119 - Programa Funcionamiento - SECRETARÍA DISTRITAL DE CULTURA, RECREACIÓN Y DEPORTE</v>
          </cell>
          <cell r="M1474" t="str">
            <v>PM01190001FUNC</v>
          </cell>
          <cell r="N1474" t="str">
            <v>FU</v>
          </cell>
          <cell r="O1474" t="str">
            <v>FUNCIONAMIENTO SECRETARÍA DISTRITAL DE CULTURA, RE</v>
          </cell>
          <cell r="P1474" t="str">
            <v>2025</v>
          </cell>
          <cell r="Q1474">
            <v>1350000</v>
          </cell>
          <cell r="R1474">
            <v>1350000</v>
          </cell>
        </row>
        <row r="1475">
          <cell r="A1475" t="str">
            <v>0119-01FU</v>
          </cell>
          <cell r="B1475" t="str">
            <v>DISTRITO CAPITAL</v>
          </cell>
          <cell r="C1475" t="str">
            <v>0119-01</v>
          </cell>
          <cell r="D1475" t="str">
            <v>SECRETARÍA DISTRITAL DE CULTURA, RECREACIÓN Y DEPORTE</v>
          </cell>
          <cell r="E1475" t="str">
            <v>0001-009</v>
          </cell>
          <cell r="F1475" t="str">
            <v>AC-CULTURA, RECREACIÓN Y DEPORTE</v>
          </cell>
          <cell r="G1475" t="str">
            <v>1-100-F001</v>
          </cell>
          <cell r="H1475" t="str">
            <v>VA-RECURSOS DISTRITO</v>
          </cell>
          <cell r="I1475" t="str">
            <v>O212020200701030571351</v>
          </cell>
          <cell r="J1475" t="str">
            <v>Servicios de seguros de vehículos automotores</v>
          </cell>
          <cell r="K1475" t="str">
            <v>000000000000000000119</v>
          </cell>
          <cell r="L1475" t="str">
            <v>0119 - Programa Funcionamiento - SECRETARÍA DISTRITAL DE CULTURA, RECREACIÓN Y DEPORTE</v>
          </cell>
          <cell r="M1475" t="str">
            <v>PM01190001FUNC</v>
          </cell>
          <cell r="N1475" t="str">
            <v>FU</v>
          </cell>
          <cell r="O1475" t="str">
            <v>FUNCIONAMIENTO SECRETARÍA DISTRITAL DE CULTURA, RE</v>
          </cell>
          <cell r="P1475" t="str">
            <v>2025</v>
          </cell>
          <cell r="Q1475">
            <v>3910000</v>
          </cell>
          <cell r="R1475">
            <v>3910000</v>
          </cell>
        </row>
        <row r="1476">
          <cell r="A1476" t="str">
            <v>0119-01FU</v>
          </cell>
          <cell r="B1476" t="str">
            <v>DISTRITO CAPITAL</v>
          </cell>
          <cell r="C1476" t="str">
            <v>0119-01</v>
          </cell>
          <cell r="D1476" t="str">
            <v>SECRETARÍA DISTRITAL DE CULTURA, RECREACIÓN Y DEPORTE</v>
          </cell>
          <cell r="E1476" t="str">
            <v>0001-009</v>
          </cell>
          <cell r="F1476" t="str">
            <v>AC-CULTURA, RECREACIÓN Y DEPORTE</v>
          </cell>
          <cell r="G1476" t="str">
            <v>1-100-F001</v>
          </cell>
          <cell r="H1476" t="str">
            <v>VA-RECURSOS DISTRITO</v>
          </cell>
          <cell r="I1476" t="str">
            <v>O212020200701030571355</v>
          </cell>
          <cell r="J1476" t="str">
            <v>Servicios de seguros generales de responsabilidad civil</v>
          </cell>
          <cell r="K1476" t="str">
            <v>000000000000000000119</v>
          </cell>
          <cell r="L1476" t="str">
            <v>0119 - Programa Funcionamiento - SECRETARÍA DISTRITAL DE CULTURA, RECREACIÓN Y DEPORTE</v>
          </cell>
          <cell r="M1476" t="str">
            <v>PM01190001FUNC</v>
          </cell>
          <cell r="N1476" t="str">
            <v>FU</v>
          </cell>
          <cell r="O1476" t="str">
            <v>FUNCIONAMIENTO SECRETARÍA DISTRITAL DE CULTURA, RE</v>
          </cell>
          <cell r="P1476" t="str">
            <v>2025</v>
          </cell>
          <cell r="Q1476">
            <v>100000000</v>
          </cell>
          <cell r="R1476">
            <v>100000000</v>
          </cell>
        </row>
        <row r="1477">
          <cell r="A1477" t="str">
            <v>0119-01FU</v>
          </cell>
          <cell r="B1477" t="str">
            <v>DISTRITO CAPITAL</v>
          </cell>
          <cell r="C1477" t="str">
            <v>0119-01</v>
          </cell>
          <cell r="D1477" t="str">
            <v>SECRETARÍA DISTRITAL DE CULTURA, RECREACIÓN Y DEPORTE</v>
          </cell>
          <cell r="E1477" t="str">
            <v>0001-009</v>
          </cell>
          <cell r="F1477" t="str">
            <v>AC-CULTURA, RECREACIÓN Y DEPORTE</v>
          </cell>
          <cell r="G1477" t="str">
            <v>1-100-F001</v>
          </cell>
          <cell r="H1477" t="str">
            <v>VA-RECURSOS DISTRITO</v>
          </cell>
          <cell r="I1477" t="str">
            <v>O212020200701030571359</v>
          </cell>
          <cell r="J1477" t="str">
            <v>Otros servicios de seguros distintos de los seguros de vida n.c.p.</v>
          </cell>
          <cell r="K1477" t="str">
            <v>000000000000000000119</v>
          </cell>
          <cell r="L1477" t="str">
            <v>0119 - Programa Funcionamiento - SECRETARÍA DISTRITAL DE CULTURA, RECREACIÓN Y DEPORTE</v>
          </cell>
          <cell r="M1477" t="str">
            <v>PM01190001FUNC</v>
          </cell>
          <cell r="N1477" t="str">
            <v>FU</v>
          </cell>
          <cell r="O1477" t="str">
            <v>FUNCIONAMIENTO SECRETARÍA DISTRITAL DE CULTURA, RE</v>
          </cell>
          <cell r="P1477" t="str">
            <v>2025</v>
          </cell>
          <cell r="Q1477">
            <v>42000000</v>
          </cell>
          <cell r="R1477">
            <v>42000000</v>
          </cell>
        </row>
        <row r="1478">
          <cell r="A1478" t="str">
            <v>0119-01FU</v>
          </cell>
          <cell r="B1478" t="str">
            <v>DISTRITO CAPITAL</v>
          </cell>
          <cell r="C1478" t="str">
            <v>0119-01</v>
          </cell>
          <cell r="D1478" t="str">
            <v>SECRETARÍA DISTRITAL DE CULTURA, RECREACIÓN Y DEPORTE</v>
          </cell>
          <cell r="E1478" t="str">
            <v>0001-009</v>
          </cell>
          <cell r="F1478" t="str">
            <v>AC-CULTURA, RECREACIÓN Y DEPORTE</v>
          </cell>
          <cell r="G1478" t="str">
            <v>1-100-F001</v>
          </cell>
          <cell r="H1478" t="str">
            <v>VA-RECURSOS DISTRITO</v>
          </cell>
          <cell r="I1478" t="str">
            <v>O21202020070272211</v>
          </cell>
          <cell r="J1478" t="str">
            <v>Servicios de administración de bienes inmuebles residenciales (vivienda) a comisión o por contrato, (excepto para propiedades de tiempo compartido)</v>
          </cell>
          <cell r="K1478" t="str">
            <v>000000000000000000119</v>
          </cell>
          <cell r="L1478" t="str">
            <v>0119 - Programa Funcionamiento - SECRETARÍA DISTRITAL DE CULTURA, RECREACIÓN Y DEPORTE</v>
          </cell>
          <cell r="M1478" t="str">
            <v>PM01190001FUNC</v>
          </cell>
          <cell r="N1478" t="str">
            <v>FU</v>
          </cell>
          <cell r="O1478" t="str">
            <v>FUNCIONAMIENTO SECRETARÍA DISTRITAL DE CULTURA, RE</v>
          </cell>
          <cell r="P1478" t="str">
            <v>2025</v>
          </cell>
          <cell r="Q1478">
            <v>437380000</v>
          </cell>
          <cell r="R1478">
            <v>437380000</v>
          </cell>
        </row>
        <row r="1479">
          <cell r="A1479" t="str">
            <v>0119-01FU</v>
          </cell>
          <cell r="B1479" t="str">
            <v>DISTRITO CAPITAL</v>
          </cell>
          <cell r="C1479" t="str">
            <v>0119-01</v>
          </cell>
          <cell r="D1479" t="str">
            <v>SECRETARÍA DISTRITAL DE CULTURA, RECREACIÓN Y DEPORTE</v>
          </cell>
          <cell r="E1479" t="str">
            <v>0001-009</v>
          </cell>
          <cell r="F1479" t="str">
            <v>AC-CULTURA, RECREACIÓN Y DEPORTE</v>
          </cell>
          <cell r="G1479" t="str">
            <v>1-100-F001</v>
          </cell>
          <cell r="H1479" t="str">
            <v>VA-RECURSOS DISTRITO</v>
          </cell>
          <cell r="I1479" t="str">
            <v>O21202020070373390</v>
          </cell>
          <cell r="J1479" t="str">
            <v>Derechos de uso de otros productos de propiedad intelectual</v>
          </cell>
          <cell r="K1479" t="str">
            <v>000000000000000000119</v>
          </cell>
          <cell r="L1479" t="str">
            <v>0119 - Programa Funcionamiento - SECRETARÍA DISTRITAL DE CULTURA, RECREACIÓN Y DEPORTE</v>
          </cell>
          <cell r="M1479" t="str">
            <v>PM01190001FUNC</v>
          </cell>
          <cell r="N1479" t="str">
            <v>FU</v>
          </cell>
          <cell r="O1479" t="str">
            <v>FUNCIONAMIENTO SECRETARÍA DISTRITAL DE CULTURA, RE</v>
          </cell>
          <cell r="P1479" t="str">
            <v>2025</v>
          </cell>
          <cell r="Q1479">
            <v>241500000</v>
          </cell>
          <cell r="R1479">
            <v>241500000</v>
          </cell>
        </row>
        <row r="1480">
          <cell r="A1480" t="str">
            <v>0119-01FU</v>
          </cell>
          <cell r="B1480" t="str">
            <v>DISTRITO CAPITAL</v>
          </cell>
          <cell r="C1480" t="str">
            <v>0119-01</v>
          </cell>
          <cell r="D1480" t="str">
            <v>SECRETARÍA DISTRITAL DE CULTURA, RECREACIÓN Y DEPORTE</v>
          </cell>
          <cell r="E1480" t="str">
            <v>0001-009</v>
          </cell>
          <cell r="F1480" t="str">
            <v>AC-CULTURA, RECREACIÓN Y DEPORTE</v>
          </cell>
          <cell r="G1480" t="str">
            <v>1-100-F001</v>
          </cell>
          <cell r="H1480" t="str">
            <v>VA-RECURSOS DISTRITO</v>
          </cell>
          <cell r="I1480" t="str">
            <v>O21202020080282130</v>
          </cell>
          <cell r="J1480" t="str">
            <v>Servicios de documentación y certificación jurídica</v>
          </cell>
          <cell r="K1480" t="str">
            <v>000000000000000000119</v>
          </cell>
          <cell r="L1480" t="str">
            <v>0119 - Programa Funcionamiento - SECRETARÍA DISTRITAL DE CULTURA, RECREACIÓN Y DEPORTE</v>
          </cell>
          <cell r="M1480" t="str">
            <v>PM01190001FUNC</v>
          </cell>
          <cell r="N1480" t="str">
            <v>FU</v>
          </cell>
          <cell r="O1480" t="str">
            <v>FUNCIONAMIENTO SECRETARÍA DISTRITAL DE CULTURA, RE</v>
          </cell>
          <cell r="P1480" t="str">
            <v>2025</v>
          </cell>
          <cell r="Q1480">
            <v>1694000</v>
          </cell>
          <cell r="R1480">
            <v>1694000</v>
          </cell>
        </row>
        <row r="1481">
          <cell r="A1481" t="str">
            <v>0119-01FU</v>
          </cell>
          <cell r="B1481" t="str">
            <v>DISTRITO CAPITAL</v>
          </cell>
          <cell r="C1481" t="str">
            <v>0119-01</v>
          </cell>
          <cell r="D1481" t="str">
            <v>SECRETARÍA DISTRITAL DE CULTURA, RECREACIÓN Y DEPORTE</v>
          </cell>
          <cell r="E1481" t="str">
            <v>0001-009</v>
          </cell>
          <cell r="F1481" t="str">
            <v>AC-CULTURA, RECREACIÓN Y DEPORTE</v>
          </cell>
          <cell r="G1481" t="str">
            <v>1-100-F001</v>
          </cell>
          <cell r="H1481" t="str">
            <v>VA-RECURSOS DISTRITO</v>
          </cell>
          <cell r="I1481" t="str">
            <v>O2120202008038363202</v>
          </cell>
          <cell r="J1481" t="str">
            <v>Publicaciones de documentos de carácter oficial</v>
          </cell>
          <cell r="K1481" t="str">
            <v>000000000000000000119</v>
          </cell>
          <cell r="L1481" t="str">
            <v>0119 - Programa Funcionamiento - SECRETARÍA DISTRITAL DE CULTURA, RECREACIÓN Y DEPORTE</v>
          </cell>
          <cell r="M1481" t="str">
            <v>PM01190001FUNC</v>
          </cell>
          <cell r="N1481" t="str">
            <v>FU</v>
          </cell>
          <cell r="O1481" t="str">
            <v>FUNCIONAMIENTO SECRETARÍA DISTRITAL DE CULTURA, RE</v>
          </cell>
          <cell r="P1481" t="str">
            <v>2025</v>
          </cell>
          <cell r="Q1481">
            <v>1130000</v>
          </cell>
          <cell r="R1481">
            <v>1130000</v>
          </cell>
        </row>
        <row r="1482">
          <cell r="A1482" t="str">
            <v>0119-01FU</v>
          </cell>
          <cell r="B1482" t="str">
            <v>DISTRITO CAPITAL</v>
          </cell>
          <cell r="C1482" t="str">
            <v>0119-01</v>
          </cell>
          <cell r="D1482" t="str">
            <v>SECRETARÍA DISTRITAL DE CULTURA, RECREACIÓN Y DEPORTE</v>
          </cell>
          <cell r="E1482" t="str">
            <v>0001-009</v>
          </cell>
          <cell r="F1482" t="str">
            <v>AC-CULTURA, RECREACIÓN Y DEPORTE</v>
          </cell>
          <cell r="G1482" t="str">
            <v>1-100-F001</v>
          </cell>
          <cell r="H1482" t="str">
            <v>VA-RECURSOS DISTRITO</v>
          </cell>
          <cell r="I1482" t="str">
            <v>O21202020080484120</v>
          </cell>
          <cell r="J1482" t="str">
            <v>Servicios de telefonía fija (acceso)</v>
          </cell>
          <cell r="K1482" t="str">
            <v>000000000000000000119</v>
          </cell>
          <cell r="L1482" t="str">
            <v>0119 - Programa Funcionamiento - SECRETARÍA DISTRITAL DE CULTURA, RECREACIÓN Y DEPORTE</v>
          </cell>
          <cell r="M1482" t="str">
            <v>PM01190001FUNC</v>
          </cell>
          <cell r="N1482" t="str">
            <v>FU</v>
          </cell>
          <cell r="O1482" t="str">
            <v>FUNCIONAMIENTO SECRETARÍA DISTRITAL DE CULTURA, RE</v>
          </cell>
          <cell r="P1482" t="str">
            <v>2025</v>
          </cell>
          <cell r="Q1482">
            <v>42000000</v>
          </cell>
          <cell r="R1482">
            <v>42000000</v>
          </cell>
        </row>
        <row r="1483">
          <cell r="A1483" t="str">
            <v>0119-01FU</v>
          </cell>
          <cell r="B1483" t="str">
            <v>DISTRITO CAPITAL</v>
          </cell>
          <cell r="C1483" t="str">
            <v>0119-01</v>
          </cell>
          <cell r="D1483" t="str">
            <v>SECRETARÍA DISTRITAL DE CULTURA, RECREACIÓN Y DEPORTE</v>
          </cell>
          <cell r="E1483" t="str">
            <v>0001-009</v>
          </cell>
          <cell r="F1483" t="str">
            <v>AC-CULTURA, RECREACIÓN Y DEPORTE</v>
          </cell>
          <cell r="G1483" t="str">
            <v>1-100-F001</v>
          </cell>
          <cell r="H1483" t="str">
            <v>VA-RECURSOS DISTRITO</v>
          </cell>
          <cell r="I1483" t="str">
            <v>O21202020080484131</v>
          </cell>
          <cell r="J1483" t="str">
            <v>Servicios móviles de voz</v>
          </cell>
          <cell r="K1483" t="str">
            <v>000000000000000000119</v>
          </cell>
          <cell r="L1483" t="str">
            <v>0119 - Programa Funcionamiento - SECRETARÍA DISTRITAL DE CULTURA, RECREACIÓN Y DEPORTE</v>
          </cell>
          <cell r="M1483" t="str">
            <v>PM01190001FUNC</v>
          </cell>
          <cell r="N1483" t="str">
            <v>FU</v>
          </cell>
          <cell r="O1483" t="str">
            <v>FUNCIONAMIENTO SECRETARÍA DISTRITAL DE CULTURA, RE</v>
          </cell>
          <cell r="P1483" t="str">
            <v>2025</v>
          </cell>
          <cell r="Q1483">
            <v>21600000</v>
          </cell>
          <cell r="R1483">
            <v>21600000</v>
          </cell>
        </row>
        <row r="1484">
          <cell r="A1484" t="str">
            <v>0119-01FU</v>
          </cell>
          <cell r="B1484" t="str">
            <v>DISTRITO CAPITAL</v>
          </cell>
          <cell r="C1484" t="str">
            <v>0119-01</v>
          </cell>
          <cell r="D1484" t="str">
            <v>SECRETARÍA DISTRITAL DE CULTURA, RECREACIÓN Y DEPORTE</v>
          </cell>
          <cell r="E1484" t="str">
            <v>0001-009</v>
          </cell>
          <cell r="F1484" t="str">
            <v>AC-CULTURA, RECREACIÓN Y DEPORTE</v>
          </cell>
          <cell r="G1484" t="str">
            <v>1-100-F001</v>
          </cell>
          <cell r="H1484" t="str">
            <v>VA-RECURSOS DISTRITO</v>
          </cell>
          <cell r="I1484" t="str">
            <v>O21202020080484222</v>
          </cell>
          <cell r="J1484" t="str">
            <v>Servicios de acceso a Internet de banda ancha</v>
          </cell>
          <cell r="K1484" t="str">
            <v>000000000000000000119</v>
          </cell>
          <cell r="L1484" t="str">
            <v>0119 - Programa Funcionamiento - SECRETARÍA DISTRITAL DE CULTURA, RECREACIÓN Y DEPORTE</v>
          </cell>
          <cell r="M1484" t="str">
            <v>PM01190001FUNC</v>
          </cell>
          <cell r="N1484" t="str">
            <v>FU</v>
          </cell>
          <cell r="O1484" t="str">
            <v>FUNCIONAMIENTO SECRETARÍA DISTRITAL DE CULTURA, RE</v>
          </cell>
          <cell r="P1484" t="str">
            <v>2025</v>
          </cell>
          <cell r="Q1484">
            <v>152100000</v>
          </cell>
          <cell r="R1484">
            <v>152100000</v>
          </cell>
        </row>
        <row r="1485">
          <cell r="A1485" t="str">
            <v>0119-01FU</v>
          </cell>
          <cell r="B1485" t="str">
            <v>DISTRITO CAPITAL</v>
          </cell>
          <cell r="C1485" t="str">
            <v>0119-01</v>
          </cell>
          <cell r="D1485" t="str">
            <v>SECRETARÍA DISTRITAL DE CULTURA, RECREACIÓN Y DEPORTE</v>
          </cell>
          <cell r="E1485" t="str">
            <v>0001-009</v>
          </cell>
          <cell r="F1485" t="str">
            <v>AC-CULTURA, RECREACIÓN Y DEPORTE</v>
          </cell>
          <cell r="G1485" t="str">
            <v>1-100-F001</v>
          </cell>
          <cell r="H1485" t="str">
            <v>VA-RECURSOS DISTRITO</v>
          </cell>
          <cell r="I1485" t="str">
            <v>O21202020080585250</v>
          </cell>
          <cell r="J1485" t="str">
            <v>Servicios de protección (guardas de seguridad)</v>
          </cell>
          <cell r="K1485" t="str">
            <v>000000000000000000119</v>
          </cell>
          <cell r="L1485" t="str">
            <v>0119 - Programa Funcionamiento - SECRETARÍA DISTRITAL DE CULTURA, RECREACIÓN Y DEPORTE</v>
          </cell>
          <cell r="M1485" t="str">
            <v>PM01190001FUNC</v>
          </cell>
          <cell r="N1485" t="str">
            <v>FU</v>
          </cell>
          <cell r="O1485" t="str">
            <v>FUNCIONAMIENTO SECRETARÍA DISTRITAL DE CULTURA, RE</v>
          </cell>
          <cell r="P1485" t="str">
            <v>2025</v>
          </cell>
          <cell r="Q1485">
            <v>700000000</v>
          </cell>
          <cell r="R1485">
            <v>700000000</v>
          </cell>
        </row>
        <row r="1486">
          <cell r="A1486" t="str">
            <v>0119-01FU</v>
          </cell>
          <cell r="B1486" t="str">
            <v>DISTRITO CAPITAL</v>
          </cell>
          <cell r="C1486" t="str">
            <v>0119-01</v>
          </cell>
          <cell r="D1486" t="str">
            <v>SECRETARÍA DISTRITAL DE CULTURA, RECREACIÓN Y DEPORTE</v>
          </cell>
          <cell r="E1486" t="str">
            <v>0001-009</v>
          </cell>
          <cell r="F1486" t="str">
            <v>AC-CULTURA, RECREACIÓN Y DEPORTE</v>
          </cell>
          <cell r="G1486" t="str">
            <v>1-100-F001</v>
          </cell>
          <cell r="H1486" t="str">
            <v>VA-RECURSOS DISTRITO</v>
          </cell>
          <cell r="I1486" t="str">
            <v>O21202020080585330</v>
          </cell>
          <cell r="J1486" t="str">
            <v>Servicios de limpieza general</v>
          </cell>
          <cell r="K1486" t="str">
            <v>000000000000000000119</v>
          </cell>
          <cell r="L1486" t="str">
            <v>0119 - Programa Funcionamiento - SECRETARÍA DISTRITAL DE CULTURA, RECREACIÓN Y DEPORTE</v>
          </cell>
          <cell r="M1486" t="str">
            <v>PM01190001FUNC</v>
          </cell>
          <cell r="N1486" t="str">
            <v>FU</v>
          </cell>
          <cell r="O1486" t="str">
            <v>FUNCIONAMIENTO SECRETARÍA DISTRITAL DE CULTURA, RE</v>
          </cell>
          <cell r="P1486" t="str">
            <v>2025</v>
          </cell>
          <cell r="Q1486">
            <v>420000000</v>
          </cell>
          <cell r="R1486">
            <v>420000000</v>
          </cell>
        </row>
        <row r="1487">
          <cell r="A1487" t="str">
            <v>0119-01FU</v>
          </cell>
          <cell r="B1487" t="str">
            <v>DISTRITO CAPITAL</v>
          </cell>
          <cell r="C1487" t="str">
            <v>0119-01</v>
          </cell>
          <cell r="D1487" t="str">
            <v>SECRETARÍA DISTRITAL DE CULTURA, RECREACIÓN Y DEPORTE</v>
          </cell>
          <cell r="E1487" t="str">
            <v>0001-009</v>
          </cell>
          <cell r="F1487" t="str">
            <v>AC-CULTURA, RECREACIÓN Y DEPORTE</v>
          </cell>
          <cell r="G1487" t="str">
            <v>1-100-F001</v>
          </cell>
          <cell r="H1487" t="str">
            <v>VA-RECURSOS DISTRITO</v>
          </cell>
          <cell r="I1487" t="str">
            <v>O21202020080585961</v>
          </cell>
          <cell r="J1487" t="str">
            <v>Servicios de organización y asistencia de convenciones</v>
          </cell>
          <cell r="K1487" t="str">
            <v>000000000000000000119</v>
          </cell>
          <cell r="L1487" t="str">
            <v>0119 - Programa Funcionamiento - SECRETARÍA DISTRITAL DE CULTURA, RECREACIÓN Y DEPORTE</v>
          </cell>
          <cell r="M1487" t="str">
            <v>PM01190001FUNC</v>
          </cell>
          <cell r="N1487" t="str">
            <v>FU</v>
          </cell>
          <cell r="O1487" t="str">
            <v>FUNCIONAMIENTO SECRETARÍA DISTRITAL DE CULTURA, RE</v>
          </cell>
          <cell r="P1487" t="str">
            <v>2025</v>
          </cell>
          <cell r="Q1487">
            <v>60000000</v>
          </cell>
          <cell r="R1487">
            <v>60000000</v>
          </cell>
        </row>
        <row r="1488">
          <cell r="A1488" t="str">
            <v>0119-01FU</v>
          </cell>
          <cell r="B1488" t="str">
            <v>DISTRITO CAPITAL</v>
          </cell>
          <cell r="C1488" t="str">
            <v>0119-01</v>
          </cell>
          <cell r="D1488" t="str">
            <v>SECRETARÍA DISTRITAL DE CULTURA, RECREACIÓN Y DEPORTE</v>
          </cell>
          <cell r="E1488" t="str">
            <v>0001-009</v>
          </cell>
          <cell r="F1488" t="str">
            <v>AC-CULTURA, RECREACIÓN Y DEPORTE</v>
          </cell>
          <cell r="G1488" t="str">
            <v>1-100-F001</v>
          </cell>
          <cell r="H1488" t="str">
            <v>VA-RECURSOS DISTRITO</v>
          </cell>
          <cell r="I1488" t="str">
            <v>O21202020080686312</v>
          </cell>
          <cell r="J1488" t="str">
            <v>Servicios de distribución de electricidad (a comisión o por contrato)</v>
          </cell>
          <cell r="K1488" t="str">
            <v>000000000000000000119</v>
          </cell>
          <cell r="L1488" t="str">
            <v>0119 - Programa Funcionamiento - SECRETARÍA DISTRITAL DE CULTURA, RECREACIÓN Y DEPORTE</v>
          </cell>
          <cell r="M1488" t="str">
            <v>PM01190001FUNC</v>
          </cell>
          <cell r="N1488" t="str">
            <v>FU</v>
          </cell>
          <cell r="O1488" t="str">
            <v>FUNCIONAMIENTO SECRETARÍA DISTRITAL DE CULTURA, RE</v>
          </cell>
          <cell r="P1488" t="str">
            <v>2025</v>
          </cell>
          <cell r="Q1488">
            <v>169500000</v>
          </cell>
          <cell r="R1488">
            <v>169500000</v>
          </cell>
        </row>
        <row r="1489">
          <cell r="A1489" t="str">
            <v>0119-01FU</v>
          </cell>
          <cell r="B1489" t="str">
            <v>DISTRITO CAPITAL</v>
          </cell>
          <cell r="C1489" t="str">
            <v>0119-01</v>
          </cell>
          <cell r="D1489" t="str">
            <v>SECRETARÍA DISTRITAL DE CULTURA, RECREACIÓN Y DEPORTE</v>
          </cell>
          <cell r="E1489" t="str">
            <v>0001-009</v>
          </cell>
          <cell r="F1489" t="str">
            <v>AC-CULTURA, RECREACIÓN Y DEPORTE</v>
          </cell>
          <cell r="G1489" t="str">
            <v>1-100-F001</v>
          </cell>
          <cell r="H1489" t="str">
            <v>VA-RECURSOS DISTRITO</v>
          </cell>
          <cell r="I1489" t="str">
            <v>O21202020080686330</v>
          </cell>
          <cell r="J1489" t="str">
            <v>Servicios de distribución de agua por tubería (a comisión o por contrato)</v>
          </cell>
          <cell r="K1489" t="str">
            <v>000000000000000000119</v>
          </cell>
          <cell r="L1489" t="str">
            <v>0119 - Programa Funcionamiento - SECRETARÍA DISTRITAL DE CULTURA, RECREACIÓN Y DEPORTE</v>
          </cell>
          <cell r="M1489" t="str">
            <v>PM01190001FUNC</v>
          </cell>
          <cell r="N1489" t="str">
            <v>FU</v>
          </cell>
          <cell r="O1489" t="str">
            <v>FUNCIONAMIENTO SECRETARÍA DISTRITAL DE CULTURA, RE</v>
          </cell>
          <cell r="P1489" t="str">
            <v>2025</v>
          </cell>
          <cell r="Q1489">
            <v>22600000</v>
          </cell>
          <cell r="R1489">
            <v>22600000</v>
          </cell>
        </row>
        <row r="1490">
          <cell r="A1490" t="str">
            <v>0119-01FU</v>
          </cell>
          <cell r="B1490" t="str">
            <v>DISTRITO CAPITAL</v>
          </cell>
          <cell r="C1490" t="str">
            <v>0119-01</v>
          </cell>
          <cell r="D1490" t="str">
            <v>SECRETARÍA DISTRITAL DE CULTURA, RECREACIÓN Y DEPORTE</v>
          </cell>
          <cell r="E1490" t="str">
            <v>0001-009</v>
          </cell>
          <cell r="F1490" t="str">
            <v>AC-CULTURA, RECREACIÓN Y DEPORTE</v>
          </cell>
          <cell r="G1490" t="str">
            <v>1-100-F001</v>
          </cell>
          <cell r="H1490" t="str">
            <v>VA-RECURSOS DISTRITO</v>
          </cell>
          <cell r="I1490" t="str">
            <v>O2120202008078711001</v>
          </cell>
          <cell r="J1490" t="str">
            <v>Servicio de mantenimiento y reparación de productos metálicos estructurales y sus partes</v>
          </cell>
          <cell r="K1490" t="str">
            <v>000000000000000000119</v>
          </cell>
          <cell r="L1490" t="str">
            <v>0119 - Programa Funcionamiento - SECRETARÍA DISTRITAL DE CULTURA, RECREACIÓN Y DEPORTE</v>
          </cell>
          <cell r="M1490" t="str">
            <v>PM01190001FUNC</v>
          </cell>
          <cell r="N1490" t="str">
            <v>FU</v>
          </cell>
          <cell r="O1490" t="str">
            <v>FUNCIONAMIENTO SECRETARÍA DISTRITAL DE CULTURA, RE</v>
          </cell>
          <cell r="P1490" t="str">
            <v>2025</v>
          </cell>
          <cell r="Q1490">
            <v>1077478000</v>
          </cell>
          <cell r="R1490">
            <v>1077478000</v>
          </cell>
        </row>
        <row r="1491">
          <cell r="A1491" t="str">
            <v>0119-01FU</v>
          </cell>
          <cell r="B1491" t="str">
            <v>DISTRITO CAPITAL</v>
          </cell>
          <cell r="C1491" t="str">
            <v>0119-01</v>
          </cell>
          <cell r="D1491" t="str">
            <v>SECRETARÍA DISTRITAL DE CULTURA, RECREACIÓN Y DEPORTE</v>
          </cell>
          <cell r="E1491" t="str">
            <v>0001-009</v>
          </cell>
          <cell r="F1491" t="str">
            <v>AC-CULTURA, RECREACIÓN Y DEPORTE</v>
          </cell>
          <cell r="G1491" t="str">
            <v>1-100-F001</v>
          </cell>
          <cell r="H1491" t="str">
            <v>VA-RECURSOS DISTRITO</v>
          </cell>
          <cell r="I1491" t="str">
            <v>O21202020080787130</v>
          </cell>
          <cell r="J1491" t="str">
            <v>Servicios de mantenimiento y reparación de computadores y equipos periféricos</v>
          </cell>
          <cell r="K1491" t="str">
            <v>000000000000000000119</v>
          </cell>
          <cell r="L1491" t="str">
            <v>0119 - Programa Funcionamiento - SECRETARÍA DISTRITAL DE CULTURA, RECREACIÓN Y DEPORTE</v>
          </cell>
          <cell r="M1491" t="str">
            <v>PM01190001FUNC</v>
          </cell>
          <cell r="N1491" t="str">
            <v>FU</v>
          </cell>
          <cell r="O1491" t="str">
            <v>FUNCIONAMIENTO SECRETARÍA DISTRITAL DE CULTURA, RE</v>
          </cell>
          <cell r="P1491" t="str">
            <v>2025</v>
          </cell>
          <cell r="Q1491">
            <v>30000000</v>
          </cell>
          <cell r="R1491">
            <v>30000000</v>
          </cell>
        </row>
        <row r="1492">
          <cell r="A1492" t="str">
            <v>0119-01FU</v>
          </cell>
          <cell r="B1492" t="str">
            <v>DISTRITO CAPITAL</v>
          </cell>
          <cell r="C1492" t="str">
            <v>0119-01</v>
          </cell>
          <cell r="D1492" t="str">
            <v>SECRETARÍA DISTRITAL DE CULTURA, RECREACIÓN Y DEPORTE</v>
          </cell>
          <cell r="E1492" t="str">
            <v>0001-009</v>
          </cell>
          <cell r="F1492" t="str">
            <v>AC-CULTURA, RECREACIÓN Y DEPORTE</v>
          </cell>
          <cell r="G1492" t="str">
            <v>1-100-F001</v>
          </cell>
          <cell r="H1492" t="str">
            <v>VA-RECURSOS DISTRITO</v>
          </cell>
          <cell r="I1492" t="str">
            <v>O2120202008078714102</v>
          </cell>
          <cell r="J1492" t="str">
            <v>Servicio de mantenimiento y reparación de vehículos automóviles</v>
          </cell>
          <cell r="K1492" t="str">
            <v>000000000000000000119</v>
          </cell>
          <cell r="L1492" t="str">
            <v>0119 - Programa Funcionamiento - SECRETARÍA DISTRITAL DE CULTURA, RECREACIÓN Y DEPORTE</v>
          </cell>
          <cell r="M1492" t="str">
            <v>PM01190001FUNC</v>
          </cell>
          <cell r="N1492" t="str">
            <v>FU</v>
          </cell>
          <cell r="O1492" t="str">
            <v>FUNCIONAMIENTO SECRETARÍA DISTRITAL DE CULTURA, RE</v>
          </cell>
          <cell r="P1492" t="str">
            <v>2025</v>
          </cell>
          <cell r="Q1492">
            <v>24150000</v>
          </cell>
          <cell r="R1492">
            <v>24150000</v>
          </cell>
        </row>
        <row r="1493">
          <cell r="A1493" t="str">
            <v>0119-01FU</v>
          </cell>
          <cell r="B1493" t="str">
            <v>DISTRITO CAPITAL</v>
          </cell>
          <cell r="C1493" t="str">
            <v>0119-01</v>
          </cell>
          <cell r="D1493" t="str">
            <v>SECRETARÍA DISTRITAL DE CULTURA, RECREACIÓN Y DEPORTE</v>
          </cell>
          <cell r="E1493" t="str">
            <v>0001-009</v>
          </cell>
          <cell r="F1493" t="str">
            <v>AC-CULTURA, RECREACIÓN Y DEPORTE</v>
          </cell>
          <cell r="G1493" t="str">
            <v>1-100-F001</v>
          </cell>
          <cell r="H1493" t="str">
            <v>VA-RECURSOS DISTRITO</v>
          </cell>
          <cell r="I1493" t="str">
            <v>O2120202008078715299</v>
          </cell>
          <cell r="J1493" t="str">
            <v>Otros servicios de mantenimiento y reparación de maquinaria y aparatos eléctricos n.c.p.</v>
          </cell>
          <cell r="K1493" t="str">
            <v>000000000000000000119</v>
          </cell>
          <cell r="L1493" t="str">
            <v>0119 - Programa Funcionamiento - SECRETARÍA DISTRITAL DE CULTURA, RECREACIÓN Y DEPORTE</v>
          </cell>
          <cell r="M1493" t="str">
            <v>PM01190001FUNC</v>
          </cell>
          <cell r="N1493" t="str">
            <v>FU</v>
          </cell>
          <cell r="O1493" t="str">
            <v>FUNCIONAMIENTO SECRETARÍA DISTRITAL DE CULTURA, RE</v>
          </cell>
          <cell r="P1493" t="str">
            <v>2025</v>
          </cell>
          <cell r="Q1493">
            <v>28000000</v>
          </cell>
          <cell r="R1493">
            <v>28000000</v>
          </cell>
        </row>
        <row r="1494">
          <cell r="A1494" t="str">
            <v>0119-01FU</v>
          </cell>
          <cell r="B1494" t="str">
            <v>DISTRITO CAPITAL</v>
          </cell>
          <cell r="C1494" t="str">
            <v>0119-01</v>
          </cell>
          <cell r="D1494" t="str">
            <v>SECRETARÍA DISTRITAL DE CULTURA, RECREACIÓN Y DEPORTE</v>
          </cell>
          <cell r="E1494" t="str">
            <v>0001-009</v>
          </cell>
          <cell r="F1494" t="str">
            <v>AC-CULTURA, RECREACIÓN Y DEPORTE</v>
          </cell>
          <cell r="G1494" t="str">
            <v>1-100-F001</v>
          </cell>
          <cell r="H1494" t="str">
            <v>VA-RECURSOS DISTRITO</v>
          </cell>
          <cell r="I1494" t="str">
            <v>O21202020090292919</v>
          </cell>
          <cell r="J1494" t="str">
            <v>Otros tipos de servicios educativos y de formación, n.c.p.</v>
          </cell>
          <cell r="K1494" t="str">
            <v>000000000000000000119</v>
          </cell>
          <cell r="L1494" t="str">
            <v>0119 - Programa Funcionamiento - SECRETARÍA DISTRITAL DE CULTURA, RECREACIÓN Y DEPORTE</v>
          </cell>
          <cell r="M1494" t="str">
            <v>PM01190001FUNC</v>
          </cell>
          <cell r="N1494" t="str">
            <v>FU</v>
          </cell>
          <cell r="O1494" t="str">
            <v>FUNCIONAMIENTO SECRETARÍA DISTRITAL DE CULTURA, RE</v>
          </cell>
          <cell r="P1494" t="str">
            <v>2025</v>
          </cell>
          <cell r="Q1494">
            <v>55000000</v>
          </cell>
          <cell r="R1494">
            <v>55000000</v>
          </cell>
        </row>
        <row r="1495">
          <cell r="A1495" t="str">
            <v>0119-01FU</v>
          </cell>
          <cell r="B1495" t="str">
            <v>DISTRITO CAPITAL</v>
          </cell>
          <cell r="C1495" t="str">
            <v>0119-01</v>
          </cell>
          <cell r="D1495" t="str">
            <v>SECRETARÍA DISTRITAL DE CULTURA, RECREACIÓN Y DEPORTE</v>
          </cell>
          <cell r="E1495" t="str">
            <v>0001-009</v>
          </cell>
          <cell r="F1495" t="str">
            <v>AC-CULTURA, RECREACIÓN Y DEPORTE</v>
          </cell>
          <cell r="G1495" t="str">
            <v>1-100-F001</v>
          </cell>
          <cell r="H1495" t="str">
            <v>VA-RECURSOS DISTRITO</v>
          </cell>
          <cell r="I1495" t="str">
            <v>O21202020090393199</v>
          </cell>
          <cell r="J1495" t="str">
            <v>Otros servicios sanitarios n.c.p.</v>
          </cell>
          <cell r="K1495" t="str">
            <v>000000000000000000119</v>
          </cell>
          <cell r="L1495" t="str">
            <v>0119 - Programa Funcionamiento - SECRETARÍA DISTRITAL DE CULTURA, RECREACIÓN Y DEPORTE</v>
          </cell>
          <cell r="M1495" t="str">
            <v>PM01190001FUNC</v>
          </cell>
          <cell r="N1495" t="str">
            <v>FU</v>
          </cell>
          <cell r="O1495" t="str">
            <v>FUNCIONAMIENTO SECRETARÍA DISTRITAL DE CULTURA, RE</v>
          </cell>
          <cell r="P1495" t="str">
            <v>2025</v>
          </cell>
          <cell r="Q1495">
            <v>98064000</v>
          </cell>
          <cell r="R1495">
            <v>98064000</v>
          </cell>
        </row>
        <row r="1496">
          <cell r="A1496" t="str">
            <v>0119-01FU</v>
          </cell>
          <cell r="B1496" t="str">
            <v>DISTRITO CAPITAL</v>
          </cell>
          <cell r="C1496" t="str">
            <v>0119-01</v>
          </cell>
          <cell r="D1496" t="str">
            <v>SECRETARÍA DISTRITAL DE CULTURA, RECREACIÓN Y DEPORTE</v>
          </cell>
          <cell r="E1496" t="str">
            <v>0001-009</v>
          </cell>
          <cell r="F1496" t="str">
            <v>AC-CULTURA, RECREACIÓN Y DEPORTE</v>
          </cell>
          <cell r="G1496" t="str">
            <v>1-100-F001</v>
          </cell>
          <cell r="H1496" t="str">
            <v>VA-RECURSOS DISTRITO</v>
          </cell>
          <cell r="I1496" t="str">
            <v>O21202020090494239</v>
          </cell>
          <cell r="J1496" t="str">
            <v>Servicios generales de recolección de otros desechos</v>
          </cell>
          <cell r="K1496" t="str">
            <v>000000000000000000119</v>
          </cell>
          <cell r="L1496" t="str">
            <v>0119 - Programa Funcionamiento - SECRETARÍA DISTRITAL DE CULTURA, RECREACIÓN Y DEPORTE</v>
          </cell>
          <cell r="M1496" t="str">
            <v>PM01190001FUNC</v>
          </cell>
          <cell r="N1496" t="str">
            <v>FU</v>
          </cell>
          <cell r="O1496" t="str">
            <v>FUNCIONAMIENTO SECRETARÍA DISTRITAL DE CULTURA, RE</v>
          </cell>
          <cell r="P1496" t="str">
            <v>2025</v>
          </cell>
          <cell r="Q1496">
            <v>6780000</v>
          </cell>
          <cell r="R1496">
            <v>6780000</v>
          </cell>
        </row>
        <row r="1497">
          <cell r="A1497" t="str">
            <v>0119-01FU</v>
          </cell>
          <cell r="B1497" t="str">
            <v>DISTRITO CAPITAL</v>
          </cell>
          <cell r="C1497" t="str">
            <v>0119-01</v>
          </cell>
          <cell r="D1497" t="str">
            <v>SECRETARÍA DISTRITAL DE CULTURA, RECREACIÓN Y DEPORTE</v>
          </cell>
          <cell r="E1497" t="str">
            <v>0001-009</v>
          </cell>
          <cell r="F1497" t="str">
            <v>AC-CULTURA, RECREACIÓN Y DEPORTE</v>
          </cell>
          <cell r="G1497" t="str">
            <v>1-100-F001</v>
          </cell>
          <cell r="H1497" t="str">
            <v>VA-RECURSOS DISTRITO</v>
          </cell>
          <cell r="I1497" t="str">
            <v>O21202020090494311</v>
          </cell>
          <cell r="J1497" t="str">
            <v>Servicios de preparación, consolidación y almacenamiento de desechos peligrosos</v>
          </cell>
          <cell r="K1497" t="str">
            <v>000000000000000000119</v>
          </cell>
          <cell r="L1497" t="str">
            <v>0119 - Programa Funcionamiento - SECRETARÍA DISTRITAL DE CULTURA, RECREACIÓN Y DEPORTE</v>
          </cell>
          <cell r="M1497" t="str">
            <v>PM01190001FUNC</v>
          </cell>
          <cell r="N1497" t="str">
            <v>FU</v>
          </cell>
          <cell r="O1497" t="str">
            <v>FUNCIONAMIENTO SECRETARÍA DISTRITAL DE CULTURA, RE</v>
          </cell>
          <cell r="P1497" t="str">
            <v>2025</v>
          </cell>
          <cell r="Q1497">
            <v>1729000</v>
          </cell>
          <cell r="R1497">
            <v>1729000</v>
          </cell>
        </row>
        <row r="1498">
          <cell r="A1498" t="str">
            <v>0119-01FU</v>
          </cell>
          <cell r="B1498" t="str">
            <v>DISTRITO CAPITAL</v>
          </cell>
          <cell r="C1498" t="str">
            <v>0119-01</v>
          </cell>
          <cell r="D1498" t="str">
            <v>SECRETARÍA DISTRITAL DE CULTURA, RECREACIÓN Y DEPORTE</v>
          </cell>
          <cell r="E1498" t="str">
            <v>0001-009</v>
          </cell>
          <cell r="F1498" t="str">
            <v>AC-CULTURA, RECREACIÓN Y DEPORTE</v>
          </cell>
          <cell r="G1498" t="str">
            <v>1-100-F001</v>
          </cell>
          <cell r="H1498" t="str">
            <v>VA-RECURSOS DISTRITO</v>
          </cell>
          <cell r="I1498" t="str">
            <v>O21202020090696590</v>
          </cell>
          <cell r="J1498" t="str">
            <v>Otros servicios deportivos y recreativos</v>
          </cell>
          <cell r="K1498" t="str">
            <v>000000000000000000119</v>
          </cell>
          <cell r="L1498" t="str">
            <v>0119 - Programa Funcionamiento - SECRETARÍA DISTRITAL DE CULTURA, RECREACIÓN Y DEPORTE</v>
          </cell>
          <cell r="M1498" t="str">
            <v>PM01190001FUNC</v>
          </cell>
          <cell r="N1498" t="str">
            <v>FU</v>
          </cell>
          <cell r="O1498" t="str">
            <v>FUNCIONAMIENTO SECRETARÍA DISTRITAL DE CULTURA, RE</v>
          </cell>
          <cell r="P1498" t="str">
            <v>2025</v>
          </cell>
          <cell r="Q1498">
            <v>170284000</v>
          </cell>
          <cell r="R1498">
            <v>170284000</v>
          </cell>
        </row>
        <row r="1499">
          <cell r="A1499" t="str">
            <v>0119-0109</v>
          </cell>
          <cell r="B1499" t="str">
            <v>DISTRITO CAPITAL</v>
          </cell>
          <cell r="C1499" t="str">
            <v>0119-01</v>
          </cell>
          <cell r="D1499" t="str">
            <v>SECRETARÍA DISTRITAL DE CULTURA, RECREACIÓN Y DEPORTE</v>
          </cell>
          <cell r="E1499" t="str">
            <v>0001-009</v>
          </cell>
          <cell r="F1499" t="str">
            <v>AC-CULTURA, RECREACIÓN Y DEPORTE</v>
          </cell>
          <cell r="G1499" t="str">
            <v>1-100-F001</v>
          </cell>
          <cell r="H1499" t="str">
            <v>VA-RECURSOS DISTRITO</v>
          </cell>
          <cell r="I1499" t="str">
            <v>O232020200991124</v>
          </cell>
          <cell r="J1499" t="str">
            <v>Servicios de la administración pública relacionados con la recreación, la cultura y la religión</v>
          </cell>
          <cell r="K1499" t="str">
            <v>O23011733012024008009053</v>
          </cell>
          <cell r="L1499" t="str">
            <v>Fortalecimiento de prácticas y transform - Servicio de promoción de actividades culturales</v>
          </cell>
          <cell r="M1499" t="str">
            <v>PM/0119/0109/33010530080</v>
          </cell>
          <cell r="N1499" t="str">
            <v>09</v>
          </cell>
          <cell r="O1499" t="str">
            <v>Encuentros culturales en los territorios y poblaci</v>
          </cell>
          <cell r="P1499" t="str">
            <v>2025</v>
          </cell>
          <cell r="Q1499">
            <v>55599547000</v>
          </cell>
          <cell r="R1499">
            <v>55599547000</v>
          </cell>
        </row>
        <row r="1500">
          <cell r="A1500" t="str">
            <v>0119-0104</v>
          </cell>
          <cell r="B1500" t="str">
            <v>DISTRITO CAPITAL</v>
          </cell>
          <cell r="C1500" t="str">
            <v>0119-01</v>
          </cell>
          <cell r="D1500" t="str">
            <v>SECRETARÍA DISTRITAL DE CULTURA, RECREACIÓN Y DEPORTE</v>
          </cell>
          <cell r="E1500" t="str">
            <v>0001-009</v>
          </cell>
          <cell r="F1500" t="str">
            <v>AC-CULTURA, RECREACIÓN Y DEPORTE</v>
          </cell>
          <cell r="G1500" t="str">
            <v>1-100-F039</v>
          </cell>
          <cell r="H1500" t="str">
            <v>VA-Crédito</v>
          </cell>
          <cell r="I1500" t="str">
            <v>O232020200991124</v>
          </cell>
          <cell r="J1500" t="str">
            <v>Servicios de la administración pública relacionados con la recreación, la cultura y la religión</v>
          </cell>
          <cell r="K1500" t="str">
            <v>O23011733012024008004128</v>
          </cell>
          <cell r="L1500" t="str">
            <v>Fortalecimiento de prácticas y transform - Servicio de apoyo financiero para creadores y gestores culturales</v>
          </cell>
          <cell r="M1500" t="str">
            <v>PM/0119/0104/33011280080</v>
          </cell>
          <cell r="N1500" t="str">
            <v>04</v>
          </cell>
          <cell r="O1500" t="str">
            <v>Beneficios Económico Periódicos (BEPS)</v>
          </cell>
          <cell r="P1500" t="str">
            <v>2025</v>
          </cell>
          <cell r="Q1500">
            <v>10780448000</v>
          </cell>
          <cell r="R1500">
            <v>10780448000</v>
          </cell>
        </row>
        <row r="1501">
          <cell r="A1501" t="str">
            <v>0119-0109</v>
          </cell>
          <cell r="B1501" t="str">
            <v>DISTRITO CAPITAL</v>
          </cell>
          <cell r="C1501" t="str">
            <v>0119-01</v>
          </cell>
          <cell r="D1501" t="str">
            <v>SECRETARÍA DISTRITAL DE CULTURA, RECREACIÓN Y DEPORTE</v>
          </cell>
          <cell r="E1501" t="str">
            <v>0001-009</v>
          </cell>
          <cell r="F1501" t="str">
            <v>AC-CULTURA, RECREACIÓN Y DEPORTE</v>
          </cell>
          <cell r="G1501" t="str">
            <v>1-100-I011</v>
          </cell>
          <cell r="H1501" t="str">
            <v>VA-Estampilla procultura</v>
          </cell>
          <cell r="I1501" t="str">
            <v>O232020200991124</v>
          </cell>
          <cell r="J1501" t="str">
            <v>Servicios de la administración pública relacionados con la recreación, la cultura y la religión</v>
          </cell>
          <cell r="K1501" t="str">
            <v>O23011733012024008009074</v>
          </cell>
          <cell r="L1501" t="str">
            <v>Fortalecimiento de prácticas y transform - Servicio de apoyo para la organización y la participación del sector artístico, cultural y la ciudadanía</v>
          </cell>
          <cell r="M1501" t="str">
            <v>PM/0119/0109/33010740080</v>
          </cell>
          <cell r="N1501" t="str">
            <v>09</v>
          </cell>
          <cell r="O1501" t="str">
            <v>Encuentros culturales en los territorios y poblaci</v>
          </cell>
          <cell r="P1501" t="str">
            <v>2025</v>
          </cell>
          <cell r="Q1501">
            <v>3763014000</v>
          </cell>
          <cell r="R1501">
            <v>3763014000</v>
          </cell>
        </row>
        <row r="1502">
          <cell r="A1502" t="str">
            <v>0119-0108</v>
          </cell>
          <cell r="B1502" t="str">
            <v>DISTRITO CAPITAL</v>
          </cell>
          <cell r="C1502" t="str">
            <v>0119-01</v>
          </cell>
          <cell r="D1502" t="str">
            <v>SECRETARÍA DISTRITAL DE CULTURA, RECREACIÓN Y DEPORTE</v>
          </cell>
          <cell r="E1502" t="str">
            <v>0001-009</v>
          </cell>
          <cell r="F1502" t="str">
            <v>AC-CULTURA, RECREACIÓN Y DEPORTE</v>
          </cell>
          <cell r="G1502" t="str">
            <v>1-100-I026</v>
          </cell>
          <cell r="H1502" t="str">
            <v>VA-Impuesto al consumo de telefonía móvil</v>
          </cell>
          <cell r="I1502" t="str">
            <v>O232020200991124</v>
          </cell>
          <cell r="J1502" t="str">
            <v>Servicios de la administración pública relacionados con la recreación, la cultura y la religión</v>
          </cell>
          <cell r="K1502" t="str">
            <v>O23011733012024021708061</v>
          </cell>
          <cell r="L1502" t="str">
            <v>Fortalecimiento de la gobernanza territo - Servicio de asistencia técnica en el fortalecimiento de los consejeros de cultura</v>
          </cell>
          <cell r="M1502" t="str">
            <v>PM/0119/0108/33010610217</v>
          </cell>
          <cell r="N1502" t="str">
            <v>08</v>
          </cell>
          <cell r="O1502" t="str">
            <v>Estrategias de fortalecimiento y cualificación del</v>
          </cell>
          <cell r="P1502" t="str">
            <v>2025</v>
          </cell>
          <cell r="Q1502">
            <v>13120000</v>
          </cell>
          <cell r="R1502">
            <v>13120000</v>
          </cell>
        </row>
        <row r="1503">
          <cell r="A1503" t="str">
            <v>0119-0106</v>
          </cell>
          <cell r="B1503" t="str">
            <v>DISTRITO CAPITAL</v>
          </cell>
          <cell r="C1503" t="str">
            <v>0119-01</v>
          </cell>
          <cell r="D1503" t="str">
            <v>SECRETARÍA DISTRITAL DE CULTURA, RECREACIÓN Y DEPORTE</v>
          </cell>
          <cell r="E1503" t="str">
            <v>0001-009</v>
          </cell>
          <cell r="F1503" t="str">
            <v>AC-CULTURA, RECREACIÓN Y DEPORTE</v>
          </cell>
          <cell r="G1503" t="str">
            <v>1-100-I028</v>
          </cell>
          <cell r="H1503" t="str">
            <v>VA-Contribución a las artes escénicas</v>
          </cell>
          <cell r="I1503" t="str">
            <v>O2320202005040554590</v>
          </cell>
          <cell r="J1503" t="str">
            <v>Otros servicios especializados de la construcción</v>
          </cell>
          <cell r="K1503" t="str">
            <v>O23011733012024012306054</v>
          </cell>
          <cell r="L1503" t="str">
            <v>Asistencia Técnica para el desarrollo de - Servicio de apoyo financiero al sector artístico y cultural</v>
          </cell>
          <cell r="M1503" t="str">
            <v>PM/0119/0106/33010540123</v>
          </cell>
          <cell r="N1503" t="str">
            <v>06</v>
          </cell>
          <cell r="O1503" t="str">
            <v>Apoyos para la construcción, mejoramiento, restaur</v>
          </cell>
          <cell r="P1503" t="str">
            <v>2025</v>
          </cell>
          <cell r="Q1503">
            <v>40750000000</v>
          </cell>
          <cell r="R1503">
            <v>40750000000</v>
          </cell>
        </row>
        <row r="1504">
          <cell r="A1504" t="str">
            <v>0119-0102</v>
          </cell>
          <cell r="B1504" t="str">
            <v>DISTRITO CAPITAL</v>
          </cell>
          <cell r="C1504" t="str">
            <v>0119-01</v>
          </cell>
          <cell r="D1504" t="str">
            <v>SECRETARÍA DISTRITAL DE CULTURA, RECREACIÓN Y DEPORTE</v>
          </cell>
          <cell r="E1504" t="str">
            <v>0001-009</v>
          </cell>
          <cell r="F1504" t="str">
            <v>AC-CULTURA, RECREACIÓN Y DEPORTE</v>
          </cell>
          <cell r="G1504" t="str">
            <v>1-100-I036</v>
          </cell>
          <cell r="H1504" t="str">
            <v>VA-Convenios</v>
          </cell>
          <cell r="I1504" t="str">
            <v>O232020200991124</v>
          </cell>
          <cell r="J1504" t="str">
            <v>Servicios de la administración pública relacionados con la recreación, la cultura y la religión</v>
          </cell>
          <cell r="K1504" t="str">
            <v>O23011733012024014402051</v>
          </cell>
          <cell r="L1504" t="str">
            <v>Fortalecimiento de la sostenibilidad eco - Servicio de educación informal al sector artístico y cultural</v>
          </cell>
          <cell r="M1504" t="str">
            <v>PM/0119/0102/33010510144</v>
          </cell>
          <cell r="N1504" t="str">
            <v>02</v>
          </cell>
          <cell r="O1504" t="str">
            <v>Programa para el fortalecimiento de la cadena de v</v>
          </cell>
          <cell r="P1504" t="str">
            <v>2025</v>
          </cell>
          <cell r="Q1504">
            <v>36761850000</v>
          </cell>
          <cell r="R1504">
            <v>36761850000</v>
          </cell>
        </row>
        <row r="1505">
          <cell r="A1505" t="str">
            <v>0119-0104</v>
          </cell>
          <cell r="B1505" t="str">
            <v>DISTRITO CAPITAL</v>
          </cell>
          <cell r="C1505" t="str">
            <v>0119-01</v>
          </cell>
          <cell r="D1505" t="str">
            <v>SECRETARÍA DISTRITAL DE CULTURA, RECREACIÓN Y DEPORTE</v>
          </cell>
          <cell r="E1505" t="str">
            <v>0001-009</v>
          </cell>
          <cell r="F1505" t="str">
            <v>AC-CULTURA, RECREACIÓN Y DEPORTE</v>
          </cell>
          <cell r="G1505" t="str">
            <v>1-200-I011</v>
          </cell>
          <cell r="H1505" t="str">
            <v>RB-Estampilla procultura</v>
          </cell>
          <cell r="I1505" t="str">
            <v>O232020200991124</v>
          </cell>
          <cell r="J1505" t="str">
            <v>Servicios de la administración pública relacionados con la recreación, la cultura y la religión</v>
          </cell>
          <cell r="K1505" t="str">
            <v>O23011733012024008004128</v>
          </cell>
          <cell r="L1505" t="str">
            <v>Fortalecimiento de prácticas y transform - Servicio de apoyo financiero para creadores y gestores culturales</v>
          </cell>
          <cell r="M1505" t="str">
            <v>PM/0119/0104/33011280080</v>
          </cell>
          <cell r="N1505" t="str">
            <v>04</v>
          </cell>
          <cell r="O1505" t="str">
            <v>Beneficios Económico Periódicos (BEPS)</v>
          </cell>
          <cell r="P1505" t="str">
            <v>2025</v>
          </cell>
          <cell r="Q1505">
            <v>25089000</v>
          </cell>
          <cell r="R1505">
            <v>25089000</v>
          </cell>
        </row>
        <row r="1506">
          <cell r="A1506" t="str">
            <v>0119-0103</v>
          </cell>
          <cell r="B1506" t="str">
            <v>DISTRITO CAPITAL</v>
          </cell>
          <cell r="C1506" t="str">
            <v>0119-01</v>
          </cell>
          <cell r="D1506" t="str">
            <v>SECRETARÍA DISTRITAL DE CULTURA, RECREACIÓN Y DEPORTE</v>
          </cell>
          <cell r="E1506" t="str">
            <v>0001-009</v>
          </cell>
          <cell r="F1506" t="str">
            <v>AC-CULTURA, RECREACIÓN Y DEPORTE</v>
          </cell>
          <cell r="G1506" t="str">
            <v>1-200-I034</v>
          </cell>
          <cell r="H1506" t="str">
            <v>RB-Convenios</v>
          </cell>
          <cell r="I1506" t="str">
            <v>O232020200991124</v>
          </cell>
          <cell r="J1506" t="str">
            <v>Servicios de la administración pública relacionados con la recreación, la cultura y la religión</v>
          </cell>
          <cell r="K1506" t="str">
            <v>O23011733012024008103051</v>
          </cell>
          <cell r="L1506" t="str">
            <v>Formación Artística, Cultural y Deportiv - Servicio de educación informal al sector artístico y cultural</v>
          </cell>
          <cell r="M1506" t="str">
            <v>PM/0119/0103/33010510081</v>
          </cell>
          <cell r="N1506" t="str">
            <v>03</v>
          </cell>
          <cell r="O1506" t="str">
            <v>Agentes del sector Profesionalizados</v>
          </cell>
          <cell r="P1506" t="str">
            <v>2025</v>
          </cell>
          <cell r="Q1506">
            <v>180179000</v>
          </cell>
          <cell r="R1506">
            <v>180179000</v>
          </cell>
        </row>
        <row r="1507">
          <cell r="A1507" t="str">
            <v>0119-0104</v>
          </cell>
          <cell r="B1507" t="str">
            <v>DISTRITO CAPITAL</v>
          </cell>
          <cell r="C1507" t="str">
            <v>0119-01</v>
          </cell>
          <cell r="D1507" t="str">
            <v>SECRETARÍA DISTRITAL DE CULTURA, RECREACIÓN Y DEPORTE</v>
          </cell>
          <cell r="E1507" t="str">
            <v>0001-009</v>
          </cell>
          <cell r="F1507" t="str">
            <v>AC-CULTURA, RECREACIÓN Y DEPORTE</v>
          </cell>
          <cell r="G1507" t="str">
            <v>1-300-I009</v>
          </cell>
          <cell r="H1507" t="str">
            <v>REAF-Estampilla procultura</v>
          </cell>
          <cell r="I1507" t="str">
            <v>O232020200991124</v>
          </cell>
          <cell r="J1507" t="str">
            <v>Servicios de la administración pública relacionados con la recreación, la cultura y la religión</v>
          </cell>
          <cell r="K1507" t="str">
            <v>O23011733012024008004128</v>
          </cell>
          <cell r="L1507" t="str">
            <v>Fortalecimiento de prácticas y transform - Servicio de apoyo financiero para creadores y gestores culturales</v>
          </cell>
          <cell r="M1507" t="str">
            <v>PM/0119/0104/33011280080</v>
          </cell>
          <cell r="N1507" t="str">
            <v>04</v>
          </cell>
          <cell r="O1507" t="str">
            <v>Beneficios Económico Periódicos (BEPS)</v>
          </cell>
          <cell r="P1507" t="str">
            <v>2025</v>
          </cell>
          <cell r="Q1507">
            <v>210863000</v>
          </cell>
          <cell r="R1507">
            <v>210863000</v>
          </cell>
        </row>
        <row r="1508">
          <cell r="A1508" t="str">
            <v>0119-0106</v>
          </cell>
          <cell r="B1508" t="str">
            <v>DISTRITO CAPITAL</v>
          </cell>
          <cell r="C1508" t="str">
            <v>0119-01</v>
          </cell>
          <cell r="D1508" t="str">
            <v>SECRETARÍA DISTRITAL DE CULTURA, RECREACIÓN Y DEPORTE</v>
          </cell>
          <cell r="E1508" t="str">
            <v>0001-009</v>
          </cell>
          <cell r="F1508" t="str">
            <v>AC-CULTURA, RECREACIÓN Y DEPORTE</v>
          </cell>
          <cell r="G1508" t="str">
            <v>1-300-I024</v>
          </cell>
          <cell r="H1508" t="str">
            <v>REAF-Contribución a las artes escénicas</v>
          </cell>
          <cell r="I1508" t="str">
            <v>O2320202005040554590</v>
          </cell>
          <cell r="J1508" t="str">
            <v>Otros servicios especializados de la construcción</v>
          </cell>
          <cell r="K1508" t="str">
            <v>O23011733012024012306054</v>
          </cell>
          <cell r="L1508" t="str">
            <v>Asistencia Técnica para el desarrollo de - Servicio de apoyo financiero al sector artístico y cultural</v>
          </cell>
          <cell r="M1508" t="str">
            <v>PM/0119/0106/33010540123</v>
          </cell>
          <cell r="N1508" t="str">
            <v>06</v>
          </cell>
          <cell r="O1508" t="str">
            <v>Apoyos para la construcción, mejoramiento, restaur</v>
          </cell>
          <cell r="P1508" t="str">
            <v>2025</v>
          </cell>
          <cell r="Q1508">
            <v>13575445000</v>
          </cell>
          <cell r="R1508">
            <v>13575445000</v>
          </cell>
        </row>
        <row r="1509">
          <cell r="A1509" t="str">
            <v>0119-0106</v>
          </cell>
          <cell r="B1509" t="str">
            <v>DISTRITO CAPITAL</v>
          </cell>
          <cell r="C1509" t="str">
            <v>0119-01</v>
          </cell>
          <cell r="D1509" t="str">
            <v>SECRETARÍA DISTRITAL DE CULTURA, RECREACIÓN Y DEPORTE</v>
          </cell>
          <cell r="E1509" t="str">
            <v>0001-009</v>
          </cell>
          <cell r="F1509" t="str">
            <v>AC-CULTURA, RECREACIÓN Y DEPORTE</v>
          </cell>
          <cell r="G1509" t="str">
            <v>1-400-I006</v>
          </cell>
          <cell r="H1509" t="str">
            <v>RF-Contribución a las artes escénicas</v>
          </cell>
          <cell r="I1509" t="str">
            <v>O2320202005040554590</v>
          </cell>
          <cell r="J1509" t="str">
            <v>Otros servicios especializados de la construcción</v>
          </cell>
          <cell r="K1509" t="str">
            <v>O23011733012024012306054</v>
          </cell>
          <cell r="L1509" t="str">
            <v>Asistencia Técnica para el desarrollo de - Servicio de apoyo financiero al sector artístico y cultural</v>
          </cell>
          <cell r="M1509" t="str">
            <v>PM/0119/0106/33010540123</v>
          </cell>
          <cell r="N1509" t="str">
            <v>06</v>
          </cell>
          <cell r="O1509" t="str">
            <v>Apoyos para la construcción, mejoramiento, restaur</v>
          </cell>
          <cell r="P1509" t="str">
            <v>2025</v>
          </cell>
          <cell r="Q1509">
            <v>4226221000</v>
          </cell>
          <cell r="R1509">
            <v>4226221000</v>
          </cell>
        </row>
        <row r="1510">
          <cell r="A1510" t="str">
            <v>0119-0101</v>
          </cell>
          <cell r="B1510" t="str">
            <v>DISTRITO CAPITAL</v>
          </cell>
          <cell r="C1510" t="str">
            <v>0119-01</v>
          </cell>
          <cell r="D1510" t="str">
            <v>SECRETARÍA DISTRITAL DE CULTURA, RECREACIÓN Y DEPORTE</v>
          </cell>
          <cell r="E1510" t="str">
            <v>0001-009</v>
          </cell>
          <cell r="F1510" t="str">
            <v>AC-CULTURA, RECREACIÓN Y DEPORTE</v>
          </cell>
          <cell r="G1510" t="str">
            <v>1-400-I022</v>
          </cell>
          <cell r="H1510" t="str">
            <v>RF-SGP propósito general-cultura</v>
          </cell>
          <cell r="I1510" t="str">
            <v>O232020200991124</v>
          </cell>
          <cell r="J1510" t="str">
            <v>Servicios de la administración pública relacionados con la recreación, la cultura y la religión</v>
          </cell>
          <cell r="K1510" t="str">
            <v>O23011733012024015201054</v>
          </cell>
          <cell r="L1510" t="str">
            <v>Fortalecimiento del Fomento para el Desa - Servicio de apoyo financiero al sector artístico y cultural</v>
          </cell>
          <cell r="M1510" t="str">
            <v>PM/0119/0101/33010540152</v>
          </cell>
          <cell r="N1510" t="str">
            <v>01</v>
          </cell>
          <cell r="O1510" t="str">
            <v>Servicios de estímulos y apoyos para la oferta art</v>
          </cell>
          <cell r="P1510" t="str">
            <v>2025</v>
          </cell>
          <cell r="Q1510">
            <v>1285143000</v>
          </cell>
          <cell r="R1510">
            <v>1285143000</v>
          </cell>
        </row>
        <row r="1511">
          <cell r="A1511" t="str">
            <v>0119-0101</v>
          </cell>
          <cell r="B1511" t="str">
            <v>DISTRITO CAPITAL</v>
          </cell>
          <cell r="C1511" t="str">
            <v>0119-01</v>
          </cell>
          <cell r="D1511" t="str">
            <v>SECRETARÍA DISTRITAL DE CULTURA, RECREACIÓN Y DEPORTE</v>
          </cell>
          <cell r="E1511" t="str">
            <v>0001-009</v>
          </cell>
          <cell r="F1511" t="str">
            <v>AC-CULTURA, RECREACIÓN Y DEPORTE</v>
          </cell>
          <cell r="G1511" t="str">
            <v>2-100-I011</v>
          </cell>
          <cell r="H1511" t="str">
            <v>VA-SGP propósito general cultura</v>
          </cell>
          <cell r="I1511" t="str">
            <v>O232020200991124</v>
          </cell>
          <cell r="J1511" t="str">
            <v>Servicios de la administración pública relacionados con la recreación, la cultura y la religión</v>
          </cell>
          <cell r="K1511" t="str">
            <v>O23011733012024015201054</v>
          </cell>
          <cell r="L1511" t="str">
            <v>Fortalecimiento del Fomento para el Desa - Servicio de apoyo financiero al sector artístico y cultural</v>
          </cell>
          <cell r="M1511" t="str">
            <v>PM/0119/0101/33010540152</v>
          </cell>
          <cell r="N1511" t="str">
            <v>01</v>
          </cell>
          <cell r="O1511" t="str">
            <v>Servicios de estímulos y apoyos para la oferta art</v>
          </cell>
          <cell r="P1511" t="str">
            <v>2025</v>
          </cell>
          <cell r="Q1511">
            <v>27931176000</v>
          </cell>
          <cell r="R1511">
            <v>27931176000</v>
          </cell>
        </row>
        <row r="1512">
          <cell r="A1512" t="str">
            <v>0120-01FU</v>
          </cell>
          <cell r="B1512" t="str">
            <v>DISTRITO CAPITAL</v>
          </cell>
          <cell r="C1512" t="str">
            <v>0120-01</v>
          </cell>
          <cell r="D1512" t="str">
            <v>SECRETARÍA DISTRITAL DE PLANEACIÓN</v>
          </cell>
          <cell r="E1512" t="str">
            <v>0001-004</v>
          </cell>
          <cell r="F1512" t="str">
            <v>AC-PLANEACIÓN</v>
          </cell>
          <cell r="G1512" t="str">
            <v>1-100-F001</v>
          </cell>
          <cell r="H1512" t="str">
            <v>VA-RECURSOS DISTRITO</v>
          </cell>
          <cell r="I1512" t="str">
            <v>O211010100101</v>
          </cell>
          <cell r="J1512" t="str">
            <v>Sueldo básico</v>
          </cell>
          <cell r="K1512" t="str">
            <v>000000000000000000120</v>
          </cell>
          <cell r="L1512" t="str">
            <v>0120 - Programa Funcionamiento - SECRETARÍA DISTRITAL DE PLANEACIÓN</v>
          </cell>
          <cell r="M1512" t="str">
            <v>PM01200001FUNC</v>
          </cell>
          <cell r="N1512" t="str">
            <v>FU</v>
          </cell>
          <cell r="O1512" t="str">
            <v>FUNCIONAMIENTO SECRETARÍA DISTRITAL DE PLANEACION</v>
          </cell>
          <cell r="P1512" t="str">
            <v>2025</v>
          </cell>
          <cell r="Q1512">
            <v>47433744000</v>
          </cell>
          <cell r="R1512">
            <v>47433744000</v>
          </cell>
        </row>
        <row r="1513">
          <cell r="A1513" t="str">
            <v>0120-01FU</v>
          </cell>
          <cell r="B1513" t="str">
            <v>DISTRITO CAPITAL</v>
          </cell>
          <cell r="C1513" t="str">
            <v>0120-01</v>
          </cell>
          <cell r="D1513" t="str">
            <v>SECRETARÍA DISTRITAL DE PLANEACIÓN</v>
          </cell>
          <cell r="E1513" t="str">
            <v>0001-004</v>
          </cell>
          <cell r="F1513" t="str">
            <v>AC-PLANEACIÓN</v>
          </cell>
          <cell r="G1513" t="str">
            <v>1-100-F001</v>
          </cell>
          <cell r="H1513" t="str">
            <v>VA-RECURSOS DISTRITO</v>
          </cell>
          <cell r="I1513" t="str">
            <v>O211010100102</v>
          </cell>
          <cell r="J1513" t="str">
            <v>Horas extras, dominicales, festivos y recargos</v>
          </cell>
          <cell r="K1513" t="str">
            <v>000000000000000000120</v>
          </cell>
          <cell r="L1513" t="str">
            <v>0120 - Programa Funcionamiento - SECRETARÍA DISTRITAL DE PLANEACIÓN</v>
          </cell>
          <cell r="M1513" t="str">
            <v>PM01200001FUNC</v>
          </cell>
          <cell r="N1513" t="str">
            <v>FU</v>
          </cell>
          <cell r="O1513" t="str">
            <v>FUNCIONAMIENTO SECRETARÍA DISTRITAL DE PLANEACION</v>
          </cell>
          <cell r="P1513" t="str">
            <v>2025</v>
          </cell>
          <cell r="Q1513">
            <v>250717000</v>
          </cell>
          <cell r="R1513">
            <v>250717000</v>
          </cell>
        </row>
        <row r="1514">
          <cell r="A1514" t="str">
            <v>0120-01FU</v>
          </cell>
          <cell r="B1514" t="str">
            <v>DISTRITO CAPITAL</v>
          </cell>
          <cell r="C1514" t="str">
            <v>0120-01</v>
          </cell>
          <cell r="D1514" t="str">
            <v>SECRETARÍA DISTRITAL DE PLANEACIÓN</v>
          </cell>
          <cell r="E1514" t="str">
            <v>0001-004</v>
          </cell>
          <cell r="F1514" t="str">
            <v>AC-PLANEACIÓN</v>
          </cell>
          <cell r="G1514" t="str">
            <v>1-100-F001</v>
          </cell>
          <cell r="H1514" t="str">
            <v>VA-RECURSOS DISTRITO</v>
          </cell>
          <cell r="I1514" t="str">
            <v>O211010100103</v>
          </cell>
          <cell r="J1514" t="str">
            <v>Gastos de representación</v>
          </cell>
          <cell r="K1514" t="str">
            <v>000000000000000000120</v>
          </cell>
          <cell r="L1514" t="str">
            <v>0120 - Programa Funcionamiento - SECRETARÍA DISTRITAL DE PLANEACIÓN</v>
          </cell>
          <cell r="M1514" t="str">
            <v>PM01200001FUNC</v>
          </cell>
          <cell r="N1514" t="str">
            <v>FU</v>
          </cell>
          <cell r="O1514" t="str">
            <v>FUNCIONAMIENTO SECRETARÍA DISTRITAL DE PLANEACION</v>
          </cell>
          <cell r="P1514" t="str">
            <v>2025</v>
          </cell>
          <cell r="Q1514">
            <v>2664822000</v>
          </cell>
          <cell r="R1514">
            <v>2664822000</v>
          </cell>
        </row>
        <row r="1515">
          <cell r="A1515" t="str">
            <v>0120-01FU</v>
          </cell>
          <cell r="B1515" t="str">
            <v>DISTRITO CAPITAL</v>
          </cell>
          <cell r="C1515" t="str">
            <v>0120-01</v>
          </cell>
          <cell r="D1515" t="str">
            <v>SECRETARÍA DISTRITAL DE PLANEACIÓN</v>
          </cell>
          <cell r="E1515" t="str">
            <v>0001-004</v>
          </cell>
          <cell r="F1515" t="str">
            <v>AC-PLANEACIÓN</v>
          </cell>
          <cell r="G1515" t="str">
            <v>1-100-F001</v>
          </cell>
          <cell r="H1515" t="str">
            <v>VA-RECURSOS DISTRITO</v>
          </cell>
          <cell r="I1515" t="str">
            <v>O211010100104</v>
          </cell>
          <cell r="J1515" t="str">
            <v>Subsidio de alimentación</v>
          </cell>
          <cell r="K1515" t="str">
            <v>000000000000000000120</v>
          </cell>
          <cell r="L1515" t="str">
            <v>0120 - Programa Funcionamiento - SECRETARÍA DISTRITAL DE PLANEACIÓN</v>
          </cell>
          <cell r="M1515" t="str">
            <v>PM01200001FUNC</v>
          </cell>
          <cell r="N1515" t="str">
            <v>FU</v>
          </cell>
          <cell r="O1515" t="str">
            <v>FUNCIONAMIENTO SECRETARÍA DISTRITAL DE PLANEACION</v>
          </cell>
          <cell r="P1515" t="str">
            <v>2025</v>
          </cell>
          <cell r="Q1515">
            <v>19248000</v>
          </cell>
          <cell r="R1515">
            <v>19248000</v>
          </cell>
        </row>
        <row r="1516">
          <cell r="A1516" t="str">
            <v>0120-01FU</v>
          </cell>
          <cell r="B1516" t="str">
            <v>DISTRITO CAPITAL</v>
          </cell>
          <cell r="C1516" t="str">
            <v>0120-01</v>
          </cell>
          <cell r="D1516" t="str">
            <v>SECRETARÍA DISTRITAL DE PLANEACIÓN</v>
          </cell>
          <cell r="E1516" t="str">
            <v>0001-004</v>
          </cell>
          <cell r="F1516" t="str">
            <v>AC-PLANEACIÓN</v>
          </cell>
          <cell r="G1516" t="str">
            <v>1-100-F001</v>
          </cell>
          <cell r="H1516" t="str">
            <v>VA-RECURSOS DISTRITO</v>
          </cell>
          <cell r="I1516" t="str">
            <v>O211010100105</v>
          </cell>
          <cell r="J1516" t="str">
            <v>Auxilio de transporte</v>
          </cell>
          <cell r="K1516" t="str">
            <v>000000000000000000120</v>
          </cell>
          <cell r="L1516" t="str">
            <v>0120 - Programa Funcionamiento - SECRETARÍA DISTRITAL DE PLANEACIÓN</v>
          </cell>
          <cell r="M1516" t="str">
            <v>PM01200001FUNC</v>
          </cell>
          <cell r="N1516" t="str">
            <v>FU</v>
          </cell>
          <cell r="O1516" t="str">
            <v>FUNCIONAMIENTO SECRETARÍA DISTRITAL DE PLANEACION</v>
          </cell>
          <cell r="P1516" t="str">
            <v>2025</v>
          </cell>
          <cell r="Q1516">
            <v>33008000</v>
          </cell>
          <cell r="R1516">
            <v>33008000</v>
          </cell>
        </row>
        <row r="1517">
          <cell r="A1517" t="str">
            <v>0120-01FU</v>
          </cell>
          <cell r="B1517" t="str">
            <v>DISTRITO CAPITAL</v>
          </cell>
          <cell r="C1517" t="str">
            <v>0120-01</v>
          </cell>
          <cell r="D1517" t="str">
            <v>SECRETARÍA DISTRITAL DE PLANEACIÓN</v>
          </cell>
          <cell r="E1517" t="str">
            <v>0001-004</v>
          </cell>
          <cell r="F1517" t="str">
            <v>AC-PLANEACIÓN</v>
          </cell>
          <cell r="G1517" t="str">
            <v>1-100-F001</v>
          </cell>
          <cell r="H1517" t="str">
            <v>VA-RECURSOS DISTRITO</v>
          </cell>
          <cell r="I1517" t="str">
            <v>O211010100107</v>
          </cell>
          <cell r="J1517" t="str">
            <v>Bonificación por servicios prestados</v>
          </cell>
          <cell r="K1517" t="str">
            <v>000000000000000000120</v>
          </cell>
          <cell r="L1517" t="str">
            <v>0120 - Programa Funcionamiento - SECRETARÍA DISTRITAL DE PLANEACIÓN</v>
          </cell>
          <cell r="M1517" t="str">
            <v>PM01200001FUNC</v>
          </cell>
          <cell r="N1517" t="str">
            <v>FU</v>
          </cell>
          <cell r="O1517" t="str">
            <v>FUNCIONAMIENTO SECRETARÍA DISTRITAL DE PLANEACION</v>
          </cell>
          <cell r="P1517" t="str">
            <v>2025</v>
          </cell>
          <cell r="Q1517">
            <v>1503427000</v>
          </cell>
          <cell r="R1517">
            <v>1503427000</v>
          </cell>
        </row>
        <row r="1518">
          <cell r="A1518" t="str">
            <v>0120-01FU</v>
          </cell>
          <cell r="B1518" t="str">
            <v>DISTRITO CAPITAL</v>
          </cell>
          <cell r="C1518" t="str">
            <v>0120-01</v>
          </cell>
          <cell r="D1518" t="str">
            <v>SECRETARÍA DISTRITAL DE PLANEACIÓN</v>
          </cell>
          <cell r="E1518" t="str">
            <v>0001-004</v>
          </cell>
          <cell r="F1518" t="str">
            <v>AC-PLANEACIÓN</v>
          </cell>
          <cell r="G1518" t="str">
            <v>1-100-F001</v>
          </cell>
          <cell r="H1518" t="str">
            <v>VA-RECURSOS DISTRITO</v>
          </cell>
          <cell r="I1518" t="str">
            <v>O21101010010801</v>
          </cell>
          <cell r="J1518" t="str">
            <v>Prima de navidad</v>
          </cell>
          <cell r="K1518" t="str">
            <v>000000000000000000120</v>
          </cell>
          <cell r="L1518" t="str">
            <v>0120 - Programa Funcionamiento - SECRETARÍA DISTRITAL DE PLANEACIÓN</v>
          </cell>
          <cell r="M1518" t="str">
            <v>PM01200001FUNC</v>
          </cell>
          <cell r="N1518" t="str">
            <v>FU</v>
          </cell>
          <cell r="O1518" t="str">
            <v>FUNCIONAMIENTO SECRETARÍA DISTRITAL DE PLANEACION</v>
          </cell>
          <cell r="P1518" t="str">
            <v>2025</v>
          </cell>
          <cell r="Q1518">
            <v>6530216000</v>
          </cell>
          <cell r="R1518">
            <v>6530216000</v>
          </cell>
        </row>
        <row r="1519">
          <cell r="A1519" t="str">
            <v>0120-01FU</v>
          </cell>
          <cell r="B1519" t="str">
            <v>DISTRITO CAPITAL</v>
          </cell>
          <cell r="C1519" t="str">
            <v>0120-01</v>
          </cell>
          <cell r="D1519" t="str">
            <v>SECRETARÍA DISTRITAL DE PLANEACIÓN</v>
          </cell>
          <cell r="E1519" t="str">
            <v>0001-004</v>
          </cell>
          <cell r="F1519" t="str">
            <v>AC-PLANEACIÓN</v>
          </cell>
          <cell r="G1519" t="str">
            <v>1-100-F001</v>
          </cell>
          <cell r="H1519" t="str">
            <v>VA-RECURSOS DISTRITO</v>
          </cell>
          <cell r="I1519" t="str">
            <v>O21101010010802</v>
          </cell>
          <cell r="J1519" t="str">
            <v>Prima de vacaciones</v>
          </cell>
          <cell r="K1519" t="str">
            <v>000000000000000000120</v>
          </cell>
          <cell r="L1519" t="str">
            <v>0120 - Programa Funcionamiento - SECRETARÍA DISTRITAL DE PLANEACIÓN</v>
          </cell>
          <cell r="M1519" t="str">
            <v>PM01200001FUNC</v>
          </cell>
          <cell r="N1519" t="str">
            <v>FU</v>
          </cell>
          <cell r="O1519" t="str">
            <v>FUNCIONAMIENTO SECRETARÍA DISTRITAL DE PLANEACION</v>
          </cell>
          <cell r="P1519" t="str">
            <v>2025</v>
          </cell>
          <cell r="Q1519">
            <v>3134461000</v>
          </cell>
          <cell r="R1519">
            <v>3134461000</v>
          </cell>
        </row>
        <row r="1520">
          <cell r="A1520" t="str">
            <v>0120-01FU</v>
          </cell>
          <cell r="B1520" t="str">
            <v>DISTRITO CAPITAL</v>
          </cell>
          <cell r="C1520" t="str">
            <v>0120-01</v>
          </cell>
          <cell r="D1520" t="str">
            <v>SECRETARÍA DISTRITAL DE PLANEACIÓN</v>
          </cell>
          <cell r="E1520" t="str">
            <v>0001-004</v>
          </cell>
          <cell r="F1520" t="str">
            <v>AC-PLANEACIÓN</v>
          </cell>
          <cell r="G1520" t="str">
            <v>1-100-F001</v>
          </cell>
          <cell r="H1520" t="str">
            <v>VA-RECURSOS DISTRITO</v>
          </cell>
          <cell r="I1520" t="str">
            <v>O211010100109</v>
          </cell>
          <cell r="J1520" t="str">
            <v>Prima técnica salarial</v>
          </cell>
          <cell r="K1520" t="str">
            <v>000000000000000000120</v>
          </cell>
          <cell r="L1520" t="str">
            <v>0120 - Programa Funcionamiento - SECRETARÍA DISTRITAL DE PLANEACIÓN</v>
          </cell>
          <cell r="M1520" t="str">
            <v>PM01200001FUNC</v>
          </cell>
          <cell r="N1520" t="str">
            <v>FU</v>
          </cell>
          <cell r="O1520" t="str">
            <v>FUNCIONAMIENTO SECRETARÍA DISTRITAL DE PLANEACION</v>
          </cell>
          <cell r="P1520" t="str">
            <v>2025</v>
          </cell>
          <cell r="Q1520">
            <v>15134920000</v>
          </cell>
          <cell r="R1520">
            <v>15134920000</v>
          </cell>
        </row>
        <row r="1521">
          <cell r="A1521" t="str">
            <v>0120-01FU</v>
          </cell>
          <cell r="B1521" t="str">
            <v>DISTRITO CAPITAL</v>
          </cell>
          <cell r="C1521" t="str">
            <v>0120-01</v>
          </cell>
          <cell r="D1521" t="str">
            <v>SECRETARÍA DISTRITAL DE PLANEACIÓN</v>
          </cell>
          <cell r="E1521" t="str">
            <v>0001-004</v>
          </cell>
          <cell r="F1521" t="str">
            <v>AC-PLANEACIÓN</v>
          </cell>
          <cell r="G1521" t="str">
            <v>1-100-F001</v>
          </cell>
          <cell r="H1521" t="str">
            <v>VA-RECURSOS DISTRITO</v>
          </cell>
          <cell r="I1521" t="str">
            <v>O211010100204</v>
          </cell>
          <cell r="J1521" t="str">
            <v>Prima semestral</v>
          </cell>
          <cell r="K1521" t="str">
            <v>000000000000000000120</v>
          </cell>
          <cell r="L1521" t="str">
            <v>0120 - Programa Funcionamiento - SECRETARÍA DISTRITAL DE PLANEACIÓN</v>
          </cell>
          <cell r="M1521" t="str">
            <v>PM01200001FUNC</v>
          </cell>
          <cell r="N1521" t="str">
            <v>FU</v>
          </cell>
          <cell r="O1521" t="str">
            <v>FUNCIONAMIENTO SECRETARÍA DISTRITAL DE PLANEACION</v>
          </cell>
          <cell r="P1521" t="str">
            <v>2025</v>
          </cell>
          <cell r="Q1521">
            <v>7191308000</v>
          </cell>
          <cell r="R1521">
            <v>7191308000</v>
          </cell>
        </row>
        <row r="1522">
          <cell r="A1522" t="str">
            <v>0120-01FU</v>
          </cell>
          <cell r="B1522" t="str">
            <v>DISTRITO CAPITAL</v>
          </cell>
          <cell r="C1522" t="str">
            <v>0120-01</v>
          </cell>
          <cell r="D1522" t="str">
            <v>SECRETARÍA DISTRITAL DE PLANEACIÓN</v>
          </cell>
          <cell r="E1522" t="str">
            <v>0001-004</v>
          </cell>
          <cell r="F1522" t="str">
            <v>AC-PLANEACIÓN</v>
          </cell>
          <cell r="G1522" t="str">
            <v>1-100-F001</v>
          </cell>
          <cell r="H1522" t="str">
            <v>VA-RECURSOS DISTRITO</v>
          </cell>
          <cell r="I1522" t="str">
            <v>O21101010021201</v>
          </cell>
          <cell r="J1522" t="str">
            <v>Beneficios a los empleados a corto plazo</v>
          </cell>
          <cell r="K1522" t="str">
            <v>000000000000000000120</v>
          </cell>
          <cell r="L1522" t="str">
            <v>0120 - Programa Funcionamiento - SECRETARÍA DISTRITAL DE PLANEACIÓN</v>
          </cell>
          <cell r="M1522" t="str">
            <v>PM01200001FUNC</v>
          </cell>
          <cell r="N1522" t="str">
            <v>FU</v>
          </cell>
          <cell r="O1522" t="str">
            <v>FUNCIONAMIENTO SECRETARÍA DISTRITAL DE PLANEACION</v>
          </cell>
          <cell r="P1522" t="str">
            <v>2025</v>
          </cell>
          <cell r="Q1522">
            <v>1247315000</v>
          </cell>
          <cell r="R1522">
            <v>1247315000</v>
          </cell>
        </row>
        <row r="1523">
          <cell r="A1523" t="str">
            <v>0120-01FU</v>
          </cell>
          <cell r="B1523" t="str">
            <v>DISTRITO CAPITAL</v>
          </cell>
          <cell r="C1523" t="str">
            <v>0120-01</v>
          </cell>
          <cell r="D1523" t="str">
            <v>SECRETARÍA DISTRITAL DE PLANEACIÓN</v>
          </cell>
          <cell r="E1523" t="str">
            <v>0001-004</v>
          </cell>
          <cell r="F1523" t="str">
            <v>AC-PLANEACIÓN</v>
          </cell>
          <cell r="G1523" t="str">
            <v>1-100-F001</v>
          </cell>
          <cell r="H1523" t="str">
            <v>VA-RECURSOS DISTRITO</v>
          </cell>
          <cell r="I1523" t="str">
            <v>O211010200101</v>
          </cell>
          <cell r="J1523" t="str">
            <v>Aportes a la seguridad social en pensiones públicas</v>
          </cell>
          <cell r="K1523" t="str">
            <v>000000000000000000120</v>
          </cell>
          <cell r="L1523" t="str">
            <v>0120 - Programa Funcionamiento - SECRETARÍA DISTRITAL DE PLANEACIÓN</v>
          </cell>
          <cell r="M1523" t="str">
            <v>PM01200001FUNC</v>
          </cell>
          <cell r="N1523" t="str">
            <v>FU</v>
          </cell>
          <cell r="O1523" t="str">
            <v>FUNCIONAMIENTO SECRETARÍA DISTRITAL DE PLANEACION</v>
          </cell>
          <cell r="P1523" t="str">
            <v>2025</v>
          </cell>
          <cell r="Q1523">
            <v>5533351000</v>
          </cell>
          <cell r="R1523">
            <v>5533351000</v>
          </cell>
        </row>
        <row r="1524">
          <cell r="A1524" t="str">
            <v>0120-01FU</v>
          </cell>
          <cell r="B1524" t="str">
            <v>DISTRITO CAPITAL</v>
          </cell>
          <cell r="C1524" t="str">
            <v>0120-01</v>
          </cell>
          <cell r="D1524" t="str">
            <v>SECRETARÍA DISTRITAL DE PLANEACIÓN</v>
          </cell>
          <cell r="E1524" t="str">
            <v>0001-004</v>
          </cell>
          <cell r="F1524" t="str">
            <v>AC-PLANEACIÓN</v>
          </cell>
          <cell r="G1524" t="str">
            <v>1-100-F001</v>
          </cell>
          <cell r="H1524" t="str">
            <v>VA-RECURSOS DISTRITO</v>
          </cell>
          <cell r="I1524" t="str">
            <v>O211010200102</v>
          </cell>
          <cell r="J1524" t="str">
            <v>Aportes a la seguridad social en pensiones privadas</v>
          </cell>
          <cell r="K1524" t="str">
            <v>000000000000000000120</v>
          </cell>
          <cell r="L1524" t="str">
            <v>0120 - Programa Funcionamiento - SECRETARÍA DISTRITAL DE PLANEACIÓN</v>
          </cell>
          <cell r="M1524" t="str">
            <v>PM01200001FUNC</v>
          </cell>
          <cell r="N1524" t="str">
            <v>FU</v>
          </cell>
          <cell r="O1524" t="str">
            <v>FUNCIONAMIENTO SECRETARÍA DISTRITAL DE PLANEACION</v>
          </cell>
          <cell r="P1524" t="str">
            <v>2025</v>
          </cell>
          <cell r="Q1524">
            <v>2654837000</v>
          </cell>
          <cell r="R1524">
            <v>2654837000</v>
          </cell>
        </row>
        <row r="1525">
          <cell r="A1525" t="str">
            <v>0120-01FU</v>
          </cell>
          <cell r="B1525" t="str">
            <v>DISTRITO CAPITAL</v>
          </cell>
          <cell r="C1525" t="str">
            <v>0120-01</v>
          </cell>
          <cell r="D1525" t="str">
            <v>SECRETARÍA DISTRITAL DE PLANEACIÓN</v>
          </cell>
          <cell r="E1525" t="str">
            <v>0001-004</v>
          </cell>
          <cell r="F1525" t="str">
            <v>AC-PLANEACIÓN</v>
          </cell>
          <cell r="G1525" t="str">
            <v>1-100-F001</v>
          </cell>
          <cell r="H1525" t="str">
            <v>VA-RECURSOS DISTRITO</v>
          </cell>
          <cell r="I1525" t="str">
            <v>O211010200201</v>
          </cell>
          <cell r="J1525" t="str">
            <v>Aportes a la seguridad social en salud pública</v>
          </cell>
          <cell r="K1525" t="str">
            <v>000000000000000000120</v>
          </cell>
          <cell r="L1525" t="str">
            <v>0120 - Programa Funcionamiento - SECRETARÍA DISTRITAL DE PLANEACIÓN</v>
          </cell>
          <cell r="M1525" t="str">
            <v>PM01200001FUNC</v>
          </cell>
          <cell r="N1525" t="str">
            <v>FU</v>
          </cell>
          <cell r="O1525" t="str">
            <v>FUNCIONAMIENTO SECRETARÍA DISTRITAL DE PLANEACION</v>
          </cell>
          <cell r="P1525" t="str">
            <v>2025</v>
          </cell>
          <cell r="Q1525">
            <v>3275000</v>
          </cell>
          <cell r="R1525">
            <v>3275000</v>
          </cell>
        </row>
        <row r="1526">
          <cell r="A1526" t="str">
            <v>0120-01FU</v>
          </cell>
          <cell r="B1526" t="str">
            <v>DISTRITO CAPITAL</v>
          </cell>
          <cell r="C1526" t="str">
            <v>0120-01</v>
          </cell>
          <cell r="D1526" t="str">
            <v>SECRETARÍA DISTRITAL DE PLANEACIÓN</v>
          </cell>
          <cell r="E1526" t="str">
            <v>0001-004</v>
          </cell>
          <cell r="F1526" t="str">
            <v>AC-PLANEACIÓN</v>
          </cell>
          <cell r="G1526" t="str">
            <v>1-100-F001</v>
          </cell>
          <cell r="H1526" t="str">
            <v>VA-RECURSOS DISTRITO</v>
          </cell>
          <cell r="I1526" t="str">
            <v>O211010200202</v>
          </cell>
          <cell r="J1526" t="str">
            <v>Aportes a la seguridad social en salud privada</v>
          </cell>
          <cell r="K1526" t="str">
            <v>000000000000000000120</v>
          </cell>
          <cell r="L1526" t="str">
            <v>0120 - Programa Funcionamiento - SECRETARÍA DISTRITAL DE PLANEACIÓN</v>
          </cell>
          <cell r="M1526" t="str">
            <v>PM01200001FUNC</v>
          </cell>
          <cell r="N1526" t="str">
            <v>FU</v>
          </cell>
          <cell r="O1526" t="str">
            <v>FUNCIONAMIENTO SECRETARÍA DISTRITAL DE PLANEACION</v>
          </cell>
          <cell r="P1526" t="str">
            <v>2025</v>
          </cell>
          <cell r="Q1526">
            <v>5796704000</v>
          </cell>
          <cell r="R1526">
            <v>5796704000</v>
          </cell>
        </row>
        <row r="1527">
          <cell r="A1527" t="str">
            <v>0120-01FU</v>
          </cell>
          <cell r="B1527" t="str">
            <v>DISTRITO CAPITAL</v>
          </cell>
          <cell r="C1527" t="str">
            <v>0120-01</v>
          </cell>
          <cell r="D1527" t="str">
            <v>SECRETARÍA DISTRITAL DE PLANEACIÓN</v>
          </cell>
          <cell r="E1527" t="str">
            <v>0001-004</v>
          </cell>
          <cell r="F1527" t="str">
            <v>AC-PLANEACIÓN</v>
          </cell>
          <cell r="G1527" t="str">
            <v>1-100-F001</v>
          </cell>
          <cell r="H1527" t="str">
            <v>VA-RECURSOS DISTRITO</v>
          </cell>
          <cell r="I1527" t="str">
            <v>O211010200301</v>
          </cell>
          <cell r="J1527" t="str">
            <v>Aportes de cesantías a fondos públicos</v>
          </cell>
          <cell r="K1527" t="str">
            <v>000000000000000000120</v>
          </cell>
          <cell r="L1527" t="str">
            <v>0120 - Programa Funcionamiento - SECRETARÍA DISTRITAL DE PLANEACIÓN</v>
          </cell>
          <cell r="M1527" t="str">
            <v>PM01200001FUNC</v>
          </cell>
          <cell r="N1527" t="str">
            <v>FU</v>
          </cell>
          <cell r="O1527" t="str">
            <v>FUNCIONAMIENTO SECRETARÍA DISTRITAL DE PLANEACION</v>
          </cell>
          <cell r="P1527" t="str">
            <v>2025</v>
          </cell>
          <cell r="Q1527">
            <v>4516210000</v>
          </cell>
          <cell r="R1527">
            <v>4516210000</v>
          </cell>
        </row>
        <row r="1528">
          <cell r="A1528" t="str">
            <v>0120-01FU</v>
          </cell>
          <cell r="B1528" t="str">
            <v>DISTRITO CAPITAL</v>
          </cell>
          <cell r="C1528" t="str">
            <v>0120-01</v>
          </cell>
          <cell r="D1528" t="str">
            <v>SECRETARÍA DISTRITAL DE PLANEACIÓN</v>
          </cell>
          <cell r="E1528" t="str">
            <v>0001-004</v>
          </cell>
          <cell r="F1528" t="str">
            <v>AC-PLANEACIÓN</v>
          </cell>
          <cell r="G1528" t="str">
            <v>1-100-F001</v>
          </cell>
          <cell r="H1528" t="str">
            <v>VA-RECURSOS DISTRITO</v>
          </cell>
          <cell r="I1528" t="str">
            <v>O211010200302</v>
          </cell>
          <cell r="J1528" t="str">
            <v>Aportes de cesantías a fondos privados</v>
          </cell>
          <cell r="K1528" t="str">
            <v>000000000000000000120</v>
          </cell>
          <cell r="L1528" t="str">
            <v>0120 - Programa Funcionamiento - SECRETARÍA DISTRITAL DE PLANEACIÓN</v>
          </cell>
          <cell r="M1528" t="str">
            <v>PM01200001FUNC</v>
          </cell>
          <cell r="N1528" t="str">
            <v>FU</v>
          </cell>
          <cell r="O1528" t="str">
            <v>FUNCIONAMIENTO SECRETARÍA DISTRITAL DE PLANEACION</v>
          </cell>
          <cell r="P1528" t="str">
            <v>2025</v>
          </cell>
          <cell r="Q1528">
            <v>3418711000</v>
          </cell>
          <cell r="R1528">
            <v>3418711000</v>
          </cell>
        </row>
        <row r="1529">
          <cell r="A1529" t="str">
            <v>0120-01FU</v>
          </cell>
          <cell r="B1529" t="str">
            <v>DISTRITO CAPITAL</v>
          </cell>
          <cell r="C1529" t="str">
            <v>0120-01</v>
          </cell>
          <cell r="D1529" t="str">
            <v>SECRETARÍA DISTRITAL DE PLANEACIÓN</v>
          </cell>
          <cell r="E1529" t="str">
            <v>0001-004</v>
          </cell>
          <cell r="F1529" t="str">
            <v>AC-PLANEACIÓN</v>
          </cell>
          <cell r="G1529" t="str">
            <v>1-100-F001</v>
          </cell>
          <cell r="H1529" t="str">
            <v>VA-RECURSOS DISTRITO</v>
          </cell>
          <cell r="I1529" t="str">
            <v>O211010200401</v>
          </cell>
          <cell r="J1529" t="str">
            <v>Compensar</v>
          </cell>
          <cell r="K1529" t="str">
            <v>000000000000000000120</v>
          </cell>
          <cell r="L1529" t="str">
            <v>0120 - Programa Funcionamiento - SECRETARÍA DISTRITAL DE PLANEACIÓN</v>
          </cell>
          <cell r="M1529" t="str">
            <v>PM01200001FUNC</v>
          </cell>
          <cell r="N1529" t="str">
            <v>FU</v>
          </cell>
          <cell r="O1529" t="str">
            <v>FUNCIONAMIENTO SECRETARÍA DISTRITAL DE PLANEACION</v>
          </cell>
          <cell r="P1529" t="str">
            <v>2025</v>
          </cell>
          <cell r="Q1529">
            <v>3143164000</v>
          </cell>
          <cell r="R1529">
            <v>3143164000</v>
          </cell>
        </row>
        <row r="1530">
          <cell r="A1530" t="str">
            <v>0120-01FU</v>
          </cell>
          <cell r="B1530" t="str">
            <v>DISTRITO CAPITAL</v>
          </cell>
          <cell r="C1530" t="str">
            <v>0120-01</v>
          </cell>
          <cell r="D1530" t="str">
            <v>SECRETARÍA DISTRITAL DE PLANEACIÓN</v>
          </cell>
          <cell r="E1530" t="str">
            <v>0001-004</v>
          </cell>
          <cell r="F1530" t="str">
            <v>AC-PLANEACIÓN</v>
          </cell>
          <cell r="G1530" t="str">
            <v>1-100-F001</v>
          </cell>
          <cell r="H1530" t="str">
            <v>VA-RECURSOS DISTRITO</v>
          </cell>
          <cell r="I1530" t="str">
            <v>O211010200501</v>
          </cell>
          <cell r="J1530" t="str">
            <v>Aportes generales al sistema de riesgos laborales públicos</v>
          </cell>
          <cell r="K1530" t="str">
            <v>000000000000000000120</v>
          </cell>
          <cell r="L1530" t="str">
            <v>0120 - Programa Funcionamiento - SECRETARÍA DISTRITAL DE PLANEACIÓN</v>
          </cell>
          <cell r="M1530" t="str">
            <v>PM01200001FUNC</v>
          </cell>
          <cell r="N1530" t="str">
            <v>FU</v>
          </cell>
          <cell r="O1530" t="str">
            <v>FUNCIONAMIENTO SECRETARÍA DISTRITAL DE PLANEACION</v>
          </cell>
          <cell r="P1530" t="str">
            <v>2025</v>
          </cell>
          <cell r="Q1530">
            <v>356225000</v>
          </cell>
          <cell r="R1530">
            <v>356225000</v>
          </cell>
        </row>
        <row r="1531">
          <cell r="A1531" t="str">
            <v>0120-01FU</v>
          </cell>
          <cell r="B1531" t="str">
            <v>DISTRITO CAPITAL</v>
          </cell>
          <cell r="C1531" t="str">
            <v>0120-01</v>
          </cell>
          <cell r="D1531" t="str">
            <v>SECRETARÍA DISTRITAL DE PLANEACIÓN</v>
          </cell>
          <cell r="E1531" t="str">
            <v>0001-004</v>
          </cell>
          <cell r="F1531" t="str">
            <v>AC-PLANEACIÓN</v>
          </cell>
          <cell r="G1531" t="str">
            <v>1-100-F001</v>
          </cell>
          <cell r="H1531" t="str">
            <v>VA-RECURSOS DISTRITO</v>
          </cell>
          <cell r="I1531" t="str">
            <v>O2110102006</v>
          </cell>
          <cell r="J1531" t="str">
            <v>Aportes al ICBF</v>
          </cell>
          <cell r="K1531" t="str">
            <v>000000000000000000120</v>
          </cell>
          <cell r="L1531" t="str">
            <v>0120 - Programa Funcionamiento - SECRETARÍA DISTRITAL DE PLANEACIÓN</v>
          </cell>
          <cell r="M1531" t="str">
            <v>PM01200001FUNC</v>
          </cell>
          <cell r="N1531" t="str">
            <v>FU</v>
          </cell>
          <cell r="O1531" t="str">
            <v>FUNCIONAMIENTO SECRETARÍA DISTRITAL DE PLANEACION</v>
          </cell>
          <cell r="P1531" t="str">
            <v>2025</v>
          </cell>
          <cell r="Q1531">
            <v>2357360000</v>
          </cell>
          <cell r="R1531">
            <v>2357360000</v>
          </cell>
        </row>
        <row r="1532">
          <cell r="A1532" t="str">
            <v>0120-01FU</v>
          </cell>
          <cell r="B1532" t="str">
            <v>DISTRITO CAPITAL</v>
          </cell>
          <cell r="C1532" t="str">
            <v>0120-01</v>
          </cell>
          <cell r="D1532" t="str">
            <v>SECRETARÍA DISTRITAL DE PLANEACIÓN</v>
          </cell>
          <cell r="E1532" t="str">
            <v>0001-004</v>
          </cell>
          <cell r="F1532" t="str">
            <v>AC-PLANEACIÓN</v>
          </cell>
          <cell r="G1532" t="str">
            <v>1-100-F001</v>
          </cell>
          <cell r="H1532" t="str">
            <v>VA-RECURSOS DISTRITO</v>
          </cell>
          <cell r="I1532" t="str">
            <v>O2110102007</v>
          </cell>
          <cell r="J1532" t="str">
            <v>Aportes al SENA</v>
          </cell>
          <cell r="K1532" t="str">
            <v>000000000000000000120</v>
          </cell>
          <cell r="L1532" t="str">
            <v>0120 - Programa Funcionamiento - SECRETARÍA DISTRITAL DE PLANEACIÓN</v>
          </cell>
          <cell r="M1532" t="str">
            <v>PM01200001FUNC</v>
          </cell>
          <cell r="N1532" t="str">
            <v>FU</v>
          </cell>
          <cell r="O1532" t="str">
            <v>FUNCIONAMIENTO SECRETARÍA DISTRITAL DE PLANEACION</v>
          </cell>
          <cell r="P1532" t="str">
            <v>2025</v>
          </cell>
          <cell r="Q1532">
            <v>392873000</v>
          </cell>
          <cell r="R1532">
            <v>392873000</v>
          </cell>
        </row>
        <row r="1533">
          <cell r="A1533" t="str">
            <v>0120-01FU</v>
          </cell>
          <cell r="B1533" t="str">
            <v>DISTRITO CAPITAL</v>
          </cell>
          <cell r="C1533" t="str">
            <v>0120-01</v>
          </cell>
          <cell r="D1533" t="str">
            <v>SECRETARÍA DISTRITAL DE PLANEACIÓN</v>
          </cell>
          <cell r="E1533" t="str">
            <v>0001-004</v>
          </cell>
          <cell r="F1533" t="str">
            <v>AC-PLANEACIÓN</v>
          </cell>
          <cell r="G1533" t="str">
            <v>1-100-F001</v>
          </cell>
          <cell r="H1533" t="str">
            <v>VA-RECURSOS DISTRITO</v>
          </cell>
          <cell r="I1533" t="str">
            <v>O2110102008</v>
          </cell>
          <cell r="J1533" t="str">
            <v>Aportes a la ESAP</v>
          </cell>
          <cell r="K1533" t="str">
            <v>000000000000000000120</v>
          </cell>
          <cell r="L1533" t="str">
            <v>0120 - Programa Funcionamiento - SECRETARÍA DISTRITAL DE PLANEACIÓN</v>
          </cell>
          <cell r="M1533" t="str">
            <v>PM01200001FUNC</v>
          </cell>
          <cell r="N1533" t="str">
            <v>FU</v>
          </cell>
          <cell r="O1533" t="str">
            <v>FUNCIONAMIENTO SECRETARÍA DISTRITAL DE PLANEACION</v>
          </cell>
          <cell r="P1533" t="str">
            <v>2025</v>
          </cell>
          <cell r="Q1533">
            <v>392873000</v>
          </cell>
          <cell r="R1533">
            <v>392873000</v>
          </cell>
        </row>
        <row r="1534">
          <cell r="A1534" t="str">
            <v>0120-01FU</v>
          </cell>
          <cell r="B1534" t="str">
            <v>DISTRITO CAPITAL</v>
          </cell>
          <cell r="C1534" t="str">
            <v>0120-01</v>
          </cell>
          <cell r="D1534" t="str">
            <v>SECRETARÍA DISTRITAL DE PLANEACIÓN</v>
          </cell>
          <cell r="E1534" t="str">
            <v>0001-004</v>
          </cell>
          <cell r="F1534" t="str">
            <v>AC-PLANEACIÓN</v>
          </cell>
          <cell r="G1534" t="str">
            <v>1-100-F001</v>
          </cell>
          <cell r="H1534" t="str">
            <v>VA-RECURSOS DISTRITO</v>
          </cell>
          <cell r="I1534" t="str">
            <v>O2110102009</v>
          </cell>
          <cell r="J1534" t="str">
            <v>Aportes a escuelas industriales e institutos técnicos</v>
          </cell>
          <cell r="K1534" t="str">
            <v>000000000000000000120</v>
          </cell>
          <cell r="L1534" t="str">
            <v>0120 - Programa Funcionamiento - SECRETARÍA DISTRITAL DE PLANEACIÓN</v>
          </cell>
          <cell r="M1534" t="str">
            <v>PM01200001FUNC</v>
          </cell>
          <cell r="N1534" t="str">
            <v>FU</v>
          </cell>
          <cell r="O1534" t="str">
            <v>FUNCIONAMIENTO SECRETARÍA DISTRITAL DE PLANEACION</v>
          </cell>
          <cell r="P1534" t="str">
            <v>2025</v>
          </cell>
          <cell r="Q1534">
            <v>754762000</v>
          </cell>
          <cell r="R1534">
            <v>754762000</v>
          </cell>
        </row>
        <row r="1535">
          <cell r="A1535" t="str">
            <v>0120-01FU</v>
          </cell>
          <cell r="B1535" t="str">
            <v>DISTRITO CAPITAL</v>
          </cell>
          <cell r="C1535" t="str">
            <v>0120-01</v>
          </cell>
          <cell r="D1535" t="str">
            <v>SECRETARÍA DISTRITAL DE PLANEACIÓN</v>
          </cell>
          <cell r="E1535" t="str">
            <v>0001-004</v>
          </cell>
          <cell r="F1535" t="str">
            <v>AC-PLANEACIÓN</v>
          </cell>
          <cell r="G1535" t="str">
            <v>1-100-F001</v>
          </cell>
          <cell r="H1535" t="str">
            <v>VA-RECURSOS DISTRITO</v>
          </cell>
          <cell r="I1535" t="str">
            <v>O211010300103</v>
          </cell>
          <cell r="J1535" t="str">
            <v>Bonificación especial de recreación</v>
          </cell>
          <cell r="K1535" t="str">
            <v>000000000000000000120</v>
          </cell>
          <cell r="L1535" t="str">
            <v>0120 - Programa Funcionamiento - SECRETARÍA DISTRITAL DE PLANEACIÓN</v>
          </cell>
          <cell r="M1535" t="str">
            <v>PM01200001FUNC</v>
          </cell>
          <cell r="N1535" t="str">
            <v>FU</v>
          </cell>
          <cell r="O1535" t="str">
            <v>FUNCIONAMIENTO SECRETARÍA DISTRITAL DE PLANEACION</v>
          </cell>
          <cell r="P1535" t="str">
            <v>2025</v>
          </cell>
          <cell r="Q1535">
            <v>263424000</v>
          </cell>
          <cell r="R1535">
            <v>263424000</v>
          </cell>
        </row>
        <row r="1536">
          <cell r="A1536" t="str">
            <v>0120-01FU</v>
          </cell>
          <cell r="B1536" t="str">
            <v>DISTRITO CAPITAL</v>
          </cell>
          <cell r="C1536" t="str">
            <v>0120-01</v>
          </cell>
          <cell r="D1536" t="str">
            <v>SECRETARÍA DISTRITAL DE PLANEACIÓN</v>
          </cell>
          <cell r="E1536" t="str">
            <v>0001-004</v>
          </cell>
          <cell r="F1536" t="str">
            <v>AC-PLANEACIÓN</v>
          </cell>
          <cell r="G1536" t="str">
            <v>1-100-F001</v>
          </cell>
          <cell r="H1536" t="str">
            <v>VA-RECURSOS DISTRITO</v>
          </cell>
          <cell r="I1536" t="str">
            <v>O2110103005</v>
          </cell>
          <cell r="J1536" t="str">
            <v>Reconocimiento por permanencia en el servicio público - Bogotá D.C.</v>
          </cell>
          <cell r="K1536" t="str">
            <v>000000000000000000120</v>
          </cell>
          <cell r="L1536" t="str">
            <v>0120 - Programa Funcionamiento - SECRETARÍA DISTRITAL DE PLANEACIÓN</v>
          </cell>
          <cell r="M1536" t="str">
            <v>PM01200001FUNC</v>
          </cell>
          <cell r="N1536" t="str">
            <v>FU</v>
          </cell>
          <cell r="O1536" t="str">
            <v>FUNCIONAMIENTO SECRETARÍA DISTRITAL DE PLANEACION</v>
          </cell>
          <cell r="P1536" t="str">
            <v>2025</v>
          </cell>
          <cell r="Q1536">
            <v>885085000</v>
          </cell>
          <cell r="R1536">
            <v>885085000</v>
          </cell>
        </row>
        <row r="1537">
          <cell r="A1537" t="str">
            <v>0120-01FU</v>
          </cell>
          <cell r="B1537" t="str">
            <v>DISTRITO CAPITAL</v>
          </cell>
          <cell r="C1537" t="str">
            <v>0120-01</v>
          </cell>
          <cell r="D1537" t="str">
            <v>SECRETARÍA DISTRITAL DE PLANEACIÓN</v>
          </cell>
          <cell r="E1537" t="str">
            <v>0001-004</v>
          </cell>
          <cell r="F1537" t="str">
            <v>AC-PLANEACIÓN</v>
          </cell>
          <cell r="G1537" t="str">
            <v>1-100-F001</v>
          </cell>
          <cell r="H1537" t="str">
            <v>VA-RECURSOS DISTRITO</v>
          </cell>
          <cell r="I1537" t="str">
            <v>O2110103068</v>
          </cell>
          <cell r="J1537" t="str">
            <v>Prima secretarial</v>
          </cell>
          <cell r="K1537" t="str">
            <v>000000000000000000120</v>
          </cell>
          <cell r="L1537" t="str">
            <v>0120 - Programa Funcionamiento - SECRETARÍA DISTRITAL DE PLANEACIÓN</v>
          </cell>
          <cell r="M1537" t="str">
            <v>PM01200001FUNC</v>
          </cell>
          <cell r="N1537" t="str">
            <v>FU</v>
          </cell>
          <cell r="O1537" t="str">
            <v>FUNCIONAMIENTO SECRETARÍA DISTRITAL DE PLANEACION</v>
          </cell>
          <cell r="P1537" t="str">
            <v>2025</v>
          </cell>
          <cell r="Q1537">
            <v>959000</v>
          </cell>
          <cell r="R1537">
            <v>959000</v>
          </cell>
        </row>
        <row r="1538">
          <cell r="A1538" t="str">
            <v>0120-01FU</v>
          </cell>
          <cell r="B1538" t="str">
            <v>DISTRITO CAPITAL</v>
          </cell>
          <cell r="C1538" t="str">
            <v>0120-01</v>
          </cell>
          <cell r="D1538" t="str">
            <v>SECRETARÍA DISTRITAL DE PLANEACIÓN</v>
          </cell>
          <cell r="E1538" t="str">
            <v>0001-004</v>
          </cell>
          <cell r="F1538" t="str">
            <v>AC-PLANEACIÓN</v>
          </cell>
          <cell r="G1538" t="str">
            <v>1-100-F001</v>
          </cell>
          <cell r="H1538" t="str">
            <v>VA-RECURSOS DISTRITO</v>
          </cell>
          <cell r="I1538" t="str">
            <v>O2110103190</v>
          </cell>
          <cell r="J1538" t="str">
            <v>Apoyo de sostenimiento prácticas laborales</v>
          </cell>
          <cell r="K1538" t="str">
            <v>000000000000000000120</v>
          </cell>
          <cell r="L1538" t="str">
            <v>0120 - Programa Funcionamiento - SECRETARÍA DISTRITAL DE PLANEACIÓN</v>
          </cell>
          <cell r="M1538" t="str">
            <v>PM01200001FUNC</v>
          </cell>
          <cell r="N1538" t="str">
            <v>FU</v>
          </cell>
          <cell r="O1538" t="str">
            <v>FUNCIONAMIENTO SECRETARÍA DISTRITAL DE PLANEACION</v>
          </cell>
          <cell r="P1538" t="str">
            <v>2025</v>
          </cell>
          <cell r="Q1538">
            <v>29900000</v>
          </cell>
          <cell r="R1538">
            <v>29900000</v>
          </cell>
        </row>
        <row r="1539">
          <cell r="A1539" t="str">
            <v>0120-01FU</v>
          </cell>
          <cell r="B1539" t="str">
            <v>DISTRITO CAPITAL</v>
          </cell>
          <cell r="C1539" t="str">
            <v>0120-01</v>
          </cell>
          <cell r="D1539" t="str">
            <v>SECRETARÍA DISTRITAL DE PLANEACIÓN</v>
          </cell>
          <cell r="E1539" t="str">
            <v>0001-004</v>
          </cell>
          <cell r="F1539" t="str">
            <v>AC-PLANEACIÓN</v>
          </cell>
          <cell r="G1539" t="str">
            <v>1-100-F001</v>
          </cell>
          <cell r="H1539" t="str">
            <v>VA-RECURSOS DISTRITO</v>
          </cell>
          <cell r="I1539" t="str">
            <v>O2120201002032352001</v>
          </cell>
          <cell r="J1539" t="str">
            <v>Azúcar refinada</v>
          </cell>
          <cell r="K1539" t="str">
            <v>000000000000000000120</v>
          </cell>
          <cell r="L1539" t="str">
            <v>0120 - Programa Funcionamiento - SECRETARÍA DISTRITAL DE PLANEACIÓN</v>
          </cell>
          <cell r="M1539" t="str">
            <v>PM01200001FUNC</v>
          </cell>
          <cell r="N1539" t="str">
            <v>FU</v>
          </cell>
          <cell r="O1539" t="str">
            <v>FUNCIONAMIENTO SECRETARÍA DISTRITAL DE PLANEACION</v>
          </cell>
          <cell r="P1539" t="str">
            <v>VF2025002A</v>
          </cell>
          <cell r="Q1539">
            <v>7503000</v>
          </cell>
          <cell r="R1539">
            <v>7503000</v>
          </cell>
        </row>
        <row r="1540">
          <cell r="A1540" t="str">
            <v>0120-01FU</v>
          </cell>
          <cell r="B1540" t="str">
            <v>DISTRITO CAPITAL</v>
          </cell>
          <cell r="C1540" t="str">
            <v>0120-01</v>
          </cell>
          <cell r="D1540" t="str">
            <v>SECRETARÍA DISTRITAL DE PLANEACIÓN</v>
          </cell>
          <cell r="E1540" t="str">
            <v>0001-004</v>
          </cell>
          <cell r="F1540" t="str">
            <v>AC-PLANEACIÓN</v>
          </cell>
          <cell r="G1540" t="str">
            <v>1-100-F001</v>
          </cell>
          <cell r="H1540" t="str">
            <v>VA-RECURSOS DISTRITO</v>
          </cell>
          <cell r="I1540" t="str">
            <v>O2120201002032355002</v>
          </cell>
          <cell r="J1540" t="str">
            <v>Panela granulada y/o pulverizada, deshidratada (polvo, cubos, etc.)</v>
          </cell>
          <cell r="K1540" t="str">
            <v>000000000000000000120</v>
          </cell>
          <cell r="L1540" t="str">
            <v>0120 - Programa Funcionamiento - SECRETARÍA DISTRITAL DE PLANEACIÓN</v>
          </cell>
          <cell r="M1540" t="str">
            <v>PM01200001FUNC</v>
          </cell>
          <cell r="N1540" t="str">
            <v>FU</v>
          </cell>
          <cell r="O1540" t="str">
            <v>FUNCIONAMIENTO SECRETARÍA DISTRITAL DE PLANEACION</v>
          </cell>
          <cell r="P1540" t="str">
            <v>VF2025002A</v>
          </cell>
          <cell r="Q1540">
            <v>3827000</v>
          </cell>
          <cell r="R1540">
            <v>3827000</v>
          </cell>
        </row>
        <row r="1541">
          <cell r="A1541" t="str">
            <v>0120-01FU</v>
          </cell>
          <cell r="B1541" t="str">
            <v>DISTRITO CAPITAL</v>
          </cell>
          <cell r="C1541" t="str">
            <v>0120-01</v>
          </cell>
          <cell r="D1541" t="str">
            <v>SECRETARÍA DISTRITAL DE PLANEACIÓN</v>
          </cell>
          <cell r="E1541" t="str">
            <v>0001-004</v>
          </cell>
          <cell r="F1541" t="str">
            <v>AC-PLANEACIÓN</v>
          </cell>
          <cell r="G1541" t="str">
            <v>1-100-F001</v>
          </cell>
          <cell r="H1541" t="str">
            <v>VA-RECURSOS DISTRITO</v>
          </cell>
          <cell r="I1541" t="str">
            <v>O2120201002032381302</v>
          </cell>
          <cell r="J1541" t="str">
            <v> Café molido</v>
          </cell>
          <cell r="K1541" t="str">
            <v>000000000000000000120</v>
          </cell>
          <cell r="L1541" t="str">
            <v>0120 - Programa Funcionamiento - SECRETARÍA DISTRITAL DE PLANEACIÓN</v>
          </cell>
          <cell r="M1541" t="str">
            <v>PM01200001FUNC</v>
          </cell>
          <cell r="N1541" t="str">
            <v>FU</v>
          </cell>
          <cell r="O1541" t="str">
            <v>FUNCIONAMIENTO SECRETARÍA DISTRITAL DE PLANEACION</v>
          </cell>
          <cell r="P1541" t="str">
            <v>VF2025002A</v>
          </cell>
          <cell r="Q1541">
            <v>58184000</v>
          </cell>
          <cell r="R1541">
            <v>58184000</v>
          </cell>
        </row>
        <row r="1542">
          <cell r="A1542" t="str">
            <v>0120-01FU</v>
          </cell>
          <cell r="B1542" t="str">
            <v>DISTRITO CAPITAL</v>
          </cell>
          <cell r="C1542" t="str">
            <v>0120-01</v>
          </cell>
          <cell r="D1542" t="str">
            <v>SECRETARÍA DISTRITAL DE PLANEACIÓN</v>
          </cell>
          <cell r="E1542" t="str">
            <v>0001-004</v>
          </cell>
          <cell r="F1542" t="str">
            <v>AC-PLANEACIÓN</v>
          </cell>
          <cell r="G1542" t="str">
            <v>1-100-F001</v>
          </cell>
          <cell r="H1542" t="str">
            <v>VA-RECURSOS DISTRITO</v>
          </cell>
          <cell r="I1542" t="str">
            <v>O2120201002032399921</v>
          </cell>
          <cell r="J1542" t="str">
            <v>Productos aromáticos diversos</v>
          </cell>
          <cell r="K1542" t="str">
            <v>000000000000000000120</v>
          </cell>
          <cell r="L1542" t="str">
            <v>0120 - Programa Funcionamiento - SECRETARÍA DISTRITAL DE PLANEACIÓN</v>
          </cell>
          <cell r="M1542" t="str">
            <v>PM01200001FUNC</v>
          </cell>
          <cell r="N1542" t="str">
            <v>FU</v>
          </cell>
          <cell r="O1542" t="str">
            <v>FUNCIONAMIENTO SECRETARÍA DISTRITAL DE PLANEACION</v>
          </cell>
          <cell r="P1542" t="str">
            <v>VF2025002A</v>
          </cell>
          <cell r="Q1542">
            <v>4956000</v>
          </cell>
          <cell r="R1542">
            <v>4956000</v>
          </cell>
        </row>
        <row r="1543">
          <cell r="A1543" t="str">
            <v>0120-01FU</v>
          </cell>
          <cell r="B1543" t="str">
            <v>DISTRITO CAPITAL</v>
          </cell>
          <cell r="C1543" t="str">
            <v>0120-01</v>
          </cell>
          <cell r="D1543" t="str">
            <v>SECRETARÍA DISTRITAL DE PLANEACIÓN</v>
          </cell>
          <cell r="E1543" t="str">
            <v>0001-004</v>
          </cell>
          <cell r="F1543" t="str">
            <v>AC-PLANEACIÓN</v>
          </cell>
          <cell r="G1543" t="str">
            <v>1-100-F001</v>
          </cell>
          <cell r="H1543" t="str">
            <v>VA-RECURSOS DISTRITO</v>
          </cell>
          <cell r="I1543" t="str">
            <v>O2120201002072712007</v>
          </cell>
          <cell r="J1543" t="str">
            <v>Servilletas de tela</v>
          </cell>
          <cell r="K1543" t="str">
            <v>000000000000000000120</v>
          </cell>
          <cell r="L1543" t="str">
            <v>0120 - Programa Funcionamiento - SECRETARÍA DISTRITAL DE PLANEACIÓN</v>
          </cell>
          <cell r="M1543" t="str">
            <v>PM01200001FUNC</v>
          </cell>
          <cell r="N1543" t="str">
            <v>FU</v>
          </cell>
          <cell r="O1543" t="str">
            <v>FUNCIONAMIENTO SECRETARÍA DISTRITAL DE PLANEACION</v>
          </cell>
          <cell r="P1543" t="str">
            <v>VF2025002A</v>
          </cell>
          <cell r="Q1543">
            <v>1352000</v>
          </cell>
          <cell r="R1543">
            <v>1352000</v>
          </cell>
        </row>
        <row r="1544">
          <cell r="A1544" t="str">
            <v>0120-01FU</v>
          </cell>
          <cell r="B1544" t="str">
            <v>DISTRITO CAPITAL</v>
          </cell>
          <cell r="C1544" t="str">
            <v>0120-01</v>
          </cell>
          <cell r="D1544" t="str">
            <v>SECRETARÍA DISTRITAL DE PLANEACIÓN</v>
          </cell>
          <cell r="E1544" t="str">
            <v>0001-004</v>
          </cell>
          <cell r="F1544" t="str">
            <v>AC-PLANEACIÓN</v>
          </cell>
          <cell r="G1544" t="str">
            <v>1-100-F001</v>
          </cell>
          <cell r="H1544" t="str">
            <v>VA-RECURSOS DISTRITO</v>
          </cell>
          <cell r="I1544" t="str">
            <v>O2120201002072719009</v>
          </cell>
          <cell r="J1544" t="str">
            <v> Paños absorbentes desechables para uso doméstico</v>
          </cell>
          <cell r="K1544" t="str">
            <v>000000000000000000120</v>
          </cell>
          <cell r="L1544" t="str">
            <v>0120 - Programa Funcionamiento - SECRETARÍA DISTRITAL DE PLANEACIÓN</v>
          </cell>
          <cell r="M1544" t="str">
            <v>PM01200001FUNC</v>
          </cell>
          <cell r="N1544" t="str">
            <v>FU</v>
          </cell>
          <cell r="O1544" t="str">
            <v>FUNCIONAMIENTO SECRETARÍA DISTRITAL DE PLANEACION</v>
          </cell>
          <cell r="P1544" t="str">
            <v>VF2025002A</v>
          </cell>
          <cell r="Q1544">
            <v>586000</v>
          </cell>
          <cell r="R1544">
            <v>586000</v>
          </cell>
        </row>
        <row r="1545">
          <cell r="A1545" t="str">
            <v>0120-01FU</v>
          </cell>
          <cell r="B1545" t="str">
            <v>DISTRITO CAPITAL</v>
          </cell>
          <cell r="C1545" t="str">
            <v>0120-01</v>
          </cell>
          <cell r="D1545" t="str">
            <v>SECRETARÍA DISTRITAL DE PLANEACIÓN</v>
          </cell>
          <cell r="E1545" t="str">
            <v>0001-004</v>
          </cell>
          <cell r="F1545" t="str">
            <v>AC-PLANEACIÓN</v>
          </cell>
          <cell r="G1545" t="str">
            <v>1-100-F001</v>
          </cell>
          <cell r="H1545" t="str">
            <v>VA-RECURSOS DISTRITO</v>
          </cell>
          <cell r="I1545" t="str">
            <v>O2120201002072732007</v>
          </cell>
          <cell r="J1545" t="str">
            <v> Mechas para trapero</v>
          </cell>
          <cell r="K1545" t="str">
            <v>000000000000000000120</v>
          </cell>
          <cell r="L1545" t="str">
            <v>0120 - Programa Funcionamiento - SECRETARÍA DISTRITAL DE PLANEACIÓN</v>
          </cell>
          <cell r="M1545" t="str">
            <v>PM01200001FUNC</v>
          </cell>
          <cell r="N1545" t="str">
            <v>FU</v>
          </cell>
          <cell r="O1545" t="str">
            <v>FUNCIONAMIENTO SECRETARÍA DISTRITAL DE PLANEACION</v>
          </cell>
          <cell r="P1545" t="str">
            <v>VF2025002A</v>
          </cell>
          <cell r="Q1545">
            <v>1140000</v>
          </cell>
          <cell r="R1545">
            <v>1140000</v>
          </cell>
        </row>
        <row r="1546">
          <cell r="A1546" t="str">
            <v>0120-01FU</v>
          </cell>
          <cell r="B1546" t="str">
            <v>DISTRITO CAPITAL</v>
          </cell>
          <cell r="C1546" t="str">
            <v>0120-01</v>
          </cell>
          <cell r="D1546" t="str">
            <v>SECRETARÍA DISTRITAL DE PLANEACIÓN</v>
          </cell>
          <cell r="E1546" t="str">
            <v>0001-004</v>
          </cell>
          <cell r="F1546" t="str">
            <v>AC-PLANEACIÓN</v>
          </cell>
          <cell r="G1546" t="str">
            <v>1-100-F001</v>
          </cell>
          <cell r="H1546" t="str">
            <v>VA-RECURSOS DISTRITO</v>
          </cell>
          <cell r="I1546" t="str">
            <v>O2120201002072799204</v>
          </cell>
          <cell r="J1546" t="str">
            <v>Hilos elásticos sintéticos recubiertos con fibras textiles</v>
          </cell>
          <cell r="K1546" t="str">
            <v>000000000000000000120</v>
          </cell>
          <cell r="L1546" t="str">
            <v>0120 - Programa Funcionamiento - SECRETARÍA DISTRITAL DE PLANEACIÓN</v>
          </cell>
          <cell r="M1546" t="str">
            <v>PM01200001FUNC</v>
          </cell>
          <cell r="N1546" t="str">
            <v>FU</v>
          </cell>
          <cell r="O1546" t="str">
            <v>FUNCIONAMIENTO SECRETARÍA DISTRITAL DE PLANEACION</v>
          </cell>
          <cell r="P1546" t="str">
            <v>2025</v>
          </cell>
          <cell r="Q1546">
            <v>600000</v>
          </cell>
          <cell r="R1546">
            <v>600000</v>
          </cell>
        </row>
        <row r="1547">
          <cell r="A1547" t="str">
            <v>0120-01FU</v>
          </cell>
          <cell r="B1547" t="str">
            <v>DISTRITO CAPITAL</v>
          </cell>
          <cell r="C1547" t="str">
            <v>0120-01</v>
          </cell>
          <cell r="D1547" t="str">
            <v>SECRETARÍA DISTRITAL DE PLANEACIÓN</v>
          </cell>
          <cell r="E1547" t="str">
            <v>0001-004</v>
          </cell>
          <cell r="F1547" t="str">
            <v>AC-PLANEACIÓN</v>
          </cell>
          <cell r="G1547" t="str">
            <v>1-100-F001</v>
          </cell>
          <cell r="H1547" t="str">
            <v>VA-RECURSOS DISTRITO</v>
          </cell>
          <cell r="I1547" t="str">
            <v>O2120201002072799804</v>
          </cell>
          <cell r="J1547" t="str">
            <v>Discos para brillar y/o pulir elaborados con materiales textiles</v>
          </cell>
          <cell r="K1547" t="str">
            <v>000000000000000000120</v>
          </cell>
          <cell r="L1547" t="str">
            <v>0120 - Programa Funcionamiento - SECRETARÍA DISTRITAL DE PLANEACIÓN</v>
          </cell>
          <cell r="M1547" t="str">
            <v>PM01200001FUNC</v>
          </cell>
          <cell r="N1547" t="str">
            <v>FU</v>
          </cell>
          <cell r="O1547" t="str">
            <v>FUNCIONAMIENTO SECRETARÍA DISTRITAL DE PLANEACION</v>
          </cell>
          <cell r="P1547" t="str">
            <v>VF2025002A</v>
          </cell>
          <cell r="Q1547">
            <v>699000</v>
          </cell>
          <cell r="R1547">
            <v>699000</v>
          </cell>
        </row>
        <row r="1548">
          <cell r="A1548" t="str">
            <v>0120-01FU</v>
          </cell>
          <cell r="B1548" t="str">
            <v>DISTRITO CAPITAL</v>
          </cell>
          <cell r="C1548" t="str">
            <v>0120-01</v>
          </cell>
          <cell r="D1548" t="str">
            <v>SECRETARÍA DISTRITAL DE PLANEACIÓN</v>
          </cell>
          <cell r="E1548" t="str">
            <v>0001-004</v>
          </cell>
          <cell r="F1548" t="str">
            <v>AC-PLANEACIÓN</v>
          </cell>
          <cell r="G1548" t="str">
            <v>1-100-F001</v>
          </cell>
          <cell r="H1548" t="str">
            <v>VA-RECURSOS DISTRITO</v>
          </cell>
          <cell r="I1548" t="str">
            <v>O2120201002082823101</v>
          </cell>
          <cell r="J1548" t="str">
            <v>Vestidos de paño para hombre</v>
          </cell>
          <cell r="K1548" t="str">
            <v>000000000000000000120</v>
          </cell>
          <cell r="L1548" t="str">
            <v>0120 - Programa Funcionamiento - SECRETARÍA DISTRITAL DE PLANEACIÓN</v>
          </cell>
          <cell r="M1548" t="str">
            <v>PM01200001FUNC</v>
          </cell>
          <cell r="N1548" t="str">
            <v>FU</v>
          </cell>
          <cell r="O1548" t="str">
            <v>FUNCIONAMIENTO SECRETARÍA DISTRITAL DE PLANEACION</v>
          </cell>
          <cell r="P1548" t="str">
            <v>2025</v>
          </cell>
          <cell r="Q1548">
            <v>11039000</v>
          </cell>
          <cell r="R1548">
            <v>11039000</v>
          </cell>
        </row>
        <row r="1549">
          <cell r="A1549" t="str">
            <v>0120-01FU</v>
          </cell>
          <cell r="B1549" t="str">
            <v>DISTRITO CAPITAL</v>
          </cell>
          <cell r="C1549" t="str">
            <v>0120-01</v>
          </cell>
          <cell r="D1549" t="str">
            <v>SECRETARÍA DISTRITAL DE PLANEACIÓN</v>
          </cell>
          <cell r="E1549" t="str">
            <v>0001-004</v>
          </cell>
          <cell r="F1549" t="str">
            <v>AC-PLANEACIÓN</v>
          </cell>
          <cell r="G1549" t="str">
            <v>1-100-F001</v>
          </cell>
          <cell r="H1549" t="str">
            <v>VA-RECURSOS DISTRITO</v>
          </cell>
          <cell r="I1549" t="str">
            <v>O2120201002082823216</v>
          </cell>
          <cell r="J1549" t="str">
            <v>Camisas de tejidos planos mezclados para hombre</v>
          </cell>
          <cell r="K1549" t="str">
            <v>000000000000000000120</v>
          </cell>
          <cell r="L1549" t="str">
            <v>0120 - Programa Funcionamiento - SECRETARÍA DISTRITAL DE PLANEACIÓN</v>
          </cell>
          <cell r="M1549" t="str">
            <v>PM01200001FUNC</v>
          </cell>
          <cell r="N1549" t="str">
            <v>FU</v>
          </cell>
          <cell r="O1549" t="str">
            <v>FUNCIONAMIENTO SECRETARÍA DISTRITAL DE PLANEACION</v>
          </cell>
          <cell r="P1549" t="str">
            <v>2025</v>
          </cell>
          <cell r="Q1549">
            <v>11039000</v>
          </cell>
          <cell r="R1549">
            <v>11039000</v>
          </cell>
        </row>
        <row r="1550">
          <cell r="A1550" t="str">
            <v>0120-01FU</v>
          </cell>
          <cell r="B1550" t="str">
            <v>DISTRITO CAPITAL</v>
          </cell>
          <cell r="C1550" t="str">
            <v>0120-01</v>
          </cell>
          <cell r="D1550" t="str">
            <v>SECRETARÍA DISTRITAL DE PLANEACIÓN</v>
          </cell>
          <cell r="E1550" t="str">
            <v>0001-004</v>
          </cell>
          <cell r="F1550" t="str">
            <v>AC-PLANEACIÓN</v>
          </cell>
          <cell r="G1550" t="str">
            <v>1-100-F001</v>
          </cell>
          <cell r="H1550" t="str">
            <v>VA-RECURSOS DISTRITO</v>
          </cell>
          <cell r="I1550" t="str">
            <v>O2120201002082823804</v>
          </cell>
          <cell r="J1550" t="str">
            <v>Corbatas</v>
          </cell>
          <cell r="K1550" t="str">
            <v>000000000000000000120</v>
          </cell>
          <cell r="L1550" t="str">
            <v>0120 - Programa Funcionamiento - SECRETARÍA DISTRITAL DE PLANEACIÓN</v>
          </cell>
          <cell r="M1550" t="str">
            <v>PM01200001FUNC</v>
          </cell>
          <cell r="N1550" t="str">
            <v>FU</v>
          </cell>
          <cell r="O1550" t="str">
            <v>FUNCIONAMIENTO SECRETARÍA DISTRITAL DE PLANEACION</v>
          </cell>
          <cell r="P1550" t="str">
            <v>2025</v>
          </cell>
          <cell r="Q1550">
            <v>11040000</v>
          </cell>
          <cell r="R1550">
            <v>11040000</v>
          </cell>
        </row>
        <row r="1551">
          <cell r="A1551" t="str">
            <v>0120-01FU</v>
          </cell>
          <cell r="B1551" t="str">
            <v>DISTRITO CAPITAL</v>
          </cell>
          <cell r="C1551" t="str">
            <v>0120-01</v>
          </cell>
          <cell r="D1551" t="str">
            <v>SECRETARÍA DISTRITAL DE PLANEACIÓN</v>
          </cell>
          <cell r="E1551" t="str">
            <v>0001-004</v>
          </cell>
          <cell r="F1551" t="str">
            <v>AC-PLANEACIÓN</v>
          </cell>
          <cell r="G1551" t="str">
            <v>1-100-F001</v>
          </cell>
          <cell r="H1551" t="str">
            <v>VA-RECURSOS DISTRITO</v>
          </cell>
          <cell r="I1551" t="str">
            <v>O2120201002092933001</v>
          </cell>
          <cell r="J1551" t="str">
            <v>Calzado de cuero para hombre</v>
          </cell>
          <cell r="K1551" t="str">
            <v>000000000000000000120</v>
          </cell>
          <cell r="L1551" t="str">
            <v>0120 - Programa Funcionamiento - SECRETARÍA DISTRITAL DE PLANEACIÓN</v>
          </cell>
          <cell r="M1551" t="str">
            <v>PM01200001FUNC</v>
          </cell>
          <cell r="N1551" t="str">
            <v>FU</v>
          </cell>
          <cell r="O1551" t="str">
            <v>FUNCIONAMIENTO SECRETARÍA DISTRITAL DE PLANEACION</v>
          </cell>
          <cell r="P1551" t="str">
            <v>2025</v>
          </cell>
          <cell r="Q1551">
            <v>11040000</v>
          </cell>
          <cell r="R1551">
            <v>11040000</v>
          </cell>
        </row>
        <row r="1552">
          <cell r="A1552" t="str">
            <v>0120-01FU</v>
          </cell>
          <cell r="B1552" t="str">
            <v>DISTRITO CAPITAL</v>
          </cell>
          <cell r="C1552" t="str">
            <v>0120-01</v>
          </cell>
          <cell r="D1552" t="str">
            <v>SECRETARÍA DISTRITAL DE PLANEACIÓN</v>
          </cell>
          <cell r="E1552" t="str">
            <v>0001-004</v>
          </cell>
          <cell r="F1552" t="str">
            <v>AC-PLANEACIÓN</v>
          </cell>
          <cell r="G1552" t="str">
            <v>1-100-F001</v>
          </cell>
          <cell r="H1552" t="str">
            <v>VA-RECURSOS DISTRITO</v>
          </cell>
          <cell r="I1552" t="str">
            <v>O2120201003013191499</v>
          </cell>
          <cell r="J1552" t="str">
            <v>Artículos de madera n.c.p.</v>
          </cell>
          <cell r="K1552" t="str">
            <v>000000000000000000120</v>
          </cell>
          <cell r="L1552" t="str">
            <v>0120 - Programa Funcionamiento - SECRETARÍA DISTRITAL DE PLANEACIÓN</v>
          </cell>
          <cell r="M1552" t="str">
            <v>PM01200001FUNC</v>
          </cell>
          <cell r="N1552" t="str">
            <v>FU</v>
          </cell>
          <cell r="O1552" t="str">
            <v>FUNCIONAMIENTO SECRETARÍA DISTRITAL DE PLANEACION</v>
          </cell>
          <cell r="P1552" t="str">
            <v>2025</v>
          </cell>
          <cell r="Q1552">
            <v>5000000</v>
          </cell>
          <cell r="R1552">
            <v>5000000</v>
          </cell>
        </row>
        <row r="1553">
          <cell r="A1553" t="str">
            <v>0120-01FU</v>
          </cell>
          <cell r="B1553" t="str">
            <v>DISTRITO CAPITAL</v>
          </cell>
          <cell r="C1553" t="str">
            <v>0120-01</v>
          </cell>
          <cell r="D1553" t="str">
            <v>SECRETARÍA DISTRITAL DE PLANEACIÓN</v>
          </cell>
          <cell r="E1553" t="str">
            <v>0001-004</v>
          </cell>
          <cell r="F1553" t="str">
            <v>AC-PLANEACIÓN</v>
          </cell>
          <cell r="G1553" t="str">
            <v>1-100-F001</v>
          </cell>
          <cell r="H1553" t="str">
            <v>VA-RECURSOS DISTRITO</v>
          </cell>
          <cell r="I1553" t="str">
            <v>O2120201003023212101</v>
          </cell>
          <cell r="J1553" t="str">
            <v>Papel periódico</v>
          </cell>
          <cell r="K1553" t="str">
            <v>000000000000000000120</v>
          </cell>
          <cell r="L1553" t="str">
            <v>0120 - Programa Funcionamiento - SECRETARÍA DISTRITAL DE PLANEACIÓN</v>
          </cell>
          <cell r="M1553" t="str">
            <v>PM01200001FUNC</v>
          </cell>
          <cell r="N1553" t="str">
            <v>FU</v>
          </cell>
          <cell r="O1553" t="str">
            <v>FUNCIONAMIENTO SECRETARÍA DISTRITAL DE PLANEACION</v>
          </cell>
          <cell r="P1553" t="str">
            <v>VF2025002A</v>
          </cell>
          <cell r="Q1553">
            <v>298000</v>
          </cell>
          <cell r="R1553">
            <v>298000</v>
          </cell>
        </row>
        <row r="1554">
          <cell r="A1554" t="str">
            <v>0120-01FU</v>
          </cell>
          <cell r="B1554" t="str">
            <v>DISTRITO CAPITAL</v>
          </cell>
          <cell r="C1554" t="str">
            <v>0120-01</v>
          </cell>
          <cell r="D1554" t="str">
            <v>SECRETARÍA DISTRITAL DE PLANEACIÓN</v>
          </cell>
          <cell r="E1554" t="str">
            <v>0001-004</v>
          </cell>
          <cell r="F1554" t="str">
            <v>AC-PLANEACIÓN</v>
          </cell>
          <cell r="G1554" t="str">
            <v>1-100-F001</v>
          </cell>
          <cell r="H1554" t="str">
            <v>VA-RECURSOS DISTRITO</v>
          </cell>
          <cell r="I1554" t="str">
            <v>O2120201003023212898</v>
          </cell>
          <cell r="J1554" t="str">
            <v>Cartulina n.c.p.</v>
          </cell>
          <cell r="K1554" t="str">
            <v>000000000000000000120</v>
          </cell>
          <cell r="L1554" t="str">
            <v>0120 - Programa Funcionamiento - SECRETARÍA DISTRITAL DE PLANEACIÓN</v>
          </cell>
          <cell r="M1554" t="str">
            <v>PM01200001FUNC</v>
          </cell>
          <cell r="N1554" t="str">
            <v>FU</v>
          </cell>
          <cell r="O1554" t="str">
            <v>FUNCIONAMIENTO SECRETARÍA DISTRITAL DE PLANEACION</v>
          </cell>
          <cell r="P1554" t="str">
            <v>VF2025002A</v>
          </cell>
          <cell r="Q1554">
            <v>130000</v>
          </cell>
          <cell r="R1554">
            <v>130000</v>
          </cell>
        </row>
        <row r="1555">
          <cell r="A1555" t="str">
            <v>0120-01FU</v>
          </cell>
          <cell r="B1555" t="str">
            <v>DISTRITO CAPITAL</v>
          </cell>
          <cell r="C1555" t="str">
            <v>0120-01</v>
          </cell>
          <cell r="D1555" t="str">
            <v>SECRETARÍA DISTRITAL DE PLANEACIÓN</v>
          </cell>
          <cell r="E1555" t="str">
            <v>0001-004</v>
          </cell>
          <cell r="F1555" t="str">
            <v>AC-PLANEACIÓN</v>
          </cell>
          <cell r="G1555" t="str">
            <v>1-100-F001</v>
          </cell>
          <cell r="H1555" t="str">
            <v>VA-RECURSOS DISTRITO</v>
          </cell>
          <cell r="I1555" t="str">
            <v>O2120201003023212901</v>
          </cell>
          <cell r="J1555" t="str">
            <v>Papel bond</v>
          </cell>
          <cell r="K1555" t="str">
            <v>000000000000000000120</v>
          </cell>
          <cell r="L1555" t="str">
            <v>0120 - Programa Funcionamiento - SECRETARÍA DISTRITAL DE PLANEACIÓN</v>
          </cell>
          <cell r="M1555" t="str">
            <v>PM01200001FUNC</v>
          </cell>
          <cell r="N1555" t="str">
            <v>FU</v>
          </cell>
          <cell r="O1555" t="str">
            <v>FUNCIONAMIENTO SECRETARÍA DISTRITAL DE PLANEACION</v>
          </cell>
          <cell r="P1555" t="str">
            <v>VF2025002A</v>
          </cell>
          <cell r="Q1555">
            <v>10997000</v>
          </cell>
          <cell r="R1555">
            <v>10997000</v>
          </cell>
        </row>
        <row r="1556">
          <cell r="A1556" t="str">
            <v>0120-01FU</v>
          </cell>
          <cell r="B1556" t="str">
            <v>DISTRITO CAPITAL</v>
          </cell>
          <cell r="C1556" t="str">
            <v>0120-01</v>
          </cell>
          <cell r="D1556" t="str">
            <v>SECRETARÍA DISTRITAL DE PLANEACIÓN</v>
          </cell>
          <cell r="E1556" t="str">
            <v>0001-004</v>
          </cell>
          <cell r="F1556" t="str">
            <v>AC-PLANEACIÓN</v>
          </cell>
          <cell r="G1556" t="str">
            <v>1-100-F001</v>
          </cell>
          <cell r="H1556" t="str">
            <v>VA-RECURSOS DISTRITO</v>
          </cell>
          <cell r="I1556" t="str">
            <v>O2120201003023213101</v>
          </cell>
          <cell r="J1556" t="str">
            <v>Papel del tipo utilizado para papel higiénico</v>
          </cell>
          <cell r="K1556" t="str">
            <v>000000000000000000120</v>
          </cell>
          <cell r="L1556" t="str">
            <v>0120 - Programa Funcionamiento - SECRETARÍA DISTRITAL DE PLANEACIÓN</v>
          </cell>
          <cell r="M1556" t="str">
            <v>PM01200001FUNC</v>
          </cell>
          <cell r="N1556" t="str">
            <v>FU</v>
          </cell>
          <cell r="O1556" t="str">
            <v>FUNCIONAMIENTO SECRETARÍA DISTRITAL DE PLANEACION</v>
          </cell>
          <cell r="P1556" t="str">
            <v>VF2025002A</v>
          </cell>
          <cell r="Q1556">
            <v>23064000</v>
          </cell>
          <cell r="R1556">
            <v>23064000</v>
          </cell>
        </row>
        <row r="1557">
          <cell r="A1557" t="str">
            <v>0120-01FU</v>
          </cell>
          <cell r="B1557" t="str">
            <v>DISTRITO CAPITAL</v>
          </cell>
          <cell r="C1557" t="str">
            <v>0120-01</v>
          </cell>
          <cell r="D1557" t="str">
            <v>SECRETARÍA DISTRITAL DE PLANEACIÓN</v>
          </cell>
          <cell r="E1557" t="str">
            <v>0001-004</v>
          </cell>
          <cell r="F1557" t="str">
            <v>AC-PLANEACIÓN</v>
          </cell>
          <cell r="G1557" t="str">
            <v>1-100-F001</v>
          </cell>
          <cell r="H1557" t="str">
            <v>VA-RECURSOS DISTRITO</v>
          </cell>
          <cell r="I1557" t="str">
            <v>O2120201003023213102</v>
          </cell>
          <cell r="J1557" t="str">
            <v>Papel para servilletas, toallas y similares</v>
          </cell>
          <cell r="K1557" t="str">
            <v>000000000000000000120</v>
          </cell>
          <cell r="L1557" t="str">
            <v>0120 - Programa Funcionamiento - SECRETARÍA DISTRITAL DE PLANEACIÓN</v>
          </cell>
          <cell r="M1557" t="str">
            <v>PM01200001FUNC</v>
          </cell>
          <cell r="N1557" t="str">
            <v>FU</v>
          </cell>
          <cell r="O1557" t="str">
            <v>FUNCIONAMIENTO SECRETARÍA DISTRITAL DE PLANEACION</v>
          </cell>
          <cell r="P1557" t="str">
            <v>VF2025002A</v>
          </cell>
          <cell r="Q1557">
            <v>13281000</v>
          </cell>
          <cell r="R1557">
            <v>13281000</v>
          </cell>
        </row>
        <row r="1558">
          <cell r="A1558" t="str">
            <v>0120-01FU</v>
          </cell>
          <cell r="B1558" t="str">
            <v>DISTRITO CAPITAL</v>
          </cell>
          <cell r="C1558" t="str">
            <v>0120-01</v>
          </cell>
          <cell r="D1558" t="str">
            <v>SECRETARÍA DISTRITAL DE PLANEACIÓN</v>
          </cell>
          <cell r="E1558" t="str">
            <v>0001-004</v>
          </cell>
          <cell r="F1558" t="str">
            <v>AC-PLANEACIÓN</v>
          </cell>
          <cell r="G1558" t="str">
            <v>1-100-F001</v>
          </cell>
          <cell r="H1558" t="str">
            <v>VA-RECURSOS DISTRITO</v>
          </cell>
          <cell r="I1558" t="str">
            <v>O2120201003023214902</v>
          </cell>
          <cell r="J1558" t="str">
            <v>Papeles impregnados y revestidos incluso autoadhesivos</v>
          </cell>
          <cell r="K1558" t="str">
            <v>000000000000000000120</v>
          </cell>
          <cell r="L1558" t="str">
            <v>0120 - Programa Funcionamiento - SECRETARÍA DISTRITAL DE PLANEACIÓN</v>
          </cell>
          <cell r="M1558" t="str">
            <v>PM01200001FUNC</v>
          </cell>
          <cell r="N1558" t="str">
            <v>FU</v>
          </cell>
          <cell r="O1558" t="str">
            <v>FUNCIONAMIENTO SECRETARÍA DISTRITAL DE PLANEACION</v>
          </cell>
          <cell r="P1558" t="str">
            <v>VF2025002A</v>
          </cell>
          <cell r="Q1558">
            <v>2588000</v>
          </cell>
          <cell r="R1558">
            <v>2588000</v>
          </cell>
        </row>
        <row r="1559">
          <cell r="A1559" t="str">
            <v>0120-01FU</v>
          </cell>
          <cell r="B1559" t="str">
            <v>DISTRITO CAPITAL</v>
          </cell>
          <cell r="C1559" t="str">
            <v>0120-01</v>
          </cell>
          <cell r="D1559" t="str">
            <v>SECRETARÍA DISTRITAL DE PLANEACIÓN</v>
          </cell>
          <cell r="E1559" t="str">
            <v>0001-004</v>
          </cell>
          <cell r="F1559" t="str">
            <v>AC-PLANEACIÓN</v>
          </cell>
          <cell r="G1559" t="str">
            <v>1-100-F001</v>
          </cell>
          <cell r="H1559" t="str">
            <v>VA-RECURSOS DISTRITO</v>
          </cell>
          <cell r="I1559" t="str">
            <v>O2120201003023215317</v>
          </cell>
          <cell r="J1559" t="str">
            <v>Fólderes</v>
          </cell>
          <cell r="K1559" t="str">
            <v>000000000000000000120</v>
          </cell>
          <cell r="L1559" t="str">
            <v>0120 - Programa Funcionamiento - SECRETARÍA DISTRITAL DE PLANEACIÓN</v>
          </cell>
          <cell r="M1559" t="str">
            <v>PM01200001FUNC</v>
          </cell>
          <cell r="N1559" t="str">
            <v>FU</v>
          </cell>
          <cell r="O1559" t="str">
            <v>FUNCIONAMIENTO SECRETARÍA DISTRITAL DE PLANEACION</v>
          </cell>
          <cell r="P1559" t="str">
            <v>VF2025002A</v>
          </cell>
          <cell r="Q1559">
            <v>2587000</v>
          </cell>
          <cell r="R1559">
            <v>2587000</v>
          </cell>
        </row>
        <row r="1560">
          <cell r="A1560" t="str">
            <v>0120-01FU</v>
          </cell>
          <cell r="B1560" t="str">
            <v>DISTRITO CAPITAL</v>
          </cell>
          <cell r="C1560" t="str">
            <v>0120-01</v>
          </cell>
          <cell r="D1560" t="str">
            <v>SECRETARÍA DISTRITAL DE PLANEACIÓN</v>
          </cell>
          <cell r="E1560" t="str">
            <v>0001-004</v>
          </cell>
          <cell r="F1560" t="str">
            <v>AC-PLANEACIÓN</v>
          </cell>
          <cell r="G1560" t="str">
            <v>1-100-F001</v>
          </cell>
          <cell r="H1560" t="str">
            <v>VA-RECURSOS DISTRITO</v>
          </cell>
          <cell r="I1560" t="str">
            <v>O2120201003023219201</v>
          </cell>
          <cell r="J1560" t="str">
            <v>Sobres sin impresión para escritorio</v>
          </cell>
          <cell r="K1560" t="str">
            <v>000000000000000000120</v>
          </cell>
          <cell r="L1560" t="str">
            <v>0120 - Programa Funcionamiento - SECRETARÍA DISTRITAL DE PLANEACIÓN</v>
          </cell>
          <cell r="M1560" t="str">
            <v>PM01200001FUNC</v>
          </cell>
          <cell r="N1560" t="str">
            <v>FU</v>
          </cell>
          <cell r="O1560" t="str">
            <v>FUNCIONAMIENTO SECRETARÍA DISTRITAL DE PLANEACION</v>
          </cell>
          <cell r="P1560" t="str">
            <v>VF2025002A</v>
          </cell>
          <cell r="Q1560">
            <v>646000</v>
          </cell>
          <cell r="R1560">
            <v>646000</v>
          </cell>
        </row>
        <row r="1561">
          <cell r="A1561" t="str">
            <v>0120-01FU</v>
          </cell>
          <cell r="B1561" t="str">
            <v>DISTRITO CAPITAL</v>
          </cell>
          <cell r="C1561" t="str">
            <v>0120-01</v>
          </cell>
          <cell r="D1561" t="str">
            <v>SECRETARÍA DISTRITAL DE PLANEACIÓN</v>
          </cell>
          <cell r="E1561" t="str">
            <v>0001-004</v>
          </cell>
          <cell r="F1561" t="str">
            <v>AC-PLANEACIÓN</v>
          </cell>
          <cell r="G1561" t="str">
            <v>1-100-F001</v>
          </cell>
          <cell r="H1561" t="str">
            <v>VA-RECURSOS DISTRITO</v>
          </cell>
          <cell r="I1561" t="str">
            <v>O2120201003023219202</v>
          </cell>
          <cell r="J1561" t="str">
            <v>Sobres de manila</v>
          </cell>
          <cell r="K1561" t="str">
            <v>000000000000000000120</v>
          </cell>
          <cell r="L1561" t="str">
            <v>0120 - Programa Funcionamiento - SECRETARÍA DISTRITAL DE PLANEACIÓN</v>
          </cell>
          <cell r="M1561" t="str">
            <v>PM01200001FUNC</v>
          </cell>
          <cell r="N1561" t="str">
            <v>FU</v>
          </cell>
          <cell r="O1561" t="str">
            <v>FUNCIONAMIENTO SECRETARÍA DISTRITAL DE PLANEACION</v>
          </cell>
          <cell r="P1561" t="str">
            <v>VF2025002A</v>
          </cell>
          <cell r="Q1561">
            <v>1424000</v>
          </cell>
          <cell r="R1561">
            <v>1424000</v>
          </cell>
        </row>
        <row r="1562">
          <cell r="A1562" t="str">
            <v>0120-01FU</v>
          </cell>
          <cell r="B1562" t="str">
            <v>DISTRITO CAPITAL</v>
          </cell>
          <cell r="C1562" t="str">
            <v>0120-01</v>
          </cell>
          <cell r="D1562" t="str">
            <v>SECRETARÍA DISTRITAL DE PLANEACIÓN</v>
          </cell>
          <cell r="E1562" t="str">
            <v>0001-004</v>
          </cell>
          <cell r="F1562" t="str">
            <v>AC-PLANEACIÓN</v>
          </cell>
          <cell r="G1562" t="str">
            <v>1-100-F001</v>
          </cell>
          <cell r="H1562" t="str">
            <v>VA-RECURSOS DISTRITO</v>
          </cell>
          <cell r="I1562" t="str">
            <v>O2120201003023219701</v>
          </cell>
          <cell r="J1562" t="str">
            <v>Etiquetas en blanco</v>
          </cell>
          <cell r="K1562" t="str">
            <v>000000000000000000120</v>
          </cell>
          <cell r="L1562" t="str">
            <v>0120 - Programa Funcionamiento - SECRETARÍA DISTRITAL DE PLANEACIÓN</v>
          </cell>
          <cell r="M1562" t="str">
            <v>PM01200001FUNC</v>
          </cell>
          <cell r="N1562" t="str">
            <v>FU</v>
          </cell>
          <cell r="O1562" t="str">
            <v>FUNCIONAMIENTO SECRETARÍA DISTRITAL DE PLANEACION</v>
          </cell>
          <cell r="P1562" t="str">
            <v>VF2025002A</v>
          </cell>
          <cell r="Q1562">
            <v>5175000</v>
          </cell>
          <cell r="R1562">
            <v>5175000</v>
          </cell>
        </row>
        <row r="1563">
          <cell r="A1563" t="str">
            <v>0120-01FU</v>
          </cell>
          <cell r="B1563" t="str">
            <v>DISTRITO CAPITAL</v>
          </cell>
          <cell r="C1563" t="str">
            <v>0120-01</v>
          </cell>
          <cell r="D1563" t="str">
            <v>SECRETARÍA DISTRITAL DE PLANEACIÓN</v>
          </cell>
          <cell r="E1563" t="str">
            <v>0001-004</v>
          </cell>
          <cell r="F1563" t="str">
            <v>AC-PLANEACIÓN</v>
          </cell>
          <cell r="G1563" t="str">
            <v>1-100-F001</v>
          </cell>
          <cell r="H1563" t="str">
            <v>VA-RECURSOS DISTRITO</v>
          </cell>
          <cell r="I1563" t="str">
            <v>O2120201003023219907</v>
          </cell>
          <cell r="J1563" t="str">
            <v>Vasos de papel o cartón</v>
          </cell>
          <cell r="K1563" t="str">
            <v>000000000000000000120</v>
          </cell>
          <cell r="L1563" t="str">
            <v>0120 - Programa Funcionamiento - SECRETARÍA DISTRITAL DE PLANEACIÓN</v>
          </cell>
          <cell r="M1563" t="str">
            <v>PM01200001FUNC</v>
          </cell>
          <cell r="N1563" t="str">
            <v>FU</v>
          </cell>
          <cell r="O1563" t="str">
            <v>FUNCIONAMIENTO SECRETARÍA DISTRITAL DE PLANEACION</v>
          </cell>
          <cell r="P1563" t="str">
            <v>VF2025002A</v>
          </cell>
          <cell r="Q1563">
            <v>33800000</v>
          </cell>
          <cell r="R1563">
            <v>33800000</v>
          </cell>
        </row>
        <row r="1564">
          <cell r="A1564" t="str">
            <v>0120-01FU</v>
          </cell>
          <cell r="B1564" t="str">
            <v>DISTRITO CAPITAL</v>
          </cell>
          <cell r="C1564" t="str">
            <v>0120-01</v>
          </cell>
          <cell r="D1564" t="str">
            <v>SECRETARÍA DISTRITAL DE PLANEACIÓN</v>
          </cell>
          <cell r="E1564" t="str">
            <v>0001-004</v>
          </cell>
          <cell r="F1564" t="str">
            <v>AC-PLANEACIÓN</v>
          </cell>
          <cell r="G1564" t="str">
            <v>1-100-F001</v>
          </cell>
          <cell r="H1564" t="str">
            <v>VA-RECURSOS DISTRITO</v>
          </cell>
          <cell r="I1564" t="str">
            <v>O2120201003023219917</v>
          </cell>
          <cell r="J1564" t="str">
            <v>Rollos de papel para máquinas</v>
          </cell>
          <cell r="K1564" t="str">
            <v>000000000000000000120</v>
          </cell>
          <cell r="L1564" t="str">
            <v>0120 - Programa Funcionamiento - SECRETARÍA DISTRITAL DE PLANEACIÓN</v>
          </cell>
          <cell r="M1564" t="str">
            <v>PM01200001FUNC</v>
          </cell>
          <cell r="N1564" t="str">
            <v>FU</v>
          </cell>
          <cell r="O1564" t="str">
            <v>FUNCIONAMIENTO SECRETARÍA DISTRITAL DE PLANEACION</v>
          </cell>
          <cell r="P1564" t="str">
            <v>VF2025002A</v>
          </cell>
          <cell r="Q1564">
            <v>15395000</v>
          </cell>
          <cell r="R1564">
            <v>15395000</v>
          </cell>
        </row>
        <row r="1565">
          <cell r="A1565" t="str">
            <v>0120-01FU</v>
          </cell>
          <cell r="B1565" t="str">
            <v>DISTRITO CAPITAL</v>
          </cell>
          <cell r="C1565" t="str">
            <v>0120-01</v>
          </cell>
          <cell r="D1565" t="str">
            <v>SECRETARÍA DISTRITAL DE PLANEACIÓN</v>
          </cell>
          <cell r="E1565" t="str">
            <v>0001-004</v>
          </cell>
          <cell r="F1565" t="str">
            <v>AC-PLANEACIÓN</v>
          </cell>
          <cell r="G1565" t="str">
            <v>1-100-F001</v>
          </cell>
          <cell r="H1565" t="str">
            <v>VA-RECURSOS DISTRITO</v>
          </cell>
          <cell r="I1565" t="str">
            <v>O2120201003023219936</v>
          </cell>
          <cell r="J1565" t="str">
            <v>Pastas de argolla o de tornillo</v>
          </cell>
          <cell r="K1565" t="str">
            <v>000000000000000000120</v>
          </cell>
          <cell r="L1565" t="str">
            <v>0120 - Programa Funcionamiento - SECRETARÍA DISTRITAL DE PLANEACIÓN</v>
          </cell>
          <cell r="M1565" t="str">
            <v>PM01200001FUNC</v>
          </cell>
          <cell r="N1565" t="str">
            <v>FU</v>
          </cell>
          <cell r="O1565" t="str">
            <v>FUNCIONAMIENTO SECRETARÍA DISTRITAL DE PLANEACION</v>
          </cell>
          <cell r="P1565" t="str">
            <v>VF2025002A</v>
          </cell>
          <cell r="Q1565">
            <v>647000</v>
          </cell>
          <cell r="R1565">
            <v>647000</v>
          </cell>
        </row>
        <row r="1566">
          <cell r="A1566" t="str">
            <v>0120-01FU</v>
          </cell>
          <cell r="B1566" t="str">
            <v>DISTRITO CAPITAL</v>
          </cell>
          <cell r="C1566" t="str">
            <v>0120-01</v>
          </cell>
          <cell r="D1566" t="str">
            <v>SECRETARÍA DISTRITAL DE PLANEACIÓN</v>
          </cell>
          <cell r="E1566" t="str">
            <v>0001-004</v>
          </cell>
          <cell r="F1566" t="str">
            <v>AC-PLANEACIÓN</v>
          </cell>
          <cell r="G1566" t="str">
            <v>1-100-F001</v>
          </cell>
          <cell r="H1566" t="str">
            <v>VA-RECURSOS DISTRITO</v>
          </cell>
          <cell r="I1566" t="str">
            <v>O2120201003023219999</v>
          </cell>
          <cell r="J1566" t="str">
            <v>Artículos n.c.p. de pulpa de papel o cartón</v>
          </cell>
          <cell r="K1566" t="str">
            <v>000000000000000000120</v>
          </cell>
          <cell r="L1566" t="str">
            <v>0120 - Programa Funcionamiento - SECRETARÍA DISTRITAL DE PLANEACIÓN</v>
          </cell>
          <cell r="M1566" t="str">
            <v>PM01200001FUNC</v>
          </cell>
          <cell r="N1566" t="str">
            <v>FU</v>
          </cell>
          <cell r="O1566" t="str">
            <v>FUNCIONAMIENTO SECRETARÍA DISTRITAL DE PLANEACION</v>
          </cell>
          <cell r="P1566" t="str">
            <v>VF2025002A</v>
          </cell>
          <cell r="Q1566">
            <v>10350000</v>
          </cell>
          <cell r="R1566">
            <v>10350000</v>
          </cell>
        </row>
        <row r="1567">
          <cell r="A1567" t="str">
            <v>0120-01FU</v>
          </cell>
          <cell r="B1567" t="str">
            <v>DISTRITO CAPITAL</v>
          </cell>
          <cell r="C1567" t="str">
            <v>0120-01</v>
          </cell>
          <cell r="D1567" t="str">
            <v>SECRETARÍA DISTRITAL DE PLANEACIÓN</v>
          </cell>
          <cell r="E1567" t="str">
            <v>0001-004</v>
          </cell>
          <cell r="F1567" t="str">
            <v>AC-PLANEACIÓN</v>
          </cell>
          <cell r="G1567" t="str">
            <v>1-100-F001</v>
          </cell>
          <cell r="H1567" t="str">
            <v>VA-RECURSOS DISTRITO</v>
          </cell>
          <cell r="I1567" t="str">
            <v>O2120201003023270112</v>
          </cell>
          <cell r="J1567" t="str">
            <v>Blocs de papel cuadriculado o rayado</v>
          </cell>
          <cell r="K1567" t="str">
            <v>000000000000000000120</v>
          </cell>
          <cell r="L1567" t="str">
            <v>0120 - Programa Funcionamiento - SECRETARÍA DISTRITAL DE PLANEACIÓN</v>
          </cell>
          <cell r="M1567" t="str">
            <v>PM01200001FUNC</v>
          </cell>
          <cell r="N1567" t="str">
            <v>FU</v>
          </cell>
          <cell r="O1567" t="str">
            <v>FUNCIONAMIENTO SECRETARÍA DISTRITAL DE PLANEACION</v>
          </cell>
          <cell r="P1567" t="str">
            <v>VF2025002A</v>
          </cell>
          <cell r="Q1567">
            <v>1802000</v>
          </cell>
          <cell r="R1567">
            <v>1802000</v>
          </cell>
        </row>
        <row r="1568">
          <cell r="A1568" t="str">
            <v>0120-01FU</v>
          </cell>
          <cell r="B1568" t="str">
            <v>DISTRITO CAPITAL</v>
          </cell>
          <cell r="C1568" t="str">
            <v>0120-01</v>
          </cell>
          <cell r="D1568" t="str">
            <v>SECRETARÍA DISTRITAL DE PLANEACIÓN</v>
          </cell>
          <cell r="E1568" t="str">
            <v>0001-004</v>
          </cell>
          <cell r="F1568" t="str">
            <v>AC-PLANEACIÓN</v>
          </cell>
          <cell r="G1568" t="str">
            <v>1-100-F001</v>
          </cell>
          <cell r="H1568" t="str">
            <v>VA-RECURSOS DISTRITO</v>
          </cell>
          <cell r="I1568" t="str">
            <v>O2120201003033331101</v>
          </cell>
          <cell r="J1568" t="str">
            <v>Gasolina motor corriente</v>
          </cell>
          <cell r="K1568" t="str">
            <v>000000000000000000120</v>
          </cell>
          <cell r="L1568" t="str">
            <v>0120 - Programa Funcionamiento - SECRETARÍA DISTRITAL DE PLANEACIÓN</v>
          </cell>
          <cell r="M1568" t="str">
            <v>PM01200001FUNC</v>
          </cell>
          <cell r="N1568" t="str">
            <v>FU</v>
          </cell>
          <cell r="O1568" t="str">
            <v>FUNCIONAMIENTO SECRETARÍA DISTRITAL DE PLANEACION</v>
          </cell>
          <cell r="P1568" t="str">
            <v>2025</v>
          </cell>
          <cell r="Q1568">
            <v>115000000</v>
          </cell>
          <cell r="R1568">
            <v>115000000</v>
          </cell>
        </row>
        <row r="1569">
          <cell r="A1569" t="str">
            <v>0120-01FU</v>
          </cell>
          <cell r="B1569" t="str">
            <v>DISTRITO CAPITAL</v>
          </cell>
          <cell r="C1569" t="str">
            <v>0120-01</v>
          </cell>
          <cell r="D1569" t="str">
            <v>SECRETARÍA DISTRITAL DE PLANEACIÓN</v>
          </cell>
          <cell r="E1569" t="str">
            <v>0001-004</v>
          </cell>
          <cell r="F1569" t="str">
            <v>AC-PLANEACIÓN</v>
          </cell>
          <cell r="G1569" t="str">
            <v>1-100-F001</v>
          </cell>
          <cell r="H1569" t="str">
            <v>VA-RECURSOS DISTRITO</v>
          </cell>
          <cell r="I1569" t="str">
            <v>O2120201003053511001</v>
          </cell>
          <cell r="J1569" t="str">
            <v>Pinturas para agua, P.V.A. y similares (emulsiones)</v>
          </cell>
          <cell r="K1569" t="str">
            <v>000000000000000000120</v>
          </cell>
          <cell r="L1569" t="str">
            <v>0120 - Programa Funcionamiento - SECRETARÍA DISTRITAL DE PLANEACIÓN</v>
          </cell>
          <cell r="M1569" t="str">
            <v>PM01200001FUNC</v>
          </cell>
          <cell r="N1569" t="str">
            <v>FU</v>
          </cell>
          <cell r="O1569" t="str">
            <v>FUNCIONAMIENTO SECRETARÍA DISTRITAL DE PLANEACION</v>
          </cell>
          <cell r="P1569" t="str">
            <v>2025</v>
          </cell>
          <cell r="Q1569">
            <v>7500000</v>
          </cell>
          <cell r="R1569">
            <v>7500000</v>
          </cell>
        </row>
        <row r="1570">
          <cell r="A1570" t="str">
            <v>0120-01FU</v>
          </cell>
          <cell r="B1570" t="str">
            <v>DISTRITO CAPITAL</v>
          </cell>
          <cell r="C1570" t="str">
            <v>0120-01</v>
          </cell>
          <cell r="D1570" t="str">
            <v>SECRETARÍA DISTRITAL DE PLANEACIÓN</v>
          </cell>
          <cell r="E1570" t="str">
            <v>0001-004</v>
          </cell>
          <cell r="F1570" t="str">
            <v>AC-PLANEACIÓN</v>
          </cell>
          <cell r="G1570" t="str">
            <v>1-100-F001</v>
          </cell>
          <cell r="H1570" t="str">
            <v>VA-RECURSOS DISTRITO</v>
          </cell>
          <cell r="I1570" t="str">
            <v>O2120201003053514007</v>
          </cell>
          <cell r="J1570" t="str">
            <v>Tinta para sellos</v>
          </cell>
          <cell r="K1570" t="str">
            <v>000000000000000000120</v>
          </cell>
          <cell r="L1570" t="str">
            <v>0120 - Programa Funcionamiento - SECRETARÍA DISTRITAL DE PLANEACIÓN</v>
          </cell>
          <cell r="M1570" t="str">
            <v>PM01200001FUNC</v>
          </cell>
          <cell r="N1570" t="str">
            <v>FU</v>
          </cell>
          <cell r="O1570" t="str">
            <v>FUNCIONAMIENTO SECRETARÍA DISTRITAL DE PLANEACION</v>
          </cell>
          <cell r="P1570" t="str">
            <v>VF2025002A</v>
          </cell>
          <cell r="Q1570">
            <v>389000</v>
          </cell>
          <cell r="R1570">
            <v>389000</v>
          </cell>
        </row>
        <row r="1571">
          <cell r="A1571" t="str">
            <v>0120-01FU</v>
          </cell>
          <cell r="B1571" t="str">
            <v>DISTRITO CAPITAL</v>
          </cell>
          <cell r="C1571" t="str">
            <v>0120-01</v>
          </cell>
          <cell r="D1571" t="str">
            <v>SECRETARÍA DISTRITAL DE PLANEACIÓN</v>
          </cell>
          <cell r="E1571" t="str">
            <v>0001-004</v>
          </cell>
          <cell r="F1571" t="str">
            <v>AC-PLANEACIÓN</v>
          </cell>
          <cell r="G1571" t="str">
            <v>1-100-F001</v>
          </cell>
          <cell r="H1571" t="str">
            <v>VA-RECURSOS DISTRITO</v>
          </cell>
          <cell r="I1571" t="str">
            <v>O2120201003053532102</v>
          </cell>
          <cell r="J1571" t="str">
            <v>Jabones en polvo para lavar</v>
          </cell>
          <cell r="K1571" t="str">
            <v>000000000000000000120</v>
          </cell>
          <cell r="L1571" t="str">
            <v>0120 - Programa Funcionamiento - SECRETARÍA DISTRITAL DE PLANEACIÓN</v>
          </cell>
          <cell r="M1571" t="str">
            <v>PM01200001FUNC</v>
          </cell>
          <cell r="N1571" t="str">
            <v>FU</v>
          </cell>
          <cell r="O1571" t="str">
            <v>FUNCIONAMIENTO SECRETARÍA DISTRITAL DE PLANEACION</v>
          </cell>
          <cell r="P1571" t="str">
            <v>VF2025002A</v>
          </cell>
          <cell r="Q1571">
            <v>2445000</v>
          </cell>
          <cell r="R1571">
            <v>2445000</v>
          </cell>
        </row>
        <row r="1572">
          <cell r="A1572" t="str">
            <v>0120-01FU</v>
          </cell>
          <cell r="B1572" t="str">
            <v>DISTRITO CAPITAL</v>
          </cell>
          <cell r="C1572" t="str">
            <v>0120-01</v>
          </cell>
          <cell r="D1572" t="str">
            <v>SECRETARÍA DISTRITAL DE PLANEACIÓN</v>
          </cell>
          <cell r="E1572" t="str">
            <v>0001-004</v>
          </cell>
          <cell r="F1572" t="str">
            <v>AC-PLANEACIÓN</v>
          </cell>
          <cell r="G1572" t="str">
            <v>1-100-F001</v>
          </cell>
          <cell r="H1572" t="str">
            <v>VA-RECURSOS DISTRITO</v>
          </cell>
          <cell r="I1572" t="str">
            <v>O2120201003053532201</v>
          </cell>
          <cell r="J1572" t="str">
            <v>Detergentes en polvo</v>
          </cell>
          <cell r="K1572" t="str">
            <v>000000000000000000120</v>
          </cell>
          <cell r="L1572" t="str">
            <v>0120 - Programa Funcionamiento - SECRETARÍA DISTRITAL DE PLANEACIÓN</v>
          </cell>
          <cell r="M1572" t="str">
            <v>PM01200001FUNC</v>
          </cell>
          <cell r="N1572" t="str">
            <v>FU</v>
          </cell>
          <cell r="O1572" t="str">
            <v>FUNCIONAMIENTO SECRETARÍA DISTRITAL DE PLANEACION</v>
          </cell>
          <cell r="P1572" t="str">
            <v>VF2025002A</v>
          </cell>
          <cell r="Q1572">
            <v>393000</v>
          </cell>
          <cell r="R1572">
            <v>393000</v>
          </cell>
        </row>
        <row r="1573">
          <cell r="A1573" t="str">
            <v>0120-01FU</v>
          </cell>
          <cell r="B1573" t="str">
            <v>DISTRITO CAPITAL</v>
          </cell>
          <cell r="C1573" t="str">
            <v>0120-01</v>
          </cell>
          <cell r="D1573" t="str">
            <v>SECRETARÍA DISTRITAL DE PLANEACIÓN</v>
          </cell>
          <cell r="E1573" t="str">
            <v>0001-004</v>
          </cell>
          <cell r="F1573" t="str">
            <v>AC-PLANEACIÓN</v>
          </cell>
          <cell r="G1573" t="str">
            <v>1-100-F001</v>
          </cell>
          <cell r="H1573" t="str">
            <v>VA-RECURSOS DISTRITO</v>
          </cell>
          <cell r="I1573" t="str">
            <v>O2120201003053532202</v>
          </cell>
          <cell r="J1573" t="str">
            <v>Detergentes líquidos</v>
          </cell>
          <cell r="K1573" t="str">
            <v>000000000000000000120</v>
          </cell>
          <cell r="L1573" t="str">
            <v>0120 - Programa Funcionamiento - SECRETARÍA DISTRITAL DE PLANEACIÓN</v>
          </cell>
          <cell r="M1573" t="str">
            <v>PM01200001FUNC</v>
          </cell>
          <cell r="N1573" t="str">
            <v>FU</v>
          </cell>
          <cell r="O1573" t="str">
            <v>FUNCIONAMIENTO SECRETARÍA DISTRITAL DE PLANEACION</v>
          </cell>
          <cell r="P1573" t="str">
            <v>VF2025002A</v>
          </cell>
          <cell r="Q1573">
            <v>910000</v>
          </cell>
          <cell r="R1573">
            <v>910000</v>
          </cell>
        </row>
        <row r="1574">
          <cell r="A1574" t="str">
            <v>0120-01FU</v>
          </cell>
          <cell r="B1574" t="str">
            <v>DISTRITO CAPITAL</v>
          </cell>
          <cell r="C1574" t="str">
            <v>0120-01</v>
          </cell>
          <cell r="D1574" t="str">
            <v>SECRETARÍA DISTRITAL DE PLANEACIÓN</v>
          </cell>
          <cell r="E1574" t="str">
            <v>0001-004</v>
          </cell>
          <cell r="F1574" t="str">
            <v>AC-PLANEACIÓN</v>
          </cell>
          <cell r="G1574" t="str">
            <v>1-100-F001</v>
          </cell>
          <cell r="H1574" t="str">
            <v>VA-RECURSOS DISTRITO</v>
          </cell>
          <cell r="I1574" t="str">
            <v>O2120201003053532204</v>
          </cell>
          <cell r="J1574" t="str">
            <v>Preparaciones para limpiar vidrios</v>
          </cell>
          <cell r="K1574" t="str">
            <v>000000000000000000120</v>
          </cell>
          <cell r="L1574" t="str">
            <v>0120 - Programa Funcionamiento - SECRETARÍA DISTRITAL DE PLANEACIÓN</v>
          </cell>
          <cell r="M1574" t="str">
            <v>PM01200001FUNC</v>
          </cell>
          <cell r="N1574" t="str">
            <v>FU</v>
          </cell>
          <cell r="O1574" t="str">
            <v>FUNCIONAMIENTO SECRETARÍA DISTRITAL DE PLANEACION</v>
          </cell>
          <cell r="P1574" t="str">
            <v>VF2025002A</v>
          </cell>
          <cell r="Q1574">
            <v>171000</v>
          </cell>
          <cell r="R1574">
            <v>171000</v>
          </cell>
        </row>
        <row r="1575">
          <cell r="A1575" t="str">
            <v>0120-01FU</v>
          </cell>
          <cell r="B1575" t="str">
            <v>DISTRITO CAPITAL</v>
          </cell>
          <cell r="C1575" t="str">
            <v>0120-01</v>
          </cell>
          <cell r="D1575" t="str">
            <v>SECRETARÍA DISTRITAL DE PLANEACIÓN</v>
          </cell>
          <cell r="E1575" t="str">
            <v>0001-004</v>
          </cell>
          <cell r="F1575" t="str">
            <v>AC-PLANEACIÓN</v>
          </cell>
          <cell r="G1575" t="str">
            <v>1-100-F001</v>
          </cell>
          <cell r="H1575" t="str">
            <v>VA-RECURSOS DISTRITO</v>
          </cell>
          <cell r="I1575" t="str">
            <v>O2120201003053532208</v>
          </cell>
          <cell r="J1575" t="str">
            <v>Champú para alfombras</v>
          </cell>
          <cell r="K1575" t="str">
            <v>000000000000000000120</v>
          </cell>
          <cell r="L1575" t="str">
            <v>0120 - Programa Funcionamiento - SECRETARÍA DISTRITAL DE PLANEACIÓN</v>
          </cell>
          <cell r="M1575" t="str">
            <v>PM01200001FUNC</v>
          </cell>
          <cell r="N1575" t="str">
            <v>FU</v>
          </cell>
          <cell r="O1575" t="str">
            <v>FUNCIONAMIENTO SECRETARÍA DISTRITAL DE PLANEACION</v>
          </cell>
          <cell r="P1575" t="str">
            <v>VF2025002A</v>
          </cell>
          <cell r="Q1575">
            <v>140000</v>
          </cell>
          <cell r="R1575">
            <v>140000</v>
          </cell>
        </row>
        <row r="1576">
          <cell r="A1576" t="str">
            <v>0120-01FU</v>
          </cell>
          <cell r="B1576" t="str">
            <v>DISTRITO CAPITAL</v>
          </cell>
          <cell r="C1576" t="str">
            <v>0120-01</v>
          </cell>
          <cell r="D1576" t="str">
            <v>SECRETARÍA DISTRITAL DE PLANEACIÓN</v>
          </cell>
          <cell r="E1576" t="str">
            <v>0001-004</v>
          </cell>
          <cell r="F1576" t="str">
            <v>AC-PLANEACIÓN</v>
          </cell>
          <cell r="G1576" t="str">
            <v>1-100-F001</v>
          </cell>
          <cell r="H1576" t="str">
            <v>VA-RECURSOS DISTRITO</v>
          </cell>
          <cell r="I1576" t="str">
            <v>O2120201003053532210</v>
          </cell>
          <cell r="J1576" t="str">
            <v>Productos blanqueadores y desmanchadores</v>
          </cell>
          <cell r="K1576" t="str">
            <v>000000000000000000120</v>
          </cell>
          <cell r="L1576" t="str">
            <v>0120 - Programa Funcionamiento - SECRETARÍA DISTRITAL DE PLANEACIÓN</v>
          </cell>
          <cell r="M1576" t="str">
            <v>PM01200001FUNC</v>
          </cell>
          <cell r="N1576" t="str">
            <v>FU</v>
          </cell>
          <cell r="O1576" t="str">
            <v>FUNCIONAMIENTO SECRETARÍA DISTRITAL DE PLANEACION</v>
          </cell>
          <cell r="P1576" t="str">
            <v>VF2025002A</v>
          </cell>
          <cell r="Q1576">
            <v>1676000</v>
          </cell>
          <cell r="R1576">
            <v>1676000</v>
          </cell>
        </row>
        <row r="1577">
          <cell r="A1577" t="str">
            <v>0120-01FU</v>
          </cell>
          <cell r="B1577" t="str">
            <v>DISTRITO CAPITAL</v>
          </cell>
          <cell r="C1577" t="str">
            <v>0120-01</v>
          </cell>
          <cell r="D1577" t="str">
            <v>SECRETARÍA DISTRITAL DE PLANEACIÓN</v>
          </cell>
          <cell r="E1577" t="str">
            <v>0001-004</v>
          </cell>
          <cell r="F1577" t="str">
            <v>AC-PLANEACIÓN</v>
          </cell>
          <cell r="G1577" t="str">
            <v>1-100-F001</v>
          </cell>
          <cell r="H1577" t="str">
            <v>VA-RECURSOS DISTRITO</v>
          </cell>
          <cell r="I1577" t="str">
            <v>O2120201003053532212</v>
          </cell>
          <cell r="J1577" t="str">
            <v>Preparaciones para limpieza y desengrase</v>
          </cell>
          <cell r="K1577" t="str">
            <v>000000000000000000120</v>
          </cell>
          <cell r="L1577" t="str">
            <v>0120 - Programa Funcionamiento - SECRETARÍA DISTRITAL DE PLANEACIÓN</v>
          </cell>
          <cell r="M1577" t="str">
            <v>PM01200001FUNC</v>
          </cell>
          <cell r="N1577" t="str">
            <v>FU</v>
          </cell>
          <cell r="O1577" t="str">
            <v>FUNCIONAMIENTO SECRETARÍA DISTRITAL DE PLANEACION</v>
          </cell>
          <cell r="P1577" t="str">
            <v>VF2025002A</v>
          </cell>
          <cell r="Q1577">
            <v>980000</v>
          </cell>
          <cell r="R1577">
            <v>980000</v>
          </cell>
        </row>
        <row r="1578">
          <cell r="A1578" t="str">
            <v>0120-01FU</v>
          </cell>
          <cell r="B1578" t="str">
            <v>DISTRITO CAPITAL</v>
          </cell>
          <cell r="C1578" t="str">
            <v>0120-01</v>
          </cell>
          <cell r="D1578" t="str">
            <v>SECRETARÍA DISTRITAL DE PLANEACIÓN</v>
          </cell>
          <cell r="E1578" t="str">
            <v>0001-004</v>
          </cell>
          <cell r="F1578" t="str">
            <v>AC-PLANEACIÓN</v>
          </cell>
          <cell r="G1578" t="str">
            <v>1-100-F001</v>
          </cell>
          <cell r="H1578" t="str">
            <v>VA-RECURSOS DISTRITO</v>
          </cell>
          <cell r="I1578" t="str">
            <v>O2120201003053533103</v>
          </cell>
          <cell r="J1578" t="str">
            <v>Ambientadores en figuras decorativas</v>
          </cell>
          <cell r="K1578" t="str">
            <v>000000000000000000120</v>
          </cell>
          <cell r="L1578" t="str">
            <v>0120 - Programa Funcionamiento - SECRETARÍA DISTRITAL DE PLANEACIÓN</v>
          </cell>
          <cell r="M1578" t="str">
            <v>PM01200001FUNC</v>
          </cell>
          <cell r="N1578" t="str">
            <v>FU</v>
          </cell>
          <cell r="O1578" t="str">
            <v>FUNCIONAMIENTO SECRETARÍA DISTRITAL DE PLANEACION</v>
          </cell>
          <cell r="P1578" t="str">
            <v>VF2025002A</v>
          </cell>
          <cell r="Q1578">
            <v>744000</v>
          </cell>
          <cell r="R1578">
            <v>744000</v>
          </cell>
        </row>
        <row r="1579">
          <cell r="A1579" t="str">
            <v>0120-01FU</v>
          </cell>
          <cell r="B1579" t="str">
            <v>DISTRITO CAPITAL</v>
          </cell>
          <cell r="C1579" t="str">
            <v>0120-01</v>
          </cell>
          <cell r="D1579" t="str">
            <v>SECRETARÍA DISTRITAL DE PLANEACIÓN</v>
          </cell>
          <cell r="E1579" t="str">
            <v>0001-004</v>
          </cell>
          <cell r="F1579" t="str">
            <v>AC-PLANEACIÓN</v>
          </cell>
          <cell r="G1579" t="str">
            <v>1-100-F001</v>
          </cell>
          <cell r="H1579" t="str">
            <v>VA-RECURSOS DISTRITO</v>
          </cell>
          <cell r="I1579" t="str">
            <v>O2120201003053533202</v>
          </cell>
          <cell r="J1579" t="str">
            <v>Ceras para pisos</v>
          </cell>
          <cell r="K1579" t="str">
            <v>000000000000000000120</v>
          </cell>
          <cell r="L1579" t="str">
            <v>0120 - Programa Funcionamiento - SECRETARÍA DISTRITAL DE PLANEACIÓN</v>
          </cell>
          <cell r="M1579" t="str">
            <v>PM01200001FUNC</v>
          </cell>
          <cell r="N1579" t="str">
            <v>FU</v>
          </cell>
          <cell r="O1579" t="str">
            <v>FUNCIONAMIENTO SECRETARÍA DISTRITAL DE PLANEACION</v>
          </cell>
          <cell r="P1579" t="str">
            <v>VF2025002A</v>
          </cell>
          <cell r="Q1579">
            <v>7098000</v>
          </cell>
          <cell r="R1579">
            <v>7098000</v>
          </cell>
        </row>
        <row r="1580">
          <cell r="A1580" t="str">
            <v>0120-01FU</v>
          </cell>
          <cell r="B1580" t="str">
            <v>DISTRITO CAPITAL</v>
          </cell>
          <cell r="C1580" t="str">
            <v>0120-01</v>
          </cell>
          <cell r="D1580" t="str">
            <v>SECRETARÍA DISTRITAL DE PLANEACIÓN</v>
          </cell>
          <cell r="E1580" t="str">
            <v>0001-004</v>
          </cell>
          <cell r="F1580" t="str">
            <v>AC-PLANEACIÓN</v>
          </cell>
          <cell r="G1580" t="str">
            <v>1-100-F001</v>
          </cell>
          <cell r="H1580" t="str">
            <v>VA-RECURSOS DISTRITO</v>
          </cell>
          <cell r="I1580" t="str">
            <v>O2120201003053542006</v>
          </cell>
          <cell r="J1580" t="str">
            <v>Pegantes sintéticos</v>
          </cell>
          <cell r="K1580" t="str">
            <v>000000000000000000120</v>
          </cell>
          <cell r="L1580" t="str">
            <v>0120 - Programa Funcionamiento - SECRETARÍA DISTRITAL DE PLANEACIÓN</v>
          </cell>
          <cell r="M1580" t="str">
            <v>PM01200001FUNC</v>
          </cell>
          <cell r="N1580" t="str">
            <v>FU</v>
          </cell>
          <cell r="O1580" t="str">
            <v>FUNCIONAMIENTO SECRETARÍA DISTRITAL DE PLANEACION</v>
          </cell>
          <cell r="P1580" t="str">
            <v>2025</v>
          </cell>
          <cell r="Q1580">
            <v>1500000</v>
          </cell>
          <cell r="R1580">
            <v>1500000</v>
          </cell>
        </row>
        <row r="1581">
          <cell r="A1581" t="str">
            <v>0120-01FU</v>
          </cell>
          <cell r="B1581" t="str">
            <v>DISTRITO CAPITAL</v>
          </cell>
          <cell r="C1581" t="str">
            <v>0120-01</v>
          </cell>
          <cell r="D1581" t="str">
            <v>SECRETARÍA DISTRITAL DE PLANEACIÓN</v>
          </cell>
          <cell r="E1581" t="str">
            <v>0001-004</v>
          </cell>
          <cell r="F1581" t="str">
            <v>AC-PLANEACIÓN</v>
          </cell>
          <cell r="G1581" t="str">
            <v>1-100-F001</v>
          </cell>
          <cell r="H1581" t="str">
            <v>VA-RECURSOS DISTRITO</v>
          </cell>
          <cell r="I1581" t="str">
            <v>O2120201003053542006</v>
          </cell>
          <cell r="J1581" t="str">
            <v>Pegantes sintéticos</v>
          </cell>
          <cell r="K1581" t="str">
            <v>000000000000000000120</v>
          </cell>
          <cell r="L1581" t="str">
            <v>0120 - Programa Funcionamiento - SECRETARÍA DISTRITAL DE PLANEACIÓN</v>
          </cell>
          <cell r="M1581" t="str">
            <v>PM01200001FUNC</v>
          </cell>
          <cell r="N1581" t="str">
            <v>FU</v>
          </cell>
          <cell r="O1581" t="str">
            <v>FUNCIONAMIENTO SECRETARÍA DISTRITAL DE PLANEACION</v>
          </cell>
          <cell r="P1581" t="str">
            <v>VF2025002A</v>
          </cell>
          <cell r="Q1581">
            <v>1360000</v>
          </cell>
          <cell r="R1581">
            <v>1360000</v>
          </cell>
        </row>
        <row r="1582">
          <cell r="A1582" t="str">
            <v>0120-01FU</v>
          </cell>
          <cell r="B1582" t="str">
            <v>DISTRITO CAPITAL</v>
          </cell>
          <cell r="C1582" t="str">
            <v>0120-01</v>
          </cell>
          <cell r="D1582" t="str">
            <v>SECRETARÍA DISTRITAL DE PLANEACIÓN</v>
          </cell>
          <cell r="E1582" t="str">
            <v>0001-004</v>
          </cell>
          <cell r="F1582" t="str">
            <v>AC-PLANEACIÓN</v>
          </cell>
          <cell r="G1582" t="str">
            <v>1-100-F001</v>
          </cell>
          <cell r="H1582" t="str">
            <v>VA-RECURSOS DISTRITO</v>
          </cell>
          <cell r="I1582" t="str">
            <v>O2120201003053542007</v>
          </cell>
          <cell r="J1582" t="str">
            <v>Adhesivos epóxicos</v>
          </cell>
          <cell r="K1582" t="str">
            <v>000000000000000000120</v>
          </cell>
          <cell r="L1582" t="str">
            <v>0120 - Programa Funcionamiento - SECRETARÍA DISTRITAL DE PLANEACIÓN</v>
          </cell>
          <cell r="M1582" t="str">
            <v>PM01200001FUNC</v>
          </cell>
          <cell r="N1582" t="str">
            <v>FU</v>
          </cell>
          <cell r="O1582" t="str">
            <v>FUNCIONAMIENTO SECRETARÍA DISTRITAL DE PLANEACION</v>
          </cell>
          <cell r="P1582" t="str">
            <v>2025</v>
          </cell>
          <cell r="Q1582">
            <v>2000000</v>
          </cell>
          <cell r="R1582">
            <v>2000000</v>
          </cell>
        </row>
        <row r="1583">
          <cell r="A1583" t="str">
            <v>0120-01FU</v>
          </cell>
          <cell r="B1583" t="str">
            <v>DISTRITO CAPITAL</v>
          </cell>
          <cell r="C1583" t="str">
            <v>0120-01</v>
          </cell>
          <cell r="D1583" t="str">
            <v>SECRETARÍA DISTRITAL DE PLANEACIÓN</v>
          </cell>
          <cell r="E1583" t="str">
            <v>0001-004</v>
          </cell>
          <cell r="F1583" t="str">
            <v>AC-PLANEACIÓN</v>
          </cell>
          <cell r="G1583" t="str">
            <v>1-100-F001</v>
          </cell>
          <cell r="H1583" t="str">
            <v>VA-RECURSOS DISTRITO</v>
          </cell>
          <cell r="I1583" t="str">
            <v>O2120201003053544203</v>
          </cell>
          <cell r="J1583" t="str">
            <v>Mezclas químicas para extintores</v>
          </cell>
          <cell r="K1583" t="str">
            <v>000000000000000000120</v>
          </cell>
          <cell r="L1583" t="str">
            <v>0120 - Programa Funcionamiento - SECRETARÍA DISTRITAL DE PLANEACIÓN</v>
          </cell>
          <cell r="M1583" t="str">
            <v>PM01200001FUNC</v>
          </cell>
          <cell r="N1583" t="str">
            <v>FU</v>
          </cell>
          <cell r="O1583" t="str">
            <v>FUNCIONAMIENTO SECRETARÍA DISTRITAL DE PLANEACION</v>
          </cell>
          <cell r="P1583" t="str">
            <v>2025</v>
          </cell>
          <cell r="Q1583">
            <v>8660000</v>
          </cell>
          <cell r="R1583">
            <v>8660000</v>
          </cell>
        </row>
        <row r="1584">
          <cell r="A1584" t="str">
            <v>0120-01FU</v>
          </cell>
          <cell r="B1584" t="str">
            <v>DISTRITO CAPITAL</v>
          </cell>
          <cell r="C1584" t="str">
            <v>0120-01</v>
          </cell>
          <cell r="D1584" t="str">
            <v>SECRETARÍA DISTRITAL DE PLANEACIÓN</v>
          </cell>
          <cell r="E1584" t="str">
            <v>0001-004</v>
          </cell>
          <cell r="F1584" t="str">
            <v>AC-PLANEACIÓN</v>
          </cell>
          <cell r="G1584" t="str">
            <v>1-100-F001</v>
          </cell>
          <cell r="H1584" t="str">
            <v>VA-RECURSOS DISTRITO</v>
          </cell>
          <cell r="I1584" t="str">
            <v>O2120201003063622007</v>
          </cell>
          <cell r="J1584" t="str">
            <v>Baldosas de caucho</v>
          </cell>
          <cell r="K1584" t="str">
            <v>000000000000000000120</v>
          </cell>
          <cell r="L1584" t="str">
            <v>0120 - Programa Funcionamiento - SECRETARÍA DISTRITAL DE PLANEACIÓN</v>
          </cell>
          <cell r="M1584" t="str">
            <v>PM01200001FUNC</v>
          </cell>
          <cell r="N1584" t="str">
            <v>FU</v>
          </cell>
          <cell r="O1584" t="str">
            <v>FUNCIONAMIENTO SECRETARÍA DISTRITAL DE PLANEACION</v>
          </cell>
          <cell r="P1584" t="str">
            <v>2025</v>
          </cell>
          <cell r="Q1584">
            <v>3800000</v>
          </cell>
          <cell r="R1584">
            <v>3800000</v>
          </cell>
        </row>
        <row r="1585">
          <cell r="A1585" t="str">
            <v>0120-01FU</v>
          </cell>
          <cell r="B1585" t="str">
            <v>DISTRITO CAPITAL</v>
          </cell>
          <cell r="C1585" t="str">
            <v>0120-01</v>
          </cell>
          <cell r="D1585" t="str">
            <v>SECRETARÍA DISTRITAL DE PLANEACIÓN</v>
          </cell>
          <cell r="E1585" t="str">
            <v>0001-004</v>
          </cell>
          <cell r="F1585" t="str">
            <v>AC-PLANEACIÓN</v>
          </cell>
          <cell r="G1585" t="str">
            <v>1-100-F001</v>
          </cell>
          <cell r="H1585" t="str">
            <v>VA-RECURSOS DISTRITO</v>
          </cell>
          <cell r="I1585" t="str">
            <v>O2120201003063626001</v>
          </cell>
          <cell r="J1585" t="str">
            <v>Guantes de caucho</v>
          </cell>
          <cell r="K1585" t="str">
            <v>000000000000000000120</v>
          </cell>
          <cell r="L1585" t="str">
            <v>0120 - Programa Funcionamiento - SECRETARÍA DISTRITAL DE PLANEACIÓN</v>
          </cell>
          <cell r="M1585" t="str">
            <v>PM01200001FUNC</v>
          </cell>
          <cell r="N1585" t="str">
            <v>FU</v>
          </cell>
          <cell r="O1585" t="str">
            <v>FUNCIONAMIENTO SECRETARÍA DISTRITAL DE PLANEACION</v>
          </cell>
          <cell r="P1585" t="str">
            <v>VF2025002A</v>
          </cell>
          <cell r="Q1585">
            <v>699000</v>
          </cell>
          <cell r="R1585">
            <v>699000</v>
          </cell>
        </row>
        <row r="1586">
          <cell r="A1586" t="str">
            <v>0120-01FU</v>
          </cell>
          <cell r="B1586" t="str">
            <v>DISTRITO CAPITAL</v>
          </cell>
          <cell r="C1586" t="str">
            <v>0120-01</v>
          </cell>
          <cell r="D1586" t="str">
            <v>SECRETARÍA DISTRITAL DE PLANEACIÓN</v>
          </cell>
          <cell r="E1586" t="str">
            <v>0001-004</v>
          </cell>
          <cell r="F1586" t="str">
            <v>AC-PLANEACIÓN</v>
          </cell>
          <cell r="G1586" t="str">
            <v>1-100-F001</v>
          </cell>
          <cell r="H1586" t="str">
            <v>VA-RECURSOS DISTRITO</v>
          </cell>
          <cell r="I1586" t="str">
            <v>O2120201003063627018</v>
          </cell>
          <cell r="J1586" t="str">
            <v>Borradores de caucho</v>
          </cell>
          <cell r="K1586" t="str">
            <v>000000000000000000120</v>
          </cell>
          <cell r="L1586" t="str">
            <v>0120 - Programa Funcionamiento - SECRETARÍA DISTRITAL DE PLANEACIÓN</v>
          </cell>
          <cell r="M1586" t="str">
            <v>PM01200001FUNC</v>
          </cell>
          <cell r="N1586" t="str">
            <v>FU</v>
          </cell>
          <cell r="O1586" t="str">
            <v>FUNCIONAMIENTO SECRETARÍA DISTRITAL DE PLANEACION</v>
          </cell>
          <cell r="P1586" t="str">
            <v>VF2025002A</v>
          </cell>
          <cell r="Q1586">
            <v>259000</v>
          </cell>
          <cell r="R1586">
            <v>259000</v>
          </cell>
        </row>
        <row r="1587">
          <cell r="A1587" t="str">
            <v>0120-01FU</v>
          </cell>
          <cell r="B1587" t="str">
            <v>DISTRITO CAPITAL</v>
          </cell>
          <cell r="C1587" t="str">
            <v>0120-01</v>
          </cell>
          <cell r="D1587" t="str">
            <v>SECRETARÍA DISTRITAL DE PLANEACIÓN</v>
          </cell>
          <cell r="E1587" t="str">
            <v>0001-004</v>
          </cell>
          <cell r="F1587" t="str">
            <v>AC-PLANEACIÓN</v>
          </cell>
          <cell r="G1587" t="str">
            <v>1-100-F001</v>
          </cell>
          <cell r="H1587" t="str">
            <v>VA-RECURSOS DISTRITO</v>
          </cell>
          <cell r="I1587" t="str">
            <v>O2120201003063627098</v>
          </cell>
          <cell r="J1587" t="str">
            <v>Artículos de caucho n.c.p. para escritorio</v>
          </cell>
          <cell r="K1587" t="str">
            <v>000000000000000000120</v>
          </cell>
          <cell r="L1587" t="str">
            <v>0120 - Programa Funcionamiento - SECRETARÍA DISTRITAL DE PLANEACIÓN</v>
          </cell>
          <cell r="M1587" t="str">
            <v>PM01200001FUNC</v>
          </cell>
          <cell r="N1587" t="str">
            <v>FU</v>
          </cell>
          <cell r="O1587" t="str">
            <v>FUNCIONAMIENTO SECRETARÍA DISTRITAL DE PLANEACION</v>
          </cell>
          <cell r="P1587" t="str">
            <v>VF2025002A</v>
          </cell>
          <cell r="Q1587">
            <v>389000</v>
          </cell>
          <cell r="R1587">
            <v>389000</v>
          </cell>
        </row>
        <row r="1588">
          <cell r="A1588" t="str">
            <v>0120-01FU</v>
          </cell>
          <cell r="B1588" t="str">
            <v>DISTRITO CAPITAL</v>
          </cell>
          <cell r="C1588" t="str">
            <v>0120-01</v>
          </cell>
          <cell r="D1588" t="str">
            <v>SECRETARÍA DISTRITAL DE PLANEACIÓN</v>
          </cell>
          <cell r="E1588" t="str">
            <v>0001-004</v>
          </cell>
          <cell r="F1588" t="str">
            <v>AC-PLANEACIÓN</v>
          </cell>
          <cell r="G1588" t="str">
            <v>1-100-F001</v>
          </cell>
          <cell r="H1588" t="str">
            <v>VA-RECURSOS DISTRITO</v>
          </cell>
          <cell r="I1588" t="str">
            <v>O2120201003063632009</v>
          </cell>
          <cell r="J1588" t="str">
            <v>Accesorios de plástico para fontanería</v>
          </cell>
          <cell r="K1588" t="str">
            <v>000000000000000000120</v>
          </cell>
          <cell r="L1588" t="str">
            <v>0120 - Programa Funcionamiento - SECRETARÍA DISTRITAL DE PLANEACIÓN</v>
          </cell>
          <cell r="M1588" t="str">
            <v>PM01200001FUNC</v>
          </cell>
          <cell r="N1588" t="str">
            <v>FU</v>
          </cell>
          <cell r="O1588" t="str">
            <v>FUNCIONAMIENTO SECRETARÍA DISTRITAL DE PLANEACION</v>
          </cell>
          <cell r="P1588" t="str">
            <v>2025</v>
          </cell>
          <cell r="Q1588">
            <v>2000000</v>
          </cell>
          <cell r="R1588">
            <v>2000000</v>
          </cell>
        </row>
        <row r="1589">
          <cell r="A1589" t="str">
            <v>0120-01FU</v>
          </cell>
          <cell r="B1589" t="str">
            <v>DISTRITO CAPITAL</v>
          </cell>
          <cell r="C1589" t="str">
            <v>0120-01</v>
          </cell>
          <cell r="D1589" t="str">
            <v>SECRETARÍA DISTRITAL DE PLANEACIÓN</v>
          </cell>
          <cell r="E1589" t="str">
            <v>0001-004</v>
          </cell>
          <cell r="F1589" t="str">
            <v>AC-PLANEACIÓN</v>
          </cell>
          <cell r="G1589" t="str">
            <v>1-100-F001</v>
          </cell>
          <cell r="H1589" t="str">
            <v>VA-RECURSOS DISTRITO</v>
          </cell>
          <cell r="I1589" t="str">
            <v>O2120201003063633007</v>
          </cell>
          <cell r="J1589" t="str">
            <v>Película de polivinilo</v>
          </cell>
          <cell r="K1589" t="str">
            <v>000000000000000000120</v>
          </cell>
          <cell r="L1589" t="str">
            <v>0120 - Programa Funcionamiento - SECRETARÍA DISTRITAL DE PLANEACIÓN</v>
          </cell>
          <cell r="M1589" t="str">
            <v>PM01200001FUNC</v>
          </cell>
          <cell r="N1589" t="str">
            <v>FU</v>
          </cell>
          <cell r="O1589" t="str">
            <v>FUNCIONAMIENTO SECRETARÍA DISTRITAL DE PLANEACION</v>
          </cell>
          <cell r="P1589" t="str">
            <v>2025</v>
          </cell>
          <cell r="Q1589">
            <v>2000000</v>
          </cell>
          <cell r="R1589">
            <v>2000000</v>
          </cell>
        </row>
        <row r="1590">
          <cell r="A1590" t="str">
            <v>0120-01FU</v>
          </cell>
          <cell r="B1590" t="str">
            <v>DISTRITO CAPITAL</v>
          </cell>
          <cell r="C1590" t="str">
            <v>0120-01</v>
          </cell>
          <cell r="D1590" t="str">
            <v>SECRETARÍA DISTRITAL DE PLANEACIÓN</v>
          </cell>
          <cell r="E1590" t="str">
            <v>0001-004</v>
          </cell>
          <cell r="F1590" t="str">
            <v>AC-PLANEACIÓN</v>
          </cell>
          <cell r="G1590" t="str">
            <v>1-100-F001</v>
          </cell>
          <cell r="H1590" t="str">
            <v>VA-RECURSOS DISTRITO</v>
          </cell>
          <cell r="I1590" t="str">
            <v>O2120201003063641001</v>
          </cell>
          <cell r="J1590" t="str">
            <v>Bolsas de material plástico sin impresión</v>
          </cell>
          <cell r="K1590" t="str">
            <v>000000000000000000120</v>
          </cell>
          <cell r="L1590" t="str">
            <v>0120 - Programa Funcionamiento - SECRETARÍA DISTRITAL DE PLANEACIÓN</v>
          </cell>
          <cell r="M1590" t="str">
            <v>PM01200001FUNC</v>
          </cell>
          <cell r="N1590" t="str">
            <v>FU</v>
          </cell>
          <cell r="O1590" t="str">
            <v>FUNCIONAMIENTO SECRETARÍA DISTRITAL DE PLANEACION</v>
          </cell>
          <cell r="P1590" t="str">
            <v>VF2025002A</v>
          </cell>
          <cell r="Q1590">
            <v>1070000</v>
          </cell>
          <cell r="R1590">
            <v>1070000</v>
          </cell>
        </row>
        <row r="1591">
          <cell r="A1591" t="str">
            <v>0120-01FU</v>
          </cell>
          <cell r="B1591" t="str">
            <v>DISTRITO CAPITAL</v>
          </cell>
          <cell r="C1591" t="str">
            <v>0120-01</v>
          </cell>
          <cell r="D1591" t="str">
            <v>SECRETARÍA DISTRITAL DE PLANEACIÓN</v>
          </cell>
          <cell r="E1591" t="str">
            <v>0001-004</v>
          </cell>
          <cell r="F1591" t="str">
            <v>AC-PLANEACIÓN</v>
          </cell>
          <cell r="G1591" t="str">
            <v>1-100-F001</v>
          </cell>
          <cell r="H1591" t="str">
            <v>VA-RECURSOS DISTRITO</v>
          </cell>
          <cell r="I1591" t="str">
            <v>O2120201003063692002</v>
          </cell>
          <cell r="J1591" t="str">
            <v>Cinta autoadhesiva</v>
          </cell>
          <cell r="K1591" t="str">
            <v>000000000000000000120</v>
          </cell>
          <cell r="L1591" t="str">
            <v>0120 - Programa Funcionamiento - SECRETARÍA DISTRITAL DE PLANEACIÓN</v>
          </cell>
          <cell r="M1591" t="str">
            <v>PM01200001FUNC</v>
          </cell>
          <cell r="N1591" t="str">
            <v>FU</v>
          </cell>
          <cell r="O1591" t="str">
            <v>FUNCIONAMIENTO SECRETARÍA DISTRITAL DE PLANEACION</v>
          </cell>
          <cell r="P1591" t="str">
            <v>VF2025002A</v>
          </cell>
          <cell r="Q1591">
            <v>1552000</v>
          </cell>
          <cell r="R1591">
            <v>1552000</v>
          </cell>
        </row>
        <row r="1592">
          <cell r="A1592" t="str">
            <v>0120-01FU</v>
          </cell>
          <cell r="B1592" t="str">
            <v>DISTRITO CAPITAL</v>
          </cell>
          <cell r="C1592" t="str">
            <v>0120-01</v>
          </cell>
          <cell r="D1592" t="str">
            <v>SECRETARÍA DISTRITAL DE PLANEACIÓN</v>
          </cell>
          <cell r="E1592" t="str">
            <v>0001-004</v>
          </cell>
          <cell r="F1592" t="str">
            <v>AC-PLANEACIÓN</v>
          </cell>
          <cell r="G1592" t="str">
            <v>1-100-F001</v>
          </cell>
          <cell r="H1592" t="str">
            <v>VA-RECURSOS DISTRITO</v>
          </cell>
          <cell r="I1592" t="str">
            <v>O2120201003063692007</v>
          </cell>
          <cell r="J1592" t="str">
            <v>Cintas pegantes (transparentes)</v>
          </cell>
          <cell r="K1592" t="str">
            <v>000000000000000000120</v>
          </cell>
          <cell r="L1592" t="str">
            <v>0120 - Programa Funcionamiento - SECRETARÍA DISTRITAL DE PLANEACIÓN</v>
          </cell>
          <cell r="M1592" t="str">
            <v>PM01200001FUNC</v>
          </cell>
          <cell r="N1592" t="str">
            <v>FU</v>
          </cell>
          <cell r="O1592" t="str">
            <v>FUNCIONAMIENTO SECRETARÍA DISTRITAL DE PLANEACION</v>
          </cell>
          <cell r="P1592" t="str">
            <v>VF2025002A</v>
          </cell>
          <cell r="Q1592">
            <v>648000</v>
          </cell>
          <cell r="R1592">
            <v>648000</v>
          </cell>
        </row>
        <row r="1593">
          <cell r="A1593" t="str">
            <v>0120-01FU</v>
          </cell>
          <cell r="B1593" t="str">
            <v>DISTRITO CAPITAL</v>
          </cell>
          <cell r="C1593" t="str">
            <v>0120-01</v>
          </cell>
          <cell r="D1593" t="str">
            <v>SECRETARÍA DISTRITAL DE PLANEACIÓN</v>
          </cell>
          <cell r="E1593" t="str">
            <v>0001-004</v>
          </cell>
          <cell r="F1593" t="str">
            <v>AC-PLANEACIÓN</v>
          </cell>
          <cell r="G1593" t="str">
            <v>1-100-F001</v>
          </cell>
          <cell r="H1593" t="str">
            <v>VA-RECURSOS DISTRITO</v>
          </cell>
          <cell r="I1593" t="str">
            <v>O2120201003063692009</v>
          </cell>
          <cell r="J1593" t="str">
            <v>Películas plásticas autoadhesivas (papel contac)</v>
          </cell>
          <cell r="K1593" t="str">
            <v>000000000000000000120</v>
          </cell>
          <cell r="L1593" t="str">
            <v>0120 - Programa Funcionamiento - SECRETARÍA DISTRITAL DE PLANEACIÓN</v>
          </cell>
          <cell r="M1593" t="str">
            <v>PM01200001FUNC</v>
          </cell>
          <cell r="N1593" t="str">
            <v>FU</v>
          </cell>
          <cell r="O1593" t="str">
            <v>FUNCIONAMIENTO SECRETARÍA DISTRITAL DE PLANEACION</v>
          </cell>
          <cell r="P1593" t="str">
            <v>VF2025002A</v>
          </cell>
          <cell r="Q1593">
            <v>259000</v>
          </cell>
          <cell r="R1593">
            <v>259000</v>
          </cell>
        </row>
        <row r="1594">
          <cell r="A1594" t="str">
            <v>0120-01FU</v>
          </cell>
          <cell r="B1594" t="str">
            <v>DISTRITO CAPITAL</v>
          </cell>
          <cell r="C1594" t="str">
            <v>0120-01</v>
          </cell>
          <cell r="D1594" t="str">
            <v>SECRETARÍA DISTRITAL DE PLANEACIÓN</v>
          </cell>
          <cell r="E1594" t="str">
            <v>0001-004</v>
          </cell>
          <cell r="F1594" t="str">
            <v>AC-PLANEACIÓN</v>
          </cell>
          <cell r="G1594" t="str">
            <v>1-100-F001</v>
          </cell>
          <cell r="H1594" t="str">
            <v>VA-RECURSOS DISTRITO</v>
          </cell>
          <cell r="I1594" t="str">
            <v>O2120201003063694099</v>
          </cell>
          <cell r="J1594" t="str">
            <v>Artículos n.c.p. de material plástico para el hogar</v>
          </cell>
          <cell r="K1594" t="str">
            <v>000000000000000000120</v>
          </cell>
          <cell r="L1594" t="str">
            <v>0120 - Programa Funcionamiento - SECRETARÍA DISTRITAL DE PLANEACIÓN</v>
          </cell>
          <cell r="M1594" t="str">
            <v>PM01200001FUNC</v>
          </cell>
          <cell r="N1594" t="str">
            <v>FU</v>
          </cell>
          <cell r="O1594" t="str">
            <v>FUNCIONAMIENTO SECRETARÍA DISTRITAL DE PLANEACION</v>
          </cell>
          <cell r="P1594" t="str">
            <v>VF2025002A</v>
          </cell>
          <cell r="Q1594">
            <v>177000</v>
          </cell>
          <cell r="R1594">
            <v>177000</v>
          </cell>
        </row>
        <row r="1595">
          <cell r="A1595" t="str">
            <v>0120-01FU</v>
          </cell>
          <cell r="B1595" t="str">
            <v>DISTRITO CAPITAL</v>
          </cell>
          <cell r="C1595" t="str">
            <v>0120-01</v>
          </cell>
          <cell r="D1595" t="str">
            <v>SECRETARÍA DISTRITAL DE PLANEACIÓN</v>
          </cell>
          <cell r="E1595" t="str">
            <v>0001-004</v>
          </cell>
          <cell r="F1595" t="str">
            <v>AC-PLANEACIÓN</v>
          </cell>
          <cell r="G1595" t="str">
            <v>1-100-F001</v>
          </cell>
          <cell r="H1595" t="str">
            <v>VA-RECURSOS DISTRITO</v>
          </cell>
          <cell r="I1595" t="str">
            <v>O2120201003063699060</v>
          </cell>
          <cell r="J1595" t="str">
            <v>Cartuchos plásticos para impresora de computador</v>
          </cell>
          <cell r="K1595" t="str">
            <v>000000000000000000120</v>
          </cell>
          <cell r="L1595" t="str">
            <v>0120 - Programa Funcionamiento - SECRETARÍA DISTRITAL DE PLANEACIÓN</v>
          </cell>
          <cell r="M1595" t="str">
            <v>PM01200001FUNC</v>
          </cell>
          <cell r="N1595" t="str">
            <v>FU</v>
          </cell>
          <cell r="O1595" t="str">
            <v>FUNCIONAMIENTO SECRETARÍA DISTRITAL DE PLANEACION</v>
          </cell>
          <cell r="P1595" t="str">
            <v>VF2025002A</v>
          </cell>
          <cell r="Q1595">
            <v>111845000</v>
          </cell>
          <cell r="R1595">
            <v>111845000</v>
          </cell>
        </row>
        <row r="1596">
          <cell r="A1596" t="str">
            <v>0120-01FU</v>
          </cell>
          <cell r="B1596" t="str">
            <v>DISTRITO CAPITAL</v>
          </cell>
          <cell r="C1596" t="str">
            <v>0120-01</v>
          </cell>
          <cell r="D1596" t="str">
            <v>SECRETARÍA DISTRITAL DE PLANEACIÓN</v>
          </cell>
          <cell r="E1596" t="str">
            <v>0001-004</v>
          </cell>
          <cell r="F1596" t="str">
            <v>AC-PLANEACIÓN</v>
          </cell>
          <cell r="G1596" t="str">
            <v>1-100-F001</v>
          </cell>
          <cell r="H1596" t="str">
            <v>VA-RECURSOS DISTRITO</v>
          </cell>
          <cell r="I1596" t="str">
            <v>O2120201003063699071</v>
          </cell>
          <cell r="J1596" t="str">
            <v>Pitillos de material plástico</v>
          </cell>
          <cell r="K1596" t="str">
            <v>000000000000000000120</v>
          </cell>
          <cell r="L1596" t="str">
            <v>0120 - Programa Funcionamiento - SECRETARÍA DISTRITAL DE PLANEACIÓN</v>
          </cell>
          <cell r="M1596" t="str">
            <v>PM01200001FUNC</v>
          </cell>
          <cell r="N1596" t="str">
            <v>FU</v>
          </cell>
          <cell r="O1596" t="str">
            <v>FUNCIONAMIENTO SECRETARÍA DISTRITAL DE PLANEACION</v>
          </cell>
          <cell r="P1596" t="str">
            <v>VF2025002A</v>
          </cell>
          <cell r="Q1596">
            <v>1200000</v>
          </cell>
          <cell r="R1596">
            <v>1200000</v>
          </cell>
        </row>
        <row r="1597">
          <cell r="A1597" t="str">
            <v>0120-01FU</v>
          </cell>
          <cell r="B1597" t="str">
            <v>DISTRITO CAPITAL</v>
          </cell>
          <cell r="C1597" t="str">
            <v>0120-01</v>
          </cell>
          <cell r="D1597" t="str">
            <v>SECRETARÍA DISTRITAL DE PLANEACIÓN</v>
          </cell>
          <cell r="E1597" t="str">
            <v>0001-004</v>
          </cell>
          <cell r="F1597" t="str">
            <v>AC-PLANEACIÓN</v>
          </cell>
          <cell r="G1597" t="str">
            <v>1-100-F001</v>
          </cell>
          <cell r="H1597" t="str">
            <v>VA-RECURSOS DISTRITO</v>
          </cell>
          <cell r="I1597" t="str">
            <v>O2120201003073711301</v>
          </cell>
          <cell r="J1597" t="str">
            <v>Vidrio templado (flotado), incluso armado con capa absorbente, reflectante o antirreflectante</v>
          </cell>
          <cell r="K1597" t="str">
            <v>000000000000000000120</v>
          </cell>
          <cell r="L1597" t="str">
            <v>0120 - Programa Funcionamiento - SECRETARÍA DISTRITAL DE PLANEACIÓN</v>
          </cell>
          <cell r="M1597" t="str">
            <v>PM01200001FUNC</v>
          </cell>
          <cell r="N1597" t="str">
            <v>FU</v>
          </cell>
          <cell r="O1597" t="str">
            <v>FUNCIONAMIENTO SECRETARÍA DISTRITAL DE PLANEACION</v>
          </cell>
          <cell r="P1597" t="str">
            <v>2025</v>
          </cell>
          <cell r="Q1597">
            <v>9500000</v>
          </cell>
          <cell r="R1597">
            <v>9500000</v>
          </cell>
        </row>
        <row r="1598">
          <cell r="A1598" t="str">
            <v>0120-01FU</v>
          </cell>
          <cell r="B1598" t="str">
            <v>DISTRITO CAPITAL</v>
          </cell>
          <cell r="C1598" t="str">
            <v>0120-01</v>
          </cell>
          <cell r="D1598" t="str">
            <v>SECRETARÍA DISTRITAL DE PLANEACIÓN</v>
          </cell>
          <cell r="E1598" t="str">
            <v>0001-004</v>
          </cell>
          <cell r="F1598" t="str">
            <v>AC-PLANEACIÓN</v>
          </cell>
          <cell r="G1598" t="str">
            <v>1-100-F001</v>
          </cell>
          <cell r="H1598" t="str">
            <v>VA-RECURSOS DISTRITO</v>
          </cell>
          <cell r="I1598" t="str">
            <v>O2120201003083812199</v>
          </cell>
          <cell r="J1598" t="str">
            <v>Muebles metálicos n.c.p. para oficina</v>
          </cell>
          <cell r="K1598" t="str">
            <v>000000000000000000120</v>
          </cell>
          <cell r="L1598" t="str">
            <v>0120 - Programa Funcionamiento - SECRETARÍA DISTRITAL DE PLANEACIÓN</v>
          </cell>
          <cell r="M1598" t="str">
            <v>PM01200001FUNC</v>
          </cell>
          <cell r="N1598" t="str">
            <v>FU</v>
          </cell>
          <cell r="O1598" t="str">
            <v>FUNCIONAMIENTO SECRETARÍA DISTRITAL DE PLANEACION</v>
          </cell>
          <cell r="P1598" t="str">
            <v>2025</v>
          </cell>
          <cell r="Q1598">
            <v>25000000</v>
          </cell>
          <cell r="R1598">
            <v>25000000</v>
          </cell>
        </row>
        <row r="1599">
          <cell r="A1599" t="str">
            <v>0120-01FU</v>
          </cell>
          <cell r="B1599" t="str">
            <v>DISTRITO CAPITAL</v>
          </cell>
          <cell r="C1599" t="str">
            <v>0120-01</v>
          </cell>
          <cell r="D1599" t="str">
            <v>SECRETARÍA DISTRITAL DE PLANEACIÓN</v>
          </cell>
          <cell r="E1599" t="str">
            <v>0001-004</v>
          </cell>
          <cell r="F1599" t="str">
            <v>AC-PLANEACIÓN</v>
          </cell>
          <cell r="G1599" t="str">
            <v>1-100-F001</v>
          </cell>
          <cell r="H1599" t="str">
            <v>VA-RECURSOS DISTRITO</v>
          </cell>
          <cell r="I1599" t="str">
            <v>O2120201003083891102</v>
          </cell>
          <cell r="J1599" t="str">
            <v>Bolígrafos</v>
          </cell>
          <cell r="K1599" t="str">
            <v>000000000000000000120</v>
          </cell>
          <cell r="L1599" t="str">
            <v>0120 - Programa Funcionamiento - SECRETARÍA DISTRITAL DE PLANEACIÓN</v>
          </cell>
          <cell r="M1599" t="str">
            <v>PM01200001FUNC</v>
          </cell>
          <cell r="N1599" t="str">
            <v>FU</v>
          </cell>
          <cell r="O1599" t="str">
            <v>FUNCIONAMIENTO SECRETARÍA DISTRITAL DE PLANEACION</v>
          </cell>
          <cell r="P1599" t="str">
            <v>VF2025002A</v>
          </cell>
          <cell r="Q1599">
            <v>2587000</v>
          </cell>
          <cell r="R1599">
            <v>2587000</v>
          </cell>
        </row>
        <row r="1600">
          <cell r="A1600" t="str">
            <v>0120-01FU</v>
          </cell>
          <cell r="B1600" t="str">
            <v>DISTRITO CAPITAL</v>
          </cell>
          <cell r="C1600" t="str">
            <v>0120-01</v>
          </cell>
          <cell r="D1600" t="str">
            <v>SECRETARÍA DISTRITAL DE PLANEACIÓN</v>
          </cell>
          <cell r="E1600" t="str">
            <v>0001-004</v>
          </cell>
          <cell r="F1600" t="str">
            <v>AC-PLANEACIÓN</v>
          </cell>
          <cell r="G1600" t="str">
            <v>1-100-F001</v>
          </cell>
          <cell r="H1600" t="str">
            <v>VA-RECURSOS DISTRITO</v>
          </cell>
          <cell r="I1600" t="str">
            <v>O2120201003083891104</v>
          </cell>
          <cell r="J1600" t="str">
            <v>Marcadores de fieltro y similares</v>
          </cell>
          <cell r="K1600" t="str">
            <v>000000000000000000120</v>
          </cell>
          <cell r="L1600" t="str">
            <v>0120 - Programa Funcionamiento - SECRETARÍA DISTRITAL DE PLANEACIÓN</v>
          </cell>
          <cell r="M1600" t="str">
            <v>PM01200001FUNC</v>
          </cell>
          <cell r="N1600" t="str">
            <v>FU</v>
          </cell>
          <cell r="O1600" t="str">
            <v>FUNCIONAMIENTO SECRETARÍA DISTRITAL DE PLANEACION</v>
          </cell>
          <cell r="P1600" t="str">
            <v>VF2025002A</v>
          </cell>
          <cell r="Q1600">
            <v>3493000</v>
          </cell>
          <cell r="R1600">
            <v>3493000</v>
          </cell>
        </row>
        <row r="1601">
          <cell r="A1601" t="str">
            <v>0120-01FU</v>
          </cell>
          <cell r="B1601" t="str">
            <v>DISTRITO CAPITAL</v>
          </cell>
          <cell r="C1601" t="str">
            <v>0120-01</v>
          </cell>
          <cell r="D1601" t="str">
            <v>SECRETARÍA DISTRITAL DE PLANEACIÓN</v>
          </cell>
          <cell r="E1601" t="str">
            <v>0001-004</v>
          </cell>
          <cell r="F1601" t="str">
            <v>AC-PLANEACIÓN</v>
          </cell>
          <cell r="G1601" t="str">
            <v>1-100-F001</v>
          </cell>
          <cell r="H1601" t="str">
            <v>VA-RECURSOS DISTRITO</v>
          </cell>
          <cell r="I1601" t="str">
            <v>O2120201003083891105</v>
          </cell>
          <cell r="J1601" t="str">
            <v>Rapidógrafos y similares</v>
          </cell>
          <cell r="K1601" t="str">
            <v>000000000000000000120</v>
          </cell>
          <cell r="L1601" t="str">
            <v>0120 - Programa Funcionamiento - SECRETARÍA DISTRITAL DE PLANEACIÓN</v>
          </cell>
          <cell r="M1601" t="str">
            <v>PM01200001FUNC</v>
          </cell>
          <cell r="N1601" t="str">
            <v>FU</v>
          </cell>
          <cell r="O1601" t="str">
            <v>FUNCIONAMIENTO SECRETARÍA DISTRITAL DE PLANEACION</v>
          </cell>
          <cell r="P1601" t="str">
            <v>VF2025002A</v>
          </cell>
          <cell r="Q1601">
            <v>905000</v>
          </cell>
          <cell r="R1601">
            <v>905000</v>
          </cell>
        </row>
        <row r="1602">
          <cell r="A1602" t="str">
            <v>0120-01FU</v>
          </cell>
          <cell r="B1602" t="str">
            <v>DISTRITO CAPITAL</v>
          </cell>
          <cell r="C1602" t="str">
            <v>0120-01</v>
          </cell>
          <cell r="D1602" t="str">
            <v>SECRETARÍA DISTRITAL DE PLANEACIÓN</v>
          </cell>
          <cell r="E1602" t="str">
            <v>0001-004</v>
          </cell>
          <cell r="F1602" t="str">
            <v>AC-PLANEACIÓN</v>
          </cell>
          <cell r="G1602" t="str">
            <v>1-100-F001</v>
          </cell>
          <cell r="H1602" t="str">
            <v>VA-RECURSOS DISTRITO</v>
          </cell>
          <cell r="I1602" t="str">
            <v>O2120201003083891106</v>
          </cell>
          <cell r="J1602" t="str">
            <v>Lápices</v>
          </cell>
          <cell r="K1602" t="str">
            <v>000000000000000000120</v>
          </cell>
          <cell r="L1602" t="str">
            <v>0120 - Programa Funcionamiento - SECRETARÍA DISTRITAL DE PLANEACIÓN</v>
          </cell>
          <cell r="M1602" t="str">
            <v>PM01200001FUNC</v>
          </cell>
          <cell r="N1602" t="str">
            <v>FU</v>
          </cell>
          <cell r="O1602" t="str">
            <v>FUNCIONAMIENTO SECRETARÍA DISTRITAL DE PLANEACION</v>
          </cell>
          <cell r="P1602" t="str">
            <v>VF2025002A</v>
          </cell>
          <cell r="Q1602">
            <v>1286000</v>
          </cell>
          <cell r="R1602">
            <v>1286000</v>
          </cell>
        </row>
        <row r="1603">
          <cell r="A1603" t="str">
            <v>0120-01FU</v>
          </cell>
          <cell r="B1603" t="str">
            <v>DISTRITO CAPITAL</v>
          </cell>
          <cell r="C1603" t="str">
            <v>0120-01</v>
          </cell>
          <cell r="D1603" t="str">
            <v>SECRETARÍA DISTRITAL DE PLANEACIÓN</v>
          </cell>
          <cell r="E1603" t="str">
            <v>0001-004</v>
          </cell>
          <cell r="F1603" t="str">
            <v>AC-PLANEACIÓN</v>
          </cell>
          <cell r="G1603" t="str">
            <v>1-100-F001</v>
          </cell>
          <cell r="H1603" t="str">
            <v>VA-RECURSOS DISTRITO</v>
          </cell>
          <cell r="I1603" t="str">
            <v>O2120201003083891107</v>
          </cell>
          <cell r="J1603" t="str">
            <v>Lápices de colores</v>
          </cell>
          <cell r="K1603" t="str">
            <v>000000000000000000120</v>
          </cell>
          <cell r="L1603" t="str">
            <v>0120 - Programa Funcionamiento - SECRETARÍA DISTRITAL DE PLANEACIÓN</v>
          </cell>
          <cell r="M1603" t="str">
            <v>PM01200001FUNC</v>
          </cell>
          <cell r="N1603" t="str">
            <v>FU</v>
          </cell>
          <cell r="O1603" t="str">
            <v>FUNCIONAMIENTO SECRETARÍA DISTRITAL DE PLANEACION</v>
          </cell>
          <cell r="P1603" t="str">
            <v>VF2025002A</v>
          </cell>
          <cell r="Q1603">
            <v>389000</v>
          </cell>
          <cell r="R1603">
            <v>389000</v>
          </cell>
        </row>
        <row r="1604">
          <cell r="A1604" t="str">
            <v>0120-01FU</v>
          </cell>
          <cell r="B1604" t="str">
            <v>DISTRITO CAPITAL</v>
          </cell>
          <cell r="C1604" t="str">
            <v>0120-01</v>
          </cell>
          <cell r="D1604" t="str">
            <v>SECRETARÍA DISTRITAL DE PLANEACIÓN</v>
          </cell>
          <cell r="E1604" t="str">
            <v>0001-004</v>
          </cell>
          <cell r="F1604" t="str">
            <v>AC-PLANEACIÓN</v>
          </cell>
          <cell r="G1604" t="str">
            <v>1-100-F001</v>
          </cell>
          <cell r="H1604" t="str">
            <v>VA-RECURSOS DISTRITO</v>
          </cell>
          <cell r="I1604" t="str">
            <v>O2120201003083891108</v>
          </cell>
          <cell r="J1604" t="str">
            <v>Minas para lápices</v>
          </cell>
          <cell r="K1604" t="str">
            <v>000000000000000000120</v>
          </cell>
          <cell r="L1604" t="str">
            <v>0120 - Programa Funcionamiento - SECRETARÍA DISTRITAL DE PLANEACIÓN</v>
          </cell>
          <cell r="M1604" t="str">
            <v>PM01200001FUNC</v>
          </cell>
          <cell r="N1604" t="str">
            <v>FU</v>
          </cell>
          <cell r="O1604" t="str">
            <v>FUNCIONAMIENTO SECRETARÍA DISTRITAL DE PLANEACION</v>
          </cell>
          <cell r="P1604" t="str">
            <v>VF2025002A</v>
          </cell>
          <cell r="Q1604">
            <v>1035000</v>
          </cell>
          <cell r="R1604">
            <v>1035000</v>
          </cell>
        </row>
        <row r="1605">
          <cell r="A1605" t="str">
            <v>0120-01FU</v>
          </cell>
          <cell r="B1605" t="str">
            <v>DISTRITO CAPITAL</v>
          </cell>
          <cell r="C1605" t="str">
            <v>0120-01</v>
          </cell>
          <cell r="D1605" t="str">
            <v>SECRETARÍA DISTRITAL DE PLANEACIÓN</v>
          </cell>
          <cell r="E1605" t="str">
            <v>0001-004</v>
          </cell>
          <cell r="F1605" t="str">
            <v>AC-PLANEACIÓN</v>
          </cell>
          <cell r="G1605" t="str">
            <v>1-100-F001</v>
          </cell>
          <cell r="H1605" t="str">
            <v>VA-RECURSOS DISTRITO</v>
          </cell>
          <cell r="I1605" t="str">
            <v>O2120201003083891117</v>
          </cell>
          <cell r="J1605" t="str">
            <v>Puntas y micropuntas especiales para bolígrafos, marcadores y similares</v>
          </cell>
          <cell r="K1605" t="str">
            <v>000000000000000000120</v>
          </cell>
          <cell r="L1605" t="str">
            <v>0120 - Programa Funcionamiento - SECRETARÍA DISTRITAL DE PLANEACIÓN</v>
          </cell>
          <cell r="M1605" t="str">
            <v>PM01200001FUNC</v>
          </cell>
          <cell r="N1605" t="str">
            <v>FU</v>
          </cell>
          <cell r="O1605" t="str">
            <v>FUNCIONAMIENTO SECRETARÍA DISTRITAL DE PLANEACION</v>
          </cell>
          <cell r="P1605" t="str">
            <v>VF2025002A</v>
          </cell>
          <cell r="Q1605">
            <v>648000</v>
          </cell>
          <cell r="R1605">
            <v>648000</v>
          </cell>
        </row>
        <row r="1606">
          <cell r="A1606" t="str">
            <v>0120-01FU</v>
          </cell>
          <cell r="B1606" t="str">
            <v>DISTRITO CAPITAL</v>
          </cell>
          <cell r="C1606" t="str">
            <v>0120-01</v>
          </cell>
          <cell r="D1606" t="str">
            <v>SECRETARÍA DISTRITAL DE PLANEACIÓN</v>
          </cell>
          <cell r="E1606" t="str">
            <v>0001-004</v>
          </cell>
          <cell r="F1606" t="str">
            <v>AC-PLANEACIÓN</v>
          </cell>
          <cell r="G1606" t="str">
            <v>1-100-F001</v>
          </cell>
          <cell r="H1606" t="str">
            <v>VA-RECURSOS DISTRITO</v>
          </cell>
          <cell r="I1606" t="str">
            <v>O2120201003083891205</v>
          </cell>
          <cell r="J1606" t="str">
            <v>Fechadores y numeradores</v>
          </cell>
          <cell r="K1606" t="str">
            <v>000000000000000000120</v>
          </cell>
          <cell r="L1606" t="str">
            <v>0120 - Programa Funcionamiento - SECRETARÍA DISTRITAL DE PLANEACIÓN</v>
          </cell>
          <cell r="M1606" t="str">
            <v>PM01200001FUNC</v>
          </cell>
          <cell r="N1606" t="str">
            <v>FU</v>
          </cell>
          <cell r="O1606" t="str">
            <v>FUNCIONAMIENTO SECRETARÍA DISTRITAL DE PLANEACION</v>
          </cell>
          <cell r="P1606" t="str">
            <v>VF2025002A</v>
          </cell>
          <cell r="Q1606">
            <v>648000</v>
          </cell>
          <cell r="R1606">
            <v>648000</v>
          </cell>
        </row>
        <row r="1607">
          <cell r="A1607" t="str">
            <v>0120-01FU</v>
          </cell>
          <cell r="B1607" t="str">
            <v>DISTRITO CAPITAL</v>
          </cell>
          <cell r="C1607" t="str">
            <v>0120-01</v>
          </cell>
          <cell r="D1607" t="str">
            <v>SECRETARÍA DISTRITAL DE PLANEACIÓN</v>
          </cell>
          <cell r="E1607" t="str">
            <v>0001-004</v>
          </cell>
          <cell r="F1607" t="str">
            <v>AC-PLANEACIÓN</v>
          </cell>
          <cell r="G1607" t="str">
            <v>1-100-F001</v>
          </cell>
          <cell r="H1607" t="str">
            <v>VA-RECURSOS DISTRITO</v>
          </cell>
          <cell r="I1607" t="str">
            <v>O2120201003083891207</v>
          </cell>
          <cell r="J1607" t="str">
            <v>Almohadillas para sellos</v>
          </cell>
          <cell r="K1607" t="str">
            <v>000000000000000000120</v>
          </cell>
          <cell r="L1607" t="str">
            <v>0120 - Programa Funcionamiento - SECRETARÍA DISTRITAL DE PLANEACIÓN</v>
          </cell>
          <cell r="M1607" t="str">
            <v>PM01200001FUNC</v>
          </cell>
          <cell r="N1607" t="str">
            <v>FU</v>
          </cell>
          <cell r="O1607" t="str">
            <v>FUNCIONAMIENTO SECRETARÍA DISTRITAL DE PLANEACION</v>
          </cell>
          <cell r="P1607" t="str">
            <v>VF2025002A</v>
          </cell>
          <cell r="Q1607">
            <v>259000</v>
          </cell>
          <cell r="R1607">
            <v>259000</v>
          </cell>
        </row>
        <row r="1608">
          <cell r="A1608" t="str">
            <v>0120-01FU</v>
          </cell>
          <cell r="B1608" t="str">
            <v>DISTRITO CAPITAL</v>
          </cell>
          <cell r="C1608" t="str">
            <v>0120-01</v>
          </cell>
          <cell r="D1608" t="str">
            <v>SECRETARÍA DISTRITAL DE PLANEACIÓN</v>
          </cell>
          <cell r="E1608" t="str">
            <v>0001-004</v>
          </cell>
          <cell r="F1608" t="str">
            <v>AC-PLANEACIÓN</v>
          </cell>
          <cell r="G1608" t="str">
            <v>1-100-F001</v>
          </cell>
          <cell r="H1608" t="str">
            <v>VA-RECURSOS DISTRITO</v>
          </cell>
          <cell r="I1608" t="str">
            <v>O2120201003083899302</v>
          </cell>
          <cell r="J1608" t="str">
            <v>Escobas</v>
          </cell>
          <cell r="K1608" t="str">
            <v>000000000000000000120</v>
          </cell>
          <cell r="L1608" t="str">
            <v>0120 - Programa Funcionamiento - SECRETARÍA DISTRITAL DE PLANEACIÓN</v>
          </cell>
          <cell r="M1608" t="str">
            <v>PM01200001FUNC</v>
          </cell>
          <cell r="N1608" t="str">
            <v>FU</v>
          </cell>
          <cell r="O1608" t="str">
            <v>FUNCIONAMIENTO SECRETARÍA DISTRITAL DE PLANEACION</v>
          </cell>
          <cell r="P1608" t="str">
            <v>VF2025002A</v>
          </cell>
          <cell r="Q1608">
            <v>225000</v>
          </cell>
          <cell r="R1608">
            <v>225000</v>
          </cell>
        </row>
        <row r="1609">
          <cell r="A1609" t="str">
            <v>0120-01FU</v>
          </cell>
          <cell r="B1609" t="str">
            <v>DISTRITO CAPITAL</v>
          </cell>
          <cell r="C1609" t="str">
            <v>0120-01</v>
          </cell>
          <cell r="D1609" t="str">
            <v>SECRETARÍA DISTRITAL DE PLANEACIÓN</v>
          </cell>
          <cell r="E1609" t="str">
            <v>0001-004</v>
          </cell>
          <cell r="F1609" t="str">
            <v>AC-PLANEACIÓN</v>
          </cell>
          <cell r="G1609" t="str">
            <v>1-100-F001</v>
          </cell>
          <cell r="H1609" t="str">
            <v>VA-RECURSOS DISTRITO</v>
          </cell>
          <cell r="I1609" t="str">
            <v>O2120201003083899303</v>
          </cell>
          <cell r="J1609" t="str">
            <v>Cepillos para lavar o fregar</v>
          </cell>
          <cell r="K1609" t="str">
            <v>000000000000000000120</v>
          </cell>
          <cell r="L1609" t="str">
            <v>0120 - Programa Funcionamiento - SECRETARÍA DISTRITAL DE PLANEACIÓN</v>
          </cell>
          <cell r="M1609" t="str">
            <v>PM01200001FUNC</v>
          </cell>
          <cell r="N1609" t="str">
            <v>FU</v>
          </cell>
          <cell r="O1609" t="str">
            <v>FUNCIONAMIENTO SECRETARÍA DISTRITAL DE PLANEACION</v>
          </cell>
          <cell r="P1609" t="str">
            <v>VF2025002A</v>
          </cell>
          <cell r="Q1609">
            <v>64000</v>
          </cell>
          <cell r="R1609">
            <v>64000</v>
          </cell>
        </row>
        <row r="1610">
          <cell r="A1610" t="str">
            <v>0120-01FU</v>
          </cell>
          <cell r="B1610" t="str">
            <v>DISTRITO CAPITAL</v>
          </cell>
          <cell r="C1610" t="str">
            <v>0120-01</v>
          </cell>
          <cell r="D1610" t="str">
            <v>SECRETARÍA DISTRITAL DE PLANEACIÓN</v>
          </cell>
          <cell r="E1610" t="str">
            <v>0001-004</v>
          </cell>
          <cell r="F1610" t="str">
            <v>AC-PLANEACIÓN</v>
          </cell>
          <cell r="G1610" t="str">
            <v>1-100-F001</v>
          </cell>
          <cell r="H1610" t="str">
            <v>VA-RECURSOS DISTRITO</v>
          </cell>
          <cell r="I1610" t="str">
            <v>O2120201003083899998</v>
          </cell>
          <cell r="J1610" t="str">
            <v>Artículos n.c.p. para escritorio y oficina</v>
          </cell>
          <cell r="K1610" t="str">
            <v>000000000000000000120</v>
          </cell>
          <cell r="L1610" t="str">
            <v>0120 - Programa Funcionamiento - SECRETARÍA DISTRITAL DE PLANEACIÓN</v>
          </cell>
          <cell r="M1610" t="str">
            <v>PM01200001FUNC</v>
          </cell>
          <cell r="N1610" t="str">
            <v>FU</v>
          </cell>
          <cell r="O1610" t="str">
            <v>FUNCIONAMIENTO SECRETARÍA DISTRITAL DE PLANEACION</v>
          </cell>
          <cell r="P1610" t="str">
            <v>VF2025002A</v>
          </cell>
          <cell r="Q1610">
            <v>7116000</v>
          </cell>
          <cell r="R1610">
            <v>7116000</v>
          </cell>
        </row>
        <row r="1611">
          <cell r="A1611" t="str">
            <v>0120-01FU</v>
          </cell>
          <cell r="B1611" t="str">
            <v>DISTRITO CAPITAL</v>
          </cell>
          <cell r="C1611" t="str">
            <v>0120-01</v>
          </cell>
          <cell r="D1611" t="str">
            <v>SECRETARÍA DISTRITAL DE PLANEACIÓN</v>
          </cell>
          <cell r="E1611" t="str">
            <v>0001-004</v>
          </cell>
          <cell r="F1611" t="str">
            <v>AC-PLANEACIÓN</v>
          </cell>
          <cell r="G1611" t="str">
            <v>1-100-F001</v>
          </cell>
          <cell r="H1611" t="str">
            <v>VA-RECURSOS DISTRITO</v>
          </cell>
          <cell r="I1611" t="str">
            <v>O2120201004024291101</v>
          </cell>
          <cell r="J1611" t="str">
            <v>Inodoros y otros aparatos sanitarios metálicos</v>
          </cell>
          <cell r="K1611" t="str">
            <v>000000000000000000120</v>
          </cell>
          <cell r="L1611" t="str">
            <v>0120 - Programa Funcionamiento - SECRETARÍA DISTRITAL DE PLANEACIÓN</v>
          </cell>
          <cell r="M1611" t="str">
            <v>PM01200001FUNC</v>
          </cell>
          <cell r="N1611" t="str">
            <v>FU</v>
          </cell>
          <cell r="O1611" t="str">
            <v>FUNCIONAMIENTO SECRETARÍA DISTRITAL DE PLANEACION</v>
          </cell>
          <cell r="P1611" t="str">
            <v>2025</v>
          </cell>
          <cell r="Q1611">
            <v>8900000</v>
          </cell>
          <cell r="R1611">
            <v>8900000</v>
          </cell>
        </row>
        <row r="1612">
          <cell r="A1612" t="str">
            <v>0120-01FU</v>
          </cell>
          <cell r="B1612" t="str">
            <v>DISTRITO CAPITAL</v>
          </cell>
          <cell r="C1612" t="str">
            <v>0120-01</v>
          </cell>
          <cell r="D1612" t="str">
            <v>SECRETARÍA DISTRITAL DE PLANEACIÓN</v>
          </cell>
          <cell r="E1612" t="str">
            <v>0001-004</v>
          </cell>
          <cell r="F1612" t="str">
            <v>AC-PLANEACIÓN</v>
          </cell>
          <cell r="G1612" t="str">
            <v>1-100-F001</v>
          </cell>
          <cell r="H1612" t="str">
            <v>VA-RECURSOS DISTRITO</v>
          </cell>
          <cell r="I1612" t="str">
            <v>O2120201004024291231</v>
          </cell>
          <cell r="J1612" t="str">
            <v>Esponjas y esponjillas metálicas</v>
          </cell>
          <cell r="K1612" t="str">
            <v>000000000000000000120</v>
          </cell>
          <cell r="L1612" t="str">
            <v>0120 - Programa Funcionamiento - SECRETARÍA DISTRITAL DE PLANEACIÓN</v>
          </cell>
          <cell r="M1612" t="str">
            <v>PM01200001FUNC</v>
          </cell>
          <cell r="N1612" t="str">
            <v>FU</v>
          </cell>
          <cell r="O1612" t="str">
            <v>FUNCIONAMIENTO SECRETARÍA DISTRITAL DE PLANEACION</v>
          </cell>
          <cell r="P1612" t="str">
            <v>VF2025002A</v>
          </cell>
          <cell r="Q1612">
            <v>245000</v>
          </cell>
          <cell r="R1612">
            <v>245000</v>
          </cell>
        </row>
        <row r="1613">
          <cell r="A1613" t="str">
            <v>0120-01FU</v>
          </cell>
          <cell r="B1613" t="str">
            <v>DISTRITO CAPITAL</v>
          </cell>
          <cell r="C1613" t="str">
            <v>0120-01</v>
          </cell>
          <cell r="D1613" t="str">
            <v>SECRETARÍA DISTRITAL DE PLANEACIÓN</v>
          </cell>
          <cell r="E1613" t="str">
            <v>0001-004</v>
          </cell>
          <cell r="F1613" t="str">
            <v>AC-PLANEACIÓN</v>
          </cell>
          <cell r="G1613" t="str">
            <v>1-100-F001</v>
          </cell>
          <cell r="H1613" t="str">
            <v>VA-RECURSOS DISTRITO</v>
          </cell>
          <cell r="I1613" t="str">
            <v>O2120201004024291239</v>
          </cell>
          <cell r="J1613" t="str">
            <v>Artículos de acero inoxidable de uso doméstico</v>
          </cell>
          <cell r="K1613" t="str">
            <v>000000000000000000120</v>
          </cell>
          <cell r="L1613" t="str">
            <v>0120 - Programa Funcionamiento - SECRETARÍA DISTRITAL DE PLANEACIÓN</v>
          </cell>
          <cell r="M1613" t="str">
            <v>PM01200001FUNC</v>
          </cell>
          <cell r="N1613" t="str">
            <v>FU</v>
          </cell>
          <cell r="O1613" t="str">
            <v>FUNCIONAMIENTO SECRETARÍA DISTRITAL DE PLANEACION</v>
          </cell>
          <cell r="P1613" t="str">
            <v>2025</v>
          </cell>
          <cell r="Q1613">
            <v>5400000</v>
          </cell>
          <cell r="R1613">
            <v>5400000</v>
          </cell>
        </row>
        <row r="1614">
          <cell r="A1614" t="str">
            <v>0120-01FU</v>
          </cell>
          <cell r="B1614" t="str">
            <v>DISTRITO CAPITAL</v>
          </cell>
          <cell r="C1614" t="str">
            <v>0120-01</v>
          </cell>
          <cell r="D1614" t="str">
            <v>SECRETARÍA DISTRITAL DE PLANEACIÓN</v>
          </cell>
          <cell r="E1614" t="str">
            <v>0001-004</v>
          </cell>
          <cell r="F1614" t="str">
            <v>AC-PLANEACIÓN</v>
          </cell>
          <cell r="G1614" t="str">
            <v>1-100-F001</v>
          </cell>
          <cell r="H1614" t="str">
            <v>VA-RECURSOS DISTRITO</v>
          </cell>
          <cell r="I1614" t="str">
            <v>O2120201004024291305</v>
          </cell>
          <cell r="J1614" t="str">
            <v>Tijeras para artes y oficios</v>
          </cell>
          <cell r="K1614" t="str">
            <v>000000000000000000120</v>
          </cell>
          <cell r="L1614" t="str">
            <v>0120 - Programa Funcionamiento - SECRETARÍA DISTRITAL DE PLANEACIÓN</v>
          </cell>
          <cell r="M1614" t="str">
            <v>PM01200001FUNC</v>
          </cell>
          <cell r="N1614" t="str">
            <v>FU</v>
          </cell>
          <cell r="O1614" t="str">
            <v>FUNCIONAMIENTO SECRETARÍA DISTRITAL DE PLANEACION</v>
          </cell>
          <cell r="P1614" t="str">
            <v>VF2025002A</v>
          </cell>
          <cell r="Q1614">
            <v>389000</v>
          </cell>
          <cell r="R1614">
            <v>389000</v>
          </cell>
        </row>
        <row r="1615">
          <cell r="A1615" t="str">
            <v>0120-01FU</v>
          </cell>
          <cell r="B1615" t="str">
            <v>DISTRITO CAPITAL</v>
          </cell>
          <cell r="C1615" t="str">
            <v>0120-01</v>
          </cell>
          <cell r="D1615" t="str">
            <v>SECRETARÍA DISTRITAL DE PLANEACIÓN</v>
          </cell>
          <cell r="E1615" t="str">
            <v>0001-004</v>
          </cell>
          <cell r="F1615" t="str">
            <v>AC-PLANEACIÓN</v>
          </cell>
          <cell r="G1615" t="str">
            <v>1-100-F001</v>
          </cell>
          <cell r="H1615" t="str">
            <v>VA-RECURSOS DISTRITO</v>
          </cell>
          <cell r="I1615" t="str">
            <v>O2120201004024291501</v>
          </cell>
          <cell r="J1615" t="str">
            <v>Tajalápices de bolsillo</v>
          </cell>
          <cell r="K1615" t="str">
            <v>000000000000000000120</v>
          </cell>
          <cell r="L1615" t="str">
            <v>0120 - Programa Funcionamiento - SECRETARÍA DISTRITAL DE PLANEACIÓN</v>
          </cell>
          <cell r="M1615" t="str">
            <v>PM01200001FUNC</v>
          </cell>
          <cell r="N1615" t="str">
            <v>FU</v>
          </cell>
          <cell r="O1615" t="str">
            <v>FUNCIONAMIENTO SECRETARÍA DISTRITAL DE PLANEACION</v>
          </cell>
          <cell r="P1615" t="str">
            <v>VF2025002A</v>
          </cell>
          <cell r="Q1615">
            <v>195000</v>
          </cell>
          <cell r="R1615">
            <v>195000</v>
          </cell>
        </row>
        <row r="1616">
          <cell r="A1616" t="str">
            <v>0120-01FU</v>
          </cell>
          <cell r="B1616" t="str">
            <v>DISTRITO CAPITAL</v>
          </cell>
          <cell r="C1616" t="str">
            <v>0120-01</v>
          </cell>
          <cell r="D1616" t="str">
            <v>SECRETARÍA DISTRITAL DE PLANEACIÓN</v>
          </cell>
          <cell r="E1616" t="str">
            <v>0001-004</v>
          </cell>
          <cell r="F1616" t="str">
            <v>AC-PLANEACIÓN</v>
          </cell>
          <cell r="G1616" t="str">
            <v>1-100-F001</v>
          </cell>
          <cell r="H1616" t="str">
            <v>VA-RECURSOS DISTRITO</v>
          </cell>
          <cell r="I1616" t="str">
            <v>O2120201004024292199</v>
          </cell>
          <cell r="J1616" t="str">
            <v>Herramientas n.c.p. para carpintería</v>
          </cell>
          <cell r="K1616" t="str">
            <v>000000000000000000120</v>
          </cell>
          <cell r="L1616" t="str">
            <v>0120 - Programa Funcionamiento - SECRETARÍA DISTRITAL DE PLANEACIÓN</v>
          </cell>
          <cell r="M1616" t="str">
            <v>PM01200001FUNC</v>
          </cell>
          <cell r="N1616" t="str">
            <v>FU</v>
          </cell>
          <cell r="O1616" t="str">
            <v>FUNCIONAMIENTO SECRETARÍA DISTRITAL DE PLANEACION</v>
          </cell>
          <cell r="P1616" t="str">
            <v>2025</v>
          </cell>
          <cell r="Q1616">
            <v>2200000</v>
          </cell>
          <cell r="R1616">
            <v>2200000</v>
          </cell>
        </row>
        <row r="1617">
          <cell r="A1617" t="str">
            <v>0120-01FU</v>
          </cell>
          <cell r="B1617" t="str">
            <v>DISTRITO CAPITAL</v>
          </cell>
          <cell r="C1617" t="str">
            <v>0120-01</v>
          </cell>
          <cell r="D1617" t="str">
            <v>SECRETARÍA DISTRITAL DE PLANEACIÓN</v>
          </cell>
          <cell r="E1617" t="str">
            <v>0001-004</v>
          </cell>
          <cell r="F1617" t="str">
            <v>AC-PLANEACIÓN</v>
          </cell>
          <cell r="G1617" t="str">
            <v>1-100-F001</v>
          </cell>
          <cell r="H1617" t="str">
            <v>VA-RECURSOS DISTRITO</v>
          </cell>
          <cell r="I1617" t="str">
            <v>O2120201004024292299</v>
          </cell>
          <cell r="J1617" t="str">
            <v>Herramientas n.c.p. para construcción</v>
          </cell>
          <cell r="K1617" t="str">
            <v>000000000000000000120</v>
          </cell>
          <cell r="L1617" t="str">
            <v>0120 - Programa Funcionamiento - SECRETARÍA DISTRITAL DE PLANEACIÓN</v>
          </cell>
          <cell r="M1617" t="str">
            <v>PM01200001FUNC</v>
          </cell>
          <cell r="N1617" t="str">
            <v>FU</v>
          </cell>
          <cell r="O1617" t="str">
            <v>FUNCIONAMIENTO SECRETARÍA DISTRITAL DE PLANEACION</v>
          </cell>
          <cell r="P1617" t="str">
            <v>2025</v>
          </cell>
          <cell r="Q1617">
            <v>2600000</v>
          </cell>
          <cell r="R1617">
            <v>2600000</v>
          </cell>
        </row>
        <row r="1618">
          <cell r="A1618" t="str">
            <v>0120-01FU</v>
          </cell>
          <cell r="B1618" t="str">
            <v>DISTRITO CAPITAL</v>
          </cell>
          <cell r="C1618" t="str">
            <v>0120-01</v>
          </cell>
          <cell r="D1618" t="str">
            <v>SECRETARÍA DISTRITAL DE PLANEACIÓN</v>
          </cell>
          <cell r="E1618" t="str">
            <v>0001-004</v>
          </cell>
          <cell r="F1618" t="str">
            <v>AC-PLANEACIÓN</v>
          </cell>
          <cell r="G1618" t="str">
            <v>1-100-F001</v>
          </cell>
          <cell r="H1618" t="str">
            <v>VA-RECURSOS DISTRITO</v>
          </cell>
          <cell r="I1618" t="str">
            <v>O2120201004024294499</v>
          </cell>
          <cell r="J1618" t="str">
            <v>Grapas metálicas n.c.p.</v>
          </cell>
          <cell r="K1618" t="str">
            <v>000000000000000000120</v>
          </cell>
          <cell r="L1618" t="str">
            <v>0120 - Programa Funcionamiento - SECRETARÍA DISTRITAL DE PLANEACIÓN</v>
          </cell>
          <cell r="M1618" t="str">
            <v>PM01200001FUNC</v>
          </cell>
          <cell r="N1618" t="str">
            <v>FU</v>
          </cell>
          <cell r="O1618" t="str">
            <v>FUNCIONAMIENTO SECRETARÍA DISTRITAL DE PLANEACION</v>
          </cell>
          <cell r="P1618" t="str">
            <v>VF2025002A</v>
          </cell>
          <cell r="Q1618">
            <v>518000</v>
          </cell>
          <cell r="R1618">
            <v>518000</v>
          </cell>
        </row>
        <row r="1619">
          <cell r="A1619" t="str">
            <v>0120-01FU</v>
          </cell>
          <cell r="B1619" t="str">
            <v>DISTRITO CAPITAL</v>
          </cell>
          <cell r="C1619" t="str">
            <v>0120-01</v>
          </cell>
          <cell r="D1619" t="str">
            <v>SECRETARÍA DISTRITAL DE PLANEACIÓN</v>
          </cell>
          <cell r="E1619" t="str">
            <v>0001-004</v>
          </cell>
          <cell r="F1619" t="str">
            <v>AC-PLANEACIÓN</v>
          </cell>
          <cell r="G1619" t="str">
            <v>1-100-F001</v>
          </cell>
          <cell r="H1619" t="str">
            <v>VA-RECURSOS DISTRITO</v>
          </cell>
          <cell r="I1619" t="str">
            <v>O2120201004024299502</v>
          </cell>
          <cell r="J1619" t="str">
            <v>Clips</v>
          </cell>
          <cell r="K1619" t="str">
            <v>000000000000000000120</v>
          </cell>
          <cell r="L1619" t="str">
            <v>0120 - Programa Funcionamiento - SECRETARÍA DISTRITAL DE PLANEACIÓN</v>
          </cell>
          <cell r="M1619" t="str">
            <v>PM01200001FUNC</v>
          </cell>
          <cell r="N1619" t="str">
            <v>FU</v>
          </cell>
          <cell r="O1619" t="str">
            <v>FUNCIONAMIENTO SECRETARÍA DISTRITAL DE PLANEACION</v>
          </cell>
          <cell r="P1619" t="str">
            <v>VF2025002A</v>
          </cell>
          <cell r="Q1619">
            <v>260000</v>
          </cell>
          <cell r="R1619">
            <v>260000</v>
          </cell>
        </row>
        <row r="1620">
          <cell r="A1620" t="str">
            <v>0120-01FU</v>
          </cell>
          <cell r="B1620" t="str">
            <v>DISTRITO CAPITAL</v>
          </cell>
          <cell r="C1620" t="str">
            <v>0120-01</v>
          </cell>
          <cell r="D1620" t="str">
            <v>SECRETARÍA DISTRITAL DE PLANEACIÓN</v>
          </cell>
          <cell r="E1620" t="str">
            <v>0001-004</v>
          </cell>
          <cell r="F1620" t="str">
            <v>AC-PLANEACIÓN</v>
          </cell>
          <cell r="G1620" t="str">
            <v>1-100-F001</v>
          </cell>
          <cell r="H1620" t="str">
            <v>VA-RECURSOS DISTRITO</v>
          </cell>
          <cell r="I1620" t="str">
            <v>O2120201004024299927</v>
          </cell>
          <cell r="J1620" t="str">
            <v>Vallas, avisos y similares</v>
          </cell>
          <cell r="K1620" t="str">
            <v>000000000000000000120</v>
          </cell>
          <cell r="L1620" t="str">
            <v>0120 - Programa Funcionamiento - SECRETARÍA DISTRITAL DE PLANEACIÓN</v>
          </cell>
          <cell r="M1620" t="str">
            <v>PM01200001FUNC</v>
          </cell>
          <cell r="N1620" t="str">
            <v>FU</v>
          </cell>
          <cell r="O1620" t="str">
            <v>FUNCIONAMIENTO SECRETARÍA DISTRITAL DE PLANEACION</v>
          </cell>
          <cell r="P1620" t="str">
            <v>2025</v>
          </cell>
          <cell r="Q1620">
            <v>35000000</v>
          </cell>
          <cell r="R1620">
            <v>35000000</v>
          </cell>
        </row>
        <row r="1621">
          <cell r="A1621" t="str">
            <v>0120-01FU</v>
          </cell>
          <cell r="B1621" t="str">
            <v>DISTRITO CAPITAL</v>
          </cell>
          <cell r="C1621" t="str">
            <v>0120-01</v>
          </cell>
          <cell r="D1621" t="str">
            <v>SECRETARÍA DISTRITAL DE PLANEACIÓN</v>
          </cell>
          <cell r="E1621" t="str">
            <v>0001-004</v>
          </cell>
          <cell r="F1621" t="str">
            <v>AC-PLANEACIÓN</v>
          </cell>
          <cell r="G1621" t="str">
            <v>1-100-F001</v>
          </cell>
          <cell r="H1621" t="str">
            <v>VA-RECURSOS DISTRITO</v>
          </cell>
          <cell r="I1621" t="str">
            <v>O2120201004024299991</v>
          </cell>
          <cell r="J1621" t="str">
            <v>Artículos n.c.p. de ferretería y cerrajería</v>
          </cell>
          <cell r="K1621" t="str">
            <v>000000000000000000120</v>
          </cell>
          <cell r="L1621" t="str">
            <v>0120 - Programa Funcionamiento - SECRETARÍA DISTRITAL DE PLANEACIÓN</v>
          </cell>
          <cell r="M1621" t="str">
            <v>PM01200001FUNC</v>
          </cell>
          <cell r="N1621" t="str">
            <v>FU</v>
          </cell>
          <cell r="O1621" t="str">
            <v>FUNCIONAMIENTO SECRETARÍA DISTRITAL DE PLANEACION</v>
          </cell>
          <cell r="P1621" t="str">
            <v>2025</v>
          </cell>
          <cell r="Q1621">
            <v>20000000</v>
          </cell>
          <cell r="R1621">
            <v>20000000</v>
          </cell>
        </row>
        <row r="1622">
          <cell r="A1622" t="str">
            <v>0120-01FU</v>
          </cell>
          <cell r="B1622" t="str">
            <v>DISTRITO CAPITAL</v>
          </cell>
          <cell r="C1622" t="str">
            <v>0120-01</v>
          </cell>
          <cell r="D1622" t="str">
            <v>SECRETARÍA DISTRITAL DE PLANEACIÓN</v>
          </cell>
          <cell r="E1622" t="str">
            <v>0001-004</v>
          </cell>
          <cell r="F1622" t="str">
            <v>AC-PLANEACIÓN</v>
          </cell>
          <cell r="G1622" t="str">
            <v>1-100-F001</v>
          </cell>
          <cell r="H1622" t="str">
            <v>VA-RECURSOS DISTRITO</v>
          </cell>
          <cell r="I1622" t="str">
            <v>O2120201004034391402</v>
          </cell>
          <cell r="J1622" t="str">
            <v>Filtros y depuradores para agua</v>
          </cell>
          <cell r="K1622" t="str">
            <v>000000000000000000120</v>
          </cell>
          <cell r="L1622" t="str">
            <v>0120 - Programa Funcionamiento - SECRETARÍA DISTRITAL DE PLANEACIÓN</v>
          </cell>
          <cell r="M1622" t="str">
            <v>PM01200001FUNC</v>
          </cell>
          <cell r="N1622" t="str">
            <v>FU</v>
          </cell>
          <cell r="O1622" t="str">
            <v>FUNCIONAMIENTO SECRETARÍA DISTRITAL DE PLANEACION</v>
          </cell>
          <cell r="P1622" t="str">
            <v>2025</v>
          </cell>
          <cell r="Q1622">
            <v>4500000</v>
          </cell>
          <cell r="R1622">
            <v>4500000</v>
          </cell>
        </row>
        <row r="1623">
          <cell r="A1623" t="str">
            <v>0120-01FU</v>
          </cell>
          <cell r="B1623" t="str">
            <v>DISTRITO CAPITAL</v>
          </cell>
          <cell r="C1623" t="str">
            <v>0120-01</v>
          </cell>
          <cell r="D1623" t="str">
            <v>SECRETARÍA DISTRITAL DE PLANEACIÓN</v>
          </cell>
          <cell r="E1623" t="str">
            <v>0001-004</v>
          </cell>
          <cell r="F1623" t="str">
            <v>AC-PLANEACIÓN</v>
          </cell>
          <cell r="G1623" t="str">
            <v>1-100-F001</v>
          </cell>
          <cell r="H1623" t="str">
            <v>VA-RECURSOS DISTRITO</v>
          </cell>
          <cell r="I1623" t="str">
            <v>O2120201004044483101</v>
          </cell>
          <cell r="J1623" t="str">
            <v>Partes y accesorios para grecas</v>
          </cell>
          <cell r="K1623" t="str">
            <v>000000000000000000120</v>
          </cell>
          <cell r="L1623" t="str">
            <v>0120 - Programa Funcionamiento - SECRETARÍA DISTRITAL DE PLANEACIÓN</v>
          </cell>
          <cell r="M1623" t="str">
            <v>PM01200001FUNC</v>
          </cell>
          <cell r="N1623" t="str">
            <v>FU</v>
          </cell>
          <cell r="O1623" t="str">
            <v>FUNCIONAMIENTO SECRETARÍA DISTRITAL DE PLANEACION</v>
          </cell>
          <cell r="P1623" t="str">
            <v>VF2025002A</v>
          </cell>
          <cell r="Q1623">
            <v>225000</v>
          </cell>
          <cell r="R1623">
            <v>225000</v>
          </cell>
        </row>
        <row r="1624">
          <cell r="A1624" t="str">
            <v>0120-01FU</v>
          </cell>
          <cell r="B1624" t="str">
            <v>DISTRITO CAPITAL</v>
          </cell>
          <cell r="C1624" t="str">
            <v>0120-01</v>
          </cell>
          <cell r="D1624" t="str">
            <v>SECRETARÍA DISTRITAL DE PLANEACIÓN</v>
          </cell>
          <cell r="E1624" t="str">
            <v>0001-004</v>
          </cell>
          <cell r="F1624" t="str">
            <v>AC-PLANEACIÓN</v>
          </cell>
          <cell r="G1624" t="str">
            <v>1-100-F001</v>
          </cell>
          <cell r="H1624" t="str">
            <v>VA-RECURSOS DISTRITO</v>
          </cell>
          <cell r="I1624" t="str">
            <v>O2120201004054516004</v>
          </cell>
          <cell r="J1624" t="str">
            <v>Perforadoras</v>
          </cell>
          <cell r="K1624" t="str">
            <v>000000000000000000120</v>
          </cell>
          <cell r="L1624" t="str">
            <v>0120 - Programa Funcionamiento - SECRETARÍA DISTRITAL DE PLANEACIÓN</v>
          </cell>
          <cell r="M1624" t="str">
            <v>PM01200001FUNC</v>
          </cell>
          <cell r="N1624" t="str">
            <v>FU</v>
          </cell>
          <cell r="O1624" t="str">
            <v>FUNCIONAMIENTO SECRETARÍA DISTRITAL DE PLANEACION</v>
          </cell>
          <cell r="P1624" t="str">
            <v>VF2025002A</v>
          </cell>
          <cell r="Q1624">
            <v>2588000</v>
          </cell>
          <cell r="R1624">
            <v>2588000</v>
          </cell>
        </row>
        <row r="1625">
          <cell r="A1625" t="str">
            <v>0120-01FU</v>
          </cell>
          <cell r="B1625" t="str">
            <v>DISTRITO CAPITAL</v>
          </cell>
          <cell r="C1625" t="str">
            <v>0120-01</v>
          </cell>
          <cell r="D1625" t="str">
            <v>SECRETARÍA DISTRITAL DE PLANEACIÓN</v>
          </cell>
          <cell r="E1625" t="str">
            <v>0001-004</v>
          </cell>
          <cell r="F1625" t="str">
            <v>AC-PLANEACIÓN</v>
          </cell>
          <cell r="G1625" t="str">
            <v>1-100-F001</v>
          </cell>
          <cell r="H1625" t="str">
            <v>VA-RECURSOS DISTRITO</v>
          </cell>
          <cell r="I1625" t="str">
            <v>O21202010040545272</v>
          </cell>
          <cell r="J1625" t="str">
            <v>Unidades removibles de almacenamiento</v>
          </cell>
          <cell r="K1625" t="str">
            <v>000000000000000000120</v>
          </cell>
          <cell r="L1625" t="str">
            <v>0120 - Programa Funcionamiento - SECRETARÍA DISTRITAL DE PLANEACIÓN</v>
          </cell>
          <cell r="M1625" t="str">
            <v>PM01200001FUNC</v>
          </cell>
          <cell r="N1625" t="str">
            <v>FU</v>
          </cell>
          <cell r="O1625" t="str">
            <v>FUNCIONAMIENTO SECRETARÍA DISTRITAL DE PLANEACION</v>
          </cell>
          <cell r="P1625" t="str">
            <v>VF2025002A</v>
          </cell>
          <cell r="Q1625">
            <v>7762000</v>
          </cell>
          <cell r="R1625">
            <v>7762000</v>
          </cell>
        </row>
        <row r="1626">
          <cell r="A1626" t="str">
            <v>0120-01FU</v>
          </cell>
          <cell r="B1626" t="str">
            <v>DISTRITO CAPITAL</v>
          </cell>
          <cell r="C1626" t="str">
            <v>0120-01</v>
          </cell>
          <cell r="D1626" t="str">
            <v>SECRETARÍA DISTRITAL DE PLANEACIÓN</v>
          </cell>
          <cell r="E1626" t="str">
            <v>0001-004</v>
          </cell>
          <cell r="F1626" t="str">
            <v>AC-PLANEACIÓN</v>
          </cell>
          <cell r="G1626" t="str">
            <v>1-100-F001</v>
          </cell>
          <cell r="H1626" t="str">
            <v>VA-RECURSOS DISTRITO</v>
          </cell>
          <cell r="I1626" t="str">
            <v>O2120201004064641003</v>
          </cell>
          <cell r="J1626" t="str">
            <v>Baterías de pilas</v>
          </cell>
          <cell r="K1626" t="str">
            <v>000000000000000000120</v>
          </cell>
          <cell r="L1626" t="str">
            <v>0120 - Programa Funcionamiento - SECRETARÍA DISTRITAL DE PLANEACIÓN</v>
          </cell>
          <cell r="M1626" t="str">
            <v>PM01200001FUNC</v>
          </cell>
          <cell r="N1626" t="str">
            <v>FU</v>
          </cell>
          <cell r="O1626" t="str">
            <v>FUNCIONAMIENTO SECRETARÍA DISTRITAL DE PLANEACION</v>
          </cell>
          <cell r="P1626" t="str">
            <v>VF2025002A</v>
          </cell>
          <cell r="Q1626">
            <v>647000</v>
          </cell>
          <cell r="R1626">
            <v>647000</v>
          </cell>
        </row>
        <row r="1627">
          <cell r="A1627" t="str">
            <v>0120-01FU</v>
          </cell>
          <cell r="B1627" t="str">
            <v>DISTRITO CAPITAL</v>
          </cell>
          <cell r="C1627" t="str">
            <v>0120-01</v>
          </cell>
          <cell r="D1627" t="str">
            <v>SECRETARÍA DISTRITAL DE PLANEACIÓN</v>
          </cell>
          <cell r="E1627" t="str">
            <v>0001-004</v>
          </cell>
          <cell r="F1627" t="str">
            <v>AC-PLANEACIÓN</v>
          </cell>
          <cell r="G1627" t="str">
            <v>1-100-F001</v>
          </cell>
          <cell r="H1627" t="str">
            <v>VA-RECURSOS DISTRITO</v>
          </cell>
          <cell r="I1627" t="str">
            <v>O2120201004064693998</v>
          </cell>
          <cell r="J1627" t="str">
            <v>Aparatos eléctricos n.c.p.</v>
          </cell>
          <cell r="K1627" t="str">
            <v>000000000000000000120</v>
          </cell>
          <cell r="L1627" t="str">
            <v>0120 - Programa Funcionamiento - SECRETARÍA DISTRITAL DE PLANEACIÓN</v>
          </cell>
          <cell r="M1627" t="str">
            <v>PM01200001FUNC</v>
          </cell>
          <cell r="N1627" t="str">
            <v>FU</v>
          </cell>
          <cell r="O1627" t="str">
            <v>FUNCIONAMIENTO SECRETARÍA DISTRITAL DE PLANEACION</v>
          </cell>
          <cell r="P1627" t="str">
            <v>2025</v>
          </cell>
          <cell r="Q1627">
            <v>17000000</v>
          </cell>
          <cell r="R1627">
            <v>17000000</v>
          </cell>
        </row>
        <row r="1628">
          <cell r="A1628" t="str">
            <v>0120-01FU</v>
          </cell>
          <cell r="B1628" t="str">
            <v>DISTRITO CAPITAL</v>
          </cell>
          <cell r="C1628" t="str">
            <v>0120-01</v>
          </cell>
          <cell r="D1628" t="str">
            <v>SECRETARÍA DISTRITAL DE PLANEACIÓN</v>
          </cell>
          <cell r="E1628" t="str">
            <v>0001-004</v>
          </cell>
          <cell r="F1628" t="str">
            <v>AC-PLANEACIÓN</v>
          </cell>
          <cell r="G1628" t="str">
            <v>1-100-F001</v>
          </cell>
          <cell r="H1628" t="str">
            <v>VA-RECURSOS DISTRITO</v>
          </cell>
          <cell r="I1628" t="str">
            <v>O21202010040747813</v>
          </cell>
          <cell r="J1628" t="str">
            <v>Paquetes de software de administración de bases de datos</v>
          </cell>
          <cell r="K1628" t="str">
            <v>000000000000000000120</v>
          </cell>
          <cell r="L1628" t="str">
            <v>0120 - Programa Funcionamiento - SECRETARÍA DISTRITAL DE PLANEACIÓN</v>
          </cell>
          <cell r="M1628" t="str">
            <v>PM01200001FUNC</v>
          </cell>
          <cell r="N1628" t="str">
            <v>FU</v>
          </cell>
          <cell r="O1628" t="str">
            <v>FUNCIONAMIENTO SECRETARÍA DISTRITAL DE PLANEACION</v>
          </cell>
          <cell r="P1628" t="str">
            <v>2025</v>
          </cell>
          <cell r="Q1628">
            <v>1855000000</v>
          </cell>
          <cell r="R1628">
            <v>1855000000</v>
          </cell>
        </row>
        <row r="1629">
          <cell r="A1629" t="str">
            <v>0120-01FU</v>
          </cell>
          <cell r="B1629" t="str">
            <v>DISTRITO CAPITAL</v>
          </cell>
          <cell r="C1629" t="str">
            <v>0120-01</v>
          </cell>
          <cell r="D1629" t="str">
            <v>SECRETARÍA DISTRITAL DE PLANEACIÓN</v>
          </cell>
          <cell r="E1629" t="str">
            <v>0001-004</v>
          </cell>
          <cell r="F1629" t="str">
            <v>AC-PLANEACIÓN</v>
          </cell>
          <cell r="G1629" t="str">
            <v>1-100-F001</v>
          </cell>
          <cell r="H1629" t="str">
            <v>VA-RECURSOS DISTRITO</v>
          </cell>
          <cell r="I1629" t="str">
            <v>O2120201004084823206</v>
          </cell>
          <cell r="J1629" t="str">
            <v>Reglas metálicas y de madera o plásticas para oficina y escolares</v>
          </cell>
          <cell r="K1629" t="str">
            <v>000000000000000000120</v>
          </cell>
          <cell r="L1629" t="str">
            <v>0120 - Programa Funcionamiento - SECRETARÍA DISTRITAL DE PLANEACIÓN</v>
          </cell>
          <cell r="M1629" t="str">
            <v>PM01200001FUNC</v>
          </cell>
          <cell r="N1629" t="str">
            <v>FU</v>
          </cell>
          <cell r="O1629" t="str">
            <v>FUNCIONAMIENTO SECRETARÍA DISTRITAL DE PLANEACION</v>
          </cell>
          <cell r="P1629" t="str">
            <v>VF2025002A</v>
          </cell>
          <cell r="Q1629">
            <v>130000</v>
          </cell>
          <cell r="R1629">
            <v>130000</v>
          </cell>
        </row>
        <row r="1630">
          <cell r="A1630" t="str">
            <v>0120-01FU</v>
          </cell>
          <cell r="B1630" t="str">
            <v>DISTRITO CAPITAL</v>
          </cell>
          <cell r="C1630" t="str">
            <v>0120-01</v>
          </cell>
          <cell r="D1630" t="str">
            <v>SECRETARÍA DISTRITAL DE PLANEACIÓN</v>
          </cell>
          <cell r="E1630" t="str">
            <v>0001-004</v>
          </cell>
          <cell r="F1630" t="str">
            <v>AC-PLANEACIÓN</v>
          </cell>
          <cell r="G1630" t="str">
            <v>1-100-F001</v>
          </cell>
          <cell r="H1630" t="str">
            <v>VA-RECURSOS DISTRITO</v>
          </cell>
          <cell r="I1630" t="str">
            <v>O21202020060464112</v>
          </cell>
          <cell r="J1630" t="str">
            <v>Servicios de transporte terrestre local regular de pasajeros</v>
          </cell>
          <cell r="K1630" t="str">
            <v>000000000000000000120</v>
          </cell>
          <cell r="L1630" t="str">
            <v>0120 - Programa Funcionamiento - SECRETARÍA DISTRITAL DE PLANEACIÓN</v>
          </cell>
          <cell r="M1630" t="str">
            <v>PM01200001FUNC</v>
          </cell>
          <cell r="N1630" t="str">
            <v>FU</v>
          </cell>
          <cell r="O1630" t="str">
            <v>FUNCIONAMIENTO SECRETARÍA DISTRITAL DE PLANEACION</v>
          </cell>
          <cell r="P1630" t="str">
            <v>2025</v>
          </cell>
          <cell r="Q1630">
            <v>10000000</v>
          </cell>
          <cell r="R1630">
            <v>10000000</v>
          </cell>
        </row>
        <row r="1631">
          <cell r="A1631" t="str">
            <v>0120-01FU</v>
          </cell>
          <cell r="B1631" t="str">
            <v>DISTRITO CAPITAL</v>
          </cell>
          <cell r="C1631" t="str">
            <v>0120-01</v>
          </cell>
          <cell r="D1631" t="str">
            <v>SECRETARÍA DISTRITAL DE PLANEACIÓN</v>
          </cell>
          <cell r="E1631" t="str">
            <v>0001-004</v>
          </cell>
          <cell r="F1631" t="str">
            <v>AC-PLANEACIÓN</v>
          </cell>
          <cell r="G1631" t="str">
            <v>1-100-F001</v>
          </cell>
          <cell r="H1631" t="str">
            <v>VA-RECURSOS DISTRITO</v>
          </cell>
          <cell r="I1631" t="str">
            <v>O21202020060464241</v>
          </cell>
          <cell r="J1631" t="str">
            <v>Servicios de transporte aéreo de pasajeros, excepto los servicios de aerotaxi</v>
          </cell>
          <cell r="K1631" t="str">
            <v>000000000000000000120</v>
          </cell>
          <cell r="L1631" t="str">
            <v>0120 - Programa Funcionamiento - SECRETARÍA DISTRITAL DE PLANEACIÓN</v>
          </cell>
          <cell r="M1631" t="str">
            <v>PM01200001FUNC</v>
          </cell>
          <cell r="N1631" t="str">
            <v>FU</v>
          </cell>
          <cell r="O1631" t="str">
            <v>FUNCIONAMIENTO SECRETARÍA DISTRITAL DE PLANEACION</v>
          </cell>
          <cell r="P1631" t="str">
            <v>2025</v>
          </cell>
          <cell r="Q1631">
            <v>56529000</v>
          </cell>
          <cell r="R1631">
            <v>56529000</v>
          </cell>
        </row>
        <row r="1632">
          <cell r="A1632" t="str">
            <v>0120-01FU</v>
          </cell>
          <cell r="B1632" t="str">
            <v>DISTRITO CAPITAL</v>
          </cell>
          <cell r="C1632" t="str">
            <v>0120-01</v>
          </cell>
          <cell r="D1632" t="str">
            <v>SECRETARÍA DISTRITAL DE PLANEACIÓN</v>
          </cell>
          <cell r="E1632" t="str">
            <v>0001-004</v>
          </cell>
          <cell r="F1632" t="str">
            <v>AC-PLANEACIÓN</v>
          </cell>
          <cell r="G1632" t="str">
            <v>1-100-F001</v>
          </cell>
          <cell r="H1632" t="str">
            <v>VA-RECURSOS DISTRITO</v>
          </cell>
          <cell r="I1632" t="str">
            <v>O21202020060767250</v>
          </cell>
          <cell r="J1632" t="str">
            <v>Servicio de custodia de mercancías, información en medio físico y magnético y de títulos valores.</v>
          </cell>
          <cell r="K1632" t="str">
            <v>000000000000000000120</v>
          </cell>
          <cell r="L1632" t="str">
            <v>0120 - Programa Funcionamiento - SECRETARÍA DISTRITAL DE PLANEACIÓN</v>
          </cell>
          <cell r="M1632" t="str">
            <v>PM01200001FUNC</v>
          </cell>
          <cell r="N1632" t="str">
            <v>FU</v>
          </cell>
          <cell r="O1632" t="str">
            <v>FUNCIONAMIENTO SECRETARÍA DISTRITAL DE PLANEACION</v>
          </cell>
          <cell r="P1632" t="str">
            <v>2025</v>
          </cell>
          <cell r="Q1632">
            <v>6200000</v>
          </cell>
          <cell r="R1632">
            <v>6200000</v>
          </cell>
        </row>
        <row r="1633">
          <cell r="A1633" t="str">
            <v>0120-01FU</v>
          </cell>
          <cell r="B1633" t="str">
            <v>DISTRITO CAPITAL</v>
          </cell>
          <cell r="C1633" t="str">
            <v>0120-01</v>
          </cell>
          <cell r="D1633" t="str">
            <v>SECRETARÍA DISTRITAL DE PLANEACIÓN</v>
          </cell>
          <cell r="E1633" t="str">
            <v>0001-004</v>
          </cell>
          <cell r="F1633" t="str">
            <v>AC-PLANEACIÓN</v>
          </cell>
          <cell r="G1633" t="str">
            <v>1-100-F001</v>
          </cell>
          <cell r="H1633" t="str">
            <v>VA-RECURSOS DISTRITO</v>
          </cell>
          <cell r="I1633" t="str">
            <v>O21202020060868021</v>
          </cell>
          <cell r="J1633" t="str">
            <v>Servicios locales de mensajería nacional</v>
          </cell>
          <cell r="K1633" t="str">
            <v>000000000000000000120</v>
          </cell>
          <cell r="L1633" t="str">
            <v>0120 - Programa Funcionamiento - SECRETARÍA DISTRITAL DE PLANEACIÓN</v>
          </cell>
          <cell r="M1633" t="str">
            <v>PM01200001FUNC</v>
          </cell>
          <cell r="N1633" t="str">
            <v>FU</v>
          </cell>
          <cell r="O1633" t="str">
            <v>FUNCIONAMIENTO SECRETARÍA DISTRITAL DE PLANEACION</v>
          </cell>
          <cell r="P1633" t="str">
            <v>VF2025002A</v>
          </cell>
          <cell r="Q1633">
            <v>251068000</v>
          </cell>
          <cell r="R1633">
            <v>251068000</v>
          </cell>
        </row>
        <row r="1634">
          <cell r="A1634" t="str">
            <v>0120-01FU</v>
          </cell>
          <cell r="B1634" t="str">
            <v>DISTRITO CAPITAL</v>
          </cell>
          <cell r="C1634" t="str">
            <v>0120-01</v>
          </cell>
          <cell r="D1634" t="str">
            <v>SECRETARÍA DISTRITAL DE PLANEACIÓN</v>
          </cell>
          <cell r="E1634" t="str">
            <v>0001-004</v>
          </cell>
          <cell r="F1634" t="str">
            <v>AC-PLANEACIÓN</v>
          </cell>
          <cell r="G1634" t="str">
            <v>1-100-F001</v>
          </cell>
          <cell r="H1634" t="str">
            <v>VA-RECURSOS DISTRITO</v>
          </cell>
          <cell r="I1634" t="str">
            <v>O212020200701030371332</v>
          </cell>
          <cell r="J1634" t="str">
            <v>Servicios de seguros sociales de riesgos laborales</v>
          </cell>
          <cell r="K1634" t="str">
            <v>000000000000000000120</v>
          </cell>
          <cell r="L1634" t="str">
            <v>0120 - Programa Funcionamiento - SECRETARÍA DISTRITAL DE PLANEACIÓN</v>
          </cell>
          <cell r="M1634" t="str">
            <v>PM01200001FUNC</v>
          </cell>
          <cell r="N1634" t="str">
            <v>FU</v>
          </cell>
          <cell r="O1634" t="str">
            <v>FUNCIONAMIENTO SECRETARÍA DISTRITAL DE PLANEACION</v>
          </cell>
          <cell r="P1634" t="str">
            <v>2025</v>
          </cell>
          <cell r="Q1634">
            <v>134695000</v>
          </cell>
          <cell r="R1634">
            <v>134695000</v>
          </cell>
        </row>
        <row r="1635">
          <cell r="A1635" t="str">
            <v>0120-01FU</v>
          </cell>
          <cell r="B1635" t="str">
            <v>DISTRITO CAPITAL</v>
          </cell>
          <cell r="C1635" t="str">
            <v>0120-01</v>
          </cell>
          <cell r="D1635" t="str">
            <v>SECRETARÍA DISTRITAL DE PLANEACIÓN</v>
          </cell>
          <cell r="E1635" t="str">
            <v>0001-004</v>
          </cell>
          <cell r="F1635" t="str">
            <v>AC-PLANEACIÓN</v>
          </cell>
          <cell r="G1635" t="str">
            <v>1-100-F001</v>
          </cell>
          <cell r="H1635" t="str">
            <v>VA-RECURSOS DISTRITO</v>
          </cell>
          <cell r="I1635" t="str">
            <v>O212020200701030471347</v>
          </cell>
          <cell r="J1635" t="str">
            <v>Servicio de seguro obligatorio de accidentes de tránsito (SOAT)</v>
          </cell>
          <cell r="K1635" t="str">
            <v>000000000000000000120</v>
          </cell>
          <cell r="L1635" t="str">
            <v>0120 - Programa Funcionamiento - SECRETARÍA DISTRITAL DE PLANEACIÓN</v>
          </cell>
          <cell r="M1635" t="str">
            <v>PM01200001FUNC</v>
          </cell>
          <cell r="N1635" t="str">
            <v>FU</v>
          </cell>
          <cell r="O1635" t="str">
            <v>FUNCIONAMIENTO SECRETARÍA DISTRITAL DE PLANEACION</v>
          </cell>
          <cell r="P1635" t="str">
            <v>2025</v>
          </cell>
          <cell r="Q1635">
            <v>19694000</v>
          </cell>
          <cell r="R1635">
            <v>19694000</v>
          </cell>
        </row>
        <row r="1636">
          <cell r="A1636" t="str">
            <v>0120-01FU</v>
          </cell>
          <cell r="B1636" t="str">
            <v>DISTRITO CAPITAL</v>
          </cell>
          <cell r="C1636" t="str">
            <v>0120-01</v>
          </cell>
          <cell r="D1636" t="str">
            <v>SECRETARÍA DISTRITAL DE PLANEACIÓN</v>
          </cell>
          <cell r="E1636" t="str">
            <v>0001-004</v>
          </cell>
          <cell r="F1636" t="str">
            <v>AC-PLANEACIÓN</v>
          </cell>
          <cell r="G1636" t="str">
            <v>1-100-F001</v>
          </cell>
          <cell r="H1636" t="str">
            <v>VA-RECURSOS DISTRITO</v>
          </cell>
          <cell r="I1636" t="str">
            <v>O212020200701030571351</v>
          </cell>
          <cell r="J1636" t="str">
            <v>Servicios de seguros de vehículos automotores</v>
          </cell>
          <cell r="K1636" t="str">
            <v>000000000000000000120</v>
          </cell>
          <cell r="L1636" t="str">
            <v>0120 - Programa Funcionamiento - SECRETARÍA DISTRITAL DE PLANEACIÓN</v>
          </cell>
          <cell r="M1636" t="str">
            <v>PM01200001FUNC</v>
          </cell>
          <cell r="N1636" t="str">
            <v>FU</v>
          </cell>
          <cell r="O1636" t="str">
            <v>FUNCIONAMIENTO SECRETARÍA DISTRITAL DE PLANEACION</v>
          </cell>
          <cell r="P1636" t="str">
            <v>2025</v>
          </cell>
          <cell r="Q1636">
            <v>58798000</v>
          </cell>
          <cell r="R1636">
            <v>58798000</v>
          </cell>
        </row>
        <row r="1637">
          <cell r="A1637" t="str">
            <v>0120-01FU</v>
          </cell>
          <cell r="B1637" t="str">
            <v>DISTRITO CAPITAL</v>
          </cell>
          <cell r="C1637" t="str">
            <v>0120-01</v>
          </cell>
          <cell r="D1637" t="str">
            <v>SECRETARÍA DISTRITAL DE PLANEACIÓN</v>
          </cell>
          <cell r="E1637" t="str">
            <v>0001-004</v>
          </cell>
          <cell r="F1637" t="str">
            <v>AC-PLANEACIÓN</v>
          </cell>
          <cell r="G1637" t="str">
            <v>1-100-F001</v>
          </cell>
          <cell r="H1637" t="str">
            <v>VA-RECURSOS DISTRITO</v>
          </cell>
          <cell r="I1637" t="str">
            <v>O212020200701030571354</v>
          </cell>
          <cell r="J1637" t="str">
            <v>Servicios de seguros contra incendio, terremoto o sustracción</v>
          </cell>
          <cell r="K1637" t="str">
            <v>000000000000000000120</v>
          </cell>
          <cell r="L1637" t="str">
            <v>0120 - Programa Funcionamiento - SECRETARÍA DISTRITAL DE PLANEACIÓN</v>
          </cell>
          <cell r="M1637" t="str">
            <v>PM01200001FUNC</v>
          </cell>
          <cell r="N1637" t="str">
            <v>FU</v>
          </cell>
          <cell r="O1637" t="str">
            <v>FUNCIONAMIENTO SECRETARÍA DISTRITAL DE PLANEACION</v>
          </cell>
          <cell r="P1637" t="str">
            <v>2025</v>
          </cell>
          <cell r="Q1637">
            <v>56093000</v>
          </cell>
          <cell r="R1637">
            <v>56093000</v>
          </cell>
        </row>
        <row r="1638">
          <cell r="A1638" t="str">
            <v>0120-01FU</v>
          </cell>
          <cell r="B1638" t="str">
            <v>DISTRITO CAPITAL</v>
          </cell>
          <cell r="C1638" t="str">
            <v>0120-01</v>
          </cell>
          <cell r="D1638" t="str">
            <v>SECRETARÍA DISTRITAL DE PLANEACIÓN</v>
          </cell>
          <cell r="E1638" t="str">
            <v>0001-004</v>
          </cell>
          <cell r="F1638" t="str">
            <v>AC-PLANEACIÓN</v>
          </cell>
          <cell r="G1638" t="str">
            <v>1-100-F001</v>
          </cell>
          <cell r="H1638" t="str">
            <v>VA-RECURSOS DISTRITO</v>
          </cell>
          <cell r="I1638" t="str">
            <v>O212020200701030571355</v>
          </cell>
          <cell r="J1638" t="str">
            <v>Servicios de seguros generales de responsabilidad civil</v>
          </cell>
          <cell r="K1638" t="str">
            <v>000000000000000000120</v>
          </cell>
          <cell r="L1638" t="str">
            <v>0120 - Programa Funcionamiento - SECRETARÍA DISTRITAL DE PLANEACIÓN</v>
          </cell>
          <cell r="M1638" t="str">
            <v>PM01200001FUNC</v>
          </cell>
          <cell r="N1638" t="str">
            <v>FU</v>
          </cell>
          <cell r="O1638" t="str">
            <v>FUNCIONAMIENTO SECRETARÍA DISTRITAL DE PLANEACION</v>
          </cell>
          <cell r="P1638" t="str">
            <v>2025</v>
          </cell>
          <cell r="Q1638">
            <v>321705000</v>
          </cell>
          <cell r="R1638">
            <v>321705000</v>
          </cell>
        </row>
        <row r="1639">
          <cell r="A1639" t="str">
            <v>0120-01FU</v>
          </cell>
          <cell r="B1639" t="str">
            <v>DISTRITO CAPITAL</v>
          </cell>
          <cell r="C1639" t="str">
            <v>0120-01</v>
          </cell>
          <cell r="D1639" t="str">
            <v>SECRETARÍA DISTRITAL DE PLANEACIÓN</v>
          </cell>
          <cell r="E1639" t="str">
            <v>0001-004</v>
          </cell>
          <cell r="F1639" t="str">
            <v>AC-PLANEACIÓN</v>
          </cell>
          <cell r="G1639" t="str">
            <v>1-100-F001</v>
          </cell>
          <cell r="H1639" t="str">
            <v>VA-RECURSOS DISTRITO</v>
          </cell>
          <cell r="I1639" t="str">
            <v>O212020200701030571359</v>
          </cell>
          <cell r="J1639" t="str">
            <v>Otros servicios de seguros distintos de los seguros de vida n.c.p.</v>
          </cell>
          <cell r="K1639" t="str">
            <v>000000000000000000120</v>
          </cell>
          <cell r="L1639" t="str">
            <v>0120 - Programa Funcionamiento - SECRETARÍA DISTRITAL DE PLANEACIÓN</v>
          </cell>
          <cell r="M1639" t="str">
            <v>PM01200001FUNC</v>
          </cell>
          <cell r="N1639" t="str">
            <v>FU</v>
          </cell>
          <cell r="O1639" t="str">
            <v>FUNCIONAMIENTO SECRETARÍA DISTRITAL DE PLANEACION</v>
          </cell>
          <cell r="P1639" t="str">
            <v>2025</v>
          </cell>
          <cell r="Q1639">
            <v>53323000</v>
          </cell>
          <cell r="R1639">
            <v>53323000</v>
          </cell>
        </row>
        <row r="1640">
          <cell r="A1640" t="str">
            <v>0120-01FU</v>
          </cell>
          <cell r="B1640" t="str">
            <v>DISTRITO CAPITAL</v>
          </cell>
          <cell r="C1640" t="str">
            <v>0120-01</v>
          </cell>
          <cell r="D1640" t="str">
            <v>SECRETARÍA DISTRITAL DE PLANEACIÓN</v>
          </cell>
          <cell r="E1640" t="str">
            <v>0001-004</v>
          </cell>
          <cell r="F1640" t="str">
            <v>AC-PLANEACIÓN</v>
          </cell>
          <cell r="G1640" t="str">
            <v>1-100-F001</v>
          </cell>
          <cell r="H1640" t="str">
            <v>VA-RECURSOS DISTRITO</v>
          </cell>
          <cell r="I1640" t="str">
            <v>O2120202007010671640</v>
          </cell>
          <cell r="J1640" t="str">
            <v>Servicios de administración de fondos de pensiones y cesantías</v>
          </cell>
          <cell r="K1640" t="str">
            <v>000000000000000000120</v>
          </cell>
          <cell r="L1640" t="str">
            <v>0120 - Programa Funcionamiento - SECRETARÍA DISTRITAL DE PLANEACIÓN</v>
          </cell>
          <cell r="M1640" t="str">
            <v>PM01200001FUNC</v>
          </cell>
          <cell r="N1640" t="str">
            <v>FU</v>
          </cell>
          <cell r="O1640" t="str">
            <v>FUNCIONAMIENTO SECRETARÍA DISTRITAL DE PLANEACION</v>
          </cell>
          <cell r="P1640" t="str">
            <v>2025</v>
          </cell>
          <cell r="Q1640">
            <v>27290000</v>
          </cell>
          <cell r="R1640">
            <v>27290000</v>
          </cell>
        </row>
        <row r="1641">
          <cell r="A1641" t="str">
            <v>0120-01FU</v>
          </cell>
          <cell r="B1641" t="str">
            <v>DISTRITO CAPITAL</v>
          </cell>
          <cell r="C1641" t="str">
            <v>0120-01</v>
          </cell>
          <cell r="D1641" t="str">
            <v>SECRETARÍA DISTRITAL DE PLANEACIÓN</v>
          </cell>
          <cell r="E1641" t="str">
            <v>0001-004</v>
          </cell>
          <cell r="F1641" t="str">
            <v>AC-PLANEACIÓN</v>
          </cell>
          <cell r="G1641" t="str">
            <v>1-100-F001</v>
          </cell>
          <cell r="H1641" t="str">
            <v>VA-RECURSOS DISTRITO</v>
          </cell>
          <cell r="I1641" t="str">
            <v>O21202020070272112</v>
          </cell>
          <cell r="J1641" t="str">
            <v>Servicios de alquiler o arrendamiento con o sin opción de compra, relativos a bienes inmuebles no residenciales (diferentes a vivienda), propios o arrendados</v>
          </cell>
          <cell r="K1641" t="str">
            <v>000000000000000000120</v>
          </cell>
          <cell r="L1641" t="str">
            <v>0120 - Programa Funcionamiento - SECRETARÍA DISTRITAL DE PLANEACIÓN</v>
          </cell>
          <cell r="M1641" t="str">
            <v>PM01200001FUNC</v>
          </cell>
          <cell r="N1641" t="str">
            <v>FU</v>
          </cell>
          <cell r="O1641" t="str">
            <v>FUNCIONAMIENTO SECRETARÍA DISTRITAL DE PLANEACION</v>
          </cell>
          <cell r="P1641" t="str">
            <v>2025</v>
          </cell>
          <cell r="Q1641">
            <v>1670000000</v>
          </cell>
          <cell r="R1641">
            <v>1670000000</v>
          </cell>
        </row>
        <row r="1642">
          <cell r="A1642" t="str">
            <v>0120-01FU</v>
          </cell>
          <cell r="B1642" t="str">
            <v>DISTRITO CAPITAL</v>
          </cell>
          <cell r="C1642" t="str">
            <v>0120-01</v>
          </cell>
          <cell r="D1642" t="str">
            <v>SECRETARÍA DISTRITAL DE PLANEACIÓN</v>
          </cell>
          <cell r="E1642" t="str">
            <v>0001-004</v>
          </cell>
          <cell r="F1642" t="str">
            <v>AC-PLANEACIÓN</v>
          </cell>
          <cell r="G1642" t="str">
            <v>1-100-F001</v>
          </cell>
          <cell r="H1642" t="str">
            <v>VA-RECURSOS DISTRITO</v>
          </cell>
          <cell r="I1642" t="str">
            <v>O21202020080282130</v>
          </cell>
          <cell r="J1642" t="str">
            <v>Servicios de documentación y certificación jurídica</v>
          </cell>
          <cell r="K1642" t="str">
            <v>000000000000000000120</v>
          </cell>
          <cell r="L1642" t="str">
            <v>0120 - Programa Funcionamiento - SECRETARÍA DISTRITAL DE PLANEACIÓN</v>
          </cell>
          <cell r="M1642" t="str">
            <v>PM01200001FUNC</v>
          </cell>
          <cell r="N1642" t="str">
            <v>FU</v>
          </cell>
          <cell r="O1642" t="str">
            <v>FUNCIONAMIENTO SECRETARÍA DISTRITAL DE PLANEACION</v>
          </cell>
          <cell r="P1642" t="str">
            <v>2025</v>
          </cell>
          <cell r="Q1642">
            <v>5000000</v>
          </cell>
          <cell r="R1642">
            <v>5000000</v>
          </cell>
        </row>
        <row r="1643">
          <cell r="A1643" t="str">
            <v>0120-01FU</v>
          </cell>
          <cell r="B1643" t="str">
            <v>DISTRITO CAPITAL</v>
          </cell>
          <cell r="C1643" t="str">
            <v>0120-01</v>
          </cell>
          <cell r="D1643" t="str">
            <v>SECRETARÍA DISTRITAL DE PLANEACIÓN</v>
          </cell>
          <cell r="E1643" t="str">
            <v>0001-004</v>
          </cell>
          <cell r="F1643" t="str">
            <v>AC-PLANEACIÓN</v>
          </cell>
          <cell r="G1643" t="str">
            <v>1-100-F001</v>
          </cell>
          <cell r="H1643" t="str">
            <v>VA-RECURSOS DISTRITO</v>
          </cell>
          <cell r="I1643" t="str">
            <v>O21202020080383112</v>
          </cell>
          <cell r="J1643" t="str">
            <v>Servicios de consultoría en gestión financiera</v>
          </cell>
          <cell r="K1643" t="str">
            <v>000000000000000000120</v>
          </cell>
          <cell r="L1643" t="str">
            <v>0120 - Programa Funcionamiento - SECRETARÍA DISTRITAL DE PLANEACIÓN</v>
          </cell>
          <cell r="M1643" t="str">
            <v>PM01200001FUNC</v>
          </cell>
          <cell r="N1643" t="str">
            <v>FU</v>
          </cell>
          <cell r="O1643" t="str">
            <v>FUNCIONAMIENTO SECRETARÍA DISTRITAL DE PLANEACION</v>
          </cell>
          <cell r="P1643" t="str">
            <v>2025</v>
          </cell>
          <cell r="Q1643">
            <v>529108000</v>
          </cell>
          <cell r="R1643">
            <v>529108000</v>
          </cell>
        </row>
        <row r="1644">
          <cell r="A1644" t="str">
            <v>0120-01FU</v>
          </cell>
          <cell r="B1644" t="str">
            <v>DISTRITO CAPITAL</v>
          </cell>
          <cell r="C1644" t="str">
            <v>0120-01</v>
          </cell>
          <cell r="D1644" t="str">
            <v>SECRETARÍA DISTRITAL DE PLANEACIÓN</v>
          </cell>
          <cell r="E1644" t="str">
            <v>0001-004</v>
          </cell>
          <cell r="F1644" t="str">
            <v>AC-PLANEACIÓN</v>
          </cell>
          <cell r="G1644" t="str">
            <v>1-100-F001</v>
          </cell>
          <cell r="H1644" t="str">
            <v>VA-RECURSOS DISTRITO</v>
          </cell>
          <cell r="I1644" t="str">
            <v>O21202020080383115</v>
          </cell>
          <cell r="J1644" t="str">
            <v>Servicios de consultoría en gestión administrativa</v>
          </cell>
          <cell r="K1644" t="str">
            <v>000000000000000000120</v>
          </cell>
          <cell r="L1644" t="str">
            <v>0120 - Programa Funcionamiento - SECRETARÍA DISTRITAL DE PLANEACIÓN</v>
          </cell>
          <cell r="M1644" t="str">
            <v>PM01200001FUNC</v>
          </cell>
          <cell r="N1644" t="str">
            <v>FU</v>
          </cell>
          <cell r="O1644" t="str">
            <v>FUNCIONAMIENTO SECRETARÍA DISTRITAL DE PLANEACION</v>
          </cell>
          <cell r="P1644" t="str">
            <v>2025</v>
          </cell>
          <cell r="Q1644">
            <v>1325138000</v>
          </cell>
          <cell r="R1644">
            <v>1325138000</v>
          </cell>
        </row>
        <row r="1645">
          <cell r="A1645" t="str">
            <v>0120-01FU</v>
          </cell>
          <cell r="B1645" t="str">
            <v>DISTRITO CAPITAL</v>
          </cell>
          <cell r="C1645" t="str">
            <v>0120-01</v>
          </cell>
          <cell r="D1645" t="str">
            <v>SECRETARÍA DISTRITAL DE PLANEACIÓN</v>
          </cell>
          <cell r="E1645" t="str">
            <v>0001-004</v>
          </cell>
          <cell r="F1645" t="str">
            <v>AC-PLANEACIÓN</v>
          </cell>
          <cell r="G1645" t="str">
            <v>1-100-F001</v>
          </cell>
          <cell r="H1645" t="str">
            <v>VA-RECURSOS DISTRITO</v>
          </cell>
          <cell r="I1645" t="str">
            <v>O21202020080383131</v>
          </cell>
          <cell r="J1645" t="str">
            <v>Servicios de consultoría en tecnologías de la información (TI)</v>
          </cell>
          <cell r="K1645" t="str">
            <v>000000000000000000120</v>
          </cell>
          <cell r="L1645" t="str">
            <v>0120 - Programa Funcionamiento - SECRETARÍA DISTRITAL DE PLANEACIÓN</v>
          </cell>
          <cell r="M1645" t="str">
            <v>PM01200001FUNC</v>
          </cell>
          <cell r="N1645" t="str">
            <v>FU</v>
          </cell>
          <cell r="O1645" t="str">
            <v>FUNCIONAMIENTO SECRETARÍA DISTRITAL DE PLANEACION</v>
          </cell>
          <cell r="P1645" t="str">
            <v>2025</v>
          </cell>
          <cell r="Q1645">
            <v>558000000</v>
          </cell>
          <cell r="R1645">
            <v>558000000</v>
          </cell>
        </row>
        <row r="1646">
          <cell r="A1646" t="str">
            <v>0120-01FU</v>
          </cell>
          <cell r="B1646" t="str">
            <v>DISTRITO CAPITAL</v>
          </cell>
          <cell r="C1646" t="str">
            <v>0120-01</v>
          </cell>
          <cell r="D1646" t="str">
            <v>SECRETARÍA DISTRITAL DE PLANEACIÓN</v>
          </cell>
          <cell r="E1646" t="str">
            <v>0001-004</v>
          </cell>
          <cell r="F1646" t="str">
            <v>AC-PLANEACIÓN</v>
          </cell>
          <cell r="G1646" t="str">
            <v>1-100-F001</v>
          </cell>
          <cell r="H1646" t="str">
            <v>VA-RECURSOS DISTRITO</v>
          </cell>
          <cell r="I1646" t="str">
            <v>O21202020080383132</v>
          </cell>
          <cell r="J1646" t="str">
            <v>Servicios de soporte en tecnologías de la información (TI)</v>
          </cell>
          <cell r="K1646" t="str">
            <v>000000000000000000120</v>
          </cell>
          <cell r="L1646" t="str">
            <v>0120 - Programa Funcionamiento - SECRETARÍA DISTRITAL DE PLANEACIÓN</v>
          </cell>
          <cell r="M1646" t="str">
            <v>PM01200001FUNC</v>
          </cell>
          <cell r="N1646" t="str">
            <v>FU</v>
          </cell>
          <cell r="O1646" t="str">
            <v>FUNCIONAMIENTO SECRETARÍA DISTRITAL DE PLANEACION</v>
          </cell>
          <cell r="P1646" t="str">
            <v>2025</v>
          </cell>
          <cell r="Q1646">
            <v>1387769000</v>
          </cell>
          <cell r="R1646">
            <v>1387769000</v>
          </cell>
        </row>
        <row r="1647">
          <cell r="A1647" t="str">
            <v>0120-01FU</v>
          </cell>
          <cell r="B1647" t="str">
            <v>DISTRITO CAPITAL</v>
          </cell>
          <cell r="C1647" t="str">
            <v>0120-01</v>
          </cell>
          <cell r="D1647" t="str">
            <v>SECRETARÍA DISTRITAL DE PLANEACIÓN</v>
          </cell>
          <cell r="E1647" t="str">
            <v>0001-004</v>
          </cell>
          <cell r="F1647" t="str">
            <v>AC-PLANEACIÓN</v>
          </cell>
          <cell r="G1647" t="str">
            <v>1-100-F001</v>
          </cell>
          <cell r="H1647" t="str">
            <v>VA-RECURSOS DISTRITO</v>
          </cell>
          <cell r="I1647" t="str">
            <v>O21202020080383141</v>
          </cell>
          <cell r="J1647" t="str">
            <v>Servicios de diseño y desarrollo de aplicaciones en tecnologías de la información (TI)</v>
          </cell>
          <cell r="K1647" t="str">
            <v>000000000000000000120</v>
          </cell>
          <cell r="L1647" t="str">
            <v>0120 - Programa Funcionamiento - SECRETARÍA DISTRITAL DE PLANEACIÓN</v>
          </cell>
          <cell r="M1647" t="str">
            <v>PM01200001FUNC</v>
          </cell>
          <cell r="N1647" t="str">
            <v>FU</v>
          </cell>
          <cell r="O1647" t="str">
            <v>FUNCIONAMIENTO SECRETARÍA DISTRITAL DE PLANEACION</v>
          </cell>
          <cell r="P1647" t="str">
            <v>2025</v>
          </cell>
          <cell r="Q1647">
            <v>597500000</v>
          </cell>
          <cell r="R1647">
            <v>597500000</v>
          </cell>
        </row>
        <row r="1648">
          <cell r="A1648" t="str">
            <v>0120-01FU</v>
          </cell>
          <cell r="B1648" t="str">
            <v>DISTRITO CAPITAL</v>
          </cell>
          <cell r="C1648" t="str">
            <v>0120-01</v>
          </cell>
          <cell r="D1648" t="str">
            <v>SECRETARÍA DISTRITAL DE PLANEACIÓN</v>
          </cell>
          <cell r="E1648" t="str">
            <v>0001-004</v>
          </cell>
          <cell r="F1648" t="str">
            <v>AC-PLANEACIÓN</v>
          </cell>
          <cell r="G1648" t="str">
            <v>1-100-F001</v>
          </cell>
          <cell r="H1648" t="str">
            <v>VA-RECURSOS DISTRITO</v>
          </cell>
          <cell r="I1648" t="str">
            <v>O21202020080383990</v>
          </cell>
          <cell r="J1648" t="str">
            <v>Otros servicios profesionales, técnicos y empresariales n.c.p.</v>
          </cell>
          <cell r="K1648" t="str">
            <v>000000000000000000120</v>
          </cell>
          <cell r="L1648" t="str">
            <v>0120 - Programa Funcionamiento - SECRETARÍA DISTRITAL DE PLANEACIÓN</v>
          </cell>
          <cell r="M1648" t="str">
            <v>PM01200001FUNC</v>
          </cell>
          <cell r="N1648" t="str">
            <v>FU</v>
          </cell>
          <cell r="O1648" t="str">
            <v>FUNCIONAMIENTO SECRETARÍA DISTRITAL DE PLANEACION</v>
          </cell>
          <cell r="P1648" t="str">
            <v>2025</v>
          </cell>
          <cell r="Q1648">
            <v>206163000</v>
          </cell>
          <cell r="R1648">
            <v>206163000</v>
          </cell>
        </row>
        <row r="1649">
          <cell r="A1649" t="str">
            <v>0120-01FU</v>
          </cell>
          <cell r="B1649" t="str">
            <v>DISTRITO CAPITAL</v>
          </cell>
          <cell r="C1649" t="str">
            <v>0120-01</v>
          </cell>
          <cell r="D1649" t="str">
            <v>SECRETARÍA DISTRITAL DE PLANEACIÓN</v>
          </cell>
          <cell r="E1649" t="str">
            <v>0001-004</v>
          </cell>
          <cell r="F1649" t="str">
            <v>AC-PLANEACIÓN</v>
          </cell>
          <cell r="G1649" t="str">
            <v>1-100-F001</v>
          </cell>
          <cell r="H1649" t="str">
            <v>VA-RECURSOS DISTRITO</v>
          </cell>
          <cell r="I1649" t="str">
            <v>O21202020080484120</v>
          </cell>
          <cell r="J1649" t="str">
            <v>Servicios de telefonía fija (acceso)</v>
          </cell>
          <cell r="K1649" t="str">
            <v>000000000000000000120</v>
          </cell>
          <cell r="L1649" t="str">
            <v>0120 - Programa Funcionamiento - SECRETARÍA DISTRITAL DE PLANEACIÓN</v>
          </cell>
          <cell r="M1649" t="str">
            <v>PM01200001FUNC</v>
          </cell>
          <cell r="N1649" t="str">
            <v>FU</v>
          </cell>
          <cell r="O1649" t="str">
            <v>FUNCIONAMIENTO SECRETARÍA DISTRITAL DE PLANEACION</v>
          </cell>
          <cell r="P1649" t="str">
            <v>2025</v>
          </cell>
          <cell r="Q1649">
            <v>216000000</v>
          </cell>
          <cell r="R1649">
            <v>216000000</v>
          </cell>
        </row>
        <row r="1650">
          <cell r="A1650" t="str">
            <v>0120-01FU</v>
          </cell>
          <cell r="B1650" t="str">
            <v>DISTRITO CAPITAL</v>
          </cell>
          <cell r="C1650" t="str">
            <v>0120-01</v>
          </cell>
          <cell r="D1650" t="str">
            <v>SECRETARÍA DISTRITAL DE PLANEACIÓN</v>
          </cell>
          <cell r="E1650" t="str">
            <v>0001-004</v>
          </cell>
          <cell r="F1650" t="str">
            <v>AC-PLANEACIÓN</v>
          </cell>
          <cell r="G1650" t="str">
            <v>1-100-F001</v>
          </cell>
          <cell r="H1650" t="str">
            <v>VA-RECURSOS DISTRITO</v>
          </cell>
          <cell r="I1650" t="str">
            <v>O21202020080484131</v>
          </cell>
          <cell r="J1650" t="str">
            <v>Servicios móviles de voz</v>
          </cell>
          <cell r="K1650" t="str">
            <v>000000000000000000120</v>
          </cell>
          <cell r="L1650" t="str">
            <v>0120 - Programa Funcionamiento - SECRETARÍA DISTRITAL DE PLANEACIÓN</v>
          </cell>
          <cell r="M1650" t="str">
            <v>PM01200001FUNC</v>
          </cell>
          <cell r="N1650" t="str">
            <v>FU</v>
          </cell>
          <cell r="O1650" t="str">
            <v>FUNCIONAMIENTO SECRETARÍA DISTRITAL DE PLANEACION</v>
          </cell>
          <cell r="P1650" t="str">
            <v>2025</v>
          </cell>
          <cell r="Q1650">
            <v>7000000</v>
          </cell>
          <cell r="R1650">
            <v>7000000</v>
          </cell>
        </row>
        <row r="1651">
          <cell r="A1651" t="str">
            <v>0120-01FU</v>
          </cell>
          <cell r="B1651" t="str">
            <v>DISTRITO CAPITAL</v>
          </cell>
          <cell r="C1651" t="str">
            <v>0120-01</v>
          </cell>
          <cell r="D1651" t="str">
            <v>SECRETARÍA DISTRITAL DE PLANEACIÓN</v>
          </cell>
          <cell r="E1651" t="str">
            <v>0001-004</v>
          </cell>
          <cell r="F1651" t="str">
            <v>AC-PLANEACIÓN</v>
          </cell>
          <cell r="G1651" t="str">
            <v>1-100-F001</v>
          </cell>
          <cell r="H1651" t="str">
            <v>VA-RECURSOS DISTRITO</v>
          </cell>
          <cell r="I1651" t="str">
            <v>O21202020080484210</v>
          </cell>
          <cell r="J1651" t="str">
            <v>Servicios básicos de Internet</v>
          </cell>
          <cell r="K1651" t="str">
            <v>000000000000000000120</v>
          </cell>
          <cell r="L1651" t="str">
            <v>0120 - Programa Funcionamiento - SECRETARÍA DISTRITAL DE PLANEACIÓN</v>
          </cell>
          <cell r="M1651" t="str">
            <v>PM01200001FUNC</v>
          </cell>
          <cell r="N1651" t="str">
            <v>FU</v>
          </cell>
          <cell r="O1651" t="str">
            <v>FUNCIONAMIENTO SECRETARÍA DISTRITAL DE PLANEACION</v>
          </cell>
          <cell r="P1651" t="str">
            <v>2025</v>
          </cell>
          <cell r="Q1651">
            <v>1295582000</v>
          </cell>
          <cell r="R1651">
            <v>1295582000</v>
          </cell>
        </row>
        <row r="1652">
          <cell r="A1652" t="str">
            <v>0120-01FU</v>
          </cell>
          <cell r="B1652" t="str">
            <v>DISTRITO CAPITAL</v>
          </cell>
          <cell r="C1652" t="str">
            <v>0120-01</v>
          </cell>
          <cell r="D1652" t="str">
            <v>SECRETARÍA DISTRITAL DE PLANEACIÓN</v>
          </cell>
          <cell r="E1652" t="str">
            <v>0001-004</v>
          </cell>
          <cell r="F1652" t="str">
            <v>AC-PLANEACIÓN</v>
          </cell>
          <cell r="G1652" t="str">
            <v>1-100-F001</v>
          </cell>
          <cell r="H1652" t="str">
            <v>VA-RECURSOS DISTRITO</v>
          </cell>
          <cell r="I1652" t="str">
            <v>O21202020080585230</v>
          </cell>
          <cell r="J1652" t="str">
            <v>Servicios de sistemas de seguridad</v>
          </cell>
          <cell r="K1652" t="str">
            <v>000000000000000000120</v>
          </cell>
          <cell r="L1652" t="str">
            <v>0120 - Programa Funcionamiento - SECRETARÍA DISTRITAL DE PLANEACIÓN</v>
          </cell>
          <cell r="M1652" t="str">
            <v>PM01200001FUNC</v>
          </cell>
          <cell r="N1652" t="str">
            <v>FU</v>
          </cell>
          <cell r="O1652" t="str">
            <v>FUNCIONAMIENTO SECRETARÍA DISTRITAL DE PLANEACION</v>
          </cell>
          <cell r="P1652" t="str">
            <v>2025</v>
          </cell>
          <cell r="Q1652">
            <v>9890000</v>
          </cell>
          <cell r="R1652">
            <v>9890000</v>
          </cell>
        </row>
        <row r="1653">
          <cell r="A1653" t="str">
            <v>0120-01FU</v>
          </cell>
          <cell r="B1653" t="str">
            <v>DISTRITO CAPITAL</v>
          </cell>
          <cell r="C1653" t="str">
            <v>0120-01</v>
          </cell>
          <cell r="D1653" t="str">
            <v>SECRETARÍA DISTRITAL DE PLANEACIÓN</v>
          </cell>
          <cell r="E1653" t="str">
            <v>0001-004</v>
          </cell>
          <cell r="F1653" t="str">
            <v>AC-PLANEACIÓN</v>
          </cell>
          <cell r="G1653" t="str">
            <v>1-100-F001</v>
          </cell>
          <cell r="H1653" t="str">
            <v>VA-RECURSOS DISTRITO</v>
          </cell>
          <cell r="I1653" t="str">
            <v>O21202020080585250</v>
          </cell>
          <cell r="J1653" t="str">
            <v>Servicios de protección (guardas de seguridad)</v>
          </cell>
          <cell r="K1653" t="str">
            <v>000000000000000000120</v>
          </cell>
          <cell r="L1653" t="str">
            <v>0120 - Programa Funcionamiento - SECRETARÍA DISTRITAL DE PLANEACIÓN</v>
          </cell>
          <cell r="M1653" t="str">
            <v>PM01200001FUNC</v>
          </cell>
          <cell r="N1653" t="str">
            <v>FU</v>
          </cell>
          <cell r="O1653" t="str">
            <v>FUNCIONAMIENTO SECRETARÍA DISTRITAL DE PLANEACION</v>
          </cell>
          <cell r="P1653" t="str">
            <v>VF2025002A</v>
          </cell>
          <cell r="Q1653">
            <v>1207965000</v>
          </cell>
          <cell r="R1653">
            <v>1207965000</v>
          </cell>
        </row>
        <row r="1654">
          <cell r="A1654" t="str">
            <v>0120-01FU</v>
          </cell>
          <cell r="B1654" t="str">
            <v>DISTRITO CAPITAL</v>
          </cell>
          <cell r="C1654" t="str">
            <v>0120-01</v>
          </cell>
          <cell r="D1654" t="str">
            <v>SECRETARÍA DISTRITAL DE PLANEACIÓN</v>
          </cell>
          <cell r="E1654" t="str">
            <v>0001-004</v>
          </cell>
          <cell r="F1654" t="str">
            <v>AC-PLANEACIÓN</v>
          </cell>
          <cell r="G1654" t="str">
            <v>1-100-F001</v>
          </cell>
          <cell r="H1654" t="str">
            <v>VA-RECURSOS DISTRITO</v>
          </cell>
          <cell r="I1654" t="str">
            <v>O21202020080585330</v>
          </cell>
          <cell r="J1654" t="str">
            <v>Servicios de limpieza general</v>
          </cell>
          <cell r="K1654" t="str">
            <v>000000000000000000120</v>
          </cell>
          <cell r="L1654" t="str">
            <v>0120 - Programa Funcionamiento - SECRETARÍA DISTRITAL DE PLANEACIÓN</v>
          </cell>
          <cell r="M1654" t="str">
            <v>PM01200001FUNC</v>
          </cell>
          <cell r="N1654" t="str">
            <v>FU</v>
          </cell>
          <cell r="O1654" t="str">
            <v>FUNCIONAMIENTO SECRETARÍA DISTRITAL DE PLANEACION</v>
          </cell>
          <cell r="P1654" t="str">
            <v>2025</v>
          </cell>
          <cell r="Q1654">
            <v>18000000</v>
          </cell>
          <cell r="R1654">
            <v>18000000</v>
          </cell>
        </row>
        <row r="1655">
          <cell r="A1655" t="str">
            <v>0120-01FU</v>
          </cell>
          <cell r="B1655" t="str">
            <v>DISTRITO CAPITAL</v>
          </cell>
          <cell r="C1655" t="str">
            <v>0120-01</v>
          </cell>
          <cell r="D1655" t="str">
            <v>SECRETARÍA DISTRITAL DE PLANEACIÓN</v>
          </cell>
          <cell r="E1655" t="str">
            <v>0001-004</v>
          </cell>
          <cell r="F1655" t="str">
            <v>AC-PLANEACIÓN</v>
          </cell>
          <cell r="G1655" t="str">
            <v>1-100-F001</v>
          </cell>
          <cell r="H1655" t="str">
            <v>VA-RECURSOS DISTRITO</v>
          </cell>
          <cell r="I1655" t="str">
            <v>O21202020080585330</v>
          </cell>
          <cell r="J1655" t="str">
            <v>Servicios de limpieza general</v>
          </cell>
          <cell r="K1655" t="str">
            <v>000000000000000000120</v>
          </cell>
          <cell r="L1655" t="str">
            <v>0120 - Programa Funcionamiento - SECRETARÍA DISTRITAL DE PLANEACIÓN</v>
          </cell>
          <cell r="M1655" t="str">
            <v>PM01200001FUNC</v>
          </cell>
          <cell r="N1655" t="str">
            <v>FU</v>
          </cell>
          <cell r="O1655" t="str">
            <v>FUNCIONAMIENTO SECRETARÍA DISTRITAL DE PLANEACION</v>
          </cell>
          <cell r="P1655" t="str">
            <v>VF2025002A</v>
          </cell>
          <cell r="Q1655">
            <v>672844000</v>
          </cell>
          <cell r="R1655">
            <v>672844000</v>
          </cell>
        </row>
        <row r="1656">
          <cell r="A1656" t="str">
            <v>0120-01FU</v>
          </cell>
          <cell r="B1656" t="str">
            <v>DISTRITO CAPITAL</v>
          </cell>
          <cell r="C1656" t="str">
            <v>0120-01</v>
          </cell>
          <cell r="D1656" t="str">
            <v>SECRETARÍA DISTRITAL DE PLANEACIÓN</v>
          </cell>
          <cell r="E1656" t="str">
            <v>0001-004</v>
          </cell>
          <cell r="F1656" t="str">
            <v>AC-PLANEACIÓN</v>
          </cell>
          <cell r="G1656" t="str">
            <v>1-100-F001</v>
          </cell>
          <cell r="H1656" t="str">
            <v>VA-RECURSOS DISTRITO</v>
          </cell>
          <cell r="I1656" t="str">
            <v>O21202020080585931</v>
          </cell>
          <cell r="J1656" t="str">
            <v>Servicios de centros de llamadas telefónicas (call center)</v>
          </cell>
          <cell r="K1656" t="str">
            <v>000000000000000000120</v>
          </cell>
          <cell r="L1656" t="str">
            <v>0120 - Programa Funcionamiento - SECRETARÍA DISTRITAL DE PLANEACIÓN</v>
          </cell>
          <cell r="M1656" t="str">
            <v>PM01200001FUNC</v>
          </cell>
          <cell r="N1656" t="str">
            <v>FU</v>
          </cell>
          <cell r="O1656" t="str">
            <v>FUNCIONAMIENTO SECRETARÍA DISTRITAL DE PLANEACION</v>
          </cell>
          <cell r="P1656" t="str">
            <v>2025</v>
          </cell>
          <cell r="Q1656">
            <v>300000000</v>
          </cell>
          <cell r="R1656">
            <v>300000000</v>
          </cell>
        </row>
        <row r="1657">
          <cell r="A1657" t="str">
            <v>0120-01FU</v>
          </cell>
          <cell r="B1657" t="str">
            <v>DISTRITO CAPITAL</v>
          </cell>
          <cell r="C1657" t="str">
            <v>0120-01</v>
          </cell>
          <cell r="D1657" t="str">
            <v>SECRETARÍA DISTRITAL DE PLANEACIÓN</v>
          </cell>
          <cell r="E1657" t="str">
            <v>0001-004</v>
          </cell>
          <cell r="F1657" t="str">
            <v>AC-PLANEACIÓN</v>
          </cell>
          <cell r="G1657" t="str">
            <v>1-100-F001</v>
          </cell>
          <cell r="H1657" t="str">
            <v>VA-RECURSOS DISTRITO</v>
          </cell>
          <cell r="I1657" t="str">
            <v>O21202020080585951</v>
          </cell>
          <cell r="J1657" t="str">
            <v>Servicios de copia y reproducción</v>
          </cell>
          <cell r="K1657" t="str">
            <v>000000000000000000120</v>
          </cell>
          <cell r="L1657" t="str">
            <v>0120 - Programa Funcionamiento - SECRETARÍA DISTRITAL DE PLANEACIÓN</v>
          </cell>
          <cell r="M1657" t="str">
            <v>PM01200001FUNC</v>
          </cell>
          <cell r="N1657" t="str">
            <v>FU</v>
          </cell>
          <cell r="O1657" t="str">
            <v>FUNCIONAMIENTO SECRETARÍA DISTRITAL DE PLANEACION</v>
          </cell>
          <cell r="P1657" t="str">
            <v>VF2025002A</v>
          </cell>
          <cell r="Q1657">
            <v>109655000</v>
          </cell>
          <cell r="R1657">
            <v>109655000</v>
          </cell>
        </row>
        <row r="1658">
          <cell r="A1658" t="str">
            <v>0120-01FU</v>
          </cell>
          <cell r="B1658" t="str">
            <v>DISTRITO CAPITAL</v>
          </cell>
          <cell r="C1658" t="str">
            <v>0120-01</v>
          </cell>
          <cell r="D1658" t="str">
            <v>SECRETARÍA DISTRITAL DE PLANEACIÓN</v>
          </cell>
          <cell r="E1658" t="str">
            <v>0001-004</v>
          </cell>
          <cell r="F1658" t="str">
            <v>AC-PLANEACIÓN</v>
          </cell>
          <cell r="G1658" t="str">
            <v>1-100-F001</v>
          </cell>
          <cell r="H1658" t="str">
            <v>VA-RECURSOS DISTRITO</v>
          </cell>
          <cell r="I1658" t="str">
            <v>O21202020080686312</v>
          </cell>
          <cell r="J1658" t="str">
            <v>Servicios de distribución de electricidad (a comisión o por contrato)</v>
          </cell>
          <cell r="K1658" t="str">
            <v>000000000000000000120</v>
          </cell>
          <cell r="L1658" t="str">
            <v>0120 - Programa Funcionamiento - SECRETARÍA DISTRITAL DE PLANEACIÓN</v>
          </cell>
          <cell r="M1658" t="str">
            <v>PM01200001FUNC</v>
          </cell>
          <cell r="N1658" t="str">
            <v>FU</v>
          </cell>
          <cell r="O1658" t="str">
            <v>FUNCIONAMIENTO SECRETARÍA DISTRITAL DE PLANEACION</v>
          </cell>
          <cell r="P1658" t="str">
            <v>2025</v>
          </cell>
          <cell r="Q1658">
            <v>107000000</v>
          </cell>
          <cell r="R1658">
            <v>107000000</v>
          </cell>
        </row>
        <row r="1659">
          <cell r="A1659" t="str">
            <v>0120-01FU</v>
          </cell>
          <cell r="B1659" t="str">
            <v>DISTRITO CAPITAL</v>
          </cell>
          <cell r="C1659" t="str">
            <v>0120-01</v>
          </cell>
          <cell r="D1659" t="str">
            <v>SECRETARÍA DISTRITAL DE PLANEACIÓN</v>
          </cell>
          <cell r="E1659" t="str">
            <v>0001-004</v>
          </cell>
          <cell r="F1659" t="str">
            <v>AC-PLANEACIÓN</v>
          </cell>
          <cell r="G1659" t="str">
            <v>1-100-F001</v>
          </cell>
          <cell r="H1659" t="str">
            <v>VA-RECURSOS DISTRITO</v>
          </cell>
          <cell r="I1659" t="str">
            <v>O21202020080686330</v>
          </cell>
          <cell r="J1659" t="str">
            <v>Servicios de distribución de agua por tubería (a comisión o por contrato)</v>
          </cell>
          <cell r="K1659" t="str">
            <v>000000000000000000120</v>
          </cell>
          <cell r="L1659" t="str">
            <v>0120 - Programa Funcionamiento - SECRETARÍA DISTRITAL DE PLANEACIÓN</v>
          </cell>
          <cell r="M1659" t="str">
            <v>PM01200001FUNC</v>
          </cell>
          <cell r="N1659" t="str">
            <v>FU</v>
          </cell>
          <cell r="O1659" t="str">
            <v>FUNCIONAMIENTO SECRETARÍA DISTRITAL DE PLANEACION</v>
          </cell>
          <cell r="P1659" t="str">
            <v>2025</v>
          </cell>
          <cell r="Q1659">
            <v>6000000</v>
          </cell>
          <cell r="R1659">
            <v>6000000</v>
          </cell>
        </row>
        <row r="1660">
          <cell r="A1660" t="str">
            <v>0120-01FU</v>
          </cell>
          <cell r="B1660" t="str">
            <v>DISTRITO CAPITAL</v>
          </cell>
          <cell r="C1660" t="str">
            <v>0120-01</v>
          </cell>
          <cell r="D1660" t="str">
            <v>SECRETARÍA DISTRITAL DE PLANEACIÓN</v>
          </cell>
          <cell r="E1660" t="str">
            <v>0001-004</v>
          </cell>
          <cell r="F1660" t="str">
            <v>AC-PLANEACIÓN</v>
          </cell>
          <cell r="G1660" t="str">
            <v>1-100-F001</v>
          </cell>
          <cell r="H1660" t="str">
            <v>VA-RECURSOS DISTRITO</v>
          </cell>
          <cell r="I1660" t="str">
            <v>O2120202008078712001</v>
          </cell>
          <cell r="J1660" t="str">
            <v>Servicio de mantenimiento y reparación de equipo de oficina y contabilidad, (excepto computadores y equipos periféricos)</v>
          </cell>
          <cell r="K1660" t="str">
            <v>000000000000000000120</v>
          </cell>
          <cell r="L1660" t="str">
            <v>0120 - Programa Funcionamiento - SECRETARÍA DISTRITAL DE PLANEACIÓN</v>
          </cell>
          <cell r="M1660" t="str">
            <v>PM01200001FUNC</v>
          </cell>
          <cell r="N1660" t="str">
            <v>FU</v>
          </cell>
          <cell r="O1660" t="str">
            <v>FUNCIONAMIENTO SECRETARÍA DISTRITAL DE PLANEACION</v>
          </cell>
          <cell r="P1660" t="str">
            <v>2025</v>
          </cell>
          <cell r="Q1660">
            <v>913000</v>
          </cell>
          <cell r="R1660">
            <v>913000</v>
          </cell>
        </row>
        <row r="1661">
          <cell r="A1661" t="str">
            <v>0120-01FU</v>
          </cell>
          <cell r="B1661" t="str">
            <v>DISTRITO CAPITAL</v>
          </cell>
          <cell r="C1661" t="str">
            <v>0120-01</v>
          </cell>
          <cell r="D1661" t="str">
            <v>SECRETARÍA DISTRITAL DE PLANEACIÓN</v>
          </cell>
          <cell r="E1661" t="str">
            <v>0001-004</v>
          </cell>
          <cell r="F1661" t="str">
            <v>AC-PLANEACIÓN</v>
          </cell>
          <cell r="G1661" t="str">
            <v>1-100-F001</v>
          </cell>
          <cell r="H1661" t="str">
            <v>VA-RECURSOS DISTRITO</v>
          </cell>
          <cell r="I1661" t="str">
            <v>O2120202008078714102</v>
          </cell>
          <cell r="J1661" t="str">
            <v>Servicio de mantenimiento y reparación de vehículos automóviles</v>
          </cell>
          <cell r="K1661" t="str">
            <v>000000000000000000120</v>
          </cell>
          <cell r="L1661" t="str">
            <v>0120 - Programa Funcionamiento - SECRETARÍA DISTRITAL DE PLANEACIÓN</v>
          </cell>
          <cell r="M1661" t="str">
            <v>PM01200001FUNC</v>
          </cell>
          <cell r="N1661" t="str">
            <v>FU</v>
          </cell>
          <cell r="O1661" t="str">
            <v>FUNCIONAMIENTO SECRETARÍA DISTRITAL DE PLANEACION</v>
          </cell>
          <cell r="P1661" t="str">
            <v>VF2025002A</v>
          </cell>
          <cell r="Q1661">
            <v>123181000</v>
          </cell>
          <cell r="R1661">
            <v>123181000</v>
          </cell>
        </row>
        <row r="1662">
          <cell r="A1662" t="str">
            <v>0120-01FU</v>
          </cell>
          <cell r="B1662" t="str">
            <v>DISTRITO CAPITAL</v>
          </cell>
          <cell r="C1662" t="str">
            <v>0120-01</v>
          </cell>
          <cell r="D1662" t="str">
            <v>SECRETARÍA DISTRITAL DE PLANEACIÓN</v>
          </cell>
          <cell r="E1662" t="str">
            <v>0001-004</v>
          </cell>
          <cell r="F1662" t="str">
            <v>AC-PLANEACIÓN</v>
          </cell>
          <cell r="G1662" t="str">
            <v>1-100-F001</v>
          </cell>
          <cell r="H1662" t="str">
            <v>VA-RECURSOS DISTRITO</v>
          </cell>
          <cell r="I1662" t="str">
            <v>O2120202008078715299</v>
          </cell>
          <cell r="J1662" t="str">
            <v>Otros servicios de mantenimiento y reparación de maquinaria y aparatos eléctricos n.c.p.</v>
          </cell>
          <cell r="K1662" t="str">
            <v>000000000000000000120</v>
          </cell>
          <cell r="L1662" t="str">
            <v>0120 - Programa Funcionamiento - SECRETARÍA DISTRITAL DE PLANEACIÓN</v>
          </cell>
          <cell r="M1662" t="str">
            <v>PM01200001FUNC</v>
          </cell>
          <cell r="N1662" t="str">
            <v>FU</v>
          </cell>
          <cell r="O1662" t="str">
            <v>FUNCIONAMIENTO SECRETARÍA DISTRITAL DE PLANEACION</v>
          </cell>
          <cell r="P1662" t="str">
            <v>2025</v>
          </cell>
          <cell r="Q1662">
            <v>884000000</v>
          </cell>
          <cell r="R1662">
            <v>884000000</v>
          </cell>
        </row>
        <row r="1663">
          <cell r="A1663" t="str">
            <v>0120-01FU</v>
          </cell>
          <cell r="B1663" t="str">
            <v>DISTRITO CAPITAL</v>
          </cell>
          <cell r="C1663" t="str">
            <v>0120-01</v>
          </cell>
          <cell r="D1663" t="str">
            <v>SECRETARÍA DISTRITAL DE PLANEACIÓN</v>
          </cell>
          <cell r="E1663" t="str">
            <v>0001-004</v>
          </cell>
          <cell r="F1663" t="str">
            <v>AC-PLANEACIÓN</v>
          </cell>
          <cell r="G1663" t="str">
            <v>1-100-F001</v>
          </cell>
          <cell r="H1663" t="str">
            <v>VA-RECURSOS DISTRITO</v>
          </cell>
          <cell r="I1663" t="str">
            <v>O21202020090191191</v>
          </cell>
          <cell r="J1663" t="str">
            <v>Servicios administrativos relacionados con los trabajadores estatales</v>
          </cell>
          <cell r="K1663" t="str">
            <v>000000000000000000120</v>
          </cell>
          <cell r="L1663" t="str">
            <v>0120 - Programa Funcionamiento - SECRETARÍA DISTRITAL DE PLANEACIÓN</v>
          </cell>
          <cell r="M1663" t="str">
            <v>PM01200001FUNC</v>
          </cell>
          <cell r="N1663" t="str">
            <v>FU</v>
          </cell>
          <cell r="O1663" t="str">
            <v>FUNCIONAMIENTO SECRETARÍA DISTRITAL DE PLANEACION</v>
          </cell>
          <cell r="P1663" t="str">
            <v>2025</v>
          </cell>
          <cell r="Q1663">
            <v>13420000</v>
          </cell>
          <cell r="R1663">
            <v>13420000</v>
          </cell>
        </row>
        <row r="1664">
          <cell r="A1664" t="str">
            <v>0120-01FU</v>
          </cell>
          <cell r="B1664" t="str">
            <v>DISTRITO CAPITAL</v>
          </cell>
          <cell r="C1664" t="str">
            <v>0120-01</v>
          </cell>
          <cell r="D1664" t="str">
            <v>SECRETARÍA DISTRITAL DE PLANEACIÓN</v>
          </cell>
          <cell r="E1664" t="str">
            <v>0001-004</v>
          </cell>
          <cell r="F1664" t="str">
            <v>AC-PLANEACIÓN</v>
          </cell>
          <cell r="G1664" t="str">
            <v>1-100-F001</v>
          </cell>
          <cell r="H1664" t="str">
            <v>VA-RECURSOS DISTRITO</v>
          </cell>
          <cell r="I1664" t="str">
            <v>O21202020090292913</v>
          </cell>
          <cell r="J1664" t="str">
            <v>Servicios de educación para la formación y el trabajo</v>
          </cell>
          <cell r="K1664" t="str">
            <v>000000000000000000120</v>
          </cell>
          <cell r="L1664" t="str">
            <v>0120 - Programa Funcionamiento - SECRETARÍA DISTRITAL DE PLANEACIÓN</v>
          </cell>
          <cell r="M1664" t="str">
            <v>PM01200001FUNC</v>
          </cell>
          <cell r="N1664" t="str">
            <v>FU</v>
          </cell>
          <cell r="O1664" t="str">
            <v>FUNCIONAMIENTO SECRETARÍA DISTRITAL DE PLANEACION</v>
          </cell>
          <cell r="P1664" t="str">
            <v>2025</v>
          </cell>
          <cell r="Q1664">
            <v>58818000</v>
          </cell>
          <cell r="R1664">
            <v>58818000</v>
          </cell>
        </row>
        <row r="1665">
          <cell r="A1665" t="str">
            <v>0120-01FU</v>
          </cell>
          <cell r="B1665" t="str">
            <v>DISTRITO CAPITAL</v>
          </cell>
          <cell r="C1665" t="str">
            <v>0120-01</v>
          </cell>
          <cell r="D1665" t="str">
            <v>SECRETARÍA DISTRITAL DE PLANEACIÓN</v>
          </cell>
          <cell r="E1665" t="str">
            <v>0001-004</v>
          </cell>
          <cell r="F1665" t="str">
            <v>AC-PLANEACIÓN</v>
          </cell>
          <cell r="G1665" t="str">
            <v>1-100-F001</v>
          </cell>
          <cell r="H1665" t="str">
            <v>VA-RECURSOS DISTRITO</v>
          </cell>
          <cell r="I1665" t="str">
            <v>O21202020090494239</v>
          </cell>
          <cell r="J1665" t="str">
            <v>Servicios generales de recolección de otros desechos</v>
          </cell>
          <cell r="K1665" t="str">
            <v>000000000000000000120</v>
          </cell>
          <cell r="L1665" t="str">
            <v>0120 - Programa Funcionamiento - SECRETARÍA DISTRITAL DE PLANEACIÓN</v>
          </cell>
          <cell r="M1665" t="str">
            <v>PM01200001FUNC</v>
          </cell>
          <cell r="N1665" t="str">
            <v>FU</v>
          </cell>
          <cell r="O1665" t="str">
            <v>FUNCIONAMIENTO SECRETARÍA DISTRITAL DE PLANEACION</v>
          </cell>
          <cell r="P1665" t="str">
            <v>2025</v>
          </cell>
          <cell r="Q1665">
            <v>7195000</v>
          </cell>
          <cell r="R1665">
            <v>7195000</v>
          </cell>
        </row>
        <row r="1666">
          <cell r="A1666" t="str">
            <v>0120-01FU</v>
          </cell>
          <cell r="B1666" t="str">
            <v>DISTRITO CAPITAL</v>
          </cell>
          <cell r="C1666" t="str">
            <v>0120-01</v>
          </cell>
          <cell r="D1666" t="str">
            <v>SECRETARÍA DISTRITAL DE PLANEACIÓN</v>
          </cell>
          <cell r="E1666" t="str">
            <v>0001-004</v>
          </cell>
          <cell r="F1666" t="str">
            <v>AC-PLANEACIÓN</v>
          </cell>
          <cell r="G1666" t="str">
            <v>1-100-F001</v>
          </cell>
          <cell r="H1666" t="str">
            <v>VA-RECURSOS DISTRITO</v>
          </cell>
          <cell r="I1666" t="str">
            <v>O21202020090696620</v>
          </cell>
          <cell r="J1666" t="str">
            <v>Servicios de apoyo relacionados con el deporte y la recreación</v>
          </cell>
          <cell r="K1666" t="str">
            <v>000000000000000000120</v>
          </cell>
          <cell r="L1666" t="str">
            <v>0120 - Programa Funcionamiento - SECRETARÍA DISTRITAL DE PLANEACIÓN</v>
          </cell>
          <cell r="M1666" t="str">
            <v>PM01200001FUNC</v>
          </cell>
          <cell r="N1666" t="str">
            <v>FU</v>
          </cell>
          <cell r="O1666" t="str">
            <v>FUNCIONAMIENTO SECRETARÍA DISTRITAL DE PLANEACION</v>
          </cell>
          <cell r="P1666" t="str">
            <v>2025</v>
          </cell>
          <cell r="Q1666">
            <v>561513000</v>
          </cell>
          <cell r="R1666">
            <v>561513000</v>
          </cell>
        </row>
        <row r="1667">
          <cell r="A1667" t="str">
            <v>0120-01FU</v>
          </cell>
          <cell r="B1667" t="str">
            <v>DISTRITO CAPITAL</v>
          </cell>
          <cell r="C1667" t="str">
            <v>0120-01</v>
          </cell>
          <cell r="D1667" t="str">
            <v>SECRETARÍA DISTRITAL DE PLANEACIÓN</v>
          </cell>
          <cell r="E1667" t="str">
            <v>0001-004</v>
          </cell>
          <cell r="F1667" t="str">
            <v>AC-PLANEACIÓN</v>
          </cell>
          <cell r="G1667" t="str">
            <v>1-100-F001</v>
          </cell>
          <cell r="H1667" t="str">
            <v>VA-RECURSOS DISTRITO</v>
          </cell>
          <cell r="I1667" t="str">
            <v>O2120202010</v>
          </cell>
          <cell r="J1667" t="str">
            <v>Viáticos de los funcionarios en comisión</v>
          </cell>
          <cell r="K1667" t="str">
            <v>000000000000000000120</v>
          </cell>
          <cell r="L1667" t="str">
            <v>0120 - Programa Funcionamiento - SECRETARÍA DISTRITAL DE PLANEACIÓN</v>
          </cell>
          <cell r="M1667" t="str">
            <v>PM01200001FUNC</v>
          </cell>
          <cell r="N1667" t="str">
            <v>FU</v>
          </cell>
          <cell r="O1667" t="str">
            <v>FUNCIONAMIENTO SECRETARÍA DISTRITAL DE PLANEACION</v>
          </cell>
          <cell r="P1667" t="str">
            <v>2025</v>
          </cell>
          <cell r="Q1667">
            <v>47106000</v>
          </cell>
          <cell r="R1667">
            <v>47106000</v>
          </cell>
        </row>
        <row r="1668">
          <cell r="A1668" t="str">
            <v>0120-01FU</v>
          </cell>
          <cell r="B1668" t="str">
            <v>DISTRITO CAPITAL</v>
          </cell>
          <cell r="C1668" t="str">
            <v>0120-01</v>
          </cell>
          <cell r="D1668" t="str">
            <v>SECRETARÍA DISTRITAL DE PLANEACIÓN</v>
          </cell>
          <cell r="E1668" t="str">
            <v>0001-004</v>
          </cell>
          <cell r="F1668" t="str">
            <v>AC-PLANEACIÓN</v>
          </cell>
          <cell r="G1668" t="str">
            <v>1-100-F001</v>
          </cell>
          <cell r="H1668" t="str">
            <v>VA-RECURSOS DISTRITO</v>
          </cell>
          <cell r="I1668" t="str">
            <v>O213030214601</v>
          </cell>
          <cell r="J1668" t="str">
            <v>Membresías</v>
          </cell>
          <cell r="K1668" t="str">
            <v>000000000000000000120</v>
          </cell>
          <cell r="L1668" t="str">
            <v>0120 - Programa Funcionamiento - SECRETARÍA DISTRITAL DE PLANEACIÓN</v>
          </cell>
          <cell r="M1668" t="str">
            <v>PM01200001FUNC</v>
          </cell>
          <cell r="N1668" t="str">
            <v>FU</v>
          </cell>
          <cell r="O1668" t="str">
            <v>FUNCIONAMIENTO SECRETARÍA DISTRITAL DE PLANEACION</v>
          </cell>
          <cell r="P1668" t="str">
            <v>2025</v>
          </cell>
          <cell r="Q1668">
            <v>24750000</v>
          </cell>
          <cell r="R1668">
            <v>24750000</v>
          </cell>
        </row>
        <row r="1669">
          <cell r="A1669" t="str">
            <v>0120-01FU</v>
          </cell>
          <cell r="B1669" t="str">
            <v>DISTRITO CAPITAL</v>
          </cell>
          <cell r="C1669" t="str">
            <v>0120-01</v>
          </cell>
          <cell r="D1669" t="str">
            <v>SECRETARÍA DISTRITAL DE PLANEACIÓN</v>
          </cell>
          <cell r="E1669" t="str">
            <v>0001-004</v>
          </cell>
          <cell r="F1669" t="str">
            <v>AC-PLANEACIÓN</v>
          </cell>
          <cell r="G1669" t="str">
            <v>1-100-F001</v>
          </cell>
          <cell r="H1669" t="str">
            <v>VA-RECURSOS DISTRITO</v>
          </cell>
          <cell r="I1669" t="str">
            <v>O213030214701</v>
          </cell>
          <cell r="J1669" t="str">
            <v>Membresías</v>
          </cell>
          <cell r="K1669" t="str">
            <v>000000000000000000120</v>
          </cell>
          <cell r="L1669" t="str">
            <v>0120 - Programa Funcionamiento - SECRETARÍA DISTRITAL DE PLANEACIÓN</v>
          </cell>
          <cell r="M1669" t="str">
            <v>PM01200001FUNC</v>
          </cell>
          <cell r="N1669" t="str">
            <v>FU</v>
          </cell>
          <cell r="O1669" t="str">
            <v>FUNCIONAMIENTO SECRETARÍA DISTRITAL DE PLANEACION</v>
          </cell>
          <cell r="P1669" t="str">
            <v>2025</v>
          </cell>
          <cell r="Q1669">
            <v>51888000</v>
          </cell>
          <cell r="R1669">
            <v>51888000</v>
          </cell>
        </row>
        <row r="1670">
          <cell r="A1670" t="str">
            <v>0120-01FU</v>
          </cell>
          <cell r="B1670" t="str">
            <v>DISTRITO CAPITAL</v>
          </cell>
          <cell r="C1670" t="str">
            <v>0120-01</v>
          </cell>
          <cell r="D1670" t="str">
            <v>SECRETARÍA DISTRITAL DE PLANEACIÓN</v>
          </cell>
          <cell r="E1670" t="str">
            <v>0001-004</v>
          </cell>
          <cell r="F1670" t="str">
            <v>AC-PLANEACIÓN</v>
          </cell>
          <cell r="G1670" t="str">
            <v>1-100-F001</v>
          </cell>
          <cell r="H1670" t="str">
            <v>VA-RECURSOS DISTRITO</v>
          </cell>
          <cell r="I1670" t="str">
            <v>O213030301</v>
          </cell>
          <cell r="J1670" t="str">
            <v>Membresías</v>
          </cell>
          <cell r="K1670" t="str">
            <v>000000000000000000120</v>
          </cell>
          <cell r="L1670" t="str">
            <v>0120 - Programa Funcionamiento - SECRETARÍA DISTRITAL DE PLANEACIÓN</v>
          </cell>
          <cell r="M1670" t="str">
            <v>PM01200001FUNC</v>
          </cell>
          <cell r="N1670" t="str">
            <v>FU</v>
          </cell>
          <cell r="O1670" t="str">
            <v>FUNCIONAMIENTO SECRETARÍA DISTRITAL DE PLANEACION</v>
          </cell>
          <cell r="P1670" t="str">
            <v>2025</v>
          </cell>
          <cell r="Q1670">
            <v>16450000</v>
          </cell>
          <cell r="R1670">
            <v>16450000</v>
          </cell>
        </row>
        <row r="1671">
          <cell r="A1671" t="str">
            <v>0120-01FU</v>
          </cell>
          <cell r="B1671" t="str">
            <v>DISTRITO CAPITAL</v>
          </cell>
          <cell r="C1671" t="str">
            <v>0120-01</v>
          </cell>
          <cell r="D1671" t="str">
            <v>SECRETARÍA DISTRITAL DE PLANEACIÓN</v>
          </cell>
          <cell r="E1671" t="str">
            <v>0001-004</v>
          </cell>
          <cell r="F1671" t="str">
            <v>AC-PLANEACIÓN</v>
          </cell>
          <cell r="G1671" t="str">
            <v>1-100-F001</v>
          </cell>
          <cell r="H1671" t="str">
            <v>VA-RECURSOS DISTRITO</v>
          </cell>
          <cell r="I1671" t="str">
            <v>O2180151</v>
          </cell>
          <cell r="J1671" t="str">
            <v>Impuesto sobre vehículos automotores</v>
          </cell>
          <cell r="K1671" t="str">
            <v>000000000000000000120</v>
          </cell>
          <cell r="L1671" t="str">
            <v>0120 - Programa Funcionamiento - SECRETARÍA DISTRITAL DE PLANEACIÓN</v>
          </cell>
          <cell r="M1671" t="str">
            <v>PM01200001FUNC</v>
          </cell>
          <cell r="N1671" t="str">
            <v>FU</v>
          </cell>
          <cell r="O1671" t="str">
            <v>FUNCIONAMIENTO SECRETARÍA DISTRITAL DE PLANEACION</v>
          </cell>
          <cell r="P1671" t="str">
            <v>2025</v>
          </cell>
          <cell r="Q1671">
            <v>1800000</v>
          </cell>
          <cell r="R1671">
            <v>1800000</v>
          </cell>
        </row>
        <row r="1672">
          <cell r="A1672" t="str">
            <v>0120-0102</v>
          </cell>
          <cell r="B1672" t="str">
            <v>DISTRITO CAPITAL</v>
          </cell>
          <cell r="C1672" t="str">
            <v>0120-01</v>
          </cell>
          <cell r="D1672" t="str">
            <v>SECRETARÍA DISTRITAL DE PLANEACIÓN</v>
          </cell>
          <cell r="E1672" t="str">
            <v>0001-004</v>
          </cell>
          <cell r="F1672" t="str">
            <v>AC-PLANEACIÓN</v>
          </cell>
          <cell r="G1672" t="str">
            <v>1-100-F001</v>
          </cell>
          <cell r="H1672" t="str">
            <v>VA-RECURSOS DISTRITO</v>
          </cell>
          <cell r="I1672" t="str">
            <v>O232020200991114</v>
          </cell>
          <cell r="J1672" t="str">
            <v>Servicios de planificación económica, social y estadística de la administración publica</v>
          </cell>
          <cell r="K1672" t="str">
            <v>O23011704012024015702072</v>
          </cell>
          <cell r="L1672" t="str">
            <v>Fortalecimiento de los procesos de infor - Bases de datos de la Temática de Servicios</v>
          </cell>
          <cell r="M1672" t="str">
            <v>PM/0120/0102/04010720157</v>
          </cell>
          <cell r="N1672" t="str">
            <v>02</v>
          </cell>
          <cell r="O1672" t="str">
            <v>Bases de datos para focalización del gasto público</v>
          </cell>
          <cell r="P1672" t="str">
            <v>2025</v>
          </cell>
          <cell r="Q1672">
            <v>80722996000</v>
          </cell>
          <cell r="R1672">
            <v>80722996000</v>
          </cell>
        </row>
        <row r="1673">
          <cell r="A1673" t="str">
            <v>0120-0102</v>
          </cell>
          <cell r="B1673" t="str">
            <v>DISTRITO CAPITAL</v>
          </cell>
          <cell r="C1673" t="str">
            <v>0120-01</v>
          </cell>
          <cell r="D1673" t="str">
            <v>SECRETARÍA DISTRITAL DE PLANEACIÓN</v>
          </cell>
          <cell r="E1673" t="str">
            <v>0001-004</v>
          </cell>
          <cell r="F1673" t="str">
            <v>AC-PLANEACIÓN</v>
          </cell>
          <cell r="G1673" t="str">
            <v>1-100-I016</v>
          </cell>
          <cell r="H1673" t="str">
            <v>VA-Estratificación</v>
          </cell>
          <cell r="I1673" t="str">
            <v>O232020200883611</v>
          </cell>
          <cell r="J1673" t="str">
            <v>Servicios integrales de publicidad</v>
          </cell>
          <cell r="K1673" t="str">
            <v>O23011704012024015702072</v>
          </cell>
          <cell r="L1673" t="str">
            <v>Fortalecimiento de los procesos de infor - Bases de datos de la Temática de Servicios</v>
          </cell>
          <cell r="M1673" t="str">
            <v>PM/0120/0102/04010720157</v>
          </cell>
          <cell r="N1673" t="str">
            <v>02</v>
          </cell>
          <cell r="O1673" t="str">
            <v>Bases de datos para focalización del gasto público</v>
          </cell>
          <cell r="P1673" t="str">
            <v>2025</v>
          </cell>
          <cell r="Q1673">
            <v>1339246000</v>
          </cell>
          <cell r="R1673">
            <v>1339246000</v>
          </cell>
        </row>
        <row r="1674">
          <cell r="A1674" t="str">
            <v>0121-01FU</v>
          </cell>
          <cell r="B1674" t="str">
            <v>DISTRITO CAPITAL</v>
          </cell>
          <cell r="C1674" t="str">
            <v>0121-01</v>
          </cell>
          <cell r="D1674" t="str">
            <v>SECRETARÍA DISTRITAL DE LA MUJER</v>
          </cell>
          <cell r="E1674" t="str">
            <v>0001-013</v>
          </cell>
          <cell r="F1674" t="str">
            <v>AC-MUJERES</v>
          </cell>
          <cell r="G1674" t="str">
            <v>1-100-F001</v>
          </cell>
          <cell r="H1674" t="str">
            <v>VA-RECURSOS DISTRITO</v>
          </cell>
          <cell r="I1674" t="str">
            <v>O211010100101</v>
          </cell>
          <cell r="J1674" t="str">
            <v>Sueldo básico</v>
          </cell>
          <cell r="K1674" t="str">
            <v>000000000000000000121</v>
          </cell>
          <cell r="L1674" t="str">
            <v>0121 - Programa Funcionamiento - SECRETARÍA DISTRITAL DE LA MUJER</v>
          </cell>
          <cell r="M1674" t="str">
            <v>PM01210001FUNC</v>
          </cell>
          <cell r="N1674" t="str">
            <v>FU</v>
          </cell>
          <cell r="O1674" t="str">
            <v>FUNCIONAMIENTO SECRETARÍA DISTRITAL DE LA MUJER</v>
          </cell>
          <cell r="P1674" t="str">
            <v>2025</v>
          </cell>
          <cell r="Q1674">
            <v>11971590000</v>
          </cell>
          <cell r="R1674">
            <v>11971590000</v>
          </cell>
        </row>
        <row r="1675">
          <cell r="A1675" t="str">
            <v>0121-01FU</v>
          </cell>
          <cell r="B1675" t="str">
            <v>DISTRITO CAPITAL</v>
          </cell>
          <cell r="C1675" t="str">
            <v>0121-01</v>
          </cell>
          <cell r="D1675" t="str">
            <v>SECRETARÍA DISTRITAL DE LA MUJER</v>
          </cell>
          <cell r="E1675" t="str">
            <v>0001-013</v>
          </cell>
          <cell r="F1675" t="str">
            <v>AC-MUJERES</v>
          </cell>
          <cell r="G1675" t="str">
            <v>1-100-F001</v>
          </cell>
          <cell r="H1675" t="str">
            <v>VA-RECURSOS DISTRITO</v>
          </cell>
          <cell r="I1675" t="str">
            <v>O211010100102</v>
          </cell>
          <cell r="J1675" t="str">
            <v>Horas extras, dominicales, festivos y recargos</v>
          </cell>
          <cell r="K1675" t="str">
            <v>000000000000000000121</v>
          </cell>
          <cell r="L1675" t="str">
            <v>0121 - Programa Funcionamiento - SECRETARÍA DISTRITAL DE LA MUJER</v>
          </cell>
          <cell r="M1675" t="str">
            <v>PM01210001FUNC</v>
          </cell>
          <cell r="N1675" t="str">
            <v>FU</v>
          </cell>
          <cell r="O1675" t="str">
            <v>FUNCIONAMIENTO SECRETARÍA DISTRITAL DE LA MUJER</v>
          </cell>
          <cell r="P1675" t="str">
            <v>2025</v>
          </cell>
          <cell r="Q1675">
            <v>72064000</v>
          </cell>
          <cell r="R1675">
            <v>72064000</v>
          </cell>
        </row>
        <row r="1676">
          <cell r="A1676" t="str">
            <v>0121-01FU</v>
          </cell>
          <cell r="B1676" t="str">
            <v>DISTRITO CAPITAL</v>
          </cell>
          <cell r="C1676" t="str">
            <v>0121-01</v>
          </cell>
          <cell r="D1676" t="str">
            <v>SECRETARÍA DISTRITAL DE LA MUJER</v>
          </cell>
          <cell r="E1676" t="str">
            <v>0001-013</v>
          </cell>
          <cell r="F1676" t="str">
            <v>AC-MUJERES</v>
          </cell>
          <cell r="G1676" t="str">
            <v>1-100-F001</v>
          </cell>
          <cell r="H1676" t="str">
            <v>VA-RECURSOS DISTRITO</v>
          </cell>
          <cell r="I1676" t="str">
            <v>O211010100103</v>
          </cell>
          <cell r="J1676" t="str">
            <v>Gastos de representación</v>
          </cell>
          <cell r="K1676" t="str">
            <v>000000000000000000121</v>
          </cell>
          <cell r="L1676" t="str">
            <v>0121 - Programa Funcionamiento - SECRETARÍA DISTRITAL DE LA MUJER</v>
          </cell>
          <cell r="M1676" t="str">
            <v>PM01210001FUNC</v>
          </cell>
          <cell r="N1676" t="str">
            <v>FU</v>
          </cell>
          <cell r="O1676" t="str">
            <v>FUNCIONAMIENTO SECRETARÍA DISTRITAL DE LA MUJER</v>
          </cell>
          <cell r="P1676" t="str">
            <v>2025</v>
          </cell>
          <cell r="Q1676">
            <v>1043976000</v>
          </cell>
          <cell r="R1676">
            <v>1043976000</v>
          </cell>
        </row>
        <row r="1677">
          <cell r="A1677" t="str">
            <v>0121-01FU</v>
          </cell>
          <cell r="B1677" t="str">
            <v>DISTRITO CAPITAL</v>
          </cell>
          <cell r="C1677" t="str">
            <v>0121-01</v>
          </cell>
          <cell r="D1677" t="str">
            <v>SECRETARÍA DISTRITAL DE LA MUJER</v>
          </cell>
          <cell r="E1677" t="str">
            <v>0001-013</v>
          </cell>
          <cell r="F1677" t="str">
            <v>AC-MUJERES</v>
          </cell>
          <cell r="G1677" t="str">
            <v>1-100-F001</v>
          </cell>
          <cell r="H1677" t="str">
            <v>VA-RECURSOS DISTRITO</v>
          </cell>
          <cell r="I1677" t="str">
            <v>O211010100104</v>
          </cell>
          <cell r="J1677" t="str">
            <v>Subsidio de alimentación</v>
          </cell>
          <cell r="K1677" t="str">
            <v>000000000000000000121</v>
          </cell>
          <cell r="L1677" t="str">
            <v>0121 - Programa Funcionamiento - SECRETARÍA DISTRITAL DE LA MUJER</v>
          </cell>
          <cell r="M1677" t="str">
            <v>PM01210001FUNC</v>
          </cell>
          <cell r="N1677" t="str">
            <v>FU</v>
          </cell>
          <cell r="O1677" t="str">
            <v>FUNCIONAMIENTO SECRETARÍA DISTRITAL DE LA MUJER</v>
          </cell>
          <cell r="P1677" t="str">
            <v>2025</v>
          </cell>
          <cell r="Q1677">
            <v>1203000</v>
          </cell>
          <cell r="R1677">
            <v>1203000</v>
          </cell>
        </row>
        <row r="1678">
          <cell r="A1678" t="str">
            <v>0121-01FU</v>
          </cell>
          <cell r="B1678" t="str">
            <v>DISTRITO CAPITAL</v>
          </cell>
          <cell r="C1678" t="str">
            <v>0121-01</v>
          </cell>
          <cell r="D1678" t="str">
            <v>SECRETARÍA DISTRITAL DE LA MUJER</v>
          </cell>
          <cell r="E1678" t="str">
            <v>0001-013</v>
          </cell>
          <cell r="F1678" t="str">
            <v>AC-MUJERES</v>
          </cell>
          <cell r="G1678" t="str">
            <v>1-100-F001</v>
          </cell>
          <cell r="H1678" t="str">
            <v>VA-RECURSOS DISTRITO</v>
          </cell>
          <cell r="I1678" t="str">
            <v>O211010100105</v>
          </cell>
          <cell r="J1678" t="str">
            <v>Auxilio de transporte</v>
          </cell>
          <cell r="K1678" t="str">
            <v>000000000000000000121</v>
          </cell>
          <cell r="L1678" t="str">
            <v>0121 - Programa Funcionamiento - SECRETARÍA DISTRITAL DE LA MUJER</v>
          </cell>
          <cell r="M1678" t="str">
            <v>PM01210001FUNC</v>
          </cell>
          <cell r="N1678" t="str">
            <v>FU</v>
          </cell>
          <cell r="O1678" t="str">
            <v>FUNCIONAMIENTO SECRETARÍA DISTRITAL DE LA MUJER</v>
          </cell>
          <cell r="P1678" t="str">
            <v>2025</v>
          </cell>
          <cell r="Q1678">
            <v>2063000</v>
          </cell>
          <cell r="R1678">
            <v>2063000</v>
          </cell>
        </row>
        <row r="1679">
          <cell r="A1679" t="str">
            <v>0121-01FU</v>
          </cell>
          <cell r="B1679" t="str">
            <v>DISTRITO CAPITAL</v>
          </cell>
          <cell r="C1679" t="str">
            <v>0121-01</v>
          </cell>
          <cell r="D1679" t="str">
            <v>SECRETARÍA DISTRITAL DE LA MUJER</v>
          </cell>
          <cell r="E1679" t="str">
            <v>0001-013</v>
          </cell>
          <cell r="F1679" t="str">
            <v>AC-MUJERES</v>
          </cell>
          <cell r="G1679" t="str">
            <v>1-100-F001</v>
          </cell>
          <cell r="H1679" t="str">
            <v>VA-RECURSOS DISTRITO</v>
          </cell>
          <cell r="I1679" t="str">
            <v>O211010100107</v>
          </cell>
          <cell r="J1679" t="str">
            <v>Bonificación por servicios prestados</v>
          </cell>
          <cell r="K1679" t="str">
            <v>000000000000000000121</v>
          </cell>
          <cell r="L1679" t="str">
            <v>0121 - Programa Funcionamiento - SECRETARÍA DISTRITAL DE LA MUJER</v>
          </cell>
          <cell r="M1679" t="str">
            <v>PM01210001FUNC</v>
          </cell>
          <cell r="N1679" t="str">
            <v>FU</v>
          </cell>
          <cell r="O1679" t="str">
            <v>FUNCIONAMIENTO SECRETARÍA DISTRITAL DE LA MUJER</v>
          </cell>
          <cell r="P1679" t="str">
            <v>2025</v>
          </cell>
          <cell r="Q1679">
            <v>386370000</v>
          </cell>
          <cell r="R1679">
            <v>386370000</v>
          </cell>
        </row>
        <row r="1680">
          <cell r="A1680" t="str">
            <v>0121-01FU</v>
          </cell>
          <cell r="B1680" t="str">
            <v>DISTRITO CAPITAL</v>
          </cell>
          <cell r="C1680" t="str">
            <v>0121-01</v>
          </cell>
          <cell r="D1680" t="str">
            <v>SECRETARÍA DISTRITAL DE LA MUJER</v>
          </cell>
          <cell r="E1680" t="str">
            <v>0001-013</v>
          </cell>
          <cell r="F1680" t="str">
            <v>AC-MUJERES</v>
          </cell>
          <cell r="G1680" t="str">
            <v>1-100-F001</v>
          </cell>
          <cell r="H1680" t="str">
            <v>VA-RECURSOS DISTRITO</v>
          </cell>
          <cell r="I1680" t="str">
            <v>O21101010010801</v>
          </cell>
          <cell r="J1680" t="str">
            <v>Prima de navidad</v>
          </cell>
          <cell r="K1680" t="str">
            <v>000000000000000000121</v>
          </cell>
          <cell r="L1680" t="str">
            <v>0121 - Programa Funcionamiento - SECRETARÍA DISTRITAL DE LA MUJER</v>
          </cell>
          <cell r="M1680" t="str">
            <v>PM01210001FUNC</v>
          </cell>
          <cell r="N1680" t="str">
            <v>FU</v>
          </cell>
          <cell r="O1680" t="str">
            <v>FUNCIONAMIENTO SECRETARÍA DISTRITAL DE LA MUJER</v>
          </cell>
          <cell r="P1680" t="str">
            <v>2025</v>
          </cell>
          <cell r="Q1680">
            <v>1673783000</v>
          </cell>
          <cell r="R1680">
            <v>1673783000</v>
          </cell>
        </row>
        <row r="1681">
          <cell r="A1681" t="str">
            <v>0121-01FU</v>
          </cell>
          <cell r="B1681" t="str">
            <v>DISTRITO CAPITAL</v>
          </cell>
          <cell r="C1681" t="str">
            <v>0121-01</v>
          </cell>
          <cell r="D1681" t="str">
            <v>SECRETARÍA DISTRITAL DE LA MUJER</v>
          </cell>
          <cell r="E1681" t="str">
            <v>0001-013</v>
          </cell>
          <cell r="F1681" t="str">
            <v>AC-MUJERES</v>
          </cell>
          <cell r="G1681" t="str">
            <v>1-100-F001</v>
          </cell>
          <cell r="H1681" t="str">
            <v>VA-RECURSOS DISTRITO</v>
          </cell>
          <cell r="I1681" t="str">
            <v>O21101010010802</v>
          </cell>
          <cell r="J1681" t="str">
            <v>Prima de vacaciones</v>
          </cell>
          <cell r="K1681" t="str">
            <v>000000000000000000121</v>
          </cell>
          <cell r="L1681" t="str">
            <v>0121 - Programa Funcionamiento - SECRETARÍA DISTRITAL DE LA MUJER</v>
          </cell>
          <cell r="M1681" t="str">
            <v>PM01210001FUNC</v>
          </cell>
          <cell r="N1681" t="str">
            <v>FU</v>
          </cell>
          <cell r="O1681" t="str">
            <v>FUNCIONAMIENTO SECRETARÍA DISTRITAL DE LA MUJER</v>
          </cell>
          <cell r="P1681" t="str">
            <v>2025</v>
          </cell>
          <cell r="Q1681">
            <v>803404000</v>
          </cell>
          <cell r="R1681">
            <v>803404000</v>
          </cell>
        </row>
        <row r="1682">
          <cell r="A1682" t="str">
            <v>0121-01FU</v>
          </cell>
          <cell r="B1682" t="str">
            <v>DISTRITO CAPITAL</v>
          </cell>
          <cell r="C1682" t="str">
            <v>0121-01</v>
          </cell>
          <cell r="D1682" t="str">
            <v>SECRETARÍA DISTRITAL DE LA MUJER</v>
          </cell>
          <cell r="E1682" t="str">
            <v>0001-013</v>
          </cell>
          <cell r="F1682" t="str">
            <v>AC-MUJERES</v>
          </cell>
          <cell r="G1682" t="str">
            <v>1-100-F001</v>
          </cell>
          <cell r="H1682" t="str">
            <v>VA-RECURSOS DISTRITO</v>
          </cell>
          <cell r="I1682" t="str">
            <v>O211010100109</v>
          </cell>
          <cell r="J1682" t="str">
            <v>Prima técnica salarial</v>
          </cell>
          <cell r="K1682" t="str">
            <v>000000000000000000121</v>
          </cell>
          <cell r="L1682" t="str">
            <v>0121 - Programa Funcionamiento - SECRETARÍA DISTRITAL DE LA MUJER</v>
          </cell>
          <cell r="M1682" t="str">
            <v>PM01210001FUNC</v>
          </cell>
          <cell r="N1682" t="str">
            <v>FU</v>
          </cell>
          <cell r="O1682" t="str">
            <v>FUNCIONAMIENTO SECRETARÍA DISTRITAL DE LA MUJER</v>
          </cell>
          <cell r="P1682" t="str">
            <v>2025</v>
          </cell>
          <cell r="Q1682">
            <v>3811398000</v>
          </cell>
          <cell r="R1682">
            <v>3811398000</v>
          </cell>
        </row>
        <row r="1683">
          <cell r="A1683" t="str">
            <v>0121-01FU</v>
          </cell>
          <cell r="B1683" t="str">
            <v>DISTRITO CAPITAL</v>
          </cell>
          <cell r="C1683" t="str">
            <v>0121-01</v>
          </cell>
          <cell r="D1683" t="str">
            <v>SECRETARÍA DISTRITAL DE LA MUJER</v>
          </cell>
          <cell r="E1683" t="str">
            <v>0001-013</v>
          </cell>
          <cell r="F1683" t="str">
            <v>AC-MUJERES</v>
          </cell>
          <cell r="G1683" t="str">
            <v>1-100-F001</v>
          </cell>
          <cell r="H1683" t="str">
            <v>VA-RECURSOS DISTRITO</v>
          </cell>
          <cell r="I1683" t="str">
            <v>O211010100204</v>
          </cell>
          <cell r="J1683" t="str">
            <v>Prima semestral</v>
          </cell>
          <cell r="K1683" t="str">
            <v>000000000000000000121</v>
          </cell>
          <cell r="L1683" t="str">
            <v>0121 - Programa Funcionamiento - SECRETARÍA DISTRITAL DE LA MUJER</v>
          </cell>
          <cell r="M1683" t="str">
            <v>PM01210001FUNC</v>
          </cell>
          <cell r="N1683" t="str">
            <v>FU</v>
          </cell>
          <cell r="O1683" t="str">
            <v>FUNCIONAMIENTO SECRETARÍA DISTRITAL DE LA MUJER</v>
          </cell>
          <cell r="P1683" t="str">
            <v>2025</v>
          </cell>
          <cell r="Q1683">
            <v>1843944000</v>
          </cell>
          <cell r="R1683">
            <v>1843944000</v>
          </cell>
        </row>
        <row r="1684">
          <cell r="A1684" t="str">
            <v>0121-01FU</v>
          </cell>
          <cell r="B1684" t="str">
            <v>DISTRITO CAPITAL</v>
          </cell>
          <cell r="C1684" t="str">
            <v>0121-01</v>
          </cell>
          <cell r="D1684" t="str">
            <v>SECRETARÍA DISTRITAL DE LA MUJER</v>
          </cell>
          <cell r="E1684" t="str">
            <v>0001-013</v>
          </cell>
          <cell r="F1684" t="str">
            <v>AC-MUJERES</v>
          </cell>
          <cell r="G1684" t="str">
            <v>1-100-F001</v>
          </cell>
          <cell r="H1684" t="str">
            <v>VA-RECURSOS DISTRITO</v>
          </cell>
          <cell r="I1684" t="str">
            <v>O21101010021201</v>
          </cell>
          <cell r="J1684" t="str">
            <v>Beneficios a los empleados a corto plazo</v>
          </cell>
          <cell r="K1684" t="str">
            <v>000000000000000000121</v>
          </cell>
          <cell r="L1684" t="str">
            <v>0121 - Programa Funcionamiento - SECRETARÍA DISTRITAL DE LA MUJER</v>
          </cell>
          <cell r="M1684" t="str">
            <v>PM01210001FUNC</v>
          </cell>
          <cell r="N1684" t="str">
            <v>FU</v>
          </cell>
          <cell r="O1684" t="str">
            <v>FUNCIONAMIENTO SECRETARÍA DISTRITAL DE LA MUJER</v>
          </cell>
          <cell r="P1684" t="str">
            <v>2025</v>
          </cell>
          <cell r="Q1684">
            <v>221094000</v>
          </cell>
          <cell r="R1684">
            <v>221094000</v>
          </cell>
        </row>
        <row r="1685">
          <cell r="A1685" t="str">
            <v>0121-01FU</v>
          </cell>
          <cell r="B1685" t="str">
            <v>DISTRITO CAPITAL</v>
          </cell>
          <cell r="C1685" t="str">
            <v>0121-01</v>
          </cell>
          <cell r="D1685" t="str">
            <v>SECRETARÍA DISTRITAL DE LA MUJER</v>
          </cell>
          <cell r="E1685" t="str">
            <v>0001-013</v>
          </cell>
          <cell r="F1685" t="str">
            <v>AC-MUJERES</v>
          </cell>
          <cell r="G1685" t="str">
            <v>1-100-F001</v>
          </cell>
          <cell r="H1685" t="str">
            <v>VA-RECURSOS DISTRITO</v>
          </cell>
          <cell r="I1685" t="str">
            <v>O211010200101</v>
          </cell>
          <cell r="J1685" t="str">
            <v>Aportes a la seguridad social en pensiones públicas</v>
          </cell>
          <cell r="K1685" t="str">
            <v>000000000000000000121</v>
          </cell>
          <cell r="L1685" t="str">
            <v>0121 - Programa Funcionamiento - SECRETARÍA DISTRITAL DE LA MUJER</v>
          </cell>
          <cell r="M1685" t="str">
            <v>PM01210001FUNC</v>
          </cell>
          <cell r="N1685" t="str">
            <v>FU</v>
          </cell>
          <cell r="O1685" t="str">
            <v>FUNCIONAMIENTO SECRETARÍA DISTRITAL DE LA MUJER</v>
          </cell>
          <cell r="P1685" t="str">
            <v>2025</v>
          </cell>
          <cell r="Q1685">
            <v>1256267000</v>
          </cell>
          <cell r="R1685">
            <v>1256267000</v>
          </cell>
        </row>
        <row r="1686">
          <cell r="A1686" t="str">
            <v>0121-01FU</v>
          </cell>
          <cell r="B1686" t="str">
            <v>DISTRITO CAPITAL</v>
          </cell>
          <cell r="C1686" t="str">
            <v>0121-01</v>
          </cell>
          <cell r="D1686" t="str">
            <v>SECRETARÍA DISTRITAL DE LA MUJER</v>
          </cell>
          <cell r="E1686" t="str">
            <v>0001-013</v>
          </cell>
          <cell r="F1686" t="str">
            <v>AC-MUJERES</v>
          </cell>
          <cell r="G1686" t="str">
            <v>1-100-F001</v>
          </cell>
          <cell r="H1686" t="str">
            <v>VA-RECURSOS DISTRITO</v>
          </cell>
          <cell r="I1686" t="str">
            <v>O211010200102</v>
          </cell>
          <cell r="J1686" t="str">
            <v>Aportes a la seguridad social en pensiones privadas</v>
          </cell>
          <cell r="K1686" t="str">
            <v>000000000000000000121</v>
          </cell>
          <cell r="L1686" t="str">
            <v>0121 - Programa Funcionamiento - SECRETARÍA DISTRITAL DE LA MUJER</v>
          </cell>
          <cell r="M1686" t="str">
            <v>PM01210001FUNC</v>
          </cell>
          <cell r="N1686" t="str">
            <v>FU</v>
          </cell>
          <cell r="O1686" t="str">
            <v>FUNCIONAMIENTO SECRETARÍA DISTRITAL DE LA MUJER</v>
          </cell>
          <cell r="P1686" t="str">
            <v>2025</v>
          </cell>
          <cell r="Q1686">
            <v>844514000</v>
          </cell>
          <cell r="R1686">
            <v>844514000</v>
          </cell>
        </row>
        <row r="1687">
          <cell r="A1687" t="str">
            <v>0121-01FU</v>
          </cell>
          <cell r="B1687" t="str">
            <v>DISTRITO CAPITAL</v>
          </cell>
          <cell r="C1687" t="str">
            <v>0121-01</v>
          </cell>
          <cell r="D1687" t="str">
            <v>SECRETARÍA DISTRITAL DE LA MUJER</v>
          </cell>
          <cell r="E1687" t="str">
            <v>0001-013</v>
          </cell>
          <cell r="F1687" t="str">
            <v>AC-MUJERES</v>
          </cell>
          <cell r="G1687" t="str">
            <v>1-100-F001</v>
          </cell>
          <cell r="H1687" t="str">
            <v>VA-RECURSOS DISTRITO</v>
          </cell>
          <cell r="I1687" t="str">
            <v>O211010200202</v>
          </cell>
          <cell r="J1687" t="str">
            <v>Aportes a la seguridad social en salud privada</v>
          </cell>
          <cell r="K1687" t="str">
            <v>000000000000000000121</v>
          </cell>
          <cell r="L1687" t="str">
            <v>0121 - Programa Funcionamiento - SECRETARÍA DISTRITAL DE LA MUJER</v>
          </cell>
          <cell r="M1687" t="str">
            <v>PM01210001FUNC</v>
          </cell>
          <cell r="N1687" t="str">
            <v>FU</v>
          </cell>
          <cell r="O1687" t="str">
            <v>FUNCIONAMIENTO SECRETARÍA DISTRITAL DE LA MUJER</v>
          </cell>
          <cell r="P1687" t="str">
            <v>2025</v>
          </cell>
          <cell r="Q1687">
            <v>1488062000</v>
          </cell>
          <cell r="R1687">
            <v>1488062000</v>
          </cell>
        </row>
        <row r="1688">
          <cell r="A1688" t="str">
            <v>0121-01FU</v>
          </cell>
          <cell r="B1688" t="str">
            <v>DISTRITO CAPITAL</v>
          </cell>
          <cell r="C1688" t="str">
            <v>0121-01</v>
          </cell>
          <cell r="D1688" t="str">
            <v>SECRETARÍA DISTRITAL DE LA MUJER</v>
          </cell>
          <cell r="E1688" t="str">
            <v>0001-013</v>
          </cell>
          <cell r="F1688" t="str">
            <v>AC-MUJERES</v>
          </cell>
          <cell r="G1688" t="str">
            <v>1-100-F001</v>
          </cell>
          <cell r="H1688" t="str">
            <v>VA-RECURSOS DISTRITO</v>
          </cell>
          <cell r="I1688" t="str">
            <v>O211010200301</v>
          </cell>
          <cell r="J1688" t="str">
            <v>Aportes de cesantías a fondos públicos</v>
          </cell>
          <cell r="K1688" t="str">
            <v>000000000000000000121</v>
          </cell>
          <cell r="L1688" t="str">
            <v>0121 - Programa Funcionamiento - SECRETARÍA DISTRITAL DE LA MUJER</v>
          </cell>
          <cell r="M1688" t="str">
            <v>PM01210001FUNC</v>
          </cell>
          <cell r="N1688" t="str">
            <v>FU</v>
          </cell>
          <cell r="O1688" t="str">
            <v>FUNCIONAMIENTO SECRETARÍA DISTRITAL DE LA MUJER</v>
          </cell>
          <cell r="P1688" t="str">
            <v>2025</v>
          </cell>
          <cell r="Q1688">
            <v>1380298000</v>
          </cell>
          <cell r="R1688">
            <v>1380298000</v>
          </cell>
        </row>
        <row r="1689">
          <cell r="A1689" t="str">
            <v>0121-01FU</v>
          </cell>
          <cell r="B1689" t="str">
            <v>DISTRITO CAPITAL</v>
          </cell>
          <cell r="C1689" t="str">
            <v>0121-01</v>
          </cell>
          <cell r="D1689" t="str">
            <v>SECRETARÍA DISTRITAL DE LA MUJER</v>
          </cell>
          <cell r="E1689" t="str">
            <v>0001-013</v>
          </cell>
          <cell r="F1689" t="str">
            <v>AC-MUJERES</v>
          </cell>
          <cell r="G1689" t="str">
            <v>1-100-F001</v>
          </cell>
          <cell r="H1689" t="str">
            <v>VA-RECURSOS DISTRITO</v>
          </cell>
          <cell r="I1689" t="str">
            <v>O211010200302</v>
          </cell>
          <cell r="J1689" t="str">
            <v>Aportes de cesantías a fondos privados</v>
          </cell>
          <cell r="K1689" t="str">
            <v>000000000000000000121</v>
          </cell>
          <cell r="L1689" t="str">
            <v>0121 - Programa Funcionamiento - SECRETARÍA DISTRITAL DE LA MUJER</v>
          </cell>
          <cell r="M1689" t="str">
            <v>PM01210001FUNC</v>
          </cell>
          <cell r="N1689" t="str">
            <v>FU</v>
          </cell>
          <cell r="O1689" t="str">
            <v>FUNCIONAMIENTO SECRETARÍA DISTRITAL DE LA MUJER</v>
          </cell>
          <cell r="P1689" t="str">
            <v>2025</v>
          </cell>
          <cell r="Q1689">
            <v>657248000</v>
          </cell>
          <cell r="R1689">
            <v>657248000</v>
          </cell>
        </row>
        <row r="1690">
          <cell r="A1690" t="str">
            <v>0121-01FU</v>
          </cell>
          <cell r="B1690" t="str">
            <v>DISTRITO CAPITAL</v>
          </cell>
          <cell r="C1690" t="str">
            <v>0121-01</v>
          </cell>
          <cell r="D1690" t="str">
            <v>SECRETARÍA DISTRITAL DE LA MUJER</v>
          </cell>
          <cell r="E1690" t="str">
            <v>0001-013</v>
          </cell>
          <cell r="F1690" t="str">
            <v>AC-MUJERES</v>
          </cell>
          <cell r="G1690" t="str">
            <v>1-100-F001</v>
          </cell>
          <cell r="H1690" t="str">
            <v>VA-RECURSOS DISTRITO</v>
          </cell>
          <cell r="I1690" t="str">
            <v>O211010200401</v>
          </cell>
          <cell r="J1690" t="str">
            <v>Compensar</v>
          </cell>
          <cell r="K1690" t="str">
            <v>000000000000000000121</v>
          </cell>
          <cell r="L1690" t="str">
            <v>0121 - Programa Funcionamiento - SECRETARÍA DISTRITAL DE LA MUJER</v>
          </cell>
          <cell r="M1690" t="str">
            <v>PM01210001FUNC</v>
          </cell>
          <cell r="N1690" t="str">
            <v>FU</v>
          </cell>
          <cell r="O1690" t="str">
            <v>FUNCIONAMIENTO SECRETARÍA DISTRITAL DE LA MUJER</v>
          </cell>
          <cell r="P1690" t="str">
            <v>2025</v>
          </cell>
          <cell r="Q1690">
            <v>806205000</v>
          </cell>
          <cell r="R1690">
            <v>806205000</v>
          </cell>
        </row>
        <row r="1691">
          <cell r="A1691" t="str">
            <v>0121-01FU</v>
          </cell>
          <cell r="B1691" t="str">
            <v>DISTRITO CAPITAL</v>
          </cell>
          <cell r="C1691" t="str">
            <v>0121-01</v>
          </cell>
          <cell r="D1691" t="str">
            <v>SECRETARÍA DISTRITAL DE LA MUJER</v>
          </cell>
          <cell r="E1691" t="str">
            <v>0001-013</v>
          </cell>
          <cell r="F1691" t="str">
            <v>AC-MUJERES</v>
          </cell>
          <cell r="G1691" t="str">
            <v>1-100-F001</v>
          </cell>
          <cell r="H1691" t="str">
            <v>VA-RECURSOS DISTRITO</v>
          </cell>
          <cell r="I1691" t="str">
            <v>O211010200501</v>
          </cell>
          <cell r="J1691" t="str">
            <v>Aportes generales al sistema de riesgos laborales públicos</v>
          </cell>
          <cell r="K1691" t="str">
            <v>000000000000000000121</v>
          </cell>
          <cell r="L1691" t="str">
            <v>0121 - Programa Funcionamiento - SECRETARÍA DISTRITAL DE LA MUJER</v>
          </cell>
          <cell r="M1691" t="str">
            <v>PM01210001FUNC</v>
          </cell>
          <cell r="N1691" t="str">
            <v>FU</v>
          </cell>
          <cell r="O1691" t="str">
            <v>FUNCIONAMIENTO SECRETARÍA DISTRITAL DE LA MUJER</v>
          </cell>
          <cell r="P1691" t="str">
            <v>2025</v>
          </cell>
          <cell r="Q1691">
            <v>97838000</v>
          </cell>
          <cell r="R1691">
            <v>97838000</v>
          </cell>
        </row>
        <row r="1692">
          <cell r="A1692" t="str">
            <v>0121-01FU</v>
          </cell>
          <cell r="B1692" t="str">
            <v>DISTRITO CAPITAL</v>
          </cell>
          <cell r="C1692" t="str">
            <v>0121-01</v>
          </cell>
          <cell r="D1692" t="str">
            <v>SECRETARÍA DISTRITAL DE LA MUJER</v>
          </cell>
          <cell r="E1692" t="str">
            <v>0001-013</v>
          </cell>
          <cell r="F1692" t="str">
            <v>AC-MUJERES</v>
          </cell>
          <cell r="G1692" t="str">
            <v>1-100-F001</v>
          </cell>
          <cell r="H1692" t="str">
            <v>VA-RECURSOS DISTRITO</v>
          </cell>
          <cell r="I1692" t="str">
            <v>O2110102006</v>
          </cell>
          <cell r="J1692" t="str">
            <v>Aportes al ICBF</v>
          </cell>
          <cell r="K1692" t="str">
            <v>000000000000000000121</v>
          </cell>
          <cell r="L1692" t="str">
            <v>0121 - Programa Funcionamiento - SECRETARÍA DISTRITAL DE LA MUJER</v>
          </cell>
          <cell r="M1692" t="str">
            <v>PM01210001FUNC</v>
          </cell>
          <cell r="N1692" t="str">
            <v>FU</v>
          </cell>
          <cell r="O1692" t="str">
            <v>FUNCIONAMIENTO SECRETARÍA DISTRITAL DE LA MUJER</v>
          </cell>
          <cell r="P1692" t="str">
            <v>2025</v>
          </cell>
          <cell r="Q1692">
            <v>604626000</v>
          </cell>
          <cell r="R1692">
            <v>604626000</v>
          </cell>
        </row>
        <row r="1693">
          <cell r="A1693" t="str">
            <v>0121-01FU</v>
          </cell>
          <cell r="B1693" t="str">
            <v>DISTRITO CAPITAL</v>
          </cell>
          <cell r="C1693" t="str">
            <v>0121-01</v>
          </cell>
          <cell r="D1693" t="str">
            <v>SECRETARÍA DISTRITAL DE LA MUJER</v>
          </cell>
          <cell r="E1693" t="str">
            <v>0001-013</v>
          </cell>
          <cell r="F1693" t="str">
            <v>AC-MUJERES</v>
          </cell>
          <cell r="G1693" t="str">
            <v>1-100-F001</v>
          </cell>
          <cell r="H1693" t="str">
            <v>VA-RECURSOS DISTRITO</v>
          </cell>
          <cell r="I1693" t="str">
            <v>O2110102007</v>
          </cell>
          <cell r="J1693" t="str">
            <v>Aportes al SENA</v>
          </cell>
          <cell r="K1693" t="str">
            <v>000000000000000000121</v>
          </cell>
          <cell r="L1693" t="str">
            <v>0121 - Programa Funcionamiento - SECRETARÍA DISTRITAL DE LA MUJER</v>
          </cell>
          <cell r="M1693" t="str">
            <v>PM01210001FUNC</v>
          </cell>
          <cell r="N1693" t="str">
            <v>FU</v>
          </cell>
          <cell r="O1693" t="str">
            <v>FUNCIONAMIENTO SECRETARÍA DISTRITAL DE LA MUJER</v>
          </cell>
          <cell r="P1693" t="str">
            <v>2025</v>
          </cell>
          <cell r="Q1693">
            <v>100782000</v>
          </cell>
          <cell r="R1693">
            <v>100782000</v>
          </cell>
        </row>
        <row r="1694">
          <cell r="A1694" t="str">
            <v>0121-01FU</v>
          </cell>
          <cell r="B1694" t="str">
            <v>DISTRITO CAPITAL</v>
          </cell>
          <cell r="C1694" t="str">
            <v>0121-01</v>
          </cell>
          <cell r="D1694" t="str">
            <v>SECRETARÍA DISTRITAL DE LA MUJER</v>
          </cell>
          <cell r="E1694" t="str">
            <v>0001-013</v>
          </cell>
          <cell r="F1694" t="str">
            <v>AC-MUJERES</v>
          </cell>
          <cell r="G1694" t="str">
            <v>1-100-F001</v>
          </cell>
          <cell r="H1694" t="str">
            <v>VA-RECURSOS DISTRITO</v>
          </cell>
          <cell r="I1694" t="str">
            <v>O2110102008</v>
          </cell>
          <cell r="J1694" t="str">
            <v>Aportes a la ESAP</v>
          </cell>
          <cell r="K1694" t="str">
            <v>000000000000000000121</v>
          </cell>
          <cell r="L1694" t="str">
            <v>0121 - Programa Funcionamiento - SECRETARÍA DISTRITAL DE LA MUJER</v>
          </cell>
          <cell r="M1694" t="str">
            <v>PM01210001FUNC</v>
          </cell>
          <cell r="N1694" t="str">
            <v>FU</v>
          </cell>
          <cell r="O1694" t="str">
            <v>FUNCIONAMIENTO SECRETARÍA DISTRITAL DE LA MUJER</v>
          </cell>
          <cell r="P1694" t="str">
            <v>2025</v>
          </cell>
          <cell r="Q1694">
            <v>100782000</v>
          </cell>
          <cell r="R1694">
            <v>100782000</v>
          </cell>
        </row>
        <row r="1695">
          <cell r="A1695" t="str">
            <v>0121-01FU</v>
          </cell>
          <cell r="B1695" t="str">
            <v>DISTRITO CAPITAL</v>
          </cell>
          <cell r="C1695" t="str">
            <v>0121-01</v>
          </cell>
          <cell r="D1695" t="str">
            <v>SECRETARÍA DISTRITAL DE LA MUJER</v>
          </cell>
          <cell r="E1695" t="str">
            <v>0001-013</v>
          </cell>
          <cell r="F1695" t="str">
            <v>AC-MUJERES</v>
          </cell>
          <cell r="G1695" t="str">
            <v>1-100-F001</v>
          </cell>
          <cell r="H1695" t="str">
            <v>VA-RECURSOS DISTRITO</v>
          </cell>
          <cell r="I1695" t="str">
            <v>O2110102009</v>
          </cell>
          <cell r="J1695" t="str">
            <v>Aportes a escuelas industriales e institutos técnicos</v>
          </cell>
          <cell r="K1695" t="str">
            <v>000000000000000000121</v>
          </cell>
          <cell r="L1695" t="str">
            <v>0121 - Programa Funcionamiento - SECRETARÍA DISTRITAL DE LA MUJER</v>
          </cell>
          <cell r="M1695" t="str">
            <v>PM01210001FUNC</v>
          </cell>
          <cell r="N1695" t="str">
            <v>FU</v>
          </cell>
          <cell r="O1695" t="str">
            <v>FUNCIONAMIENTO SECRETARÍA DISTRITAL DE LA MUJER</v>
          </cell>
          <cell r="P1695" t="str">
            <v>2025</v>
          </cell>
          <cell r="Q1695">
            <v>193547000</v>
          </cell>
          <cell r="R1695">
            <v>193547000</v>
          </cell>
        </row>
        <row r="1696">
          <cell r="A1696" t="str">
            <v>0121-01FU</v>
          </cell>
          <cell r="B1696" t="str">
            <v>DISTRITO CAPITAL</v>
          </cell>
          <cell r="C1696" t="str">
            <v>0121-01</v>
          </cell>
          <cell r="D1696" t="str">
            <v>SECRETARÍA DISTRITAL DE LA MUJER</v>
          </cell>
          <cell r="E1696" t="str">
            <v>0001-013</v>
          </cell>
          <cell r="F1696" t="str">
            <v>AC-MUJERES</v>
          </cell>
          <cell r="G1696" t="str">
            <v>1-100-F001</v>
          </cell>
          <cell r="H1696" t="str">
            <v>VA-RECURSOS DISTRITO</v>
          </cell>
          <cell r="I1696" t="str">
            <v>O211010300103</v>
          </cell>
          <cell r="J1696" t="str">
            <v>Bonificación especial de recreación</v>
          </cell>
          <cell r="K1696" t="str">
            <v>000000000000000000121</v>
          </cell>
          <cell r="L1696" t="str">
            <v>0121 - Programa Funcionamiento - SECRETARÍA DISTRITAL DE LA MUJER</v>
          </cell>
          <cell r="M1696" t="str">
            <v>PM01210001FUNC</v>
          </cell>
          <cell r="N1696" t="str">
            <v>FU</v>
          </cell>
          <cell r="O1696" t="str">
            <v>FUNCIONAMIENTO SECRETARÍA DISTRITAL DE LA MUJER</v>
          </cell>
          <cell r="P1696" t="str">
            <v>2025</v>
          </cell>
          <cell r="Q1696">
            <v>66485000</v>
          </cell>
          <cell r="R1696">
            <v>66485000</v>
          </cell>
        </row>
        <row r="1697">
          <cell r="A1697" t="str">
            <v>0121-01FU</v>
          </cell>
          <cell r="B1697" t="str">
            <v>DISTRITO CAPITAL</v>
          </cell>
          <cell r="C1697" t="str">
            <v>0121-01</v>
          </cell>
          <cell r="D1697" t="str">
            <v>SECRETARÍA DISTRITAL DE LA MUJER</v>
          </cell>
          <cell r="E1697" t="str">
            <v>0001-013</v>
          </cell>
          <cell r="F1697" t="str">
            <v>AC-MUJERES</v>
          </cell>
          <cell r="G1697" t="str">
            <v>1-100-F001</v>
          </cell>
          <cell r="H1697" t="str">
            <v>VA-RECURSOS DISTRITO</v>
          </cell>
          <cell r="I1697" t="str">
            <v>O2110103005</v>
          </cell>
          <cell r="J1697" t="str">
            <v>Reconocimiento por permanencia en el servicio público - Bogotá D.C.</v>
          </cell>
          <cell r="K1697" t="str">
            <v>000000000000000000121</v>
          </cell>
          <cell r="L1697" t="str">
            <v>0121 - Programa Funcionamiento - SECRETARÍA DISTRITAL DE LA MUJER</v>
          </cell>
          <cell r="M1697" t="str">
            <v>PM01210001FUNC</v>
          </cell>
          <cell r="N1697" t="str">
            <v>FU</v>
          </cell>
          <cell r="O1697" t="str">
            <v>FUNCIONAMIENTO SECRETARÍA DISTRITAL DE LA MUJER</v>
          </cell>
          <cell r="P1697" t="str">
            <v>2025</v>
          </cell>
          <cell r="Q1697">
            <v>72670000</v>
          </cell>
          <cell r="R1697">
            <v>72670000</v>
          </cell>
        </row>
        <row r="1698">
          <cell r="A1698" t="str">
            <v>0121-01FU</v>
          </cell>
          <cell r="B1698" t="str">
            <v>DISTRITO CAPITAL</v>
          </cell>
          <cell r="C1698" t="str">
            <v>0121-01</v>
          </cell>
          <cell r="D1698" t="str">
            <v>SECRETARÍA DISTRITAL DE LA MUJER</v>
          </cell>
          <cell r="E1698" t="str">
            <v>0001-013</v>
          </cell>
          <cell r="F1698" t="str">
            <v>AC-MUJERES</v>
          </cell>
          <cell r="G1698" t="str">
            <v>1-100-F001</v>
          </cell>
          <cell r="H1698" t="str">
            <v>VA-RECURSOS DISTRITO</v>
          </cell>
          <cell r="I1698" t="str">
            <v>O2120201002072711001</v>
          </cell>
          <cell r="J1698" t="str">
            <v>Cobijas de algodón</v>
          </cell>
          <cell r="K1698" t="str">
            <v>000000000000000000121</v>
          </cell>
          <cell r="L1698" t="str">
            <v>0121 - Programa Funcionamiento - SECRETARÍA DISTRITAL DE LA MUJER</v>
          </cell>
          <cell r="M1698" t="str">
            <v>PM01210001FUNC</v>
          </cell>
          <cell r="N1698" t="str">
            <v>FU</v>
          </cell>
          <cell r="O1698" t="str">
            <v>FUNCIONAMIENTO SECRETARÍA DISTRITAL DE LA MUJER</v>
          </cell>
          <cell r="P1698" t="str">
            <v>2025</v>
          </cell>
          <cell r="Q1698">
            <v>1396000</v>
          </cell>
          <cell r="R1698">
            <v>1396000</v>
          </cell>
        </row>
        <row r="1699">
          <cell r="A1699" t="str">
            <v>0121-01FU</v>
          </cell>
          <cell r="B1699" t="str">
            <v>DISTRITO CAPITAL</v>
          </cell>
          <cell r="C1699" t="str">
            <v>0121-01</v>
          </cell>
          <cell r="D1699" t="str">
            <v>SECRETARÍA DISTRITAL DE LA MUJER</v>
          </cell>
          <cell r="E1699" t="str">
            <v>0001-013</v>
          </cell>
          <cell r="F1699" t="str">
            <v>AC-MUJERES</v>
          </cell>
          <cell r="G1699" t="str">
            <v>1-100-F001</v>
          </cell>
          <cell r="H1699" t="str">
            <v>VA-RECURSOS DISTRITO</v>
          </cell>
          <cell r="I1699" t="str">
            <v>O2120201002082823313</v>
          </cell>
          <cell r="J1699" t="str">
            <v>Chaquetas o sacos, excepto de cuero y plástico para mujer</v>
          </cell>
          <cell r="K1699" t="str">
            <v>000000000000000000121</v>
          </cell>
          <cell r="L1699" t="str">
            <v>0121 - Programa Funcionamiento - SECRETARÍA DISTRITAL DE LA MUJER</v>
          </cell>
          <cell r="M1699" t="str">
            <v>PM01210001FUNC</v>
          </cell>
          <cell r="N1699" t="str">
            <v>FU</v>
          </cell>
          <cell r="O1699" t="str">
            <v>FUNCIONAMIENTO SECRETARÍA DISTRITAL DE LA MUJER</v>
          </cell>
          <cell r="P1699" t="str">
            <v>2025</v>
          </cell>
          <cell r="Q1699">
            <v>483000</v>
          </cell>
          <cell r="R1699">
            <v>483000</v>
          </cell>
        </row>
        <row r="1700">
          <cell r="A1700" t="str">
            <v>0121-01FU</v>
          </cell>
          <cell r="B1700" t="str">
            <v>DISTRITO CAPITAL</v>
          </cell>
          <cell r="C1700" t="str">
            <v>0121-01</v>
          </cell>
          <cell r="D1700" t="str">
            <v>SECRETARÍA DISTRITAL DE LA MUJER</v>
          </cell>
          <cell r="E1700" t="str">
            <v>0001-013</v>
          </cell>
          <cell r="F1700" t="str">
            <v>AC-MUJERES</v>
          </cell>
          <cell r="G1700" t="str">
            <v>1-100-F001</v>
          </cell>
          <cell r="H1700" t="str">
            <v>VA-RECURSOS DISTRITO</v>
          </cell>
          <cell r="I1700" t="str">
            <v>O2120201002082823401</v>
          </cell>
          <cell r="J1700" t="str">
            <v>Blusas y camisas de tejidos planos mezclados, para mujer</v>
          </cell>
          <cell r="K1700" t="str">
            <v>000000000000000000121</v>
          </cell>
          <cell r="L1700" t="str">
            <v>0121 - Programa Funcionamiento - SECRETARÍA DISTRITAL DE LA MUJER</v>
          </cell>
          <cell r="M1700" t="str">
            <v>PM01210001FUNC</v>
          </cell>
          <cell r="N1700" t="str">
            <v>FU</v>
          </cell>
          <cell r="O1700" t="str">
            <v>FUNCIONAMIENTO SECRETARÍA DISTRITAL DE LA MUJER</v>
          </cell>
          <cell r="P1700" t="str">
            <v>2025</v>
          </cell>
          <cell r="Q1700">
            <v>555000</v>
          </cell>
          <cell r="R1700">
            <v>555000</v>
          </cell>
        </row>
        <row r="1701">
          <cell r="A1701" t="str">
            <v>0121-01FU</v>
          </cell>
          <cell r="B1701" t="str">
            <v>DISTRITO CAPITAL</v>
          </cell>
          <cell r="C1701" t="str">
            <v>0121-01</v>
          </cell>
          <cell r="D1701" t="str">
            <v>SECRETARÍA DISTRITAL DE LA MUJER</v>
          </cell>
          <cell r="E1701" t="str">
            <v>0001-013</v>
          </cell>
          <cell r="F1701" t="str">
            <v>AC-MUJERES</v>
          </cell>
          <cell r="G1701" t="str">
            <v>1-100-F001</v>
          </cell>
          <cell r="H1701" t="str">
            <v>VA-RECURSOS DISTRITO</v>
          </cell>
          <cell r="I1701" t="str">
            <v>O2120201002082823613</v>
          </cell>
          <cell r="J1701" t="str">
            <v>Blusas de trabajo para hombre</v>
          </cell>
          <cell r="K1701" t="str">
            <v>000000000000000000121</v>
          </cell>
          <cell r="L1701" t="str">
            <v>0121 - Programa Funcionamiento - SECRETARÍA DISTRITAL DE LA MUJER</v>
          </cell>
          <cell r="M1701" t="str">
            <v>PM01210001FUNC</v>
          </cell>
          <cell r="N1701" t="str">
            <v>FU</v>
          </cell>
          <cell r="O1701" t="str">
            <v>FUNCIONAMIENTO SECRETARÍA DISTRITAL DE LA MUJER</v>
          </cell>
          <cell r="P1701" t="str">
            <v>2025</v>
          </cell>
          <cell r="Q1701">
            <v>345000</v>
          </cell>
          <cell r="R1701">
            <v>345000</v>
          </cell>
        </row>
        <row r="1702">
          <cell r="A1702" t="str">
            <v>0121-01FU</v>
          </cell>
          <cell r="B1702" t="str">
            <v>DISTRITO CAPITAL</v>
          </cell>
          <cell r="C1702" t="str">
            <v>0121-01</v>
          </cell>
          <cell r="D1702" t="str">
            <v>SECRETARÍA DISTRITAL DE LA MUJER</v>
          </cell>
          <cell r="E1702" t="str">
            <v>0001-013</v>
          </cell>
          <cell r="F1702" t="str">
            <v>AC-MUJERES</v>
          </cell>
          <cell r="G1702" t="str">
            <v>1-100-F001</v>
          </cell>
          <cell r="H1702" t="str">
            <v>VA-RECURSOS DISTRITO</v>
          </cell>
          <cell r="I1702" t="str">
            <v>O2120201002092933003</v>
          </cell>
          <cell r="J1702" t="str">
            <v>Calzado de cuero para mujer</v>
          </cell>
          <cell r="K1702" t="str">
            <v>000000000000000000121</v>
          </cell>
          <cell r="L1702" t="str">
            <v>0121 - Programa Funcionamiento - SECRETARÍA DISTRITAL DE LA MUJER</v>
          </cell>
          <cell r="M1702" t="str">
            <v>PM01210001FUNC</v>
          </cell>
          <cell r="N1702" t="str">
            <v>FU</v>
          </cell>
          <cell r="O1702" t="str">
            <v>FUNCIONAMIENTO SECRETARÍA DISTRITAL DE LA MUJER</v>
          </cell>
          <cell r="P1702" t="str">
            <v>2025</v>
          </cell>
          <cell r="Q1702">
            <v>2791000</v>
          </cell>
          <cell r="R1702">
            <v>2791000</v>
          </cell>
        </row>
        <row r="1703">
          <cell r="A1703" t="str">
            <v>0121-01FU</v>
          </cell>
          <cell r="B1703" t="str">
            <v>DISTRITO CAPITAL</v>
          </cell>
          <cell r="C1703" t="str">
            <v>0121-01</v>
          </cell>
          <cell r="D1703" t="str">
            <v>SECRETARÍA DISTRITAL DE LA MUJER</v>
          </cell>
          <cell r="E1703" t="str">
            <v>0001-013</v>
          </cell>
          <cell r="F1703" t="str">
            <v>AC-MUJERES</v>
          </cell>
          <cell r="G1703" t="str">
            <v>1-100-F001</v>
          </cell>
          <cell r="H1703" t="str">
            <v>VA-RECURSOS DISTRITO</v>
          </cell>
          <cell r="I1703" t="str">
            <v>O2120201003023262002</v>
          </cell>
          <cell r="J1703" t="str">
            <v>Carteles y avisos</v>
          </cell>
          <cell r="K1703" t="str">
            <v>000000000000000000121</v>
          </cell>
          <cell r="L1703" t="str">
            <v>0121 - Programa Funcionamiento - SECRETARÍA DISTRITAL DE LA MUJER</v>
          </cell>
          <cell r="M1703" t="str">
            <v>PM01210001FUNC</v>
          </cell>
          <cell r="N1703" t="str">
            <v>FU</v>
          </cell>
          <cell r="O1703" t="str">
            <v>FUNCIONAMIENTO SECRETARÍA DISTRITAL DE LA MUJER</v>
          </cell>
          <cell r="P1703" t="str">
            <v>2025</v>
          </cell>
          <cell r="Q1703">
            <v>23000000</v>
          </cell>
          <cell r="R1703">
            <v>23000000</v>
          </cell>
        </row>
        <row r="1704">
          <cell r="A1704" t="str">
            <v>0121-01FU</v>
          </cell>
          <cell r="B1704" t="str">
            <v>DISTRITO CAPITAL</v>
          </cell>
          <cell r="C1704" t="str">
            <v>0121-01</v>
          </cell>
          <cell r="D1704" t="str">
            <v>SECRETARÍA DISTRITAL DE LA MUJER</v>
          </cell>
          <cell r="E1704" t="str">
            <v>0001-013</v>
          </cell>
          <cell r="F1704" t="str">
            <v>AC-MUJERES</v>
          </cell>
          <cell r="G1704" t="str">
            <v>1-100-F001</v>
          </cell>
          <cell r="H1704" t="str">
            <v>VA-RECURSOS DISTRITO</v>
          </cell>
          <cell r="I1704" t="str">
            <v>O2120201003033331101</v>
          </cell>
          <cell r="J1704" t="str">
            <v>Gasolina motor corriente</v>
          </cell>
          <cell r="K1704" t="str">
            <v>000000000000000000121</v>
          </cell>
          <cell r="L1704" t="str">
            <v>0121 - Programa Funcionamiento - SECRETARÍA DISTRITAL DE LA MUJER</v>
          </cell>
          <cell r="M1704" t="str">
            <v>PM01210001FUNC</v>
          </cell>
          <cell r="N1704" t="str">
            <v>FU</v>
          </cell>
          <cell r="O1704" t="str">
            <v>FUNCIONAMIENTO SECRETARÍA DISTRITAL DE LA MUJER</v>
          </cell>
          <cell r="P1704" t="str">
            <v>2025</v>
          </cell>
          <cell r="Q1704">
            <v>36918000</v>
          </cell>
          <cell r="R1704">
            <v>36918000</v>
          </cell>
        </row>
        <row r="1705">
          <cell r="A1705" t="str">
            <v>0121-01FU</v>
          </cell>
          <cell r="B1705" t="str">
            <v>DISTRITO CAPITAL</v>
          </cell>
          <cell r="C1705" t="str">
            <v>0121-01</v>
          </cell>
          <cell r="D1705" t="str">
            <v>SECRETARÍA DISTRITAL DE LA MUJER</v>
          </cell>
          <cell r="E1705" t="str">
            <v>0001-013</v>
          </cell>
          <cell r="F1705" t="str">
            <v>AC-MUJERES</v>
          </cell>
          <cell r="G1705" t="str">
            <v>1-100-F001</v>
          </cell>
          <cell r="H1705" t="str">
            <v>VA-RECURSOS DISTRITO</v>
          </cell>
          <cell r="I1705" t="str">
            <v>O2120201003043413902</v>
          </cell>
          <cell r="J1705" t="str">
            <v>Alcohol metílico-metanol</v>
          </cell>
          <cell r="K1705" t="str">
            <v>000000000000000000121</v>
          </cell>
          <cell r="L1705" t="str">
            <v>0121 - Programa Funcionamiento - SECRETARÍA DISTRITAL DE LA MUJER</v>
          </cell>
          <cell r="M1705" t="str">
            <v>PM01210001FUNC</v>
          </cell>
          <cell r="N1705" t="str">
            <v>FU</v>
          </cell>
          <cell r="O1705" t="str">
            <v>FUNCIONAMIENTO SECRETARÍA DISTRITAL DE LA MUJER</v>
          </cell>
          <cell r="P1705" t="str">
            <v>2025</v>
          </cell>
          <cell r="Q1705">
            <v>279000</v>
          </cell>
          <cell r="R1705">
            <v>279000</v>
          </cell>
        </row>
        <row r="1706">
          <cell r="A1706" t="str">
            <v>0121-01FU</v>
          </cell>
          <cell r="B1706" t="str">
            <v>DISTRITO CAPITAL</v>
          </cell>
          <cell r="C1706" t="str">
            <v>0121-01</v>
          </cell>
          <cell r="D1706" t="str">
            <v>SECRETARÍA DISTRITAL DE LA MUJER</v>
          </cell>
          <cell r="E1706" t="str">
            <v>0001-013</v>
          </cell>
          <cell r="F1706" t="str">
            <v>AC-MUJERES</v>
          </cell>
          <cell r="G1706" t="str">
            <v>1-100-F001</v>
          </cell>
          <cell r="H1706" t="str">
            <v>VA-RECURSOS DISTRITO</v>
          </cell>
          <cell r="I1706" t="str">
            <v>O2120201003043424096</v>
          </cell>
          <cell r="J1706" t="str">
            <v>Cloruros n.c.p.</v>
          </cell>
          <cell r="K1706" t="str">
            <v>000000000000000000121</v>
          </cell>
          <cell r="L1706" t="str">
            <v>0121 - Programa Funcionamiento - SECRETARÍA DISTRITAL DE LA MUJER</v>
          </cell>
          <cell r="M1706" t="str">
            <v>PM01210001FUNC</v>
          </cell>
          <cell r="N1706" t="str">
            <v>FU</v>
          </cell>
          <cell r="O1706" t="str">
            <v>FUNCIONAMIENTO SECRETARÍA DISTRITAL DE LA MUJER</v>
          </cell>
          <cell r="P1706" t="str">
            <v>2025</v>
          </cell>
          <cell r="Q1706">
            <v>104000</v>
          </cell>
          <cell r="R1706">
            <v>104000</v>
          </cell>
        </row>
        <row r="1707">
          <cell r="A1707" t="str">
            <v>0121-01FU</v>
          </cell>
          <cell r="B1707" t="str">
            <v>DISTRITO CAPITAL</v>
          </cell>
          <cell r="C1707" t="str">
            <v>0121-01</v>
          </cell>
          <cell r="D1707" t="str">
            <v>SECRETARÍA DISTRITAL DE LA MUJER</v>
          </cell>
          <cell r="E1707" t="str">
            <v>0001-013</v>
          </cell>
          <cell r="F1707" t="str">
            <v>AC-MUJERES</v>
          </cell>
          <cell r="G1707" t="str">
            <v>1-100-F001</v>
          </cell>
          <cell r="H1707" t="str">
            <v>VA-RECURSOS DISTRITO</v>
          </cell>
          <cell r="I1707" t="str">
            <v>O2120201003053527013</v>
          </cell>
          <cell r="J1707" t="str">
            <v>Algodón esterilizado</v>
          </cell>
          <cell r="K1707" t="str">
            <v>000000000000000000121</v>
          </cell>
          <cell r="L1707" t="str">
            <v>0121 - Programa Funcionamiento - SECRETARÍA DISTRITAL DE LA MUJER</v>
          </cell>
          <cell r="M1707" t="str">
            <v>PM01210001FUNC</v>
          </cell>
          <cell r="N1707" t="str">
            <v>FU</v>
          </cell>
          <cell r="O1707" t="str">
            <v>FUNCIONAMIENTO SECRETARÍA DISTRITAL DE LA MUJER</v>
          </cell>
          <cell r="P1707" t="str">
            <v>2025</v>
          </cell>
          <cell r="Q1707">
            <v>3000</v>
          </cell>
          <cell r="R1707">
            <v>3000</v>
          </cell>
        </row>
        <row r="1708">
          <cell r="A1708" t="str">
            <v>0121-01FU</v>
          </cell>
          <cell r="B1708" t="str">
            <v>DISTRITO CAPITAL</v>
          </cell>
          <cell r="C1708" t="str">
            <v>0121-01</v>
          </cell>
          <cell r="D1708" t="str">
            <v>SECRETARÍA DISTRITAL DE LA MUJER</v>
          </cell>
          <cell r="E1708" t="str">
            <v>0001-013</v>
          </cell>
          <cell r="F1708" t="str">
            <v>AC-MUJERES</v>
          </cell>
          <cell r="G1708" t="str">
            <v>1-100-F001</v>
          </cell>
          <cell r="H1708" t="str">
            <v>VA-RECURSOS DISTRITO</v>
          </cell>
          <cell r="I1708" t="str">
            <v>O2120201003053532106</v>
          </cell>
          <cell r="J1708" t="str">
            <v>Jabones medicinales</v>
          </cell>
          <cell r="K1708" t="str">
            <v>000000000000000000121</v>
          </cell>
          <cell r="L1708" t="str">
            <v>0121 - Programa Funcionamiento - SECRETARÍA DISTRITAL DE LA MUJER</v>
          </cell>
          <cell r="M1708" t="str">
            <v>PM01210001FUNC</v>
          </cell>
          <cell r="N1708" t="str">
            <v>FU</v>
          </cell>
          <cell r="O1708" t="str">
            <v>FUNCIONAMIENTO SECRETARÍA DISTRITAL DE LA MUJER</v>
          </cell>
          <cell r="P1708" t="str">
            <v>2025</v>
          </cell>
          <cell r="Q1708">
            <v>8000</v>
          </cell>
          <cell r="R1708">
            <v>8000</v>
          </cell>
        </row>
        <row r="1709">
          <cell r="A1709" t="str">
            <v>0121-01FU</v>
          </cell>
          <cell r="B1709" t="str">
            <v>DISTRITO CAPITAL</v>
          </cell>
          <cell r="C1709" t="str">
            <v>0121-01</v>
          </cell>
          <cell r="D1709" t="str">
            <v>SECRETARÍA DISTRITAL DE LA MUJER</v>
          </cell>
          <cell r="E1709" t="str">
            <v>0001-013</v>
          </cell>
          <cell r="F1709" t="str">
            <v>AC-MUJERES</v>
          </cell>
          <cell r="G1709" t="str">
            <v>1-100-F001</v>
          </cell>
          <cell r="H1709" t="str">
            <v>VA-RECURSOS DISTRITO</v>
          </cell>
          <cell r="I1709" t="str">
            <v>O2120201003053551004</v>
          </cell>
          <cell r="J1709" t="str">
            <v>Fibra de polipropileno</v>
          </cell>
          <cell r="K1709" t="str">
            <v>000000000000000000121</v>
          </cell>
          <cell r="L1709" t="str">
            <v>0121 - Programa Funcionamiento - SECRETARÍA DISTRITAL DE LA MUJER</v>
          </cell>
          <cell r="M1709" t="str">
            <v>PM01210001FUNC</v>
          </cell>
          <cell r="N1709" t="str">
            <v>FU</v>
          </cell>
          <cell r="O1709" t="str">
            <v>FUNCIONAMIENTO SECRETARÍA DISTRITAL DE LA MUJER</v>
          </cell>
          <cell r="P1709" t="str">
            <v>2025</v>
          </cell>
          <cell r="Q1709">
            <v>1197000</v>
          </cell>
          <cell r="R1709">
            <v>1197000</v>
          </cell>
        </row>
        <row r="1710">
          <cell r="A1710" t="str">
            <v>0121-01FU</v>
          </cell>
          <cell r="B1710" t="str">
            <v>DISTRITO CAPITAL</v>
          </cell>
          <cell r="C1710" t="str">
            <v>0121-01</v>
          </cell>
          <cell r="D1710" t="str">
            <v>SECRETARÍA DISTRITAL DE LA MUJER</v>
          </cell>
          <cell r="E1710" t="str">
            <v>0001-013</v>
          </cell>
          <cell r="F1710" t="str">
            <v>AC-MUJERES</v>
          </cell>
          <cell r="G1710" t="str">
            <v>1-100-F001</v>
          </cell>
          <cell r="H1710" t="str">
            <v>VA-RECURSOS DISTRITO</v>
          </cell>
          <cell r="I1710" t="str">
            <v>O2120201003063699022</v>
          </cell>
          <cell r="J1710" t="str">
            <v>Caretas de material plástico para protección</v>
          </cell>
          <cell r="K1710" t="str">
            <v>000000000000000000121</v>
          </cell>
          <cell r="L1710" t="str">
            <v>0121 - Programa Funcionamiento - SECRETARÍA DISTRITAL DE LA MUJER</v>
          </cell>
          <cell r="M1710" t="str">
            <v>PM01210001FUNC</v>
          </cell>
          <cell r="N1710" t="str">
            <v>FU</v>
          </cell>
          <cell r="O1710" t="str">
            <v>FUNCIONAMIENTO SECRETARÍA DISTRITAL DE LA MUJER</v>
          </cell>
          <cell r="P1710" t="str">
            <v>2025</v>
          </cell>
          <cell r="Q1710">
            <v>45000</v>
          </cell>
          <cell r="R1710">
            <v>45000</v>
          </cell>
        </row>
        <row r="1711">
          <cell r="A1711" t="str">
            <v>0121-01FU</v>
          </cell>
          <cell r="B1711" t="str">
            <v>DISTRITO CAPITAL</v>
          </cell>
          <cell r="C1711" t="str">
            <v>0121-01</v>
          </cell>
          <cell r="D1711" t="str">
            <v>SECRETARÍA DISTRITAL DE LA MUJER</v>
          </cell>
          <cell r="E1711" t="str">
            <v>0001-013</v>
          </cell>
          <cell r="F1711" t="str">
            <v>AC-MUJERES</v>
          </cell>
          <cell r="G1711" t="str">
            <v>1-100-F001</v>
          </cell>
          <cell r="H1711" t="str">
            <v>VA-RECURSOS DISTRITO</v>
          </cell>
          <cell r="I1711" t="str">
            <v>O2120201003063699034</v>
          </cell>
          <cell r="J1711" t="str">
            <v>Aplicadores y similares de material plástico para usos higiénicos</v>
          </cell>
          <cell r="K1711" t="str">
            <v>000000000000000000121</v>
          </cell>
          <cell r="L1711" t="str">
            <v>0121 - Programa Funcionamiento - SECRETARÍA DISTRITAL DE LA MUJER</v>
          </cell>
          <cell r="M1711" t="str">
            <v>PM01210001FUNC</v>
          </cell>
          <cell r="N1711" t="str">
            <v>FU</v>
          </cell>
          <cell r="O1711" t="str">
            <v>FUNCIONAMIENTO SECRETARÍA DISTRITAL DE LA MUJER</v>
          </cell>
          <cell r="P1711" t="str">
            <v>2025</v>
          </cell>
          <cell r="Q1711">
            <v>660000</v>
          </cell>
          <cell r="R1711">
            <v>660000</v>
          </cell>
        </row>
        <row r="1712">
          <cell r="A1712" t="str">
            <v>0121-01FU</v>
          </cell>
          <cell r="B1712" t="str">
            <v>DISTRITO CAPITAL</v>
          </cell>
          <cell r="C1712" t="str">
            <v>0121-01</v>
          </cell>
          <cell r="D1712" t="str">
            <v>SECRETARÍA DISTRITAL DE LA MUJER</v>
          </cell>
          <cell r="E1712" t="str">
            <v>0001-013</v>
          </cell>
          <cell r="F1712" t="str">
            <v>AC-MUJERES</v>
          </cell>
          <cell r="G1712" t="str">
            <v>1-100-F001</v>
          </cell>
          <cell r="H1712" t="str">
            <v>VA-RECURSOS DISTRITO</v>
          </cell>
          <cell r="I1712" t="str">
            <v>O2120201003083899997</v>
          </cell>
          <cell r="J1712" t="str">
            <v>Artículos n.c.p. para protección</v>
          </cell>
          <cell r="K1712" t="str">
            <v>000000000000000000121</v>
          </cell>
          <cell r="L1712" t="str">
            <v>0121 - Programa Funcionamiento - SECRETARÍA DISTRITAL DE LA MUJER</v>
          </cell>
          <cell r="M1712" t="str">
            <v>PM01210001FUNC</v>
          </cell>
          <cell r="N1712" t="str">
            <v>FU</v>
          </cell>
          <cell r="O1712" t="str">
            <v>FUNCIONAMIENTO SECRETARÍA DISTRITAL DE LA MUJER</v>
          </cell>
          <cell r="P1712" t="str">
            <v>2025</v>
          </cell>
          <cell r="Q1712">
            <v>25355000</v>
          </cell>
          <cell r="R1712">
            <v>25355000</v>
          </cell>
        </row>
        <row r="1713">
          <cell r="A1713" t="str">
            <v>0121-01FU</v>
          </cell>
          <cell r="B1713" t="str">
            <v>DISTRITO CAPITAL</v>
          </cell>
          <cell r="C1713" t="str">
            <v>0121-01</v>
          </cell>
          <cell r="D1713" t="str">
            <v>SECRETARÍA DISTRITAL DE LA MUJER</v>
          </cell>
          <cell r="E1713" t="str">
            <v>0001-013</v>
          </cell>
          <cell r="F1713" t="str">
            <v>AC-MUJERES</v>
          </cell>
          <cell r="G1713" t="str">
            <v>1-100-F001</v>
          </cell>
          <cell r="H1713" t="str">
            <v>VA-RECURSOS DISTRITO</v>
          </cell>
          <cell r="I1713" t="str">
            <v>O2120201003083899998</v>
          </cell>
          <cell r="J1713" t="str">
            <v>Artículos n.c.p. para escritorio y oficina</v>
          </cell>
          <cell r="K1713" t="str">
            <v>000000000000000000121</v>
          </cell>
          <cell r="L1713" t="str">
            <v>0121 - Programa Funcionamiento - SECRETARÍA DISTRITAL DE LA MUJER</v>
          </cell>
          <cell r="M1713" t="str">
            <v>PM01210001FUNC</v>
          </cell>
          <cell r="N1713" t="str">
            <v>FU</v>
          </cell>
          <cell r="O1713" t="str">
            <v>FUNCIONAMIENTO SECRETARÍA DISTRITAL DE LA MUJER</v>
          </cell>
          <cell r="P1713" t="str">
            <v>2025</v>
          </cell>
          <cell r="Q1713">
            <v>40986000</v>
          </cell>
          <cell r="R1713">
            <v>40986000</v>
          </cell>
        </row>
        <row r="1714">
          <cell r="A1714" t="str">
            <v>0121-01FU</v>
          </cell>
          <cell r="B1714" t="str">
            <v>DISTRITO CAPITAL</v>
          </cell>
          <cell r="C1714" t="str">
            <v>0121-01</v>
          </cell>
          <cell r="D1714" t="str">
            <v>SECRETARÍA DISTRITAL DE LA MUJER</v>
          </cell>
          <cell r="E1714" t="str">
            <v>0001-013</v>
          </cell>
          <cell r="F1714" t="str">
            <v>AC-MUJERES</v>
          </cell>
          <cell r="G1714" t="str">
            <v>1-100-F001</v>
          </cell>
          <cell r="H1714" t="str">
            <v>VA-RECURSOS DISTRITO</v>
          </cell>
          <cell r="I1714" t="str">
            <v>O2120201004034392303</v>
          </cell>
          <cell r="J1714" t="str">
            <v>Equipos extintores de incendios</v>
          </cell>
          <cell r="K1714" t="str">
            <v>000000000000000000121</v>
          </cell>
          <cell r="L1714" t="str">
            <v>0121 - Programa Funcionamiento - SECRETARÍA DISTRITAL DE LA MUJER</v>
          </cell>
          <cell r="M1714" t="str">
            <v>PM01210001FUNC</v>
          </cell>
          <cell r="N1714" t="str">
            <v>FU</v>
          </cell>
          <cell r="O1714" t="str">
            <v>FUNCIONAMIENTO SECRETARÍA DISTRITAL DE LA MUJER</v>
          </cell>
          <cell r="P1714" t="str">
            <v>2025</v>
          </cell>
          <cell r="Q1714">
            <v>430000</v>
          </cell>
          <cell r="R1714">
            <v>430000</v>
          </cell>
        </row>
        <row r="1715">
          <cell r="A1715" t="str">
            <v>0121-01FU</v>
          </cell>
          <cell r="B1715" t="str">
            <v>DISTRITO CAPITAL</v>
          </cell>
          <cell r="C1715" t="str">
            <v>0121-01</v>
          </cell>
          <cell r="D1715" t="str">
            <v>SECRETARÍA DISTRITAL DE LA MUJER</v>
          </cell>
          <cell r="E1715" t="str">
            <v>0001-013</v>
          </cell>
          <cell r="F1715" t="str">
            <v>AC-MUJERES</v>
          </cell>
          <cell r="G1715" t="str">
            <v>1-100-F001</v>
          </cell>
          <cell r="H1715" t="str">
            <v>VA-RECURSOS DISTRITO</v>
          </cell>
          <cell r="I1715" t="str">
            <v>O21202020060363399</v>
          </cell>
          <cell r="J1715" t="str">
            <v>Otros servicios de suministro de comidas</v>
          </cell>
          <cell r="K1715" t="str">
            <v>000000000000000000121</v>
          </cell>
          <cell r="L1715" t="str">
            <v>0121 - Programa Funcionamiento - SECRETARÍA DISTRITAL DE LA MUJER</v>
          </cell>
          <cell r="M1715" t="str">
            <v>PM01210001FUNC</v>
          </cell>
          <cell r="N1715" t="str">
            <v>FU</v>
          </cell>
          <cell r="O1715" t="str">
            <v>FUNCIONAMIENTO SECRETARÍA DISTRITAL DE LA MUJER</v>
          </cell>
          <cell r="P1715" t="str">
            <v>2025</v>
          </cell>
          <cell r="Q1715">
            <v>55825000</v>
          </cell>
          <cell r="R1715">
            <v>55825000</v>
          </cell>
        </row>
        <row r="1716">
          <cell r="A1716" t="str">
            <v>0121-01FU</v>
          </cell>
          <cell r="B1716" t="str">
            <v>DISTRITO CAPITAL</v>
          </cell>
          <cell r="C1716" t="str">
            <v>0121-01</v>
          </cell>
          <cell r="D1716" t="str">
            <v>SECRETARÍA DISTRITAL DE LA MUJER</v>
          </cell>
          <cell r="E1716" t="str">
            <v>0001-013</v>
          </cell>
          <cell r="F1716" t="str">
            <v>AC-MUJERES</v>
          </cell>
          <cell r="G1716" t="str">
            <v>1-100-F001</v>
          </cell>
          <cell r="H1716" t="str">
            <v>VA-RECURSOS DISTRITO</v>
          </cell>
          <cell r="I1716" t="str">
            <v>O21202020060868021</v>
          </cell>
          <cell r="J1716" t="str">
            <v>Servicios locales de mensajería nacional</v>
          </cell>
          <cell r="K1716" t="str">
            <v>000000000000000000121</v>
          </cell>
          <cell r="L1716" t="str">
            <v>0121 - Programa Funcionamiento - SECRETARÍA DISTRITAL DE LA MUJER</v>
          </cell>
          <cell r="M1716" t="str">
            <v>PM01210001FUNC</v>
          </cell>
          <cell r="N1716" t="str">
            <v>FU</v>
          </cell>
          <cell r="O1716" t="str">
            <v>FUNCIONAMIENTO SECRETARÍA DISTRITAL DE LA MUJER</v>
          </cell>
          <cell r="P1716" t="str">
            <v>2025</v>
          </cell>
          <cell r="Q1716">
            <v>77944000</v>
          </cell>
          <cell r="R1716">
            <v>77944000</v>
          </cell>
        </row>
        <row r="1717">
          <cell r="A1717" t="str">
            <v>0121-01FU</v>
          </cell>
          <cell r="B1717" t="str">
            <v>DISTRITO CAPITAL</v>
          </cell>
          <cell r="C1717" t="str">
            <v>0121-01</v>
          </cell>
          <cell r="D1717" t="str">
            <v>SECRETARÍA DISTRITAL DE LA MUJER</v>
          </cell>
          <cell r="E1717" t="str">
            <v>0001-013</v>
          </cell>
          <cell r="F1717" t="str">
            <v>AC-MUJERES</v>
          </cell>
          <cell r="G1717" t="str">
            <v>1-100-F001</v>
          </cell>
          <cell r="H1717" t="str">
            <v>VA-RECURSOS DISTRITO</v>
          </cell>
          <cell r="I1717" t="str">
            <v>O212020200701030371332</v>
          </cell>
          <cell r="J1717" t="str">
            <v>Servicios de seguros sociales de riesgos laborales</v>
          </cell>
          <cell r="K1717" t="str">
            <v>000000000000000000121</v>
          </cell>
          <cell r="L1717" t="str">
            <v>0121 - Programa Funcionamiento - SECRETARÍA DISTRITAL DE LA MUJER</v>
          </cell>
          <cell r="M1717" t="str">
            <v>PM01210001FUNC</v>
          </cell>
          <cell r="N1717" t="str">
            <v>FU</v>
          </cell>
          <cell r="O1717" t="str">
            <v>FUNCIONAMIENTO SECRETARÍA DISTRITAL DE LA MUJER</v>
          </cell>
          <cell r="P1717" t="str">
            <v>2025</v>
          </cell>
          <cell r="Q1717">
            <v>856000</v>
          </cell>
          <cell r="R1717">
            <v>856000</v>
          </cell>
        </row>
        <row r="1718">
          <cell r="A1718" t="str">
            <v>0121-01FU</v>
          </cell>
          <cell r="B1718" t="str">
            <v>DISTRITO CAPITAL</v>
          </cell>
          <cell r="C1718" t="str">
            <v>0121-01</v>
          </cell>
          <cell r="D1718" t="str">
            <v>SECRETARÍA DISTRITAL DE LA MUJER</v>
          </cell>
          <cell r="E1718" t="str">
            <v>0001-013</v>
          </cell>
          <cell r="F1718" t="str">
            <v>AC-MUJERES</v>
          </cell>
          <cell r="G1718" t="str">
            <v>1-100-F001</v>
          </cell>
          <cell r="H1718" t="str">
            <v>VA-RECURSOS DISTRITO</v>
          </cell>
          <cell r="I1718" t="str">
            <v>O212020200701030471347</v>
          </cell>
          <cell r="J1718" t="str">
            <v>Servicio de seguro obligatorio de accidentes de tránsito (SOAT)</v>
          </cell>
          <cell r="K1718" t="str">
            <v>000000000000000000121</v>
          </cell>
          <cell r="L1718" t="str">
            <v>0121 - Programa Funcionamiento - SECRETARÍA DISTRITAL DE LA MUJER</v>
          </cell>
          <cell r="M1718" t="str">
            <v>PM01210001FUNC</v>
          </cell>
          <cell r="N1718" t="str">
            <v>FU</v>
          </cell>
          <cell r="O1718" t="str">
            <v>FUNCIONAMIENTO SECRETARÍA DISTRITAL DE LA MUJER</v>
          </cell>
          <cell r="P1718" t="str">
            <v>2025</v>
          </cell>
          <cell r="Q1718">
            <v>4997000</v>
          </cell>
          <cell r="R1718">
            <v>4997000</v>
          </cell>
        </row>
        <row r="1719">
          <cell r="A1719" t="str">
            <v>0121-01FU</v>
          </cell>
          <cell r="B1719" t="str">
            <v>DISTRITO CAPITAL</v>
          </cell>
          <cell r="C1719" t="str">
            <v>0121-01</v>
          </cell>
          <cell r="D1719" t="str">
            <v>SECRETARÍA DISTRITAL DE LA MUJER</v>
          </cell>
          <cell r="E1719" t="str">
            <v>0001-013</v>
          </cell>
          <cell r="F1719" t="str">
            <v>AC-MUJERES</v>
          </cell>
          <cell r="G1719" t="str">
            <v>1-100-F001</v>
          </cell>
          <cell r="H1719" t="str">
            <v>VA-RECURSOS DISTRITO</v>
          </cell>
          <cell r="I1719" t="str">
            <v>O212020200701030571351</v>
          </cell>
          <cell r="J1719" t="str">
            <v>Servicios de seguros de vehículos automotores</v>
          </cell>
          <cell r="K1719" t="str">
            <v>000000000000000000121</v>
          </cell>
          <cell r="L1719" t="str">
            <v>0121 - Programa Funcionamiento - SECRETARÍA DISTRITAL DE LA MUJER</v>
          </cell>
          <cell r="M1719" t="str">
            <v>PM01210001FUNC</v>
          </cell>
          <cell r="N1719" t="str">
            <v>FU</v>
          </cell>
          <cell r="O1719" t="str">
            <v>FUNCIONAMIENTO SECRETARÍA DISTRITAL DE LA MUJER</v>
          </cell>
          <cell r="P1719" t="str">
            <v>2025</v>
          </cell>
          <cell r="Q1719">
            <v>11250000</v>
          </cell>
          <cell r="R1719">
            <v>11250000</v>
          </cell>
        </row>
        <row r="1720">
          <cell r="A1720" t="str">
            <v>0121-01FU</v>
          </cell>
          <cell r="B1720" t="str">
            <v>DISTRITO CAPITAL</v>
          </cell>
          <cell r="C1720" t="str">
            <v>0121-01</v>
          </cell>
          <cell r="D1720" t="str">
            <v>SECRETARÍA DISTRITAL DE LA MUJER</v>
          </cell>
          <cell r="E1720" t="str">
            <v>0001-013</v>
          </cell>
          <cell r="F1720" t="str">
            <v>AC-MUJERES</v>
          </cell>
          <cell r="G1720" t="str">
            <v>1-100-F001</v>
          </cell>
          <cell r="H1720" t="str">
            <v>VA-RECURSOS DISTRITO</v>
          </cell>
          <cell r="I1720" t="str">
            <v>O212020200701030571354</v>
          </cell>
          <cell r="J1720" t="str">
            <v>Servicios de seguros contra incendio, terremoto o sustracción</v>
          </cell>
          <cell r="K1720" t="str">
            <v>000000000000000000121</v>
          </cell>
          <cell r="L1720" t="str">
            <v>0121 - Programa Funcionamiento - SECRETARÍA DISTRITAL DE LA MUJER</v>
          </cell>
          <cell r="M1720" t="str">
            <v>PM01210001FUNC</v>
          </cell>
          <cell r="N1720" t="str">
            <v>FU</v>
          </cell>
          <cell r="O1720" t="str">
            <v>FUNCIONAMIENTO SECRETARÍA DISTRITAL DE LA MUJER</v>
          </cell>
          <cell r="P1720" t="str">
            <v>2025</v>
          </cell>
          <cell r="Q1720">
            <v>28868000</v>
          </cell>
          <cell r="R1720">
            <v>28868000</v>
          </cell>
        </row>
        <row r="1721">
          <cell r="A1721" t="str">
            <v>0121-01FU</v>
          </cell>
          <cell r="B1721" t="str">
            <v>DISTRITO CAPITAL</v>
          </cell>
          <cell r="C1721" t="str">
            <v>0121-01</v>
          </cell>
          <cell r="D1721" t="str">
            <v>SECRETARÍA DISTRITAL DE LA MUJER</v>
          </cell>
          <cell r="E1721" t="str">
            <v>0001-013</v>
          </cell>
          <cell r="F1721" t="str">
            <v>AC-MUJERES</v>
          </cell>
          <cell r="G1721" t="str">
            <v>1-100-F001</v>
          </cell>
          <cell r="H1721" t="str">
            <v>VA-RECURSOS DISTRITO</v>
          </cell>
          <cell r="I1721" t="str">
            <v>O212020200701030571355</v>
          </cell>
          <cell r="J1721" t="str">
            <v>Servicios de seguros generales de responsabilidad civil</v>
          </cell>
          <cell r="K1721" t="str">
            <v>000000000000000000121</v>
          </cell>
          <cell r="L1721" t="str">
            <v>0121 - Programa Funcionamiento - SECRETARÍA DISTRITAL DE LA MUJER</v>
          </cell>
          <cell r="M1721" t="str">
            <v>PM01210001FUNC</v>
          </cell>
          <cell r="N1721" t="str">
            <v>FU</v>
          </cell>
          <cell r="O1721" t="str">
            <v>FUNCIONAMIENTO SECRETARÍA DISTRITAL DE LA MUJER</v>
          </cell>
          <cell r="P1721" t="str">
            <v>2025</v>
          </cell>
          <cell r="Q1721">
            <v>1079832000</v>
          </cell>
          <cell r="R1721">
            <v>1079832000</v>
          </cell>
        </row>
        <row r="1722">
          <cell r="A1722" t="str">
            <v>0121-01FU</v>
          </cell>
          <cell r="B1722" t="str">
            <v>DISTRITO CAPITAL</v>
          </cell>
          <cell r="C1722" t="str">
            <v>0121-01</v>
          </cell>
          <cell r="D1722" t="str">
            <v>SECRETARÍA DISTRITAL DE LA MUJER</v>
          </cell>
          <cell r="E1722" t="str">
            <v>0001-013</v>
          </cell>
          <cell r="F1722" t="str">
            <v>AC-MUJERES</v>
          </cell>
          <cell r="G1722" t="str">
            <v>1-100-F001</v>
          </cell>
          <cell r="H1722" t="str">
            <v>VA-RECURSOS DISTRITO</v>
          </cell>
          <cell r="I1722" t="str">
            <v>O212020200701030571359</v>
          </cell>
          <cell r="J1722" t="str">
            <v>Otros servicios de seguros distintos de los seguros de vida n.c.p.</v>
          </cell>
          <cell r="K1722" t="str">
            <v>000000000000000000121</v>
          </cell>
          <cell r="L1722" t="str">
            <v>0121 - Programa Funcionamiento - SECRETARÍA DISTRITAL DE LA MUJER</v>
          </cell>
          <cell r="M1722" t="str">
            <v>PM01210001FUNC</v>
          </cell>
          <cell r="N1722" t="str">
            <v>FU</v>
          </cell>
          <cell r="O1722" t="str">
            <v>FUNCIONAMIENTO SECRETARÍA DISTRITAL DE LA MUJER</v>
          </cell>
          <cell r="P1722" t="str">
            <v>2025</v>
          </cell>
          <cell r="Q1722">
            <v>27142000</v>
          </cell>
          <cell r="R1722">
            <v>27142000</v>
          </cell>
        </row>
        <row r="1723">
          <cell r="A1723" t="str">
            <v>0121-01FU</v>
          </cell>
          <cell r="B1723" t="str">
            <v>DISTRITO CAPITAL</v>
          </cell>
          <cell r="C1723" t="str">
            <v>0121-01</v>
          </cell>
          <cell r="D1723" t="str">
            <v>SECRETARÍA DISTRITAL DE LA MUJER</v>
          </cell>
          <cell r="E1723" t="str">
            <v>0001-013</v>
          </cell>
          <cell r="F1723" t="str">
            <v>AC-MUJERES</v>
          </cell>
          <cell r="G1723" t="str">
            <v>1-100-F001</v>
          </cell>
          <cell r="H1723" t="str">
            <v>VA-RECURSOS DISTRITO</v>
          </cell>
          <cell r="I1723" t="str">
            <v>O21202020070272112</v>
          </cell>
          <cell r="J1723" t="str">
            <v>Servicios de alquiler o arrendamiento con o sin opción de compra, relativos a bienes inmuebles no residenciales (diferentes a vivienda), propios o arrendados</v>
          </cell>
          <cell r="K1723" t="str">
            <v>000000000000000000121</v>
          </cell>
          <cell r="L1723" t="str">
            <v>0121 - Programa Funcionamiento - SECRETARÍA DISTRITAL DE LA MUJER</v>
          </cell>
          <cell r="M1723" t="str">
            <v>PM01210001FUNC</v>
          </cell>
          <cell r="N1723" t="str">
            <v>FU</v>
          </cell>
          <cell r="O1723" t="str">
            <v>FUNCIONAMIENTO SECRETARÍA DISTRITAL DE LA MUJER</v>
          </cell>
          <cell r="P1723" t="str">
            <v>2025</v>
          </cell>
          <cell r="Q1723">
            <v>1450000000</v>
          </cell>
          <cell r="R1723">
            <v>1450000000</v>
          </cell>
        </row>
        <row r="1724">
          <cell r="A1724" t="str">
            <v>0121-01FU</v>
          </cell>
          <cell r="B1724" t="str">
            <v>DISTRITO CAPITAL</v>
          </cell>
          <cell r="C1724" t="str">
            <v>0121-01</v>
          </cell>
          <cell r="D1724" t="str">
            <v>SECRETARÍA DISTRITAL DE LA MUJER</v>
          </cell>
          <cell r="E1724" t="str">
            <v>0001-013</v>
          </cell>
          <cell r="F1724" t="str">
            <v>AC-MUJERES</v>
          </cell>
          <cell r="G1724" t="str">
            <v>1-100-F001</v>
          </cell>
          <cell r="H1724" t="str">
            <v>VA-RECURSOS DISTRITO</v>
          </cell>
          <cell r="I1724" t="str">
            <v>O21202020070272212</v>
          </cell>
          <cell r="J1724" t="str">
            <v>Servicios de administración de bienes inmuebles no residenciales (diferentes a vivienda) a comisión o por contrato</v>
          </cell>
          <cell r="K1724" t="str">
            <v>000000000000000000121</v>
          </cell>
          <cell r="L1724" t="str">
            <v>0121 - Programa Funcionamiento - SECRETARÍA DISTRITAL DE LA MUJER</v>
          </cell>
          <cell r="M1724" t="str">
            <v>PM01210001FUNC</v>
          </cell>
          <cell r="N1724" t="str">
            <v>FU</v>
          </cell>
          <cell r="O1724" t="str">
            <v>FUNCIONAMIENTO SECRETARÍA DISTRITAL DE LA MUJER</v>
          </cell>
          <cell r="P1724" t="str">
            <v>2025</v>
          </cell>
          <cell r="Q1724">
            <v>137993000</v>
          </cell>
          <cell r="R1724">
            <v>137993000</v>
          </cell>
        </row>
        <row r="1725">
          <cell r="A1725" t="str">
            <v>0121-01FU</v>
          </cell>
          <cell r="B1725" t="str">
            <v>DISTRITO CAPITAL</v>
          </cell>
          <cell r="C1725" t="str">
            <v>0121-01</v>
          </cell>
          <cell r="D1725" t="str">
            <v>SECRETARÍA DISTRITAL DE LA MUJER</v>
          </cell>
          <cell r="E1725" t="str">
            <v>0001-013</v>
          </cell>
          <cell r="F1725" t="str">
            <v>AC-MUJERES</v>
          </cell>
          <cell r="G1725" t="str">
            <v>1-100-F001</v>
          </cell>
          <cell r="H1725" t="str">
            <v>VA-RECURSOS DISTRITO</v>
          </cell>
          <cell r="I1725" t="str">
            <v>O21202020070373125</v>
          </cell>
          <cell r="J1725" t="str">
            <v>Servicios de arrendamiento sin opción de compra de equipos de telecomunicaciones sin operario</v>
          </cell>
          <cell r="K1725" t="str">
            <v>000000000000000000121</v>
          </cell>
          <cell r="L1725" t="str">
            <v>0121 - Programa Funcionamiento - SECRETARÍA DISTRITAL DE LA MUJER</v>
          </cell>
          <cell r="M1725" t="str">
            <v>PM01210001FUNC</v>
          </cell>
          <cell r="N1725" t="str">
            <v>FU</v>
          </cell>
          <cell r="O1725" t="str">
            <v>FUNCIONAMIENTO SECRETARÍA DISTRITAL DE LA MUJER</v>
          </cell>
          <cell r="P1725" t="str">
            <v>2025</v>
          </cell>
          <cell r="Q1725">
            <v>5952000</v>
          </cell>
          <cell r="R1725">
            <v>5952000</v>
          </cell>
        </row>
        <row r="1726">
          <cell r="A1726" t="str">
            <v>0121-01FU</v>
          </cell>
          <cell r="B1726" t="str">
            <v>DISTRITO CAPITAL</v>
          </cell>
          <cell r="C1726" t="str">
            <v>0121-01</v>
          </cell>
          <cell r="D1726" t="str">
            <v>SECRETARÍA DISTRITAL DE LA MUJER</v>
          </cell>
          <cell r="E1726" t="str">
            <v>0001-013</v>
          </cell>
          <cell r="F1726" t="str">
            <v>AC-MUJERES</v>
          </cell>
          <cell r="G1726" t="str">
            <v>1-100-F001</v>
          </cell>
          <cell r="H1726" t="str">
            <v>VA-RECURSOS DISTRITO</v>
          </cell>
          <cell r="I1726" t="str">
            <v>O21202020080282130</v>
          </cell>
          <cell r="J1726" t="str">
            <v>Servicios de documentación y certificación jurídica</v>
          </cell>
          <cell r="K1726" t="str">
            <v>000000000000000000121</v>
          </cell>
          <cell r="L1726" t="str">
            <v>0121 - Programa Funcionamiento - SECRETARÍA DISTRITAL DE LA MUJER</v>
          </cell>
          <cell r="M1726" t="str">
            <v>PM01210001FUNC</v>
          </cell>
          <cell r="N1726" t="str">
            <v>FU</v>
          </cell>
          <cell r="O1726" t="str">
            <v>FUNCIONAMIENTO SECRETARÍA DISTRITAL DE LA MUJER</v>
          </cell>
          <cell r="P1726" t="str">
            <v>2025</v>
          </cell>
          <cell r="Q1726">
            <v>405000</v>
          </cell>
          <cell r="R1726">
            <v>405000</v>
          </cell>
        </row>
        <row r="1727">
          <cell r="A1727" t="str">
            <v>0121-01FU</v>
          </cell>
          <cell r="B1727" t="str">
            <v>DISTRITO CAPITAL</v>
          </cell>
          <cell r="C1727" t="str">
            <v>0121-01</v>
          </cell>
          <cell r="D1727" t="str">
            <v>SECRETARÍA DISTRITAL DE LA MUJER</v>
          </cell>
          <cell r="E1727" t="str">
            <v>0001-013</v>
          </cell>
          <cell r="F1727" t="str">
            <v>AC-MUJERES</v>
          </cell>
          <cell r="G1727" t="str">
            <v>1-100-F001</v>
          </cell>
          <cell r="H1727" t="str">
            <v>VA-RECURSOS DISTRITO</v>
          </cell>
          <cell r="I1727" t="str">
            <v>O21202020080383990</v>
          </cell>
          <cell r="J1727" t="str">
            <v>Otros servicios profesionales, técnicos y empresariales n.c.p.</v>
          </cell>
          <cell r="K1727" t="str">
            <v>000000000000000000121</v>
          </cell>
          <cell r="L1727" t="str">
            <v>0121 - Programa Funcionamiento - SECRETARÍA DISTRITAL DE LA MUJER</v>
          </cell>
          <cell r="M1727" t="str">
            <v>PM01210001FUNC</v>
          </cell>
          <cell r="N1727" t="str">
            <v>FU</v>
          </cell>
          <cell r="O1727" t="str">
            <v>FUNCIONAMIENTO SECRETARÍA DISTRITAL DE LA MUJER</v>
          </cell>
          <cell r="P1727" t="str">
            <v>2025</v>
          </cell>
          <cell r="Q1727">
            <v>697449000</v>
          </cell>
          <cell r="R1727">
            <v>697449000</v>
          </cell>
        </row>
        <row r="1728">
          <cell r="A1728" t="str">
            <v>0121-01FU</v>
          </cell>
          <cell r="B1728" t="str">
            <v>DISTRITO CAPITAL</v>
          </cell>
          <cell r="C1728" t="str">
            <v>0121-01</v>
          </cell>
          <cell r="D1728" t="str">
            <v>SECRETARÍA DISTRITAL DE LA MUJER</v>
          </cell>
          <cell r="E1728" t="str">
            <v>0001-013</v>
          </cell>
          <cell r="F1728" t="str">
            <v>AC-MUJERES</v>
          </cell>
          <cell r="G1728" t="str">
            <v>1-100-F001</v>
          </cell>
          <cell r="H1728" t="str">
            <v>VA-RECURSOS DISTRITO</v>
          </cell>
          <cell r="I1728" t="str">
            <v>O21202020080484120</v>
          </cell>
          <cell r="J1728" t="str">
            <v>Servicios de telefonía fija (acceso)</v>
          </cell>
          <cell r="K1728" t="str">
            <v>000000000000000000121</v>
          </cell>
          <cell r="L1728" t="str">
            <v>0121 - Programa Funcionamiento - SECRETARÍA DISTRITAL DE LA MUJER</v>
          </cell>
          <cell r="M1728" t="str">
            <v>PM01210001FUNC</v>
          </cell>
          <cell r="N1728" t="str">
            <v>FU</v>
          </cell>
          <cell r="O1728" t="str">
            <v>FUNCIONAMIENTO SECRETARÍA DISTRITAL DE LA MUJER</v>
          </cell>
          <cell r="P1728" t="str">
            <v>2025</v>
          </cell>
          <cell r="Q1728">
            <v>15897000</v>
          </cell>
          <cell r="R1728">
            <v>15897000</v>
          </cell>
        </row>
        <row r="1729">
          <cell r="A1729" t="str">
            <v>0121-01FU</v>
          </cell>
          <cell r="B1729" t="str">
            <v>DISTRITO CAPITAL</v>
          </cell>
          <cell r="C1729" t="str">
            <v>0121-01</v>
          </cell>
          <cell r="D1729" t="str">
            <v>SECRETARÍA DISTRITAL DE LA MUJER</v>
          </cell>
          <cell r="E1729" t="str">
            <v>0001-013</v>
          </cell>
          <cell r="F1729" t="str">
            <v>AC-MUJERES</v>
          </cell>
          <cell r="G1729" t="str">
            <v>1-100-F001</v>
          </cell>
          <cell r="H1729" t="str">
            <v>VA-RECURSOS DISTRITO</v>
          </cell>
          <cell r="I1729" t="str">
            <v>O21202020080484222</v>
          </cell>
          <cell r="J1729" t="str">
            <v>Servicios de acceso a Internet de banda ancha</v>
          </cell>
          <cell r="K1729" t="str">
            <v>000000000000000000121</v>
          </cell>
          <cell r="L1729" t="str">
            <v>0121 - Programa Funcionamiento - SECRETARÍA DISTRITAL DE LA MUJER</v>
          </cell>
          <cell r="M1729" t="str">
            <v>PM01210001FUNC</v>
          </cell>
          <cell r="N1729" t="str">
            <v>FU</v>
          </cell>
          <cell r="O1729" t="str">
            <v>FUNCIONAMIENTO SECRETARÍA DISTRITAL DE LA MUJER</v>
          </cell>
          <cell r="P1729" t="str">
            <v>2025</v>
          </cell>
          <cell r="Q1729">
            <v>23452000</v>
          </cell>
          <cell r="R1729">
            <v>23452000</v>
          </cell>
        </row>
        <row r="1730">
          <cell r="A1730" t="str">
            <v>0121-01FU</v>
          </cell>
          <cell r="B1730" t="str">
            <v>DISTRITO CAPITAL</v>
          </cell>
          <cell r="C1730" t="str">
            <v>0121-01</v>
          </cell>
          <cell r="D1730" t="str">
            <v>SECRETARÍA DISTRITAL DE LA MUJER</v>
          </cell>
          <cell r="E1730" t="str">
            <v>0001-013</v>
          </cell>
          <cell r="F1730" t="str">
            <v>AC-MUJERES</v>
          </cell>
          <cell r="G1730" t="str">
            <v>1-100-F001</v>
          </cell>
          <cell r="H1730" t="str">
            <v>VA-RECURSOS DISTRITO</v>
          </cell>
          <cell r="I1730" t="str">
            <v>O21202020080585230</v>
          </cell>
          <cell r="J1730" t="str">
            <v>Servicios de sistemas de seguridad</v>
          </cell>
          <cell r="K1730" t="str">
            <v>000000000000000000121</v>
          </cell>
          <cell r="L1730" t="str">
            <v>0121 - Programa Funcionamiento - SECRETARÍA DISTRITAL DE LA MUJER</v>
          </cell>
          <cell r="M1730" t="str">
            <v>PM01210001FUNC</v>
          </cell>
          <cell r="N1730" t="str">
            <v>FU</v>
          </cell>
          <cell r="O1730" t="str">
            <v>FUNCIONAMIENTO SECRETARÍA DISTRITAL DE LA MUJER</v>
          </cell>
          <cell r="P1730" t="str">
            <v>2025</v>
          </cell>
          <cell r="Q1730">
            <v>14392000</v>
          </cell>
          <cell r="R1730">
            <v>14392000</v>
          </cell>
        </row>
        <row r="1731">
          <cell r="A1731" t="str">
            <v>0121-01FU</v>
          </cell>
          <cell r="B1731" t="str">
            <v>DISTRITO CAPITAL</v>
          </cell>
          <cell r="C1731" t="str">
            <v>0121-01</v>
          </cell>
          <cell r="D1731" t="str">
            <v>SECRETARÍA DISTRITAL DE LA MUJER</v>
          </cell>
          <cell r="E1731" t="str">
            <v>0001-013</v>
          </cell>
          <cell r="F1731" t="str">
            <v>AC-MUJERES</v>
          </cell>
          <cell r="G1731" t="str">
            <v>1-100-F001</v>
          </cell>
          <cell r="H1731" t="str">
            <v>VA-RECURSOS DISTRITO</v>
          </cell>
          <cell r="I1731" t="str">
            <v>O21202020080585250</v>
          </cell>
          <cell r="J1731" t="str">
            <v>Servicios de protección (guardas de seguridad)</v>
          </cell>
          <cell r="K1731" t="str">
            <v>000000000000000000121</v>
          </cell>
          <cell r="L1731" t="str">
            <v>0121 - Programa Funcionamiento - SECRETARÍA DISTRITAL DE LA MUJER</v>
          </cell>
          <cell r="M1731" t="str">
            <v>PM01210001FUNC</v>
          </cell>
          <cell r="N1731" t="str">
            <v>FU</v>
          </cell>
          <cell r="O1731" t="str">
            <v>FUNCIONAMIENTO SECRETARÍA DISTRITAL DE LA MUJER</v>
          </cell>
          <cell r="P1731" t="str">
            <v>2025</v>
          </cell>
          <cell r="Q1731">
            <v>125598000</v>
          </cell>
          <cell r="R1731">
            <v>125598000</v>
          </cell>
        </row>
        <row r="1732">
          <cell r="A1732" t="str">
            <v>0121-01FU</v>
          </cell>
          <cell r="B1732" t="str">
            <v>DISTRITO CAPITAL</v>
          </cell>
          <cell r="C1732" t="str">
            <v>0121-01</v>
          </cell>
          <cell r="D1732" t="str">
            <v>SECRETARÍA DISTRITAL DE LA MUJER</v>
          </cell>
          <cell r="E1732" t="str">
            <v>0001-013</v>
          </cell>
          <cell r="F1732" t="str">
            <v>AC-MUJERES</v>
          </cell>
          <cell r="G1732" t="str">
            <v>1-100-F001</v>
          </cell>
          <cell r="H1732" t="str">
            <v>VA-RECURSOS DISTRITO</v>
          </cell>
          <cell r="I1732" t="str">
            <v>O21202020080585310</v>
          </cell>
          <cell r="J1732" t="str">
            <v>Servicios de desinfección y exterminación</v>
          </cell>
          <cell r="K1732" t="str">
            <v>000000000000000000121</v>
          </cell>
          <cell r="L1732" t="str">
            <v>0121 - Programa Funcionamiento - SECRETARÍA DISTRITAL DE LA MUJER</v>
          </cell>
          <cell r="M1732" t="str">
            <v>PM01210001FUNC</v>
          </cell>
          <cell r="N1732" t="str">
            <v>FU</v>
          </cell>
          <cell r="O1732" t="str">
            <v>FUNCIONAMIENTO SECRETARÍA DISTRITAL DE LA MUJER</v>
          </cell>
          <cell r="P1732" t="str">
            <v>2025</v>
          </cell>
          <cell r="Q1732">
            <v>997000</v>
          </cell>
          <cell r="R1732">
            <v>997000</v>
          </cell>
        </row>
        <row r="1733">
          <cell r="A1733" t="str">
            <v>0121-01FU</v>
          </cell>
          <cell r="B1733" t="str">
            <v>DISTRITO CAPITAL</v>
          </cell>
          <cell r="C1733" t="str">
            <v>0121-01</v>
          </cell>
          <cell r="D1733" t="str">
            <v>SECRETARÍA DISTRITAL DE LA MUJER</v>
          </cell>
          <cell r="E1733" t="str">
            <v>0001-013</v>
          </cell>
          <cell r="F1733" t="str">
            <v>AC-MUJERES</v>
          </cell>
          <cell r="G1733" t="str">
            <v>1-100-F001</v>
          </cell>
          <cell r="H1733" t="str">
            <v>VA-RECURSOS DISTRITO</v>
          </cell>
          <cell r="I1733" t="str">
            <v>O21202020080585330</v>
          </cell>
          <cell r="J1733" t="str">
            <v>Servicios de limpieza general</v>
          </cell>
          <cell r="K1733" t="str">
            <v>000000000000000000121</v>
          </cell>
          <cell r="L1733" t="str">
            <v>0121 - Programa Funcionamiento - SECRETARÍA DISTRITAL DE LA MUJER</v>
          </cell>
          <cell r="M1733" t="str">
            <v>PM01210001FUNC</v>
          </cell>
          <cell r="N1733" t="str">
            <v>FU</v>
          </cell>
          <cell r="O1733" t="str">
            <v>FUNCIONAMIENTO SECRETARÍA DISTRITAL DE LA MUJER</v>
          </cell>
          <cell r="P1733" t="str">
            <v>2025</v>
          </cell>
          <cell r="Q1733">
            <v>170487000</v>
          </cell>
          <cell r="R1733">
            <v>170487000</v>
          </cell>
        </row>
        <row r="1734">
          <cell r="A1734" t="str">
            <v>0121-01FU</v>
          </cell>
          <cell r="B1734" t="str">
            <v>DISTRITO CAPITAL</v>
          </cell>
          <cell r="C1734" t="str">
            <v>0121-01</v>
          </cell>
          <cell r="D1734" t="str">
            <v>SECRETARÍA DISTRITAL DE LA MUJER</v>
          </cell>
          <cell r="E1734" t="str">
            <v>0001-013</v>
          </cell>
          <cell r="F1734" t="str">
            <v>AC-MUJERES</v>
          </cell>
          <cell r="G1734" t="str">
            <v>1-100-F001</v>
          </cell>
          <cell r="H1734" t="str">
            <v>VA-RECURSOS DISTRITO</v>
          </cell>
          <cell r="I1734" t="str">
            <v>O21202020080686312</v>
          </cell>
          <cell r="J1734" t="str">
            <v>Servicios de distribución de electricidad (a comisión o por contrato)</v>
          </cell>
          <cell r="K1734" t="str">
            <v>000000000000000000121</v>
          </cell>
          <cell r="L1734" t="str">
            <v>0121 - Programa Funcionamiento - SECRETARÍA DISTRITAL DE LA MUJER</v>
          </cell>
          <cell r="M1734" t="str">
            <v>PM01210001FUNC</v>
          </cell>
          <cell r="N1734" t="str">
            <v>FU</v>
          </cell>
          <cell r="O1734" t="str">
            <v>FUNCIONAMIENTO SECRETARÍA DISTRITAL DE LA MUJER</v>
          </cell>
          <cell r="P1734" t="str">
            <v>2025</v>
          </cell>
          <cell r="Q1734">
            <v>106227000</v>
          </cell>
          <cell r="R1734">
            <v>106227000</v>
          </cell>
        </row>
        <row r="1735">
          <cell r="A1735" t="str">
            <v>0121-01FU</v>
          </cell>
          <cell r="B1735" t="str">
            <v>DISTRITO CAPITAL</v>
          </cell>
          <cell r="C1735" t="str">
            <v>0121-01</v>
          </cell>
          <cell r="D1735" t="str">
            <v>SECRETARÍA DISTRITAL DE LA MUJER</v>
          </cell>
          <cell r="E1735" t="str">
            <v>0001-013</v>
          </cell>
          <cell r="F1735" t="str">
            <v>AC-MUJERES</v>
          </cell>
          <cell r="G1735" t="str">
            <v>1-100-F001</v>
          </cell>
          <cell r="H1735" t="str">
            <v>VA-RECURSOS DISTRITO</v>
          </cell>
          <cell r="I1735" t="str">
            <v>O21202020080686330</v>
          </cell>
          <cell r="J1735" t="str">
            <v>Servicios de distribución de agua por tubería (a comisión o por contrato)</v>
          </cell>
          <cell r="K1735" t="str">
            <v>000000000000000000121</v>
          </cell>
          <cell r="L1735" t="str">
            <v>0121 - Programa Funcionamiento - SECRETARÍA DISTRITAL DE LA MUJER</v>
          </cell>
          <cell r="M1735" t="str">
            <v>PM01210001FUNC</v>
          </cell>
          <cell r="N1735" t="str">
            <v>FU</v>
          </cell>
          <cell r="O1735" t="str">
            <v>FUNCIONAMIENTO SECRETARÍA DISTRITAL DE LA MUJER</v>
          </cell>
          <cell r="P1735" t="str">
            <v>2025</v>
          </cell>
          <cell r="Q1735">
            <v>6934000</v>
          </cell>
          <cell r="R1735">
            <v>6934000</v>
          </cell>
        </row>
        <row r="1736">
          <cell r="A1736" t="str">
            <v>0121-01FU</v>
          </cell>
          <cell r="B1736" t="str">
            <v>DISTRITO CAPITAL</v>
          </cell>
          <cell r="C1736" t="str">
            <v>0121-01</v>
          </cell>
          <cell r="D1736" t="str">
            <v>SECRETARÍA DISTRITAL DE LA MUJER</v>
          </cell>
          <cell r="E1736" t="str">
            <v>0001-013</v>
          </cell>
          <cell r="F1736" t="str">
            <v>AC-MUJERES</v>
          </cell>
          <cell r="G1736" t="str">
            <v>1-100-F001</v>
          </cell>
          <cell r="H1736" t="str">
            <v>VA-RECURSOS DISTRITO</v>
          </cell>
          <cell r="I1736" t="str">
            <v>O2120202008078714102</v>
          </cell>
          <cell r="J1736" t="str">
            <v>Servicio de mantenimiento y reparación de vehículos automóviles</v>
          </cell>
          <cell r="K1736" t="str">
            <v>000000000000000000121</v>
          </cell>
          <cell r="L1736" t="str">
            <v>0121 - Programa Funcionamiento - SECRETARÍA DISTRITAL DE LA MUJER</v>
          </cell>
          <cell r="M1736" t="str">
            <v>PM01210001FUNC</v>
          </cell>
          <cell r="N1736" t="str">
            <v>FU</v>
          </cell>
          <cell r="O1736" t="str">
            <v>FUNCIONAMIENTO SECRETARÍA DISTRITAL DE LA MUJER</v>
          </cell>
          <cell r="P1736" t="str">
            <v>2025</v>
          </cell>
          <cell r="Q1736">
            <v>35446000</v>
          </cell>
          <cell r="R1736">
            <v>35446000</v>
          </cell>
        </row>
        <row r="1737">
          <cell r="A1737" t="str">
            <v>0121-01FU</v>
          </cell>
          <cell r="B1737" t="str">
            <v>DISTRITO CAPITAL</v>
          </cell>
          <cell r="C1737" t="str">
            <v>0121-01</v>
          </cell>
          <cell r="D1737" t="str">
            <v>SECRETARÍA DISTRITAL DE LA MUJER</v>
          </cell>
          <cell r="E1737" t="str">
            <v>0001-013</v>
          </cell>
          <cell r="F1737" t="str">
            <v>AC-MUJERES</v>
          </cell>
          <cell r="G1737" t="str">
            <v>1-100-F001</v>
          </cell>
          <cell r="H1737" t="str">
            <v>VA-RECURSOS DISTRITO</v>
          </cell>
          <cell r="I1737" t="str">
            <v>O2120202008078715205</v>
          </cell>
          <cell r="J1737" t="str">
            <v>Servicio de mantenimiento y reparación de equipos eléctricos de iluminación</v>
          </cell>
          <cell r="K1737" t="str">
            <v>000000000000000000121</v>
          </cell>
          <cell r="L1737" t="str">
            <v>0121 - Programa Funcionamiento - SECRETARÍA DISTRITAL DE LA MUJER</v>
          </cell>
          <cell r="M1737" t="str">
            <v>PM01210001FUNC</v>
          </cell>
          <cell r="N1737" t="str">
            <v>FU</v>
          </cell>
          <cell r="O1737" t="str">
            <v>FUNCIONAMIENTO SECRETARÍA DISTRITAL DE LA MUJER</v>
          </cell>
          <cell r="P1737" t="str">
            <v>2025</v>
          </cell>
          <cell r="Q1737">
            <v>616000</v>
          </cell>
          <cell r="R1737">
            <v>616000</v>
          </cell>
        </row>
        <row r="1738">
          <cell r="A1738" t="str">
            <v>0121-01FU</v>
          </cell>
          <cell r="B1738" t="str">
            <v>DISTRITO CAPITAL</v>
          </cell>
          <cell r="C1738" t="str">
            <v>0121-01</v>
          </cell>
          <cell r="D1738" t="str">
            <v>SECRETARÍA DISTRITAL DE LA MUJER</v>
          </cell>
          <cell r="E1738" t="str">
            <v>0001-013</v>
          </cell>
          <cell r="F1738" t="str">
            <v>AC-MUJERES</v>
          </cell>
          <cell r="G1738" t="str">
            <v>1-100-F001</v>
          </cell>
          <cell r="H1738" t="str">
            <v>VA-RECURSOS DISTRITO</v>
          </cell>
          <cell r="I1738" t="str">
            <v>O2120202008078715999</v>
          </cell>
          <cell r="J1738" t="str">
            <v>Servicio de mantenimiento y reparación de otros equipos n.c.p.</v>
          </cell>
          <cell r="K1738" t="str">
            <v>000000000000000000121</v>
          </cell>
          <cell r="L1738" t="str">
            <v>0121 - Programa Funcionamiento - SECRETARÍA DISTRITAL DE LA MUJER</v>
          </cell>
          <cell r="M1738" t="str">
            <v>PM01210001FUNC</v>
          </cell>
          <cell r="N1738" t="str">
            <v>FU</v>
          </cell>
          <cell r="O1738" t="str">
            <v>FUNCIONAMIENTO SECRETARÍA DISTRITAL DE LA MUJER</v>
          </cell>
          <cell r="P1738" t="str">
            <v>2025</v>
          </cell>
          <cell r="Q1738">
            <v>11504000</v>
          </cell>
          <cell r="R1738">
            <v>11504000</v>
          </cell>
        </row>
        <row r="1739">
          <cell r="A1739" t="str">
            <v>0121-01FU</v>
          </cell>
          <cell r="B1739" t="str">
            <v>DISTRITO CAPITAL</v>
          </cell>
          <cell r="C1739" t="str">
            <v>0121-01</v>
          </cell>
          <cell r="D1739" t="str">
            <v>SECRETARÍA DISTRITAL DE LA MUJER</v>
          </cell>
          <cell r="E1739" t="str">
            <v>0001-013</v>
          </cell>
          <cell r="F1739" t="str">
            <v>AC-MUJERES</v>
          </cell>
          <cell r="G1739" t="str">
            <v>1-100-F001</v>
          </cell>
          <cell r="H1739" t="str">
            <v>VA-RECURSOS DISTRITO</v>
          </cell>
          <cell r="I1739" t="str">
            <v>O21202020090191191</v>
          </cell>
          <cell r="J1739" t="str">
            <v>Servicios administrativos relacionados con los trabajadores estatales</v>
          </cell>
          <cell r="K1739" t="str">
            <v>000000000000000000121</v>
          </cell>
          <cell r="L1739" t="str">
            <v>0121 - Programa Funcionamiento - SECRETARÍA DISTRITAL DE LA MUJER</v>
          </cell>
          <cell r="M1739" t="str">
            <v>PM01210001FUNC</v>
          </cell>
          <cell r="N1739" t="str">
            <v>FU</v>
          </cell>
          <cell r="O1739" t="str">
            <v>FUNCIONAMIENTO SECRETARÍA DISTRITAL DE LA MUJER</v>
          </cell>
          <cell r="P1739" t="str">
            <v>2025</v>
          </cell>
          <cell r="Q1739">
            <v>20742000</v>
          </cell>
          <cell r="R1739">
            <v>20742000</v>
          </cell>
        </row>
        <row r="1740">
          <cell r="A1740" t="str">
            <v>0121-01FU</v>
          </cell>
          <cell r="B1740" t="str">
            <v>DISTRITO CAPITAL</v>
          </cell>
          <cell r="C1740" t="str">
            <v>0121-01</v>
          </cell>
          <cell r="D1740" t="str">
            <v>SECRETARÍA DISTRITAL DE LA MUJER</v>
          </cell>
          <cell r="E1740" t="str">
            <v>0001-013</v>
          </cell>
          <cell r="F1740" t="str">
            <v>AC-MUJERES</v>
          </cell>
          <cell r="G1740" t="str">
            <v>1-100-F001</v>
          </cell>
          <cell r="H1740" t="str">
            <v>VA-RECURSOS DISTRITO</v>
          </cell>
          <cell r="I1740" t="str">
            <v>O21202020090292919</v>
          </cell>
          <cell r="J1740" t="str">
            <v>Otros tipos de servicios educativos y de formación, n.c.p.</v>
          </cell>
          <cell r="K1740" t="str">
            <v>000000000000000000121</v>
          </cell>
          <cell r="L1740" t="str">
            <v>0121 - Programa Funcionamiento - SECRETARÍA DISTRITAL DE LA MUJER</v>
          </cell>
          <cell r="M1740" t="str">
            <v>PM01210001FUNC</v>
          </cell>
          <cell r="N1740" t="str">
            <v>FU</v>
          </cell>
          <cell r="O1740" t="str">
            <v>FUNCIONAMIENTO SECRETARÍA DISTRITAL DE LA MUJER</v>
          </cell>
          <cell r="P1740" t="str">
            <v>2025</v>
          </cell>
          <cell r="Q1740">
            <v>106493000</v>
          </cell>
          <cell r="R1740">
            <v>106493000</v>
          </cell>
        </row>
        <row r="1741">
          <cell r="A1741" t="str">
            <v>0121-01FU</v>
          </cell>
          <cell r="B1741" t="str">
            <v>DISTRITO CAPITAL</v>
          </cell>
          <cell r="C1741" t="str">
            <v>0121-01</v>
          </cell>
          <cell r="D1741" t="str">
            <v>SECRETARÍA DISTRITAL DE LA MUJER</v>
          </cell>
          <cell r="E1741" t="str">
            <v>0001-013</v>
          </cell>
          <cell r="F1741" t="str">
            <v>AC-MUJERES</v>
          </cell>
          <cell r="G1741" t="str">
            <v>1-100-F001</v>
          </cell>
          <cell r="H1741" t="str">
            <v>VA-RECURSOS DISTRITO</v>
          </cell>
          <cell r="I1741" t="str">
            <v>O21202020090393122</v>
          </cell>
          <cell r="J1741" t="str">
            <v>Servicios médicos especializados</v>
          </cell>
          <cell r="K1741" t="str">
            <v>000000000000000000121</v>
          </cell>
          <cell r="L1741" t="str">
            <v>0121 - Programa Funcionamiento - SECRETARÍA DISTRITAL DE LA MUJER</v>
          </cell>
          <cell r="M1741" t="str">
            <v>PM01210001FUNC</v>
          </cell>
          <cell r="N1741" t="str">
            <v>FU</v>
          </cell>
          <cell r="O1741" t="str">
            <v>FUNCIONAMIENTO SECRETARÍA DISTRITAL DE LA MUJER</v>
          </cell>
          <cell r="P1741" t="str">
            <v>2025</v>
          </cell>
          <cell r="Q1741">
            <v>30463000</v>
          </cell>
          <cell r="R1741">
            <v>30463000</v>
          </cell>
        </row>
        <row r="1742">
          <cell r="A1742" t="str">
            <v>0121-01FU</v>
          </cell>
          <cell r="B1742" t="str">
            <v>DISTRITO CAPITAL</v>
          </cell>
          <cell r="C1742" t="str">
            <v>0121-01</v>
          </cell>
          <cell r="D1742" t="str">
            <v>SECRETARÍA DISTRITAL DE LA MUJER</v>
          </cell>
          <cell r="E1742" t="str">
            <v>0001-013</v>
          </cell>
          <cell r="F1742" t="str">
            <v>AC-MUJERES</v>
          </cell>
          <cell r="G1742" t="str">
            <v>1-100-F001</v>
          </cell>
          <cell r="H1742" t="str">
            <v>VA-RECURSOS DISTRITO</v>
          </cell>
          <cell r="I1742" t="str">
            <v>O21202020090494110</v>
          </cell>
          <cell r="J1742" t="str">
            <v>Servicios de alcantarillado y tratamiento de aguas residuales</v>
          </cell>
          <cell r="K1742" t="str">
            <v>000000000000000000121</v>
          </cell>
          <cell r="L1742" t="str">
            <v>0121 - Programa Funcionamiento - SECRETARÍA DISTRITAL DE LA MUJER</v>
          </cell>
          <cell r="M1742" t="str">
            <v>PM01210001FUNC</v>
          </cell>
          <cell r="N1742" t="str">
            <v>FU</v>
          </cell>
          <cell r="O1742" t="str">
            <v>FUNCIONAMIENTO SECRETARÍA DISTRITAL DE LA MUJER</v>
          </cell>
          <cell r="P1742" t="str">
            <v>2025</v>
          </cell>
          <cell r="Q1742">
            <v>6702000</v>
          </cell>
          <cell r="R1742">
            <v>6702000</v>
          </cell>
        </row>
        <row r="1743">
          <cell r="A1743" t="str">
            <v>0121-01FU</v>
          </cell>
          <cell r="B1743" t="str">
            <v>DISTRITO CAPITAL</v>
          </cell>
          <cell r="C1743" t="str">
            <v>0121-01</v>
          </cell>
          <cell r="D1743" t="str">
            <v>SECRETARÍA DISTRITAL DE LA MUJER</v>
          </cell>
          <cell r="E1743" t="str">
            <v>0001-013</v>
          </cell>
          <cell r="F1743" t="str">
            <v>AC-MUJERES</v>
          </cell>
          <cell r="G1743" t="str">
            <v>1-100-F001</v>
          </cell>
          <cell r="H1743" t="str">
            <v>VA-RECURSOS DISTRITO</v>
          </cell>
          <cell r="I1743" t="str">
            <v>O21202020090494229</v>
          </cell>
          <cell r="J1743" t="str">
            <v>Servicios de recolección de otros materiales reciclables no peligrosos</v>
          </cell>
          <cell r="K1743" t="str">
            <v>000000000000000000121</v>
          </cell>
          <cell r="L1743" t="str">
            <v>0121 - Programa Funcionamiento - SECRETARÍA DISTRITAL DE LA MUJER</v>
          </cell>
          <cell r="M1743" t="str">
            <v>PM01210001FUNC</v>
          </cell>
          <cell r="N1743" t="str">
            <v>FU</v>
          </cell>
          <cell r="O1743" t="str">
            <v>FUNCIONAMIENTO SECRETARÍA DISTRITAL DE LA MUJER</v>
          </cell>
          <cell r="P1743" t="str">
            <v>2025</v>
          </cell>
          <cell r="Q1743">
            <v>8082000</v>
          </cell>
          <cell r="R1743">
            <v>8082000</v>
          </cell>
        </row>
        <row r="1744">
          <cell r="A1744" t="str">
            <v>0121-01FU</v>
          </cell>
          <cell r="B1744" t="str">
            <v>DISTRITO CAPITAL</v>
          </cell>
          <cell r="C1744" t="str">
            <v>0121-01</v>
          </cell>
          <cell r="D1744" t="str">
            <v>SECRETARÍA DISTRITAL DE LA MUJER</v>
          </cell>
          <cell r="E1744" t="str">
            <v>0001-013</v>
          </cell>
          <cell r="F1744" t="str">
            <v>AC-MUJERES</v>
          </cell>
          <cell r="G1744" t="str">
            <v>1-100-F001</v>
          </cell>
          <cell r="H1744" t="str">
            <v>VA-RECURSOS DISTRITO</v>
          </cell>
          <cell r="I1744" t="str">
            <v>O21202020090696511</v>
          </cell>
          <cell r="J1744" t="str">
            <v>Servicios de promoción de eventos deportivos y recreativos</v>
          </cell>
          <cell r="K1744" t="str">
            <v>000000000000000000121</v>
          </cell>
          <cell r="L1744" t="str">
            <v>0121 - Programa Funcionamiento - SECRETARÍA DISTRITAL DE LA MUJER</v>
          </cell>
          <cell r="M1744" t="str">
            <v>PM01210001FUNC</v>
          </cell>
          <cell r="N1744" t="str">
            <v>FU</v>
          </cell>
          <cell r="O1744" t="str">
            <v>FUNCIONAMIENTO SECRETARÍA DISTRITAL DE LA MUJER</v>
          </cell>
          <cell r="P1744" t="str">
            <v>2025</v>
          </cell>
          <cell r="Q1744">
            <v>386506000</v>
          </cell>
          <cell r="R1744">
            <v>386506000</v>
          </cell>
        </row>
        <row r="1745">
          <cell r="A1745" t="str">
            <v>0121-01FU</v>
          </cell>
          <cell r="B1745" t="str">
            <v>DISTRITO CAPITAL</v>
          </cell>
          <cell r="C1745" t="str">
            <v>0121-01</v>
          </cell>
          <cell r="D1745" t="str">
            <v>SECRETARÍA DISTRITAL DE LA MUJER</v>
          </cell>
          <cell r="E1745" t="str">
            <v>0001-013</v>
          </cell>
          <cell r="F1745" t="str">
            <v>AC-MUJERES</v>
          </cell>
          <cell r="G1745" t="str">
            <v>1-100-F001</v>
          </cell>
          <cell r="H1745" t="str">
            <v>VA-RECURSOS DISTRITO</v>
          </cell>
          <cell r="I1745" t="str">
            <v>O2180151</v>
          </cell>
          <cell r="J1745" t="str">
            <v>Impuesto sobre vehículos automotores</v>
          </cell>
          <cell r="K1745" t="str">
            <v>000000000000000000121</v>
          </cell>
          <cell r="L1745" t="str">
            <v>0121 - Programa Funcionamiento - SECRETARÍA DISTRITAL DE LA MUJER</v>
          </cell>
          <cell r="M1745" t="str">
            <v>PM01210001FUNC</v>
          </cell>
          <cell r="N1745" t="str">
            <v>FU</v>
          </cell>
          <cell r="O1745" t="str">
            <v>FUNCIONAMIENTO SECRETARÍA DISTRITAL DE LA MUJER</v>
          </cell>
          <cell r="P1745" t="str">
            <v>2025</v>
          </cell>
          <cell r="Q1745">
            <v>353000</v>
          </cell>
          <cell r="R1745">
            <v>353000</v>
          </cell>
        </row>
        <row r="1746">
          <cell r="A1746" t="str">
            <v>0121-01FU</v>
          </cell>
          <cell r="B1746" t="str">
            <v>DISTRITO CAPITAL</v>
          </cell>
          <cell r="C1746" t="str">
            <v>0121-01</v>
          </cell>
          <cell r="D1746" t="str">
            <v>SECRETARÍA DISTRITAL DE LA MUJER</v>
          </cell>
          <cell r="E1746" t="str">
            <v>0001-013</v>
          </cell>
          <cell r="F1746" t="str">
            <v>AC-MUJERES</v>
          </cell>
          <cell r="G1746" t="str">
            <v>1-100-F001</v>
          </cell>
          <cell r="H1746" t="str">
            <v>VA-RECURSOS DISTRITO</v>
          </cell>
          <cell r="I1746" t="str">
            <v>O21803</v>
          </cell>
          <cell r="J1746" t="str">
            <v>Tasas y derechos administrativos</v>
          </cell>
          <cell r="K1746" t="str">
            <v>000000000000000000121</v>
          </cell>
          <cell r="L1746" t="str">
            <v>0121 - Programa Funcionamiento - SECRETARÍA DISTRITAL DE LA MUJER</v>
          </cell>
          <cell r="M1746" t="str">
            <v>PM01210001FUNC</v>
          </cell>
          <cell r="N1746" t="str">
            <v>FU</v>
          </cell>
          <cell r="O1746" t="str">
            <v>FUNCIONAMIENTO SECRETARÍA DISTRITAL DE LA MUJER</v>
          </cell>
          <cell r="P1746" t="str">
            <v>2025</v>
          </cell>
          <cell r="Q1746">
            <v>202000</v>
          </cell>
          <cell r="R1746">
            <v>202000</v>
          </cell>
        </row>
        <row r="1747">
          <cell r="A1747" t="str">
            <v>0121-0106</v>
          </cell>
          <cell r="B1747" t="str">
            <v>DISTRITO CAPITAL</v>
          </cell>
          <cell r="C1747" t="str">
            <v>0121-01</v>
          </cell>
          <cell r="D1747" t="str">
            <v>SECRETARÍA DISTRITAL DE LA MUJER</v>
          </cell>
          <cell r="E1747" t="str">
            <v>0001-013</v>
          </cell>
          <cell r="F1747" t="str">
            <v>AC-MUJERES</v>
          </cell>
          <cell r="G1747" t="str">
            <v>1-100-F001</v>
          </cell>
          <cell r="H1747" t="str">
            <v>VA-RECURSOS DISTRITO</v>
          </cell>
          <cell r="I1747" t="str">
            <v>O2320201003023270204</v>
          </cell>
          <cell r="J1747" t="str">
            <v>Formularios</v>
          </cell>
          <cell r="K1747" t="str">
            <v>O23011712022024030006002</v>
          </cell>
          <cell r="L1747" t="str">
            <v>Servicio de justicia a los ciudadanos</v>
          </cell>
          <cell r="M1747" t="str">
            <v>PM/0121/0106/12020020300</v>
          </cell>
          <cell r="N1747" t="str">
            <v>06</v>
          </cell>
          <cell r="O1747" t="str">
            <v>Servicios de prevención, atención y acogida para e</v>
          </cell>
          <cell r="P1747" t="str">
            <v>2025</v>
          </cell>
          <cell r="Q1747">
            <v>106853082000</v>
          </cell>
          <cell r="R1747">
            <v>106853082000</v>
          </cell>
        </row>
        <row r="1748">
          <cell r="A1748" t="str">
            <v>0122-01FU</v>
          </cell>
          <cell r="B1748" t="str">
            <v>DISTRITO CAPITAL</v>
          </cell>
          <cell r="C1748" t="str">
            <v>0122-01</v>
          </cell>
          <cell r="D1748" t="str">
            <v>SECRETARÍA DISTRITAL DE INTEGRACIÓN SOCIAL</v>
          </cell>
          <cell r="E1748" t="str">
            <v>0001-008</v>
          </cell>
          <cell r="F1748" t="str">
            <v>AC-INTEGRACION SOCIAL</v>
          </cell>
          <cell r="G1748" t="str">
            <v>1-100-F001</v>
          </cell>
          <cell r="H1748" t="str">
            <v>VA-RECURSOS DISTRITO</v>
          </cell>
          <cell r="I1748" t="str">
            <v>O211010100101</v>
          </cell>
          <cell r="J1748" t="str">
            <v>Sueldo básico</v>
          </cell>
          <cell r="K1748" t="str">
            <v>000000000000000000122</v>
          </cell>
          <cell r="L1748" t="str">
            <v>0122 - Programa Funcionamiento - SECRETARÍA DISTRITAL DE INTEGRACIÓN SOCIAL</v>
          </cell>
          <cell r="M1748" t="str">
            <v>PM01220001FUNC</v>
          </cell>
          <cell r="N1748" t="str">
            <v>FU</v>
          </cell>
          <cell r="O1748" t="str">
            <v>FUNCIONAMIENTO SECRETARÍA DISTRITAL DE INTEGRACIÓN</v>
          </cell>
          <cell r="P1748" t="str">
            <v>2025</v>
          </cell>
          <cell r="Q1748">
            <v>12321974000</v>
          </cell>
          <cell r="R1748">
            <v>12321974000</v>
          </cell>
        </row>
        <row r="1749">
          <cell r="A1749" t="str">
            <v>0122-01FU</v>
          </cell>
          <cell r="B1749" t="str">
            <v>DISTRITO CAPITAL</v>
          </cell>
          <cell r="C1749" t="str">
            <v>0122-01</v>
          </cell>
          <cell r="D1749" t="str">
            <v>SECRETARÍA DISTRITAL DE INTEGRACIÓN SOCIAL</v>
          </cell>
          <cell r="E1749" t="str">
            <v>0001-008</v>
          </cell>
          <cell r="F1749" t="str">
            <v>AC-INTEGRACION SOCIAL</v>
          </cell>
          <cell r="G1749" t="str">
            <v>1-100-F001</v>
          </cell>
          <cell r="H1749" t="str">
            <v>VA-RECURSOS DISTRITO</v>
          </cell>
          <cell r="I1749" t="str">
            <v>O211010100103</v>
          </cell>
          <cell r="J1749" t="str">
            <v>Gastos de representación</v>
          </cell>
          <cell r="K1749" t="str">
            <v>000000000000000000122</v>
          </cell>
          <cell r="L1749" t="str">
            <v>0122 - Programa Funcionamiento - SECRETARÍA DISTRITAL DE INTEGRACIÓN SOCIAL</v>
          </cell>
          <cell r="M1749" t="str">
            <v>PM01220001FUNC</v>
          </cell>
          <cell r="N1749" t="str">
            <v>FU</v>
          </cell>
          <cell r="O1749" t="str">
            <v>FUNCIONAMIENTO SECRETARÍA DISTRITAL DE INTEGRACIÓN</v>
          </cell>
          <cell r="P1749" t="str">
            <v>2025</v>
          </cell>
          <cell r="Q1749">
            <v>2647421000</v>
          </cell>
          <cell r="R1749">
            <v>2647421000</v>
          </cell>
        </row>
        <row r="1750">
          <cell r="A1750" t="str">
            <v>0122-01FU</v>
          </cell>
          <cell r="B1750" t="str">
            <v>DISTRITO CAPITAL</v>
          </cell>
          <cell r="C1750" t="str">
            <v>0122-01</v>
          </cell>
          <cell r="D1750" t="str">
            <v>SECRETARÍA DISTRITAL DE INTEGRACIÓN SOCIAL</v>
          </cell>
          <cell r="E1750" t="str">
            <v>0001-008</v>
          </cell>
          <cell r="F1750" t="str">
            <v>AC-INTEGRACION SOCIAL</v>
          </cell>
          <cell r="G1750" t="str">
            <v>1-100-F001</v>
          </cell>
          <cell r="H1750" t="str">
            <v>VA-RECURSOS DISTRITO</v>
          </cell>
          <cell r="I1750" t="str">
            <v>O211010100105</v>
          </cell>
          <cell r="J1750" t="str">
            <v>Auxilio de transporte</v>
          </cell>
          <cell r="K1750" t="str">
            <v>000000000000000000122</v>
          </cell>
          <cell r="L1750" t="str">
            <v>0122 - Programa Funcionamiento - SECRETARÍA DISTRITAL DE INTEGRACIÓN SOCIAL</v>
          </cell>
          <cell r="M1750" t="str">
            <v>PM01220001FUNC</v>
          </cell>
          <cell r="N1750" t="str">
            <v>FU</v>
          </cell>
          <cell r="O1750" t="str">
            <v>FUNCIONAMIENTO SECRETARÍA DISTRITAL DE INTEGRACIÓN</v>
          </cell>
          <cell r="P1750" t="str">
            <v>2025</v>
          </cell>
          <cell r="Q1750">
            <v>12378000</v>
          </cell>
          <cell r="R1750">
            <v>12378000</v>
          </cell>
        </row>
        <row r="1751">
          <cell r="A1751" t="str">
            <v>0122-01FU</v>
          </cell>
          <cell r="B1751" t="str">
            <v>DISTRITO CAPITAL</v>
          </cell>
          <cell r="C1751" t="str">
            <v>0122-01</v>
          </cell>
          <cell r="D1751" t="str">
            <v>SECRETARÍA DISTRITAL DE INTEGRACIÓN SOCIAL</v>
          </cell>
          <cell r="E1751" t="str">
            <v>0001-008</v>
          </cell>
          <cell r="F1751" t="str">
            <v>AC-INTEGRACION SOCIAL</v>
          </cell>
          <cell r="G1751" t="str">
            <v>1-100-F001</v>
          </cell>
          <cell r="H1751" t="str">
            <v>VA-RECURSOS DISTRITO</v>
          </cell>
          <cell r="I1751" t="str">
            <v>O211010100107</v>
          </cell>
          <cell r="J1751" t="str">
            <v>Bonificación por servicios prestados</v>
          </cell>
          <cell r="K1751" t="str">
            <v>000000000000000000122</v>
          </cell>
          <cell r="L1751" t="str">
            <v>0122 - Programa Funcionamiento - SECRETARÍA DISTRITAL DE INTEGRACIÓN SOCIAL</v>
          </cell>
          <cell r="M1751" t="str">
            <v>PM01220001FUNC</v>
          </cell>
          <cell r="N1751" t="str">
            <v>FU</v>
          </cell>
          <cell r="O1751" t="str">
            <v>FUNCIONAMIENTO SECRETARÍA DISTRITAL DE INTEGRACIÓN</v>
          </cell>
          <cell r="P1751" t="str">
            <v>2025</v>
          </cell>
          <cell r="Q1751">
            <v>443741000</v>
          </cell>
          <cell r="R1751">
            <v>443741000</v>
          </cell>
        </row>
        <row r="1752">
          <cell r="A1752" t="str">
            <v>0122-01FU</v>
          </cell>
          <cell r="B1752" t="str">
            <v>DISTRITO CAPITAL</v>
          </cell>
          <cell r="C1752" t="str">
            <v>0122-01</v>
          </cell>
          <cell r="D1752" t="str">
            <v>SECRETARÍA DISTRITAL DE INTEGRACIÓN SOCIAL</v>
          </cell>
          <cell r="E1752" t="str">
            <v>0001-008</v>
          </cell>
          <cell r="F1752" t="str">
            <v>AC-INTEGRACION SOCIAL</v>
          </cell>
          <cell r="G1752" t="str">
            <v>1-100-F001</v>
          </cell>
          <cell r="H1752" t="str">
            <v>VA-RECURSOS DISTRITO</v>
          </cell>
          <cell r="I1752" t="str">
            <v>O21101010010801</v>
          </cell>
          <cell r="J1752" t="str">
            <v>Prima de navidad</v>
          </cell>
          <cell r="K1752" t="str">
            <v>000000000000000000122</v>
          </cell>
          <cell r="L1752" t="str">
            <v>0122 - Programa Funcionamiento - SECRETARÍA DISTRITAL DE INTEGRACIÓN SOCIAL</v>
          </cell>
          <cell r="M1752" t="str">
            <v>PM01220001FUNC</v>
          </cell>
          <cell r="N1752" t="str">
            <v>FU</v>
          </cell>
          <cell r="O1752" t="str">
            <v>FUNCIONAMIENTO SECRETARÍA DISTRITAL DE INTEGRACIÓN</v>
          </cell>
          <cell r="P1752" t="str">
            <v>2025</v>
          </cell>
          <cell r="Q1752">
            <v>1949619000</v>
          </cell>
          <cell r="R1752">
            <v>1949619000</v>
          </cell>
        </row>
        <row r="1753">
          <cell r="A1753" t="str">
            <v>0122-01FU</v>
          </cell>
          <cell r="B1753" t="str">
            <v>DISTRITO CAPITAL</v>
          </cell>
          <cell r="C1753" t="str">
            <v>0122-01</v>
          </cell>
          <cell r="D1753" t="str">
            <v>SECRETARÍA DISTRITAL DE INTEGRACIÓN SOCIAL</v>
          </cell>
          <cell r="E1753" t="str">
            <v>0001-008</v>
          </cell>
          <cell r="F1753" t="str">
            <v>AC-INTEGRACION SOCIAL</v>
          </cell>
          <cell r="G1753" t="str">
            <v>1-100-F001</v>
          </cell>
          <cell r="H1753" t="str">
            <v>VA-RECURSOS DISTRITO</v>
          </cell>
          <cell r="I1753" t="str">
            <v>O21101010010802</v>
          </cell>
          <cell r="J1753" t="str">
            <v>Prima de vacaciones</v>
          </cell>
          <cell r="K1753" t="str">
            <v>000000000000000000122</v>
          </cell>
          <cell r="L1753" t="str">
            <v>0122 - Programa Funcionamiento - SECRETARÍA DISTRITAL DE INTEGRACIÓN SOCIAL</v>
          </cell>
          <cell r="M1753" t="str">
            <v>PM01220001FUNC</v>
          </cell>
          <cell r="N1753" t="str">
            <v>FU</v>
          </cell>
          <cell r="O1753" t="str">
            <v>FUNCIONAMIENTO SECRETARÍA DISTRITAL DE INTEGRACIÓN</v>
          </cell>
          <cell r="P1753" t="str">
            <v>2025</v>
          </cell>
          <cell r="Q1753">
            <v>935814000</v>
          </cell>
          <cell r="R1753">
            <v>935814000</v>
          </cell>
        </row>
        <row r="1754">
          <cell r="A1754" t="str">
            <v>0122-01FU</v>
          </cell>
          <cell r="B1754" t="str">
            <v>DISTRITO CAPITAL</v>
          </cell>
          <cell r="C1754" t="str">
            <v>0122-01</v>
          </cell>
          <cell r="D1754" t="str">
            <v>SECRETARÍA DISTRITAL DE INTEGRACIÓN SOCIAL</v>
          </cell>
          <cell r="E1754" t="str">
            <v>0001-008</v>
          </cell>
          <cell r="F1754" t="str">
            <v>AC-INTEGRACION SOCIAL</v>
          </cell>
          <cell r="G1754" t="str">
            <v>1-100-F001</v>
          </cell>
          <cell r="H1754" t="str">
            <v>VA-RECURSOS DISTRITO</v>
          </cell>
          <cell r="I1754" t="str">
            <v>O211010100109</v>
          </cell>
          <cell r="J1754" t="str">
            <v>Prima técnica salarial</v>
          </cell>
          <cell r="K1754" t="str">
            <v>000000000000000000122</v>
          </cell>
          <cell r="L1754" t="str">
            <v>0122 - Programa Funcionamiento - SECRETARÍA DISTRITAL DE INTEGRACIÓN SOCIAL</v>
          </cell>
          <cell r="M1754" t="str">
            <v>PM01220001FUNC</v>
          </cell>
          <cell r="N1754" t="str">
            <v>FU</v>
          </cell>
          <cell r="O1754" t="str">
            <v>FUNCIONAMIENTO SECRETARÍA DISTRITAL DE INTEGRACIÓN</v>
          </cell>
          <cell r="P1754" t="str">
            <v>2025</v>
          </cell>
          <cell r="Q1754">
            <v>4647216000</v>
          </cell>
          <cell r="R1754">
            <v>4647216000</v>
          </cell>
        </row>
        <row r="1755">
          <cell r="A1755" t="str">
            <v>0122-01FU</v>
          </cell>
          <cell r="B1755" t="str">
            <v>DISTRITO CAPITAL</v>
          </cell>
          <cell r="C1755" t="str">
            <v>0122-01</v>
          </cell>
          <cell r="D1755" t="str">
            <v>SECRETARÍA DISTRITAL DE INTEGRACIÓN SOCIAL</v>
          </cell>
          <cell r="E1755" t="str">
            <v>0001-008</v>
          </cell>
          <cell r="F1755" t="str">
            <v>AC-INTEGRACION SOCIAL</v>
          </cell>
          <cell r="G1755" t="str">
            <v>1-100-F001</v>
          </cell>
          <cell r="H1755" t="str">
            <v>VA-RECURSOS DISTRITO</v>
          </cell>
          <cell r="I1755" t="str">
            <v>O211010100204</v>
          </cell>
          <cell r="J1755" t="str">
            <v>Prima semestral</v>
          </cell>
          <cell r="K1755" t="str">
            <v>000000000000000000122</v>
          </cell>
          <cell r="L1755" t="str">
            <v>0122 - Programa Funcionamiento - SECRETARÍA DISTRITAL DE INTEGRACIÓN SOCIAL</v>
          </cell>
          <cell r="M1755" t="str">
            <v>PM01220001FUNC</v>
          </cell>
          <cell r="N1755" t="str">
            <v>FU</v>
          </cell>
          <cell r="O1755" t="str">
            <v>FUNCIONAMIENTO SECRETARÍA DISTRITAL DE INTEGRACIÓN</v>
          </cell>
          <cell r="P1755" t="str">
            <v>2025</v>
          </cell>
          <cell r="Q1755">
            <v>2140829000</v>
          </cell>
          <cell r="R1755">
            <v>2140829000</v>
          </cell>
        </row>
        <row r="1756">
          <cell r="A1756" t="str">
            <v>0122-01FU</v>
          </cell>
          <cell r="B1756" t="str">
            <v>DISTRITO CAPITAL</v>
          </cell>
          <cell r="C1756" t="str">
            <v>0122-01</v>
          </cell>
          <cell r="D1756" t="str">
            <v>SECRETARÍA DISTRITAL DE INTEGRACIÓN SOCIAL</v>
          </cell>
          <cell r="E1756" t="str">
            <v>0001-008</v>
          </cell>
          <cell r="F1756" t="str">
            <v>AC-INTEGRACION SOCIAL</v>
          </cell>
          <cell r="G1756" t="str">
            <v>1-100-F001</v>
          </cell>
          <cell r="H1756" t="str">
            <v>VA-RECURSOS DISTRITO</v>
          </cell>
          <cell r="I1756" t="str">
            <v>O21101010021201</v>
          </cell>
          <cell r="J1756" t="str">
            <v>Beneficios a los empleados a corto plazo</v>
          </cell>
          <cell r="K1756" t="str">
            <v>000000000000000000122</v>
          </cell>
          <cell r="L1756" t="str">
            <v>0122 - Programa Funcionamiento - SECRETARÍA DISTRITAL DE INTEGRACIÓN SOCIAL</v>
          </cell>
          <cell r="M1756" t="str">
            <v>PM01220001FUNC</v>
          </cell>
          <cell r="N1756" t="str">
            <v>FU</v>
          </cell>
          <cell r="O1756" t="str">
            <v>FUNCIONAMIENTO SECRETARÍA DISTRITAL DE INTEGRACIÓN</v>
          </cell>
          <cell r="P1756" t="str">
            <v>2025</v>
          </cell>
          <cell r="Q1756">
            <v>245875000</v>
          </cell>
          <cell r="R1756">
            <v>245875000</v>
          </cell>
        </row>
        <row r="1757">
          <cell r="A1757" t="str">
            <v>0122-01FU</v>
          </cell>
          <cell r="B1757" t="str">
            <v>DISTRITO CAPITAL</v>
          </cell>
          <cell r="C1757" t="str">
            <v>0122-01</v>
          </cell>
          <cell r="D1757" t="str">
            <v>SECRETARÍA DISTRITAL DE INTEGRACIÓN SOCIAL</v>
          </cell>
          <cell r="E1757" t="str">
            <v>0001-008</v>
          </cell>
          <cell r="F1757" t="str">
            <v>AC-INTEGRACION SOCIAL</v>
          </cell>
          <cell r="G1757" t="str">
            <v>1-100-F001</v>
          </cell>
          <cell r="H1757" t="str">
            <v>VA-RECURSOS DISTRITO</v>
          </cell>
          <cell r="I1757" t="str">
            <v>O211010200101</v>
          </cell>
          <cell r="J1757" t="str">
            <v>Aportes a la seguridad social en pensiones públicas</v>
          </cell>
          <cell r="K1757" t="str">
            <v>000000000000000000122</v>
          </cell>
          <cell r="L1757" t="str">
            <v>0122 - Programa Funcionamiento - SECRETARÍA DISTRITAL DE INTEGRACIÓN SOCIAL</v>
          </cell>
          <cell r="M1757" t="str">
            <v>PM01220001FUNC</v>
          </cell>
          <cell r="N1757" t="str">
            <v>FU</v>
          </cell>
          <cell r="O1757" t="str">
            <v>FUNCIONAMIENTO SECRETARÍA DISTRITAL DE INTEGRACIÓN</v>
          </cell>
          <cell r="P1757" t="str">
            <v>2025</v>
          </cell>
          <cell r="Q1757">
            <v>1579290000</v>
          </cell>
          <cell r="R1757">
            <v>1579290000</v>
          </cell>
        </row>
        <row r="1758">
          <cell r="A1758" t="str">
            <v>0122-01FU</v>
          </cell>
          <cell r="B1758" t="str">
            <v>DISTRITO CAPITAL</v>
          </cell>
          <cell r="C1758" t="str">
            <v>0122-01</v>
          </cell>
          <cell r="D1758" t="str">
            <v>SECRETARÍA DISTRITAL DE INTEGRACIÓN SOCIAL</v>
          </cell>
          <cell r="E1758" t="str">
            <v>0001-008</v>
          </cell>
          <cell r="F1758" t="str">
            <v>AC-INTEGRACION SOCIAL</v>
          </cell>
          <cell r="G1758" t="str">
            <v>1-100-F001</v>
          </cell>
          <cell r="H1758" t="str">
            <v>VA-RECURSOS DISTRITO</v>
          </cell>
          <cell r="I1758" t="str">
            <v>O211010200102</v>
          </cell>
          <cell r="J1758" t="str">
            <v>Aportes a la seguridad social en pensiones privadas</v>
          </cell>
          <cell r="K1758" t="str">
            <v>000000000000000000122</v>
          </cell>
          <cell r="L1758" t="str">
            <v>0122 - Programa Funcionamiento - SECRETARÍA DISTRITAL DE INTEGRACIÓN SOCIAL</v>
          </cell>
          <cell r="M1758" t="str">
            <v>PM01220001FUNC</v>
          </cell>
          <cell r="N1758" t="str">
            <v>FU</v>
          </cell>
          <cell r="O1758" t="str">
            <v>FUNCIONAMIENTO SECRETARÍA DISTRITAL DE INTEGRACIÓN</v>
          </cell>
          <cell r="P1758" t="str">
            <v>2025</v>
          </cell>
          <cell r="Q1758">
            <v>857467000</v>
          </cell>
          <cell r="R1758">
            <v>857467000</v>
          </cell>
        </row>
        <row r="1759">
          <cell r="A1759" t="str">
            <v>0122-01FU</v>
          </cell>
          <cell r="B1759" t="str">
            <v>DISTRITO CAPITAL</v>
          </cell>
          <cell r="C1759" t="str">
            <v>0122-01</v>
          </cell>
          <cell r="D1759" t="str">
            <v>SECRETARÍA DISTRITAL DE INTEGRACIÓN SOCIAL</v>
          </cell>
          <cell r="E1759" t="str">
            <v>0001-008</v>
          </cell>
          <cell r="F1759" t="str">
            <v>AC-INTEGRACION SOCIAL</v>
          </cell>
          <cell r="G1759" t="str">
            <v>1-100-F001</v>
          </cell>
          <cell r="H1759" t="str">
            <v>VA-RECURSOS DISTRITO</v>
          </cell>
          <cell r="I1759" t="str">
            <v>O211010200201</v>
          </cell>
          <cell r="J1759" t="str">
            <v>Aportes a la seguridad social en salud pública</v>
          </cell>
          <cell r="K1759" t="str">
            <v>000000000000000000122</v>
          </cell>
          <cell r="L1759" t="str">
            <v>0122 - Programa Funcionamiento - SECRETARÍA DISTRITAL DE INTEGRACIÓN SOCIAL</v>
          </cell>
          <cell r="M1759" t="str">
            <v>PM01220001FUNC</v>
          </cell>
          <cell r="N1759" t="str">
            <v>FU</v>
          </cell>
          <cell r="O1759" t="str">
            <v>FUNCIONAMIENTO SECRETARÍA DISTRITAL DE INTEGRACIÓN</v>
          </cell>
          <cell r="P1759" t="str">
            <v>2025</v>
          </cell>
          <cell r="Q1759">
            <v>30895000</v>
          </cell>
          <cell r="R1759">
            <v>30895000</v>
          </cell>
        </row>
        <row r="1760">
          <cell r="A1760" t="str">
            <v>0122-01FU</v>
          </cell>
          <cell r="B1760" t="str">
            <v>DISTRITO CAPITAL</v>
          </cell>
          <cell r="C1760" t="str">
            <v>0122-01</v>
          </cell>
          <cell r="D1760" t="str">
            <v>SECRETARÍA DISTRITAL DE INTEGRACIÓN SOCIAL</v>
          </cell>
          <cell r="E1760" t="str">
            <v>0001-008</v>
          </cell>
          <cell r="F1760" t="str">
            <v>AC-INTEGRACION SOCIAL</v>
          </cell>
          <cell r="G1760" t="str">
            <v>1-100-F001</v>
          </cell>
          <cell r="H1760" t="str">
            <v>VA-RECURSOS DISTRITO</v>
          </cell>
          <cell r="I1760" t="str">
            <v>O211010200202</v>
          </cell>
          <cell r="J1760" t="str">
            <v>Aportes a la seguridad social en salud privada</v>
          </cell>
          <cell r="K1760" t="str">
            <v>000000000000000000122</v>
          </cell>
          <cell r="L1760" t="str">
            <v>0122 - Programa Funcionamiento - SECRETARÍA DISTRITAL DE INTEGRACIÓN SOCIAL</v>
          </cell>
          <cell r="M1760" t="str">
            <v>PM01220001FUNC</v>
          </cell>
          <cell r="N1760" t="str">
            <v>FU</v>
          </cell>
          <cell r="O1760" t="str">
            <v>FUNCIONAMIENTO SECRETARÍA DISTRITAL DE INTEGRACIÓN</v>
          </cell>
          <cell r="P1760" t="str">
            <v>2025</v>
          </cell>
          <cell r="Q1760">
            <v>1695145000</v>
          </cell>
          <cell r="R1760">
            <v>1695145000</v>
          </cell>
        </row>
        <row r="1761">
          <cell r="A1761" t="str">
            <v>0122-01FU</v>
          </cell>
          <cell r="B1761" t="str">
            <v>DISTRITO CAPITAL</v>
          </cell>
          <cell r="C1761" t="str">
            <v>0122-01</v>
          </cell>
          <cell r="D1761" t="str">
            <v>SECRETARÍA DISTRITAL DE INTEGRACIÓN SOCIAL</v>
          </cell>
          <cell r="E1761" t="str">
            <v>0001-008</v>
          </cell>
          <cell r="F1761" t="str">
            <v>AC-INTEGRACION SOCIAL</v>
          </cell>
          <cell r="G1761" t="str">
            <v>1-100-F001</v>
          </cell>
          <cell r="H1761" t="str">
            <v>VA-RECURSOS DISTRITO</v>
          </cell>
          <cell r="I1761" t="str">
            <v>O211010200301</v>
          </cell>
          <cell r="J1761" t="str">
            <v>Aportes de cesantías a fondos públicos</v>
          </cell>
          <cell r="K1761" t="str">
            <v>000000000000000000122</v>
          </cell>
          <cell r="L1761" t="str">
            <v>0122 - Programa Funcionamiento - SECRETARÍA DISTRITAL DE INTEGRACIÓN SOCIAL</v>
          </cell>
          <cell r="M1761" t="str">
            <v>PM01220001FUNC</v>
          </cell>
          <cell r="N1761" t="str">
            <v>FU</v>
          </cell>
          <cell r="O1761" t="str">
            <v>FUNCIONAMIENTO SECRETARÍA DISTRITAL DE INTEGRACIÓN</v>
          </cell>
          <cell r="P1761" t="str">
            <v>2025</v>
          </cell>
          <cell r="Q1761">
            <v>1633312000</v>
          </cell>
          <cell r="R1761">
            <v>1633312000</v>
          </cell>
        </row>
        <row r="1762">
          <cell r="A1762" t="str">
            <v>0122-01FU</v>
          </cell>
          <cell r="B1762" t="str">
            <v>DISTRITO CAPITAL</v>
          </cell>
          <cell r="C1762" t="str">
            <v>0122-01</v>
          </cell>
          <cell r="D1762" t="str">
            <v>SECRETARÍA DISTRITAL DE INTEGRACIÓN SOCIAL</v>
          </cell>
          <cell r="E1762" t="str">
            <v>0001-008</v>
          </cell>
          <cell r="F1762" t="str">
            <v>AC-INTEGRACION SOCIAL</v>
          </cell>
          <cell r="G1762" t="str">
            <v>1-100-F001</v>
          </cell>
          <cell r="H1762" t="str">
            <v>VA-RECURSOS DISTRITO</v>
          </cell>
          <cell r="I1762" t="str">
            <v>O211010200302</v>
          </cell>
          <cell r="J1762" t="str">
            <v>Aportes de cesantías a fondos privados</v>
          </cell>
          <cell r="K1762" t="str">
            <v>000000000000000000122</v>
          </cell>
          <cell r="L1762" t="str">
            <v>0122 - Programa Funcionamiento - SECRETARÍA DISTRITAL DE INTEGRACIÓN SOCIAL</v>
          </cell>
          <cell r="M1762" t="str">
            <v>PM01220001FUNC</v>
          </cell>
          <cell r="N1762" t="str">
            <v>FU</v>
          </cell>
          <cell r="O1762" t="str">
            <v>FUNCIONAMIENTO SECRETARÍA DISTRITAL DE INTEGRACIÓN</v>
          </cell>
          <cell r="P1762" t="str">
            <v>2025</v>
          </cell>
          <cell r="Q1762">
            <v>725160000</v>
          </cell>
          <cell r="R1762">
            <v>725160000</v>
          </cell>
        </row>
        <row r="1763">
          <cell r="A1763" t="str">
            <v>0122-01FU</v>
          </cell>
          <cell r="B1763" t="str">
            <v>DISTRITO CAPITAL</v>
          </cell>
          <cell r="C1763" t="str">
            <v>0122-01</v>
          </cell>
          <cell r="D1763" t="str">
            <v>SECRETARÍA DISTRITAL DE INTEGRACIÓN SOCIAL</v>
          </cell>
          <cell r="E1763" t="str">
            <v>0001-008</v>
          </cell>
          <cell r="F1763" t="str">
            <v>AC-INTEGRACION SOCIAL</v>
          </cell>
          <cell r="G1763" t="str">
            <v>1-100-F001</v>
          </cell>
          <cell r="H1763" t="str">
            <v>VA-RECURSOS DISTRITO</v>
          </cell>
          <cell r="I1763" t="str">
            <v>O211010200401</v>
          </cell>
          <cell r="J1763" t="str">
            <v>Compensar</v>
          </cell>
          <cell r="K1763" t="str">
            <v>000000000000000000122</v>
          </cell>
          <cell r="L1763" t="str">
            <v>0122 - Programa Funcionamiento - SECRETARÍA DISTRITAL DE INTEGRACIÓN SOCIAL</v>
          </cell>
          <cell r="M1763" t="str">
            <v>PM01220001FUNC</v>
          </cell>
          <cell r="N1763" t="str">
            <v>FU</v>
          </cell>
          <cell r="O1763" t="str">
            <v>FUNCIONAMIENTO SECRETARÍA DISTRITAL DE INTEGRACIÓN</v>
          </cell>
          <cell r="P1763" t="str">
            <v>2025</v>
          </cell>
          <cell r="Q1763">
            <v>935322000</v>
          </cell>
          <cell r="R1763">
            <v>935322000</v>
          </cell>
        </row>
        <row r="1764">
          <cell r="A1764" t="str">
            <v>0122-01FU</v>
          </cell>
          <cell r="B1764" t="str">
            <v>DISTRITO CAPITAL</v>
          </cell>
          <cell r="C1764" t="str">
            <v>0122-01</v>
          </cell>
          <cell r="D1764" t="str">
            <v>SECRETARÍA DISTRITAL DE INTEGRACIÓN SOCIAL</v>
          </cell>
          <cell r="E1764" t="str">
            <v>0001-008</v>
          </cell>
          <cell r="F1764" t="str">
            <v>AC-INTEGRACION SOCIAL</v>
          </cell>
          <cell r="G1764" t="str">
            <v>1-100-F001</v>
          </cell>
          <cell r="H1764" t="str">
            <v>VA-RECURSOS DISTRITO</v>
          </cell>
          <cell r="I1764" t="str">
            <v>O211010200501</v>
          </cell>
          <cell r="J1764" t="str">
            <v>Aportes generales al sistema de riesgos laborales públicos</v>
          </cell>
          <cell r="K1764" t="str">
            <v>000000000000000000122</v>
          </cell>
          <cell r="L1764" t="str">
            <v>0122 - Programa Funcionamiento - SECRETARÍA DISTRITAL DE INTEGRACIÓN SOCIAL</v>
          </cell>
          <cell r="M1764" t="str">
            <v>PM01220001FUNC</v>
          </cell>
          <cell r="N1764" t="str">
            <v>FU</v>
          </cell>
          <cell r="O1764" t="str">
            <v>FUNCIONAMIENTO SECRETARÍA DISTRITAL DE INTEGRACIÓN</v>
          </cell>
          <cell r="P1764" t="str">
            <v>2025</v>
          </cell>
          <cell r="Q1764">
            <v>106007000</v>
          </cell>
          <cell r="R1764">
            <v>106007000</v>
          </cell>
        </row>
        <row r="1765">
          <cell r="A1765" t="str">
            <v>0122-01FU</v>
          </cell>
          <cell r="B1765" t="str">
            <v>DISTRITO CAPITAL</v>
          </cell>
          <cell r="C1765" t="str">
            <v>0122-01</v>
          </cell>
          <cell r="D1765" t="str">
            <v>SECRETARÍA DISTRITAL DE INTEGRACIÓN SOCIAL</v>
          </cell>
          <cell r="E1765" t="str">
            <v>0001-008</v>
          </cell>
          <cell r="F1765" t="str">
            <v>AC-INTEGRACION SOCIAL</v>
          </cell>
          <cell r="G1765" t="str">
            <v>1-100-F001</v>
          </cell>
          <cell r="H1765" t="str">
            <v>VA-RECURSOS DISTRITO</v>
          </cell>
          <cell r="I1765" t="str">
            <v>O2110102006</v>
          </cell>
          <cell r="J1765" t="str">
            <v>Aportes al ICBF</v>
          </cell>
          <cell r="K1765" t="str">
            <v>000000000000000000122</v>
          </cell>
          <cell r="L1765" t="str">
            <v>0122 - Programa Funcionamiento - SECRETARÍA DISTRITAL DE INTEGRACIÓN SOCIAL</v>
          </cell>
          <cell r="M1765" t="str">
            <v>PM01220001FUNC</v>
          </cell>
          <cell r="N1765" t="str">
            <v>FU</v>
          </cell>
          <cell r="O1765" t="str">
            <v>FUNCIONAMIENTO SECRETARÍA DISTRITAL DE INTEGRACIÓN</v>
          </cell>
          <cell r="P1765" t="str">
            <v>2025</v>
          </cell>
          <cell r="Q1765">
            <v>701483000</v>
          </cell>
          <cell r="R1765">
            <v>701483000</v>
          </cell>
        </row>
        <row r="1766">
          <cell r="A1766" t="str">
            <v>0122-01FU</v>
          </cell>
          <cell r="B1766" t="str">
            <v>DISTRITO CAPITAL</v>
          </cell>
          <cell r="C1766" t="str">
            <v>0122-01</v>
          </cell>
          <cell r="D1766" t="str">
            <v>SECRETARÍA DISTRITAL DE INTEGRACIÓN SOCIAL</v>
          </cell>
          <cell r="E1766" t="str">
            <v>0001-008</v>
          </cell>
          <cell r="F1766" t="str">
            <v>AC-INTEGRACION SOCIAL</v>
          </cell>
          <cell r="G1766" t="str">
            <v>1-100-F001</v>
          </cell>
          <cell r="H1766" t="str">
            <v>VA-RECURSOS DISTRITO</v>
          </cell>
          <cell r="I1766" t="str">
            <v>O2110102007</v>
          </cell>
          <cell r="J1766" t="str">
            <v>Aportes al SENA</v>
          </cell>
          <cell r="K1766" t="str">
            <v>000000000000000000122</v>
          </cell>
          <cell r="L1766" t="str">
            <v>0122 - Programa Funcionamiento - SECRETARÍA DISTRITAL DE INTEGRACIÓN SOCIAL</v>
          </cell>
          <cell r="M1766" t="str">
            <v>PM01220001FUNC</v>
          </cell>
          <cell r="N1766" t="str">
            <v>FU</v>
          </cell>
          <cell r="O1766" t="str">
            <v>FUNCIONAMIENTO SECRETARÍA DISTRITAL DE INTEGRACIÓN</v>
          </cell>
          <cell r="P1766" t="str">
            <v>2025</v>
          </cell>
          <cell r="Q1766">
            <v>116902000</v>
          </cell>
          <cell r="R1766">
            <v>116902000</v>
          </cell>
        </row>
        <row r="1767">
          <cell r="A1767" t="str">
            <v>0122-01FU</v>
          </cell>
          <cell r="B1767" t="str">
            <v>DISTRITO CAPITAL</v>
          </cell>
          <cell r="C1767" t="str">
            <v>0122-01</v>
          </cell>
          <cell r="D1767" t="str">
            <v>SECRETARÍA DISTRITAL DE INTEGRACIÓN SOCIAL</v>
          </cell>
          <cell r="E1767" t="str">
            <v>0001-008</v>
          </cell>
          <cell r="F1767" t="str">
            <v>AC-INTEGRACION SOCIAL</v>
          </cell>
          <cell r="G1767" t="str">
            <v>1-100-F001</v>
          </cell>
          <cell r="H1767" t="str">
            <v>VA-RECURSOS DISTRITO</v>
          </cell>
          <cell r="I1767" t="str">
            <v>O2110102008</v>
          </cell>
          <cell r="J1767" t="str">
            <v>Aportes a la ESAP</v>
          </cell>
          <cell r="K1767" t="str">
            <v>000000000000000000122</v>
          </cell>
          <cell r="L1767" t="str">
            <v>0122 - Programa Funcionamiento - SECRETARÍA DISTRITAL DE INTEGRACIÓN SOCIAL</v>
          </cell>
          <cell r="M1767" t="str">
            <v>PM01220001FUNC</v>
          </cell>
          <cell r="N1767" t="str">
            <v>FU</v>
          </cell>
          <cell r="O1767" t="str">
            <v>FUNCIONAMIENTO SECRETARÍA DISTRITAL DE INTEGRACIÓN</v>
          </cell>
          <cell r="P1767" t="str">
            <v>2025</v>
          </cell>
          <cell r="Q1767">
            <v>116902000</v>
          </cell>
          <cell r="R1767">
            <v>116902000</v>
          </cell>
        </row>
        <row r="1768">
          <cell r="A1768" t="str">
            <v>0122-01FU</v>
          </cell>
          <cell r="B1768" t="str">
            <v>DISTRITO CAPITAL</v>
          </cell>
          <cell r="C1768" t="str">
            <v>0122-01</v>
          </cell>
          <cell r="D1768" t="str">
            <v>SECRETARÍA DISTRITAL DE INTEGRACIÓN SOCIAL</v>
          </cell>
          <cell r="E1768" t="str">
            <v>0001-008</v>
          </cell>
          <cell r="F1768" t="str">
            <v>AC-INTEGRACION SOCIAL</v>
          </cell>
          <cell r="G1768" t="str">
            <v>1-100-F001</v>
          </cell>
          <cell r="H1768" t="str">
            <v>VA-RECURSOS DISTRITO</v>
          </cell>
          <cell r="I1768" t="str">
            <v>O2110102009</v>
          </cell>
          <cell r="J1768" t="str">
            <v>Aportes a escuelas industriales e institutos técnicos</v>
          </cell>
          <cell r="K1768" t="str">
            <v>000000000000000000122</v>
          </cell>
          <cell r="L1768" t="str">
            <v>0122 - Programa Funcionamiento - SECRETARÍA DISTRITAL DE INTEGRACIÓN SOCIAL</v>
          </cell>
          <cell r="M1768" t="str">
            <v>PM01220001FUNC</v>
          </cell>
          <cell r="N1768" t="str">
            <v>FU</v>
          </cell>
          <cell r="O1768" t="str">
            <v>FUNCIONAMIENTO SECRETARÍA DISTRITAL DE INTEGRACIÓN</v>
          </cell>
          <cell r="P1768" t="str">
            <v>2025</v>
          </cell>
          <cell r="Q1768">
            <v>224594000</v>
          </cell>
          <cell r="R1768">
            <v>224594000</v>
          </cell>
        </row>
        <row r="1769">
          <cell r="A1769" t="str">
            <v>0122-01FU</v>
          </cell>
          <cell r="B1769" t="str">
            <v>DISTRITO CAPITAL</v>
          </cell>
          <cell r="C1769" t="str">
            <v>0122-01</v>
          </cell>
          <cell r="D1769" t="str">
            <v>SECRETARÍA DISTRITAL DE INTEGRACIÓN SOCIAL</v>
          </cell>
          <cell r="E1769" t="str">
            <v>0001-008</v>
          </cell>
          <cell r="F1769" t="str">
            <v>AC-INTEGRACION SOCIAL</v>
          </cell>
          <cell r="G1769" t="str">
            <v>1-100-F001</v>
          </cell>
          <cell r="H1769" t="str">
            <v>VA-RECURSOS DISTRITO</v>
          </cell>
          <cell r="I1769" t="str">
            <v>O211010300103</v>
          </cell>
          <cell r="J1769" t="str">
            <v>Bonificación especial de recreación</v>
          </cell>
          <cell r="K1769" t="str">
            <v>000000000000000000122</v>
          </cell>
          <cell r="L1769" t="str">
            <v>0122 - Programa Funcionamiento - SECRETARÍA DISTRITAL DE INTEGRACIÓN SOCIAL</v>
          </cell>
          <cell r="M1769" t="str">
            <v>PM01220001FUNC</v>
          </cell>
          <cell r="N1769" t="str">
            <v>FU</v>
          </cell>
          <cell r="O1769" t="str">
            <v>FUNCIONAMIENTO SECRETARÍA DISTRITAL DE INTEGRACIÓN</v>
          </cell>
          <cell r="P1769" t="str">
            <v>2025</v>
          </cell>
          <cell r="Q1769">
            <v>68432000</v>
          </cell>
          <cell r="R1769">
            <v>68432000</v>
          </cell>
        </row>
        <row r="1770">
          <cell r="A1770" t="str">
            <v>0122-01FU</v>
          </cell>
          <cell r="B1770" t="str">
            <v>DISTRITO CAPITAL</v>
          </cell>
          <cell r="C1770" t="str">
            <v>0122-01</v>
          </cell>
          <cell r="D1770" t="str">
            <v>SECRETARÍA DISTRITAL DE INTEGRACIÓN SOCIAL</v>
          </cell>
          <cell r="E1770" t="str">
            <v>0001-008</v>
          </cell>
          <cell r="F1770" t="str">
            <v>AC-INTEGRACION SOCIAL</v>
          </cell>
          <cell r="G1770" t="str">
            <v>1-100-F001</v>
          </cell>
          <cell r="H1770" t="str">
            <v>VA-RECURSOS DISTRITO</v>
          </cell>
          <cell r="I1770" t="str">
            <v>O2110103005</v>
          </cell>
          <cell r="J1770" t="str">
            <v>Reconocimiento por permanencia en el servicio público - Bogotá D.C.</v>
          </cell>
          <cell r="K1770" t="str">
            <v>000000000000000000122</v>
          </cell>
          <cell r="L1770" t="str">
            <v>0122 - Programa Funcionamiento - SECRETARÍA DISTRITAL DE INTEGRACIÓN SOCIAL</v>
          </cell>
          <cell r="M1770" t="str">
            <v>PM01220001FUNC</v>
          </cell>
          <cell r="N1770" t="str">
            <v>FU</v>
          </cell>
          <cell r="O1770" t="str">
            <v>FUNCIONAMIENTO SECRETARÍA DISTRITAL DE INTEGRACIÓN</v>
          </cell>
          <cell r="P1770" t="str">
            <v>2025</v>
          </cell>
          <cell r="Q1770">
            <v>150425000</v>
          </cell>
          <cell r="R1770">
            <v>150425000</v>
          </cell>
        </row>
        <row r="1771">
          <cell r="A1771" t="str">
            <v>0122-01FU</v>
          </cell>
          <cell r="B1771" t="str">
            <v>DISTRITO CAPITAL</v>
          </cell>
          <cell r="C1771" t="str">
            <v>0122-01</v>
          </cell>
          <cell r="D1771" t="str">
            <v>SECRETARÍA DISTRITAL DE INTEGRACIÓN SOCIAL</v>
          </cell>
          <cell r="E1771" t="str">
            <v>0001-008</v>
          </cell>
          <cell r="F1771" t="str">
            <v>AC-INTEGRACION SOCIAL</v>
          </cell>
          <cell r="G1771" t="str">
            <v>1-100-F001</v>
          </cell>
          <cell r="H1771" t="str">
            <v>VA-RECURSOS DISTRITO</v>
          </cell>
          <cell r="I1771" t="str">
            <v>O2110103068</v>
          </cell>
          <cell r="J1771" t="str">
            <v>Prima secretarial</v>
          </cell>
          <cell r="K1771" t="str">
            <v>000000000000000000122</v>
          </cell>
          <cell r="L1771" t="str">
            <v>0122 - Programa Funcionamiento - SECRETARÍA DISTRITAL DE INTEGRACIÓN SOCIAL</v>
          </cell>
          <cell r="M1771" t="str">
            <v>PM01220001FUNC</v>
          </cell>
          <cell r="N1771" t="str">
            <v>FU</v>
          </cell>
          <cell r="O1771" t="str">
            <v>FUNCIONAMIENTO SECRETARÍA DISTRITAL DE INTEGRACIÓN</v>
          </cell>
          <cell r="P1771" t="str">
            <v>2025</v>
          </cell>
          <cell r="Q1771">
            <v>18406000</v>
          </cell>
          <cell r="R1771">
            <v>18406000</v>
          </cell>
        </row>
        <row r="1772">
          <cell r="A1772" t="str">
            <v>0122-01FU</v>
          </cell>
          <cell r="B1772" t="str">
            <v>DISTRITO CAPITAL</v>
          </cell>
          <cell r="C1772" t="str">
            <v>0122-01</v>
          </cell>
          <cell r="D1772" t="str">
            <v>SECRETARÍA DISTRITAL DE INTEGRACIÓN SOCIAL</v>
          </cell>
          <cell r="E1772" t="str">
            <v>0001-008</v>
          </cell>
          <cell r="F1772" t="str">
            <v>AC-INTEGRACION SOCIAL</v>
          </cell>
          <cell r="G1772" t="str">
            <v>1-100-F001</v>
          </cell>
          <cell r="H1772" t="str">
            <v>VA-RECURSOS DISTRITO</v>
          </cell>
          <cell r="I1772" t="str">
            <v>O2120201002082823117</v>
          </cell>
          <cell r="J1772" t="str">
            <v>Chaquetas o sacos, excepto de cuero y plástico para hombre</v>
          </cell>
          <cell r="K1772" t="str">
            <v>000000000000000000122</v>
          </cell>
          <cell r="L1772" t="str">
            <v>0122 - Programa Funcionamiento - SECRETARÍA DISTRITAL DE INTEGRACIÓN SOCIAL</v>
          </cell>
          <cell r="M1772" t="str">
            <v>PM01220001FUNC</v>
          </cell>
          <cell r="N1772" t="str">
            <v>FU</v>
          </cell>
          <cell r="O1772" t="str">
            <v>FUNCIONAMIENTO SECRETARÍA DISTRITAL DE INTEGRACIÓN</v>
          </cell>
          <cell r="P1772" t="str">
            <v>2025</v>
          </cell>
          <cell r="Q1772">
            <v>79238000</v>
          </cell>
          <cell r="R1772">
            <v>79238000</v>
          </cell>
        </row>
        <row r="1773">
          <cell r="A1773" t="str">
            <v>0122-01FU</v>
          </cell>
          <cell r="B1773" t="str">
            <v>DISTRITO CAPITAL</v>
          </cell>
          <cell r="C1773" t="str">
            <v>0122-01</v>
          </cell>
          <cell r="D1773" t="str">
            <v>SECRETARÍA DISTRITAL DE INTEGRACIÓN SOCIAL</v>
          </cell>
          <cell r="E1773" t="str">
            <v>0001-008</v>
          </cell>
          <cell r="F1773" t="str">
            <v>AC-INTEGRACION SOCIAL</v>
          </cell>
          <cell r="G1773" t="str">
            <v>1-100-F001</v>
          </cell>
          <cell r="H1773" t="str">
            <v>VA-RECURSOS DISTRITO</v>
          </cell>
          <cell r="I1773" t="str">
            <v>O2120201002082823125</v>
          </cell>
          <cell r="J1773" t="str">
            <v>Pantalones de tejidos planos de fibras mezcladas, para hombre</v>
          </cell>
          <cell r="K1773" t="str">
            <v>000000000000000000122</v>
          </cell>
          <cell r="L1773" t="str">
            <v>0122 - Programa Funcionamiento - SECRETARÍA DISTRITAL DE INTEGRACIÓN SOCIAL</v>
          </cell>
          <cell r="M1773" t="str">
            <v>PM01220001FUNC</v>
          </cell>
          <cell r="N1773" t="str">
            <v>FU</v>
          </cell>
          <cell r="O1773" t="str">
            <v>FUNCIONAMIENTO SECRETARÍA DISTRITAL DE INTEGRACIÓN</v>
          </cell>
          <cell r="P1773" t="str">
            <v>2025</v>
          </cell>
          <cell r="Q1773">
            <v>31843000</v>
          </cell>
          <cell r="R1773">
            <v>31843000</v>
          </cell>
        </row>
        <row r="1774">
          <cell r="A1774" t="str">
            <v>0122-01FU</v>
          </cell>
          <cell r="B1774" t="str">
            <v>DISTRITO CAPITAL</v>
          </cell>
          <cell r="C1774" t="str">
            <v>0122-01</v>
          </cell>
          <cell r="D1774" t="str">
            <v>SECRETARÍA DISTRITAL DE INTEGRACIÓN SOCIAL</v>
          </cell>
          <cell r="E1774" t="str">
            <v>0001-008</v>
          </cell>
          <cell r="F1774" t="str">
            <v>AC-INTEGRACION SOCIAL</v>
          </cell>
          <cell r="G1774" t="str">
            <v>1-100-F001</v>
          </cell>
          <cell r="H1774" t="str">
            <v>VA-RECURSOS DISTRITO</v>
          </cell>
          <cell r="I1774" t="str">
            <v>O2120201002082823216</v>
          </cell>
          <cell r="J1774" t="str">
            <v>Camisas de tejidos planos mezclados para hombre</v>
          </cell>
          <cell r="K1774" t="str">
            <v>000000000000000000122</v>
          </cell>
          <cell r="L1774" t="str">
            <v>0122 - Programa Funcionamiento - SECRETARÍA DISTRITAL DE INTEGRACIÓN SOCIAL</v>
          </cell>
          <cell r="M1774" t="str">
            <v>PM01220001FUNC</v>
          </cell>
          <cell r="N1774" t="str">
            <v>FU</v>
          </cell>
          <cell r="O1774" t="str">
            <v>FUNCIONAMIENTO SECRETARÍA DISTRITAL DE INTEGRACIÓN</v>
          </cell>
          <cell r="P1774" t="str">
            <v>2025</v>
          </cell>
          <cell r="Q1774">
            <v>32161000</v>
          </cell>
          <cell r="R1774">
            <v>32161000</v>
          </cell>
        </row>
        <row r="1775">
          <cell r="A1775" t="str">
            <v>0122-01FU</v>
          </cell>
          <cell r="B1775" t="str">
            <v>DISTRITO CAPITAL</v>
          </cell>
          <cell r="C1775" t="str">
            <v>0122-01</v>
          </cell>
          <cell r="D1775" t="str">
            <v>SECRETARÍA DISTRITAL DE INTEGRACIÓN SOCIAL</v>
          </cell>
          <cell r="E1775" t="str">
            <v>0001-008</v>
          </cell>
          <cell r="F1775" t="str">
            <v>AC-INTEGRACION SOCIAL</v>
          </cell>
          <cell r="G1775" t="str">
            <v>1-100-F001</v>
          </cell>
          <cell r="H1775" t="str">
            <v>VA-RECURSOS DISTRITO</v>
          </cell>
          <cell r="I1775" t="str">
            <v>O2120201002082823313</v>
          </cell>
          <cell r="J1775" t="str">
            <v>Chaquetas o sacos, excepto de cuero y plástico para mujer</v>
          </cell>
          <cell r="K1775" t="str">
            <v>000000000000000000122</v>
          </cell>
          <cell r="L1775" t="str">
            <v>0122 - Programa Funcionamiento - SECRETARÍA DISTRITAL DE INTEGRACIÓN SOCIAL</v>
          </cell>
          <cell r="M1775" t="str">
            <v>PM01220001FUNC</v>
          </cell>
          <cell r="N1775" t="str">
            <v>FU</v>
          </cell>
          <cell r="O1775" t="str">
            <v>FUNCIONAMIENTO SECRETARÍA DISTRITAL DE INTEGRACIÓN</v>
          </cell>
          <cell r="P1775" t="str">
            <v>2025</v>
          </cell>
          <cell r="Q1775">
            <v>155772000</v>
          </cell>
          <cell r="R1775">
            <v>155772000</v>
          </cell>
        </row>
        <row r="1776">
          <cell r="A1776" t="str">
            <v>0122-01FU</v>
          </cell>
          <cell r="B1776" t="str">
            <v>DISTRITO CAPITAL</v>
          </cell>
          <cell r="C1776" t="str">
            <v>0122-01</v>
          </cell>
          <cell r="D1776" t="str">
            <v>SECRETARÍA DISTRITAL DE INTEGRACIÓN SOCIAL</v>
          </cell>
          <cell r="E1776" t="str">
            <v>0001-008</v>
          </cell>
          <cell r="F1776" t="str">
            <v>AC-INTEGRACION SOCIAL</v>
          </cell>
          <cell r="G1776" t="str">
            <v>1-100-F001</v>
          </cell>
          <cell r="H1776" t="str">
            <v>VA-RECURSOS DISTRITO</v>
          </cell>
          <cell r="I1776" t="str">
            <v>O2120201002082823328</v>
          </cell>
          <cell r="J1776" t="str">
            <v>Pantalones o slaks en lino, para mujer</v>
          </cell>
          <cell r="K1776" t="str">
            <v>000000000000000000122</v>
          </cell>
          <cell r="L1776" t="str">
            <v>0122 - Programa Funcionamiento - SECRETARÍA DISTRITAL DE INTEGRACIÓN SOCIAL</v>
          </cell>
          <cell r="M1776" t="str">
            <v>PM01220001FUNC</v>
          </cell>
          <cell r="N1776" t="str">
            <v>FU</v>
          </cell>
          <cell r="O1776" t="str">
            <v>FUNCIONAMIENTO SECRETARÍA DISTRITAL DE INTEGRACIÓN</v>
          </cell>
          <cell r="P1776" t="str">
            <v>2025</v>
          </cell>
          <cell r="Q1776">
            <v>87783000</v>
          </cell>
          <cell r="R1776">
            <v>87783000</v>
          </cell>
        </row>
        <row r="1777">
          <cell r="A1777" t="str">
            <v>0122-01FU</v>
          </cell>
          <cell r="B1777" t="str">
            <v>DISTRITO CAPITAL</v>
          </cell>
          <cell r="C1777" t="str">
            <v>0122-01</v>
          </cell>
          <cell r="D1777" t="str">
            <v>SECRETARÍA DISTRITAL DE INTEGRACIÓN SOCIAL</v>
          </cell>
          <cell r="E1777" t="str">
            <v>0001-008</v>
          </cell>
          <cell r="F1777" t="str">
            <v>AC-INTEGRACION SOCIAL</v>
          </cell>
          <cell r="G1777" t="str">
            <v>1-100-F001</v>
          </cell>
          <cell r="H1777" t="str">
            <v>VA-RECURSOS DISTRITO</v>
          </cell>
          <cell r="I1777" t="str">
            <v>O2120201002082823404</v>
          </cell>
          <cell r="J1777" t="str">
            <v>Blusas y camisas en lino, para mujer</v>
          </cell>
          <cell r="K1777" t="str">
            <v>000000000000000000122</v>
          </cell>
          <cell r="L1777" t="str">
            <v>0122 - Programa Funcionamiento - SECRETARÍA DISTRITAL DE INTEGRACIÓN SOCIAL</v>
          </cell>
          <cell r="M1777" t="str">
            <v>PM01220001FUNC</v>
          </cell>
          <cell r="N1777" t="str">
            <v>FU</v>
          </cell>
          <cell r="O1777" t="str">
            <v>FUNCIONAMIENTO SECRETARÍA DISTRITAL DE INTEGRACIÓN</v>
          </cell>
          <cell r="P1777" t="str">
            <v>2025</v>
          </cell>
          <cell r="Q1777">
            <v>64180000</v>
          </cell>
          <cell r="R1777">
            <v>64180000</v>
          </cell>
        </row>
        <row r="1778">
          <cell r="A1778" t="str">
            <v>0122-01FU</v>
          </cell>
          <cell r="B1778" t="str">
            <v>DISTRITO CAPITAL</v>
          </cell>
          <cell r="C1778" t="str">
            <v>0122-01</v>
          </cell>
          <cell r="D1778" t="str">
            <v>SECRETARÍA DISTRITAL DE INTEGRACIÓN SOCIAL</v>
          </cell>
          <cell r="E1778" t="str">
            <v>0001-008</v>
          </cell>
          <cell r="F1778" t="str">
            <v>AC-INTEGRACION SOCIAL</v>
          </cell>
          <cell r="G1778" t="str">
            <v>1-100-F001</v>
          </cell>
          <cell r="H1778" t="str">
            <v>VA-RECURSOS DISTRITO</v>
          </cell>
          <cell r="I1778" t="str">
            <v>O2120201002092933001</v>
          </cell>
          <cell r="J1778" t="str">
            <v>Calzado de cuero para hombre</v>
          </cell>
          <cell r="K1778" t="str">
            <v>000000000000000000122</v>
          </cell>
          <cell r="L1778" t="str">
            <v>0122 - Programa Funcionamiento - SECRETARÍA DISTRITAL DE INTEGRACIÓN SOCIAL</v>
          </cell>
          <cell r="M1778" t="str">
            <v>PM01220001FUNC</v>
          </cell>
          <cell r="N1778" t="str">
            <v>FU</v>
          </cell>
          <cell r="O1778" t="str">
            <v>FUNCIONAMIENTO SECRETARÍA DISTRITAL DE INTEGRACIÓN</v>
          </cell>
          <cell r="P1778" t="str">
            <v>2025</v>
          </cell>
          <cell r="Q1778">
            <v>64359000</v>
          </cell>
          <cell r="R1778">
            <v>64359000</v>
          </cell>
        </row>
        <row r="1779">
          <cell r="A1779" t="str">
            <v>0122-01FU</v>
          </cell>
          <cell r="B1779" t="str">
            <v>DISTRITO CAPITAL</v>
          </cell>
          <cell r="C1779" t="str">
            <v>0122-01</v>
          </cell>
          <cell r="D1779" t="str">
            <v>SECRETARÍA DISTRITAL DE INTEGRACIÓN SOCIAL</v>
          </cell>
          <cell r="E1779" t="str">
            <v>0001-008</v>
          </cell>
          <cell r="F1779" t="str">
            <v>AC-INTEGRACION SOCIAL</v>
          </cell>
          <cell r="G1779" t="str">
            <v>1-100-F001</v>
          </cell>
          <cell r="H1779" t="str">
            <v>VA-RECURSOS DISTRITO</v>
          </cell>
          <cell r="I1779" t="str">
            <v>O2120201002092933003</v>
          </cell>
          <cell r="J1779" t="str">
            <v>Calzado de cuero para mujer</v>
          </cell>
          <cell r="K1779" t="str">
            <v>000000000000000000122</v>
          </cell>
          <cell r="L1779" t="str">
            <v>0122 - Programa Funcionamiento - SECRETARÍA DISTRITAL DE INTEGRACIÓN SOCIAL</v>
          </cell>
          <cell r="M1779" t="str">
            <v>PM01220001FUNC</v>
          </cell>
          <cell r="N1779" t="str">
            <v>FU</v>
          </cell>
          <cell r="O1779" t="str">
            <v>FUNCIONAMIENTO SECRETARÍA DISTRITAL DE INTEGRACIÓN</v>
          </cell>
          <cell r="P1779" t="str">
            <v>2025</v>
          </cell>
          <cell r="Q1779">
            <v>101014000</v>
          </cell>
          <cell r="R1779">
            <v>101014000</v>
          </cell>
        </row>
        <row r="1780">
          <cell r="A1780" t="str">
            <v>0122-01FU</v>
          </cell>
          <cell r="B1780" t="str">
            <v>DISTRITO CAPITAL</v>
          </cell>
          <cell r="C1780" t="str">
            <v>0122-01</v>
          </cell>
          <cell r="D1780" t="str">
            <v>SECRETARÍA DISTRITAL DE INTEGRACIÓN SOCIAL</v>
          </cell>
          <cell r="E1780" t="str">
            <v>0001-008</v>
          </cell>
          <cell r="F1780" t="str">
            <v>AC-INTEGRACION SOCIAL</v>
          </cell>
          <cell r="G1780" t="str">
            <v>1-100-F001</v>
          </cell>
          <cell r="H1780" t="str">
            <v>VA-RECURSOS DISTRITO</v>
          </cell>
          <cell r="I1780" t="str">
            <v>O2120201003023212901</v>
          </cell>
          <cell r="J1780" t="str">
            <v>Papel bond</v>
          </cell>
          <cell r="K1780" t="str">
            <v>000000000000000000122</v>
          </cell>
          <cell r="L1780" t="str">
            <v>0122 - Programa Funcionamiento - SECRETARÍA DISTRITAL DE INTEGRACIÓN SOCIAL</v>
          </cell>
          <cell r="M1780" t="str">
            <v>PM01220001FUNC</v>
          </cell>
          <cell r="N1780" t="str">
            <v>FU</v>
          </cell>
          <cell r="O1780" t="str">
            <v>FUNCIONAMIENTO SECRETARÍA DISTRITAL DE INTEGRACIÓN</v>
          </cell>
          <cell r="P1780" t="str">
            <v>2025</v>
          </cell>
          <cell r="Q1780">
            <v>37769000</v>
          </cell>
          <cell r="R1780">
            <v>37769000</v>
          </cell>
        </row>
        <row r="1781">
          <cell r="A1781" t="str">
            <v>0122-01FU</v>
          </cell>
          <cell r="B1781" t="str">
            <v>DISTRITO CAPITAL</v>
          </cell>
          <cell r="C1781" t="str">
            <v>0122-01</v>
          </cell>
          <cell r="D1781" t="str">
            <v>SECRETARÍA DISTRITAL DE INTEGRACIÓN SOCIAL</v>
          </cell>
          <cell r="E1781" t="str">
            <v>0001-008</v>
          </cell>
          <cell r="F1781" t="str">
            <v>AC-INTEGRACION SOCIAL</v>
          </cell>
          <cell r="G1781" t="str">
            <v>1-100-F001</v>
          </cell>
          <cell r="H1781" t="str">
            <v>VA-RECURSOS DISTRITO</v>
          </cell>
          <cell r="I1781" t="str">
            <v>O21202010040747811</v>
          </cell>
          <cell r="J1781" t="str">
            <v>Paquetes de sistemas operativos</v>
          </cell>
          <cell r="K1781" t="str">
            <v>000000000000000000122</v>
          </cell>
          <cell r="L1781" t="str">
            <v>0122 - Programa Funcionamiento - SECRETARÍA DISTRITAL DE INTEGRACIÓN SOCIAL</v>
          </cell>
          <cell r="M1781" t="str">
            <v>PM01220001FUNC</v>
          </cell>
          <cell r="N1781" t="str">
            <v>FU</v>
          </cell>
          <cell r="O1781" t="str">
            <v>FUNCIONAMIENTO SECRETARÍA DISTRITAL DE INTEGRACIÓN</v>
          </cell>
          <cell r="P1781" t="str">
            <v>2025</v>
          </cell>
          <cell r="Q1781">
            <v>1658274000</v>
          </cell>
          <cell r="R1781">
            <v>1658274000</v>
          </cell>
        </row>
        <row r="1782">
          <cell r="A1782" t="str">
            <v>0122-01FU</v>
          </cell>
          <cell r="B1782" t="str">
            <v>DISTRITO CAPITAL</v>
          </cell>
          <cell r="C1782" t="str">
            <v>0122-01</v>
          </cell>
          <cell r="D1782" t="str">
            <v>SECRETARÍA DISTRITAL DE INTEGRACIÓN SOCIAL</v>
          </cell>
          <cell r="E1782" t="str">
            <v>0001-008</v>
          </cell>
          <cell r="F1782" t="str">
            <v>AC-INTEGRACION SOCIAL</v>
          </cell>
          <cell r="G1782" t="str">
            <v>1-100-F001</v>
          </cell>
          <cell r="H1782" t="str">
            <v>VA-RECURSOS DISTRITO</v>
          </cell>
          <cell r="I1782" t="str">
            <v>O21202020060464220</v>
          </cell>
          <cell r="J1782" t="str">
            <v>Servicios de transporte terrestre de pasajeros, diferente del transporte local y turístico de pasajeros</v>
          </cell>
          <cell r="K1782" t="str">
            <v>000000000000000000122</v>
          </cell>
          <cell r="L1782" t="str">
            <v>0122 - Programa Funcionamiento - SECRETARÍA DISTRITAL DE INTEGRACIÓN SOCIAL</v>
          </cell>
          <cell r="M1782" t="str">
            <v>PM01220001FUNC</v>
          </cell>
          <cell r="N1782" t="str">
            <v>FU</v>
          </cell>
          <cell r="O1782" t="str">
            <v>FUNCIONAMIENTO SECRETARÍA DISTRITAL DE INTEGRACIÓN</v>
          </cell>
          <cell r="P1782" t="str">
            <v>2025</v>
          </cell>
          <cell r="Q1782">
            <v>619000</v>
          </cell>
          <cell r="R1782">
            <v>619000</v>
          </cell>
        </row>
        <row r="1783">
          <cell r="A1783" t="str">
            <v>0122-01FU</v>
          </cell>
          <cell r="B1783" t="str">
            <v>DISTRITO CAPITAL</v>
          </cell>
          <cell r="C1783" t="str">
            <v>0122-01</v>
          </cell>
          <cell r="D1783" t="str">
            <v>SECRETARÍA DISTRITAL DE INTEGRACIÓN SOCIAL</v>
          </cell>
          <cell r="E1783" t="str">
            <v>0001-008</v>
          </cell>
          <cell r="F1783" t="str">
            <v>AC-INTEGRACION SOCIAL</v>
          </cell>
          <cell r="G1783" t="str">
            <v>1-100-F001</v>
          </cell>
          <cell r="H1783" t="str">
            <v>VA-RECURSOS DISTRITO</v>
          </cell>
          <cell r="I1783" t="str">
            <v>O21202020060464241</v>
          </cell>
          <cell r="J1783" t="str">
            <v>Servicios de transporte aéreo de pasajeros, excepto los servicios de aerotaxi</v>
          </cell>
          <cell r="K1783" t="str">
            <v>000000000000000000122</v>
          </cell>
          <cell r="L1783" t="str">
            <v>0122 - Programa Funcionamiento - SECRETARÍA DISTRITAL DE INTEGRACIÓN SOCIAL</v>
          </cell>
          <cell r="M1783" t="str">
            <v>PM01220001FUNC</v>
          </cell>
          <cell r="N1783" t="str">
            <v>FU</v>
          </cell>
          <cell r="O1783" t="str">
            <v>FUNCIONAMIENTO SECRETARÍA DISTRITAL DE INTEGRACIÓN</v>
          </cell>
          <cell r="P1783" t="str">
            <v>2025</v>
          </cell>
          <cell r="Q1783">
            <v>9807000</v>
          </cell>
          <cell r="R1783">
            <v>9807000</v>
          </cell>
        </row>
        <row r="1784">
          <cell r="A1784" t="str">
            <v>0122-01FU</v>
          </cell>
          <cell r="B1784" t="str">
            <v>DISTRITO CAPITAL</v>
          </cell>
          <cell r="C1784" t="str">
            <v>0122-01</v>
          </cell>
          <cell r="D1784" t="str">
            <v>SECRETARÍA DISTRITAL DE INTEGRACIÓN SOCIAL</v>
          </cell>
          <cell r="E1784" t="str">
            <v>0001-008</v>
          </cell>
          <cell r="F1784" t="str">
            <v>AC-INTEGRACION SOCIAL</v>
          </cell>
          <cell r="G1784" t="str">
            <v>1-100-F001</v>
          </cell>
          <cell r="H1784" t="str">
            <v>VA-RECURSOS DISTRITO</v>
          </cell>
          <cell r="I1784" t="str">
            <v>O21202020060565115</v>
          </cell>
          <cell r="J1784" t="str">
            <v>Servicios de mudanza de muebles domésticos y de oficina y otros menajes</v>
          </cell>
          <cell r="K1784" t="str">
            <v>000000000000000000122</v>
          </cell>
          <cell r="L1784" t="str">
            <v>0122 - Programa Funcionamiento - SECRETARÍA DISTRITAL DE INTEGRACIÓN SOCIAL</v>
          </cell>
          <cell r="M1784" t="str">
            <v>PM01220001FUNC</v>
          </cell>
          <cell r="N1784" t="str">
            <v>FU</v>
          </cell>
          <cell r="O1784" t="str">
            <v>FUNCIONAMIENTO SECRETARÍA DISTRITAL DE INTEGRACIÓN</v>
          </cell>
          <cell r="P1784" t="str">
            <v>2025</v>
          </cell>
          <cell r="Q1784">
            <v>207312000</v>
          </cell>
          <cell r="R1784">
            <v>207312000</v>
          </cell>
        </row>
        <row r="1785">
          <cell r="A1785" t="str">
            <v>0122-01FU</v>
          </cell>
          <cell r="B1785" t="str">
            <v>DISTRITO CAPITAL</v>
          </cell>
          <cell r="C1785" t="str">
            <v>0122-01</v>
          </cell>
          <cell r="D1785" t="str">
            <v>SECRETARÍA DISTRITAL DE INTEGRACIÓN SOCIAL</v>
          </cell>
          <cell r="E1785" t="str">
            <v>0001-008</v>
          </cell>
          <cell r="F1785" t="str">
            <v>AC-INTEGRACION SOCIAL</v>
          </cell>
          <cell r="G1785" t="str">
            <v>1-100-F001</v>
          </cell>
          <cell r="H1785" t="str">
            <v>VA-RECURSOS DISTRITO</v>
          </cell>
          <cell r="I1785" t="str">
            <v>O21202020060868021</v>
          </cell>
          <cell r="J1785" t="str">
            <v>Servicios locales de mensajería nacional</v>
          </cell>
          <cell r="K1785" t="str">
            <v>000000000000000000122</v>
          </cell>
          <cell r="L1785" t="str">
            <v>0122 - Programa Funcionamiento - SECRETARÍA DISTRITAL DE INTEGRACIÓN SOCIAL</v>
          </cell>
          <cell r="M1785" t="str">
            <v>PM01220001FUNC</v>
          </cell>
          <cell r="N1785" t="str">
            <v>FU</v>
          </cell>
          <cell r="O1785" t="str">
            <v>FUNCIONAMIENTO SECRETARÍA DISTRITAL DE INTEGRACIÓN</v>
          </cell>
          <cell r="P1785" t="str">
            <v>2025</v>
          </cell>
          <cell r="Q1785">
            <v>642676000</v>
          </cell>
          <cell r="R1785">
            <v>642676000</v>
          </cell>
        </row>
        <row r="1786">
          <cell r="A1786" t="str">
            <v>0122-01FU</v>
          </cell>
          <cell r="B1786" t="str">
            <v>DISTRITO CAPITAL</v>
          </cell>
          <cell r="C1786" t="str">
            <v>0122-01</v>
          </cell>
          <cell r="D1786" t="str">
            <v>SECRETARÍA DISTRITAL DE INTEGRACIÓN SOCIAL</v>
          </cell>
          <cell r="E1786" t="str">
            <v>0001-008</v>
          </cell>
          <cell r="F1786" t="str">
            <v>AC-INTEGRACION SOCIAL</v>
          </cell>
          <cell r="G1786" t="str">
            <v>1-100-F001</v>
          </cell>
          <cell r="H1786" t="str">
            <v>VA-RECURSOS DISTRITO</v>
          </cell>
          <cell r="I1786" t="str">
            <v>O212020200701030371332</v>
          </cell>
          <cell r="J1786" t="str">
            <v>Servicios de seguros sociales de riesgos laborales</v>
          </cell>
          <cell r="K1786" t="str">
            <v>000000000000000000122</v>
          </cell>
          <cell r="L1786" t="str">
            <v>0122 - Programa Funcionamiento - SECRETARÍA DISTRITAL DE INTEGRACIÓN SOCIAL</v>
          </cell>
          <cell r="M1786" t="str">
            <v>PM01220001FUNC</v>
          </cell>
          <cell r="N1786" t="str">
            <v>FU</v>
          </cell>
          <cell r="O1786" t="str">
            <v>FUNCIONAMIENTO SECRETARÍA DISTRITAL DE INTEGRACIÓN</v>
          </cell>
          <cell r="P1786" t="str">
            <v>2025</v>
          </cell>
          <cell r="Q1786">
            <v>582327000</v>
          </cell>
          <cell r="R1786">
            <v>582327000</v>
          </cell>
        </row>
        <row r="1787">
          <cell r="A1787" t="str">
            <v>0122-01FU</v>
          </cell>
          <cell r="B1787" t="str">
            <v>DISTRITO CAPITAL</v>
          </cell>
          <cell r="C1787" t="str">
            <v>0122-01</v>
          </cell>
          <cell r="D1787" t="str">
            <v>SECRETARÍA DISTRITAL DE INTEGRACIÓN SOCIAL</v>
          </cell>
          <cell r="E1787" t="str">
            <v>0001-008</v>
          </cell>
          <cell r="F1787" t="str">
            <v>AC-INTEGRACION SOCIAL</v>
          </cell>
          <cell r="G1787" t="str">
            <v>1-100-F001</v>
          </cell>
          <cell r="H1787" t="str">
            <v>VA-RECURSOS DISTRITO</v>
          </cell>
          <cell r="I1787" t="str">
            <v>O212020200701030471341</v>
          </cell>
          <cell r="J1787" t="str">
            <v>Servicios de seguros por accidentes personales</v>
          </cell>
          <cell r="K1787" t="str">
            <v>000000000000000000122</v>
          </cell>
          <cell r="L1787" t="str">
            <v>0122 - Programa Funcionamiento - SECRETARÍA DISTRITAL DE INTEGRACIÓN SOCIAL</v>
          </cell>
          <cell r="M1787" t="str">
            <v>PM01220001FUNC</v>
          </cell>
          <cell r="N1787" t="str">
            <v>FU</v>
          </cell>
          <cell r="O1787" t="str">
            <v>FUNCIONAMIENTO SECRETARÍA DISTRITAL DE INTEGRACIÓN</v>
          </cell>
          <cell r="P1787" t="str">
            <v>2025</v>
          </cell>
          <cell r="Q1787">
            <v>1900000000</v>
          </cell>
          <cell r="R1787">
            <v>1900000000</v>
          </cell>
        </row>
        <row r="1788">
          <cell r="A1788" t="str">
            <v>0122-01FU</v>
          </cell>
          <cell r="B1788" t="str">
            <v>DISTRITO CAPITAL</v>
          </cell>
          <cell r="C1788" t="str">
            <v>0122-01</v>
          </cell>
          <cell r="D1788" t="str">
            <v>SECRETARÍA DISTRITAL DE INTEGRACIÓN SOCIAL</v>
          </cell>
          <cell r="E1788" t="str">
            <v>0001-008</v>
          </cell>
          <cell r="F1788" t="str">
            <v>AC-INTEGRACION SOCIAL</v>
          </cell>
          <cell r="G1788" t="str">
            <v>1-100-F001</v>
          </cell>
          <cell r="H1788" t="str">
            <v>VA-RECURSOS DISTRITO</v>
          </cell>
          <cell r="I1788" t="str">
            <v>O212020200701030571354</v>
          </cell>
          <cell r="J1788" t="str">
            <v>Servicios de seguros contra incendio, terremoto o sustracción</v>
          </cell>
          <cell r="K1788" t="str">
            <v>000000000000000000122</v>
          </cell>
          <cell r="L1788" t="str">
            <v>0122 - Programa Funcionamiento - SECRETARÍA DISTRITAL DE INTEGRACIÓN SOCIAL</v>
          </cell>
          <cell r="M1788" t="str">
            <v>PM01220001FUNC</v>
          </cell>
          <cell r="N1788" t="str">
            <v>FU</v>
          </cell>
          <cell r="O1788" t="str">
            <v>FUNCIONAMIENTO SECRETARÍA DISTRITAL DE INTEGRACIÓN</v>
          </cell>
          <cell r="P1788" t="str">
            <v>2025</v>
          </cell>
          <cell r="Q1788">
            <v>2837310000</v>
          </cell>
          <cell r="R1788">
            <v>2837310000</v>
          </cell>
        </row>
        <row r="1789">
          <cell r="A1789" t="str">
            <v>0122-01FU</v>
          </cell>
          <cell r="B1789" t="str">
            <v>DISTRITO CAPITAL</v>
          </cell>
          <cell r="C1789" t="str">
            <v>0122-01</v>
          </cell>
          <cell r="D1789" t="str">
            <v>SECRETARÍA DISTRITAL DE INTEGRACIÓN SOCIAL</v>
          </cell>
          <cell r="E1789" t="str">
            <v>0001-008</v>
          </cell>
          <cell r="F1789" t="str">
            <v>AC-INTEGRACION SOCIAL</v>
          </cell>
          <cell r="G1789" t="str">
            <v>1-100-F001</v>
          </cell>
          <cell r="H1789" t="str">
            <v>VA-RECURSOS DISTRITO</v>
          </cell>
          <cell r="I1789" t="str">
            <v>O212020200701030571355</v>
          </cell>
          <cell r="J1789" t="str">
            <v>Servicios de seguros generales de responsabilidad civil</v>
          </cell>
          <cell r="K1789" t="str">
            <v>000000000000000000122</v>
          </cell>
          <cell r="L1789" t="str">
            <v>0122 - Programa Funcionamiento - SECRETARÍA DISTRITAL DE INTEGRACIÓN SOCIAL</v>
          </cell>
          <cell r="M1789" t="str">
            <v>PM01220001FUNC</v>
          </cell>
          <cell r="N1789" t="str">
            <v>FU</v>
          </cell>
          <cell r="O1789" t="str">
            <v>FUNCIONAMIENTO SECRETARÍA DISTRITAL DE INTEGRACIÓN</v>
          </cell>
          <cell r="P1789" t="str">
            <v>2025</v>
          </cell>
          <cell r="Q1789">
            <v>3600000000</v>
          </cell>
          <cell r="R1789">
            <v>3600000000</v>
          </cell>
        </row>
        <row r="1790">
          <cell r="A1790" t="str">
            <v>0122-01FU</v>
          </cell>
          <cell r="B1790" t="str">
            <v>DISTRITO CAPITAL</v>
          </cell>
          <cell r="C1790" t="str">
            <v>0122-01</v>
          </cell>
          <cell r="D1790" t="str">
            <v>SECRETARÍA DISTRITAL DE INTEGRACIÓN SOCIAL</v>
          </cell>
          <cell r="E1790" t="str">
            <v>0001-008</v>
          </cell>
          <cell r="F1790" t="str">
            <v>AC-INTEGRACION SOCIAL</v>
          </cell>
          <cell r="G1790" t="str">
            <v>1-100-F001</v>
          </cell>
          <cell r="H1790" t="str">
            <v>VA-RECURSOS DISTRITO</v>
          </cell>
          <cell r="I1790" t="str">
            <v>O2120202007010571559</v>
          </cell>
          <cell r="J1790" t="str">
            <v>Otros servicios de administración de los mercados financieros n.c.p.</v>
          </cell>
          <cell r="K1790" t="str">
            <v>000000000000000000122</v>
          </cell>
          <cell r="L1790" t="str">
            <v>0122 - Programa Funcionamiento - SECRETARÍA DISTRITAL DE INTEGRACIÓN SOCIAL</v>
          </cell>
          <cell r="M1790" t="str">
            <v>PM01220001FUNC</v>
          </cell>
          <cell r="N1790" t="str">
            <v>FU</v>
          </cell>
          <cell r="O1790" t="str">
            <v>FUNCIONAMIENTO SECRETARÍA DISTRITAL DE INTEGRACIÓN</v>
          </cell>
          <cell r="P1790" t="str">
            <v>2025</v>
          </cell>
          <cell r="Q1790">
            <v>826000</v>
          </cell>
          <cell r="R1790">
            <v>826000</v>
          </cell>
        </row>
        <row r="1791">
          <cell r="A1791" t="str">
            <v>0122-01FU</v>
          </cell>
          <cell r="B1791" t="str">
            <v>DISTRITO CAPITAL</v>
          </cell>
          <cell r="C1791" t="str">
            <v>0122-01</v>
          </cell>
          <cell r="D1791" t="str">
            <v>SECRETARÍA DISTRITAL DE INTEGRACIÓN SOCIAL</v>
          </cell>
          <cell r="E1791" t="str">
            <v>0001-008</v>
          </cell>
          <cell r="F1791" t="str">
            <v>AC-INTEGRACION SOCIAL</v>
          </cell>
          <cell r="G1791" t="str">
            <v>1-100-F001</v>
          </cell>
          <cell r="H1791" t="str">
            <v>VA-RECURSOS DISTRITO</v>
          </cell>
          <cell r="I1791" t="str">
            <v>O2120202007010671640</v>
          </cell>
          <cell r="J1791" t="str">
            <v>Servicios de administración de fondos de pensiones y cesantías</v>
          </cell>
          <cell r="K1791" t="str">
            <v>000000000000000000122</v>
          </cell>
          <cell r="L1791" t="str">
            <v>0122 - Programa Funcionamiento - SECRETARÍA DISTRITAL DE INTEGRACIÓN SOCIAL</v>
          </cell>
          <cell r="M1791" t="str">
            <v>PM01220001FUNC</v>
          </cell>
          <cell r="N1791" t="str">
            <v>FU</v>
          </cell>
          <cell r="O1791" t="str">
            <v>FUNCIONAMIENTO SECRETARÍA DISTRITAL DE INTEGRACIÓN</v>
          </cell>
          <cell r="P1791" t="str">
            <v>2025</v>
          </cell>
          <cell r="Q1791">
            <v>3061000</v>
          </cell>
          <cell r="R1791">
            <v>3061000</v>
          </cell>
        </row>
        <row r="1792">
          <cell r="A1792" t="str">
            <v>0122-01FU</v>
          </cell>
          <cell r="B1792" t="str">
            <v>DISTRITO CAPITAL</v>
          </cell>
          <cell r="C1792" t="str">
            <v>0122-01</v>
          </cell>
          <cell r="D1792" t="str">
            <v>SECRETARÍA DISTRITAL DE INTEGRACIÓN SOCIAL</v>
          </cell>
          <cell r="E1792" t="str">
            <v>0001-008</v>
          </cell>
          <cell r="F1792" t="str">
            <v>AC-INTEGRACION SOCIAL</v>
          </cell>
          <cell r="G1792" t="str">
            <v>1-100-F001</v>
          </cell>
          <cell r="H1792" t="str">
            <v>VA-RECURSOS DISTRITO</v>
          </cell>
          <cell r="I1792" t="str">
            <v>O21202020070373123</v>
          </cell>
          <cell r="J1792" t="str">
            <v>Servicios de arrendamiento sin opción de compra de maquinaria y equipo de oficina sin operario (excepto computadoras)</v>
          </cell>
          <cell r="K1792" t="str">
            <v>000000000000000000122</v>
          </cell>
          <cell r="L1792" t="str">
            <v>0122 - Programa Funcionamiento - SECRETARÍA DISTRITAL DE INTEGRACIÓN SOCIAL</v>
          </cell>
          <cell r="M1792" t="str">
            <v>PM01220001FUNC</v>
          </cell>
          <cell r="N1792" t="str">
            <v>FU</v>
          </cell>
          <cell r="O1792" t="str">
            <v>FUNCIONAMIENTO SECRETARÍA DISTRITAL DE INTEGRACIÓN</v>
          </cell>
          <cell r="P1792" t="str">
            <v>2025</v>
          </cell>
          <cell r="Q1792">
            <v>269219000</v>
          </cell>
          <cell r="R1792">
            <v>269219000</v>
          </cell>
        </row>
        <row r="1793">
          <cell r="A1793" t="str">
            <v>0122-01FU</v>
          </cell>
          <cell r="B1793" t="str">
            <v>DISTRITO CAPITAL</v>
          </cell>
          <cell r="C1793" t="str">
            <v>0122-01</v>
          </cell>
          <cell r="D1793" t="str">
            <v>SECRETARÍA DISTRITAL DE INTEGRACIÓN SOCIAL</v>
          </cell>
          <cell r="E1793" t="str">
            <v>0001-008</v>
          </cell>
          <cell r="F1793" t="str">
            <v>AC-INTEGRACION SOCIAL</v>
          </cell>
          <cell r="G1793" t="str">
            <v>1-100-F001</v>
          </cell>
          <cell r="H1793" t="str">
            <v>VA-RECURSOS DISTRITO</v>
          </cell>
          <cell r="I1793" t="str">
            <v>O21202020080383132</v>
          </cell>
          <cell r="J1793" t="str">
            <v>Servicios de soporte en tecnologías de la información (TI)</v>
          </cell>
          <cell r="K1793" t="str">
            <v>000000000000000000122</v>
          </cell>
          <cell r="L1793" t="str">
            <v>0122 - Programa Funcionamiento - SECRETARÍA DISTRITAL DE INTEGRACIÓN SOCIAL</v>
          </cell>
          <cell r="M1793" t="str">
            <v>PM01220001FUNC</v>
          </cell>
          <cell r="N1793" t="str">
            <v>FU</v>
          </cell>
          <cell r="O1793" t="str">
            <v>FUNCIONAMIENTO SECRETARÍA DISTRITAL DE INTEGRACIÓN</v>
          </cell>
          <cell r="P1793" t="str">
            <v>2025</v>
          </cell>
          <cell r="Q1793">
            <v>518315000</v>
          </cell>
          <cell r="R1793">
            <v>518315000</v>
          </cell>
        </row>
        <row r="1794">
          <cell r="A1794" t="str">
            <v>0122-01FU</v>
          </cell>
          <cell r="B1794" t="str">
            <v>DISTRITO CAPITAL</v>
          </cell>
          <cell r="C1794" t="str">
            <v>0122-01</v>
          </cell>
          <cell r="D1794" t="str">
            <v>SECRETARÍA DISTRITAL DE INTEGRACIÓN SOCIAL</v>
          </cell>
          <cell r="E1794" t="str">
            <v>0001-008</v>
          </cell>
          <cell r="F1794" t="str">
            <v>AC-INTEGRACION SOCIAL</v>
          </cell>
          <cell r="G1794" t="str">
            <v>1-100-F001</v>
          </cell>
          <cell r="H1794" t="str">
            <v>VA-RECURSOS DISTRITO</v>
          </cell>
          <cell r="I1794" t="str">
            <v>O21202020080383611</v>
          </cell>
          <cell r="J1794" t="str">
            <v>Servicios integrales de publicidad</v>
          </cell>
          <cell r="K1794" t="str">
            <v>000000000000000000122</v>
          </cell>
          <cell r="L1794" t="str">
            <v>0122 - Programa Funcionamiento - SECRETARÍA DISTRITAL DE INTEGRACIÓN SOCIAL</v>
          </cell>
          <cell r="M1794" t="str">
            <v>PM01220001FUNC</v>
          </cell>
          <cell r="N1794" t="str">
            <v>FU</v>
          </cell>
          <cell r="O1794" t="str">
            <v>FUNCIONAMIENTO SECRETARÍA DISTRITAL DE INTEGRACIÓN</v>
          </cell>
          <cell r="P1794" t="str">
            <v>2025</v>
          </cell>
          <cell r="Q1794">
            <v>950000</v>
          </cell>
          <cell r="R1794">
            <v>950000</v>
          </cell>
        </row>
        <row r="1795">
          <cell r="A1795" t="str">
            <v>0122-01FU</v>
          </cell>
          <cell r="B1795" t="str">
            <v>DISTRITO CAPITAL</v>
          </cell>
          <cell r="C1795" t="str">
            <v>0122-01</v>
          </cell>
          <cell r="D1795" t="str">
            <v>SECRETARÍA DISTRITAL DE INTEGRACIÓN SOCIAL</v>
          </cell>
          <cell r="E1795" t="str">
            <v>0001-008</v>
          </cell>
          <cell r="F1795" t="str">
            <v>AC-INTEGRACION SOCIAL</v>
          </cell>
          <cell r="G1795" t="str">
            <v>1-100-F001</v>
          </cell>
          <cell r="H1795" t="str">
            <v>VA-RECURSOS DISTRITO</v>
          </cell>
          <cell r="I1795" t="str">
            <v>O21202020080484120</v>
          </cell>
          <cell r="J1795" t="str">
            <v>Servicios de telefonía fija (acceso)</v>
          </cell>
          <cell r="K1795" t="str">
            <v>000000000000000000122</v>
          </cell>
          <cell r="L1795" t="str">
            <v>0122 - Programa Funcionamiento - SECRETARÍA DISTRITAL DE INTEGRACIÓN SOCIAL</v>
          </cell>
          <cell r="M1795" t="str">
            <v>PM01220001FUNC</v>
          </cell>
          <cell r="N1795" t="str">
            <v>FU</v>
          </cell>
          <cell r="O1795" t="str">
            <v>FUNCIONAMIENTO SECRETARÍA DISTRITAL DE INTEGRACIÓN</v>
          </cell>
          <cell r="P1795" t="str">
            <v>2025</v>
          </cell>
          <cell r="Q1795">
            <v>713076000</v>
          </cell>
          <cell r="R1795">
            <v>713076000</v>
          </cell>
        </row>
        <row r="1796">
          <cell r="A1796" t="str">
            <v>0122-01FU</v>
          </cell>
          <cell r="B1796" t="str">
            <v>DISTRITO CAPITAL</v>
          </cell>
          <cell r="C1796" t="str">
            <v>0122-01</v>
          </cell>
          <cell r="D1796" t="str">
            <v>SECRETARÍA DISTRITAL DE INTEGRACIÓN SOCIAL</v>
          </cell>
          <cell r="E1796" t="str">
            <v>0001-008</v>
          </cell>
          <cell r="F1796" t="str">
            <v>AC-INTEGRACION SOCIAL</v>
          </cell>
          <cell r="G1796" t="str">
            <v>1-100-F001</v>
          </cell>
          <cell r="H1796" t="str">
            <v>VA-RECURSOS DISTRITO</v>
          </cell>
          <cell r="I1796" t="str">
            <v>O21202020080484131</v>
          </cell>
          <cell r="J1796" t="str">
            <v>Servicios móviles de voz</v>
          </cell>
          <cell r="K1796" t="str">
            <v>000000000000000000122</v>
          </cell>
          <cell r="L1796" t="str">
            <v>0122 - Programa Funcionamiento - SECRETARÍA DISTRITAL DE INTEGRACIÓN SOCIAL</v>
          </cell>
          <cell r="M1796" t="str">
            <v>PM01220001FUNC</v>
          </cell>
          <cell r="N1796" t="str">
            <v>FU</v>
          </cell>
          <cell r="O1796" t="str">
            <v>FUNCIONAMIENTO SECRETARÍA DISTRITAL DE INTEGRACIÓN</v>
          </cell>
          <cell r="P1796" t="str">
            <v>2025</v>
          </cell>
          <cell r="Q1796">
            <v>65329000</v>
          </cell>
          <cell r="R1796">
            <v>65329000</v>
          </cell>
        </row>
        <row r="1797">
          <cell r="A1797" t="str">
            <v>0122-01FU</v>
          </cell>
          <cell r="B1797" t="str">
            <v>DISTRITO CAPITAL</v>
          </cell>
          <cell r="C1797" t="str">
            <v>0122-01</v>
          </cell>
          <cell r="D1797" t="str">
            <v>SECRETARÍA DISTRITAL DE INTEGRACIÓN SOCIAL</v>
          </cell>
          <cell r="E1797" t="str">
            <v>0001-008</v>
          </cell>
          <cell r="F1797" t="str">
            <v>AC-INTEGRACION SOCIAL</v>
          </cell>
          <cell r="G1797" t="str">
            <v>1-100-F001</v>
          </cell>
          <cell r="H1797" t="str">
            <v>VA-RECURSOS DISTRITO</v>
          </cell>
          <cell r="I1797" t="str">
            <v>O21202020080484210</v>
          </cell>
          <cell r="J1797" t="str">
            <v>Servicios básicos de Internet</v>
          </cell>
          <cell r="K1797" t="str">
            <v>000000000000000000122</v>
          </cell>
          <cell r="L1797" t="str">
            <v>0122 - Programa Funcionamiento - SECRETARÍA DISTRITAL DE INTEGRACIÓN SOCIAL</v>
          </cell>
          <cell r="M1797" t="str">
            <v>PM01220001FUNC</v>
          </cell>
          <cell r="N1797" t="str">
            <v>FU</v>
          </cell>
          <cell r="O1797" t="str">
            <v>FUNCIONAMIENTO SECRETARÍA DISTRITAL DE INTEGRACIÓN</v>
          </cell>
          <cell r="P1797" t="str">
            <v>2025</v>
          </cell>
          <cell r="Q1797">
            <v>18117000</v>
          </cell>
          <cell r="R1797">
            <v>18117000</v>
          </cell>
        </row>
        <row r="1798">
          <cell r="A1798" t="str">
            <v>0122-01FU</v>
          </cell>
          <cell r="B1798" t="str">
            <v>DISTRITO CAPITAL</v>
          </cell>
          <cell r="C1798" t="str">
            <v>0122-01</v>
          </cell>
          <cell r="D1798" t="str">
            <v>SECRETARÍA DISTRITAL DE INTEGRACIÓN SOCIAL</v>
          </cell>
          <cell r="E1798" t="str">
            <v>0001-008</v>
          </cell>
          <cell r="F1798" t="str">
            <v>AC-INTEGRACION SOCIAL</v>
          </cell>
          <cell r="G1798" t="str">
            <v>1-100-F001</v>
          </cell>
          <cell r="H1798" t="str">
            <v>VA-RECURSOS DISTRITO</v>
          </cell>
          <cell r="I1798" t="str">
            <v>O21202020080484612</v>
          </cell>
          <cell r="J1798" t="str">
            <v>Servicios de transmisión de programas de televisión</v>
          </cell>
          <cell r="K1798" t="str">
            <v>000000000000000000122</v>
          </cell>
          <cell r="L1798" t="str">
            <v>0122 - Programa Funcionamiento - SECRETARÍA DISTRITAL DE INTEGRACIÓN SOCIAL</v>
          </cell>
          <cell r="M1798" t="str">
            <v>PM01220001FUNC</v>
          </cell>
          <cell r="N1798" t="str">
            <v>FU</v>
          </cell>
          <cell r="O1798" t="str">
            <v>FUNCIONAMIENTO SECRETARÍA DISTRITAL DE INTEGRACIÓN</v>
          </cell>
          <cell r="P1798" t="str">
            <v>2025</v>
          </cell>
          <cell r="Q1798">
            <v>25074000</v>
          </cell>
          <cell r="R1798">
            <v>25074000</v>
          </cell>
        </row>
        <row r="1799">
          <cell r="A1799" t="str">
            <v>0122-01FU</v>
          </cell>
          <cell r="B1799" t="str">
            <v>DISTRITO CAPITAL</v>
          </cell>
          <cell r="C1799" t="str">
            <v>0122-01</v>
          </cell>
          <cell r="D1799" t="str">
            <v>SECRETARÍA DISTRITAL DE INTEGRACIÓN SOCIAL</v>
          </cell>
          <cell r="E1799" t="str">
            <v>0001-008</v>
          </cell>
          <cell r="F1799" t="str">
            <v>AC-INTEGRACION SOCIAL</v>
          </cell>
          <cell r="G1799" t="str">
            <v>1-100-F001</v>
          </cell>
          <cell r="H1799" t="str">
            <v>VA-RECURSOS DISTRITO</v>
          </cell>
          <cell r="I1799" t="str">
            <v>O21202020080686312</v>
          </cell>
          <cell r="J1799" t="str">
            <v>Servicios de distribución de electricidad (a comisión o por contrato)</v>
          </cell>
          <cell r="K1799" t="str">
            <v>000000000000000000122</v>
          </cell>
          <cell r="L1799" t="str">
            <v>0122 - Programa Funcionamiento - SECRETARÍA DISTRITAL DE INTEGRACIÓN SOCIAL</v>
          </cell>
          <cell r="M1799" t="str">
            <v>PM01220001FUNC</v>
          </cell>
          <cell r="N1799" t="str">
            <v>FU</v>
          </cell>
          <cell r="O1799" t="str">
            <v>FUNCIONAMIENTO SECRETARÍA DISTRITAL DE INTEGRACIÓN</v>
          </cell>
          <cell r="P1799" t="str">
            <v>2025</v>
          </cell>
          <cell r="Q1799">
            <v>5904974000</v>
          </cell>
          <cell r="R1799">
            <v>5904974000</v>
          </cell>
        </row>
        <row r="1800">
          <cell r="A1800" t="str">
            <v>0122-01FU</v>
          </cell>
          <cell r="B1800" t="str">
            <v>DISTRITO CAPITAL</v>
          </cell>
          <cell r="C1800" t="str">
            <v>0122-01</v>
          </cell>
          <cell r="D1800" t="str">
            <v>SECRETARÍA DISTRITAL DE INTEGRACIÓN SOCIAL</v>
          </cell>
          <cell r="E1800" t="str">
            <v>0001-008</v>
          </cell>
          <cell r="F1800" t="str">
            <v>AC-INTEGRACION SOCIAL</v>
          </cell>
          <cell r="G1800" t="str">
            <v>1-100-F001</v>
          </cell>
          <cell r="H1800" t="str">
            <v>VA-RECURSOS DISTRITO</v>
          </cell>
          <cell r="I1800" t="str">
            <v>O21202020080686320</v>
          </cell>
          <cell r="J1800" t="str">
            <v>Servicios de distribución de gas por tuberías (a comisión o por contrato)</v>
          </cell>
          <cell r="K1800" t="str">
            <v>000000000000000000122</v>
          </cell>
          <cell r="L1800" t="str">
            <v>0122 - Programa Funcionamiento - SECRETARÍA DISTRITAL DE INTEGRACIÓN SOCIAL</v>
          </cell>
          <cell r="M1800" t="str">
            <v>PM01220001FUNC</v>
          </cell>
          <cell r="N1800" t="str">
            <v>FU</v>
          </cell>
          <cell r="O1800" t="str">
            <v>FUNCIONAMIENTO SECRETARÍA DISTRITAL DE INTEGRACIÓN</v>
          </cell>
          <cell r="P1800" t="str">
            <v>2025</v>
          </cell>
          <cell r="Q1800">
            <v>2351472000</v>
          </cell>
          <cell r="R1800">
            <v>2351472000</v>
          </cell>
        </row>
        <row r="1801">
          <cell r="A1801" t="str">
            <v>0122-01FU</v>
          </cell>
          <cell r="B1801" t="str">
            <v>DISTRITO CAPITAL</v>
          </cell>
          <cell r="C1801" t="str">
            <v>0122-01</v>
          </cell>
          <cell r="D1801" t="str">
            <v>SECRETARÍA DISTRITAL DE INTEGRACIÓN SOCIAL</v>
          </cell>
          <cell r="E1801" t="str">
            <v>0001-008</v>
          </cell>
          <cell r="F1801" t="str">
            <v>AC-INTEGRACION SOCIAL</v>
          </cell>
          <cell r="G1801" t="str">
            <v>1-100-F001</v>
          </cell>
          <cell r="H1801" t="str">
            <v>VA-RECURSOS DISTRITO</v>
          </cell>
          <cell r="I1801" t="str">
            <v>O21202020080686330</v>
          </cell>
          <cell r="J1801" t="str">
            <v>Servicios de distribución de agua por tubería (a comisión o por contrato)</v>
          </cell>
          <cell r="K1801" t="str">
            <v>000000000000000000122</v>
          </cell>
          <cell r="L1801" t="str">
            <v>0122 - Programa Funcionamiento - SECRETARÍA DISTRITAL DE INTEGRACIÓN SOCIAL</v>
          </cell>
          <cell r="M1801" t="str">
            <v>PM01220001FUNC</v>
          </cell>
          <cell r="N1801" t="str">
            <v>FU</v>
          </cell>
          <cell r="O1801" t="str">
            <v>FUNCIONAMIENTO SECRETARÍA DISTRITAL DE INTEGRACIÓN</v>
          </cell>
          <cell r="P1801" t="str">
            <v>2025</v>
          </cell>
          <cell r="Q1801">
            <v>707325000</v>
          </cell>
          <cell r="R1801">
            <v>707325000</v>
          </cell>
        </row>
        <row r="1802">
          <cell r="A1802" t="str">
            <v>0122-01FU</v>
          </cell>
          <cell r="B1802" t="str">
            <v>DISTRITO CAPITAL</v>
          </cell>
          <cell r="C1802" t="str">
            <v>0122-01</v>
          </cell>
          <cell r="D1802" t="str">
            <v>SECRETARÍA DISTRITAL DE INTEGRACIÓN SOCIAL</v>
          </cell>
          <cell r="E1802" t="str">
            <v>0001-008</v>
          </cell>
          <cell r="F1802" t="str">
            <v>AC-INTEGRACION SOCIAL</v>
          </cell>
          <cell r="G1802" t="str">
            <v>1-100-F001</v>
          </cell>
          <cell r="H1802" t="str">
            <v>VA-RECURSOS DISTRITO</v>
          </cell>
          <cell r="I1802" t="str">
            <v>O21202020080787151</v>
          </cell>
          <cell r="J1802" t="str">
            <v>Servicios de mantenimiento y reparación de electrodomésticos</v>
          </cell>
          <cell r="K1802" t="str">
            <v>000000000000000000122</v>
          </cell>
          <cell r="L1802" t="str">
            <v>0122 - Programa Funcionamiento - SECRETARÍA DISTRITAL DE INTEGRACIÓN SOCIAL</v>
          </cell>
          <cell r="M1802" t="str">
            <v>PM01220001FUNC</v>
          </cell>
          <cell r="N1802" t="str">
            <v>FU</v>
          </cell>
          <cell r="O1802" t="str">
            <v>FUNCIONAMIENTO SECRETARÍA DISTRITAL DE INTEGRACIÓN</v>
          </cell>
          <cell r="P1802" t="str">
            <v>2025</v>
          </cell>
          <cell r="Q1802">
            <v>5162000</v>
          </cell>
          <cell r="R1802">
            <v>5162000</v>
          </cell>
        </row>
        <row r="1803">
          <cell r="A1803" t="str">
            <v>0122-01FU</v>
          </cell>
          <cell r="B1803" t="str">
            <v>DISTRITO CAPITAL</v>
          </cell>
          <cell r="C1803" t="str">
            <v>0122-01</v>
          </cell>
          <cell r="D1803" t="str">
            <v>SECRETARÍA DISTRITAL DE INTEGRACIÓN SOCIAL</v>
          </cell>
          <cell r="E1803" t="str">
            <v>0001-008</v>
          </cell>
          <cell r="F1803" t="str">
            <v>AC-INTEGRACION SOCIAL</v>
          </cell>
          <cell r="G1803" t="str">
            <v>1-100-F001</v>
          </cell>
          <cell r="H1803" t="str">
            <v>VA-RECURSOS DISTRITO</v>
          </cell>
          <cell r="I1803" t="str">
            <v>O2120202008078715403</v>
          </cell>
          <cell r="J1803" t="str">
            <v>Servicio de mantenimiento y reparación de equipo de medición, prueba, navegación y control</v>
          </cell>
          <cell r="K1803" t="str">
            <v>000000000000000000122</v>
          </cell>
          <cell r="L1803" t="str">
            <v>0122 - Programa Funcionamiento - SECRETARÍA DISTRITAL DE INTEGRACIÓN SOCIAL</v>
          </cell>
          <cell r="M1803" t="str">
            <v>PM01220001FUNC</v>
          </cell>
          <cell r="N1803" t="str">
            <v>FU</v>
          </cell>
          <cell r="O1803" t="str">
            <v>FUNCIONAMIENTO SECRETARÍA DISTRITAL DE INTEGRACIÓN</v>
          </cell>
          <cell r="P1803" t="str">
            <v>2025</v>
          </cell>
          <cell r="Q1803">
            <v>5162000</v>
          </cell>
          <cell r="R1803">
            <v>5162000</v>
          </cell>
        </row>
        <row r="1804">
          <cell r="A1804" t="str">
            <v>0122-01FU</v>
          </cell>
          <cell r="B1804" t="str">
            <v>DISTRITO CAPITAL</v>
          </cell>
          <cell r="C1804" t="str">
            <v>0122-01</v>
          </cell>
          <cell r="D1804" t="str">
            <v>SECRETARÍA DISTRITAL DE INTEGRACIÓN SOCIAL</v>
          </cell>
          <cell r="E1804" t="str">
            <v>0001-008</v>
          </cell>
          <cell r="F1804" t="str">
            <v>AC-INTEGRACION SOCIAL</v>
          </cell>
          <cell r="G1804" t="str">
            <v>1-100-F001</v>
          </cell>
          <cell r="H1804" t="str">
            <v>VA-RECURSOS DISTRITO</v>
          </cell>
          <cell r="I1804" t="str">
            <v>O2120202008078715698</v>
          </cell>
          <cell r="J1804" t="str">
            <v>Servicio de mantenimiento y reparación especializado de máquinas de uso especial n.c.p.</v>
          </cell>
          <cell r="K1804" t="str">
            <v>000000000000000000122</v>
          </cell>
          <cell r="L1804" t="str">
            <v>0122 - Programa Funcionamiento - SECRETARÍA DISTRITAL DE INTEGRACIÓN SOCIAL</v>
          </cell>
          <cell r="M1804" t="str">
            <v>PM01220001FUNC</v>
          </cell>
          <cell r="N1804" t="str">
            <v>FU</v>
          </cell>
          <cell r="O1804" t="str">
            <v>FUNCIONAMIENTO SECRETARÍA DISTRITAL DE INTEGRACIÓN</v>
          </cell>
          <cell r="P1804" t="str">
            <v>2025</v>
          </cell>
          <cell r="Q1804">
            <v>5162000</v>
          </cell>
          <cell r="R1804">
            <v>5162000</v>
          </cell>
        </row>
        <row r="1805">
          <cell r="A1805" t="str">
            <v>0122-01FU</v>
          </cell>
          <cell r="B1805" t="str">
            <v>DISTRITO CAPITAL</v>
          </cell>
          <cell r="C1805" t="str">
            <v>0122-01</v>
          </cell>
          <cell r="D1805" t="str">
            <v>SECRETARÍA DISTRITAL DE INTEGRACIÓN SOCIAL</v>
          </cell>
          <cell r="E1805" t="str">
            <v>0001-008</v>
          </cell>
          <cell r="F1805" t="str">
            <v>AC-INTEGRACION SOCIAL</v>
          </cell>
          <cell r="G1805" t="str">
            <v>1-100-F001</v>
          </cell>
          <cell r="H1805" t="str">
            <v>VA-RECURSOS DISTRITO</v>
          </cell>
          <cell r="I1805" t="str">
            <v>O21202020090191191</v>
          </cell>
          <cell r="J1805" t="str">
            <v>Servicios administrativos relacionados con los trabajadores estatales</v>
          </cell>
          <cell r="K1805" t="str">
            <v>000000000000000000122</v>
          </cell>
          <cell r="L1805" t="str">
            <v>0122 - Programa Funcionamiento - SECRETARÍA DISTRITAL DE INTEGRACIÓN SOCIAL</v>
          </cell>
          <cell r="M1805" t="str">
            <v>PM01220001FUNC</v>
          </cell>
          <cell r="N1805" t="str">
            <v>FU</v>
          </cell>
          <cell r="O1805" t="str">
            <v>FUNCIONAMIENTO SECRETARÍA DISTRITAL DE INTEGRACIÓN</v>
          </cell>
          <cell r="P1805" t="str">
            <v>2025</v>
          </cell>
          <cell r="Q1805">
            <v>869547000</v>
          </cell>
          <cell r="R1805">
            <v>869547000</v>
          </cell>
        </row>
        <row r="1806">
          <cell r="A1806" t="str">
            <v>0122-01FU</v>
          </cell>
          <cell r="B1806" t="str">
            <v>DISTRITO CAPITAL</v>
          </cell>
          <cell r="C1806" t="str">
            <v>0122-01</v>
          </cell>
          <cell r="D1806" t="str">
            <v>SECRETARÍA DISTRITAL DE INTEGRACIÓN SOCIAL</v>
          </cell>
          <cell r="E1806" t="str">
            <v>0001-008</v>
          </cell>
          <cell r="F1806" t="str">
            <v>AC-INTEGRACION SOCIAL</v>
          </cell>
          <cell r="G1806" t="str">
            <v>1-100-F001</v>
          </cell>
          <cell r="H1806" t="str">
            <v>VA-RECURSOS DISTRITO</v>
          </cell>
          <cell r="I1806" t="str">
            <v>O21202020090292913</v>
          </cell>
          <cell r="J1806" t="str">
            <v>Servicios de educación para la formación y el trabajo</v>
          </cell>
          <cell r="K1806" t="str">
            <v>000000000000000000122</v>
          </cell>
          <cell r="L1806" t="str">
            <v>0122 - Programa Funcionamiento - SECRETARÍA DISTRITAL DE INTEGRACIÓN SOCIAL</v>
          </cell>
          <cell r="M1806" t="str">
            <v>PM01220001FUNC</v>
          </cell>
          <cell r="N1806" t="str">
            <v>FU</v>
          </cell>
          <cell r="O1806" t="str">
            <v>FUNCIONAMIENTO SECRETARÍA DISTRITAL DE INTEGRACIÓN</v>
          </cell>
          <cell r="P1806" t="str">
            <v>2025</v>
          </cell>
          <cell r="Q1806">
            <v>585297000</v>
          </cell>
          <cell r="R1806">
            <v>585297000</v>
          </cell>
        </row>
        <row r="1807">
          <cell r="A1807" t="str">
            <v>0122-01FU</v>
          </cell>
          <cell r="B1807" t="str">
            <v>DISTRITO CAPITAL</v>
          </cell>
          <cell r="C1807" t="str">
            <v>0122-01</v>
          </cell>
          <cell r="D1807" t="str">
            <v>SECRETARÍA DISTRITAL DE INTEGRACIÓN SOCIAL</v>
          </cell>
          <cell r="E1807" t="str">
            <v>0001-008</v>
          </cell>
          <cell r="F1807" t="str">
            <v>AC-INTEGRACION SOCIAL</v>
          </cell>
          <cell r="G1807" t="str">
            <v>1-100-F001</v>
          </cell>
          <cell r="H1807" t="str">
            <v>VA-RECURSOS DISTRITO</v>
          </cell>
          <cell r="I1807" t="str">
            <v>O21202020090494110</v>
          </cell>
          <cell r="J1807" t="str">
            <v>Servicios de alcantarillado y tratamiento de aguas residuales</v>
          </cell>
          <cell r="K1807" t="str">
            <v>000000000000000000122</v>
          </cell>
          <cell r="L1807" t="str">
            <v>0122 - Programa Funcionamiento - SECRETARÍA DISTRITAL DE INTEGRACIÓN SOCIAL</v>
          </cell>
          <cell r="M1807" t="str">
            <v>PM01220001FUNC</v>
          </cell>
          <cell r="N1807" t="str">
            <v>FU</v>
          </cell>
          <cell r="O1807" t="str">
            <v>FUNCIONAMIENTO SECRETARÍA DISTRITAL DE INTEGRACIÓN</v>
          </cell>
          <cell r="P1807" t="str">
            <v>2025</v>
          </cell>
          <cell r="Q1807">
            <v>784954000</v>
          </cell>
          <cell r="R1807">
            <v>784954000</v>
          </cell>
        </row>
        <row r="1808">
          <cell r="A1808" t="str">
            <v>0122-01FU</v>
          </cell>
          <cell r="B1808" t="str">
            <v>DISTRITO CAPITAL</v>
          </cell>
          <cell r="C1808" t="str">
            <v>0122-01</v>
          </cell>
          <cell r="D1808" t="str">
            <v>SECRETARÍA DISTRITAL DE INTEGRACIÓN SOCIAL</v>
          </cell>
          <cell r="E1808" t="str">
            <v>0001-008</v>
          </cell>
          <cell r="F1808" t="str">
            <v>AC-INTEGRACION SOCIAL</v>
          </cell>
          <cell r="G1808" t="str">
            <v>1-100-F001</v>
          </cell>
          <cell r="H1808" t="str">
            <v>VA-RECURSOS DISTRITO</v>
          </cell>
          <cell r="I1808" t="str">
            <v>O21202020090494239</v>
          </cell>
          <cell r="J1808" t="str">
            <v>Servicios generales de recolección de otros desechos</v>
          </cell>
          <cell r="K1808" t="str">
            <v>000000000000000000122</v>
          </cell>
          <cell r="L1808" t="str">
            <v>0122 - Programa Funcionamiento - SECRETARÍA DISTRITAL DE INTEGRACIÓN SOCIAL</v>
          </cell>
          <cell r="M1808" t="str">
            <v>PM01220001FUNC</v>
          </cell>
          <cell r="N1808" t="str">
            <v>FU</v>
          </cell>
          <cell r="O1808" t="str">
            <v>FUNCIONAMIENTO SECRETARÍA DISTRITAL DE INTEGRACIÓN</v>
          </cell>
          <cell r="P1808" t="str">
            <v>2025</v>
          </cell>
          <cell r="Q1808">
            <v>497075000</v>
          </cell>
          <cell r="R1808">
            <v>497075000</v>
          </cell>
        </row>
        <row r="1809">
          <cell r="A1809" t="str">
            <v>0122-01FU</v>
          </cell>
          <cell r="B1809" t="str">
            <v>DISTRITO CAPITAL</v>
          </cell>
          <cell r="C1809" t="str">
            <v>0122-01</v>
          </cell>
          <cell r="D1809" t="str">
            <v>SECRETARÍA DISTRITAL DE INTEGRACIÓN SOCIAL</v>
          </cell>
          <cell r="E1809" t="str">
            <v>0001-008</v>
          </cell>
          <cell r="F1809" t="str">
            <v>AC-INTEGRACION SOCIAL</v>
          </cell>
          <cell r="G1809" t="str">
            <v>1-100-F001</v>
          </cell>
          <cell r="H1809" t="str">
            <v>VA-RECURSOS DISTRITO</v>
          </cell>
          <cell r="I1809" t="str">
            <v>O21202020090696511</v>
          </cell>
          <cell r="J1809" t="str">
            <v>Servicios de promoción de eventos deportivos y recreativos</v>
          </cell>
          <cell r="K1809" t="str">
            <v>000000000000000000122</v>
          </cell>
          <cell r="L1809" t="str">
            <v>0122 - Programa Funcionamiento - SECRETARÍA DISTRITAL DE INTEGRACIÓN SOCIAL</v>
          </cell>
          <cell r="M1809" t="str">
            <v>PM01220001FUNC</v>
          </cell>
          <cell r="N1809" t="str">
            <v>FU</v>
          </cell>
          <cell r="O1809" t="str">
            <v>FUNCIONAMIENTO SECRETARÍA DISTRITAL DE INTEGRACIÓN</v>
          </cell>
          <cell r="P1809" t="str">
            <v>2025</v>
          </cell>
          <cell r="Q1809">
            <v>1538191000</v>
          </cell>
          <cell r="R1809">
            <v>1538191000</v>
          </cell>
        </row>
        <row r="1810">
          <cell r="A1810" t="str">
            <v>0122-01FU</v>
          </cell>
          <cell r="B1810" t="str">
            <v>DISTRITO CAPITAL</v>
          </cell>
          <cell r="C1810" t="str">
            <v>0122-01</v>
          </cell>
          <cell r="D1810" t="str">
            <v>SECRETARÍA DISTRITAL DE INTEGRACIÓN SOCIAL</v>
          </cell>
          <cell r="E1810" t="str">
            <v>0001-008</v>
          </cell>
          <cell r="F1810" t="str">
            <v>AC-INTEGRACION SOCIAL</v>
          </cell>
          <cell r="G1810" t="str">
            <v>1-100-F001</v>
          </cell>
          <cell r="H1810" t="str">
            <v>VA-RECURSOS DISTRITO</v>
          </cell>
          <cell r="I1810" t="str">
            <v>O2120202010</v>
          </cell>
          <cell r="J1810" t="str">
            <v>Viáticos de los funcionarios en comisión</v>
          </cell>
          <cell r="K1810" t="str">
            <v>000000000000000000122</v>
          </cell>
          <cell r="L1810" t="str">
            <v>0122 - Programa Funcionamiento - SECRETARÍA DISTRITAL DE INTEGRACIÓN SOCIAL</v>
          </cell>
          <cell r="M1810" t="str">
            <v>PM01220001FUNC</v>
          </cell>
          <cell r="N1810" t="str">
            <v>FU</v>
          </cell>
          <cell r="O1810" t="str">
            <v>FUNCIONAMIENTO SECRETARÍA DISTRITAL DE INTEGRACIÓN</v>
          </cell>
          <cell r="P1810" t="str">
            <v>2025</v>
          </cell>
          <cell r="Q1810">
            <v>11355000</v>
          </cell>
          <cell r="R1810">
            <v>11355000</v>
          </cell>
        </row>
        <row r="1811">
          <cell r="A1811" t="str">
            <v>0122-0157</v>
          </cell>
          <cell r="B1811" t="str">
            <v>DISTRITO CAPITAL</v>
          </cell>
          <cell r="C1811" t="str">
            <v>0122-01</v>
          </cell>
          <cell r="D1811" t="str">
            <v>SECRETARÍA DISTRITAL DE INTEGRACIÓN SOCIAL</v>
          </cell>
          <cell r="E1811" t="str">
            <v>0001-008</v>
          </cell>
          <cell r="F1811" t="str">
            <v>AC-INTEGRACION SOCIAL</v>
          </cell>
          <cell r="G1811" t="str">
            <v>1-100-F001</v>
          </cell>
          <cell r="H1811" t="str">
            <v>VA-RECURSOS DISTRITO</v>
          </cell>
          <cell r="I1811" t="str">
            <v>O2320201002042411001</v>
          </cell>
          <cell r="J1811" t="str">
            <v>Alcohol etílico sin desnaturalizar (para fabricar bebidas alcohólicas)</v>
          </cell>
          <cell r="K1811" t="str">
            <v>O23011712022024004557010</v>
          </cell>
          <cell r="L1811" t="str">
            <v>Fortalecimiento de las Comisarías de Fam - Documentos de lineamientos técnicos</v>
          </cell>
          <cell r="M1811" t="str">
            <v>PM/0122/0157/12020100045</v>
          </cell>
          <cell r="N1811" t="str">
            <v>57</v>
          </cell>
          <cell r="O1811" t="str">
            <v>Servicio de apoyo para la atención en las Comisarí</v>
          </cell>
          <cell r="P1811" t="str">
            <v>2025</v>
          </cell>
          <cell r="Q1811">
            <v>1433242607000</v>
          </cell>
          <cell r="R1811">
            <v>1433242607000</v>
          </cell>
        </row>
        <row r="1812">
          <cell r="A1812" t="str">
            <v>0122-0156</v>
          </cell>
          <cell r="B1812" t="str">
            <v>DISTRITO CAPITAL</v>
          </cell>
          <cell r="C1812" t="str">
            <v>0122-01</v>
          </cell>
          <cell r="D1812" t="str">
            <v>SECRETARÍA DISTRITAL DE INTEGRACIÓN SOCIAL</v>
          </cell>
          <cell r="E1812" t="str">
            <v>0001-008</v>
          </cell>
          <cell r="F1812" t="str">
            <v>AC-INTEGRACION SOCIAL</v>
          </cell>
          <cell r="G1812" t="str">
            <v>1-100-I008</v>
          </cell>
          <cell r="H1812" t="str">
            <v>VA-Fondo de pobres y espectáculos públicos</v>
          </cell>
          <cell r="I1812" t="str">
            <v>O2320201002072719004</v>
          </cell>
          <cell r="J1812" t="str">
            <v>Tapabocas y otras prendas de ropa médica</v>
          </cell>
          <cell r="K1812" t="str">
            <v>O23011741032024005756052</v>
          </cell>
          <cell r="L1812" t="str">
            <v>Desarrollo del abordaje integral del fen - Servicio de gestión de oferta social para la población vulnerable</v>
          </cell>
          <cell r="M1812" t="str">
            <v>PM/0122/0156/41030520057</v>
          </cell>
          <cell r="N1812" t="str">
            <v>56</v>
          </cell>
          <cell r="O1812" t="str">
            <v>Servicios de atención e inclusión social para ciud</v>
          </cell>
          <cell r="P1812" t="str">
            <v>2025</v>
          </cell>
          <cell r="Q1812">
            <v>13800265000</v>
          </cell>
          <cell r="R1812">
            <v>13800265000</v>
          </cell>
        </row>
        <row r="1813">
          <cell r="A1813" t="str">
            <v>0122-0151</v>
          </cell>
          <cell r="B1813" t="str">
            <v>DISTRITO CAPITAL</v>
          </cell>
          <cell r="C1813" t="str">
            <v>0122-01</v>
          </cell>
          <cell r="D1813" t="str">
            <v>SECRETARÍA DISTRITAL DE INTEGRACIÓN SOCIAL</v>
          </cell>
          <cell r="E1813" t="str">
            <v>0001-008</v>
          </cell>
          <cell r="F1813" t="str">
            <v>AC-INTEGRACION SOCIAL</v>
          </cell>
          <cell r="G1813" t="str">
            <v>1-100-I012</v>
          </cell>
          <cell r="H1813" t="str">
            <v>VA-Estampilla propersonas mayores</v>
          </cell>
          <cell r="I1813" t="str">
            <v>O232020200664114</v>
          </cell>
          <cell r="J1813" t="str">
            <v>Servicios de transporte terrestre especial local de pasajeros</v>
          </cell>
          <cell r="K1813" t="str">
            <v>O23011741032024007151017</v>
          </cell>
          <cell r="L1813" t="str">
            <v>Generación del bien-estar alimentario y  - Servicio de entrega de raciones de alimentos</v>
          </cell>
          <cell r="M1813" t="str">
            <v>PM/0122/0151/41030170071</v>
          </cell>
          <cell r="N1813" t="str">
            <v>51</v>
          </cell>
          <cell r="O1813" t="str">
            <v>Servicio de alimentación integral que contribuya a</v>
          </cell>
          <cell r="P1813" t="str">
            <v>2025</v>
          </cell>
          <cell r="Q1813">
            <v>120416442000</v>
          </cell>
          <cell r="R1813">
            <v>120416442000</v>
          </cell>
        </row>
        <row r="1814">
          <cell r="A1814" t="str">
            <v>0122-0150</v>
          </cell>
          <cell r="B1814" t="str">
            <v>DISTRITO CAPITAL</v>
          </cell>
          <cell r="C1814" t="str">
            <v>0122-01</v>
          </cell>
          <cell r="D1814" t="str">
            <v>SECRETARÍA DISTRITAL DE INTEGRACIÓN SOCIAL</v>
          </cell>
          <cell r="E1814" t="str">
            <v>0001-008</v>
          </cell>
          <cell r="F1814" t="str">
            <v>AC-INTEGRACION SOCIAL</v>
          </cell>
          <cell r="G1814" t="str">
            <v>1-100-I036</v>
          </cell>
          <cell r="H1814" t="str">
            <v>VA-Convenios</v>
          </cell>
          <cell r="I1814" t="str">
            <v>O232020200991114</v>
          </cell>
          <cell r="J1814" t="str">
            <v>Servicios de planificación económica, social y estadística de la administración publica</v>
          </cell>
          <cell r="K1814" t="str">
            <v>O23011741032024001850061</v>
          </cell>
          <cell r="L1814" t="str">
            <v>Implementación de transferencias monetar - Servicio de apoyo financiero para la entrega de transferencias monetarias no condicionadas</v>
          </cell>
          <cell r="M1814" t="str">
            <v>PM/0122/0150/41030610018</v>
          </cell>
          <cell r="N1814" t="str">
            <v>50</v>
          </cell>
          <cell r="O1814" t="str">
            <v>Transferencias monetarias ordinarias a hogares pob</v>
          </cell>
          <cell r="P1814" t="str">
            <v>2025</v>
          </cell>
          <cell r="Q1814">
            <v>120000000000</v>
          </cell>
          <cell r="R1814">
            <v>120000000000</v>
          </cell>
        </row>
        <row r="1815">
          <cell r="A1815" t="str">
            <v>0122-0156</v>
          </cell>
          <cell r="B1815" t="str">
            <v>DISTRITO CAPITAL</v>
          </cell>
          <cell r="C1815" t="str">
            <v>0122-01</v>
          </cell>
          <cell r="D1815" t="str">
            <v>SECRETARÍA DISTRITAL DE INTEGRACIÓN SOCIAL</v>
          </cell>
          <cell r="E1815" t="str">
            <v>0001-008</v>
          </cell>
          <cell r="F1815" t="str">
            <v>AC-INTEGRACION SOCIAL</v>
          </cell>
          <cell r="G1815" t="str">
            <v>1-200-I008</v>
          </cell>
          <cell r="H1815" t="str">
            <v>RB-Fondo de pobres y espectáculos públicos</v>
          </cell>
          <cell r="I1815" t="str">
            <v>O232020200993304</v>
          </cell>
          <cell r="J1815" t="str">
            <v>Otros servicios sociales con alojamiento para adultos</v>
          </cell>
          <cell r="K1815" t="str">
            <v>O23011741032024005756052</v>
          </cell>
          <cell r="L1815" t="str">
            <v>Desarrollo del abordaje integral del fen - Servicio de gestión de oferta social para la población vulnerable</v>
          </cell>
          <cell r="M1815" t="str">
            <v>PM/0122/0156/41030520057</v>
          </cell>
          <cell r="N1815" t="str">
            <v>56</v>
          </cell>
          <cell r="O1815" t="str">
            <v>Servicios de atención e inclusión social para ciud</v>
          </cell>
          <cell r="P1815" t="str">
            <v>2025</v>
          </cell>
          <cell r="Q1815">
            <v>143988000</v>
          </cell>
          <cell r="R1815">
            <v>143988000</v>
          </cell>
        </row>
        <row r="1816">
          <cell r="A1816" t="str">
            <v>0122-0154</v>
          </cell>
          <cell r="B1816" t="str">
            <v>DISTRITO CAPITAL</v>
          </cell>
          <cell r="C1816" t="str">
            <v>0122-01</v>
          </cell>
          <cell r="D1816" t="str">
            <v>SECRETARÍA DISTRITAL DE INTEGRACIÓN SOCIAL</v>
          </cell>
          <cell r="E1816" t="str">
            <v>0001-008</v>
          </cell>
          <cell r="F1816" t="str">
            <v>AC-INTEGRACION SOCIAL</v>
          </cell>
          <cell r="G1816" t="str">
            <v>1-200-I012</v>
          </cell>
          <cell r="H1816" t="str">
            <v>RB-Estampilla propersonas mayores</v>
          </cell>
          <cell r="I1816" t="str">
            <v>O232020200883129</v>
          </cell>
          <cell r="J1816" t="str">
            <v>Otros servicios de consultoría empresarial</v>
          </cell>
          <cell r="K1816" t="str">
            <v>O23011741032024001754050</v>
          </cell>
          <cell r="L1816" t="str">
            <v>Generación de oportunidades para la incl - Servicio de acompañamiento familiar y comunitario para la superación de la pobreza</v>
          </cell>
          <cell r="M1816" t="str">
            <v>PM/0122/0154/41030500017</v>
          </cell>
          <cell r="N1816" t="str">
            <v>54</v>
          </cell>
          <cell r="O1816" t="str">
            <v>Servicio de atención a personas mayores en condici</v>
          </cell>
          <cell r="P1816" t="str">
            <v>2025</v>
          </cell>
          <cell r="Q1816">
            <v>6123173000</v>
          </cell>
          <cell r="R1816">
            <v>6123173000</v>
          </cell>
        </row>
        <row r="1817">
          <cell r="A1817" t="str">
            <v>0122-0157</v>
          </cell>
          <cell r="B1817" t="str">
            <v>DISTRITO CAPITAL</v>
          </cell>
          <cell r="C1817" t="str">
            <v>0122-01</v>
          </cell>
          <cell r="D1817" t="str">
            <v>SECRETARÍA DISTRITAL DE INTEGRACIÓN SOCIAL</v>
          </cell>
          <cell r="E1817" t="str">
            <v>0001-008</v>
          </cell>
          <cell r="F1817" t="str">
            <v>AC-INTEGRACION SOCIAL</v>
          </cell>
          <cell r="G1817" t="str">
            <v>1-200-I031</v>
          </cell>
          <cell r="H1817" t="str">
            <v>RB-Donaciones 110% con Bogotá</v>
          </cell>
          <cell r="I1817" t="str">
            <v>O232020200668014</v>
          </cell>
          <cell r="J1817" t="str">
            <v>Servicios de gestión documental</v>
          </cell>
          <cell r="K1817" t="str">
            <v>O23011712022024004557010</v>
          </cell>
          <cell r="L1817" t="str">
            <v>Fortalecimiento de las Comisarías de Fam - Documentos de lineamientos técnicos</v>
          </cell>
          <cell r="M1817" t="str">
            <v>PM/0122/0157/12020100045</v>
          </cell>
          <cell r="N1817" t="str">
            <v>57</v>
          </cell>
          <cell r="O1817" t="str">
            <v>Servicio de apoyo para la atención en las Comisarí</v>
          </cell>
          <cell r="P1817" t="str">
            <v>2025</v>
          </cell>
          <cell r="Q1817">
            <v>1083677000</v>
          </cell>
          <cell r="R1817">
            <v>1083677000</v>
          </cell>
        </row>
        <row r="1818">
          <cell r="A1818" t="str">
            <v>0122-0150</v>
          </cell>
          <cell r="B1818" t="str">
            <v>DISTRITO CAPITAL</v>
          </cell>
          <cell r="C1818" t="str">
            <v>0122-01</v>
          </cell>
          <cell r="D1818" t="str">
            <v>SECRETARÍA DISTRITAL DE INTEGRACIÓN SOCIAL</v>
          </cell>
          <cell r="E1818" t="str">
            <v>0001-008</v>
          </cell>
          <cell r="F1818" t="str">
            <v>AC-INTEGRACION SOCIAL</v>
          </cell>
          <cell r="G1818" t="str">
            <v>1-200-I034</v>
          </cell>
          <cell r="H1818" t="str">
            <v>RB-Convenios</v>
          </cell>
          <cell r="I1818" t="str">
            <v>O232020200991114</v>
          </cell>
          <cell r="J1818" t="str">
            <v>Servicios de planificación económica, social y estadística de la administración publica</v>
          </cell>
          <cell r="K1818" t="str">
            <v>O23011741032024001850061</v>
          </cell>
          <cell r="L1818" t="str">
            <v>Implementación de transferencias monetar - Servicio de apoyo financiero para la entrega de transferencias monetarias no condicionadas</v>
          </cell>
          <cell r="M1818" t="str">
            <v>PM/0122/0150/41030610018</v>
          </cell>
          <cell r="N1818" t="str">
            <v>50</v>
          </cell>
          <cell r="O1818" t="str">
            <v>Transferencias monetarias ordinarias a hogares pob</v>
          </cell>
          <cell r="P1818" t="str">
            <v>2025</v>
          </cell>
          <cell r="Q1818">
            <v>5222674000</v>
          </cell>
          <cell r="R1818">
            <v>5222674000</v>
          </cell>
        </row>
        <row r="1819">
          <cell r="A1819" t="str">
            <v>0122-0152</v>
          </cell>
          <cell r="B1819" t="str">
            <v>DISTRITO CAPITAL</v>
          </cell>
          <cell r="C1819" t="str">
            <v>0122-01</v>
          </cell>
          <cell r="D1819" t="str">
            <v>SECRETARÍA DISTRITAL DE INTEGRACIÓN SOCIAL</v>
          </cell>
          <cell r="E1819" t="str">
            <v>0001-008</v>
          </cell>
          <cell r="F1819" t="str">
            <v>AC-INTEGRACION SOCIAL</v>
          </cell>
          <cell r="G1819" t="str">
            <v>1-200-I049</v>
          </cell>
          <cell r="H1819" t="str">
            <v>RB-SGP propósito general</v>
          </cell>
          <cell r="I1819" t="str">
            <v>O232020200885999</v>
          </cell>
          <cell r="J1819" t="str">
            <v>Otros servicios de apoyo n.c.p.</v>
          </cell>
          <cell r="K1819" t="str">
            <v>O23011741022024004252038</v>
          </cell>
          <cell r="L1819" t="str">
            <v>Desarrollo de capacidades para las gesta - Servicio dirigidos a la atención de niños, niñas, adolescentes y jóvenes, con enfoque pedagógico y restaurativo encaminados a la inclusión social</v>
          </cell>
          <cell r="M1819" t="str">
            <v>PM/0122/0152/41020380042</v>
          </cell>
          <cell r="N1819" t="str">
            <v>52</v>
          </cell>
          <cell r="O1819" t="str">
            <v>Servicio de atención integral a niños, niñas, adol</v>
          </cell>
          <cell r="P1819" t="str">
            <v>2025</v>
          </cell>
          <cell r="Q1819">
            <v>2143616000</v>
          </cell>
          <cell r="R1819">
            <v>2143616000</v>
          </cell>
        </row>
        <row r="1820">
          <cell r="A1820" t="str">
            <v>0122-0162</v>
          </cell>
          <cell r="B1820" t="str">
            <v>DISTRITO CAPITAL</v>
          </cell>
          <cell r="C1820" t="str">
            <v>0122-01</v>
          </cell>
          <cell r="D1820" t="str">
            <v>SECRETARÍA DISTRITAL DE INTEGRACIÓN SOCIAL</v>
          </cell>
          <cell r="E1820" t="str">
            <v>0001-008</v>
          </cell>
          <cell r="F1820" t="str">
            <v>AC-INTEGRACION SOCIAL</v>
          </cell>
          <cell r="G1820" t="str">
            <v>1-200-I072</v>
          </cell>
          <cell r="H1820" t="str">
            <v>RB-OBLIGACIONES URBANÍSTICAS</v>
          </cell>
          <cell r="I1820" t="str">
            <v>O2320201003023219302</v>
          </cell>
          <cell r="J1820" t="str">
            <v>Papel sanitario fraccionado</v>
          </cell>
          <cell r="K1820" t="str">
            <v>O23011741032024004962052</v>
          </cell>
          <cell r="L1820" t="str">
            <v>Fortalecimiento de la gestión territoria - Servicio de gestión de oferta social para la población vulnerable</v>
          </cell>
          <cell r="M1820" t="str">
            <v>PM/0122/0162/41030520049</v>
          </cell>
          <cell r="N1820" t="str">
            <v>62</v>
          </cell>
          <cell r="O1820" t="str">
            <v>Servicio integral de atención a población provenie</v>
          </cell>
          <cell r="P1820" t="str">
            <v>2025</v>
          </cell>
          <cell r="Q1820">
            <v>473718000</v>
          </cell>
          <cell r="R1820">
            <v>473718000</v>
          </cell>
        </row>
        <row r="1821">
          <cell r="A1821" t="str">
            <v>0122-0152</v>
          </cell>
          <cell r="B1821" t="str">
            <v>DISTRITO CAPITAL</v>
          </cell>
          <cell r="C1821" t="str">
            <v>0122-01</v>
          </cell>
          <cell r="D1821" t="str">
            <v>SECRETARÍA DISTRITAL DE INTEGRACIÓN SOCIAL</v>
          </cell>
          <cell r="E1821" t="str">
            <v>0001-008</v>
          </cell>
          <cell r="F1821" t="str">
            <v>AC-INTEGRACION SOCIAL</v>
          </cell>
          <cell r="G1821" t="str">
            <v>1-204-I001</v>
          </cell>
          <cell r="H1821" t="str">
            <v>RB-RF SGP EDUCACIÓN-CALIDAD POR MATRÍCULA OFICIAL</v>
          </cell>
          <cell r="I1821" t="str">
            <v>O232020200992101</v>
          </cell>
          <cell r="J1821" t="str">
            <v>Servicios de educación inicial</v>
          </cell>
          <cell r="K1821" t="str">
            <v>O23011741022024004252001</v>
          </cell>
          <cell r="L1821" t="str">
            <v>Desarrollo de capacidades para las gesta - Servicio de atención integral a la primera infancia</v>
          </cell>
          <cell r="M1821" t="str">
            <v>PM/0122/0152/41020010042</v>
          </cell>
          <cell r="N1821" t="str">
            <v>52</v>
          </cell>
          <cell r="O1821" t="str">
            <v>Servicio de atención integral a niños, niñas, adol</v>
          </cell>
          <cell r="P1821" t="str">
            <v>2025</v>
          </cell>
          <cell r="Q1821">
            <v>15471147000</v>
          </cell>
          <cell r="R1821">
            <v>15471147000</v>
          </cell>
        </row>
        <row r="1822">
          <cell r="A1822" t="str">
            <v>0122-0162</v>
          </cell>
          <cell r="B1822" t="str">
            <v>DISTRITO CAPITAL</v>
          </cell>
          <cell r="C1822" t="str">
            <v>0122-01</v>
          </cell>
          <cell r="D1822" t="str">
            <v>SECRETARÍA DISTRITAL DE INTEGRACIÓN SOCIAL</v>
          </cell>
          <cell r="E1822" t="str">
            <v>0001-008</v>
          </cell>
          <cell r="F1822" t="str">
            <v>AC-INTEGRACION SOCIAL</v>
          </cell>
          <cell r="G1822" t="str">
            <v>1-204-I003</v>
          </cell>
          <cell r="H1822" t="str">
            <v>RB-RF-OBLIGACIONES URBANÍSTICAS</v>
          </cell>
          <cell r="I1822" t="str">
            <v>O2320201003023219302</v>
          </cell>
          <cell r="J1822" t="str">
            <v>Papel sanitario fraccionado</v>
          </cell>
          <cell r="K1822" t="str">
            <v>O23011741032024004962052</v>
          </cell>
          <cell r="L1822" t="str">
            <v>Fortalecimiento de la gestión territoria - Servicio de gestión de oferta social para la población vulnerable</v>
          </cell>
          <cell r="M1822" t="str">
            <v>PM/0122/0162/41030520049</v>
          </cell>
          <cell r="N1822" t="str">
            <v>62</v>
          </cell>
          <cell r="O1822" t="str">
            <v>Servicio integral de atención a población provenie</v>
          </cell>
          <cell r="P1822" t="str">
            <v>2025</v>
          </cell>
          <cell r="Q1822">
            <v>1750583000</v>
          </cell>
          <cell r="R1822">
            <v>1750583000</v>
          </cell>
        </row>
        <row r="1823">
          <cell r="A1823" t="str">
            <v>0122-0154</v>
          </cell>
          <cell r="B1823" t="str">
            <v>DISTRITO CAPITAL</v>
          </cell>
          <cell r="C1823" t="str">
            <v>0122-01</v>
          </cell>
          <cell r="D1823" t="str">
            <v>SECRETARÍA DISTRITAL DE INTEGRACIÓN SOCIAL</v>
          </cell>
          <cell r="E1823" t="str">
            <v>0001-008</v>
          </cell>
          <cell r="F1823" t="str">
            <v>AC-INTEGRACION SOCIAL</v>
          </cell>
          <cell r="G1823" t="str">
            <v>1-300-I010</v>
          </cell>
          <cell r="H1823" t="str">
            <v>REAF-Estampilla propersonas mayores</v>
          </cell>
          <cell r="I1823" t="str">
            <v>O232020200993491</v>
          </cell>
          <cell r="J1823" t="str">
            <v>Otros servicios sociales sin alojamiento para personas mayores</v>
          </cell>
          <cell r="K1823" t="str">
            <v>O23011741032024001754050</v>
          </cell>
          <cell r="L1823" t="str">
            <v>Generación de oportunidades para la incl - Servicio de acompañamiento familiar y comunitario para la superación de la pobreza</v>
          </cell>
          <cell r="M1823" t="str">
            <v>PM/0122/0154/41030500017</v>
          </cell>
          <cell r="N1823" t="str">
            <v>54</v>
          </cell>
          <cell r="O1823" t="str">
            <v>Servicio de atención a personas mayores en condici</v>
          </cell>
          <cell r="P1823" t="str">
            <v>2025</v>
          </cell>
          <cell r="Q1823">
            <v>6728268000</v>
          </cell>
          <cell r="R1823">
            <v>6728268000</v>
          </cell>
        </row>
        <row r="1824">
          <cell r="A1824" t="str">
            <v>0122-0156</v>
          </cell>
          <cell r="B1824" t="str">
            <v>DISTRITO CAPITAL</v>
          </cell>
          <cell r="C1824" t="str">
            <v>0122-01</v>
          </cell>
          <cell r="D1824" t="str">
            <v>SECRETARÍA DISTRITAL DE INTEGRACIÓN SOCIAL</v>
          </cell>
          <cell r="E1824" t="str">
            <v>0001-008</v>
          </cell>
          <cell r="F1824" t="str">
            <v>AC-INTEGRACION SOCIAL</v>
          </cell>
          <cell r="G1824" t="str">
            <v>1-300-I026</v>
          </cell>
          <cell r="H1824" t="str">
            <v>REAF-Fondo de pobres y espectáculos públicos</v>
          </cell>
          <cell r="I1824" t="str">
            <v>O232020200993304</v>
          </cell>
          <cell r="J1824" t="str">
            <v>Otros servicios sociales con alojamiento para adultos</v>
          </cell>
          <cell r="K1824" t="str">
            <v>O23011741032024005756052</v>
          </cell>
          <cell r="L1824" t="str">
            <v>Desarrollo del abordaje integral del fen - Servicio de gestión de oferta social para la población vulnerable</v>
          </cell>
          <cell r="M1824" t="str">
            <v>PM/0122/0156/41030520057</v>
          </cell>
          <cell r="N1824" t="str">
            <v>56</v>
          </cell>
          <cell r="O1824" t="str">
            <v>Servicios de atención e inclusión social para ciud</v>
          </cell>
          <cell r="P1824" t="str">
            <v>2025</v>
          </cell>
          <cell r="Q1824">
            <v>18985061000</v>
          </cell>
          <cell r="R1824">
            <v>18985061000</v>
          </cell>
        </row>
        <row r="1825">
          <cell r="A1825" t="str">
            <v>0122-0152</v>
          </cell>
          <cell r="B1825" t="str">
            <v>DISTRITO CAPITAL</v>
          </cell>
          <cell r="C1825" t="str">
            <v>0122-01</v>
          </cell>
          <cell r="D1825" t="str">
            <v>SECRETARÍA DISTRITAL DE INTEGRACIÓN SOCIAL</v>
          </cell>
          <cell r="E1825" t="str">
            <v>0001-008</v>
          </cell>
          <cell r="F1825" t="str">
            <v>AC-INTEGRACION SOCIAL</v>
          </cell>
          <cell r="G1825" t="str">
            <v>1-400-I023</v>
          </cell>
          <cell r="H1825" t="str">
            <v>RF-SGP propósito general</v>
          </cell>
          <cell r="I1825" t="str">
            <v>O232020200991114</v>
          </cell>
          <cell r="J1825" t="str">
            <v>Servicios de planificación económica, social y estadística de la administración publica</v>
          </cell>
          <cell r="K1825" t="str">
            <v>O23011741022024004252001</v>
          </cell>
          <cell r="L1825" t="str">
            <v>Desarrollo de capacidades para las gesta - Servicio de atención integral a la primera infancia</v>
          </cell>
          <cell r="M1825" t="str">
            <v>PM/0122/0152/41020010042</v>
          </cell>
          <cell r="N1825" t="str">
            <v>52</v>
          </cell>
          <cell r="O1825" t="str">
            <v>Servicio de atención integral a niños, niñas, adol</v>
          </cell>
          <cell r="P1825" t="str">
            <v>2025</v>
          </cell>
          <cell r="Q1825">
            <v>2763000</v>
          </cell>
          <cell r="R1825">
            <v>2763000</v>
          </cell>
        </row>
        <row r="1826">
          <cell r="A1826" t="str">
            <v>0122-0152</v>
          </cell>
          <cell r="B1826" t="str">
            <v>DISTRITO CAPITAL</v>
          </cell>
          <cell r="C1826" t="str">
            <v>0122-01</v>
          </cell>
          <cell r="D1826" t="str">
            <v>SECRETARÍA DISTRITAL DE INTEGRACIÓN SOCIAL</v>
          </cell>
          <cell r="E1826" t="str">
            <v>0001-008</v>
          </cell>
          <cell r="F1826" t="str">
            <v>AC-INTEGRACION SOCIAL</v>
          </cell>
          <cell r="G1826" t="str">
            <v>2-100-I009</v>
          </cell>
          <cell r="H1826" t="str">
            <v>VA-SGP propósito general</v>
          </cell>
          <cell r="I1826" t="str">
            <v>O232020200883118</v>
          </cell>
          <cell r="J1826" t="str">
            <v>Servicios de gestión y administración empresarial (oficina central)</v>
          </cell>
          <cell r="K1826" t="str">
            <v>O23011741022024004252001</v>
          </cell>
          <cell r="L1826" t="str">
            <v>Desarrollo de capacidades para las gesta - Servicio de atención integral a la primera infancia</v>
          </cell>
          <cell r="M1826" t="str">
            <v>PM/0122/0152/41020010042</v>
          </cell>
          <cell r="N1826" t="str">
            <v>52</v>
          </cell>
          <cell r="O1826" t="str">
            <v>Servicio de atención integral a niños, niñas, adol</v>
          </cell>
          <cell r="P1826" t="str">
            <v>2025</v>
          </cell>
          <cell r="Q1826">
            <v>335174112000</v>
          </cell>
          <cell r="R1826">
            <v>335174112000</v>
          </cell>
        </row>
        <row r="1827">
          <cell r="A1827" t="str">
            <v>0122-0152</v>
          </cell>
          <cell r="B1827" t="str">
            <v>DISTRITO CAPITAL</v>
          </cell>
          <cell r="C1827" t="str">
            <v>0122-01</v>
          </cell>
          <cell r="D1827" t="str">
            <v>SECRETARÍA DISTRITAL DE INTEGRACIÓN SOCIAL</v>
          </cell>
          <cell r="E1827" t="str">
            <v>0001-008</v>
          </cell>
          <cell r="F1827" t="str">
            <v>AC-INTEGRACION SOCIAL</v>
          </cell>
          <cell r="G1827" t="str">
            <v>2-100-I016</v>
          </cell>
          <cell r="H1827" t="str">
            <v>VA-Otras transferencias nación</v>
          </cell>
          <cell r="I1827" t="str">
            <v>O232020200992101</v>
          </cell>
          <cell r="J1827" t="str">
            <v>Servicios de educación inicial</v>
          </cell>
          <cell r="K1827" t="str">
            <v>O23011741022024004252001</v>
          </cell>
          <cell r="L1827" t="str">
            <v>Desarrollo de capacidades para las gesta - Servicio de atención integral a la primera infancia</v>
          </cell>
          <cell r="M1827" t="str">
            <v>PM/0122/0152/41020010042</v>
          </cell>
          <cell r="N1827" t="str">
            <v>52</v>
          </cell>
          <cell r="O1827" t="str">
            <v>Servicio de atención integral a niños, niñas, adol</v>
          </cell>
          <cell r="P1827" t="str">
            <v>2025</v>
          </cell>
          <cell r="Q1827">
            <v>60000000000</v>
          </cell>
          <cell r="R1827">
            <v>60000000000</v>
          </cell>
        </row>
        <row r="1828">
          <cell r="A1828" t="str">
            <v>0125-01FU</v>
          </cell>
          <cell r="B1828" t="str">
            <v>DISTRITO CAPITAL</v>
          </cell>
          <cell r="C1828" t="str">
            <v>0125-01</v>
          </cell>
          <cell r="D1828" t="str">
            <v>DEPARTAMENTO ADMINISTRATIVO DEL SERVICIO CIVIL - DASCD</v>
          </cell>
          <cell r="E1828" t="str">
            <v>0001-001</v>
          </cell>
          <cell r="F1828" t="str">
            <v>AC-GESTIÓN PÚBLICA</v>
          </cell>
          <cell r="G1828" t="str">
            <v>1-100-F001</v>
          </cell>
          <cell r="H1828" t="str">
            <v>VA-RECURSOS DISTRITO</v>
          </cell>
          <cell r="I1828" t="str">
            <v>O211010100101</v>
          </cell>
          <cell r="J1828" t="str">
            <v>Sueldo básico</v>
          </cell>
          <cell r="K1828" t="str">
            <v>000000000000000000125</v>
          </cell>
          <cell r="L1828" t="str">
            <v>0125 - Programa Funcionamiento - DEPARTAMENTO ADMINISTRATIVO DEL SERVICIO CIVIL DISTRITAL</v>
          </cell>
          <cell r="M1828" t="str">
            <v>PM01250001FUNC</v>
          </cell>
          <cell r="N1828" t="str">
            <v>FU</v>
          </cell>
          <cell r="O1828" t="str">
            <v>FUNCIONAMIENTO DEPARTAMENTO ADMINISTRATIVO DEL SER</v>
          </cell>
          <cell r="P1828" t="str">
            <v>2025</v>
          </cell>
          <cell r="Q1828">
            <v>4428378000</v>
          </cell>
          <cell r="R1828">
            <v>4428378000</v>
          </cell>
        </row>
        <row r="1829">
          <cell r="A1829" t="str">
            <v>0125-01FU</v>
          </cell>
          <cell r="B1829" t="str">
            <v>DISTRITO CAPITAL</v>
          </cell>
          <cell r="C1829" t="str">
            <v>0125-01</v>
          </cell>
          <cell r="D1829" t="str">
            <v>DEPARTAMENTO ADMINISTRATIVO DEL SERVICIO CIVIL - DASCD</v>
          </cell>
          <cell r="E1829" t="str">
            <v>0001-001</v>
          </cell>
          <cell r="F1829" t="str">
            <v>AC-GESTIÓN PÚBLICA</v>
          </cell>
          <cell r="G1829" t="str">
            <v>1-100-F001</v>
          </cell>
          <cell r="H1829" t="str">
            <v>VA-RECURSOS DISTRITO</v>
          </cell>
          <cell r="I1829" t="str">
            <v>O211010100102</v>
          </cell>
          <cell r="J1829" t="str">
            <v>Horas extras, dominicales, festivos y recargos</v>
          </cell>
          <cell r="K1829" t="str">
            <v>000000000000000000125</v>
          </cell>
          <cell r="L1829" t="str">
            <v>0125 - Programa Funcionamiento - DEPARTAMENTO ADMINISTRATIVO DEL SERVICIO CIVIL DISTRITAL</v>
          </cell>
          <cell r="M1829" t="str">
            <v>PM01250001FUNC</v>
          </cell>
          <cell r="N1829" t="str">
            <v>FU</v>
          </cell>
          <cell r="O1829" t="str">
            <v>FUNCIONAMIENTO DEPARTAMENTO ADMINISTRATIVO DEL SER</v>
          </cell>
          <cell r="P1829" t="str">
            <v>2025</v>
          </cell>
          <cell r="Q1829">
            <v>52559000</v>
          </cell>
          <cell r="R1829">
            <v>52559000</v>
          </cell>
        </row>
        <row r="1830">
          <cell r="A1830" t="str">
            <v>0125-01FU</v>
          </cell>
          <cell r="B1830" t="str">
            <v>DISTRITO CAPITAL</v>
          </cell>
          <cell r="C1830" t="str">
            <v>0125-01</v>
          </cell>
          <cell r="D1830" t="str">
            <v>DEPARTAMENTO ADMINISTRATIVO DEL SERVICIO CIVIL - DASCD</v>
          </cell>
          <cell r="E1830" t="str">
            <v>0001-001</v>
          </cell>
          <cell r="F1830" t="str">
            <v>AC-GESTIÓN PÚBLICA</v>
          </cell>
          <cell r="G1830" t="str">
            <v>1-100-F001</v>
          </cell>
          <cell r="H1830" t="str">
            <v>VA-RECURSOS DISTRITO</v>
          </cell>
          <cell r="I1830" t="str">
            <v>O211010100103</v>
          </cell>
          <cell r="J1830" t="str">
            <v>Gastos de representación</v>
          </cell>
          <cell r="K1830" t="str">
            <v>000000000000000000125</v>
          </cell>
          <cell r="L1830" t="str">
            <v>0125 - Programa Funcionamiento - DEPARTAMENTO ADMINISTRATIVO DEL SERVICIO CIVIL DISTRITAL</v>
          </cell>
          <cell r="M1830" t="str">
            <v>PM01250001FUNC</v>
          </cell>
          <cell r="N1830" t="str">
            <v>FU</v>
          </cell>
          <cell r="O1830" t="str">
            <v>FUNCIONAMIENTO DEPARTAMENTO ADMINISTRATIVO DEL SER</v>
          </cell>
          <cell r="P1830" t="str">
            <v>2025</v>
          </cell>
          <cell r="Q1830">
            <v>539708000</v>
          </cell>
          <cell r="R1830">
            <v>539708000</v>
          </cell>
        </row>
        <row r="1831">
          <cell r="A1831" t="str">
            <v>0125-01FU</v>
          </cell>
          <cell r="B1831" t="str">
            <v>DISTRITO CAPITAL</v>
          </cell>
          <cell r="C1831" t="str">
            <v>0125-01</v>
          </cell>
          <cell r="D1831" t="str">
            <v>DEPARTAMENTO ADMINISTRATIVO DEL SERVICIO CIVIL - DASCD</v>
          </cell>
          <cell r="E1831" t="str">
            <v>0001-001</v>
          </cell>
          <cell r="F1831" t="str">
            <v>AC-GESTIÓN PÚBLICA</v>
          </cell>
          <cell r="G1831" t="str">
            <v>1-100-F001</v>
          </cell>
          <cell r="H1831" t="str">
            <v>VA-RECURSOS DISTRITO</v>
          </cell>
          <cell r="I1831" t="str">
            <v>O211010100107</v>
          </cell>
          <cell r="J1831" t="str">
            <v>Bonificación por servicios prestados</v>
          </cell>
          <cell r="K1831" t="str">
            <v>000000000000000000125</v>
          </cell>
          <cell r="L1831" t="str">
            <v>0125 - Programa Funcionamiento - DEPARTAMENTO ADMINISTRATIVO DEL SERVICIO CIVIL DISTRITAL</v>
          </cell>
          <cell r="M1831" t="str">
            <v>PM01250001FUNC</v>
          </cell>
          <cell r="N1831" t="str">
            <v>FU</v>
          </cell>
          <cell r="O1831" t="str">
            <v>FUNCIONAMIENTO DEPARTAMENTO ADMINISTRATIVO DEL SER</v>
          </cell>
          <cell r="P1831" t="str">
            <v>2025</v>
          </cell>
          <cell r="Q1831">
            <v>148490000</v>
          </cell>
          <cell r="R1831">
            <v>148490000</v>
          </cell>
        </row>
        <row r="1832">
          <cell r="A1832" t="str">
            <v>0125-01FU</v>
          </cell>
          <cell r="B1832" t="str">
            <v>DISTRITO CAPITAL</v>
          </cell>
          <cell r="C1832" t="str">
            <v>0125-01</v>
          </cell>
          <cell r="D1832" t="str">
            <v>DEPARTAMENTO ADMINISTRATIVO DEL SERVICIO CIVIL - DASCD</v>
          </cell>
          <cell r="E1832" t="str">
            <v>0001-001</v>
          </cell>
          <cell r="F1832" t="str">
            <v>AC-GESTIÓN PÚBLICA</v>
          </cell>
          <cell r="G1832" t="str">
            <v>1-100-F001</v>
          </cell>
          <cell r="H1832" t="str">
            <v>VA-RECURSOS DISTRITO</v>
          </cell>
          <cell r="I1832" t="str">
            <v>O21101010010801</v>
          </cell>
          <cell r="J1832" t="str">
            <v>Prima de navidad</v>
          </cell>
          <cell r="K1832" t="str">
            <v>000000000000000000125</v>
          </cell>
          <cell r="L1832" t="str">
            <v>0125 - Programa Funcionamiento - DEPARTAMENTO ADMINISTRATIVO DEL SERVICIO CIVIL DISTRITAL</v>
          </cell>
          <cell r="M1832" t="str">
            <v>PM01250001FUNC</v>
          </cell>
          <cell r="N1832" t="str">
            <v>FU</v>
          </cell>
          <cell r="O1832" t="str">
            <v>FUNCIONAMIENTO DEPARTAMENTO ADMINISTRATIVO DEL SER</v>
          </cell>
          <cell r="P1832" t="str">
            <v>2025</v>
          </cell>
          <cell r="Q1832">
            <v>664721000</v>
          </cell>
          <cell r="R1832">
            <v>664721000</v>
          </cell>
        </row>
        <row r="1833">
          <cell r="A1833" t="str">
            <v>0125-01FU</v>
          </cell>
          <cell r="B1833" t="str">
            <v>DISTRITO CAPITAL</v>
          </cell>
          <cell r="C1833" t="str">
            <v>0125-01</v>
          </cell>
          <cell r="D1833" t="str">
            <v>DEPARTAMENTO ADMINISTRATIVO DEL SERVICIO CIVIL - DASCD</v>
          </cell>
          <cell r="E1833" t="str">
            <v>0001-001</v>
          </cell>
          <cell r="F1833" t="str">
            <v>AC-GESTIÓN PÚBLICA</v>
          </cell>
          <cell r="G1833" t="str">
            <v>1-100-F001</v>
          </cell>
          <cell r="H1833" t="str">
            <v>VA-RECURSOS DISTRITO</v>
          </cell>
          <cell r="I1833" t="str">
            <v>O21101010010802</v>
          </cell>
          <cell r="J1833" t="str">
            <v>Prima de vacaciones</v>
          </cell>
          <cell r="K1833" t="str">
            <v>000000000000000000125</v>
          </cell>
          <cell r="L1833" t="str">
            <v>0125 - Programa Funcionamiento - DEPARTAMENTO ADMINISTRATIVO DEL SERVICIO CIVIL DISTRITAL</v>
          </cell>
          <cell r="M1833" t="str">
            <v>PM01250001FUNC</v>
          </cell>
          <cell r="N1833" t="str">
            <v>FU</v>
          </cell>
          <cell r="O1833" t="str">
            <v>FUNCIONAMIENTO DEPARTAMENTO ADMINISTRATIVO DEL SER</v>
          </cell>
          <cell r="P1833" t="str">
            <v>2025</v>
          </cell>
          <cell r="Q1833">
            <v>319068000</v>
          </cell>
          <cell r="R1833">
            <v>319068000</v>
          </cell>
        </row>
        <row r="1834">
          <cell r="A1834" t="str">
            <v>0125-01FU</v>
          </cell>
          <cell r="B1834" t="str">
            <v>DISTRITO CAPITAL</v>
          </cell>
          <cell r="C1834" t="str">
            <v>0125-01</v>
          </cell>
          <cell r="D1834" t="str">
            <v>DEPARTAMENTO ADMINISTRATIVO DEL SERVICIO CIVIL - DASCD</v>
          </cell>
          <cell r="E1834" t="str">
            <v>0001-001</v>
          </cell>
          <cell r="F1834" t="str">
            <v>AC-GESTIÓN PÚBLICA</v>
          </cell>
          <cell r="G1834" t="str">
            <v>1-100-F001</v>
          </cell>
          <cell r="H1834" t="str">
            <v>VA-RECURSOS DISTRITO</v>
          </cell>
          <cell r="I1834" t="str">
            <v>O211010100109</v>
          </cell>
          <cell r="J1834" t="str">
            <v>Prima técnica salarial</v>
          </cell>
          <cell r="K1834" t="str">
            <v>000000000000000000125</v>
          </cell>
          <cell r="L1834" t="str">
            <v>0125 - Programa Funcionamiento - DEPARTAMENTO ADMINISTRATIVO DEL SERVICIO CIVIL DISTRITAL</v>
          </cell>
          <cell r="M1834" t="str">
            <v>PM01250001FUNC</v>
          </cell>
          <cell r="N1834" t="str">
            <v>FU</v>
          </cell>
          <cell r="O1834" t="str">
            <v>FUNCIONAMIENTO DEPARTAMENTO ADMINISTRATIVO DEL SER</v>
          </cell>
          <cell r="P1834" t="str">
            <v>2025</v>
          </cell>
          <cell r="Q1834">
            <v>1682143000</v>
          </cell>
          <cell r="R1834">
            <v>1682143000</v>
          </cell>
        </row>
        <row r="1835">
          <cell r="A1835" t="str">
            <v>0125-01FU</v>
          </cell>
          <cell r="B1835" t="str">
            <v>DISTRITO CAPITAL</v>
          </cell>
          <cell r="C1835" t="str">
            <v>0125-01</v>
          </cell>
          <cell r="D1835" t="str">
            <v>DEPARTAMENTO ADMINISTRATIVO DEL SERVICIO CIVIL - DASCD</v>
          </cell>
          <cell r="E1835" t="str">
            <v>0001-001</v>
          </cell>
          <cell r="F1835" t="str">
            <v>AC-GESTIÓN PÚBLICA</v>
          </cell>
          <cell r="G1835" t="str">
            <v>1-100-F001</v>
          </cell>
          <cell r="H1835" t="str">
            <v>VA-RECURSOS DISTRITO</v>
          </cell>
          <cell r="I1835" t="str">
            <v>O211010100204</v>
          </cell>
          <cell r="J1835" t="str">
            <v>Prima semestral</v>
          </cell>
          <cell r="K1835" t="str">
            <v>000000000000000000125</v>
          </cell>
          <cell r="L1835" t="str">
            <v>0125 - Programa Funcionamiento - DEPARTAMENTO ADMINISTRATIVO DEL SERVICIO CIVIL DISTRITAL</v>
          </cell>
          <cell r="M1835" t="str">
            <v>PM01250001FUNC</v>
          </cell>
          <cell r="N1835" t="str">
            <v>FU</v>
          </cell>
          <cell r="O1835" t="str">
            <v>FUNCIONAMIENTO DEPARTAMENTO ADMINISTRATIVO DEL SER</v>
          </cell>
          <cell r="P1835" t="str">
            <v>2025</v>
          </cell>
          <cell r="Q1835">
            <v>735776000</v>
          </cell>
          <cell r="R1835">
            <v>735776000</v>
          </cell>
        </row>
        <row r="1836">
          <cell r="A1836" t="str">
            <v>0125-01FU</v>
          </cell>
          <cell r="B1836" t="str">
            <v>DISTRITO CAPITAL</v>
          </cell>
          <cell r="C1836" t="str">
            <v>0125-01</v>
          </cell>
          <cell r="D1836" t="str">
            <v>DEPARTAMENTO ADMINISTRATIVO DEL SERVICIO CIVIL - DASCD</v>
          </cell>
          <cell r="E1836" t="str">
            <v>0001-001</v>
          </cell>
          <cell r="F1836" t="str">
            <v>AC-GESTIÓN PÚBLICA</v>
          </cell>
          <cell r="G1836" t="str">
            <v>1-100-F001</v>
          </cell>
          <cell r="H1836" t="str">
            <v>VA-RECURSOS DISTRITO</v>
          </cell>
          <cell r="I1836" t="str">
            <v>O21101010021201</v>
          </cell>
          <cell r="J1836" t="str">
            <v>Beneficios a los empleados a corto plazo</v>
          </cell>
          <cell r="K1836" t="str">
            <v>000000000000000000125</v>
          </cell>
          <cell r="L1836" t="str">
            <v>0125 - Programa Funcionamiento - DEPARTAMENTO ADMINISTRATIVO DEL SERVICIO CIVIL DISTRITAL</v>
          </cell>
          <cell r="M1836" t="str">
            <v>PM01250001FUNC</v>
          </cell>
          <cell r="N1836" t="str">
            <v>FU</v>
          </cell>
          <cell r="O1836" t="str">
            <v>FUNCIONAMIENTO DEPARTAMENTO ADMINISTRATIVO DEL SER</v>
          </cell>
          <cell r="P1836" t="str">
            <v>2025</v>
          </cell>
          <cell r="Q1836">
            <v>123047000</v>
          </cell>
          <cell r="R1836">
            <v>123047000</v>
          </cell>
        </row>
        <row r="1837">
          <cell r="A1837" t="str">
            <v>0125-01FU</v>
          </cell>
          <cell r="B1837" t="str">
            <v>DISTRITO CAPITAL</v>
          </cell>
          <cell r="C1837" t="str">
            <v>0125-01</v>
          </cell>
          <cell r="D1837" t="str">
            <v>DEPARTAMENTO ADMINISTRATIVO DEL SERVICIO CIVIL - DASCD</v>
          </cell>
          <cell r="E1837" t="str">
            <v>0001-001</v>
          </cell>
          <cell r="F1837" t="str">
            <v>AC-GESTIÓN PÚBLICA</v>
          </cell>
          <cell r="G1837" t="str">
            <v>1-100-F001</v>
          </cell>
          <cell r="H1837" t="str">
            <v>VA-RECURSOS DISTRITO</v>
          </cell>
          <cell r="I1837" t="str">
            <v>O211010200101</v>
          </cell>
          <cell r="J1837" t="str">
            <v>Aportes a la seguridad social en pensiones públicas</v>
          </cell>
          <cell r="K1837" t="str">
            <v>000000000000000000125</v>
          </cell>
          <cell r="L1837" t="str">
            <v>0125 - Programa Funcionamiento - DEPARTAMENTO ADMINISTRATIVO DEL SERVICIO CIVIL DISTRITAL</v>
          </cell>
          <cell r="M1837" t="str">
            <v>PM01250001FUNC</v>
          </cell>
          <cell r="N1837" t="str">
            <v>FU</v>
          </cell>
          <cell r="O1837" t="str">
            <v>FUNCIONAMIENTO DEPARTAMENTO ADMINISTRATIVO DEL SER</v>
          </cell>
          <cell r="P1837" t="str">
            <v>2025</v>
          </cell>
          <cell r="Q1837">
            <v>634718000</v>
          </cell>
          <cell r="R1837">
            <v>634718000</v>
          </cell>
        </row>
        <row r="1838">
          <cell r="A1838" t="str">
            <v>0125-01FU</v>
          </cell>
          <cell r="B1838" t="str">
            <v>DISTRITO CAPITAL</v>
          </cell>
          <cell r="C1838" t="str">
            <v>0125-01</v>
          </cell>
          <cell r="D1838" t="str">
            <v>DEPARTAMENTO ADMINISTRATIVO DEL SERVICIO CIVIL - DASCD</v>
          </cell>
          <cell r="E1838" t="str">
            <v>0001-001</v>
          </cell>
          <cell r="F1838" t="str">
            <v>AC-GESTIÓN PÚBLICA</v>
          </cell>
          <cell r="G1838" t="str">
            <v>1-100-F001</v>
          </cell>
          <cell r="H1838" t="str">
            <v>VA-RECURSOS DISTRITO</v>
          </cell>
          <cell r="I1838" t="str">
            <v>O211010200102</v>
          </cell>
          <cell r="J1838" t="str">
            <v>Aportes a la seguridad social en pensiones privadas</v>
          </cell>
          <cell r="K1838" t="str">
            <v>000000000000000000125</v>
          </cell>
          <cell r="L1838" t="str">
            <v>0125 - Programa Funcionamiento - DEPARTAMENTO ADMINISTRATIVO DEL SERVICIO CIVIL DISTRITAL</v>
          </cell>
          <cell r="M1838" t="str">
            <v>PM01250001FUNC</v>
          </cell>
          <cell r="N1838" t="str">
            <v>FU</v>
          </cell>
          <cell r="O1838" t="str">
            <v>FUNCIONAMIENTO DEPARTAMENTO ADMINISTRATIVO DEL SER</v>
          </cell>
          <cell r="P1838" t="str">
            <v>2025</v>
          </cell>
          <cell r="Q1838">
            <v>202199000</v>
          </cell>
          <cell r="R1838">
            <v>202199000</v>
          </cell>
        </row>
        <row r="1839">
          <cell r="A1839" t="str">
            <v>0125-01FU</v>
          </cell>
          <cell r="B1839" t="str">
            <v>DISTRITO CAPITAL</v>
          </cell>
          <cell r="C1839" t="str">
            <v>0125-01</v>
          </cell>
          <cell r="D1839" t="str">
            <v>DEPARTAMENTO ADMINISTRATIVO DEL SERVICIO CIVIL - DASCD</v>
          </cell>
          <cell r="E1839" t="str">
            <v>0001-001</v>
          </cell>
          <cell r="F1839" t="str">
            <v>AC-GESTIÓN PÚBLICA</v>
          </cell>
          <cell r="G1839" t="str">
            <v>1-100-F001</v>
          </cell>
          <cell r="H1839" t="str">
            <v>VA-RECURSOS DISTRITO</v>
          </cell>
          <cell r="I1839" t="str">
            <v>O211010200202</v>
          </cell>
          <cell r="J1839" t="str">
            <v>Aportes a la seguridad social en salud privada</v>
          </cell>
          <cell r="K1839" t="str">
            <v>000000000000000000125</v>
          </cell>
          <cell r="L1839" t="str">
            <v>0125 - Programa Funcionamiento - DEPARTAMENTO ADMINISTRATIVO DEL SERVICIO CIVIL DISTRITAL</v>
          </cell>
          <cell r="M1839" t="str">
            <v>PM01250001FUNC</v>
          </cell>
          <cell r="N1839" t="str">
            <v>FU</v>
          </cell>
          <cell r="O1839" t="str">
            <v>FUNCIONAMIENTO DEPARTAMENTO ADMINISTRATIVO DEL SER</v>
          </cell>
          <cell r="P1839" t="str">
            <v>2025</v>
          </cell>
          <cell r="Q1839">
            <v>592815000</v>
          </cell>
          <cell r="R1839">
            <v>592815000</v>
          </cell>
        </row>
        <row r="1840">
          <cell r="A1840" t="str">
            <v>0125-01FU</v>
          </cell>
          <cell r="B1840" t="str">
            <v>DISTRITO CAPITAL</v>
          </cell>
          <cell r="C1840" t="str">
            <v>0125-01</v>
          </cell>
          <cell r="D1840" t="str">
            <v>DEPARTAMENTO ADMINISTRATIVO DEL SERVICIO CIVIL - DASCD</v>
          </cell>
          <cell r="E1840" t="str">
            <v>0001-001</v>
          </cell>
          <cell r="F1840" t="str">
            <v>AC-GESTIÓN PÚBLICA</v>
          </cell>
          <cell r="G1840" t="str">
            <v>1-100-F001</v>
          </cell>
          <cell r="H1840" t="str">
            <v>VA-RECURSOS DISTRITO</v>
          </cell>
          <cell r="I1840" t="str">
            <v>O211010200301</v>
          </cell>
          <cell r="J1840" t="str">
            <v>Aportes de cesantías a fondos públicos</v>
          </cell>
          <cell r="K1840" t="str">
            <v>000000000000000000125</v>
          </cell>
          <cell r="L1840" t="str">
            <v>0125 - Programa Funcionamiento - DEPARTAMENTO ADMINISTRATIVO DEL SERVICIO CIVIL DISTRITAL</v>
          </cell>
          <cell r="M1840" t="str">
            <v>PM01250001FUNC</v>
          </cell>
          <cell r="N1840" t="str">
            <v>FU</v>
          </cell>
          <cell r="O1840" t="str">
            <v>FUNCIONAMIENTO DEPARTAMENTO ADMINISTRATIVO DEL SER</v>
          </cell>
          <cell r="P1840" t="str">
            <v>2025</v>
          </cell>
          <cell r="Q1840">
            <v>405583000</v>
          </cell>
          <cell r="R1840">
            <v>405583000</v>
          </cell>
        </row>
        <row r="1841">
          <cell r="A1841" t="str">
            <v>0125-01FU</v>
          </cell>
          <cell r="B1841" t="str">
            <v>DISTRITO CAPITAL</v>
          </cell>
          <cell r="C1841" t="str">
            <v>0125-01</v>
          </cell>
          <cell r="D1841" t="str">
            <v>DEPARTAMENTO ADMINISTRATIVO DEL SERVICIO CIVIL - DASCD</v>
          </cell>
          <cell r="E1841" t="str">
            <v>0001-001</v>
          </cell>
          <cell r="F1841" t="str">
            <v>AC-GESTIÓN PÚBLICA</v>
          </cell>
          <cell r="G1841" t="str">
            <v>1-100-F001</v>
          </cell>
          <cell r="H1841" t="str">
            <v>VA-RECURSOS DISTRITO</v>
          </cell>
          <cell r="I1841" t="str">
            <v>O211010200302</v>
          </cell>
          <cell r="J1841" t="str">
            <v>Aportes de cesantías a fondos privados</v>
          </cell>
          <cell r="K1841" t="str">
            <v>000000000000000000125</v>
          </cell>
          <cell r="L1841" t="str">
            <v>0125 - Programa Funcionamiento - DEPARTAMENTO ADMINISTRATIVO DEL SERVICIO CIVIL DISTRITAL</v>
          </cell>
          <cell r="M1841" t="str">
            <v>PM01250001FUNC</v>
          </cell>
          <cell r="N1841" t="str">
            <v>FU</v>
          </cell>
          <cell r="O1841" t="str">
            <v>FUNCIONAMIENTO DEPARTAMENTO ADMINISTRATIVO DEL SER</v>
          </cell>
          <cell r="P1841" t="str">
            <v>2025</v>
          </cell>
          <cell r="Q1841">
            <v>405852000</v>
          </cell>
          <cell r="R1841">
            <v>405852000</v>
          </cell>
        </row>
        <row r="1842">
          <cell r="A1842" t="str">
            <v>0125-01FU</v>
          </cell>
          <cell r="B1842" t="str">
            <v>DISTRITO CAPITAL</v>
          </cell>
          <cell r="C1842" t="str">
            <v>0125-01</v>
          </cell>
          <cell r="D1842" t="str">
            <v>DEPARTAMENTO ADMINISTRATIVO DEL SERVICIO CIVIL - DASCD</v>
          </cell>
          <cell r="E1842" t="str">
            <v>0001-001</v>
          </cell>
          <cell r="F1842" t="str">
            <v>AC-GESTIÓN PÚBLICA</v>
          </cell>
          <cell r="G1842" t="str">
            <v>1-100-F001</v>
          </cell>
          <cell r="H1842" t="str">
            <v>VA-RECURSOS DISTRITO</v>
          </cell>
          <cell r="I1842" t="str">
            <v>O211010200401</v>
          </cell>
          <cell r="J1842" t="str">
            <v>Compensar</v>
          </cell>
          <cell r="K1842" t="str">
            <v>000000000000000000125</v>
          </cell>
          <cell r="L1842" t="str">
            <v>0125 - Programa Funcionamiento - DEPARTAMENTO ADMINISTRATIVO DEL SERVICIO CIVIL DISTRITAL</v>
          </cell>
          <cell r="M1842" t="str">
            <v>PM01250001FUNC</v>
          </cell>
          <cell r="N1842" t="str">
            <v>FU</v>
          </cell>
          <cell r="O1842" t="str">
            <v>FUNCIONAMIENTO DEPARTAMENTO ADMINISTRATIVO DEL SER</v>
          </cell>
          <cell r="P1842" t="str">
            <v>2025</v>
          </cell>
          <cell r="Q1842">
            <v>321171000</v>
          </cell>
          <cell r="R1842">
            <v>321171000</v>
          </cell>
        </row>
        <row r="1843">
          <cell r="A1843" t="str">
            <v>0125-01FU</v>
          </cell>
          <cell r="B1843" t="str">
            <v>DISTRITO CAPITAL</v>
          </cell>
          <cell r="C1843" t="str">
            <v>0125-01</v>
          </cell>
          <cell r="D1843" t="str">
            <v>DEPARTAMENTO ADMINISTRATIVO DEL SERVICIO CIVIL - DASCD</v>
          </cell>
          <cell r="E1843" t="str">
            <v>0001-001</v>
          </cell>
          <cell r="F1843" t="str">
            <v>AC-GESTIÓN PÚBLICA</v>
          </cell>
          <cell r="G1843" t="str">
            <v>1-100-F001</v>
          </cell>
          <cell r="H1843" t="str">
            <v>VA-RECURSOS DISTRITO</v>
          </cell>
          <cell r="I1843" t="str">
            <v>O211010200501</v>
          </cell>
          <cell r="J1843" t="str">
            <v>Aportes generales al sistema de riesgos laborales públicos</v>
          </cell>
          <cell r="K1843" t="str">
            <v>000000000000000000125</v>
          </cell>
          <cell r="L1843" t="str">
            <v>0125 - Programa Funcionamiento - DEPARTAMENTO ADMINISTRATIVO DEL SERVICIO CIVIL DISTRITAL</v>
          </cell>
          <cell r="M1843" t="str">
            <v>PM01250001FUNC</v>
          </cell>
          <cell r="N1843" t="str">
            <v>FU</v>
          </cell>
          <cell r="O1843" t="str">
            <v>FUNCIONAMIENTO DEPARTAMENTO ADMINISTRATIVO DEL SER</v>
          </cell>
          <cell r="P1843" t="str">
            <v>2025</v>
          </cell>
          <cell r="Q1843">
            <v>40499000</v>
          </cell>
          <cell r="R1843">
            <v>40499000</v>
          </cell>
        </row>
        <row r="1844">
          <cell r="A1844" t="str">
            <v>0125-01FU</v>
          </cell>
          <cell r="B1844" t="str">
            <v>DISTRITO CAPITAL</v>
          </cell>
          <cell r="C1844" t="str">
            <v>0125-01</v>
          </cell>
          <cell r="D1844" t="str">
            <v>DEPARTAMENTO ADMINISTRATIVO DEL SERVICIO CIVIL - DASCD</v>
          </cell>
          <cell r="E1844" t="str">
            <v>0001-001</v>
          </cell>
          <cell r="F1844" t="str">
            <v>AC-GESTIÓN PÚBLICA</v>
          </cell>
          <cell r="G1844" t="str">
            <v>1-100-F001</v>
          </cell>
          <cell r="H1844" t="str">
            <v>VA-RECURSOS DISTRITO</v>
          </cell>
          <cell r="I1844" t="str">
            <v>O2110102006</v>
          </cell>
          <cell r="J1844" t="str">
            <v>Aportes al ICBF</v>
          </cell>
          <cell r="K1844" t="str">
            <v>000000000000000000125</v>
          </cell>
          <cell r="L1844" t="str">
            <v>0125 - Programa Funcionamiento - DEPARTAMENTO ADMINISTRATIVO DEL SERVICIO CIVIL DISTRITAL</v>
          </cell>
          <cell r="M1844" t="str">
            <v>PM01250001FUNC</v>
          </cell>
          <cell r="N1844" t="str">
            <v>FU</v>
          </cell>
          <cell r="O1844" t="str">
            <v>FUNCIONAMIENTO DEPARTAMENTO ADMINISTRATIVO DEL SER</v>
          </cell>
          <cell r="P1844" t="str">
            <v>2025</v>
          </cell>
          <cell r="Q1844">
            <v>240880000</v>
          </cell>
          <cell r="R1844">
            <v>240880000</v>
          </cell>
        </row>
        <row r="1845">
          <cell r="A1845" t="str">
            <v>0125-01FU</v>
          </cell>
          <cell r="B1845" t="str">
            <v>DISTRITO CAPITAL</v>
          </cell>
          <cell r="C1845" t="str">
            <v>0125-01</v>
          </cell>
          <cell r="D1845" t="str">
            <v>DEPARTAMENTO ADMINISTRATIVO DEL SERVICIO CIVIL - DASCD</v>
          </cell>
          <cell r="E1845" t="str">
            <v>0001-001</v>
          </cell>
          <cell r="F1845" t="str">
            <v>AC-GESTIÓN PÚBLICA</v>
          </cell>
          <cell r="G1845" t="str">
            <v>1-100-F001</v>
          </cell>
          <cell r="H1845" t="str">
            <v>VA-RECURSOS DISTRITO</v>
          </cell>
          <cell r="I1845" t="str">
            <v>O2110102007</v>
          </cell>
          <cell r="J1845" t="str">
            <v>Aportes al SENA</v>
          </cell>
          <cell r="K1845" t="str">
            <v>000000000000000000125</v>
          </cell>
          <cell r="L1845" t="str">
            <v>0125 - Programa Funcionamiento - DEPARTAMENTO ADMINISTRATIVO DEL SERVICIO CIVIL DISTRITAL</v>
          </cell>
          <cell r="M1845" t="str">
            <v>PM01250001FUNC</v>
          </cell>
          <cell r="N1845" t="str">
            <v>FU</v>
          </cell>
          <cell r="O1845" t="str">
            <v>FUNCIONAMIENTO DEPARTAMENTO ADMINISTRATIVO DEL SER</v>
          </cell>
          <cell r="P1845" t="str">
            <v>2025</v>
          </cell>
          <cell r="Q1845">
            <v>40142000</v>
          </cell>
          <cell r="R1845">
            <v>40142000</v>
          </cell>
        </row>
        <row r="1846">
          <cell r="A1846" t="str">
            <v>0125-01FU</v>
          </cell>
          <cell r="B1846" t="str">
            <v>DISTRITO CAPITAL</v>
          </cell>
          <cell r="C1846" t="str">
            <v>0125-01</v>
          </cell>
          <cell r="D1846" t="str">
            <v>DEPARTAMENTO ADMINISTRATIVO DEL SERVICIO CIVIL - DASCD</v>
          </cell>
          <cell r="E1846" t="str">
            <v>0001-001</v>
          </cell>
          <cell r="F1846" t="str">
            <v>AC-GESTIÓN PÚBLICA</v>
          </cell>
          <cell r="G1846" t="str">
            <v>1-100-F001</v>
          </cell>
          <cell r="H1846" t="str">
            <v>VA-RECURSOS DISTRITO</v>
          </cell>
          <cell r="I1846" t="str">
            <v>O2110102008</v>
          </cell>
          <cell r="J1846" t="str">
            <v>Aportes a la ESAP</v>
          </cell>
          <cell r="K1846" t="str">
            <v>000000000000000000125</v>
          </cell>
          <cell r="L1846" t="str">
            <v>0125 - Programa Funcionamiento - DEPARTAMENTO ADMINISTRATIVO DEL SERVICIO CIVIL DISTRITAL</v>
          </cell>
          <cell r="M1846" t="str">
            <v>PM01250001FUNC</v>
          </cell>
          <cell r="N1846" t="str">
            <v>FU</v>
          </cell>
          <cell r="O1846" t="str">
            <v>FUNCIONAMIENTO DEPARTAMENTO ADMINISTRATIVO DEL SER</v>
          </cell>
          <cell r="P1846" t="str">
            <v>2025</v>
          </cell>
          <cell r="Q1846">
            <v>40142000</v>
          </cell>
          <cell r="R1846">
            <v>40142000</v>
          </cell>
        </row>
        <row r="1847">
          <cell r="A1847" t="str">
            <v>0125-01FU</v>
          </cell>
          <cell r="B1847" t="str">
            <v>DISTRITO CAPITAL</v>
          </cell>
          <cell r="C1847" t="str">
            <v>0125-01</v>
          </cell>
          <cell r="D1847" t="str">
            <v>DEPARTAMENTO ADMINISTRATIVO DEL SERVICIO CIVIL - DASCD</v>
          </cell>
          <cell r="E1847" t="str">
            <v>0001-001</v>
          </cell>
          <cell r="F1847" t="str">
            <v>AC-GESTIÓN PÚBLICA</v>
          </cell>
          <cell r="G1847" t="str">
            <v>1-100-F001</v>
          </cell>
          <cell r="H1847" t="str">
            <v>VA-RECURSOS DISTRITO</v>
          </cell>
          <cell r="I1847" t="str">
            <v>O2110102009</v>
          </cell>
          <cell r="J1847" t="str">
            <v>Aportes a escuelas industriales e institutos técnicos</v>
          </cell>
          <cell r="K1847" t="str">
            <v>000000000000000000125</v>
          </cell>
          <cell r="L1847" t="str">
            <v>0125 - Programa Funcionamiento - DEPARTAMENTO ADMINISTRATIVO DEL SERVICIO CIVIL DISTRITAL</v>
          </cell>
          <cell r="M1847" t="str">
            <v>PM01250001FUNC</v>
          </cell>
          <cell r="N1847" t="str">
            <v>FU</v>
          </cell>
          <cell r="O1847" t="str">
            <v>FUNCIONAMIENTO DEPARTAMENTO ADMINISTRATIVO DEL SER</v>
          </cell>
          <cell r="P1847" t="str">
            <v>2025</v>
          </cell>
          <cell r="Q1847">
            <v>77099000</v>
          </cell>
          <cell r="R1847">
            <v>77099000</v>
          </cell>
        </row>
        <row r="1848">
          <cell r="A1848" t="str">
            <v>0125-01FU</v>
          </cell>
          <cell r="B1848" t="str">
            <v>DISTRITO CAPITAL</v>
          </cell>
          <cell r="C1848" t="str">
            <v>0125-01</v>
          </cell>
          <cell r="D1848" t="str">
            <v>DEPARTAMENTO ADMINISTRATIVO DEL SERVICIO CIVIL - DASCD</v>
          </cell>
          <cell r="E1848" t="str">
            <v>0001-001</v>
          </cell>
          <cell r="F1848" t="str">
            <v>AC-GESTIÓN PÚBLICA</v>
          </cell>
          <cell r="G1848" t="str">
            <v>1-100-F001</v>
          </cell>
          <cell r="H1848" t="str">
            <v>VA-RECURSOS DISTRITO</v>
          </cell>
          <cell r="I1848" t="str">
            <v>O211010300103</v>
          </cell>
          <cell r="J1848" t="str">
            <v>Bonificación especial de recreación</v>
          </cell>
          <cell r="K1848" t="str">
            <v>000000000000000000125</v>
          </cell>
          <cell r="L1848" t="str">
            <v>0125 - Programa Funcionamiento - DEPARTAMENTO ADMINISTRATIVO DEL SERVICIO CIVIL DISTRITAL</v>
          </cell>
          <cell r="M1848" t="str">
            <v>PM01250001FUNC</v>
          </cell>
          <cell r="N1848" t="str">
            <v>FU</v>
          </cell>
          <cell r="O1848" t="str">
            <v>FUNCIONAMIENTO DEPARTAMENTO ADMINISTRATIVO DEL SER</v>
          </cell>
          <cell r="P1848" t="str">
            <v>2025</v>
          </cell>
          <cell r="Q1848">
            <v>24602000</v>
          </cell>
          <cell r="R1848">
            <v>24602000</v>
          </cell>
        </row>
        <row r="1849">
          <cell r="A1849" t="str">
            <v>0125-01FU</v>
          </cell>
          <cell r="B1849" t="str">
            <v>DISTRITO CAPITAL</v>
          </cell>
          <cell r="C1849" t="str">
            <v>0125-01</v>
          </cell>
          <cell r="D1849" t="str">
            <v>DEPARTAMENTO ADMINISTRATIVO DEL SERVICIO CIVIL - DASCD</v>
          </cell>
          <cell r="E1849" t="str">
            <v>0001-001</v>
          </cell>
          <cell r="F1849" t="str">
            <v>AC-GESTIÓN PÚBLICA</v>
          </cell>
          <cell r="G1849" t="str">
            <v>1-100-F001</v>
          </cell>
          <cell r="H1849" t="str">
            <v>VA-RECURSOS DISTRITO</v>
          </cell>
          <cell r="I1849" t="str">
            <v>O2110103005</v>
          </cell>
          <cell r="J1849" t="str">
            <v>Reconocimiento por permanencia en el servicio público - Bogotá D.C.</v>
          </cell>
          <cell r="K1849" t="str">
            <v>000000000000000000125</v>
          </cell>
          <cell r="L1849" t="str">
            <v>0125 - Programa Funcionamiento - DEPARTAMENTO ADMINISTRATIVO DEL SERVICIO CIVIL DISTRITAL</v>
          </cell>
          <cell r="M1849" t="str">
            <v>PM01250001FUNC</v>
          </cell>
          <cell r="N1849" t="str">
            <v>FU</v>
          </cell>
          <cell r="O1849" t="str">
            <v>FUNCIONAMIENTO DEPARTAMENTO ADMINISTRATIVO DEL SER</v>
          </cell>
          <cell r="P1849" t="str">
            <v>2025</v>
          </cell>
          <cell r="Q1849">
            <v>84120000</v>
          </cell>
          <cell r="R1849">
            <v>84120000</v>
          </cell>
        </row>
        <row r="1850">
          <cell r="A1850" t="str">
            <v>0125-01FU</v>
          </cell>
          <cell r="B1850" t="str">
            <v>DISTRITO CAPITAL</v>
          </cell>
          <cell r="C1850" t="str">
            <v>0125-01</v>
          </cell>
          <cell r="D1850" t="str">
            <v>DEPARTAMENTO ADMINISTRATIVO DEL SERVICIO CIVIL - DASCD</v>
          </cell>
          <cell r="E1850" t="str">
            <v>0001-001</v>
          </cell>
          <cell r="F1850" t="str">
            <v>AC-GESTIÓN PÚBLICA</v>
          </cell>
          <cell r="G1850" t="str">
            <v>1-100-F001</v>
          </cell>
          <cell r="H1850" t="str">
            <v>VA-RECURSOS DISTRITO</v>
          </cell>
          <cell r="I1850" t="str">
            <v>O2110103068</v>
          </cell>
          <cell r="J1850" t="str">
            <v>Prima secretarial</v>
          </cell>
          <cell r="K1850" t="str">
            <v>000000000000000000125</v>
          </cell>
          <cell r="L1850" t="str">
            <v>0125 - Programa Funcionamiento - DEPARTAMENTO ADMINISTRATIVO DEL SERVICIO CIVIL DISTRITAL</v>
          </cell>
          <cell r="M1850" t="str">
            <v>PM01250001FUNC</v>
          </cell>
          <cell r="N1850" t="str">
            <v>FU</v>
          </cell>
          <cell r="O1850" t="str">
            <v>FUNCIONAMIENTO DEPARTAMENTO ADMINISTRATIVO DEL SER</v>
          </cell>
          <cell r="P1850" t="str">
            <v>2025</v>
          </cell>
          <cell r="Q1850">
            <v>3308000</v>
          </cell>
          <cell r="R1850">
            <v>3308000</v>
          </cell>
        </row>
        <row r="1851">
          <cell r="A1851" t="str">
            <v>0125-01FU</v>
          </cell>
          <cell r="B1851" t="str">
            <v>DISTRITO CAPITAL</v>
          </cell>
          <cell r="C1851" t="str">
            <v>0125-01</v>
          </cell>
          <cell r="D1851" t="str">
            <v>DEPARTAMENTO ADMINISTRATIVO DEL SERVICIO CIVIL - DASCD</v>
          </cell>
          <cell r="E1851" t="str">
            <v>0001-001</v>
          </cell>
          <cell r="F1851" t="str">
            <v>AC-GESTIÓN PÚBLICA</v>
          </cell>
          <cell r="G1851" t="str">
            <v>1-100-F001</v>
          </cell>
          <cell r="H1851" t="str">
            <v>VA-RECURSOS DISTRITO</v>
          </cell>
          <cell r="I1851" t="str">
            <v>O2110103190</v>
          </cell>
          <cell r="J1851" t="str">
            <v>Apoyo de sostenimiento prácticas laborales</v>
          </cell>
          <cell r="K1851" t="str">
            <v>000000000000000000125</v>
          </cell>
          <cell r="L1851" t="str">
            <v>0125 - Programa Funcionamiento - DEPARTAMENTO ADMINISTRATIVO DEL SERVICIO CIVIL DISTRITAL</v>
          </cell>
          <cell r="M1851" t="str">
            <v>PM01250001FUNC</v>
          </cell>
          <cell r="N1851" t="str">
            <v>FU</v>
          </cell>
          <cell r="O1851" t="str">
            <v>FUNCIONAMIENTO DEPARTAMENTO ADMINISTRATIVO DEL SER</v>
          </cell>
          <cell r="P1851" t="str">
            <v>2025</v>
          </cell>
          <cell r="Q1851">
            <v>35099000</v>
          </cell>
          <cell r="R1851">
            <v>35099000</v>
          </cell>
        </row>
        <row r="1852">
          <cell r="A1852" t="str">
            <v>0125-01FU</v>
          </cell>
          <cell r="B1852" t="str">
            <v>DISTRITO CAPITAL</v>
          </cell>
          <cell r="C1852" t="str">
            <v>0125-01</v>
          </cell>
          <cell r="D1852" t="str">
            <v>DEPARTAMENTO ADMINISTRATIVO DEL SERVICIO CIVIL - DASCD</v>
          </cell>
          <cell r="E1852" t="str">
            <v>0001-001</v>
          </cell>
          <cell r="F1852" t="str">
            <v>AC-GESTIÓN PÚBLICA</v>
          </cell>
          <cell r="G1852" t="str">
            <v>1-100-F001</v>
          </cell>
          <cell r="H1852" t="str">
            <v>VA-RECURSOS DISTRITO</v>
          </cell>
          <cell r="I1852" t="str">
            <v>O2120201003023212901</v>
          </cell>
          <cell r="J1852" t="str">
            <v>Papel bond</v>
          </cell>
          <cell r="K1852" t="str">
            <v>000000000000000000125</v>
          </cell>
          <cell r="L1852" t="str">
            <v>0125 - Programa Funcionamiento - DEPARTAMENTO ADMINISTRATIVO DEL SERVICIO CIVIL DISTRITAL</v>
          </cell>
          <cell r="M1852" t="str">
            <v>PM01250001FUNC</v>
          </cell>
          <cell r="N1852" t="str">
            <v>FU</v>
          </cell>
          <cell r="O1852" t="str">
            <v>FUNCIONAMIENTO DEPARTAMENTO ADMINISTRATIVO DEL SER</v>
          </cell>
          <cell r="P1852" t="str">
            <v>2025</v>
          </cell>
          <cell r="Q1852">
            <v>2299000</v>
          </cell>
          <cell r="R1852">
            <v>2299000</v>
          </cell>
        </row>
        <row r="1853">
          <cell r="A1853" t="str">
            <v>0125-01FU</v>
          </cell>
          <cell r="B1853" t="str">
            <v>DISTRITO CAPITAL</v>
          </cell>
          <cell r="C1853" t="str">
            <v>0125-01</v>
          </cell>
          <cell r="D1853" t="str">
            <v>DEPARTAMENTO ADMINISTRATIVO DEL SERVICIO CIVIL - DASCD</v>
          </cell>
          <cell r="E1853" t="str">
            <v>0001-001</v>
          </cell>
          <cell r="F1853" t="str">
            <v>AC-GESTIÓN PÚBLICA</v>
          </cell>
          <cell r="G1853" t="str">
            <v>1-100-F001</v>
          </cell>
          <cell r="H1853" t="str">
            <v>VA-RECURSOS DISTRITO</v>
          </cell>
          <cell r="I1853" t="str">
            <v>O2120201003023212904</v>
          </cell>
          <cell r="J1853" t="str">
            <v>Cartulina opalina</v>
          </cell>
          <cell r="K1853" t="str">
            <v>000000000000000000125</v>
          </cell>
          <cell r="L1853" t="str">
            <v>0125 - Programa Funcionamiento - DEPARTAMENTO ADMINISTRATIVO DEL SERVICIO CIVIL DISTRITAL</v>
          </cell>
          <cell r="M1853" t="str">
            <v>PM01250001FUNC</v>
          </cell>
          <cell r="N1853" t="str">
            <v>FU</v>
          </cell>
          <cell r="O1853" t="str">
            <v>FUNCIONAMIENTO DEPARTAMENTO ADMINISTRATIVO DEL SER</v>
          </cell>
          <cell r="P1853" t="str">
            <v>2025</v>
          </cell>
          <cell r="Q1853">
            <v>28000</v>
          </cell>
          <cell r="R1853">
            <v>28000</v>
          </cell>
        </row>
        <row r="1854">
          <cell r="A1854" t="str">
            <v>0125-01FU</v>
          </cell>
          <cell r="B1854" t="str">
            <v>DISTRITO CAPITAL</v>
          </cell>
          <cell r="C1854" t="str">
            <v>0125-01</v>
          </cell>
          <cell r="D1854" t="str">
            <v>DEPARTAMENTO ADMINISTRATIVO DEL SERVICIO CIVIL - DASCD</v>
          </cell>
          <cell r="E1854" t="str">
            <v>0001-001</v>
          </cell>
          <cell r="F1854" t="str">
            <v>AC-GESTIÓN PÚBLICA</v>
          </cell>
          <cell r="G1854" t="str">
            <v>1-100-F001</v>
          </cell>
          <cell r="H1854" t="str">
            <v>VA-RECURSOS DISTRITO</v>
          </cell>
          <cell r="I1854" t="str">
            <v>O2120201003023214902</v>
          </cell>
          <cell r="J1854" t="str">
            <v>Papeles impregnados y revestidos incluso autoadhesivos</v>
          </cell>
          <cell r="K1854" t="str">
            <v>000000000000000000125</v>
          </cell>
          <cell r="L1854" t="str">
            <v>0125 - Programa Funcionamiento - DEPARTAMENTO ADMINISTRATIVO DEL SERVICIO CIVIL DISTRITAL</v>
          </cell>
          <cell r="M1854" t="str">
            <v>PM01250001FUNC</v>
          </cell>
          <cell r="N1854" t="str">
            <v>FU</v>
          </cell>
          <cell r="O1854" t="str">
            <v>FUNCIONAMIENTO DEPARTAMENTO ADMINISTRATIVO DEL SER</v>
          </cell>
          <cell r="P1854" t="str">
            <v>2025</v>
          </cell>
          <cell r="Q1854">
            <v>542000</v>
          </cell>
          <cell r="R1854">
            <v>542000</v>
          </cell>
        </row>
        <row r="1855">
          <cell r="A1855" t="str">
            <v>0125-01FU</v>
          </cell>
          <cell r="B1855" t="str">
            <v>DISTRITO CAPITAL</v>
          </cell>
          <cell r="C1855" t="str">
            <v>0125-01</v>
          </cell>
          <cell r="D1855" t="str">
            <v>DEPARTAMENTO ADMINISTRATIVO DEL SERVICIO CIVIL - DASCD</v>
          </cell>
          <cell r="E1855" t="str">
            <v>0001-001</v>
          </cell>
          <cell r="F1855" t="str">
            <v>AC-GESTIÓN PÚBLICA</v>
          </cell>
          <cell r="G1855" t="str">
            <v>1-100-F001</v>
          </cell>
          <cell r="H1855" t="str">
            <v>VA-RECURSOS DISTRITO</v>
          </cell>
          <cell r="I1855" t="str">
            <v>O2120201003033331101</v>
          </cell>
          <cell r="J1855" t="str">
            <v>Gasolina motor corriente</v>
          </cell>
          <cell r="K1855" t="str">
            <v>000000000000000000125</v>
          </cell>
          <cell r="L1855" t="str">
            <v>0125 - Programa Funcionamiento - DEPARTAMENTO ADMINISTRATIVO DEL SERVICIO CIVIL DISTRITAL</v>
          </cell>
          <cell r="M1855" t="str">
            <v>PM01250001FUNC</v>
          </cell>
          <cell r="N1855" t="str">
            <v>FU</v>
          </cell>
          <cell r="O1855" t="str">
            <v>FUNCIONAMIENTO DEPARTAMENTO ADMINISTRATIVO DEL SER</v>
          </cell>
          <cell r="P1855" t="str">
            <v>2025</v>
          </cell>
          <cell r="Q1855">
            <v>11643000</v>
          </cell>
          <cell r="R1855">
            <v>11643000</v>
          </cell>
        </row>
        <row r="1856">
          <cell r="A1856" t="str">
            <v>0125-01FU</v>
          </cell>
          <cell r="B1856" t="str">
            <v>DISTRITO CAPITAL</v>
          </cell>
          <cell r="C1856" t="str">
            <v>0125-01</v>
          </cell>
          <cell r="D1856" t="str">
            <v>DEPARTAMENTO ADMINISTRATIVO DEL SERVICIO CIVIL - DASCD</v>
          </cell>
          <cell r="E1856" t="str">
            <v>0001-001</v>
          </cell>
          <cell r="F1856" t="str">
            <v>AC-GESTIÓN PÚBLICA</v>
          </cell>
          <cell r="G1856" t="str">
            <v>1-100-F001</v>
          </cell>
          <cell r="H1856" t="str">
            <v>VA-RECURSOS DISTRITO</v>
          </cell>
          <cell r="I1856" t="str">
            <v>O2120201003043457201</v>
          </cell>
          <cell r="J1856" t="str">
            <v>Glicerina semielaborada</v>
          </cell>
          <cell r="K1856" t="str">
            <v>000000000000000000125</v>
          </cell>
          <cell r="L1856" t="str">
            <v>0125 - Programa Funcionamiento - DEPARTAMENTO ADMINISTRATIVO DEL SERVICIO CIVIL DISTRITAL</v>
          </cell>
          <cell r="M1856" t="str">
            <v>PM01250001FUNC</v>
          </cell>
          <cell r="N1856" t="str">
            <v>FU</v>
          </cell>
          <cell r="O1856" t="str">
            <v>FUNCIONAMIENTO DEPARTAMENTO ADMINISTRATIVO DEL SER</v>
          </cell>
          <cell r="P1856" t="str">
            <v>2025</v>
          </cell>
          <cell r="Q1856">
            <v>22000</v>
          </cell>
          <cell r="R1856">
            <v>22000</v>
          </cell>
        </row>
        <row r="1857">
          <cell r="A1857" t="str">
            <v>0125-01FU</v>
          </cell>
          <cell r="B1857" t="str">
            <v>DISTRITO CAPITAL</v>
          </cell>
          <cell r="C1857" t="str">
            <v>0125-01</v>
          </cell>
          <cell r="D1857" t="str">
            <v>DEPARTAMENTO ADMINISTRATIVO DEL SERVICIO CIVIL - DASCD</v>
          </cell>
          <cell r="E1857" t="str">
            <v>0001-001</v>
          </cell>
          <cell r="F1857" t="str">
            <v>AC-GESTIÓN PÚBLICA</v>
          </cell>
          <cell r="G1857" t="str">
            <v>1-100-F001</v>
          </cell>
          <cell r="H1857" t="str">
            <v>VA-RECURSOS DISTRITO</v>
          </cell>
          <cell r="I1857" t="str">
            <v>O2120201003053542006</v>
          </cell>
          <cell r="J1857" t="str">
            <v>Pegantes sintéticos</v>
          </cell>
          <cell r="K1857" t="str">
            <v>000000000000000000125</v>
          </cell>
          <cell r="L1857" t="str">
            <v>0125 - Programa Funcionamiento - DEPARTAMENTO ADMINISTRATIVO DEL SERVICIO CIVIL DISTRITAL</v>
          </cell>
          <cell r="M1857" t="str">
            <v>PM01250001FUNC</v>
          </cell>
          <cell r="N1857" t="str">
            <v>FU</v>
          </cell>
          <cell r="O1857" t="str">
            <v>FUNCIONAMIENTO DEPARTAMENTO ADMINISTRATIVO DEL SER</v>
          </cell>
          <cell r="P1857" t="str">
            <v>2025</v>
          </cell>
          <cell r="Q1857">
            <v>300000</v>
          </cell>
          <cell r="R1857">
            <v>300000</v>
          </cell>
        </row>
        <row r="1858">
          <cell r="A1858" t="str">
            <v>0125-01FU</v>
          </cell>
          <cell r="B1858" t="str">
            <v>DISTRITO CAPITAL</v>
          </cell>
          <cell r="C1858" t="str">
            <v>0125-01</v>
          </cell>
          <cell r="D1858" t="str">
            <v>DEPARTAMENTO ADMINISTRATIVO DEL SERVICIO CIVIL - DASCD</v>
          </cell>
          <cell r="E1858" t="str">
            <v>0001-001</v>
          </cell>
          <cell r="F1858" t="str">
            <v>AC-GESTIÓN PÚBLICA</v>
          </cell>
          <cell r="G1858" t="str">
            <v>1-100-F001</v>
          </cell>
          <cell r="H1858" t="str">
            <v>VA-RECURSOS DISTRITO</v>
          </cell>
          <cell r="I1858" t="str">
            <v>O2120201003063627018</v>
          </cell>
          <cell r="J1858" t="str">
            <v>Borradores de caucho</v>
          </cell>
          <cell r="K1858" t="str">
            <v>000000000000000000125</v>
          </cell>
          <cell r="L1858" t="str">
            <v>0125 - Programa Funcionamiento - DEPARTAMENTO ADMINISTRATIVO DEL SERVICIO CIVIL DISTRITAL</v>
          </cell>
          <cell r="M1858" t="str">
            <v>PM01250001FUNC</v>
          </cell>
          <cell r="N1858" t="str">
            <v>FU</v>
          </cell>
          <cell r="O1858" t="str">
            <v>FUNCIONAMIENTO DEPARTAMENTO ADMINISTRATIVO DEL SER</v>
          </cell>
          <cell r="P1858" t="str">
            <v>2025</v>
          </cell>
          <cell r="Q1858">
            <v>199000</v>
          </cell>
          <cell r="R1858">
            <v>199000</v>
          </cell>
        </row>
        <row r="1859">
          <cell r="A1859" t="str">
            <v>0125-01FU</v>
          </cell>
          <cell r="B1859" t="str">
            <v>DISTRITO CAPITAL</v>
          </cell>
          <cell r="C1859" t="str">
            <v>0125-01</v>
          </cell>
          <cell r="D1859" t="str">
            <v>DEPARTAMENTO ADMINISTRATIVO DEL SERVICIO CIVIL - DASCD</v>
          </cell>
          <cell r="E1859" t="str">
            <v>0001-001</v>
          </cell>
          <cell r="F1859" t="str">
            <v>AC-GESTIÓN PÚBLICA</v>
          </cell>
          <cell r="G1859" t="str">
            <v>1-100-F001</v>
          </cell>
          <cell r="H1859" t="str">
            <v>VA-RECURSOS DISTRITO</v>
          </cell>
          <cell r="I1859" t="str">
            <v>O2120201003063692009</v>
          </cell>
          <cell r="J1859" t="str">
            <v>Películas plásticas autoadhesivas (papel contac)</v>
          </cell>
          <cell r="K1859" t="str">
            <v>000000000000000000125</v>
          </cell>
          <cell r="L1859" t="str">
            <v>0125 - Programa Funcionamiento - DEPARTAMENTO ADMINISTRATIVO DEL SERVICIO CIVIL DISTRITAL</v>
          </cell>
          <cell r="M1859" t="str">
            <v>PM01250001FUNC</v>
          </cell>
          <cell r="N1859" t="str">
            <v>FU</v>
          </cell>
          <cell r="O1859" t="str">
            <v>FUNCIONAMIENTO DEPARTAMENTO ADMINISTRATIVO DEL SER</v>
          </cell>
          <cell r="P1859" t="str">
            <v>2025</v>
          </cell>
          <cell r="Q1859">
            <v>128000</v>
          </cell>
          <cell r="R1859">
            <v>128000</v>
          </cell>
        </row>
        <row r="1860">
          <cell r="A1860" t="str">
            <v>0125-01FU</v>
          </cell>
          <cell r="B1860" t="str">
            <v>DISTRITO CAPITAL</v>
          </cell>
          <cell r="C1860" t="str">
            <v>0125-01</v>
          </cell>
          <cell r="D1860" t="str">
            <v>DEPARTAMENTO ADMINISTRATIVO DEL SERVICIO CIVIL - DASCD</v>
          </cell>
          <cell r="E1860" t="str">
            <v>0001-001</v>
          </cell>
          <cell r="F1860" t="str">
            <v>AC-GESTIÓN PÚBLICA</v>
          </cell>
          <cell r="G1860" t="str">
            <v>1-100-F001</v>
          </cell>
          <cell r="H1860" t="str">
            <v>VA-RECURSOS DISTRITO</v>
          </cell>
          <cell r="I1860" t="str">
            <v>O2120201003083891102</v>
          </cell>
          <cell r="J1860" t="str">
            <v>Bolígrafos</v>
          </cell>
          <cell r="K1860" t="str">
            <v>000000000000000000125</v>
          </cell>
          <cell r="L1860" t="str">
            <v>0125 - Programa Funcionamiento - DEPARTAMENTO ADMINISTRATIVO DEL SERVICIO CIVIL DISTRITAL</v>
          </cell>
          <cell r="M1860" t="str">
            <v>PM01250001FUNC</v>
          </cell>
          <cell r="N1860" t="str">
            <v>FU</v>
          </cell>
          <cell r="O1860" t="str">
            <v>FUNCIONAMIENTO DEPARTAMENTO ADMINISTRATIVO DEL SER</v>
          </cell>
          <cell r="P1860" t="str">
            <v>2025</v>
          </cell>
          <cell r="Q1860">
            <v>250000</v>
          </cell>
          <cell r="R1860">
            <v>250000</v>
          </cell>
        </row>
        <row r="1861">
          <cell r="A1861" t="str">
            <v>0125-01FU</v>
          </cell>
          <cell r="B1861" t="str">
            <v>DISTRITO CAPITAL</v>
          </cell>
          <cell r="C1861" t="str">
            <v>0125-01</v>
          </cell>
          <cell r="D1861" t="str">
            <v>DEPARTAMENTO ADMINISTRATIVO DEL SERVICIO CIVIL - DASCD</v>
          </cell>
          <cell r="E1861" t="str">
            <v>0001-001</v>
          </cell>
          <cell r="F1861" t="str">
            <v>AC-GESTIÓN PÚBLICA</v>
          </cell>
          <cell r="G1861" t="str">
            <v>1-100-F001</v>
          </cell>
          <cell r="H1861" t="str">
            <v>VA-RECURSOS DISTRITO</v>
          </cell>
          <cell r="I1861" t="str">
            <v>O2120201003083891104</v>
          </cell>
          <cell r="J1861" t="str">
            <v>Marcadores de fieltro y similares</v>
          </cell>
          <cell r="K1861" t="str">
            <v>000000000000000000125</v>
          </cell>
          <cell r="L1861" t="str">
            <v>0125 - Programa Funcionamiento - DEPARTAMENTO ADMINISTRATIVO DEL SERVICIO CIVIL DISTRITAL</v>
          </cell>
          <cell r="M1861" t="str">
            <v>PM01250001FUNC</v>
          </cell>
          <cell r="N1861" t="str">
            <v>FU</v>
          </cell>
          <cell r="O1861" t="str">
            <v>FUNCIONAMIENTO DEPARTAMENTO ADMINISTRATIVO DEL SER</v>
          </cell>
          <cell r="P1861" t="str">
            <v>2025</v>
          </cell>
          <cell r="Q1861">
            <v>250000</v>
          </cell>
          <cell r="R1861">
            <v>250000</v>
          </cell>
        </row>
        <row r="1862">
          <cell r="A1862" t="str">
            <v>0125-01FU</v>
          </cell>
          <cell r="B1862" t="str">
            <v>DISTRITO CAPITAL</v>
          </cell>
          <cell r="C1862" t="str">
            <v>0125-01</v>
          </cell>
          <cell r="D1862" t="str">
            <v>DEPARTAMENTO ADMINISTRATIVO DEL SERVICIO CIVIL - DASCD</v>
          </cell>
          <cell r="E1862" t="str">
            <v>0001-001</v>
          </cell>
          <cell r="F1862" t="str">
            <v>AC-GESTIÓN PÚBLICA</v>
          </cell>
          <cell r="G1862" t="str">
            <v>1-100-F001</v>
          </cell>
          <cell r="H1862" t="str">
            <v>VA-RECURSOS DISTRITO</v>
          </cell>
          <cell r="I1862" t="str">
            <v>O2120201003083891106</v>
          </cell>
          <cell r="J1862" t="str">
            <v>Lápices</v>
          </cell>
          <cell r="K1862" t="str">
            <v>000000000000000000125</v>
          </cell>
          <cell r="L1862" t="str">
            <v>0125 - Programa Funcionamiento - DEPARTAMENTO ADMINISTRATIVO DEL SERVICIO CIVIL DISTRITAL</v>
          </cell>
          <cell r="M1862" t="str">
            <v>PM01250001FUNC</v>
          </cell>
          <cell r="N1862" t="str">
            <v>FU</v>
          </cell>
          <cell r="O1862" t="str">
            <v>FUNCIONAMIENTO DEPARTAMENTO ADMINISTRATIVO DEL SER</v>
          </cell>
          <cell r="P1862" t="str">
            <v>2025</v>
          </cell>
          <cell r="Q1862">
            <v>285000</v>
          </cell>
          <cell r="R1862">
            <v>285000</v>
          </cell>
        </row>
        <row r="1863">
          <cell r="A1863" t="str">
            <v>0125-01FU</v>
          </cell>
          <cell r="B1863" t="str">
            <v>DISTRITO CAPITAL</v>
          </cell>
          <cell r="C1863" t="str">
            <v>0125-01</v>
          </cell>
          <cell r="D1863" t="str">
            <v>DEPARTAMENTO ADMINISTRATIVO DEL SERVICIO CIVIL - DASCD</v>
          </cell>
          <cell r="E1863" t="str">
            <v>0001-001</v>
          </cell>
          <cell r="F1863" t="str">
            <v>AC-GESTIÓN PÚBLICA</v>
          </cell>
          <cell r="G1863" t="str">
            <v>1-100-F001</v>
          </cell>
          <cell r="H1863" t="str">
            <v>VA-RECURSOS DISTRITO</v>
          </cell>
          <cell r="I1863" t="str">
            <v>O2120201003083891108</v>
          </cell>
          <cell r="J1863" t="str">
            <v>Minas para lápices</v>
          </cell>
          <cell r="K1863" t="str">
            <v>000000000000000000125</v>
          </cell>
          <cell r="L1863" t="str">
            <v>0125 - Programa Funcionamiento - DEPARTAMENTO ADMINISTRATIVO DEL SERVICIO CIVIL DISTRITAL</v>
          </cell>
          <cell r="M1863" t="str">
            <v>PM01250001FUNC</v>
          </cell>
          <cell r="N1863" t="str">
            <v>FU</v>
          </cell>
          <cell r="O1863" t="str">
            <v>FUNCIONAMIENTO DEPARTAMENTO ADMINISTRATIVO DEL SER</v>
          </cell>
          <cell r="P1863" t="str">
            <v>2025</v>
          </cell>
          <cell r="Q1863">
            <v>250000</v>
          </cell>
          <cell r="R1863">
            <v>250000</v>
          </cell>
        </row>
        <row r="1864">
          <cell r="A1864" t="str">
            <v>0125-01FU</v>
          </cell>
          <cell r="B1864" t="str">
            <v>DISTRITO CAPITAL</v>
          </cell>
          <cell r="C1864" t="str">
            <v>0125-01</v>
          </cell>
          <cell r="D1864" t="str">
            <v>DEPARTAMENTO ADMINISTRATIVO DEL SERVICIO CIVIL - DASCD</v>
          </cell>
          <cell r="E1864" t="str">
            <v>0001-001</v>
          </cell>
          <cell r="F1864" t="str">
            <v>AC-GESTIÓN PÚBLICA</v>
          </cell>
          <cell r="G1864" t="str">
            <v>1-100-F001</v>
          </cell>
          <cell r="H1864" t="str">
            <v>VA-RECURSOS DISTRITO</v>
          </cell>
          <cell r="I1864" t="str">
            <v>O2120201004024291305</v>
          </cell>
          <cell r="J1864" t="str">
            <v>Tijeras para artes y oficios</v>
          </cell>
          <cell r="K1864" t="str">
            <v>000000000000000000125</v>
          </cell>
          <cell r="L1864" t="str">
            <v>0125 - Programa Funcionamiento - DEPARTAMENTO ADMINISTRATIVO DEL SERVICIO CIVIL DISTRITAL</v>
          </cell>
          <cell r="M1864" t="str">
            <v>PM01250001FUNC</v>
          </cell>
          <cell r="N1864" t="str">
            <v>FU</v>
          </cell>
          <cell r="O1864" t="str">
            <v>FUNCIONAMIENTO DEPARTAMENTO ADMINISTRATIVO DEL SER</v>
          </cell>
          <cell r="P1864" t="str">
            <v>2025</v>
          </cell>
          <cell r="Q1864">
            <v>80000</v>
          </cell>
          <cell r="R1864">
            <v>80000</v>
          </cell>
        </row>
        <row r="1865">
          <cell r="A1865" t="str">
            <v>0125-01FU</v>
          </cell>
          <cell r="B1865" t="str">
            <v>DISTRITO CAPITAL</v>
          </cell>
          <cell r="C1865" t="str">
            <v>0125-01</v>
          </cell>
          <cell r="D1865" t="str">
            <v>DEPARTAMENTO ADMINISTRATIVO DEL SERVICIO CIVIL - DASCD</v>
          </cell>
          <cell r="E1865" t="str">
            <v>0001-001</v>
          </cell>
          <cell r="F1865" t="str">
            <v>AC-GESTIÓN PÚBLICA</v>
          </cell>
          <cell r="G1865" t="str">
            <v>1-100-F001</v>
          </cell>
          <cell r="H1865" t="str">
            <v>VA-RECURSOS DISTRITO</v>
          </cell>
          <cell r="I1865" t="str">
            <v>O2120201004024291501</v>
          </cell>
          <cell r="J1865" t="str">
            <v>Tajalápices de bolsillo</v>
          </cell>
          <cell r="K1865" t="str">
            <v>000000000000000000125</v>
          </cell>
          <cell r="L1865" t="str">
            <v>0125 - Programa Funcionamiento - DEPARTAMENTO ADMINISTRATIVO DEL SERVICIO CIVIL DISTRITAL</v>
          </cell>
          <cell r="M1865" t="str">
            <v>PM01250001FUNC</v>
          </cell>
          <cell r="N1865" t="str">
            <v>FU</v>
          </cell>
          <cell r="O1865" t="str">
            <v>FUNCIONAMIENTO DEPARTAMENTO ADMINISTRATIVO DEL SER</v>
          </cell>
          <cell r="P1865" t="str">
            <v>2025</v>
          </cell>
          <cell r="Q1865">
            <v>46000</v>
          </cell>
          <cell r="R1865">
            <v>46000</v>
          </cell>
        </row>
        <row r="1866">
          <cell r="A1866" t="str">
            <v>0125-01FU</v>
          </cell>
          <cell r="B1866" t="str">
            <v>DISTRITO CAPITAL</v>
          </cell>
          <cell r="C1866" t="str">
            <v>0125-01</v>
          </cell>
          <cell r="D1866" t="str">
            <v>DEPARTAMENTO ADMINISTRATIVO DEL SERVICIO CIVIL - DASCD</v>
          </cell>
          <cell r="E1866" t="str">
            <v>0001-001</v>
          </cell>
          <cell r="F1866" t="str">
            <v>AC-GESTIÓN PÚBLICA</v>
          </cell>
          <cell r="G1866" t="str">
            <v>1-100-F001</v>
          </cell>
          <cell r="H1866" t="str">
            <v>VA-RECURSOS DISTRITO</v>
          </cell>
          <cell r="I1866" t="str">
            <v>O2120201004034392303</v>
          </cell>
          <cell r="J1866" t="str">
            <v>Equipos extintores de incendios</v>
          </cell>
          <cell r="K1866" t="str">
            <v>000000000000000000125</v>
          </cell>
          <cell r="L1866" t="str">
            <v>0125 - Programa Funcionamiento - DEPARTAMENTO ADMINISTRATIVO DEL SERVICIO CIVIL DISTRITAL</v>
          </cell>
          <cell r="M1866" t="str">
            <v>PM01250001FUNC</v>
          </cell>
          <cell r="N1866" t="str">
            <v>FU</v>
          </cell>
          <cell r="O1866" t="str">
            <v>FUNCIONAMIENTO DEPARTAMENTO ADMINISTRATIVO DEL SER</v>
          </cell>
          <cell r="P1866" t="str">
            <v>2025</v>
          </cell>
          <cell r="Q1866">
            <v>1771000</v>
          </cell>
          <cell r="R1866">
            <v>1771000</v>
          </cell>
        </row>
        <row r="1867">
          <cell r="A1867" t="str">
            <v>0125-01FU</v>
          </cell>
          <cell r="B1867" t="str">
            <v>DISTRITO CAPITAL</v>
          </cell>
          <cell r="C1867" t="str">
            <v>0125-01</v>
          </cell>
          <cell r="D1867" t="str">
            <v>DEPARTAMENTO ADMINISTRATIVO DEL SERVICIO CIVIL - DASCD</v>
          </cell>
          <cell r="E1867" t="str">
            <v>0001-001</v>
          </cell>
          <cell r="F1867" t="str">
            <v>AC-GESTIÓN PÚBLICA</v>
          </cell>
          <cell r="G1867" t="str">
            <v>1-100-F001</v>
          </cell>
          <cell r="H1867" t="str">
            <v>VA-RECURSOS DISTRITO</v>
          </cell>
          <cell r="I1867" t="str">
            <v>O2120201004064612203</v>
          </cell>
          <cell r="J1867" t="str">
            <v>Aparatos para carga, conversión y control de corriente alterna</v>
          </cell>
          <cell r="K1867" t="str">
            <v>000000000000000000125</v>
          </cell>
          <cell r="L1867" t="str">
            <v>0125 - Programa Funcionamiento - DEPARTAMENTO ADMINISTRATIVO DEL SERVICIO CIVIL DISTRITAL</v>
          </cell>
          <cell r="M1867" t="str">
            <v>PM01250001FUNC</v>
          </cell>
          <cell r="N1867" t="str">
            <v>FU</v>
          </cell>
          <cell r="O1867" t="str">
            <v>FUNCIONAMIENTO DEPARTAMENTO ADMINISTRATIVO DEL SER</v>
          </cell>
          <cell r="P1867" t="str">
            <v>2025</v>
          </cell>
          <cell r="Q1867">
            <v>182000</v>
          </cell>
          <cell r="R1867">
            <v>182000</v>
          </cell>
        </row>
        <row r="1868">
          <cell r="A1868" t="str">
            <v>0125-01FU</v>
          </cell>
          <cell r="B1868" t="str">
            <v>DISTRITO CAPITAL</v>
          </cell>
          <cell r="C1868" t="str">
            <v>0125-01</v>
          </cell>
          <cell r="D1868" t="str">
            <v>DEPARTAMENTO ADMINISTRATIVO DEL SERVICIO CIVIL - DASCD</v>
          </cell>
          <cell r="E1868" t="str">
            <v>0001-001</v>
          </cell>
          <cell r="F1868" t="str">
            <v>AC-GESTIÓN PÚBLICA</v>
          </cell>
          <cell r="G1868" t="str">
            <v>1-100-F001</v>
          </cell>
          <cell r="H1868" t="str">
            <v>VA-RECURSOS DISTRITO</v>
          </cell>
          <cell r="I1868" t="str">
            <v>O2120201004064641007</v>
          </cell>
          <cell r="J1868" t="str">
            <v>Pilas alcalinas</v>
          </cell>
          <cell r="K1868" t="str">
            <v>000000000000000000125</v>
          </cell>
          <cell r="L1868" t="str">
            <v>0125 - Programa Funcionamiento - DEPARTAMENTO ADMINISTRATIVO DEL SERVICIO CIVIL DISTRITAL</v>
          </cell>
          <cell r="M1868" t="str">
            <v>PM01250001FUNC</v>
          </cell>
          <cell r="N1868" t="str">
            <v>FU</v>
          </cell>
          <cell r="O1868" t="str">
            <v>FUNCIONAMIENTO DEPARTAMENTO ADMINISTRATIVO DEL SER</v>
          </cell>
          <cell r="P1868" t="str">
            <v>2025</v>
          </cell>
          <cell r="Q1868">
            <v>200000</v>
          </cell>
          <cell r="R1868">
            <v>200000</v>
          </cell>
        </row>
        <row r="1869">
          <cell r="A1869" t="str">
            <v>0125-01FU</v>
          </cell>
          <cell r="B1869" t="str">
            <v>DISTRITO CAPITAL</v>
          </cell>
          <cell r="C1869" t="str">
            <v>0125-01</v>
          </cell>
          <cell r="D1869" t="str">
            <v>DEPARTAMENTO ADMINISTRATIVO DEL SERVICIO CIVIL - DASCD</v>
          </cell>
          <cell r="E1869" t="str">
            <v>0001-001</v>
          </cell>
          <cell r="F1869" t="str">
            <v>AC-GESTIÓN PÚBLICA</v>
          </cell>
          <cell r="G1869" t="str">
            <v>1-100-F001</v>
          </cell>
          <cell r="H1869" t="str">
            <v>VA-RECURSOS DISTRITO</v>
          </cell>
          <cell r="I1869" t="str">
            <v>O2120202005040754790</v>
          </cell>
          <cell r="J1869" t="str">
            <v>Otros servicios de terminación y acabado de edificios</v>
          </cell>
          <cell r="K1869" t="str">
            <v>000000000000000000125</v>
          </cell>
          <cell r="L1869" t="str">
            <v>0125 - Programa Funcionamiento - DEPARTAMENTO ADMINISTRATIVO DEL SERVICIO CIVIL DISTRITAL</v>
          </cell>
          <cell r="M1869" t="str">
            <v>PM01250001FUNC</v>
          </cell>
          <cell r="N1869" t="str">
            <v>FU</v>
          </cell>
          <cell r="O1869" t="str">
            <v>FUNCIONAMIENTO DEPARTAMENTO ADMINISTRATIVO DEL SER</v>
          </cell>
          <cell r="P1869" t="str">
            <v>2025</v>
          </cell>
          <cell r="Q1869">
            <v>39027000</v>
          </cell>
          <cell r="R1869">
            <v>39027000</v>
          </cell>
        </row>
        <row r="1870">
          <cell r="A1870" t="str">
            <v>0125-01FU</v>
          </cell>
          <cell r="B1870" t="str">
            <v>DISTRITO CAPITAL</v>
          </cell>
          <cell r="C1870" t="str">
            <v>0125-01</v>
          </cell>
          <cell r="D1870" t="str">
            <v>DEPARTAMENTO ADMINISTRATIVO DEL SERVICIO CIVIL - DASCD</v>
          </cell>
          <cell r="E1870" t="str">
            <v>0001-001</v>
          </cell>
          <cell r="F1870" t="str">
            <v>AC-GESTIÓN PÚBLICA</v>
          </cell>
          <cell r="G1870" t="str">
            <v>1-100-F001</v>
          </cell>
          <cell r="H1870" t="str">
            <v>VA-RECURSOS DISTRITO</v>
          </cell>
          <cell r="I1870" t="str">
            <v>O21202020060363399</v>
          </cell>
          <cell r="J1870" t="str">
            <v>Otros servicios de suministro de comidas</v>
          </cell>
          <cell r="K1870" t="str">
            <v>000000000000000000125</v>
          </cell>
          <cell r="L1870" t="str">
            <v>0125 - Programa Funcionamiento - DEPARTAMENTO ADMINISTRATIVO DEL SERVICIO CIVIL DISTRITAL</v>
          </cell>
          <cell r="M1870" t="str">
            <v>PM01250001FUNC</v>
          </cell>
          <cell r="N1870" t="str">
            <v>FU</v>
          </cell>
          <cell r="O1870" t="str">
            <v>FUNCIONAMIENTO DEPARTAMENTO ADMINISTRATIVO DEL SER</v>
          </cell>
          <cell r="P1870" t="str">
            <v>2025</v>
          </cell>
          <cell r="Q1870">
            <v>22429000</v>
          </cell>
          <cell r="R1870">
            <v>22429000</v>
          </cell>
        </row>
        <row r="1871">
          <cell r="A1871" t="str">
            <v>0125-01FU</v>
          </cell>
          <cell r="B1871" t="str">
            <v>DISTRITO CAPITAL</v>
          </cell>
          <cell r="C1871" t="str">
            <v>0125-01</v>
          </cell>
          <cell r="D1871" t="str">
            <v>DEPARTAMENTO ADMINISTRATIVO DEL SERVICIO CIVIL - DASCD</v>
          </cell>
          <cell r="E1871" t="str">
            <v>0001-001</v>
          </cell>
          <cell r="F1871" t="str">
            <v>AC-GESTIÓN PÚBLICA</v>
          </cell>
          <cell r="G1871" t="str">
            <v>1-100-F001</v>
          </cell>
          <cell r="H1871" t="str">
            <v>VA-RECURSOS DISTRITO</v>
          </cell>
          <cell r="I1871" t="str">
            <v>O21202020060868021</v>
          </cell>
          <cell r="J1871" t="str">
            <v>Servicios locales de mensajería nacional</v>
          </cell>
          <cell r="K1871" t="str">
            <v>000000000000000000125</v>
          </cell>
          <cell r="L1871" t="str">
            <v>0125 - Programa Funcionamiento - DEPARTAMENTO ADMINISTRATIVO DEL SERVICIO CIVIL DISTRITAL</v>
          </cell>
          <cell r="M1871" t="str">
            <v>PM01250001FUNC</v>
          </cell>
          <cell r="N1871" t="str">
            <v>FU</v>
          </cell>
          <cell r="O1871" t="str">
            <v>FUNCIONAMIENTO DEPARTAMENTO ADMINISTRATIVO DEL SER</v>
          </cell>
          <cell r="P1871" t="str">
            <v>2025</v>
          </cell>
          <cell r="Q1871">
            <v>13988000</v>
          </cell>
          <cell r="R1871">
            <v>13988000</v>
          </cell>
        </row>
        <row r="1872">
          <cell r="A1872" t="str">
            <v>0125-01FU</v>
          </cell>
          <cell r="B1872" t="str">
            <v>DISTRITO CAPITAL</v>
          </cell>
          <cell r="C1872" t="str">
            <v>0125-01</v>
          </cell>
          <cell r="D1872" t="str">
            <v>DEPARTAMENTO ADMINISTRATIVO DEL SERVICIO CIVIL - DASCD</v>
          </cell>
          <cell r="E1872" t="str">
            <v>0001-001</v>
          </cell>
          <cell r="F1872" t="str">
            <v>AC-GESTIÓN PÚBLICA</v>
          </cell>
          <cell r="G1872" t="str">
            <v>1-100-F001</v>
          </cell>
          <cell r="H1872" t="str">
            <v>VA-RECURSOS DISTRITO</v>
          </cell>
          <cell r="I1872" t="str">
            <v>O212020200701030371332</v>
          </cell>
          <cell r="J1872" t="str">
            <v>Servicios de seguros sociales de riesgos laborales</v>
          </cell>
          <cell r="K1872" t="str">
            <v>000000000000000000125</v>
          </cell>
          <cell r="L1872" t="str">
            <v>0125 - Programa Funcionamiento - DEPARTAMENTO ADMINISTRATIVO DEL SERVICIO CIVIL DISTRITAL</v>
          </cell>
          <cell r="M1872" t="str">
            <v>PM01250001FUNC</v>
          </cell>
          <cell r="N1872" t="str">
            <v>FU</v>
          </cell>
          <cell r="O1872" t="str">
            <v>FUNCIONAMIENTO DEPARTAMENTO ADMINISTRATIVO DEL SER</v>
          </cell>
          <cell r="P1872" t="str">
            <v>2025</v>
          </cell>
          <cell r="Q1872">
            <v>310000</v>
          </cell>
          <cell r="R1872">
            <v>310000</v>
          </cell>
        </row>
        <row r="1873">
          <cell r="A1873" t="str">
            <v>0125-01FU</v>
          </cell>
          <cell r="B1873" t="str">
            <v>DISTRITO CAPITAL</v>
          </cell>
          <cell r="C1873" t="str">
            <v>0125-01</v>
          </cell>
          <cell r="D1873" t="str">
            <v>DEPARTAMENTO ADMINISTRATIVO DEL SERVICIO CIVIL - DASCD</v>
          </cell>
          <cell r="E1873" t="str">
            <v>0001-001</v>
          </cell>
          <cell r="F1873" t="str">
            <v>AC-GESTIÓN PÚBLICA</v>
          </cell>
          <cell r="G1873" t="str">
            <v>1-100-F001</v>
          </cell>
          <cell r="H1873" t="str">
            <v>VA-RECURSOS DISTRITO</v>
          </cell>
          <cell r="I1873" t="str">
            <v>O212020200701030471347</v>
          </cell>
          <cell r="J1873" t="str">
            <v>Servicio de seguro obligatorio de accidentes de tránsito (SOAT)</v>
          </cell>
          <cell r="K1873" t="str">
            <v>000000000000000000125</v>
          </cell>
          <cell r="L1873" t="str">
            <v>0125 - Programa Funcionamiento - DEPARTAMENTO ADMINISTRATIVO DEL SERVICIO CIVIL DISTRITAL</v>
          </cell>
          <cell r="M1873" t="str">
            <v>PM01250001FUNC</v>
          </cell>
          <cell r="N1873" t="str">
            <v>FU</v>
          </cell>
          <cell r="O1873" t="str">
            <v>FUNCIONAMIENTO DEPARTAMENTO ADMINISTRATIVO DEL SER</v>
          </cell>
          <cell r="P1873" t="str">
            <v>2025</v>
          </cell>
          <cell r="Q1873">
            <v>3788000</v>
          </cell>
          <cell r="R1873">
            <v>3788000</v>
          </cell>
        </row>
        <row r="1874">
          <cell r="A1874" t="str">
            <v>0125-01FU</v>
          </cell>
          <cell r="B1874" t="str">
            <v>DISTRITO CAPITAL</v>
          </cell>
          <cell r="C1874" t="str">
            <v>0125-01</v>
          </cell>
          <cell r="D1874" t="str">
            <v>DEPARTAMENTO ADMINISTRATIVO DEL SERVICIO CIVIL - DASCD</v>
          </cell>
          <cell r="E1874" t="str">
            <v>0001-001</v>
          </cell>
          <cell r="F1874" t="str">
            <v>AC-GESTIÓN PÚBLICA</v>
          </cell>
          <cell r="G1874" t="str">
            <v>1-100-F001</v>
          </cell>
          <cell r="H1874" t="str">
            <v>VA-RECURSOS DISTRITO</v>
          </cell>
          <cell r="I1874" t="str">
            <v>O212020200701030571351</v>
          </cell>
          <cell r="J1874" t="str">
            <v>Servicios de seguros de vehículos automotores</v>
          </cell>
          <cell r="K1874" t="str">
            <v>000000000000000000125</v>
          </cell>
          <cell r="L1874" t="str">
            <v>0125 - Programa Funcionamiento - DEPARTAMENTO ADMINISTRATIVO DEL SERVICIO CIVIL DISTRITAL</v>
          </cell>
          <cell r="M1874" t="str">
            <v>PM01250001FUNC</v>
          </cell>
          <cell r="N1874" t="str">
            <v>FU</v>
          </cell>
          <cell r="O1874" t="str">
            <v>FUNCIONAMIENTO DEPARTAMENTO ADMINISTRATIVO DEL SER</v>
          </cell>
          <cell r="P1874" t="str">
            <v>2025</v>
          </cell>
          <cell r="Q1874">
            <v>8243000</v>
          </cell>
          <cell r="R1874">
            <v>8243000</v>
          </cell>
        </row>
        <row r="1875">
          <cell r="A1875" t="str">
            <v>0125-01FU</v>
          </cell>
          <cell r="B1875" t="str">
            <v>DISTRITO CAPITAL</v>
          </cell>
          <cell r="C1875" t="str">
            <v>0125-01</v>
          </cell>
          <cell r="D1875" t="str">
            <v>DEPARTAMENTO ADMINISTRATIVO DEL SERVICIO CIVIL - DASCD</v>
          </cell>
          <cell r="E1875" t="str">
            <v>0001-001</v>
          </cell>
          <cell r="F1875" t="str">
            <v>AC-GESTIÓN PÚBLICA</v>
          </cell>
          <cell r="G1875" t="str">
            <v>1-100-F001</v>
          </cell>
          <cell r="H1875" t="str">
            <v>VA-RECURSOS DISTRITO</v>
          </cell>
          <cell r="I1875" t="str">
            <v>O212020200701030571354</v>
          </cell>
          <cell r="J1875" t="str">
            <v>Servicios de seguros contra incendio, terremoto o sustracción</v>
          </cell>
          <cell r="K1875" t="str">
            <v>000000000000000000125</v>
          </cell>
          <cell r="L1875" t="str">
            <v>0125 - Programa Funcionamiento - DEPARTAMENTO ADMINISTRATIVO DEL SERVICIO CIVIL DISTRITAL</v>
          </cell>
          <cell r="M1875" t="str">
            <v>PM01250001FUNC</v>
          </cell>
          <cell r="N1875" t="str">
            <v>FU</v>
          </cell>
          <cell r="O1875" t="str">
            <v>FUNCIONAMIENTO DEPARTAMENTO ADMINISTRATIVO DEL SER</v>
          </cell>
          <cell r="P1875" t="str">
            <v>2025</v>
          </cell>
          <cell r="Q1875">
            <v>10760000</v>
          </cell>
          <cell r="R1875">
            <v>10760000</v>
          </cell>
        </row>
        <row r="1876">
          <cell r="A1876" t="str">
            <v>0125-01FU</v>
          </cell>
          <cell r="B1876" t="str">
            <v>DISTRITO CAPITAL</v>
          </cell>
          <cell r="C1876" t="str">
            <v>0125-01</v>
          </cell>
          <cell r="D1876" t="str">
            <v>DEPARTAMENTO ADMINISTRATIVO DEL SERVICIO CIVIL - DASCD</v>
          </cell>
          <cell r="E1876" t="str">
            <v>0001-001</v>
          </cell>
          <cell r="F1876" t="str">
            <v>AC-GESTIÓN PÚBLICA</v>
          </cell>
          <cell r="G1876" t="str">
            <v>1-100-F001</v>
          </cell>
          <cell r="H1876" t="str">
            <v>VA-RECURSOS DISTRITO</v>
          </cell>
          <cell r="I1876" t="str">
            <v>O212020200701030571355</v>
          </cell>
          <cell r="J1876" t="str">
            <v>Servicios de seguros generales de responsabilidad civil</v>
          </cell>
          <cell r="K1876" t="str">
            <v>000000000000000000125</v>
          </cell>
          <cell r="L1876" t="str">
            <v>0125 - Programa Funcionamiento - DEPARTAMENTO ADMINISTRATIVO DEL SERVICIO CIVIL DISTRITAL</v>
          </cell>
          <cell r="M1876" t="str">
            <v>PM01250001FUNC</v>
          </cell>
          <cell r="N1876" t="str">
            <v>FU</v>
          </cell>
          <cell r="O1876" t="str">
            <v>FUNCIONAMIENTO DEPARTAMENTO ADMINISTRATIVO DEL SER</v>
          </cell>
          <cell r="P1876" t="str">
            <v>2025</v>
          </cell>
          <cell r="Q1876">
            <v>84727000</v>
          </cell>
          <cell r="R1876">
            <v>84727000</v>
          </cell>
        </row>
        <row r="1877">
          <cell r="A1877" t="str">
            <v>0125-01FU</v>
          </cell>
          <cell r="B1877" t="str">
            <v>DISTRITO CAPITAL</v>
          </cell>
          <cell r="C1877" t="str">
            <v>0125-01</v>
          </cell>
          <cell r="D1877" t="str">
            <v>DEPARTAMENTO ADMINISTRATIVO DEL SERVICIO CIVIL - DASCD</v>
          </cell>
          <cell r="E1877" t="str">
            <v>0001-001</v>
          </cell>
          <cell r="F1877" t="str">
            <v>AC-GESTIÓN PÚBLICA</v>
          </cell>
          <cell r="G1877" t="str">
            <v>1-100-F001</v>
          </cell>
          <cell r="H1877" t="str">
            <v>VA-RECURSOS DISTRITO</v>
          </cell>
          <cell r="I1877" t="str">
            <v>O212020200701030571359</v>
          </cell>
          <cell r="J1877" t="str">
            <v>Otros servicios de seguros distintos de los seguros de vida n.c.p.</v>
          </cell>
          <cell r="K1877" t="str">
            <v>000000000000000000125</v>
          </cell>
          <cell r="L1877" t="str">
            <v>0125 - Programa Funcionamiento - DEPARTAMENTO ADMINISTRATIVO DEL SERVICIO CIVIL DISTRITAL</v>
          </cell>
          <cell r="M1877" t="str">
            <v>PM01250001FUNC</v>
          </cell>
          <cell r="N1877" t="str">
            <v>FU</v>
          </cell>
          <cell r="O1877" t="str">
            <v>FUNCIONAMIENTO DEPARTAMENTO ADMINISTRATIVO DEL SER</v>
          </cell>
          <cell r="P1877" t="str">
            <v>2025</v>
          </cell>
          <cell r="Q1877">
            <v>36907000</v>
          </cell>
          <cell r="R1877">
            <v>36907000</v>
          </cell>
        </row>
        <row r="1878">
          <cell r="A1878" t="str">
            <v>0125-01FU</v>
          </cell>
          <cell r="B1878" t="str">
            <v>DISTRITO CAPITAL</v>
          </cell>
          <cell r="C1878" t="str">
            <v>0125-01</v>
          </cell>
          <cell r="D1878" t="str">
            <v>DEPARTAMENTO ADMINISTRATIVO DEL SERVICIO CIVIL - DASCD</v>
          </cell>
          <cell r="E1878" t="str">
            <v>0001-001</v>
          </cell>
          <cell r="F1878" t="str">
            <v>AC-GESTIÓN PÚBLICA</v>
          </cell>
          <cell r="G1878" t="str">
            <v>1-100-F001</v>
          </cell>
          <cell r="H1878" t="str">
            <v>VA-RECURSOS DISTRITO</v>
          </cell>
          <cell r="I1878" t="str">
            <v>O21202020070272212</v>
          </cell>
          <cell r="J1878" t="str">
            <v>Servicios de administración de bienes inmuebles no residenciales (diferentes a vivienda) a comisión o por contrato</v>
          </cell>
          <cell r="K1878" t="str">
            <v>000000000000000000125</v>
          </cell>
          <cell r="L1878" t="str">
            <v>0125 - Programa Funcionamiento - DEPARTAMENTO ADMINISTRATIVO DEL SERVICIO CIVIL DISTRITAL</v>
          </cell>
          <cell r="M1878" t="str">
            <v>PM01250001FUNC</v>
          </cell>
          <cell r="N1878" t="str">
            <v>FU</v>
          </cell>
          <cell r="O1878" t="str">
            <v>FUNCIONAMIENTO DEPARTAMENTO ADMINISTRATIVO DEL SER</v>
          </cell>
          <cell r="P1878" t="str">
            <v>2025</v>
          </cell>
          <cell r="Q1878">
            <v>22132000</v>
          </cell>
          <cell r="R1878">
            <v>22132000</v>
          </cell>
        </row>
        <row r="1879">
          <cell r="A1879" t="str">
            <v>0125-01FU</v>
          </cell>
          <cell r="B1879" t="str">
            <v>DISTRITO CAPITAL</v>
          </cell>
          <cell r="C1879" t="str">
            <v>0125-01</v>
          </cell>
          <cell r="D1879" t="str">
            <v>DEPARTAMENTO ADMINISTRATIVO DEL SERVICIO CIVIL - DASCD</v>
          </cell>
          <cell r="E1879" t="str">
            <v>0001-001</v>
          </cell>
          <cell r="F1879" t="str">
            <v>AC-GESTIÓN PÚBLICA</v>
          </cell>
          <cell r="G1879" t="str">
            <v>1-100-F001</v>
          </cell>
          <cell r="H1879" t="str">
            <v>VA-RECURSOS DISTRITO</v>
          </cell>
          <cell r="I1879" t="str">
            <v>O21202020070373311</v>
          </cell>
          <cell r="J1879" t="str">
            <v>Derechos de uso de programas informáticos</v>
          </cell>
          <cell r="K1879" t="str">
            <v>000000000000000000125</v>
          </cell>
          <cell r="L1879" t="str">
            <v>0125 - Programa Funcionamiento - DEPARTAMENTO ADMINISTRATIVO DEL SERVICIO CIVIL DISTRITAL</v>
          </cell>
          <cell r="M1879" t="str">
            <v>PM01250001FUNC</v>
          </cell>
          <cell r="N1879" t="str">
            <v>FU</v>
          </cell>
          <cell r="O1879" t="str">
            <v>FUNCIONAMIENTO DEPARTAMENTO ADMINISTRATIVO DEL SER</v>
          </cell>
          <cell r="P1879" t="str">
            <v>2025</v>
          </cell>
          <cell r="Q1879">
            <v>93404000</v>
          </cell>
          <cell r="R1879">
            <v>93404000</v>
          </cell>
        </row>
        <row r="1880">
          <cell r="A1880" t="str">
            <v>0125-01FU</v>
          </cell>
          <cell r="B1880" t="str">
            <v>DISTRITO CAPITAL</v>
          </cell>
          <cell r="C1880" t="str">
            <v>0125-01</v>
          </cell>
          <cell r="D1880" t="str">
            <v>DEPARTAMENTO ADMINISTRATIVO DEL SERVICIO CIVIL - DASCD</v>
          </cell>
          <cell r="E1880" t="str">
            <v>0001-001</v>
          </cell>
          <cell r="F1880" t="str">
            <v>AC-GESTIÓN PÚBLICA</v>
          </cell>
          <cell r="G1880" t="str">
            <v>1-100-F001</v>
          </cell>
          <cell r="H1880" t="str">
            <v>VA-RECURSOS DISTRITO</v>
          </cell>
          <cell r="I1880" t="str">
            <v>O21202020080282120</v>
          </cell>
          <cell r="J1880" t="str">
            <v>Servicios de asesoramiento y representación jurídica relativos a otros campos del derecho</v>
          </cell>
          <cell r="K1880" t="str">
            <v>000000000000000000125</v>
          </cell>
          <cell r="L1880" t="str">
            <v>0125 - Programa Funcionamiento - DEPARTAMENTO ADMINISTRATIVO DEL SERVICIO CIVIL DISTRITAL</v>
          </cell>
          <cell r="M1880" t="str">
            <v>PM01250001FUNC</v>
          </cell>
          <cell r="N1880" t="str">
            <v>FU</v>
          </cell>
          <cell r="O1880" t="str">
            <v>FUNCIONAMIENTO DEPARTAMENTO ADMINISTRATIVO DEL SER</v>
          </cell>
          <cell r="P1880" t="str">
            <v>2025</v>
          </cell>
          <cell r="Q1880">
            <v>87271000</v>
          </cell>
          <cell r="R1880">
            <v>87271000</v>
          </cell>
        </row>
        <row r="1881">
          <cell r="A1881" t="str">
            <v>0125-01FU</v>
          </cell>
          <cell r="B1881" t="str">
            <v>DISTRITO CAPITAL</v>
          </cell>
          <cell r="C1881" t="str">
            <v>0125-01</v>
          </cell>
          <cell r="D1881" t="str">
            <v>DEPARTAMENTO ADMINISTRATIVO DEL SERVICIO CIVIL - DASCD</v>
          </cell>
          <cell r="E1881" t="str">
            <v>0001-001</v>
          </cell>
          <cell r="F1881" t="str">
            <v>AC-GESTIÓN PÚBLICA</v>
          </cell>
          <cell r="G1881" t="str">
            <v>1-100-F001</v>
          </cell>
          <cell r="H1881" t="str">
            <v>VA-RECURSOS DISTRITO</v>
          </cell>
          <cell r="I1881" t="str">
            <v>O21202020080282130</v>
          </cell>
          <cell r="J1881" t="str">
            <v>Servicios de documentación y certificación jurídica</v>
          </cell>
          <cell r="K1881" t="str">
            <v>000000000000000000125</v>
          </cell>
          <cell r="L1881" t="str">
            <v>0125 - Programa Funcionamiento - DEPARTAMENTO ADMINISTRATIVO DEL SERVICIO CIVIL DISTRITAL</v>
          </cell>
          <cell r="M1881" t="str">
            <v>PM01250001FUNC</v>
          </cell>
          <cell r="N1881" t="str">
            <v>FU</v>
          </cell>
          <cell r="O1881" t="str">
            <v>FUNCIONAMIENTO DEPARTAMENTO ADMINISTRATIVO DEL SER</v>
          </cell>
          <cell r="P1881" t="str">
            <v>2025</v>
          </cell>
          <cell r="Q1881">
            <v>165428000</v>
          </cell>
          <cell r="R1881">
            <v>165428000</v>
          </cell>
        </row>
        <row r="1882">
          <cell r="A1882" t="str">
            <v>0125-01FU</v>
          </cell>
          <cell r="B1882" t="str">
            <v>DISTRITO CAPITAL</v>
          </cell>
          <cell r="C1882" t="str">
            <v>0125-01</v>
          </cell>
          <cell r="D1882" t="str">
            <v>DEPARTAMENTO ADMINISTRATIVO DEL SERVICIO CIVIL - DASCD</v>
          </cell>
          <cell r="E1882" t="str">
            <v>0001-001</v>
          </cell>
          <cell r="F1882" t="str">
            <v>AC-GESTIÓN PÚBLICA</v>
          </cell>
          <cell r="G1882" t="str">
            <v>1-100-F001</v>
          </cell>
          <cell r="H1882" t="str">
            <v>VA-RECURSOS DISTRITO</v>
          </cell>
          <cell r="I1882" t="str">
            <v>O21202020080383111</v>
          </cell>
          <cell r="J1882" t="str">
            <v>Servicios de consultoría en gestión estratégica</v>
          </cell>
          <cell r="K1882" t="str">
            <v>000000000000000000125</v>
          </cell>
          <cell r="L1882" t="str">
            <v>0125 - Programa Funcionamiento - DEPARTAMENTO ADMINISTRATIVO DEL SERVICIO CIVIL DISTRITAL</v>
          </cell>
          <cell r="M1882" t="str">
            <v>PM01250001FUNC</v>
          </cell>
          <cell r="N1882" t="str">
            <v>FU</v>
          </cell>
          <cell r="O1882" t="str">
            <v>FUNCIONAMIENTO DEPARTAMENTO ADMINISTRATIVO DEL SER</v>
          </cell>
          <cell r="P1882" t="str">
            <v>2025</v>
          </cell>
          <cell r="Q1882">
            <v>418874000</v>
          </cell>
          <cell r="R1882">
            <v>418874000</v>
          </cell>
        </row>
        <row r="1883">
          <cell r="A1883" t="str">
            <v>0125-01FU</v>
          </cell>
          <cell r="B1883" t="str">
            <v>DISTRITO CAPITAL</v>
          </cell>
          <cell r="C1883" t="str">
            <v>0125-01</v>
          </cell>
          <cell r="D1883" t="str">
            <v>DEPARTAMENTO ADMINISTRATIVO DEL SERVICIO CIVIL - DASCD</v>
          </cell>
          <cell r="E1883" t="str">
            <v>0001-001</v>
          </cell>
          <cell r="F1883" t="str">
            <v>AC-GESTIÓN PÚBLICA</v>
          </cell>
          <cell r="G1883" t="str">
            <v>1-100-F001</v>
          </cell>
          <cell r="H1883" t="str">
            <v>VA-RECURSOS DISTRITO</v>
          </cell>
          <cell r="I1883" t="str">
            <v>O21202020080383113</v>
          </cell>
          <cell r="J1883" t="str">
            <v>Servicios de consultoría en administración del recurso humano</v>
          </cell>
          <cell r="K1883" t="str">
            <v>000000000000000000125</v>
          </cell>
          <cell r="L1883" t="str">
            <v>0125 - Programa Funcionamiento - DEPARTAMENTO ADMINISTRATIVO DEL SERVICIO CIVIL DISTRITAL</v>
          </cell>
          <cell r="M1883" t="str">
            <v>PM01250001FUNC</v>
          </cell>
          <cell r="N1883" t="str">
            <v>FU</v>
          </cell>
          <cell r="O1883" t="str">
            <v>FUNCIONAMIENTO DEPARTAMENTO ADMINISTRATIVO DEL SER</v>
          </cell>
          <cell r="P1883" t="str">
            <v>2025</v>
          </cell>
          <cell r="Q1883">
            <v>13111000</v>
          </cell>
          <cell r="R1883">
            <v>13111000</v>
          </cell>
        </row>
        <row r="1884">
          <cell r="A1884" t="str">
            <v>0125-01FU</v>
          </cell>
          <cell r="B1884" t="str">
            <v>DISTRITO CAPITAL</v>
          </cell>
          <cell r="C1884" t="str">
            <v>0125-01</v>
          </cell>
          <cell r="D1884" t="str">
            <v>DEPARTAMENTO ADMINISTRATIVO DEL SERVICIO CIVIL - DASCD</v>
          </cell>
          <cell r="E1884" t="str">
            <v>0001-001</v>
          </cell>
          <cell r="F1884" t="str">
            <v>AC-GESTIÓN PÚBLICA</v>
          </cell>
          <cell r="G1884" t="str">
            <v>1-100-F001</v>
          </cell>
          <cell r="H1884" t="str">
            <v>VA-RECURSOS DISTRITO</v>
          </cell>
          <cell r="I1884" t="str">
            <v>O21202020080383132</v>
          </cell>
          <cell r="J1884" t="str">
            <v>Servicios de soporte en tecnologías de la información (TI)</v>
          </cell>
          <cell r="K1884" t="str">
            <v>000000000000000000125</v>
          </cell>
          <cell r="L1884" t="str">
            <v>0125 - Programa Funcionamiento - DEPARTAMENTO ADMINISTRATIVO DEL SERVICIO CIVIL DISTRITAL</v>
          </cell>
          <cell r="M1884" t="str">
            <v>PM01250001FUNC</v>
          </cell>
          <cell r="N1884" t="str">
            <v>FU</v>
          </cell>
          <cell r="O1884" t="str">
            <v>FUNCIONAMIENTO DEPARTAMENTO ADMINISTRATIVO DEL SER</v>
          </cell>
          <cell r="P1884" t="str">
            <v>2025</v>
          </cell>
          <cell r="Q1884">
            <v>203255000</v>
          </cell>
          <cell r="R1884">
            <v>203255000</v>
          </cell>
        </row>
        <row r="1885">
          <cell r="A1885" t="str">
            <v>0125-01FU</v>
          </cell>
          <cell r="B1885" t="str">
            <v>DISTRITO CAPITAL</v>
          </cell>
          <cell r="C1885" t="str">
            <v>0125-01</v>
          </cell>
          <cell r="D1885" t="str">
            <v>DEPARTAMENTO ADMINISTRATIVO DEL SERVICIO CIVIL - DASCD</v>
          </cell>
          <cell r="E1885" t="str">
            <v>0001-001</v>
          </cell>
          <cell r="F1885" t="str">
            <v>AC-GESTIÓN PÚBLICA</v>
          </cell>
          <cell r="G1885" t="str">
            <v>1-100-F001</v>
          </cell>
          <cell r="H1885" t="str">
            <v>VA-RECURSOS DISTRITO</v>
          </cell>
          <cell r="I1885" t="str">
            <v>O21202020080383151</v>
          </cell>
          <cell r="J1885" t="str">
            <v>Servicios de alojamiento de sitios web (hosting)</v>
          </cell>
          <cell r="K1885" t="str">
            <v>000000000000000000125</v>
          </cell>
          <cell r="L1885" t="str">
            <v>0125 - Programa Funcionamiento - DEPARTAMENTO ADMINISTRATIVO DEL SERVICIO CIVIL DISTRITAL</v>
          </cell>
          <cell r="M1885" t="str">
            <v>PM01250001FUNC</v>
          </cell>
          <cell r="N1885" t="str">
            <v>FU</v>
          </cell>
          <cell r="O1885" t="str">
            <v>FUNCIONAMIENTO DEPARTAMENTO ADMINISTRATIVO DEL SER</v>
          </cell>
          <cell r="P1885" t="str">
            <v>2025</v>
          </cell>
          <cell r="Q1885">
            <v>491545000</v>
          </cell>
          <cell r="R1885">
            <v>491545000</v>
          </cell>
        </row>
        <row r="1886">
          <cell r="A1886" t="str">
            <v>0125-01FU</v>
          </cell>
          <cell r="B1886" t="str">
            <v>DISTRITO CAPITAL</v>
          </cell>
          <cell r="C1886" t="str">
            <v>0125-01</v>
          </cell>
          <cell r="D1886" t="str">
            <v>DEPARTAMENTO ADMINISTRATIVO DEL SERVICIO CIVIL - DASCD</v>
          </cell>
          <cell r="E1886" t="str">
            <v>0001-001</v>
          </cell>
          <cell r="F1886" t="str">
            <v>AC-GESTIÓN PÚBLICA</v>
          </cell>
          <cell r="G1886" t="str">
            <v>1-100-F001</v>
          </cell>
          <cell r="H1886" t="str">
            <v>VA-RECURSOS DISTRITO</v>
          </cell>
          <cell r="I1886" t="str">
            <v>O21202020080383159</v>
          </cell>
          <cell r="J1886" t="str">
            <v>Otros servicios de alojamiento y suministro de infraestructura en tecnología de la información (TI)</v>
          </cell>
          <cell r="K1886" t="str">
            <v>000000000000000000125</v>
          </cell>
          <cell r="L1886" t="str">
            <v>0125 - Programa Funcionamiento - DEPARTAMENTO ADMINISTRATIVO DEL SERVICIO CIVIL DISTRITAL</v>
          </cell>
          <cell r="M1886" t="str">
            <v>PM01250001FUNC</v>
          </cell>
          <cell r="N1886" t="str">
            <v>FU</v>
          </cell>
          <cell r="O1886" t="str">
            <v>FUNCIONAMIENTO DEPARTAMENTO ADMINISTRATIVO DEL SER</v>
          </cell>
          <cell r="P1886" t="str">
            <v>2025</v>
          </cell>
          <cell r="Q1886">
            <v>312064000</v>
          </cell>
          <cell r="R1886">
            <v>312064000</v>
          </cell>
        </row>
        <row r="1887">
          <cell r="A1887" t="str">
            <v>0125-01FU</v>
          </cell>
          <cell r="B1887" t="str">
            <v>DISTRITO CAPITAL</v>
          </cell>
          <cell r="C1887" t="str">
            <v>0125-01</v>
          </cell>
          <cell r="D1887" t="str">
            <v>DEPARTAMENTO ADMINISTRATIVO DEL SERVICIO CIVIL - DASCD</v>
          </cell>
          <cell r="E1887" t="str">
            <v>0001-001</v>
          </cell>
          <cell r="F1887" t="str">
            <v>AC-GESTIÓN PÚBLICA</v>
          </cell>
          <cell r="G1887" t="str">
            <v>1-100-F001</v>
          </cell>
          <cell r="H1887" t="str">
            <v>VA-RECURSOS DISTRITO</v>
          </cell>
          <cell r="I1887" t="str">
            <v>O21202020080383612</v>
          </cell>
          <cell r="J1887" t="str">
            <v>Servicios de marketing directo o publicidad por correo electrónico direccionado</v>
          </cell>
          <cell r="K1887" t="str">
            <v>000000000000000000125</v>
          </cell>
          <cell r="L1887" t="str">
            <v>0125 - Programa Funcionamiento - DEPARTAMENTO ADMINISTRATIVO DEL SERVICIO CIVIL DISTRITAL</v>
          </cell>
          <cell r="M1887" t="str">
            <v>PM01250001FUNC</v>
          </cell>
          <cell r="N1887" t="str">
            <v>FU</v>
          </cell>
          <cell r="O1887" t="str">
            <v>FUNCIONAMIENTO DEPARTAMENTO ADMINISTRATIVO DEL SER</v>
          </cell>
          <cell r="P1887" t="str">
            <v>2025</v>
          </cell>
          <cell r="Q1887">
            <v>50539000</v>
          </cell>
          <cell r="R1887">
            <v>50539000</v>
          </cell>
        </row>
        <row r="1888">
          <cell r="A1888" t="str">
            <v>0125-01FU</v>
          </cell>
          <cell r="B1888" t="str">
            <v>DISTRITO CAPITAL</v>
          </cell>
          <cell r="C1888" t="str">
            <v>0125-01</v>
          </cell>
          <cell r="D1888" t="str">
            <v>DEPARTAMENTO ADMINISTRATIVO DEL SERVICIO CIVIL - DASCD</v>
          </cell>
          <cell r="E1888" t="str">
            <v>0001-001</v>
          </cell>
          <cell r="F1888" t="str">
            <v>AC-GESTIÓN PÚBLICA</v>
          </cell>
          <cell r="G1888" t="str">
            <v>1-100-F001</v>
          </cell>
          <cell r="H1888" t="str">
            <v>VA-RECURSOS DISTRITO</v>
          </cell>
          <cell r="I1888" t="str">
            <v>O21202020080484120</v>
          </cell>
          <cell r="J1888" t="str">
            <v>Servicios de telefonía fija (acceso)</v>
          </cell>
          <cell r="K1888" t="str">
            <v>000000000000000000125</v>
          </cell>
          <cell r="L1888" t="str">
            <v>0125 - Programa Funcionamiento - DEPARTAMENTO ADMINISTRATIVO DEL SERVICIO CIVIL DISTRITAL</v>
          </cell>
          <cell r="M1888" t="str">
            <v>PM01250001FUNC</v>
          </cell>
          <cell r="N1888" t="str">
            <v>FU</v>
          </cell>
          <cell r="O1888" t="str">
            <v>FUNCIONAMIENTO DEPARTAMENTO ADMINISTRATIVO DEL SER</v>
          </cell>
          <cell r="P1888" t="str">
            <v>2025</v>
          </cell>
          <cell r="Q1888">
            <v>120998000</v>
          </cell>
          <cell r="R1888">
            <v>120998000</v>
          </cell>
        </row>
        <row r="1889">
          <cell r="A1889" t="str">
            <v>0125-01FU</v>
          </cell>
          <cell r="B1889" t="str">
            <v>DISTRITO CAPITAL</v>
          </cell>
          <cell r="C1889" t="str">
            <v>0125-01</v>
          </cell>
          <cell r="D1889" t="str">
            <v>DEPARTAMENTO ADMINISTRATIVO DEL SERVICIO CIVIL - DASCD</v>
          </cell>
          <cell r="E1889" t="str">
            <v>0001-001</v>
          </cell>
          <cell r="F1889" t="str">
            <v>AC-GESTIÓN PÚBLICA</v>
          </cell>
          <cell r="G1889" t="str">
            <v>1-100-F001</v>
          </cell>
          <cell r="H1889" t="str">
            <v>VA-RECURSOS DISTRITO</v>
          </cell>
          <cell r="I1889" t="str">
            <v>O21202020080484131</v>
          </cell>
          <cell r="J1889" t="str">
            <v>Servicios móviles de voz</v>
          </cell>
          <cell r="K1889" t="str">
            <v>000000000000000000125</v>
          </cell>
          <cell r="L1889" t="str">
            <v>0125 - Programa Funcionamiento - DEPARTAMENTO ADMINISTRATIVO DEL SERVICIO CIVIL DISTRITAL</v>
          </cell>
          <cell r="M1889" t="str">
            <v>PM01250001FUNC</v>
          </cell>
          <cell r="N1889" t="str">
            <v>FU</v>
          </cell>
          <cell r="O1889" t="str">
            <v>FUNCIONAMIENTO DEPARTAMENTO ADMINISTRATIVO DEL SER</v>
          </cell>
          <cell r="P1889" t="str">
            <v>2025</v>
          </cell>
          <cell r="Q1889">
            <v>500000</v>
          </cell>
          <cell r="R1889">
            <v>500000</v>
          </cell>
        </row>
        <row r="1890">
          <cell r="A1890" t="str">
            <v>0125-01FU</v>
          </cell>
          <cell r="B1890" t="str">
            <v>DISTRITO CAPITAL</v>
          </cell>
          <cell r="C1890" t="str">
            <v>0125-01</v>
          </cell>
          <cell r="D1890" t="str">
            <v>DEPARTAMENTO ADMINISTRATIVO DEL SERVICIO CIVIL - DASCD</v>
          </cell>
          <cell r="E1890" t="str">
            <v>0001-001</v>
          </cell>
          <cell r="F1890" t="str">
            <v>AC-GESTIÓN PÚBLICA</v>
          </cell>
          <cell r="G1890" t="str">
            <v>1-100-F001</v>
          </cell>
          <cell r="H1890" t="str">
            <v>VA-RECURSOS DISTRITO</v>
          </cell>
          <cell r="I1890" t="str">
            <v>O21202020080484133</v>
          </cell>
          <cell r="J1890" t="str">
            <v>Servicios móviles de datos, excepto los servicios de texto</v>
          </cell>
          <cell r="K1890" t="str">
            <v>000000000000000000125</v>
          </cell>
          <cell r="L1890" t="str">
            <v>0125 - Programa Funcionamiento - DEPARTAMENTO ADMINISTRATIVO DEL SERVICIO CIVIL DISTRITAL</v>
          </cell>
          <cell r="M1890" t="str">
            <v>PM01250001FUNC</v>
          </cell>
          <cell r="N1890" t="str">
            <v>FU</v>
          </cell>
          <cell r="O1890" t="str">
            <v>FUNCIONAMIENTO DEPARTAMENTO ADMINISTRATIVO DEL SER</v>
          </cell>
          <cell r="P1890" t="str">
            <v>2025</v>
          </cell>
          <cell r="Q1890">
            <v>500000</v>
          </cell>
          <cell r="R1890">
            <v>500000</v>
          </cell>
        </row>
        <row r="1891">
          <cell r="A1891" t="str">
            <v>0125-01FU</v>
          </cell>
          <cell r="B1891" t="str">
            <v>DISTRITO CAPITAL</v>
          </cell>
          <cell r="C1891" t="str">
            <v>0125-01</v>
          </cell>
          <cell r="D1891" t="str">
            <v>DEPARTAMENTO ADMINISTRATIVO DEL SERVICIO CIVIL - DASCD</v>
          </cell>
          <cell r="E1891" t="str">
            <v>0001-001</v>
          </cell>
          <cell r="F1891" t="str">
            <v>AC-GESTIÓN PÚBLICA</v>
          </cell>
          <cell r="G1891" t="str">
            <v>1-100-F001</v>
          </cell>
          <cell r="H1891" t="str">
            <v>VA-RECURSOS DISTRITO</v>
          </cell>
          <cell r="I1891" t="str">
            <v>O21202020080484222</v>
          </cell>
          <cell r="J1891" t="str">
            <v>Servicios de acceso a Internet de banda ancha</v>
          </cell>
          <cell r="K1891" t="str">
            <v>000000000000000000125</v>
          </cell>
          <cell r="L1891" t="str">
            <v>0125 - Programa Funcionamiento - DEPARTAMENTO ADMINISTRATIVO DEL SERVICIO CIVIL DISTRITAL</v>
          </cell>
          <cell r="M1891" t="str">
            <v>PM01250001FUNC</v>
          </cell>
          <cell r="N1891" t="str">
            <v>FU</v>
          </cell>
          <cell r="O1891" t="str">
            <v>FUNCIONAMIENTO DEPARTAMENTO ADMINISTRATIVO DEL SER</v>
          </cell>
          <cell r="P1891" t="str">
            <v>2025</v>
          </cell>
          <cell r="Q1891">
            <v>197893000</v>
          </cell>
          <cell r="R1891">
            <v>197893000</v>
          </cell>
        </row>
        <row r="1892">
          <cell r="A1892" t="str">
            <v>0125-01FU</v>
          </cell>
          <cell r="B1892" t="str">
            <v>DISTRITO CAPITAL</v>
          </cell>
          <cell r="C1892" t="str">
            <v>0125-01</v>
          </cell>
          <cell r="D1892" t="str">
            <v>DEPARTAMENTO ADMINISTRATIVO DEL SERVICIO CIVIL - DASCD</v>
          </cell>
          <cell r="E1892" t="str">
            <v>0001-001</v>
          </cell>
          <cell r="F1892" t="str">
            <v>AC-GESTIÓN PÚBLICA</v>
          </cell>
          <cell r="G1892" t="str">
            <v>1-100-F001</v>
          </cell>
          <cell r="H1892" t="str">
            <v>VA-RECURSOS DISTRITO</v>
          </cell>
          <cell r="I1892" t="str">
            <v>O21202020080585250</v>
          </cell>
          <cell r="J1892" t="str">
            <v>Servicios de protección (guardas de seguridad)</v>
          </cell>
          <cell r="K1892" t="str">
            <v>000000000000000000125</v>
          </cell>
          <cell r="L1892" t="str">
            <v>0125 - Programa Funcionamiento - DEPARTAMENTO ADMINISTRATIVO DEL SERVICIO CIVIL DISTRITAL</v>
          </cell>
          <cell r="M1892" t="str">
            <v>PM01250001FUNC</v>
          </cell>
          <cell r="N1892" t="str">
            <v>FU</v>
          </cell>
          <cell r="O1892" t="str">
            <v>FUNCIONAMIENTO DEPARTAMENTO ADMINISTRATIVO DEL SER</v>
          </cell>
          <cell r="P1892" t="str">
            <v>2025</v>
          </cell>
          <cell r="Q1892">
            <v>56970000</v>
          </cell>
          <cell r="R1892">
            <v>56970000</v>
          </cell>
        </row>
        <row r="1893">
          <cell r="A1893" t="str">
            <v>0125-01FU</v>
          </cell>
          <cell r="B1893" t="str">
            <v>DISTRITO CAPITAL</v>
          </cell>
          <cell r="C1893" t="str">
            <v>0125-01</v>
          </cell>
          <cell r="D1893" t="str">
            <v>DEPARTAMENTO ADMINISTRATIVO DEL SERVICIO CIVIL - DASCD</v>
          </cell>
          <cell r="E1893" t="str">
            <v>0001-001</v>
          </cell>
          <cell r="F1893" t="str">
            <v>AC-GESTIÓN PÚBLICA</v>
          </cell>
          <cell r="G1893" t="str">
            <v>1-100-F001</v>
          </cell>
          <cell r="H1893" t="str">
            <v>VA-RECURSOS DISTRITO</v>
          </cell>
          <cell r="I1893" t="str">
            <v>O21202020080585330</v>
          </cell>
          <cell r="J1893" t="str">
            <v>Servicios de limpieza general</v>
          </cell>
          <cell r="K1893" t="str">
            <v>000000000000000000125</v>
          </cell>
          <cell r="L1893" t="str">
            <v>0125 - Programa Funcionamiento - DEPARTAMENTO ADMINISTRATIVO DEL SERVICIO CIVIL DISTRITAL</v>
          </cell>
          <cell r="M1893" t="str">
            <v>PM01250001FUNC</v>
          </cell>
          <cell r="N1893" t="str">
            <v>FU</v>
          </cell>
          <cell r="O1893" t="str">
            <v>FUNCIONAMIENTO DEPARTAMENTO ADMINISTRATIVO DEL SER</v>
          </cell>
          <cell r="P1893" t="str">
            <v>2025</v>
          </cell>
          <cell r="Q1893">
            <v>69569000</v>
          </cell>
          <cell r="R1893">
            <v>69569000</v>
          </cell>
        </row>
        <row r="1894">
          <cell r="A1894" t="str">
            <v>0125-01FU</v>
          </cell>
          <cell r="B1894" t="str">
            <v>DISTRITO CAPITAL</v>
          </cell>
          <cell r="C1894" t="str">
            <v>0125-01</v>
          </cell>
          <cell r="D1894" t="str">
            <v>DEPARTAMENTO ADMINISTRATIVO DEL SERVICIO CIVIL - DASCD</v>
          </cell>
          <cell r="E1894" t="str">
            <v>0001-001</v>
          </cell>
          <cell r="F1894" t="str">
            <v>AC-GESTIÓN PÚBLICA</v>
          </cell>
          <cell r="G1894" t="str">
            <v>1-100-F001</v>
          </cell>
          <cell r="H1894" t="str">
            <v>VA-RECURSOS DISTRITO</v>
          </cell>
          <cell r="I1894" t="str">
            <v>O21202020080585951</v>
          </cell>
          <cell r="J1894" t="str">
            <v>Servicios de copia y reproducción</v>
          </cell>
          <cell r="K1894" t="str">
            <v>000000000000000000125</v>
          </cell>
          <cell r="L1894" t="str">
            <v>0125 - Programa Funcionamiento - DEPARTAMENTO ADMINISTRATIVO DEL SERVICIO CIVIL DISTRITAL</v>
          </cell>
          <cell r="M1894" t="str">
            <v>PM01250001FUNC</v>
          </cell>
          <cell r="N1894" t="str">
            <v>FU</v>
          </cell>
          <cell r="O1894" t="str">
            <v>FUNCIONAMIENTO DEPARTAMENTO ADMINISTRATIVO DEL SER</v>
          </cell>
          <cell r="P1894" t="str">
            <v>2025</v>
          </cell>
          <cell r="Q1894">
            <v>5860000</v>
          </cell>
          <cell r="R1894">
            <v>5860000</v>
          </cell>
        </row>
        <row r="1895">
          <cell r="A1895" t="str">
            <v>0125-01FU</v>
          </cell>
          <cell r="B1895" t="str">
            <v>DISTRITO CAPITAL</v>
          </cell>
          <cell r="C1895" t="str">
            <v>0125-01</v>
          </cell>
          <cell r="D1895" t="str">
            <v>DEPARTAMENTO ADMINISTRATIVO DEL SERVICIO CIVIL - DASCD</v>
          </cell>
          <cell r="E1895" t="str">
            <v>0001-001</v>
          </cell>
          <cell r="F1895" t="str">
            <v>AC-GESTIÓN PÚBLICA</v>
          </cell>
          <cell r="G1895" t="str">
            <v>1-100-F001</v>
          </cell>
          <cell r="H1895" t="str">
            <v>VA-RECURSOS DISTRITO</v>
          </cell>
          <cell r="I1895" t="str">
            <v>O21202020080686312</v>
          </cell>
          <cell r="J1895" t="str">
            <v>Servicios de distribución de electricidad (a comisión o por contrato)</v>
          </cell>
          <cell r="K1895" t="str">
            <v>000000000000000000125</v>
          </cell>
          <cell r="L1895" t="str">
            <v>0125 - Programa Funcionamiento - DEPARTAMENTO ADMINISTRATIVO DEL SERVICIO CIVIL DISTRITAL</v>
          </cell>
          <cell r="M1895" t="str">
            <v>PM01250001FUNC</v>
          </cell>
          <cell r="N1895" t="str">
            <v>FU</v>
          </cell>
          <cell r="O1895" t="str">
            <v>FUNCIONAMIENTO DEPARTAMENTO ADMINISTRATIVO DEL SER</v>
          </cell>
          <cell r="P1895" t="str">
            <v>2025</v>
          </cell>
          <cell r="Q1895">
            <v>10749000</v>
          </cell>
          <cell r="R1895">
            <v>10749000</v>
          </cell>
        </row>
        <row r="1896">
          <cell r="A1896" t="str">
            <v>0125-01FU</v>
          </cell>
          <cell r="B1896" t="str">
            <v>DISTRITO CAPITAL</v>
          </cell>
          <cell r="C1896" t="str">
            <v>0125-01</v>
          </cell>
          <cell r="D1896" t="str">
            <v>DEPARTAMENTO ADMINISTRATIVO DEL SERVICIO CIVIL - DASCD</v>
          </cell>
          <cell r="E1896" t="str">
            <v>0001-001</v>
          </cell>
          <cell r="F1896" t="str">
            <v>AC-GESTIÓN PÚBLICA</v>
          </cell>
          <cell r="G1896" t="str">
            <v>1-100-F001</v>
          </cell>
          <cell r="H1896" t="str">
            <v>VA-RECURSOS DISTRITO</v>
          </cell>
          <cell r="I1896" t="str">
            <v>O21202020080686330</v>
          </cell>
          <cell r="J1896" t="str">
            <v>Servicios de distribución de agua por tubería (a comisión o por contrato)</v>
          </cell>
          <cell r="K1896" t="str">
            <v>000000000000000000125</v>
          </cell>
          <cell r="L1896" t="str">
            <v>0125 - Programa Funcionamiento - DEPARTAMENTO ADMINISTRATIVO DEL SERVICIO CIVIL DISTRITAL</v>
          </cell>
          <cell r="M1896" t="str">
            <v>PM01250001FUNC</v>
          </cell>
          <cell r="N1896" t="str">
            <v>FU</v>
          </cell>
          <cell r="O1896" t="str">
            <v>FUNCIONAMIENTO DEPARTAMENTO ADMINISTRATIVO DEL SER</v>
          </cell>
          <cell r="P1896" t="str">
            <v>2025</v>
          </cell>
          <cell r="Q1896">
            <v>1150000</v>
          </cell>
          <cell r="R1896">
            <v>1150000</v>
          </cell>
        </row>
        <row r="1897">
          <cell r="A1897" t="str">
            <v>0125-01FU</v>
          </cell>
          <cell r="B1897" t="str">
            <v>DISTRITO CAPITAL</v>
          </cell>
          <cell r="C1897" t="str">
            <v>0125-01</v>
          </cell>
          <cell r="D1897" t="str">
            <v>DEPARTAMENTO ADMINISTRATIVO DEL SERVICIO CIVIL - DASCD</v>
          </cell>
          <cell r="E1897" t="str">
            <v>0001-001</v>
          </cell>
          <cell r="F1897" t="str">
            <v>AC-GESTIÓN PÚBLICA</v>
          </cell>
          <cell r="G1897" t="str">
            <v>1-100-F001</v>
          </cell>
          <cell r="H1897" t="str">
            <v>VA-RECURSOS DISTRITO</v>
          </cell>
          <cell r="I1897" t="str">
            <v>O21202020080787130</v>
          </cell>
          <cell r="J1897" t="str">
            <v>Servicios de mantenimiento y reparación de computadores y equipos periféricos</v>
          </cell>
          <cell r="K1897" t="str">
            <v>000000000000000000125</v>
          </cell>
          <cell r="L1897" t="str">
            <v>0125 - Programa Funcionamiento - DEPARTAMENTO ADMINISTRATIVO DEL SERVICIO CIVIL DISTRITAL</v>
          </cell>
          <cell r="M1897" t="str">
            <v>PM01250001FUNC</v>
          </cell>
          <cell r="N1897" t="str">
            <v>FU</v>
          </cell>
          <cell r="O1897" t="str">
            <v>FUNCIONAMIENTO DEPARTAMENTO ADMINISTRATIVO DEL SER</v>
          </cell>
          <cell r="P1897" t="str">
            <v>2025</v>
          </cell>
          <cell r="Q1897">
            <v>138465000</v>
          </cell>
          <cell r="R1897">
            <v>138465000</v>
          </cell>
        </row>
        <row r="1898">
          <cell r="A1898" t="str">
            <v>0125-01FU</v>
          </cell>
          <cell r="B1898" t="str">
            <v>DISTRITO CAPITAL</v>
          </cell>
          <cell r="C1898" t="str">
            <v>0125-01</v>
          </cell>
          <cell r="D1898" t="str">
            <v>DEPARTAMENTO ADMINISTRATIVO DEL SERVICIO CIVIL - DASCD</v>
          </cell>
          <cell r="E1898" t="str">
            <v>0001-001</v>
          </cell>
          <cell r="F1898" t="str">
            <v>AC-GESTIÓN PÚBLICA</v>
          </cell>
          <cell r="G1898" t="str">
            <v>1-100-F001</v>
          </cell>
          <cell r="H1898" t="str">
            <v>VA-RECURSOS DISTRITO</v>
          </cell>
          <cell r="I1898" t="str">
            <v>O2120202008078714199</v>
          </cell>
          <cell r="J1898" t="str">
            <v>Servicio de mantenimiento y reparación de vehículos automotores n.c.p.</v>
          </cell>
          <cell r="K1898" t="str">
            <v>000000000000000000125</v>
          </cell>
          <cell r="L1898" t="str">
            <v>0125 - Programa Funcionamiento - DEPARTAMENTO ADMINISTRATIVO DEL SERVICIO CIVIL DISTRITAL</v>
          </cell>
          <cell r="M1898" t="str">
            <v>PM01250001FUNC</v>
          </cell>
          <cell r="N1898" t="str">
            <v>FU</v>
          </cell>
          <cell r="O1898" t="str">
            <v>FUNCIONAMIENTO DEPARTAMENTO ADMINISTRATIVO DEL SER</v>
          </cell>
          <cell r="P1898" t="str">
            <v>2025</v>
          </cell>
          <cell r="Q1898">
            <v>17095000</v>
          </cell>
          <cell r="R1898">
            <v>17095000</v>
          </cell>
        </row>
        <row r="1899">
          <cell r="A1899" t="str">
            <v>0125-01FU</v>
          </cell>
          <cell r="B1899" t="str">
            <v>DISTRITO CAPITAL</v>
          </cell>
          <cell r="C1899" t="str">
            <v>0125-01</v>
          </cell>
          <cell r="D1899" t="str">
            <v>DEPARTAMENTO ADMINISTRATIVO DEL SERVICIO CIVIL - DASCD</v>
          </cell>
          <cell r="E1899" t="str">
            <v>0001-001</v>
          </cell>
          <cell r="F1899" t="str">
            <v>AC-GESTIÓN PÚBLICA</v>
          </cell>
          <cell r="G1899" t="str">
            <v>1-100-F001</v>
          </cell>
          <cell r="H1899" t="str">
            <v>VA-RECURSOS DISTRITO</v>
          </cell>
          <cell r="I1899" t="str">
            <v>O2120202008078715203</v>
          </cell>
          <cell r="J1899" t="str">
            <v>Servicio de mantenimiento y reparación de aparatos de distribución y control de la energía eléctrica</v>
          </cell>
          <cell r="K1899" t="str">
            <v>000000000000000000125</v>
          </cell>
          <cell r="L1899" t="str">
            <v>0125 - Programa Funcionamiento - DEPARTAMENTO ADMINISTRATIVO DEL SERVICIO CIVIL DISTRITAL</v>
          </cell>
          <cell r="M1899" t="str">
            <v>PM01250001FUNC</v>
          </cell>
          <cell r="N1899" t="str">
            <v>FU</v>
          </cell>
          <cell r="O1899" t="str">
            <v>FUNCIONAMIENTO DEPARTAMENTO ADMINISTRATIVO DEL SER</v>
          </cell>
          <cell r="P1899" t="str">
            <v>2025</v>
          </cell>
          <cell r="Q1899">
            <v>11470000</v>
          </cell>
          <cell r="R1899">
            <v>11470000</v>
          </cell>
        </row>
        <row r="1900">
          <cell r="A1900" t="str">
            <v>0125-01FU</v>
          </cell>
          <cell r="B1900" t="str">
            <v>DISTRITO CAPITAL</v>
          </cell>
          <cell r="C1900" t="str">
            <v>0125-01</v>
          </cell>
          <cell r="D1900" t="str">
            <v>DEPARTAMENTO ADMINISTRATIVO DEL SERVICIO CIVIL - DASCD</v>
          </cell>
          <cell r="E1900" t="str">
            <v>0001-001</v>
          </cell>
          <cell r="F1900" t="str">
            <v>AC-GESTIÓN PÚBLICA</v>
          </cell>
          <cell r="G1900" t="str">
            <v>1-100-F001</v>
          </cell>
          <cell r="H1900" t="str">
            <v>VA-RECURSOS DISTRITO</v>
          </cell>
          <cell r="I1900" t="str">
            <v>O2120202008078715699</v>
          </cell>
          <cell r="J1900" t="str">
            <v>Servicio de mantenimiento y reparación de máquinas de uso general n.c.p.</v>
          </cell>
          <cell r="K1900" t="str">
            <v>000000000000000000125</v>
          </cell>
          <cell r="L1900" t="str">
            <v>0125 - Programa Funcionamiento - DEPARTAMENTO ADMINISTRATIVO DEL SERVICIO CIVIL DISTRITAL</v>
          </cell>
          <cell r="M1900" t="str">
            <v>PM01250001FUNC</v>
          </cell>
          <cell r="N1900" t="str">
            <v>FU</v>
          </cell>
          <cell r="O1900" t="str">
            <v>FUNCIONAMIENTO DEPARTAMENTO ADMINISTRATIVO DEL SER</v>
          </cell>
          <cell r="P1900" t="str">
            <v>2025</v>
          </cell>
          <cell r="Q1900">
            <v>3157000</v>
          </cell>
          <cell r="R1900">
            <v>3157000</v>
          </cell>
        </row>
        <row r="1901">
          <cell r="A1901" t="str">
            <v>0125-01FU</v>
          </cell>
          <cell r="B1901" t="str">
            <v>DISTRITO CAPITAL</v>
          </cell>
          <cell r="C1901" t="str">
            <v>0125-01</v>
          </cell>
          <cell r="D1901" t="str">
            <v>DEPARTAMENTO ADMINISTRATIVO DEL SERVICIO CIVIL - DASCD</v>
          </cell>
          <cell r="E1901" t="str">
            <v>0001-001</v>
          </cell>
          <cell r="F1901" t="str">
            <v>AC-GESTIÓN PÚBLICA</v>
          </cell>
          <cell r="G1901" t="str">
            <v>1-100-F001</v>
          </cell>
          <cell r="H1901" t="str">
            <v>VA-RECURSOS DISTRITO</v>
          </cell>
          <cell r="I1901" t="str">
            <v>O2120202008078715999</v>
          </cell>
          <cell r="J1901" t="str">
            <v>Servicio de mantenimiento y reparación de otros equipos n.c.p.</v>
          </cell>
          <cell r="K1901" t="str">
            <v>000000000000000000125</v>
          </cell>
          <cell r="L1901" t="str">
            <v>0125 - Programa Funcionamiento - DEPARTAMENTO ADMINISTRATIVO DEL SERVICIO CIVIL DISTRITAL</v>
          </cell>
          <cell r="M1901" t="str">
            <v>PM01250001FUNC</v>
          </cell>
          <cell r="N1901" t="str">
            <v>FU</v>
          </cell>
          <cell r="O1901" t="str">
            <v>FUNCIONAMIENTO DEPARTAMENTO ADMINISTRATIVO DEL SER</v>
          </cell>
          <cell r="P1901" t="str">
            <v>2025</v>
          </cell>
          <cell r="Q1901">
            <v>6000000</v>
          </cell>
          <cell r="R1901">
            <v>6000000</v>
          </cell>
        </row>
        <row r="1902">
          <cell r="A1902" t="str">
            <v>0125-01FU</v>
          </cell>
          <cell r="B1902" t="str">
            <v>DISTRITO CAPITAL</v>
          </cell>
          <cell r="C1902" t="str">
            <v>0125-01</v>
          </cell>
          <cell r="D1902" t="str">
            <v>DEPARTAMENTO ADMINISTRATIVO DEL SERVICIO CIVIL - DASCD</v>
          </cell>
          <cell r="E1902" t="str">
            <v>0001-001</v>
          </cell>
          <cell r="F1902" t="str">
            <v>AC-GESTIÓN PÚBLICA</v>
          </cell>
          <cell r="G1902" t="str">
            <v>1-100-F001</v>
          </cell>
          <cell r="H1902" t="str">
            <v>VA-RECURSOS DISTRITO</v>
          </cell>
          <cell r="I1902" t="str">
            <v>O21202020090292512</v>
          </cell>
          <cell r="J1902" t="str">
            <v>Servicios de educación superior nivel pregrado universitaria</v>
          </cell>
          <cell r="K1902" t="str">
            <v>000000000000000000125</v>
          </cell>
          <cell r="L1902" t="str">
            <v>0125 - Programa Funcionamiento - DEPARTAMENTO ADMINISTRATIVO DEL SERVICIO CIVIL DISTRITAL</v>
          </cell>
          <cell r="M1902" t="str">
            <v>PM01250001FUNC</v>
          </cell>
          <cell r="N1902" t="str">
            <v>FU</v>
          </cell>
          <cell r="O1902" t="str">
            <v>FUNCIONAMIENTO DEPARTAMENTO ADMINISTRATIVO DEL SER</v>
          </cell>
          <cell r="P1902" t="str">
            <v>2025</v>
          </cell>
          <cell r="Q1902">
            <v>5035161000</v>
          </cell>
          <cell r="R1902">
            <v>5035161000</v>
          </cell>
        </row>
        <row r="1903">
          <cell r="A1903" t="str">
            <v>0125-01FU</v>
          </cell>
          <cell r="B1903" t="str">
            <v>DISTRITO CAPITAL</v>
          </cell>
          <cell r="C1903" t="str">
            <v>0125-01</v>
          </cell>
          <cell r="D1903" t="str">
            <v>DEPARTAMENTO ADMINISTRATIVO DEL SERVICIO CIVIL - DASCD</v>
          </cell>
          <cell r="E1903" t="str">
            <v>0001-001</v>
          </cell>
          <cell r="F1903" t="str">
            <v>AC-GESTIÓN PÚBLICA</v>
          </cell>
          <cell r="G1903" t="str">
            <v>1-100-F001</v>
          </cell>
          <cell r="H1903" t="str">
            <v>VA-RECURSOS DISTRITO</v>
          </cell>
          <cell r="I1903" t="str">
            <v>O21202020090292913</v>
          </cell>
          <cell r="J1903" t="str">
            <v>Servicios de educación para la formación y el trabajo</v>
          </cell>
          <cell r="K1903" t="str">
            <v>000000000000000000125</v>
          </cell>
          <cell r="L1903" t="str">
            <v>0125 - Programa Funcionamiento - DEPARTAMENTO ADMINISTRATIVO DEL SERVICIO CIVIL DISTRITAL</v>
          </cell>
          <cell r="M1903" t="str">
            <v>PM01250001FUNC</v>
          </cell>
          <cell r="N1903" t="str">
            <v>FU</v>
          </cell>
          <cell r="O1903" t="str">
            <v>FUNCIONAMIENTO DEPARTAMENTO ADMINISTRATIVO DEL SER</v>
          </cell>
          <cell r="P1903" t="str">
            <v>2025</v>
          </cell>
          <cell r="Q1903">
            <v>30442000</v>
          </cell>
          <cell r="R1903">
            <v>30442000</v>
          </cell>
        </row>
        <row r="1904">
          <cell r="A1904" t="str">
            <v>0125-01FU</v>
          </cell>
          <cell r="B1904" t="str">
            <v>DISTRITO CAPITAL</v>
          </cell>
          <cell r="C1904" t="str">
            <v>0125-01</v>
          </cell>
          <cell r="D1904" t="str">
            <v>DEPARTAMENTO ADMINISTRATIVO DEL SERVICIO CIVIL - DASCD</v>
          </cell>
          <cell r="E1904" t="str">
            <v>0001-001</v>
          </cell>
          <cell r="F1904" t="str">
            <v>AC-GESTIÓN PÚBLICA</v>
          </cell>
          <cell r="G1904" t="str">
            <v>1-100-F001</v>
          </cell>
          <cell r="H1904" t="str">
            <v>VA-RECURSOS DISTRITO</v>
          </cell>
          <cell r="I1904" t="str">
            <v>O21202020090393121</v>
          </cell>
          <cell r="J1904" t="str">
            <v>Servicios médicos generales</v>
          </cell>
          <cell r="K1904" t="str">
            <v>000000000000000000125</v>
          </cell>
          <cell r="L1904" t="str">
            <v>0125 - Programa Funcionamiento - DEPARTAMENTO ADMINISTRATIVO DEL SERVICIO CIVIL DISTRITAL</v>
          </cell>
          <cell r="M1904" t="str">
            <v>PM01250001FUNC</v>
          </cell>
          <cell r="N1904" t="str">
            <v>FU</v>
          </cell>
          <cell r="O1904" t="str">
            <v>FUNCIONAMIENTO DEPARTAMENTO ADMINISTRATIVO DEL SER</v>
          </cell>
          <cell r="P1904" t="str">
            <v>2025</v>
          </cell>
          <cell r="Q1904">
            <v>19614000</v>
          </cell>
          <cell r="R1904">
            <v>19614000</v>
          </cell>
        </row>
        <row r="1905">
          <cell r="A1905" t="str">
            <v>0125-01FU</v>
          </cell>
          <cell r="B1905" t="str">
            <v>DISTRITO CAPITAL</v>
          </cell>
          <cell r="C1905" t="str">
            <v>0125-01</v>
          </cell>
          <cell r="D1905" t="str">
            <v>DEPARTAMENTO ADMINISTRATIVO DEL SERVICIO CIVIL - DASCD</v>
          </cell>
          <cell r="E1905" t="str">
            <v>0001-001</v>
          </cell>
          <cell r="F1905" t="str">
            <v>AC-GESTIÓN PÚBLICA</v>
          </cell>
          <cell r="G1905" t="str">
            <v>1-100-F001</v>
          </cell>
          <cell r="H1905" t="str">
            <v>VA-RECURSOS DISTRITO</v>
          </cell>
          <cell r="I1905" t="str">
            <v>O21202020090494110</v>
          </cell>
          <cell r="J1905" t="str">
            <v>Servicios de alcantarillado y tratamiento de aguas residuales</v>
          </cell>
          <cell r="K1905" t="str">
            <v>000000000000000000125</v>
          </cell>
          <cell r="L1905" t="str">
            <v>0125 - Programa Funcionamiento - DEPARTAMENTO ADMINISTRATIVO DEL SERVICIO CIVIL DISTRITAL</v>
          </cell>
          <cell r="M1905" t="str">
            <v>PM01250001FUNC</v>
          </cell>
          <cell r="N1905" t="str">
            <v>FU</v>
          </cell>
          <cell r="O1905" t="str">
            <v>FUNCIONAMIENTO DEPARTAMENTO ADMINISTRATIVO DEL SER</v>
          </cell>
          <cell r="P1905" t="str">
            <v>2025</v>
          </cell>
          <cell r="Q1905">
            <v>1150000</v>
          </cell>
          <cell r="R1905">
            <v>1150000</v>
          </cell>
        </row>
        <row r="1906">
          <cell r="A1906" t="str">
            <v>0125-01FU</v>
          </cell>
          <cell r="B1906" t="str">
            <v>DISTRITO CAPITAL</v>
          </cell>
          <cell r="C1906" t="str">
            <v>0125-01</v>
          </cell>
          <cell r="D1906" t="str">
            <v>DEPARTAMENTO ADMINISTRATIVO DEL SERVICIO CIVIL - DASCD</v>
          </cell>
          <cell r="E1906" t="str">
            <v>0001-001</v>
          </cell>
          <cell r="F1906" t="str">
            <v>AC-GESTIÓN PÚBLICA</v>
          </cell>
          <cell r="G1906" t="str">
            <v>1-100-F001</v>
          </cell>
          <cell r="H1906" t="str">
            <v>VA-RECURSOS DISTRITO</v>
          </cell>
          <cell r="I1906" t="str">
            <v>O21202020090494239</v>
          </cell>
          <cell r="J1906" t="str">
            <v>Servicios generales de recolección de otros desechos</v>
          </cell>
          <cell r="K1906" t="str">
            <v>000000000000000000125</v>
          </cell>
          <cell r="L1906" t="str">
            <v>0125 - Programa Funcionamiento - DEPARTAMENTO ADMINISTRATIVO DEL SERVICIO CIVIL DISTRITAL</v>
          </cell>
          <cell r="M1906" t="str">
            <v>PM01250001FUNC</v>
          </cell>
          <cell r="N1906" t="str">
            <v>FU</v>
          </cell>
          <cell r="O1906" t="str">
            <v>FUNCIONAMIENTO DEPARTAMENTO ADMINISTRATIVO DEL SER</v>
          </cell>
          <cell r="P1906" t="str">
            <v>2025</v>
          </cell>
          <cell r="Q1906">
            <v>1380000</v>
          </cell>
          <cell r="R1906">
            <v>1380000</v>
          </cell>
        </row>
        <row r="1907">
          <cell r="A1907" t="str">
            <v>0125-01FU</v>
          </cell>
          <cell r="B1907" t="str">
            <v>DISTRITO CAPITAL</v>
          </cell>
          <cell r="C1907" t="str">
            <v>0125-01</v>
          </cell>
          <cell r="D1907" t="str">
            <v>DEPARTAMENTO ADMINISTRATIVO DEL SERVICIO CIVIL - DASCD</v>
          </cell>
          <cell r="E1907" t="str">
            <v>0001-001</v>
          </cell>
          <cell r="F1907" t="str">
            <v>AC-GESTIÓN PÚBLICA</v>
          </cell>
          <cell r="G1907" t="str">
            <v>1-100-F001</v>
          </cell>
          <cell r="H1907" t="str">
            <v>VA-RECURSOS DISTRITO</v>
          </cell>
          <cell r="I1907" t="str">
            <v>O21202020090696511</v>
          </cell>
          <cell r="J1907" t="str">
            <v>Servicios de promoción de eventos deportivos y recreativos</v>
          </cell>
          <cell r="K1907" t="str">
            <v>000000000000000000125</v>
          </cell>
          <cell r="L1907" t="str">
            <v>0125 - Programa Funcionamiento - DEPARTAMENTO ADMINISTRATIVO DEL SERVICIO CIVIL DISTRITAL</v>
          </cell>
          <cell r="M1907" t="str">
            <v>PM01250001FUNC</v>
          </cell>
          <cell r="N1907" t="str">
            <v>FU</v>
          </cell>
          <cell r="O1907" t="str">
            <v>FUNCIONAMIENTO DEPARTAMENTO ADMINISTRATIVO DEL SER</v>
          </cell>
          <cell r="P1907" t="str">
            <v>2025</v>
          </cell>
          <cell r="Q1907">
            <v>1164003000</v>
          </cell>
          <cell r="R1907">
            <v>1164003000</v>
          </cell>
        </row>
        <row r="1908">
          <cell r="A1908" t="str">
            <v>0125-01FU</v>
          </cell>
          <cell r="B1908" t="str">
            <v>DISTRITO CAPITAL</v>
          </cell>
          <cell r="C1908" t="str">
            <v>0125-01</v>
          </cell>
          <cell r="D1908" t="str">
            <v>DEPARTAMENTO ADMINISTRATIVO DEL SERVICIO CIVIL - DASCD</v>
          </cell>
          <cell r="E1908" t="str">
            <v>0001-001</v>
          </cell>
          <cell r="F1908" t="str">
            <v>AC-GESTIÓN PÚBLICA</v>
          </cell>
          <cell r="G1908" t="str">
            <v>1-100-F001</v>
          </cell>
          <cell r="H1908" t="str">
            <v>VA-RECURSOS DISTRITO</v>
          </cell>
          <cell r="I1908" t="str">
            <v>O2180151</v>
          </cell>
          <cell r="J1908" t="str">
            <v>Impuesto sobre vehículos automotores</v>
          </cell>
          <cell r="K1908" t="str">
            <v>000000000000000000125</v>
          </cell>
          <cell r="L1908" t="str">
            <v>0125 - Programa Funcionamiento - DEPARTAMENTO ADMINISTRATIVO DEL SERVICIO CIVIL DISTRITAL</v>
          </cell>
          <cell r="M1908" t="str">
            <v>PM01250001FUNC</v>
          </cell>
          <cell r="N1908" t="str">
            <v>FU</v>
          </cell>
          <cell r="O1908" t="str">
            <v>FUNCIONAMIENTO DEPARTAMENTO ADMINISTRATIVO DEL SER</v>
          </cell>
          <cell r="P1908" t="str">
            <v>2025</v>
          </cell>
          <cell r="Q1908">
            <v>357000</v>
          </cell>
          <cell r="R1908">
            <v>357000</v>
          </cell>
        </row>
        <row r="1909">
          <cell r="A1909" t="str">
            <v>0125-0101</v>
          </cell>
          <cell r="B1909" t="str">
            <v>DISTRITO CAPITAL</v>
          </cell>
          <cell r="C1909" t="str">
            <v>0125-01</v>
          </cell>
          <cell r="D1909" t="str">
            <v>DEPARTAMENTO ADMINISTRATIVO DEL SERVICIO CIVIL - DASCD</v>
          </cell>
          <cell r="E1909" t="str">
            <v>0001-001</v>
          </cell>
          <cell r="F1909" t="str">
            <v>AC-GESTIÓN PÚBLICA</v>
          </cell>
          <cell r="G1909" t="str">
            <v>1-100-F001</v>
          </cell>
          <cell r="H1909" t="str">
            <v>VA-RECURSOS DISTRITO</v>
          </cell>
          <cell r="I1909" t="str">
            <v>O232020200773390</v>
          </cell>
          <cell r="J1909" t="str">
            <v>Derechos de uso de otros productos de propiedad intelectual</v>
          </cell>
          <cell r="K1909" t="str">
            <v>O23011745992024014701028</v>
          </cell>
          <cell r="L1909" t="str">
            <v>Desarrollo de Capacidades para una Gesti - Servicio de información actualizado</v>
          </cell>
          <cell r="M1909" t="str">
            <v>PM/0125/0101/45990280147</v>
          </cell>
          <cell r="N1909" t="str">
            <v>01</v>
          </cell>
          <cell r="O1909" t="str">
            <v>Servicio de asistencia y apoyo tecnológico para la</v>
          </cell>
          <cell r="P1909" t="str">
            <v>2025</v>
          </cell>
          <cell r="Q1909">
            <v>4716565000</v>
          </cell>
          <cell r="R1909">
            <v>4716565000</v>
          </cell>
        </row>
        <row r="1910">
          <cell r="A1910" t="str">
            <v>0126-01FU</v>
          </cell>
          <cell r="B1910" t="str">
            <v>DISTRITO CAPITAL</v>
          </cell>
          <cell r="C1910" t="str">
            <v>0126-01</v>
          </cell>
          <cell r="D1910" t="str">
            <v>SECRETARÍA DISTRITAL DE AMBIENTE</v>
          </cell>
          <cell r="E1910" t="str">
            <v>0001-010</v>
          </cell>
          <cell r="F1910" t="str">
            <v>AC-AMBIENTE</v>
          </cell>
          <cell r="G1910" t="str">
            <v>1-100-F001</v>
          </cell>
          <cell r="H1910" t="str">
            <v>VA-RECURSOS DISTRITO</v>
          </cell>
          <cell r="I1910" t="str">
            <v>O211010100101</v>
          </cell>
          <cell r="J1910" t="str">
            <v>Sueldo básico</v>
          </cell>
          <cell r="K1910" t="str">
            <v>000000000000000000126</v>
          </cell>
          <cell r="L1910" t="str">
            <v>0126 - Programa Funcionamiento - SECRETARÍA DISTRITAL DE AMBIENTE</v>
          </cell>
          <cell r="M1910" t="str">
            <v>PM01260001FUNC</v>
          </cell>
          <cell r="N1910" t="str">
            <v>FU</v>
          </cell>
          <cell r="O1910" t="str">
            <v>FUNCIONAMIENTO SECRETARÍA DISTRITAL DE AMBIENTE</v>
          </cell>
          <cell r="P1910" t="str">
            <v>2025</v>
          </cell>
          <cell r="Q1910">
            <v>9735583000</v>
          </cell>
          <cell r="R1910">
            <v>9735583000</v>
          </cell>
        </row>
        <row r="1911">
          <cell r="A1911" t="str">
            <v>0126-01FU</v>
          </cell>
          <cell r="B1911" t="str">
            <v>DISTRITO CAPITAL</v>
          </cell>
          <cell r="C1911" t="str">
            <v>0126-01</v>
          </cell>
          <cell r="D1911" t="str">
            <v>SECRETARÍA DISTRITAL DE AMBIENTE</v>
          </cell>
          <cell r="E1911" t="str">
            <v>0001-010</v>
          </cell>
          <cell r="F1911" t="str">
            <v>AC-AMBIENTE</v>
          </cell>
          <cell r="G1911" t="str">
            <v>1-100-F001</v>
          </cell>
          <cell r="H1911" t="str">
            <v>VA-RECURSOS DISTRITO</v>
          </cell>
          <cell r="I1911" t="str">
            <v>O211010100102</v>
          </cell>
          <cell r="J1911" t="str">
            <v>Horas extras, dominicales, festivos y recargos</v>
          </cell>
          <cell r="K1911" t="str">
            <v>000000000000000000126</v>
          </cell>
          <cell r="L1911" t="str">
            <v>0126 - Programa Funcionamiento - SECRETARÍA DISTRITAL DE AMBIENTE</v>
          </cell>
          <cell r="M1911" t="str">
            <v>PM01260001FUNC</v>
          </cell>
          <cell r="N1911" t="str">
            <v>FU</v>
          </cell>
          <cell r="O1911" t="str">
            <v>FUNCIONAMIENTO SECRETARÍA DISTRITAL DE AMBIENTE</v>
          </cell>
          <cell r="P1911" t="str">
            <v>2025</v>
          </cell>
          <cell r="Q1911">
            <v>291454000</v>
          </cell>
          <cell r="R1911">
            <v>291454000</v>
          </cell>
        </row>
        <row r="1912">
          <cell r="A1912" t="str">
            <v>0126-01FU</v>
          </cell>
          <cell r="B1912" t="str">
            <v>DISTRITO CAPITAL</v>
          </cell>
          <cell r="C1912" t="str">
            <v>0126-01</v>
          </cell>
          <cell r="D1912" t="str">
            <v>SECRETARÍA DISTRITAL DE AMBIENTE</v>
          </cell>
          <cell r="E1912" t="str">
            <v>0001-010</v>
          </cell>
          <cell r="F1912" t="str">
            <v>AC-AMBIENTE</v>
          </cell>
          <cell r="G1912" t="str">
            <v>1-100-F001</v>
          </cell>
          <cell r="H1912" t="str">
            <v>VA-RECURSOS DISTRITO</v>
          </cell>
          <cell r="I1912" t="str">
            <v>O211010100103</v>
          </cell>
          <cell r="J1912" t="str">
            <v>Gastos de representación</v>
          </cell>
          <cell r="K1912" t="str">
            <v>000000000000000000126</v>
          </cell>
          <cell r="L1912" t="str">
            <v>0126 - Programa Funcionamiento - SECRETARÍA DISTRITAL DE AMBIENTE</v>
          </cell>
          <cell r="M1912" t="str">
            <v>PM01260001FUNC</v>
          </cell>
          <cell r="N1912" t="str">
            <v>FU</v>
          </cell>
          <cell r="O1912" t="str">
            <v>FUNCIONAMIENTO SECRETARÍA DISTRITAL DE AMBIENTE</v>
          </cell>
          <cell r="P1912" t="str">
            <v>2025</v>
          </cell>
          <cell r="Q1912">
            <v>909933000</v>
          </cell>
          <cell r="R1912">
            <v>909933000</v>
          </cell>
        </row>
        <row r="1913">
          <cell r="A1913" t="str">
            <v>0126-01FU</v>
          </cell>
          <cell r="B1913" t="str">
            <v>DISTRITO CAPITAL</v>
          </cell>
          <cell r="C1913" t="str">
            <v>0126-01</v>
          </cell>
          <cell r="D1913" t="str">
            <v>SECRETARÍA DISTRITAL DE AMBIENTE</v>
          </cell>
          <cell r="E1913" t="str">
            <v>0001-010</v>
          </cell>
          <cell r="F1913" t="str">
            <v>AC-AMBIENTE</v>
          </cell>
          <cell r="G1913" t="str">
            <v>1-100-F001</v>
          </cell>
          <cell r="H1913" t="str">
            <v>VA-RECURSOS DISTRITO</v>
          </cell>
          <cell r="I1913" t="str">
            <v>O211010100104</v>
          </cell>
          <cell r="J1913" t="str">
            <v>Subsidio de alimentación</v>
          </cell>
          <cell r="K1913" t="str">
            <v>000000000000000000126</v>
          </cell>
          <cell r="L1913" t="str">
            <v>0126 - Programa Funcionamiento - SECRETARÍA DISTRITAL DE AMBIENTE</v>
          </cell>
          <cell r="M1913" t="str">
            <v>PM01260001FUNC</v>
          </cell>
          <cell r="N1913" t="str">
            <v>FU</v>
          </cell>
          <cell r="O1913" t="str">
            <v>FUNCIONAMIENTO SECRETARÍA DISTRITAL DE AMBIENTE</v>
          </cell>
          <cell r="P1913" t="str">
            <v>2025</v>
          </cell>
          <cell r="Q1913">
            <v>3609000</v>
          </cell>
          <cell r="R1913">
            <v>3609000</v>
          </cell>
        </row>
        <row r="1914">
          <cell r="A1914" t="str">
            <v>0126-01FU</v>
          </cell>
          <cell r="B1914" t="str">
            <v>DISTRITO CAPITAL</v>
          </cell>
          <cell r="C1914" t="str">
            <v>0126-01</v>
          </cell>
          <cell r="D1914" t="str">
            <v>SECRETARÍA DISTRITAL DE AMBIENTE</v>
          </cell>
          <cell r="E1914" t="str">
            <v>0001-010</v>
          </cell>
          <cell r="F1914" t="str">
            <v>AC-AMBIENTE</v>
          </cell>
          <cell r="G1914" t="str">
            <v>1-100-F001</v>
          </cell>
          <cell r="H1914" t="str">
            <v>VA-RECURSOS DISTRITO</v>
          </cell>
          <cell r="I1914" t="str">
            <v>O211010100105</v>
          </cell>
          <cell r="J1914" t="str">
            <v>Auxilio de transporte</v>
          </cell>
          <cell r="K1914" t="str">
            <v>000000000000000000126</v>
          </cell>
          <cell r="L1914" t="str">
            <v>0126 - Programa Funcionamiento - SECRETARÍA DISTRITAL DE AMBIENTE</v>
          </cell>
          <cell r="M1914" t="str">
            <v>PM01260001FUNC</v>
          </cell>
          <cell r="N1914" t="str">
            <v>FU</v>
          </cell>
          <cell r="O1914" t="str">
            <v>FUNCIONAMIENTO SECRETARÍA DISTRITAL DE AMBIENTE</v>
          </cell>
          <cell r="P1914" t="str">
            <v>2025</v>
          </cell>
          <cell r="Q1914">
            <v>6189000</v>
          </cell>
          <cell r="R1914">
            <v>6189000</v>
          </cell>
        </row>
        <row r="1915">
          <cell r="A1915" t="str">
            <v>0126-01FU</v>
          </cell>
          <cell r="B1915" t="str">
            <v>DISTRITO CAPITAL</v>
          </cell>
          <cell r="C1915" t="str">
            <v>0126-01</v>
          </cell>
          <cell r="D1915" t="str">
            <v>SECRETARÍA DISTRITAL DE AMBIENTE</v>
          </cell>
          <cell r="E1915" t="str">
            <v>0001-010</v>
          </cell>
          <cell r="F1915" t="str">
            <v>AC-AMBIENTE</v>
          </cell>
          <cell r="G1915" t="str">
            <v>1-100-F001</v>
          </cell>
          <cell r="H1915" t="str">
            <v>VA-RECURSOS DISTRITO</v>
          </cell>
          <cell r="I1915" t="str">
            <v>O211010100107</v>
          </cell>
          <cell r="J1915" t="str">
            <v>Bonificación por servicios prestados</v>
          </cell>
          <cell r="K1915" t="str">
            <v>000000000000000000126</v>
          </cell>
          <cell r="L1915" t="str">
            <v>0126 - Programa Funcionamiento - SECRETARÍA DISTRITAL DE AMBIENTE</v>
          </cell>
          <cell r="M1915" t="str">
            <v>PM01260001FUNC</v>
          </cell>
          <cell r="N1915" t="str">
            <v>FU</v>
          </cell>
          <cell r="O1915" t="str">
            <v>FUNCIONAMIENTO SECRETARÍA DISTRITAL DE AMBIENTE</v>
          </cell>
          <cell r="P1915" t="str">
            <v>2025</v>
          </cell>
          <cell r="Q1915">
            <v>322598000</v>
          </cell>
          <cell r="R1915">
            <v>322598000</v>
          </cell>
        </row>
        <row r="1916">
          <cell r="A1916" t="str">
            <v>0126-01FU</v>
          </cell>
          <cell r="B1916" t="str">
            <v>DISTRITO CAPITAL</v>
          </cell>
          <cell r="C1916" t="str">
            <v>0126-01</v>
          </cell>
          <cell r="D1916" t="str">
            <v>SECRETARÍA DISTRITAL DE AMBIENTE</v>
          </cell>
          <cell r="E1916" t="str">
            <v>0001-010</v>
          </cell>
          <cell r="F1916" t="str">
            <v>AC-AMBIENTE</v>
          </cell>
          <cell r="G1916" t="str">
            <v>1-100-F001</v>
          </cell>
          <cell r="H1916" t="str">
            <v>VA-RECURSOS DISTRITO</v>
          </cell>
          <cell r="I1916" t="str">
            <v>O21101010010801</v>
          </cell>
          <cell r="J1916" t="str">
            <v>Prima de navidad</v>
          </cell>
          <cell r="K1916" t="str">
            <v>000000000000000000126</v>
          </cell>
          <cell r="L1916" t="str">
            <v>0126 - Programa Funcionamiento - SECRETARÍA DISTRITAL DE AMBIENTE</v>
          </cell>
          <cell r="M1916" t="str">
            <v>PM01260001FUNC</v>
          </cell>
          <cell r="N1916" t="str">
            <v>FU</v>
          </cell>
          <cell r="O1916" t="str">
            <v>FUNCIONAMIENTO SECRETARÍA DISTRITAL DE AMBIENTE</v>
          </cell>
          <cell r="P1916" t="str">
            <v>2025</v>
          </cell>
          <cell r="Q1916">
            <v>1415453000</v>
          </cell>
          <cell r="R1916">
            <v>1415453000</v>
          </cell>
        </row>
        <row r="1917">
          <cell r="A1917" t="str">
            <v>0126-01FU</v>
          </cell>
          <cell r="B1917" t="str">
            <v>DISTRITO CAPITAL</v>
          </cell>
          <cell r="C1917" t="str">
            <v>0126-01</v>
          </cell>
          <cell r="D1917" t="str">
            <v>SECRETARÍA DISTRITAL DE AMBIENTE</v>
          </cell>
          <cell r="E1917" t="str">
            <v>0001-010</v>
          </cell>
          <cell r="F1917" t="str">
            <v>AC-AMBIENTE</v>
          </cell>
          <cell r="G1917" t="str">
            <v>1-100-F001</v>
          </cell>
          <cell r="H1917" t="str">
            <v>VA-RECURSOS DISTRITO</v>
          </cell>
          <cell r="I1917" t="str">
            <v>O21101010010802</v>
          </cell>
          <cell r="J1917" t="str">
            <v>Prima de vacaciones</v>
          </cell>
          <cell r="K1917" t="str">
            <v>000000000000000000126</v>
          </cell>
          <cell r="L1917" t="str">
            <v>0126 - Programa Funcionamiento - SECRETARÍA DISTRITAL DE AMBIENTE</v>
          </cell>
          <cell r="M1917" t="str">
            <v>PM01260001FUNC</v>
          </cell>
          <cell r="N1917" t="str">
            <v>FU</v>
          </cell>
          <cell r="O1917" t="str">
            <v>FUNCIONAMIENTO SECRETARÍA DISTRITAL DE AMBIENTE</v>
          </cell>
          <cell r="P1917" t="str">
            <v>2025</v>
          </cell>
          <cell r="Q1917">
            <v>679418000</v>
          </cell>
          <cell r="R1917">
            <v>679418000</v>
          </cell>
        </row>
        <row r="1918">
          <cell r="A1918" t="str">
            <v>0126-01FU</v>
          </cell>
          <cell r="B1918" t="str">
            <v>DISTRITO CAPITAL</v>
          </cell>
          <cell r="C1918" t="str">
            <v>0126-01</v>
          </cell>
          <cell r="D1918" t="str">
            <v>SECRETARÍA DISTRITAL DE AMBIENTE</v>
          </cell>
          <cell r="E1918" t="str">
            <v>0001-010</v>
          </cell>
          <cell r="F1918" t="str">
            <v>AC-AMBIENTE</v>
          </cell>
          <cell r="G1918" t="str">
            <v>1-100-F001</v>
          </cell>
          <cell r="H1918" t="str">
            <v>VA-RECURSOS DISTRITO</v>
          </cell>
          <cell r="I1918" t="str">
            <v>O211010100109</v>
          </cell>
          <cell r="J1918" t="str">
            <v>Prima técnica salarial</v>
          </cell>
          <cell r="K1918" t="str">
            <v>000000000000000000126</v>
          </cell>
          <cell r="L1918" t="str">
            <v>0126 - Programa Funcionamiento - SECRETARÍA DISTRITAL DE AMBIENTE</v>
          </cell>
          <cell r="M1918" t="str">
            <v>PM01260001FUNC</v>
          </cell>
          <cell r="N1918" t="str">
            <v>FU</v>
          </cell>
          <cell r="O1918" t="str">
            <v>FUNCIONAMIENTO SECRETARÍA DISTRITAL DE AMBIENTE</v>
          </cell>
          <cell r="P1918" t="str">
            <v>2025</v>
          </cell>
          <cell r="Q1918">
            <v>3364978000</v>
          </cell>
          <cell r="R1918">
            <v>3364978000</v>
          </cell>
        </row>
        <row r="1919">
          <cell r="A1919" t="str">
            <v>0126-01FU</v>
          </cell>
          <cell r="B1919" t="str">
            <v>DISTRITO CAPITAL</v>
          </cell>
          <cell r="C1919" t="str">
            <v>0126-01</v>
          </cell>
          <cell r="D1919" t="str">
            <v>SECRETARÍA DISTRITAL DE AMBIENTE</v>
          </cell>
          <cell r="E1919" t="str">
            <v>0001-010</v>
          </cell>
          <cell r="F1919" t="str">
            <v>AC-AMBIENTE</v>
          </cell>
          <cell r="G1919" t="str">
            <v>1-100-F001</v>
          </cell>
          <cell r="H1919" t="str">
            <v>VA-RECURSOS DISTRITO</v>
          </cell>
          <cell r="I1919" t="str">
            <v>O211010100204</v>
          </cell>
          <cell r="J1919" t="str">
            <v>Prima semestral</v>
          </cell>
          <cell r="K1919" t="str">
            <v>000000000000000000126</v>
          </cell>
          <cell r="L1919" t="str">
            <v>0126 - Programa Funcionamiento - SECRETARÍA DISTRITAL DE AMBIENTE</v>
          </cell>
          <cell r="M1919" t="str">
            <v>PM01260001FUNC</v>
          </cell>
          <cell r="N1919" t="str">
            <v>FU</v>
          </cell>
          <cell r="O1919" t="str">
            <v>FUNCIONAMIENTO SECRETARÍA DISTRITAL DE AMBIENTE</v>
          </cell>
          <cell r="P1919" t="str">
            <v>2025</v>
          </cell>
          <cell r="Q1919">
            <v>1586462000</v>
          </cell>
          <cell r="R1919">
            <v>1586462000</v>
          </cell>
        </row>
        <row r="1920">
          <cell r="A1920" t="str">
            <v>0126-01FU</v>
          </cell>
          <cell r="B1920" t="str">
            <v>DISTRITO CAPITAL</v>
          </cell>
          <cell r="C1920" t="str">
            <v>0126-01</v>
          </cell>
          <cell r="D1920" t="str">
            <v>SECRETARÍA DISTRITAL DE AMBIENTE</v>
          </cell>
          <cell r="E1920" t="str">
            <v>0001-010</v>
          </cell>
          <cell r="F1920" t="str">
            <v>AC-AMBIENTE</v>
          </cell>
          <cell r="G1920" t="str">
            <v>1-100-F001</v>
          </cell>
          <cell r="H1920" t="str">
            <v>VA-RECURSOS DISTRITO</v>
          </cell>
          <cell r="I1920" t="str">
            <v>O21101010021201</v>
          </cell>
          <cell r="J1920" t="str">
            <v>Beneficios a los empleados a corto plazo</v>
          </cell>
          <cell r="K1920" t="str">
            <v>000000000000000000126</v>
          </cell>
          <cell r="L1920" t="str">
            <v>0126 - Programa Funcionamiento - SECRETARÍA DISTRITAL DE AMBIENTE</v>
          </cell>
          <cell r="M1920" t="str">
            <v>PM01260001FUNC</v>
          </cell>
          <cell r="N1920" t="str">
            <v>FU</v>
          </cell>
          <cell r="O1920" t="str">
            <v>FUNCIONAMIENTO SECRETARÍA DISTRITAL DE AMBIENTE</v>
          </cell>
          <cell r="P1920" t="str">
            <v>2025</v>
          </cell>
          <cell r="Q1920">
            <v>376682000</v>
          </cell>
          <cell r="R1920">
            <v>376682000</v>
          </cell>
        </row>
        <row r="1921">
          <cell r="A1921" t="str">
            <v>0126-01FU</v>
          </cell>
          <cell r="B1921" t="str">
            <v>DISTRITO CAPITAL</v>
          </cell>
          <cell r="C1921" t="str">
            <v>0126-01</v>
          </cell>
          <cell r="D1921" t="str">
            <v>SECRETARÍA DISTRITAL DE AMBIENTE</v>
          </cell>
          <cell r="E1921" t="str">
            <v>0001-010</v>
          </cell>
          <cell r="F1921" t="str">
            <v>AC-AMBIENTE</v>
          </cell>
          <cell r="G1921" t="str">
            <v>1-100-F001</v>
          </cell>
          <cell r="H1921" t="str">
            <v>VA-RECURSOS DISTRITO</v>
          </cell>
          <cell r="I1921" t="str">
            <v>O211010200101</v>
          </cell>
          <cell r="J1921" t="str">
            <v>Aportes a la seguridad social en pensiones públicas</v>
          </cell>
          <cell r="K1921" t="str">
            <v>000000000000000000126</v>
          </cell>
          <cell r="L1921" t="str">
            <v>0126 - Programa Funcionamiento - SECRETARÍA DISTRITAL DE AMBIENTE</v>
          </cell>
          <cell r="M1921" t="str">
            <v>PM01260001FUNC</v>
          </cell>
          <cell r="N1921" t="str">
            <v>FU</v>
          </cell>
          <cell r="O1921" t="str">
            <v>FUNCIONAMIENTO SECRETARÍA DISTRITAL DE AMBIENTE</v>
          </cell>
          <cell r="P1921" t="str">
            <v>2025</v>
          </cell>
          <cell r="Q1921">
            <v>1378582000</v>
          </cell>
          <cell r="R1921">
            <v>1378582000</v>
          </cell>
        </row>
        <row r="1922">
          <cell r="A1922" t="str">
            <v>0126-01FU</v>
          </cell>
          <cell r="B1922" t="str">
            <v>DISTRITO CAPITAL</v>
          </cell>
          <cell r="C1922" t="str">
            <v>0126-01</v>
          </cell>
          <cell r="D1922" t="str">
            <v>SECRETARÍA DISTRITAL DE AMBIENTE</v>
          </cell>
          <cell r="E1922" t="str">
            <v>0001-010</v>
          </cell>
          <cell r="F1922" t="str">
            <v>AC-AMBIENTE</v>
          </cell>
          <cell r="G1922" t="str">
            <v>1-100-F001</v>
          </cell>
          <cell r="H1922" t="str">
            <v>VA-RECURSOS DISTRITO</v>
          </cell>
          <cell r="I1922" t="str">
            <v>O211010200102</v>
          </cell>
          <cell r="J1922" t="str">
            <v>Aportes a la seguridad social en pensiones privadas</v>
          </cell>
          <cell r="K1922" t="str">
            <v>000000000000000000126</v>
          </cell>
          <cell r="L1922" t="str">
            <v>0126 - Programa Funcionamiento - SECRETARÍA DISTRITAL DE AMBIENTE</v>
          </cell>
          <cell r="M1922" t="str">
            <v>PM01260001FUNC</v>
          </cell>
          <cell r="N1922" t="str">
            <v>FU</v>
          </cell>
          <cell r="O1922" t="str">
            <v>FUNCIONAMIENTO SECRETARÍA DISTRITAL DE AMBIENTE</v>
          </cell>
          <cell r="P1922" t="str">
            <v>2025</v>
          </cell>
          <cell r="Q1922">
            <v>421569000</v>
          </cell>
          <cell r="R1922">
            <v>421569000</v>
          </cell>
        </row>
        <row r="1923">
          <cell r="A1923" t="str">
            <v>0126-01FU</v>
          </cell>
          <cell r="B1923" t="str">
            <v>DISTRITO CAPITAL</v>
          </cell>
          <cell r="C1923" t="str">
            <v>0126-01</v>
          </cell>
          <cell r="D1923" t="str">
            <v>SECRETARÍA DISTRITAL DE AMBIENTE</v>
          </cell>
          <cell r="E1923" t="str">
            <v>0001-010</v>
          </cell>
          <cell r="F1923" t="str">
            <v>AC-AMBIENTE</v>
          </cell>
          <cell r="G1923" t="str">
            <v>1-100-F001</v>
          </cell>
          <cell r="H1923" t="str">
            <v>VA-RECURSOS DISTRITO</v>
          </cell>
          <cell r="I1923" t="str">
            <v>O211010200202</v>
          </cell>
          <cell r="J1923" t="str">
            <v>Aportes a la seguridad social en salud privada</v>
          </cell>
          <cell r="K1923" t="str">
            <v>000000000000000000126</v>
          </cell>
          <cell r="L1923" t="str">
            <v>0126 - Programa Funcionamiento - SECRETARÍA DISTRITAL DE AMBIENTE</v>
          </cell>
          <cell r="M1923" t="str">
            <v>PM01260001FUNC</v>
          </cell>
          <cell r="N1923" t="str">
            <v>FU</v>
          </cell>
          <cell r="O1923" t="str">
            <v>FUNCIONAMIENTO SECRETARÍA DISTRITAL DE AMBIENTE</v>
          </cell>
          <cell r="P1923" t="str">
            <v>2025</v>
          </cell>
          <cell r="Q1923">
            <v>1275101000</v>
          </cell>
          <cell r="R1923">
            <v>1275101000</v>
          </cell>
        </row>
        <row r="1924">
          <cell r="A1924" t="str">
            <v>0126-01FU</v>
          </cell>
          <cell r="B1924" t="str">
            <v>DISTRITO CAPITAL</v>
          </cell>
          <cell r="C1924" t="str">
            <v>0126-01</v>
          </cell>
          <cell r="D1924" t="str">
            <v>SECRETARÍA DISTRITAL DE AMBIENTE</v>
          </cell>
          <cell r="E1924" t="str">
            <v>0001-010</v>
          </cell>
          <cell r="F1924" t="str">
            <v>AC-AMBIENTE</v>
          </cell>
          <cell r="G1924" t="str">
            <v>1-100-F001</v>
          </cell>
          <cell r="H1924" t="str">
            <v>VA-RECURSOS DISTRITO</v>
          </cell>
          <cell r="I1924" t="str">
            <v>O211010200301</v>
          </cell>
          <cell r="J1924" t="str">
            <v>Aportes de cesantías a fondos públicos</v>
          </cell>
          <cell r="K1924" t="str">
            <v>000000000000000000126</v>
          </cell>
          <cell r="L1924" t="str">
            <v>0126 - Programa Funcionamiento - SECRETARÍA DISTRITAL DE AMBIENTE</v>
          </cell>
          <cell r="M1924" t="str">
            <v>PM01260001FUNC</v>
          </cell>
          <cell r="N1924" t="str">
            <v>FU</v>
          </cell>
          <cell r="O1924" t="str">
            <v>FUNCIONAMIENTO SECRETARÍA DISTRITAL DE AMBIENTE</v>
          </cell>
          <cell r="P1924" t="str">
            <v>2025</v>
          </cell>
          <cell r="Q1924">
            <v>788553000</v>
          </cell>
          <cell r="R1924">
            <v>788553000</v>
          </cell>
        </row>
        <row r="1925">
          <cell r="A1925" t="str">
            <v>0126-01FU</v>
          </cell>
          <cell r="B1925" t="str">
            <v>DISTRITO CAPITAL</v>
          </cell>
          <cell r="C1925" t="str">
            <v>0126-01</v>
          </cell>
          <cell r="D1925" t="str">
            <v>SECRETARÍA DISTRITAL DE AMBIENTE</v>
          </cell>
          <cell r="E1925" t="str">
            <v>0001-010</v>
          </cell>
          <cell r="F1925" t="str">
            <v>AC-AMBIENTE</v>
          </cell>
          <cell r="G1925" t="str">
            <v>1-100-F001</v>
          </cell>
          <cell r="H1925" t="str">
            <v>VA-RECURSOS DISTRITO</v>
          </cell>
          <cell r="I1925" t="str">
            <v>O211010200302</v>
          </cell>
          <cell r="J1925" t="str">
            <v>Aportes de cesantías a fondos privados</v>
          </cell>
          <cell r="K1925" t="str">
            <v>000000000000000000126</v>
          </cell>
          <cell r="L1925" t="str">
            <v>0126 - Programa Funcionamiento - SECRETARÍA DISTRITAL DE AMBIENTE</v>
          </cell>
          <cell r="M1925" t="str">
            <v>PM01260001FUNC</v>
          </cell>
          <cell r="N1925" t="str">
            <v>FU</v>
          </cell>
          <cell r="O1925" t="str">
            <v>FUNCIONAMIENTO SECRETARÍA DISTRITAL DE AMBIENTE</v>
          </cell>
          <cell r="P1925" t="str">
            <v>2025</v>
          </cell>
          <cell r="Q1925">
            <v>954968000</v>
          </cell>
          <cell r="R1925">
            <v>954968000</v>
          </cell>
        </row>
        <row r="1926">
          <cell r="A1926" t="str">
            <v>0126-01FU</v>
          </cell>
          <cell r="B1926" t="str">
            <v>DISTRITO CAPITAL</v>
          </cell>
          <cell r="C1926" t="str">
            <v>0126-01</v>
          </cell>
          <cell r="D1926" t="str">
            <v>SECRETARÍA DISTRITAL DE AMBIENTE</v>
          </cell>
          <cell r="E1926" t="str">
            <v>0001-010</v>
          </cell>
          <cell r="F1926" t="str">
            <v>AC-AMBIENTE</v>
          </cell>
          <cell r="G1926" t="str">
            <v>1-100-F001</v>
          </cell>
          <cell r="H1926" t="str">
            <v>VA-RECURSOS DISTRITO</v>
          </cell>
          <cell r="I1926" t="str">
            <v>O211010200401</v>
          </cell>
          <cell r="J1926" t="str">
            <v>Compensar</v>
          </cell>
          <cell r="K1926" t="str">
            <v>000000000000000000126</v>
          </cell>
          <cell r="L1926" t="str">
            <v>0126 - Programa Funcionamiento - SECRETARÍA DISTRITAL DE AMBIENTE</v>
          </cell>
          <cell r="M1926" t="str">
            <v>PM01260001FUNC</v>
          </cell>
          <cell r="N1926" t="str">
            <v>FU</v>
          </cell>
          <cell r="O1926" t="str">
            <v>FUNCIONAMIENTO SECRETARÍA DISTRITAL DE AMBIENTE</v>
          </cell>
          <cell r="P1926" t="str">
            <v>2025</v>
          </cell>
          <cell r="Q1926">
            <v>690831000</v>
          </cell>
          <cell r="R1926">
            <v>690831000</v>
          </cell>
        </row>
        <row r="1927">
          <cell r="A1927" t="str">
            <v>0126-01FU</v>
          </cell>
          <cell r="B1927" t="str">
            <v>DISTRITO CAPITAL</v>
          </cell>
          <cell r="C1927" t="str">
            <v>0126-01</v>
          </cell>
          <cell r="D1927" t="str">
            <v>SECRETARÍA DISTRITAL DE AMBIENTE</v>
          </cell>
          <cell r="E1927" t="str">
            <v>0001-010</v>
          </cell>
          <cell r="F1927" t="str">
            <v>AC-AMBIENTE</v>
          </cell>
          <cell r="G1927" t="str">
            <v>1-100-F001</v>
          </cell>
          <cell r="H1927" t="str">
            <v>VA-RECURSOS DISTRITO</v>
          </cell>
          <cell r="I1927" t="str">
            <v>O211010200502</v>
          </cell>
          <cell r="J1927" t="str">
            <v>Aportes generales al sistema de riesgos laborales privados</v>
          </cell>
          <cell r="K1927" t="str">
            <v>000000000000000000126</v>
          </cell>
          <cell r="L1927" t="str">
            <v>0126 - Programa Funcionamiento - SECRETARÍA DISTRITAL DE AMBIENTE</v>
          </cell>
          <cell r="M1927" t="str">
            <v>PM01260001FUNC</v>
          </cell>
          <cell r="N1927" t="str">
            <v>FU</v>
          </cell>
          <cell r="O1927" t="str">
            <v>FUNCIONAMIENTO SECRETARÍA DISTRITAL DE AMBIENTE</v>
          </cell>
          <cell r="P1927" t="str">
            <v>2025</v>
          </cell>
          <cell r="Q1927">
            <v>141311000</v>
          </cell>
          <cell r="R1927">
            <v>141311000</v>
          </cell>
        </row>
        <row r="1928">
          <cell r="A1928" t="str">
            <v>0126-01FU</v>
          </cell>
          <cell r="B1928" t="str">
            <v>DISTRITO CAPITAL</v>
          </cell>
          <cell r="C1928" t="str">
            <v>0126-01</v>
          </cell>
          <cell r="D1928" t="str">
            <v>SECRETARÍA DISTRITAL DE AMBIENTE</v>
          </cell>
          <cell r="E1928" t="str">
            <v>0001-010</v>
          </cell>
          <cell r="F1928" t="str">
            <v>AC-AMBIENTE</v>
          </cell>
          <cell r="G1928" t="str">
            <v>1-100-F001</v>
          </cell>
          <cell r="H1928" t="str">
            <v>VA-RECURSOS DISTRITO</v>
          </cell>
          <cell r="I1928" t="str">
            <v>O2110102006</v>
          </cell>
          <cell r="J1928" t="str">
            <v>Aportes al ICBF</v>
          </cell>
          <cell r="K1928" t="str">
            <v>000000000000000000126</v>
          </cell>
          <cell r="L1928" t="str">
            <v>0126 - Programa Funcionamiento - SECRETARÍA DISTRITAL DE AMBIENTE</v>
          </cell>
          <cell r="M1928" t="str">
            <v>PM01260001FUNC</v>
          </cell>
          <cell r="N1928" t="str">
            <v>FU</v>
          </cell>
          <cell r="O1928" t="str">
            <v>FUNCIONAMIENTO SECRETARÍA DISTRITAL DE AMBIENTE</v>
          </cell>
          <cell r="P1928" t="str">
            <v>2025</v>
          </cell>
          <cell r="Q1928">
            <v>518119000</v>
          </cell>
          <cell r="R1928">
            <v>518119000</v>
          </cell>
        </row>
        <row r="1929">
          <cell r="A1929" t="str">
            <v>0126-01FU</v>
          </cell>
          <cell r="B1929" t="str">
            <v>DISTRITO CAPITAL</v>
          </cell>
          <cell r="C1929" t="str">
            <v>0126-01</v>
          </cell>
          <cell r="D1929" t="str">
            <v>SECRETARÍA DISTRITAL DE AMBIENTE</v>
          </cell>
          <cell r="E1929" t="str">
            <v>0001-010</v>
          </cell>
          <cell r="F1929" t="str">
            <v>AC-AMBIENTE</v>
          </cell>
          <cell r="G1929" t="str">
            <v>1-100-F001</v>
          </cell>
          <cell r="H1929" t="str">
            <v>VA-RECURSOS DISTRITO</v>
          </cell>
          <cell r="I1929" t="str">
            <v>O2110102007</v>
          </cell>
          <cell r="J1929" t="str">
            <v>Aportes al SENA</v>
          </cell>
          <cell r="K1929" t="str">
            <v>000000000000000000126</v>
          </cell>
          <cell r="L1929" t="str">
            <v>0126 - Programa Funcionamiento - SECRETARÍA DISTRITAL DE AMBIENTE</v>
          </cell>
          <cell r="M1929" t="str">
            <v>PM01260001FUNC</v>
          </cell>
          <cell r="N1929" t="str">
            <v>FU</v>
          </cell>
          <cell r="O1929" t="str">
            <v>FUNCIONAMIENTO SECRETARÍA DISTRITAL DE AMBIENTE</v>
          </cell>
          <cell r="P1929" t="str">
            <v>2025</v>
          </cell>
          <cell r="Q1929">
            <v>86361000</v>
          </cell>
          <cell r="R1929">
            <v>86361000</v>
          </cell>
        </row>
        <row r="1930">
          <cell r="A1930" t="str">
            <v>0126-01FU</v>
          </cell>
          <cell r="B1930" t="str">
            <v>DISTRITO CAPITAL</v>
          </cell>
          <cell r="C1930" t="str">
            <v>0126-01</v>
          </cell>
          <cell r="D1930" t="str">
            <v>SECRETARÍA DISTRITAL DE AMBIENTE</v>
          </cell>
          <cell r="E1930" t="str">
            <v>0001-010</v>
          </cell>
          <cell r="F1930" t="str">
            <v>AC-AMBIENTE</v>
          </cell>
          <cell r="G1930" t="str">
            <v>1-100-F001</v>
          </cell>
          <cell r="H1930" t="str">
            <v>VA-RECURSOS DISTRITO</v>
          </cell>
          <cell r="I1930" t="str">
            <v>O2110102008</v>
          </cell>
          <cell r="J1930" t="str">
            <v>Aportes a la ESAP</v>
          </cell>
          <cell r="K1930" t="str">
            <v>000000000000000000126</v>
          </cell>
          <cell r="L1930" t="str">
            <v>0126 - Programa Funcionamiento - SECRETARÍA DISTRITAL DE AMBIENTE</v>
          </cell>
          <cell r="M1930" t="str">
            <v>PM01260001FUNC</v>
          </cell>
          <cell r="N1930" t="str">
            <v>FU</v>
          </cell>
          <cell r="O1930" t="str">
            <v>FUNCIONAMIENTO SECRETARÍA DISTRITAL DE AMBIENTE</v>
          </cell>
          <cell r="P1930" t="str">
            <v>2025</v>
          </cell>
          <cell r="Q1930">
            <v>86361000</v>
          </cell>
          <cell r="R1930">
            <v>86361000</v>
          </cell>
        </row>
        <row r="1931">
          <cell r="A1931" t="str">
            <v>0126-01FU</v>
          </cell>
          <cell r="B1931" t="str">
            <v>DISTRITO CAPITAL</v>
          </cell>
          <cell r="C1931" t="str">
            <v>0126-01</v>
          </cell>
          <cell r="D1931" t="str">
            <v>SECRETARÍA DISTRITAL DE AMBIENTE</v>
          </cell>
          <cell r="E1931" t="str">
            <v>0001-010</v>
          </cell>
          <cell r="F1931" t="str">
            <v>AC-AMBIENTE</v>
          </cell>
          <cell r="G1931" t="str">
            <v>1-100-F001</v>
          </cell>
          <cell r="H1931" t="str">
            <v>VA-RECURSOS DISTRITO</v>
          </cell>
          <cell r="I1931" t="str">
            <v>O2110102009</v>
          </cell>
          <cell r="J1931" t="str">
            <v>Aportes a escuelas industriales e institutos técnicos</v>
          </cell>
          <cell r="K1931" t="str">
            <v>000000000000000000126</v>
          </cell>
          <cell r="L1931" t="str">
            <v>0126 - Programa Funcionamiento - SECRETARÍA DISTRITAL DE AMBIENTE</v>
          </cell>
          <cell r="M1931" t="str">
            <v>PM01260001FUNC</v>
          </cell>
          <cell r="N1931" t="str">
            <v>FU</v>
          </cell>
          <cell r="O1931" t="str">
            <v>FUNCIONAMIENTO SECRETARÍA DISTRITAL DE AMBIENTE</v>
          </cell>
          <cell r="P1931" t="str">
            <v>2025</v>
          </cell>
          <cell r="Q1931">
            <v>165969000</v>
          </cell>
          <cell r="R1931">
            <v>165969000</v>
          </cell>
        </row>
        <row r="1932">
          <cell r="A1932" t="str">
            <v>0126-01FU</v>
          </cell>
          <cell r="B1932" t="str">
            <v>DISTRITO CAPITAL</v>
          </cell>
          <cell r="C1932" t="str">
            <v>0126-01</v>
          </cell>
          <cell r="D1932" t="str">
            <v>SECRETARÍA DISTRITAL DE AMBIENTE</v>
          </cell>
          <cell r="E1932" t="str">
            <v>0001-010</v>
          </cell>
          <cell r="F1932" t="str">
            <v>AC-AMBIENTE</v>
          </cell>
          <cell r="G1932" t="str">
            <v>1-100-F001</v>
          </cell>
          <cell r="H1932" t="str">
            <v>VA-RECURSOS DISTRITO</v>
          </cell>
          <cell r="I1932" t="str">
            <v>O211010300103</v>
          </cell>
          <cell r="J1932" t="str">
            <v>Bonificación especial de recreación</v>
          </cell>
          <cell r="K1932" t="str">
            <v>000000000000000000126</v>
          </cell>
          <cell r="L1932" t="str">
            <v>0126 - Programa Funcionamiento - SECRETARÍA DISTRITAL DE AMBIENTE</v>
          </cell>
          <cell r="M1932" t="str">
            <v>PM01260001FUNC</v>
          </cell>
          <cell r="N1932" t="str">
            <v>FU</v>
          </cell>
          <cell r="O1932" t="str">
            <v>FUNCIONAMIENTO SECRETARÍA DISTRITAL DE AMBIENTE</v>
          </cell>
          <cell r="P1932" t="str">
            <v>2025</v>
          </cell>
          <cell r="Q1932">
            <v>54090000</v>
          </cell>
          <cell r="R1932">
            <v>54090000</v>
          </cell>
        </row>
        <row r="1933">
          <cell r="A1933" t="str">
            <v>0126-01FU</v>
          </cell>
          <cell r="B1933" t="str">
            <v>DISTRITO CAPITAL</v>
          </cell>
          <cell r="C1933" t="str">
            <v>0126-01</v>
          </cell>
          <cell r="D1933" t="str">
            <v>SECRETARÍA DISTRITAL DE AMBIENTE</v>
          </cell>
          <cell r="E1933" t="str">
            <v>0001-010</v>
          </cell>
          <cell r="F1933" t="str">
            <v>AC-AMBIENTE</v>
          </cell>
          <cell r="G1933" t="str">
            <v>1-100-F001</v>
          </cell>
          <cell r="H1933" t="str">
            <v>VA-RECURSOS DISTRITO</v>
          </cell>
          <cell r="I1933" t="str">
            <v>O2110103005</v>
          </cell>
          <cell r="J1933" t="str">
            <v>Reconocimiento por permanencia en el servicio público - Bogotá D.C.</v>
          </cell>
          <cell r="K1933" t="str">
            <v>000000000000000000126</v>
          </cell>
          <cell r="L1933" t="str">
            <v>0126 - Programa Funcionamiento - SECRETARÍA DISTRITAL DE AMBIENTE</v>
          </cell>
          <cell r="M1933" t="str">
            <v>PM01260001FUNC</v>
          </cell>
          <cell r="N1933" t="str">
            <v>FU</v>
          </cell>
          <cell r="O1933" t="str">
            <v>FUNCIONAMIENTO SECRETARÍA DISTRITAL DE AMBIENTE</v>
          </cell>
          <cell r="P1933" t="str">
            <v>2025</v>
          </cell>
          <cell r="Q1933">
            <v>227388000</v>
          </cell>
          <cell r="R1933">
            <v>227388000</v>
          </cell>
        </row>
        <row r="1934">
          <cell r="A1934" t="str">
            <v>0126-01FU</v>
          </cell>
          <cell r="B1934" t="str">
            <v>DISTRITO CAPITAL</v>
          </cell>
          <cell r="C1934" t="str">
            <v>0126-01</v>
          </cell>
          <cell r="D1934" t="str">
            <v>SECRETARÍA DISTRITAL DE AMBIENTE</v>
          </cell>
          <cell r="E1934" t="str">
            <v>0001-010</v>
          </cell>
          <cell r="F1934" t="str">
            <v>AC-AMBIENTE</v>
          </cell>
          <cell r="G1934" t="str">
            <v>1-100-F001</v>
          </cell>
          <cell r="H1934" t="str">
            <v>VA-RECURSOS DISTRITO</v>
          </cell>
          <cell r="I1934" t="str">
            <v>O2110103068</v>
          </cell>
          <cell r="J1934" t="str">
            <v>Prima secretarial</v>
          </cell>
          <cell r="K1934" t="str">
            <v>000000000000000000126</v>
          </cell>
          <cell r="L1934" t="str">
            <v>0126 - Programa Funcionamiento - SECRETARÍA DISTRITAL DE AMBIENTE</v>
          </cell>
          <cell r="M1934" t="str">
            <v>PM01260001FUNC</v>
          </cell>
          <cell r="N1934" t="str">
            <v>FU</v>
          </cell>
          <cell r="O1934" t="str">
            <v>FUNCIONAMIENTO SECRETARÍA DISTRITAL DE AMBIENTE</v>
          </cell>
          <cell r="P1934" t="str">
            <v>2025</v>
          </cell>
          <cell r="Q1934">
            <v>9262000</v>
          </cell>
          <cell r="R1934">
            <v>9262000</v>
          </cell>
        </row>
        <row r="1935">
          <cell r="A1935" t="str">
            <v>0126-01FU</v>
          </cell>
          <cell r="B1935" t="str">
            <v>DISTRITO CAPITAL</v>
          </cell>
          <cell r="C1935" t="str">
            <v>0126-01</v>
          </cell>
          <cell r="D1935" t="str">
            <v>SECRETARÍA DISTRITAL DE AMBIENTE</v>
          </cell>
          <cell r="E1935" t="str">
            <v>0001-010</v>
          </cell>
          <cell r="F1935" t="str">
            <v>AC-AMBIENTE</v>
          </cell>
          <cell r="G1935" t="str">
            <v>1-100-F001</v>
          </cell>
          <cell r="H1935" t="str">
            <v>VA-RECURSOS DISTRITO</v>
          </cell>
          <cell r="I1935" t="str">
            <v>O2120201002032352001</v>
          </cell>
          <cell r="J1935" t="str">
            <v>Azúcar refinada</v>
          </cell>
          <cell r="K1935" t="str">
            <v>000000000000000000126</v>
          </cell>
          <cell r="L1935" t="str">
            <v>0126 - Programa Funcionamiento - SECRETARÍA DISTRITAL DE AMBIENTE</v>
          </cell>
          <cell r="M1935" t="str">
            <v>PM01260001FUNC</v>
          </cell>
          <cell r="N1935" t="str">
            <v>FU</v>
          </cell>
          <cell r="O1935" t="str">
            <v>FUNCIONAMIENTO SECRETARÍA DISTRITAL DE AMBIENTE</v>
          </cell>
          <cell r="P1935" t="str">
            <v>2025</v>
          </cell>
          <cell r="Q1935">
            <v>8592000</v>
          </cell>
          <cell r="R1935">
            <v>8592000</v>
          </cell>
        </row>
        <row r="1936">
          <cell r="A1936" t="str">
            <v>0126-01FU</v>
          </cell>
          <cell r="B1936" t="str">
            <v>DISTRITO CAPITAL</v>
          </cell>
          <cell r="C1936" t="str">
            <v>0126-01</v>
          </cell>
          <cell r="D1936" t="str">
            <v>SECRETARÍA DISTRITAL DE AMBIENTE</v>
          </cell>
          <cell r="E1936" t="str">
            <v>0001-010</v>
          </cell>
          <cell r="F1936" t="str">
            <v>AC-AMBIENTE</v>
          </cell>
          <cell r="G1936" t="str">
            <v>1-100-F001</v>
          </cell>
          <cell r="H1936" t="str">
            <v>VA-RECURSOS DISTRITO</v>
          </cell>
          <cell r="I1936" t="str">
            <v>O2120201002032381302</v>
          </cell>
          <cell r="J1936" t="str">
            <v> Café molido</v>
          </cell>
          <cell r="K1936" t="str">
            <v>000000000000000000126</v>
          </cell>
          <cell r="L1936" t="str">
            <v>0126 - Programa Funcionamiento - SECRETARÍA DISTRITAL DE AMBIENTE</v>
          </cell>
          <cell r="M1936" t="str">
            <v>PM01260001FUNC</v>
          </cell>
          <cell r="N1936" t="str">
            <v>FU</v>
          </cell>
          <cell r="O1936" t="str">
            <v>FUNCIONAMIENTO SECRETARÍA DISTRITAL DE AMBIENTE</v>
          </cell>
          <cell r="P1936" t="str">
            <v>2025</v>
          </cell>
          <cell r="Q1936">
            <v>50530000</v>
          </cell>
          <cell r="R1936">
            <v>50530000</v>
          </cell>
        </row>
        <row r="1937">
          <cell r="A1937" t="str">
            <v>0126-01FU</v>
          </cell>
          <cell r="B1937" t="str">
            <v>DISTRITO CAPITAL</v>
          </cell>
          <cell r="C1937" t="str">
            <v>0126-01</v>
          </cell>
          <cell r="D1937" t="str">
            <v>SECRETARÍA DISTRITAL DE AMBIENTE</v>
          </cell>
          <cell r="E1937" t="str">
            <v>0001-010</v>
          </cell>
          <cell r="F1937" t="str">
            <v>AC-AMBIENTE</v>
          </cell>
          <cell r="G1937" t="str">
            <v>1-100-F001</v>
          </cell>
          <cell r="H1937" t="str">
            <v>VA-RECURSOS DISTRITO</v>
          </cell>
          <cell r="I1937" t="str">
            <v>O2120201002032399921</v>
          </cell>
          <cell r="J1937" t="str">
            <v>Productos aromáticos diversos</v>
          </cell>
          <cell r="K1937" t="str">
            <v>000000000000000000126</v>
          </cell>
          <cell r="L1937" t="str">
            <v>0126 - Programa Funcionamiento - SECRETARÍA DISTRITAL DE AMBIENTE</v>
          </cell>
          <cell r="M1937" t="str">
            <v>PM01260001FUNC</v>
          </cell>
          <cell r="N1937" t="str">
            <v>FU</v>
          </cell>
          <cell r="O1937" t="str">
            <v>FUNCIONAMIENTO SECRETARÍA DISTRITAL DE AMBIENTE</v>
          </cell>
          <cell r="P1937" t="str">
            <v>2025</v>
          </cell>
          <cell r="Q1937">
            <v>3293000</v>
          </cell>
          <cell r="R1937">
            <v>3293000</v>
          </cell>
        </row>
        <row r="1938">
          <cell r="A1938" t="str">
            <v>0126-01FU</v>
          </cell>
          <cell r="B1938" t="str">
            <v>DISTRITO CAPITAL</v>
          </cell>
          <cell r="C1938" t="str">
            <v>0126-01</v>
          </cell>
          <cell r="D1938" t="str">
            <v>SECRETARÍA DISTRITAL DE AMBIENTE</v>
          </cell>
          <cell r="E1938" t="str">
            <v>0001-010</v>
          </cell>
          <cell r="F1938" t="str">
            <v>AC-AMBIENTE</v>
          </cell>
          <cell r="G1938" t="str">
            <v>1-100-F001</v>
          </cell>
          <cell r="H1938" t="str">
            <v>VA-RECURSOS DISTRITO</v>
          </cell>
          <cell r="I1938" t="str">
            <v>O2120201002032399922</v>
          </cell>
          <cell r="J1938" t="str">
            <v>Concentrados de frutas empacados para preparación de sorbetes y similares</v>
          </cell>
          <cell r="K1938" t="str">
            <v>000000000000000000126</v>
          </cell>
          <cell r="L1938" t="str">
            <v>0126 - Programa Funcionamiento - SECRETARÍA DISTRITAL DE AMBIENTE</v>
          </cell>
          <cell r="M1938" t="str">
            <v>PM01260001FUNC</v>
          </cell>
          <cell r="N1938" t="str">
            <v>FU</v>
          </cell>
          <cell r="O1938" t="str">
            <v>FUNCIONAMIENTO SECRETARÍA DISTRITAL DE AMBIENTE</v>
          </cell>
          <cell r="P1938" t="str">
            <v>2025</v>
          </cell>
          <cell r="Q1938">
            <v>10800000</v>
          </cell>
          <cell r="R1938">
            <v>10800000</v>
          </cell>
        </row>
        <row r="1939">
          <cell r="A1939" t="str">
            <v>0126-01FU</v>
          </cell>
          <cell r="B1939" t="str">
            <v>DISTRITO CAPITAL</v>
          </cell>
          <cell r="C1939" t="str">
            <v>0126-01</v>
          </cell>
          <cell r="D1939" t="str">
            <v>SECRETARÍA DISTRITAL DE AMBIENTE</v>
          </cell>
          <cell r="E1939" t="str">
            <v>0001-010</v>
          </cell>
          <cell r="F1939" t="str">
            <v>AC-AMBIENTE</v>
          </cell>
          <cell r="G1939" t="str">
            <v>1-100-F001</v>
          </cell>
          <cell r="H1939" t="str">
            <v>VA-RECURSOS DISTRITO</v>
          </cell>
          <cell r="I1939" t="str">
            <v>O2120201002072712009</v>
          </cell>
          <cell r="J1939" t="str">
            <v>Accesorios de tejidos de fibras artificiales o sintéticas para baños</v>
          </cell>
          <cell r="K1939" t="str">
            <v>000000000000000000126</v>
          </cell>
          <cell r="L1939" t="str">
            <v>0126 - Programa Funcionamiento - SECRETARÍA DISTRITAL DE AMBIENTE</v>
          </cell>
          <cell r="M1939" t="str">
            <v>PM01260001FUNC</v>
          </cell>
          <cell r="N1939" t="str">
            <v>FU</v>
          </cell>
          <cell r="O1939" t="str">
            <v>FUNCIONAMIENTO SECRETARÍA DISTRITAL DE AMBIENTE</v>
          </cell>
          <cell r="P1939" t="str">
            <v>2025</v>
          </cell>
          <cell r="Q1939">
            <v>738000</v>
          </cell>
          <cell r="R1939">
            <v>738000</v>
          </cell>
        </row>
        <row r="1940">
          <cell r="A1940" t="str">
            <v>0126-01FU</v>
          </cell>
          <cell r="B1940" t="str">
            <v>DISTRITO CAPITAL</v>
          </cell>
          <cell r="C1940" t="str">
            <v>0126-01</v>
          </cell>
          <cell r="D1940" t="str">
            <v>SECRETARÍA DISTRITAL DE AMBIENTE</v>
          </cell>
          <cell r="E1940" t="str">
            <v>0001-010</v>
          </cell>
          <cell r="F1940" t="str">
            <v>AC-AMBIENTE</v>
          </cell>
          <cell r="G1940" t="str">
            <v>1-100-F001</v>
          </cell>
          <cell r="H1940" t="str">
            <v>VA-RECURSOS DISTRITO</v>
          </cell>
          <cell r="I1940" t="str">
            <v>O2120201002072712010</v>
          </cell>
          <cell r="J1940" t="str">
            <v>Toallas</v>
          </cell>
          <cell r="K1940" t="str">
            <v>000000000000000000126</v>
          </cell>
          <cell r="L1940" t="str">
            <v>0126 - Programa Funcionamiento - SECRETARÍA DISTRITAL DE AMBIENTE</v>
          </cell>
          <cell r="M1940" t="str">
            <v>PM01260001FUNC</v>
          </cell>
          <cell r="N1940" t="str">
            <v>FU</v>
          </cell>
          <cell r="O1940" t="str">
            <v>FUNCIONAMIENTO SECRETARÍA DISTRITAL DE AMBIENTE</v>
          </cell>
          <cell r="P1940" t="str">
            <v>2025</v>
          </cell>
          <cell r="Q1940">
            <v>795000</v>
          </cell>
          <cell r="R1940">
            <v>795000</v>
          </cell>
        </row>
        <row r="1941">
          <cell r="A1941" t="str">
            <v>0126-01FU</v>
          </cell>
          <cell r="B1941" t="str">
            <v>DISTRITO CAPITAL</v>
          </cell>
          <cell r="C1941" t="str">
            <v>0126-01</v>
          </cell>
          <cell r="D1941" t="str">
            <v>SECRETARÍA DISTRITAL DE AMBIENTE</v>
          </cell>
          <cell r="E1941" t="str">
            <v>0001-010</v>
          </cell>
          <cell r="F1941" t="str">
            <v>AC-AMBIENTE</v>
          </cell>
          <cell r="G1941" t="str">
            <v>1-100-F001</v>
          </cell>
          <cell r="H1941" t="str">
            <v>VA-RECURSOS DISTRITO</v>
          </cell>
          <cell r="I1941" t="str">
            <v>O2120201002072712011</v>
          </cell>
          <cell r="J1941" t="str">
            <v>Accesorios para baño de tejidos esponjosos de algodón</v>
          </cell>
          <cell r="K1941" t="str">
            <v>000000000000000000126</v>
          </cell>
          <cell r="L1941" t="str">
            <v>0126 - Programa Funcionamiento - SECRETARÍA DISTRITAL DE AMBIENTE</v>
          </cell>
          <cell r="M1941" t="str">
            <v>PM01260001FUNC</v>
          </cell>
          <cell r="N1941" t="str">
            <v>FU</v>
          </cell>
          <cell r="O1941" t="str">
            <v>FUNCIONAMIENTO SECRETARÍA DISTRITAL DE AMBIENTE</v>
          </cell>
          <cell r="P1941" t="str">
            <v>2025</v>
          </cell>
          <cell r="Q1941">
            <v>3407000</v>
          </cell>
          <cell r="R1941">
            <v>3407000</v>
          </cell>
        </row>
        <row r="1942">
          <cell r="A1942" t="str">
            <v>0126-01FU</v>
          </cell>
          <cell r="B1942" t="str">
            <v>DISTRITO CAPITAL</v>
          </cell>
          <cell r="C1942" t="str">
            <v>0126-01</v>
          </cell>
          <cell r="D1942" t="str">
            <v>SECRETARÍA DISTRITAL DE AMBIENTE</v>
          </cell>
          <cell r="E1942" t="str">
            <v>0001-010</v>
          </cell>
          <cell r="F1942" t="str">
            <v>AC-AMBIENTE</v>
          </cell>
          <cell r="G1942" t="str">
            <v>1-100-F001</v>
          </cell>
          <cell r="H1942" t="str">
            <v>VA-RECURSOS DISTRITO</v>
          </cell>
          <cell r="I1942" t="str">
            <v>O2120201002072719002</v>
          </cell>
          <cell r="J1942" t="str">
            <v>Estandartes y banderas</v>
          </cell>
          <cell r="K1942" t="str">
            <v>000000000000000000126</v>
          </cell>
          <cell r="L1942" t="str">
            <v>0126 - Programa Funcionamiento - SECRETARÍA DISTRITAL DE AMBIENTE</v>
          </cell>
          <cell r="M1942" t="str">
            <v>PM01260001FUNC</v>
          </cell>
          <cell r="N1942" t="str">
            <v>FU</v>
          </cell>
          <cell r="O1942" t="str">
            <v>FUNCIONAMIENTO SECRETARÍA DISTRITAL DE AMBIENTE</v>
          </cell>
          <cell r="P1942" t="str">
            <v>2025</v>
          </cell>
          <cell r="Q1942">
            <v>2787000</v>
          </cell>
          <cell r="R1942">
            <v>2787000</v>
          </cell>
        </row>
        <row r="1943">
          <cell r="A1943" t="str">
            <v>0126-01FU</v>
          </cell>
          <cell r="B1943" t="str">
            <v>DISTRITO CAPITAL</v>
          </cell>
          <cell r="C1943" t="str">
            <v>0126-01</v>
          </cell>
          <cell r="D1943" t="str">
            <v>SECRETARÍA DISTRITAL DE AMBIENTE</v>
          </cell>
          <cell r="E1943" t="str">
            <v>0001-010</v>
          </cell>
          <cell r="F1943" t="str">
            <v>AC-AMBIENTE</v>
          </cell>
          <cell r="G1943" t="str">
            <v>1-100-F001</v>
          </cell>
          <cell r="H1943" t="str">
            <v>VA-RECURSOS DISTRITO</v>
          </cell>
          <cell r="I1943" t="str">
            <v>O2120201002072719004</v>
          </cell>
          <cell r="J1943" t="str">
            <v>Tapabocas y otras prendas de ropa médica</v>
          </cell>
          <cell r="K1943" t="str">
            <v>000000000000000000126</v>
          </cell>
          <cell r="L1943" t="str">
            <v>0126 - Programa Funcionamiento - SECRETARÍA DISTRITAL DE AMBIENTE</v>
          </cell>
          <cell r="M1943" t="str">
            <v>PM01260001FUNC</v>
          </cell>
          <cell r="N1943" t="str">
            <v>FU</v>
          </cell>
          <cell r="O1943" t="str">
            <v>FUNCIONAMIENTO SECRETARÍA DISTRITAL DE AMBIENTE</v>
          </cell>
          <cell r="P1943" t="str">
            <v>2025</v>
          </cell>
          <cell r="Q1943">
            <v>1022000</v>
          </cell>
          <cell r="R1943">
            <v>1022000</v>
          </cell>
        </row>
        <row r="1944">
          <cell r="A1944" t="str">
            <v>0126-01FU</v>
          </cell>
          <cell r="B1944" t="str">
            <v>DISTRITO CAPITAL</v>
          </cell>
          <cell r="C1944" t="str">
            <v>0126-01</v>
          </cell>
          <cell r="D1944" t="str">
            <v>SECRETARÍA DISTRITAL DE AMBIENTE</v>
          </cell>
          <cell r="E1944" t="str">
            <v>0001-010</v>
          </cell>
          <cell r="F1944" t="str">
            <v>AC-AMBIENTE</v>
          </cell>
          <cell r="G1944" t="str">
            <v>1-100-F001</v>
          </cell>
          <cell r="H1944" t="str">
            <v>VA-RECURSOS DISTRITO</v>
          </cell>
          <cell r="I1944" t="str">
            <v>O2120201002072719009</v>
          </cell>
          <cell r="J1944" t="str">
            <v> Paños absorbentes desechables para uso doméstico</v>
          </cell>
          <cell r="K1944" t="str">
            <v>000000000000000000126</v>
          </cell>
          <cell r="L1944" t="str">
            <v>0126 - Programa Funcionamiento - SECRETARÍA DISTRITAL DE AMBIENTE</v>
          </cell>
          <cell r="M1944" t="str">
            <v>PM01260001FUNC</v>
          </cell>
          <cell r="N1944" t="str">
            <v>FU</v>
          </cell>
          <cell r="O1944" t="str">
            <v>FUNCIONAMIENTO SECRETARÍA DISTRITAL DE AMBIENTE</v>
          </cell>
          <cell r="P1944" t="str">
            <v>2025</v>
          </cell>
          <cell r="Q1944">
            <v>454000</v>
          </cell>
          <cell r="R1944">
            <v>454000</v>
          </cell>
        </row>
        <row r="1945">
          <cell r="A1945" t="str">
            <v>0126-01FU</v>
          </cell>
          <cell r="B1945" t="str">
            <v>DISTRITO CAPITAL</v>
          </cell>
          <cell r="C1945" t="str">
            <v>0126-01</v>
          </cell>
          <cell r="D1945" t="str">
            <v>SECRETARÍA DISTRITAL DE AMBIENTE</v>
          </cell>
          <cell r="E1945" t="str">
            <v>0001-010</v>
          </cell>
          <cell r="F1945" t="str">
            <v>AC-AMBIENTE</v>
          </cell>
          <cell r="G1945" t="str">
            <v>1-100-F001</v>
          </cell>
          <cell r="H1945" t="str">
            <v>VA-RECURSOS DISTRITO</v>
          </cell>
          <cell r="I1945" t="str">
            <v>O2120201002072719097</v>
          </cell>
          <cell r="J1945" t="str">
            <v>Artículos de algodón y sus mezclas n.c.p.</v>
          </cell>
          <cell r="K1945" t="str">
            <v>000000000000000000126</v>
          </cell>
          <cell r="L1945" t="str">
            <v>0126 - Programa Funcionamiento - SECRETARÍA DISTRITAL DE AMBIENTE</v>
          </cell>
          <cell r="M1945" t="str">
            <v>PM01260001FUNC</v>
          </cell>
          <cell r="N1945" t="str">
            <v>FU</v>
          </cell>
          <cell r="O1945" t="str">
            <v>FUNCIONAMIENTO SECRETARÍA DISTRITAL DE AMBIENTE</v>
          </cell>
          <cell r="P1945" t="str">
            <v>2025</v>
          </cell>
          <cell r="Q1945">
            <v>437000</v>
          </cell>
          <cell r="R1945">
            <v>437000</v>
          </cell>
        </row>
        <row r="1946">
          <cell r="A1946" t="str">
            <v>0126-01FU</v>
          </cell>
          <cell r="B1946" t="str">
            <v>DISTRITO CAPITAL</v>
          </cell>
          <cell r="C1946" t="str">
            <v>0126-01</v>
          </cell>
          <cell r="D1946" t="str">
            <v>SECRETARÍA DISTRITAL DE AMBIENTE</v>
          </cell>
          <cell r="E1946" t="str">
            <v>0001-010</v>
          </cell>
          <cell r="F1946" t="str">
            <v>AC-AMBIENTE</v>
          </cell>
          <cell r="G1946" t="str">
            <v>1-100-F001</v>
          </cell>
          <cell r="H1946" t="str">
            <v>VA-RECURSOS DISTRITO</v>
          </cell>
          <cell r="I1946" t="str">
            <v>O2120201002072732007</v>
          </cell>
          <cell r="J1946" t="str">
            <v> Mechas para trapero</v>
          </cell>
          <cell r="K1946" t="str">
            <v>000000000000000000126</v>
          </cell>
          <cell r="L1946" t="str">
            <v>0126 - Programa Funcionamiento - SECRETARÍA DISTRITAL DE AMBIENTE</v>
          </cell>
          <cell r="M1946" t="str">
            <v>PM01260001FUNC</v>
          </cell>
          <cell r="N1946" t="str">
            <v>FU</v>
          </cell>
          <cell r="O1946" t="str">
            <v>FUNCIONAMIENTO SECRETARÍA DISTRITAL DE AMBIENTE</v>
          </cell>
          <cell r="P1946" t="str">
            <v>2025</v>
          </cell>
          <cell r="Q1946">
            <v>1476000</v>
          </cell>
          <cell r="R1946">
            <v>1476000</v>
          </cell>
        </row>
        <row r="1947">
          <cell r="A1947" t="str">
            <v>0126-01FU</v>
          </cell>
          <cell r="B1947" t="str">
            <v>DISTRITO CAPITAL</v>
          </cell>
          <cell r="C1947" t="str">
            <v>0126-01</v>
          </cell>
          <cell r="D1947" t="str">
            <v>SECRETARÍA DISTRITAL DE AMBIENTE</v>
          </cell>
          <cell r="E1947" t="str">
            <v>0001-010</v>
          </cell>
          <cell r="F1947" t="str">
            <v>AC-AMBIENTE</v>
          </cell>
          <cell r="G1947" t="str">
            <v>1-100-F001</v>
          </cell>
          <cell r="H1947" t="str">
            <v>VA-RECURSOS DISTRITO</v>
          </cell>
          <cell r="I1947" t="str">
            <v>O2120201002082822404</v>
          </cell>
          <cell r="J1947" t="str">
            <v>Blusas de fibras artificiales y sintéticas en tejido de punto, para mujer</v>
          </cell>
          <cell r="K1947" t="str">
            <v>000000000000000000126</v>
          </cell>
          <cell r="L1947" t="str">
            <v>0126 - Programa Funcionamiento - SECRETARÍA DISTRITAL DE AMBIENTE</v>
          </cell>
          <cell r="M1947" t="str">
            <v>PM01260001FUNC</v>
          </cell>
          <cell r="N1947" t="str">
            <v>FU</v>
          </cell>
          <cell r="O1947" t="str">
            <v>FUNCIONAMIENTO SECRETARÍA DISTRITAL DE AMBIENTE</v>
          </cell>
          <cell r="P1947" t="str">
            <v>2025</v>
          </cell>
          <cell r="Q1947">
            <v>681000</v>
          </cell>
          <cell r="R1947">
            <v>681000</v>
          </cell>
        </row>
        <row r="1948">
          <cell r="A1948" t="str">
            <v>0126-01FU</v>
          </cell>
          <cell r="B1948" t="str">
            <v>DISTRITO CAPITAL</v>
          </cell>
          <cell r="C1948" t="str">
            <v>0126-01</v>
          </cell>
          <cell r="D1948" t="str">
            <v>SECRETARÍA DISTRITAL DE AMBIENTE</v>
          </cell>
          <cell r="E1948" t="str">
            <v>0001-010</v>
          </cell>
          <cell r="F1948" t="str">
            <v>AC-AMBIENTE</v>
          </cell>
          <cell r="G1948" t="str">
            <v>1-100-F001</v>
          </cell>
          <cell r="H1948" t="str">
            <v>VA-RECURSOS DISTRITO</v>
          </cell>
          <cell r="I1948" t="str">
            <v>O2120201002082823101</v>
          </cell>
          <cell r="J1948" t="str">
            <v>Vestidos de paño para hombre</v>
          </cell>
          <cell r="K1948" t="str">
            <v>000000000000000000126</v>
          </cell>
          <cell r="L1948" t="str">
            <v>0126 - Programa Funcionamiento - SECRETARÍA DISTRITAL DE AMBIENTE</v>
          </cell>
          <cell r="M1948" t="str">
            <v>PM01260001FUNC</v>
          </cell>
          <cell r="N1948" t="str">
            <v>FU</v>
          </cell>
          <cell r="O1948" t="str">
            <v>FUNCIONAMIENTO SECRETARÍA DISTRITAL DE AMBIENTE</v>
          </cell>
          <cell r="P1948" t="str">
            <v>2025</v>
          </cell>
          <cell r="Q1948">
            <v>465000</v>
          </cell>
          <cell r="R1948">
            <v>465000</v>
          </cell>
        </row>
        <row r="1949">
          <cell r="A1949" t="str">
            <v>0126-01FU</v>
          </cell>
          <cell r="B1949" t="str">
            <v>DISTRITO CAPITAL</v>
          </cell>
          <cell r="C1949" t="str">
            <v>0126-01</v>
          </cell>
          <cell r="D1949" t="str">
            <v>SECRETARÍA DISTRITAL DE AMBIENTE</v>
          </cell>
          <cell r="E1949" t="str">
            <v>0001-010</v>
          </cell>
          <cell r="F1949" t="str">
            <v>AC-AMBIENTE</v>
          </cell>
          <cell r="G1949" t="str">
            <v>1-100-F001</v>
          </cell>
          <cell r="H1949" t="str">
            <v>VA-RECURSOS DISTRITO</v>
          </cell>
          <cell r="I1949" t="str">
            <v>O2120201002082823109</v>
          </cell>
          <cell r="J1949" t="str">
            <v>Pantalones de paño para hombre</v>
          </cell>
          <cell r="K1949" t="str">
            <v>000000000000000000126</v>
          </cell>
          <cell r="L1949" t="str">
            <v>0126 - Programa Funcionamiento - SECRETARÍA DISTRITAL DE AMBIENTE</v>
          </cell>
          <cell r="M1949" t="str">
            <v>PM01260001FUNC</v>
          </cell>
          <cell r="N1949" t="str">
            <v>FU</v>
          </cell>
          <cell r="O1949" t="str">
            <v>FUNCIONAMIENTO SECRETARÍA DISTRITAL DE AMBIENTE</v>
          </cell>
          <cell r="P1949" t="str">
            <v>2025</v>
          </cell>
          <cell r="Q1949">
            <v>310000</v>
          </cell>
          <cell r="R1949">
            <v>310000</v>
          </cell>
        </row>
        <row r="1950">
          <cell r="A1950" t="str">
            <v>0126-01FU</v>
          </cell>
          <cell r="B1950" t="str">
            <v>DISTRITO CAPITAL</v>
          </cell>
          <cell r="C1950" t="str">
            <v>0126-01</v>
          </cell>
          <cell r="D1950" t="str">
            <v>SECRETARÍA DISTRITAL DE AMBIENTE</v>
          </cell>
          <cell r="E1950" t="str">
            <v>0001-010</v>
          </cell>
          <cell r="F1950" t="str">
            <v>AC-AMBIENTE</v>
          </cell>
          <cell r="G1950" t="str">
            <v>1-100-F001</v>
          </cell>
          <cell r="H1950" t="str">
            <v>VA-RECURSOS DISTRITO</v>
          </cell>
          <cell r="I1950" t="str">
            <v>O2120201002082823213</v>
          </cell>
          <cell r="J1950" t="str">
            <v>Camisas de tejidos planos de fibras artificiales y sintéticas para hombre</v>
          </cell>
          <cell r="K1950" t="str">
            <v>000000000000000000126</v>
          </cell>
          <cell r="L1950" t="str">
            <v>0126 - Programa Funcionamiento - SECRETARÍA DISTRITAL DE AMBIENTE</v>
          </cell>
          <cell r="M1950" t="str">
            <v>PM01260001FUNC</v>
          </cell>
          <cell r="N1950" t="str">
            <v>FU</v>
          </cell>
          <cell r="O1950" t="str">
            <v>FUNCIONAMIENTO SECRETARÍA DISTRITAL DE AMBIENTE</v>
          </cell>
          <cell r="P1950" t="str">
            <v>2025</v>
          </cell>
          <cell r="Q1950">
            <v>186000</v>
          </cell>
          <cell r="R1950">
            <v>186000</v>
          </cell>
        </row>
        <row r="1951">
          <cell r="A1951" t="str">
            <v>0126-01FU</v>
          </cell>
          <cell r="B1951" t="str">
            <v>DISTRITO CAPITAL</v>
          </cell>
          <cell r="C1951" t="str">
            <v>0126-01</v>
          </cell>
          <cell r="D1951" t="str">
            <v>SECRETARÍA DISTRITAL DE AMBIENTE</v>
          </cell>
          <cell r="E1951" t="str">
            <v>0001-010</v>
          </cell>
          <cell r="F1951" t="str">
            <v>AC-AMBIENTE</v>
          </cell>
          <cell r="G1951" t="str">
            <v>1-100-F001</v>
          </cell>
          <cell r="H1951" t="str">
            <v>VA-RECURSOS DISTRITO</v>
          </cell>
          <cell r="I1951" t="str">
            <v>O2120201002082823301</v>
          </cell>
          <cell r="J1951" t="str">
            <v>Vestidos de paño para mujer</v>
          </cell>
          <cell r="K1951" t="str">
            <v>000000000000000000126</v>
          </cell>
          <cell r="L1951" t="str">
            <v>0126 - Programa Funcionamiento - SECRETARÍA DISTRITAL DE AMBIENTE</v>
          </cell>
          <cell r="M1951" t="str">
            <v>PM01260001FUNC</v>
          </cell>
          <cell r="N1951" t="str">
            <v>FU</v>
          </cell>
          <cell r="O1951" t="str">
            <v>FUNCIONAMIENTO SECRETARÍA DISTRITAL DE AMBIENTE</v>
          </cell>
          <cell r="P1951" t="str">
            <v>2025</v>
          </cell>
          <cell r="Q1951">
            <v>1351000</v>
          </cell>
          <cell r="R1951">
            <v>1351000</v>
          </cell>
        </row>
        <row r="1952">
          <cell r="A1952" t="str">
            <v>0126-01FU</v>
          </cell>
          <cell r="B1952" t="str">
            <v>DISTRITO CAPITAL</v>
          </cell>
          <cell r="C1952" t="str">
            <v>0126-01</v>
          </cell>
          <cell r="D1952" t="str">
            <v>SECRETARÍA DISTRITAL DE AMBIENTE</v>
          </cell>
          <cell r="E1952" t="str">
            <v>0001-010</v>
          </cell>
          <cell r="F1952" t="str">
            <v>AC-AMBIENTE</v>
          </cell>
          <cell r="G1952" t="str">
            <v>1-100-F001</v>
          </cell>
          <cell r="H1952" t="str">
            <v>VA-RECURSOS DISTRITO</v>
          </cell>
          <cell r="I1952" t="str">
            <v>O2120201002082823309</v>
          </cell>
          <cell r="J1952" t="str">
            <v>Pantalones o slaks de paño, para mujer</v>
          </cell>
          <cell r="K1952" t="str">
            <v>000000000000000000126</v>
          </cell>
          <cell r="L1952" t="str">
            <v>0126 - Programa Funcionamiento - SECRETARÍA DISTRITAL DE AMBIENTE</v>
          </cell>
          <cell r="M1952" t="str">
            <v>PM01260001FUNC</v>
          </cell>
          <cell r="N1952" t="str">
            <v>FU</v>
          </cell>
          <cell r="O1952" t="str">
            <v>FUNCIONAMIENTO SECRETARÍA DISTRITAL DE AMBIENTE</v>
          </cell>
          <cell r="P1952" t="str">
            <v>2025</v>
          </cell>
          <cell r="Q1952">
            <v>1136000</v>
          </cell>
          <cell r="R1952">
            <v>1136000</v>
          </cell>
        </row>
        <row r="1953">
          <cell r="A1953" t="str">
            <v>0126-01FU</v>
          </cell>
          <cell r="B1953" t="str">
            <v>DISTRITO CAPITAL</v>
          </cell>
          <cell r="C1953" t="str">
            <v>0126-01</v>
          </cell>
          <cell r="D1953" t="str">
            <v>SECRETARÍA DISTRITAL DE AMBIENTE</v>
          </cell>
          <cell r="E1953" t="str">
            <v>0001-010</v>
          </cell>
          <cell r="F1953" t="str">
            <v>AC-AMBIENTE</v>
          </cell>
          <cell r="G1953" t="str">
            <v>1-100-F001</v>
          </cell>
          <cell r="H1953" t="str">
            <v>VA-RECURSOS DISTRITO</v>
          </cell>
          <cell r="I1953" t="str">
            <v>O2120201002092933001</v>
          </cell>
          <cell r="J1953" t="str">
            <v>Calzado de cuero para hombre</v>
          </cell>
          <cell r="K1953" t="str">
            <v>000000000000000000126</v>
          </cell>
          <cell r="L1953" t="str">
            <v>0126 - Programa Funcionamiento - SECRETARÍA DISTRITAL DE AMBIENTE</v>
          </cell>
          <cell r="M1953" t="str">
            <v>PM01260001FUNC</v>
          </cell>
          <cell r="N1953" t="str">
            <v>FU</v>
          </cell>
          <cell r="O1953" t="str">
            <v>FUNCIONAMIENTO SECRETARÍA DISTRITAL DE AMBIENTE</v>
          </cell>
          <cell r="P1953" t="str">
            <v>2025</v>
          </cell>
          <cell r="Q1953">
            <v>461000</v>
          </cell>
          <cell r="R1953">
            <v>461000</v>
          </cell>
        </row>
        <row r="1954">
          <cell r="A1954" t="str">
            <v>0126-01FU</v>
          </cell>
          <cell r="B1954" t="str">
            <v>DISTRITO CAPITAL</v>
          </cell>
          <cell r="C1954" t="str">
            <v>0126-01</v>
          </cell>
          <cell r="D1954" t="str">
            <v>SECRETARÍA DISTRITAL DE AMBIENTE</v>
          </cell>
          <cell r="E1954" t="str">
            <v>0001-010</v>
          </cell>
          <cell r="F1954" t="str">
            <v>AC-AMBIENTE</v>
          </cell>
          <cell r="G1954" t="str">
            <v>1-100-F001</v>
          </cell>
          <cell r="H1954" t="str">
            <v>VA-RECURSOS DISTRITO</v>
          </cell>
          <cell r="I1954" t="str">
            <v>O2120201002092933003</v>
          </cell>
          <cell r="J1954" t="str">
            <v>Calzado de cuero para mujer</v>
          </cell>
          <cell r="K1954" t="str">
            <v>000000000000000000126</v>
          </cell>
          <cell r="L1954" t="str">
            <v>0126 - Programa Funcionamiento - SECRETARÍA DISTRITAL DE AMBIENTE</v>
          </cell>
          <cell r="M1954" t="str">
            <v>PM01260001FUNC</v>
          </cell>
          <cell r="N1954" t="str">
            <v>FU</v>
          </cell>
          <cell r="O1954" t="str">
            <v>FUNCIONAMIENTO SECRETARÍA DISTRITAL DE AMBIENTE</v>
          </cell>
          <cell r="P1954" t="str">
            <v>2025</v>
          </cell>
          <cell r="Q1954">
            <v>1692000</v>
          </cell>
          <cell r="R1954">
            <v>1692000</v>
          </cell>
        </row>
        <row r="1955">
          <cell r="A1955" t="str">
            <v>0126-01FU</v>
          </cell>
          <cell r="B1955" t="str">
            <v>DISTRITO CAPITAL</v>
          </cell>
          <cell r="C1955" t="str">
            <v>0126-01</v>
          </cell>
          <cell r="D1955" t="str">
            <v>SECRETARÍA DISTRITAL DE AMBIENTE</v>
          </cell>
          <cell r="E1955" t="str">
            <v>0001-010</v>
          </cell>
          <cell r="F1955" t="str">
            <v>AC-AMBIENTE</v>
          </cell>
          <cell r="G1955" t="str">
            <v>1-100-F001</v>
          </cell>
          <cell r="H1955" t="str">
            <v>VA-RECURSOS DISTRITO</v>
          </cell>
          <cell r="I1955" t="str">
            <v>O2120201003013191499</v>
          </cell>
          <cell r="J1955" t="str">
            <v>Artículos de madera n.c.p.</v>
          </cell>
          <cell r="K1955" t="str">
            <v>000000000000000000126</v>
          </cell>
          <cell r="L1955" t="str">
            <v>0126 - Programa Funcionamiento - SECRETARÍA DISTRITAL DE AMBIENTE</v>
          </cell>
          <cell r="M1955" t="str">
            <v>PM01260001FUNC</v>
          </cell>
          <cell r="N1955" t="str">
            <v>FU</v>
          </cell>
          <cell r="O1955" t="str">
            <v>FUNCIONAMIENTO SECRETARÍA DISTRITAL DE AMBIENTE</v>
          </cell>
          <cell r="P1955" t="str">
            <v>2025</v>
          </cell>
          <cell r="Q1955">
            <v>929000</v>
          </cell>
          <cell r="R1955">
            <v>929000</v>
          </cell>
        </row>
        <row r="1956">
          <cell r="A1956" t="str">
            <v>0126-01FU</v>
          </cell>
          <cell r="B1956" t="str">
            <v>DISTRITO CAPITAL</v>
          </cell>
          <cell r="C1956" t="str">
            <v>0126-01</v>
          </cell>
          <cell r="D1956" t="str">
            <v>SECRETARÍA DISTRITAL DE AMBIENTE</v>
          </cell>
          <cell r="E1956" t="str">
            <v>0001-010</v>
          </cell>
          <cell r="F1956" t="str">
            <v>AC-AMBIENTE</v>
          </cell>
          <cell r="G1956" t="str">
            <v>1-100-F001</v>
          </cell>
          <cell r="H1956" t="str">
            <v>VA-RECURSOS DISTRITO</v>
          </cell>
          <cell r="I1956" t="str">
            <v>O2120201003023212898</v>
          </cell>
          <cell r="J1956" t="str">
            <v>Cartulina n.c.p.</v>
          </cell>
          <cell r="K1956" t="str">
            <v>000000000000000000126</v>
          </cell>
          <cell r="L1956" t="str">
            <v>0126 - Programa Funcionamiento - SECRETARÍA DISTRITAL DE AMBIENTE</v>
          </cell>
          <cell r="M1956" t="str">
            <v>PM01260001FUNC</v>
          </cell>
          <cell r="N1956" t="str">
            <v>FU</v>
          </cell>
          <cell r="O1956" t="str">
            <v>FUNCIONAMIENTO SECRETARÍA DISTRITAL DE AMBIENTE</v>
          </cell>
          <cell r="P1956" t="str">
            <v>2025</v>
          </cell>
          <cell r="Q1956">
            <v>455000</v>
          </cell>
          <cell r="R1956">
            <v>455000</v>
          </cell>
        </row>
        <row r="1957">
          <cell r="A1957" t="str">
            <v>0126-01FU</v>
          </cell>
          <cell r="B1957" t="str">
            <v>DISTRITO CAPITAL</v>
          </cell>
          <cell r="C1957" t="str">
            <v>0126-01</v>
          </cell>
          <cell r="D1957" t="str">
            <v>SECRETARÍA DISTRITAL DE AMBIENTE</v>
          </cell>
          <cell r="E1957" t="str">
            <v>0001-010</v>
          </cell>
          <cell r="F1957" t="str">
            <v>AC-AMBIENTE</v>
          </cell>
          <cell r="G1957" t="str">
            <v>1-100-F001</v>
          </cell>
          <cell r="H1957" t="str">
            <v>VA-RECURSOS DISTRITO</v>
          </cell>
          <cell r="I1957" t="str">
            <v>O2120201003023212901</v>
          </cell>
          <cell r="J1957" t="str">
            <v>Papel bond</v>
          </cell>
          <cell r="K1957" t="str">
            <v>000000000000000000126</v>
          </cell>
          <cell r="L1957" t="str">
            <v>0126 - Programa Funcionamiento - SECRETARÍA DISTRITAL DE AMBIENTE</v>
          </cell>
          <cell r="M1957" t="str">
            <v>PM01260001FUNC</v>
          </cell>
          <cell r="N1957" t="str">
            <v>FU</v>
          </cell>
          <cell r="O1957" t="str">
            <v>FUNCIONAMIENTO SECRETARÍA DISTRITAL DE AMBIENTE</v>
          </cell>
          <cell r="P1957" t="str">
            <v>2025</v>
          </cell>
          <cell r="Q1957">
            <v>12621000</v>
          </cell>
          <cell r="R1957">
            <v>12621000</v>
          </cell>
        </row>
        <row r="1958">
          <cell r="A1958" t="str">
            <v>0126-01FU</v>
          </cell>
          <cell r="B1958" t="str">
            <v>DISTRITO CAPITAL</v>
          </cell>
          <cell r="C1958" t="str">
            <v>0126-01</v>
          </cell>
          <cell r="D1958" t="str">
            <v>SECRETARÍA DISTRITAL DE AMBIENTE</v>
          </cell>
          <cell r="E1958" t="str">
            <v>0001-010</v>
          </cell>
          <cell r="F1958" t="str">
            <v>AC-AMBIENTE</v>
          </cell>
          <cell r="G1958" t="str">
            <v>1-100-F001</v>
          </cell>
          <cell r="H1958" t="str">
            <v>VA-RECURSOS DISTRITO</v>
          </cell>
          <cell r="I1958" t="str">
            <v>O2120201003023214815</v>
          </cell>
          <cell r="J1958" t="str">
            <v>Papel térmico o termosensible</v>
          </cell>
          <cell r="K1958" t="str">
            <v>000000000000000000126</v>
          </cell>
          <cell r="L1958" t="str">
            <v>0126 - Programa Funcionamiento - SECRETARÍA DISTRITAL DE AMBIENTE</v>
          </cell>
          <cell r="M1958" t="str">
            <v>PM01260001FUNC</v>
          </cell>
          <cell r="N1958" t="str">
            <v>FU</v>
          </cell>
          <cell r="O1958" t="str">
            <v>FUNCIONAMIENTO SECRETARÍA DISTRITAL DE AMBIENTE</v>
          </cell>
          <cell r="P1958" t="str">
            <v>2025</v>
          </cell>
          <cell r="Q1958">
            <v>3574000</v>
          </cell>
          <cell r="R1958">
            <v>3574000</v>
          </cell>
        </row>
        <row r="1959">
          <cell r="A1959" t="str">
            <v>0126-01FU</v>
          </cell>
          <cell r="B1959" t="str">
            <v>DISTRITO CAPITAL</v>
          </cell>
          <cell r="C1959" t="str">
            <v>0126-01</v>
          </cell>
          <cell r="D1959" t="str">
            <v>SECRETARÍA DISTRITAL DE AMBIENTE</v>
          </cell>
          <cell r="E1959" t="str">
            <v>0001-010</v>
          </cell>
          <cell r="F1959" t="str">
            <v>AC-AMBIENTE</v>
          </cell>
          <cell r="G1959" t="str">
            <v>1-100-F001</v>
          </cell>
          <cell r="H1959" t="str">
            <v>VA-RECURSOS DISTRITO</v>
          </cell>
          <cell r="I1959" t="str">
            <v>O2120201003023215302</v>
          </cell>
          <cell r="J1959" t="str">
            <v>Cajas de cartón acanalado</v>
          </cell>
          <cell r="K1959" t="str">
            <v>000000000000000000126</v>
          </cell>
          <cell r="L1959" t="str">
            <v>0126 - Programa Funcionamiento - SECRETARÍA DISTRITAL DE AMBIENTE</v>
          </cell>
          <cell r="M1959" t="str">
            <v>PM01260001FUNC</v>
          </cell>
          <cell r="N1959" t="str">
            <v>FU</v>
          </cell>
          <cell r="O1959" t="str">
            <v>FUNCIONAMIENTO SECRETARÍA DISTRITAL DE AMBIENTE</v>
          </cell>
          <cell r="P1959" t="str">
            <v>2025</v>
          </cell>
          <cell r="Q1959">
            <v>7689000</v>
          </cell>
          <cell r="R1959">
            <v>7689000</v>
          </cell>
        </row>
        <row r="1960">
          <cell r="A1960" t="str">
            <v>0126-01FU</v>
          </cell>
          <cell r="B1960" t="str">
            <v>DISTRITO CAPITAL</v>
          </cell>
          <cell r="C1960" t="str">
            <v>0126-01</v>
          </cell>
          <cell r="D1960" t="str">
            <v>SECRETARÍA DISTRITAL DE AMBIENTE</v>
          </cell>
          <cell r="E1960" t="str">
            <v>0001-010</v>
          </cell>
          <cell r="F1960" t="str">
            <v>AC-AMBIENTE</v>
          </cell>
          <cell r="G1960" t="str">
            <v>1-100-F001</v>
          </cell>
          <cell r="H1960" t="str">
            <v>VA-RECURSOS DISTRITO</v>
          </cell>
          <cell r="I1960" t="str">
            <v>O2120201003023215317</v>
          </cell>
          <cell r="J1960" t="str">
            <v>Fólderes</v>
          </cell>
          <cell r="K1960" t="str">
            <v>000000000000000000126</v>
          </cell>
          <cell r="L1960" t="str">
            <v>0126 - Programa Funcionamiento - SECRETARÍA DISTRITAL DE AMBIENTE</v>
          </cell>
          <cell r="M1960" t="str">
            <v>PM01260001FUNC</v>
          </cell>
          <cell r="N1960" t="str">
            <v>FU</v>
          </cell>
          <cell r="O1960" t="str">
            <v>FUNCIONAMIENTO SECRETARÍA DISTRITAL DE AMBIENTE</v>
          </cell>
          <cell r="P1960" t="str">
            <v>2025</v>
          </cell>
          <cell r="Q1960">
            <v>28657000</v>
          </cell>
          <cell r="R1960">
            <v>28657000</v>
          </cell>
        </row>
        <row r="1961">
          <cell r="A1961" t="str">
            <v>0126-01FU</v>
          </cell>
          <cell r="B1961" t="str">
            <v>DISTRITO CAPITAL</v>
          </cell>
          <cell r="C1961" t="str">
            <v>0126-01</v>
          </cell>
          <cell r="D1961" t="str">
            <v>SECRETARÍA DISTRITAL DE AMBIENTE</v>
          </cell>
          <cell r="E1961" t="str">
            <v>0001-010</v>
          </cell>
          <cell r="F1961" t="str">
            <v>AC-AMBIENTE</v>
          </cell>
          <cell r="G1961" t="str">
            <v>1-100-F001</v>
          </cell>
          <cell r="H1961" t="str">
            <v>VA-RECURSOS DISTRITO</v>
          </cell>
          <cell r="I1961" t="str">
            <v>O2120201003023219302</v>
          </cell>
          <cell r="J1961" t="str">
            <v>Papel sanitario fraccionado</v>
          </cell>
          <cell r="K1961" t="str">
            <v>000000000000000000126</v>
          </cell>
          <cell r="L1961" t="str">
            <v>0126 - Programa Funcionamiento - SECRETARÍA DISTRITAL DE AMBIENTE</v>
          </cell>
          <cell r="M1961" t="str">
            <v>PM01260001FUNC</v>
          </cell>
          <cell r="N1961" t="str">
            <v>FU</v>
          </cell>
          <cell r="O1961" t="str">
            <v>FUNCIONAMIENTO SECRETARÍA DISTRITAL DE AMBIENTE</v>
          </cell>
          <cell r="P1961" t="str">
            <v>2025</v>
          </cell>
          <cell r="Q1961">
            <v>28984000</v>
          </cell>
          <cell r="R1961">
            <v>28984000</v>
          </cell>
        </row>
        <row r="1962">
          <cell r="A1962" t="str">
            <v>0126-01FU</v>
          </cell>
          <cell r="B1962" t="str">
            <v>DISTRITO CAPITAL</v>
          </cell>
          <cell r="C1962" t="str">
            <v>0126-01</v>
          </cell>
          <cell r="D1962" t="str">
            <v>SECRETARÍA DISTRITAL DE AMBIENTE</v>
          </cell>
          <cell r="E1962" t="str">
            <v>0001-010</v>
          </cell>
          <cell r="F1962" t="str">
            <v>AC-AMBIENTE</v>
          </cell>
          <cell r="G1962" t="str">
            <v>1-100-F001</v>
          </cell>
          <cell r="H1962" t="str">
            <v>VA-RECURSOS DISTRITO</v>
          </cell>
          <cell r="I1962" t="str">
            <v>O2120201003023219304</v>
          </cell>
          <cell r="J1962" t="str">
            <v>Toallas de papel</v>
          </cell>
          <cell r="K1962" t="str">
            <v>000000000000000000126</v>
          </cell>
          <cell r="L1962" t="str">
            <v>0126 - Programa Funcionamiento - SECRETARÍA DISTRITAL DE AMBIENTE</v>
          </cell>
          <cell r="M1962" t="str">
            <v>PM01260001FUNC</v>
          </cell>
          <cell r="N1962" t="str">
            <v>FU</v>
          </cell>
          <cell r="O1962" t="str">
            <v>FUNCIONAMIENTO SECRETARÍA DISTRITAL DE AMBIENTE</v>
          </cell>
          <cell r="P1962" t="str">
            <v>2025</v>
          </cell>
          <cell r="Q1962">
            <v>19100000</v>
          </cell>
          <cell r="R1962">
            <v>19100000</v>
          </cell>
        </row>
        <row r="1963">
          <cell r="A1963" t="str">
            <v>0126-01FU</v>
          </cell>
          <cell r="B1963" t="str">
            <v>DISTRITO CAPITAL</v>
          </cell>
          <cell r="C1963" t="str">
            <v>0126-01</v>
          </cell>
          <cell r="D1963" t="str">
            <v>SECRETARÍA DISTRITAL DE AMBIENTE</v>
          </cell>
          <cell r="E1963" t="str">
            <v>0001-010</v>
          </cell>
          <cell r="F1963" t="str">
            <v>AC-AMBIENTE</v>
          </cell>
          <cell r="G1963" t="str">
            <v>1-100-F001</v>
          </cell>
          <cell r="H1963" t="str">
            <v>VA-RECURSOS DISTRITO</v>
          </cell>
          <cell r="I1963" t="str">
            <v>O2120201003023219305</v>
          </cell>
          <cell r="J1963" t="str">
            <v>Servilletas de papel</v>
          </cell>
          <cell r="K1963" t="str">
            <v>000000000000000000126</v>
          </cell>
          <cell r="L1963" t="str">
            <v>0126 - Programa Funcionamiento - SECRETARÍA DISTRITAL DE AMBIENTE</v>
          </cell>
          <cell r="M1963" t="str">
            <v>PM01260001FUNC</v>
          </cell>
          <cell r="N1963" t="str">
            <v>FU</v>
          </cell>
          <cell r="O1963" t="str">
            <v>FUNCIONAMIENTO SECRETARÍA DISTRITAL DE AMBIENTE</v>
          </cell>
          <cell r="P1963" t="str">
            <v>2025</v>
          </cell>
          <cell r="Q1963">
            <v>954000</v>
          </cell>
          <cell r="R1963">
            <v>954000</v>
          </cell>
        </row>
        <row r="1964">
          <cell r="A1964" t="str">
            <v>0126-01FU</v>
          </cell>
          <cell r="B1964" t="str">
            <v>DISTRITO CAPITAL</v>
          </cell>
          <cell r="C1964" t="str">
            <v>0126-01</v>
          </cell>
          <cell r="D1964" t="str">
            <v>SECRETARÍA DISTRITAL DE AMBIENTE</v>
          </cell>
          <cell r="E1964" t="str">
            <v>0001-010</v>
          </cell>
          <cell r="F1964" t="str">
            <v>AC-AMBIENTE</v>
          </cell>
          <cell r="G1964" t="str">
            <v>1-100-F001</v>
          </cell>
          <cell r="H1964" t="str">
            <v>VA-RECURSOS DISTRITO</v>
          </cell>
          <cell r="I1964" t="str">
            <v>O2120201003023219907</v>
          </cell>
          <cell r="J1964" t="str">
            <v>Vasos de papel o cartón</v>
          </cell>
          <cell r="K1964" t="str">
            <v>000000000000000000126</v>
          </cell>
          <cell r="L1964" t="str">
            <v>0126 - Programa Funcionamiento - SECRETARÍA DISTRITAL DE AMBIENTE</v>
          </cell>
          <cell r="M1964" t="str">
            <v>PM01260001FUNC</v>
          </cell>
          <cell r="N1964" t="str">
            <v>FU</v>
          </cell>
          <cell r="O1964" t="str">
            <v>FUNCIONAMIENTO SECRETARÍA DISTRITAL DE AMBIENTE</v>
          </cell>
          <cell r="P1964" t="str">
            <v>2025</v>
          </cell>
          <cell r="Q1964">
            <v>8798000</v>
          </cell>
          <cell r="R1964">
            <v>8798000</v>
          </cell>
        </row>
        <row r="1965">
          <cell r="A1965" t="str">
            <v>0126-01FU</v>
          </cell>
          <cell r="B1965" t="str">
            <v>DISTRITO CAPITAL</v>
          </cell>
          <cell r="C1965" t="str">
            <v>0126-01</v>
          </cell>
          <cell r="D1965" t="str">
            <v>SECRETARÍA DISTRITAL DE AMBIENTE</v>
          </cell>
          <cell r="E1965" t="str">
            <v>0001-010</v>
          </cell>
          <cell r="F1965" t="str">
            <v>AC-AMBIENTE</v>
          </cell>
          <cell r="G1965" t="str">
            <v>1-100-F001</v>
          </cell>
          <cell r="H1965" t="str">
            <v>VA-RECURSOS DISTRITO</v>
          </cell>
          <cell r="I1965" t="str">
            <v>O2120201003023219923</v>
          </cell>
          <cell r="J1965" t="str">
            <v>Filtros de papel y cartón</v>
          </cell>
          <cell r="K1965" t="str">
            <v>000000000000000000126</v>
          </cell>
          <cell r="L1965" t="str">
            <v>0126 - Programa Funcionamiento - SECRETARÍA DISTRITAL DE AMBIENTE</v>
          </cell>
          <cell r="M1965" t="str">
            <v>PM01260001FUNC</v>
          </cell>
          <cell r="N1965" t="str">
            <v>FU</v>
          </cell>
          <cell r="O1965" t="str">
            <v>FUNCIONAMIENTO SECRETARÍA DISTRITAL DE AMBIENTE</v>
          </cell>
          <cell r="P1965" t="str">
            <v>2025</v>
          </cell>
          <cell r="Q1965">
            <v>1045000</v>
          </cell>
          <cell r="R1965">
            <v>1045000</v>
          </cell>
        </row>
        <row r="1966">
          <cell r="A1966" t="str">
            <v>0126-01FU</v>
          </cell>
          <cell r="B1966" t="str">
            <v>DISTRITO CAPITAL</v>
          </cell>
          <cell r="C1966" t="str">
            <v>0126-01</v>
          </cell>
          <cell r="D1966" t="str">
            <v>SECRETARÍA DISTRITAL DE AMBIENTE</v>
          </cell>
          <cell r="E1966" t="str">
            <v>0001-010</v>
          </cell>
          <cell r="F1966" t="str">
            <v>AC-AMBIENTE</v>
          </cell>
          <cell r="G1966" t="str">
            <v>1-100-F001</v>
          </cell>
          <cell r="H1966" t="str">
            <v>VA-RECURSOS DISTRITO</v>
          </cell>
          <cell r="I1966" t="str">
            <v>O2120201003023219997</v>
          </cell>
          <cell r="J1966" t="str">
            <v>Artículos n.c.p. de cartón y papel</v>
          </cell>
          <cell r="K1966" t="str">
            <v>000000000000000000126</v>
          </cell>
          <cell r="L1966" t="str">
            <v>0126 - Programa Funcionamiento - SECRETARÍA DISTRITAL DE AMBIENTE</v>
          </cell>
          <cell r="M1966" t="str">
            <v>PM01260001FUNC</v>
          </cell>
          <cell r="N1966" t="str">
            <v>FU</v>
          </cell>
          <cell r="O1966" t="str">
            <v>FUNCIONAMIENTO SECRETARÍA DISTRITAL DE AMBIENTE</v>
          </cell>
          <cell r="P1966" t="str">
            <v>2025</v>
          </cell>
          <cell r="Q1966">
            <v>1394000</v>
          </cell>
          <cell r="R1966">
            <v>1394000</v>
          </cell>
        </row>
        <row r="1967">
          <cell r="A1967" t="str">
            <v>0126-01FU</v>
          </cell>
          <cell r="B1967" t="str">
            <v>DISTRITO CAPITAL</v>
          </cell>
          <cell r="C1967" t="str">
            <v>0126-01</v>
          </cell>
          <cell r="D1967" t="str">
            <v>SECRETARÍA DISTRITAL DE AMBIENTE</v>
          </cell>
          <cell r="E1967" t="str">
            <v>0001-010</v>
          </cell>
          <cell r="F1967" t="str">
            <v>AC-AMBIENTE</v>
          </cell>
          <cell r="G1967" t="str">
            <v>1-100-F001</v>
          </cell>
          <cell r="H1967" t="str">
            <v>VA-RECURSOS DISTRITO</v>
          </cell>
          <cell r="I1967" t="str">
            <v>O2120201003033331101</v>
          </cell>
          <cell r="J1967" t="str">
            <v>Gasolina motor corriente</v>
          </cell>
          <cell r="K1967" t="str">
            <v>000000000000000000126</v>
          </cell>
          <cell r="L1967" t="str">
            <v>0126 - Programa Funcionamiento - SECRETARÍA DISTRITAL DE AMBIENTE</v>
          </cell>
          <cell r="M1967" t="str">
            <v>PM01260001FUNC</v>
          </cell>
          <cell r="N1967" t="str">
            <v>FU</v>
          </cell>
          <cell r="O1967" t="str">
            <v>FUNCIONAMIENTO SECRETARÍA DISTRITAL DE AMBIENTE</v>
          </cell>
          <cell r="P1967" t="str">
            <v>2025</v>
          </cell>
          <cell r="Q1967">
            <v>68199000</v>
          </cell>
          <cell r="R1967">
            <v>68199000</v>
          </cell>
        </row>
        <row r="1968">
          <cell r="A1968" t="str">
            <v>0126-01FU</v>
          </cell>
          <cell r="B1968" t="str">
            <v>DISTRITO CAPITAL</v>
          </cell>
          <cell r="C1968" t="str">
            <v>0126-01</v>
          </cell>
          <cell r="D1968" t="str">
            <v>SECRETARÍA DISTRITAL DE AMBIENTE</v>
          </cell>
          <cell r="E1968" t="str">
            <v>0001-010</v>
          </cell>
          <cell r="F1968" t="str">
            <v>AC-AMBIENTE</v>
          </cell>
          <cell r="G1968" t="str">
            <v>1-100-F001</v>
          </cell>
          <cell r="H1968" t="str">
            <v>VA-RECURSOS DISTRITO</v>
          </cell>
          <cell r="I1968" t="str">
            <v>O2120201003033336103</v>
          </cell>
          <cell r="J1968" t="str">
            <v>Diésel oil ACPM (fuel gas gasoil marine gas)</v>
          </cell>
          <cell r="K1968" t="str">
            <v>000000000000000000126</v>
          </cell>
          <cell r="L1968" t="str">
            <v>0126 - Programa Funcionamiento - SECRETARÍA DISTRITAL DE AMBIENTE</v>
          </cell>
          <cell r="M1968" t="str">
            <v>PM01260001FUNC</v>
          </cell>
          <cell r="N1968" t="str">
            <v>FU</v>
          </cell>
          <cell r="O1968" t="str">
            <v>FUNCIONAMIENTO SECRETARÍA DISTRITAL DE AMBIENTE</v>
          </cell>
          <cell r="P1968" t="str">
            <v>2025</v>
          </cell>
          <cell r="Q1968">
            <v>6824000</v>
          </cell>
          <cell r="R1968">
            <v>6824000</v>
          </cell>
        </row>
        <row r="1969">
          <cell r="A1969" t="str">
            <v>0126-01FU</v>
          </cell>
          <cell r="B1969" t="str">
            <v>DISTRITO CAPITAL</v>
          </cell>
          <cell r="C1969" t="str">
            <v>0126-01</v>
          </cell>
          <cell r="D1969" t="str">
            <v>SECRETARÍA DISTRITAL DE AMBIENTE</v>
          </cell>
          <cell r="E1969" t="str">
            <v>0001-010</v>
          </cell>
          <cell r="F1969" t="str">
            <v>AC-AMBIENTE</v>
          </cell>
          <cell r="G1969" t="str">
            <v>1-100-F001</v>
          </cell>
          <cell r="H1969" t="str">
            <v>VA-RECURSOS DISTRITO</v>
          </cell>
          <cell r="I1969" t="str">
            <v>O2120201003033338002</v>
          </cell>
          <cell r="J1969" t="str">
            <v>Aceites lubricantes en bruto-básicos</v>
          </cell>
          <cell r="K1969" t="str">
            <v>000000000000000000126</v>
          </cell>
          <cell r="L1969" t="str">
            <v>0126 - Programa Funcionamiento - SECRETARÍA DISTRITAL DE AMBIENTE</v>
          </cell>
          <cell r="M1969" t="str">
            <v>PM01260001FUNC</v>
          </cell>
          <cell r="N1969" t="str">
            <v>FU</v>
          </cell>
          <cell r="O1969" t="str">
            <v>FUNCIONAMIENTO SECRETARÍA DISTRITAL DE AMBIENTE</v>
          </cell>
          <cell r="P1969" t="str">
            <v>2025</v>
          </cell>
          <cell r="Q1969">
            <v>5087000</v>
          </cell>
          <cell r="R1969">
            <v>5087000</v>
          </cell>
        </row>
        <row r="1970">
          <cell r="A1970" t="str">
            <v>0126-01FU</v>
          </cell>
          <cell r="B1970" t="str">
            <v>DISTRITO CAPITAL</v>
          </cell>
          <cell r="C1970" t="str">
            <v>0126-01</v>
          </cell>
          <cell r="D1970" t="str">
            <v>SECRETARÍA DISTRITAL DE AMBIENTE</v>
          </cell>
          <cell r="E1970" t="str">
            <v>0001-010</v>
          </cell>
          <cell r="F1970" t="str">
            <v>AC-AMBIENTE</v>
          </cell>
          <cell r="G1970" t="str">
            <v>1-100-F001</v>
          </cell>
          <cell r="H1970" t="str">
            <v>VA-RECURSOS DISTRITO</v>
          </cell>
          <cell r="I1970" t="str">
            <v>O2120201003043413903</v>
          </cell>
          <cell r="J1970" t="str">
            <v>Alcohol propílico y alcohol isopropílico</v>
          </cell>
          <cell r="K1970" t="str">
            <v>000000000000000000126</v>
          </cell>
          <cell r="L1970" t="str">
            <v>0126 - Programa Funcionamiento - SECRETARÍA DISTRITAL DE AMBIENTE</v>
          </cell>
          <cell r="M1970" t="str">
            <v>PM01260001FUNC</v>
          </cell>
          <cell r="N1970" t="str">
            <v>FU</v>
          </cell>
          <cell r="O1970" t="str">
            <v>FUNCIONAMIENTO SECRETARÍA DISTRITAL DE AMBIENTE</v>
          </cell>
          <cell r="P1970" t="str">
            <v>2025</v>
          </cell>
          <cell r="Q1970">
            <v>2849000</v>
          </cell>
          <cell r="R1970">
            <v>2849000</v>
          </cell>
        </row>
        <row r="1971">
          <cell r="A1971" t="str">
            <v>0126-01FU</v>
          </cell>
          <cell r="B1971" t="str">
            <v>DISTRITO CAPITAL</v>
          </cell>
          <cell r="C1971" t="str">
            <v>0126-01</v>
          </cell>
          <cell r="D1971" t="str">
            <v>SECRETARÍA DISTRITAL DE AMBIENTE</v>
          </cell>
          <cell r="E1971" t="str">
            <v>0001-010</v>
          </cell>
          <cell r="F1971" t="str">
            <v>AC-AMBIENTE</v>
          </cell>
          <cell r="G1971" t="str">
            <v>1-100-F001</v>
          </cell>
          <cell r="H1971" t="str">
            <v>VA-RECURSOS DISTRITO</v>
          </cell>
          <cell r="I1971" t="str">
            <v>O2120201003043423198</v>
          </cell>
          <cell r="J1971" t="str">
            <v>Elementos químicos n.c.p.</v>
          </cell>
          <cell r="K1971" t="str">
            <v>000000000000000000126</v>
          </cell>
          <cell r="L1971" t="str">
            <v>0126 - Programa Funcionamiento - SECRETARÍA DISTRITAL DE AMBIENTE</v>
          </cell>
          <cell r="M1971" t="str">
            <v>PM01260001FUNC</v>
          </cell>
          <cell r="N1971" t="str">
            <v>FU</v>
          </cell>
          <cell r="O1971" t="str">
            <v>FUNCIONAMIENTO SECRETARÍA DISTRITAL DE AMBIENTE</v>
          </cell>
          <cell r="P1971" t="str">
            <v>2025</v>
          </cell>
          <cell r="Q1971">
            <v>22734000</v>
          </cell>
          <cell r="R1971">
            <v>22734000</v>
          </cell>
        </row>
        <row r="1972">
          <cell r="A1972" t="str">
            <v>0126-01FU</v>
          </cell>
          <cell r="B1972" t="str">
            <v>DISTRITO CAPITAL</v>
          </cell>
          <cell r="C1972" t="str">
            <v>0126-01</v>
          </cell>
          <cell r="D1972" t="str">
            <v>SECRETARÍA DISTRITAL DE AMBIENTE</v>
          </cell>
          <cell r="E1972" t="str">
            <v>0001-010</v>
          </cell>
          <cell r="F1972" t="str">
            <v>AC-AMBIENTE</v>
          </cell>
          <cell r="G1972" t="str">
            <v>1-100-F001</v>
          </cell>
          <cell r="H1972" t="str">
            <v>VA-RECURSOS DISTRITO</v>
          </cell>
          <cell r="I1972" t="str">
            <v>O2120201003053532101</v>
          </cell>
          <cell r="J1972" t="str">
            <v>Jabones en pasta para lavar</v>
          </cell>
          <cell r="K1972" t="str">
            <v>000000000000000000126</v>
          </cell>
          <cell r="L1972" t="str">
            <v>0126 - Programa Funcionamiento - SECRETARÍA DISTRITAL DE AMBIENTE</v>
          </cell>
          <cell r="M1972" t="str">
            <v>PM01260001FUNC</v>
          </cell>
          <cell r="N1972" t="str">
            <v>FU</v>
          </cell>
          <cell r="O1972" t="str">
            <v>FUNCIONAMIENTO SECRETARÍA DISTRITAL DE AMBIENTE</v>
          </cell>
          <cell r="P1972" t="str">
            <v>2025</v>
          </cell>
          <cell r="Q1972">
            <v>3182000</v>
          </cell>
          <cell r="R1972">
            <v>3182000</v>
          </cell>
        </row>
        <row r="1973">
          <cell r="A1973" t="str">
            <v>0126-01FU</v>
          </cell>
          <cell r="B1973" t="str">
            <v>DISTRITO CAPITAL</v>
          </cell>
          <cell r="C1973" t="str">
            <v>0126-01</v>
          </cell>
          <cell r="D1973" t="str">
            <v>SECRETARÍA DISTRITAL DE AMBIENTE</v>
          </cell>
          <cell r="E1973" t="str">
            <v>0001-010</v>
          </cell>
          <cell r="F1973" t="str">
            <v>AC-AMBIENTE</v>
          </cell>
          <cell r="G1973" t="str">
            <v>1-100-F001</v>
          </cell>
          <cell r="H1973" t="str">
            <v>VA-RECURSOS DISTRITO</v>
          </cell>
          <cell r="I1973" t="str">
            <v>O2120201003053532102</v>
          </cell>
          <cell r="J1973" t="str">
            <v>Jabones en polvo para lavar</v>
          </cell>
          <cell r="K1973" t="str">
            <v>000000000000000000126</v>
          </cell>
          <cell r="L1973" t="str">
            <v>0126 - Programa Funcionamiento - SECRETARÍA DISTRITAL DE AMBIENTE</v>
          </cell>
          <cell r="M1973" t="str">
            <v>PM01260001FUNC</v>
          </cell>
          <cell r="N1973" t="str">
            <v>FU</v>
          </cell>
          <cell r="O1973" t="str">
            <v>FUNCIONAMIENTO SECRETARÍA DISTRITAL DE AMBIENTE</v>
          </cell>
          <cell r="P1973" t="str">
            <v>2025</v>
          </cell>
          <cell r="Q1973">
            <v>436000</v>
          </cell>
          <cell r="R1973">
            <v>436000</v>
          </cell>
        </row>
        <row r="1974">
          <cell r="A1974" t="str">
            <v>0126-01FU</v>
          </cell>
          <cell r="B1974" t="str">
            <v>DISTRITO CAPITAL</v>
          </cell>
          <cell r="C1974" t="str">
            <v>0126-01</v>
          </cell>
          <cell r="D1974" t="str">
            <v>SECRETARÍA DISTRITAL DE AMBIENTE</v>
          </cell>
          <cell r="E1974" t="str">
            <v>0001-010</v>
          </cell>
          <cell r="F1974" t="str">
            <v>AC-AMBIENTE</v>
          </cell>
          <cell r="G1974" t="str">
            <v>1-100-F001</v>
          </cell>
          <cell r="H1974" t="str">
            <v>VA-RECURSOS DISTRITO</v>
          </cell>
          <cell r="I1974" t="str">
            <v>O2120201003053532105</v>
          </cell>
          <cell r="J1974" t="str">
            <v>Jabones de tocador</v>
          </cell>
          <cell r="K1974" t="str">
            <v>000000000000000000126</v>
          </cell>
          <cell r="L1974" t="str">
            <v>0126 - Programa Funcionamiento - SECRETARÍA DISTRITAL DE AMBIENTE</v>
          </cell>
          <cell r="M1974" t="str">
            <v>PM01260001FUNC</v>
          </cell>
          <cell r="N1974" t="str">
            <v>FU</v>
          </cell>
          <cell r="O1974" t="str">
            <v>FUNCIONAMIENTO SECRETARÍA DISTRITAL DE AMBIENTE</v>
          </cell>
          <cell r="P1974" t="str">
            <v>2025</v>
          </cell>
          <cell r="Q1974">
            <v>15330000</v>
          </cell>
          <cell r="R1974">
            <v>15330000</v>
          </cell>
        </row>
        <row r="1975">
          <cell r="A1975" t="str">
            <v>0126-01FU</v>
          </cell>
          <cell r="B1975" t="str">
            <v>DISTRITO CAPITAL</v>
          </cell>
          <cell r="C1975" t="str">
            <v>0126-01</v>
          </cell>
          <cell r="D1975" t="str">
            <v>SECRETARÍA DISTRITAL DE AMBIENTE</v>
          </cell>
          <cell r="E1975" t="str">
            <v>0001-010</v>
          </cell>
          <cell r="F1975" t="str">
            <v>AC-AMBIENTE</v>
          </cell>
          <cell r="G1975" t="str">
            <v>1-100-F001</v>
          </cell>
          <cell r="H1975" t="str">
            <v>VA-RECURSOS DISTRITO</v>
          </cell>
          <cell r="I1975" t="str">
            <v>O2120201003053532201</v>
          </cell>
          <cell r="J1975" t="str">
            <v>Detergentes en polvo</v>
          </cell>
          <cell r="K1975" t="str">
            <v>000000000000000000126</v>
          </cell>
          <cell r="L1975" t="str">
            <v>0126 - Programa Funcionamiento - SECRETARÍA DISTRITAL DE AMBIENTE</v>
          </cell>
          <cell r="M1975" t="str">
            <v>PM01260001FUNC</v>
          </cell>
          <cell r="N1975" t="str">
            <v>FU</v>
          </cell>
          <cell r="O1975" t="str">
            <v>FUNCIONAMIENTO SECRETARÍA DISTRITAL DE AMBIENTE</v>
          </cell>
          <cell r="P1975" t="str">
            <v>2025</v>
          </cell>
          <cell r="Q1975">
            <v>1454000</v>
          </cell>
          <cell r="R1975">
            <v>1454000</v>
          </cell>
        </row>
        <row r="1976">
          <cell r="A1976" t="str">
            <v>0126-01FU</v>
          </cell>
          <cell r="B1976" t="str">
            <v>DISTRITO CAPITAL</v>
          </cell>
          <cell r="C1976" t="str">
            <v>0126-01</v>
          </cell>
          <cell r="D1976" t="str">
            <v>SECRETARÍA DISTRITAL DE AMBIENTE</v>
          </cell>
          <cell r="E1976" t="str">
            <v>0001-010</v>
          </cell>
          <cell r="F1976" t="str">
            <v>AC-AMBIENTE</v>
          </cell>
          <cell r="G1976" t="str">
            <v>1-100-F001</v>
          </cell>
          <cell r="H1976" t="str">
            <v>VA-RECURSOS DISTRITO</v>
          </cell>
          <cell r="I1976" t="str">
            <v>O2120201003053532202</v>
          </cell>
          <cell r="J1976" t="str">
            <v>Detergentes líquidos</v>
          </cell>
          <cell r="K1976" t="str">
            <v>000000000000000000126</v>
          </cell>
          <cell r="L1976" t="str">
            <v>0126 - Programa Funcionamiento - SECRETARÍA DISTRITAL DE AMBIENTE</v>
          </cell>
          <cell r="M1976" t="str">
            <v>PM01260001FUNC</v>
          </cell>
          <cell r="N1976" t="str">
            <v>FU</v>
          </cell>
          <cell r="O1976" t="str">
            <v>FUNCIONAMIENTO SECRETARÍA DISTRITAL DE AMBIENTE</v>
          </cell>
          <cell r="P1976" t="str">
            <v>2025</v>
          </cell>
          <cell r="Q1976">
            <v>2010000</v>
          </cell>
          <cell r="R1976">
            <v>2010000</v>
          </cell>
        </row>
        <row r="1977">
          <cell r="A1977" t="str">
            <v>0126-01FU</v>
          </cell>
          <cell r="B1977" t="str">
            <v>DISTRITO CAPITAL</v>
          </cell>
          <cell r="C1977" t="str">
            <v>0126-01</v>
          </cell>
          <cell r="D1977" t="str">
            <v>SECRETARÍA DISTRITAL DE AMBIENTE</v>
          </cell>
          <cell r="E1977" t="str">
            <v>0001-010</v>
          </cell>
          <cell r="F1977" t="str">
            <v>AC-AMBIENTE</v>
          </cell>
          <cell r="G1977" t="str">
            <v>1-100-F001</v>
          </cell>
          <cell r="H1977" t="str">
            <v>VA-RECURSOS DISTRITO</v>
          </cell>
          <cell r="I1977" t="str">
            <v>O2120201003053532203</v>
          </cell>
          <cell r="J1977" t="str">
            <v>Detergentes sólidos</v>
          </cell>
          <cell r="K1977" t="str">
            <v>000000000000000000126</v>
          </cell>
          <cell r="L1977" t="str">
            <v>0126 - Programa Funcionamiento - SECRETARÍA DISTRITAL DE AMBIENTE</v>
          </cell>
          <cell r="M1977" t="str">
            <v>PM01260001FUNC</v>
          </cell>
          <cell r="N1977" t="str">
            <v>FU</v>
          </cell>
          <cell r="O1977" t="str">
            <v>FUNCIONAMIENTO SECRETARÍA DISTRITAL DE AMBIENTE</v>
          </cell>
          <cell r="P1977" t="str">
            <v>2025</v>
          </cell>
          <cell r="Q1977">
            <v>809000</v>
          </cell>
          <cell r="R1977">
            <v>809000</v>
          </cell>
        </row>
        <row r="1978">
          <cell r="A1978" t="str">
            <v>0126-01FU</v>
          </cell>
          <cell r="B1978" t="str">
            <v>DISTRITO CAPITAL</v>
          </cell>
          <cell r="C1978" t="str">
            <v>0126-01</v>
          </cell>
          <cell r="D1978" t="str">
            <v>SECRETARÍA DISTRITAL DE AMBIENTE</v>
          </cell>
          <cell r="E1978" t="str">
            <v>0001-010</v>
          </cell>
          <cell r="F1978" t="str">
            <v>AC-AMBIENTE</v>
          </cell>
          <cell r="G1978" t="str">
            <v>1-100-F001</v>
          </cell>
          <cell r="H1978" t="str">
            <v>VA-RECURSOS DISTRITO</v>
          </cell>
          <cell r="I1978" t="str">
            <v>O2120201003053532204</v>
          </cell>
          <cell r="J1978" t="str">
            <v>Preparaciones para limpiar vidrios</v>
          </cell>
          <cell r="K1978" t="str">
            <v>000000000000000000126</v>
          </cell>
          <cell r="L1978" t="str">
            <v>0126 - Programa Funcionamiento - SECRETARÍA DISTRITAL DE AMBIENTE</v>
          </cell>
          <cell r="M1978" t="str">
            <v>PM01260001FUNC</v>
          </cell>
          <cell r="N1978" t="str">
            <v>FU</v>
          </cell>
          <cell r="O1978" t="str">
            <v>FUNCIONAMIENTO SECRETARÍA DISTRITAL DE AMBIENTE</v>
          </cell>
          <cell r="P1978" t="str">
            <v>2025</v>
          </cell>
          <cell r="Q1978">
            <v>903000</v>
          </cell>
          <cell r="R1978">
            <v>903000</v>
          </cell>
        </row>
        <row r="1979">
          <cell r="A1979" t="str">
            <v>0126-01FU</v>
          </cell>
          <cell r="B1979" t="str">
            <v>DISTRITO CAPITAL</v>
          </cell>
          <cell r="C1979" t="str">
            <v>0126-01</v>
          </cell>
          <cell r="D1979" t="str">
            <v>SECRETARÍA DISTRITAL DE AMBIENTE</v>
          </cell>
          <cell r="E1979" t="str">
            <v>0001-010</v>
          </cell>
          <cell r="F1979" t="str">
            <v>AC-AMBIENTE</v>
          </cell>
          <cell r="G1979" t="str">
            <v>1-100-F001</v>
          </cell>
          <cell r="H1979" t="str">
            <v>VA-RECURSOS DISTRITO</v>
          </cell>
          <cell r="I1979" t="str">
            <v>O2120201003053532206</v>
          </cell>
          <cell r="J1979" t="str">
            <v>Preparaciones para desmanchar artículos textiles</v>
          </cell>
          <cell r="K1979" t="str">
            <v>000000000000000000126</v>
          </cell>
          <cell r="L1979" t="str">
            <v>0126 - Programa Funcionamiento - SECRETARÍA DISTRITAL DE AMBIENTE</v>
          </cell>
          <cell r="M1979" t="str">
            <v>PM01260001FUNC</v>
          </cell>
          <cell r="N1979" t="str">
            <v>FU</v>
          </cell>
          <cell r="O1979" t="str">
            <v>FUNCIONAMIENTO SECRETARÍA DISTRITAL DE AMBIENTE</v>
          </cell>
          <cell r="P1979" t="str">
            <v>2025</v>
          </cell>
          <cell r="Q1979">
            <v>1703000</v>
          </cell>
          <cell r="R1979">
            <v>1703000</v>
          </cell>
        </row>
        <row r="1980">
          <cell r="A1980" t="str">
            <v>0126-01FU</v>
          </cell>
          <cell r="B1980" t="str">
            <v>DISTRITO CAPITAL</v>
          </cell>
          <cell r="C1980" t="str">
            <v>0126-01</v>
          </cell>
          <cell r="D1980" t="str">
            <v>SECRETARÍA DISTRITAL DE AMBIENTE</v>
          </cell>
          <cell r="E1980" t="str">
            <v>0001-010</v>
          </cell>
          <cell r="F1980" t="str">
            <v>AC-AMBIENTE</v>
          </cell>
          <cell r="G1980" t="str">
            <v>1-100-F001</v>
          </cell>
          <cell r="H1980" t="str">
            <v>VA-RECURSOS DISTRITO</v>
          </cell>
          <cell r="I1980" t="str">
            <v>O2120201003053532207</v>
          </cell>
          <cell r="J1980" t="str">
            <v>Preparaciones para limpieza de artículos de material plástico</v>
          </cell>
          <cell r="K1980" t="str">
            <v>000000000000000000126</v>
          </cell>
          <cell r="L1980" t="str">
            <v>0126 - Programa Funcionamiento - SECRETARÍA DISTRITAL DE AMBIENTE</v>
          </cell>
          <cell r="M1980" t="str">
            <v>PM01260001FUNC</v>
          </cell>
          <cell r="N1980" t="str">
            <v>FU</v>
          </cell>
          <cell r="O1980" t="str">
            <v>FUNCIONAMIENTO SECRETARÍA DISTRITAL DE AMBIENTE</v>
          </cell>
          <cell r="P1980" t="str">
            <v>2025</v>
          </cell>
          <cell r="Q1980">
            <v>3066000</v>
          </cell>
          <cell r="R1980">
            <v>3066000</v>
          </cell>
        </row>
        <row r="1981">
          <cell r="A1981" t="str">
            <v>0126-01FU</v>
          </cell>
          <cell r="B1981" t="str">
            <v>DISTRITO CAPITAL</v>
          </cell>
          <cell r="C1981" t="str">
            <v>0126-01</v>
          </cell>
          <cell r="D1981" t="str">
            <v>SECRETARÍA DISTRITAL DE AMBIENTE</v>
          </cell>
          <cell r="E1981" t="str">
            <v>0001-010</v>
          </cell>
          <cell r="F1981" t="str">
            <v>AC-AMBIENTE</v>
          </cell>
          <cell r="G1981" t="str">
            <v>1-100-F001</v>
          </cell>
          <cell r="H1981" t="str">
            <v>VA-RECURSOS DISTRITO</v>
          </cell>
          <cell r="I1981" t="str">
            <v>O2120201003053532209</v>
          </cell>
          <cell r="J1981" t="str">
            <v>Preparaciones desengrasantes para pisos</v>
          </cell>
          <cell r="K1981" t="str">
            <v>000000000000000000126</v>
          </cell>
          <cell r="L1981" t="str">
            <v>0126 - Programa Funcionamiento - SECRETARÍA DISTRITAL DE AMBIENTE</v>
          </cell>
          <cell r="M1981" t="str">
            <v>PM01260001FUNC</v>
          </cell>
          <cell r="N1981" t="str">
            <v>FU</v>
          </cell>
          <cell r="O1981" t="str">
            <v>FUNCIONAMIENTO SECRETARÍA DISTRITAL DE AMBIENTE</v>
          </cell>
          <cell r="P1981" t="str">
            <v>2025</v>
          </cell>
          <cell r="Q1981">
            <v>2952000</v>
          </cell>
          <cell r="R1981">
            <v>2952000</v>
          </cell>
        </row>
        <row r="1982">
          <cell r="A1982" t="str">
            <v>0126-01FU</v>
          </cell>
          <cell r="B1982" t="str">
            <v>DISTRITO CAPITAL</v>
          </cell>
          <cell r="C1982" t="str">
            <v>0126-01</v>
          </cell>
          <cell r="D1982" t="str">
            <v>SECRETARÍA DISTRITAL DE AMBIENTE</v>
          </cell>
          <cell r="E1982" t="str">
            <v>0001-010</v>
          </cell>
          <cell r="F1982" t="str">
            <v>AC-AMBIENTE</v>
          </cell>
          <cell r="G1982" t="str">
            <v>1-100-F001</v>
          </cell>
          <cell r="H1982" t="str">
            <v>VA-RECURSOS DISTRITO</v>
          </cell>
          <cell r="I1982" t="str">
            <v>O2120201003053532210</v>
          </cell>
          <cell r="J1982" t="str">
            <v>Productos blanqueadores y desmanchadores</v>
          </cell>
          <cell r="K1982" t="str">
            <v>000000000000000000126</v>
          </cell>
          <cell r="L1982" t="str">
            <v>0126 - Programa Funcionamiento - SECRETARÍA DISTRITAL DE AMBIENTE</v>
          </cell>
          <cell r="M1982" t="str">
            <v>PM01260001FUNC</v>
          </cell>
          <cell r="N1982" t="str">
            <v>FU</v>
          </cell>
          <cell r="O1982" t="str">
            <v>FUNCIONAMIENTO SECRETARÍA DISTRITAL DE AMBIENTE</v>
          </cell>
          <cell r="P1982" t="str">
            <v>2025</v>
          </cell>
          <cell r="Q1982">
            <v>2044000</v>
          </cell>
          <cell r="R1982">
            <v>2044000</v>
          </cell>
        </row>
        <row r="1983">
          <cell r="A1983" t="str">
            <v>0126-01FU</v>
          </cell>
          <cell r="B1983" t="str">
            <v>DISTRITO CAPITAL</v>
          </cell>
          <cell r="C1983" t="str">
            <v>0126-01</v>
          </cell>
          <cell r="D1983" t="str">
            <v>SECRETARÍA DISTRITAL DE AMBIENTE</v>
          </cell>
          <cell r="E1983" t="str">
            <v>0001-010</v>
          </cell>
          <cell r="F1983" t="str">
            <v>AC-AMBIENTE</v>
          </cell>
          <cell r="G1983" t="str">
            <v>1-100-F001</v>
          </cell>
          <cell r="H1983" t="str">
            <v>VA-RECURSOS DISTRITO</v>
          </cell>
          <cell r="I1983" t="str">
            <v>O2120201003053532212</v>
          </cell>
          <cell r="J1983" t="str">
            <v>Preparaciones para limpieza y desengrase</v>
          </cell>
          <cell r="K1983" t="str">
            <v>000000000000000000126</v>
          </cell>
          <cell r="L1983" t="str">
            <v>0126 - Programa Funcionamiento - SECRETARÍA DISTRITAL DE AMBIENTE</v>
          </cell>
          <cell r="M1983" t="str">
            <v>PM01260001FUNC</v>
          </cell>
          <cell r="N1983" t="str">
            <v>FU</v>
          </cell>
          <cell r="O1983" t="str">
            <v>FUNCIONAMIENTO SECRETARÍA DISTRITAL DE AMBIENTE</v>
          </cell>
          <cell r="P1983" t="str">
            <v>2025</v>
          </cell>
          <cell r="Q1983">
            <v>7381000</v>
          </cell>
          <cell r="R1983">
            <v>7381000</v>
          </cell>
        </row>
        <row r="1984">
          <cell r="A1984" t="str">
            <v>0126-01FU</v>
          </cell>
          <cell r="B1984" t="str">
            <v>DISTRITO CAPITAL</v>
          </cell>
          <cell r="C1984" t="str">
            <v>0126-01</v>
          </cell>
          <cell r="D1984" t="str">
            <v>SECRETARÍA DISTRITAL DE AMBIENTE</v>
          </cell>
          <cell r="E1984" t="str">
            <v>0001-010</v>
          </cell>
          <cell r="F1984" t="str">
            <v>AC-AMBIENTE</v>
          </cell>
          <cell r="G1984" t="str">
            <v>1-100-F001</v>
          </cell>
          <cell r="H1984" t="str">
            <v>VA-RECURSOS DISTRITO</v>
          </cell>
          <cell r="I1984" t="str">
            <v>O2120201003053532213</v>
          </cell>
          <cell r="J1984" t="str">
            <v>Preparaciones para limpieza de equipos de oficina</v>
          </cell>
          <cell r="K1984" t="str">
            <v>000000000000000000126</v>
          </cell>
          <cell r="L1984" t="str">
            <v>0126 - Programa Funcionamiento - SECRETARÍA DISTRITAL DE AMBIENTE</v>
          </cell>
          <cell r="M1984" t="str">
            <v>PM01260001FUNC</v>
          </cell>
          <cell r="N1984" t="str">
            <v>FU</v>
          </cell>
          <cell r="O1984" t="str">
            <v>FUNCIONAMIENTO SECRETARÍA DISTRITAL DE AMBIENTE</v>
          </cell>
          <cell r="P1984" t="str">
            <v>2025</v>
          </cell>
          <cell r="Q1984">
            <v>2158000</v>
          </cell>
          <cell r="R1984">
            <v>2158000</v>
          </cell>
        </row>
        <row r="1985">
          <cell r="A1985" t="str">
            <v>0126-01FU</v>
          </cell>
          <cell r="B1985" t="str">
            <v>DISTRITO CAPITAL</v>
          </cell>
          <cell r="C1985" t="str">
            <v>0126-01</v>
          </cell>
          <cell r="D1985" t="str">
            <v>SECRETARÍA DISTRITAL DE AMBIENTE</v>
          </cell>
          <cell r="E1985" t="str">
            <v>0001-010</v>
          </cell>
          <cell r="F1985" t="str">
            <v>AC-AMBIENTE</v>
          </cell>
          <cell r="G1985" t="str">
            <v>1-100-F001</v>
          </cell>
          <cell r="H1985" t="str">
            <v>VA-RECURSOS DISTRITO</v>
          </cell>
          <cell r="I1985" t="str">
            <v>O2120201003053533102</v>
          </cell>
          <cell r="J1985" t="str">
            <v>Purificadores líquidos de ambiente</v>
          </cell>
          <cell r="K1985" t="str">
            <v>000000000000000000126</v>
          </cell>
          <cell r="L1985" t="str">
            <v>0126 - Programa Funcionamiento - SECRETARÍA DISTRITAL DE AMBIENTE</v>
          </cell>
          <cell r="M1985" t="str">
            <v>PM01260001FUNC</v>
          </cell>
          <cell r="N1985" t="str">
            <v>FU</v>
          </cell>
          <cell r="O1985" t="str">
            <v>FUNCIONAMIENTO SECRETARÍA DISTRITAL DE AMBIENTE</v>
          </cell>
          <cell r="P1985" t="str">
            <v>2025</v>
          </cell>
          <cell r="Q1985">
            <v>5110000</v>
          </cell>
          <cell r="R1985">
            <v>5110000</v>
          </cell>
        </row>
        <row r="1986">
          <cell r="A1986" t="str">
            <v>0126-01FU</v>
          </cell>
          <cell r="B1986" t="str">
            <v>DISTRITO CAPITAL</v>
          </cell>
          <cell r="C1986" t="str">
            <v>0126-01</v>
          </cell>
          <cell r="D1986" t="str">
            <v>SECRETARÍA DISTRITAL DE AMBIENTE</v>
          </cell>
          <cell r="E1986" t="str">
            <v>0001-010</v>
          </cell>
          <cell r="F1986" t="str">
            <v>AC-AMBIENTE</v>
          </cell>
          <cell r="G1986" t="str">
            <v>1-100-F001</v>
          </cell>
          <cell r="H1986" t="str">
            <v>VA-RECURSOS DISTRITO</v>
          </cell>
          <cell r="I1986" t="str">
            <v>O2120201003053533201</v>
          </cell>
          <cell r="J1986" t="str">
            <v>Ceras artificiales</v>
          </cell>
          <cell r="K1986" t="str">
            <v>000000000000000000126</v>
          </cell>
          <cell r="L1986" t="str">
            <v>0126 - Programa Funcionamiento - SECRETARÍA DISTRITAL DE AMBIENTE</v>
          </cell>
          <cell r="M1986" t="str">
            <v>PM01260001FUNC</v>
          </cell>
          <cell r="N1986" t="str">
            <v>FU</v>
          </cell>
          <cell r="O1986" t="str">
            <v>FUNCIONAMIENTO SECRETARÍA DISTRITAL DE AMBIENTE</v>
          </cell>
          <cell r="P1986" t="str">
            <v>2025</v>
          </cell>
          <cell r="Q1986">
            <v>7949000</v>
          </cell>
          <cell r="R1986">
            <v>7949000</v>
          </cell>
        </row>
        <row r="1987">
          <cell r="A1987" t="str">
            <v>0126-01FU</v>
          </cell>
          <cell r="B1987" t="str">
            <v>DISTRITO CAPITAL</v>
          </cell>
          <cell r="C1987" t="str">
            <v>0126-01</v>
          </cell>
          <cell r="D1987" t="str">
            <v>SECRETARÍA DISTRITAL DE AMBIENTE</v>
          </cell>
          <cell r="E1987" t="str">
            <v>0001-010</v>
          </cell>
          <cell r="F1987" t="str">
            <v>AC-AMBIENTE</v>
          </cell>
          <cell r="G1987" t="str">
            <v>1-100-F001</v>
          </cell>
          <cell r="H1987" t="str">
            <v>VA-RECURSOS DISTRITO</v>
          </cell>
          <cell r="I1987" t="str">
            <v>O2120201003053542006</v>
          </cell>
          <cell r="J1987" t="str">
            <v>Pegantes sintéticos</v>
          </cell>
          <cell r="K1987" t="str">
            <v>000000000000000000126</v>
          </cell>
          <cell r="L1987" t="str">
            <v>0126 - Programa Funcionamiento - SECRETARÍA DISTRITAL DE AMBIENTE</v>
          </cell>
          <cell r="M1987" t="str">
            <v>PM01260001FUNC</v>
          </cell>
          <cell r="N1987" t="str">
            <v>FU</v>
          </cell>
          <cell r="O1987" t="str">
            <v>FUNCIONAMIENTO SECRETARÍA DISTRITAL DE AMBIENTE</v>
          </cell>
          <cell r="P1987" t="str">
            <v>2025</v>
          </cell>
          <cell r="Q1987">
            <v>301000</v>
          </cell>
          <cell r="R1987">
            <v>301000</v>
          </cell>
        </row>
        <row r="1988">
          <cell r="A1988" t="str">
            <v>0126-01FU</v>
          </cell>
          <cell r="B1988" t="str">
            <v>DISTRITO CAPITAL</v>
          </cell>
          <cell r="C1988" t="str">
            <v>0126-01</v>
          </cell>
          <cell r="D1988" t="str">
            <v>SECRETARÍA DISTRITAL DE AMBIENTE</v>
          </cell>
          <cell r="E1988" t="str">
            <v>0001-010</v>
          </cell>
          <cell r="F1988" t="str">
            <v>AC-AMBIENTE</v>
          </cell>
          <cell r="G1988" t="str">
            <v>1-100-F001</v>
          </cell>
          <cell r="H1988" t="str">
            <v>VA-RECURSOS DISTRITO</v>
          </cell>
          <cell r="I1988" t="str">
            <v>O2120201003053544203</v>
          </cell>
          <cell r="J1988" t="str">
            <v>Mezclas químicas para extintores</v>
          </cell>
          <cell r="K1988" t="str">
            <v>000000000000000000126</v>
          </cell>
          <cell r="L1988" t="str">
            <v>0126 - Programa Funcionamiento - SECRETARÍA DISTRITAL DE AMBIENTE</v>
          </cell>
          <cell r="M1988" t="str">
            <v>PM01260001FUNC</v>
          </cell>
          <cell r="N1988" t="str">
            <v>FU</v>
          </cell>
          <cell r="O1988" t="str">
            <v>FUNCIONAMIENTO SECRETARÍA DISTRITAL DE AMBIENTE</v>
          </cell>
          <cell r="P1988" t="str">
            <v>2025</v>
          </cell>
          <cell r="Q1988">
            <v>4926000</v>
          </cell>
          <cell r="R1988">
            <v>4926000</v>
          </cell>
        </row>
        <row r="1989">
          <cell r="A1989" t="str">
            <v>0126-01FU</v>
          </cell>
          <cell r="B1989" t="str">
            <v>DISTRITO CAPITAL</v>
          </cell>
          <cell r="C1989" t="str">
            <v>0126-01</v>
          </cell>
          <cell r="D1989" t="str">
            <v>SECRETARÍA DISTRITAL DE AMBIENTE</v>
          </cell>
          <cell r="E1989" t="str">
            <v>0001-010</v>
          </cell>
          <cell r="F1989" t="str">
            <v>AC-AMBIENTE</v>
          </cell>
          <cell r="G1989" t="str">
            <v>1-100-F001</v>
          </cell>
          <cell r="H1989" t="str">
            <v>VA-RECURSOS DISTRITO</v>
          </cell>
          <cell r="I1989" t="str">
            <v>O2120201003053549952</v>
          </cell>
          <cell r="J1989" t="str">
            <v>Cintas y papeles especiales para corrección y borrado de textos</v>
          </cell>
          <cell r="K1989" t="str">
            <v>000000000000000000126</v>
          </cell>
          <cell r="L1989" t="str">
            <v>0126 - Programa Funcionamiento - SECRETARÍA DISTRITAL DE AMBIENTE</v>
          </cell>
          <cell r="M1989" t="str">
            <v>PM01260001FUNC</v>
          </cell>
          <cell r="N1989" t="str">
            <v>FU</v>
          </cell>
          <cell r="O1989" t="str">
            <v>FUNCIONAMIENTO SECRETARÍA DISTRITAL DE AMBIENTE</v>
          </cell>
          <cell r="P1989" t="str">
            <v>2025</v>
          </cell>
          <cell r="Q1989">
            <v>258000</v>
          </cell>
          <cell r="R1989">
            <v>258000</v>
          </cell>
        </row>
        <row r="1990">
          <cell r="A1990" t="str">
            <v>0126-01FU</v>
          </cell>
          <cell r="B1990" t="str">
            <v>DISTRITO CAPITAL</v>
          </cell>
          <cell r="C1990" t="str">
            <v>0126-01</v>
          </cell>
          <cell r="D1990" t="str">
            <v>SECRETARÍA DISTRITAL DE AMBIENTE</v>
          </cell>
          <cell r="E1990" t="str">
            <v>0001-010</v>
          </cell>
          <cell r="F1990" t="str">
            <v>AC-AMBIENTE</v>
          </cell>
          <cell r="G1990" t="str">
            <v>1-100-F001</v>
          </cell>
          <cell r="H1990" t="str">
            <v>VA-RECURSOS DISTRITO</v>
          </cell>
          <cell r="I1990" t="str">
            <v>O2120201003053549999</v>
          </cell>
          <cell r="J1990" t="str">
            <v>Productos químicos n.c.p.</v>
          </cell>
          <cell r="K1990" t="str">
            <v>000000000000000000126</v>
          </cell>
          <cell r="L1990" t="str">
            <v>0126 - Programa Funcionamiento - SECRETARÍA DISTRITAL DE AMBIENTE</v>
          </cell>
          <cell r="M1990" t="str">
            <v>PM01260001FUNC</v>
          </cell>
          <cell r="N1990" t="str">
            <v>FU</v>
          </cell>
          <cell r="O1990" t="str">
            <v>FUNCIONAMIENTO SECRETARÍA DISTRITAL DE AMBIENTE</v>
          </cell>
          <cell r="P1990" t="str">
            <v>2025</v>
          </cell>
          <cell r="Q1990">
            <v>929000</v>
          </cell>
          <cell r="R1990">
            <v>929000</v>
          </cell>
        </row>
        <row r="1991">
          <cell r="A1991" t="str">
            <v>0126-01FU</v>
          </cell>
          <cell r="B1991" t="str">
            <v>DISTRITO CAPITAL</v>
          </cell>
          <cell r="C1991" t="str">
            <v>0126-01</v>
          </cell>
          <cell r="D1991" t="str">
            <v>SECRETARÍA DISTRITAL DE AMBIENTE</v>
          </cell>
          <cell r="E1991" t="str">
            <v>0001-010</v>
          </cell>
          <cell r="F1991" t="str">
            <v>AC-AMBIENTE</v>
          </cell>
          <cell r="G1991" t="str">
            <v>1-100-F001</v>
          </cell>
          <cell r="H1991" t="str">
            <v>VA-RECURSOS DISTRITO</v>
          </cell>
          <cell r="I1991" t="str">
            <v>O2120201003063611101</v>
          </cell>
          <cell r="J1991" t="str">
            <v>Llantas de caucho para automóviles</v>
          </cell>
          <cell r="K1991" t="str">
            <v>000000000000000000126</v>
          </cell>
          <cell r="L1991" t="str">
            <v>0126 - Programa Funcionamiento - SECRETARÍA DISTRITAL DE AMBIENTE</v>
          </cell>
          <cell r="M1991" t="str">
            <v>PM01260001FUNC</v>
          </cell>
          <cell r="N1991" t="str">
            <v>FU</v>
          </cell>
          <cell r="O1991" t="str">
            <v>FUNCIONAMIENTO SECRETARÍA DISTRITAL DE AMBIENTE</v>
          </cell>
          <cell r="P1991" t="str">
            <v>2025</v>
          </cell>
          <cell r="Q1991">
            <v>17588000</v>
          </cell>
          <cell r="R1991">
            <v>17588000</v>
          </cell>
        </row>
        <row r="1992">
          <cell r="A1992" t="str">
            <v>0126-01FU</v>
          </cell>
          <cell r="B1992" t="str">
            <v>DISTRITO CAPITAL</v>
          </cell>
          <cell r="C1992" t="str">
            <v>0126-01</v>
          </cell>
          <cell r="D1992" t="str">
            <v>SECRETARÍA DISTRITAL DE AMBIENTE</v>
          </cell>
          <cell r="E1992" t="str">
            <v>0001-010</v>
          </cell>
          <cell r="F1992" t="str">
            <v>AC-AMBIENTE</v>
          </cell>
          <cell r="G1992" t="str">
            <v>1-100-F001</v>
          </cell>
          <cell r="H1992" t="str">
            <v>VA-RECURSOS DISTRITO</v>
          </cell>
          <cell r="I1992" t="str">
            <v>O2120201003063627009</v>
          </cell>
          <cell r="J1992" t="str">
            <v>Chupas y accesorios de caucho para sanitarios</v>
          </cell>
          <cell r="K1992" t="str">
            <v>000000000000000000126</v>
          </cell>
          <cell r="L1992" t="str">
            <v>0126 - Programa Funcionamiento - SECRETARÍA DISTRITAL DE AMBIENTE</v>
          </cell>
          <cell r="M1992" t="str">
            <v>PM01260001FUNC</v>
          </cell>
          <cell r="N1992" t="str">
            <v>FU</v>
          </cell>
          <cell r="O1992" t="str">
            <v>FUNCIONAMIENTO SECRETARÍA DISTRITAL DE AMBIENTE</v>
          </cell>
          <cell r="P1992" t="str">
            <v>2025</v>
          </cell>
          <cell r="Q1992">
            <v>341000</v>
          </cell>
          <cell r="R1992">
            <v>341000</v>
          </cell>
        </row>
        <row r="1993">
          <cell r="A1993" t="str">
            <v>0126-01FU</v>
          </cell>
          <cell r="B1993" t="str">
            <v>DISTRITO CAPITAL</v>
          </cell>
          <cell r="C1993" t="str">
            <v>0126-01</v>
          </cell>
          <cell r="D1993" t="str">
            <v>SECRETARÍA DISTRITAL DE AMBIENTE</v>
          </cell>
          <cell r="E1993" t="str">
            <v>0001-010</v>
          </cell>
          <cell r="F1993" t="str">
            <v>AC-AMBIENTE</v>
          </cell>
          <cell r="G1993" t="str">
            <v>1-100-F001</v>
          </cell>
          <cell r="H1993" t="str">
            <v>VA-RECURSOS DISTRITO</v>
          </cell>
          <cell r="I1993" t="str">
            <v>O2120201003063627099</v>
          </cell>
          <cell r="J1993" t="str">
            <v>Artículos de caucho n.c.p.</v>
          </cell>
          <cell r="K1993" t="str">
            <v>000000000000000000126</v>
          </cell>
          <cell r="L1993" t="str">
            <v>0126 - Programa Funcionamiento - SECRETARÍA DISTRITAL DE AMBIENTE</v>
          </cell>
          <cell r="M1993" t="str">
            <v>PM01260001FUNC</v>
          </cell>
          <cell r="N1993" t="str">
            <v>FU</v>
          </cell>
          <cell r="O1993" t="str">
            <v>FUNCIONAMIENTO SECRETARÍA DISTRITAL DE AMBIENTE</v>
          </cell>
          <cell r="P1993" t="str">
            <v>2025</v>
          </cell>
          <cell r="Q1993">
            <v>1394000</v>
          </cell>
          <cell r="R1993">
            <v>1394000</v>
          </cell>
        </row>
        <row r="1994">
          <cell r="A1994" t="str">
            <v>0126-01FU</v>
          </cell>
          <cell r="B1994" t="str">
            <v>DISTRITO CAPITAL</v>
          </cell>
          <cell r="C1994" t="str">
            <v>0126-01</v>
          </cell>
          <cell r="D1994" t="str">
            <v>SECRETARÍA DISTRITAL DE AMBIENTE</v>
          </cell>
          <cell r="E1994" t="str">
            <v>0001-010</v>
          </cell>
          <cell r="F1994" t="str">
            <v>AC-AMBIENTE</v>
          </cell>
          <cell r="G1994" t="str">
            <v>1-100-F001</v>
          </cell>
          <cell r="H1994" t="str">
            <v>VA-RECURSOS DISTRITO</v>
          </cell>
          <cell r="I1994" t="str">
            <v>O2120201003063641001</v>
          </cell>
          <cell r="J1994" t="str">
            <v>Bolsas de material plástico sin impresión</v>
          </cell>
          <cell r="K1994" t="str">
            <v>000000000000000000126</v>
          </cell>
          <cell r="L1994" t="str">
            <v>0126 - Programa Funcionamiento - SECRETARÍA DISTRITAL DE AMBIENTE</v>
          </cell>
          <cell r="M1994" t="str">
            <v>PM01260001FUNC</v>
          </cell>
          <cell r="N1994" t="str">
            <v>FU</v>
          </cell>
          <cell r="O1994" t="str">
            <v>FUNCIONAMIENTO SECRETARÍA DISTRITAL DE AMBIENTE</v>
          </cell>
          <cell r="P1994" t="str">
            <v>2025</v>
          </cell>
          <cell r="Q1994">
            <v>17052000</v>
          </cell>
          <cell r="R1994">
            <v>17052000</v>
          </cell>
        </row>
        <row r="1995">
          <cell r="A1995" t="str">
            <v>0126-01FU</v>
          </cell>
          <cell r="B1995" t="str">
            <v>DISTRITO CAPITAL</v>
          </cell>
          <cell r="C1995" t="str">
            <v>0126-01</v>
          </cell>
          <cell r="D1995" t="str">
            <v>SECRETARÍA DISTRITAL DE AMBIENTE</v>
          </cell>
          <cell r="E1995" t="str">
            <v>0001-010</v>
          </cell>
          <cell r="F1995" t="str">
            <v>AC-AMBIENTE</v>
          </cell>
          <cell r="G1995" t="str">
            <v>1-100-F001</v>
          </cell>
          <cell r="H1995" t="str">
            <v>VA-RECURSOS DISTRITO</v>
          </cell>
          <cell r="I1995" t="str">
            <v>O2120201003063692002</v>
          </cell>
          <cell r="J1995" t="str">
            <v>Cinta autoadhesiva</v>
          </cell>
          <cell r="K1995" t="str">
            <v>000000000000000000126</v>
          </cell>
          <cell r="L1995" t="str">
            <v>0126 - Programa Funcionamiento - SECRETARÍA DISTRITAL DE AMBIENTE</v>
          </cell>
          <cell r="M1995" t="str">
            <v>PM01260001FUNC</v>
          </cell>
          <cell r="N1995" t="str">
            <v>FU</v>
          </cell>
          <cell r="O1995" t="str">
            <v>FUNCIONAMIENTO SECRETARÍA DISTRITAL DE AMBIENTE</v>
          </cell>
          <cell r="P1995" t="str">
            <v>2025</v>
          </cell>
          <cell r="Q1995">
            <v>882000</v>
          </cell>
          <cell r="R1995">
            <v>882000</v>
          </cell>
        </row>
        <row r="1996">
          <cell r="A1996" t="str">
            <v>0126-01FU</v>
          </cell>
          <cell r="B1996" t="str">
            <v>DISTRITO CAPITAL</v>
          </cell>
          <cell r="C1996" t="str">
            <v>0126-01</v>
          </cell>
          <cell r="D1996" t="str">
            <v>SECRETARÍA DISTRITAL DE AMBIENTE</v>
          </cell>
          <cell r="E1996" t="str">
            <v>0001-010</v>
          </cell>
          <cell r="F1996" t="str">
            <v>AC-AMBIENTE</v>
          </cell>
          <cell r="G1996" t="str">
            <v>1-100-F001</v>
          </cell>
          <cell r="H1996" t="str">
            <v>VA-RECURSOS DISTRITO</v>
          </cell>
          <cell r="I1996" t="str">
            <v>O2120201003063692009</v>
          </cell>
          <cell r="J1996" t="str">
            <v>Películas plásticas autoadhesivas (papel contac)</v>
          </cell>
          <cell r="K1996" t="str">
            <v>000000000000000000126</v>
          </cell>
          <cell r="L1996" t="str">
            <v>0126 - Programa Funcionamiento - SECRETARÍA DISTRITAL DE AMBIENTE</v>
          </cell>
          <cell r="M1996" t="str">
            <v>PM01260001FUNC</v>
          </cell>
          <cell r="N1996" t="str">
            <v>FU</v>
          </cell>
          <cell r="O1996" t="str">
            <v>FUNCIONAMIENTO SECRETARÍA DISTRITAL DE AMBIENTE</v>
          </cell>
          <cell r="P1996" t="str">
            <v>2025</v>
          </cell>
          <cell r="Q1996">
            <v>1200000</v>
          </cell>
          <cell r="R1996">
            <v>1200000</v>
          </cell>
        </row>
        <row r="1997">
          <cell r="A1997" t="str">
            <v>0126-01FU</v>
          </cell>
          <cell r="B1997" t="str">
            <v>DISTRITO CAPITAL</v>
          </cell>
          <cell r="C1997" t="str">
            <v>0126-01</v>
          </cell>
          <cell r="D1997" t="str">
            <v>SECRETARÍA DISTRITAL DE AMBIENTE</v>
          </cell>
          <cell r="E1997" t="str">
            <v>0001-010</v>
          </cell>
          <cell r="F1997" t="str">
            <v>AC-AMBIENTE</v>
          </cell>
          <cell r="G1997" t="str">
            <v>1-100-F001</v>
          </cell>
          <cell r="H1997" t="str">
            <v>VA-RECURSOS DISTRITO</v>
          </cell>
          <cell r="I1997" t="str">
            <v>O2120201003063694006</v>
          </cell>
          <cell r="J1997" t="str">
            <v>Jaboneras, polveras y similares de material plástico</v>
          </cell>
          <cell r="K1997" t="str">
            <v>000000000000000000126</v>
          </cell>
          <cell r="L1997" t="str">
            <v>0126 - Programa Funcionamiento - SECRETARÍA DISTRITAL DE AMBIENTE</v>
          </cell>
          <cell r="M1997" t="str">
            <v>PM01260001FUNC</v>
          </cell>
          <cell r="N1997" t="str">
            <v>FU</v>
          </cell>
          <cell r="O1997" t="str">
            <v>FUNCIONAMIENTO SECRETARÍA DISTRITAL DE AMBIENTE</v>
          </cell>
          <cell r="P1997" t="str">
            <v>2025</v>
          </cell>
          <cell r="Q1997">
            <v>681000</v>
          </cell>
          <cell r="R1997">
            <v>681000</v>
          </cell>
        </row>
        <row r="1998">
          <cell r="A1998" t="str">
            <v>0126-01FU</v>
          </cell>
          <cell r="B1998" t="str">
            <v>DISTRITO CAPITAL</v>
          </cell>
          <cell r="C1998" t="str">
            <v>0126-01</v>
          </cell>
          <cell r="D1998" t="str">
            <v>SECRETARÍA DISTRITAL DE AMBIENTE</v>
          </cell>
          <cell r="E1998" t="str">
            <v>0001-010</v>
          </cell>
          <cell r="F1998" t="str">
            <v>AC-AMBIENTE</v>
          </cell>
          <cell r="G1998" t="str">
            <v>1-100-F001</v>
          </cell>
          <cell r="H1998" t="str">
            <v>VA-RECURSOS DISTRITO</v>
          </cell>
          <cell r="I1998" t="str">
            <v>O2120201003063694016</v>
          </cell>
          <cell r="J1998" t="str">
            <v>Recogedores plásticos de basura</v>
          </cell>
          <cell r="K1998" t="str">
            <v>000000000000000000126</v>
          </cell>
          <cell r="L1998" t="str">
            <v>0126 - Programa Funcionamiento - SECRETARÍA DISTRITAL DE AMBIENTE</v>
          </cell>
          <cell r="M1998" t="str">
            <v>PM01260001FUNC</v>
          </cell>
          <cell r="N1998" t="str">
            <v>FU</v>
          </cell>
          <cell r="O1998" t="str">
            <v>FUNCIONAMIENTO SECRETARÍA DISTRITAL DE AMBIENTE</v>
          </cell>
          <cell r="P1998" t="str">
            <v>2025</v>
          </cell>
          <cell r="Q1998">
            <v>522000</v>
          </cell>
          <cell r="R1998">
            <v>522000</v>
          </cell>
        </row>
        <row r="1999">
          <cell r="A1999" t="str">
            <v>0126-01FU</v>
          </cell>
          <cell r="B1999" t="str">
            <v>DISTRITO CAPITAL</v>
          </cell>
          <cell r="C1999" t="str">
            <v>0126-01</v>
          </cell>
          <cell r="D1999" t="str">
            <v>SECRETARÍA DISTRITAL DE AMBIENTE</v>
          </cell>
          <cell r="E1999" t="str">
            <v>0001-010</v>
          </cell>
          <cell r="F1999" t="str">
            <v>AC-AMBIENTE</v>
          </cell>
          <cell r="G1999" t="str">
            <v>1-100-F001</v>
          </cell>
          <cell r="H1999" t="str">
            <v>VA-RECURSOS DISTRITO</v>
          </cell>
          <cell r="I1999" t="str">
            <v>O2120201003063695003</v>
          </cell>
          <cell r="J1999" t="str">
            <v>Artefactos y partes de material plástico para construcción</v>
          </cell>
          <cell r="K1999" t="str">
            <v>000000000000000000126</v>
          </cell>
          <cell r="L1999" t="str">
            <v>0126 - Programa Funcionamiento - SECRETARÍA DISTRITAL DE AMBIENTE</v>
          </cell>
          <cell r="M1999" t="str">
            <v>PM01260001FUNC</v>
          </cell>
          <cell r="N1999" t="str">
            <v>FU</v>
          </cell>
          <cell r="O1999" t="str">
            <v>FUNCIONAMIENTO SECRETARÍA DISTRITAL DE AMBIENTE</v>
          </cell>
          <cell r="P1999" t="str">
            <v>2025</v>
          </cell>
          <cell r="Q1999">
            <v>19892000</v>
          </cell>
          <cell r="R1999">
            <v>19892000</v>
          </cell>
        </row>
        <row r="2000">
          <cell r="A2000" t="str">
            <v>0126-01FU</v>
          </cell>
          <cell r="B2000" t="str">
            <v>DISTRITO CAPITAL</v>
          </cell>
          <cell r="C2000" t="str">
            <v>0126-01</v>
          </cell>
          <cell r="D2000" t="str">
            <v>SECRETARÍA DISTRITAL DE AMBIENTE</v>
          </cell>
          <cell r="E2000" t="str">
            <v>0001-010</v>
          </cell>
          <cell r="F2000" t="str">
            <v>AC-AMBIENTE</v>
          </cell>
          <cell r="G2000" t="str">
            <v>1-100-F001</v>
          </cell>
          <cell r="H2000" t="str">
            <v>VA-RECURSOS DISTRITO</v>
          </cell>
          <cell r="I2000" t="str">
            <v>O2120201003063699006</v>
          </cell>
          <cell r="J2000" t="str">
            <v>Ganchos legajadores plásticos</v>
          </cell>
          <cell r="K2000" t="str">
            <v>000000000000000000126</v>
          </cell>
          <cell r="L2000" t="str">
            <v>0126 - Programa Funcionamiento - SECRETARÍA DISTRITAL DE AMBIENTE</v>
          </cell>
          <cell r="M2000" t="str">
            <v>PM01260001FUNC</v>
          </cell>
          <cell r="N2000" t="str">
            <v>FU</v>
          </cell>
          <cell r="O2000" t="str">
            <v>FUNCIONAMIENTO SECRETARÍA DISTRITAL DE AMBIENTE</v>
          </cell>
          <cell r="P2000" t="str">
            <v>2025</v>
          </cell>
          <cell r="Q2000">
            <v>5362000</v>
          </cell>
          <cell r="R2000">
            <v>5362000</v>
          </cell>
        </row>
        <row r="2001">
          <cell r="A2001" t="str">
            <v>0126-01FU</v>
          </cell>
          <cell r="B2001" t="str">
            <v>DISTRITO CAPITAL</v>
          </cell>
          <cell r="C2001" t="str">
            <v>0126-01</v>
          </cell>
          <cell r="D2001" t="str">
            <v>SECRETARÍA DISTRITAL DE AMBIENTE</v>
          </cell>
          <cell r="E2001" t="str">
            <v>0001-010</v>
          </cell>
          <cell r="F2001" t="str">
            <v>AC-AMBIENTE</v>
          </cell>
          <cell r="G2001" t="str">
            <v>1-100-F001</v>
          </cell>
          <cell r="H2001" t="str">
            <v>VA-RECURSOS DISTRITO</v>
          </cell>
          <cell r="I2001" t="str">
            <v>O2120201003063699060</v>
          </cell>
          <cell r="J2001" t="str">
            <v>Cartuchos plásticos para impresora de computador</v>
          </cell>
          <cell r="K2001" t="str">
            <v>000000000000000000126</v>
          </cell>
          <cell r="L2001" t="str">
            <v>0126 - Programa Funcionamiento - SECRETARÍA DISTRITAL DE AMBIENTE</v>
          </cell>
          <cell r="M2001" t="str">
            <v>PM01260001FUNC</v>
          </cell>
          <cell r="N2001" t="str">
            <v>FU</v>
          </cell>
          <cell r="O2001" t="str">
            <v>FUNCIONAMIENTO SECRETARÍA DISTRITAL DE AMBIENTE</v>
          </cell>
          <cell r="P2001" t="str">
            <v>2025</v>
          </cell>
          <cell r="Q2001">
            <v>56220000</v>
          </cell>
          <cell r="R2001">
            <v>56220000</v>
          </cell>
        </row>
        <row r="2002">
          <cell r="A2002" t="str">
            <v>0126-01FU</v>
          </cell>
          <cell r="B2002" t="str">
            <v>DISTRITO CAPITAL</v>
          </cell>
          <cell r="C2002" t="str">
            <v>0126-01</v>
          </cell>
          <cell r="D2002" t="str">
            <v>SECRETARÍA DISTRITAL DE AMBIENTE</v>
          </cell>
          <cell r="E2002" t="str">
            <v>0001-010</v>
          </cell>
          <cell r="F2002" t="str">
            <v>AC-AMBIENTE</v>
          </cell>
          <cell r="G2002" t="str">
            <v>1-100-F001</v>
          </cell>
          <cell r="H2002" t="str">
            <v>VA-RECURSOS DISTRITO</v>
          </cell>
          <cell r="I2002" t="str">
            <v>O2120201003073719305</v>
          </cell>
          <cell r="J2002" t="str">
            <v>Vasos y jarros de vidrio</v>
          </cell>
          <cell r="K2002" t="str">
            <v>000000000000000000126</v>
          </cell>
          <cell r="L2002" t="str">
            <v>0126 - Programa Funcionamiento - SECRETARÍA DISTRITAL DE AMBIENTE</v>
          </cell>
          <cell r="M2002" t="str">
            <v>PM01260001FUNC</v>
          </cell>
          <cell r="N2002" t="str">
            <v>FU</v>
          </cell>
          <cell r="O2002" t="str">
            <v>FUNCIONAMIENTO SECRETARÍA DISTRITAL DE AMBIENTE</v>
          </cell>
          <cell r="P2002" t="str">
            <v>2025</v>
          </cell>
          <cell r="Q2002">
            <v>1363000</v>
          </cell>
          <cell r="R2002">
            <v>1363000</v>
          </cell>
        </row>
        <row r="2003">
          <cell r="A2003" t="str">
            <v>0126-01FU</v>
          </cell>
          <cell r="B2003" t="str">
            <v>DISTRITO CAPITAL</v>
          </cell>
          <cell r="C2003" t="str">
            <v>0126-01</v>
          </cell>
          <cell r="D2003" t="str">
            <v>SECRETARÍA DISTRITAL DE AMBIENTE</v>
          </cell>
          <cell r="E2003" t="str">
            <v>0001-010</v>
          </cell>
          <cell r="F2003" t="str">
            <v>AC-AMBIENTE</v>
          </cell>
          <cell r="G2003" t="str">
            <v>1-100-F001</v>
          </cell>
          <cell r="H2003" t="str">
            <v>VA-RECURSOS DISTRITO</v>
          </cell>
          <cell r="I2003" t="str">
            <v>O2120201003073719998</v>
          </cell>
          <cell r="J2003" t="str">
            <v>Productos de vidrio n.c.p.</v>
          </cell>
          <cell r="K2003" t="str">
            <v>000000000000000000126</v>
          </cell>
          <cell r="L2003" t="str">
            <v>0126 - Programa Funcionamiento - SECRETARÍA DISTRITAL DE AMBIENTE</v>
          </cell>
          <cell r="M2003" t="str">
            <v>PM01260001FUNC</v>
          </cell>
          <cell r="N2003" t="str">
            <v>FU</v>
          </cell>
          <cell r="O2003" t="str">
            <v>FUNCIONAMIENTO SECRETARÍA DISTRITAL DE AMBIENTE</v>
          </cell>
          <cell r="P2003" t="str">
            <v>2025</v>
          </cell>
          <cell r="Q2003">
            <v>20366000</v>
          </cell>
          <cell r="R2003">
            <v>20366000</v>
          </cell>
        </row>
        <row r="2004">
          <cell r="A2004" t="str">
            <v>0126-01FU</v>
          </cell>
          <cell r="B2004" t="str">
            <v>DISTRITO CAPITAL</v>
          </cell>
          <cell r="C2004" t="str">
            <v>0126-01</v>
          </cell>
          <cell r="D2004" t="str">
            <v>SECRETARÍA DISTRITAL DE AMBIENTE</v>
          </cell>
          <cell r="E2004" t="str">
            <v>0001-010</v>
          </cell>
          <cell r="F2004" t="str">
            <v>AC-AMBIENTE</v>
          </cell>
          <cell r="G2004" t="str">
            <v>1-100-F001</v>
          </cell>
          <cell r="H2004" t="str">
            <v>VA-RECURSOS DISTRITO</v>
          </cell>
          <cell r="I2004" t="str">
            <v>O2120201003073722104</v>
          </cell>
          <cell r="J2004" t="str">
            <v>Utensilios de porcelana para la mesa y cocina</v>
          </cell>
          <cell r="K2004" t="str">
            <v>000000000000000000126</v>
          </cell>
          <cell r="L2004" t="str">
            <v>0126 - Programa Funcionamiento - SECRETARÍA DISTRITAL DE AMBIENTE</v>
          </cell>
          <cell r="M2004" t="str">
            <v>PM01260001FUNC</v>
          </cell>
          <cell r="N2004" t="str">
            <v>FU</v>
          </cell>
          <cell r="O2004" t="str">
            <v>FUNCIONAMIENTO SECRETARÍA DISTRITAL DE AMBIENTE</v>
          </cell>
          <cell r="P2004" t="str">
            <v>2025</v>
          </cell>
          <cell r="Q2004">
            <v>2498000</v>
          </cell>
          <cell r="R2004">
            <v>2498000</v>
          </cell>
        </row>
        <row r="2005">
          <cell r="A2005" t="str">
            <v>0126-01FU</v>
          </cell>
          <cell r="B2005" t="str">
            <v>DISTRITO CAPITAL</v>
          </cell>
          <cell r="C2005" t="str">
            <v>0126-01</v>
          </cell>
          <cell r="D2005" t="str">
            <v>SECRETARÍA DISTRITAL DE AMBIENTE</v>
          </cell>
          <cell r="E2005" t="str">
            <v>0001-010</v>
          </cell>
          <cell r="F2005" t="str">
            <v>AC-AMBIENTE</v>
          </cell>
          <cell r="G2005" t="str">
            <v>1-100-F001</v>
          </cell>
          <cell r="H2005" t="str">
            <v>VA-RECURSOS DISTRITO</v>
          </cell>
          <cell r="I2005" t="str">
            <v>O2120201003073791009</v>
          </cell>
          <cell r="J2005" t="str">
            <v>Paños y telas abrasivas para aseo y limpieza</v>
          </cell>
          <cell r="K2005" t="str">
            <v>000000000000000000126</v>
          </cell>
          <cell r="L2005" t="str">
            <v>0126 - Programa Funcionamiento - SECRETARÍA DISTRITAL DE AMBIENTE</v>
          </cell>
          <cell r="M2005" t="str">
            <v>PM01260001FUNC</v>
          </cell>
          <cell r="N2005" t="str">
            <v>FU</v>
          </cell>
          <cell r="O2005" t="str">
            <v>FUNCIONAMIENTO SECRETARÍA DISTRITAL DE AMBIENTE</v>
          </cell>
          <cell r="P2005" t="str">
            <v>2025</v>
          </cell>
          <cell r="Q2005">
            <v>681000</v>
          </cell>
          <cell r="R2005">
            <v>681000</v>
          </cell>
        </row>
        <row r="2006">
          <cell r="A2006" t="str">
            <v>0126-01FU</v>
          </cell>
          <cell r="B2006" t="str">
            <v>DISTRITO CAPITAL</v>
          </cell>
          <cell r="C2006" t="str">
            <v>0126-01</v>
          </cell>
          <cell r="D2006" t="str">
            <v>SECRETARÍA DISTRITAL DE AMBIENTE</v>
          </cell>
          <cell r="E2006" t="str">
            <v>0001-010</v>
          </cell>
          <cell r="F2006" t="str">
            <v>AC-AMBIENTE</v>
          </cell>
          <cell r="G2006" t="str">
            <v>1-100-F001</v>
          </cell>
          <cell r="H2006" t="str">
            <v>VA-RECURSOS DISTRITO</v>
          </cell>
          <cell r="I2006" t="str">
            <v>O2120201003083891103</v>
          </cell>
          <cell r="J2006" t="str">
            <v>Lapiceros</v>
          </cell>
          <cell r="K2006" t="str">
            <v>000000000000000000126</v>
          </cell>
          <cell r="L2006" t="str">
            <v>0126 - Programa Funcionamiento - SECRETARÍA DISTRITAL DE AMBIENTE</v>
          </cell>
          <cell r="M2006" t="str">
            <v>PM01260001FUNC</v>
          </cell>
          <cell r="N2006" t="str">
            <v>FU</v>
          </cell>
          <cell r="O2006" t="str">
            <v>FUNCIONAMIENTO SECRETARÍA DISTRITAL DE AMBIENTE</v>
          </cell>
          <cell r="P2006" t="str">
            <v>2025</v>
          </cell>
          <cell r="Q2006">
            <v>699000</v>
          </cell>
          <cell r="R2006">
            <v>699000</v>
          </cell>
        </row>
        <row r="2007">
          <cell r="A2007" t="str">
            <v>0126-01FU</v>
          </cell>
          <cell r="B2007" t="str">
            <v>DISTRITO CAPITAL</v>
          </cell>
          <cell r="C2007" t="str">
            <v>0126-01</v>
          </cell>
          <cell r="D2007" t="str">
            <v>SECRETARÍA DISTRITAL DE AMBIENTE</v>
          </cell>
          <cell r="E2007" t="str">
            <v>0001-010</v>
          </cell>
          <cell r="F2007" t="str">
            <v>AC-AMBIENTE</v>
          </cell>
          <cell r="G2007" t="str">
            <v>1-100-F001</v>
          </cell>
          <cell r="H2007" t="str">
            <v>VA-RECURSOS DISTRITO</v>
          </cell>
          <cell r="I2007" t="str">
            <v>O2120201003083891104</v>
          </cell>
          <cell r="J2007" t="str">
            <v>Marcadores de fieltro y similares</v>
          </cell>
          <cell r="K2007" t="str">
            <v>000000000000000000126</v>
          </cell>
          <cell r="L2007" t="str">
            <v>0126 - Programa Funcionamiento - SECRETARÍA DISTRITAL DE AMBIENTE</v>
          </cell>
          <cell r="M2007" t="str">
            <v>PM01260001FUNC</v>
          </cell>
          <cell r="N2007" t="str">
            <v>FU</v>
          </cell>
          <cell r="O2007" t="str">
            <v>FUNCIONAMIENTO SECRETARÍA DISTRITAL DE AMBIENTE</v>
          </cell>
          <cell r="P2007" t="str">
            <v>2025</v>
          </cell>
          <cell r="Q2007">
            <v>2226000</v>
          </cell>
          <cell r="R2007">
            <v>2226000</v>
          </cell>
        </row>
        <row r="2008">
          <cell r="A2008" t="str">
            <v>0126-01FU</v>
          </cell>
          <cell r="B2008" t="str">
            <v>DISTRITO CAPITAL</v>
          </cell>
          <cell r="C2008" t="str">
            <v>0126-01</v>
          </cell>
          <cell r="D2008" t="str">
            <v>SECRETARÍA DISTRITAL DE AMBIENTE</v>
          </cell>
          <cell r="E2008" t="str">
            <v>0001-010</v>
          </cell>
          <cell r="F2008" t="str">
            <v>AC-AMBIENTE</v>
          </cell>
          <cell r="G2008" t="str">
            <v>1-100-F001</v>
          </cell>
          <cell r="H2008" t="str">
            <v>VA-RECURSOS DISTRITO</v>
          </cell>
          <cell r="I2008" t="str">
            <v>O2120201003083891106</v>
          </cell>
          <cell r="J2008" t="str">
            <v>Lápices</v>
          </cell>
          <cell r="K2008" t="str">
            <v>000000000000000000126</v>
          </cell>
          <cell r="L2008" t="str">
            <v>0126 - Programa Funcionamiento - SECRETARÍA DISTRITAL DE AMBIENTE</v>
          </cell>
          <cell r="M2008" t="str">
            <v>PM01260001FUNC</v>
          </cell>
          <cell r="N2008" t="str">
            <v>FU</v>
          </cell>
          <cell r="O2008" t="str">
            <v>FUNCIONAMIENTO SECRETARÍA DISTRITAL DE AMBIENTE</v>
          </cell>
          <cell r="P2008" t="str">
            <v>2025</v>
          </cell>
          <cell r="Q2008">
            <v>638000</v>
          </cell>
          <cell r="R2008">
            <v>638000</v>
          </cell>
        </row>
        <row r="2009">
          <cell r="A2009" t="str">
            <v>0126-01FU</v>
          </cell>
          <cell r="B2009" t="str">
            <v>DISTRITO CAPITAL</v>
          </cell>
          <cell r="C2009" t="str">
            <v>0126-01</v>
          </cell>
          <cell r="D2009" t="str">
            <v>SECRETARÍA DISTRITAL DE AMBIENTE</v>
          </cell>
          <cell r="E2009" t="str">
            <v>0001-010</v>
          </cell>
          <cell r="F2009" t="str">
            <v>AC-AMBIENTE</v>
          </cell>
          <cell r="G2009" t="str">
            <v>1-100-F001</v>
          </cell>
          <cell r="H2009" t="str">
            <v>VA-RECURSOS DISTRITO</v>
          </cell>
          <cell r="I2009" t="str">
            <v>O2120201003083891204</v>
          </cell>
          <cell r="J2009" t="str">
            <v>Cintas para impresora</v>
          </cell>
          <cell r="K2009" t="str">
            <v>000000000000000000126</v>
          </cell>
          <cell r="L2009" t="str">
            <v>0126 - Programa Funcionamiento - SECRETARÍA DISTRITAL DE AMBIENTE</v>
          </cell>
          <cell r="M2009" t="str">
            <v>PM01260001FUNC</v>
          </cell>
          <cell r="N2009" t="str">
            <v>FU</v>
          </cell>
          <cell r="O2009" t="str">
            <v>FUNCIONAMIENTO SECRETARÍA DISTRITAL DE AMBIENTE</v>
          </cell>
          <cell r="P2009" t="str">
            <v>2025</v>
          </cell>
          <cell r="Q2009">
            <v>14896000</v>
          </cell>
          <cell r="R2009">
            <v>14896000</v>
          </cell>
        </row>
        <row r="2010">
          <cell r="A2010" t="str">
            <v>0126-01FU</v>
          </cell>
          <cell r="B2010" t="str">
            <v>DISTRITO CAPITAL</v>
          </cell>
          <cell r="C2010" t="str">
            <v>0126-01</v>
          </cell>
          <cell r="D2010" t="str">
            <v>SECRETARÍA DISTRITAL DE AMBIENTE</v>
          </cell>
          <cell r="E2010" t="str">
            <v>0001-010</v>
          </cell>
          <cell r="F2010" t="str">
            <v>AC-AMBIENTE</v>
          </cell>
          <cell r="G2010" t="str">
            <v>1-100-F001</v>
          </cell>
          <cell r="H2010" t="str">
            <v>VA-RECURSOS DISTRITO</v>
          </cell>
          <cell r="I2010" t="str">
            <v>O2120201003083899302</v>
          </cell>
          <cell r="J2010" t="str">
            <v>Escobas</v>
          </cell>
          <cell r="K2010" t="str">
            <v>000000000000000000126</v>
          </cell>
          <cell r="L2010" t="str">
            <v>0126 - Programa Funcionamiento - SECRETARÍA DISTRITAL DE AMBIENTE</v>
          </cell>
          <cell r="M2010" t="str">
            <v>PM01260001FUNC</v>
          </cell>
          <cell r="N2010" t="str">
            <v>FU</v>
          </cell>
          <cell r="O2010" t="str">
            <v>FUNCIONAMIENTO SECRETARÍA DISTRITAL DE AMBIENTE</v>
          </cell>
          <cell r="P2010" t="str">
            <v>2025</v>
          </cell>
          <cell r="Q2010">
            <v>668000</v>
          </cell>
          <cell r="R2010">
            <v>668000</v>
          </cell>
        </row>
        <row r="2011">
          <cell r="A2011" t="str">
            <v>0126-01FU</v>
          </cell>
          <cell r="B2011" t="str">
            <v>DISTRITO CAPITAL</v>
          </cell>
          <cell r="C2011" t="str">
            <v>0126-01</v>
          </cell>
          <cell r="D2011" t="str">
            <v>SECRETARÍA DISTRITAL DE AMBIENTE</v>
          </cell>
          <cell r="E2011" t="str">
            <v>0001-010</v>
          </cell>
          <cell r="F2011" t="str">
            <v>AC-AMBIENTE</v>
          </cell>
          <cell r="G2011" t="str">
            <v>1-100-F001</v>
          </cell>
          <cell r="H2011" t="str">
            <v>VA-RECURSOS DISTRITO</v>
          </cell>
          <cell r="I2011" t="str">
            <v>O2120201003083899303</v>
          </cell>
          <cell r="J2011" t="str">
            <v>Cepillos para lavar o fregar</v>
          </cell>
          <cell r="K2011" t="str">
            <v>000000000000000000126</v>
          </cell>
          <cell r="L2011" t="str">
            <v>0126 - Programa Funcionamiento - SECRETARÍA DISTRITAL DE AMBIENTE</v>
          </cell>
          <cell r="M2011" t="str">
            <v>PM01260001FUNC</v>
          </cell>
          <cell r="N2011" t="str">
            <v>FU</v>
          </cell>
          <cell r="O2011" t="str">
            <v>FUNCIONAMIENTO SECRETARÍA DISTRITAL DE AMBIENTE</v>
          </cell>
          <cell r="P2011" t="str">
            <v>2025</v>
          </cell>
          <cell r="Q2011">
            <v>681000</v>
          </cell>
          <cell r="R2011">
            <v>681000</v>
          </cell>
        </row>
        <row r="2012">
          <cell r="A2012" t="str">
            <v>0126-01FU</v>
          </cell>
          <cell r="B2012" t="str">
            <v>DISTRITO CAPITAL</v>
          </cell>
          <cell r="C2012" t="str">
            <v>0126-01</v>
          </cell>
          <cell r="D2012" t="str">
            <v>SECRETARÍA DISTRITAL DE AMBIENTE</v>
          </cell>
          <cell r="E2012" t="str">
            <v>0001-010</v>
          </cell>
          <cell r="F2012" t="str">
            <v>AC-AMBIENTE</v>
          </cell>
          <cell r="G2012" t="str">
            <v>1-100-F001</v>
          </cell>
          <cell r="H2012" t="str">
            <v>VA-RECURSOS DISTRITO</v>
          </cell>
          <cell r="I2012" t="str">
            <v>O2120201003083899318</v>
          </cell>
          <cell r="J2012" t="str">
            <v>Partes para escobas y cepillos</v>
          </cell>
          <cell r="K2012" t="str">
            <v>000000000000000000126</v>
          </cell>
          <cell r="L2012" t="str">
            <v>0126 - Programa Funcionamiento - SECRETARÍA DISTRITAL DE AMBIENTE</v>
          </cell>
          <cell r="M2012" t="str">
            <v>PM01260001FUNC</v>
          </cell>
          <cell r="N2012" t="str">
            <v>FU</v>
          </cell>
          <cell r="O2012" t="str">
            <v>FUNCIONAMIENTO SECRETARÍA DISTRITAL DE AMBIENTE</v>
          </cell>
          <cell r="P2012" t="str">
            <v>2025</v>
          </cell>
          <cell r="Q2012">
            <v>681000</v>
          </cell>
          <cell r="R2012">
            <v>681000</v>
          </cell>
        </row>
        <row r="2013">
          <cell r="A2013" t="str">
            <v>0126-01FU</v>
          </cell>
          <cell r="B2013" t="str">
            <v>DISTRITO CAPITAL</v>
          </cell>
          <cell r="C2013" t="str">
            <v>0126-01</v>
          </cell>
          <cell r="D2013" t="str">
            <v>SECRETARÍA DISTRITAL DE AMBIENTE</v>
          </cell>
          <cell r="E2013" t="str">
            <v>0001-010</v>
          </cell>
          <cell r="F2013" t="str">
            <v>AC-AMBIENTE</v>
          </cell>
          <cell r="G2013" t="str">
            <v>1-100-F001</v>
          </cell>
          <cell r="H2013" t="str">
            <v>VA-RECURSOS DISTRITO</v>
          </cell>
          <cell r="I2013" t="str">
            <v>O2120201003083899997</v>
          </cell>
          <cell r="J2013" t="str">
            <v>Artículos n.c.p. para protección</v>
          </cell>
          <cell r="K2013" t="str">
            <v>000000000000000000126</v>
          </cell>
          <cell r="L2013" t="str">
            <v>0126 - Programa Funcionamiento - SECRETARÍA DISTRITAL DE AMBIENTE</v>
          </cell>
          <cell r="M2013" t="str">
            <v>PM01260001FUNC</v>
          </cell>
          <cell r="N2013" t="str">
            <v>FU</v>
          </cell>
          <cell r="O2013" t="str">
            <v>FUNCIONAMIENTO SECRETARÍA DISTRITAL DE AMBIENTE</v>
          </cell>
          <cell r="P2013" t="str">
            <v>2025</v>
          </cell>
          <cell r="Q2013">
            <v>38079000</v>
          </cell>
          <cell r="R2013">
            <v>38079000</v>
          </cell>
        </row>
        <row r="2014">
          <cell r="A2014" t="str">
            <v>0126-01FU</v>
          </cell>
          <cell r="B2014" t="str">
            <v>DISTRITO CAPITAL</v>
          </cell>
          <cell r="C2014" t="str">
            <v>0126-01</v>
          </cell>
          <cell r="D2014" t="str">
            <v>SECRETARÍA DISTRITAL DE AMBIENTE</v>
          </cell>
          <cell r="E2014" t="str">
            <v>0001-010</v>
          </cell>
          <cell r="F2014" t="str">
            <v>AC-AMBIENTE</v>
          </cell>
          <cell r="G2014" t="str">
            <v>1-100-F001</v>
          </cell>
          <cell r="H2014" t="str">
            <v>VA-RECURSOS DISTRITO</v>
          </cell>
          <cell r="I2014" t="str">
            <v>O2120201003083899998</v>
          </cell>
          <cell r="J2014" t="str">
            <v>Artículos n.c.p. para escritorio y oficina</v>
          </cell>
          <cell r="K2014" t="str">
            <v>000000000000000000126</v>
          </cell>
          <cell r="L2014" t="str">
            <v>0126 - Programa Funcionamiento - SECRETARÍA DISTRITAL DE AMBIENTE</v>
          </cell>
          <cell r="M2014" t="str">
            <v>PM01260001FUNC</v>
          </cell>
          <cell r="N2014" t="str">
            <v>FU</v>
          </cell>
          <cell r="O2014" t="str">
            <v>FUNCIONAMIENTO SECRETARÍA DISTRITAL DE AMBIENTE</v>
          </cell>
          <cell r="P2014" t="str">
            <v>2025</v>
          </cell>
          <cell r="Q2014">
            <v>1249000</v>
          </cell>
          <cell r="R2014">
            <v>1249000</v>
          </cell>
        </row>
        <row r="2015">
          <cell r="A2015" t="str">
            <v>0126-01FU</v>
          </cell>
          <cell r="B2015" t="str">
            <v>DISTRITO CAPITAL</v>
          </cell>
          <cell r="C2015" t="str">
            <v>0126-01</v>
          </cell>
          <cell r="D2015" t="str">
            <v>SECRETARÍA DISTRITAL DE AMBIENTE</v>
          </cell>
          <cell r="E2015" t="str">
            <v>0001-010</v>
          </cell>
          <cell r="F2015" t="str">
            <v>AC-AMBIENTE</v>
          </cell>
          <cell r="G2015" t="str">
            <v>1-100-F001</v>
          </cell>
          <cell r="H2015" t="str">
            <v>VA-RECURSOS DISTRITO</v>
          </cell>
          <cell r="I2015" t="str">
            <v>O2120201004024291305</v>
          </cell>
          <cell r="J2015" t="str">
            <v>Tijeras para artes y oficios</v>
          </cell>
          <cell r="K2015" t="str">
            <v>000000000000000000126</v>
          </cell>
          <cell r="L2015" t="str">
            <v>0126 - Programa Funcionamiento - SECRETARÍA DISTRITAL DE AMBIENTE</v>
          </cell>
          <cell r="M2015" t="str">
            <v>PM01260001FUNC</v>
          </cell>
          <cell r="N2015" t="str">
            <v>FU</v>
          </cell>
          <cell r="O2015" t="str">
            <v>FUNCIONAMIENTO SECRETARÍA DISTRITAL DE AMBIENTE</v>
          </cell>
          <cell r="P2015" t="str">
            <v>2025</v>
          </cell>
          <cell r="Q2015">
            <v>188000</v>
          </cell>
          <cell r="R2015">
            <v>188000</v>
          </cell>
        </row>
        <row r="2016">
          <cell r="A2016" t="str">
            <v>0126-01FU</v>
          </cell>
          <cell r="B2016" t="str">
            <v>DISTRITO CAPITAL</v>
          </cell>
          <cell r="C2016" t="str">
            <v>0126-01</v>
          </cell>
          <cell r="D2016" t="str">
            <v>SECRETARÍA DISTRITAL DE AMBIENTE</v>
          </cell>
          <cell r="E2016" t="str">
            <v>0001-010</v>
          </cell>
          <cell r="F2016" t="str">
            <v>AC-AMBIENTE</v>
          </cell>
          <cell r="G2016" t="str">
            <v>1-100-F001</v>
          </cell>
          <cell r="H2016" t="str">
            <v>VA-RECURSOS DISTRITO</v>
          </cell>
          <cell r="I2016" t="str">
            <v>O2120201004024294499</v>
          </cell>
          <cell r="J2016" t="str">
            <v>Grapas metálicas n.c.p.</v>
          </cell>
          <cell r="K2016" t="str">
            <v>000000000000000000126</v>
          </cell>
          <cell r="L2016" t="str">
            <v>0126 - Programa Funcionamiento - SECRETARÍA DISTRITAL DE AMBIENTE</v>
          </cell>
          <cell r="M2016" t="str">
            <v>PM01260001FUNC</v>
          </cell>
          <cell r="N2016" t="str">
            <v>FU</v>
          </cell>
          <cell r="O2016" t="str">
            <v>FUNCIONAMIENTO SECRETARÍA DISTRITAL DE AMBIENTE</v>
          </cell>
          <cell r="P2016" t="str">
            <v>2025</v>
          </cell>
          <cell r="Q2016">
            <v>117000</v>
          </cell>
          <cell r="R2016">
            <v>117000</v>
          </cell>
        </row>
        <row r="2017">
          <cell r="A2017" t="str">
            <v>0126-01FU</v>
          </cell>
          <cell r="B2017" t="str">
            <v>DISTRITO CAPITAL</v>
          </cell>
          <cell r="C2017" t="str">
            <v>0126-01</v>
          </cell>
          <cell r="D2017" t="str">
            <v>SECRETARÍA DISTRITAL DE AMBIENTE</v>
          </cell>
          <cell r="E2017" t="str">
            <v>0001-010</v>
          </cell>
          <cell r="F2017" t="str">
            <v>AC-AMBIENTE</v>
          </cell>
          <cell r="G2017" t="str">
            <v>1-100-F001</v>
          </cell>
          <cell r="H2017" t="str">
            <v>VA-RECURSOS DISTRITO</v>
          </cell>
          <cell r="I2017" t="str">
            <v>O2120201004024299502</v>
          </cell>
          <cell r="J2017" t="str">
            <v>Clips</v>
          </cell>
          <cell r="K2017" t="str">
            <v>000000000000000000126</v>
          </cell>
          <cell r="L2017" t="str">
            <v>0126 - Programa Funcionamiento - SECRETARÍA DISTRITAL DE AMBIENTE</v>
          </cell>
          <cell r="M2017" t="str">
            <v>PM01260001FUNC</v>
          </cell>
          <cell r="N2017" t="str">
            <v>FU</v>
          </cell>
          <cell r="O2017" t="str">
            <v>FUNCIONAMIENTO SECRETARÍA DISTRITAL DE AMBIENTE</v>
          </cell>
          <cell r="P2017" t="str">
            <v>2025</v>
          </cell>
          <cell r="Q2017">
            <v>34000</v>
          </cell>
          <cell r="R2017">
            <v>34000</v>
          </cell>
        </row>
        <row r="2018">
          <cell r="A2018" t="str">
            <v>0126-01FU</v>
          </cell>
          <cell r="B2018" t="str">
            <v>DISTRITO CAPITAL</v>
          </cell>
          <cell r="C2018" t="str">
            <v>0126-01</v>
          </cell>
          <cell r="D2018" t="str">
            <v>SECRETARÍA DISTRITAL DE AMBIENTE</v>
          </cell>
          <cell r="E2018" t="str">
            <v>0001-010</v>
          </cell>
          <cell r="F2018" t="str">
            <v>AC-AMBIENTE</v>
          </cell>
          <cell r="G2018" t="str">
            <v>1-100-F001</v>
          </cell>
          <cell r="H2018" t="str">
            <v>VA-RECURSOS DISTRITO</v>
          </cell>
          <cell r="I2018" t="str">
            <v>O2120201004024299991</v>
          </cell>
          <cell r="J2018" t="str">
            <v>Artículos n.c.p. de ferretería y cerrajería</v>
          </cell>
          <cell r="K2018" t="str">
            <v>000000000000000000126</v>
          </cell>
          <cell r="L2018" t="str">
            <v>0126 - Programa Funcionamiento - SECRETARÍA DISTRITAL DE AMBIENTE</v>
          </cell>
          <cell r="M2018" t="str">
            <v>PM01260001FUNC</v>
          </cell>
          <cell r="N2018" t="str">
            <v>FU</v>
          </cell>
          <cell r="O2018" t="str">
            <v>FUNCIONAMIENTO SECRETARÍA DISTRITAL DE AMBIENTE</v>
          </cell>
          <cell r="P2018" t="str">
            <v>2025</v>
          </cell>
          <cell r="Q2018">
            <v>49640000</v>
          </cell>
          <cell r="R2018">
            <v>49640000</v>
          </cell>
        </row>
        <row r="2019">
          <cell r="A2019" t="str">
            <v>0126-01FU</v>
          </cell>
          <cell r="B2019" t="str">
            <v>DISTRITO CAPITAL</v>
          </cell>
          <cell r="C2019" t="str">
            <v>0126-01</v>
          </cell>
          <cell r="D2019" t="str">
            <v>SECRETARÍA DISTRITAL DE AMBIENTE</v>
          </cell>
          <cell r="E2019" t="str">
            <v>0001-010</v>
          </cell>
          <cell r="F2019" t="str">
            <v>AC-AMBIENTE</v>
          </cell>
          <cell r="G2019" t="str">
            <v>1-100-F001</v>
          </cell>
          <cell r="H2019" t="str">
            <v>VA-RECURSOS DISTRITO</v>
          </cell>
          <cell r="I2019" t="str">
            <v>O2120201004054529001</v>
          </cell>
          <cell r="J2019" t="str">
            <v>Partes y accesorios para computadores y minicomputadores</v>
          </cell>
          <cell r="K2019" t="str">
            <v>000000000000000000126</v>
          </cell>
          <cell r="L2019" t="str">
            <v>0126 - Programa Funcionamiento - SECRETARÍA DISTRITAL DE AMBIENTE</v>
          </cell>
          <cell r="M2019" t="str">
            <v>PM01260001FUNC</v>
          </cell>
          <cell r="N2019" t="str">
            <v>FU</v>
          </cell>
          <cell r="O2019" t="str">
            <v>FUNCIONAMIENTO SECRETARÍA DISTRITAL DE AMBIENTE</v>
          </cell>
          <cell r="P2019" t="str">
            <v>2025</v>
          </cell>
          <cell r="Q2019">
            <v>165886000</v>
          </cell>
          <cell r="R2019">
            <v>165886000</v>
          </cell>
        </row>
        <row r="2020">
          <cell r="A2020" t="str">
            <v>0126-01FU</v>
          </cell>
          <cell r="B2020" t="str">
            <v>DISTRITO CAPITAL</v>
          </cell>
          <cell r="C2020" t="str">
            <v>0126-01</v>
          </cell>
          <cell r="D2020" t="str">
            <v>SECRETARÍA DISTRITAL DE AMBIENTE</v>
          </cell>
          <cell r="E2020" t="str">
            <v>0001-010</v>
          </cell>
          <cell r="F2020" t="str">
            <v>AC-AMBIENTE</v>
          </cell>
          <cell r="G2020" t="str">
            <v>1-100-F001</v>
          </cell>
          <cell r="H2020" t="str">
            <v>VA-RECURSOS DISTRITO</v>
          </cell>
          <cell r="I2020" t="str">
            <v>O2120201004064641007</v>
          </cell>
          <cell r="J2020" t="str">
            <v>Pilas alcalinas</v>
          </cell>
          <cell r="K2020" t="str">
            <v>000000000000000000126</v>
          </cell>
          <cell r="L2020" t="str">
            <v>0126 - Programa Funcionamiento - SECRETARÍA DISTRITAL DE AMBIENTE</v>
          </cell>
          <cell r="M2020" t="str">
            <v>PM01260001FUNC</v>
          </cell>
          <cell r="N2020" t="str">
            <v>FU</v>
          </cell>
          <cell r="O2020" t="str">
            <v>FUNCIONAMIENTO SECRETARÍA DISTRITAL DE AMBIENTE</v>
          </cell>
          <cell r="P2020" t="str">
            <v>2025</v>
          </cell>
          <cell r="Q2020">
            <v>1727000</v>
          </cell>
          <cell r="R2020">
            <v>1727000</v>
          </cell>
        </row>
        <row r="2021">
          <cell r="A2021" t="str">
            <v>0126-01FU</v>
          </cell>
          <cell r="B2021" t="str">
            <v>DISTRITO CAPITAL</v>
          </cell>
          <cell r="C2021" t="str">
            <v>0126-01</v>
          </cell>
          <cell r="D2021" t="str">
            <v>SECRETARÍA DISTRITAL DE AMBIENTE</v>
          </cell>
          <cell r="E2021" t="str">
            <v>0001-010</v>
          </cell>
          <cell r="F2021" t="str">
            <v>AC-AMBIENTE</v>
          </cell>
          <cell r="G2021" t="str">
            <v>1-100-F001</v>
          </cell>
          <cell r="H2021" t="str">
            <v>VA-RECURSOS DISTRITO</v>
          </cell>
          <cell r="I2021" t="str">
            <v>O2120201004064693999</v>
          </cell>
          <cell r="J2021" t="str">
            <v>Accesorios eléctricos n.c.p.</v>
          </cell>
          <cell r="K2021" t="str">
            <v>000000000000000000126</v>
          </cell>
          <cell r="L2021" t="str">
            <v>0126 - Programa Funcionamiento - SECRETARÍA DISTRITAL DE AMBIENTE</v>
          </cell>
          <cell r="M2021" t="str">
            <v>PM01260001FUNC</v>
          </cell>
          <cell r="N2021" t="str">
            <v>FU</v>
          </cell>
          <cell r="O2021" t="str">
            <v>FUNCIONAMIENTO SECRETARÍA DISTRITAL DE AMBIENTE</v>
          </cell>
          <cell r="P2021" t="str">
            <v>2025</v>
          </cell>
          <cell r="Q2021">
            <v>25576000</v>
          </cell>
          <cell r="R2021">
            <v>25576000</v>
          </cell>
        </row>
        <row r="2022">
          <cell r="A2022" t="str">
            <v>0126-01FU</v>
          </cell>
          <cell r="B2022" t="str">
            <v>DISTRITO CAPITAL</v>
          </cell>
          <cell r="C2022" t="str">
            <v>0126-01</v>
          </cell>
          <cell r="D2022" t="str">
            <v>SECRETARÍA DISTRITAL DE AMBIENTE</v>
          </cell>
          <cell r="E2022" t="str">
            <v>0001-010</v>
          </cell>
          <cell r="F2022" t="str">
            <v>AC-AMBIENTE</v>
          </cell>
          <cell r="G2022" t="str">
            <v>1-100-F001</v>
          </cell>
          <cell r="H2022" t="str">
            <v>VA-RECURSOS DISTRITO</v>
          </cell>
          <cell r="I2022" t="str">
            <v>O2120202005040654621</v>
          </cell>
          <cell r="J2022" t="str">
            <v>Servicios de fontanería y plomería</v>
          </cell>
          <cell r="K2022" t="str">
            <v>000000000000000000126</v>
          </cell>
          <cell r="L2022" t="str">
            <v>0126 - Programa Funcionamiento - SECRETARÍA DISTRITAL DE AMBIENTE</v>
          </cell>
          <cell r="M2022" t="str">
            <v>PM01260001FUNC</v>
          </cell>
          <cell r="N2022" t="str">
            <v>FU</v>
          </cell>
          <cell r="O2022" t="str">
            <v>FUNCIONAMIENTO SECRETARÍA DISTRITAL DE AMBIENTE</v>
          </cell>
          <cell r="P2022" t="str">
            <v>2025</v>
          </cell>
          <cell r="Q2022">
            <v>45881000</v>
          </cell>
          <cell r="R2022">
            <v>45881000</v>
          </cell>
        </row>
        <row r="2023">
          <cell r="A2023" t="str">
            <v>0126-01FU</v>
          </cell>
          <cell r="B2023" t="str">
            <v>DISTRITO CAPITAL</v>
          </cell>
          <cell r="C2023" t="str">
            <v>0126-01</v>
          </cell>
          <cell r="D2023" t="str">
            <v>SECRETARÍA DISTRITAL DE AMBIENTE</v>
          </cell>
          <cell r="E2023" t="str">
            <v>0001-010</v>
          </cell>
          <cell r="F2023" t="str">
            <v>AC-AMBIENTE</v>
          </cell>
          <cell r="G2023" t="str">
            <v>1-100-F001</v>
          </cell>
          <cell r="H2023" t="str">
            <v>VA-RECURSOS DISTRITO</v>
          </cell>
          <cell r="I2023" t="str">
            <v>O2120202005040654632</v>
          </cell>
          <cell r="J2023" t="str">
            <v>Servicios de instalación de ventilación y aire acondicionado</v>
          </cell>
          <cell r="K2023" t="str">
            <v>000000000000000000126</v>
          </cell>
          <cell r="L2023" t="str">
            <v>0126 - Programa Funcionamiento - SECRETARÍA DISTRITAL DE AMBIENTE</v>
          </cell>
          <cell r="M2023" t="str">
            <v>PM01260001FUNC</v>
          </cell>
          <cell r="N2023" t="str">
            <v>FU</v>
          </cell>
          <cell r="O2023" t="str">
            <v>FUNCIONAMIENTO SECRETARÍA DISTRITAL DE AMBIENTE</v>
          </cell>
          <cell r="P2023" t="str">
            <v>2025</v>
          </cell>
          <cell r="Q2023">
            <v>64953000</v>
          </cell>
          <cell r="R2023">
            <v>64953000</v>
          </cell>
        </row>
        <row r="2024">
          <cell r="A2024" t="str">
            <v>0126-01FU</v>
          </cell>
          <cell r="B2024" t="str">
            <v>DISTRITO CAPITAL</v>
          </cell>
          <cell r="C2024" t="str">
            <v>0126-01</v>
          </cell>
          <cell r="D2024" t="str">
            <v>SECRETARÍA DISTRITAL DE AMBIENTE</v>
          </cell>
          <cell r="E2024" t="str">
            <v>0001-010</v>
          </cell>
          <cell r="F2024" t="str">
            <v>AC-AMBIENTE</v>
          </cell>
          <cell r="G2024" t="str">
            <v>1-100-F001</v>
          </cell>
          <cell r="H2024" t="str">
            <v>VA-RECURSOS DISTRITO</v>
          </cell>
          <cell r="I2024" t="str">
            <v>O2120202005040754790</v>
          </cell>
          <cell r="J2024" t="str">
            <v>Otros servicios de terminación y acabado de edificios</v>
          </cell>
          <cell r="K2024" t="str">
            <v>000000000000000000126</v>
          </cell>
          <cell r="L2024" t="str">
            <v>0126 - Programa Funcionamiento - SECRETARÍA DISTRITAL DE AMBIENTE</v>
          </cell>
          <cell r="M2024" t="str">
            <v>PM01260001FUNC</v>
          </cell>
          <cell r="N2024" t="str">
            <v>FU</v>
          </cell>
          <cell r="O2024" t="str">
            <v>FUNCIONAMIENTO SECRETARÍA DISTRITAL DE AMBIENTE</v>
          </cell>
          <cell r="P2024" t="str">
            <v>2025</v>
          </cell>
          <cell r="Q2024">
            <v>120422000</v>
          </cell>
          <cell r="R2024">
            <v>120422000</v>
          </cell>
        </row>
        <row r="2025">
          <cell r="A2025" t="str">
            <v>0126-01FU</v>
          </cell>
          <cell r="B2025" t="str">
            <v>DISTRITO CAPITAL</v>
          </cell>
          <cell r="C2025" t="str">
            <v>0126-01</v>
          </cell>
          <cell r="D2025" t="str">
            <v>SECRETARÍA DISTRITAL DE AMBIENTE</v>
          </cell>
          <cell r="E2025" t="str">
            <v>0001-010</v>
          </cell>
          <cell r="F2025" t="str">
            <v>AC-AMBIENTE</v>
          </cell>
          <cell r="G2025" t="str">
            <v>1-100-F001</v>
          </cell>
          <cell r="H2025" t="str">
            <v>VA-RECURSOS DISTRITO</v>
          </cell>
          <cell r="I2025" t="str">
            <v>O21202020060464114</v>
          </cell>
          <cell r="J2025" t="str">
            <v>Servicios de transporte terrestre especial local de pasajeros</v>
          </cell>
          <cell r="K2025" t="str">
            <v>000000000000000000126</v>
          </cell>
          <cell r="L2025" t="str">
            <v>0126 - Programa Funcionamiento - SECRETARÍA DISTRITAL DE AMBIENTE</v>
          </cell>
          <cell r="M2025" t="str">
            <v>PM01260001FUNC</v>
          </cell>
          <cell r="N2025" t="str">
            <v>FU</v>
          </cell>
          <cell r="O2025" t="str">
            <v>FUNCIONAMIENTO SECRETARÍA DISTRITAL DE AMBIENTE</v>
          </cell>
          <cell r="P2025" t="str">
            <v>2025</v>
          </cell>
          <cell r="Q2025">
            <v>28352000</v>
          </cell>
          <cell r="R2025">
            <v>28352000</v>
          </cell>
        </row>
        <row r="2026">
          <cell r="A2026" t="str">
            <v>0126-01FU</v>
          </cell>
          <cell r="B2026" t="str">
            <v>DISTRITO CAPITAL</v>
          </cell>
          <cell r="C2026" t="str">
            <v>0126-01</v>
          </cell>
          <cell r="D2026" t="str">
            <v>SECRETARÍA DISTRITAL DE AMBIENTE</v>
          </cell>
          <cell r="E2026" t="str">
            <v>0001-010</v>
          </cell>
          <cell r="F2026" t="str">
            <v>AC-AMBIENTE</v>
          </cell>
          <cell r="G2026" t="str">
            <v>1-100-F001</v>
          </cell>
          <cell r="H2026" t="str">
            <v>VA-RECURSOS DISTRITO</v>
          </cell>
          <cell r="I2026" t="str">
            <v>O21202020060868021</v>
          </cell>
          <cell r="J2026" t="str">
            <v>Servicios locales de mensajería nacional</v>
          </cell>
          <cell r="K2026" t="str">
            <v>000000000000000000126</v>
          </cell>
          <cell r="L2026" t="str">
            <v>0126 - Programa Funcionamiento - SECRETARÍA DISTRITAL DE AMBIENTE</v>
          </cell>
          <cell r="M2026" t="str">
            <v>PM01260001FUNC</v>
          </cell>
          <cell r="N2026" t="str">
            <v>FU</v>
          </cell>
          <cell r="O2026" t="str">
            <v>FUNCIONAMIENTO SECRETARÍA DISTRITAL DE AMBIENTE</v>
          </cell>
          <cell r="P2026" t="str">
            <v>2025</v>
          </cell>
          <cell r="Q2026">
            <v>146360000</v>
          </cell>
          <cell r="R2026">
            <v>146360000</v>
          </cell>
        </row>
        <row r="2027">
          <cell r="A2027" t="str">
            <v>0126-01FU</v>
          </cell>
          <cell r="B2027" t="str">
            <v>DISTRITO CAPITAL</v>
          </cell>
          <cell r="C2027" t="str">
            <v>0126-01</v>
          </cell>
          <cell r="D2027" t="str">
            <v>SECRETARÍA DISTRITAL DE AMBIENTE</v>
          </cell>
          <cell r="E2027" t="str">
            <v>0001-010</v>
          </cell>
          <cell r="F2027" t="str">
            <v>AC-AMBIENTE</v>
          </cell>
          <cell r="G2027" t="str">
            <v>1-100-F001</v>
          </cell>
          <cell r="H2027" t="str">
            <v>VA-RECURSOS DISTRITO</v>
          </cell>
          <cell r="I2027" t="str">
            <v>O212020200701030471347</v>
          </cell>
          <cell r="J2027" t="str">
            <v>Servicio de seguro obligatorio de accidentes de tránsito (SOAT)</v>
          </cell>
          <cell r="K2027" t="str">
            <v>000000000000000000126</v>
          </cell>
          <cell r="L2027" t="str">
            <v>0126 - Programa Funcionamiento - SECRETARÍA DISTRITAL DE AMBIENTE</v>
          </cell>
          <cell r="M2027" t="str">
            <v>PM01260001FUNC</v>
          </cell>
          <cell r="N2027" t="str">
            <v>FU</v>
          </cell>
          <cell r="O2027" t="str">
            <v>FUNCIONAMIENTO SECRETARÍA DISTRITAL DE AMBIENTE</v>
          </cell>
          <cell r="P2027" t="str">
            <v>2025</v>
          </cell>
          <cell r="Q2027">
            <v>28056000</v>
          </cell>
          <cell r="R2027">
            <v>28056000</v>
          </cell>
        </row>
        <row r="2028">
          <cell r="A2028" t="str">
            <v>0126-01FU</v>
          </cell>
          <cell r="B2028" t="str">
            <v>DISTRITO CAPITAL</v>
          </cell>
          <cell r="C2028" t="str">
            <v>0126-01</v>
          </cell>
          <cell r="D2028" t="str">
            <v>SECRETARÍA DISTRITAL DE AMBIENTE</v>
          </cell>
          <cell r="E2028" t="str">
            <v>0001-010</v>
          </cell>
          <cell r="F2028" t="str">
            <v>AC-AMBIENTE</v>
          </cell>
          <cell r="G2028" t="str">
            <v>1-100-F001</v>
          </cell>
          <cell r="H2028" t="str">
            <v>VA-RECURSOS DISTRITO</v>
          </cell>
          <cell r="I2028" t="str">
            <v>O212020200701030571351</v>
          </cell>
          <cell r="J2028" t="str">
            <v>Servicios de seguros de vehículos automotores</v>
          </cell>
          <cell r="K2028" t="str">
            <v>000000000000000000126</v>
          </cell>
          <cell r="L2028" t="str">
            <v>0126 - Programa Funcionamiento - SECRETARÍA DISTRITAL DE AMBIENTE</v>
          </cell>
          <cell r="M2028" t="str">
            <v>PM01260001FUNC</v>
          </cell>
          <cell r="N2028" t="str">
            <v>FU</v>
          </cell>
          <cell r="O2028" t="str">
            <v>FUNCIONAMIENTO SECRETARÍA DISTRITAL DE AMBIENTE</v>
          </cell>
          <cell r="P2028" t="str">
            <v>2025</v>
          </cell>
          <cell r="Q2028">
            <v>125022000</v>
          </cell>
          <cell r="R2028">
            <v>125022000</v>
          </cell>
        </row>
        <row r="2029">
          <cell r="A2029" t="str">
            <v>0126-01FU</v>
          </cell>
          <cell r="B2029" t="str">
            <v>DISTRITO CAPITAL</v>
          </cell>
          <cell r="C2029" t="str">
            <v>0126-01</v>
          </cell>
          <cell r="D2029" t="str">
            <v>SECRETARÍA DISTRITAL DE AMBIENTE</v>
          </cell>
          <cell r="E2029" t="str">
            <v>0001-010</v>
          </cell>
          <cell r="F2029" t="str">
            <v>AC-AMBIENTE</v>
          </cell>
          <cell r="G2029" t="str">
            <v>1-100-F001</v>
          </cell>
          <cell r="H2029" t="str">
            <v>VA-RECURSOS DISTRITO</v>
          </cell>
          <cell r="I2029" t="str">
            <v>O212020200701030571354</v>
          </cell>
          <cell r="J2029" t="str">
            <v>Servicios de seguros contra incendio, terremoto o sustracción</v>
          </cell>
          <cell r="K2029" t="str">
            <v>000000000000000000126</v>
          </cell>
          <cell r="L2029" t="str">
            <v>0126 - Programa Funcionamiento - SECRETARÍA DISTRITAL DE AMBIENTE</v>
          </cell>
          <cell r="M2029" t="str">
            <v>PM01260001FUNC</v>
          </cell>
          <cell r="N2029" t="str">
            <v>FU</v>
          </cell>
          <cell r="O2029" t="str">
            <v>FUNCIONAMIENTO SECRETARÍA DISTRITAL DE AMBIENTE</v>
          </cell>
          <cell r="P2029" t="str">
            <v>2025</v>
          </cell>
          <cell r="Q2029">
            <v>194210000</v>
          </cell>
          <cell r="R2029">
            <v>194210000</v>
          </cell>
        </row>
        <row r="2030">
          <cell r="A2030" t="str">
            <v>0126-01FU</v>
          </cell>
          <cell r="B2030" t="str">
            <v>DISTRITO CAPITAL</v>
          </cell>
          <cell r="C2030" t="str">
            <v>0126-01</v>
          </cell>
          <cell r="D2030" t="str">
            <v>SECRETARÍA DISTRITAL DE AMBIENTE</v>
          </cell>
          <cell r="E2030" t="str">
            <v>0001-010</v>
          </cell>
          <cell r="F2030" t="str">
            <v>AC-AMBIENTE</v>
          </cell>
          <cell r="G2030" t="str">
            <v>1-100-F001</v>
          </cell>
          <cell r="H2030" t="str">
            <v>VA-RECURSOS DISTRITO</v>
          </cell>
          <cell r="I2030" t="str">
            <v>O212020200701030571355</v>
          </cell>
          <cell r="J2030" t="str">
            <v>Servicios de seguros generales de responsabilidad civil</v>
          </cell>
          <cell r="K2030" t="str">
            <v>000000000000000000126</v>
          </cell>
          <cell r="L2030" t="str">
            <v>0126 - Programa Funcionamiento - SECRETARÍA DISTRITAL DE AMBIENTE</v>
          </cell>
          <cell r="M2030" t="str">
            <v>PM01260001FUNC</v>
          </cell>
          <cell r="N2030" t="str">
            <v>FU</v>
          </cell>
          <cell r="O2030" t="str">
            <v>FUNCIONAMIENTO SECRETARÍA DISTRITAL DE AMBIENTE</v>
          </cell>
          <cell r="P2030" t="str">
            <v>2025</v>
          </cell>
          <cell r="Q2030">
            <v>353822000</v>
          </cell>
          <cell r="R2030">
            <v>353822000</v>
          </cell>
        </row>
        <row r="2031">
          <cell r="A2031" t="str">
            <v>0126-01FU</v>
          </cell>
          <cell r="B2031" t="str">
            <v>DISTRITO CAPITAL</v>
          </cell>
          <cell r="C2031" t="str">
            <v>0126-01</v>
          </cell>
          <cell r="D2031" t="str">
            <v>SECRETARÍA DISTRITAL DE AMBIENTE</v>
          </cell>
          <cell r="E2031" t="str">
            <v>0001-010</v>
          </cell>
          <cell r="F2031" t="str">
            <v>AC-AMBIENTE</v>
          </cell>
          <cell r="G2031" t="str">
            <v>1-100-F001</v>
          </cell>
          <cell r="H2031" t="str">
            <v>VA-RECURSOS DISTRITO</v>
          </cell>
          <cell r="I2031" t="str">
            <v>O212020200701030571359</v>
          </cell>
          <cell r="J2031" t="str">
            <v>Otros servicios de seguros distintos de los seguros de vida n.c.p.</v>
          </cell>
          <cell r="K2031" t="str">
            <v>000000000000000000126</v>
          </cell>
          <cell r="L2031" t="str">
            <v>0126 - Programa Funcionamiento - SECRETARÍA DISTRITAL DE AMBIENTE</v>
          </cell>
          <cell r="M2031" t="str">
            <v>PM01260001FUNC</v>
          </cell>
          <cell r="N2031" t="str">
            <v>FU</v>
          </cell>
          <cell r="O2031" t="str">
            <v>FUNCIONAMIENTO SECRETARÍA DISTRITAL DE AMBIENTE</v>
          </cell>
          <cell r="P2031" t="str">
            <v>2025</v>
          </cell>
          <cell r="Q2031">
            <v>17099000</v>
          </cell>
          <cell r="R2031">
            <v>17099000</v>
          </cell>
        </row>
        <row r="2032">
          <cell r="A2032" t="str">
            <v>0126-01FU</v>
          </cell>
          <cell r="B2032" t="str">
            <v>DISTRITO CAPITAL</v>
          </cell>
          <cell r="C2032" t="str">
            <v>0126-01</v>
          </cell>
          <cell r="D2032" t="str">
            <v>SECRETARÍA DISTRITAL DE AMBIENTE</v>
          </cell>
          <cell r="E2032" t="str">
            <v>0001-010</v>
          </cell>
          <cell r="F2032" t="str">
            <v>AC-AMBIENTE</v>
          </cell>
          <cell r="G2032" t="str">
            <v>1-100-F001</v>
          </cell>
          <cell r="H2032" t="str">
            <v>VA-RECURSOS DISTRITO</v>
          </cell>
          <cell r="I2032" t="str">
            <v>O2120202007010671640</v>
          </cell>
          <cell r="J2032" t="str">
            <v>Servicios de administración de fondos de pensiones y cesantías</v>
          </cell>
          <cell r="K2032" t="str">
            <v>000000000000000000126</v>
          </cell>
          <cell r="L2032" t="str">
            <v>0126 - Programa Funcionamiento - SECRETARÍA DISTRITAL DE AMBIENTE</v>
          </cell>
          <cell r="M2032" t="str">
            <v>PM01260001FUNC</v>
          </cell>
          <cell r="N2032" t="str">
            <v>FU</v>
          </cell>
          <cell r="O2032" t="str">
            <v>FUNCIONAMIENTO SECRETARÍA DISTRITAL DE AMBIENTE</v>
          </cell>
          <cell r="P2032" t="str">
            <v>2025</v>
          </cell>
          <cell r="Q2032">
            <v>2137000</v>
          </cell>
          <cell r="R2032">
            <v>2137000</v>
          </cell>
        </row>
        <row r="2033">
          <cell r="A2033" t="str">
            <v>0126-01FU</v>
          </cell>
          <cell r="B2033" t="str">
            <v>DISTRITO CAPITAL</v>
          </cell>
          <cell r="C2033" t="str">
            <v>0126-01</v>
          </cell>
          <cell r="D2033" t="str">
            <v>SECRETARÍA DISTRITAL DE AMBIENTE</v>
          </cell>
          <cell r="E2033" t="str">
            <v>0001-010</v>
          </cell>
          <cell r="F2033" t="str">
            <v>AC-AMBIENTE</v>
          </cell>
          <cell r="G2033" t="str">
            <v>1-100-F001</v>
          </cell>
          <cell r="H2033" t="str">
            <v>VA-RECURSOS DISTRITO</v>
          </cell>
          <cell r="I2033" t="str">
            <v>O21202020070272112</v>
          </cell>
          <cell r="J2033" t="str">
            <v>Servicios de alquiler o arrendamiento con o sin opción de compra, relativos a bienes inmuebles no residenciales (diferentes a vivienda), propios o arrendados</v>
          </cell>
          <cell r="K2033" t="str">
            <v>000000000000000000126</v>
          </cell>
          <cell r="L2033" t="str">
            <v>0126 - Programa Funcionamiento - SECRETARÍA DISTRITAL DE AMBIENTE</v>
          </cell>
          <cell r="M2033" t="str">
            <v>PM01260001FUNC</v>
          </cell>
          <cell r="N2033" t="str">
            <v>FU</v>
          </cell>
          <cell r="O2033" t="str">
            <v>FUNCIONAMIENTO SECRETARÍA DISTRITAL DE AMBIENTE</v>
          </cell>
          <cell r="P2033" t="str">
            <v>2025</v>
          </cell>
          <cell r="Q2033">
            <v>162693000</v>
          </cell>
          <cell r="R2033">
            <v>162693000</v>
          </cell>
        </row>
        <row r="2034">
          <cell r="A2034" t="str">
            <v>0126-01FU</v>
          </cell>
          <cell r="B2034" t="str">
            <v>DISTRITO CAPITAL</v>
          </cell>
          <cell r="C2034" t="str">
            <v>0126-01</v>
          </cell>
          <cell r="D2034" t="str">
            <v>SECRETARÍA DISTRITAL DE AMBIENTE</v>
          </cell>
          <cell r="E2034" t="str">
            <v>0001-010</v>
          </cell>
          <cell r="F2034" t="str">
            <v>AC-AMBIENTE</v>
          </cell>
          <cell r="G2034" t="str">
            <v>1-100-F001</v>
          </cell>
          <cell r="H2034" t="str">
            <v>VA-RECURSOS DISTRITO</v>
          </cell>
          <cell r="I2034" t="str">
            <v>O21202020070373124</v>
          </cell>
          <cell r="J2034" t="str">
            <v>Servicios de arrendamiento sin opción de compra de computadores sin operario</v>
          </cell>
          <cell r="K2034" t="str">
            <v>000000000000000000126</v>
          </cell>
          <cell r="L2034" t="str">
            <v>0126 - Programa Funcionamiento - SECRETARÍA DISTRITAL DE AMBIENTE</v>
          </cell>
          <cell r="M2034" t="str">
            <v>PM01260001FUNC</v>
          </cell>
          <cell r="N2034" t="str">
            <v>FU</v>
          </cell>
          <cell r="O2034" t="str">
            <v>FUNCIONAMIENTO SECRETARÍA DISTRITAL DE AMBIENTE</v>
          </cell>
          <cell r="P2034" t="str">
            <v>2025</v>
          </cell>
          <cell r="Q2034">
            <v>1186825000</v>
          </cell>
          <cell r="R2034">
            <v>1186825000</v>
          </cell>
        </row>
        <row r="2035">
          <cell r="A2035" t="str">
            <v>0126-01FU</v>
          </cell>
          <cell r="B2035" t="str">
            <v>DISTRITO CAPITAL</v>
          </cell>
          <cell r="C2035" t="str">
            <v>0126-01</v>
          </cell>
          <cell r="D2035" t="str">
            <v>SECRETARÍA DISTRITAL DE AMBIENTE</v>
          </cell>
          <cell r="E2035" t="str">
            <v>0001-010</v>
          </cell>
          <cell r="F2035" t="str">
            <v>AC-AMBIENTE</v>
          </cell>
          <cell r="G2035" t="str">
            <v>1-100-F001</v>
          </cell>
          <cell r="H2035" t="str">
            <v>VA-RECURSOS DISTRITO</v>
          </cell>
          <cell r="I2035" t="str">
            <v>O21202020070373230</v>
          </cell>
          <cell r="J2035" t="str">
            <v>Servicios de arrendamiento sin opción de compra de muebles y otros aparatos domésticos</v>
          </cell>
          <cell r="K2035" t="str">
            <v>000000000000000000126</v>
          </cell>
          <cell r="L2035" t="str">
            <v>0126 - Programa Funcionamiento - SECRETARÍA DISTRITAL DE AMBIENTE</v>
          </cell>
          <cell r="M2035" t="str">
            <v>PM01260001FUNC</v>
          </cell>
          <cell r="N2035" t="str">
            <v>FU</v>
          </cell>
          <cell r="O2035" t="str">
            <v>FUNCIONAMIENTO SECRETARÍA DISTRITAL DE AMBIENTE</v>
          </cell>
          <cell r="P2035" t="str">
            <v>2025</v>
          </cell>
          <cell r="Q2035">
            <v>23871000</v>
          </cell>
          <cell r="R2035">
            <v>23871000</v>
          </cell>
        </row>
        <row r="2036">
          <cell r="A2036" t="str">
            <v>0126-01FU</v>
          </cell>
          <cell r="B2036" t="str">
            <v>DISTRITO CAPITAL</v>
          </cell>
          <cell r="C2036" t="str">
            <v>0126-01</v>
          </cell>
          <cell r="D2036" t="str">
            <v>SECRETARÍA DISTRITAL DE AMBIENTE</v>
          </cell>
          <cell r="E2036" t="str">
            <v>0001-010</v>
          </cell>
          <cell r="F2036" t="str">
            <v>AC-AMBIENTE</v>
          </cell>
          <cell r="G2036" t="str">
            <v>1-100-F001</v>
          </cell>
          <cell r="H2036" t="str">
            <v>VA-RECURSOS DISTRITO</v>
          </cell>
          <cell r="I2036" t="str">
            <v>O21202020070373311</v>
          </cell>
          <cell r="J2036" t="str">
            <v>Derechos de uso de programas informáticos</v>
          </cell>
          <cell r="K2036" t="str">
            <v>000000000000000000126</v>
          </cell>
          <cell r="L2036" t="str">
            <v>0126 - Programa Funcionamiento - SECRETARÍA DISTRITAL DE AMBIENTE</v>
          </cell>
          <cell r="M2036" t="str">
            <v>PM01260001FUNC</v>
          </cell>
          <cell r="N2036" t="str">
            <v>FU</v>
          </cell>
          <cell r="O2036" t="str">
            <v>FUNCIONAMIENTO SECRETARÍA DISTRITAL DE AMBIENTE</v>
          </cell>
          <cell r="P2036" t="str">
            <v>2025</v>
          </cell>
          <cell r="Q2036">
            <v>726790000</v>
          </cell>
          <cell r="R2036">
            <v>726790000</v>
          </cell>
        </row>
        <row r="2037">
          <cell r="A2037" t="str">
            <v>0126-01FU</v>
          </cell>
          <cell r="B2037" t="str">
            <v>DISTRITO CAPITAL</v>
          </cell>
          <cell r="C2037" t="str">
            <v>0126-01</v>
          </cell>
          <cell r="D2037" t="str">
            <v>SECRETARÍA DISTRITAL DE AMBIENTE</v>
          </cell>
          <cell r="E2037" t="str">
            <v>0001-010</v>
          </cell>
          <cell r="F2037" t="str">
            <v>AC-AMBIENTE</v>
          </cell>
          <cell r="G2037" t="str">
            <v>1-100-F001</v>
          </cell>
          <cell r="H2037" t="str">
            <v>VA-RECURSOS DISTRITO</v>
          </cell>
          <cell r="I2037" t="str">
            <v>O21202020080282130</v>
          </cell>
          <cell r="J2037" t="str">
            <v>Servicios de documentación y certificación jurídica</v>
          </cell>
          <cell r="K2037" t="str">
            <v>000000000000000000126</v>
          </cell>
          <cell r="L2037" t="str">
            <v>0126 - Programa Funcionamiento - SECRETARÍA DISTRITAL DE AMBIENTE</v>
          </cell>
          <cell r="M2037" t="str">
            <v>PM01260001FUNC</v>
          </cell>
          <cell r="N2037" t="str">
            <v>FU</v>
          </cell>
          <cell r="O2037" t="str">
            <v>FUNCIONAMIENTO SECRETARÍA DISTRITAL DE AMBIENTE</v>
          </cell>
          <cell r="P2037" t="str">
            <v>2025</v>
          </cell>
          <cell r="Q2037">
            <v>4737000</v>
          </cell>
          <cell r="R2037">
            <v>4737000</v>
          </cell>
        </row>
        <row r="2038">
          <cell r="A2038" t="str">
            <v>0126-01FU</v>
          </cell>
          <cell r="B2038" t="str">
            <v>DISTRITO CAPITAL</v>
          </cell>
          <cell r="C2038" t="str">
            <v>0126-01</v>
          </cell>
          <cell r="D2038" t="str">
            <v>SECRETARÍA DISTRITAL DE AMBIENTE</v>
          </cell>
          <cell r="E2038" t="str">
            <v>0001-010</v>
          </cell>
          <cell r="F2038" t="str">
            <v>AC-AMBIENTE</v>
          </cell>
          <cell r="G2038" t="str">
            <v>1-100-F001</v>
          </cell>
          <cell r="H2038" t="str">
            <v>VA-RECURSOS DISTRITO</v>
          </cell>
          <cell r="I2038" t="str">
            <v>O21202020080282199</v>
          </cell>
          <cell r="J2038" t="str">
            <v>Otros servicios jurídicos n.c.p.</v>
          </cell>
          <cell r="K2038" t="str">
            <v>000000000000000000126</v>
          </cell>
          <cell r="L2038" t="str">
            <v>0126 - Programa Funcionamiento - SECRETARÍA DISTRITAL DE AMBIENTE</v>
          </cell>
          <cell r="M2038" t="str">
            <v>PM01260001FUNC</v>
          </cell>
          <cell r="N2038" t="str">
            <v>FU</v>
          </cell>
          <cell r="O2038" t="str">
            <v>FUNCIONAMIENTO SECRETARÍA DISTRITAL DE AMBIENTE</v>
          </cell>
          <cell r="P2038" t="str">
            <v>2025</v>
          </cell>
          <cell r="Q2038">
            <v>2180098000</v>
          </cell>
          <cell r="R2038">
            <v>2180098000</v>
          </cell>
        </row>
        <row r="2039">
          <cell r="A2039" t="str">
            <v>0126-01FU</v>
          </cell>
          <cell r="B2039" t="str">
            <v>DISTRITO CAPITAL</v>
          </cell>
          <cell r="C2039" t="str">
            <v>0126-01</v>
          </cell>
          <cell r="D2039" t="str">
            <v>SECRETARÍA DISTRITAL DE AMBIENTE</v>
          </cell>
          <cell r="E2039" t="str">
            <v>0001-010</v>
          </cell>
          <cell r="F2039" t="str">
            <v>AC-AMBIENTE</v>
          </cell>
          <cell r="G2039" t="str">
            <v>1-100-F001</v>
          </cell>
          <cell r="H2039" t="str">
            <v>VA-RECURSOS DISTRITO</v>
          </cell>
          <cell r="I2039" t="str">
            <v>O21202020080282221</v>
          </cell>
          <cell r="J2039" t="str">
            <v>Servicios de contabilidad</v>
          </cell>
          <cell r="K2039" t="str">
            <v>000000000000000000126</v>
          </cell>
          <cell r="L2039" t="str">
            <v>0126 - Programa Funcionamiento - SECRETARÍA DISTRITAL DE AMBIENTE</v>
          </cell>
          <cell r="M2039" t="str">
            <v>PM01260001FUNC</v>
          </cell>
          <cell r="N2039" t="str">
            <v>FU</v>
          </cell>
          <cell r="O2039" t="str">
            <v>FUNCIONAMIENTO SECRETARÍA DISTRITAL DE AMBIENTE</v>
          </cell>
          <cell r="P2039" t="str">
            <v>2025</v>
          </cell>
          <cell r="Q2039">
            <v>736460000</v>
          </cell>
          <cell r="R2039">
            <v>736460000</v>
          </cell>
        </row>
        <row r="2040">
          <cell r="A2040" t="str">
            <v>0126-01FU</v>
          </cell>
          <cell r="B2040" t="str">
            <v>DISTRITO CAPITAL</v>
          </cell>
          <cell r="C2040" t="str">
            <v>0126-01</v>
          </cell>
          <cell r="D2040" t="str">
            <v>SECRETARÍA DISTRITAL DE AMBIENTE</v>
          </cell>
          <cell r="E2040" t="str">
            <v>0001-010</v>
          </cell>
          <cell r="F2040" t="str">
            <v>AC-AMBIENTE</v>
          </cell>
          <cell r="G2040" t="str">
            <v>1-100-F001</v>
          </cell>
          <cell r="H2040" t="str">
            <v>VA-RECURSOS DISTRITO</v>
          </cell>
          <cell r="I2040" t="str">
            <v>O21202020080383111</v>
          </cell>
          <cell r="J2040" t="str">
            <v>Servicios de consultoría en gestión estratégica</v>
          </cell>
          <cell r="K2040" t="str">
            <v>000000000000000000126</v>
          </cell>
          <cell r="L2040" t="str">
            <v>0126 - Programa Funcionamiento - SECRETARÍA DISTRITAL DE AMBIENTE</v>
          </cell>
          <cell r="M2040" t="str">
            <v>PM01260001FUNC</v>
          </cell>
          <cell r="N2040" t="str">
            <v>FU</v>
          </cell>
          <cell r="O2040" t="str">
            <v>FUNCIONAMIENTO SECRETARÍA DISTRITAL DE AMBIENTE</v>
          </cell>
          <cell r="P2040" t="str">
            <v>2025</v>
          </cell>
          <cell r="Q2040">
            <v>595202000</v>
          </cell>
          <cell r="R2040">
            <v>595202000</v>
          </cell>
        </row>
        <row r="2041">
          <cell r="A2041" t="str">
            <v>0126-01FU</v>
          </cell>
          <cell r="B2041" t="str">
            <v>DISTRITO CAPITAL</v>
          </cell>
          <cell r="C2041" t="str">
            <v>0126-01</v>
          </cell>
          <cell r="D2041" t="str">
            <v>SECRETARÍA DISTRITAL DE AMBIENTE</v>
          </cell>
          <cell r="E2041" t="str">
            <v>0001-010</v>
          </cell>
          <cell r="F2041" t="str">
            <v>AC-AMBIENTE</v>
          </cell>
          <cell r="G2041" t="str">
            <v>1-100-F001</v>
          </cell>
          <cell r="H2041" t="str">
            <v>VA-RECURSOS DISTRITO</v>
          </cell>
          <cell r="I2041" t="str">
            <v>O21202020080383132</v>
          </cell>
          <cell r="J2041" t="str">
            <v>Servicios de soporte en tecnologías de la información (TI)</v>
          </cell>
          <cell r="K2041" t="str">
            <v>000000000000000000126</v>
          </cell>
          <cell r="L2041" t="str">
            <v>0126 - Programa Funcionamiento - SECRETARÍA DISTRITAL DE AMBIENTE</v>
          </cell>
          <cell r="M2041" t="str">
            <v>PM01260001FUNC</v>
          </cell>
          <cell r="N2041" t="str">
            <v>FU</v>
          </cell>
          <cell r="O2041" t="str">
            <v>FUNCIONAMIENTO SECRETARÍA DISTRITAL DE AMBIENTE</v>
          </cell>
          <cell r="P2041" t="str">
            <v>2025</v>
          </cell>
          <cell r="Q2041">
            <v>9574000</v>
          </cell>
          <cell r="R2041">
            <v>9574000</v>
          </cell>
        </row>
        <row r="2042">
          <cell r="A2042" t="str">
            <v>0126-01FU</v>
          </cell>
          <cell r="B2042" t="str">
            <v>DISTRITO CAPITAL</v>
          </cell>
          <cell r="C2042" t="str">
            <v>0126-01</v>
          </cell>
          <cell r="D2042" t="str">
            <v>SECRETARÍA DISTRITAL DE AMBIENTE</v>
          </cell>
          <cell r="E2042" t="str">
            <v>0001-010</v>
          </cell>
          <cell r="F2042" t="str">
            <v>AC-AMBIENTE</v>
          </cell>
          <cell r="G2042" t="str">
            <v>1-100-F001</v>
          </cell>
          <cell r="H2042" t="str">
            <v>VA-RECURSOS DISTRITO</v>
          </cell>
          <cell r="I2042" t="str">
            <v>O21202020080383159</v>
          </cell>
          <cell r="J2042" t="str">
            <v>Otros servicios de alojamiento y suministro de infraestructura en tecnología de la información (TI)</v>
          </cell>
          <cell r="K2042" t="str">
            <v>000000000000000000126</v>
          </cell>
          <cell r="L2042" t="str">
            <v>0126 - Programa Funcionamiento - SECRETARÍA DISTRITAL DE AMBIENTE</v>
          </cell>
          <cell r="M2042" t="str">
            <v>PM01260001FUNC</v>
          </cell>
          <cell r="N2042" t="str">
            <v>FU</v>
          </cell>
          <cell r="O2042" t="str">
            <v>FUNCIONAMIENTO SECRETARÍA DISTRITAL DE AMBIENTE</v>
          </cell>
          <cell r="P2042" t="str">
            <v>2025</v>
          </cell>
          <cell r="Q2042">
            <v>1346352000</v>
          </cell>
          <cell r="R2042">
            <v>1346352000</v>
          </cell>
        </row>
        <row r="2043">
          <cell r="A2043" t="str">
            <v>0126-01FU</v>
          </cell>
          <cell r="B2043" t="str">
            <v>DISTRITO CAPITAL</v>
          </cell>
          <cell r="C2043" t="str">
            <v>0126-01</v>
          </cell>
          <cell r="D2043" t="str">
            <v>SECRETARÍA DISTRITAL DE AMBIENTE</v>
          </cell>
          <cell r="E2043" t="str">
            <v>0001-010</v>
          </cell>
          <cell r="F2043" t="str">
            <v>AC-AMBIENTE</v>
          </cell>
          <cell r="G2043" t="str">
            <v>1-100-F001</v>
          </cell>
          <cell r="H2043" t="str">
            <v>VA-RECURSOS DISTRITO</v>
          </cell>
          <cell r="I2043" t="str">
            <v>O21202020080484120</v>
          </cell>
          <cell r="J2043" t="str">
            <v>Servicios de telefonía fija (acceso)</v>
          </cell>
          <cell r="K2043" t="str">
            <v>000000000000000000126</v>
          </cell>
          <cell r="L2043" t="str">
            <v>0126 - Programa Funcionamiento - SECRETARÍA DISTRITAL DE AMBIENTE</v>
          </cell>
          <cell r="M2043" t="str">
            <v>PM01260001FUNC</v>
          </cell>
          <cell r="N2043" t="str">
            <v>FU</v>
          </cell>
          <cell r="O2043" t="str">
            <v>FUNCIONAMIENTO SECRETARÍA DISTRITAL DE AMBIENTE</v>
          </cell>
          <cell r="P2043" t="str">
            <v>2025</v>
          </cell>
          <cell r="Q2043">
            <v>187522000</v>
          </cell>
          <cell r="R2043">
            <v>187522000</v>
          </cell>
        </row>
        <row r="2044">
          <cell r="A2044" t="str">
            <v>0126-01FU</v>
          </cell>
          <cell r="B2044" t="str">
            <v>DISTRITO CAPITAL</v>
          </cell>
          <cell r="C2044" t="str">
            <v>0126-01</v>
          </cell>
          <cell r="D2044" t="str">
            <v>SECRETARÍA DISTRITAL DE AMBIENTE</v>
          </cell>
          <cell r="E2044" t="str">
            <v>0001-010</v>
          </cell>
          <cell r="F2044" t="str">
            <v>AC-AMBIENTE</v>
          </cell>
          <cell r="G2044" t="str">
            <v>1-100-F001</v>
          </cell>
          <cell r="H2044" t="str">
            <v>VA-RECURSOS DISTRITO</v>
          </cell>
          <cell r="I2044" t="str">
            <v>O21202020080484190</v>
          </cell>
          <cell r="J2044" t="str">
            <v>Otros servicios de telecomunicaciones</v>
          </cell>
          <cell r="K2044" t="str">
            <v>000000000000000000126</v>
          </cell>
          <cell r="L2044" t="str">
            <v>0126 - Programa Funcionamiento - SECRETARÍA DISTRITAL DE AMBIENTE</v>
          </cell>
          <cell r="M2044" t="str">
            <v>PM01260001FUNC</v>
          </cell>
          <cell r="N2044" t="str">
            <v>FU</v>
          </cell>
          <cell r="O2044" t="str">
            <v>FUNCIONAMIENTO SECRETARÍA DISTRITAL DE AMBIENTE</v>
          </cell>
          <cell r="P2044" t="str">
            <v>2025</v>
          </cell>
          <cell r="Q2044">
            <v>72511000</v>
          </cell>
          <cell r="R2044">
            <v>72511000</v>
          </cell>
        </row>
        <row r="2045">
          <cell r="A2045" t="str">
            <v>0126-01FU</v>
          </cell>
          <cell r="B2045" t="str">
            <v>DISTRITO CAPITAL</v>
          </cell>
          <cell r="C2045" t="str">
            <v>0126-01</v>
          </cell>
          <cell r="D2045" t="str">
            <v>SECRETARÍA DISTRITAL DE AMBIENTE</v>
          </cell>
          <cell r="E2045" t="str">
            <v>0001-010</v>
          </cell>
          <cell r="F2045" t="str">
            <v>AC-AMBIENTE</v>
          </cell>
          <cell r="G2045" t="str">
            <v>1-100-F001</v>
          </cell>
          <cell r="H2045" t="str">
            <v>VA-RECURSOS DISTRITO</v>
          </cell>
          <cell r="I2045" t="str">
            <v>O21202020080484210</v>
          </cell>
          <cell r="J2045" t="str">
            <v>Servicios básicos de Internet</v>
          </cell>
          <cell r="K2045" t="str">
            <v>000000000000000000126</v>
          </cell>
          <cell r="L2045" t="str">
            <v>0126 - Programa Funcionamiento - SECRETARÍA DISTRITAL DE AMBIENTE</v>
          </cell>
          <cell r="M2045" t="str">
            <v>PM01260001FUNC</v>
          </cell>
          <cell r="N2045" t="str">
            <v>FU</v>
          </cell>
          <cell r="O2045" t="str">
            <v>FUNCIONAMIENTO SECRETARÍA DISTRITAL DE AMBIENTE</v>
          </cell>
          <cell r="P2045" t="str">
            <v>2025</v>
          </cell>
          <cell r="Q2045">
            <v>13674000</v>
          </cell>
          <cell r="R2045">
            <v>13674000</v>
          </cell>
        </row>
        <row r="2046">
          <cell r="A2046" t="str">
            <v>0126-01FU</v>
          </cell>
          <cell r="B2046" t="str">
            <v>DISTRITO CAPITAL</v>
          </cell>
          <cell r="C2046" t="str">
            <v>0126-01</v>
          </cell>
          <cell r="D2046" t="str">
            <v>SECRETARÍA DISTRITAL DE AMBIENTE</v>
          </cell>
          <cell r="E2046" t="str">
            <v>0001-010</v>
          </cell>
          <cell r="F2046" t="str">
            <v>AC-AMBIENTE</v>
          </cell>
          <cell r="G2046" t="str">
            <v>1-100-F001</v>
          </cell>
          <cell r="H2046" t="str">
            <v>VA-RECURSOS DISTRITO</v>
          </cell>
          <cell r="I2046" t="str">
            <v>O21202020080484612</v>
          </cell>
          <cell r="J2046" t="str">
            <v>Servicios de transmisión de programas de televisión</v>
          </cell>
          <cell r="K2046" t="str">
            <v>000000000000000000126</v>
          </cell>
          <cell r="L2046" t="str">
            <v>0126 - Programa Funcionamiento - SECRETARÍA DISTRITAL DE AMBIENTE</v>
          </cell>
          <cell r="M2046" t="str">
            <v>PM01260001FUNC</v>
          </cell>
          <cell r="N2046" t="str">
            <v>FU</v>
          </cell>
          <cell r="O2046" t="str">
            <v>FUNCIONAMIENTO SECRETARÍA DISTRITAL DE AMBIENTE</v>
          </cell>
          <cell r="P2046" t="str">
            <v>2025</v>
          </cell>
          <cell r="Q2046">
            <v>6638000</v>
          </cell>
          <cell r="R2046">
            <v>6638000</v>
          </cell>
        </row>
        <row r="2047">
          <cell r="A2047" t="str">
            <v>0126-01FU</v>
          </cell>
          <cell r="B2047" t="str">
            <v>DISTRITO CAPITAL</v>
          </cell>
          <cell r="C2047" t="str">
            <v>0126-01</v>
          </cell>
          <cell r="D2047" t="str">
            <v>SECRETARÍA DISTRITAL DE AMBIENTE</v>
          </cell>
          <cell r="E2047" t="str">
            <v>0001-010</v>
          </cell>
          <cell r="F2047" t="str">
            <v>AC-AMBIENTE</v>
          </cell>
          <cell r="G2047" t="str">
            <v>1-100-F001</v>
          </cell>
          <cell r="H2047" t="str">
            <v>VA-RECURSOS DISTRITO</v>
          </cell>
          <cell r="I2047" t="str">
            <v>O21202020080585250</v>
          </cell>
          <cell r="J2047" t="str">
            <v>Servicios de protección (guardas de seguridad)</v>
          </cell>
          <cell r="K2047" t="str">
            <v>000000000000000000126</v>
          </cell>
          <cell r="L2047" t="str">
            <v>0126 - Programa Funcionamiento - SECRETARÍA DISTRITAL DE AMBIENTE</v>
          </cell>
          <cell r="M2047" t="str">
            <v>PM01260001FUNC</v>
          </cell>
          <cell r="N2047" t="str">
            <v>FU</v>
          </cell>
          <cell r="O2047" t="str">
            <v>FUNCIONAMIENTO SECRETARÍA DISTRITAL DE AMBIENTE</v>
          </cell>
          <cell r="P2047" t="str">
            <v>2025</v>
          </cell>
          <cell r="Q2047">
            <v>1788514000</v>
          </cell>
          <cell r="R2047">
            <v>1788514000</v>
          </cell>
        </row>
        <row r="2048">
          <cell r="A2048" t="str">
            <v>0126-01FU</v>
          </cell>
          <cell r="B2048" t="str">
            <v>DISTRITO CAPITAL</v>
          </cell>
          <cell r="C2048" t="str">
            <v>0126-01</v>
          </cell>
          <cell r="D2048" t="str">
            <v>SECRETARÍA DISTRITAL DE AMBIENTE</v>
          </cell>
          <cell r="E2048" t="str">
            <v>0001-010</v>
          </cell>
          <cell r="F2048" t="str">
            <v>AC-AMBIENTE</v>
          </cell>
          <cell r="G2048" t="str">
            <v>1-100-F001</v>
          </cell>
          <cell r="H2048" t="str">
            <v>VA-RECURSOS DISTRITO</v>
          </cell>
          <cell r="I2048" t="str">
            <v>O21202020080585330</v>
          </cell>
          <cell r="J2048" t="str">
            <v>Servicios de limpieza general</v>
          </cell>
          <cell r="K2048" t="str">
            <v>000000000000000000126</v>
          </cell>
          <cell r="L2048" t="str">
            <v>0126 - Programa Funcionamiento - SECRETARÍA DISTRITAL DE AMBIENTE</v>
          </cell>
          <cell r="M2048" t="str">
            <v>PM01260001FUNC</v>
          </cell>
          <cell r="N2048" t="str">
            <v>FU</v>
          </cell>
          <cell r="O2048" t="str">
            <v>FUNCIONAMIENTO SECRETARÍA DISTRITAL DE AMBIENTE</v>
          </cell>
          <cell r="P2048" t="str">
            <v>2025</v>
          </cell>
          <cell r="Q2048">
            <v>682970000</v>
          </cell>
          <cell r="R2048">
            <v>682970000</v>
          </cell>
        </row>
        <row r="2049">
          <cell r="A2049" t="str">
            <v>0126-01FU</v>
          </cell>
          <cell r="B2049" t="str">
            <v>DISTRITO CAPITAL</v>
          </cell>
          <cell r="C2049" t="str">
            <v>0126-01</v>
          </cell>
          <cell r="D2049" t="str">
            <v>SECRETARÍA DISTRITAL DE AMBIENTE</v>
          </cell>
          <cell r="E2049" t="str">
            <v>0001-010</v>
          </cell>
          <cell r="F2049" t="str">
            <v>AC-AMBIENTE</v>
          </cell>
          <cell r="G2049" t="str">
            <v>1-100-F001</v>
          </cell>
          <cell r="H2049" t="str">
            <v>VA-RECURSOS DISTRITO</v>
          </cell>
          <cell r="I2049" t="str">
            <v>O21202020080585951</v>
          </cell>
          <cell r="J2049" t="str">
            <v>Servicios de copia y reproducción</v>
          </cell>
          <cell r="K2049" t="str">
            <v>000000000000000000126</v>
          </cell>
          <cell r="L2049" t="str">
            <v>0126 - Programa Funcionamiento - SECRETARÍA DISTRITAL DE AMBIENTE</v>
          </cell>
          <cell r="M2049" t="str">
            <v>PM01260001FUNC</v>
          </cell>
          <cell r="N2049" t="str">
            <v>FU</v>
          </cell>
          <cell r="O2049" t="str">
            <v>FUNCIONAMIENTO SECRETARÍA DISTRITAL DE AMBIENTE</v>
          </cell>
          <cell r="P2049" t="str">
            <v>2025</v>
          </cell>
          <cell r="Q2049">
            <v>19892000</v>
          </cell>
          <cell r="R2049">
            <v>19892000</v>
          </cell>
        </row>
        <row r="2050">
          <cell r="A2050" t="str">
            <v>0126-01FU</v>
          </cell>
          <cell r="B2050" t="str">
            <v>DISTRITO CAPITAL</v>
          </cell>
          <cell r="C2050" t="str">
            <v>0126-01</v>
          </cell>
          <cell r="D2050" t="str">
            <v>SECRETARÍA DISTRITAL DE AMBIENTE</v>
          </cell>
          <cell r="E2050" t="str">
            <v>0001-010</v>
          </cell>
          <cell r="F2050" t="str">
            <v>AC-AMBIENTE</v>
          </cell>
          <cell r="G2050" t="str">
            <v>1-100-F001</v>
          </cell>
          <cell r="H2050" t="str">
            <v>VA-RECURSOS DISTRITO</v>
          </cell>
          <cell r="I2050" t="str">
            <v>O21202020080585954</v>
          </cell>
          <cell r="J2050" t="str">
            <v>Servicios de preparación de documentos y otros servicios especializados de apoyo a oficina</v>
          </cell>
          <cell r="K2050" t="str">
            <v>000000000000000000126</v>
          </cell>
          <cell r="L2050" t="str">
            <v>0126 - Programa Funcionamiento - SECRETARÍA DISTRITAL DE AMBIENTE</v>
          </cell>
          <cell r="M2050" t="str">
            <v>PM01260001FUNC</v>
          </cell>
          <cell r="N2050" t="str">
            <v>FU</v>
          </cell>
          <cell r="O2050" t="str">
            <v>FUNCIONAMIENTO SECRETARÍA DISTRITAL DE AMBIENTE</v>
          </cell>
          <cell r="P2050" t="str">
            <v>2025</v>
          </cell>
          <cell r="Q2050">
            <v>25451000</v>
          </cell>
          <cell r="R2050">
            <v>25451000</v>
          </cell>
        </row>
        <row r="2051">
          <cell r="A2051" t="str">
            <v>0126-01FU</v>
          </cell>
          <cell r="B2051" t="str">
            <v>DISTRITO CAPITAL</v>
          </cell>
          <cell r="C2051" t="str">
            <v>0126-01</v>
          </cell>
          <cell r="D2051" t="str">
            <v>SECRETARÍA DISTRITAL DE AMBIENTE</v>
          </cell>
          <cell r="E2051" t="str">
            <v>0001-010</v>
          </cell>
          <cell r="F2051" t="str">
            <v>AC-AMBIENTE</v>
          </cell>
          <cell r="G2051" t="str">
            <v>1-100-F001</v>
          </cell>
          <cell r="H2051" t="str">
            <v>VA-RECURSOS DISTRITO</v>
          </cell>
          <cell r="I2051" t="str">
            <v>O21202020080686312</v>
          </cell>
          <cell r="J2051" t="str">
            <v>Servicios de distribución de electricidad (a comisión o por contrato)</v>
          </cell>
          <cell r="K2051" t="str">
            <v>000000000000000000126</v>
          </cell>
          <cell r="L2051" t="str">
            <v>0126 - Programa Funcionamiento - SECRETARÍA DISTRITAL DE AMBIENTE</v>
          </cell>
          <cell r="M2051" t="str">
            <v>PM01260001FUNC</v>
          </cell>
          <cell r="N2051" t="str">
            <v>FU</v>
          </cell>
          <cell r="O2051" t="str">
            <v>FUNCIONAMIENTO SECRETARÍA DISTRITAL DE AMBIENTE</v>
          </cell>
          <cell r="P2051" t="str">
            <v>2025</v>
          </cell>
          <cell r="Q2051">
            <v>390393000</v>
          </cell>
          <cell r="R2051">
            <v>390393000</v>
          </cell>
        </row>
        <row r="2052">
          <cell r="A2052" t="str">
            <v>0126-01FU</v>
          </cell>
          <cell r="B2052" t="str">
            <v>DISTRITO CAPITAL</v>
          </cell>
          <cell r="C2052" t="str">
            <v>0126-01</v>
          </cell>
          <cell r="D2052" t="str">
            <v>SECRETARÍA DISTRITAL DE AMBIENTE</v>
          </cell>
          <cell r="E2052" t="str">
            <v>0001-010</v>
          </cell>
          <cell r="F2052" t="str">
            <v>AC-AMBIENTE</v>
          </cell>
          <cell r="G2052" t="str">
            <v>1-100-F001</v>
          </cell>
          <cell r="H2052" t="str">
            <v>VA-RECURSOS DISTRITO</v>
          </cell>
          <cell r="I2052" t="str">
            <v>O21202020080686330</v>
          </cell>
          <cell r="J2052" t="str">
            <v>Servicios de distribución de agua por tubería (a comisión o por contrato)</v>
          </cell>
          <cell r="K2052" t="str">
            <v>000000000000000000126</v>
          </cell>
          <cell r="L2052" t="str">
            <v>0126 - Programa Funcionamiento - SECRETARÍA DISTRITAL DE AMBIENTE</v>
          </cell>
          <cell r="M2052" t="str">
            <v>PM01260001FUNC</v>
          </cell>
          <cell r="N2052" t="str">
            <v>FU</v>
          </cell>
          <cell r="O2052" t="str">
            <v>FUNCIONAMIENTO SECRETARÍA DISTRITAL DE AMBIENTE</v>
          </cell>
          <cell r="P2052" t="str">
            <v>2025</v>
          </cell>
          <cell r="Q2052">
            <v>95068000</v>
          </cell>
          <cell r="R2052">
            <v>95068000</v>
          </cell>
        </row>
        <row r="2053">
          <cell r="A2053" t="str">
            <v>0126-01FU</v>
          </cell>
          <cell r="B2053" t="str">
            <v>DISTRITO CAPITAL</v>
          </cell>
          <cell r="C2053" t="str">
            <v>0126-01</v>
          </cell>
          <cell r="D2053" t="str">
            <v>SECRETARÍA DISTRITAL DE AMBIENTE</v>
          </cell>
          <cell r="E2053" t="str">
            <v>0001-010</v>
          </cell>
          <cell r="F2053" t="str">
            <v>AC-AMBIENTE</v>
          </cell>
          <cell r="G2053" t="str">
            <v>1-100-F001</v>
          </cell>
          <cell r="H2053" t="str">
            <v>VA-RECURSOS DISTRITO</v>
          </cell>
          <cell r="I2053" t="str">
            <v>O2120202008078711099</v>
          </cell>
          <cell r="J2053" t="str">
            <v>Servicio de mantenimiento y reparación de otros productos metálicos elaborados n.c.p.</v>
          </cell>
          <cell r="K2053" t="str">
            <v>000000000000000000126</v>
          </cell>
          <cell r="L2053" t="str">
            <v>0126 - Programa Funcionamiento - SECRETARÍA DISTRITAL DE AMBIENTE</v>
          </cell>
          <cell r="M2053" t="str">
            <v>PM01260001FUNC</v>
          </cell>
          <cell r="N2053" t="str">
            <v>FU</v>
          </cell>
          <cell r="O2053" t="str">
            <v>FUNCIONAMIENTO SECRETARÍA DISTRITAL DE AMBIENTE</v>
          </cell>
          <cell r="P2053" t="str">
            <v>2025</v>
          </cell>
          <cell r="Q2053">
            <v>2842000</v>
          </cell>
          <cell r="R2053">
            <v>2842000</v>
          </cell>
        </row>
        <row r="2054">
          <cell r="A2054" t="str">
            <v>0126-01FU</v>
          </cell>
          <cell r="B2054" t="str">
            <v>DISTRITO CAPITAL</v>
          </cell>
          <cell r="C2054" t="str">
            <v>0126-01</v>
          </cell>
          <cell r="D2054" t="str">
            <v>SECRETARÍA DISTRITAL DE AMBIENTE</v>
          </cell>
          <cell r="E2054" t="str">
            <v>0001-010</v>
          </cell>
          <cell r="F2054" t="str">
            <v>AC-AMBIENTE</v>
          </cell>
          <cell r="G2054" t="str">
            <v>1-100-F001</v>
          </cell>
          <cell r="H2054" t="str">
            <v>VA-RECURSOS DISTRITO</v>
          </cell>
          <cell r="I2054" t="str">
            <v>O21202020080787130</v>
          </cell>
          <cell r="J2054" t="str">
            <v>Servicios de mantenimiento y reparación de computadores y equipos periféricos</v>
          </cell>
          <cell r="K2054" t="str">
            <v>000000000000000000126</v>
          </cell>
          <cell r="L2054" t="str">
            <v>0126 - Programa Funcionamiento - SECRETARÍA DISTRITAL DE AMBIENTE</v>
          </cell>
          <cell r="M2054" t="str">
            <v>PM01260001FUNC</v>
          </cell>
          <cell r="N2054" t="str">
            <v>FU</v>
          </cell>
          <cell r="O2054" t="str">
            <v>FUNCIONAMIENTO SECRETARÍA DISTRITAL DE AMBIENTE</v>
          </cell>
          <cell r="P2054" t="str">
            <v>2025</v>
          </cell>
          <cell r="Q2054">
            <v>252714000</v>
          </cell>
          <cell r="R2054">
            <v>252714000</v>
          </cell>
        </row>
        <row r="2055">
          <cell r="A2055" t="str">
            <v>0126-01FU</v>
          </cell>
          <cell r="B2055" t="str">
            <v>DISTRITO CAPITAL</v>
          </cell>
          <cell r="C2055" t="str">
            <v>0126-01</v>
          </cell>
          <cell r="D2055" t="str">
            <v>SECRETARÍA DISTRITAL DE AMBIENTE</v>
          </cell>
          <cell r="E2055" t="str">
            <v>0001-010</v>
          </cell>
          <cell r="F2055" t="str">
            <v>AC-AMBIENTE</v>
          </cell>
          <cell r="G2055" t="str">
            <v>1-100-F001</v>
          </cell>
          <cell r="H2055" t="str">
            <v>VA-RECURSOS DISTRITO</v>
          </cell>
          <cell r="I2055" t="str">
            <v>O2120202008078714102</v>
          </cell>
          <cell r="J2055" t="str">
            <v>Servicio de mantenimiento y reparación de vehículos automóviles</v>
          </cell>
          <cell r="K2055" t="str">
            <v>000000000000000000126</v>
          </cell>
          <cell r="L2055" t="str">
            <v>0126 - Programa Funcionamiento - SECRETARÍA DISTRITAL DE AMBIENTE</v>
          </cell>
          <cell r="M2055" t="str">
            <v>PM01260001FUNC</v>
          </cell>
          <cell r="N2055" t="str">
            <v>FU</v>
          </cell>
          <cell r="O2055" t="str">
            <v>FUNCIONAMIENTO SECRETARÍA DISTRITAL DE AMBIENTE</v>
          </cell>
          <cell r="P2055" t="str">
            <v>2025</v>
          </cell>
          <cell r="Q2055">
            <v>90734000</v>
          </cell>
          <cell r="R2055">
            <v>90734000</v>
          </cell>
        </row>
        <row r="2056">
          <cell r="A2056" t="str">
            <v>0126-01FU</v>
          </cell>
          <cell r="B2056" t="str">
            <v>DISTRITO CAPITAL</v>
          </cell>
          <cell r="C2056" t="str">
            <v>0126-01</v>
          </cell>
          <cell r="D2056" t="str">
            <v>SECRETARÍA DISTRITAL DE AMBIENTE</v>
          </cell>
          <cell r="E2056" t="str">
            <v>0001-010</v>
          </cell>
          <cell r="F2056" t="str">
            <v>AC-AMBIENTE</v>
          </cell>
          <cell r="G2056" t="str">
            <v>1-100-F001</v>
          </cell>
          <cell r="H2056" t="str">
            <v>VA-RECURSOS DISTRITO</v>
          </cell>
          <cell r="I2056" t="str">
            <v>O2120202008078714199</v>
          </cell>
          <cell r="J2056" t="str">
            <v>Servicio de mantenimiento y reparación de vehículos automotores n.c.p.</v>
          </cell>
          <cell r="K2056" t="str">
            <v>000000000000000000126</v>
          </cell>
          <cell r="L2056" t="str">
            <v>0126 - Programa Funcionamiento - SECRETARÍA DISTRITAL DE AMBIENTE</v>
          </cell>
          <cell r="M2056" t="str">
            <v>PM01260001FUNC</v>
          </cell>
          <cell r="N2056" t="str">
            <v>FU</v>
          </cell>
          <cell r="O2056" t="str">
            <v>FUNCIONAMIENTO SECRETARÍA DISTRITAL DE AMBIENTE</v>
          </cell>
          <cell r="P2056" t="str">
            <v>2025</v>
          </cell>
          <cell r="Q2056">
            <v>11367000</v>
          </cell>
          <cell r="R2056">
            <v>11367000</v>
          </cell>
        </row>
        <row r="2057">
          <cell r="A2057" t="str">
            <v>0126-01FU</v>
          </cell>
          <cell r="B2057" t="str">
            <v>DISTRITO CAPITAL</v>
          </cell>
          <cell r="C2057" t="str">
            <v>0126-01</v>
          </cell>
          <cell r="D2057" t="str">
            <v>SECRETARÍA DISTRITAL DE AMBIENTE</v>
          </cell>
          <cell r="E2057" t="str">
            <v>0001-010</v>
          </cell>
          <cell r="F2057" t="str">
            <v>AC-AMBIENTE</v>
          </cell>
          <cell r="G2057" t="str">
            <v>1-100-F001</v>
          </cell>
          <cell r="H2057" t="str">
            <v>VA-RECURSOS DISTRITO</v>
          </cell>
          <cell r="I2057" t="str">
            <v>O2120202008078715202</v>
          </cell>
          <cell r="J2057" t="str">
            <v>Servicio de mantenimiento y reparación de motores, transformadores y generadores eléctricos</v>
          </cell>
          <cell r="K2057" t="str">
            <v>000000000000000000126</v>
          </cell>
          <cell r="L2057" t="str">
            <v>0126 - Programa Funcionamiento - SECRETARÍA DISTRITAL DE AMBIENTE</v>
          </cell>
          <cell r="M2057" t="str">
            <v>PM01260001FUNC</v>
          </cell>
          <cell r="N2057" t="str">
            <v>FU</v>
          </cell>
          <cell r="O2057" t="str">
            <v>FUNCIONAMIENTO SECRETARÍA DISTRITAL DE AMBIENTE</v>
          </cell>
          <cell r="P2057" t="str">
            <v>2025</v>
          </cell>
          <cell r="Q2057">
            <v>28418000</v>
          </cell>
          <cell r="R2057">
            <v>28418000</v>
          </cell>
        </row>
        <row r="2058">
          <cell r="A2058" t="str">
            <v>0126-01FU</v>
          </cell>
          <cell r="B2058" t="str">
            <v>DISTRITO CAPITAL</v>
          </cell>
          <cell r="C2058" t="str">
            <v>0126-01</v>
          </cell>
          <cell r="D2058" t="str">
            <v>SECRETARÍA DISTRITAL DE AMBIENTE</v>
          </cell>
          <cell r="E2058" t="str">
            <v>0001-010</v>
          </cell>
          <cell r="F2058" t="str">
            <v>AC-AMBIENTE</v>
          </cell>
          <cell r="G2058" t="str">
            <v>1-100-F001</v>
          </cell>
          <cell r="H2058" t="str">
            <v>VA-RECURSOS DISTRITO</v>
          </cell>
          <cell r="I2058" t="str">
            <v>O2120202008078715203</v>
          </cell>
          <cell r="J2058" t="str">
            <v>Servicio de mantenimiento y reparación de aparatos de distribución y control de la energía eléctrica</v>
          </cell>
          <cell r="K2058" t="str">
            <v>000000000000000000126</v>
          </cell>
          <cell r="L2058" t="str">
            <v>0126 - Programa Funcionamiento - SECRETARÍA DISTRITAL DE AMBIENTE</v>
          </cell>
          <cell r="M2058" t="str">
            <v>PM01260001FUNC</v>
          </cell>
          <cell r="N2058" t="str">
            <v>FU</v>
          </cell>
          <cell r="O2058" t="str">
            <v>FUNCIONAMIENTO SECRETARÍA DISTRITAL DE AMBIENTE</v>
          </cell>
          <cell r="P2058" t="str">
            <v>2025</v>
          </cell>
          <cell r="Q2058">
            <v>75780000</v>
          </cell>
          <cell r="R2058">
            <v>75780000</v>
          </cell>
        </row>
        <row r="2059">
          <cell r="A2059" t="str">
            <v>0126-01FU</v>
          </cell>
          <cell r="B2059" t="str">
            <v>DISTRITO CAPITAL</v>
          </cell>
          <cell r="C2059" t="str">
            <v>0126-01</v>
          </cell>
          <cell r="D2059" t="str">
            <v>SECRETARÍA DISTRITAL DE AMBIENTE</v>
          </cell>
          <cell r="E2059" t="str">
            <v>0001-010</v>
          </cell>
          <cell r="F2059" t="str">
            <v>AC-AMBIENTE</v>
          </cell>
          <cell r="G2059" t="str">
            <v>1-100-F001</v>
          </cell>
          <cell r="H2059" t="str">
            <v>VA-RECURSOS DISTRITO</v>
          </cell>
          <cell r="I2059" t="str">
            <v>O2120202008078715299</v>
          </cell>
          <cell r="J2059" t="str">
            <v>Otros servicios de mantenimiento y reparación de maquinaria y aparatos eléctricos n.c.p.</v>
          </cell>
          <cell r="K2059" t="str">
            <v>000000000000000000126</v>
          </cell>
          <cell r="L2059" t="str">
            <v>0126 - Programa Funcionamiento - SECRETARÍA DISTRITAL DE AMBIENTE</v>
          </cell>
          <cell r="M2059" t="str">
            <v>PM01260001FUNC</v>
          </cell>
          <cell r="N2059" t="str">
            <v>FU</v>
          </cell>
          <cell r="O2059" t="str">
            <v>FUNCIONAMIENTO SECRETARÍA DISTRITAL DE AMBIENTE</v>
          </cell>
          <cell r="P2059" t="str">
            <v>2025</v>
          </cell>
          <cell r="Q2059">
            <v>46218000</v>
          </cell>
          <cell r="R2059">
            <v>46218000</v>
          </cell>
        </row>
        <row r="2060">
          <cell r="A2060" t="str">
            <v>0126-01FU</v>
          </cell>
          <cell r="B2060" t="str">
            <v>DISTRITO CAPITAL</v>
          </cell>
          <cell r="C2060" t="str">
            <v>0126-01</v>
          </cell>
          <cell r="D2060" t="str">
            <v>SECRETARÍA DISTRITAL DE AMBIENTE</v>
          </cell>
          <cell r="E2060" t="str">
            <v>0001-010</v>
          </cell>
          <cell r="F2060" t="str">
            <v>AC-AMBIENTE</v>
          </cell>
          <cell r="G2060" t="str">
            <v>1-100-F001</v>
          </cell>
          <cell r="H2060" t="str">
            <v>VA-RECURSOS DISTRITO</v>
          </cell>
          <cell r="I2060" t="str">
            <v>O2120202008078715699</v>
          </cell>
          <cell r="J2060" t="str">
            <v>Servicio de mantenimiento y reparación de máquinas de uso general n.c.p.</v>
          </cell>
          <cell r="K2060" t="str">
            <v>000000000000000000126</v>
          </cell>
          <cell r="L2060" t="str">
            <v>0126 - Programa Funcionamiento - SECRETARÍA DISTRITAL DE AMBIENTE</v>
          </cell>
          <cell r="M2060" t="str">
            <v>PM01260001FUNC</v>
          </cell>
          <cell r="N2060" t="str">
            <v>FU</v>
          </cell>
          <cell r="O2060" t="str">
            <v>FUNCIONAMIENTO SECRETARÍA DISTRITAL DE AMBIENTE</v>
          </cell>
          <cell r="P2060" t="str">
            <v>2025</v>
          </cell>
          <cell r="Q2060">
            <v>4737000</v>
          </cell>
          <cell r="R2060">
            <v>4737000</v>
          </cell>
        </row>
        <row r="2061">
          <cell r="A2061" t="str">
            <v>0126-01FU</v>
          </cell>
          <cell r="B2061" t="str">
            <v>DISTRITO CAPITAL</v>
          </cell>
          <cell r="C2061" t="str">
            <v>0126-01</v>
          </cell>
          <cell r="D2061" t="str">
            <v>SECRETARÍA DISTRITAL DE AMBIENTE</v>
          </cell>
          <cell r="E2061" t="str">
            <v>0001-010</v>
          </cell>
          <cell r="F2061" t="str">
            <v>AC-AMBIENTE</v>
          </cell>
          <cell r="G2061" t="str">
            <v>1-100-F001</v>
          </cell>
          <cell r="H2061" t="str">
            <v>VA-RECURSOS DISTRITO</v>
          </cell>
          <cell r="I2061" t="str">
            <v>O2120202008078715701</v>
          </cell>
          <cell r="J2061" t="str">
            <v>Servicio de mantenimiento y reparación de ascensores</v>
          </cell>
          <cell r="K2061" t="str">
            <v>000000000000000000126</v>
          </cell>
          <cell r="L2061" t="str">
            <v>0126 - Programa Funcionamiento - SECRETARÍA DISTRITAL DE AMBIENTE</v>
          </cell>
          <cell r="M2061" t="str">
            <v>PM01260001FUNC</v>
          </cell>
          <cell r="N2061" t="str">
            <v>FU</v>
          </cell>
          <cell r="O2061" t="str">
            <v>FUNCIONAMIENTO SECRETARÍA DISTRITAL DE AMBIENTE</v>
          </cell>
          <cell r="P2061" t="str">
            <v>2025</v>
          </cell>
          <cell r="Q2061">
            <v>18945000</v>
          </cell>
          <cell r="R2061">
            <v>18945000</v>
          </cell>
        </row>
        <row r="2062">
          <cell r="A2062" t="str">
            <v>0126-01FU</v>
          </cell>
          <cell r="B2062" t="str">
            <v>DISTRITO CAPITAL</v>
          </cell>
          <cell r="C2062" t="str">
            <v>0126-01</v>
          </cell>
          <cell r="D2062" t="str">
            <v>SECRETARÍA DISTRITAL DE AMBIENTE</v>
          </cell>
          <cell r="E2062" t="str">
            <v>0001-010</v>
          </cell>
          <cell r="F2062" t="str">
            <v>AC-AMBIENTE</v>
          </cell>
          <cell r="G2062" t="str">
            <v>1-100-F001</v>
          </cell>
          <cell r="H2062" t="str">
            <v>VA-RECURSOS DISTRITO</v>
          </cell>
          <cell r="I2062" t="str">
            <v>O2120202008078715999</v>
          </cell>
          <cell r="J2062" t="str">
            <v>Servicio de mantenimiento y reparación de otros equipos n.c.p.</v>
          </cell>
          <cell r="K2062" t="str">
            <v>000000000000000000126</v>
          </cell>
          <cell r="L2062" t="str">
            <v>0126 - Programa Funcionamiento - SECRETARÍA DISTRITAL DE AMBIENTE</v>
          </cell>
          <cell r="M2062" t="str">
            <v>PM01260001FUNC</v>
          </cell>
          <cell r="N2062" t="str">
            <v>FU</v>
          </cell>
          <cell r="O2062" t="str">
            <v>FUNCIONAMIENTO SECRETARÍA DISTRITAL DE AMBIENTE</v>
          </cell>
          <cell r="P2062" t="str">
            <v>2025</v>
          </cell>
          <cell r="Q2062">
            <v>3600000</v>
          </cell>
          <cell r="R2062">
            <v>3600000</v>
          </cell>
        </row>
        <row r="2063">
          <cell r="A2063" t="str">
            <v>0126-01FU</v>
          </cell>
          <cell r="B2063" t="str">
            <v>DISTRITO CAPITAL</v>
          </cell>
          <cell r="C2063" t="str">
            <v>0126-01</v>
          </cell>
          <cell r="D2063" t="str">
            <v>SECRETARÍA DISTRITAL DE AMBIENTE</v>
          </cell>
          <cell r="E2063" t="str">
            <v>0001-010</v>
          </cell>
          <cell r="F2063" t="str">
            <v>AC-AMBIENTE</v>
          </cell>
          <cell r="G2063" t="str">
            <v>1-100-F001</v>
          </cell>
          <cell r="H2063" t="str">
            <v>VA-RECURSOS DISTRITO</v>
          </cell>
          <cell r="I2063" t="str">
            <v>O2120202008078724001</v>
          </cell>
          <cell r="J2063" t="str">
            <v>Restauración y reparación de muebles</v>
          </cell>
          <cell r="K2063" t="str">
            <v>000000000000000000126</v>
          </cell>
          <cell r="L2063" t="str">
            <v>0126 - Programa Funcionamiento - SECRETARÍA DISTRITAL DE AMBIENTE</v>
          </cell>
          <cell r="M2063" t="str">
            <v>PM01260001FUNC</v>
          </cell>
          <cell r="N2063" t="str">
            <v>FU</v>
          </cell>
          <cell r="O2063" t="str">
            <v>FUNCIONAMIENTO SECRETARÍA DISTRITAL DE AMBIENTE</v>
          </cell>
          <cell r="P2063" t="str">
            <v>2025</v>
          </cell>
          <cell r="Q2063">
            <v>2842000</v>
          </cell>
          <cell r="R2063">
            <v>2842000</v>
          </cell>
        </row>
        <row r="2064">
          <cell r="A2064" t="str">
            <v>0126-01FU</v>
          </cell>
          <cell r="B2064" t="str">
            <v>DISTRITO CAPITAL</v>
          </cell>
          <cell r="C2064" t="str">
            <v>0126-01</v>
          </cell>
          <cell r="D2064" t="str">
            <v>SECRETARÍA DISTRITAL DE AMBIENTE</v>
          </cell>
          <cell r="E2064" t="str">
            <v>0001-010</v>
          </cell>
          <cell r="F2064" t="str">
            <v>AC-AMBIENTE</v>
          </cell>
          <cell r="G2064" t="str">
            <v>1-100-F001</v>
          </cell>
          <cell r="H2064" t="str">
            <v>VA-RECURSOS DISTRITO</v>
          </cell>
          <cell r="I2064" t="str">
            <v>O21202020080787390</v>
          </cell>
          <cell r="J2064" t="str">
            <v>Servicios de instalación de otros bienes n.c.p.</v>
          </cell>
          <cell r="K2064" t="str">
            <v>000000000000000000126</v>
          </cell>
          <cell r="L2064" t="str">
            <v>0126 - Programa Funcionamiento - SECRETARÍA DISTRITAL DE AMBIENTE</v>
          </cell>
          <cell r="M2064" t="str">
            <v>PM01260001FUNC</v>
          </cell>
          <cell r="N2064" t="str">
            <v>FU</v>
          </cell>
          <cell r="O2064" t="str">
            <v>FUNCIONAMIENTO SECRETARÍA DISTRITAL DE AMBIENTE</v>
          </cell>
          <cell r="P2064" t="str">
            <v>2025</v>
          </cell>
          <cell r="Q2064">
            <v>4737000</v>
          </cell>
          <cell r="R2064">
            <v>4737000</v>
          </cell>
        </row>
        <row r="2065">
          <cell r="A2065" t="str">
            <v>0126-01FU</v>
          </cell>
          <cell r="B2065" t="str">
            <v>DISTRITO CAPITAL</v>
          </cell>
          <cell r="C2065" t="str">
            <v>0126-01</v>
          </cell>
          <cell r="D2065" t="str">
            <v>SECRETARÍA DISTRITAL DE AMBIENTE</v>
          </cell>
          <cell r="E2065" t="str">
            <v>0001-010</v>
          </cell>
          <cell r="F2065" t="str">
            <v>AC-AMBIENTE</v>
          </cell>
          <cell r="G2065" t="str">
            <v>1-100-F001</v>
          </cell>
          <cell r="H2065" t="str">
            <v>VA-RECURSOS DISTRITO</v>
          </cell>
          <cell r="I2065" t="str">
            <v>O2120202008098912203</v>
          </cell>
          <cell r="J2065" t="str">
            <v>Servicio de plastificación y laminación</v>
          </cell>
          <cell r="K2065" t="str">
            <v>000000000000000000126</v>
          </cell>
          <cell r="L2065" t="str">
            <v>0126 - Programa Funcionamiento - SECRETARÍA DISTRITAL DE AMBIENTE</v>
          </cell>
          <cell r="M2065" t="str">
            <v>PM01260001FUNC</v>
          </cell>
          <cell r="N2065" t="str">
            <v>FU</v>
          </cell>
          <cell r="O2065" t="str">
            <v>FUNCIONAMIENTO SECRETARÍA DISTRITAL DE AMBIENTE</v>
          </cell>
          <cell r="P2065" t="str">
            <v>2025</v>
          </cell>
          <cell r="Q2065">
            <v>948000</v>
          </cell>
          <cell r="R2065">
            <v>948000</v>
          </cell>
        </row>
        <row r="2066">
          <cell r="A2066" t="str">
            <v>0126-01FU</v>
          </cell>
          <cell r="B2066" t="str">
            <v>DISTRITO CAPITAL</v>
          </cell>
          <cell r="C2066" t="str">
            <v>0126-01</v>
          </cell>
          <cell r="D2066" t="str">
            <v>SECRETARÍA DISTRITAL DE AMBIENTE</v>
          </cell>
          <cell r="E2066" t="str">
            <v>0001-010</v>
          </cell>
          <cell r="F2066" t="str">
            <v>AC-AMBIENTE</v>
          </cell>
          <cell r="G2066" t="str">
            <v>1-100-F001</v>
          </cell>
          <cell r="H2066" t="str">
            <v>VA-RECURSOS DISTRITO</v>
          </cell>
          <cell r="I2066" t="str">
            <v>O21202020090191119</v>
          </cell>
          <cell r="J2066" t="str">
            <v>Otros servicios de la administración pública n.c.p.</v>
          </cell>
          <cell r="K2066" t="str">
            <v>000000000000000000126</v>
          </cell>
          <cell r="L2066" t="str">
            <v>0126 - Programa Funcionamiento - SECRETARÍA DISTRITAL DE AMBIENTE</v>
          </cell>
          <cell r="M2066" t="str">
            <v>PM01260001FUNC</v>
          </cell>
          <cell r="N2066" t="str">
            <v>FU</v>
          </cell>
          <cell r="O2066" t="str">
            <v>FUNCIONAMIENTO SECRETARÍA DISTRITAL DE AMBIENTE</v>
          </cell>
          <cell r="P2066" t="str">
            <v>2025</v>
          </cell>
          <cell r="Q2066">
            <v>1062965000</v>
          </cell>
          <cell r="R2066">
            <v>1062965000</v>
          </cell>
        </row>
        <row r="2067">
          <cell r="A2067" t="str">
            <v>0126-01FU</v>
          </cell>
          <cell r="B2067" t="str">
            <v>DISTRITO CAPITAL</v>
          </cell>
          <cell r="C2067" t="str">
            <v>0126-01</v>
          </cell>
          <cell r="D2067" t="str">
            <v>SECRETARÍA DISTRITAL DE AMBIENTE</v>
          </cell>
          <cell r="E2067" t="str">
            <v>0001-010</v>
          </cell>
          <cell r="F2067" t="str">
            <v>AC-AMBIENTE</v>
          </cell>
          <cell r="G2067" t="str">
            <v>1-100-F001</v>
          </cell>
          <cell r="H2067" t="str">
            <v>VA-RECURSOS DISTRITO</v>
          </cell>
          <cell r="I2067" t="str">
            <v>O21202020090292913</v>
          </cell>
          <cell r="J2067" t="str">
            <v>Servicios de educación para la formación y el trabajo</v>
          </cell>
          <cell r="K2067" t="str">
            <v>000000000000000000126</v>
          </cell>
          <cell r="L2067" t="str">
            <v>0126 - Programa Funcionamiento - SECRETARÍA DISTRITAL DE AMBIENTE</v>
          </cell>
          <cell r="M2067" t="str">
            <v>PM01260001FUNC</v>
          </cell>
          <cell r="N2067" t="str">
            <v>FU</v>
          </cell>
          <cell r="O2067" t="str">
            <v>FUNCIONAMIENTO SECRETARÍA DISTRITAL DE AMBIENTE</v>
          </cell>
          <cell r="P2067" t="str">
            <v>2025</v>
          </cell>
          <cell r="Q2067">
            <v>28418000</v>
          </cell>
          <cell r="R2067">
            <v>28418000</v>
          </cell>
        </row>
        <row r="2068">
          <cell r="A2068" t="str">
            <v>0126-01FU</v>
          </cell>
          <cell r="B2068" t="str">
            <v>DISTRITO CAPITAL</v>
          </cell>
          <cell r="C2068" t="str">
            <v>0126-01</v>
          </cell>
          <cell r="D2068" t="str">
            <v>SECRETARÍA DISTRITAL DE AMBIENTE</v>
          </cell>
          <cell r="E2068" t="str">
            <v>0001-010</v>
          </cell>
          <cell r="F2068" t="str">
            <v>AC-AMBIENTE</v>
          </cell>
          <cell r="G2068" t="str">
            <v>1-100-F001</v>
          </cell>
          <cell r="H2068" t="str">
            <v>VA-RECURSOS DISTRITO</v>
          </cell>
          <cell r="I2068" t="str">
            <v>O21202020090292919</v>
          </cell>
          <cell r="J2068" t="str">
            <v>Otros tipos de servicios educativos y de formación, n.c.p.</v>
          </cell>
          <cell r="K2068" t="str">
            <v>000000000000000000126</v>
          </cell>
          <cell r="L2068" t="str">
            <v>0126 - Programa Funcionamiento - SECRETARÍA DISTRITAL DE AMBIENTE</v>
          </cell>
          <cell r="M2068" t="str">
            <v>PM01260001FUNC</v>
          </cell>
          <cell r="N2068" t="str">
            <v>FU</v>
          </cell>
          <cell r="O2068" t="str">
            <v>FUNCIONAMIENTO SECRETARÍA DISTRITAL DE AMBIENTE</v>
          </cell>
          <cell r="P2068" t="str">
            <v>2025</v>
          </cell>
          <cell r="Q2068">
            <v>7579000</v>
          </cell>
          <cell r="R2068">
            <v>7579000</v>
          </cell>
        </row>
        <row r="2069">
          <cell r="A2069" t="str">
            <v>0126-01FU</v>
          </cell>
          <cell r="B2069" t="str">
            <v>DISTRITO CAPITAL</v>
          </cell>
          <cell r="C2069" t="str">
            <v>0126-01</v>
          </cell>
          <cell r="D2069" t="str">
            <v>SECRETARÍA DISTRITAL DE AMBIENTE</v>
          </cell>
          <cell r="E2069" t="str">
            <v>0001-010</v>
          </cell>
          <cell r="F2069" t="str">
            <v>AC-AMBIENTE</v>
          </cell>
          <cell r="G2069" t="str">
            <v>1-100-F001</v>
          </cell>
          <cell r="H2069" t="str">
            <v>VA-RECURSOS DISTRITO</v>
          </cell>
          <cell r="I2069" t="str">
            <v>O21202020090393121</v>
          </cell>
          <cell r="J2069" t="str">
            <v>Servicios médicos generales</v>
          </cell>
          <cell r="K2069" t="str">
            <v>000000000000000000126</v>
          </cell>
          <cell r="L2069" t="str">
            <v>0126 - Programa Funcionamiento - SECRETARÍA DISTRITAL DE AMBIENTE</v>
          </cell>
          <cell r="M2069" t="str">
            <v>PM01260001FUNC</v>
          </cell>
          <cell r="N2069" t="str">
            <v>FU</v>
          </cell>
          <cell r="O2069" t="str">
            <v>FUNCIONAMIENTO SECRETARÍA DISTRITAL DE AMBIENTE</v>
          </cell>
          <cell r="P2069" t="str">
            <v>2025</v>
          </cell>
          <cell r="Q2069">
            <v>23682000</v>
          </cell>
          <cell r="R2069">
            <v>23682000</v>
          </cell>
        </row>
        <row r="2070">
          <cell r="A2070" t="str">
            <v>0126-01FU</v>
          </cell>
          <cell r="B2070" t="str">
            <v>DISTRITO CAPITAL</v>
          </cell>
          <cell r="C2070" t="str">
            <v>0126-01</v>
          </cell>
          <cell r="D2070" t="str">
            <v>SECRETARÍA DISTRITAL DE AMBIENTE</v>
          </cell>
          <cell r="E2070" t="str">
            <v>0001-010</v>
          </cell>
          <cell r="F2070" t="str">
            <v>AC-AMBIENTE</v>
          </cell>
          <cell r="G2070" t="str">
            <v>1-100-F001</v>
          </cell>
          <cell r="H2070" t="str">
            <v>VA-RECURSOS DISTRITO</v>
          </cell>
          <cell r="I2070" t="str">
            <v>O21202020090494219</v>
          </cell>
          <cell r="J2070" t="str">
            <v>Servicios de recolección de otros desechos peligrosos</v>
          </cell>
          <cell r="K2070" t="str">
            <v>000000000000000000126</v>
          </cell>
          <cell r="L2070" t="str">
            <v>0126 - Programa Funcionamiento - SECRETARÍA DISTRITAL DE AMBIENTE</v>
          </cell>
          <cell r="M2070" t="str">
            <v>PM01260001FUNC</v>
          </cell>
          <cell r="N2070" t="str">
            <v>FU</v>
          </cell>
          <cell r="O2070" t="str">
            <v>FUNCIONAMIENTO SECRETARÍA DISTRITAL DE AMBIENTE</v>
          </cell>
          <cell r="P2070" t="str">
            <v>2025</v>
          </cell>
          <cell r="Q2070">
            <v>1071000</v>
          </cell>
          <cell r="R2070">
            <v>1071000</v>
          </cell>
        </row>
        <row r="2071">
          <cell r="A2071" t="str">
            <v>0126-01FU</v>
          </cell>
          <cell r="B2071" t="str">
            <v>DISTRITO CAPITAL</v>
          </cell>
          <cell r="C2071" t="str">
            <v>0126-01</v>
          </cell>
          <cell r="D2071" t="str">
            <v>SECRETARÍA DISTRITAL DE AMBIENTE</v>
          </cell>
          <cell r="E2071" t="str">
            <v>0001-010</v>
          </cell>
          <cell r="F2071" t="str">
            <v>AC-AMBIENTE</v>
          </cell>
          <cell r="G2071" t="str">
            <v>1-100-F001</v>
          </cell>
          <cell r="H2071" t="str">
            <v>VA-RECURSOS DISTRITO</v>
          </cell>
          <cell r="I2071" t="str">
            <v>O21202020090494239</v>
          </cell>
          <cell r="J2071" t="str">
            <v>Servicios generales de recolección de otros desechos</v>
          </cell>
          <cell r="K2071" t="str">
            <v>000000000000000000126</v>
          </cell>
          <cell r="L2071" t="str">
            <v>0126 - Programa Funcionamiento - SECRETARÍA DISTRITAL DE AMBIENTE</v>
          </cell>
          <cell r="M2071" t="str">
            <v>PM01260001FUNC</v>
          </cell>
          <cell r="N2071" t="str">
            <v>FU</v>
          </cell>
          <cell r="O2071" t="str">
            <v>FUNCIONAMIENTO SECRETARÍA DISTRITAL DE AMBIENTE</v>
          </cell>
          <cell r="P2071" t="str">
            <v>2025</v>
          </cell>
          <cell r="Q2071">
            <v>24997000</v>
          </cell>
          <cell r="R2071">
            <v>24997000</v>
          </cell>
        </row>
        <row r="2072">
          <cell r="A2072" t="str">
            <v>0126-01FU</v>
          </cell>
          <cell r="B2072" t="str">
            <v>DISTRITO CAPITAL</v>
          </cell>
          <cell r="C2072" t="str">
            <v>0126-01</v>
          </cell>
          <cell r="D2072" t="str">
            <v>SECRETARÍA DISTRITAL DE AMBIENTE</v>
          </cell>
          <cell r="E2072" t="str">
            <v>0001-010</v>
          </cell>
          <cell r="F2072" t="str">
            <v>AC-AMBIENTE</v>
          </cell>
          <cell r="G2072" t="str">
            <v>1-100-F001</v>
          </cell>
          <cell r="H2072" t="str">
            <v>VA-RECURSOS DISTRITO</v>
          </cell>
          <cell r="I2072" t="str">
            <v>O21202020090696511</v>
          </cell>
          <cell r="J2072" t="str">
            <v>Servicios de promoción de eventos deportivos y recreativos</v>
          </cell>
          <cell r="K2072" t="str">
            <v>000000000000000000126</v>
          </cell>
          <cell r="L2072" t="str">
            <v>0126 - Programa Funcionamiento - SECRETARÍA DISTRITAL DE AMBIENTE</v>
          </cell>
          <cell r="M2072" t="str">
            <v>PM01260001FUNC</v>
          </cell>
          <cell r="N2072" t="str">
            <v>FU</v>
          </cell>
          <cell r="O2072" t="str">
            <v>FUNCIONAMIENTO SECRETARÍA DISTRITAL DE AMBIENTE</v>
          </cell>
          <cell r="P2072" t="str">
            <v>2025</v>
          </cell>
          <cell r="Q2072">
            <v>191166000</v>
          </cell>
          <cell r="R2072">
            <v>191166000</v>
          </cell>
        </row>
        <row r="2073">
          <cell r="A2073" t="str">
            <v>0126-01FU</v>
          </cell>
          <cell r="B2073" t="str">
            <v>DISTRITO CAPITAL</v>
          </cell>
          <cell r="C2073" t="str">
            <v>0126-01</v>
          </cell>
          <cell r="D2073" t="str">
            <v>SECRETARÍA DISTRITAL DE AMBIENTE</v>
          </cell>
          <cell r="E2073" t="str">
            <v>0001-010</v>
          </cell>
          <cell r="F2073" t="str">
            <v>AC-AMBIENTE</v>
          </cell>
          <cell r="G2073" t="str">
            <v>1-100-F001</v>
          </cell>
          <cell r="H2073" t="str">
            <v>VA-RECURSOS DISTRITO</v>
          </cell>
          <cell r="I2073" t="str">
            <v>O2180151</v>
          </cell>
          <cell r="J2073" t="str">
            <v>Impuesto sobre vehículos automotores</v>
          </cell>
          <cell r="K2073" t="str">
            <v>000000000000000000126</v>
          </cell>
          <cell r="L2073" t="str">
            <v>0126 - Programa Funcionamiento - SECRETARÍA DISTRITAL DE AMBIENTE</v>
          </cell>
          <cell r="M2073" t="str">
            <v>PM01260001FUNC</v>
          </cell>
          <cell r="N2073" t="str">
            <v>FU</v>
          </cell>
          <cell r="O2073" t="str">
            <v>FUNCIONAMIENTO SECRETARÍA DISTRITAL DE AMBIENTE</v>
          </cell>
          <cell r="P2073" t="str">
            <v>2025</v>
          </cell>
          <cell r="Q2073">
            <v>2255000</v>
          </cell>
          <cell r="R2073">
            <v>2255000</v>
          </cell>
        </row>
        <row r="2074">
          <cell r="A2074" t="str">
            <v>0126-0116</v>
          </cell>
          <cell r="B2074" t="str">
            <v>DISTRITO CAPITAL</v>
          </cell>
          <cell r="C2074" t="str">
            <v>0126-01</v>
          </cell>
          <cell r="D2074" t="str">
            <v>SECRETARÍA DISTRITAL DE AMBIENTE</v>
          </cell>
          <cell r="E2074" t="str">
            <v>0001-010</v>
          </cell>
          <cell r="F2074" t="str">
            <v>AC-AMBIENTE</v>
          </cell>
          <cell r="G2074" t="str">
            <v>1-100-F001</v>
          </cell>
          <cell r="H2074" t="str">
            <v>VA-RECURSOS DISTRITO</v>
          </cell>
          <cell r="I2074" t="str">
            <v>O231010200501</v>
          </cell>
          <cell r="J2074" t="str">
            <v>Aportes generales al sistema de riesgos laborales públicos</v>
          </cell>
          <cell r="K2074" t="str">
            <v>O23011732012024001316002</v>
          </cell>
          <cell r="L2074" t="str">
            <v>Incorporación de criterios de ecourbanis - Documentos de lineamientos técnicos para el fortalecimiento del desempeño ambiental de los sectores productivos</v>
          </cell>
          <cell r="M2074" t="str">
            <v>PM/0126/0116/32010020013</v>
          </cell>
          <cell r="N2074" t="str">
            <v>16</v>
          </cell>
          <cell r="O2074" t="str">
            <v>Servicio de asistencia técnica para la consolidaci</v>
          </cell>
          <cell r="P2074" t="str">
            <v>2025</v>
          </cell>
          <cell r="Q2074">
            <v>121032450000</v>
          </cell>
          <cell r="R2074">
            <v>121032450000</v>
          </cell>
        </row>
        <row r="2075">
          <cell r="A2075" t="str">
            <v>0126-0108</v>
          </cell>
          <cell r="B2075" t="str">
            <v>DISTRITO CAPITAL</v>
          </cell>
          <cell r="C2075" t="str">
            <v>0126-01</v>
          </cell>
          <cell r="D2075" t="str">
            <v>SECRETARÍA DISTRITAL DE AMBIENTE</v>
          </cell>
          <cell r="E2075" t="str">
            <v>0001-010</v>
          </cell>
          <cell r="F2075" t="str">
            <v>AC-AMBIENTE</v>
          </cell>
          <cell r="G2075" t="str">
            <v>1-100-I004</v>
          </cell>
          <cell r="H2075" t="str">
            <v>VA-1% ingresos corrientes-Ley 99 de 1993</v>
          </cell>
          <cell r="I2075" t="str">
            <v>O2320202005030253270</v>
          </cell>
          <cell r="J2075" t="str">
            <v>Instalaciones al aire libre para deportes y esparcimiento</v>
          </cell>
          <cell r="K2075" t="str">
            <v>O23011732022024007408002</v>
          </cell>
          <cell r="L2075" t="str">
            <v>Incremento de las acciones que contribuy - Documentos de planeación para la conservación de la biodiversidad y sus servicios eco sistémicos</v>
          </cell>
          <cell r="M2075" t="str">
            <v>PM/0126/0108/32020020074</v>
          </cell>
          <cell r="N2075" t="str">
            <v>08</v>
          </cell>
          <cell r="O2075" t="str">
            <v>Servicio de asistencia técnica para la protección</v>
          </cell>
          <cell r="P2075" t="str">
            <v>2025</v>
          </cell>
          <cell r="Q2075">
            <v>63071042000</v>
          </cell>
          <cell r="R2075">
            <v>63071042000</v>
          </cell>
        </row>
        <row r="2076">
          <cell r="A2076" t="str">
            <v>0126-0116</v>
          </cell>
          <cell r="B2076" t="str">
            <v>DISTRITO CAPITAL</v>
          </cell>
          <cell r="C2076" t="str">
            <v>0126-01</v>
          </cell>
          <cell r="D2076" t="str">
            <v>SECRETARÍA DISTRITAL DE AMBIENTE</v>
          </cell>
          <cell r="E2076" t="str">
            <v>0001-010</v>
          </cell>
          <cell r="F2076" t="str">
            <v>AC-AMBIENTE</v>
          </cell>
          <cell r="G2076" t="str">
            <v>1-100-I030</v>
          </cell>
          <cell r="H2076" t="str">
            <v>VA-Tasas retributivas</v>
          </cell>
          <cell r="I2076" t="str">
            <v>O232020200994900</v>
          </cell>
          <cell r="J2076" t="str">
            <v>Otros servicios de protección del medio ambiente n.c.p.</v>
          </cell>
          <cell r="K2076" t="str">
            <v>O23011732012024001316002</v>
          </cell>
          <cell r="L2076" t="str">
            <v>Incorporación de criterios de ecourbanis - Documentos de lineamientos técnicos para el fortalecimiento del desempeño ambiental de los sectores productivos</v>
          </cell>
          <cell r="M2076" t="str">
            <v>PM/0126/0116/32010020013</v>
          </cell>
          <cell r="N2076" t="str">
            <v>16</v>
          </cell>
          <cell r="O2076" t="str">
            <v>Servicio de asistencia técnica para la consolidaci</v>
          </cell>
          <cell r="P2076" t="str">
            <v>2025</v>
          </cell>
          <cell r="Q2076">
            <v>2656757000</v>
          </cell>
          <cell r="R2076">
            <v>2656757000</v>
          </cell>
        </row>
        <row r="2077">
          <cell r="A2077" t="str">
            <v>0126-0109</v>
          </cell>
          <cell r="B2077" t="str">
            <v>DISTRITO CAPITAL</v>
          </cell>
          <cell r="C2077" t="str">
            <v>0126-01</v>
          </cell>
          <cell r="D2077" t="str">
            <v>SECRETARÍA DISTRITAL DE AMBIENTE</v>
          </cell>
          <cell r="E2077" t="str">
            <v>0001-010</v>
          </cell>
          <cell r="F2077" t="str">
            <v>AC-AMBIENTE</v>
          </cell>
          <cell r="G2077" t="str">
            <v>1-100-I032</v>
          </cell>
          <cell r="H2077" t="str">
            <v>VA-Otros recursos gestión ambiental</v>
          </cell>
          <cell r="I2077" t="str">
            <v>O232020200772122</v>
          </cell>
          <cell r="J2077" t="str">
            <v>Servicios de venta de bienes inmuebles no residenciales diferentes a vivienda.</v>
          </cell>
          <cell r="K2077" t="str">
            <v>O23011732022024007409049</v>
          </cell>
          <cell r="L2077" t="str">
            <v>Incremento de las acciones que contribuy - Servicio de recuperación de ecosistemas</v>
          </cell>
          <cell r="M2077" t="str">
            <v>PM/0126/0109/32020490074</v>
          </cell>
          <cell r="N2077" t="str">
            <v>09</v>
          </cell>
          <cell r="O2077" t="str">
            <v xml:space="preserve"> Servicio de protección del recurso hídrico</v>
          </cell>
          <cell r="P2077" t="str">
            <v>2025</v>
          </cell>
          <cell r="Q2077">
            <v>3035980000</v>
          </cell>
          <cell r="R2077">
            <v>3035980000</v>
          </cell>
        </row>
        <row r="2078">
          <cell r="A2078" t="str">
            <v>0126-0117</v>
          </cell>
          <cell r="B2078" t="str">
            <v>DISTRITO CAPITAL</v>
          </cell>
          <cell r="C2078" t="str">
            <v>0126-01</v>
          </cell>
          <cell r="D2078" t="str">
            <v>SECRETARÍA DISTRITAL DE AMBIENTE</v>
          </cell>
          <cell r="E2078" t="str">
            <v>0001-010</v>
          </cell>
          <cell r="F2078" t="str">
            <v>AC-AMBIENTE</v>
          </cell>
          <cell r="G2078" t="str">
            <v>1-100-I040</v>
          </cell>
          <cell r="H2078" t="str">
            <v>VA-Otros recursos de destinación especifica</v>
          </cell>
          <cell r="I2078" t="str">
            <v>O232020200991220</v>
          </cell>
          <cell r="J2078" t="str">
            <v>Servicios relacionados con la ayuda económica internacional</v>
          </cell>
          <cell r="K2078" t="str">
            <v>O23011745992024005817001</v>
          </cell>
          <cell r="L2078" t="str">
            <v>Fortalecimiento de la planeación y gesti - Documentos de evaluación</v>
          </cell>
          <cell r="M2078" t="str">
            <v>PM/0126/0117/45990010058</v>
          </cell>
          <cell r="N2078" t="str">
            <v>17</v>
          </cell>
          <cell r="O2078" t="str">
            <v>Servicio de asistencia técnica para la incorporaci</v>
          </cell>
          <cell r="P2078" t="str">
            <v>2025</v>
          </cell>
          <cell r="Q2078">
            <v>74000</v>
          </cell>
          <cell r="R2078">
            <v>74000</v>
          </cell>
        </row>
        <row r="2079">
          <cell r="A2079" t="str">
            <v>0126-0109</v>
          </cell>
          <cell r="B2079" t="str">
            <v>DISTRITO CAPITAL</v>
          </cell>
          <cell r="C2079" t="str">
            <v>0126-01</v>
          </cell>
          <cell r="D2079" t="str">
            <v>SECRETARÍA DISTRITAL DE AMBIENTE</v>
          </cell>
          <cell r="E2079" t="str">
            <v>0001-010</v>
          </cell>
          <cell r="F2079" t="str">
            <v>AC-AMBIENTE</v>
          </cell>
          <cell r="G2079" t="str">
            <v>1-100-I061</v>
          </cell>
          <cell r="H2079" t="str">
            <v>VA-Tasa por uso de aguas subterráneas</v>
          </cell>
          <cell r="I2079" t="str">
            <v>O232020200994900</v>
          </cell>
          <cell r="J2079" t="str">
            <v>Otros servicios de protección del medio ambiente n.c.p.</v>
          </cell>
          <cell r="K2079" t="str">
            <v>O23011732012024006009013</v>
          </cell>
          <cell r="L2079" t="str">
            <v>Fortalecimiento en la Evaluación, Seguim - Documentos de lineamientos técnicos para mejorar la calidad ambiental de las áreas urbanas</v>
          </cell>
          <cell r="M2079" t="str">
            <v>PM/0126/0109/32010130060</v>
          </cell>
          <cell r="N2079" t="str">
            <v>09</v>
          </cell>
          <cell r="O2079" t="str">
            <v xml:space="preserve"> Servicio de protección del recurso hídrico</v>
          </cell>
          <cell r="P2079" t="str">
            <v>2025</v>
          </cell>
          <cell r="Q2079">
            <v>225856000</v>
          </cell>
          <cell r="R2079">
            <v>225856000</v>
          </cell>
        </row>
        <row r="2080">
          <cell r="A2080" t="str">
            <v>0126-0115</v>
          </cell>
          <cell r="B2080" t="str">
            <v>DISTRITO CAPITAL</v>
          </cell>
          <cell r="C2080" t="str">
            <v>0126-01</v>
          </cell>
          <cell r="D2080" t="str">
            <v>SECRETARÍA DISTRITAL DE AMBIENTE</v>
          </cell>
          <cell r="E2080" t="str">
            <v>0001-010</v>
          </cell>
          <cell r="F2080" t="str">
            <v>AC-AMBIENTE</v>
          </cell>
          <cell r="G2080" t="str">
            <v>1-100-I073</v>
          </cell>
          <cell r="H2080" t="str">
            <v>VA-MULTAS AMBIENTALES</v>
          </cell>
          <cell r="I2080" t="str">
            <v>O2320201003083899998</v>
          </cell>
          <cell r="J2080" t="str">
            <v>Artículos n.c.p. para escritorio y oficina</v>
          </cell>
          <cell r="K2080" t="str">
            <v>O23011732012024006015021</v>
          </cell>
          <cell r="L2080" t="str">
            <v>Fortalecimiento en la Evaluación, Seguim - Documentos de instrumentos técnicos de evaluación y seguimiento ambiental</v>
          </cell>
          <cell r="M2080" t="str">
            <v>PM/0126/0115/32010210060</v>
          </cell>
          <cell r="N2080" t="str">
            <v>15</v>
          </cell>
          <cell r="O2080" t="str">
            <v>Servicio sancionatorio ambiental</v>
          </cell>
          <cell r="P2080" t="str">
            <v>2025</v>
          </cell>
          <cell r="Q2080">
            <v>1872478000</v>
          </cell>
          <cell r="R2080">
            <v>1872478000</v>
          </cell>
        </row>
        <row r="2081">
          <cell r="A2081" t="str">
            <v>0126-0110</v>
          </cell>
          <cell r="B2081" t="str">
            <v>DISTRITO CAPITAL</v>
          </cell>
          <cell r="C2081" t="str">
            <v>0126-01</v>
          </cell>
          <cell r="D2081" t="str">
            <v>SECRETARÍA DISTRITAL DE AMBIENTE</v>
          </cell>
          <cell r="E2081" t="str">
            <v>0001-010</v>
          </cell>
          <cell r="F2081" t="str">
            <v>AC-AMBIENTE</v>
          </cell>
          <cell r="G2081" t="str">
            <v>1-100-I078</v>
          </cell>
          <cell r="H2081" t="str">
            <v>VA-IMPUESTO DE TRANSPORTE POR OLEODUCTOS</v>
          </cell>
          <cell r="I2081" t="str">
            <v>O232020200664114</v>
          </cell>
          <cell r="J2081" t="str">
            <v>Servicios de transporte terrestre especial local de pasajeros</v>
          </cell>
          <cell r="K2081" t="str">
            <v>O23011732012024006010013</v>
          </cell>
          <cell r="L2081" t="str">
            <v>Fortalecimiento en la Evaluación, Seguim - Documentos de lineamientos técnicos para mejorar la calidad ambiental de las áreas urbanas</v>
          </cell>
          <cell r="M2081" t="str">
            <v>PM/0126/0110/32010130060</v>
          </cell>
          <cell r="N2081" t="str">
            <v>10</v>
          </cell>
          <cell r="O2081" t="str">
            <v>Servicio de monitoreo y seguimiento de la biodiver</v>
          </cell>
          <cell r="P2081" t="str">
            <v>2025</v>
          </cell>
          <cell r="Q2081">
            <v>32866000</v>
          </cell>
          <cell r="R2081">
            <v>32866000</v>
          </cell>
        </row>
        <row r="2082">
          <cell r="A2082" t="str">
            <v>0126-0108</v>
          </cell>
          <cell r="B2082" t="str">
            <v>DISTRITO CAPITAL</v>
          </cell>
          <cell r="C2082" t="str">
            <v>0126-01</v>
          </cell>
          <cell r="D2082" t="str">
            <v>SECRETARÍA DISTRITAL DE AMBIENTE</v>
          </cell>
          <cell r="E2082" t="str">
            <v>0001-010</v>
          </cell>
          <cell r="F2082" t="str">
            <v>AC-AMBIENTE</v>
          </cell>
          <cell r="G2082" t="str">
            <v>1-200-I004</v>
          </cell>
          <cell r="H2082" t="str">
            <v>RB-1% ingresos corrientes-Ley 99 de 1993</v>
          </cell>
          <cell r="I2082" t="str">
            <v>O2320202005030253270</v>
          </cell>
          <cell r="J2082" t="str">
            <v>Instalaciones al aire libre para deportes y esparcimiento</v>
          </cell>
          <cell r="K2082" t="str">
            <v>O23011732022024007408002</v>
          </cell>
          <cell r="L2082" t="str">
            <v>Incremento de las acciones que contribuy - Documentos de planeación para la conservación de la biodiversidad y sus servicios eco sistémicos</v>
          </cell>
          <cell r="M2082" t="str">
            <v>PM/0126/0108/32020020074</v>
          </cell>
          <cell r="N2082" t="str">
            <v>08</v>
          </cell>
          <cell r="O2082" t="str">
            <v>Servicio de asistencia técnica para la protección</v>
          </cell>
          <cell r="P2082" t="str">
            <v>2025</v>
          </cell>
          <cell r="Q2082">
            <v>8080618000</v>
          </cell>
          <cell r="R2082">
            <v>8080618000</v>
          </cell>
        </row>
        <row r="2083">
          <cell r="A2083" t="str">
            <v>0126-0108</v>
          </cell>
          <cell r="B2083" t="str">
            <v>DISTRITO CAPITAL</v>
          </cell>
          <cell r="C2083" t="str">
            <v>0126-01</v>
          </cell>
          <cell r="D2083" t="str">
            <v>SECRETARÍA DISTRITAL DE AMBIENTE</v>
          </cell>
          <cell r="E2083" t="str">
            <v>0001-010</v>
          </cell>
          <cell r="F2083" t="str">
            <v>AC-AMBIENTE</v>
          </cell>
          <cell r="G2083" t="str">
            <v>1-200-I021</v>
          </cell>
          <cell r="H2083" t="str">
            <v>RB-Plusvalía</v>
          </cell>
          <cell r="I2083" t="str">
            <v>O232020200885970</v>
          </cell>
          <cell r="J2083" t="str">
            <v>Servicios de mantenimiento y cuidado del paisaje</v>
          </cell>
          <cell r="K2083" t="str">
            <v>O23011732022024007408047</v>
          </cell>
          <cell r="L2083" t="str">
            <v>Incremento de las acciones que contribuy - Servicio de administración y manejo de áreas protegidas locales no vinculadas al Sistema Nacional de Áreas Protegidas</v>
          </cell>
          <cell r="M2083" t="str">
            <v>PM/0126/0108/32020470074</v>
          </cell>
          <cell r="N2083" t="str">
            <v>08</v>
          </cell>
          <cell r="O2083" t="str">
            <v>Servicio de asistencia técnica para la protección</v>
          </cell>
          <cell r="P2083" t="str">
            <v>2025</v>
          </cell>
          <cell r="Q2083">
            <v>90000000</v>
          </cell>
          <cell r="R2083">
            <v>90000000</v>
          </cell>
        </row>
        <row r="2084">
          <cell r="A2084" t="str">
            <v>0126-0116</v>
          </cell>
          <cell r="B2084" t="str">
            <v>DISTRITO CAPITAL</v>
          </cell>
          <cell r="C2084" t="str">
            <v>0126-01</v>
          </cell>
          <cell r="D2084" t="str">
            <v>SECRETARÍA DISTRITAL DE AMBIENTE</v>
          </cell>
          <cell r="E2084" t="str">
            <v>0001-010</v>
          </cell>
          <cell r="F2084" t="str">
            <v>AC-AMBIENTE</v>
          </cell>
          <cell r="G2084" t="str">
            <v>1-200-I028</v>
          </cell>
          <cell r="H2084" t="str">
            <v>RB-Tasas retributivas</v>
          </cell>
          <cell r="I2084" t="str">
            <v>O232020200994900</v>
          </cell>
          <cell r="J2084" t="str">
            <v>Otros servicios de protección del medio ambiente n.c.p.</v>
          </cell>
          <cell r="K2084" t="str">
            <v>O23011732012024001316002</v>
          </cell>
          <cell r="L2084" t="str">
            <v>Incorporación de criterios de ecourbanis - Documentos de lineamientos técnicos para el fortalecimiento del desempeño ambiental de los sectores productivos</v>
          </cell>
          <cell r="M2084" t="str">
            <v>PM/0126/0116/32010020013</v>
          </cell>
          <cell r="N2084" t="str">
            <v>16</v>
          </cell>
          <cell r="O2084" t="str">
            <v>Servicio de asistencia técnica para la consolidaci</v>
          </cell>
          <cell r="P2084" t="str">
            <v>2025</v>
          </cell>
          <cell r="Q2084">
            <v>1806000</v>
          </cell>
          <cell r="R2084">
            <v>1806000</v>
          </cell>
        </row>
        <row r="2085">
          <cell r="A2085" t="str">
            <v>0126-0109</v>
          </cell>
          <cell r="B2085" t="str">
            <v>DISTRITO CAPITAL</v>
          </cell>
          <cell r="C2085" t="str">
            <v>0126-01</v>
          </cell>
          <cell r="D2085" t="str">
            <v>SECRETARÍA DISTRITAL DE AMBIENTE</v>
          </cell>
          <cell r="E2085" t="str">
            <v>0001-010</v>
          </cell>
          <cell r="F2085" t="str">
            <v>AC-AMBIENTE</v>
          </cell>
          <cell r="G2085" t="str">
            <v>1-200-I030</v>
          </cell>
          <cell r="H2085" t="str">
            <v>RB-Otros recursos gestión ambiental</v>
          </cell>
          <cell r="I2085" t="str">
            <v>O232020200772122</v>
          </cell>
          <cell r="J2085" t="str">
            <v>Servicios de venta de bienes inmuebles no residenciales diferentes a vivienda.</v>
          </cell>
          <cell r="K2085" t="str">
            <v>O23011732022024007409049</v>
          </cell>
          <cell r="L2085" t="str">
            <v>Incremento de las acciones que contribuy - Servicio de recuperación de ecosistemas</v>
          </cell>
          <cell r="M2085" t="str">
            <v>PM/0126/0109/32020490074</v>
          </cell>
          <cell r="N2085" t="str">
            <v>09</v>
          </cell>
          <cell r="O2085" t="str">
            <v xml:space="preserve"> Servicio de protección del recurso hídrico</v>
          </cell>
          <cell r="P2085" t="str">
            <v>2025</v>
          </cell>
          <cell r="Q2085">
            <v>65024000</v>
          </cell>
          <cell r="R2085">
            <v>65024000</v>
          </cell>
        </row>
        <row r="2086">
          <cell r="A2086" t="str">
            <v>0126-0108</v>
          </cell>
          <cell r="B2086" t="str">
            <v>DISTRITO CAPITAL</v>
          </cell>
          <cell r="C2086" t="str">
            <v>0126-01</v>
          </cell>
          <cell r="D2086" t="str">
            <v>SECRETARÍA DISTRITAL DE AMBIENTE</v>
          </cell>
          <cell r="E2086" t="str">
            <v>0001-010</v>
          </cell>
          <cell r="F2086" t="str">
            <v>AC-AMBIENTE</v>
          </cell>
          <cell r="G2086" t="str">
            <v>1-300-I003</v>
          </cell>
          <cell r="H2086" t="str">
            <v>REAF-1% ingresos corrientes-Ley 99/1993</v>
          </cell>
          <cell r="I2086" t="str">
            <v>O2320202005030253270</v>
          </cell>
          <cell r="J2086" t="str">
            <v>Instalaciones al aire libre para deportes y esparcimiento</v>
          </cell>
          <cell r="K2086" t="str">
            <v>O23011732022024007408002</v>
          </cell>
          <cell r="L2086" t="str">
            <v>Incremento de las acciones que contribuy - Documentos de planeación para la conservación de la biodiversidad y sus servicios eco sistémicos</v>
          </cell>
          <cell r="M2086" t="str">
            <v>PM/0126/0108/32020020074</v>
          </cell>
          <cell r="N2086" t="str">
            <v>08</v>
          </cell>
          <cell r="O2086" t="str">
            <v>Servicio de asistencia técnica para la protección</v>
          </cell>
          <cell r="P2086" t="str">
            <v>2025</v>
          </cell>
          <cell r="Q2086">
            <v>4354270000</v>
          </cell>
          <cell r="R2086">
            <v>4354270000</v>
          </cell>
        </row>
        <row r="2087">
          <cell r="A2087" t="str">
            <v>0127-01FU</v>
          </cell>
          <cell r="B2087" t="str">
            <v>DISTRITO CAPITAL</v>
          </cell>
          <cell r="C2087" t="str">
            <v>0127-01</v>
          </cell>
          <cell r="D2087" t="str">
            <v>DEPARTAMENTO ADMINISTRATIVO DE LA DEFENSORÍA DEL ESPACIO PÚBLICO - DADEP</v>
          </cell>
          <cell r="E2087" t="str">
            <v>0001-002</v>
          </cell>
          <cell r="F2087" t="str">
            <v>AC-GOBIERNO</v>
          </cell>
          <cell r="G2087" t="str">
            <v>1-100-F001</v>
          </cell>
          <cell r="H2087" t="str">
            <v>VA-RECURSOS DISTRITO</v>
          </cell>
          <cell r="I2087" t="str">
            <v>O211010100101</v>
          </cell>
          <cell r="J2087" t="str">
            <v>Sueldo básico</v>
          </cell>
          <cell r="K2087" t="str">
            <v>000000000000000000127</v>
          </cell>
          <cell r="L2087" t="str">
            <v>0127 - Programa Funcionamiento - DEPARTAMENTO ADMINISTRATIVO DE LA DEFENSORÍA DEL ESPACIO PÚBLICO</v>
          </cell>
          <cell r="M2087" t="str">
            <v>PM01270001FUNC</v>
          </cell>
          <cell r="N2087" t="str">
            <v>FU</v>
          </cell>
          <cell r="O2087" t="str">
            <v>FUNCIONAMIENTO DEPARTAMENTO ADMINISTRATIVO DE LA D</v>
          </cell>
          <cell r="P2087" t="str">
            <v>2025</v>
          </cell>
          <cell r="Q2087">
            <v>5780809000</v>
          </cell>
          <cell r="R2087">
            <v>5780809000</v>
          </cell>
        </row>
        <row r="2088">
          <cell r="A2088" t="str">
            <v>0127-01FU</v>
          </cell>
          <cell r="B2088" t="str">
            <v>DISTRITO CAPITAL</v>
          </cell>
          <cell r="C2088" t="str">
            <v>0127-01</v>
          </cell>
          <cell r="D2088" t="str">
            <v>DEPARTAMENTO ADMINISTRATIVO DE LA DEFENSORÍA DEL ESPACIO PÚBLICO - DADEP</v>
          </cell>
          <cell r="E2088" t="str">
            <v>0001-002</v>
          </cell>
          <cell r="F2088" t="str">
            <v>AC-GOBIERNO</v>
          </cell>
          <cell r="G2088" t="str">
            <v>1-100-F001</v>
          </cell>
          <cell r="H2088" t="str">
            <v>VA-RECURSOS DISTRITO</v>
          </cell>
          <cell r="I2088" t="str">
            <v>O211010100102</v>
          </cell>
          <cell r="J2088" t="str">
            <v>Horas extras, dominicales, festivos y recargos</v>
          </cell>
          <cell r="K2088" t="str">
            <v>000000000000000000127</v>
          </cell>
          <cell r="L2088" t="str">
            <v>0127 - Programa Funcionamiento - DEPARTAMENTO ADMINISTRATIVO DE LA DEFENSORÍA DEL ESPACIO PÚBLICO</v>
          </cell>
          <cell r="M2088" t="str">
            <v>PM01270001FUNC</v>
          </cell>
          <cell r="N2088" t="str">
            <v>FU</v>
          </cell>
          <cell r="O2088" t="str">
            <v>FUNCIONAMIENTO DEPARTAMENTO ADMINISTRATIVO DE LA D</v>
          </cell>
          <cell r="P2088" t="str">
            <v>2025</v>
          </cell>
          <cell r="Q2088">
            <v>19632000</v>
          </cell>
          <cell r="R2088">
            <v>19632000</v>
          </cell>
        </row>
        <row r="2089">
          <cell r="A2089" t="str">
            <v>0127-01FU</v>
          </cell>
          <cell r="B2089" t="str">
            <v>DISTRITO CAPITAL</v>
          </cell>
          <cell r="C2089" t="str">
            <v>0127-01</v>
          </cell>
          <cell r="D2089" t="str">
            <v>DEPARTAMENTO ADMINISTRATIVO DE LA DEFENSORÍA DEL ESPACIO PÚBLICO - DADEP</v>
          </cell>
          <cell r="E2089" t="str">
            <v>0001-002</v>
          </cell>
          <cell r="F2089" t="str">
            <v>AC-GOBIERNO</v>
          </cell>
          <cell r="G2089" t="str">
            <v>1-100-F001</v>
          </cell>
          <cell r="H2089" t="str">
            <v>VA-RECURSOS DISTRITO</v>
          </cell>
          <cell r="I2089" t="str">
            <v>O211010100103</v>
          </cell>
          <cell r="J2089" t="str">
            <v>Gastos de representación</v>
          </cell>
          <cell r="K2089" t="str">
            <v>000000000000000000127</v>
          </cell>
          <cell r="L2089" t="str">
            <v>0127 - Programa Funcionamiento - DEPARTAMENTO ADMINISTRATIVO DE LA DEFENSORÍA DEL ESPACIO PÚBLICO</v>
          </cell>
          <cell r="M2089" t="str">
            <v>PM01270001FUNC</v>
          </cell>
          <cell r="N2089" t="str">
            <v>FU</v>
          </cell>
          <cell r="O2089" t="str">
            <v>FUNCIONAMIENTO DEPARTAMENTO ADMINISTRATIVO DE LA D</v>
          </cell>
          <cell r="P2089" t="str">
            <v>2025</v>
          </cell>
          <cell r="Q2089">
            <v>726503000</v>
          </cell>
          <cell r="R2089">
            <v>726503000</v>
          </cell>
        </row>
        <row r="2090">
          <cell r="A2090" t="str">
            <v>0127-01FU</v>
          </cell>
          <cell r="B2090" t="str">
            <v>DISTRITO CAPITAL</v>
          </cell>
          <cell r="C2090" t="str">
            <v>0127-01</v>
          </cell>
          <cell r="D2090" t="str">
            <v>DEPARTAMENTO ADMINISTRATIVO DE LA DEFENSORÍA DEL ESPACIO PÚBLICO - DADEP</v>
          </cell>
          <cell r="E2090" t="str">
            <v>0001-002</v>
          </cell>
          <cell r="F2090" t="str">
            <v>AC-GOBIERNO</v>
          </cell>
          <cell r="G2090" t="str">
            <v>1-100-F001</v>
          </cell>
          <cell r="H2090" t="str">
            <v>VA-RECURSOS DISTRITO</v>
          </cell>
          <cell r="I2090" t="str">
            <v>O211010100104</v>
          </cell>
          <cell r="J2090" t="str">
            <v>Subsidio de alimentación</v>
          </cell>
          <cell r="K2090" t="str">
            <v>000000000000000000127</v>
          </cell>
          <cell r="L2090" t="str">
            <v>0127 - Programa Funcionamiento - DEPARTAMENTO ADMINISTRATIVO DE LA DEFENSORÍA DEL ESPACIO PÚBLICO</v>
          </cell>
          <cell r="M2090" t="str">
            <v>PM01270001FUNC</v>
          </cell>
          <cell r="N2090" t="str">
            <v>FU</v>
          </cell>
          <cell r="O2090" t="str">
            <v>FUNCIONAMIENTO DEPARTAMENTO ADMINISTRATIVO DE LA D</v>
          </cell>
          <cell r="P2090" t="str">
            <v>2025</v>
          </cell>
          <cell r="Q2090">
            <v>20451000</v>
          </cell>
          <cell r="R2090">
            <v>20451000</v>
          </cell>
        </row>
        <row r="2091">
          <cell r="A2091" t="str">
            <v>0127-01FU</v>
          </cell>
          <cell r="B2091" t="str">
            <v>DISTRITO CAPITAL</v>
          </cell>
          <cell r="C2091" t="str">
            <v>0127-01</v>
          </cell>
          <cell r="D2091" t="str">
            <v>DEPARTAMENTO ADMINISTRATIVO DE LA DEFENSORÍA DEL ESPACIO PÚBLICO - DADEP</v>
          </cell>
          <cell r="E2091" t="str">
            <v>0001-002</v>
          </cell>
          <cell r="F2091" t="str">
            <v>AC-GOBIERNO</v>
          </cell>
          <cell r="G2091" t="str">
            <v>1-100-F001</v>
          </cell>
          <cell r="H2091" t="str">
            <v>VA-RECURSOS DISTRITO</v>
          </cell>
          <cell r="I2091" t="str">
            <v>O211010100105</v>
          </cell>
          <cell r="J2091" t="str">
            <v>Auxilio de transporte</v>
          </cell>
          <cell r="K2091" t="str">
            <v>000000000000000000127</v>
          </cell>
          <cell r="L2091" t="str">
            <v>0127 - Programa Funcionamiento - DEPARTAMENTO ADMINISTRATIVO DE LA DEFENSORÍA DEL ESPACIO PÚBLICO</v>
          </cell>
          <cell r="M2091" t="str">
            <v>PM01270001FUNC</v>
          </cell>
          <cell r="N2091" t="str">
            <v>FU</v>
          </cell>
          <cell r="O2091" t="str">
            <v>FUNCIONAMIENTO DEPARTAMENTO ADMINISTRATIVO DE LA D</v>
          </cell>
          <cell r="P2091" t="str">
            <v>2025</v>
          </cell>
          <cell r="Q2091">
            <v>35071000</v>
          </cell>
          <cell r="R2091">
            <v>35071000</v>
          </cell>
        </row>
        <row r="2092">
          <cell r="A2092" t="str">
            <v>0127-01FU</v>
          </cell>
          <cell r="B2092" t="str">
            <v>DISTRITO CAPITAL</v>
          </cell>
          <cell r="C2092" t="str">
            <v>0127-01</v>
          </cell>
          <cell r="D2092" t="str">
            <v>DEPARTAMENTO ADMINISTRATIVO DE LA DEFENSORÍA DEL ESPACIO PÚBLICO - DADEP</v>
          </cell>
          <cell r="E2092" t="str">
            <v>0001-002</v>
          </cell>
          <cell r="F2092" t="str">
            <v>AC-GOBIERNO</v>
          </cell>
          <cell r="G2092" t="str">
            <v>1-100-F001</v>
          </cell>
          <cell r="H2092" t="str">
            <v>VA-RECURSOS DISTRITO</v>
          </cell>
          <cell r="I2092" t="str">
            <v>O211010100107</v>
          </cell>
          <cell r="J2092" t="str">
            <v>Bonificación por servicios prestados</v>
          </cell>
          <cell r="K2092" t="str">
            <v>000000000000000000127</v>
          </cell>
          <cell r="L2092" t="str">
            <v>0127 - Programa Funcionamiento - DEPARTAMENTO ADMINISTRATIVO DE LA DEFENSORÍA DEL ESPACIO PÚBLICO</v>
          </cell>
          <cell r="M2092" t="str">
            <v>PM01270001FUNC</v>
          </cell>
          <cell r="N2092" t="str">
            <v>FU</v>
          </cell>
          <cell r="O2092" t="str">
            <v>FUNCIONAMIENTO DEPARTAMENTO ADMINISTRATIVO DE LA D</v>
          </cell>
          <cell r="P2092" t="str">
            <v>2025</v>
          </cell>
          <cell r="Q2092">
            <v>200884000</v>
          </cell>
          <cell r="R2092">
            <v>200884000</v>
          </cell>
        </row>
        <row r="2093">
          <cell r="A2093" t="str">
            <v>0127-01FU</v>
          </cell>
          <cell r="B2093" t="str">
            <v>DISTRITO CAPITAL</v>
          </cell>
          <cell r="C2093" t="str">
            <v>0127-01</v>
          </cell>
          <cell r="D2093" t="str">
            <v>DEPARTAMENTO ADMINISTRATIVO DE LA DEFENSORÍA DEL ESPACIO PÚBLICO - DADEP</v>
          </cell>
          <cell r="E2093" t="str">
            <v>0001-002</v>
          </cell>
          <cell r="F2093" t="str">
            <v>AC-GOBIERNO</v>
          </cell>
          <cell r="G2093" t="str">
            <v>1-100-F001</v>
          </cell>
          <cell r="H2093" t="str">
            <v>VA-RECURSOS DISTRITO</v>
          </cell>
          <cell r="I2093" t="str">
            <v>O21101010010801</v>
          </cell>
          <cell r="J2093" t="str">
            <v>Prima de navidad</v>
          </cell>
          <cell r="K2093" t="str">
            <v>000000000000000000127</v>
          </cell>
          <cell r="L2093" t="str">
            <v>0127 - Programa Funcionamiento - DEPARTAMENTO ADMINISTRATIVO DE LA DEFENSORÍA DEL ESPACIO PÚBLICO</v>
          </cell>
          <cell r="M2093" t="str">
            <v>PM01270001FUNC</v>
          </cell>
          <cell r="N2093" t="str">
            <v>FU</v>
          </cell>
          <cell r="O2093" t="str">
            <v>FUNCIONAMIENTO DEPARTAMENTO ADMINISTRATIVO DE LA D</v>
          </cell>
          <cell r="P2093" t="str">
            <v>2025</v>
          </cell>
          <cell r="Q2093">
            <v>866589000</v>
          </cell>
          <cell r="R2093">
            <v>866589000</v>
          </cell>
        </row>
        <row r="2094">
          <cell r="A2094" t="str">
            <v>0127-01FU</v>
          </cell>
          <cell r="B2094" t="str">
            <v>DISTRITO CAPITAL</v>
          </cell>
          <cell r="C2094" t="str">
            <v>0127-01</v>
          </cell>
          <cell r="D2094" t="str">
            <v>DEPARTAMENTO ADMINISTRATIVO DE LA DEFENSORÍA DEL ESPACIO PÚBLICO - DADEP</v>
          </cell>
          <cell r="E2094" t="str">
            <v>0001-002</v>
          </cell>
          <cell r="F2094" t="str">
            <v>AC-GOBIERNO</v>
          </cell>
          <cell r="G2094" t="str">
            <v>1-100-F001</v>
          </cell>
          <cell r="H2094" t="str">
            <v>VA-RECURSOS DISTRITO</v>
          </cell>
          <cell r="I2094" t="str">
            <v>O21101010010802</v>
          </cell>
          <cell r="J2094" t="str">
            <v>Prima de vacaciones</v>
          </cell>
          <cell r="K2094" t="str">
            <v>000000000000000000127</v>
          </cell>
          <cell r="L2094" t="str">
            <v>0127 - Programa Funcionamiento - DEPARTAMENTO ADMINISTRATIVO DE LA DEFENSORÍA DEL ESPACIO PÚBLICO</v>
          </cell>
          <cell r="M2094" t="str">
            <v>PM01270001FUNC</v>
          </cell>
          <cell r="N2094" t="str">
            <v>FU</v>
          </cell>
          <cell r="O2094" t="str">
            <v>FUNCIONAMIENTO DEPARTAMENTO ADMINISTRATIVO DE LA D</v>
          </cell>
          <cell r="P2094" t="str">
            <v>2025</v>
          </cell>
          <cell r="Q2094">
            <v>415958000</v>
          </cell>
          <cell r="R2094">
            <v>415958000</v>
          </cell>
        </row>
        <row r="2095">
          <cell r="A2095" t="str">
            <v>0127-01FU</v>
          </cell>
          <cell r="B2095" t="str">
            <v>DISTRITO CAPITAL</v>
          </cell>
          <cell r="C2095" t="str">
            <v>0127-01</v>
          </cell>
          <cell r="D2095" t="str">
            <v>DEPARTAMENTO ADMINISTRATIVO DE LA DEFENSORÍA DEL ESPACIO PÚBLICO - DADEP</v>
          </cell>
          <cell r="E2095" t="str">
            <v>0001-002</v>
          </cell>
          <cell r="F2095" t="str">
            <v>AC-GOBIERNO</v>
          </cell>
          <cell r="G2095" t="str">
            <v>1-100-F001</v>
          </cell>
          <cell r="H2095" t="str">
            <v>VA-RECURSOS DISTRITO</v>
          </cell>
          <cell r="I2095" t="str">
            <v>O211010100109</v>
          </cell>
          <cell r="J2095" t="str">
            <v>Prima técnica salarial</v>
          </cell>
          <cell r="K2095" t="str">
            <v>000000000000000000127</v>
          </cell>
          <cell r="L2095" t="str">
            <v>0127 - Programa Funcionamiento - DEPARTAMENTO ADMINISTRATIVO DE LA DEFENSORÍA DEL ESPACIO PÚBLICO</v>
          </cell>
          <cell r="M2095" t="str">
            <v>PM01270001FUNC</v>
          </cell>
          <cell r="N2095" t="str">
            <v>FU</v>
          </cell>
          <cell r="O2095" t="str">
            <v>FUNCIONAMIENTO DEPARTAMENTO ADMINISTRATIVO DE LA D</v>
          </cell>
          <cell r="P2095" t="str">
            <v>2025</v>
          </cell>
          <cell r="Q2095">
            <v>2079773000</v>
          </cell>
          <cell r="R2095">
            <v>2079773000</v>
          </cell>
        </row>
        <row r="2096">
          <cell r="A2096" t="str">
            <v>0127-01FU</v>
          </cell>
          <cell r="B2096" t="str">
            <v>DISTRITO CAPITAL</v>
          </cell>
          <cell r="C2096" t="str">
            <v>0127-01</v>
          </cell>
          <cell r="D2096" t="str">
            <v>DEPARTAMENTO ADMINISTRATIVO DE LA DEFENSORÍA DEL ESPACIO PÚBLICO - DADEP</v>
          </cell>
          <cell r="E2096" t="str">
            <v>0001-002</v>
          </cell>
          <cell r="F2096" t="str">
            <v>AC-GOBIERNO</v>
          </cell>
          <cell r="G2096" t="str">
            <v>1-100-F001</v>
          </cell>
          <cell r="H2096" t="str">
            <v>VA-RECURSOS DISTRITO</v>
          </cell>
          <cell r="I2096" t="str">
            <v>O211010100204</v>
          </cell>
          <cell r="J2096" t="str">
            <v>Prima semestral</v>
          </cell>
          <cell r="K2096" t="str">
            <v>000000000000000000127</v>
          </cell>
          <cell r="L2096" t="str">
            <v>0127 - Programa Funcionamiento - DEPARTAMENTO ADMINISTRATIVO DE LA DEFENSORÍA DEL ESPACIO PÚBLICO</v>
          </cell>
          <cell r="M2096" t="str">
            <v>PM01270001FUNC</v>
          </cell>
          <cell r="N2096" t="str">
            <v>FU</v>
          </cell>
          <cell r="O2096" t="str">
            <v>FUNCIONAMIENTO DEPARTAMENTO ADMINISTRATIVO DE LA D</v>
          </cell>
          <cell r="P2096" t="str">
            <v>2025</v>
          </cell>
          <cell r="Q2096">
            <v>953029000</v>
          </cell>
          <cell r="R2096">
            <v>953029000</v>
          </cell>
        </row>
        <row r="2097">
          <cell r="A2097" t="str">
            <v>0127-01FU</v>
          </cell>
          <cell r="B2097" t="str">
            <v>DISTRITO CAPITAL</v>
          </cell>
          <cell r="C2097" t="str">
            <v>0127-01</v>
          </cell>
          <cell r="D2097" t="str">
            <v>DEPARTAMENTO ADMINISTRATIVO DE LA DEFENSORÍA DEL ESPACIO PÚBLICO - DADEP</v>
          </cell>
          <cell r="E2097" t="str">
            <v>0001-002</v>
          </cell>
          <cell r="F2097" t="str">
            <v>AC-GOBIERNO</v>
          </cell>
          <cell r="G2097" t="str">
            <v>1-100-F001</v>
          </cell>
          <cell r="H2097" t="str">
            <v>VA-RECURSOS DISTRITO</v>
          </cell>
          <cell r="I2097" t="str">
            <v>O21101010021201</v>
          </cell>
          <cell r="J2097" t="str">
            <v>Beneficios a los empleados a corto plazo</v>
          </cell>
          <cell r="K2097" t="str">
            <v>000000000000000000127</v>
          </cell>
          <cell r="L2097" t="str">
            <v>0127 - Programa Funcionamiento - DEPARTAMENTO ADMINISTRATIVO DE LA DEFENSORÍA DEL ESPACIO PÚBLICO</v>
          </cell>
          <cell r="M2097" t="str">
            <v>PM01270001FUNC</v>
          </cell>
          <cell r="N2097" t="str">
            <v>FU</v>
          </cell>
          <cell r="O2097" t="str">
            <v>FUNCIONAMIENTO DEPARTAMENTO ADMINISTRATIVO DE LA D</v>
          </cell>
          <cell r="P2097" t="str">
            <v>2025</v>
          </cell>
          <cell r="Q2097">
            <v>186514000</v>
          </cell>
          <cell r="R2097">
            <v>186514000</v>
          </cell>
        </row>
        <row r="2098">
          <cell r="A2098" t="str">
            <v>0127-01FU</v>
          </cell>
          <cell r="B2098" t="str">
            <v>DISTRITO CAPITAL</v>
          </cell>
          <cell r="C2098" t="str">
            <v>0127-01</v>
          </cell>
          <cell r="D2098" t="str">
            <v>DEPARTAMENTO ADMINISTRATIVO DE LA DEFENSORÍA DEL ESPACIO PÚBLICO - DADEP</v>
          </cell>
          <cell r="E2098" t="str">
            <v>0001-002</v>
          </cell>
          <cell r="F2098" t="str">
            <v>AC-GOBIERNO</v>
          </cell>
          <cell r="G2098" t="str">
            <v>1-100-F001</v>
          </cell>
          <cell r="H2098" t="str">
            <v>VA-RECURSOS DISTRITO</v>
          </cell>
          <cell r="I2098" t="str">
            <v>O211010200101</v>
          </cell>
          <cell r="J2098" t="str">
            <v>Aportes a la seguridad social en pensiones públicas</v>
          </cell>
          <cell r="K2098" t="str">
            <v>000000000000000000127</v>
          </cell>
          <cell r="L2098" t="str">
            <v>0127 - Programa Funcionamiento - DEPARTAMENTO ADMINISTRATIVO DE LA DEFENSORÍA DEL ESPACIO PÚBLICO</v>
          </cell>
          <cell r="M2098" t="str">
            <v>PM01270001FUNC</v>
          </cell>
          <cell r="N2098" t="str">
            <v>FU</v>
          </cell>
          <cell r="O2098" t="str">
            <v>FUNCIONAMIENTO DEPARTAMENTO ADMINISTRATIVO DE LA D</v>
          </cell>
          <cell r="P2098" t="str">
            <v>2025</v>
          </cell>
          <cell r="Q2098">
            <v>691467000</v>
          </cell>
          <cell r="R2098">
            <v>691467000</v>
          </cell>
        </row>
        <row r="2099">
          <cell r="A2099" t="str">
            <v>0127-01FU</v>
          </cell>
          <cell r="B2099" t="str">
            <v>DISTRITO CAPITAL</v>
          </cell>
          <cell r="C2099" t="str">
            <v>0127-01</v>
          </cell>
          <cell r="D2099" t="str">
            <v>DEPARTAMENTO ADMINISTRATIVO DE LA DEFENSORÍA DEL ESPACIO PÚBLICO - DADEP</v>
          </cell>
          <cell r="E2099" t="str">
            <v>0001-002</v>
          </cell>
          <cell r="F2099" t="str">
            <v>AC-GOBIERNO</v>
          </cell>
          <cell r="G2099" t="str">
            <v>1-100-F001</v>
          </cell>
          <cell r="H2099" t="str">
            <v>VA-RECURSOS DISTRITO</v>
          </cell>
          <cell r="I2099" t="str">
            <v>O211010200102</v>
          </cell>
          <cell r="J2099" t="str">
            <v>Aportes a la seguridad social en pensiones privadas</v>
          </cell>
          <cell r="K2099" t="str">
            <v>000000000000000000127</v>
          </cell>
          <cell r="L2099" t="str">
            <v>0127 - Programa Funcionamiento - DEPARTAMENTO ADMINISTRATIVO DE LA DEFENSORÍA DEL ESPACIO PÚBLICO</v>
          </cell>
          <cell r="M2099" t="str">
            <v>PM01270001FUNC</v>
          </cell>
          <cell r="N2099" t="str">
            <v>FU</v>
          </cell>
          <cell r="O2099" t="str">
            <v>FUNCIONAMIENTO DEPARTAMENTO ADMINISTRATIVO DE LA D</v>
          </cell>
          <cell r="P2099" t="str">
            <v>2025</v>
          </cell>
          <cell r="Q2099">
            <v>387821000</v>
          </cell>
          <cell r="R2099">
            <v>387821000</v>
          </cell>
        </row>
        <row r="2100">
          <cell r="A2100" t="str">
            <v>0127-01FU</v>
          </cell>
          <cell r="B2100" t="str">
            <v>DISTRITO CAPITAL</v>
          </cell>
          <cell r="C2100" t="str">
            <v>0127-01</v>
          </cell>
          <cell r="D2100" t="str">
            <v>DEPARTAMENTO ADMINISTRATIVO DE LA DEFENSORÍA DEL ESPACIO PÚBLICO - DADEP</v>
          </cell>
          <cell r="E2100" t="str">
            <v>0001-002</v>
          </cell>
          <cell r="F2100" t="str">
            <v>AC-GOBIERNO</v>
          </cell>
          <cell r="G2100" t="str">
            <v>1-100-F001</v>
          </cell>
          <cell r="H2100" t="str">
            <v>VA-RECURSOS DISTRITO</v>
          </cell>
          <cell r="I2100" t="str">
            <v>O211010200202</v>
          </cell>
          <cell r="J2100" t="str">
            <v>Aportes a la seguridad social en salud privada</v>
          </cell>
          <cell r="K2100" t="str">
            <v>000000000000000000127</v>
          </cell>
          <cell r="L2100" t="str">
            <v>0127 - Programa Funcionamiento - DEPARTAMENTO ADMINISTRATIVO DE LA DEFENSORÍA DEL ESPACIO PÚBLICO</v>
          </cell>
          <cell r="M2100" t="str">
            <v>PM01270001FUNC</v>
          </cell>
          <cell r="N2100" t="str">
            <v>FU</v>
          </cell>
          <cell r="O2100" t="str">
            <v>FUNCIONAMIENTO DEPARTAMENTO ADMINISTRATIVO DE LA D</v>
          </cell>
          <cell r="P2100" t="str">
            <v>2025</v>
          </cell>
          <cell r="Q2100">
            <v>764499000</v>
          </cell>
          <cell r="R2100">
            <v>764499000</v>
          </cell>
        </row>
        <row r="2101">
          <cell r="A2101" t="str">
            <v>0127-01FU</v>
          </cell>
          <cell r="B2101" t="str">
            <v>DISTRITO CAPITAL</v>
          </cell>
          <cell r="C2101" t="str">
            <v>0127-01</v>
          </cell>
          <cell r="D2101" t="str">
            <v>DEPARTAMENTO ADMINISTRATIVO DE LA DEFENSORÍA DEL ESPACIO PÚBLICO - DADEP</v>
          </cell>
          <cell r="E2101" t="str">
            <v>0001-002</v>
          </cell>
          <cell r="F2101" t="str">
            <v>AC-GOBIERNO</v>
          </cell>
          <cell r="G2101" t="str">
            <v>1-100-F001</v>
          </cell>
          <cell r="H2101" t="str">
            <v>VA-RECURSOS DISTRITO</v>
          </cell>
          <cell r="I2101" t="str">
            <v>O211010200301</v>
          </cell>
          <cell r="J2101" t="str">
            <v>Aportes de cesantías a fondos públicos</v>
          </cell>
          <cell r="K2101" t="str">
            <v>000000000000000000127</v>
          </cell>
          <cell r="L2101" t="str">
            <v>0127 - Programa Funcionamiento - DEPARTAMENTO ADMINISTRATIVO DE LA DEFENSORÍA DEL ESPACIO PÚBLICO</v>
          </cell>
          <cell r="M2101" t="str">
            <v>PM01270001FUNC</v>
          </cell>
          <cell r="N2101" t="str">
            <v>FU</v>
          </cell>
          <cell r="O2101" t="str">
            <v>FUNCIONAMIENTO DEPARTAMENTO ADMINISTRATIVO DE LA D</v>
          </cell>
          <cell r="P2101" t="str">
            <v>2025</v>
          </cell>
          <cell r="Q2101">
            <v>714303000</v>
          </cell>
          <cell r="R2101">
            <v>714303000</v>
          </cell>
        </row>
        <row r="2102">
          <cell r="A2102" t="str">
            <v>0127-01FU</v>
          </cell>
          <cell r="B2102" t="str">
            <v>DISTRITO CAPITAL</v>
          </cell>
          <cell r="C2102" t="str">
            <v>0127-01</v>
          </cell>
          <cell r="D2102" t="str">
            <v>DEPARTAMENTO ADMINISTRATIVO DE LA DEFENSORÍA DEL ESPACIO PÚBLICO - DADEP</v>
          </cell>
          <cell r="E2102" t="str">
            <v>0001-002</v>
          </cell>
          <cell r="F2102" t="str">
            <v>AC-GOBIERNO</v>
          </cell>
          <cell r="G2102" t="str">
            <v>1-100-F001</v>
          </cell>
          <cell r="H2102" t="str">
            <v>VA-RECURSOS DISTRITO</v>
          </cell>
          <cell r="I2102" t="str">
            <v>O211010200302</v>
          </cell>
          <cell r="J2102" t="str">
            <v>Aportes de cesantías a fondos privados</v>
          </cell>
          <cell r="K2102" t="str">
            <v>000000000000000000127</v>
          </cell>
          <cell r="L2102" t="str">
            <v>0127 - Programa Funcionamiento - DEPARTAMENTO ADMINISTRATIVO DE LA DEFENSORÍA DEL ESPACIO PÚBLICO</v>
          </cell>
          <cell r="M2102" t="str">
            <v>PM01270001FUNC</v>
          </cell>
          <cell r="N2102" t="str">
            <v>FU</v>
          </cell>
          <cell r="O2102" t="str">
            <v>FUNCIONAMIENTO DEPARTAMENTO ADMINISTRATIVO DE LA D</v>
          </cell>
          <cell r="P2102" t="str">
            <v>2025</v>
          </cell>
          <cell r="Q2102">
            <v>338978000</v>
          </cell>
          <cell r="R2102">
            <v>338978000</v>
          </cell>
        </row>
        <row r="2103">
          <cell r="A2103" t="str">
            <v>0127-01FU</v>
          </cell>
          <cell r="B2103" t="str">
            <v>DISTRITO CAPITAL</v>
          </cell>
          <cell r="C2103" t="str">
            <v>0127-01</v>
          </cell>
          <cell r="D2103" t="str">
            <v>DEPARTAMENTO ADMINISTRATIVO DE LA DEFENSORÍA DEL ESPACIO PÚBLICO - DADEP</v>
          </cell>
          <cell r="E2103" t="str">
            <v>0001-002</v>
          </cell>
          <cell r="F2103" t="str">
            <v>AC-GOBIERNO</v>
          </cell>
          <cell r="G2103" t="str">
            <v>1-100-F001</v>
          </cell>
          <cell r="H2103" t="str">
            <v>VA-RECURSOS DISTRITO</v>
          </cell>
          <cell r="I2103" t="str">
            <v>O211010200401</v>
          </cell>
          <cell r="J2103" t="str">
            <v>Compensar</v>
          </cell>
          <cell r="K2103" t="str">
            <v>000000000000000000127</v>
          </cell>
          <cell r="L2103" t="str">
            <v>0127 - Programa Funcionamiento - DEPARTAMENTO ADMINISTRATIVO DE LA DEFENSORÍA DEL ESPACIO PÚBLICO</v>
          </cell>
          <cell r="M2103" t="str">
            <v>PM01270001FUNC</v>
          </cell>
          <cell r="N2103" t="str">
            <v>FU</v>
          </cell>
          <cell r="O2103" t="str">
            <v>FUNCIONAMIENTO DEPARTAMENTO ADMINISTRATIVO DE LA D</v>
          </cell>
          <cell r="P2103" t="str">
            <v>2025</v>
          </cell>
          <cell r="Q2103">
            <v>415340000</v>
          </cell>
          <cell r="R2103">
            <v>415340000</v>
          </cell>
        </row>
        <row r="2104">
          <cell r="A2104" t="str">
            <v>0127-01FU</v>
          </cell>
          <cell r="B2104" t="str">
            <v>DISTRITO CAPITAL</v>
          </cell>
          <cell r="C2104" t="str">
            <v>0127-01</v>
          </cell>
          <cell r="D2104" t="str">
            <v>DEPARTAMENTO ADMINISTRATIVO DE LA DEFENSORÍA DEL ESPACIO PÚBLICO - DADEP</v>
          </cell>
          <cell r="E2104" t="str">
            <v>0001-002</v>
          </cell>
          <cell r="F2104" t="str">
            <v>AC-GOBIERNO</v>
          </cell>
          <cell r="G2104" t="str">
            <v>1-100-F001</v>
          </cell>
          <cell r="H2104" t="str">
            <v>VA-RECURSOS DISTRITO</v>
          </cell>
          <cell r="I2104" t="str">
            <v>O211010200501</v>
          </cell>
          <cell r="J2104" t="str">
            <v>Aportes generales al sistema de riesgos laborales públicos</v>
          </cell>
          <cell r="K2104" t="str">
            <v>000000000000000000127</v>
          </cell>
          <cell r="L2104" t="str">
            <v>0127 - Programa Funcionamiento - DEPARTAMENTO ADMINISTRATIVO DE LA DEFENSORÍA DEL ESPACIO PÚBLICO</v>
          </cell>
          <cell r="M2104" t="str">
            <v>PM01270001FUNC</v>
          </cell>
          <cell r="N2104" t="str">
            <v>FU</v>
          </cell>
          <cell r="O2104" t="str">
            <v>FUNCIONAMIENTO DEPARTAMENTO ADMINISTRATIVO DE LA D</v>
          </cell>
          <cell r="P2104" t="str">
            <v>2025</v>
          </cell>
          <cell r="Q2104">
            <v>134071000</v>
          </cell>
          <cell r="R2104">
            <v>134071000</v>
          </cell>
        </row>
        <row r="2105">
          <cell r="A2105" t="str">
            <v>0127-01FU</v>
          </cell>
          <cell r="B2105" t="str">
            <v>DISTRITO CAPITAL</v>
          </cell>
          <cell r="C2105" t="str">
            <v>0127-01</v>
          </cell>
          <cell r="D2105" t="str">
            <v>DEPARTAMENTO ADMINISTRATIVO DE LA DEFENSORÍA DEL ESPACIO PÚBLICO - DADEP</v>
          </cell>
          <cell r="E2105" t="str">
            <v>0001-002</v>
          </cell>
          <cell r="F2105" t="str">
            <v>AC-GOBIERNO</v>
          </cell>
          <cell r="G2105" t="str">
            <v>1-100-F001</v>
          </cell>
          <cell r="H2105" t="str">
            <v>VA-RECURSOS DISTRITO</v>
          </cell>
          <cell r="I2105" t="str">
            <v>O2110102006</v>
          </cell>
          <cell r="J2105" t="str">
            <v>Aportes al ICBF</v>
          </cell>
          <cell r="K2105" t="str">
            <v>000000000000000000127</v>
          </cell>
          <cell r="L2105" t="str">
            <v>0127 - Programa Funcionamiento - DEPARTAMENTO ADMINISTRATIVO DE LA DEFENSORÍA DEL ESPACIO PÚBLICO</v>
          </cell>
          <cell r="M2105" t="str">
            <v>PM01270001FUNC</v>
          </cell>
          <cell r="N2105" t="str">
            <v>FU</v>
          </cell>
          <cell r="O2105" t="str">
            <v>FUNCIONAMIENTO DEPARTAMENTO ADMINISTRATIVO DE LA D</v>
          </cell>
          <cell r="P2105" t="str">
            <v>2025</v>
          </cell>
          <cell r="Q2105">
            <v>311509000</v>
          </cell>
          <cell r="R2105">
            <v>311509000</v>
          </cell>
        </row>
        <row r="2106">
          <cell r="A2106" t="str">
            <v>0127-01FU</v>
          </cell>
          <cell r="B2106" t="str">
            <v>DISTRITO CAPITAL</v>
          </cell>
          <cell r="C2106" t="str">
            <v>0127-01</v>
          </cell>
          <cell r="D2106" t="str">
            <v>DEPARTAMENTO ADMINISTRATIVO DE LA DEFENSORÍA DEL ESPACIO PÚBLICO - DADEP</v>
          </cell>
          <cell r="E2106" t="str">
            <v>0001-002</v>
          </cell>
          <cell r="F2106" t="str">
            <v>AC-GOBIERNO</v>
          </cell>
          <cell r="G2106" t="str">
            <v>1-100-F001</v>
          </cell>
          <cell r="H2106" t="str">
            <v>VA-RECURSOS DISTRITO</v>
          </cell>
          <cell r="I2106" t="str">
            <v>O2110102007</v>
          </cell>
          <cell r="J2106" t="str">
            <v>Aportes al SENA</v>
          </cell>
          <cell r="K2106" t="str">
            <v>000000000000000000127</v>
          </cell>
          <cell r="L2106" t="str">
            <v>0127 - Programa Funcionamiento - DEPARTAMENTO ADMINISTRATIVO DE LA DEFENSORÍA DEL ESPACIO PÚBLICO</v>
          </cell>
          <cell r="M2106" t="str">
            <v>PM01270001FUNC</v>
          </cell>
          <cell r="N2106" t="str">
            <v>FU</v>
          </cell>
          <cell r="O2106" t="str">
            <v>FUNCIONAMIENTO DEPARTAMENTO ADMINISTRATIVO DE LA D</v>
          </cell>
          <cell r="P2106" t="str">
            <v>2025</v>
          </cell>
          <cell r="Q2106">
            <v>51913000</v>
          </cell>
          <cell r="R2106">
            <v>51913000</v>
          </cell>
        </row>
        <row r="2107">
          <cell r="A2107" t="str">
            <v>0127-01FU</v>
          </cell>
          <cell r="B2107" t="str">
            <v>DISTRITO CAPITAL</v>
          </cell>
          <cell r="C2107" t="str">
            <v>0127-01</v>
          </cell>
          <cell r="D2107" t="str">
            <v>DEPARTAMENTO ADMINISTRATIVO DE LA DEFENSORÍA DEL ESPACIO PÚBLICO - DADEP</v>
          </cell>
          <cell r="E2107" t="str">
            <v>0001-002</v>
          </cell>
          <cell r="F2107" t="str">
            <v>AC-GOBIERNO</v>
          </cell>
          <cell r="G2107" t="str">
            <v>1-100-F001</v>
          </cell>
          <cell r="H2107" t="str">
            <v>VA-RECURSOS DISTRITO</v>
          </cell>
          <cell r="I2107" t="str">
            <v>O2110102008</v>
          </cell>
          <cell r="J2107" t="str">
            <v>Aportes a la ESAP</v>
          </cell>
          <cell r="K2107" t="str">
            <v>000000000000000000127</v>
          </cell>
          <cell r="L2107" t="str">
            <v>0127 - Programa Funcionamiento - DEPARTAMENTO ADMINISTRATIVO DE LA DEFENSORÍA DEL ESPACIO PÚBLICO</v>
          </cell>
          <cell r="M2107" t="str">
            <v>PM01270001FUNC</v>
          </cell>
          <cell r="N2107" t="str">
            <v>FU</v>
          </cell>
          <cell r="O2107" t="str">
            <v>FUNCIONAMIENTO DEPARTAMENTO ADMINISTRATIVO DE LA D</v>
          </cell>
          <cell r="P2107" t="str">
            <v>2025</v>
          </cell>
          <cell r="Q2107">
            <v>51913000</v>
          </cell>
          <cell r="R2107">
            <v>51913000</v>
          </cell>
        </row>
        <row r="2108">
          <cell r="A2108" t="str">
            <v>0127-01FU</v>
          </cell>
          <cell r="B2108" t="str">
            <v>DISTRITO CAPITAL</v>
          </cell>
          <cell r="C2108" t="str">
            <v>0127-01</v>
          </cell>
          <cell r="D2108" t="str">
            <v>DEPARTAMENTO ADMINISTRATIVO DE LA DEFENSORÍA DEL ESPACIO PÚBLICO - DADEP</v>
          </cell>
          <cell r="E2108" t="str">
            <v>0001-002</v>
          </cell>
          <cell r="F2108" t="str">
            <v>AC-GOBIERNO</v>
          </cell>
          <cell r="G2108" t="str">
            <v>1-100-F001</v>
          </cell>
          <cell r="H2108" t="str">
            <v>VA-RECURSOS DISTRITO</v>
          </cell>
          <cell r="I2108" t="str">
            <v>O2110102009</v>
          </cell>
          <cell r="J2108" t="str">
            <v>Aportes a escuelas industriales e institutos técnicos</v>
          </cell>
          <cell r="K2108" t="str">
            <v>000000000000000000127</v>
          </cell>
          <cell r="L2108" t="str">
            <v>0127 - Programa Funcionamiento - DEPARTAMENTO ADMINISTRATIVO DE LA DEFENSORÍA DEL ESPACIO PÚBLICO</v>
          </cell>
          <cell r="M2108" t="str">
            <v>PM01270001FUNC</v>
          </cell>
          <cell r="N2108" t="str">
            <v>FU</v>
          </cell>
          <cell r="O2108" t="str">
            <v>FUNCIONAMIENTO DEPARTAMENTO ADMINISTRATIVO DE LA D</v>
          </cell>
          <cell r="P2108" t="str">
            <v>2025</v>
          </cell>
          <cell r="Q2108">
            <v>100030000</v>
          </cell>
          <cell r="R2108">
            <v>100030000</v>
          </cell>
        </row>
        <row r="2109">
          <cell r="A2109" t="str">
            <v>0127-01FU</v>
          </cell>
          <cell r="B2109" t="str">
            <v>DISTRITO CAPITAL</v>
          </cell>
          <cell r="C2109" t="str">
            <v>0127-01</v>
          </cell>
          <cell r="D2109" t="str">
            <v>DEPARTAMENTO ADMINISTRATIVO DE LA DEFENSORÍA DEL ESPACIO PÚBLICO - DADEP</v>
          </cell>
          <cell r="E2109" t="str">
            <v>0001-002</v>
          </cell>
          <cell r="F2109" t="str">
            <v>AC-GOBIERNO</v>
          </cell>
          <cell r="G2109" t="str">
            <v>1-100-F001</v>
          </cell>
          <cell r="H2109" t="str">
            <v>VA-RECURSOS DISTRITO</v>
          </cell>
          <cell r="I2109" t="str">
            <v>O211010300103</v>
          </cell>
          <cell r="J2109" t="str">
            <v>Bonificación especial de recreación</v>
          </cell>
          <cell r="K2109" t="str">
            <v>000000000000000000127</v>
          </cell>
          <cell r="L2109" t="str">
            <v>0127 - Programa Funcionamiento - DEPARTAMENTO ADMINISTRATIVO DE LA DEFENSORÍA DEL ESPACIO PÚBLICO</v>
          </cell>
          <cell r="M2109" t="str">
            <v>PM01270001FUNC</v>
          </cell>
          <cell r="N2109" t="str">
            <v>FU</v>
          </cell>
          <cell r="O2109" t="str">
            <v>FUNCIONAMIENTO DEPARTAMENTO ADMINISTRATIVO DE LA D</v>
          </cell>
          <cell r="P2109" t="str">
            <v>2025</v>
          </cell>
          <cell r="Q2109">
            <v>32125000</v>
          </cell>
          <cell r="R2109">
            <v>32125000</v>
          </cell>
        </row>
        <row r="2110">
          <cell r="A2110" t="str">
            <v>0127-01FU</v>
          </cell>
          <cell r="B2110" t="str">
            <v>DISTRITO CAPITAL</v>
          </cell>
          <cell r="C2110" t="str">
            <v>0127-01</v>
          </cell>
          <cell r="D2110" t="str">
            <v>DEPARTAMENTO ADMINISTRATIVO DE LA DEFENSORÍA DEL ESPACIO PÚBLICO - DADEP</v>
          </cell>
          <cell r="E2110" t="str">
            <v>0001-002</v>
          </cell>
          <cell r="F2110" t="str">
            <v>AC-GOBIERNO</v>
          </cell>
          <cell r="G2110" t="str">
            <v>1-100-F001</v>
          </cell>
          <cell r="H2110" t="str">
            <v>VA-RECURSOS DISTRITO</v>
          </cell>
          <cell r="I2110" t="str">
            <v>O2110103005</v>
          </cell>
          <cell r="J2110" t="str">
            <v>Reconocimiento por permanencia en el servicio público - Bogotá D.C.</v>
          </cell>
          <cell r="K2110" t="str">
            <v>000000000000000000127</v>
          </cell>
          <cell r="L2110" t="str">
            <v>0127 - Programa Funcionamiento - DEPARTAMENTO ADMINISTRATIVO DE LA DEFENSORÍA DEL ESPACIO PÚBLICO</v>
          </cell>
          <cell r="M2110" t="str">
            <v>PM01270001FUNC</v>
          </cell>
          <cell r="N2110" t="str">
            <v>FU</v>
          </cell>
          <cell r="O2110" t="str">
            <v>FUNCIONAMIENTO DEPARTAMENTO ADMINISTRATIVO DE LA D</v>
          </cell>
          <cell r="P2110" t="str">
            <v>2025</v>
          </cell>
          <cell r="Q2110">
            <v>120375000</v>
          </cell>
          <cell r="R2110">
            <v>120375000</v>
          </cell>
        </row>
        <row r="2111">
          <cell r="A2111" t="str">
            <v>0127-01FU</v>
          </cell>
          <cell r="B2111" t="str">
            <v>DISTRITO CAPITAL</v>
          </cell>
          <cell r="C2111" t="str">
            <v>0127-01</v>
          </cell>
          <cell r="D2111" t="str">
            <v>DEPARTAMENTO ADMINISTRATIVO DE LA DEFENSORÍA DEL ESPACIO PÚBLICO - DADEP</v>
          </cell>
          <cell r="E2111" t="str">
            <v>0001-002</v>
          </cell>
          <cell r="F2111" t="str">
            <v>AC-GOBIERNO</v>
          </cell>
          <cell r="G2111" t="str">
            <v>1-100-F001</v>
          </cell>
          <cell r="H2111" t="str">
            <v>VA-RECURSOS DISTRITO</v>
          </cell>
          <cell r="I2111" t="str">
            <v>O2110103068</v>
          </cell>
          <cell r="J2111" t="str">
            <v>Prima secretarial</v>
          </cell>
          <cell r="K2111" t="str">
            <v>000000000000000000127</v>
          </cell>
          <cell r="L2111" t="str">
            <v>0127 - Programa Funcionamiento - DEPARTAMENTO ADMINISTRATIVO DE LA DEFENSORÍA DEL ESPACIO PÚBLICO</v>
          </cell>
          <cell r="M2111" t="str">
            <v>PM01270001FUNC</v>
          </cell>
          <cell r="N2111" t="str">
            <v>FU</v>
          </cell>
          <cell r="O2111" t="str">
            <v>FUNCIONAMIENTO DEPARTAMENTO ADMINISTRATIVO DE LA D</v>
          </cell>
          <cell r="P2111" t="str">
            <v>2025</v>
          </cell>
          <cell r="Q2111">
            <v>3942000</v>
          </cell>
          <cell r="R2111">
            <v>3942000</v>
          </cell>
        </row>
        <row r="2112">
          <cell r="A2112" t="str">
            <v>0127-01FU</v>
          </cell>
          <cell r="B2112" t="str">
            <v>DISTRITO CAPITAL</v>
          </cell>
          <cell r="C2112" t="str">
            <v>0127-01</v>
          </cell>
          <cell r="D2112" t="str">
            <v>DEPARTAMENTO ADMINISTRATIVO DE LA DEFENSORÍA DEL ESPACIO PÚBLICO - DADEP</v>
          </cell>
          <cell r="E2112" t="str">
            <v>0001-002</v>
          </cell>
          <cell r="F2112" t="str">
            <v>AC-GOBIERNO</v>
          </cell>
          <cell r="G2112" t="str">
            <v>1-100-F001</v>
          </cell>
          <cell r="H2112" t="str">
            <v>VA-RECURSOS DISTRITO</v>
          </cell>
          <cell r="I2112" t="str">
            <v>O2110103190</v>
          </cell>
          <cell r="J2112" t="str">
            <v>Apoyo de sostenimiento prácticas laborales</v>
          </cell>
          <cell r="K2112" t="str">
            <v>000000000000000000127</v>
          </cell>
          <cell r="L2112" t="str">
            <v>0127 - Programa Funcionamiento - DEPARTAMENTO ADMINISTRATIVO DE LA DEFENSORÍA DEL ESPACIO PÚBLICO</v>
          </cell>
          <cell r="M2112" t="str">
            <v>PM01270001FUNC</v>
          </cell>
          <cell r="N2112" t="str">
            <v>FU</v>
          </cell>
          <cell r="O2112" t="str">
            <v>FUNCIONAMIENTO DEPARTAMENTO ADMINISTRATIVO DE LA D</v>
          </cell>
          <cell r="P2112" t="str">
            <v>2025</v>
          </cell>
          <cell r="Q2112">
            <v>43500000</v>
          </cell>
          <cell r="R2112">
            <v>43500000</v>
          </cell>
        </row>
        <row r="2113">
          <cell r="A2113" t="str">
            <v>0127-01FU</v>
          </cell>
          <cell r="B2113" t="str">
            <v>DISTRITO CAPITAL</v>
          </cell>
          <cell r="C2113" t="str">
            <v>0127-01</v>
          </cell>
          <cell r="D2113" t="str">
            <v>DEPARTAMENTO ADMINISTRATIVO DE LA DEFENSORÍA DEL ESPACIO PÚBLICO - DADEP</v>
          </cell>
          <cell r="E2113" t="str">
            <v>0001-002</v>
          </cell>
          <cell r="F2113" t="str">
            <v>AC-GOBIERNO</v>
          </cell>
          <cell r="G2113" t="str">
            <v>1-100-F001</v>
          </cell>
          <cell r="H2113" t="str">
            <v>VA-RECURSOS DISTRITO</v>
          </cell>
          <cell r="I2113" t="str">
            <v>O2120201002082822101</v>
          </cell>
          <cell r="J2113" t="str">
            <v>Prendas de vestir de fibras artificiales y sintéticas en tejidos de punto, para hombre</v>
          </cell>
          <cell r="K2113" t="str">
            <v>000000000000000000127</v>
          </cell>
          <cell r="L2113" t="str">
            <v>0127 - Programa Funcionamiento - DEPARTAMENTO ADMINISTRATIVO DE LA DEFENSORÍA DEL ESPACIO PÚBLICO</v>
          </cell>
          <cell r="M2113" t="str">
            <v>PM01270001FUNC</v>
          </cell>
          <cell r="N2113" t="str">
            <v>FU</v>
          </cell>
          <cell r="O2113" t="str">
            <v>FUNCIONAMIENTO DEPARTAMENTO ADMINISTRATIVO DE LA D</v>
          </cell>
          <cell r="P2113" t="str">
            <v>2025</v>
          </cell>
          <cell r="Q2113">
            <v>11300000</v>
          </cell>
          <cell r="R2113">
            <v>11300000</v>
          </cell>
        </row>
        <row r="2114">
          <cell r="A2114" t="str">
            <v>0127-01FU</v>
          </cell>
          <cell r="B2114" t="str">
            <v>DISTRITO CAPITAL</v>
          </cell>
          <cell r="C2114" t="str">
            <v>0127-01</v>
          </cell>
          <cell r="D2114" t="str">
            <v>DEPARTAMENTO ADMINISTRATIVO DE LA DEFENSORÍA DEL ESPACIO PÚBLICO - DADEP</v>
          </cell>
          <cell r="E2114" t="str">
            <v>0001-002</v>
          </cell>
          <cell r="F2114" t="str">
            <v>AC-GOBIERNO</v>
          </cell>
          <cell r="G2114" t="str">
            <v>1-100-F001</v>
          </cell>
          <cell r="H2114" t="str">
            <v>VA-RECURSOS DISTRITO</v>
          </cell>
          <cell r="I2114" t="str">
            <v>O2120201002082822303</v>
          </cell>
          <cell r="J2114" t="str">
            <v>Prendas de vestir de fibras artificiales y sintéticas en tejido de punto, para mujer</v>
          </cell>
          <cell r="K2114" t="str">
            <v>000000000000000000127</v>
          </cell>
          <cell r="L2114" t="str">
            <v>0127 - Programa Funcionamiento - DEPARTAMENTO ADMINISTRATIVO DE LA DEFENSORÍA DEL ESPACIO PÚBLICO</v>
          </cell>
          <cell r="M2114" t="str">
            <v>PM01270001FUNC</v>
          </cell>
          <cell r="N2114" t="str">
            <v>FU</v>
          </cell>
          <cell r="O2114" t="str">
            <v>FUNCIONAMIENTO DEPARTAMENTO ADMINISTRATIVO DE LA D</v>
          </cell>
          <cell r="P2114" t="str">
            <v>2025</v>
          </cell>
          <cell r="Q2114">
            <v>8200000</v>
          </cell>
          <cell r="R2114">
            <v>8200000</v>
          </cell>
        </row>
        <row r="2115">
          <cell r="A2115" t="str">
            <v>0127-01FU</v>
          </cell>
          <cell r="B2115" t="str">
            <v>DISTRITO CAPITAL</v>
          </cell>
          <cell r="C2115" t="str">
            <v>0127-01</v>
          </cell>
          <cell r="D2115" t="str">
            <v>DEPARTAMENTO ADMINISTRATIVO DE LA DEFENSORÍA DEL ESPACIO PÚBLICO - DADEP</v>
          </cell>
          <cell r="E2115" t="str">
            <v>0001-002</v>
          </cell>
          <cell r="F2115" t="str">
            <v>AC-GOBIERNO</v>
          </cell>
          <cell r="G2115" t="str">
            <v>1-100-F001</v>
          </cell>
          <cell r="H2115" t="str">
            <v>VA-RECURSOS DISTRITO</v>
          </cell>
          <cell r="I2115" t="str">
            <v>O2120201002092933001</v>
          </cell>
          <cell r="J2115" t="str">
            <v>Calzado de cuero para hombre</v>
          </cell>
          <cell r="K2115" t="str">
            <v>000000000000000000127</v>
          </cell>
          <cell r="L2115" t="str">
            <v>0127 - Programa Funcionamiento - DEPARTAMENTO ADMINISTRATIVO DE LA DEFENSORÍA DEL ESPACIO PÚBLICO</v>
          </cell>
          <cell r="M2115" t="str">
            <v>PM01270001FUNC</v>
          </cell>
          <cell r="N2115" t="str">
            <v>FU</v>
          </cell>
          <cell r="O2115" t="str">
            <v>FUNCIONAMIENTO DEPARTAMENTO ADMINISTRATIVO DE LA D</v>
          </cell>
          <cell r="P2115" t="str">
            <v>2025</v>
          </cell>
          <cell r="Q2115">
            <v>5300000</v>
          </cell>
          <cell r="R2115">
            <v>5300000</v>
          </cell>
        </row>
        <row r="2116">
          <cell r="A2116" t="str">
            <v>0127-01FU</v>
          </cell>
          <cell r="B2116" t="str">
            <v>DISTRITO CAPITAL</v>
          </cell>
          <cell r="C2116" t="str">
            <v>0127-01</v>
          </cell>
          <cell r="D2116" t="str">
            <v>DEPARTAMENTO ADMINISTRATIVO DE LA DEFENSORÍA DEL ESPACIO PÚBLICO - DADEP</v>
          </cell>
          <cell r="E2116" t="str">
            <v>0001-002</v>
          </cell>
          <cell r="F2116" t="str">
            <v>AC-GOBIERNO</v>
          </cell>
          <cell r="G2116" t="str">
            <v>1-100-F001</v>
          </cell>
          <cell r="H2116" t="str">
            <v>VA-RECURSOS DISTRITO</v>
          </cell>
          <cell r="I2116" t="str">
            <v>O2120201002092933003</v>
          </cell>
          <cell r="J2116" t="str">
            <v>Calzado de cuero para mujer</v>
          </cell>
          <cell r="K2116" t="str">
            <v>000000000000000000127</v>
          </cell>
          <cell r="L2116" t="str">
            <v>0127 - Programa Funcionamiento - DEPARTAMENTO ADMINISTRATIVO DE LA DEFENSORÍA DEL ESPACIO PÚBLICO</v>
          </cell>
          <cell r="M2116" t="str">
            <v>PM01270001FUNC</v>
          </cell>
          <cell r="N2116" t="str">
            <v>FU</v>
          </cell>
          <cell r="O2116" t="str">
            <v>FUNCIONAMIENTO DEPARTAMENTO ADMINISTRATIVO DE LA D</v>
          </cell>
          <cell r="P2116" t="str">
            <v>2025</v>
          </cell>
          <cell r="Q2116">
            <v>2400000</v>
          </cell>
          <cell r="R2116">
            <v>2400000</v>
          </cell>
        </row>
        <row r="2117">
          <cell r="A2117" t="str">
            <v>0127-01FU</v>
          </cell>
          <cell r="B2117" t="str">
            <v>DISTRITO CAPITAL</v>
          </cell>
          <cell r="C2117" t="str">
            <v>0127-01</v>
          </cell>
          <cell r="D2117" t="str">
            <v>DEPARTAMENTO ADMINISTRATIVO DE LA DEFENSORÍA DEL ESPACIO PÚBLICO - DADEP</v>
          </cell>
          <cell r="E2117" t="str">
            <v>0001-002</v>
          </cell>
          <cell r="F2117" t="str">
            <v>AC-GOBIERNO</v>
          </cell>
          <cell r="G2117" t="str">
            <v>1-100-F001</v>
          </cell>
          <cell r="H2117" t="str">
            <v>VA-RECURSOS DISTRITO</v>
          </cell>
          <cell r="I2117" t="str">
            <v>O2120201003023212801</v>
          </cell>
          <cell r="J2117" t="str">
            <v>Papel bond</v>
          </cell>
          <cell r="K2117" t="str">
            <v>000000000000000000127</v>
          </cell>
          <cell r="L2117" t="str">
            <v>0127 - Programa Funcionamiento - DEPARTAMENTO ADMINISTRATIVO DE LA DEFENSORÍA DEL ESPACIO PÚBLICO</v>
          </cell>
          <cell r="M2117" t="str">
            <v>PM01270001FUNC</v>
          </cell>
          <cell r="N2117" t="str">
            <v>FU</v>
          </cell>
          <cell r="O2117" t="str">
            <v>FUNCIONAMIENTO DEPARTAMENTO ADMINISTRATIVO DE LA D</v>
          </cell>
          <cell r="P2117" t="str">
            <v>2025</v>
          </cell>
          <cell r="Q2117">
            <v>15000000</v>
          </cell>
          <cell r="R2117">
            <v>15000000</v>
          </cell>
        </row>
        <row r="2118">
          <cell r="A2118" t="str">
            <v>0127-01FU</v>
          </cell>
          <cell r="B2118" t="str">
            <v>DISTRITO CAPITAL</v>
          </cell>
          <cell r="C2118" t="str">
            <v>0127-01</v>
          </cell>
          <cell r="D2118" t="str">
            <v>DEPARTAMENTO ADMINISTRATIVO DE LA DEFENSORÍA DEL ESPACIO PÚBLICO - DADEP</v>
          </cell>
          <cell r="E2118" t="str">
            <v>0001-002</v>
          </cell>
          <cell r="F2118" t="str">
            <v>AC-GOBIERNO</v>
          </cell>
          <cell r="G2118" t="str">
            <v>1-100-F001</v>
          </cell>
          <cell r="H2118" t="str">
            <v>VA-RECURSOS DISTRITO</v>
          </cell>
          <cell r="I2118" t="str">
            <v>O2120201003023212899</v>
          </cell>
          <cell r="J2118" t="str">
            <v>Papeles n.c.p.</v>
          </cell>
          <cell r="K2118" t="str">
            <v>000000000000000000127</v>
          </cell>
          <cell r="L2118" t="str">
            <v>0127 - Programa Funcionamiento - DEPARTAMENTO ADMINISTRATIVO DE LA DEFENSORÍA DEL ESPACIO PÚBLICO</v>
          </cell>
          <cell r="M2118" t="str">
            <v>PM01270001FUNC</v>
          </cell>
          <cell r="N2118" t="str">
            <v>FU</v>
          </cell>
          <cell r="O2118" t="str">
            <v>FUNCIONAMIENTO DEPARTAMENTO ADMINISTRATIVO DE LA D</v>
          </cell>
          <cell r="P2118" t="str">
            <v>2025</v>
          </cell>
          <cell r="Q2118">
            <v>1100000</v>
          </cell>
          <cell r="R2118">
            <v>1100000</v>
          </cell>
        </row>
        <row r="2119">
          <cell r="A2119" t="str">
            <v>0127-01FU</v>
          </cell>
          <cell r="B2119" t="str">
            <v>DISTRITO CAPITAL</v>
          </cell>
          <cell r="C2119" t="str">
            <v>0127-01</v>
          </cell>
          <cell r="D2119" t="str">
            <v>DEPARTAMENTO ADMINISTRATIVO DE LA DEFENSORÍA DEL ESPACIO PÚBLICO - DADEP</v>
          </cell>
          <cell r="E2119" t="str">
            <v>0001-002</v>
          </cell>
          <cell r="F2119" t="str">
            <v>AC-GOBIERNO</v>
          </cell>
          <cell r="G2119" t="str">
            <v>1-100-F001</v>
          </cell>
          <cell r="H2119" t="str">
            <v>VA-RECURSOS DISTRITO</v>
          </cell>
          <cell r="I2119" t="str">
            <v>O2120201003023215304</v>
          </cell>
          <cell r="J2119" t="str">
            <v>Cajas plegadizas y estuches de cartón</v>
          </cell>
          <cell r="K2119" t="str">
            <v>000000000000000000127</v>
          </cell>
          <cell r="L2119" t="str">
            <v>0127 - Programa Funcionamiento - DEPARTAMENTO ADMINISTRATIVO DE LA DEFENSORÍA DEL ESPACIO PÚBLICO</v>
          </cell>
          <cell r="M2119" t="str">
            <v>PM01270001FUNC</v>
          </cell>
          <cell r="N2119" t="str">
            <v>FU</v>
          </cell>
          <cell r="O2119" t="str">
            <v>FUNCIONAMIENTO DEPARTAMENTO ADMINISTRATIVO DE LA D</v>
          </cell>
          <cell r="P2119" t="str">
            <v>2025</v>
          </cell>
          <cell r="Q2119">
            <v>11200000</v>
          </cell>
          <cell r="R2119">
            <v>11200000</v>
          </cell>
        </row>
        <row r="2120">
          <cell r="A2120" t="str">
            <v>0127-01FU</v>
          </cell>
          <cell r="B2120" t="str">
            <v>DISTRITO CAPITAL</v>
          </cell>
          <cell r="C2120" t="str">
            <v>0127-01</v>
          </cell>
          <cell r="D2120" t="str">
            <v>DEPARTAMENTO ADMINISTRATIVO DE LA DEFENSORÍA DEL ESPACIO PÚBLICO - DADEP</v>
          </cell>
          <cell r="E2120" t="str">
            <v>0001-002</v>
          </cell>
          <cell r="F2120" t="str">
            <v>AC-GOBIERNO</v>
          </cell>
          <cell r="G2120" t="str">
            <v>1-100-F001</v>
          </cell>
          <cell r="H2120" t="str">
            <v>VA-RECURSOS DISTRITO</v>
          </cell>
          <cell r="I2120" t="str">
            <v>O2120201003033331101</v>
          </cell>
          <cell r="J2120" t="str">
            <v>Gasolina motor corriente</v>
          </cell>
          <cell r="K2120" t="str">
            <v>000000000000000000127</v>
          </cell>
          <cell r="L2120" t="str">
            <v>0127 - Programa Funcionamiento - DEPARTAMENTO ADMINISTRATIVO DE LA DEFENSORÍA DEL ESPACIO PÚBLICO</v>
          </cell>
          <cell r="M2120" t="str">
            <v>PM01270001FUNC</v>
          </cell>
          <cell r="N2120" t="str">
            <v>FU</v>
          </cell>
          <cell r="O2120" t="str">
            <v>FUNCIONAMIENTO DEPARTAMENTO ADMINISTRATIVO DE LA D</v>
          </cell>
          <cell r="P2120" t="str">
            <v>2025</v>
          </cell>
          <cell r="Q2120">
            <v>14500000</v>
          </cell>
          <cell r="R2120">
            <v>14500000</v>
          </cell>
        </row>
        <row r="2121">
          <cell r="A2121" t="str">
            <v>0127-01FU</v>
          </cell>
          <cell r="B2121" t="str">
            <v>DISTRITO CAPITAL</v>
          </cell>
          <cell r="C2121" t="str">
            <v>0127-01</v>
          </cell>
          <cell r="D2121" t="str">
            <v>DEPARTAMENTO ADMINISTRATIVO DE LA DEFENSORÍA DEL ESPACIO PÚBLICO - DADEP</v>
          </cell>
          <cell r="E2121" t="str">
            <v>0001-002</v>
          </cell>
          <cell r="F2121" t="str">
            <v>AC-GOBIERNO</v>
          </cell>
          <cell r="G2121" t="str">
            <v>1-100-F001</v>
          </cell>
          <cell r="H2121" t="str">
            <v>VA-RECURSOS DISTRITO</v>
          </cell>
          <cell r="I2121" t="str">
            <v>O2120201003063627098</v>
          </cell>
          <cell r="J2121" t="str">
            <v>Artículos de caucho n.c.p. para escritorio</v>
          </cell>
          <cell r="K2121" t="str">
            <v>000000000000000000127</v>
          </cell>
          <cell r="L2121" t="str">
            <v>0127 - Programa Funcionamiento - DEPARTAMENTO ADMINISTRATIVO DE LA DEFENSORÍA DEL ESPACIO PÚBLICO</v>
          </cell>
          <cell r="M2121" t="str">
            <v>PM01270001FUNC</v>
          </cell>
          <cell r="N2121" t="str">
            <v>FU</v>
          </cell>
          <cell r="O2121" t="str">
            <v>FUNCIONAMIENTO DEPARTAMENTO ADMINISTRATIVO DE LA D</v>
          </cell>
          <cell r="P2121" t="str">
            <v>2025</v>
          </cell>
          <cell r="Q2121">
            <v>2200000</v>
          </cell>
          <cell r="R2121">
            <v>2200000</v>
          </cell>
        </row>
        <row r="2122">
          <cell r="A2122" t="str">
            <v>0127-01FU</v>
          </cell>
          <cell r="B2122" t="str">
            <v>DISTRITO CAPITAL</v>
          </cell>
          <cell r="C2122" t="str">
            <v>0127-01</v>
          </cell>
          <cell r="D2122" t="str">
            <v>DEPARTAMENTO ADMINISTRATIVO DE LA DEFENSORÍA DEL ESPACIO PÚBLICO - DADEP</v>
          </cell>
          <cell r="E2122" t="str">
            <v>0001-002</v>
          </cell>
          <cell r="F2122" t="str">
            <v>AC-GOBIERNO</v>
          </cell>
          <cell r="G2122" t="str">
            <v>1-100-F001</v>
          </cell>
          <cell r="H2122" t="str">
            <v>VA-RECURSOS DISTRITO</v>
          </cell>
          <cell r="I2122" t="str">
            <v>O2120201003063699002</v>
          </cell>
          <cell r="J2122" t="str">
            <v>Artículos de material plástico para escritorio y dibujo</v>
          </cell>
          <cell r="K2122" t="str">
            <v>000000000000000000127</v>
          </cell>
          <cell r="L2122" t="str">
            <v>0127 - Programa Funcionamiento - DEPARTAMENTO ADMINISTRATIVO DE LA DEFENSORÍA DEL ESPACIO PÚBLICO</v>
          </cell>
          <cell r="M2122" t="str">
            <v>PM01270001FUNC</v>
          </cell>
          <cell r="N2122" t="str">
            <v>FU</v>
          </cell>
          <cell r="O2122" t="str">
            <v>FUNCIONAMIENTO DEPARTAMENTO ADMINISTRATIVO DE LA D</v>
          </cell>
          <cell r="P2122" t="str">
            <v>2025</v>
          </cell>
          <cell r="Q2122">
            <v>36000000</v>
          </cell>
          <cell r="R2122">
            <v>36000000</v>
          </cell>
        </row>
        <row r="2123">
          <cell r="A2123" t="str">
            <v>0127-01FU</v>
          </cell>
          <cell r="B2123" t="str">
            <v>DISTRITO CAPITAL</v>
          </cell>
          <cell r="C2123" t="str">
            <v>0127-01</v>
          </cell>
          <cell r="D2123" t="str">
            <v>DEPARTAMENTO ADMINISTRATIVO DE LA DEFENSORÍA DEL ESPACIO PÚBLICO - DADEP</v>
          </cell>
          <cell r="E2123" t="str">
            <v>0001-002</v>
          </cell>
          <cell r="F2123" t="str">
            <v>AC-GOBIERNO</v>
          </cell>
          <cell r="G2123" t="str">
            <v>1-100-F001</v>
          </cell>
          <cell r="H2123" t="str">
            <v>VA-RECURSOS DISTRITO</v>
          </cell>
          <cell r="I2123" t="str">
            <v>O2120201003083812199</v>
          </cell>
          <cell r="J2123" t="str">
            <v>Muebles metálicos n.c.p. para oficina</v>
          </cell>
          <cell r="K2123" t="str">
            <v>000000000000000000127</v>
          </cell>
          <cell r="L2123" t="str">
            <v>0127 - Programa Funcionamiento - DEPARTAMENTO ADMINISTRATIVO DE LA DEFENSORÍA DEL ESPACIO PÚBLICO</v>
          </cell>
          <cell r="M2123" t="str">
            <v>PM01270001FUNC</v>
          </cell>
          <cell r="N2123" t="str">
            <v>FU</v>
          </cell>
          <cell r="O2123" t="str">
            <v>FUNCIONAMIENTO DEPARTAMENTO ADMINISTRATIVO DE LA D</v>
          </cell>
          <cell r="P2123" t="str">
            <v>2025</v>
          </cell>
          <cell r="Q2123">
            <v>1100000</v>
          </cell>
          <cell r="R2123">
            <v>1100000</v>
          </cell>
        </row>
        <row r="2124">
          <cell r="A2124" t="str">
            <v>0127-01FU</v>
          </cell>
          <cell r="B2124" t="str">
            <v>DISTRITO CAPITAL</v>
          </cell>
          <cell r="C2124" t="str">
            <v>0127-01</v>
          </cell>
          <cell r="D2124" t="str">
            <v>DEPARTAMENTO ADMINISTRATIVO DE LA DEFENSORÍA DEL ESPACIO PÚBLICO - DADEP</v>
          </cell>
          <cell r="E2124" t="str">
            <v>0001-002</v>
          </cell>
          <cell r="F2124" t="str">
            <v>AC-GOBIERNO</v>
          </cell>
          <cell r="G2124" t="str">
            <v>1-100-F001</v>
          </cell>
          <cell r="H2124" t="str">
            <v>VA-RECURSOS DISTRITO</v>
          </cell>
          <cell r="I2124" t="str">
            <v>O2120201003083899998</v>
          </cell>
          <cell r="J2124" t="str">
            <v>Artículos n.c.p. para escritorio y oficina</v>
          </cell>
          <cell r="K2124" t="str">
            <v>000000000000000000127</v>
          </cell>
          <cell r="L2124" t="str">
            <v>0127 - Programa Funcionamiento - DEPARTAMENTO ADMINISTRATIVO DE LA DEFENSORÍA DEL ESPACIO PÚBLICO</v>
          </cell>
          <cell r="M2124" t="str">
            <v>PM01270001FUNC</v>
          </cell>
          <cell r="N2124" t="str">
            <v>FU</v>
          </cell>
          <cell r="O2124" t="str">
            <v>FUNCIONAMIENTO DEPARTAMENTO ADMINISTRATIVO DE LA D</v>
          </cell>
          <cell r="P2124" t="str">
            <v>2025</v>
          </cell>
          <cell r="Q2124">
            <v>10000000</v>
          </cell>
          <cell r="R2124">
            <v>10000000</v>
          </cell>
        </row>
        <row r="2125">
          <cell r="A2125" t="str">
            <v>0127-01FU</v>
          </cell>
          <cell r="B2125" t="str">
            <v>DISTRITO CAPITAL</v>
          </cell>
          <cell r="C2125" t="str">
            <v>0127-01</v>
          </cell>
          <cell r="D2125" t="str">
            <v>DEPARTAMENTO ADMINISTRATIVO DE LA DEFENSORÍA DEL ESPACIO PÚBLICO - DADEP</v>
          </cell>
          <cell r="E2125" t="str">
            <v>0001-002</v>
          </cell>
          <cell r="F2125" t="str">
            <v>AC-GOBIERNO</v>
          </cell>
          <cell r="G2125" t="str">
            <v>1-100-F001</v>
          </cell>
          <cell r="H2125" t="str">
            <v>VA-RECURSOS DISTRITO</v>
          </cell>
          <cell r="I2125" t="str">
            <v>O2120201004024299991</v>
          </cell>
          <cell r="J2125" t="str">
            <v>Artículos n.c.p. de ferretería y cerrajería</v>
          </cell>
          <cell r="K2125" t="str">
            <v>000000000000000000127</v>
          </cell>
          <cell r="L2125" t="str">
            <v>0127 - Programa Funcionamiento - DEPARTAMENTO ADMINISTRATIVO DE LA DEFENSORÍA DEL ESPACIO PÚBLICO</v>
          </cell>
          <cell r="M2125" t="str">
            <v>PM01270001FUNC</v>
          </cell>
          <cell r="N2125" t="str">
            <v>FU</v>
          </cell>
          <cell r="O2125" t="str">
            <v>FUNCIONAMIENTO DEPARTAMENTO ADMINISTRATIVO DE LA D</v>
          </cell>
          <cell r="P2125" t="str">
            <v>2025</v>
          </cell>
          <cell r="Q2125">
            <v>9800000</v>
          </cell>
          <cell r="R2125">
            <v>9800000</v>
          </cell>
        </row>
        <row r="2126">
          <cell r="A2126" t="str">
            <v>0127-01FU</v>
          </cell>
          <cell r="B2126" t="str">
            <v>DISTRITO CAPITAL</v>
          </cell>
          <cell r="C2126" t="str">
            <v>0127-01</v>
          </cell>
          <cell r="D2126" t="str">
            <v>DEPARTAMENTO ADMINISTRATIVO DE LA DEFENSORÍA DEL ESPACIO PÚBLICO - DADEP</v>
          </cell>
          <cell r="E2126" t="str">
            <v>0001-002</v>
          </cell>
          <cell r="F2126" t="str">
            <v>AC-GOBIERNO</v>
          </cell>
          <cell r="G2126" t="str">
            <v>1-100-F001</v>
          </cell>
          <cell r="H2126" t="str">
            <v>VA-RECURSOS DISTRITO</v>
          </cell>
          <cell r="I2126" t="str">
            <v>O2120201004024299994</v>
          </cell>
          <cell r="J2126" t="str">
            <v>Artículos de aluminio n.c.p.</v>
          </cell>
          <cell r="K2126" t="str">
            <v>000000000000000000127</v>
          </cell>
          <cell r="L2126" t="str">
            <v>0127 - Programa Funcionamiento - DEPARTAMENTO ADMINISTRATIVO DE LA DEFENSORÍA DEL ESPACIO PÚBLICO</v>
          </cell>
          <cell r="M2126" t="str">
            <v>PM01270001FUNC</v>
          </cell>
          <cell r="N2126" t="str">
            <v>FU</v>
          </cell>
          <cell r="O2126" t="str">
            <v>FUNCIONAMIENTO DEPARTAMENTO ADMINISTRATIVO DE LA D</v>
          </cell>
          <cell r="P2126" t="str">
            <v>2025</v>
          </cell>
          <cell r="Q2126">
            <v>1100000</v>
          </cell>
          <cell r="R2126">
            <v>1100000</v>
          </cell>
        </row>
        <row r="2127">
          <cell r="A2127" t="str">
            <v>0127-01FU</v>
          </cell>
          <cell r="B2127" t="str">
            <v>DISTRITO CAPITAL</v>
          </cell>
          <cell r="C2127" t="str">
            <v>0127-01</v>
          </cell>
          <cell r="D2127" t="str">
            <v>DEPARTAMENTO ADMINISTRATIVO DE LA DEFENSORÍA DEL ESPACIO PÚBLICO - DADEP</v>
          </cell>
          <cell r="E2127" t="str">
            <v>0001-002</v>
          </cell>
          <cell r="F2127" t="str">
            <v>AC-GOBIERNO</v>
          </cell>
          <cell r="G2127" t="str">
            <v>1-100-F001</v>
          </cell>
          <cell r="H2127" t="str">
            <v>VA-RECURSOS DISTRITO</v>
          </cell>
          <cell r="I2127" t="str">
            <v>O21202020060464112</v>
          </cell>
          <cell r="J2127" t="str">
            <v>Servicios de transporte terrestre local regular de pasajeros</v>
          </cell>
          <cell r="K2127" t="str">
            <v>000000000000000000127</v>
          </cell>
          <cell r="L2127" t="str">
            <v>0127 - Programa Funcionamiento - DEPARTAMENTO ADMINISTRATIVO DE LA DEFENSORÍA DEL ESPACIO PÚBLICO</v>
          </cell>
          <cell r="M2127" t="str">
            <v>PM01270001FUNC</v>
          </cell>
          <cell r="N2127" t="str">
            <v>FU</v>
          </cell>
          <cell r="O2127" t="str">
            <v>FUNCIONAMIENTO DEPARTAMENTO ADMINISTRATIVO DE LA D</v>
          </cell>
          <cell r="P2127" t="str">
            <v>2025</v>
          </cell>
          <cell r="Q2127">
            <v>2200000</v>
          </cell>
          <cell r="R2127">
            <v>2200000</v>
          </cell>
        </row>
        <row r="2128">
          <cell r="A2128" t="str">
            <v>0127-01FU</v>
          </cell>
          <cell r="B2128" t="str">
            <v>DISTRITO CAPITAL</v>
          </cell>
          <cell r="C2128" t="str">
            <v>0127-01</v>
          </cell>
          <cell r="D2128" t="str">
            <v>DEPARTAMENTO ADMINISTRATIVO DE LA DEFENSORÍA DEL ESPACIO PÚBLICO - DADEP</v>
          </cell>
          <cell r="E2128" t="str">
            <v>0001-002</v>
          </cell>
          <cell r="F2128" t="str">
            <v>AC-GOBIERNO</v>
          </cell>
          <cell r="G2128" t="str">
            <v>1-100-F001</v>
          </cell>
          <cell r="H2128" t="str">
            <v>VA-RECURSOS DISTRITO</v>
          </cell>
          <cell r="I2128" t="str">
            <v>O21202020060868021</v>
          </cell>
          <cell r="J2128" t="str">
            <v>Servicios locales de mensajería nacional</v>
          </cell>
          <cell r="K2128" t="str">
            <v>000000000000000000127</v>
          </cell>
          <cell r="L2128" t="str">
            <v>0127 - Programa Funcionamiento - DEPARTAMENTO ADMINISTRATIVO DE LA DEFENSORÍA DEL ESPACIO PÚBLICO</v>
          </cell>
          <cell r="M2128" t="str">
            <v>PM01270001FUNC</v>
          </cell>
          <cell r="N2128" t="str">
            <v>FU</v>
          </cell>
          <cell r="O2128" t="str">
            <v>FUNCIONAMIENTO DEPARTAMENTO ADMINISTRATIVO DE LA D</v>
          </cell>
          <cell r="P2128" t="str">
            <v>2025</v>
          </cell>
          <cell r="Q2128">
            <v>56300000</v>
          </cell>
          <cell r="R2128">
            <v>56300000</v>
          </cell>
        </row>
        <row r="2129">
          <cell r="A2129" t="str">
            <v>0127-01FU</v>
          </cell>
          <cell r="B2129" t="str">
            <v>DISTRITO CAPITAL</v>
          </cell>
          <cell r="C2129" t="str">
            <v>0127-01</v>
          </cell>
          <cell r="D2129" t="str">
            <v>DEPARTAMENTO ADMINISTRATIVO DE LA DEFENSORÍA DEL ESPACIO PÚBLICO - DADEP</v>
          </cell>
          <cell r="E2129" t="str">
            <v>0001-002</v>
          </cell>
          <cell r="F2129" t="str">
            <v>AC-GOBIERNO</v>
          </cell>
          <cell r="G2129" t="str">
            <v>1-100-F001</v>
          </cell>
          <cell r="H2129" t="str">
            <v>VA-RECURSOS DISTRITO</v>
          </cell>
          <cell r="I2129" t="str">
            <v>O21202020060969112</v>
          </cell>
          <cell r="J2129" t="str">
            <v>Servicios de distribución de electricidad (por cuenta propia)</v>
          </cell>
          <cell r="K2129" t="str">
            <v>000000000000000000127</v>
          </cell>
          <cell r="L2129" t="str">
            <v>0127 - Programa Funcionamiento - DEPARTAMENTO ADMINISTRATIVO DE LA DEFENSORÍA DEL ESPACIO PÚBLICO</v>
          </cell>
          <cell r="M2129" t="str">
            <v>PM01270001FUNC</v>
          </cell>
          <cell r="N2129" t="str">
            <v>FU</v>
          </cell>
          <cell r="O2129" t="str">
            <v>FUNCIONAMIENTO DEPARTAMENTO ADMINISTRATIVO DE LA D</v>
          </cell>
          <cell r="P2129" t="str">
            <v>2025</v>
          </cell>
          <cell r="Q2129">
            <v>7500000</v>
          </cell>
          <cell r="R2129">
            <v>7500000</v>
          </cell>
        </row>
        <row r="2130">
          <cell r="A2130" t="str">
            <v>0127-01FU</v>
          </cell>
          <cell r="B2130" t="str">
            <v>DISTRITO CAPITAL</v>
          </cell>
          <cell r="C2130" t="str">
            <v>0127-01</v>
          </cell>
          <cell r="D2130" t="str">
            <v>DEPARTAMENTO ADMINISTRATIVO DE LA DEFENSORÍA DEL ESPACIO PÚBLICO - DADEP</v>
          </cell>
          <cell r="E2130" t="str">
            <v>0001-002</v>
          </cell>
          <cell r="F2130" t="str">
            <v>AC-GOBIERNO</v>
          </cell>
          <cell r="G2130" t="str">
            <v>1-100-F001</v>
          </cell>
          <cell r="H2130" t="str">
            <v>VA-RECURSOS DISTRITO</v>
          </cell>
          <cell r="I2130" t="str">
            <v>O212020200701030371332</v>
          </cell>
          <cell r="J2130" t="str">
            <v>Servicios de seguros sociales de riesgos laborales</v>
          </cell>
          <cell r="K2130" t="str">
            <v>000000000000000000127</v>
          </cell>
          <cell r="L2130" t="str">
            <v>0127 - Programa Funcionamiento - DEPARTAMENTO ADMINISTRATIVO DE LA DEFENSORÍA DEL ESPACIO PÚBLICO</v>
          </cell>
          <cell r="M2130" t="str">
            <v>PM01270001FUNC</v>
          </cell>
          <cell r="N2130" t="str">
            <v>FU</v>
          </cell>
          <cell r="O2130" t="str">
            <v>FUNCIONAMIENTO DEPARTAMENTO ADMINISTRATIVO DE LA D</v>
          </cell>
          <cell r="P2130" t="str">
            <v>2025</v>
          </cell>
          <cell r="Q2130">
            <v>700000</v>
          </cell>
          <cell r="R2130">
            <v>700000</v>
          </cell>
        </row>
        <row r="2131">
          <cell r="A2131" t="str">
            <v>0127-01FU</v>
          </cell>
          <cell r="B2131" t="str">
            <v>DISTRITO CAPITAL</v>
          </cell>
          <cell r="C2131" t="str">
            <v>0127-01</v>
          </cell>
          <cell r="D2131" t="str">
            <v>DEPARTAMENTO ADMINISTRATIVO DE LA DEFENSORÍA DEL ESPACIO PÚBLICO - DADEP</v>
          </cell>
          <cell r="E2131" t="str">
            <v>0001-002</v>
          </cell>
          <cell r="F2131" t="str">
            <v>AC-GOBIERNO</v>
          </cell>
          <cell r="G2131" t="str">
            <v>1-100-F001</v>
          </cell>
          <cell r="H2131" t="str">
            <v>VA-RECURSOS DISTRITO</v>
          </cell>
          <cell r="I2131" t="str">
            <v>O212020200701030471347</v>
          </cell>
          <cell r="J2131" t="str">
            <v>Servicio de seguro obligatorio de accidentes de tránsito (SOAT)</v>
          </cell>
          <cell r="K2131" t="str">
            <v>000000000000000000127</v>
          </cell>
          <cell r="L2131" t="str">
            <v>0127 - Programa Funcionamiento - DEPARTAMENTO ADMINISTRATIVO DE LA DEFENSORÍA DEL ESPACIO PÚBLICO</v>
          </cell>
          <cell r="M2131" t="str">
            <v>PM01270001FUNC</v>
          </cell>
          <cell r="N2131" t="str">
            <v>FU</v>
          </cell>
          <cell r="O2131" t="str">
            <v>FUNCIONAMIENTO DEPARTAMENTO ADMINISTRATIVO DE LA D</v>
          </cell>
          <cell r="P2131" t="str">
            <v>2025</v>
          </cell>
          <cell r="Q2131">
            <v>2000000</v>
          </cell>
          <cell r="R2131">
            <v>2000000</v>
          </cell>
        </row>
        <row r="2132">
          <cell r="A2132" t="str">
            <v>0127-01FU</v>
          </cell>
          <cell r="B2132" t="str">
            <v>DISTRITO CAPITAL</v>
          </cell>
          <cell r="C2132" t="str">
            <v>0127-01</v>
          </cell>
          <cell r="D2132" t="str">
            <v>DEPARTAMENTO ADMINISTRATIVO DE LA DEFENSORÍA DEL ESPACIO PÚBLICO - DADEP</v>
          </cell>
          <cell r="E2132" t="str">
            <v>0001-002</v>
          </cell>
          <cell r="F2132" t="str">
            <v>AC-GOBIERNO</v>
          </cell>
          <cell r="G2132" t="str">
            <v>1-100-F001</v>
          </cell>
          <cell r="H2132" t="str">
            <v>VA-RECURSOS DISTRITO</v>
          </cell>
          <cell r="I2132" t="str">
            <v>O212020200701030571351</v>
          </cell>
          <cell r="J2132" t="str">
            <v>Servicios de seguros de vehículos automotores</v>
          </cell>
          <cell r="K2132" t="str">
            <v>000000000000000000127</v>
          </cell>
          <cell r="L2132" t="str">
            <v>0127 - Programa Funcionamiento - DEPARTAMENTO ADMINISTRATIVO DE LA DEFENSORÍA DEL ESPACIO PÚBLICO</v>
          </cell>
          <cell r="M2132" t="str">
            <v>PM01270001FUNC</v>
          </cell>
          <cell r="N2132" t="str">
            <v>FU</v>
          </cell>
          <cell r="O2132" t="str">
            <v>FUNCIONAMIENTO DEPARTAMENTO ADMINISTRATIVO DE LA D</v>
          </cell>
          <cell r="P2132" t="str">
            <v>2025</v>
          </cell>
          <cell r="Q2132">
            <v>9700000</v>
          </cell>
          <cell r="R2132">
            <v>9700000</v>
          </cell>
        </row>
        <row r="2133">
          <cell r="A2133" t="str">
            <v>0127-01FU</v>
          </cell>
          <cell r="B2133" t="str">
            <v>DISTRITO CAPITAL</v>
          </cell>
          <cell r="C2133" t="str">
            <v>0127-01</v>
          </cell>
          <cell r="D2133" t="str">
            <v>DEPARTAMENTO ADMINISTRATIVO DE LA DEFENSORÍA DEL ESPACIO PÚBLICO - DADEP</v>
          </cell>
          <cell r="E2133" t="str">
            <v>0001-002</v>
          </cell>
          <cell r="F2133" t="str">
            <v>AC-GOBIERNO</v>
          </cell>
          <cell r="G2133" t="str">
            <v>1-100-F001</v>
          </cell>
          <cell r="H2133" t="str">
            <v>VA-RECURSOS DISTRITO</v>
          </cell>
          <cell r="I2133" t="str">
            <v>O212020200701030571354</v>
          </cell>
          <cell r="J2133" t="str">
            <v>Servicios de seguros contra incendio, terremoto o sustracción</v>
          </cell>
          <cell r="K2133" t="str">
            <v>000000000000000000127</v>
          </cell>
          <cell r="L2133" t="str">
            <v>0127 - Programa Funcionamiento - DEPARTAMENTO ADMINISTRATIVO DE LA DEFENSORÍA DEL ESPACIO PÚBLICO</v>
          </cell>
          <cell r="M2133" t="str">
            <v>PM01270001FUNC</v>
          </cell>
          <cell r="N2133" t="str">
            <v>FU</v>
          </cell>
          <cell r="O2133" t="str">
            <v>FUNCIONAMIENTO DEPARTAMENTO ADMINISTRATIVO DE LA D</v>
          </cell>
          <cell r="P2133" t="str">
            <v>2025</v>
          </cell>
          <cell r="Q2133">
            <v>29000000</v>
          </cell>
          <cell r="R2133">
            <v>29000000</v>
          </cell>
        </row>
        <row r="2134">
          <cell r="A2134" t="str">
            <v>0127-01FU</v>
          </cell>
          <cell r="B2134" t="str">
            <v>DISTRITO CAPITAL</v>
          </cell>
          <cell r="C2134" t="str">
            <v>0127-01</v>
          </cell>
          <cell r="D2134" t="str">
            <v>DEPARTAMENTO ADMINISTRATIVO DE LA DEFENSORÍA DEL ESPACIO PÚBLICO - DADEP</v>
          </cell>
          <cell r="E2134" t="str">
            <v>0001-002</v>
          </cell>
          <cell r="F2134" t="str">
            <v>AC-GOBIERNO</v>
          </cell>
          <cell r="G2134" t="str">
            <v>1-100-F001</v>
          </cell>
          <cell r="H2134" t="str">
            <v>VA-RECURSOS DISTRITO</v>
          </cell>
          <cell r="I2134" t="str">
            <v>O212020200701030571355</v>
          </cell>
          <cell r="J2134" t="str">
            <v>Servicios de seguros generales de responsabilidad civil</v>
          </cell>
          <cell r="K2134" t="str">
            <v>000000000000000000127</v>
          </cell>
          <cell r="L2134" t="str">
            <v>0127 - Programa Funcionamiento - DEPARTAMENTO ADMINISTRATIVO DE LA DEFENSORÍA DEL ESPACIO PÚBLICO</v>
          </cell>
          <cell r="M2134" t="str">
            <v>PM01270001FUNC</v>
          </cell>
          <cell r="N2134" t="str">
            <v>FU</v>
          </cell>
          <cell r="O2134" t="str">
            <v>FUNCIONAMIENTO DEPARTAMENTO ADMINISTRATIVO DE LA D</v>
          </cell>
          <cell r="P2134" t="str">
            <v>2025</v>
          </cell>
          <cell r="Q2134">
            <v>381000000</v>
          </cell>
          <cell r="R2134">
            <v>381000000</v>
          </cell>
        </row>
        <row r="2135">
          <cell r="A2135" t="str">
            <v>0127-01FU</v>
          </cell>
          <cell r="B2135" t="str">
            <v>DISTRITO CAPITAL</v>
          </cell>
          <cell r="C2135" t="str">
            <v>0127-01</v>
          </cell>
          <cell r="D2135" t="str">
            <v>DEPARTAMENTO ADMINISTRATIVO DE LA DEFENSORÍA DEL ESPACIO PÚBLICO - DADEP</v>
          </cell>
          <cell r="E2135" t="str">
            <v>0001-002</v>
          </cell>
          <cell r="F2135" t="str">
            <v>AC-GOBIERNO</v>
          </cell>
          <cell r="G2135" t="str">
            <v>1-100-F001</v>
          </cell>
          <cell r="H2135" t="str">
            <v>VA-RECURSOS DISTRITO</v>
          </cell>
          <cell r="I2135" t="str">
            <v>O212020200701030571359</v>
          </cell>
          <cell r="J2135" t="str">
            <v>Otros servicios de seguros distintos de los seguros de vida n.c.p.</v>
          </cell>
          <cell r="K2135" t="str">
            <v>000000000000000000127</v>
          </cell>
          <cell r="L2135" t="str">
            <v>0127 - Programa Funcionamiento - DEPARTAMENTO ADMINISTRATIVO DE LA DEFENSORÍA DEL ESPACIO PÚBLICO</v>
          </cell>
          <cell r="M2135" t="str">
            <v>PM01270001FUNC</v>
          </cell>
          <cell r="N2135" t="str">
            <v>FU</v>
          </cell>
          <cell r="O2135" t="str">
            <v>FUNCIONAMIENTO DEPARTAMENTO ADMINISTRATIVO DE LA D</v>
          </cell>
          <cell r="P2135" t="str">
            <v>2025</v>
          </cell>
          <cell r="Q2135">
            <v>46000000</v>
          </cell>
          <cell r="R2135">
            <v>46000000</v>
          </cell>
        </row>
        <row r="2136">
          <cell r="A2136" t="str">
            <v>0127-01FU</v>
          </cell>
          <cell r="B2136" t="str">
            <v>DISTRITO CAPITAL</v>
          </cell>
          <cell r="C2136" t="str">
            <v>0127-01</v>
          </cell>
          <cell r="D2136" t="str">
            <v>DEPARTAMENTO ADMINISTRATIVO DE LA DEFENSORÍA DEL ESPACIO PÚBLICO - DADEP</v>
          </cell>
          <cell r="E2136" t="str">
            <v>0001-002</v>
          </cell>
          <cell r="F2136" t="str">
            <v>AC-GOBIERNO</v>
          </cell>
          <cell r="G2136" t="str">
            <v>1-100-F001</v>
          </cell>
          <cell r="H2136" t="str">
            <v>VA-RECURSOS DISTRITO</v>
          </cell>
          <cell r="I2136" t="str">
            <v>O21202020070373311</v>
          </cell>
          <cell r="J2136" t="str">
            <v>Derechos de uso de programas informáticos</v>
          </cell>
          <cell r="K2136" t="str">
            <v>000000000000000000127</v>
          </cell>
          <cell r="L2136" t="str">
            <v>0127 - Programa Funcionamiento - DEPARTAMENTO ADMINISTRATIVO DE LA DEFENSORÍA DEL ESPACIO PÚBLICO</v>
          </cell>
          <cell r="M2136" t="str">
            <v>PM01270001FUNC</v>
          </cell>
          <cell r="N2136" t="str">
            <v>FU</v>
          </cell>
          <cell r="O2136" t="str">
            <v>FUNCIONAMIENTO DEPARTAMENTO ADMINISTRATIVO DE LA D</v>
          </cell>
          <cell r="P2136" t="str">
            <v>2025</v>
          </cell>
          <cell r="Q2136">
            <v>364700000</v>
          </cell>
          <cell r="R2136">
            <v>364700000</v>
          </cell>
        </row>
        <row r="2137">
          <cell r="A2137" t="str">
            <v>0127-01FU</v>
          </cell>
          <cell r="B2137" t="str">
            <v>DISTRITO CAPITAL</v>
          </cell>
          <cell r="C2137" t="str">
            <v>0127-01</v>
          </cell>
          <cell r="D2137" t="str">
            <v>DEPARTAMENTO ADMINISTRATIVO DE LA DEFENSORÍA DEL ESPACIO PÚBLICO - DADEP</v>
          </cell>
          <cell r="E2137" t="str">
            <v>0001-002</v>
          </cell>
          <cell r="F2137" t="str">
            <v>AC-GOBIERNO</v>
          </cell>
          <cell r="G2137" t="str">
            <v>1-100-F001</v>
          </cell>
          <cell r="H2137" t="str">
            <v>VA-RECURSOS DISTRITO</v>
          </cell>
          <cell r="I2137" t="str">
            <v>O21202020080282130</v>
          </cell>
          <cell r="J2137" t="str">
            <v>Servicios de documentación y certificación jurídica</v>
          </cell>
          <cell r="K2137" t="str">
            <v>000000000000000000127</v>
          </cell>
          <cell r="L2137" t="str">
            <v>0127 - Programa Funcionamiento - DEPARTAMENTO ADMINISTRATIVO DE LA DEFENSORÍA DEL ESPACIO PÚBLICO</v>
          </cell>
          <cell r="M2137" t="str">
            <v>PM01270001FUNC</v>
          </cell>
          <cell r="N2137" t="str">
            <v>FU</v>
          </cell>
          <cell r="O2137" t="str">
            <v>FUNCIONAMIENTO DEPARTAMENTO ADMINISTRATIVO DE LA D</v>
          </cell>
          <cell r="P2137" t="str">
            <v>2025</v>
          </cell>
          <cell r="Q2137">
            <v>7400000</v>
          </cell>
          <cell r="R2137">
            <v>7400000</v>
          </cell>
        </row>
        <row r="2138">
          <cell r="A2138" t="str">
            <v>0127-01FU</v>
          </cell>
          <cell r="B2138" t="str">
            <v>DISTRITO CAPITAL</v>
          </cell>
          <cell r="C2138" t="str">
            <v>0127-01</v>
          </cell>
          <cell r="D2138" t="str">
            <v>DEPARTAMENTO ADMINISTRATIVO DE LA DEFENSORÍA DEL ESPACIO PÚBLICO - DADEP</v>
          </cell>
          <cell r="E2138" t="str">
            <v>0001-002</v>
          </cell>
          <cell r="F2138" t="str">
            <v>AC-GOBIERNO</v>
          </cell>
          <cell r="G2138" t="str">
            <v>1-100-F001</v>
          </cell>
          <cell r="H2138" t="str">
            <v>VA-RECURSOS DISTRITO</v>
          </cell>
          <cell r="I2138" t="str">
            <v>O21202020080484120</v>
          </cell>
          <cell r="J2138" t="str">
            <v>Servicios de telefonía fija (acceso)</v>
          </cell>
          <cell r="K2138" t="str">
            <v>000000000000000000127</v>
          </cell>
          <cell r="L2138" t="str">
            <v>0127 - Programa Funcionamiento - DEPARTAMENTO ADMINISTRATIVO DE LA DEFENSORÍA DEL ESPACIO PÚBLICO</v>
          </cell>
          <cell r="M2138" t="str">
            <v>PM01270001FUNC</v>
          </cell>
          <cell r="N2138" t="str">
            <v>FU</v>
          </cell>
          <cell r="O2138" t="str">
            <v>FUNCIONAMIENTO DEPARTAMENTO ADMINISTRATIVO DE LA D</v>
          </cell>
          <cell r="P2138" t="str">
            <v>2025</v>
          </cell>
          <cell r="Q2138">
            <v>107000000</v>
          </cell>
          <cell r="R2138">
            <v>107000000</v>
          </cell>
        </row>
        <row r="2139">
          <cell r="A2139" t="str">
            <v>0127-01FU</v>
          </cell>
          <cell r="B2139" t="str">
            <v>DISTRITO CAPITAL</v>
          </cell>
          <cell r="C2139" t="str">
            <v>0127-01</v>
          </cell>
          <cell r="D2139" t="str">
            <v>DEPARTAMENTO ADMINISTRATIVO DE LA DEFENSORÍA DEL ESPACIO PÚBLICO - DADEP</v>
          </cell>
          <cell r="E2139" t="str">
            <v>0001-002</v>
          </cell>
          <cell r="F2139" t="str">
            <v>AC-GOBIERNO</v>
          </cell>
          <cell r="G2139" t="str">
            <v>1-100-F001</v>
          </cell>
          <cell r="H2139" t="str">
            <v>VA-RECURSOS DISTRITO</v>
          </cell>
          <cell r="I2139" t="str">
            <v>O21202020080484131</v>
          </cell>
          <cell r="J2139" t="str">
            <v>Servicios móviles de voz</v>
          </cell>
          <cell r="K2139" t="str">
            <v>000000000000000000127</v>
          </cell>
          <cell r="L2139" t="str">
            <v>0127 - Programa Funcionamiento - DEPARTAMENTO ADMINISTRATIVO DE LA DEFENSORÍA DEL ESPACIO PÚBLICO</v>
          </cell>
          <cell r="M2139" t="str">
            <v>PM01270001FUNC</v>
          </cell>
          <cell r="N2139" t="str">
            <v>FU</v>
          </cell>
          <cell r="O2139" t="str">
            <v>FUNCIONAMIENTO DEPARTAMENTO ADMINISTRATIVO DE LA D</v>
          </cell>
          <cell r="P2139" t="str">
            <v>2025</v>
          </cell>
          <cell r="Q2139">
            <v>800000</v>
          </cell>
          <cell r="R2139">
            <v>800000</v>
          </cell>
        </row>
        <row r="2140">
          <cell r="A2140" t="str">
            <v>0127-01FU</v>
          </cell>
          <cell r="B2140" t="str">
            <v>DISTRITO CAPITAL</v>
          </cell>
          <cell r="C2140" t="str">
            <v>0127-01</v>
          </cell>
          <cell r="D2140" t="str">
            <v>DEPARTAMENTO ADMINISTRATIVO DE LA DEFENSORÍA DEL ESPACIO PÚBLICO - DADEP</v>
          </cell>
          <cell r="E2140" t="str">
            <v>0001-002</v>
          </cell>
          <cell r="F2140" t="str">
            <v>AC-GOBIERNO</v>
          </cell>
          <cell r="G2140" t="str">
            <v>1-100-F001</v>
          </cell>
          <cell r="H2140" t="str">
            <v>VA-RECURSOS DISTRITO</v>
          </cell>
          <cell r="I2140" t="str">
            <v>O21202020080484222</v>
          </cell>
          <cell r="J2140" t="str">
            <v>Servicios de acceso a Internet de banda ancha</v>
          </cell>
          <cell r="K2140" t="str">
            <v>000000000000000000127</v>
          </cell>
          <cell r="L2140" t="str">
            <v>0127 - Programa Funcionamiento - DEPARTAMENTO ADMINISTRATIVO DE LA DEFENSORÍA DEL ESPACIO PÚBLICO</v>
          </cell>
          <cell r="M2140" t="str">
            <v>PM01270001FUNC</v>
          </cell>
          <cell r="N2140" t="str">
            <v>FU</v>
          </cell>
          <cell r="O2140" t="str">
            <v>FUNCIONAMIENTO DEPARTAMENTO ADMINISTRATIVO DE LA D</v>
          </cell>
          <cell r="P2140" t="str">
            <v>2025</v>
          </cell>
          <cell r="Q2140">
            <v>118000000</v>
          </cell>
          <cell r="R2140">
            <v>118000000</v>
          </cell>
        </row>
        <row r="2141">
          <cell r="A2141" t="str">
            <v>0127-01FU</v>
          </cell>
          <cell r="B2141" t="str">
            <v>DISTRITO CAPITAL</v>
          </cell>
          <cell r="C2141" t="str">
            <v>0127-01</v>
          </cell>
          <cell r="D2141" t="str">
            <v>DEPARTAMENTO ADMINISTRATIVO DE LA DEFENSORÍA DEL ESPACIO PÚBLICO - DADEP</v>
          </cell>
          <cell r="E2141" t="str">
            <v>0001-002</v>
          </cell>
          <cell r="F2141" t="str">
            <v>AC-GOBIERNO</v>
          </cell>
          <cell r="G2141" t="str">
            <v>1-100-F001</v>
          </cell>
          <cell r="H2141" t="str">
            <v>VA-RECURSOS DISTRITO</v>
          </cell>
          <cell r="I2141" t="str">
            <v>O21202020080484290</v>
          </cell>
          <cell r="J2141" t="str">
            <v>Otros servicios de telecomunicaciones vía Internet</v>
          </cell>
          <cell r="K2141" t="str">
            <v>000000000000000000127</v>
          </cell>
          <cell r="L2141" t="str">
            <v>0127 - Programa Funcionamiento - DEPARTAMENTO ADMINISTRATIVO DE LA DEFENSORÍA DEL ESPACIO PÚBLICO</v>
          </cell>
          <cell r="M2141" t="str">
            <v>PM01270001FUNC</v>
          </cell>
          <cell r="N2141" t="str">
            <v>FU</v>
          </cell>
          <cell r="O2141" t="str">
            <v>FUNCIONAMIENTO DEPARTAMENTO ADMINISTRATIVO DE LA D</v>
          </cell>
          <cell r="P2141" t="str">
            <v>2025</v>
          </cell>
          <cell r="Q2141">
            <v>201200000</v>
          </cell>
          <cell r="R2141">
            <v>201200000</v>
          </cell>
        </row>
        <row r="2142">
          <cell r="A2142" t="str">
            <v>0127-01FU</v>
          </cell>
          <cell r="B2142" t="str">
            <v>DISTRITO CAPITAL</v>
          </cell>
          <cell r="C2142" t="str">
            <v>0127-01</v>
          </cell>
          <cell r="D2142" t="str">
            <v>DEPARTAMENTO ADMINISTRATIVO DE LA DEFENSORÍA DEL ESPACIO PÚBLICO - DADEP</v>
          </cell>
          <cell r="E2142" t="str">
            <v>0001-002</v>
          </cell>
          <cell r="F2142" t="str">
            <v>AC-GOBIERNO</v>
          </cell>
          <cell r="G2142" t="str">
            <v>1-100-F001</v>
          </cell>
          <cell r="H2142" t="str">
            <v>VA-RECURSOS DISTRITO</v>
          </cell>
          <cell r="I2142" t="str">
            <v>O21202020080585250</v>
          </cell>
          <cell r="J2142" t="str">
            <v>Servicios de protección (guardas de seguridad)</v>
          </cell>
          <cell r="K2142" t="str">
            <v>000000000000000000127</v>
          </cell>
          <cell r="L2142" t="str">
            <v>0127 - Programa Funcionamiento - DEPARTAMENTO ADMINISTRATIVO DE LA DEFENSORÍA DEL ESPACIO PÚBLICO</v>
          </cell>
          <cell r="M2142" t="str">
            <v>PM01270001FUNC</v>
          </cell>
          <cell r="N2142" t="str">
            <v>FU</v>
          </cell>
          <cell r="O2142" t="str">
            <v>FUNCIONAMIENTO DEPARTAMENTO ADMINISTRATIVO DE LA D</v>
          </cell>
          <cell r="P2142" t="str">
            <v>2025</v>
          </cell>
          <cell r="Q2142">
            <v>361600000</v>
          </cell>
          <cell r="R2142">
            <v>361600000</v>
          </cell>
        </row>
        <row r="2143">
          <cell r="A2143" t="str">
            <v>0127-01FU</v>
          </cell>
          <cell r="B2143" t="str">
            <v>DISTRITO CAPITAL</v>
          </cell>
          <cell r="C2143" t="str">
            <v>0127-01</v>
          </cell>
          <cell r="D2143" t="str">
            <v>DEPARTAMENTO ADMINISTRATIVO DE LA DEFENSORÍA DEL ESPACIO PÚBLICO - DADEP</v>
          </cell>
          <cell r="E2143" t="str">
            <v>0001-002</v>
          </cell>
          <cell r="F2143" t="str">
            <v>AC-GOBIERNO</v>
          </cell>
          <cell r="G2143" t="str">
            <v>1-100-F001</v>
          </cell>
          <cell r="H2143" t="str">
            <v>VA-RECURSOS DISTRITO</v>
          </cell>
          <cell r="I2143" t="str">
            <v>O21202020080585330</v>
          </cell>
          <cell r="J2143" t="str">
            <v>Servicios de limpieza general</v>
          </cell>
          <cell r="K2143" t="str">
            <v>000000000000000000127</v>
          </cell>
          <cell r="L2143" t="str">
            <v>0127 - Programa Funcionamiento - DEPARTAMENTO ADMINISTRATIVO DE LA DEFENSORÍA DEL ESPACIO PÚBLICO</v>
          </cell>
          <cell r="M2143" t="str">
            <v>PM01270001FUNC</v>
          </cell>
          <cell r="N2143" t="str">
            <v>FU</v>
          </cell>
          <cell r="O2143" t="str">
            <v>FUNCIONAMIENTO DEPARTAMENTO ADMINISTRATIVO DE LA D</v>
          </cell>
          <cell r="P2143" t="str">
            <v>2025</v>
          </cell>
          <cell r="Q2143">
            <v>275000000</v>
          </cell>
          <cell r="R2143">
            <v>275000000</v>
          </cell>
        </row>
        <row r="2144">
          <cell r="A2144" t="str">
            <v>0127-01FU</v>
          </cell>
          <cell r="B2144" t="str">
            <v>DISTRITO CAPITAL</v>
          </cell>
          <cell r="C2144" t="str">
            <v>0127-01</v>
          </cell>
          <cell r="D2144" t="str">
            <v>DEPARTAMENTO ADMINISTRATIVO DE LA DEFENSORÍA DEL ESPACIO PÚBLICO - DADEP</v>
          </cell>
          <cell r="E2144" t="str">
            <v>0001-002</v>
          </cell>
          <cell r="F2144" t="str">
            <v>AC-GOBIERNO</v>
          </cell>
          <cell r="G2144" t="str">
            <v>1-100-F001</v>
          </cell>
          <cell r="H2144" t="str">
            <v>VA-RECURSOS DISTRITO</v>
          </cell>
          <cell r="I2144" t="str">
            <v>O21202020080585951</v>
          </cell>
          <cell r="J2144" t="str">
            <v>Servicios de copia y reproducción</v>
          </cell>
          <cell r="K2144" t="str">
            <v>000000000000000000127</v>
          </cell>
          <cell r="L2144" t="str">
            <v>0127 - Programa Funcionamiento - DEPARTAMENTO ADMINISTRATIVO DE LA DEFENSORÍA DEL ESPACIO PÚBLICO</v>
          </cell>
          <cell r="M2144" t="str">
            <v>PM01270001FUNC</v>
          </cell>
          <cell r="N2144" t="str">
            <v>FU</v>
          </cell>
          <cell r="O2144" t="str">
            <v>FUNCIONAMIENTO DEPARTAMENTO ADMINISTRATIVO DE LA D</v>
          </cell>
          <cell r="P2144" t="str">
            <v>2025</v>
          </cell>
          <cell r="Q2144">
            <v>5200000</v>
          </cell>
          <cell r="R2144">
            <v>5200000</v>
          </cell>
        </row>
        <row r="2145">
          <cell r="A2145" t="str">
            <v>0127-01FU</v>
          </cell>
          <cell r="B2145" t="str">
            <v>DISTRITO CAPITAL</v>
          </cell>
          <cell r="C2145" t="str">
            <v>0127-01</v>
          </cell>
          <cell r="D2145" t="str">
            <v>DEPARTAMENTO ADMINISTRATIVO DE LA DEFENSORÍA DEL ESPACIO PÚBLICO - DADEP</v>
          </cell>
          <cell r="E2145" t="str">
            <v>0001-002</v>
          </cell>
          <cell r="F2145" t="str">
            <v>AC-GOBIERNO</v>
          </cell>
          <cell r="G2145" t="str">
            <v>1-100-F001</v>
          </cell>
          <cell r="H2145" t="str">
            <v>VA-RECURSOS DISTRITO</v>
          </cell>
          <cell r="I2145" t="str">
            <v>O21202020080787130</v>
          </cell>
          <cell r="J2145" t="str">
            <v>Servicios de mantenimiento y reparación de computadores y equipos periféricos</v>
          </cell>
          <cell r="K2145" t="str">
            <v>000000000000000000127</v>
          </cell>
          <cell r="L2145" t="str">
            <v>0127 - Programa Funcionamiento - DEPARTAMENTO ADMINISTRATIVO DE LA DEFENSORÍA DEL ESPACIO PÚBLICO</v>
          </cell>
          <cell r="M2145" t="str">
            <v>PM01270001FUNC</v>
          </cell>
          <cell r="N2145" t="str">
            <v>FU</v>
          </cell>
          <cell r="O2145" t="str">
            <v>FUNCIONAMIENTO DEPARTAMENTO ADMINISTRATIVO DE LA D</v>
          </cell>
          <cell r="P2145" t="str">
            <v>2025</v>
          </cell>
          <cell r="Q2145">
            <v>87500000</v>
          </cell>
          <cell r="R2145">
            <v>87500000</v>
          </cell>
        </row>
        <row r="2146">
          <cell r="A2146" t="str">
            <v>0127-01FU</v>
          </cell>
          <cell r="B2146" t="str">
            <v>DISTRITO CAPITAL</v>
          </cell>
          <cell r="C2146" t="str">
            <v>0127-01</v>
          </cell>
          <cell r="D2146" t="str">
            <v>DEPARTAMENTO ADMINISTRATIVO DE LA DEFENSORÍA DEL ESPACIO PÚBLICO - DADEP</v>
          </cell>
          <cell r="E2146" t="str">
            <v>0001-002</v>
          </cell>
          <cell r="F2146" t="str">
            <v>AC-GOBIERNO</v>
          </cell>
          <cell r="G2146" t="str">
            <v>1-100-F001</v>
          </cell>
          <cell r="H2146" t="str">
            <v>VA-RECURSOS DISTRITO</v>
          </cell>
          <cell r="I2146" t="str">
            <v>O2120202008078714102</v>
          </cell>
          <cell r="J2146" t="str">
            <v>Servicio de mantenimiento y reparación de vehículos automóviles</v>
          </cell>
          <cell r="K2146" t="str">
            <v>000000000000000000127</v>
          </cell>
          <cell r="L2146" t="str">
            <v>0127 - Programa Funcionamiento - DEPARTAMENTO ADMINISTRATIVO DE LA DEFENSORÍA DEL ESPACIO PÚBLICO</v>
          </cell>
          <cell r="M2146" t="str">
            <v>PM01270001FUNC</v>
          </cell>
          <cell r="N2146" t="str">
            <v>FU</v>
          </cell>
          <cell r="O2146" t="str">
            <v>FUNCIONAMIENTO DEPARTAMENTO ADMINISTRATIVO DE LA D</v>
          </cell>
          <cell r="P2146" t="str">
            <v>2025</v>
          </cell>
          <cell r="Q2146">
            <v>12500000</v>
          </cell>
          <cell r="R2146">
            <v>12500000</v>
          </cell>
        </row>
        <row r="2147">
          <cell r="A2147" t="str">
            <v>0127-01FU</v>
          </cell>
          <cell r="B2147" t="str">
            <v>DISTRITO CAPITAL</v>
          </cell>
          <cell r="C2147" t="str">
            <v>0127-01</v>
          </cell>
          <cell r="D2147" t="str">
            <v>DEPARTAMENTO ADMINISTRATIVO DE LA DEFENSORÍA DEL ESPACIO PÚBLICO - DADEP</v>
          </cell>
          <cell r="E2147" t="str">
            <v>0001-002</v>
          </cell>
          <cell r="F2147" t="str">
            <v>AC-GOBIERNO</v>
          </cell>
          <cell r="G2147" t="str">
            <v>1-100-F001</v>
          </cell>
          <cell r="H2147" t="str">
            <v>VA-RECURSOS DISTRITO</v>
          </cell>
          <cell r="I2147" t="str">
            <v>O2120202008078715999</v>
          </cell>
          <cell r="J2147" t="str">
            <v>Servicio de mantenimiento y reparación de otros equipos n.c.p.</v>
          </cell>
          <cell r="K2147" t="str">
            <v>000000000000000000127</v>
          </cell>
          <cell r="L2147" t="str">
            <v>0127 - Programa Funcionamiento - DEPARTAMENTO ADMINISTRATIVO DE LA DEFENSORÍA DEL ESPACIO PÚBLICO</v>
          </cell>
          <cell r="M2147" t="str">
            <v>PM01270001FUNC</v>
          </cell>
          <cell r="N2147" t="str">
            <v>FU</v>
          </cell>
          <cell r="O2147" t="str">
            <v>FUNCIONAMIENTO DEPARTAMENTO ADMINISTRATIVO DE LA D</v>
          </cell>
          <cell r="P2147" t="str">
            <v>2025</v>
          </cell>
          <cell r="Q2147">
            <v>2200000</v>
          </cell>
          <cell r="R2147">
            <v>2200000</v>
          </cell>
        </row>
        <row r="2148">
          <cell r="A2148" t="str">
            <v>0127-01FU</v>
          </cell>
          <cell r="B2148" t="str">
            <v>DISTRITO CAPITAL</v>
          </cell>
          <cell r="C2148" t="str">
            <v>0127-01</v>
          </cell>
          <cell r="D2148" t="str">
            <v>DEPARTAMENTO ADMINISTRATIVO DE LA DEFENSORÍA DEL ESPACIO PÚBLICO - DADEP</v>
          </cell>
          <cell r="E2148" t="str">
            <v>0001-002</v>
          </cell>
          <cell r="F2148" t="str">
            <v>AC-GOBIERNO</v>
          </cell>
          <cell r="G2148" t="str">
            <v>1-100-F001</v>
          </cell>
          <cell r="H2148" t="str">
            <v>VA-RECURSOS DISTRITO</v>
          </cell>
          <cell r="I2148" t="str">
            <v>O21202020090292913</v>
          </cell>
          <cell r="J2148" t="str">
            <v>Servicios de educación para la formación y el trabajo</v>
          </cell>
          <cell r="K2148" t="str">
            <v>000000000000000000127</v>
          </cell>
          <cell r="L2148" t="str">
            <v>0127 - Programa Funcionamiento - DEPARTAMENTO ADMINISTRATIVO DE LA DEFENSORÍA DEL ESPACIO PÚBLICO</v>
          </cell>
          <cell r="M2148" t="str">
            <v>PM01270001FUNC</v>
          </cell>
          <cell r="N2148" t="str">
            <v>FU</v>
          </cell>
          <cell r="O2148" t="str">
            <v>FUNCIONAMIENTO DEPARTAMENTO ADMINISTRATIVO DE LA D</v>
          </cell>
          <cell r="P2148" t="str">
            <v>2025</v>
          </cell>
          <cell r="Q2148">
            <v>40500000</v>
          </cell>
          <cell r="R2148">
            <v>40500000</v>
          </cell>
        </row>
        <row r="2149">
          <cell r="A2149" t="str">
            <v>0127-01FU</v>
          </cell>
          <cell r="B2149" t="str">
            <v>DISTRITO CAPITAL</v>
          </cell>
          <cell r="C2149" t="str">
            <v>0127-01</v>
          </cell>
          <cell r="D2149" t="str">
            <v>DEPARTAMENTO ADMINISTRATIVO DE LA DEFENSORÍA DEL ESPACIO PÚBLICO - DADEP</v>
          </cell>
          <cell r="E2149" t="str">
            <v>0001-002</v>
          </cell>
          <cell r="F2149" t="str">
            <v>AC-GOBIERNO</v>
          </cell>
          <cell r="G2149" t="str">
            <v>1-100-F001</v>
          </cell>
          <cell r="H2149" t="str">
            <v>VA-RECURSOS DISTRITO</v>
          </cell>
          <cell r="I2149" t="str">
            <v>O21202020090393199</v>
          </cell>
          <cell r="J2149" t="str">
            <v>Otros servicios sanitarios n.c.p.</v>
          </cell>
          <cell r="K2149" t="str">
            <v>000000000000000000127</v>
          </cell>
          <cell r="L2149" t="str">
            <v>0127 - Programa Funcionamiento - DEPARTAMENTO ADMINISTRATIVO DE LA DEFENSORÍA DEL ESPACIO PÚBLICO</v>
          </cell>
          <cell r="M2149" t="str">
            <v>PM01270001FUNC</v>
          </cell>
          <cell r="N2149" t="str">
            <v>FU</v>
          </cell>
          <cell r="O2149" t="str">
            <v>FUNCIONAMIENTO DEPARTAMENTO ADMINISTRATIVO DE LA D</v>
          </cell>
          <cell r="P2149" t="str">
            <v>2025</v>
          </cell>
          <cell r="Q2149">
            <v>56700000</v>
          </cell>
          <cell r="R2149">
            <v>56700000</v>
          </cell>
        </row>
        <row r="2150">
          <cell r="A2150" t="str">
            <v>0127-01FU</v>
          </cell>
          <cell r="B2150" t="str">
            <v>DISTRITO CAPITAL</v>
          </cell>
          <cell r="C2150" t="str">
            <v>0127-01</v>
          </cell>
          <cell r="D2150" t="str">
            <v>DEPARTAMENTO ADMINISTRATIVO DE LA DEFENSORÍA DEL ESPACIO PÚBLICO - DADEP</v>
          </cell>
          <cell r="E2150" t="str">
            <v>0001-002</v>
          </cell>
          <cell r="F2150" t="str">
            <v>AC-GOBIERNO</v>
          </cell>
          <cell r="G2150" t="str">
            <v>1-100-F001</v>
          </cell>
          <cell r="H2150" t="str">
            <v>VA-RECURSOS DISTRITO</v>
          </cell>
          <cell r="I2150" t="str">
            <v>O21202020090494110</v>
          </cell>
          <cell r="J2150" t="str">
            <v>Servicios de alcantarillado y tratamiento de aguas residuales</v>
          </cell>
          <cell r="K2150" t="str">
            <v>000000000000000000127</v>
          </cell>
          <cell r="L2150" t="str">
            <v>0127 - Programa Funcionamiento - DEPARTAMENTO ADMINISTRATIVO DE LA DEFENSORÍA DEL ESPACIO PÚBLICO</v>
          </cell>
          <cell r="M2150" t="str">
            <v>PM01270001FUNC</v>
          </cell>
          <cell r="N2150" t="str">
            <v>FU</v>
          </cell>
          <cell r="O2150" t="str">
            <v>FUNCIONAMIENTO DEPARTAMENTO ADMINISTRATIVO DE LA D</v>
          </cell>
          <cell r="P2150" t="str">
            <v>2025</v>
          </cell>
          <cell r="Q2150">
            <v>800000</v>
          </cell>
          <cell r="R2150">
            <v>800000</v>
          </cell>
        </row>
        <row r="2151">
          <cell r="A2151" t="str">
            <v>0127-01FU</v>
          </cell>
          <cell r="B2151" t="str">
            <v>DISTRITO CAPITAL</v>
          </cell>
          <cell r="C2151" t="str">
            <v>0127-01</v>
          </cell>
          <cell r="D2151" t="str">
            <v>DEPARTAMENTO ADMINISTRATIVO DE LA DEFENSORÍA DEL ESPACIO PÚBLICO - DADEP</v>
          </cell>
          <cell r="E2151" t="str">
            <v>0001-002</v>
          </cell>
          <cell r="F2151" t="str">
            <v>AC-GOBIERNO</v>
          </cell>
          <cell r="G2151" t="str">
            <v>1-100-F001</v>
          </cell>
          <cell r="H2151" t="str">
            <v>VA-RECURSOS DISTRITO</v>
          </cell>
          <cell r="I2151" t="str">
            <v>O21202020090696620</v>
          </cell>
          <cell r="J2151" t="str">
            <v>Servicios de apoyo relacionados con el deporte y la recreación</v>
          </cell>
          <cell r="K2151" t="str">
            <v>000000000000000000127</v>
          </cell>
          <cell r="L2151" t="str">
            <v>0127 - Programa Funcionamiento - DEPARTAMENTO ADMINISTRATIVO DE LA DEFENSORÍA DEL ESPACIO PÚBLICO</v>
          </cell>
          <cell r="M2151" t="str">
            <v>PM01270001FUNC</v>
          </cell>
          <cell r="N2151" t="str">
            <v>FU</v>
          </cell>
          <cell r="O2151" t="str">
            <v>FUNCIONAMIENTO DEPARTAMENTO ADMINISTRATIVO DE LA D</v>
          </cell>
          <cell r="P2151" t="str">
            <v>2025</v>
          </cell>
          <cell r="Q2151">
            <v>100000000</v>
          </cell>
          <cell r="R2151">
            <v>100000000</v>
          </cell>
        </row>
        <row r="2152">
          <cell r="A2152" t="str">
            <v>0127-01FU</v>
          </cell>
          <cell r="B2152" t="str">
            <v>DISTRITO CAPITAL</v>
          </cell>
          <cell r="C2152" t="str">
            <v>0127-01</v>
          </cell>
          <cell r="D2152" t="str">
            <v>DEPARTAMENTO ADMINISTRATIVO DE LA DEFENSORÍA DEL ESPACIO PÚBLICO - DADEP</v>
          </cell>
          <cell r="E2152" t="str">
            <v>0001-002</v>
          </cell>
          <cell r="F2152" t="str">
            <v>AC-GOBIERNO</v>
          </cell>
          <cell r="G2152" t="str">
            <v>1-100-F001</v>
          </cell>
          <cell r="H2152" t="str">
            <v>VA-RECURSOS DISTRITO</v>
          </cell>
          <cell r="I2152" t="str">
            <v>O2180151</v>
          </cell>
          <cell r="J2152" t="str">
            <v>Impuesto sobre vehículos automotores</v>
          </cell>
          <cell r="K2152" t="str">
            <v>000000000000000000127</v>
          </cell>
          <cell r="L2152" t="str">
            <v>0127 - Programa Funcionamiento - DEPARTAMENTO ADMINISTRATIVO DE LA DEFENSORÍA DEL ESPACIO PÚBLICO</v>
          </cell>
          <cell r="M2152" t="str">
            <v>PM01270001FUNC</v>
          </cell>
          <cell r="N2152" t="str">
            <v>FU</v>
          </cell>
          <cell r="O2152" t="str">
            <v>FUNCIONAMIENTO DEPARTAMENTO ADMINISTRATIVO DE LA D</v>
          </cell>
          <cell r="P2152" t="str">
            <v>2025</v>
          </cell>
          <cell r="Q2152">
            <v>200000</v>
          </cell>
          <cell r="R2152">
            <v>200000</v>
          </cell>
        </row>
        <row r="2153">
          <cell r="A2153" t="str">
            <v>0127-0103</v>
          </cell>
          <cell r="B2153" t="str">
            <v>DISTRITO CAPITAL</v>
          </cell>
          <cell r="C2153" t="str">
            <v>0127-01</v>
          </cell>
          <cell r="D2153" t="str">
            <v>DEPARTAMENTO ADMINISTRATIVO DE LA DEFENSORÍA DEL ESPACIO PÚBLICO - DADEP</v>
          </cell>
          <cell r="E2153" t="str">
            <v>0001-002</v>
          </cell>
          <cell r="F2153" t="str">
            <v>AC-GOBIERNO</v>
          </cell>
          <cell r="G2153" t="str">
            <v>1-100-F001</v>
          </cell>
          <cell r="H2153" t="str">
            <v>VA-RECURSOS DISTRITO</v>
          </cell>
          <cell r="I2153" t="str">
            <v>O232020200772212</v>
          </cell>
          <cell r="J2153" t="str">
            <v>Servicios de administración de bienes inmuebles no residenciales (diferentes a vivienda) a comisión o por contrato</v>
          </cell>
          <cell r="K2153" t="str">
            <v>O23011745012024001003026</v>
          </cell>
          <cell r="L2153" t="str">
            <v>Consolidación de la defensa del espacio  - Documentos Planeacion</v>
          </cell>
          <cell r="M2153" t="str">
            <v>PM/0127/0103/45010260010</v>
          </cell>
          <cell r="N2153" t="str">
            <v>03</v>
          </cell>
          <cell r="O2153" t="str">
            <v>SERVICIO DE GENERACIÓN DE CONOCIMIENTO EN TEMAS DE</v>
          </cell>
          <cell r="P2153" t="str">
            <v>2025</v>
          </cell>
          <cell r="Q2153">
            <v>28696624000</v>
          </cell>
          <cell r="R2153">
            <v>28696624000</v>
          </cell>
        </row>
        <row r="2154">
          <cell r="A2154" t="str">
            <v>0127-0103</v>
          </cell>
          <cell r="B2154" t="str">
            <v>DISTRITO CAPITAL</v>
          </cell>
          <cell r="C2154" t="str">
            <v>0127-01</v>
          </cell>
          <cell r="D2154" t="str">
            <v>DEPARTAMENTO ADMINISTRATIVO DE LA DEFENSORÍA DEL ESPACIO PÚBLICO - DADEP</v>
          </cell>
          <cell r="E2154" t="str">
            <v>0001-002</v>
          </cell>
          <cell r="F2154" t="str">
            <v>AC-GOBIERNO</v>
          </cell>
          <cell r="G2154" t="str">
            <v>1-100-I070</v>
          </cell>
          <cell r="H2154" t="str">
            <v>VA-APROVECHAMIENTO DEL ESPACIO PÚBLICO</v>
          </cell>
          <cell r="I2154" t="str">
            <v>O232020200772212</v>
          </cell>
          <cell r="J2154" t="str">
            <v>Servicios de administración de bienes inmuebles no residenciales (diferentes a vivienda) a comisión o por contrato</v>
          </cell>
          <cell r="K2154" t="str">
            <v>O23011745012024001003026</v>
          </cell>
          <cell r="L2154" t="str">
            <v>Consolidación de la defensa del espacio  - Documentos Planeacion</v>
          </cell>
          <cell r="M2154" t="str">
            <v>PM/0127/0103/45010260010</v>
          </cell>
          <cell r="N2154" t="str">
            <v>03</v>
          </cell>
          <cell r="O2154" t="str">
            <v>SERVICIO DE GENERACIÓN DE CONOCIMIENTO EN TEMAS DE</v>
          </cell>
          <cell r="P2154" t="str">
            <v>2025</v>
          </cell>
          <cell r="Q2154">
            <v>3806047000</v>
          </cell>
          <cell r="R2154">
            <v>3806047000</v>
          </cell>
        </row>
        <row r="2155">
          <cell r="A2155" t="str">
            <v>0131-01FU</v>
          </cell>
          <cell r="B2155" t="str">
            <v>DISTRITO CAPITAL</v>
          </cell>
          <cell r="C2155" t="str">
            <v>0131-01</v>
          </cell>
          <cell r="D2155" t="str">
            <v>UNIDAD ADMINISTRATIVA ESPECIAL CUERPO OFICIAL DE BOMBEROS</v>
          </cell>
          <cell r="E2155" t="str">
            <v>0001-014</v>
          </cell>
          <cell r="F2155" t="str">
            <v>AC-SEGURIDAD, CONVIVENCIA Y JUSTICIA</v>
          </cell>
          <cell r="G2155" t="str">
            <v>1-100-F001</v>
          </cell>
          <cell r="H2155" t="str">
            <v>VA-RECURSOS DISTRITO</v>
          </cell>
          <cell r="I2155" t="str">
            <v>O211010100101</v>
          </cell>
          <cell r="J2155" t="str">
            <v>Sueldo básico</v>
          </cell>
          <cell r="K2155" t="str">
            <v>000000000000000000131</v>
          </cell>
          <cell r="L2155" t="str">
            <v>0131 - Programa Funcionamiento - UNIDAD ADMINISTRATIVA ESPECIAL CUERPO OFICIAL DE BOMBEROS</v>
          </cell>
          <cell r="M2155" t="str">
            <v>PM01310001FUNC</v>
          </cell>
          <cell r="N2155" t="str">
            <v>FU</v>
          </cell>
          <cell r="O2155" t="str">
            <v>FUNCIONAMIENTO UNIDAD ADMINISTRATIVA ESPECIAL CUER</v>
          </cell>
          <cell r="P2155" t="str">
            <v>2025</v>
          </cell>
          <cell r="Q2155">
            <v>30155568000</v>
          </cell>
          <cell r="R2155">
            <v>30155568000</v>
          </cell>
        </row>
        <row r="2156">
          <cell r="A2156" t="str">
            <v>0131-01FU</v>
          </cell>
          <cell r="B2156" t="str">
            <v>DISTRITO CAPITAL</v>
          </cell>
          <cell r="C2156" t="str">
            <v>0131-01</v>
          </cell>
          <cell r="D2156" t="str">
            <v>UNIDAD ADMINISTRATIVA ESPECIAL CUERPO OFICIAL DE BOMBEROS</v>
          </cell>
          <cell r="E2156" t="str">
            <v>0001-014</v>
          </cell>
          <cell r="F2156" t="str">
            <v>AC-SEGURIDAD, CONVIVENCIA Y JUSTICIA</v>
          </cell>
          <cell r="G2156" t="str">
            <v>1-100-F001</v>
          </cell>
          <cell r="H2156" t="str">
            <v>VA-RECURSOS DISTRITO</v>
          </cell>
          <cell r="I2156" t="str">
            <v>O211010100102</v>
          </cell>
          <cell r="J2156" t="str">
            <v>Horas extras, dominicales, festivos y recargos</v>
          </cell>
          <cell r="K2156" t="str">
            <v>000000000000000000131</v>
          </cell>
          <cell r="L2156" t="str">
            <v>0131 - Programa Funcionamiento - UNIDAD ADMINISTRATIVA ESPECIAL CUERPO OFICIAL DE BOMBEROS</v>
          </cell>
          <cell r="M2156" t="str">
            <v>PM01310001FUNC</v>
          </cell>
          <cell r="N2156" t="str">
            <v>FU</v>
          </cell>
          <cell r="O2156" t="str">
            <v>FUNCIONAMIENTO UNIDAD ADMINISTRATIVA ESPECIAL CUER</v>
          </cell>
          <cell r="P2156" t="str">
            <v>2025</v>
          </cell>
          <cell r="Q2156">
            <v>21226031000</v>
          </cell>
          <cell r="R2156">
            <v>21226031000</v>
          </cell>
        </row>
        <row r="2157">
          <cell r="A2157" t="str">
            <v>0131-01FU</v>
          </cell>
          <cell r="B2157" t="str">
            <v>DISTRITO CAPITAL</v>
          </cell>
          <cell r="C2157" t="str">
            <v>0131-01</v>
          </cell>
          <cell r="D2157" t="str">
            <v>UNIDAD ADMINISTRATIVA ESPECIAL CUERPO OFICIAL DE BOMBEROS</v>
          </cell>
          <cell r="E2157" t="str">
            <v>0001-014</v>
          </cell>
          <cell r="F2157" t="str">
            <v>AC-SEGURIDAD, CONVIVENCIA Y JUSTICIA</v>
          </cell>
          <cell r="G2157" t="str">
            <v>1-100-F001</v>
          </cell>
          <cell r="H2157" t="str">
            <v>VA-RECURSOS DISTRITO</v>
          </cell>
          <cell r="I2157" t="str">
            <v>O211010100103</v>
          </cell>
          <cell r="J2157" t="str">
            <v>Gastos de representación</v>
          </cell>
          <cell r="K2157" t="str">
            <v>000000000000000000131</v>
          </cell>
          <cell r="L2157" t="str">
            <v>0131 - Programa Funcionamiento - UNIDAD ADMINISTRATIVA ESPECIAL CUERPO OFICIAL DE BOMBEROS</v>
          </cell>
          <cell r="M2157" t="str">
            <v>PM01310001FUNC</v>
          </cell>
          <cell r="N2157" t="str">
            <v>FU</v>
          </cell>
          <cell r="O2157" t="str">
            <v>FUNCIONAMIENTO UNIDAD ADMINISTRATIVA ESPECIAL CUER</v>
          </cell>
          <cell r="P2157" t="str">
            <v>2025</v>
          </cell>
          <cell r="Q2157">
            <v>565887000</v>
          </cell>
          <cell r="R2157">
            <v>565887000</v>
          </cell>
        </row>
        <row r="2158">
          <cell r="A2158" t="str">
            <v>0131-01FU</v>
          </cell>
          <cell r="B2158" t="str">
            <v>DISTRITO CAPITAL</v>
          </cell>
          <cell r="C2158" t="str">
            <v>0131-01</v>
          </cell>
          <cell r="D2158" t="str">
            <v>UNIDAD ADMINISTRATIVA ESPECIAL CUERPO OFICIAL DE BOMBEROS</v>
          </cell>
          <cell r="E2158" t="str">
            <v>0001-014</v>
          </cell>
          <cell r="F2158" t="str">
            <v>AC-SEGURIDAD, CONVIVENCIA Y JUSTICIA</v>
          </cell>
          <cell r="G2158" t="str">
            <v>1-100-F001</v>
          </cell>
          <cell r="H2158" t="str">
            <v>VA-RECURSOS DISTRITO</v>
          </cell>
          <cell r="I2158" t="str">
            <v>O211010100107</v>
          </cell>
          <cell r="J2158" t="str">
            <v>Bonificación por servicios prestados</v>
          </cell>
          <cell r="K2158" t="str">
            <v>000000000000000000131</v>
          </cell>
          <cell r="L2158" t="str">
            <v>0131 - Programa Funcionamiento - UNIDAD ADMINISTRATIVA ESPECIAL CUERPO OFICIAL DE BOMBEROS</v>
          </cell>
          <cell r="M2158" t="str">
            <v>PM01310001FUNC</v>
          </cell>
          <cell r="N2158" t="str">
            <v>FU</v>
          </cell>
          <cell r="O2158" t="str">
            <v>FUNCIONAMIENTO UNIDAD ADMINISTRATIVA ESPECIAL CUER</v>
          </cell>
          <cell r="P2158" t="str">
            <v>2025</v>
          </cell>
          <cell r="Q2158">
            <v>898681000</v>
          </cell>
          <cell r="R2158">
            <v>898681000</v>
          </cell>
        </row>
        <row r="2159">
          <cell r="A2159" t="str">
            <v>0131-01FU</v>
          </cell>
          <cell r="B2159" t="str">
            <v>DISTRITO CAPITAL</v>
          </cell>
          <cell r="C2159" t="str">
            <v>0131-01</v>
          </cell>
          <cell r="D2159" t="str">
            <v>UNIDAD ADMINISTRATIVA ESPECIAL CUERPO OFICIAL DE BOMBEROS</v>
          </cell>
          <cell r="E2159" t="str">
            <v>0001-014</v>
          </cell>
          <cell r="F2159" t="str">
            <v>AC-SEGURIDAD, CONVIVENCIA Y JUSTICIA</v>
          </cell>
          <cell r="G2159" t="str">
            <v>1-100-F001</v>
          </cell>
          <cell r="H2159" t="str">
            <v>VA-RECURSOS DISTRITO</v>
          </cell>
          <cell r="I2159" t="str">
            <v>O21101010010801</v>
          </cell>
          <cell r="J2159" t="str">
            <v>Prima de navidad</v>
          </cell>
          <cell r="K2159" t="str">
            <v>000000000000000000131</v>
          </cell>
          <cell r="L2159" t="str">
            <v>0131 - Programa Funcionamiento - UNIDAD ADMINISTRATIVA ESPECIAL CUERPO OFICIAL DE BOMBEROS</v>
          </cell>
          <cell r="M2159" t="str">
            <v>PM01310001FUNC</v>
          </cell>
          <cell r="N2159" t="str">
            <v>FU</v>
          </cell>
          <cell r="O2159" t="str">
            <v>FUNCIONAMIENTO UNIDAD ADMINISTRATIVA ESPECIAL CUER</v>
          </cell>
          <cell r="P2159" t="str">
            <v>2025</v>
          </cell>
          <cell r="Q2159">
            <v>3549580000</v>
          </cell>
          <cell r="R2159">
            <v>3549580000</v>
          </cell>
        </row>
        <row r="2160">
          <cell r="A2160" t="str">
            <v>0131-01FU</v>
          </cell>
          <cell r="B2160" t="str">
            <v>DISTRITO CAPITAL</v>
          </cell>
          <cell r="C2160" t="str">
            <v>0131-01</v>
          </cell>
          <cell r="D2160" t="str">
            <v>UNIDAD ADMINISTRATIVA ESPECIAL CUERPO OFICIAL DE BOMBEROS</v>
          </cell>
          <cell r="E2160" t="str">
            <v>0001-014</v>
          </cell>
          <cell r="F2160" t="str">
            <v>AC-SEGURIDAD, CONVIVENCIA Y JUSTICIA</v>
          </cell>
          <cell r="G2160" t="str">
            <v>1-100-F001</v>
          </cell>
          <cell r="H2160" t="str">
            <v>VA-RECURSOS DISTRITO</v>
          </cell>
          <cell r="I2160" t="str">
            <v>O21101010010802</v>
          </cell>
          <cell r="J2160" t="str">
            <v>Prima de vacaciones</v>
          </cell>
          <cell r="K2160" t="str">
            <v>000000000000000000131</v>
          </cell>
          <cell r="L2160" t="str">
            <v>0131 - Programa Funcionamiento - UNIDAD ADMINISTRATIVA ESPECIAL CUERPO OFICIAL DE BOMBEROS</v>
          </cell>
          <cell r="M2160" t="str">
            <v>PM01310001FUNC</v>
          </cell>
          <cell r="N2160" t="str">
            <v>FU</v>
          </cell>
          <cell r="O2160" t="str">
            <v>FUNCIONAMIENTO UNIDAD ADMINISTRATIVA ESPECIAL CUER</v>
          </cell>
          <cell r="P2160" t="str">
            <v>2025</v>
          </cell>
          <cell r="Q2160">
            <v>1703770000</v>
          </cell>
          <cell r="R2160">
            <v>1703770000</v>
          </cell>
        </row>
        <row r="2161">
          <cell r="A2161" t="str">
            <v>0131-01FU</v>
          </cell>
          <cell r="B2161" t="str">
            <v>DISTRITO CAPITAL</v>
          </cell>
          <cell r="C2161" t="str">
            <v>0131-01</v>
          </cell>
          <cell r="D2161" t="str">
            <v>UNIDAD ADMINISTRATIVA ESPECIAL CUERPO OFICIAL DE BOMBEROS</v>
          </cell>
          <cell r="E2161" t="str">
            <v>0001-014</v>
          </cell>
          <cell r="F2161" t="str">
            <v>AC-SEGURIDAD, CONVIVENCIA Y JUSTICIA</v>
          </cell>
          <cell r="G2161" t="str">
            <v>1-100-F001</v>
          </cell>
          <cell r="H2161" t="str">
            <v>VA-RECURSOS DISTRITO</v>
          </cell>
          <cell r="I2161" t="str">
            <v>O211010100109</v>
          </cell>
          <cell r="J2161" t="str">
            <v>Prima técnica salarial</v>
          </cell>
          <cell r="K2161" t="str">
            <v>000000000000000000131</v>
          </cell>
          <cell r="L2161" t="str">
            <v>0131 - Programa Funcionamiento - UNIDAD ADMINISTRATIVA ESPECIAL CUERPO OFICIAL DE BOMBEROS</v>
          </cell>
          <cell r="M2161" t="str">
            <v>PM01310001FUNC</v>
          </cell>
          <cell r="N2161" t="str">
            <v>FU</v>
          </cell>
          <cell r="O2161" t="str">
            <v>FUNCIONAMIENTO UNIDAD ADMINISTRATIVA ESPECIAL CUER</v>
          </cell>
          <cell r="P2161" t="str">
            <v>2025</v>
          </cell>
          <cell r="Q2161">
            <v>1406146000</v>
          </cell>
          <cell r="R2161">
            <v>1406146000</v>
          </cell>
        </row>
        <row r="2162">
          <cell r="A2162" t="str">
            <v>0131-01FU</v>
          </cell>
          <cell r="B2162" t="str">
            <v>DISTRITO CAPITAL</v>
          </cell>
          <cell r="C2162" t="str">
            <v>0131-01</v>
          </cell>
          <cell r="D2162" t="str">
            <v>UNIDAD ADMINISTRATIVA ESPECIAL CUERPO OFICIAL DE BOMBEROS</v>
          </cell>
          <cell r="E2162" t="str">
            <v>0001-014</v>
          </cell>
          <cell r="F2162" t="str">
            <v>AC-SEGURIDAD, CONVIVENCIA Y JUSTICIA</v>
          </cell>
          <cell r="G2162" t="str">
            <v>1-100-F001</v>
          </cell>
          <cell r="H2162" t="str">
            <v>VA-RECURSOS DISTRITO</v>
          </cell>
          <cell r="I2162" t="str">
            <v>O211010100204</v>
          </cell>
          <cell r="J2162" t="str">
            <v>Prima semestral</v>
          </cell>
          <cell r="K2162" t="str">
            <v>000000000000000000131</v>
          </cell>
          <cell r="L2162" t="str">
            <v>0131 - Programa Funcionamiento - UNIDAD ADMINISTRATIVA ESPECIAL CUERPO OFICIAL DE BOMBEROS</v>
          </cell>
          <cell r="M2162" t="str">
            <v>PM01310001FUNC</v>
          </cell>
          <cell r="N2162" t="str">
            <v>FU</v>
          </cell>
          <cell r="O2162" t="str">
            <v>FUNCIONAMIENTO UNIDAD ADMINISTRATIVA ESPECIAL CUER</v>
          </cell>
          <cell r="P2162" t="str">
            <v>2025</v>
          </cell>
          <cell r="Q2162">
            <v>6536544000</v>
          </cell>
          <cell r="R2162">
            <v>6536544000</v>
          </cell>
        </row>
        <row r="2163">
          <cell r="A2163" t="str">
            <v>0131-01FU</v>
          </cell>
          <cell r="B2163" t="str">
            <v>DISTRITO CAPITAL</v>
          </cell>
          <cell r="C2163" t="str">
            <v>0131-01</v>
          </cell>
          <cell r="D2163" t="str">
            <v>UNIDAD ADMINISTRATIVA ESPECIAL CUERPO OFICIAL DE BOMBEROS</v>
          </cell>
          <cell r="E2163" t="str">
            <v>0001-014</v>
          </cell>
          <cell r="F2163" t="str">
            <v>AC-SEGURIDAD, CONVIVENCIA Y JUSTICIA</v>
          </cell>
          <cell r="G2163" t="str">
            <v>1-100-F001</v>
          </cell>
          <cell r="H2163" t="str">
            <v>VA-RECURSOS DISTRITO</v>
          </cell>
          <cell r="I2163" t="str">
            <v>O21101010021201</v>
          </cell>
          <cell r="J2163" t="str">
            <v>Beneficios a los empleados a corto plazo</v>
          </cell>
          <cell r="K2163" t="str">
            <v>000000000000000000131</v>
          </cell>
          <cell r="L2163" t="str">
            <v>0131 - Programa Funcionamiento - UNIDAD ADMINISTRATIVA ESPECIAL CUERPO OFICIAL DE BOMBEROS</v>
          </cell>
          <cell r="M2163" t="str">
            <v>PM01310001FUNC</v>
          </cell>
          <cell r="N2163" t="str">
            <v>FU</v>
          </cell>
          <cell r="O2163" t="str">
            <v>FUNCIONAMIENTO UNIDAD ADMINISTRATIVA ESPECIAL CUER</v>
          </cell>
          <cell r="P2163" t="str">
            <v>2025</v>
          </cell>
          <cell r="Q2163">
            <v>1328108000</v>
          </cell>
          <cell r="R2163">
            <v>1328108000</v>
          </cell>
        </row>
        <row r="2164">
          <cell r="A2164" t="str">
            <v>0131-01FU</v>
          </cell>
          <cell r="B2164" t="str">
            <v>DISTRITO CAPITAL</v>
          </cell>
          <cell r="C2164" t="str">
            <v>0131-01</v>
          </cell>
          <cell r="D2164" t="str">
            <v>UNIDAD ADMINISTRATIVA ESPECIAL CUERPO OFICIAL DE BOMBEROS</v>
          </cell>
          <cell r="E2164" t="str">
            <v>0001-014</v>
          </cell>
          <cell r="F2164" t="str">
            <v>AC-SEGURIDAD, CONVIVENCIA Y JUSTICIA</v>
          </cell>
          <cell r="G2164" t="str">
            <v>1-100-F001</v>
          </cell>
          <cell r="H2164" t="str">
            <v>VA-RECURSOS DISTRITO</v>
          </cell>
          <cell r="I2164" t="str">
            <v>O211010200101</v>
          </cell>
          <cell r="J2164" t="str">
            <v>Aportes a la seguridad social en pensiones públicas</v>
          </cell>
          <cell r="K2164" t="str">
            <v>000000000000000000131</v>
          </cell>
          <cell r="L2164" t="str">
            <v>0131 - Programa Funcionamiento - UNIDAD ADMINISTRATIVA ESPECIAL CUERPO OFICIAL DE BOMBEROS</v>
          </cell>
          <cell r="M2164" t="str">
            <v>PM01310001FUNC</v>
          </cell>
          <cell r="N2164" t="str">
            <v>FU</v>
          </cell>
          <cell r="O2164" t="str">
            <v>FUNCIONAMIENTO UNIDAD ADMINISTRATIVA ESPECIAL CUER</v>
          </cell>
          <cell r="P2164" t="str">
            <v>2025</v>
          </cell>
          <cell r="Q2164">
            <v>8022436000</v>
          </cell>
          <cell r="R2164">
            <v>8022436000</v>
          </cell>
        </row>
        <row r="2165">
          <cell r="A2165" t="str">
            <v>0131-01FU</v>
          </cell>
          <cell r="B2165" t="str">
            <v>DISTRITO CAPITAL</v>
          </cell>
          <cell r="C2165" t="str">
            <v>0131-01</v>
          </cell>
          <cell r="D2165" t="str">
            <v>UNIDAD ADMINISTRATIVA ESPECIAL CUERPO OFICIAL DE BOMBEROS</v>
          </cell>
          <cell r="E2165" t="str">
            <v>0001-014</v>
          </cell>
          <cell r="F2165" t="str">
            <v>AC-SEGURIDAD, CONVIVENCIA Y JUSTICIA</v>
          </cell>
          <cell r="G2165" t="str">
            <v>1-100-F001</v>
          </cell>
          <cell r="H2165" t="str">
            <v>VA-RECURSOS DISTRITO</v>
          </cell>
          <cell r="I2165" t="str">
            <v>O211010200102</v>
          </cell>
          <cell r="J2165" t="str">
            <v>Aportes a la seguridad social en pensiones privadas</v>
          </cell>
          <cell r="K2165" t="str">
            <v>000000000000000000131</v>
          </cell>
          <cell r="L2165" t="str">
            <v>0131 - Programa Funcionamiento - UNIDAD ADMINISTRATIVA ESPECIAL CUERPO OFICIAL DE BOMBEROS</v>
          </cell>
          <cell r="M2165" t="str">
            <v>PM01310001FUNC</v>
          </cell>
          <cell r="N2165" t="str">
            <v>FU</v>
          </cell>
          <cell r="O2165" t="str">
            <v>FUNCIONAMIENTO UNIDAD ADMINISTRATIVA ESPECIAL CUER</v>
          </cell>
          <cell r="P2165" t="str">
            <v>2025</v>
          </cell>
          <cell r="Q2165">
            <v>3020821000</v>
          </cell>
          <cell r="R2165">
            <v>3020821000</v>
          </cell>
        </row>
        <row r="2166">
          <cell r="A2166" t="str">
            <v>0131-01FU</v>
          </cell>
          <cell r="B2166" t="str">
            <v>DISTRITO CAPITAL</v>
          </cell>
          <cell r="C2166" t="str">
            <v>0131-01</v>
          </cell>
          <cell r="D2166" t="str">
            <v>UNIDAD ADMINISTRATIVA ESPECIAL CUERPO OFICIAL DE BOMBEROS</v>
          </cell>
          <cell r="E2166" t="str">
            <v>0001-014</v>
          </cell>
          <cell r="F2166" t="str">
            <v>AC-SEGURIDAD, CONVIVENCIA Y JUSTICIA</v>
          </cell>
          <cell r="G2166" t="str">
            <v>1-100-F001</v>
          </cell>
          <cell r="H2166" t="str">
            <v>VA-RECURSOS DISTRITO</v>
          </cell>
          <cell r="I2166" t="str">
            <v>O211010200201</v>
          </cell>
          <cell r="J2166" t="str">
            <v>Aportes a la seguridad social en salud pública</v>
          </cell>
          <cell r="K2166" t="str">
            <v>000000000000000000131</v>
          </cell>
          <cell r="L2166" t="str">
            <v>0131 - Programa Funcionamiento - UNIDAD ADMINISTRATIVA ESPECIAL CUERPO OFICIAL DE BOMBEROS</v>
          </cell>
          <cell r="M2166" t="str">
            <v>PM01310001FUNC</v>
          </cell>
          <cell r="N2166" t="str">
            <v>FU</v>
          </cell>
          <cell r="O2166" t="str">
            <v>FUNCIONAMIENTO UNIDAD ADMINISTRATIVA ESPECIAL CUER</v>
          </cell>
          <cell r="P2166" t="str">
            <v>2025</v>
          </cell>
          <cell r="Q2166">
            <v>5686000</v>
          </cell>
          <cell r="R2166">
            <v>5686000</v>
          </cell>
        </row>
        <row r="2167">
          <cell r="A2167" t="str">
            <v>0131-01FU</v>
          </cell>
          <cell r="B2167" t="str">
            <v>DISTRITO CAPITAL</v>
          </cell>
          <cell r="C2167" t="str">
            <v>0131-01</v>
          </cell>
          <cell r="D2167" t="str">
            <v>UNIDAD ADMINISTRATIVA ESPECIAL CUERPO OFICIAL DE BOMBEROS</v>
          </cell>
          <cell r="E2167" t="str">
            <v>0001-014</v>
          </cell>
          <cell r="F2167" t="str">
            <v>AC-SEGURIDAD, CONVIVENCIA Y JUSTICIA</v>
          </cell>
          <cell r="G2167" t="str">
            <v>1-100-F001</v>
          </cell>
          <cell r="H2167" t="str">
            <v>VA-RECURSOS DISTRITO</v>
          </cell>
          <cell r="I2167" t="str">
            <v>O211010200202</v>
          </cell>
          <cell r="J2167" t="str">
            <v>Aportes a la seguridad social en salud privada</v>
          </cell>
          <cell r="K2167" t="str">
            <v>000000000000000000131</v>
          </cell>
          <cell r="L2167" t="str">
            <v>0131 - Programa Funcionamiento - UNIDAD ADMINISTRATIVA ESPECIAL CUERPO OFICIAL DE BOMBEROS</v>
          </cell>
          <cell r="M2167" t="str">
            <v>PM01310001FUNC</v>
          </cell>
          <cell r="N2167" t="str">
            <v>FU</v>
          </cell>
          <cell r="O2167" t="str">
            <v>FUNCIONAMIENTO UNIDAD ADMINISTRATIVA ESPECIAL CUER</v>
          </cell>
          <cell r="P2167" t="str">
            <v>2025</v>
          </cell>
          <cell r="Q2167">
            <v>4718739000</v>
          </cell>
          <cell r="R2167">
            <v>4718739000</v>
          </cell>
        </row>
        <row r="2168">
          <cell r="A2168" t="str">
            <v>0131-01FU</v>
          </cell>
          <cell r="B2168" t="str">
            <v>DISTRITO CAPITAL</v>
          </cell>
          <cell r="C2168" t="str">
            <v>0131-01</v>
          </cell>
          <cell r="D2168" t="str">
            <v>UNIDAD ADMINISTRATIVA ESPECIAL CUERPO OFICIAL DE BOMBEROS</v>
          </cell>
          <cell r="E2168" t="str">
            <v>0001-014</v>
          </cell>
          <cell r="F2168" t="str">
            <v>AC-SEGURIDAD, CONVIVENCIA Y JUSTICIA</v>
          </cell>
          <cell r="G2168" t="str">
            <v>1-100-F001</v>
          </cell>
          <cell r="H2168" t="str">
            <v>VA-RECURSOS DISTRITO</v>
          </cell>
          <cell r="I2168" t="str">
            <v>O211010200301</v>
          </cell>
          <cell r="J2168" t="str">
            <v>Aportes de cesantías a fondos públicos</v>
          </cell>
          <cell r="K2168" t="str">
            <v>000000000000000000131</v>
          </cell>
          <cell r="L2168" t="str">
            <v>0131 - Programa Funcionamiento - UNIDAD ADMINISTRATIVA ESPECIAL CUERPO OFICIAL DE BOMBEROS</v>
          </cell>
          <cell r="M2168" t="str">
            <v>PM01310001FUNC</v>
          </cell>
          <cell r="N2168" t="str">
            <v>FU</v>
          </cell>
          <cell r="O2168" t="str">
            <v>FUNCIONAMIENTO UNIDAD ADMINISTRATIVA ESPECIAL CUER</v>
          </cell>
          <cell r="P2168" t="str">
            <v>2025</v>
          </cell>
          <cell r="Q2168">
            <v>3000374000</v>
          </cell>
          <cell r="R2168">
            <v>3000374000</v>
          </cell>
        </row>
        <row r="2169">
          <cell r="A2169" t="str">
            <v>0131-01FU</v>
          </cell>
          <cell r="B2169" t="str">
            <v>DISTRITO CAPITAL</v>
          </cell>
          <cell r="C2169" t="str">
            <v>0131-01</v>
          </cell>
          <cell r="D2169" t="str">
            <v>UNIDAD ADMINISTRATIVA ESPECIAL CUERPO OFICIAL DE BOMBEROS</v>
          </cell>
          <cell r="E2169" t="str">
            <v>0001-014</v>
          </cell>
          <cell r="F2169" t="str">
            <v>AC-SEGURIDAD, CONVIVENCIA Y JUSTICIA</v>
          </cell>
          <cell r="G2169" t="str">
            <v>1-100-F001</v>
          </cell>
          <cell r="H2169" t="str">
            <v>VA-RECURSOS DISTRITO</v>
          </cell>
          <cell r="I2169" t="str">
            <v>O211010200302</v>
          </cell>
          <cell r="J2169" t="str">
            <v>Aportes de cesantías a fondos privados</v>
          </cell>
          <cell r="K2169" t="str">
            <v>000000000000000000131</v>
          </cell>
          <cell r="L2169" t="str">
            <v>0131 - Programa Funcionamiento - UNIDAD ADMINISTRATIVA ESPECIAL CUERPO OFICIAL DE BOMBEROS</v>
          </cell>
          <cell r="M2169" t="str">
            <v>PM01310001FUNC</v>
          </cell>
          <cell r="N2169" t="str">
            <v>FU</v>
          </cell>
          <cell r="O2169" t="str">
            <v>FUNCIONAMIENTO UNIDAD ADMINISTRATIVA ESPECIAL CUER</v>
          </cell>
          <cell r="P2169" t="str">
            <v>2025</v>
          </cell>
          <cell r="Q2169">
            <v>3285300000</v>
          </cell>
          <cell r="R2169">
            <v>3285300000</v>
          </cell>
        </row>
        <row r="2170">
          <cell r="A2170" t="str">
            <v>0131-01FU</v>
          </cell>
          <cell r="B2170" t="str">
            <v>DISTRITO CAPITAL</v>
          </cell>
          <cell r="C2170" t="str">
            <v>0131-01</v>
          </cell>
          <cell r="D2170" t="str">
            <v>UNIDAD ADMINISTRATIVA ESPECIAL CUERPO OFICIAL DE BOMBEROS</v>
          </cell>
          <cell r="E2170" t="str">
            <v>0001-014</v>
          </cell>
          <cell r="F2170" t="str">
            <v>AC-SEGURIDAD, CONVIVENCIA Y JUSTICIA</v>
          </cell>
          <cell r="G2170" t="str">
            <v>1-100-F001</v>
          </cell>
          <cell r="H2170" t="str">
            <v>VA-RECURSOS DISTRITO</v>
          </cell>
          <cell r="I2170" t="str">
            <v>O211010200401</v>
          </cell>
          <cell r="J2170" t="str">
            <v>Compensar</v>
          </cell>
          <cell r="K2170" t="str">
            <v>000000000000000000131</v>
          </cell>
          <cell r="L2170" t="str">
            <v>0131 - Programa Funcionamiento - UNIDAD ADMINISTRATIVA ESPECIAL CUERPO OFICIAL DE BOMBEROS</v>
          </cell>
          <cell r="M2170" t="str">
            <v>PM01310001FUNC</v>
          </cell>
          <cell r="N2170" t="str">
            <v>FU</v>
          </cell>
          <cell r="O2170" t="str">
            <v>FUNCIONAMIENTO UNIDAD ADMINISTRATIVA ESPECIAL CUER</v>
          </cell>
          <cell r="P2170" t="str">
            <v>2025</v>
          </cell>
          <cell r="Q2170">
            <v>2552750000</v>
          </cell>
          <cell r="R2170">
            <v>2552750000</v>
          </cell>
        </row>
        <row r="2171">
          <cell r="A2171" t="str">
            <v>0131-01FU</v>
          </cell>
          <cell r="B2171" t="str">
            <v>DISTRITO CAPITAL</v>
          </cell>
          <cell r="C2171" t="str">
            <v>0131-01</v>
          </cell>
          <cell r="D2171" t="str">
            <v>UNIDAD ADMINISTRATIVA ESPECIAL CUERPO OFICIAL DE BOMBEROS</v>
          </cell>
          <cell r="E2171" t="str">
            <v>0001-014</v>
          </cell>
          <cell r="F2171" t="str">
            <v>AC-SEGURIDAD, CONVIVENCIA Y JUSTICIA</v>
          </cell>
          <cell r="G2171" t="str">
            <v>1-100-F001</v>
          </cell>
          <cell r="H2171" t="str">
            <v>VA-RECURSOS DISTRITO</v>
          </cell>
          <cell r="I2171" t="str">
            <v>O211010200501</v>
          </cell>
          <cell r="J2171" t="str">
            <v>Aportes generales al sistema de riesgos laborales públicos</v>
          </cell>
          <cell r="K2171" t="str">
            <v>000000000000000000131</v>
          </cell>
          <cell r="L2171" t="str">
            <v>0131 - Programa Funcionamiento - UNIDAD ADMINISTRATIVA ESPECIAL CUERPO OFICIAL DE BOMBEROS</v>
          </cell>
          <cell r="M2171" t="str">
            <v>PM01310001FUNC</v>
          </cell>
          <cell r="N2171" t="str">
            <v>FU</v>
          </cell>
          <cell r="O2171" t="str">
            <v>FUNCIONAMIENTO UNIDAD ADMINISTRATIVA ESPECIAL CUER</v>
          </cell>
          <cell r="P2171" t="str">
            <v>2025</v>
          </cell>
          <cell r="Q2171">
            <v>3163526000</v>
          </cell>
          <cell r="R2171">
            <v>3163526000</v>
          </cell>
        </row>
        <row r="2172">
          <cell r="A2172" t="str">
            <v>0131-01FU</v>
          </cell>
          <cell r="B2172" t="str">
            <v>DISTRITO CAPITAL</v>
          </cell>
          <cell r="C2172" t="str">
            <v>0131-01</v>
          </cell>
          <cell r="D2172" t="str">
            <v>UNIDAD ADMINISTRATIVA ESPECIAL CUERPO OFICIAL DE BOMBEROS</v>
          </cell>
          <cell r="E2172" t="str">
            <v>0001-014</v>
          </cell>
          <cell r="F2172" t="str">
            <v>AC-SEGURIDAD, CONVIVENCIA Y JUSTICIA</v>
          </cell>
          <cell r="G2172" t="str">
            <v>1-100-F001</v>
          </cell>
          <cell r="H2172" t="str">
            <v>VA-RECURSOS DISTRITO</v>
          </cell>
          <cell r="I2172" t="str">
            <v>O2110102006</v>
          </cell>
          <cell r="J2172" t="str">
            <v>Aportes al ICBF</v>
          </cell>
          <cell r="K2172" t="str">
            <v>000000000000000000131</v>
          </cell>
          <cell r="L2172" t="str">
            <v>0131 - Programa Funcionamiento - UNIDAD ADMINISTRATIVA ESPECIAL CUERPO OFICIAL DE BOMBEROS</v>
          </cell>
          <cell r="M2172" t="str">
            <v>PM01310001FUNC</v>
          </cell>
          <cell r="N2172" t="str">
            <v>FU</v>
          </cell>
          <cell r="O2172" t="str">
            <v>FUNCIONAMIENTO UNIDAD ADMINISTRATIVA ESPECIAL CUER</v>
          </cell>
          <cell r="P2172" t="str">
            <v>2025</v>
          </cell>
          <cell r="Q2172">
            <v>1914567000</v>
          </cell>
          <cell r="R2172">
            <v>1914567000</v>
          </cell>
        </row>
        <row r="2173">
          <cell r="A2173" t="str">
            <v>0131-01FU</v>
          </cell>
          <cell r="B2173" t="str">
            <v>DISTRITO CAPITAL</v>
          </cell>
          <cell r="C2173" t="str">
            <v>0131-01</v>
          </cell>
          <cell r="D2173" t="str">
            <v>UNIDAD ADMINISTRATIVA ESPECIAL CUERPO OFICIAL DE BOMBEROS</v>
          </cell>
          <cell r="E2173" t="str">
            <v>0001-014</v>
          </cell>
          <cell r="F2173" t="str">
            <v>AC-SEGURIDAD, CONVIVENCIA Y JUSTICIA</v>
          </cell>
          <cell r="G2173" t="str">
            <v>1-100-F001</v>
          </cell>
          <cell r="H2173" t="str">
            <v>VA-RECURSOS DISTRITO</v>
          </cell>
          <cell r="I2173" t="str">
            <v>O2110102007</v>
          </cell>
          <cell r="J2173" t="str">
            <v>Aportes al SENA</v>
          </cell>
          <cell r="K2173" t="str">
            <v>000000000000000000131</v>
          </cell>
          <cell r="L2173" t="str">
            <v>0131 - Programa Funcionamiento - UNIDAD ADMINISTRATIVA ESPECIAL CUERPO OFICIAL DE BOMBEROS</v>
          </cell>
          <cell r="M2173" t="str">
            <v>PM01310001FUNC</v>
          </cell>
          <cell r="N2173" t="str">
            <v>FU</v>
          </cell>
          <cell r="O2173" t="str">
            <v>FUNCIONAMIENTO UNIDAD ADMINISTRATIVA ESPECIAL CUER</v>
          </cell>
          <cell r="P2173" t="str">
            <v>2025</v>
          </cell>
          <cell r="Q2173">
            <v>319138000</v>
          </cell>
          <cell r="R2173">
            <v>319138000</v>
          </cell>
        </row>
        <row r="2174">
          <cell r="A2174" t="str">
            <v>0131-01FU</v>
          </cell>
          <cell r="B2174" t="str">
            <v>DISTRITO CAPITAL</v>
          </cell>
          <cell r="C2174" t="str">
            <v>0131-01</v>
          </cell>
          <cell r="D2174" t="str">
            <v>UNIDAD ADMINISTRATIVA ESPECIAL CUERPO OFICIAL DE BOMBEROS</v>
          </cell>
          <cell r="E2174" t="str">
            <v>0001-014</v>
          </cell>
          <cell r="F2174" t="str">
            <v>AC-SEGURIDAD, CONVIVENCIA Y JUSTICIA</v>
          </cell>
          <cell r="G2174" t="str">
            <v>1-100-F001</v>
          </cell>
          <cell r="H2174" t="str">
            <v>VA-RECURSOS DISTRITO</v>
          </cell>
          <cell r="I2174" t="str">
            <v>O2110102008</v>
          </cell>
          <cell r="J2174" t="str">
            <v>Aportes a la ESAP</v>
          </cell>
          <cell r="K2174" t="str">
            <v>000000000000000000131</v>
          </cell>
          <cell r="L2174" t="str">
            <v>0131 - Programa Funcionamiento - UNIDAD ADMINISTRATIVA ESPECIAL CUERPO OFICIAL DE BOMBEROS</v>
          </cell>
          <cell r="M2174" t="str">
            <v>PM01310001FUNC</v>
          </cell>
          <cell r="N2174" t="str">
            <v>FU</v>
          </cell>
          <cell r="O2174" t="str">
            <v>FUNCIONAMIENTO UNIDAD ADMINISTRATIVA ESPECIAL CUER</v>
          </cell>
          <cell r="P2174" t="str">
            <v>2025</v>
          </cell>
          <cell r="Q2174">
            <v>319138000</v>
          </cell>
          <cell r="R2174">
            <v>319138000</v>
          </cell>
        </row>
        <row r="2175">
          <cell r="A2175" t="str">
            <v>0131-01FU</v>
          </cell>
          <cell r="B2175" t="str">
            <v>DISTRITO CAPITAL</v>
          </cell>
          <cell r="C2175" t="str">
            <v>0131-01</v>
          </cell>
          <cell r="D2175" t="str">
            <v>UNIDAD ADMINISTRATIVA ESPECIAL CUERPO OFICIAL DE BOMBEROS</v>
          </cell>
          <cell r="E2175" t="str">
            <v>0001-014</v>
          </cell>
          <cell r="F2175" t="str">
            <v>AC-SEGURIDAD, CONVIVENCIA Y JUSTICIA</v>
          </cell>
          <cell r="G2175" t="str">
            <v>1-100-F001</v>
          </cell>
          <cell r="H2175" t="str">
            <v>VA-RECURSOS DISTRITO</v>
          </cell>
          <cell r="I2175" t="str">
            <v>O2110102009</v>
          </cell>
          <cell r="J2175" t="str">
            <v>Aportes a escuelas industriales e institutos técnicos</v>
          </cell>
          <cell r="K2175" t="str">
            <v>000000000000000000131</v>
          </cell>
          <cell r="L2175" t="str">
            <v>0131 - Programa Funcionamiento - UNIDAD ADMINISTRATIVA ESPECIAL CUERPO OFICIAL DE BOMBEROS</v>
          </cell>
          <cell r="M2175" t="str">
            <v>PM01310001FUNC</v>
          </cell>
          <cell r="N2175" t="str">
            <v>FU</v>
          </cell>
          <cell r="O2175" t="str">
            <v>FUNCIONAMIENTO UNIDAD ADMINISTRATIVA ESPECIAL CUER</v>
          </cell>
          <cell r="P2175" t="str">
            <v>2025</v>
          </cell>
          <cell r="Q2175">
            <v>621070000</v>
          </cell>
          <cell r="R2175">
            <v>621070000</v>
          </cell>
        </row>
        <row r="2176">
          <cell r="A2176" t="str">
            <v>0131-01FU</v>
          </cell>
          <cell r="B2176" t="str">
            <v>DISTRITO CAPITAL</v>
          </cell>
          <cell r="C2176" t="str">
            <v>0131-01</v>
          </cell>
          <cell r="D2176" t="str">
            <v>UNIDAD ADMINISTRATIVA ESPECIAL CUERPO OFICIAL DE BOMBEROS</v>
          </cell>
          <cell r="E2176" t="str">
            <v>0001-014</v>
          </cell>
          <cell r="F2176" t="str">
            <v>AC-SEGURIDAD, CONVIVENCIA Y JUSTICIA</v>
          </cell>
          <cell r="G2176" t="str">
            <v>1-100-F001</v>
          </cell>
          <cell r="H2176" t="str">
            <v>VA-RECURSOS DISTRITO</v>
          </cell>
          <cell r="I2176" t="str">
            <v>O211010300103</v>
          </cell>
          <cell r="J2176" t="str">
            <v>Bonificación especial de recreación</v>
          </cell>
          <cell r="K2176" t="str">
            <v>000000000000000000131</v>
          </cell>
          <cell r="L2176" t="str">
            <v>0131 - Programa Funcionamiento - UNIDAD ADMINISTRATIVA ESPECIAL CUERPO OFICIAL DE BOMBEROS</v>
          </cell>
          <cell r="M2176" t="str">
            <v>PM01310001FUNC</v>
          </cell>
          <cell r="N2176" t="str">
            <v>FU</v>
          </cell>
          <cell r="O2176" t="str">
            <v>FUNCIONAMIENTO UNIDAD ADMINISTRATIVA ESPECIAL CUER</v>
          </cell>
          <cell r="P2176" t="str">
            <v>2025</v>
          </cell>
          <cell r="Q2176">
            <v>167679000</v>
          </cell>
          <cell r="R2176">
            <v>167679000</v>
          </cell>
        </row>
        <row r="2177">
          <cell r="A2177" t="str">
            <v>0131-01FU</v>
          </cell>
          <cell r="B2177" t="str">
            <v>DISTRITO CAPITAL</v>
          </cell>
          <cell r="C2177" t="str">
            <v>0131-01</v>
          </cell>
          <cell r="D2177" t="str">
            <v>UNIDAD ADMINISTRATIVA ESPECIAL CUERPO OFICIAL DE BOMBEROS</v>
          </cell>
          <cell r="E2177" t="str">
            <v>0001-014</v>
          </cell>
          <cell r="F2177" t="str">
            <v>AC-SEGURIDAD, CONVIVENCIA Y JUSTICIA</v>
          </cell>
          <cell r="G2177" t="str">
            <v>1-100-F001</v>
          </cell>
          <cell r="H2177" t="str">
            <v>VA-RECURSOS DISTRITO</v>
          </cell>
          <cell r="I2177" t="str">
            <v>O2110103005</v>
          </cell>
          <cell r="J2177" t="str">
            <v>Reconocimiento por permanencia en el servicio público - Bogotá D.C.</v>
          </cell>
          <cell r="K2177" t="str">
            <v>000000000000000000131</v>
          </cell>
          <cell r="L2177" t="str">
            <v>0131 - Programa Funcionamiento - UNIDAD ADMINISTRATIVA ESPECIAL CUERPO OFICIAL DE BOMBEROS</v>
          </cell>
          <cell r="M2177" t="str">
            <v>PM01310001FUNC</v>
          </cell>
          <cell r="N2177" t="str">
            <v>FU</v>
          </cell>
          <cell r="O2177" t="str">
            <v>FUNCIONAMIENTO UNIDAD ADMINISTRATIVA ESPECIAL CUER</v>
          </cell>
          <cell r="P2177" t="str">
            <v>2025</v>
          </cell>
          <cell r="Q2177">
            <v>834718000</v>
          </cell>
          <cell r="R2177">
            <v>834718000</v>
          </cell>
        </row>
        <row r="2178">
          <cell r="A2178" t="str">
            <v>0131-01FU</v>
          </cell>
          <cell r="B2178" t="str">
            <v>DISTRITO CAPITAL</v>
          </cell>
          <cell r="C2178" t="str">
            <v>0131-01</v>
          </cell>
          <cell r="D2178" t="str">
            <v>UNIDAD ADMINISTRATIVA ESPECIAL CUERPO OFICIAL DE BOMBEROS</v>
          </cell>
          <cell r="E2178" t="str">
            <v>0001-014</v>
          </cell>
          <cell r="F2178" t="str">
            <v>AC-SEGURIDAD, CONVIVENCIA Y JUSTICIA</v>
          </cell>
          <cell r="G2178" t="str">
            <v>1-100-F001</v>
          </cell>
          <cell r="H2178" t="str">
            <v>VA-RECURSOS DISTRITO</v>
          </cell>
          <cell r="I2178" t="str">
            <v>O2110103012</v>
          </cell>
          <cell r="J2178" t="str">
            <v>Prima de riesgo</v>
          </cell>
          <cell r="K2178" t="str">
            <v>000000000000000000131</v>
          </cell>
          <cell r="L2178" t="str">
            <v>0131 - Programa Funcionamiento - UNIDAD ADMINISTRATIVA ESPECIAL CUERPO OFICIAL DE BOMBEROS</v>
          </cell>
          <cell r="M2178" t="str">
            <v>PM01310001FUNC</v>
          </cell>
          <cell r="N2178" t="str">
            <v>FU</v>
          </cell>
          <cell r="O2178" t="str">
            <v>FUNCIONAMIENTO UNIDAD ADMINISTRATIVA ESPECIAL CUER</v>
          </cell>
          <cell r="P2178" t="str">
            <v>2025</v>
          </cell>
          <cell r="Q2178">
            <v>2846464000</v>
          </cell>
          <cell r="R2178">
            <v>2846464000</v>
          </cell>
        </row>
        <row r="2179">
          <cell r="A2179" t="str">
            <v>0131-01FU</v>
          </cell>
          <cell r="B2179" t="str">
            <v>DISTRITO CAPITAL</v>
          </cell>
          <cell r="C2179" t="str">
            <v>0131-01</v>
          </cell>
          <cell r="D2179" t="str">
            <v>UNIDAD ADMINISTRATIVA ESPECIAL CUERPO OFICIAL DE BOMBEROS</v>
          </cell>
          <cell r="E2179" t="str">
            <v>0001-014</v>
          </cell>
          <cell r="F2179" t="str">
            <v>AC-SEGURIDAD, CONVIVENCIA Y JUSTICIA</v>
          </cell>
          <cell r="G2179" t="str">
            <v>1-100-F001</v>
          </cell>
          <cell r="H2179" t="str">
            <v>VA-RECURSOS DISTRITO</v>
          </cell>
          <cell r="I2179" t="str">
            <v>O2110103068</v>
          </cell>
          <cell r="J2179" t="str">
            <v>Prima secretarial</v>
          </cell>
          <cell r="K2179" t="str">
            <v>000000000000000000131</v>
          </cell>
          <cell r="L2179" t="str">
            <v>0131 - Programa Funcionamiento - UNIDAD ADMINISTRATIVA ESPECIAL CUERPO OFICIAL DE BOMBEROS</v>
          </cell>
          <cell r="M2179" t="str">
            <v>PM01310001FUNC</v>
          </cell>
          <cell r="N2179" t="str">
            <v>FU</v>
          </cell>
          <cell r="O2179" t="str">
            <v>FUNCIONAMIENTO UNIDAD ADMINISTRATIVA ESPECIAL CUER</v>
          </cell>
          <cell r="P2179" t="str">
            <v>2025</v>
          </cell>
          <cell r="Q2179">
            <v>2420000</v>
          </cell>
          <cell r="R2179">
            <v>2420000</v>
          </cell>
        </row>
        <row r="2180">
          <cell r="A2180" t="str">
            <v>0131-01FU</v>
          </cell>
          <cell r="B2180" t="str">
            <v>DISTRITO CAPITAL</v>
          </cell>
          <cell r="C2180" t="str">
            <v>0131-01</v>
          </cell>
          <cell r="D2180" t="str">
            <v>UNIDAD ADMINISTRATIVA ESPECIAL CUERPO OFICIAL DE BOMBEROS</v>
          </cell>
          <cell r="E2180" t="str">
            <v>0001-014</v>
          </cell>
          <cell r="F2180" t="str">
            <v>AC-SEGURIDAD, CONVIVENCIA Y JUSTICIA</v>
          </cell>
          <cell r="G2180" t="str">
            <v>1-100-F001</v>
          </cell>
          <cell r="H2180" t="str">
            <v>VA-RECURSOS DISTRITO</v>
          </cell>
          <cell r="I2180" t="str">
            <v>O2110103190</v>
          </cell>
          <cell r="J2180" t="str">
            <v>Apoyo de sostenimiento prácticas laborales</v>
          </cell>
          <cell r="K2180" t="str">
            <v>000000000000000000131</v>
          </cell>
          <cell r="L2180" t="str">
            <v>0131 - Programa Funcionamiento - UNIDAD ADMINISTRATIVA ESPECIAL CUERPO OFICIAL DE BOMBEROS</v>
          </cell>
          <cell r="M2180" t="str">
            <v>PM01310001FUNC</v>
          </cell>
          <cell r="N2180" t="str">
            <v>FU</v>
          </cell>
          <cell r="O2180" t="str">
            <v>FUNCIONAMIENTO UNIDAD ADMINISTRATIVA ESPECIAL CUER</v>
          </cell>
          <cell r="P2180" t="str">
            <v>2025</v>
          </cell>
          <cell r="Q2180">
            <v>72800000</v>
          </cell>
          <cell r="R2180">
            <v>72800000</v>
          </cell>
        </row>
        <row r="2181">
          <cell r="A2181" t="str">
            <v>0131-01FU</v>
          </cell>
          <cell r="B2181" t="str">
            <v>DISTRITO CAPITAL</v>
          </cell>
          <cell r="C2181" t="str">
            <v>0131-01</v>
          </cell>
          <cell r="D2181" t="str">
            <v>UNIDAD ADMINISTRATIVA ESPECIAL CUERPO OFICIAL DE BOMBEROS</v>
          </cell>
          <cell r="E2181" t="str">
            <v>0001-014</v>
          </cell>
          <cell r="F2181" t="str">
            <v>AC-SEGURIDAD, CONVIVENCIA Y JUSTICIA</v>
          </cell>
          <cell r="G2181" t="str">
            <v>1-100-F001</v>
          </cell>
          <cell r="H2181" t="str">
            <v>VA-RECURSOS DISTRITO</v>
          </cell>
          <cell r="I2181" t="str">
            <v>O2120201002032352003</v>
          </cell>
          <cell r="J2181" t="str">
            <v>Azúcar pulverizada</v>
          </cell>
          <cell r="K2181" t="str">
            <v>000000000000000000131</v>
          </cell>
          <cell r="L2181" t="str">
            <v>0131 - Programa Funcionamiento - UNIDAD ADMINISTRATIVA ESPECIAL CUERPO OFICIAL DE BOMBEROS</v>
          </cell>
          <cell r="M2181" t="str">
            <v>PM01310001FUNC</v>
          </cell>
          <cell r="N2181" t="str">
            <v>FU</v>
          </cell>
          <cell r="O2181" t="str">
            <v>FUNCIONAMIENTO UNIDAD ADMINISTRATIVA ESPECIAL CUER</v>
          </cell>
          <cell r="P2181" t="str">
            <v>2025</v>
          </cell>
          <cell r="Q2181">
            <v>23000000</v>
          </cell>
          <cell r="R2181">
            <v>23000000</v>
          </cell>
        </row>
        <row r="2182">
          <cell r="A2182" t="str">
            <v>0131-01FU</v>
          </cell>
          <cell r="B2182" t="str">
            <v>DISTRITO CAPITAL</v>
          </cell>
          <cell r="C2182" t="str">
            <v>0131-01</v>
          </cell>
          <cell r="D2182" t="str">
            <v>UNIDAD ADMINISTRATIVA ESPECIAL CUERPO OFICIAL DE BOMBEROS</v>
          </cell>
          <cell r="E2182" t="str">
            <v>0001-014</v>
          </cell>
          <cell r="F2182" t="str">
            <v>AC-SEGURIDAD, CONVIVENCIA Y JUSTICIA</v>
          </cell>
          <cell r="G2182" t="str">
            <v>1-100-F001</v>
          </cell>
          <cell r="H2182" t="str">
            <v>VA-RECURSOS DISTRITO</v>
          </cell>
          <cell r="I2182" t="str">
            <v>O2120201002032355002</v>
          </cell>
          <cell r="J2182" t="str">
            <v>Panela granulada y/o pulverizada, deshidratada (polvo, cubos, etc.)</v>
          </cell>
          <cell r="K2182" t="str">
            <v>000000000000000000131</v>
          </cell>
          <cell r="L2182" t="str">
            <v>0131 - Programa Funcionamiento - UNIDAD ADMINISTRATIVA ESPECIAL CUERPO OFICIAL DE BOMBEROS</v>
          </cell>
          <cell r="M2182" t="str">
            <v>PM01310001FUNC</v>
          </cell>
          <cell r="N2182" t="str">
            <v>FU</v>
          </cell>
          <cell r="O2182" t="str">
            <v>FUNCIONAMIENTO UNIDAD ADMINISTRATIVA ESPECIAL CUER</v>
          </cell>
          <cell r="P2182" t="str">
            <v>2025</v>
          </cell>
          <cell r="Q2182">
            <v>23000000</v>
          </cell>
          <cell r="R2182">
            <v>23000000</v>
          </cell>
        </row>
        <row r="2183">
          <cell r="A2183" t="str">
            <v>0131-01FU</v>
          </cell>
          <cell r="B2183" t="str">
            <v>DISTRITO CAPITAL</v>
          </cell>
          <cell r="C2183" t="str">
            <v>0131-01</v>
          </cell>
          <cell r="D2183" t="str">
            <v>UNIDAD ADMINISTRATIVA ESPECIAL CUERPO OFICIAL DE BOMBEROS</v>
          </cell>
          <cell r="E2183" t="str">
            <v>0001-014</v>
          </cell>
          <cell r="F2183" t="str">
            <v>AC-SEGURIDAD, CONVIVENCIA Y JUSTICIA</v>
          </cell>
          <cell r="G2183" t="str">
            <v>1-100-F001</v>
          </cell>
          <cell r="H2183" t="str">
            <v>VA-RECURSOS DISTRITO</v>
          </cell>
          <cell r="I2183" t="str">
            <v>O2120201002032381302</v>
          </cell>
          <cell r="J2183" t="str">
            <v> Café molido</v>
          </cell>
          <cell r="K2183" t="str">
            <v>000000000000000000131</v>
          </cell>
          <cell r="L2183" t="str">
            <v>0131 - Programa Funcionamiento - UNIDAD ADMINISTRATIVA ESPECIAL CUERPO OFICIAL DE BOMBEROS</v>
          </cell>
          <cell r="M2183" t="str">
            <v>PM01310001FUNC</v>
          </cell>
          <cell r="N2183" t="str">
            <v>FU</v>
          </cell>
          <cell r="O2183" t="str">
            <v>FUNCIONAMIENTO UNIDAD ADMINISTRATIVA ESPECIAL CUER</v>
          </cell>
          <cell r="P2183" t="str">
            <v>2025</v>
          </cell>
          <cell r="Q2183">
            <v>22004000</v>
          </cell>
          <cell r="R2183">
            <v>22004000</v>
          </cell>
        </row>
        <row r="2184">
          <cell r="A2184" t="str">
            <v>0131-01FU</v>
          </cell>
          <cell r="B2184" t="str">
            <v>DISTRITO CAPITAL</v>
          </cell>
          <cell r="C2184" t="str">
            <v>0131-01</v>
          </cell>
          <cell r="D2184" t="str">
            <v>UNIDAD ADMINISTRATIVA ESPECIAL CUERPO OFICIAL DE BOMBEROS</v>
          </cell>
          <cell r="E2184" t="str">
            <v>0001-014</v>
          </cell>
          <cell r="F2184" t="str">
            <v>AC-SEGURIDAD, CONVIVENCIA Y JUSTICIA</v>
          </cell>
          <cell r="G2184" t="str">
            <v>1-100-F001</v>
          </cell>
          <cell r="H2184" t="str">
            <v>VA-RECURSOS DISTRITO</v>
          </cell>
          <cell r="I2184" t="str">
            <v>O2120201002032391102</v>
          </cell>
          <cell r="J2184" t="str">
            <v>Té instantáneo</v>
          </cell>
          <cell r="K2184" t="str">
            <v>000000000000000000131</v>
          </cell>
          <cell r="L2184" t="str">
            <v>0131 - Programa Funcionamiento - UNIDAD ADMINISTRATIVA ESPECIAL CUERPO OFICIAL DE BOMBEROS</v>
          </cell>
          <cell r="M2184" t="str">
            <v>PM01310001FUNC</v>
          </cell>
          <cell r="N2184" t="str">
            <v>FU</v>
          </cell>
          <cell r="O2184" t="str">
            <v>FUNCIONAMIENTO UNIDAD ADMINISTRATIVA ESPECIAL CUER</v>
          </cell>
          <cell r="P2184" t="str">
            <v>2025</v>
          </cell>
          <cell r="Q2184">
            <v>11000000</v>
          </cell>
          <cell r="R2184">
            <v>11000000</v>
          </cell>
        </row>
        <row r="2185">
          <cell r="A2185" t="str">
            <v>0131-01FU</v>
          </cell>
          <cell r="B2185" t="str">
            <v>DISTRITO CAPITAL</v>
          </cell>
          <cell r="C2185" t="str">
            <v>0131-01</v>
          </cell>
          <cell r="D2185" t="str">
            <v>UNIDAD ADMINISTRATIVA ESPECIAL CUERPO OFICIAL DE BOMBEROS</v>
          </cell>
          <cell r="E2185" t="str">
            <v>0001-014</v>
          </cell>
          <cell r="F2185" t="str">
            <v>AC-SEGURIDAD, CONVIVENCIA Y JUSTICIA</v>
          </cell>
          <cell r="G2185" t="str">
            <v>1-100-F001</v>
          </cell>
          <cell r="H2185" t="str">
            <v>VA-RECURSOS DISTRITO</v>
          </cell>
          <cell r="I2185" t="str">
            <v>O2120201002072719009</v>
          </cell>
          <cell r="J2185" t="str">
            <v> Paños absorbentes desechables para uso doméstico</v>
          </cell>
          <cell r="K2185" t="str">
            <v>000000000000000000131</v>
          </cell>
          <cell r="L2185" t="str">
            <v>0131 - Programa Funcionamiento - UNIDAD ADMINISTRATIVA ESPECIAL CUERPO OFICIAL DE BOMBEROS</v>
          </cell>
          <cell r="M2185" t="str">
            <v>PM01310001FUNC</v>
          </cell>
          <cell r="N2185" t="str">
            <v>FU</v>
          </cell>
          <cell r="O2185" t="str">
            <v>FUNCIONAMIENTO UNIDAD ADMINISTRATIVA ESPECIAL CUER</v>
          </cell>
          <cell r="P2185" t="str">
            <v>2025</v>
          </cell>
          <cell r="Q2185">
            <v>24000000</v>
          </cell>
          <cell r="R2185">
            <v>24000000</v>
          </cell>
        </row>
        <row r="2186">
          <cell r="A2186" t="str">
            <v>0131-01FU</v>
          </cell>
          <cell r="B2186" t="str">
            <v>DISTRITO CAPITAL</v>
          </cell>
          <cell r="C2186" t="str">
            <v>0131-01</v>
          </cell>
          <cell r="D2186" t="str">
            <v>UNIDAD ADMINISTRATIVA ESPECIAL CUERPO OFICIAL DE BOMBEROS</v>
          </cell>
          <cell r="E2186" t="str">
            <v>0001-014</v>
          </cell>
          <cell r="F2186" t="str">
            <v>AC-SEGURIDAD, CONVIVENCIA Y JUSTICIA</v>
          </cell>
          <cell r="G2186" t="str">
            <v>1-100-F001</v>
          </cell>
          <cell r="H2186" t="str">
            <v>VA-RECURSOS DISTRITO</v>
          </cell>
          <cell r="I2186" t="str">
            <v>O2120201002082823609</v>
          </cell>
          <cell r="J2186" t="str">
            <v>Uniformes de trabajo</v>
          </cell>
          <cell r="K2186" t="str">
            <v>000000000000000000131</v>
          </cell>
          <cell r="L2186" t="str">
            <v>0131 - Programa Funcionamiento - UNIDAD ADMINISTRATIVA ESPECIAL CUERPO OFICIAL DE BOMBEROS</v>
          </cell>
          <cell r="M2186" t="str">
            <v>PM01310001FUNC</v>
          </cell>
          <cell r="N2186" t="str">
            <v>FU</v>
          </cell>
          <cell r="O2186" t="str">
            <v>FUNCIONAMIENTO UNIDAD ADMINISTRATIVA ESPECIAL CUER</v>
          </cell>
          <cell r="P2186" t="str">
            <v>2025</v>
          </cell>
          <cell r="Q2186">
            <v>300050000</v>
          </cell>
          <cell r="R2186">
            <v>300050000</v>
          </cell>
        </row>
        <row r="2187">
          <cell r="A2187" t="str">
            <v>0131-01FU</v>
          </cell>
          <cell r="B2187" t="str">
            <v>DISTRITO CAPITAL</v>
          </cell>
          <cell r="C2187" t="str">
            <v>0131-01</v>
          </cell>
          <cell r="D2187" t="str">
            <v>UNIDAD ADMINISTRATIVA ESPECIAL CUERPO OFICIAL DE BOMBEROS</v>
          </cell>
          <cell r="E2187" t="str">
            <v>0001-014</v>
          </cell>
          <cell r="F2187" t="str">
            <v>AC-SEGURIDAD, CONVIVENCIA Y JUSTICIA</v>
          </cell>
          <cell r="G2187" t="str">
            <v>1-100-F001</v>
          </cell>
          <cell r="H2187" t="str">
            <v>VA-RECURSOS DISTRITO</v>
          </cell>
          <cell r="I2187" t="str">
            <v>O2120201003023212801</v>
          </cell>
          <cell r="J2187" t="str">
            <v>Papel bond</v>
          </cell>
          <cell r="K2187" t="str">
            <v>000000000000000000131</v>
          </cell>
          <cell r="L2187" t="str">
            <v>0131 - Programa Funcionamiento - UNIDAD ADMINISTRATIVA ESPECIAL CUERPO OFICIAL DE BOMBEROS</v>
          </cell>
          <cell r="M2187" t="str">
            <v>PM01310001FUNC</v>
          </cell>
          <cell r="N2187" t="str">
            <v>FU</v>
          </cell>
          <cell r="O2187" t="str">
            <v>FUNCIONAMIENTO UNIDAD ADMINISTRATIVA ESPECIAL CUER</v>
          </cell>
          <cell r="P2187" t="str">
            <v>2025</v>
          </cell>
          <cell r="Q2187">
            <v>42021000</v>
          </cell>
          <cell r="R2187">
            <v>42021000</v>
          </cell>
        </row>
        <row r="2188">
          <cell r="A2188" t="str">
            <v>0131-01FU</v>
          </cell>
          <cell r="B2188" t="str">
            <v>DISTRITO CAPITAL</v>
          </cell>
          <cell r="C2188" t="str">
            <v>0131-01</v>
          </cell>
          <cell r="D2188" t="str">
            <v>UNIDAD ADMINISTRATIVA ESPECIAL CUERPO OFICIAL DE BOMBEROS</v>
          </cell>
          <cell r="E2188" t="str">
            <v>0001-014</v>
          </cell>
          <cell r="F2188" t="str">
            <v>AC-SEGURIDAD, CONVIVENCIA Y JUSTICIA</v>
          </cell>
          <cell r="G2188" t="str">
            <v>1-100-F001</v>
          </cell>
          <cell r="H2188" t="str">
            <v>VA-RECURSOS DISTRITO</v>
          </cell>
          <cell r="I2188" t="str">
            <v>O2120201003023215305</v>
          </cell>
          <cell r="J2188" t="str">
            <v>Cajas de cartón liso</v>
          </cell>
          <cell r="K2188" t="str">
            <v>000000000000000000131</v>
          </cell>
          <cell r="L2188" t="str">
            <v>0131 - Programa Funcionamiento - UNIDAD ADMINISTRATIVA ESPECIAL CUERPO OFICIAL DE BOMBEROS</v>
          </cell>
          <cell r="M2188" t="str">
            <v>PM01310001FUNC</v>
          </cell>
          <cell r="N2188" t="str">
            <v>FU</v>
          </cell>
          <cell r="O2188" t="str">
            <v>FUNCIONAMIENTO UNIDAD ADMINISTRATIVA ESPECIAL CUER</v>
          </cell>
          <cell r="P2188" t="str">
            <v>2025</v>
          </cell>
          <cell r="Q2188">
            <v>1999000</v>
          </cell>
          <cell r="R2188">
            <v>1999000</v>
          </cell>
        </row>
        <row r="2189">
          <cell r="A2189" t="str">
            <v>0131-01FU</v>
          </cell>
          <cell r="B2189" t="str">
            <v>DISTRITO CAPITAL</v>
          </cell>
          <cell r="C2189" t="str">
            <v>0131-01</v>
          </cell>
          <cell r="D2189" t="str">
            <v>UNIDAD ADMINISTRATIVA ESPECIAL CUERPO OFICIAL DE BOMBEROS</v>
          </cell>
          <cell r="E2189" t="str">
            <v>0001-014</v>
          </cell>
          <cell r="F2189" t="str">
            <v>AC-SEGURIDAD, CONVIVENCIA Y JUSTICIA</v>
          </cell>
          <cell r="G2189" t="str">
            <v>1-100-F001</v>
          </cell>
          <cell r="H2189" t="str">
            <v>VA-RECURSOS DISTRITO</v>
          </cell>
          <cell r="I2189" t="str">
            <v>O2120201003023219202</v>
          </cell>
          <cell r="J2189" t="str">
            <v>Sobres de manila</v>
          </cell>
          <cell r="K2189" t="str">
            <v>000000000000000000131</v>
          </cell>
          <cell r="L2189" t="str">
            <v>0131 - Programa Funcionamiento - UNIDAD ADMINISTRATIVA ESPECIAL CUERPO OFICIAL DE BOMBEROS</v>
          </cell>
          <cell r="M2189" t="str">
            <v>PM01310001FUNC</v>
          </cell>
          <cell r="N2189" t="str">
            <v>FU</v>
          </cell>
          <cell r="O2189" t="str">
            <v>FUNCIONAMIENTO UNIDAD ADMINISTRATIVA ESPECIAL CUER</v>
          </cell>
          <cell r="P2189" t="str">
            <v>2025</v>
          </cell>
          <cell r="Q2189">
            <v>1996000</v>
          </cell>
          <cell r="R2189">
            <v>1996000</v>
          </cell>
        </row>
        <row r="2190">
          <cell r="A2190" t="str">
            <v>0131-01FU</v>
          </cell>
          <cell r="B2190" t="str">
            <v>DISTRITO CAPITAL</v>
          </cell>
          <cell r="C2190" t="str">
            <v>0131-01</v>
          </cell>
          <cell r="D2190" t="str">
            <v>UNIDAD ADMINISTRATIVA ESPECIAL CUERPO OFICIAL DE BOMBEROS</v>
          </cell>
          <cell r="E2190" t="str">
            <v>0001-014</v>
          </cell>
          <cell r="F2190" t="str">
            <v>AC-SEGURIDAD, CONVIVENCIA Y JUSTICIA</v>
          </cell>
          <cell r="G2190" t="str">
            <v>1-100-F001</v>
          </cell>
          <cell r="H2190" t="str">
            <v>VA-RECURSOS DISTRITO</v>
          </cell>
          <cell r="I2190" t="str">
            <v>O2120201003023219302</v>
          </cell>
          <cell r="J2190" t="str">
            <v>Papel sanitario fraccionado</v>
          </cell>
          <cell r="K2190" t="str">
            <v>000000000000000000131</v>
          </cell>
          <cell r="L2190" t="str">
            <v>0131 - Programa Funcionamiento - UNIDAD ADMINISTRATIVA ESPECIAL CUERPO OFICIAL DE BOMBEROS</v>
          </cell>
          <cell r="M2190" t="str">
            <v>PM01310001FUNC</v>
          </cell>
          <cell r="N2190" t="str">
            <v>FU</v>
          </cell>
          <cell r="O2190" t="str">
            <v>FUNCIONAMIENTO UNIDAD ADMINISTRATIVA ESPECIAL CUER</v>
          </cell>
          <cell r="P2190" t="str">
            <v>2025</v>
          </cell>
          <cell r="Q2190">
            <v>27001000</v>
          </cell>
          <cell r="R2190">
            <v>27001000</v>
          </cell>
        </row>
        <row r="2191">
          <cell r="A2191" t="str">
            <v>0131-01FU</v>
          </cell>
          <cell r="B2191" t="str">
            <v>DISTRITO CAPITAL</v>
          </cell>
          <cell r="C2191" t="str">
            <v>0131-01</v>
          </cell>
          <cell r="D2191" t="str">
            <v>UNIDAD ADMINISTRATIVA ESPECIAL CUERPO OFICIAL DE BOMBEROS</v>
          </cell>
          <cell r="E2191" t="str">
            <v>0001-014</v>
          </cell>
          <cell r="F2191" t="str">
            <v>AC-SEGURIDAD, CONVIVENCIA Y JUSTICIA</v>
          </cell>
          <cell r="G2191" t="str">
            <v>1-100-F001</v>
          </cell>
          <cell r="H2191" t="str">
            <v>VA-RECURSOS DISTRITO</v>
          </cell>
          <cell r="I2191" t="str">
            <v>O2120201003023219999</v>
          </cell>
          <cell r="J2191" t="str">
            <v>Artículos n.c.p. de pulpa de papel o cartón</v>
          </cell>
          <cell r="K2191" t="str">
            <v>000000000000000000131</v>
          </cell>
          <cell r="L2191" t="str">
            <v>0131 - Programa Funcionamiento - UNIDAD ADMINISTRATIVA ESPECIAL CUERPO OFICIAL DE BOMBEROS</v>
          </cell>
          <cell r="M2191" t="str">
            <v>PM01310001FUNC</v>
          </cell>
          <cell r="N2191" t="str">
            <v>FU</v>
          </cell>
          <cell r="O2191" t="str">
            <v>FUNCIONAMIENTO UNIDAD ADMINISTRATIVA ESPECIAL CUER</v>
          </cell>
          <cell r="P2191" t="str">
            <v>2025</v>
          </cell>
          <cell r="Q2191">
            <v>26998000</v>
          </cell>
          <cell r="R2191">
            <v>26998000</v>
          </cell>
        </row>
        <row r="2192">
          <cell r="A2192" t="str">
            <v>0131-01FU</v>
          </cell>
          <cell r="B2192" t="str">
            <v>DISTRITO CAPITAL</v>
          </cell>
          <cell r="C2192" t="str">
            <v>0131-01</v>
          </cell>
          <cell r="D2192" t="str">
            <v>UNIDAD ADMINISTRATIVA ESPECIAL CUERPO OFICIAL DE BOMBEROS</v>
          </cell>
          <cell r="E2192" t="str">
            <v>0001-014</v>
          </cell>
          <cell r="F2192" t="str">
            <v>AC-SEGURIDAD, CONVIVENCIA Y JUSTICIA</v>
          </cell>
          <cell r="G2192" t="str">
            <v>1-100-F001</v>
          </cell>
          <cell r="H2192" t="str">
            <v>VA-RECURSOS DISTRITO</v>
          </cell>
          <cell r="I2192" t="str">
            <v>O2120201003053513001</v>
          </cell>
          <cell r="J2192" t="str">
            <v>Tintas tipográficas para imprenta</v>
          </cell>
          <cell r="K2192" t="str">
            <v>000000000000000000131</v>
          </cell>
          <cell r="L2192" t="str">
            <v>0131 - Programa Funcionamiento - UNIDAD ADMINISTRATIVA ESPECIAL CUERPO OFICIAL DE BOMBEROS</v>
          </cell>
          <cell r="M2192" t="str">
            <v>PM01310001FUNC</v>
          </cell>
          <cell r="N2192" t="str">
            <v>FU</v>
          </cell>
          <cell r="O2192" t="str">
            <v>FUNCIONAMIENTO UNIDAD ADMINISTRATIVA ESPECIAL CUER</v>
          </cell>
          <cell r="P2192" t="str">
            <v>2025</v>
          </cell>
          <cell r="Q2192">
            <v>181632000</v>
          </cell>
          <cell r="R2192">
            <v>181632000</v>
          </cell>
        </row>
        <row r="2193">
          <cell r="A2193" t="str">
            <v>0131-01FU</v>
          </cell>
          <cell r="B2193" t="str">
            <v>DISTRITO CAPITAL</v>
          </cell>
          <cell r="C2193" t="str">
            <v>0131-01</v>
          </cell>
          <cell r="D2193" t="str">
            <v>UNIDAD ADMINISTRATIVA ESPECIAL CUERPO OFICIAL DE BOMBEROS</v>
          </cell>
          <cell r="E2193" t="str">
            <v>0001-014</v>
          </cell>
          <cell r="F2193" t="str">
            <v>AC-SEGURIDAD, CONVIVENCIA Y JUSTICIA</v>
          </cell>
          <cell r="G2193" t="str">
            <v>1-100-F001</v>
          </cell>
          <cell r="H2193" t="str">
            <v>VA-RECURSOS DISTRITO</v>
          </cell>
          <cell r="I2193" t="str">
            <v>O2120201003053532201</v>
          </cell>
          <cell r="J2193" t="str">
            <v>Detergentes en polvo</v>
          </cell>
          <cell r="K2193" t="str">
            <v>000000000000000000131</v>
          </cell>
          <cell r="L2193" t="str">
            <v>0131 - Programa Funcionamiento - UNIDAD ADMINISTRATIVA ESPECIAL CUERPO OFICIAL DE BOMBEROS</v>
          </cell>
          <cell r="M2193" t="str">
            <v>PM01310001FUNC</v>
          </cell>
          <cell r="N2193" t="str">
            <v>FU</v>
          </cell>
          <cell r="O2193" t="str">
            <v>FUNCIONAMIENTO UNIDAD ADMINISTRATIVA ESPECIAL CUER</v>
          </cell>
          <cell r="P2193" t="str">
            <v>2025</v>
          </cell>
          <cell r="Q2193">
            <v>17002000</v>
          </cell>
          <cell r="R2193">
            <v>17002000</v>
          </cell>
        </row>
        <row r="2194">
          <cell r="A2194" t="str">
            <v>0131-01FU</v>
          </cell>
          <cell r="B2194" t="str">
            <v>DISTRITO CAPITAL</v>
          </cell>
          <cell r="C2194" t="str">
            <v>0131-01</v>
          </cell>
          <cell r="D2194" t="str">
            <v>UNIDAD ADMINISTRATIVA ESPECIAL CUERPO OFICIAL DE BOMBEROS</v>
          </cell>
          <cell r="E2194" t="str">
            <v>0001-014</v>
          </cell>
          <cell r="F2194" t="str">
            <v>AC-SEGURIDAD, CONVIVENCIA Y JUSTICIA</v>
          </cell>
          <cell r="G2194" t="str">
            <v>1-100-F001</v>
          </cell>
          <cell r="H2194" t="str">
            <v>VA-RECURSOS DISTRITO</v>
          </cell>
          <cell r="I2194" t="str">
            <v>O2120201003053532202</v>
          </cell>
          <cell r="J2194" t="str">
            <v>Detergentes líquidos</v>
          </cell>
          <cell r="K2194" t="str">
            <v>000000000000000000131</v>
          </cell>
          <cell r="L2194" t="str">
            <v>0131 - Programa Funcionamiento - UNIDAD ADMINISTRATIVA ESPECIAL CUERPO OFICIAL DE BOMBEROS</v>
          </cell>
          <cell r="M2194" t="str">
            <v>PM01310001FUNC</v>
          </cell>
          <cell r="N2194" t="str">
            <v>FU</v>
          </cell>
          <cell r="O2194" t="str">
            <v>FUNCIONAMIENTO UNIDAD ADMINISTRATIVA ESPECIAL CUER</v>
          </cell>
          <cell r="P2194" t="str">
            <v>2025</v>
          </cell>
          <cell r="Q2194">
            <v>29002000</v>
          </cell>
          <cell r="R2194">
            <v>29002000</v>
          </cell>
        </row>
        <row r="2195">
          <cell r="A2195" t="str">
            <v>0131-01FU</v>
          </cell>
          <cell r="B2195" t="str">
            <v>DISTRITO CAPITAL</v>
          </cell>
          <cell r="C2195" t="str">
            <v>0131-01</v>
          </cell>
          <cell r="D2195" t="str">
            <v>UNIDAD ADMINISTRATIVA ESPECIAL CUERPO OFICIAL DE BOMBEROS</v>
          </cell>
          <cell r="E2195" t="str">
            <v>0001-014</v>
          </cell>
          <cell r="F2195" t="str">
            <v>AC-SEGURIDAD, CONVIVENCIA Y JUSTICIA</v>
          </cell>
          <cell r="G2195" t="str">
            <v>1-100-F001</v>
          </cell>
          <cell r="H2195" t="str">
            <v>VA-RECURSOS DISTRITO</v>
          </cell>
          <cell r="I2195" t="str">
            <v>O2120201003053532209</v>
          </cell>
          <cell r="J2195" t="str">
            <v>Preparaciones desengrasantes para pisos</v>
          </cell>
          <cell r="K2195" t="str">
            <v>000000000000000000131</v>
          </cell>
          <cell r="L2195" t="str">
            <v>0131 - Programa Funcionamiento - UNIDAD ADMINISTRATIVA ESPECIAL CUERPO OFICIAL DE BOMBEROS</v>
          </cell>
          <cell r="M2195" t="str">
            <v>PM01310001FUNC</v>
          </cell>
          <cell r="N2195" t="str">
            <v>FU</v>
          </cell>
          <cell r="O2195" t="str">
            <v>FUNCIONAMIENTO UNIDAD ADMINISTRATIVA ESPECIAL CUER</v>
          </cell>
          <cell r="P2195" t="str">
            <v>2025</v>
          </cell>
          <cell r="Q2195">
            <v>20002000</v>
          </cell>
          <cell r="R2195">
            <v>20002000</v>
          </cell>
        </row>
        <row r="2196">
          <cell r="A2196" t="str">
            <v>0131-01FU</v>
          </cell>
          <cell r="B2196" t="str">
            <v>DISTRITO CAPITAL</v>
          </cell>
          <cell r="C2196" t="str">
            <v>0131-01</v>
          </cell>
          <cell r="D2196" t="str">
            <v>UNIDAD ADMINISTRATIVA ESPECIAL CUERPO OFICIAL DE BOMBEROS</v>
          </cell>
          <cell r="E2196" t="str">
            <v>0001-014</v>
          </cell>
          <cell r="F2196" t="str">
            <v>AC-SEGURIDAD, CONVIVENCIA Y JUSTICIA</v>
          </cell>
          <cell r="G2196" t="str">
            <v>1-100-F001</v>
          </cell>
          <cell r="H2196" t="str">
            <v>VA-RECURSOS DISTRITO</v>
          </cell>
          <cell r="I2196" t="str">
            <v>O2120201003053532210</v>
          </cell>
          <cell r="J2196" t="str">
            <v>Productos blanqueadores y desmanchadores</v>
          </cell>
          <cell r="K2196" t="str">
            <v>000000000000000000131</v>
          </cell>
          <cell r="L2196" t="str">
            <v>0131 - Programa Funcionamiento - UNIDAD ADMINISTRATIVA ESPECIAL CUERPO OFICIAL DE BOMBEROS</v>
          </cell>
          <cell r="M2196" t="str">
            <v>PM01310001FUNC</v>
          </cell>
          <cell r="N2196" t="str">
            <v>FU</v>
          </cell>
          <cell r="O2196" t="str">
            <v>FUNCIONAMIENTO UNIDAD ADMINISTRATIVA ESPECIAL CUER</v>
          </cell>
          <cell r="P2196" t="str">
            <v>2025</v>
          </cell>
          <cell r="Q2196">
            <v>20001000</v>
          </cell>
          <cell r="R2196">
            <v>20001000</v>
          </cell>
        </row>
        <row r="2197">
          <cell r="A2197" t="str">
            <v>0131-01FU</v>
          </cell>
          <cell r="B2197" t="str">
            <v>DISTRITO CAPITAL</v>
          </cell>
          <cell r="C2197" t="str">
            <v>0131-01</v>
          </cell>
          <cell r="D2197" t="str">
            <v>UNIDAD ADMINISTRATIVA ESPECIAL CUERPO OFICIAL DE BOMBEROS</v>
          </cell>
          <cell r="E2197" t="str">
            <v>0001-014</v>
          </cell>
          <cell r="F2197" t="str">
            <v>AC-SEGURIDAD, CONVIVENCIA Y JUSTICIA</v>
          </cell>
          <cell r="G2197" t="str">
            <v>1-100-F001</v>
          </cell>
          <cell r="H2197" t="str">
            <v>VA-RECURSOS DISTRITO</v>
          </cell>
          <cell r="I2197" t="str">
            <v>O2120201003053532211</v>
          </cell>
          <cell r="J2197" t="str">
            <v>Preparaciones especiales para el prelavado de prendas textiles</v>
          </cell>
          <cell r="K2197" t="str">
            <v>000000000000000000131</v>
          </cell>
          <cell r="L2197" t="str">
            <v>0131 - Programa Funcionamiento - UNIDAD ADMINISTRATIVA ESPECIAL CUERPO OFICIAL DE BOMBEROS</v>
          </cell>
          <cell r="M2197" t="str">
            <v>PM01310001FUNC</v>
          </cell>
          <cell r="N2197" t="str">
            <v>FU</v>
          </cell>
          <cell r="O2197" t="str">
            <v>FUNCIONAMIENTO UNIDAD ADMINISTRATIVA ESPECIAL CUER</v>
          </cell>
          <cell r="P2197" t="str">
            <v>2025</v>
          </cell>
          <cell r="Q2197">
            <v>24892000</v>
          </cell>
          <cell r="R2197">
            <v>24892000</v>
          </cell>
        </row>
        <row r="2198">
          <cell r="A2198" t="str">
            <v>0131-01FU</v>
          </cell>
          <cell r="B2198" t="str">
            <v>DISTRITO CAPITAL</v>
          </cell>
          <cell r="C2198" t="str">
            <v>0131-01</v>
          </cell>
          <cell r="D2198" t="str">
            <v>UNIDAD ADMINISTRATIVA ESPECIAL CUERPO OFICIAL DE BOMBEROS</v>
          </cell>
          <cell r="E2198" t="str">
            <v>0001-014</v>
          </cell>
          <cell r="F2198" t="str">
            <v>AC-SEGURIDAD, CONVIVENCIA Y JUSTICIA</v>
          </cell>
          <cell r="G2198" t="str">
            <v>1-100-F001</v>
          </cell>
          <cell r="H2198" t="str">
            <v>VA-RECURSOS DISTRITO</v>
          </cell>
          <cell r="I2198" t="str">
            <v>O2120201003063627018</v>
          </cell>
          <cell r="J2198" t="str">
            <v>Borradores de caucho</v>
          </cell>
          <cell r="K2198" t="str">
            <v>000000000000000000131</v>
          </cell>
          <cell r="L2198" t="str">
            <v>0131 - Programa Funcionamiento - UNIDAD ADMINISTRATIVA ESPECIAL CUERPO OFICIAL DE BOMBEROS</v>
          </cell>
          <cell r="M2198" t="str">
            <v>PM01310001FUNC</v>
          </cell>
          <cell r="N2198" t="str">
            <v>FU</v>
          </cell>
          <cell r="O2198" t="str">
            <v>FUNCIONAMIENTO UNIDAD ADMINISTRATIVA ESPECIAL CUER</v>
          </cell>
          <cell r="P2198" t="str">
            <v>2025</v>
          </cell>
          <cell r="Q2198">
            <v>1700000</v>
          </cell>
          <cell r="R2198">
            <v>1700000</v>
          </cell>
        </row>
        <row r="2199">
          <cell r="A2199" t="str">
            <v>0131-01FU</v>
          </cell>
          <cell r="B2199" t="str">
            <v>DISTRITO CAPITAL</v>
          </cell>
          <cell r="C2199" t="str">
            <v>0131-01</v>
          </cell>
          <cell r="D2199" t="str">
            <v>UNIDAD ADMINISTRATIVA ESPECIAL CUERPO OFICIAL DE BOMBEROS</v>
          </cell>
          <cell r="E2199" t="str">
            <v>0001-014</v>
          </cell>
          <cell r="F2199" t="str">
            <v>AC-SEGURIDAD, CONVIVENCIA Y JUSTICIA</v>
          </cell>
          <cell r="G2199" t="str">
            <v>1-100-F001</v>
          </cell>
          <cell r="H2199" t="str">
            <v>VA-RECURSOS DISTRITO</v>
          </cell>
          <cell r="I2199" t="str">
            <v>O2120201003063692007</v>
          </cell>
          <cell r="J2199" t="str">
            <v>Cintas pegantes (transparentes)</v>
          </cell>
          <cell r="K2199" t="str">
            <v>000000000000000000131</v>
          </cell>
          <cell r="L2199" t="str">
            <v>0131 - Programa Funcionamiento - UNIDAD ADMINISTRATIVA ESPECIAL CUERPO OFICIAL DE BOMBEROS</v>
          </cell>
          <cell r="M2199" t="str">
            <v>PM01310001FUNC</v>
          </cell>
          <cell r="N2199" t="str">
            <v>FU</v>
          </cell>
          <cell r="O2199" t="str">
            <v>FUNCIONAMIENTO UNIDAD ADMINISTRATIVA ESPECIAL CUER</v>
          </cell>
          <cell r="P2199" t="str">
            <v>2025</v>
          </cell>
          <cell r="Q2199">
            <v>2198000</v>
          </cell>
          <cell r="R2199">
            <v>2198000</v>
          </cell>
        </row>
        <row r="2200">
          <cell r="A2200" t="str">
            <v>0131-01FU</v>
          </cell>
          <cell r="B2200" t="str">
            <v>DISTRITO CAPITAL</v>
          </cell>
          <cell r="C2200" t="str">
            <v>0131-01</v>
          </cell>
          <cell r="D2200" t="str">
            <v>UNIDAD ADMINISTRATIVA ESPECIAL CUERPO OFICIAL DE BOMBEROS</v>
          </cell>
          <cell r="E2200" t="str">
            <v>0001-014</v>
          </cell>
          <cell r="F2200" t="str">
            <v>AC-SEGURIDAD, CONVIVENCIA Y JUSTICIA</v>
          </cell>
          <cell r="G2200" t="str">
            <v>1-100-F001</v>
          </cell>
          <cell r="H2200" t="str">
            <v>VA-RECURSOS DISTRITO</v>
          </cell>
          <cell r="I2200" t="str">
            <v>O2120201003063693001</v>
          </cell>
          <cell r="J2200" t="str">
            <v>Artículos de material plástico para servicios sanitarios</v>
          </cell>
          <cell r="K2200" t="str">
            <v>000000000000000000131</v>
          </cell>
          <cell r="L2200" t="str">
            <v>0131 - Programa Funcionamiento - UNIDAD ADMINISTRATIVA ESPECIAL CUERPO OFICIAL DE BOMBEROS</v>
          </cell>
          <cell r="M2200" t="str">
            <v>PM01310001FUNC</v>
          </cell>
          <cell r="N2200" t="str">
            <v>FU</v>
          </cell>
          <cell r="O2200" t="str">
            <v>FUNCIONAMIENTO UNIDAD ADMINISTRATIVA ESPECIAL CUER</v>
          </cell>
          <cell r="P2200" t="str">
            <v>2025</v>
          </cell>
          <cell r="Q2200">
            <v>22000000</v>
          </cell>
          <cell r="R2200">
            <v>22000000</v>
          </cell>
        </row>
        <row r="2201">
          <cell r="A2201" t="str">
            <v>0131-01FU</v>
          </cell>
          <cell r="B2201" t="str">
            <v>DISTRITO CAPITAL</v>
          </cell>
          <cell r="C2201" t="str">
            <v>0131-01</v>
          </cell>
          <cell r="D2201" t="str">
            <v>UNIDAD ADMINISTRATIVA ESPECIAL CUERPO OFICIAL DE BOMBEROS</v>
          </cell>
          <cell r="E2201" t="str">
            <v>0001-014</v>
          </cell>
          <cell r="F2201" t="str">
            <v>AC-SEGURIDAD, CONVIVENCIA Y JUSTICIA</v>
          </cell>
          <cell r="G2201" t="str">
            <v>1-100-F001</v>
          </cell>
          <cell r="H2201" t="str">
            <v>VA-RECURSOS DISTRITO</v>
          </cell>
          <cell r="I2201" t="str">
            <v>O2120201003083891102</v>
          </cell>
          <cell r="J2201" t="str">
            <v>Bolígrafos</v>
          </cell>
          <cell r="K2201" t="str">
            <v>000000000000000000131</v>
          </cell>
          <cell r="L2201" t="str">
            <v>0131 - Programa Funcionamiento - UNIDAD ADMINISTRATIVA ESPECIAL CUERPO OFICIAL DE BOMBEROS</v>
          </cell>
          <cell r="M2201" t="str">
            <v>PM01310001FUNC</v>
          </cell>
          <cell r="N2201" t="str">
            <v>FU</v>
          </cell>
          <cell r="O2201" t="str">
            <v>FUNCIONAMIENTO UNIDAD ADMINISTRATIVA ESPECIAL CUER</v>
          </cell>
          <cell r="P2201" t="str">
            <v>2025</v>
          </cell>
          <cell r="Q2201">
            <v>2000000</v>
          </cell>
          <cell r="R2201">
            <v>2000000</v>
          </cell>
        </row>
        <row r="2202">
          <cell r="A2202" t="str">
            <v>0131-01FU</v>
          </cell>
          <cell r="B2202" t="str">
            <v>DISTRITO CAPITAL</v>
          </cell>
          <cell r="C2202" t="str">
            <v>0131-01</v>
          </cell>
          <cell r="D2202" t="str">
            <v>UNIDAD ADMINISTRATIVA ESPECIAL CUERPO OFICIAL DE BOMBEROS</v>
          </cell>
          <cell r="E2202" t="str">
            <v>0001-014</v>
          </cell>
          <cell r="F2202" t="str">
            <v>AC-SEGURIDAD, CONVIVENCIA Y JUSTICIA</v>
          </cell>
          <cell r="G2202" t="str">
            <v>1-100-F001</v>
          </cell>
          <cell r="H2202" t="str">
            <v>VA-RECURSOS DISTRITO</v>
          </cell>
          <cell r="I2202" t="str">
            <v>O2120201003083891106</v>
          </cell>
          <cell r="J2202" t="str">
            <v>Lápices</v>
          </cell>
          <cell r="K2202" t="str">
            <v>000000000000000000131</v>
          </cell>
          <cell r="L2202" t="str">
            <v>0131 - Programa Funcionamiento - UNIDAD ADMINISTRATIVA ESPECIAL CUERPO OFICIAL DE BOMBEROS</v>
          </cell>
          <cell r="M2202" t="str">
            <v>PM01310001FUNC</v>
          </cell>
          <cell r="N2202" t="str">
            <v>FU</v>
          </cell>
          <cell r="O2202" t="str">
            <v>FUNCIONAMIENTO UNIDAD ADMINISTRATIVA ESPECIAL CUER</v>
          </cell>
          <cell r="P2202" t="str">
            <v>2025</v>
          </cell>
          <cell r="Q2202">
            <v>2000000</v>
          </cell>
          <cell r="R2202">
            <v>2000000</v>
          </cell>
        </row>
        <row r="2203">
          <cell r="A2203" t="str">
            <v>0131-01FU</v>
          </cell>
          <cell r="B2203" t="str">
            <v>DISTRITO CAPITAL</v>
          </cell>
          <cell r="C2203" t="str">
            <v>0131-01</v>
          </cell>
          <cell r="D2203" t="str">
            <v>UNIDAD ADMINISTRATIVA ESPECIAL CUERPO OFICIAL DE BOMBEROS</v>
          </cell>
          <cell r="E2203" t="str">
            <v>0001-014</v>
          </cell>
          <cell r="F2203" t="str">
            <v>AC-SEGURIDAD, CONVIVENCIA Y JUSTICIA</v>
          </cell>
          <cell r="G2203" t="str">
            <v>1-100-F001</v>
          </cell>
          <cell r="H2203" t="str">
            <v>VA-RECURSOS DISTRITO</v>
          </cell>
          <cell r="I2203" t="str">
            <v>O2120201003083899301</v>
          </cell>
          <cell r="J2203" t="str">
            <v>Escobas y cepillos de material plástico</v>
          </cell>
          <cell r="K2203" t="str">
            <v>000000000000000000131</v>
          </cell>
          <cell r="L2203" t="str">
            <v>0131 - Programa Funcionamiento - UNIDAD ADMINISTRATIVA ESPECIAL CUERPO OFICIAL DE BOMBEROS</v>
          </cell>
          <cell r="M2203" t="str">
            <v>PM01310001FUNC</v>
          </cell>
          <cell r="N2203" t="str">
            <v>FU</v>
          </cell>
          <cell r="O2203" t="str">
            <v>FUNCIONAMIENTO UNIDAD ADMINISTRATIVA ESPECIAL CUER</v>
          </cell>
          <cell r="P2203" t="str">
            <v>2025</v>
          </cell>
          <cell r="Q2203">
            <v>17001000</v>
          </cell>
          <cell r="R2203">
            <v>17001000</v>
          </cell>
        </row>
        <row r="2204">
          <cell r="A2204" t="str">
            <v>0131-01FU</v>
          </cell>
          <cell r="B2204" t="str">
            <v>DISTRITO CAPITAL</v>
          </cell>
          <cell r="C2204" t="str">
            <v>0131-01</v>
          </cell>
          <cell r="D2204" t="str">
            <v>UNIDAD ADMINISTRATIVA ESPECIAL CUERPO OFICIAL DE BOMBEROS</v>
          </cell>
          <cell r="E2204" t="str">
            <v>0001-014</v>
          </cell>
          <cell r="F2204" t="str">
            <v>AC-SEGURIDAD, CONVIVENCIA Y JUSTICIA</v>
          </cell>
          <cell r="G2204" t="str">
            <v>1-100-F001</v>
          </cell>
          <cell r="H2204" t="str">
            <v>VA-RECURSOS DISTRITO</v>
          </cell>
          <cell r="I2204" t="str">
            <v>O2120201004054516099</v>
          </cell>
          <cell r="J2204" t="str">
            <v>Máquinas y material de oficina n.c.p.</v>
          </cell>
          <cell r="K2204" t="str">
            <v>000000000000000000131</v>
          </cell>
          <cell r="L2204" t="str">
            <v>0131 - Programa Funcionamiento - UNIDAD ADMINISTRATIVA ESPECIAL CUERPO OFICIAL DE BOMBEROS</v>
          </cell>
          <cell r="M2204" t="str">
            <v>PM01310001FUNC</v>
          </cell>
          <cell r="N2204" t="str">
            <v>FU</v>
          </cell>
          <cell r="O2204" t="str">
            <v>FUNCIONAMIENTO UNIDAD ADMINISTRATIVA ESPECIAL CUER</v>
          </cell>
          <cell r="P2204" t="str">
            <v>2025</v>
          </cell>
          <cell r="Q2204">
            <v>19003000</v>
          </cell>
          <cell r="R2204">
            <v>19003000</v>
          </cell>
        </row>
        <row r="2205">
          <cell r="A2205" t="str">
            <v>0131-01FU</v>
          </cell>
          <cell r="B2205" t="str">
            <v>DISTRITO CAPITAL</v>
          </cell>
          <cell r="C2205" t="str">
            <v>0131-01</v>
          </cell>
          <cell r="D2205" t="str">
            <v>UNIDAD ADMINISTRATIVA ESPECIAL CUERPO OFICIAL DE BOMBEROS</v>
          </cell>
          <cell r="E2205" t="str">
            <v>0001-014</v>
          </cell>
          <cell r="F2205" t="str">
            <v>AC-SEGURIDAD, CONVIVENCIA Y JUSTICIA</v>
          </cell>
          <cell r="G2205" t="str">
            <v>1-100-F001</v>
          </cell>
          <cell r="H2205" t="str">
            <v>VA-RECURSOS DISTRITO</v>
          </cell>
          <cell r="I2205" t="str">
            <v>O21202020060868011</v>
          </cell>
          <cell r="J2205" t="str">
            <v>Servicios postales relacionados con sobres, cartas (nacional e internacional)</v>
          </cell>
          <cell r="K2205" t="str">
            <v>000000000000000000131</v>
          </cell>
          <cell r="L2205" t="str">
            <v>0131 - Programa Funcionamiento - UNIDAD ADMINISTRATIVA ESPECIAL CUERPO OFICIAL DE BOMBEROS</v>
          </cell>
          <cell r="M2205" t="str">
            <v>PM01310001FUNC</v>
          </cell>
          <cell r="N2205" t="str">
            <v>FU</v>
          </cell>
          <cell r="O2205" t="str">
            <v>FUNCIONAMIENTO UNIDAD ADMINISTRATIVA ESPECIAL CUER</v>
          </cell>
          <cell r="P2205" t="str">
            <v>2025</v>
          </cell>
          <cell r="Q2205">
            <v>164000000</v>
          </cell>
          <cell r="R2205">
            <v>164000000</v>
          </cell>
        </row>
        <row r="2206">
          <cell r="A2206" t="str">
            <v>0131-01FU</v>
          </cell>
          <cell r="B2206" t="str">
            <v>DISTRITO CAPITAL</v>
          </cell>
          <cell r="C2206" t="str">
            <v>0131-01</v>
          </cell>
          <cell r="D2206" t="str">
            <v>UNIDAD ADMINISTRATIVA ESPECIAL CUERPO OFICIAL DE BOMBEROS</v>
          </cell>
          <cell r="E2206" t="str">
            <v>0001-014</v>
          </cell>
          <cell r="F2206" t="str">
            <v>AC-SEGURIDAD, CONVIVENCIA Y JUSTICIA</v>
          </cell>
          <cell r="G2206" t="str">
            <v>1-100-F001</v>
          </cell>
          <cell r="H2206" t="str">
            <v>VA-RECURSOS DISTRITO</v>
          </cell>
          <cell r="I2206" t="str">
            <v>O212020200701030371332</v>
          </cell>
          <cell r="J2206" t="str">
            <v>Servicios de seguros sociales de riesgos laborales</v>
          </cell>
          <cell r="K2206" t="str">
            <v>000000000000000000131</v>
          </cell>
          <cell r="L2206" t="str">
            <v>0131 - Programa Funcionamiento - UNIDAD ADMINISTRATIVA ESPECIAL CUERPO OFICIAL DE BOMBEROS</v>
          </cell>
          <cell r="M2206" t="str">
            <v>PM01310001FUNC</v>
          </cell>
          <cell r="N2206" t="str">
            <v>FU</v>
          </cell>
          <cell r="O2206" t="str">
            <v>FUNCIONAMIENTO UNIDAD ADMINISTRATIVA ESPECIAL CUER</v>
          </cell>
          <cell r="P2206" t="str">
            <v>2025</v>
          </cell>
          <cell r="Q2206">
            <v>380000</v>
          </cell>
          <cell r="R2206">
            <v>380000</v>
          </cell>
        </row>
        <row r="2207">
          <cell r="A2207" t="str">
            <v>0131-01FU</v>
          </cell>
          <cell r="B2207" t="str">
            <v>DISTRITO CAPITAL</v>
          </cell>
          <cell r="C2207" t="str">
            <v>0131-01</v>
          </cell>
          <cell r="D2207" t="str">
            <v>UNIDAD ADMINISTRATIVA ESPECIAL CUERPO OFICIAL DE BOMBEROS</v>
          </cell>
          <cell r="E2207" t="str">
            <v>0001-014</v>
          </cell>
          <cell r="F2207" t="str">
            <v>AC-SEGURIDAD, CONVIVENCIA Y JUSTICIA</v>
          </cell>
          <cell r="G2207" t="str">
            <v>1-100-F001</v>
          </cell>
          <cell r="H2207" t="str">
            <v>VA-RECURSOS DISTRITO</v>
          </cell>
          <cell r="I2207" t="str">
            <v>O212020200701030471347</v>
          </cell>
          <cell r="J2207" t="str">
            <v>Servicio de seguro obligatorio de accidentes de tránsito (SOAT)</v>
          </cell>
          <cell r="K2207" t="str">
            <v>000000000000000000131</v>
          </cell>
          <cell r="L2207" t="str">
            <v>0131 - Programa Funcionamiento - UNIDAD ADMINISTRATIVA ESPECIAL CUERPO OFICIAL DE BOMBEROS</v>
          </cell>
          <cell r="M2207" t="str">
            <v>PM01310001FUNC</v>
          </cell>
          <cell r="N2207" t="str">
            <v>FU</v>
          </cell>
          <cell r="O2207" t="str">
            <v>FUNCIONAMIENTO UNIDAD ADMINISTRATIVA ESPECIAL CUER</v>
          </cell>
          <cell r="P2207" t="str">
            <v>2025</v>
          </cell>
          <cell r="Q2207">
            <v>188253000</v>
          </cell>
          <cell r="R2207">
            <v>188253000</v>
          </cell>
        </row>
        <row r="2208">
          <cell r="A2208" t="str">
            <v>0131-01FU</v>
          </cell>
          <cell r="B2208" t="str">
            <v>DISTRITO CAPITAL</v>
          </cell>
          <cell r="C2208" t="str">
            <v>0131-01</v>
          </cell>
          <cell r="D2208" t="str">
            <v>UNIDAD ADMINISTRATIVA ESPECIAL CUERPO OFICIAL DE BOMBEROS</v>
          </cell>
          <cell r="E2208" t="str">
            <v>0001-014</v>
          </cell>
          <cell r="F2208" t="str">
            <v>AC-SEGURIDAD, CONVIVENCIA Y JUSTICIA</v>
          </cell>
          <cell r="G2208" t="str">
            <v>1-100-F001</v>
          </cell>
          <cell r="H2208" t="str">
            <v>VA-RECURSOS DISTRITO</v>
          </cell>
          <cell r="I2208" t="str">
            <v>O212020200701030571351</v>
          </cell>
          <cell r="J2208" t="str">
            <v>Servicios de seguros de vehículos automotores</v>
          </cell>
          <cell r="K2208" t="str">
            <v>000000000000000000131</v>
          </cell>
          <cell r="L2208" t="str">
            <v>0131 - Programa Funcionamiento - UNIDAD ADMINISTRATIVA ESPECIAL CUERPO OFICIAL DE BOMBEROS</v>
          </cell>
          <cell r="M2208" t="str">
            <v>PM01310001FUNC</v>
          </cell>
          <cell r="N2208" t="str">
            <v>FU</v>
          </cell>
          <cell r="O2208" t="str">
            <v>FUNCIONAMIENTO UNIDAD ADMINISTRATIVA ESPECIAL CUER</v>
          </cell>
          <cell r="P2208" t="str">
            <v>2025</v>
          </cell>
          <cell r="Q2208">
            <v>3624594000</v>
          </cell>
          <cell r="R2208">
            <v>3624594000</v>
          </cell>
        </row>
        <row r="2209">
          <cell r="A2209" t="str">
            <v>0131-01FU</v>
          </cell>
          <cell r="B2209" t="str">
            <v>DISTRITO CAPITAL</v>
          </cell>
          <cell r="C2209" t="str">
            <v>0131-01</v>
          </cell>
          <cell r="D2209" t="str">
            <v>UNIDAD ADMINISTRATIVA ESPECIAL CUERPO OFICIAL DE BOMBEROS</v>
          </cell>
          <cell r="E2209" t="str">
            <v>0001-014</v>
          </cell>
          <cell r="F2209" t="str">
            <v>AC-SEGURIDAD, CONVIVENCIA Y JUSTICIA</v>
          </cell>
          <cell r="G2209" t="str">
            <v>1-100-F001</v>
          </cell>
          <cell r="H2209" t="str">
            <v>VA-RECURSOS DISTRITO</v>
          </cell>
          <cell r="I2209" t="str">
            <v>O212020200701030571354</v>
          </cell>
          <cell r="J2209" t="str">
            <v>Servicios de seguros contra incendio, terremoto o sustracción</v>
          </cell>
          <cell r="K2209" t="str">
            <v>000000000000000000131</v>
          </cell>
          <cell r="L2209" t="str">
            <v>0131 - Programa Funcionamiento - UNIDAD ADMINISTRATIVA ESPECIAL CUERPO OFICIAL DE BOMBEROS</v>
          </cell>
          <cell r="M2209" t="str">
            <v>PM01310001FUNC</v>
          </cell>
          <cell r="N2209" t="str">
            <v>FU</v>
          </cell>
          <cell r="O2209" t="str">
            <v>FUNCIONAMIENTO UNIDAD ADMINISTRATIVA ESPECIAL CUER</v>
          </cell>
          <cell r="P2209" t="str">
            <v>2025</v>
          </cell>
          <cell r="Q2209">
            <v>1098004000</v>
          </cell>
          <cell r="R2209">
            <v>1098004000</v>
          </cell>
        </row>
        <row r="2210">
          <cell r="A2210" t="str">
            <v>0131-01FU</v>
          </cell>
          <cell r="B2210" t="str">
            <v>DISTRITO CAPITAL</v>
          </cell>
          <cell r="C2210" t="str">
            <v>0131-01</v>
          </cell>
          <cell r="D2210" t="str">
            <v>UNIDAD ADMINISTRATIVA ESPECIAL CUERPO OFICIAL DE BOMBEROS</v>
          </cell>
          <cell r="E2210" t="str">
            <v>0001-014</v>
          </cell>
          <cell r="F2210" t="str">
            <v>AC-SEGURIDAD, CONVIVENCIA Y JUSTICIA</v>
          </cell>
          <cell r="G2210" t="str">
            <v>1-100-F001</v>
          </cell>
          <cell r="H2210" t="str">
            <v>VA-RECURSOS DISTRITO</v>
          </cell>
          <cell r="I2210" t="str">
            <v>O212020200701030571355</v>
          </cell>
          <cell r="J2210" t="str">
            <v>Servicios de seguros generales de responsabilidad civil</v>
          </cell>
          <cell r="K2210" t="str">
            <v>000000000000000000131</v>
          </cell>
          <cell r="L2210" t="str">
            <v>0131 - Programa Funcionamiento - UNIDAD ADMINISTRATIVA ESPECIAL CUERPO OFICIAL DE BOMBEROS</v>
          </cell>
          <cell r="M2210" t="str">
            <v>PM01310001FUNC</v>
          </cell>
          <cell r="N2210" t="str">
            <v>FU</v>
          </cell>
          <cell r="O2210" t="str">
            <v>FUNCIONAMIENTO UNIDAD ADMINISTRATIVA ESPECIAL CUER</v>
          </cell>
          <cell r="P2210" t="str">
            <v>2025</v>
          </cell>
          <cell r="Q2210">
            <v>2110654000</v>
          </cell>
          <cell r="R2210">
            <v>2110654000</v>
          </cell>
        </row>
        <row r="2211">
          <cell r="A2211" t="str">
            <v>0131-01FU</v>
          </cell>
          <cell r="B2211" t="str">
            <v>DISTRITO CAPITAL</v>
          </cell>
          <cell r="C2211" t="str">
            <v>0131-01</v>
          </cell>
          <cell r="D2211" t="str">
            <v>UNIDAD ADMINISTRATIVA ESPECIAL CUERPO OFICIAL DE BOMBEROS</v>
          </cell>
          <cell r="E2211" t="str">
            <v>0001-014</v>
          </cell>
          <cell r="F2211" t="str">
            <v>AC-SEGURIDAD, CONVIVENCIA Y JUSTICIA</v>
          </cell>
          <cell r="G2211" t="str">
            <v>1-100-F001</v>
          </cell>
          <cell r="H2211" t="str">
            <v>VA-RECURSOS DISTRITO</v>
          </cell>
          <cell r="I2211" t="str">
            <v>O212020200701030571358</v>
          </cell>
          <cell r="J2211" t="str">
            <v>Servicios de seguros de vida colectiva</v>
          </cell>
          <cell r="K2211" t="str">
            <v>000000000000000000131</v>
          </cell>
          <cell r="L2211" t="str">
            <v>0131 - Programa Funcionamiento - UNIDAD ADMINISTRATIVA ESPECIAL CUERPO OFICIAL DE BOMBEROS</v>
          </cell>
          <cell r="M2211" t="str">
            <v>PM01310001FUNC</v>
          </cell>
          <cell r="N2211" t="str">
            <v>FU</v>
          </cell>
          <cell r="O2211" t="str">
            <v>FUNCIONAMIENTO UNIDAD ADMINISTRATIVA ESPECIAL CUER</v>
          </cell>
          <cell r="P2211" t="str">
            <v>2025</v>
          </cell>
          <cell r="Q2211">
            <v>450000000</v>
          </cell>
          <cell r="R2211">
            <v>450000000</v>
          </cell>
        </row>
        <row r="2212">
          <cell r="A2212" t="str">
            <v>0131-01FU</v>
          </cell>
          <cell r="B2212" t="str">
            <v>DISTRITO CAPITAL</v>
          </cell>
          <cell r="C2212" t="str">
            <v>0131-01</v>
          </cell>
          <cell r="D2212" t="str">
            <v>UNIDAD ADMINISTRATIVA ESPECIAL CUERPO OFICIAL DE BOMBEROS</v>
          </cell>
          <cell r="E2212" t="str">
            <v>0001-014</v>
          </cell>
          <cell r="F2212" t="str">
            <v>AC-SEGURIDAD, CONVIVENCIA Y JUSTICIA</v>
          </cell>
          <cell r="G2212" t="str">
            <v>1-100-F001</v>
          </cell>
          <cell r="H2212" t="str">
            <v>VA-RECURSOS DISTRITO</v>
          </cell>
          <cell r="I2212" t="str">
            <v>O212020200701030571359</v>
          </cell>
          <cell r="J2212" t="str">
            <v>Otros servicios de seguros distintos de los seguros de vida n.c.p.</v>
          </cell>
          <cell r="K2212" t="str">
            <v>000000000000000000131</v>
          </cell>
          <cell r="L2212" t="str">
            <v>0131 - Programa Funcionamiento - UNIDAD ADMINISTRATIVA ESPECIAL CUERPO OFICIAL DE BOMBEROS</v>
          </cell>
          <cell r="M2212" t="str">
            <v>PM01310001FUNC</v>
          </cell>
          <cell r="N2212" t="str">
            <v>FU</v>
          </cell>
          <cell r="O2212" t="str">
            <v>FUNCIONAMIENTO UNIDAD ADMINISTRATIVA ESPECIAL CUER</v>
          </cell>
          <cell r="P2212" t="str">
            <v>2025</v>
          </cell>
          <cell r="Q2212">
            <v>903434000</v>
          </cell>
          <cell r="R2212">
            <v>903434000</v>
          </cell>
        </row>
        <row r="2213">
          <cell r="A2213" t="str">
            <v>0131-01FU</v>
          </cell>
          <cell r="B2213" t="str">
            <v>DISTRITO CAPITAL</v>
          </cell>
          <cell r="C2213" t="str">
            <v>0131-01</v>
          </cell>
          <cell r="D2213" t="str">
            <v>UNIDAD ADMINISTRATIVA ESPECIAL CUERPO OFICIAL DE BOMBEROS</v>
          </cell>
          <cell r="E2213" t="str">
            <v>0001-014</v>
          </cell>
          <cell r="F2213" t="str">
            <v>AC-SEGURIDAD, CONVIVENCIA Y JUSTICIA</v>
          </cell>
          <cell r="G2213" t="str">
            <v>1-100-F001</v>
          </cell>
          <cell r="H2213" t="str">
            <v>VA-RECURSOS DISTRITO</v>
          </cell>
          <cell r="I2213" t="str">
            <v>O2120202007010671640</v>
          </cell>
          <cell r="J2213" t="str">
            <v>Servicios de administración de fondos de pensiones y cesantías</v>
          </cell>
          <cell r="K2213" t="str">
            <v>000000000000000000131</v>
          </cell>
          <cell r="L2213" t="str">
            <v>0131 - Programa Funcionamiento - UNIDAD ADMINISTRATIVA ESPECIAL CUERPO OFICIAL DE BOMBEROS</v>
          </cell>
          <cell r="M2213" t="str">
            <v>PM01310001FUNC</v>
          </cell>
          <cell r="N2213" t="str">
            <v>FU</v>
          </cell>
          <cell r="O2213" t="str">
            <v>FUNCIONAMIENTO UNIDAD ADMINISTRATIVA ESPECIAL CUER</v>
          </cell>
          <cell r="P2213" t="str">
            <v>2025</v>
          </cell>
          <cell r="Q2213">
            <v>3500000</v>
          </cell>
          <cell r="R2213">
            <v>3500000</v>
          </cell>
        </row>
        <row r="2214">
          <cell r="A2214" t="str">
            <v>0131-01FU</v>
          </cell>
          <cell r="B2214" t="str">
            <v>DISTRITO CAPITAL</v>
          </cell>
          <cell r="C2214" t="str">
            <v>0131-01</v>
          </cell>
          <cell r="D2214" t="str">
            <v>UNIDAD ADMINISTRATIVA ESPECIAL CUERPO OFICIAL DE BOMBEROS</v>
          </cell>
          <cell r="E2214" t="str">
            <v>0001-014</v>
          </cell>
          <cell r="F2214" t="str">
            <v>AC-SEGURIDAD, CONVIVENCIA Y JUSTICIA</v>
          </cell>
          <cell r="G2214" t="str">
            <v>1-100-F001</v>
          </cell>
          <cell r="H2214" t="str">
            <v>VA-RECURSOS DISTRITO</v>
          </cell>
          <cell r="I2214" t="str">
            <v>O21202020070272252</v>
          </cell>
          <cell r="J2214" t="str">
            <v>Servicios de arrendamiento de bienes inmuebles no residenciales (vivienda) a comisión o por contrato</v>
          </cell>
          <cell r="K2214" t="str">
            <v>000000000000000000131</v>
          </cell>
          <cell r="L2214" t="str">
            <v>0131 - Programa Funcionamiento - UNIDAD ADMINISTRATIVA ESPECIAL CUERPO OFICIAL DE BOMBEROS</v>
          </cell>
          <cell r="M2214" t="str">
            <v>PM01310001FUNC</v>
          </cell>
          <cell r="N2214" t="str">
            <v>FU</v>
          </cell>
          <cell r="O2214" t="str">
            <v>FUNCIONAMIENTO UNIDAD ADMINISTRATIVA ESPECIAL CUER</v>
          </cell>
          <cell r="P2214" t="str">
            <v>2025</v>
          </cell>
          <cell r="Q2214">
            <v>320000000</v>
          </cell>
          <cell r="R2214">
            <v>320000000</v>
          </cell>
        </row>
        <row r="2215">
          <cell r="A2215" t="str">
            <v>0131-01FU</v>
          </cell>
          <cell r="B2215" t="str">
            <v>DISTRITO CAPITAL</v>
          </cell>
          <cell r="C2215" t="str">
            <v>0131-01</v>
          </cell>
          <cell r="D2215" t="str">
            <v>UNIDAD ADMINISTRATIVA ESPECIAL CUERPO OFICIAL DE BOMBEROS</v>
          </cell>
          <cell r="E2215" t="str">
            <v>0001-014</v>
          </cell>
          <cell r="F2215" t="str">
            <v>AC-SEGURIDAD, CONVIVENCIA Y JUSTICIA</v>
          </cell>
          <cell r="G2215" t="str">
            <v>1-100-F001</v>
          </cell>
          <cell r="H2215" t="str">
            <v>VA-RECURSOS DISTRITO</v>
          </cell>
          <cell r="I2215" t="str">
            <v>O21202020080282130</v>
          </cell>
          <cell r="J2215" t="str">
            <v>Servicios de documentación y certificación jurídica</v>
          </cell>
          <cell r="K2215" t="str">
            <v>000000000000000000131</v>
          </cell>
          <cell r="L2215" t="str">
            <v>0131 - Programa Funcionamiento - UNIDAD ADMINISTRATIVA ESPECIAL CUERPO OFICIAL DE BOMBEROS</v>
          </cell>
          <cell r="M2215" t="str">
            <v>PM01310001FUNC</v>
          </cell>
          <cell r="N2215" t="str">
            <v>FU</v>
          </cell>
          <cell r="O2215" t="str">
            <v>FUNCIONAMIENTO UNIDAD ADMINISTRATIVA ESPECIAL CUER</v>
          </cell>
          <cell r="P2215" t="str">
            <v>2025</v>
          </cell>
          <cell r="Q2215">
            <v>27600000</v>
          </cell>
          <cell r="R2215">
            <v>27600000</v>
          </cell>
        </row>
        <row r="2216">
          <cell r="A2216" t="str">
            <v>0131-01FU</v>
          </cell>
          <cell r="B2216" t="str">
            <v>DISTRITO CAPITAL</v>
          </cell>
          <cell r="C2216" t="str">
            <v>0131-01</v>
          </cell>
          <cell r="D2216" t="str">
            <v>UNIDAD ADMINISTRATIVA ESPECIAL CUERPO OFICIAL DE BOMBEROS</v>
          </cell>
          <cell r="E2216" t="str">
            <v>0001-014</v>
          </cell>
          <cell r="F2216" t="str">
            <v>AC-SEGURIDAD, CONVIVENCIA Y JUSTICIA</v>
          </cell>
          <cell r="G2216" t="str">
            <v>1-100-F001</v>
          </cell>
          <cell r="H2216" t="str">
            <v>VA-RECURSOS DISTRITO</v>
          </cell>
          <cell r="I2216" t="str">
            <v>O21202020080383141</v>
          </cell>
          <cell r="J2216" t="str">
            <v>Servicios de diseño y desarrollo de aplicaciones en tecnologías de la información (TI)</v>
          </cell>
          <cell r="K2216" t="str">
            <v>000000000000000000131</v>
          </cell>
          <cell r="L2216" t="str">
            <v>0131 - Programa Funcionamiento - UNIDAD ADMINISTRATIVA ESPECIAL CUERPO OFICIAL DE BOMBEROS</v>
          </cell>
          <cell r="M2216" t="str">
            <v>PM01310001FUNC</v>
          </cell>
          <cell r="N2216" t="str">
            <v>FU</v>
          </cell>
          <cell r="O2216" t="str">
            <v>FUNCIONAMIENTO UNIDAD ADMINISTRATIVA ESPECIAL CUER</v>
          </cell>
          <cell r="P2216" t="str">
            <v>2025</v>
          </cell>
          <cell r="Q2216">
            <v>146000000</v>
          </cell>
          <cell r="R2216">
            <v>146000000</v>
          </cell>
        </row>
        <row r="2217">
          <cell r="A2217" t="str">
            <v>0131-01FU</v>
          </cell>
          <cell r="B2217" t="str">
            <v>DISTRITO CAPITAL</v>
          </cell>
          <cell r="C2217" t="str">
            <v>0131-01</v>
          </cell>
          <cell r="D2217" t="str">
            <v>UNIDAD ADMINISTRATIVA ESPECIAL CUERPO OFICIAL DE BOMBEROS</v>
          </cell>
          <cell r="E2217" t="str">
            <v>0001-014</v>
          </cell>
          <cell r="F2217" t="str">
            <v>AC-SEGURIDAD, CONVIVENCIA Y JUSTICIA</v>
          </cell>
          <cell r="G2217" t="str">
            <v>1-100-F001</v>
          </cell>
          <cell r="H2217" t="str">
            <v>VA-RECURSOS DISTRITO</v>
          </cell>
          <cell r="I2217" t="str">
            <v>O21202020080484120</v>
          </cell>
          <cell r="J2217" t="str">
            <v>Servicios de telefonía fija (acceso)</v>
          </cell>
          <cell r="K2217" t="str">
            <v>000000000000000000131</v>
          </cell>
          <cell r="L2217" t="str">
            <v>0131 - Programa Funcionamiento - UNIDAD ADMINISTRATIVA ESPECIAL CUERPO OFICIAL DE BOMBEROS</v>
          </cell>
          <cell r="M2217" t="str">
            <v>PM01310001FUNC</v>
          </cell>
          <cell r="N2217" t="str">
            <v>FU</v>
          </cell>
          <cell r="O2217" t="str">
            <v>FUNCIONAMIENTO UNIDAD ADMINISTRATIVA ESPECIAL CUER</v>
          </cell>
          <cell r="P2217" t="str">
            <v>2025</v>
          </cell>
          <cell r="Q2217">
            <v>87000000</v>
          </cell>
          <cell r="R2217">
            <v>87000000</v>
          </cell>
        </row>
        <row r="2218">
          <cell r="A2218" t="str">
            <v>0131-01FU</v>
          </cell>
          <cell r="B2218" t="str">
            <v>DISTRITO CAPITAL</v>
          </cell>
          <cell r="C2218" t="str">
            <v>0131-01</v>
          </cell>
          <cell r="D2218" t="str">
            <v>UNIDAD ADMINISTRATIVA ESPECIAL CUERPO OFICIAL DE BOMBEROS</v>
          </cell>
          <cell r="E2218" t="str">
            <v>0001-014</v>
          </cell>
          <cell r="F2218" t="str">
            <v>AC-SEGURIDAD, CONVIVENCIA Y JUSTICIA</v>
          </cell>
          <cell r="G2218" t="str">
            <v>1-100-F001</v>
          </cell>
          <cell r="H2218" t="str">
            <v>VA-RECURSOS DISTRITO</v>
          </cell>
          <cell r="I2218" t="str">
            <v>O21202020080484131</v>
          </cell>
          <cell r="J2218" t="str">
            <v>Servicios móviles de voz</v>
          </cell>
          <cell r="K2218" t="str">
            <v>000000000000000000131</v>
          </cell>
          <cell r="L2218" t="str">
            <v>0131 - Programa Funcionamiento - UNIDAD ADMINISTRATIVA ESPECIAL CUERPO OFICIAL DE BOMBEROS</v>
          </cell>
          <cell r="M2218" t="str">
            <v>PM01310001FUNC</v>
          </cell>
          <cell r="N2218" t="str">
            <v>FU</v>
          </cell>
          <cell r="O2218" t="str">
            <v>FUNCIONAMIENTO UNIDAD ADMINISTRATIVA ESPECIAL CUER</v>
          </cell>
          <cell r="P2218" t="str">
            <v>2025</v>
          </cell>
          <cell r="Q2218">
            <v>32000000</v>
          </cell>
          <cell r="R2218">
            <v>32000000</v>
          </cell>
        </row>
        <row r="2219">
          <cell r="A2219" t="str">
            <v>0131-01FU</v>
          </cell>
          <cell r="B2219" t="str">
            <v>DISTRITO CAPITAL</v>
          </cell>
          <cell r="C2219" t="str">
            <v>0131-01</v>
          </cell>
          <cell r="D2219" t="str">
            <v>UNIDAD ADMINISTRATIVA ESPECIAL CUERPO OFICIAL DE BOMBEROS</v>
          </cell>
          <cell r="E2219" t="str">
            <v>0001-014</v>
          </cell>
          <cell r="F2219" t="str">
            <v>AC-SEGURIDAD, CONVIVENCIA Y JUSTICIA</v>
          </cell>
          <cell r="G2219" t="str">
            <v>1-100-F001</v>
          </cell>
          <cell r="H2219" t="str">
            <v>VA-RECURSOS DISTRITO</v>
          </cell>
          <cell r="I2219" t="str">
            <v>O21202020080484290</v>
          </cell>
          <cell r="J2219" t="str">
            <v>Otros servicios de telecomunicaciones vía Internet</v>
          </cell>
          <cell r="K2219" t="str">
            <v>000000000000000000131</v>
          </cell>
          <cell r="L2219" t="str">
            <v>0131 - Programa Funcionamiento - UNIDAD ADMINISTRATIVA ESPECIAL CUERPO OFICIAL DE BOMBEROS</v>
          </cell>
          <cell r="M2219" t="str">
            <v>PM01310001FUNC</v>
          </cell>
          <cell r="N2219" t="str">
            <v>FU</v>
          </cell>
          <cell r="O2219" t="str">
            <v>FUNCIONAMIENTO UNIDAD ADMINISTRATIVA ESPECIAL CUER</v>
          </cell>
          <cell r="P2219" t="str">
            <v>2025</v>
          </cell>
          <cell r="Q2219">
            <v>350000000</v>
          </cell>
          <cell r="R2219">
            <v>350000000</v>
          </cell>
        </row>
        <row r="2220">
          <cell r="A2220" t="str">
            <v>0131-01FU</v>
          </cell>
          <cell r="B2220" t="str">
            <v>DISTRITO CAPITAL</v>
          </cell>
          <cell r="C2220" t="str">
            <v>0131-01</v>
          </cell>
          <cell r="D2220" t="str">
            <v>UNIDAD ADMINISTRATIVA ESPECIAL CUERPO OFICIAL DE BOMBEROS</v>
          </cell>
          <cell r="E2220" t="str">
            <v>0001-014</v>
          </cell>
          <cell r="F2220" t="str">
            <v>AC-SEGURIDAD, CONVIVENCIA Y JUSTICIA</v>
          </cell>
          <cell r="G2220" t="str">
            <v>1-100-F001</v>
          </cell>
          <cell r="H2220" t="str">
            <v>VA-RECURSOS DISTRITO</v>
          </cell>
          <cell r="I2220" t="str">
            <v>O21202020080484510</v>
          </cell>
          <cell r="J2220" t="str">
            <v>Servicios de bibliotecas</v>
          </cell>
          <cell r="K2220" t="str">
            <v>000000000000000000131</v>
          </cell>
          <cell r="L2220" t="str">
            <v>0131 - Programa Funcionamiento - UNIDAD ADMINISTRATIVA ESPECIAL CUERPO OFICIAL DE BOMBEROS</v>
          </cell>
          <cell r="M2220" t="str">
            <v>PM01310001FUNC</v>
          </cell>
          <cell r="N2220" t="str">
            <v>FU</v>
          </cell>
          <cell r="O2220" t="str">
            <v>FUNCIONAMIENTO UNIDAD ADMINISTRATIVA ESPECIAL CUER</v>
          </cell>
          <cell r="P2220" t="str">
            <v>2025</v>
          </cell>
          <cell r="Q2220">
            <v>150000000</v>
          </cell>
          <cell r="R2220">
            <v>150000000</v>
          </cell>
        </row>
        <row r="2221">
          <cell r="A2221" t="str">
            <v>0131-01FU</v>
          </cell>
          <cell r="B2221" t="str">
            <v>DISTRITO CAPITAL</v>
          </cell>
          <cell r="C2221" t="str">
            <v>0131-01</v>
          </cell>
          <cell r="D2221" t="str">
            <v>UNIDAD ADMINISTRATIVA ESPECIAL CUERPO OFICIAL DE BOMBEROS</v>
          </cell>
          <cell r="E2221" t="str">
            <v>0001-014</v>
          </cell>
          <cell r="F2221" t="str">
            <v>AC-SEGURIDAD, CONVIVENCIA Y JUSTICIA</v>
          </cell>
          <cell r="G2221" t="str">
            <v>1-100-F001</v>
          </cell>
          <cell r="H2221" t="str">
            <v>VA-RECURSOS DISTRITO</v>
          </cell>
          <cell r="I2221" t="str">
            <v>O21202020080484612</v>
          </cell>
          <cell r="J2221" t="str">
            <v>Servicios de transmisión de programas de televisión</v>
          </cell>
          <cell r="K2221" t="str">
            <v>000000000000000000131</v>
          </cell>
          <cell r="L2221" t="str">
            <v>0131 - Programa Funcionamiento - UNIDAD ADMINISTRATIVA ESPECIAL CUERPO OFICIAL DE BOMBEROS</v>
          </cell>
          <cell r="M2221" t="str">
            <v>PM01310001FUNC</v>
          </cell>
          <cell r="N2221" t="str">
            <v>FU</v>
          </cell>
          <cell r="O2221" t="str">
            <v>FUNCIONAMIENTO UNIDAD ADMINISTRATIVA ESPECIAL CUER</v>
          </cell>
          <cell r="P2221" t="str">
            <v>2025</v>
          </cell>
          <cell r="Q2221">
            <v>24000000</v>
          </cell>
          <cell r="R2221">
            <v>24000000</v>
          </cell>
        </row>
        <row r="2222">
          <cell r="A2222" t="str">
            <v>0131-01FU</v>
          </cell>
          <cell r="B2222" t="str">
            <v>DISTRITO CAPITAL</v>
          </cell>
          <cell r="C2222" t="str">
            <v>0131-01</v>
          </cell>
          <cell r="D2222" t="str">
            <v>UNIDAD ADMINISTRATIVA ESPECIAL CUERPO OFICIAL DE BOMBEROS</v>
          </cell>
          <cell r="E2222" t="str">
            <v>0001-014</v>
          </cell>
          <cell r="F2222" t="str">
            <v>AC-SEGURIDAD, CONVIVENCIA Y JUSTICIA</v>
          </cell>
          <cell r="G2222" t="str">
            <v>1-100-F001</v>
          </cell>
          <cell r="H2222" t="str">
            <v>VA-RECURSOS DISTRITO</v>
          </cell>
          <cell r="I2222" t="str">
            <v>O21202020080585250</v>
          </cell>
          <cell r="J2222" t="str">
            <v>Servicios de protección (guardas de seguridad)</v>
          </cell>
          <cell r="K2222" t="str">
            <v>000000000000000000131</v>
          </cell>
          <cell r="L2222" t="str">
            <v>0131 - Programa Funcionamiento - UNIDAD ADMINISTRATIVA ESPECIAL CUERPO OFICIAL DE BOMBEROS</v>
          </cell>
          <cell r="M2222" t="str">
            <v>PM01310001FUNC</v>
          </cell>
          <cell r="N2222" t="str">
            <v>FU</v>
          </cell>
          <cell r="O2222" t="str">
            <v>FUNCIONAMIENTO UNIDAD ADMINISTRATIVA ESPECIAL CUER</v>
          </cell>
          <cell r="P2222" t="str">
            <v>2025</v>
          </cell>
          <cell r="Q2222">
            <v>800000000</v>
          </cell>
          <cell r="R2222">
            <v>800000000</v>
          </cell>
        </row>
        <row r="2223">
          <cell r="A2223" t="str">
            <v>0131-01FU</v>
          </cell>
          <cell r="B2223" t="str">
            <v>DISTRITO CAPITAL</v>
          </cell>
          <cell r="C2223" t="str">
            <v>0131-01</v>
          </cell>
          <cell r="D2223" t="str">
            <v>UNIDAD ADMINISTRATIVA ESPECIAL CUERPO OFICIAL DE BOMBEROS</v>
          </cell>
          <cell r="E2223" t="str">
            <v>0001-014</v>
          </cell>
          <cell r="F2223" t="str">
            <v>AC-SEGURIDAD, CONVIVENCIA Y JUSTICIA</v>
          </cell>
          <cell r="G2223" t="str">
            <v>1-100-F001</v>
          </cell>
          <cell r="H2223" t="str">
            <v>VA-RECURSOS DISTRITO</v>
          </cell>
          <cell r="I2223" t="str">
            <v>O21202020080585330</v>
          </cell>
          <cell r="J2223" t="str">
            <v>Servicios de limpieza general</v>
          </cell>
          <cell r="K2223" t="str">
            <v>000000000000000000131</v>
          </cell>
          <cell r="L2223" t="str">
            <v>0131 - Programa Funcionamiento - UNIDAD ADMINISTRATIVA ESPECIAL CUERPO OFICIAL DE BOMBEROS</v>
          </cell>
          <cell r="M2223" t="str">
            <v>PM01310001FUNC</v>
          </cell>
          <cell r="N2223" t="str">
            <v>FU</v>
          </cell>
          <cell r="O2223" t="str">
            <v>FUNCIONAMIENTO UNIDAD ADMINISTRATIVA ESPECIAL CUER</v>
          </cell>
          <cell r="P2223" t="str">
            <v>2025</v>
          </cell>
          <cell r="Q2223">
            <v>500000000</v>
          </cell>
          <cell r="R2223">
            <v>500000000</v>
          </cell>
        </row>
        <row r="2224">
          <cell r="A2224" t="str">
            <v>0131-01FU</v>
          </cell>
          <cell r="B2224" t="str">
            <v>DISTRITO CAPITAL</v>
          </cell>
          <cell r="C2224" t="str">
            <v>0131-01</v>
          </cell>
          <cell r="D2224" t="str">
            <v>UNIDAD ADMINISTRATIVA ESPECIAL CUERPO OFICIAL DE BOMBEROS</v>
          </cell>
          <cell r="E2224" t="str">
            <v>0001-014</v>
          </cell>
          <cell r="F2224" t="str">
            <v>AC-SEGURIDAD, CONVIVENCIA Y JUSTICIA</v>
          </cell>
          <cell r="G2224" t="str">
            <v>1-100-F001</v>
          </cell>
          <cell r="H2224" t="str">
            <v>VA-RECURSOS DISTRITO</v>
          </cell>
          <cell r="I2224" t="str">
            <v>O21202020080686311</v>
          </cell>
          <cell r="J2224" t="str">
            <v>Servicios de transmisión de electricidad (a comisión o por contrato)</v>
          </cell>
          <cell r="K2224" t="str">
            <v>000000000000000000131</v>
          </cell>
          <cell r="L2224" t="str">
            <v>0131 - Programa Funcionamiento - UNIDAD ADMINISTRATIVA ESPECIAL CUERPO OFICIAL DE BOMBEROS</v>
          </cell>
          <cell r="M2224" t="str">
            <v>PM01310001FUNC</v>
          </cell>
          <cell r="N2224" t="str">
            <v>FU</v>
          </cell>
          <cell r="O2224" t="str">
            <v>FUNCIONAMIENTO UNIDAD ADMINISTRATIVA ESPECIAL CUER</v>
          </cell>
          <cell r="P2224" t="str">
            <v>2025</v>
          </cell>
          <cell r="Q2224">
            <v>1140000000</v>
          </cell>
          <cell r="R2224">
            <v>1140000000</v>
          </cell>
        </row>
        <row r="2225">
          <cell r="A2225" t="str">
            <v>0131-01FU</v>
          </cell>
          <cell r="B2225" t="str">
            <v>DISTRITO CAPITAL</v>
          </cell>
          <cell r="C2225" t="str">
            <v>0131-01</v>
          </cell>
          <cell r="D2225" t="str">
            <v>UNIDAD ADMINISTRATIVA ESPECIAL CUERPO OFICIAL DE BOMBEROS</v>
          </cell>
          <cell r="E2225" t="str">
            <v>0001-014</v>
          </cell>
          <cell r="F2225" t="str">
            <v>AC-SEGURIDAD, CONVIVENCIA Y JUSTICIA</v>
          </cell>
          <cell r="G2225" t="str">
            <v>1-100-F001</v>
          </cell>
          <cell r="H2225" t="str">
            <v>VA-RECURSOS DISTRITO</v>
          </cell>
          <cell r="I2225" t="str">
            <v>O21202020080686320</v>
          </cell>
          <cell r="J2225" t="str">
            <v>Servicios de distribución de gas por tuberías (a comisión o por contrato)</v>
          </cell>
          <cell r="K2225" t="str">
            <v>000000000000000000131</v>
          </cell>
          <cell r="L2225" t="str">
            <v>0131 - Programa Funcionamiento - UNIDAD ADMINISTRATIVA ESPECIAL CUERPO OFICIAL DE BOMBEROS</v>
          </cell>
          <cell r="M2225" t="str">
            <v>PM01310001FUNC</v>
          </cell>
          <cell r="N2225" t="str">
            <v>FU</v>
          </cell>
          <cell r="O2225" t="str">
            <v>FUNCIONAMIENTO UNIDAD ADMINISTRATIVA ESPECIAL CUER</v>
          </cell>
          <cell r="P2225" t="str">
            <v>2025</v>
          </cell>
          <cell r="Q2225">
            <v>290000000</v>
          </cell>
          <cell r="R2225">
            <v>290000000</v>
          </cell>
        </row>
        <row r="2226">
          <cell r="A2226" t="str">
            <v>0131-01FU</v>
          </cell>
          <cell r="B2226" t="str">
            <v>DISTRITO CAPITAL</v>
          </cell>
          <cell r="C2226" t="str">
            <v>0131-01</v>
          </cell>
          <cell r="D2226" t="str">
            <v>UNIDAD ADMINISTRATIVA ESPECIAL CUERPO OFICIAL DE BOMBEROS</v>
          </cell>
          <cell r="E2226" t="str">
            <v>0001-014</v>
          </cell>
          <cell r="F2226" t="str">
            <v>AC-SEGURIDAD, CONVIVENCIA Y JUSTICIA</v>
          </cell>
          <cell r="G2226" t="str">
            <v>1-100-F001</v>
          </cell>
          <cell r="H2226" t="str">
            <v>VA-RECURSOS DISTRITO</v>
          </cell>
          <cell r="I2226" t="str">
            <v>O21202020080686330</v>
          </cell>
          <cell r="J2226" t="str">
            <v>Servicios de distribución de agua por tubería (a comisión o por contrato)</v>
          </cell>
          <cell r="K2226" t="str">
            <v>000000000000000000131</v>
          </cell>
          <cell r="L2226" t="str">
            <v>0131 - Programa Funcionamiento - UNIDAD ADMINISTRATIVA ESPECIAL CUERPO OFICIAL DE BOMBEROS</v>
          </cell>
          <cell r="M2226" t="str">
            <v>PM01310001FUNC</v>
          </cell>
          <cell r="N2226" t="str">
            <v>FU</v>
          </cell>
          <cell r="O2226" t="str">
            <v>FUNCIONAMIENTO UNIDAD ADMINISTRATIVA ESPECIAL CUER</v>
          </cell>
          <cell r="P2226" t="str">
            <v>2025</v>
          </cell>
          <cell r="Q2226">
            <v>290000000</v>
          </cell>
          <cell r="R2226">
            <v>290000000</v>
          </cell>
        </row>
        <row r="2227">
          <cell r="A2227" t="str">
            <v>0131-01FU</v>
          </cell>
          <cell r="B2227" t="str">
            <v>DISTRITO CAPITAL</v>
          </cell>
          <cell r="C2227" t="str">
            <v>0131-01</v>
          </cell>
          <cell r="D2227" t="str">
            <v>UNIDAD ADMINISTRATIVA ESPECIAL CUERPO OFICIAL DE BOMBEROS</v>
          </cell>
          <cell r="E2227" t="str">
            <v>0001-014</v>
          </cell>
          <cell r="F2227" t="str">
            <v>AC-SEGURIDAD, CONVIVENCIA Y JUSTICIA</v>
          </cell>
          <cell r="G2227" t="str">
            <v>1-100-F001</v>
          </cell>
          <cell r="H2227" t="str">
            <v>VA-RECURSOS DISTRITO</v>
          </cell>
          <cell r="I2227" t="str">
            <v>O21202020080787130</v>
          </cell>
          <cell r="J2227" t="str">
            <v>Servicios de mantenimiento y reparación de computadores y equipos periféricos</v>
          </cell>
          <cell r="K2227" t="str">
            <v>000000000000000000131</v>
          </cell>
          <cell r="L2227" t="str">
            <v>0131 - Programa Funcionamiento - UNIDAD ADMINISTRATIVA ESPECIAL CUERPO OFICIAL DE BOMBEROS</v>
          </cell>
          <cell r="M2227" t="str">
            <v>PM01310001FUNC</v>
          </cell>
          <cell r="N2227" t="str">
            <v>FU</v>
          </cell>
          <cell r="O2227" t="str">
            <v>FUNCIONAMIENTO UNIDAD ADMINISTRATIVA ESPECIAL CUER</v>
          </cell>
          <cell r="P2227" t="str">
            <v>2025</v>
          </cell>
          <cell r="Q2227">
            <v>262870000</v>
          </cell>
          <cell r="R2227">
            <v>262870000</v>
          </cell>
        </row>
        <row r="2228">
          <cell r="A2228" t="str">
            <v>0131-01FU</v>
          </cell>
          <cell r="B2228" t="str">
            <v>DISTRITO CAPITAL</v>
          </cell>
          <cell r="C2228" t="str">
            <v>0131-01</v>
          </cell>
          <cell r="D2228" t="str">
            <v>UNIDAD ADMINISTRATIVA ESPECIAL CUERPO OFICIAL DE BOMBEROS</v>
          </cell>
          <cell r="E2228" t="str">
            <v>0001-014</v>
          </cell>
          <cell r="F2228" t="str">
            <v>AC-SEGURIDAD, CONVIVENCIA Y JUSTICIA</v>
          </cell>
          <cell r="G2228" t="str">
            <v>1-100-F001</v>
          </cell>
          <cell r="H2228" t="str">
            <v>VA-RECURSOS DISTRITO</v>
          </cell>
          <cell r="I2228" t="str">
            <v>O2120202008078714199</v>
          </cell>
          <cell r="J2228" t="str">
            <v>Servicio de mantenimiento y reparación de vehículos automotores n.c.p.</v>
          </cell>
          <cell r="K2228" t="str">
            <v>000000000000000000131</v>
          </cell>
          <cell r="L2228" t="str">
            <v>0131 - Programa Funcionamiento - UNIDAD ADMINISTRATIVA ESPECIAL CUERPO OFICIAL DE BOMBEROS</v>
          </cell>
          <cell r="M2228" t="str">
            <v>PM01310001FUNC</v>
          </cell>
          <cell r="N2228" t="str">
            <v>FU</v>
          </cell>
          <cell r="O2228" t="str">
            <v>FUNCIONAMIENTO UNIDAD ADMINISTRATIVA ESPECIAL CUER</v>
          </cell>
          <cell r="P2228" t="str">
            <v>2025</v>
          </cell>
          <cell r="Q2228">
            <v>48795000</v>
          </cell>
          <cell r="R2228">
            <v>48795000</v>
          </cell>
        </row>
        <row r="2229">
          <cell r="A2229" t="str">
            <v>0131-01FU</v>
          </cell>
          <cell r="B2229" t="str">
            <v>DISTRITO CAPITAL</v>
          </cell>
          <cell r="C2229" t="str">
            <v>0131-01</v>
          </cell>
          <cell r="D2229" t="str">
            <v>UNIDAD ADMINISTRATIVA ESPECIAL CUERPO OFICIAL DE BOMBEROS</v>
          </cell>
          <cell r="E2229" t="str">
            <v>0001-014</v>
          </cell>
          <cell r="F2229" t="str">
            <v>AC-SEGURIDAD, CONVIVENCIA Y JUSTICIA</v>
          </cell>
          <cell r="G2229" t="str">
            <v>1-100-F001</v>
          </cell>
          <cell r="H2229" t="str">
            <v>VA-RECURSOS DISTRITO</v>
          </cell>
          <cell r="I2229" t="str">
            <v>O2120202008078715701</v>
          </cell>
          <cell r="J2229" t="str">
            <v>Servicio de mantenimiento y reparación de ascensores</v>
          </cell>
          <cell r="K2229" t="str">
            <v>000000000000000000131</v>
          </cell>
          <cell r="L2229" t="str">
            <v>0131 - Programa Funcionamiento - UNIDAD ADMINISTRATIVA ESPECIAL CUERPO OFICIAL DE BOMBEROS</v>
          </cell>
          <cell r="M2229" t="str">
            <v>PM01310001FUNC</v>
          </cell>
          <cell r="N2229" t="str">
            <v>FU</v>
          </cell>
          <cell r="O2229" t="str">
            <v>FUNCIONAMIENTO UNIDAD ADMINISTRATIVA ESPECIAL CUER</v>
          </cell>
          <cell r="P2229" t="str">
            <v>2025</v>
          </cell>
          <cell r="Q2229">
            <v>60000000</v>
          </cell>
          <cell r="R2229">
            <v>60000000</v>
          </cell>
        </row>
        <row r="2230">
          <cell r="A2230" t="str">
            <v>0131-01FU</v>
          </cell>
          <cell r="B2230" t="str">
            <v>DISTRITO CAPITAL</v>
          </cell>
          <cell r="C2230" t="str">
            <v>0131-01</v>
          </cell>
          <cell r="D2230" t="str">
            <v>UNIDAD ADMINISTRATIVA ESPECIAL CUERPO OFICIAL DE BOMBEROS</v>
          </cell>
          <cell r="E2230" t="str">
            <v>0001-014</v>
          </cell>
          <cell r="F2230" t="str">
            <v>AC-SEGURIDAD, CONVIVENCIA Y JUSTICIA</v>
          </cell>
          <cell r="G2230" t="str">
            <v>1-100-F001</v>
          </cell>
          <cell r="H2230" t="str">
            <v>VA-RECURSOS DISTRITO</v>
          </cell>
          <cell r="I2230" t="str">
            <v>O2120202008078715999</v>
          </cell>
          <cell r="J2230" t="str">
            <v>Servicio de mantenimiento y reparación de otros equipos n.c.p.</v>
          </cell>
          <cell r="K2230" t="str">
            <v>000000000000000000131</v>
          </cell>
          <cell r="L2230" t="str">
            <v>0131 - Programa Funcionamiento - UNIDAD ADMINISTRATIVA ESPECIAL CUERPO OFICIAL DE BOMBEROS</v>
          </cell>
          <cell r="M2230" t="str">
            <v>PM01310001FUNC</v>
          </cell>
          <cell r="N2230" t="str">
            <v>FU</v>
          </cell>
          <cell r="O2230" t="str">
            <v>FUNCIONAMIENTO UNIDAD ADMINISTRATIVA ESPECIAL CUER</v>
          </cell>
          <cell r="P2230" t="str">
            <v>2025</v>
          </cell>
          <cell r="Q2230">
            <v>310000000</v>
          </cell>
          <cell r="R2230">
            <v>310000000</v>
          </cell>
        </row>
        <row r="2231">
          <cell r="A2231" t="str">
            <v>0131-01FU</v>
          </cell>
          <cell r="B2231" t="str">
            <v>DISTRITO CAPITAL</v>
          </cell>
          <cell r="C2231" t="str">
            <v>0131-01</v>
          </cell>
          <cell r="D2231" t="str">
            <v>UNIDAD ADMINISTRATIVA ESPECIAL CUERPO OFICIAL DE BOMBEROS</v>
          </cell>
          <cell r="E2231" t="str">
            <v>0001-014</v>
          </cell>
          <cell r="F2231" t="str">
            <v>AC-SEGURIDAD, CONVIVENCIA Y JUSTICIA</v>
          </cell>
          <cell r="G2231" t="str">
            <v>1-100-F001</v>
          </cell>
          <cell r="H2231" t="str">
            <v>VA-RECURSOS DISTRITO</v>
          </cell>
          <cell r="I2231" t="str">
            <v>O21202020090393195</v>
          </cell>
          <cell r="J2231" t="str">
            <v>Servicios de laboratorio</v>
          </cell>
          <cell r="K2231" t="str">
            <v>000000000000000000131</v>
          </cell>
          <cell r="L2231" t="str">
            <v>0131 - Programa Funcionamiento - UNIDAD ADMINISTRATIVA ESPECIAL CUERPO OFICIAL DE BOMBEROS</v>
          </cell>
          <cell r="M2231" t="str">
            <v>PM01310001FUNC</v>
          </cell>
          <cell r="N2231" t="str">
            <v>FU</v>
          </cell>
          <cell r="O2231" t="str">
            <v>FUNCIONAMIENTO UNIDAD ADMINISTRATIVA ESPECIAL CUER</v>
          </cell>
          <cell r="P2231" t="str">
            <v>2025</v>
          </cell>
          <cell r="Q2231">
            <v>302388000</v>
          </cell>
          <cell r="R2231">
            <v>302388000</v>
          </cell>
        </row>
        <row r="2232">
          <cell r="A2232" t="str">
            <v>0131-01FU</v>
          </cell>
          <cell r="B2232" t="str">
            <v>DISTRITO CAPITAL</v>
          </cell>
          <cell r="C2232" t="str">
            <v>0131-01</v>
          </cell>
          <cell r="D2232" t="str">
            <v>UNIDAD ADMINISTRATIVA ESPECIAL CUERPO OFICIAL DE BOMBEROS</v>
          </cell>
          <cell r="E2232" t="str">
            <v>0001-014</v>
          </cell>
          <cell r="F2232" t="str">
            <v>AC-SEGURIDAD, CONVIVENCIA Y JUSTICIA</v>
          </cell>
          <cell r="G2232" t="str">
            <v>1-100-F001</v>
          </cell>
          <cell r="H2232" t="str">
            <v>VA-RECURSOS DISTRITO</v>
          </cell>
          <cell r="I2232" t="str">
            <v>O21202020090393199</v>
          </cell>
          <cell r="J2232" t="str">
            <v>Otros servicios sanitarios n.c.p.</v>
          </cell>
          <cell r="K2232" t="str">
            <v>000000000000000000131</v>
          </cell>
          <cell r="L2232" t="str">
            <v>0131 - Programa Funcionamiento - UNIDAD ADMINISTRATIVA ESPECIAL CUERPO OFICIAL DE BOMBEROS</v>
          </cell>
          <cell r="M2232" t="str">
            <v>PM01310001FUNC</v>
          </cell>
          <cell r="N2232" t="str">
            <v>FU</v>
          </cell>
          <cell r="O2232" t="str">
            <v>FUNCIONAMIENTO UNIDAD ADMINISTRATIVA ESPECIAL CUER</v>
          </cell>
          <cell r="P2232" t="str">
            <v>2025</v>
          </cell>
          <cell r="Q2232">
            <v>61199000</v>
          </cell>
          <cell r="R2232">
            <v>61199000</v>
          </cell>
        </row>
        <row r="2233">
          <cell r="A2233" t="str">
            <v>0131-01FU</v>
          </cell>
          <cell r="B2233" t="str">
            <v>DISTRITO CAPITAL</v>
          </cell>
          <cell r="C2233" t="str">
            <v>0131-01</v>
          </cell>
          <cell r="D2233" t="str">
            <v>UNIDAD ADMINISTRATIVA ESPECIAL CUERPO OFICIAL DE BOMBEROS</v>
          </cell>
          <cell r="E2233" t="str">
            <v>0001-014</v>
          </cell>
          <cell r="F2233" t="str">
            <v>AC-SEGURIDAD, CONVIVENCIA Y JUSTICIA</v>
          </cell>
          <cell r="G2233" t="str">
            <v>1-100-F001</v>
          </cell>
          <cell r="H2233" t="str">
            <v>VA-RECURSOS DISTRITO</v>
          </cell>
          <cell r="I2233" t="str">
            <v>O21202020090494110</v>
          </cell>
          <cell r="J2233" t="str">
            <v>Servicios de alcantarillado y tratamiento de aguas residuales</v>
          </cell>
          <cell r="K2233" t="str">
            <v>000000000000000000131</v>
          </cell>
          <cell r="L2233" t="str">
            <v>0131 - Programa Funcionamiento - UNIDAD ADMINISTRATIVA ESPECIAL CUERPO OFICIAL DE BOMBEROS</v>
          </cell>
          <cell r="M2233" t="str">
            <v>PM01310001FUNC</v>
          </cell>
          <cell r="N2233" t="str">
            <v>FU</v>
          </cell>
          <cell r="O2233" t="str">
            <v>FUNCIONAMIENTO UNIDAD ADMINISTRATIVA ESPECIAL CUER</v>
          </cell>
          <cell r="P2233" t="str">
            <v>2025</v>
          </cell>
          <cell r="Q2233">
            <v>61500000</v>
          </cell>
          <cell r="R2233">
            <v>61500000</v>
          </cell>
        </row>
        <row r="2234">
          <cell r="A2234" t="str">
            <v>0131-01FU</v>
          </cell>
          <cell r="B2234" t="str">
            <v>DISTRITO CAPITAL</v>
          </cell>
          <cell r="C2234" t="str">
            <v>0131-01</v>
          </cell>
          <cell r="D2234" t="str">
            <v>UNIDAD ADMINISTRATIVA ESPECIAL CUERPO OFICIAL DE BOMBEROS</v>
          </cell>
          <cell r="E2234" t="str">
            <v>0001-014</v>
          </cell>
          <cell r="F2234" t="str">
            <v>AC-SEGURIDAD, CONVIVENCIA Y JUSTICIA</v>
          </cell>
          <cell r="G2234" t="str">
            <v>1-100-F001</v>
          </cell>
          <cell r="H2234" t="str">
            <v>VA-RECURSOS DISTRITO</v>
          </cell>
          <cell r="I2234" t="str">
            <v>O21202020090696590</v>
          </cell>
          <cell r="J2234" t="str">
            <v>Otros servicios deportivos y recreativos</v>
          </cell>
          <cell r="K2234" t="str">
            <v>000000000000000000131</v>
          </cell>
          <cell r="L2234" t="str">
            <v>0131 - Programa Funcionamiento - UNIDAD ADMINISTRATIVA ESPECIAL CUERPO OFICIAL DE BOMBEROS</v>
          </cell>
          <cell r="M2234" t="str">
            <v>PM01310001FUNC</v>
          </cell>
          <cell r="N2234" t="str">
            <v>FU</v>
          </cell>
          <cell r="O2234" t="str">
            <v>FUNCIONAMIENTO UNIDAD ADMINISTRATIVA ESPECIAL CUER</v>
          </cell>
          <cell r="P2234" t="str">
            <v>2025</v>
          </cell>
          <cell r="Q2234">
            <v>1620259000</v>
          </cell>
          <cell r="R2234">
            <v>1620259000</v>
          </cell>
        </row>
        <row r="2235">
          <cell r="A2235" t="str">
            <v>0131-01FU</v>
          </cell>
          <cell r="B2235" t="str">
            <v>DISTRITO CAPITAL</v>
          </cell>
          <cell r="C2235" t="str">
            <v>0131-01</v>
          </cell>
          <cell r="D2235" t="str">
            <v>UNIDAD ADMINISTRATIVA ESPECIAL CUERPO OFICIAL DE BOMBEROS</v>
          </cell>
          <cell r="E2235" t="str">
            <v>0001-014</v>
          </cell>
          <cell r="F2235" t="str">
            <v>AC-SEGURIDAD, CONVIVENCIA Y JUSTICIA</v>
          </cell>
          <cell r="G2235" t="str">
            <v>1-100-F001</v>
          </cell>
          <cell r="H2235" t="str">
            <v>VA-RECURSOS DISTRITO</v>
          </cell>
          <cell r="I2235" t="str">
            <v>O21202020090696990</v>
          </cell>
          <cell r="J2235" t="str">
            <v>Otros servicios de diversión y entretenimiento n.c.p.</v>
          </cell>
          <cell r="K2235" t="str">
            <v>000000000000000000131</v>
          </cell>
          <cell r="L2235" t="str">
            <v>0131 - Programa Funcionamiento - UNIDAD ADMINISTRATIVA ESPECIAL CUERPO OFICIAL DE BOMBEROS</v>
          </cell>
          <cell r="M2235" t="str">
            <v>PM01310001FUNC</v>
          </cell>
          <cell r="N2235" t="str">
            <v>FU</v>
          </cell>
          <cell r="O2235" t="str">
            <v>FUNCIONAMIENTO UNIDAD ADMINISTRATIVA ESPECIAL CUER</v>
          </cell>
          <cell r="P2235" t="str">
            <v>2025</v>
          </cell>
          <cell r="Q2235">
            <v>179741000</v>
          </cell>
          <cell r="R2235">
            <v>179741000</v>
          </cell>
        </row>
        <row r="2236">
          <cell r="A2236" t="str">
            <v>0131-01FU</v>
          </cell>
          <cell r="B2236" t="str">
            <v>DISTRITO CAPITAL</v>
          </cell>
          <cell r="C2236" t="str">
            <v>0131-01</v>
          </cell>
          <cell r="D2236" t="str">
            <v>UNIDAD ADMINISTRATIVA ESPECIAL CUERPO OFICIAL DE BOMBEROS</v>
          </cell>
          <cell r="E2236" t="str">
            <v>0001-014</v>
          </cell>
          <cell r="F2236" t="str">
            <v>AC-SEGURIDAD, CONVIVENCIA Y JUSTICIA</v>
          </cell>
          <cell r="G2236" t="str">
            <v>1-100-F001</v>
          </cell>
          <cell r="H2236" t="str">
            <v>VA-RECURSOS DISTRITO</v>
          </cell>
          <cell r="I2236" t="str">
            <v>O2131301001</v>
          </cell>
          <cell r="J2236" t="str">
            <v>Sentencias</v>
          </cell>
          <cell r="K2236" t="str">
            <v>000000000000000000131</v>
          </cell>
          <cell r="L2236" t="str">
            <v>0131 - Programa Funcionamiento - UNIDAD ADMINISTRATIVA ESPECIAL CUERPO OFICIAL DE BOMBEROS</v>
          </cell>
          <cell r="M2236" t="str">
            <v>PM01310001FUNC</v>
          </cell>
          <cell r="N2236" t="str">
            <v>FU</v>
          </cell>
          <cell r="O2236" t="str">
            <v>FUNCIONAMIENTO UNIDAD ADMINISTRATIVA ESPECIAL CUER</v>
          </cell>
          <cell r="P2236" t="str">
            <v>2025</v>
          </cell>
          <cell r="Q2236">
            <v>8000000000</v>
          </cell>
          <cell r="R2236">
            <v>8000000000</v>
          </cell>
        </row>
        <row r="2237">
          <cell r="A2237" t="str">
            <v>0131-01FU</v>
          </cell>
          <cell r="B2237" t="str">
            <v>DISTRITO CAPITAL</v>
          </cell>
          <cell r="C2237" t="str">
            <v>0131-01</v>
          </cell>
          <cell r="D2237" t="str">
            <v>UNIDAD ADMINISTRATIVA ESPECIAL CUERPO OFICIAL DE BOMBEROS</v>
          </cell>
          <cell r="E2237" t="str">
            <v>0001-014</v>
          </cell>
          <cell r="F2237" t="str">
            <v>AC-SEGURIDAD, CONVIVENCIA Y JUSTICIA</v>
          </cell>
          <cell r="G2237" t="str">
            <v>1-100-F001</v>
          </cell>
          <cell r="H2237" t="str">
            <v>VA-RECURSOS DISTRITO</v>
          </cell>
          <cell r="I2237" t="str">
            <v>O2180151</v>
          </cell>
          <cell r="J2237" t="str">
            <v>Impuesto sobre vehículos automotores</v>
          </cell>
          <cell r="K2237" t="str">
            <v>000000000000000000131</v>
          </cell>
          <cell r="L2237" t="str">
            <v>0131 - Programa Funcionamiento - UNIDAD ADMINISTRATIVA ESPECIAL CUERPO OFICIAL DE BOMBEROS</v>
          </cell>
          <cell r="M2237" t="str">
            <v>PM01310001FUNC</v>
          </cell>
          <cell r="N2237" t="str">
            <v>FU</v>
          </cell>
          <cell r="O2237" t="str">
            <v>FUNCIONAMIENTO UNIDAD ADMINISTRATIVA ESPECIAL CUER</v>
          </cell>
          <cell r="P2237" t="str">
            <v>2025</v>
          </cell>
          <cell r="Q2237">
            <v>14400000</v>
          </cell>
          <cell r="R2237">
            <v>14400000</v>
          </cell>
        </row>
        <row r="2238">
          <cell r="A2238" t="str">
            <v>0131-01FU</v>
          </cell>
          <cell r="B2238" t="str">
            <v>DISTRITO CAPITAL</v>
          </cell>
          <cell r="C2238" t="str">
            <v>0131-01</v>
          </cell>
          <cell r="D2238" t="str">
            <v>UNIDAD ADMINISTRATIVA ESPECIAL CUERPO OFICIAL DE BOMBEROS</v>
          </cell>
          <cell r="E2238" t="str">
            <v>0001-014</v>
          </cell>
          <cell r="F2238" t="str">
            <v>AC-SEGURIDAD, CONVIVENCIA Y JUSTICIA</v>
          </cell>
          <cell r="G2238" t="str">
            <v>1-100-F001</v>
          </cell>
          <cell r="H2238" t="str">
            <v>VA-RECURSOS DISTRITO</v>
          </cell>
          <cell r="I2238" t="str">
            <v>O2180152</v>
          </cell>
          <cell r="J2238" t="str">
            <v>Impuesto predial unificado</v>
          </cell>
          <cell r="K2238" t="str">
            <v>000000000000000000131</v>
          </cell>
          <cell r="L2238" t="str">
            <v>0131 - Programa Funcionamiento - UNIDAD ADMINISTRATIVA ESPECIAL CUERPO OFICIAL DE BOMBEROS</v>
          </cell>
          <cell r="M2238" t="str">
            <v>PM01310001FUNC</v>
          </cell>
          <cell r="N2238" t="str">
            <v>FU</v>
          </cell>
          <cell r="O2238" t="str">
            <v>FUNCIONAMIENTO UNIDAD ADMINISTRATIVA ESPECIAL CUER</v>
          </cell>
          <cell r="P2238" t="str">
            <v>2025</v>
          </cell>
          <cell r="Q2238">
            <v>2000000</v>
          </cell>
          <cell r="R2238">
            <v>2000000</v>
          </cell>
        </row>
        <row r="2239">
          <cell r="A2239" t="str">
            <v>0131-01FU</v>
          </cell>
          <cell r="B2239" t="str">
            <v>DISTRITO CAPITAL</v>
          </cell>
          <cell r="C2239" t="str">
            <v>0131-01</v>
          </cell>
          <cell r="D2239" t="str">
            <v>UNIDAD ADMINISTRATIVA ESPECIAL CUERPO OFICIAL DE BOMBEROS</v>
          </cell>
          <cell r="E2239" t="str">
            <v>0001-014</v>
          </cell>
          <cell r="F2239" t="str">
            <v>AC-SEGURIDAD, CONVIVENCIA Y JUSTICIA</v>
          </cell>
          <cell r="G2239" t="str">
            <v>1-100-F001</v>
          </cell>
          <cell r="H2239" t="str">
            <v>VA-RECURSOS DISTRITO</v>
          </cell>
          <cell r="I2239" t="str">
            <v>O21803</v>
          </cell>
          <cell r="J2239" t="str">
            <v>Tasas y derechos administrativos</v>
          </cell>
          <cell r="K2239" t="str">
            <v>000000000000000000131</v>
          </cell>
          <cell r="L2239" t="str">
            <v>0131 - Programa Funcionamiento - UNIDAD ADMINISTRATIVA ESPECIAL CUERPO OFICIAL DE BOMBEROS</v>
          </cell>
          <cell r="M2239" t="str">
            <v>PM01310001FUNC</v>
          </cell>
          <cell r="N2239" t="str">
            <v>FU</v>
          </cell>
          <cell r="O2239" t="str">
            <v>FUNCIONAMIENTO UNIDAD ADMINISTRATIVA ESPECIAL CUER</v>
          </cell>
          <cell r="P2239" t="str">
            <v>2025</v>
          </cell>
          <cell r="Q2239">
            <v>5000000</v>
          </cell>
          <cell r="R2239">
            <v>5000000</v>
          </cell>
        </row>
        <row r="2240">
          <cell r="A2240" t="str">
            <v>0131-0104</v>
          </cell>
          <cell r="B2240" t="str">
            <v>DISTRITO CAPITAL</v>
          </cell>
          <cell r="C2240" t="str">
            <v>0131-01</v>
          </cell>
          <cell r="D2240" t="str">
            <v>UNIDAD ADMINISTRATIVA ESPECIAL CUERPO OFICIAL DE BOMBEROS</v>
          </cell>
          <cell r="E2240" t="str">
            <v>0001-014</v>
          </cell>
          <cell r="F2240" t="str">
            <v>AC-SEGURIDAD, CONVIVENCIA Y JUSTICIA</v>
          </cell>
          <cell r="G2240" t="str">
            <v>1-100-I087</v>
          </cell>
          <cell r="H2240" t="str">
            <v>VA-SOBRETASA BOMBERIL</v>
          </cell>
          <cell r="I2240" t="str">
            <v>O23201010030208</v>
          </cell>
          <cell r="J2240" t="str">
            <v>Otra maquinaria para usos especiales y sus partes y piezas</v>
          </cell>
          <cell r="K2240" t="str">
            <v>O23011745032024025504004</v>
          </cell>
          <cell r="L2240" t="str">
            <v>Modernización de las capacidades del Cue - Servicio de atención a emergencias y desastres</v>
          </cell>
          <cell r="M2240" t="str">
            <v>PM/0131/0104/45030040255</v>
          </cell>
          <cell r="N2240" t="str">
            <v>04</v>
          </cell>
          <cell r="O2240" t="str">
            <v>SERVICIO DE ATENCIÓN A INCIDENTES Y EMERGENCIAS.</v>
          </cell>
          <cell r="P2240" t="str">
            <v>2025</v>
          </cell>
          <cell r="Q2240">
            <v>68127427000</v>
          </cell>
          <cell r="R2240">
            <v>68127427000</v>
          </cell>
        </row>
        <row r="2241">
          <cell r="A2241" t="str">
            <v>0136-01FU</v>
          </cell>
          <cell r="B2241" t="str">
            <v>DISTRITO CAPITAL</v>
          </cell>
          <cell r="C2241" t="str">
            <v>0136-01</v>
          </cell>
          <cell r="D2241" t="str">
            <v>SECRETARÍA JURÍDICA DISTRITAL</v>
          </cell>
          <cell r="E2241" t="str">
            <v>0001-015</v>
          </cell>
          <cell r="F2241" t="str">
            <v>AC-GESTIÓN JURÍDICA</v>
          </cell>
          <cell r="G2241" t="str">
            <v>1-100-F001</v>
          </cell>
          <cell r="H2241" t="str">
            <v>VA-RECURSOS DISTRITO</v>
          </cell>
          <cell r="I2241" t="str">
            <v>O211010100101</v>
          </cell>
          <cell r="J2241" t="str">
            <v>Sueldo básico</v>
          </cell>
          <cell r="K2241" t="str">
            <v>000000000000000000136</v>
          </cell>
          <cell r="L2241" t="str">
            <v>0136 - Programa Funcionamiento - SECRETARÍA JURÍDICA DISTRITAL</v>
          </cell>
          <cell r="M2241" t="str">
            <v>PM01360001FUNC</v>
          </cell>
          <cell r="N2241" t="str">
            <v>FU</v>
          </cell>
          <cell r="O2241" t="str">
            <v>FUNCIONAMIENTO SECRETARÍA JURÍDICA DISTRITAL</v>
          </cell>
          <cell r="P2241" t="str">
            <v>2025</v>
          </cell>
          <cell r="Q2241">
            <v>11130481000</v>
          </cell>
          <cell r="R2241">
            <v>11130481000</v>
          </cell>
        </row>
        <row r="2242">
          <cell r="A2242" t="str">
            <v>0136-01FU</v>
          </cell>
          <cell r="B2242" t="str">
            <v>DISTRITO CAPITAL</v>
          </cell>
          <cell r="C2242" t="str">
            <v>0136-01</v>
          </cell>
          <cell r="D2242" t="str">
            <v>SECRETARÍA JURÍDICA DISTRITAL</v>
          </cell>
          <cell r="E2242" t="str">
            <v>0001-015</v>
          </cell>
          <cell r="F2242" t="str">
            <v>AC-GESTIÓN JURÍDICA</v>
          </cell>
          <cell r="G2242" t="str">
            <v>1-100-F001</v>
          </cell>
          <cell r="H2242" t="str">
            <v>VA-RECURSOS DISTRITO</v>
          </cell>
          <cell r="I2242" t="str">
            <v>O211010100102</v>
          </cell>
          <cell r="J2242" t="str">
            <v>Horas extras, dominicales, festivos y recargos</v>
          </cell>
          <cell r="K2242" t="str">
            <v>000000000000000000136</v>
          </cell>
          <cell r="L2242" t="str">
            <v>0136 - Programa Funcionamiento - SECRETARÍA JURÍDICA DISTRITAL</v>
          </cell>
          <cell r="M2242" t="str">
            <v>PM01360001FUNC</v>
          </cell>
          <cell r="N2242" t="str">
            <v>FU</v>
          </cell>
          <cell r="O2242" t="str">
            <v>FUNCIONAMIENTO SECRETARÍA JURÍDICA DISTRITAL</v>
          </cell>
          <cell r="P2242" t="str">
            <v>2025</v>
          </cell>
          <cell r="Q2242">
            <v>91488000</v>
          </cell>
          <cell r="R2242">
            <v>91488000</v>
          </cell>
        </row>
        <row r="2243">
          <cell r="A2243" t="str">
            <v>0136-01FU</v>
          </cell>
          <cell r="B2243" t="str">
            <v>DISTRITO CAPITAL</v>
          </cell>
          <cell r="C2243" t="str">
            <v>0136-01</v>
          </cell>
          <cell r="D2243" t="str">
            <v>SECRETARÍA JURÍDICA DISTRITAL</v>
          </cell>
          <cell r="E2243" t="str">
            <v>0001-015</v>
          </cell>
          <cell r="F2243" t="str">
            <v>AC-GESTIÓN JURÍDICA</v>
          </cell>
          <cell r="G2243" t="str">
            <v>1-100-F001</v>
          </cell>
          <cell r="H2243" t="str">
            <v>VA-RECURSOS DISTRITO</v>
          </cell>
          <cell r="I2243" t="str">
            <v>O211010100103</v>
          </cell>
          <cell r="J2243" t="str">
            <v>Gastos de representación</v>
          </cell>
          <cell r="K2243" t="str">
            <v>000000000000000000136</v>
          </cell>
          <cell r="L2243" t="str">
            <v>0136 - Programa Funcionamiento - SECRETARÍA JURÍDICA DISTRITAL</v>
          </cell>
          <cell r="M2243" t="str">
            <v>PM01360001FUNC</v>
          </cell>
          <cell r="N2243" t="str">
            <v>FU</v>
          </cell>
          <cell r="O2243" t="str">
            <v>FUNCIONAMIENTO SECRETARÍA JURÍDICA DISTRITAL</v>
          </cell>
          <cell r="P2243" t="str">
            <v>2025</v>
          </cell>
          <cell r="Q2243">
            <v>822677000</v>
          </cell>
          <cell r="R2243">
            <v>822677000</v>
          </cell>
        </row>
        <row r="2244">
          <cell r="A2244" t="str">
            <v>0136-01FU</v>
          </cell>
          <cell r="B2244" t="str">
            <v>DISTRITO CAPITAL</v>
          </cell>
          <cell r="C2244" t="str">
            <v>0136-01</v>
          </cell>
          <cell r="D2244" t="str">
            <v>SECRETARÍA JURÍDICA DISTRITAL</v>
          </cell>
          <cell r="E2244" t="str">
            <v>0001-015</v>
          </cell>
          <cell r="F2244" t="str">
            <v>AC-GESTIÓN JURÍDICA</v>
          </cell>
          <cell r="G2244" t="str">
            <v>1-100-F001</v>
          </cell>
          <cell r="H2244" t="str">
            <v>VA-RECURSOS DISTRITO</v>
          </cell>
          <cell r="I2244" t="str">
            <v>O211010100104</v>
          </cell>
          <cell r="J2244" t="str">
            <v>Subsidio de alimentación</v>
          </cell>
          <cell r="K2244" t="str">
            <v>000000000000000000136</v>
          </cell>
          <cell r="L2244" t="str">
            <v>0136 - Programa Funcionamiento - SECRETARÍA JURÍDICA DISTRITAL</v>
          </cell>
          <cell r="M2244" t="str">
            <v>PM01360001FUNC</v>
          </cell>
          <cell r="N2244" t="str">
            <v>FU</v>
          </cell>
          <cell r="O2244" t="str">
            <v>FUNCIONAMIENTO SECRETARÍA JURÍDICA DISTRITAL</v>
          </cell>
          <cell r="P2244" t="str">
            <v>2025</v>
          </cell>
          <cell r="Q2244">
            <v>9624000</v>
          </cell>
          <cell r="R2244">
            <v>9624000</v>
          </cell>
        </row>
        <row r="2245">
          <cell r="A2245" t="str">
            <v>0136-01FU</v>
          </cell>
          <cell r="B2245" t="str">
            <v>DISTRITO CAPITAL</v>
          </cell>
          <cell r="C2245" t="str">
            <v>0136-01</v>
          </cell>
          <cell r="D2245" t="str">
            <v>SECRETARÍA JURÍDICA DISTRITAL</v>
          </cell>
          <cell r="E2245" t="str">
            <v>0001-015</v>
          </cell>
          <cell r="F2245" t="str">
            <v>AC-GESTIÓN JURÍDICA</v>
          </cell>
          <cell r="G2245" t="str">
            <v>1-100-F001</v>
          </cell>
          <cell r="H2245" t="str">
            <v>VA-RECURSOS DISTRITO</v>
          </cell>
          <cell r="I2245" t="str">
            <v>O211010100105</v>
          </cell>
          <cell r="J2245" t="str">
            <v>Auxilio de transporte</v>
          </cell>
          <cell r="K2245" t="str">
            <v>000000000000000000136</v>
          </cell>
          <cell r="L2245" t="str">
            <v>0136 - Programa Funcionamiento - SECRETARÍA JURÍDICA DISTRITAL</v>
          </cell>
          <cell r="M2245" t="str">
            <v>PM01360001FUNC</v>
          </cell>
          <cell r="N2245" t="str">
            <v>FU</v>
          </cell>
          <cell r="O2245" t="str">
            <v>FUNCIONAMIENTO SECRETARÍA JURÍDICA DISTRITAL</v>
          </cell>
          <cell r="P2245" t="str">
            <v>2025</v>
          </cell>
          <cell r="Q2245">
            <v>22693000</v>
          </cell>
          <cell r="R2245">
            <v>22693000</v>
          </cell>
        </row>
        <row r="2246">
          <cell r="A2246" t="str">
            <v>0136-01FU</v>
          </cell>
          <cell r="B2246" t="str">
            <v>DISTRITO CAPITAL</v>
          </cell>
          <cell r="C2246" t="str">
            <v>0136-01</v>
          </cell>
          <cell r="D2246" t="str">
            <v>SECRETARÍA JURÍDICA DISTRITAL</v>
          </cell>
          <cell r="E2246" t="str">
            <v>0001-015</v>
          </cell>
          <cell r="F2246" t="str">
            <v>AC-GESTIÓN JURÍDICA</v>
          </cell>
          <cell r="G2246" t="str">
            <v>1-100-F001</v>
          </cell>
          <cell r="H2246" t="str">
            <v>VA-RECURSOS DISTRITO</v>
          </cell>
          <cell r="I2246" t="str">
            <v>O211010100107</v>
          </cell>
          <cell r="J2246" t="str">
            <v>Bonificación por servicios prestados</v>
          </cell>
          <cell r="K2246" t="str">
            <v>000000000000000000136</v>
          </cell>
          <cell r="L2246" t="str">
            <v>0136 - Programa Funcionamiento - SECRETARÍA JURÍDICA DISTRITAL</v>
          </cell>
          <cell r="M2246" t="str">
            <v>PM01360001FUNC</v>
          </cell>
          <cell r="N2246" t="str">
            <v>FU</v>
          </cell>
          <cell r="O2246" t="str">
            <v>FUNCIONAMIENTO SECRETARÍA JURÍDICA DISTRITAL</v>
          </cell>
          <cell r="P2246" t="str">
            <v>2025</v>
          </cell>
          <cell r="Q2246">
            <v>361325000</v>
          </cell>
          <cell r="R2246">
            <v>361325000</v>
          </cell>
        </row>
        <row r="2247">
          <cell r="A2247" t="str">
            <v>0136-01FU</v>
          </cell>
          <cell r="B2247" t="str">
            <v>DISTRITO CAPITAL</v>
          </cell>
          <cell r="C2247" t="str">
            <v>0136-01</v>
          </cell>
          <cell r="D2247" t="str">
            <v>SECRETARÍA JURÍDICA DISTRITAL</v>
          </cell>
          <cell r="E2247" t="str">
            <v>0001-015</v>
          </cell>
          <cell r="F2247" t="str">
            <v>AC-GESTIÓN JURÍDICA</v>
          </cell>
          <cell r="G2247" t="str">
            <v>1-100-F001</v>
          </cell>
          <cell r="H2247" t="str">
            <v>VA-RECURSOS DISTRITO</v>
          </cell>
          <cell r="I2247" t="str">
            <v>O21101010010801</v>
          </cell>
          <cell r="J2247" t="str">
            <v>Prima de navidad</v>
          </cell>
          <cell r="K2247" t="str">
            <v>000000000000000000136</v>
          </cell>
          <cell r="L2247" t="str">
            <v>0136 - Programa Funcionamiento - SECRETARÍA JURÍDICA DISTRITAL</v>
          </cell>
          <cell r="M2247" t="str">
            <v>PM01360001FUNC</v>
          </cell>
          <cell r="N2247" t="str">
            <v>FU</v>
          </cell>
          <cell r="O2247" t="str">
            <v>FUNCIONAMIENTO SECRETARÍA JURÍDICA DISTRITAL</v>
          </cell>
          <cell r="P2247" t="str">
            <v>2025</v>
          </cell>
          <cell r="Q2247">
            <v>1576113000</v>
          </cell>
          <cell r="R2247">
            <v>1576113000</v>
          </cell>
        </row>
        <row r="2248">
          <cell r="A2248" t="str">
            <v>0136-01FU</v>
          </cell>
          <cell r="B2248" t="str">
            <v>DISTRITO CAPITAL</v>
          </cell>
          <cell r="C2248" t="str">
            <v>0136-01</v>
          </cell>
          <cell r="D2248" t="str">
            <v>SECRETARÍA JURÍDICA DISTRITAL</v>
          </cell>
          <cell r="E2248" t="str">
            <v>0001-015</v>
          </cell>
          <cell r="F2248" t="str">
            <v>AC-GESTIÓN JURÍDICA</v>
          </cell>
          <cell r="G2248" t="str">
            <v>1-100-F001</v>
          </cell>
          <cell r="H2248" t="str">
            <v>VA-RECURSOS DISTRITO</v>
          </cell>
          <cell r="I2248" t="str">
            <v>O21101010010802</v>
          </cell>
          <cell r="J2248" t="str">
            <v>Prima de vacaciones</v>
          </cell>
          <cell r="K2248" t="str">
            <v>000000000000000000136</v>
          </cell>
          <cell r="L2248" t="str">
            <v>0136 - Programa Funcionamiento - SECRETARÍA JURÍDICA DISTRITAL</v>
          </cell>
          <cell r="M2248" t="str">
            <v>PM01360001FUNC</v>
          </cell>
          <cell r="N2248" t="str">
            <v>FU</v>
          </cell>
          <cell r="O2248" t="str">
            <v>FUNCIONAMIENTO SECRETARÍA JURÍDICA DISTRITAL</v>
          </cell>
          <cell r="P2248" t="str">
            <v>2025</v>
          </cell>
          <cell r="Q2248">
            <v>756522000</v>
          </cell>
          <cell r="R2248">
            <v>756522000</v>
          </cell>
        </row>
        <row r="2249">
          <cell r="A2249" t="str">
            <v>0136-01FU</v>
          </cell>
          <cell r="B2249" t="str">
            <v>DISTRITO CAPITAL</v>
          </cell>
          <cell r="C2249" t="str">
            <v>0136-01</v>
          </cell>
          <cell r="D2249" t="str">
            <v>SECRETARÍA JURÍDICA DISTRITAL</v>
          </cell>
          <cell r="E2249" t="str">
            <v>0001-015</v>
          </cell>
          <cell r="F2249" t="str">
            <v>AC-GESTIÓN JURÍDICA</v>
          </cell>
          <cell r="G2249" t="str">
            <v>1-100-F001</v>
          </cell>
          <cell r="H2249" t="str">
            <v>VA-RECURSOS DISTRITO</v>
          </cell>
          <cell r="I2249" t="str">
            <v>O211010100109</v>
          </cell>
          <cell r="J2249" t="str">
            <v>Prima técnica salarial</v>
          </cell>
          <cell r="K2249" t="str">
            <v>000000000000000000136</v>
          </cell>
          <cell r="L2249" t="str">
            <v>0136 - Programa Funcionamiento - SECRETARÍA JURÍDICA DISTRITAL</v>
          </cell>
          <cell r="M2249" t="str">
            <v>PM01360001FUNC</v>
          </cell>
          <cell r="N2249" t="str">
            <v>FU</v>
          </cell>
          <cell r="O2249" t="str">
            <v>FUNCIONAMIENTO SECRETARÍA JURÍDICA DISTRITAL</v>
          </cell>
          <cell r="P2249" t="str">
            <v>2025</v>
          </cell>
          <cell r="Q2249">
            <v>3737581000</v>
          </cell>
          <cell r="R2249">
            <v>3737581000</v>
          </cell>
        </row>
        <row r="2250">
          <cell r="A2250" t="str">
            <v>0136-01FU</v>
          </cell>
          <cell r="B2250" t="str">
            <v>DISTRITO CAPITAL</v>
          </cell>
          <cell r="C2250" t="str">
            <v>0136-01</v>
          </cell>
          <cell r="D2250" t="str">
            <v>SECRETARÍA JURÍDICA DISTRITAL</v>
          </cell>
          <cell r="E2250" t="str">
            <v>0001-015</v>
          </cell>
          <cell r="F2250" t="str">
            <v>AC-GESTIÓN JURÍDICA</v>
          </cell>
          <cell r="G2250" t="str">
            <v>1-100-F001</v>
          </cell>
          <cell r="H2250" t="str">
            <v>VA-RECURSOS DISTRITO</v>
          </cell>
          <cell r="I2250" t="str">
            <v>O211010100204</v>
          </cell>
          <cell r="J2250" t="str">
            <v>Prima semestral</v>
          </cell>
          <cell r="K2250" t="str">
            <v>000000000000000000136</v>
          </cell>
          <cell r="L2250" t="str">
            <v>0136 - Programa Funcionamiento - SECRETARÍA JURÍDICA DISTRITAL</v>
          </cell>
          <cell r="M2250" t="str">
            <v>PM01360001FUNC</v>
          </cell>
          <cell r="N2250" t="str">
            <v>FU</v>
          </cell>
          <cell r="O2250" t="str">
            <v>FUNCIONAMIENTO SECRETARÍA JURÍDICA DISTRITAL</v>
          </cell>
          <cell r="P2250" t="str">
            <v>2025</v>
          </cell>
          <cell r="Q2250">
            <v>1739976000</v>
          </cell>
          <cell r="R2250">
            <v>1739976000</v>
          </cell>
        </row>
        <row r="2251">
          <cell r="A2251" t="str">
            <v>0136-01FU</v>
          </cell>
          <cell r="B2251" t="str">
            <v>DISTRITO CAPITAL</v>
          </cell>
          <cell r="C2251" t="str">
            <v>0136-01</v>
          </cell>
          <cell r="D2251" t="str">
            <v>SECRETARÍA JURÍDICA DISTRITAL</v>
          </cell>
          <cell r="E2251" t="str">
            <v>0001-015</v>
          </cell>
          <cell r="F2251" t="str">
            <v>AC-GESTIÓN JURÍDICA</v>
          </cell>
          <cell r="G2251" t="str">
            <v>1-100-F001</v>
          </cell>
          <cell r="H2251" t="str">
            <v>VA-RECURSOS DISTRITO</v>
          </cell>
          <cell r="I2251" t="str">
            <v>O21101010021201</v>
          </cell>
          <cell r="J2251" t="str">
            <v>Beneficios a los empleados a corto plazo</v>
          </cell>
          <cell r="K2251" t="str">
            <v>000000000000000000136</v>
          </cell>
          <cell r="L2251" t="str">
            <v>0136 - Programa Funcionamiento - SECRETARÍA JURÍDICA DISTRITAL</v>
          </cell>
          <cell r="M2251" t="str">
            <v>PM01360001FUNC</v>
          </cell>
          <cell r="N2251" t="str">
            <v>FU</v>
          </cell>
          <cell r="O2251" t="str">
            <v>FUNCIONAMIENTO SECRETARÍA JURÍDICA DISTRITAL</v>
          </cell>
          <cell r="P2251" t="str">
            <v>2025</v>
          </cell>
          <cell r="Q2251">
            <v>332278000</v>
          </cell>
          <cell r="R2251">
            <v>332278000</v>
          </cell>
        </row>
        <row r="2252">
          <cell r="A2252" t="str">
            <v>0136-01FU</v>
          </cell>
          <cell r="B2252" t="str">
            <v>DISTRITO CAPITAL</v>
          </cell>
          <cell r="C2252" t="str">
            <v>0136-01</v>
          </cell>
          <cell r="D2252" t="str">
            <v>SECRETARÍA JURÍDICA DISTRITAL</v>
          </cell>
          <cell r="E2252" t="str">
            <v>0001-015</v>
          </cell>
          <cell r="F2252" t="str">
            <v>AC-GESTIÓN JURÍDICA</v>
          </cell>
          <cell r="G2252" t="str">
            <v>1-100-F001</v>
          </cell>
          <cell r="H2252" t="str">
            <v>VA-RECURSOS DISTRITO</v>
          </cell>
          <cell r="I2252" t="str">
            <v>O211010200101</v>
          </cell>
          <cell r="J2252" t="str">
            <v>Aportes a la seguridad social en pensiones públicas</v>
          </cell>
          <cell r="K2252" t="str">
            <v>000000000000000000136</v>
          </cell>
          <cell r="L2252" t="str">
            <v>0136 - Programa Funcionamiento - SECRETARÍA JURÍDICA DISTRITAL</v>
          </cell>
          <cell r="M2252" t="str">
            <v>PM01360001FUNC</v>
          </cell>
          <cell r="N2252" t="str">
            <v>FU</v>
          </cell>
          <cell r="O2252" t="str">
            <v>FUNCIONAMIENTO SECRETARÍA JURÍDICA DISTRITAL</v>
          </cell>
          <cell r="P2252" t="str">
            <v>2025</v>
          </cell>
          <cell r="Q2252">
            <v>1418754000</v>
          </cell>
          <cell r="R2252">
            <v>1418754000</v>
          </cell>
        </row>
        <row r="2253">
          <cell r="A2253" t="str">
            <v>0136-01FU</v>
          </cell>
          <cell r="B2253" t="str">
            <v>DISTRITO CAPITAL</v>
          </cell>
          <cell r="C2253" t="str">
            <v>0136-01</v>
          </cell>
          <cell r="D2253" t="str">
            <v>SECRETARÍA JURÍDICA DISTRITAL</v>
          </cell>
          <cell r="E2253" t="str">
            <v>0001-015</v>
          </cell>
          <cell r="F2253" t="str">
            <v>AC-GESTIÓN JURÍDICA</v>
          </cell>
          <cell r="G2253" t="str">
            <v>1-100-F001</v>
          </cell>
          <cell r="H2253" t="str">
            <v>VA-RECURSOS DISTRITO</v>
          </cell>
          <cell r="I2253" t="str">
            <v>O211010200102</v>
          </cell>
          <cell r="J2253" t="str">
            <v>Aportes a la seguridad social en pensiones privadas</v>
          </cell>
          <cell r="K2253" t="str">
            <v>000000000000000000136</v>
          </cell>
          <cell r="L2253" t="str">
            <v>0136 - Programa Funcionamiento - SECRETARÍA JURÍDICA DISTRITAL</v>
          </cell>
          <cell r="M2253" t="str">
            <v>PM01360001FUNC</v>
          </cell>
          <cell r="N2253" t="str">
            <v>FU</v>
          </cell>
          <cell r="O2253" t="str">
            <v>FUNCIONAMIENTO SECRETARÍA JURÍDICA DISTRITAL</v>
          </cell>
          <cell r="P2253" t="str">
            <v>2025</v>
          </cell>
          <cell r="Q2253">
            <v>558343000</v>
          </cell>
          <cell r="R2253">
            <v>558343000</v>
          </cell>
        </row>
        <row r="2254">
          <cell r="A2254" t="str">
            <v>0136-01FU</v>
          </cell>
          <cell r="B2254" t="str">
            <v>DISTRITO CAPITAL</v>
          </cell>
          <cell r="C2254" t="str">
            <v>0136-01</v>
          </cell>
          <cell r="D2254" t="str">
            <v>SECRETARÍA JURÍDICA DISTRITAL</v>
          </cell>
          <cell r="E2254" t="str">
            <v>0001-015</v>
          </cell>
          <cell r="F2254" t="str">
            <v>AC-GESTIÓN JURÍDICA</v>
          </cell>
          <cell r="G2254" t="str">
            <v>1-100-F001</v>
          </cell>
          <cell r="H2254" t="str">
            <v>VA-RECURSOS DISTRITO</v>
          </cell>
          <cell r="I2254" t="str">
            <v>O211010200201</v>
          </cell>
          <cell r="J2254" t="str">
            <v>Aportes a la seguridad social en salud pública</v>
          </cell>
          <cell r="K2254" t="str">
            <v>000000000000000000136</v>
          </cell>
          <cell r="L2254" t="str">
            <v>0136 - Programa Funcionamiento - SECRETARÍA JURÍDICA DISTRITAL</v>
          </cell>
          <cell r="M2254" t="str">
            <v>PM01360001FUNC</v>
          </cell>
          <cell r="N2254" t="str">
            <v>FU</v>
          </cell>
          <cell r="O2254" t="str">
            <v>FUNCIONAMIENTO SECRETARÍA JURÍDICA DISTRITAL</v>
          </cell>
          <cell r="P2254" t="str">
            <v>2025</v>
          </cell>
          <cell r="Q2254">
            <v>10242000</v>
          </cell>
          <cell r="R2254">
            <v>10242000</v>
          </cell>
        </row>
        <row r="2255">
          <cell r="A2255" t="str">
            <v>0136-01FU</v>
          </cell>
          <cell r="B2255" t="str">
            <v>DISTRITO CAPITAL</v>
          </cell>
          <cell r="C2255" t="str">
            <v>0136-01</v>
          </cell>
          <cell r="D2255" t="str">
            <v>SECRETARÍA JURÍDICA DISTRITAL</v>
          </cell>
          <cell r="E2255" t="str">
            <v>0001-015</v>
          </cell>
          <cell r="F2255" t="str">
            <v>AC-GESTIÓN JURÍDICA</v>
          </cell>
          <cell r="G2255" t="str">
            <v>1-100-F001</v>
          </cell>
          <cell r="H2255" t="str">
            <v>VA-RECURSOS DISTRITO</v>
          </cell>
          <cell r="I2255" t="str">
            <v>O211010200202</v>
          </cell>
          <cell r="J2255" t="str">
            <v>Aportes a la seguridad social en salud privada</v>
          </cell>
          <cell r="K2255" t="str">
            <v>000000000000000000136</v>
          </cell>
          <cell r="L2255" t="str">
            <v>0136 - Programa Funcionamiento - SECRETARÍA JURÍDICA DISTRITAL</v>
          </cell>
          <cell r="M2255" t="str">
            <v>PM01360001FUNC</v>
          </cell>
          <cell r="N2255" t="str">
            <v>FU</v>
          </cell>
          <cell r="O2255" t="str">
            <v>FUNCIONAMIENTO SECRETARÍA JURÍDICA DISTRITAL</v>
          </cell>
          <cell r="P2255" t="str">
            <v>2025</v>
          </cell>
          <cell r="Q2255">
            <v>1390214000</v>
          </cell>
          <cell r="R2255">
            <v>1390214000</v>
          </cell>
        </row>
        <row r="2256">
          <cell r="A2256" t="str">
            <v>0136-01FU</v>
          </cell>
          <cell r="B2256" t="str">
            <v>DISTRITO CAPITAL</v>
          </cell>
          <cell r="C2256" t="str">
            <v>0136-01</v>
          </cell>
          <cell r="D2256" t="str">
            <v>SECRETARÍA JURÍDICA DISTRITAL</v>
          </cell>
          <cell r="E2256" t="str">
            <v>0001-015</v>
          </cell>
          <cell r="F2256" t="str">
            <v>AC-GESTIÓN JURÍDICA</v>
          </cell>
          <cell r="G2256" t="str">
            <v>1-100-F001</v>
          </cell>
          <cell r="H2256" t="str">
            <v>VA-RECURSOS DISTRITO</v>
          </cell>
          <cell r="I2256" t="str">
            <v>O211010200301</v>
          </cell>
          <cell r="J2256" t="str">
            <v>Aportes de cesantías a fondos públicos</v>
          </cell>
          <cell r="K2256" t="str">
            <v>000000000000000000136</v>
          </cell>
          <cell r="L2256" t="str">
            <v>0136 - Programa Funcionamiento - SECRETARÍA JURÍDICA DISTRITAL</v>
          </cell>
          <cell r="M2256" t="str">
            <v>PM01360001FUNC</v>
          </cell>
          <cell r="N2256" t="str">
            <v>FU</v>
          </cell>
          <cell r="O2256" t="str">
            <v>FUNCIONAMIENTO SECRETARÍA JURÍDICA DISTRITAL</v>
          </cell>
          <cell r="P2256" t="str">
            <v>2025</v>
          </cell>
          <cell r="Q2256">
            <v>1309191000</v>
          </cell>
          <cell r="R2256">
            <v>1309191000</v>
          </cell>
        </row>
        <row r="2257">
          <cell r="A2257" t="str">
            <v>0136-01FU</v>
          </cell>
          <cell r="B2257" t="str">
            <v>DISTRITO CAPITAL</v>
          </cell>
          <cell r="C2257" t="str">
            <v>0136-01</v>
          </cell>
          <cell r="D2257" t="str">
            <v>SECRETARÍA JURÍDICA DISTRITAL</v>
          </cell>
          <cell r="E2257" t="str">
            <v>0001-015</v>
          </cell>
          <cell r="F2257" t="str">
            <v>AC-GESTIÓN JURÍDICA</v>
          </cell>
          <cell r="G2257" t="str">
            <v>1-100-F001</v>
          </cell>
          <cell r="H2257" t="str">
            <v>VA-RECURSOS DISTRITO</v>
          </cell>
          <cell r="I2257" t="str">
            <v>O211010200302</v>
          </cell>
          <cell r="J2257" t="str">
            <v>Aportes de cesantías a fondos privados</v>
          </cell>
          <cell r="K2257" t="str">
            <v>000000000000000000136</v>
          </cell>
          <cell r="L2257" t="str">
            <v>0136 - Programa Funcionamiento - SECRETARÍA JURÍDICA DISTRITAL</v>
          </cell>
          <cell r="M2257" t="str">
            <v>PM01360001FUNC</v>
          </cell>
          <cell r="N2257" t="str">
            <v>FU</v>
          </cell>
          <cell r="O2257" t="str">
            <v>FUNCIONAMIENTO SECRETARÍA JURÍDICA DISTRITAL</v>
          </cell>
          <cell r="P2257" t="str">
            <v>2025</v>
          </cell>
          <cell r="Q2257">
            <v>609420000</v>
          </cell>
          <cell r="R2257">
            <v>609420000</v>
          </cell>
        </row>
        <row r="2258">
          <cell r="A2258" t="str">
            <v>0136-01FU</v>
          </cell>
          <cell r="B2258" t="str">
            <v>DISTRITO CAPITAL</v>
          </cell>
          <cell r="C2258" t="str">
            <v>0136-01</v>
          </cell>
          <cell r="D2258" t="str">
            <v>SECRETARÍA JURÍDICA DISTRITAL</v>
          </cell>
          <cell r="E2258" t="str">
            <v>0001-015</v>
          </cell>
          <cell r="F2258" t="str">
            <v>AC-GESTIÓN JURÍDICA</v>
          </cell>
          <cell r="G2258" t="str">
            <v>1-100-F001</v>
          </cell>
          <cell r="H2258" t="str">
            <v>VA-RECURSOS DISTRITO</v>
          </cell>
          <cell r="I2258" t="str">
            <v>O211010200401</v>
          </cell>
          <cell r="J2258" t="str">
            <v>Compensar</v>
          </cell>
          <cell r="K2258" t="str">
            <v>000000000000000000136</v>
          </cell>
          <cell r="L2258" t="str">
            <v>0136 - Programa Funcionamiento - SECRETARÍA JURÍDICA DISTRITAL</v>
          </cell>
          <cell r="M2258" t="str">
            <v>PM01360001FUNC</v>
          </cell>
          <cell r="N2258" t="str">
            <v>FU</v>
          </cell>
          <cell r="O2258" t="str">
            <v>FUNCIONAMIENTO SECRETARÍA JURÍDICA DISTRITAL</v>
          </cell>
          <cell r="P2258" t="str">
            <v>2025</v>
          </cell>
          <cell r="Q2258">
            <v>759277000</v>
          </cell>
          <cell r="R2258">
            <v>759277000</v>
          </cell>
        </row>
        <row r="2259">
          <cell r="A2259" t="str">
            <v>0136-01FU</v>
          </cell>
          <cell r="B2259" t="str">
            <v>DISTRITO CAPITAL</v>
          </cell>
          <cell r="C2259" t="str">
            <v>0136-01</v>
          </cell>
          <cell r="D2259" t="str">
            <v>SECRETARÍA JURÍDICA DISTRITAL</v>
          </cell>
          <cell r="E2259" t="str">
            <v>0001-015</v>
          </cell>
          <cell r="F2259" t="str">
            <v>AC-GESTIÓN JURÍDICA</v>
          </cell>
          <cell r="G2259" t="str">
            <v>1-100-F001</v>
          </cell>
          <cell r="H2259" t="str">
            <v>VA-RECURSOS DISTRITO</v>
          </cell>
          <cell r="I2259" t="str">
            <v>O211010200501</v>
          </cell>
          <cell r="J2259" t="str">
            <v>Aportes generales al sistema de riesgos laborales públicos</v>
          </cell>
          <cell r="K2259" t="str">
            <v>000000000000000000136</v>
          </cell>
          <cell r="L2259" t="str">
            <v>0136 - Programa Funcionamiento - SECRETARÍA JURÍDICA DISTRITAL</v>
          </cell>
          <cell r="M2259" t="str">
            <v>PM01360001FUNC</v>
          </cell>
          <cell r="N2259" t="str">
            <v>FU</v>
          </cell>
          <cell r="O2259" t="str">
            <v>FUNCIONAMIENTO SECRETARÍA JURÍDICA DISTRITAL</v>
          </cell>
          <cell r="P2259" t="str">
            <v>2025</v>
          </cell>
          <cell r="Q2259">
            <v>86011000</v>
          </cell>
          <cell r="R2259">
            <v>86011000</v>
          </cell>
        </row>
        <row r="2260">
          <cell r="A2260" t="str">
            <v>0136-01FU</v>
          </cell>
          <cell r="B2260" t="str">
            <v>DISTRITO CAPITAL</v>
          </cell>
          <cell r="C2260" t="str">
            <v>0136-01</v>
          </cell>
          <cell r="D2260" t="str">
            <v>SECRETARÍA JURÍDICA DISTRITAL</v>
          </cell>
          <cell r="E2260" t="str">
            <v>0001-015</v>
          </cell>
          <cell r="F2260" t="str">
            <v>AC-GESTIÓN JURÍDICA</v>
          </cell>
          <cell r="G2260" t="str">
            <v>1-100-F001</v>
          </cell>
          <cell r="H2260" t="str">
            <v>VA-RECURSOS DISTRITO</v>
          </cell>
          <cell r="I2260" t="str">
            <v>O2110102006</v>
          </cell>
          <cell r="J2260" t="str">
            <v>Aportes al ICBF</v>
          </cell>
          <cell r="K2260" t="str">
            <v>000000000000000000136</v>
          </cell>
          <cell r="L2260" t="str">
            <v>0136 - Programa Funcionamiento - SECRETARÍA JURÍDICA DISTRITAL</v>
          </cell>
          <cell r="M2260" t="str">
            <v>PM01360001FUNC</v>
          </cell>
          <cell r="N2260" t="str">
            <v>FU</v>
          </cell>
          <cell r="O2260" t="str">
            <v>FUNCIONAMIENTO SECRETARÍA JURÍDICA DISTRITAL</v>
          </cell>
          <cell r="P2260" t="str">
            <v>2025</v>
          </cell>
          <cell r="Q2260">
            <v>569458000</v>
          </cell>
          <cell r="R2260">
            <v>569458000</v>
          </cell>
        </row>
        <row r="2261">
          <cell r="A2261" t="str">
            <v>0136-01FU</v>
          </cell>
          <cell r="B2261" t="str">
            <v>DISTRITO CAPITAL</v>
          </cell>
          <cell r="C2261" t="str">
            <v>0136-01</v>
          </cell>
          <cell r="D2261" t="str">
            <v>SECRETARÍA JURÍDICA DISTRITAL</v>
          </cell>
          <cell r="E2261" t="str">
            <v>0001-015</v>
          </cell>
          <cell r="F2261" t="str">
            <v>AC-GESTIÓN JURÍDICA</v>
          </cell>
          <cell r="G2261" t="str">
            <v>1-100-F001</v>
          </cell>
          <cell r="H2261" t="str">
            <v>VA-RECURSOS DISTRITO</v>
          </cell>
          <cell r="I2261" t="str">
            <v>O2110102007</v>
          </cell>
          <cell r="J2261" t="str">
            <v>Aportes al SENA</v>
          </cell>
          <cell r="K2261" t="str">
            <v>000000000000000000136</v>
          </cell>
          <cell r="L2261" t="str">
            <v>0136 - Programa Funcionamiento - SECRETARÍA JURÍDICA DISTRITAL</v>
          </cell>
          <cell r="M2261" t="str">
            <v>PM01360001FUNC</v>
          </cell>
          <cell r="N2261" t="str">
            <v>FU</v>
          </cell>
          <cell r="O2261" t="str">
            <v>FUNCIONAMIENTO SECRETARÍA JURÍDICA DISTRITAL</v>
          </cell>
          <cell r="P2261" t="str">
            <v>2025</v>
          </cell>
          <cell r="Q2261">
            <v>94909000</v>
          </cell>
          <cell r="R2261">
            <v>94909000</v>
          </cell>
        </row>
        <row r="2262">
          <cell r="A2262" t="str">
            <v>0136-01FU</v>
          </cell>
          <cell r="B2262" t="str">
            <v>DISTRITO CAPITAL</v>
          </cell>
          <cell r="C2262" t="str">
            <v>0136-01</v>
          </cell>
          <cell r="D2262" t="str">
            <v>SECRETARÍA JURÍDICA DISTRITAL</v>
          </cell>
          <cell r="E2262" t="str">
            <v>0001-015</v>
          </cell>
          <cell r="F2262" t="str">
            <v>AC-GESTIÓN JURÍDICA</v>
          </cell>
          <cell r="G2262" t="str">
            <v>1-100-F001</v>
          </cell>
          <cell r="H2262" t="str">
            <v>VA-RECURSOS DISTRITO</v>
          </cell>
          <cell r="I2262" t="str">
            <v>O2110102008</v>
          </cell>
          <cell r="J2262" t="str">
            <v>Aportes a la ESAP</v>
          </cell>
          <cell r="K2262" t="str">
            <v>000000000000000000136</v>
          </cell>
          <cell r="L2262" t="str">
            <v>0136 - Programa Funcionamiento - SECRETARÍA JURÍDICA DISTRITAL</v>
          </cell>
          <cell r="M2262" t="str">
            <v>PM01360001FUNC</v>
          </cell>
          <cell r="N2262" t="str">
            <v>FU</v>
          </cell>
          <cell r="O2262" t="str">
            <v>FUNCIONAMIENTO SECRETARÍA JURÍDICA DISTRITAL</v>
          </cell>
          <cell r="P2262" t="str">
            <v>2025</v>
          </cell>
          <cell r="Q2262">
            <v>94909000</v>
          </cell>
          <cell r="R2262">
            <v>94909000</v>
          </cell>
        </row>
        <row r="2263">
          <cell r="A2263" t="str">
            <v>0136-01FU</v>
          </cell>
          <cell r="B2263" t="str">
            <v>DISTRITO CAPITAL</v>
          </cell>
          <cell r="C2263" t="str">
            <v>0136-01</v>
          </cell>
          <cell r="D2263" t="str">
            <v>SECRETARÍA JURÍDICA DISTRITAL</v>
          </cell>
          <cell r="E2263" t="str">
            <v>0001-015</v>
          </cell>
          <cell r="F2263" t="str">
            <v>AC-GESTIÓN JURÍDICA</v>
          </cell>
          <cell r="G2263" t="str">
            <v>1-100-F001</v>
          </cell>
          <cell r="H2263" t="str">
            <v>VA-RECURSOS DISTRITO</v>
          </cell>
          <cell r="I2263" t="str">
            <v>O2110102009</v>
          </cell>
          <cell r="J2263" t="str">
            <v>Aportes a escuelas industriales e institutos técnicos</v>
          </cell>
          <cell r="K2263" t="str">
            <v>000000000000000000136</v>
          </cell>
          <cell r="L2263" t="str">
            <v>0136 - Programa Funcionamiento - SECRETARÍA JURÍDICA DISTRITAL</v>
          </cell>
          <cell r="M2263" t="str">
            <v>PM01360001FUNC</v>
          </cell>
          <cell r="N2263" t="str">
            <v>FU</v>
          </cell>
          <cell r="O2263" t="str">
            <v>FUNCIONAMIENTO SECRETARÍA JURÍDICA DISTRITAL</v>
          </cell>
          <cell r="P2263" t="str">
            <v>2025</v>
          </cell>
          <cell r="Q2263">
            <v>182474000</v>
          </cell>
          <cell r="R2263">
            <v>182474000</v>
          </cell>
        </row>
        <row r="2264">
          <cell r="A2264" t="str">
            <v>0136-01FU</v>
          </cell>
          <cell r="B2264" t="str">
            <v>DISTRITO CAPITAL</v>
          </cell>
          <cell r="C2264" t="str">
            <v>0136-01</v>
          </cell>
          <cell r="D2264" t="str">
            <v>SECRETARÍA JURÍDICA DISTRITAL</v>
          </cell>
          <cell r="E2264" t="str">
            <v>0001-015</v>
          </cell>
          <cell r="F2264" t="str">
            <v>AC-GESTIÓN JURÍDICA</v>
          </cell>
          <cell r="G2264" t="str">
            <v>1-100-F001</v>
          </cell>
          <cell r="H2264" t="str">
            <v>VA-RECURSOS DISTRITO</v>
          </cell>
          <cell r="I2264" t="str">
            <v>O211010300103</v>
          </cell>
          <cell r="J2264" t="str">
            <v>Bonificación especial de recreación</v>
          </cell>
          <cell r="K2264" t="str">
            <v>000000000000000000136</v>
          </cell>
          <cell r="L2264" t="str">
            <v>0136 - Programa Funcionamiento - SECRETARÍA JURÍDICA DISTRITAL</v>
          </cell>
          <cell r="M2264" t="str">
            <v>PM01360001FUNC</v>
          </cell>
          <cell r="N2264" t="str">
            <v>FU</v>
          </cell>
          <cell r="O2264" t="str">
            <v>FUNCIONAMIENTO SECRETARÍA JURÍDICA DISTRITAL</v>
          </cell>
          <cell r="P2264" t="str">
            <v>2025</v>
          </cell>
          <cell r="Q2264">
            <v>61826000</v>
          </cell>
          <cell r="R2264">
            <v>61826000</v>
          </cell>
        </row>
        <row r="2265">
          <cell r="A2265" t="str">
            <v>0136-01FU</v>
          </cell>
          <cell r="B2265" t="str">
            <v>DISTRITO CAPITAL</v>
          </cell>
          <cell r="C2265" t="str">
            <v>0136-01</v>
          </cell>
          <cell r="D2265" t="str">
            <v>SECRETARÍA JURÍDICA DISTRITAL</v>
          </cell>
          <cell r="E2265" t="str">
            <v>0001-015</v>
          </cell>
          <cell r="F2265" t="str">
            <v>AC-GESTIÓN JURÍDICA</v>
          </cell>
          <cell r="G2265" t="str">
            <v>1-100-F001</v>
          </cell>
          <cell r="H2265" t="str">
            <v>VA-RECURSOS DISTRITO</v>
          </cell>
          <cell r="I2265" t="str">
            <v>O2110103005</v>
          </cell>
          <cell r="J2265" t="str">
            <v>Reconocimiento por permanencia en el servicio público - Bogotá D.C.</v>
          </cell>
          <cell r="K2265" t="str">
            <v>000000000000000000136</v>
          </cell>
          <cell r="L2265" t="str">
            <v>0136 - Programa Funcionamiento - SECRETARÍA JURÍDICA DISTRITAL</v>
          </cell>
          <cell r="M2265" t="str">
            <v>PM01360001FUNC</v>
          </cell>
          <cell r="N2265" t="str">
            <v>FU</v>
          </cell>
          <cell r="O2265" t="str">
            <v>FUNCIONAMIENTO SECRETARÍA JURÍDICA DISTRITAL</v>
          </cell>
          <cell r="P2265" t="str">
            <v>2025</v>
          </cell>
          <cell r="Q2265">
            <v>214823000</v>
          </cell>
          <cell r="R2265">
            <v>214823000</v>
          </cell>
        </row>
        <row r="2266">
          <cell r="A2266" t="str">
            <v>0136-01FU</v>
          </cell>
          <cell r="B2266" t="str">
            <v>DISTRITO CAPITAL</v>
          </cell>
          <cell r="C2266" t="str">
            <v>0136-01</v>
          </cell>
          <cell r="D2266" t="str">
            <v>SECRETARÍA JURÍDICA DISTRITAL</v>
          </cell>
          <cell r="E2266" t="str">
            <v>0001-015</v>
          </cell>
          <cell r="F2266" t="str">
            <v>AC-GESTIÓN JURÍDICA</v>
          </cell>
          <cell r="G2266" t="str">
            <v>1-100-F001</v>
          </cell>
          <cell r="H2266" t="str">
            <v>VA-RECURSOS DISTRITO</v>
          </cell>
          <cell r="I2266" t="str">
            <v>O2110103068</v>
          </cell>
          <cell r="J2266" t="str">
            <v>Prima secretarial</v>
          </cell>
          <cell r="K2266" t="str">
            <v>000000000000000000136</v>
          </cell>
          <cell r="L2266" t="str">
            <v>0136 - Programa Funcionamiento - SECRETARÍA JURÍDICA DISTRITAL</v>
          </cell>
          <cell r="M2266" t="str">
            <v>PM01360001FUNC</v>
          </cell>
          <cell r="N2266" t="str">
            <v>FU</v>
          </cell>
          <cell r="O2266" t="str">
            <v>FUNCIONAMIENTO SECRETARÍA JURÍDICA DISTRITAL</v>
          </cell>
          <cell r="P2266" t="str">
            <v>2025</v>
          </cell>
          <cell r="Q2266">
            <v>7478000</v>
          </cell>
          <cell r="R2266">
            <v>7478000</v>
          </cell>
        </row>
        <row r="2267">
          <cell r="A2267" t="str">
            <v>0136-01FU</v>
          </cell>
          <cell r="B2267" t="str">
            <v>DISTRITO CAPITAL</v>
          </cell>
          <cell r="C2267" t="str">
            <v>0136-01</v>
          </cell>
          <cell r="D2267" t="str">
            <v>SECRETARÍA JURÍDICA DISTRITAL</v>
          </cell>
          <cell r="E2267" t="str">
            <v>0001-015</v>
          </cell>
          <cell r="F2267" t="str">
            <v>AC-GESTIÓN JURÍDICA</v>
          </cell>
          <cell r="G2267" t="str">
            <v>1-100-F001</v>
          </cell>
          <cell r="H2267" t="str">
            <v>VA-RECURSOS DISTRITO</v>
          </cell>
          <cell r="I2267" t="str">
            <v>O2110103190</v>
          </cell>
          <cell r="J2267" t="str">
            <v>Apoyo de sostenimiento prácticas laborales</v>
          </cell>
          <cell r="K2267" t="str">
            <v>000000000000000000136</v>
          </cell>
          <cell r="L2267" t="str">
            <v>0136 - Programa Funcionamiento - SECRETARÍA JURÍDICA DISTRITAL</v>
          </cell>
          <cell r="M2267" t="str">
            <v>PM01360001FUNC</v>
          </cell>
          <cell r="N2267" t="str">
            <v>FU</v>
          </cell>
          <cell r="O2267" t="str">
            <v>FUNCIONAMIENTO SECRETARÍA JURÍDICA DISTRITAL</v>
          </cell>
          <cell r="P2267" t="str">
            <v>2025</v>
          </cell>
          <cell r="Q2267">
            <v>30000000</v>
          </cell>
          <cell r="R2267">
            <v>30000000</v>
          </cell>
        </row>
        <row r="2268">
          <cell r="A2268" t="str">
            <v>0136-01FU</v>
          </cell>
          <cell r="B2268" t="str">
            <v>DISTRITO CAPITAL</v>
          </cell>
          <cell r="C2268" t="str">
            <v>0136-01</v>
          </cell>
          <cell r="D2268" t="str">
            <v>SECRETARÍA JURÍDICA DISTRITAL</v>
          </cell>
          <cell r="E2268" t="str">
            <v>0001-015</v>
          </cell>
          <cell r="F2268" t="str">
            <v>AC-GESTIÓN JURÍDICA</v>
          </cell>
          <cell r="G2268" t="str">
            <v>1-100-F001</v>
          </cell>
          <cell r="H2268" t="str">
            <v>VA-RECURSOS DISTRITO</v>
          </cell>
          <cell r="I2268" t="str">
            <v>O2120201002072719004</v>
          </cell>
          <cell r="J2268" t="str">
            <v>Tapabocas y otras prendas de ropa médica</v>
          </cell>
          <cell r="K2268" t="str">
            <v>000000000000000000136</v>
          </cell>
          <cell r="L2268" t="str">
            <v>0136 - Programa Funcionamiento - SECRETARÍA JURÍDICA DISTRITAL</v>
          </cell>
          <cell r="M2268" t="str">
            <v>PM01360001FUNC</v>
          </cell>
          <cell r="N2268" t="str">
            <v>FU</v>
          </cell>
          <cell r="O2268" t="str">
            <v>FUNCIONAMIENTO SECRETARÍA JURÍDICA DISTRITAL</v>
          </cell>
          <cell r="P2268" t="str">
            <v>2025</v>
          </cell>
          <cell r="Q2268">
            <v>4542000</v>
          </cell>
          <cell r="R2268">
            <v>4542000</v>
          </cell>
        </row>
        <row r="2269">
          <cell r="A2269" t="str">
            <v>0136-01FU</v>
          </cell>
          <cell r="B2269" t="str">
            <v>DISTRITO CAPITAL</v>
          </cell>
          <cell r="C2269" t="str">
            <v>0136-01</v>
          </cell>
          <cell r="D2269" t="str">
            <v>SECRETARÍA JURÍDICA DISTRITAL</v>
          </cell>
          <cell r="E2269" t="str">
            <v>0001-015</v>
          </cell>
          <cell r="F2269" t="str">
            <v>AC-GESTIÓN JURÍDICA</v>
          </cell>
          <cell r="G2269" t="str">
            <v>1-100-F001</v>
          </cell>
          <cell r="H2269" t="str">
            <v>VA-RECURSOS DISTRITO</v>
          </cell>
          <cell r="I2269" t="str">
            <v>O2120201002082823101</v>
          </cell>
          <cell r="J2269" t="str">
            <v>Vestidos de paño para hombre</v>
          </cell>
          <cell r="K2269" t="str">
            <v>000000000000000000136</v>
          </cell>
          <cell r="L2269" t="str">
            <v>0136 - Programa Funcionamiento - SECRETARÍA JURÍDICA DISTRITAL</v>
          </cell>
          <cell r="M2269" t="str">
            <v>PM01360001FUNC</v>
          </cell>
          <cell r="N2269" t="str">
            <v>FU</v>
          </cell>
          <cell r="O2269" t="str">
            <v>FUNCIONAMIENTO SECRETARÍA JURÍDICA DISTRITAL</v>
          </cell>
          <cell r="P2269" t="str">
            <v>2025</v>
          </cell>
          <cell r="Q2269">
            <v>3714000</v>
          </cell>
          <cell r="R2269">
            <v>3714000</v>
          </cell>
        </row>
        <row r="2270">
          <cell r="A2270" t="str">
            <v>0136-01FU</v>
          </cell>
          <cell r="B2270" t="str">
            <v>DISTRITO CAPITAL</v>
          </cell>
          <cell r="C2270" t="str">
            <v>0136-01</v>
          </cell>
          <cell r="D2270" t="str">
            <v>SECRETARÍA JURÍDICA DISTRITAL</v>
          </cell>
          <cell r="E2270" t="str">
            <v>0001-015</v>
          </cell>
          <cell r="F2270" t="str">
            <v>AC-GESTIÓN JURÍDICA</v>
          </cell>
          <cell r="G2270" t="str">
            <v>1-100-F001</v>
          </cell>
          <cell r="H2270" t="str">
            <v>VA-RECURSOS DISTRITO</v>
          </cell>
          <cell r="I2270" t="str">
            <v>O2120201002082823211</v>
          </cell>
          <cell r="J2270" t="str">
            <v>Camisas de tejidos planos de algodón para hombre</v>
          </cell>
          <cell r="K2270" t="str">
            <v>000000000000000000136</v>
          </cell>
          <cell r="L2270" t="str">
            <v>0136 - Programa Funcionamiento - SECRETARÍA JURÍDICA DISTRITAL</v>
          </cell>
          <cell r="M2270" t="str">
            <v>PM01360001FUNC</v>
          </cell>
          <cell r="N2270" t="str">
            <v>FU</v>
          </cell>
          <cell r="O2270" t="str">
            <v>FUNCIONAMIENTO SECRETARÍA JURÍDICA DISTRITAL</v>
          </cell>
          <cell r="P2270" t="str">
            <v>2025</v>
          </cell>
          <cell r="Q2270">
            <v>885000</v>
          </cell>
          <cell r="R2270">
            <v>885000</v>
          </cell>
        </row>
        <row r="2271">
          <cell r="A2271" t="str">
            <v>0136-01FU</v>
          </cell>
          <cell r="B2271" t="str">
            <v>DISTRITO CAPITAL</v>
          </cell>
          <cell r="C2271" t="str">
            <v>0136-01</v>
          </cell>
          <cell r="D2271" t="str">
            <v>SECRETARÍA JURÍDICA DISTRITAL</v>
          </cell>
          <cell r="E2271" t="str">
            <v>0001-015</v>
          </cell>
          <cell r="F2271" t="str">
            <v>AC-GESTIÓN JURÍDICA</v>
          </cell>
          <cell r="G2271" t="str">
            <v>1-100-F001</v>
          </cell>
          <cell r="H2271" t="str">
            <v>VA-RECURSOS DISTRITO</v>
          </cell>
          <cell r="I2271" t="str">
            <v>O2120201002082823301</v>
          </cell>
          <cell r="J2271" t="str">
            <v>Vestidos de paño para mujer</v>
          </cell>
          <cell r="K2271" t="str">
            <v>000000000000000000136</v>
          </cell>
          <cell r="L2271" t="str">
            <v>0136 - Programa Funcionamiento - SECRETARÍA JURÍDICA DISTRITAL</v>
          </cell>
          <cell r="M2271" t="str">
            <v>PM01360001FUNC</v>
          </cell>
          <cell r="N2271" t="str">
            <v>FU</v>
          </cell>
          <cell r="O2271" t="str">
            <v>FUNCIONAMIENTO SECRETARÍA JURÍDICA DISTRITAL</v>
          </cell>
          <cell r="P2271" t="str">
            <v>2025</v>
          </cell>
          <cell r="Q2271">
            <v>3449000</v>
          </cell>
          <cell r="R2271">
            <v>3449000</v>
          </cell>
        </row>
        <row r="2272">
          <cell r="A2272" t="str">
            <v>0136-01FU</v>
          </cell>
          <cell r="B2272" t="str">
            <v>DISTRITO CAPITAL</v>
          </cell>
          <cell r="C2272" t="str">
            <v>0136-01</v>
          </cell>
          <cell r="D2272" t="str">
            <v>SECRETARÍA JURÍDICA DISTRITAL</v>
          </cell>
          <cell r="E2272" t="str">
            <v>0001-015</v>
          </cell>
          <cell r="F2272" t="str">
            <v>AC-GESTIÓN JURÍDICA</v>
          </cell>
          <cell r="G2272" t="str">
            <v>1-100-F001</v>
          </cell>
          <cell r="H2272" t="str">
            <v>VA-RECURSOS DISTRITO</v>
          </cell>
          <cell r="I2272" t="str">
            <v>O2120201002082823403</v>
          </cell>
          <cell r="J2272" t="str">
            <v>Blusas y camisas de algodón, para mujer</v>
          </cell>
          <cell r="K2272" t="str">
            <v>000000000000000000136</v>
          </cell>
          <cell r="L2272" t="str">
            <v>0136 - Programa Funcionamiento - SECRETARÍA JURÍDICA DISTRITAL</v>
          </cell>
          <cell r="M2272" t="str">
            <v>PM01360001FUNC</v>
          </cell>
          <cell r="N2272" t="str">
            <v>FU</v>
          </cell>
          <cell r="O2272" t="str">
            <v>FUNCIONAMIENTO SECRETARÍA JURÍDICA DISTRITAL</v>
          </cell>
          <cell r="P2272" t="str">
            <v>2025</v>
          </cell>
          <cell r="Q2272">
            <v>869000</v>
          </cell>
          <cell r="R2272">
            <v>869000</v>
          </cell>
        </row>
        <row r="2273">
          <cell r="A2273" t="str">
            <v>0136-01FU</v>
          </cell>
          <cell r="B2273" t="str">
            <v>DISTRITO CAPITAL</v>
          </cell>
          <cell r="C2273" t="str">
            <v>0136-01</v>
          </cell>
          <cell r="D2273" t="str">
            <v>SECRETARÍA JURÍDICA DISTRITAL</v>
          </cell>
          <cell r="E2273" t="str">
            <v>0001-015</v>
          </cell>
          <cell r="F2273" t="str">
            <v>AC-GESTIÓN JURÍDICA</v>
          </cell>
          <cell r="G2273" t="str">
            <v>1-100-F001</v>
          </cell>
          <cell r="H2273" t="str">
            <v>VA-RECURSOS DISTRITO</v>
          </cell>
          <cell r="I2273" t="str">
            <v>O2120201002082823609</v>
          </cell>
          <cell r="J2273" t="str">
            <v>Uniformes de trabajo</v>
          </cell>
          <cell r="K2273" t="str">
            <v>000000000000000000136</v>
          </cell>
          <cell r="L2273" t="str">
            <v>0136 - Programa Funcionamiento - SECRETARÍA JURÍDICA DISTRITAL</v>
          </cell>
          <cell r="M2273" t="str">
            <v>PM01360001FUNC</v>
          </cell>
          <cell r="N2273" t="str">
            <v>FU</v>
          </cell>
          <cell r="O2273" t="str">
            <v>FUNCIONAMIENTO SECRETARÍA JURÍDICA DISTRITAL</v>
          </cell>
          <cell r="P2273" t="str">
            <v>2025</v>
          </cell>
          <cell r="Q2273">
            <v>1966000</v>
          </cell>
          <cell r="R2273">
            <v>1966000</v>
          </cell>
        </row>
        <row r="2274">
          <cell r="A2274" t="str">
            <v>0136-01FU</v>
          </cell>
          <cell r="B2274" t="str">
            <v>DISTRITO CAPITAL</v>
          </cell>
          <cell r="C2274" t="str">
            <v>0136-01</v>
          </cell>
          <cell r="D2274" t="str">
            <v>SECRETARÍA JURÍDICA DISTRITAL</v>
          </cell>
          <cell r="E2274" t="str">
            <v>0001-015</v>
          </cell>
          <cell r="F2274" t="str">
            <v>AC-GESTIÓN JURÍDICA</v>
          </cell>
          <cell r="G2274" t="str">
            <v>1-100-F001</v>
          </cell>
          <cell r="H2274" t="str">
            <v>VA-RECURSOS DISTRITO</v>
          </cell>
          <cell r="I2274" t="str">
            <v>O2120201002082823612</v>
          </cell>
          <cell r="J2274" t="str">
            <v>Blusas de trabajo para mujer</v>
          </cell>
          <cell r="K2274" t="str">
            <v>000000000000000000136</v>
          </cell>
          <cell r="L2274" t="str">
            <v>0136 - Programa Funcionamiento - SECRETARÍA JURÍDICA DISTRITAL</v>
          </cell>
          <cell r="M2274" t="str">
            <v>PM01360001FUNC</v>
          </cell>
          <cell r="N2274" t="str">
            <v>FU</v>
          </cell>
          <cell r="O2274" t="str">
            <v>FUNCIONAMIENTO SECRETARÍA JURÍDICA DISTRITAL</v>
          </cell>
          <cell r="P2274" t="str">
            <v>2025</v>
          </cell>
          <cell r="Q2274">
            <v>709000</v>
          </cell>
          <cell r="R2274">
            <v>709000</v>
          </cell>
        </row>
        <row r="2275">
          <cell r="A2275" t="str">
            <v>0136-01FU</v>
          </cell>
          <cell r="B2275" t="str">
            <v>DISTRITO CAPITAL</v>
          </cell>
          <cell r="C2275" t="str">
            <v>0136-01</v>
          </cell>
          <cell r="D2275" t="str">
            <v>SECRETARÍA JURÍDICA DISTRITAL</v>
          </cell>
          <cell r="E2275" t="str">
            <v>0001-015</v>
          </cell>
          <cell r="F2275" t="str">
            <v>AC-GESTIÓN JURÍDICA</v>
          </cell>
          <cell r="G2275" t="str">
            <v>1-100-F001</v>
          </cell>
          <cell r="H2275" t="str">
            <v>VA-RECURSOS DISTRITO</v>
          </cell>
          <cell r="I2275" t="str">
            <v>O2120201002082823804</v>
          </cell>
          <cell r="J2275" t="str">
            <v>Corbatas</v>
          </cell>
          <cell r="K2275" t="str">
            <v>000000000000000000136</v>
          </cell>
          <cell r="L2275" t="str">
            <v>0136 - Programa Funcionamiento - SECRETARÍA JURÍDICA DISTRITAL</v>
          </cell>
          <cell r="M2275" t="str">
            <v>PM01360001FUNC</v>
          </cell>
          <cell r="N2275" t="str">
            <v>FU</v>
          </cell>
          <cell r="O2275" t="str">
            <v>FUNCIONAMIENTO SECRETARÍA JURÍDICA DISTRITAL</v>
          </cell>
          <cell r="P2275" t="str">
            <v>2025</v>
          </cell>
          <cell r="Q2275">
            <v>394000</v>
          </cell>
          <cell r="R2275">
            <v>394000</v>
          </cell>
        </row>
        <row r="2276">
          <cell r="A2276" t="str">
            <v>0136-01FU</v>
          </cell>
          <cell r="B2276" t="str">
            <v>DISTRITO CAPITAL</v>
          </cell>
          <cell r="C2276" t="str">
            <v>0136-01</v>
          </cell>
          <cell r="D2276" t="str">
            <v>SECRETARÍA JURÍDICA DISTRITAL</v>
          </cell>
          <cell r="E2276" t="str">
            <v>0001-015</v>
          </cell>
          <cell r="F2276" t="str">
            <v>AC-GESTIÓN JURÍDICA</v>
          </cell>
          <cell r="G2276" t="str">
            <v>1-100-F001</v>
          </cell>
          <cell r="H2276" t="str">
            <v>VA-RECURSOS DISTRITO</v>
          </cell>
          <cell r="I2276" t="str">
            <v>O2120201002092933001</v>
          </cell>
          <cell r="J2276" t="str">
            <v>Calzado de cuero para hombre</v>
          </cell>
          <cell r="K2276" t="str">
            <v>000000000000000000136</v>
          </cell>
          <cell r="L2276" t="str">
            <v>0136 - Programa Funcionamiento - SECRETARÍA JURÍDICA DISTRITAL</v>
          </cell>
          <cell r="M2276" t="str">
            <v>PM01360001FUNC</v>
          </cell>
          <cell r="N2276" t="str">
            <v>FU</v>
          </cell>
          <cell r="O2276" t="str">
            <v>FUNCIONAMIENTO SECRETARÍA JURÍDICA DISTRITAL</v>
          </cell>
          <cell r="P2276" t="str">
            <v>2025</v>
          </cell>
          <cell r="Q2276">
            <v>1766000</v>
          </cell>
          <cell r="R2276">
            <v>1766000</v>
          </cell>
        </row>
        <row r="2277">
          <cell r="A2277" t="str">
            <v>0136-01FU</v>
          </cell>
          <cell r="B2277" t="str">
            <v>DISTRITO CAPITAL</v>
          </cell>
          <cell r="C2277" t="str">
            <v>0136-01</v>
          </cell>
          <cell r="D2277" t="str">
            <v>SECRETARÍA JURÍDICA DISTRITAL</v>
          </cell>
          <cell r="E2277" t="str">
            <v>0001-015</v>
          </cell>
          <cell r="F2277" t="str">
            <v>AC-GESTIÓN JURÍDICA</v>
          </cell>
          <cell r="G2277" t="str">
            <v>1-100-F001</v>
          </cell>
          <cell r="H2277" t="str">
            <v>VA-RECURSOS DISTRITO</v>
          </cell>
          <cell r="I2277" t="str">
            <v>O2120201002092933003</v>
          </cell>
          <cell r="J2277" t="str">
            <v>Calzado de cuero para mujer</v>
          </cell>
          <cell r="K2277" t="str">
            <v>000000000000000000136</v>
          </cell>
          <cell r="L2277" t="str">
            <v>0136 - Programa Funcionamiento - SECRETARÍA JURÍDICA DISTRITAL</v>
          </cell>
          <cell r="M2277" t="str">
            <v>PM01360001FUNC</v>
          </cell>
          <cell r="N2277" t="str">
            <v>FU</v>
          </cell>
          <cell r="O2277" t="str">
            <v>FUNCIONAMIENTO SECRETARÍA JURÍDICA DISTRITAL</v>
          </cell>
          <cell r="P2277" t="str">
            <v>2025</v>
          </cell>
          <cell r="Q2277">
            <v>1570000</v>
          </cell>
          <cell r="R2277">
            <v>1570000</v>
          </cell>
        </row>
        <row r="2278">
          <cell r="A2278" t="str">
            <v>0136-01FU</v>
          </cell>
          <cell r="B2278" t="str">
            <v>DISTRITO CAPITAL</v>
          </cell>
          <cell r="C2278" t="str">
            <v>0136-01</v>
          </cell>
          <cell r="D2278" t="str">
            <v>SECRETARÍA JURÍDICA DISTRITAL</v>
          </cell>
          <cell r="E2278" t="str">
            <v>0001-015</v>
          </cell>
          <cell r="F2278" t="str">
            <v>AC-GESTIÓN JURÍDICA</v>
          </cell>
          <cell r="G2278" t="str">
            <v>1-100-F001</v>
          </cell>
          <cell r="H2278" t="str">
            <v>VA-RECURSOS DISTRITO</v>
          </cell>
          <cell r="I2278" t="str">
            <v>O2120201002092934003</v>
          </cell>
          <cell r="J2278" t="str">
            <v>Calzado de textiles y caucho para mujer</v>
          </cell>
          <cell r="K2278" t="str">
            <v>000000000000000000136</v>
          </cell>
          <cell r="L2278" t="str">
            <v>0136 - Programa Funcionamiento - SECRETARÍA JURÍDICA DISTRITAL</v>
          </cell>
          <cell r="M2278" t="str">
            <v>PM01360001FUNC</v>
          </cell>
          <cell r="N2278" t="str">
            <v>FU</v>
          </cell>
          <cell r="O2278" t="str">
            <v>FUNCIONAMIENTO SECRETARÍA JURÍDICA DISTRITAL</v>
          </cell>
          <cell r="P2278" t="str">
            <v>2025</v>
          </cell>
          <cell r="Q2278">
            <v>1048000</v>
          </cell>
          <cell r="R2278">
            <v>1048000</v>
          </cell>
        </row>
        <row r="2279">
          <cell r="A2279" t="str">
            <v>0136-01FU</v>
          </cell>
          <cell r="B2279" t="str">
            <v>DISTRITO CAPITAL</v>
          </cell>
          <cell r="C2279" t="str">
            <v>0136-01</v>
          </cell>
          <cell r="D2279" t="str">
            <v>SECRETARÍA JURÍDICA DISTRITAL</v>
          </cell>
          <cell r="E2279" t="str">
            <v>0001-015</v>
          </cell>
          <cell r="F2279" t="str">
            <v>AC-GESTIÓN JURÍDICA</v>
          </cell>
          <cell r="G2279" t="str">
            <v>1-100-F001</v>
          </cell>
          <cell r="H2279" t="str">
            <v>VA-RECURSOS DISTRITO</v>
          </cell>
          <cell r="I2279" t="str">
            <v>O2120201003023212901</v>
          </cell>
          <cell r="J2279" t="str">
            <v>Papel bond</v>
          </cell>
          <cell r="K2279" t="str">
            <v>000000000000000000136</v>
          </cell>
          <cell r="L2279" t="str">
            <v>0136 - Programa Funcionamiento - SECRETARÍA JURÍDICA DISTRITAL</v>
          </cell>
          <cell r="M2279" t="str">
            <v>PM01360001FUNC</v>
          </cell>
          <cell r="N2279" t="str">
            <v>FU</v>
          </cell>
          <cell r="O2279" t="str">
            <v>FUNCIONAMIENTO SECRETARÍA JURÍDICA DISTRITAL</v>
          </cell>
          <cell r="P2279" t="str">
            <v>2025</v>
          </cell>
          <cell r="Q2279">
            <v>503000</v>
          </cell>
          <cell r="R2279">
            <v>503000</v>
          </cell>
        </row>
        <row r="2280">
          <cell r="A2280" t="str">
            <v>0136-01FU</v>
          </cell>
          <cell r="B2280" t="str">
            <v>DISTRITO CAPITAL</v>
          </cell>
          <cell r="C2280" t="str">
            <v>0136-01</v>
          </cell>
          <cell r="D2280" t="str">
            <v>SECRETARÍA JURÍDICA DISTRITAL</v>
          </cell>
          <cell r="E2280" t="str">
            <v>0001-015</v>
          </cell>
          <cell r="F2280" t="str">
            <v>AC-GESTIÓN JURÍDICA</v>
          </cell>
          <cell r="G2280" t="str">
            <v>1-100-F001</v>
          </cell>
          <cell r="H2280" t="str">
            <v>VA-RECURSOS DISTRITO</v>
          </cell>
          <cell r="I2280" t="str">
            <v>O2120201003023214902</v>
          </cell>
          <cell r="J2280" t="str">
            <v>Papeles impregnados y revestidos incluso autoadhesivos</v>
          </cell>
          <cell r="K2280" t="str">
            <v>000000000000000000136</v>
          </cell>
          <cell r="L2280" t="str">
            <v>0136 - Programa Funcionamiento - SECRETARÍA JURÍDICA DISTRITAL</v>
          </cell>
          <cell r="M2280" t="str">
            <v>PM01360001FUNC</v>
          </cell>
          <cell r="N2280" t="str">
            <v>FU</v>
          </cell>
          <cell r="O2280" t="str">
            <v>FUNCIONAMIENTO SECRETARÍA JURÍDICA DISTRITAL</v>
          </cell>
          <cell r="P2280" t="str">
            <v>2025</v>
          </cell>
          <cell r="Q2280">
            <v>679000</v>
          </cell>
          <cell r="R2280">
            <v>679000</v>
          </cell>
        </row>
        <row r="2281">
          <cell r="A2281" t="str">
            <v>0136-01FU</v>
          </cell>
          <cell r="B2281" t="str">
            <v>DISTRITO CAPITAL</v>
          </cell>
          <cell r="C2281" t="str">
            <v>0136-01</v>
          </cell>
          <cell r="D2281" t="str">
            <v>SECRETARÍA JURÍDICA DISTRITAL</v>
          </cell>
          <cell r="E2281" t="str">
            <v>0001-015</v>
          </cell>
          <cell r="F2281" t="str">
            <v>AC-GESTIÓN JURÍDICA</v>
          </cell>
          <cell r="G2281" t="str">
            <v>1-100-F001</v>
          </cell>
          <cell r="H2281" t="str">
            <v>VA-RECURSOS DISTRITO</v>
          </cell>
          <cell r="I2281" t="str">
            <v>O2120201003023219201</v>
          </cell>
          <cell r="J2281" t="str">
            <v>Sobres sin impresión para escritorio</v>
          </cell>
          <cell r="K2281" t="str">
            <v>000000000000000000136</v>
          </cell>
          <cell r="L2281" t="str">
            <v>0136 - Programa Funcionamiento - SECRETARÍA JURÍDICA DISTRITAL</v>
          </cell>
          <cell r="M2281" t="str">
            <v>PM01360001FUNC</v>
          </cell>
          <cell r="N2281" t="str">
            <v>FU</v>
          </cell>
          <cell r="O2281" t="str">
            <v>FUNCIONAMIENTO SECRETARÍA JURÍDICA DISTRITAL</v>
          </cell>
          <cell r="P2281" t="str">
            <v>2025</v>
          </cell>
          <cell r="Q2281">
            <v>135000</v>
          </cell>
          <cell r="R2281">
            <v>135000</v>
          </cell>
        </row>
        <row r="2282">
          <cell r="A2282" t="str">
            <v>0136-01FU</v>
          </cell>
          <cell r="B2282" t="str">
            <v>DISTRITO CAPITAL</v>
          </cell>
          <cell r="C2282" t="str">
            <v>0136-01</v>
          </cell>
          <cell r="D2282" t="str">
            <v>SECRETARÍA JURÍDICA DISTRITAL</v>
          </cell>
          <cell r="E2282" t="str">
            <v>0001-015</v>
          </cell>
          <cell r="F2282" t="str">
            <v>AC-GESTIÓN JURÍDICA</v>
          </cell>
          <cell r="G2282" t="str">
            <v>1-100-F001</v>
          </cell>
          <cell r="H2282" t="str">
            <v>VA-RECURSOS DISTRITO</v>
          </cell>
          <cell r="I2282" t="str">
            <v>O2120201003023219202</v>
          </cell>
          <cell r="J2282" t="str">
            <v>Sobres de manila</v>
          </cell>
          <cell r="K2282" t="str">
            <v>000000000000000000136</v>
          </cell>
          <cell r="L2282" t="str">
            <v>0136 - Programa Funcionamiento - SECRETARÍA JURÍDICA DISTRITAL</v>
          </cell>
          <cell r="M2282" t="str">
            <v>PM01360001FUNC</v>
          </cell>
          <cell r="N2282" t="str">
            <v>FU</v>
          </cell>
          <cell r="O2282" t="str">
            <v>FUNCIONAMIENTO SECRETARÍA JURÍDICA DISTRITAL</v>
          </cell>
          <cell r="P2282" t="str">
            <v>2025</v>
          </cell>
          <cell r="Q2282">
            <v>26000</v>
          </cell>
          <cell r="R2282">
            <v>26000</v>
          </cell>
        </row>
        <row r="2283">
          <cell r="A2283" t="str">
            <v>0136-01FU</v>
          </cell>
          <cell r="B2283" t="str">
            <v>DISTRITO CAPITAL</v>
          </cell>
          <cell r="C2283" t="str">
            <v>0136-01</v>
          </cell>
          <cell r="D2283" t="str">
            <v>SECRETARÍA JURÍDICA DISTRITAL</v>
          </cell>
          <cell r="E2283" t="str">
            <v>0001-015</v>
          </cell>
          <cell r="F2283" t="str">
            <v>AC-GESTIÓN JURÍDICA</v>
          </cell>
          <cell r="G2283" t="str">
            <v>1-100-F001</v>
          </cell>
          <cell r="H2283" t="str">
            <v>VA-RECURSOS DISTRITO</v>
          </cell>
          <cell r="I2283" t="str">
            <v>O2120201003023270112</v>
          </cell>
          <cell r="J2283" t="str">
            <v>Blocs de papel cuadriculado o rayado</v>
          </cell>
          <cell r="K2283" t="str">
            <v>000000000000000000136</v>
          </cell>
          <cell r="L2283" t="str">
            <v>0136 - Programa Funcionamiento - SECRETARÍA JURÍDICA DISTRITAL</v>
          </cell>
          <cell r="M2283" t="str">
            <v>PM01360001FUNC</v>
          </cell>
          <cell r="N2283" t="str">
            <v>FU</v>
          </cell>
          <cell r="O2283" t="str">
            <v>FUNCIONAMIENTO SECRETARÍA JURÍDICA DISTRITAL</v>
          </cell>
          <cell r="P2283" t="str">
            <v>2025</v>
          </cell>
          <cell r="Q2283">
            <v>798000</v>
          </cell>
          <cell r="R2283">
            <v>798000</v>
          </cell>
        </row>
        <row r="2284">
          <cell r="A2284" t="str">
            <v>0136-01FU</v>
          </cell>
          <cell r="B2284" t="str">
            <v>DISTRITO CAPITAL</v>
          </cell>
          <cell r="C2284" t="str">
            <v>0136-01</v>
          </cell>
          <cell r="D2284" t="str">
            <v>SECRETARÍA JURÍDICA DISTRITAL</v>
          </cell>
          <cell r="E2284" t="str">
            <v>0001-015</v>
          </cell>
          <cell r="F2284" t="str">
            <v>AC-GESTIÓN JURÍDICA</v>
          </cell>
          <cell r="G2284" t="str">
            <v>1-100-F001</v>
          </cell>
          <cell r="H2284" t="str">
            <v>VA-RECURSOS DISTRITO</v>
          </cell>
          <cell r="I2284" t="str">
            <v>O2120201003033331101</v>
          </cell>
          <cell r="J2284" t="str">
            <v>Gasolina motor corriente</v>
          </cell>
          <cell r="K2284" t="str">
            <v>000000000000000000136</v>
          </cell>
          <cell r="L2284" t="str">
            <v>0136 - Programa Funcionamiento - SECRETARÍA JURÍDICA DISTRITAL</v>
          </cell>
          <cell r="M2284" t="str">
            <v>PM01360001FUNC</v>
          </cell>
          <cell r="N2284" t="str">
            <v>FU</v>
          </cell>
          <cell r="O2284" t="str">
            <v>FUNCIONAMIENTO SECRETARÍA JURÍDICA DISTRITAL</v>
          </cell>
          <cell r="P2284" t="str">
            <v>2025</v>
          </cell>
          <cell r="Q2284">
            <v>27521000</v>
          </cell>
          <cell r="R2284">
            <v>27521000</v>
          </cell>
        </row>
        <row r="2285">
          <cell r="A2285" t="str">
            <v>0136-01FU</v>
          </cell>
          <cell r="B2285" t="str">
            <v>DISTRITO CAPITAL</v>
          </cell>
          <cell r="C2285" t="str">
            <v>0136-01</v>
          </cell>
          <cell r="D2285" t="str">
            <v>SECRETARÍA JURÍDICA DISTRITAL</v>
          </cell>
          <cell r="E2285" t="str">
            <v>0001-015</v>
          </cell>
          <cell r="F2285" t="str">
            <v>AC-GESTIÓN JURÍDICA</v>
          </cell>
          <cell r="G2285" t="str">
            <v>1-100-F001</v>
          </cell>
          <cell r="H2285" t="str">
            <v>VA-RECURSOS DISTRITO</v>
          </cell>
          <cell r="I2285" t="str">
            <v>O2120201003053529907</v>
          </cell>
          <cell r="J2285" t="str">
            <v>Minibotiquines y estuches similares con productos medicinales o cosméticos</v>
          </cell>
          <cell r="K2285" t="str">
            <v>000000000000000000136</v>
          </cell>
          <cell r="L2285" t="str">
            <v>0136 - Programa Funcionamiento - SECRETARÍA JURÍDICA DISTRITAL</v>
          </cell>
          <cell r="M2285" t="str">
            <v>PM01360001FUNC</v>
          </cell>
          <cell r="N2285" t="str">
            <v>FU</v>
          </cell>
          <cell r="O2285" t="str">
            <v>FUNCIONAMIENTO SECRETARÍA JURÍDICA DISTRITAL</v>
          </cell>
          <cell r="P2285" t="str">
            <v>2025</v>
          </cell>
          <cell r="Q2285">
            <v>1948000</v>
          </cell>
          <cell r="R2285">
            <v>1948000</v>
          </cell>
        </row>
        <row r="2286">
          <cell r="A2286" t="str">
            <v>0136-01FU</v>
          </cell>
          <cell r="B2286" t="str">
            <v>DISTRITO CAPITAL</v>
          </cell>
          <cell r="C2286" t="str">
            <v>0136-01</v>
          </cell>
          <cell r="D2286" t="str">
            <v>SECRETARÍA JURÍDICA DISTRITAL</v>
          </cell>
          <cell r="E2286" t="str">
            <v>0001-015</v>
          </cell>
          <cell r="F2286" t="str">
            <v>AC-GESTIÓN JURÍDICA</v>
          </cell>
          <cell r="G2286" t="str">
            <v>1-100-F001</v>
          </cell>
          <cell r="H2286" t="str">
            <v>VA-RECURSOS DISTRITO</v>
          </cell>
          <cell r="I2286" t="str">
            <v>O2120201003053542006</v>
          </cell>
          <cell r="J2286" t="str">
            <v>Pegantes sintéticos</v>
          </cell>
          <cell r="K2286" t="str">
            <v>000000000000000000136</v>
          </cell>
          <cell r="L2286" t="str">
            <v>0136 - Programa Funcionamiento - SECRETARÍA JURÍDICA DISTRITAL</v>
          </cell>
          <cell r="M2286" t="str">
            <v>PM01360001FUNC</v>
          </cell>
          <cell r="N2286" t="str">
            <v>FU</v>
          </cell>
          <cell r="O2286" t="str">
            <v>FUNCIONAMIENTO SECRETARÍA JURÍDICA DISTRITAL</v>
          </cell>
          <cell r="P2286" t="str">
            <v>2025</v>
          </cell>
          <cell r="Q2286">
            <v>229000</v>
          </cell>
          <cell r="R2286">
            <v>229000</v>
          </cell>
        </row>
        <row r="2287">
          <cell r="A2287" t="str">
            <v>0136-01FU</v>
          </cell>
          <cell r="B2287" t="str">
            <v>DISTRITO CAPITAL</v>
          </cell>
          <cell r="C2287" t="str">
            <v>0136-01</v>
          </cell>
          <cell r="D2287" t="str">
            <v>SECRETARÍA JURÍDICA DISTRITAL</v>
          </cell>
          <cell r="E2287" t="str">
            <v>0001-015</v>
          </cell>
          <cell r="F2287" t="str">
            <v>AC-GESTIÓN JURÍDICA</v>
          </cell>
          <cell r="G2287" t="str">
            <v>1-100-F001</v>
          </cell>
          <cell r="H2287" t="str">
            <v>VA-RECURSOS DISTRITO</v>
          </cell>
          <cell r="I2287" t="str">
            <v>O2120201003053544202</v>
          </cell>
          <cell r="J2287" t="str">
            <v>Pasta para limpiar tipos plastilina</v>
          </cell>
          <cell r="K2287" t="str">
            <v>000000000000000000136</v>
          </cell>
          <cell r="L2287" t="str">
            <v>0136 - Programa Funcionamiento - SECRETARÍA JURÍDICA DISTRITAL</v>
          </cell>
          <cell r="M2287" t="str">
            <v>PM01360001FUNC</v>
          </cell>
          <cell r="N2287" t="str">
            <v>FU</v>
          </cell>
          <cell r="O2287" t="str">
            <v>FUNCIONAMIENTO SECRETARÍA JURÍDICA DISTRITAL</v>
          </cell>
          <cell r="P2287" t="str">
            <v>2025</v>
          </cell>
          <cell r="Q2287">
            <v>173000</v>
          </cell>
          <cell r="R2287">
            <v>173000</v>
          </cell>
        </row>
        <row r="2288">
          <cell r="A2288" t="str">
            <v>0136-01FU</v>
          </cell>
          <cell r="B2288" t="str">
            <v>DISTRITO CAPITAL</v>
          </cell>
          <cell r="C2288" t="str">
            <v>0136-01</v>
          </cell>
          <cell r="D2288" t="str">
            <v>SECRETARÍA JURÍDICA DISTRITAL</v>
          </cell>
          <cell r="E2288" t="str">
            <v>0001-015</v>
          </cell>
          <cell r="F2288" t="str">
            <v>AC-GESTIÓN JURÍDICA</v>
          </cell>
          <cell r="G2288" t="str">
            <v>1-100-F001</v>
          </cell>
          <cell r="H2288" t="str">
            <v>VA-RECURSOS DISTRITO</v>
          </cell>
          <cell r="I2288" t="str">
            <v>O2120201003053544203</v>
          </cell>
          <cell r="J2288" t="str">
            <v>Mezclas químicas para extintores</v>
          </cell>
          <cell r="K2288" t="str">
            <v>000000000000000000136</v>
          </cell>
          <cell r="L2288" t="str">
            <v>0136 - Programa Funcionamiento - SECRETARÍA JURÍDICA DISTRITAL</v>
          </cell>
          <cell r="M2288" t="str">
            <v>PM01360001FUNC</v>
          </cell>
          <cell r="N2288" t="str">
            <v>FU</v>
          </cell>
          <cell r="O2288" t="str">
            <v>FUNCIONAMIENTO SECRETARÍA JURÍDICA DISTRITAL</v>
          </cell>
          <cell r="P2288" t="str">
            <v>2025</v>
          </cell>
          <cell r="Q2288">
            <v>6194000</v>
          </cell>
          <cell r="R2288">
            <v>6194000</v>
          </cell>
        </row>
        <row r="2289">
          <cell r="A2289" t="str">
            <v>0136-01FU</v>
          </cell>
          <cell r="B2289" t="str">
            <v>DISTRITO CAPITAL</v>
          </cell>
          <cell r="C2289" t="str">
            <v>0136-01</v>
          </cell>
          <cell r="D2289" t="str">
            <v>SECRETARÍA JURÍDICA DISTRITAL</v>
          </cell>
          <cell r="E2289" t="str">
            <v>0001-015</v>
          </cell>
          <cell r="F2289" t="str">
            <v>AC-GESTIÓN JURÍDICA</v>
          </cell>
          <cell r="G2289" t="str">
            <v>1-100-F001</v>
          </cell>
          <cell r="H2289" t="str">
            <v>VA-RECURSOS DISTRITO</v>
          </cell>
          <cell r="I2289" t="str">
            <v>O2120201003053549952</v>
          </cell>
          <cell r="J2289" t="str">
            <v>Cintas y papeles especiales para corrección y borrado de textos</v>
          </cell>
          <cell r="K2289" t="str">
            <v>000000000000000000136</v>
          </cell>
          <cell r="L2289" t="str">
            <v>0136 - Programa Funcionamiento - SECRETARÍA JURÍDICA DISTRITAL</v>
          </cell>
          <cell r="M2289" t="str">
            <v>PM01360001FUNC</v>
          </cell>
          <cell r="N2289" t="str">
            <v>FU</v>
          </cell>
          <cell r="O2289" t="str">
            <v>FUNCIONAMIENTO SECRETARÍA JURÍDICA DISTRITAL</v>
          </cell>
          <cell r="P2289" t="str">
            <v>2025</v>
          </cell>
          <cell r="Q2289">
            <v>104000</v>
          </cell>
          <cell r="R2289">
            <v>104000</v>
          </cell>
        </row>
        <row r="2290">
          <cell r="A2290" t="str">
            <v>0136-01FU</v>
          </cell>
          <cell r="B2290" t="str">
            <v>DISTRITO CAPITAL</v>
          </cell>
          <cell r="C2290" t="str">
            <v>0136-01</v>
          </cell>
          <cell r="D2290" t="str">
            <v>SECRETARÍA JURÍDICA DISTRITAL</v>
          </cell>
          <cell r="E2290" t="str">
            <v>0001-015</v>
          </cell>
          <cell r="F2290" t="str">
            <v>AC-GESTIÓN JURÍDICA</v>
          </cell>
          <cell r="G2290" t="str">
            <v>1-100-F001</v>
          </cell>
          <cell r="H2290" t="str">
            <v>VA-RECURSOS DISTRITO</v>
          </cell>
          <cell r="I2290" t="str">
            <v>O2120201003063611101</v>
          </cell>
          <cell r="J2290" t="str">
            <v>Llantas de caucho para automóviles</v>
          </cell>
          <cell r="K2290" t="str">
            <v>000000000000000000136</v>
          </cell>
          <cell r="L2290" t="str">
            <v>0136 - Programa Funcionamiento - SECRETARÍA JURÍDICA DISTRITAL</v>
          </cell>
          <cell r="M2290" t="str">
            <v>PM01360001FUNC</v>
          </cell>
          <cell r="N2290" t="str">
            <v>FU</v>
          </cell>
          <cell r="O2290" t="str">
            <v>FUNCIONAMIENTO SECRETARÍA JURÍDICA DISTRITAL</v>
          </cell>
          <cell r="P2290" t="str">
            <v>2025</v>
          </cell>
          <cell r="Q2290">
            <v>3038000</v>
          </cell>
          <cell r="R2290">
            <v>3038000</v>
          </cell>
        </row>
        <row r="2291">
          <cell r="A2291" t="str">
            <v>0136-01FU</v>
          </cell>
          <cell r="B2291" t="str">
            <v>DISTRITO CAPITAL</v>
          </cell>
          <cell r="C2291" t="str">
            <v>0136-01</v>
          </cell>
          <cell r="D2291" t="str">
            <v>SECRETARÍA JURÍDICA DISTRITAL</v>
          </cell>
          <cell r="E2291" t="str">
            <v>0001-015</v>
          </cell>
          <cell r="F2291" t="str">
            <v>AC-GESTIÓN JURÍDICA</v>
          </cell>
          <cell r="G2291" t="str">
            <v>1-100-F001</v>
          </cell>
          <cell r="H2291" t="str">
            <v>VA-RECURSOS DISTRITO</v>
          </cell>
          <cell r="I2291" t="str">
            <v>O2120201003063626004</v>
          </cell>
          <cell r="J2291" t="str">
            <v>Guantes de cirugía</v>
          </cell>
          <cell r="K2291" t="str">
            <v>000000000000000000136</v>
          </cell>
          <cell r="L2291" t="str">
            <v>0136 - Programa Funcionamiento - SECRETARÍA JURÍDICA DISTRITAL</v>
          </cell>
          <cell r="M2291" t="str">
            <v>PM01360001FUNC</v>
          </cell>
          <cell r="N2291" t="str">
            <v>FU</v>
          </cell>
          <cell r="O2291" t="str">
            <v>FUNCIONAMIENTO SECRETARÍA JURÍDICA DISTRITAL</v>
          </cell>
          <cell r="P2291" t="str">
            <v>2025</v>
          </cell>
          <cell r="Q2291">
            <v>2787000</v>
          </cell>
          <cell r="R2291">
            <v>2787000</v>
          </cell>
        </row>
        <row r="2292">
          <cell r="A2292" t="str">
            <v>0136-01FU</v>
          </cell>
          <cell r="B2292" t="str">
            <v>DISTRITO CAPITAL</v>
          </cell>
          <cell r="C2292" t="str">
            <v>0136-01</v>
          </cell>
          <cell r="D2292" t="str">
            <v>SECRETARÍA JURÍDICA DISTRITAL</v>
          </cell>
          <cell r="E2292" t="str">
            <v>0001-015</v>
          </cell>
          <cell r="F2292" t="str">
            <v>AC-GESTIÓN JURÍDICA</v>
          </cell>
          <cell r="G2292" t="str">
            <v>1-100-F001</v>
          </cell>
          <cell r="H2292" t="str">
            <v>VA-RECURSOS DISTRITO</v>
          </cell>
          <cell r="I2292" t="str">
            <v>O2120201003063627018</v>
          </cell>
          <cell r="J2292" t="str">
            <v>Borradores de caucho</v>
          </cell>
          <cell r="K2292" t="str">
            <v>000000000000000000136</v>
          </cell>
          <cell r="L2292" t="str">
            <v>0136 - Programa Funcionamiento - SECRETARÍA JURÍDICA DISTRITAL</v>
          </cell>
          <cell r="M2292" t="str">
            <v>PM01360001FUNC</v>
          </cell>
          <cell r="N2292" t="str">
            <v>FU</v>
          </cell>
          <cell r="O2292" t="str">
            <v>FUNCIONAMIENTO SECRETARÍA JURÍDICA DISTRITAL</v>
          </cell>
          <cell r="P2292" t="str">
            <v>2025</v>
          </cell>
          <cell r="Q2292">
            <v>260000</v>
          </cell>
          <cell r="R2292">
            <v>260000</v>
          </cell>
        </row>
        <row r="2293">
          <cell r="A2293" t="str">
            <v>0136-01FU</v>
          </cell>
          <cell r="B2293" t="str">
            <v>DISTRITO CAPITAL</v>
          </cell>
          <cell r="C2293" t="str">
            <v>0136-01</v>
          </cell>
          <cell r="D2293" t="str">
            <v>SECRETARÍA JURÍDICA DISTRITAL</v>
          </cell>
          <cell r="E2293" t="str">
            <v>0001-015</v>
          </cell>
          <cell r="F2293" t="str">
            <v>AC-GESTIÓN JURÍDICA</v>
          </cell>
          <cell r="G2293" t="str">
            <v>1-100-F001</v>
          </cell>
          <cell r="H2293" t="str">
            <v>VA-RECURSOS DISTRITO</v>
          </cell>
          <cell r="I2293" t="str">
            <v>O2120201003063627025</v>
          </cell>
          <cell r="J2293" t="str">
            <v>Almohadas de caucho espumado</v>
          </cell>
          <cell r="K2293" t="str">
            <v>000000000000000000136</v>
          </cell>
          <cell r="L2293" t="str">
            <v>0136 - Programa Funcionamiento - SECRETARÍA JURÍDICA DISTRITAL</v>
          </cell>
          <cell r="M2293" t="str">
            <v>PM01360001FUNC</v>
          </cell>
          <cell r="N2293" t="str">
            <v>FU</v>
          </cell>
          <cell r="O2293" t="str">
            <v>FUNCIONAMIENTO SECRETARÍA JURÍDICA DISTRITAL</v>
          </cell>
          <cell r="P2293" t="str">
            <v>2025</v>
          </cell>
          <cell r="Q2293">
            <v>106000</v>
          </cell>
          <cell r="R2293">
            <v>106000</v>
          </cell>
        </row>
        <row r="2294">
          <cell r="A2294" t="str">
            <v>0136-01FU</v>
          </cell>
          <cell r="B2294" t="str">
            <v>DISTRITO CAPITAL</v>
          </cell>
          <cell r="C2294" t="str">
            <v>0136-01</v>
          </cell>
          <cell r="D2294" t="str">
            <v>SECRETARÍA JURÍDICA DISTRITAL</v>
          </cell>
          <cell r="E2294" t="str">
            <v>0001-015</v>
          </cell>
          <cell r="F2294" t="str">
            <v>AC-GESTIÓN JURÍDICA</v>
          </cell>
          <cell r="G2294" t="str">
            <v>1-100-F001</v>
          </cell>
          <cell r="H2294" t="str">
            <v>VA-RECURSOS DISTRITO</v>
          </cell>
          <cell r="I2294" t="str">
            <v>O2120201003063633011</v>
          </cell>
          <cell r="J2294" t="str">
            <v>Película de polipropileno</v>
          </cell>
          <cell r="K2294" t="str">
            <v>000000000000000000136</v>
          </cell>
          <cell r="L2294" t="str">
            <v>0136 - Programa Funcionamiento - SECRETARÍA JURÍDICA DISTRITAL</v>
          </cell>
          <cell r="M2294" t="str">
            <v>PM01360001FUNC</v>
          </cell>
          <cell r="N2294" t="str">
            <v>FU</v>
          </cell>
          <cell r="O2294" t="str">
            <v>FUNCIONAMIENTO SECRETARÍA JURÍDICA DISTRITAL</v>
          </cell>
          <cell r="P2294" t="str">
            <v>2025</v>
          </cell>
          <cell r="Q2294">
            <v>826000</v>
          </cell>
          <cell r="R2294">
            <v>826000</v>
          </cell>
        </row>
        <row r="2295">
          <cell r="A2295" t="str">
            <v>0136-01FU</v>
          </cell>
          <cell r="B2295" t="str">
            <v>DISTRITO CAPITAL</v>
          </cell>
          <cell r="C2295" t="str">
            <v>0136-01</v>
          </cell>
          <cell r="D2295" t="str">
            <v>SECRETARÍA JURÍDICA DISTRITAL</v>
          </cell>
          <cell r="E2295" t="str">
            <v>0001-015</v>
          </cell>
          <cell r="F2295" t="str">
            <v>AC-GESTIÓN JURÍDICA</v>
          </cell>
          <cell r="G2295" t="str">
            <v>1-100-F001</v>
          </cell>
          <cell r="H2295" t="str">
            <v>VA-RECURSOS DISTRITO</v>
          </cell>
          <cell r="I2295" t="str">
            <v>O2120201003063692002</v>
          </cell>
          <cell r="J2295" t="str">
            <v>Cinta autoadhesiva</v>
          </cell>
          <cell r="K2295" t="str">
            <v>000000000000000000136</v>
          </cell>
          <cell r="L2295" t="str">
            <v>0136 - Programa Funcionamiento - SECRETARÍA JURÍDICA DISTRITAL</v>
          </cell>
          <cell r="M2295" t="str">
            <v>PM01360001FUNC</v>
          </cell>
          <cell r="N2295" t="str">
            <v>FU</v>
          </cell>
          <cell r="O2295" t="str">
            <v>FUNCIONAMIENTO SECRETARÍA JURÍDICA DISTRITAL</v>
          </cell>
          <cell r="P2295" t="str">
            <v>2025</v>
          </cell>
          <cell r="Q2295">
            <v>529000</v>
          </cell>
          <cell r="R2295">
            <v>529000</v>
          </cell>
        </row>
        <row r="2296">
          <cell r="A2296" t="str">
            <v>0136-01FU</v>
          </cell>
          <cell r="B2296" t="str">
            <v>DISTRITO CAPITAL</v>
          </cell>
          <cell r="C2296" t="str">
            <v>0136-01</v>
          </cell>
          <cell r="D2296" t="str">
            <v>SECRETARÍA JURÍDICA DISTRITAL</v>
          </cell>
          <cell r="E2296" t="str">
            <v>0001-015</v>
          </cell>
          <cell r="F2296" t="str">
            <v>AC-GESTIÓN JURÍDICA</v>
          </cell>
          <cell r="G2296" t="str">
            <v>1-100-F001</v>
          </cell>
          <cell r="H2296" t="str">
            <v>VA-RECURSOS DISTRITO</v>
          </cell>
          <cell r="I2296" t="str">
            <v>O2120201003063694012</v>
          </cell>
          <cell r="J2296" t="str">
            <v>Recipientes de material plástico-canecas para la basura</v>
          </cell>
          <cell r="K2296" t="str">
            <v>000000000000000000136</v>
          </cell>
          <cell r="L2296" t="str">
            <v>0136 - Programa Funcionamiento - SECRETARÍA JURÍDICA DISTRITAL</v>
          </cell>
          <cell r="M2296" t="str">
            <v>PM01360001FUNC</v>
          </cell>
          <cell r="N2296" t="str">
            <v>FU</v>
          </cell>
          <cell r="O2296" t="str">
            <v>FUNCIONAMIENTO SECRETARÍA JURÍDICA DISTRITAL</v>
          </cell>
          <cell r="P2296" t="str">
            <v>2025</v>
          </cell>
          <cell r="Q2296">
            <v>5781000</v>
          </cell>
          <cell r="R2296">
            <v>5781000</v>
          </cell>
        </row>
        <row r="2297">
          <cell r="A2297" t="str">
            <v>0136-01FU</v>
          </cell>
          <cell r="B2297" t="str">
            <v>DISTRITO CAPITAL</v>
          </cell>
          <cell r="C2297" t="str">
            <v>0136-01</v>
          </cell>
          <cell r="D2297" t="str">
            <v>SECRETARÍA JURÍDICA DISTRITAL</v>
          </cell>
          <cell r="E2297" t="str">
            <v>0001-015</v>
          </cell>
          <cell r="F2297" t="str">
            <v>AC-GESTIÓN JURÍDICA</v>
          </cell>
          <cell r="G2297" t="str">
            <v>1-100-F001</v>
          </cell>
          <cell r="H2297" t="str">
            <v>VA-RECURSOS DISTRITO</v>
          </cell>
          <cell r="I2297" t="str">
            <v>O2120201003063699010</v>
          </cell>
          <cell r="J2297" t="str">
            <v>Tapas para agendas, carpetas o similares en vinilo</v>
          </cell>
          <cell r="K2297" t="str">
            <v>000000000000000000136</v>
          </cell>
          <cell r="L2297" t="str">
            <v>0136 - Programa Funcionamiento - SECRETARÍA JURÍDICA DISTRITAL</v>
          </cell>
          <cell r="M2297" t="str">
            <v>PM01360001FUNC</v>
          </cell>
          <cell r="N2297" t="str">
            <v>FU</v>
          </cell>
          <cell r="O2297" t="str">
            <v>FUNCIONAMIENTO SECRETARÍA JURÍDICA DISTRITAL</v>
          </cell>
          <cell r="P2297" t="str">
            <v>2025</v>
          </cell>
          <cell r="Q2297">
            <v>4620000</v>
          </cell>
          <cell r="R2297">
            <v>4620000</v>
          </cell>
        </row>
        <row r="2298">
          <cell r="A2298" t="str">
            <v>0136-01FU</v>
          </cell>
          <cell r="B2298" t="str">
            <v>DISTRITO CAPITAL</v>
          </cell>
          <cell r="C2298" t="str">
            <v>0136-01</v>
          </cell>
          <cell r="D2298" t="str">
            <v>SECRETARÍA JURÍDICA DISTRITAL</v>
          </cell>
          <cell r="E2298" t="str">
            <v>0001-015</v>
          </cell>
          <cell r="F2298" t="str">
            <v>AC-GESTIÓN JURÍDICA</v>
          </cell>
          <cell r="G2298" t="str">
            <v>1-100-F001</v>
          </cell>
          <cell r="H2298" t="str">
            <v>VA-RECURSOS DISTRITO</v>
          </cell>
          <cell r="I2298" t="str">
            <v>O2120201003083891102</v>
          </cell>
          <cell r="J2298" t="str">
            <v>Bolígrafos</v>
          </cell>
          <cell r="K2298" t="str">
            <v>000000000000000000136</v>
          </cell>
          <cell r="L2298" t="str">
            <v>0136 - Programa Funcionamiento - SECRETARÍA JURÍDICA DISTRITAL</v>
          </cell>
          <cell r="M2298" t="str">
            <v>PM01360001FUNC</v>
          </cell>
          <cell r="N2298" t="str">
            <v>FU</v>
          </cell>
          <cell r="O2298" t="str">
            <v>FUNCIONAMIENTO SECRETARÍA JURÍDICA DISTRITAL</v>
          </cell>
          <cell r="P2298" t="str">
            <v>2025</v>
          </cell>
          <cell r="Q2298">
            <v>452000</v>
          </cell>
          <cell r="R2298">
            <v>452000</v>
          </cell>
        </row>
        <row r="2299">
          <cell r="A2299" t="str">
            <v>0136-01FU</v>
          </cell>
          <cell r="B2299" t="str">
            <v>DISTRITO CAPITAL</v>
          </cell>
          <cell r="C2299" t="str">
            <v>0136-01</v>
          </cell>
          <cell r="D2299" t="str">
            <v>SECRETARÍA JURÍDICA DISTRITAL</v>
          </cell>
          <cell r="E2299" t="str">
            <v>0001-015</v>
          </cell>
          <cell r="F2299" t="str">
            <v>AC-GESTIÓN JURÍDICA</v>
          </cell>
          <cell r="G2299" t="str">
            <v>1-100-F001</v>
          </cell>
          <cell r="H2299" t="str">
            <v>VA-RECURSOS DISTRITO</v>
          </cell>
          <cell r="I2299" t="str">
            <v>O2120201003083891106</v>
          </cell>
          <cell r="J2299" t="str">
            <v>Lápices</v>
          </cell>
          <cell r="K2299" t="str">
            <v>000000000000000000136</v>
          </cell>
          <cell r="L2299" t="str">
            <v>0136 - Programa Funcionamiento - SECRETARÍA JURÍDICA DISTRITAL</v>
          </cell>
          <cell r="M2299" t="str">
            <v>PM01360001FUNC</v>
          </cell>
          <cell r="N2299" t="str">
            <v>FU</v>
          </cell>
          <cell r="O2299" t="str">
            <v>FUNCIONAMIENTO SECRETARÍA JURÍDICA DISTRITAL</v>
          </cell>
          <cell r="P2299" t="str">
            <v>2025</v>
          </cell>
          <cell r="Q2299">
            <v>309000</v>
          </cell>
          <cell r="R2299">
            <v>309000</v>
          </cell>
        </row>
        <row r="2300">
          <cell r="A2300" t="str">
            <v>0136-01FU</v>
          </cell>
          <cell r="B2300" t="str">
            <v>DISTRITO CAPITAL</v>
          </cell>
          <cell r="C2300" t="str">
            <v>0136-01</v>
          </cell>
          <cell r="D2300" t="str">
            <v>SECRETARÍA JURÍDICA DISTRITAL</v>
          </cell>
          <cell r="E2300" t="str">
            <v>0001-015</v>
          </cell>
          <cell r="F2300" t="str">
            <v>AC-GESTIÓN JURÍDICA</v>
          </cell>
          <cell r="G2300" t="str">
            <v>1-100-F001</v>
          </cell>
          <cell r="H2300" t="str">
            <v>VA-RECURSOS DISTRITO</v>
          </cell>
          <cell r="I2300" t="str">
            <v>O2120201003083891117</v>
          </cell>
          <cell r="J2300" t="str">
            <v>Puntas y micropuntas especiales para bolígrafos, marcadores y similares</v>
          </cell>
          <cell r="K2300" t="str">
            <v>000000000000000000136</v>
          </cell>
          <cell r="L2300" t="str">
            <v>0136 - Programa Funcionamiento - SECRETARÍA JURÍDICA DISTRITAL</v>
          </cell>
          <cell r="M2300" t="str">
            <v>PM01360001FUNC</v>
          </cell>
          <cell r="N2300" t="str">
            <v>FU</v>
          </cell>
          <cell r="O2300" t="str">
            <v>FUNCIONAMIENTO SECRETARÍA JURÍDICA DISTRITAL</v>
          </cell>
          <cell r="P2300" t="str">
            <v>2025</v>
          </cell>
          <cell r="Q2300">
            <v>222000</v>
          </cell>
          <cell r="R2300">
            <v>222000</v>
          </cell>
        </row>
        <row r="2301">
          <cell r="A2301" t="str">
            <v>0136-01FU</v>
          </cell>
          <cell r="B2301" t="str">
            <v>DISTRITO CAPITAL</v>
          </cell>
          <cell r="C2301" t="str">
            <v>0136-01</v>
          </cell>
          <cell r="D2301" t="str">
            <v>SECRETARÍA JURÍDICA DISTRITAL</v>
          </cell>
          <cell r="E2301" t="str">
            <v>0001-015</v>
          </cell>
          <cell r="F2301" t="str">
            <v>AC-GESTIÓN JURÍDICA</v>
          </cell>
          <cell r="G2301" t="str">
            <v>1-100-F001</v>
          </cell>
          <cell r="H2301" t="str">
            <v>VA-RECURSOS DISTRITO</v>
          </cell>
          <cell r="I2301" t="str">
            <v>O2120201003083891207</v>
          </cell>
          <cell r="J2301" t="str">
            <v>Almohadillas para sellos</v>
          </cell>
          <cell r="K2301" t="str">
            <v>000000000000000000136</v>
          </cell>
          <cell r="L2301" t="str">
            <v>0136 - Programa Funcionamiento - SECRETARÍA JURÍDICA DISTRITAL</v>
          </cell>
          <cell r="M2301" t="str">
            <v>PM01360001FUNC</v>
          </cell>
          <cell r="N2301" t="str">
            <v>FU</v>
          </cell>
          <cell r="O2301" t="str">
            <v>FUNCIONAMIENTO SECRETARÍA JURÍDICA DISTRITAL</v>
          </cell>
          <cell r="P2301" t="str">
            <v>2025</v>
          </cell>
          <cell r="Q2301">
            <v>55000</v>
          </cell>
          <cell r="R2301">
            <v>55000</v>
          </cell>
        </row>
        <row r="2302">
          <cell r="A2302" t="str">
            <v>0136-01FU</v>
          </cell>
          <cell r="B2302" t="str">
            <v>DISTRITO CAPITAL</v>
          </cell>
          <cell r="C2302" t="str">
            <v>0136-01</v>
          </cell>
          <cell r="D2302" t="str">
            <v>SECRETARÍA JURÍDICA DISTRITAL</v>
          </cell>
          <cell r="E2302" t="str">
            <v>0001-015</v>
          </cell>
          <cell r="F2302" t="str">
            <v>AC-GESTIÓN JURÍDICA</v>
          </cell>
          <cell r="G2302" t="str">
            <v>1-100-F001</v>
          </cell>
          <cell r="H2302" t="str">
            <v>VA-RECURSOS DISTRITO</v>
          </cell>
          <cell r="I2302" t="str">
            <v>O2120201003083899998</v>
          </cell>
          <cell r="J2302" t="str">
            <v>Artículos n.c.p. para escritorio y oficina</v>
          </cell>
          <cell r="K2302" t="str">
            <v>000000000000000000136</v>
          </cell>
          <cell r="L2302" t="str">
            <v>0136 - Programa Funcionamiento - SECRETARÍA JURÍDICA DISTRITAL</v>
          </cell>
          <cell r="M2302" t="str">
            <v>PM01360001FUNC</v>
          </cell>
          <cell r="N2302" t="str">
            <v>FU</v>
          </cell>
          <cell r="O2302" t="str">
            <v>FUNCIONAMIENTO SECRETARÍA JURÍDICA DISTRITAL</v>
          </cell>
          <cell r="P2302" t="str">
            <v>2025</v>
          </cell>
          <cell r="Q2302">
            <v>1606000</v>
          </cell>
          <cell r="R2302">
            <v>1606000</v>
          </cell>
        </row>
        <row r="2303">
          <cell r="A2303" t="str">
            <v>0136-01FU</v>
          </cell>
          <cell r="B2303" t="str">
            <v>DISTRITO CAPITAL</v>
          </cell>
          <cell r="C2303" t="str">
            <v>0136-01</v>
          </cell>
          <cell r="D2303" t="str">
            <v>SECRETARÍA JURÍDICA DISTRITAL</v>
          </cell>
          <cell r="E2303" t="str">
            <v>0001-015</v>
          </cell>
          <cell r="F2303" t="str">
            <v>AC-GESTIÓN JURÍDICA</v>
          </cell>
          <cell r="G2303" t="str">
            <v>1-100-F001</v>
          </cell>
          <cell r="H2303" t="str">
            <v>VA-RECURSOS DISTRITO</v>
          </cell>
          <cell r="I2303" t="str">
            <v>O2120201004024291305</v>
          </cell>
          <cell r="J2303" t="str">
            <v>Tijeras para artes y oficios</v>
          </cell>
          <cell r="K2303" t="str">
            <v>000000000000000000136</v>
          </cell>
          <cell r="L2303" t="str">
            <v>0136 - Programa Funcionamiento - SECRETARÍA JURÍDICA DISTRITAL</v>
          </cell>
          <cell r="M2303" t="str">
            <v>PM01360001FUNC</v>
          </cell>
          <cell r="N2303" t="str">
            <v>FU</v>
          </cell>
          <cell r="O2303" t="str">
            <v>FUNCIONAMIENTO SECRETARÍA JURÍDICA DISTRITAL</v>
          </cell>
          <cell r="P2303" t="str">
            <v>2025</v>
          </cell>
          <cell r="Q2303">
            <v>366000</v>
          </cell>
          <cell r="R2303">
            <v>366000</v>
          </cell>
        </row>
        <row r="2304">
          <cell r="A2304" t="str">
            <v>0136-01FU</v>
          </cell>
          <cell r="B2304" t="str">
            <v>DISTRITO CAPITAL</v>
          </cell>
          <cell r="C2304" t="str">
            <v>0136-01</v>
          </cell>
          <cell r="D2304" t="str">
            <v>SECRETARÍA JURÍDICA DISTRITAL</v>
          </cell>
          <cell r="E2304" t="str">
            <v>0001-015</v>
          </cell>
          <cell r="F2304" t="str">
            <v>AC-GESTIÓN JURÍDICA</v>
          </cell>
          <cell r="G2304" t="str">
            <v>1-100-F001</v>
          </cell>
          <cell r="H2304" t="str">
            <v>VA-RECURSOS DISTRITO</v>
          </cell>
          <cell r="I2304" t="str">
            <v>O2120201004024299502</v>
          </cell>
          <cell r="J2304" t="str">
            <v>Clips</v>
          </cell>
          <cell r="K2304" t="str">
            <v>000000000000000000136</v>
          </cell>
          <cell r="L2304" t="str">
            <v>0136 - Programa Funcionamiento - SECRETARÍA JURÍDICA DISTRITAL</v>
          </cell>
          <cell r="M2304" t="str">
            <v>PM01360001FUNC</v>
          </cell>
          <cell r="N2304" t="str">
            <v>FU</v>
          </cell>
          <cell r="O2304" t="str">
            <v>FUNCIONAMIENTO SECRETARÍA JURÍDICA DISTRITAL</v>
          </cell>
          <cell r="P2304" t="str">
            <v>2025</v>
          </cell>
          <cell r="Q2304">
            <v>337000</v>
          </cell>
          <cell r="R2304">
            <v>337000</v>
          </cell>
        </row>
        <row r="2305">
          <cell r="A2305" t="str">
            <v>0136-01FU</v>
          </cell>
          <cell r="B2305" t="str">
            <v>DISTRITO CAPITAL</v>
          </cell>
          <cell r="C2305" t="str">
            <v>0136-01</v>
          </cell>
          <cell r="D2305" t="str">
            <v>SECRETARÍA JURÍDICA DISTRITAL</v>
          </cell>
          <cell r="E2305" t="str">
            <v>0001-015</v>
          </cell>
          <cell r="F2305" t="str">
            <v>AC-GESTIÓN JURÍDICA</v>
          </cell>
          <cell r="G2305" t="str">
            <v>1-100-F001</v>
          </cell>
          <cell r="H2305" t="str">
            <v>VA-RECURSOS DISTRITO</v>
          </cell>
          <cell r="I2305" t="str">
            <v>O2120201004024299504</v>
          </cell>
          <cell r="J2305" t="str">
            <v>Grapas de alambre para engrapadoras de oficina</v>
          </cell>
          <cell r="K2305" t="str">
            <v>000000000000000000136</v>
          </cell>
          <cell r="L2305" t="str">
            <v>0136 - Programa Funcionamiento - SECRETARÍA JURÍDICA DISTRITAL</v>
          </cell>
          <cell r="M2305" t="str">
            <v>PM01360001FUNC</v>
          </cell>
          <cell r="N2305" t="str">
            <v>FU</v>
          </cell>
          <cell r="O2305" t="str">
            <v>FUNCIONAMIENTO SECRETARÍA JURÍDICA DISTRITAL</v>
          </cell>
          <cell r="P2305" t="str">
            <v>2025</v>
          </cell>
          <cell r="Q2305">
            <v>204000</v>
          </cell>
          <cell r="R2305">
            <v>204000</v>
          </cell>
        </row>
        <row r="2306">
          <cell r="A2306" t="str">
            <v>0136-01FU</v>
          </cell>
          <cell r="B2306" t="str">
            <v>DISTRITO CAPITAL</v>
          </cell>
          <cell r="C2306" t="str">
            <v>0136-01</v>
          </cell>
          <cell r="D2306" t="str">
            <v>SECRETARÍA JURÍDICA DISTRITAL</v>
          </cell>
          <cell r="E2306" t="str">
            <v>0001-015</v>
          </cell>
          <cell r="F2306" t="str">
            <v>AC-GESTIÓN JURÍDICA</v>
          </cell>
          <cell r="G2306" t="str">
            <v>1-100-F001</v>
          </cell>
          <cell r="H2306" t="str">
            <v>VA-RECURSOS DISTRITO</v>
          </cell>
          <cell r="I2306" t="str">
            <v>O2120201004054516005</v>
          </cell>
          <cell r="J2306" t="str">
            <v>Sacaganchos</v>
          </cell>
          <cell r="K2306" t="str">
            <v>000000000000000000136</v>
          </cell>
          <cell r="L2306" t="str">
            <v>0136 - Programa Funcionamiento - SECRETARÍA JURÍDICA DISTRITAL</v>
          </cell>
          <cell r="M2306" t="str">
            <v>PM01360001FUNC</v>
          </cell>
          <cell r="N2306" t="str">
            <v>FU</v>
          </cell>
          <cell r="O2306" t="str">
            <v>FUNCIONAMIENTO SECRETARÍA JURÍDICA DISTRITAL</v>
          </cell>
          <cell r="P2306" t="str">
            <v>2025</v>
          </cell>
          <cell r="Q2306">
            <v>34000</v>
          </cell>
          <cell r="R2306">
            <v>34000</v>
          </cell>
        </row>
        <row r="2307">
          <cell r="A2307" t="str">
            <v>0136-01FU</v>
          </cell>
          <cell r="B2307" t="str">
            <v>DISTRITO CAPITAL</v>
          </cell>
          <cell r="C2307" t="str">
            <v>0136-01</v>
          </cell>
          <cell r="D2307" t="str">
            <v>SECRETARÍA JURÍDICA DISTRITAL</v>
          </cell>
          <cell r="E2307" t="str">
            <v>0001-015</v>
          </cell>
          <cell r="F2307" t="str">
            <v>AC-GESTIÓN JURÍDICA</v>
          </cell>
          <cell r="G2307" t="str">
            <v>1-100-F001</v>
          </cell>
          <cell r="H2307" t="str">
            <v>VA-RECURSOS DISTRITO</v>
          </cell>
          <cell r="I2307" t="str">
            <v>O21202010040545272</v>
          </cell>
          <cell r="J2307" t="str">
            <v>Unidades removibles de almacenamiento</v>
          </cell>
          <cell r="K2307" t="str">
            <v>000000000000000000136</v>
          </cell>
          <cell r="L2307" t="str">
            <v>0136 - Programa Funcionamiento - SECRETARÍA JURÍDICA DISTRITAL</v>
          </cell>
          <cell r="M2307" t="str">
            <v>PM01360001FUNC</v>
          </cell>
          <cell r="N2307" t="str">
            <v>FU</v>
          </cell>
          <cell r="O2307" t="str">
            <v>FUNCIONAMIENTO SECRETARÍA JURÍDICA DISTRITAL</v>
          </cell>
          <cell r="P2307" t="str">
            <v>2025</v>
          </cell>
          <cell r="Q2307">
            <v>527000</v>
          </cell>
          <cell r="R2307">
            <v>527000</v>
          </cell>
        </row>
        <row r="2308">
          <cell r="A2308" t="str">
            <v>0136-01FU</v>
          </cell>
          <cell r="B2308" t="str">
            <v>DISTRITO CAPITAL</v>
          </cell>
          <cell r="C2308" t="str">
            <v>0136-01</v>
          </cell>
          <cell r="D2308" t="str">
            <v>SECRETARÍA JURÍDICA DISTRITAL</v>
          </cell>
          <cell r="E2308" t="str">
            <v>0001-015</v>
          </cell>
          <cell r="F2308" t="str">
            <v>AC-GESTIÓN JURÍDICA</v>
          </cell>
          <cell r="G2308" t="str">
            <v>1-100-F001</v>
          </cell>
          <cell r="H2308" t="str">
            <v>VA-RECURSOS DISTRITO</v>
          </cell>
          <cell r="I2308" t="str">
            <v>O2120201004064641001</v>
          </cell>
          <cell r="J2308" t="str">
            <v>Pilas secas</v>
          </cell>
          <cell r="K2308" t="str">
            <v>000000000000000000136</v>
          </cell>
          <cell r="L2308" t="str">
            <v>0136 - Programa Funcionamiento - SECRETARÍA JURÍDICA DISTRITAL</v>
          </cell>
          <cell r="M2308" t="str">
            <v>PM01360001FUNC</v>
          </cell>
          <cell r="N2308" t="str">
            <v>FU</v>
          </cell>
          <cell r="O2308" t="str">
            <v>FUNCIONAMIENTO SECRETARÍA JURÍDICA DISTRITAL</v>
          </cell>
          <cell r="P2308" t="str">
            <v>2025</v>
          </cell>
          <cell r="Q2308">
            <v>1179000</v>
          </cell>
          <cell r="R2308">
            <v>1179000</v>
          </cell>
        </row>
        <row r="2309">
          <cell r="A2309" t="str">
            <v>0136-01FU</v>
          </cell>
          <cell r="B2309" t="str">
            <v>DISTRITO CAPITAL</v>
          </cell>
          <cell r="C2309" t="str">
            <v>0136-01</v>
          </cell>
          <cell r="D2309" t="str">
            <v>SECRETARÍA JURÍDICA DISTRITAL</v>
          </cell>
          <cell r="E2309" t="str">
            <v>0001-015</v>
          </cell>
          <cell r="F2309" t="str">
            <v>AC-GESTIÓN JURÍDICA</v>
          </cell>
          <cell r="G2309" t="str">
            <v>1-100-F001</v>
          </cell>
          <cell r="H2309" t="str">
            <v>VA-RECURSOS DISTRITO</v>
          </cell>
          <cell r="I2309" t="str">
            <v>O21202020060363391</v>
          </cell>
          <cell r="J2309" t="str">
            <v>Servicios de catering para eventos</v>
          </cell>
          <cell r="K2309" t="str">
            <v>000000000000000000136</v>
          </cell>
          <cell r="L2309" t="str">
            <v>0136 - Programa Funcionamiento - SECRETARÍA JURÍDICA DISTRITAL</v>
          </cell>
          <cell r="M2309" t="str">
            <v>PM01360001FUNC</v>
          </cell>
          <cell r="N2309" t="str">
            <v>FU</v>
          </cell>
          <cell r="O2309" t="str">
            <v>FUNCIONAMIENTO SECRETARÍA JURÍDICA DISTRITAL</v>
          </cell>
          <cell r="P2309" t="str">
            <v>2025</v>
          </cell>
          <cell r="Q2309">
            <v>2000000</v>
          </cell>
          <cell r="R2309">
            <v>2000000</v>
          </cell>
        </row>
        <row r="2310">
          <cell r="A2310" t="str">
            <v>0136-01FU</v>
          </cell>
          <cell r="B2310" t="str">
            <v>DISTRITO CAPITAL</v>
          </cell>
          <cell r="C2310" t="str">
            <v>0136-01</v>
          </cell>
          <cell r="D2310" t="str">
            <v>SECRETARÍA JURÍDICA DISTRITAL</v>
          </cell>
          <cell r="E2310" t="str">
            <v>0001-015</v>
          </cell>
          <cell r="F2310" t="str">
            <v>AC-GESTIÓN JURÍDICA</v>
          </cell>
          <cell r="G2310" t="str">
            <v>1-100-F001</v>
          </cell>
          <cell r="H2310" t="str">
            <v>VA-RECURSOS DISTRITO</v>
          </cell>
          <cell r="I2310" t="str">
            <v>O21202020060464112</v>
          </cell>
          <cell r="J2310" t="str">
            <v>Servicios de transporte terrestre local regular de pasajeros</v>
          </cell>
          <cell r="K2310" t="str">
            <v>000000000000000000136</v>
          </cell>
          <cell r="L2310" t="str">
            <v>0136 - Programa Funcionamiento - SECRETARÍA JURÍDICA DISTRITAL</v>
          </cell>
          <cell r="M2310" t="str">
            <v>PM01360001FUNC</v>
          </cell>
          <cell r="N2310" t="str">
            <v>FU</v>
          </cell>
          <cell r="O2310" t="str">
            <v>FUNCIONAMIENTO SECRETARÍA JURÍDICA DISTRITAL</v>
          </cell>
          <cell r="P2310" t="str">
            <v>2025</v>
          </cell>
          <cell r="Q2310">
            <v>5162000</v>
          </cell>
          <cell r="R2310">
            <v>5162000</v>
          </cell>
        </row>
        <row r="2311">
          <cell r="A2311" t="str">
            <v>0136-01FU</v>
          </cell>
          <cell r="B2311" t="str">
            <v>DISTRITO CAPITAL</v>
          </cell>
          <cell r="C2311" t="str">
            <v>0136-01</v>
          </cell>
          <cell r="D2311" t="str">
            <v>SECRETARÍA JURÍDICA DISTRITAL</v>
          </cell>
          <cell r="E2311" t="str">
            <v>0001-015</v>
          </cell>
          <cell r="F2311" t="str">
            <v>AC-GESTIÓN JURÍDICA</v>
          </cell>
          <cell r="G2311" t="str">
            <v>1-100-F001</v>
          </cell>
          <cell r="H2311" t="str">
            <v>VA-RECURSOS DISTRITO</v>
          </cell>
          <cell r="I2311" t="str">
            <v>O21202020060868021</v>
          </cell>
          <cell r="J2311" t="str">
            <v>Servicios locales de mensajería nacional</v>
          </cell>
          <cell r="K2311" t="str">
            <v>000000000000000000136</v>
          </cell>
          <cell r="L2311" t="str">
            <v>0136 - Programa Funcionamiento - SECRETARÍA JURÍDICA DISTRITAL</v>
          </cell>
          <cell r="M2311" t="str">
            <v>PM01360001FUNC</v>
          </cell>
          <cell r="N2311" t="str">
            <v>FU</v>
          </cell>
          <cell r="O2311" t="str">
            <v>FUNCIONAMIENTO SECRETARÍA JURÍDICA DISTRITAL</v>
          </cell>
          <cell r="P2311" t="str">
            <v>2025</v>
          </cell>
          <cell r="Q2311">
            <v>590198000</v>
          </cell>
          <cell r="R2311">
            <v>590198000</v>
          </cell>
        </row>
        <row r="2312">
          <cell r="A2312" t="str">
            <v>0136-01FU</v>
          </cell>
          <cell r="B2312" t="str">
            <v>DISTRITO CAPITAL</v>
          </cell>
          <cell r="C2312" t="str">
            <v>0136-01</v>
          </cell>
          <cell r="D2312" t="str">
            <v>SECRETARÍA JURÍDICA DISTRITAL</v>
          </cell>
          <cell r="E2312" t="str">
            <v>0001-015</v>
          </cell>
          <cell r="F2312" t="str">
            <v>AC-GESTIÓN JURÍDICA</v>
          </cell>
          <cell r="G2312" t="str">
            <v>1-100-F001</v>
          </cell>
          <cell r="H2312" t="str">
            <v>VA-RECURSOS DISTRITO</v>
          </cell>
          <cell r="I2312" t="str">
            <v>O21202020060969111</v>
          </cell>
          <cell r="J2312" t="str">
            <v>Servicio de transmisión de electricidad (por cuenta propia)</v>
          </cell>
          <cell r="K2312" t="str">
            <v>000000000000000000136</v>
          </cell>
          <cell r="L2312" t="str">
            <v>0136 - Programa Funcionamiento - SECRETARÍA JURÍDICA DISTRITAL</v>
          </cell>
          <cell r="M2312" t="str">
            <v>PM01360001FUNC</v>
          </cell>
          <cell r="N2312" t="str">
            <v>FU</v>
          </cell>
          <cell r="O2312" t="str">
            <v>FUNCIONAMIENTO SECRETARÍA JURÍDICA DISTRITAL</v>
          </cell>
          <cell r="P2312" t="str">
            <v>2025</v>
          </cell>
          <cell r="Q2312">
            <v>18292000</v>
          </cell>
          <cell r="R2312">
            <v>18292000</v>
          </cell>
        </row>
        <row r="2313">
          <cell r="A2313" t="str">
            <v>0136-01FU</v>
          </cell>
          <cell r="B2313" t="str">
            <v>DISTRITO CAPITAL</v>
          </cell>
          <cell r="C2313" t="str">
            <v>0136-01</v>
          </cell>
          <cell r="D2313" t="str">
            <v>SECRETARÍA JURÍDICA DISTRITAL</v>
          </cell>
          <cell r="E2313" t="str">
            <v>0001-015</v>
          </cell>
          <cell r="F2313" t="str">
            <v>AC-GESTIÓN JURÍDICA</v>
          </cell>
          <cell r="G2313" t="str">
            <v>1-100-F001</v>
          </cell>
          <cell r="H2313" t="str">
            <v>VA-RECURSOS DISTRITO</v>
          </cell>
          <cell r="I2313" t="str">
            <v>O212020200701030371332</v>
          </cell>
          <cell r="J2313" t="str">
            <v>Servicios de seguros sociales de riesgos laborales</v>
          </cell>
          <cell r="K2313" t="str">
            <v>000000000000000000136</v>
          </cell>
          <cell r="L2313" t="str">
            <v>0136 - Programa Funcionamiento - SECRETARÍA JURÍDICA DISTRITAL</v>
          </cell>
          <cell r="M2313" t="str">
            <v>PM01360001FUNC</v>
          </cell>
          <cell r="N2313" t="str">
            <v>FU</v>
          </cell>
          <cell r="O2313" t="str">
            <v>FUNCIONAMIENTO SECRETARÍA JURÍDICA DISTRITAL</v>
          </cell>
          <cell r="P2313" t="str">
            <v>2025</v>
          </cell>
          <cell r="Q2313">
            <v>777000</v>
          </cell>
          <cell r="R2313">
            <v>777000</v>
          </cell>
        </row>
        <row r="2314">
          <cell r="A2314" t="str">
            <v>0136-01FU</v>
          </cell>
          <cell r="B2314" t="str">
            <v>DISTRITO CAPITAL</v>
          </cell>
          <cell r="C2314" t="str">
            <v>0136-01</v>
          </cell>
          <cell r="D2314" t="str">
            <v>SECRETARÍA JURÍDICA DISTRITAL</v>
          </cell>
          <cell r="E2314" t="str">
            <v>0001-015</v>
          </cell>
          <cell r="F2314" t="str">
            <v>AC-GESTIÓN JURÍDICA</v>
          </cell>
          <cell r="G2314" t="str">
            <v>1-100-F001</v>
          </cell>
          <cell r="H2314" t="str">
            <v>VA-RECURSOS DISTRITO</v>
          </cell>
          <cell r="I2314" t="str">
            <v>O212020200701030471347</v>
          </cell>
          <cell r="J2314" t="str">
            <v>Servicio de seguro obligatorio de accidentes de tránsito (SOAT)</v>
          </cell>
          <cell r="K2314" t="str">
            <v>000000000000000000136</v>
          </cell>
          <cell r="L2314" t="str">
            <v>0136 - Programa Funcionamiento - SECRETARÍA JURÍDICA DISTRITAL</v>
          </cell>
          <cell r="M2314" t="str">
            <v>PM01360001FUNC</v>
          </cell>
          <cell r="N2314" t="str">
            <v>FU</v>
          </cell>
          <cell r="O2314" t="str">
            <v>FUNCIONAMIENTO SECRETARÍA JURÍDICA DISTRITAL</v>
          </cell>
          <cell r="P2314" t="str">
            <v>2025</v>
          </cell>
          <cell r="Q2314">
            <v>2887000</v>
          </cell>
          <cell r="R2314">
            <v>2887000</v>
          </cell>
        </row>
        <row r="2315">
          <cell r="A2315" t="str">
            <v>0136-01FU</v>
          </cell>
          <cell r="B2315" t="str">
            <v>DISTRITO CAPITAL</v>
          </cell>
          <cell r="C2315" t="str">
            <v>0136-01</v>
          </cell>
          <cell r="D2315" t="str">
            <v>SECRETARÍA JURÍDICA DISTRITAL</v>
          </cell>
          <cell r="E2315" t="str">
            <v>0001-015</v>
          </cell>
          <cell r="F2315" t="str">
            <v>AC-GESTIÓN JURÍDICA</v>
          </cell>
          <cell r="G2315" t="str">
            <v>1-100-F001</v>
          </cell>
          <cell r="H2315" t="str">
            <v>VA-RECURSOS DISTRITO</v>
          </cell>
          <cell r="I2315" t="str">
            <v>O212020200701030571351</v>
          </cell>
          <cell r="J2315" t="str">
            <v>Servicios de seguros de vehículos automotores</v>
          </cell>
          <cell r="K2315" t="str">
            <v>000000000000000000136</v>
          </cell>
          <cell r="L2315" t="str">
            <v>0136 - Programa Funcionamiento - SECRETARÍA JURÍDICA DISTRITAL</v>
          </cell>
          <cell r="M2315" t="str">
            <v>PM01360001FUNC</v>
          </cell>
          <cell r="N2315" t="str">
            <v>FU</v>
          </cell>
          <cell r="O2315" t="str">
            <v>FUNCIONAMIENTO SECRETARÍA JURÍDICA DISTRITAL</v>
          </cell>
          <cell r="P2315" t="str">
            <v>2025</v>
          </cell>
          <cell r="Q2315">
            <v>7532000</v>
          </cell>
          <cell r="R2315">
            <v>7532000</v>
          </cell>
        </row>
        <row r="2316">
          <cell r="A2316" t="str">
            <v>0136-01FU</v>
          </cell>
          <cell r="B2316" t="str">
            <v>DISTRITO CAPITAL</v>
          </cell>
          <cell r="C2316" t="str">
            <v>0136-01</v>
          </cell>
          <cell r="D2316" t="str">
            <v>SECRETARÍA JURÍDICA DISTRITAL</v>
          </cell>
          <cell r="E2316" t="str">
            <v>0001-015</v>
          </cell>
          <cell r="F2316" t="str">
            <v>AC-GESTIÓN JURÍDICA</v>
          </cell>
          <cell r="G2316" t="str">
            <v>1-100-F001</v>
          </cell>
          <cell r="H2316" t="str">
            <v>VA-RECURSOS DISTRITO</v>
          </cell>
          <cell r="I2316" t="str">
            <v>O212020200701030571354</v>
          </cell>
          <cell r="J2316" t="str">
            <v>Servicios de seguros contra incendio, terremoto o sustracción</v>
          </cell>
          <cell r="K2316" t="str">
            <v>000000000000000000136</v>
          </cell>
          <cell r="L2316" t="str">
            <v>0136 - Programa Funcionamiento - SECRETARÍA JURÍDICA DISTRITAL</v>
          </cell>
          <cell r="M2316" t="str">
            <v>PM01360001FUNC</v>
          </cell>
          <cell r="N2316" t="str">
            <v>FU</v>
          </cell>
          <cell r="O2316" t="str">
            <v>FUNCIONAMIENTO SECRETARÍA JURÍDICA DISTRITAL</v>
          </cell>
          <cell r="P2316" t="str">
            <v>2025</v>
          </cell>
          <cell r="Q2316">
            <v>56447000</v>
          </cell>
          <cell r="R2316">
            <v>56447000</v>
          </cell>
        </row>
        <row r="2317">
          <cell r="A2317" t="str">
            <v>0136-01FU</v>
          </cell>
          <cell r="B2317" t="str">
            <v>DISTRITO CAPITAL</v>
          </cell>
          <cell r="C2317" t="str">
            <v>0136-01</v>
          </cell>
          <cell r="D2317" t="str">
            <v>SECRETARÍA JURÍDICA DISTRITAL</v>
          </cell>
          <cell r="E2317" t="str">
            <v>0001-015</v>
          </cell>
          <cell r="F2317" t="str">
            <v>AC-GESTIÓN JURÍDICA</v>
          </cell>
          <cell r="G2317" t="str">
            <v>1-100-F001</v>
          </cell>
          <cell r="H2317" t="str">
            <v>VA-RECURSOS DISTRITO</v>
          </cell>
          <cell r="I2317" t="str">
            <v>O212020200701030571355</v>
          </cell>
          <cell r="J2317" t="str">
            <v>Servicios de seguros generales de responsabilidad civil</v>
          </cell>
          <cell r="K2317" t="str">
            <v>000000000000000000136</v>
          </cell>
          <cell r="L2317" t="str">
            <v>0136 - Programa Funcionamiento - SECRETARÍA JURÍDICA DISTRITAL</v>
          </cell>
          <cell r="M2317" t="str">
            <v>PM01360001FUNC</v>
          </cell>
          <cell r="N2317" t="str">
            <v>FU</v>
          </cell>
          <cell r="O2317" t="str">
            <v>FUNCIONAMIENTO SECRETARÍA JURÍDICA DISTRITAL</v>
          </cell>
          <cell r="P2317" t="str">
            <v>2025</v>
          </cell>
          <cell r="Q2317">
            <v>273225000</v>
          </cell>
          <cell r="R2317">
            <v>273225000</v>
          </cell>
        </row>
        <row r="2318">
          <cell r="A2318" t="str">
            <v>0136-01FU</v>
          </cell>
          <cell r="B2318" t="str">
            <v>DISTRITO CAPITAL</v>
          </cell>
          <cell r="C2318" t="str">
            <v>0136-01</v>
          </cell>
          <cell r="D2318" t="str">
            <v>SECRETARÍA JURÍDICA DISTRITAL</v>
          </cell>
          <cell r="E2318" t="str">
            <v>0001-015</v>
          </cell>
          <cell r="F2318" t="str">
            <v>AC-GESTIÓN JURÍDICA</v>
          </cell>
          <cell r="G2318" t="str">
            <v>1-100-F001</v>
          </cell>
          <cell r="H2318" t="str">
            <v>VA-RECURSOS DISTRITO</v>
          </cell>
          <cell r="I2318" t="str">
            <v>O2120202007010671640</v>
          </cell>
          <cell r="J2318" t="str">
            <v>Servicios de administración de fondos de pensiones y cesantías</v>
          </cell>
          <cell r="K2318" t="str">
            <v>000000000000000000136</v>
          </cell>
          <cell r="L2318" t="str">
            <v>0136 - Programa Funcionamiento - SECRETARÍA JURÍDICA DISTRITAL</v>
          </cell>
          <cell r="M2318" t="str">
            <v>PM01360001FUNC</v>
          </cell>
          <cell r="N2318" t="str">
            <v>FU</v>
          </cell>
          <cell r="O2318" t="str">
            <v>FUNCIONAMIENTO SECRETARÍA JURÍDICA DISTRITAL</v>
          </cell>
          <cell r="P2318" t="str">
            <v>2025</v>
          </cell>
          <cell r="Q2318">
            <v>3203000</v>
          </cell>
          <cell r="R2318">
            <v>3203000</v>
          </cell>
        </row>
        <row r="2319">
          <cell r="A2319" t="str">
            <v>0136-01FU</v>
          </cell>
          <cell r="B2319" t="str">
            <v>DISTRITO CAPITAL</v>
          </cell>
          <cell r="C2319" t="str">
            <v>0136-01</v>
          </cell>
          <cell r="D2319" t="str">
            <v>SECRETARÍA JURÍDICA DISTRITAL</v>
          </cell>
          <cell r="E2319" t="str">
            <v>0001-015</v>
          </cell>
          <cell r="F2319" t="str">
            <v>AC-GESTIÓN JURÍDICA</v>
          </cell>
          <cell r="G2319" t="str">
            <v>1-100-F001</v>
          </cell>
          <cell r="H2319" t="str">
            <v>VA-RECURSOS DISTRITO</v>
          </cell>
          <cell r="I2319" t="str">
            <v>O21202020070272112</v>
          </cell>
          <cell r="J2319" t="str">
            <v>Servicios de alquiler o arrendamiento con o sin opción de compra, relativos a bienes inmuebles no residenciales (diferentes a vivienda), propios o arrendados</v>
          </cell>
          <cell r="K2319" t="str">
            <v>000000000000000000136</v>
          </cell>
          <cell r="L2319" t="str">
            <v>0136 - Programa Funcionamiento - SECRETARÍA JURÍDICA DISTRITAL</v>
          </cell>
          <cell r="M2319" t="str">
            <v>PM01360001FUNC</v>
          </cell>
          <cell r="N2319" t="str">
            <v>FU</v>
          </cell>
          <cell r="O2319" t="str">
            <v>FUNCIONAMIENTO SECRETARÍA JURÍDICA DISTRITAL</v>
          </cell>
          <cell r="P2319" t="str">
            <v>2025</v>
          </cell>
          <cell r="Q2319">
            <v>484528000</v>
          </cell>
          <cell r="R2319">
            <v>484528000</v>
          </cell>
        </row>
        <row r="2320">
          <cell r="A2320" t="str">
            <v>0136-01FU</v>
          </cell>
          <cell r="B2320" t="str">
            <v>DISTRITO CAPITAL</v>
          </cell>
          <cell r="C2320" t="str">
            <v>0136-01</v>
          </cell>
          <cell r="D2320" t="str">
            <v>SECRETARÍA JURÍDICA DISTRITAL</v>
          </cell>
          <cell r="E2320" t="str">
            <v>0001-015</v>
          </cell>
          <cell r="F2320" t="str">
            <v>AC-GESTIÓN JURÍDICA</v>
          </cell>
          <cell r="G2320" t="str">
            <v>1-100-F001</v>
          </cell>
          <cell r="H2320" t="str">
            <v>VA-RECURSOS DISTRITO</v>
          </cell>
          <cell r="I2320" t="str">
            <v>O21202020070373290</v>
          </cell>
          <cell r="J2320" t="str">
            <v>Servicios de arrendamiento o alquiler de otros productos n.c.p.</v>
          </cell>
          <cell r="K2320" t="str">
            <v>000000000000000000136</v>
          </cell>
          <cell r="L2320" t="str">
            <v>0136 - Programa Funcionamiento - SECRETARÍA JURÍDICA DISTRITAL</v>
          </cell>
          <cell r="M2320" t="str">
            <v>PM01360001FUNC</v>
          </cell>
          <cell r="N2320" t="str">
            <v>FU</v>
          </cell>
          <cell r="O2320" t="str">
            <v>FUNCIONAMIENTO SECRETARÍA JURÍDICA DISTRITAL</v>
          </cell>
          <cell r="P2320" t="str">
            <v>2025</v>
          </cell>
          <cell r="Q2320">
            <v>128258000</v>
          </cell>
          <cell r="R2320">
            <v>128258000</v>
          </cell>
        </row>
        <row r="2321">
          <cell r="A2321" t="str">
            <v>0136-01FU</v>
          </cell>
          <cell r="B2321" t="str">
            <v>DISTRITO CAPITAL</v>
          </cell>
          <cell r="C2321" t="str">
            <v>0136-01</v>
          </cell>
          <cell r="D2321" t="str">
            <v>SECRETARÍA JURÍDICA DISTRITAL</v>
          </cell>
          <cell r="E2321" t="str">
            <v>0001-015</v>
          </cell>
          <cell r="F2321" t="str">
            <v>AC-GESTIÓN JURÍDICA</v>
          </cell>
          <cell r="G2321" t="str">
            <v>1-100-F001</v>
          </cell>
          <cell r="H2321" t="str">
            <v>VA-RECURSOS DISTRITO</v>
          </cell>
          <cell r="I2321" t="str">
            <v>O21202020080282199</v>
          </cell>
          <cell r="J2321" t="str">
            <v>Otros servicios jurídicos n.c.p.</v>
          </cell>
          <cell r="K2321" t="str">
            <v>000000000000000000136</v>
          </cell>
          <cell r="L2321" t="str">
            <v>0136 - Programa Funcionamiento - SECRETARÍA JURÍDICA DISTRITAL</v>
          </cell>
          <cell r="M2321" t="str">
            <v>PM01360001FUNC</v>
          </cell>
          <cell r="N2321" t="str">
            <v>FU</v>
          </cell>
          <cell r="O2321" t="str">
            <v>FUNCIONAMIENTO SECRETARÍA JURÍDICA DISTRITAL</v>
          </cell>
          <cell r="P2321" t="str">
            <v>2025</v>
          </cell>
          <cell r="Q2321">
            <v>1583868000</v>
          </cell>
          <cell r="R2321">
            <v>1583868000</v>
          </cell>
        </row>
        <row r="2322">
          <cell r="A2322" t="str">
            <v>0136-01FU</v>
          </cell>
          <cell r="B2322" t="str">
            <v>DISTRITO CAPITAL</v>
          </cell>
          <cell r="C2322" t="str">
            <v>0136-01</v>
          </cell>
          <cell r="D2322" t="str">
            <v>SECRETARÍA JURÍDICA DISTRITAL</v>
          </cell>
          <cell r="E2322" t="str">
            <v>0001-015</v>
          </cell>
          <cell r="F2322" t="str">
            <v>AC-GESTIÓN JURÍDICA</v>
          </cell>
          <cell r="G2322" t="str">
            <v>1-100-F001</v>
          </cell>
          <cell r="H2322" t="str">
            <v>VA-RECURSOS DISTRITO</v>
          </cell>
          <cell r="I2322" t="str">
            <v>O21202020080383111</v>
          </cell>
          <cell r="J2322" t="str">
            <v>Servicios de consultoría en gestión estratégica</v>
          </cell>
          <cell r="K2322" t="str">
            <v>000000000000000000136</v>
          </cell>
          <cell r="L2322" t="str">
            <v>0136 - Programa Funcionamiento - SECRETARÍA JURÍDICA DISTRITAL</v>
          </cell>
          <cell r="M2322" t="str">
            <v>PM01360001FUNC</v>
          </cell>
          <cell r="N2322" t="str">
            <v>FU</v>
          </cell>
          <cell r="O2322" t="str">
            <v>FUNCIONAMIENTO SECRETARÍA JURÍDICA DISTRITAL</v>
          </cell>
          <cell r="P2322" t="str">
            <v>2025</v>
          </cell>
          <cell r="Q2322">
            <v>298964000</v>
          </cell>
          <cell r="R2322">
            <v>298964000</v>
          </cell>
        </row>
        <row r="2323">
          <cell r="A2323" t="str">
            <v>0136-01FU</v>
          </cell>
          <cell r="B2323" t="str">
            <v>DISTRITO CAPITAL</v>
          </cell>
          <cell r="C2323" t="str">
            <v>0136-01</v>
          </cell>
          <cell r="D2323" t="str">
            <v>SECRETARÍA JURÍDICA DISTRITAL</v>
          </cell>
          <cell r="E2323" t="str">
            <v>0001-015</v>
          </cell>
          <cell r="F2323" t="str">
            <v>AC-GESTIÓN JURÍDICA</v>
          </cell>
          <cell r="G2323" t="str">
            <v>1-100-F001</v>
          </cell>
          <cell r="H2323" t="str">
            <v>VA-RECURSOS DISTRITO</v>
          </cell>
          <cell r="I2323" t="str">
            <v>O21202020080383112</v>
          </cell>
          <cell r="J2323" t="str">
            <v>Servicios de consultoría en gestión financiera</v>
          </cell>
          <cell r="K2323" t="str">
            <v>000000000000000000136</v>
          </cell>
          <cell r="L2323" t="str">
            <v>0136 - Programa Funcionamiento - SECRETARÍA JURÍDICA DISTRITAL</v>
          </cell>
          <cell r="M2323" t="str">
            <v>PM01360001FUNC</v>
          </cell>
          <cell r="N2323" t="str">
            <v>FU</v>
          </cell>
          <cell r="O2323" t="str">
            <v>FUNCIONAMIENTO SECRETARÍA JURÍDICA DISTRITAL</v>
          </cell>
          <cell r="P2323" t="str">
            <v>2025</v>
          </cell>
          <cell r="Q2323">
            <v>188766000</v>
          </cell>
          <cell r="R2323">
            <v>188766000</v>
          </cell>
        </row>
        <row r="2324">
          <cell r="A2324" t="str">
            <v>0136-01FU</v>
          </cell>
          <cell r="B2324" t="str">
            <v>DISTRITO CAPITAL</v>
          </cell>
          <cell r="C2324" t="str">
            <v>0136-01</v>
          </cell>
          <cell r="D2324" t="str">
            <v>SECRETARÍA JURÍDICA DISTRITAL</v>
          </cell>
          <cell r="E2324" t="str">
            <v>0001-015</v>
          </cell>
          <cell r="F2324" t="str">
            <v>AC-GESTIÓN JURÍDICA</v>
          </cell>
          <cell r="G2324" t="str">
            <v>1-100-F001</v>
          </cell>
          <cell r="H2324" t="str">
            <v>VA-RECURSOS DISTRITO</v>
          </cell>
          <cell r="I2324" t="str">
            <v>O21202020080383113</v>
          </cell>
          <cell r="J2324" t="str">
            <v>Servicios de consultoría en administración del recurso humano</v>
          </cell>
          <cell r="K2324" t="str">
            <v>000000000000000000136</v>
          </cell>
          <cell r="L2324" t="str">
            <v>0136 - Programa Funcionamiento - SECRETARÍA JURÍDICA DISTRITAL</v>
          </cell>
          <cell r="M2324" t="str">
            <v>PM01360001FUNC</v>
          </cell>
          <cell r="N2324" t="str">
            <v>FU</v>
          </cell>
          <cell r="O2324" t="str">
            <v>FUNCIONAMIENTO SECRETARÍA JURÍDICA DISTRITAL</v>
          </cell>
          <cell r="P2324" t="str">
            <v>2025</v>
          </cell>
          <cell r="Q2324">
            <v>153993000</v>
          </cell>
          <cell r="R2324">
            <v>153993000</v>
          </cell>
        </row>
        <row r="2325">
          <cell r="A2325" t="str">
            <v>0136-01FU</v>
          </cell>
          <cell r="B2325" t="str">
            <v>DISTRITO CAPITAL</v>
          </cell>
          <cell r="C2325" t="str">
            <v>0136-01</v>
          </cell>
          <cell r="D2325" t="str">
            <v>SECRETARÍA JURÍDICA DISTRITAL</v>
          </cell>
          <cell r="E2325" t="str">
            <v>0001-015</v>
          </cell>
          <cell r="F2325" t="str">
            <v>AC-GESTIÓN JURÍDICA</v>
          </cell>
          <cell r="G2325" t="str">
            <v>1-100-F001</v>
          </cell>
          <cell r="H2325" t="str">
            <v>VA-RECURSOS DISTRITO</v>
          </cell>
          <cell r="I2325" t="str">
            <v>O21202020080383121</v>
          </cell>
          <cell r="J2325" t="str">
            <v>Servicios de relaciones públicas</v>
          </cell>
          <cell r="K2325" t="str">
            <v>000000000000000000136</v>
          </cell>
          <cell r="L2325" t="str">
            <v>0136 - Programa Funcionamiento - SECRETARÍA JURÍDICA DISTRITAL</v>
          </cell>
          <cell r="M2325" t="str">
            <v>PM01360001FUNC</v>
          </cell>
          <cell r="N2325" t="str">
            <v>FU</v>
          </cell>
          <cell r="O2325" t="str">
            <v>FUNCIONAMIENTO SECRETARÍA JURÍDICA DISTRITAL</v>
          </cell>
          <cell r="P2325" t="str">
            <v>2025</v>
          </cell>
          <cell r="Q2325">
            <v>109266000</v>
          </cell>
          <cell r="R2325">
            <v>109266000</v>
          </cell>
        </row>
        <row r="2326">
          <cell r="A2326" t="str">
            <v>0136-01FU</v>
          </cell>
          <cell r="B2326" t="str">
            <v>DISTRITO CAPITAL</v>
          </cell>
          <cell r="C2326" t="str">
            <v>0136-01</v>
          </cell>
          <cell r="D2326" t="str">
            <v>SECRETARÍA JURÍDICA DISTRITAL</v>
          </cell>
          <cell r="E2326" t="str">
            <v>0001-015</v>
          </cell>
          <cell r="F2326" t="str">
            <v>AC-GESTIÓN JURÍDICA</v>
          </cell>
          <cell r="G2326" t="str">
            <v>1-100-F001</v>
          </cell>
          <cell r="H2326" t="str">
            <v>VA-RECURSOS DISTRITO</v>
          </cell>
          <cell r="I2326" t="str">
            <v>O21202020080383151</v>
          </cell>
          <cell r="J2326" t="str">
            <v>Servicios de alojamiento de sitios web (hosting)</v>
          </cell>
          <cell r="K2326" t="str">
            <v>000000000000000000136</v>
          </cell>
          <cell r="L2326" t="str">
            <v>0136 - Programa Funcionamiento - SECRETARÍA JURÍDICA DISTRITAL</v>
          </cell>
          <cell r="M2326" t="str">
            <v>PM01360001FUNC</v>
          </cell>
          <cell r="N2326" t="str">
            <v>FU</v>
          </cell>
          <cell r="O2326" t="str">
            <v>FUNCIONAMIENTO SECRETARÍA JURÍDICA DISTRITAL</v>
          </cell>
          <cell r="P2326" t="str">
            <v>2025</v>
          </cell>
          <cell r="Q2326">
            <v>206000</v>
          </cell>
          <cell r="R2326">
            <v>206000</v>
          </cell>
        </row>
        <row r="2327">
          <cell r="A2327" t="str">
            <v>0136-01FU</v>
          </cell>
          <cell r="B2327" t="str">
            <v>DISTRITO CAPITAL</v>
          </cell>
          <cell r="C2327" t="str">
            <v>0136-01</v>
          </cell>
          <cell r="D2327" t="str">
            <v>SECRETARÍA JURÍDICA DISTRITAL</v>
          </cell>
          <cell r="E2327" t="str">
            <v>0001-015</v>
          </cell>
          <cell r="F2327" t="str">
            <v>AC-GESTIÓN JURÍDICA</v>
          </cell>
          <cell r="G2327" t="str">
            <v>1-100-F001</v>
          </cell>
          <cell r="H2327" t="str">
            <v>VA-RECURSOS DISTRITO</v>
          </cell>
          <cell r="I2327" t="str">
            <v>O21202020080383611</v>
          </cell>
          <cell r="J2327" t="str">
            <v>Servicios integrales de publicidad</v>
          </cell>
          <cell r="K2327" t="str">
            <v>000000000000000000136</v>
          </cell>
          <cell r="L2327" t="str">
            <v>0136 - Programa Funcionamiento - SECRETARÍA JURÍDICA DISTRITAL</v>
          </cell>
          <cell r="M2327" t="str">
            <v>PM01360001FUNC</v>
          </cell>
          <cell r="N2327" t="str">
            <v>FU</v>
          </cell>
          <cell r="O2327" t="str">
            <v>FUNCIONAMIENTO SECRETARÍA JURÍDICA DISTRITAL</v>
          </cell>
          <cell r="P2327" t="str">
            <v>2025</v>
          </cell>
          <cell r="Q2327">
            <v>81178000</v>
          </cell>
          <cell r="R2327">
            <v>81178000</v>
          </cell>
        </row>
        <row r="2328">
          <cell r="A2328" t="str">
            <v>0136-01FU</v>
          </cell>
          <cell r="B2328" t="str">
            <v>DISTRITO CAPITAL</v>
          </cell>
          <cell r="C2328" t="str">
            <v>0136-01</v>
          </cell>
          <cell r="D2328" t="str">
            <v>SECRETARÍA JURÍDICA DISTRITAL</v>
          </cell>
          <cell r="E2328" t="str">
            <v>0001-015</v>
          </cell>
          <cell r="F2328" t="str">
            <v>AC-GESTIÓN JURÍDICA</v>
          </cell>
          <cell r="G2328" t="str">
            <v>1-100-F001</v>
          </cell>
          <cell r="H2328" t="str">
            <v>VA-RECURSOS DISTRITO</v>
          </cell>
          <cell r="I2328" t="str">
            <v>O2120202008038363202</v>
          </cell>
          <cell r="J2328" t="str">
            <v>Publicaciones de documentos de carácter oficial</v>
          </cell>
          <cell r="K2328" t="str">
            <v>000000000000000000136</v>
          </cell>
          <cell r="L2328" t="str">
            <v>0136 - Programa Funcionamiento - SECRETARÍA JURÍDICA DISTRITAL</v>
          </cell>
          <cell r="M2328" t="str">
            <v>PM01360001FUNC</v>
          </cell>
          <cell r="N2328" t="str">
            <v>FU</v>
          </cell>
          <cell r="O2328" t="str">
            <v>FUNCIONAMIENTO SECRETARÍA JURÍDICA DISTRITAL</v>
          </cell>
          <cell r="P2328" t="str">
            <v>2025</v>
          </cell>
          <cell r="Q2328">
            <v>1548000</v>
          </cell>
          <cell r="R2328">
            <v>1548000</v>
          </cell>
        </row>
        <row r="2329">
          <cell r="A2329" t="str">
            <v>0136-01FU</v>
          </cell>
          <cell r="B2329" t="str">
            <v>DISTRITO CAPITAL</v>
          </cell>
          <cell r="C2329" t="str">
            <v>0136-01</v>
          </cell>
          <cell r="D2329" t="str">
            <v>SECRETARÍA JURÍDICA DISTRITAL</v>
          </cell>
          <cell r="E2329" t="str">
            <v>0001-015</v>
          </cell>
          <cell r="F2329" t="str">
            <v>AC-GESTIÓN JURÍDICA</v>
          </cell>
          <cell r="G2329" t="str">
            <v>1-100-F001</v>
          </cell>
          <cell r="H2329" t="str">
            <v>VA-RECURSOS DISTRITO</v>
          </cell>
          <cell r="I2329" t="str">
            <v>O21202020080383990</v>
          </cell>
          <cell r="J2329" t="str">
            <v>Otros servicios profesionales, técnicos y empresariales n.c.p.</v>
          </cell>
          <cell r="K2329" t="str">
            <v>000000000000000000136</v>
          </cell>
          <cell r="L2329" t="str">
            <v>0136 - Programa Funcionamiento - SECRETARÍA JURÍDICA DISTRITAL</v>
          </cell>
          <cell r="M2329" t="str">
            <v>PM01360001FUNC</v>
          </cell>
          <cell r="N2329" t="str">
            <v>FU</v>
          </cell>
          <cell r="O2329" t="str">
            <v>FUNCIONAMIENTO SECRETARÍA JURÍDICA DISTRITAL</v>
          </cell>
          <cell r="P2329" t="str">
            <v>2025</v>
          </cell>
          <cell r="Q2329">
            <v>397995000</v>
          </cell>
          <cell r="R2329">
            <v>397995000</v>
          </cell>
        </row>
        <row r="2330">
          <cell r="A2330" t="str">
            <v>0136-01FU</v>
          </cell>
          <cell r="B2330" t="str">
            <v>DISTRITO CAPITAL</v>
          </cell>
          <cell r="C2330" t="str">
            <v>0136-01</v>
          </cell>
          <cell r="D2330" t="str">
            <v>SECRETARÍA JURÍDICA DISTRITAL</v>
          </cell>
          <cell r="E2330" t="str">
            <v>0001-015</v>
          </cell>
          <cell r="F2330" t="str">
            <v>AC-GESTIÓN JURÍDICA</v>
          </cell>
          <cell r="G2330" t="str">
            <v>1-100-F001</v>
          </cell>
          <cell r="H2330" t="str">
            <v>VA-RECURSOS DISTRITO</v>
          </cell>
          <cell r="I2330" t="str">
            <v>O21202020080484131</v>
          </cell>
          <cell r="J2330" t="str">
            <v>Servicios móviles de voz</v>
          </cell>
          <cell r="K2330" t="str">
            <v>000000000000000000136</v>
          </cell>
          <cell r="L2330" t="str">
            <v>0136 - Programa Funcionamiento - SECRETARÍA JURÍDICA DISTRITAL</v>
          </cell>
          <cell r="M2330" t="str">
            <v>PM01360001FUNC</v>
          </cell>
          <cell r="N2330" t="str">
            <v>FU</v>
          </cell>
          <cell r="O2330" t="str">
            <v>FUNCIONAMIENTO SECRETARÍA JURÍDICA DISTRITAL</v>
          </cell>
          <cell r="P2330" t="str">
            <v>2025</v>
          </cell>
          <cell r="Q2330">
            <v>10004000</v>
          </cell>
          <cell r="R2330">
            <v>10004000</v>
          </cell>
        </row>
        <row r="2331">
          <cell r="A2331" t="str">
            <v>0136-01FU</v>
          </cell>
          <cell r="B2331" t="str">
            <v>DISTRITO CAPITAL</v>
          </cell>
          <cell r="C2331" t="str">
            <v>0136-01</v>
          </cell>
          <cell r="D2331" t="str">
            <v>SECRETARÍA JURÍDICA DISTRITAL</v>
          </cell>
          <cell r="E2331" t="str">
            <v>0001-015</v>
          </cell>
          <cell r="F2331" t="str">
            <v>AC-GESTIÓN JURÍDICA</v>
          </cell>
          <cell r="G2331" t="str">
            <v>1-100-F001</v>
          </cell>
          <cell r="H2331" t="str">
            <v>VA-RECURSOS DISTRITO</v>
          </cell>
          <cell r="I2331" t="str">
            <v>O21202020080484222</v>
          </cell>
          <cell r="J2331" t="str">
            <v>Servicios de acceso a Internet de banda ancha</v>
          </cell>
          <cell r="K2331" t="str">
            <v>000000000000000000136</v>
          </cell>
          <cell r="L2331" t="str">
            <v>0136 - Programa Funcionamiento - SECRETARÍA JURÍDICA DISTRITAL</v>
          </cell>
          <cell r="M2331" t="str">
            <v>PM01360001FUNC</v>
          </cell>
          <cell r="N2331" t="str">
            <v>FU</v>
          </cell>
          <cell r="O2331" t="str">
            <v>FUNCIONAMIENTO SECRETARÍA JURÍDICA DISTRITAL</v>
          </cell>
          <cell r="P2331" t="str">
            <v>2025</v>
          </cell>
          <cell r="Q2331">
            <v>429956000</v>
          </cell>
          <cell r="R2331">
            <v>429956000</v>
          </cell>
        </row>
        <row r="2332">
          <cell r="A2332" t="str">
            <v>0136-01FU</v>
          </cell>
          <cell r="B2332" t="str">
            <v>DISTRITO CAPITAL</v>
          </cell>
          <cell r="C2332" t="str">
            <v>0136-01</v>
          </cell>
          <cell r="D2332" t="str">
            <v>SECRETARÍA JURÍDICA DISTRITAL</v>
          </cell>
          <cell r="E2332" t="str">
            <v>0001-015</v>
          </cell>
          <cell r="F2332" t="str">
            <v>AC-GESTIÓN JURÍDICA</v>
          </cell>
          <cell r="G2332" t="str">
            <v>1-100-F001</v>
          </cell>
          <cell r="H2332" t="str">
            <v>VA-RECURSOS DISTRITO</v>
          </cell>
          <cell r="I2332" t="str">
            <v>O21202020080585951</v>
          </cell>
          <cell r="J2332" t="str">
            <v>Servicios de copia y reproducción</v>
          </cell>
          <cell r="K2332" t="str">
            <v>000000000000000000136</v>
          </cell>
          <cell r="L2332" t="str">
            <v>0136 - Programa Funcionamiento - SECRETARÍA JURÍDICA DISTRITAL</v>
          </cell>
          <cell r="M2332" t="str">
            <v>PM01360001FUNC</v>
          </cell>
          <cell r="N2332" t="str">
            <v>FU</v>
          </cell>
          <cell r="O2332" t="str">
            <v>FUNCIONAMIENTO SECRETARÍA JURÍDICA DISTRITAL</v>
          </cell>
          <cell r="P2332" t="str">
            <v>2025</v>
          </cell>
          <cell r="Q2332">
            <v>619000</v>
          </cell>
          <cell r="R2332">
            <v>619000</v>
          </cell>
        </row>
        <row r="2333">
          <cell r="A2333" t="str">
            <v>0136-01FU</v>
          </cell>
          <cell r="B2333" t="str">
            <v>DISTRITO CAPITAL</v>
          </cell>
          <cell r="C2333" t="str">
            <v>0136-01</v>
          </cell>
          <cell r="D2333" t="str">
            <v>SECRETARÍA JURÍDICA DISTRITAL</v>
          </cell>
          <cell r="E2333" t="str">
            <v>0001-015</v>
          </cell>
          <cell r="F2333" t="str">
            <v>AC-GESTIÓN JURÍDICA</v>
          </cell>
          <cell r="G2333" t="str">
            <v>1-100-F001</v>
          </cell>
          <cell r="H2333" t="str">
            <v>VA-RECURSOS DISTRITO</v>
          </cell>
          <cell r="I2333" t="str">
            <v>O2120202008078711001</v>
          </cell>
          <cell r="J2333" t="str">
            <v>Servicio de mantenimiento y reparación de productos metálicos estructurales y sus partes</v>
          </cell>
          <cell r="K2333" t="str">
            <v>000000000000000000136</v>
          </cell>
          <cell r="L2333" t="str">
            <v>0136 - Programa Funcionamiento - SECRETARÍA JURÍDICA DISTRITAL</v>
          </cell>
          <cell r="M2333" t="str">
            <v>PM01360001FUNC</v>
          </cell>
          <cell r="N2333" t="str">
            <v>FU</v>
          </cell>
          <cell r="O2333" t="str">
            <v>FUNCIONAMIENTO SECRETARÍA JURÍDICA DISTRITAL</v>
          </cell>
          <cell r="P2333" t="str">
            <v>2025</v>
          </cell>
          <cell r="Q2333">
            <v>1961000</v>
          </cell>
          <cell r="R2333">
            <v>1961000</v>
          </cell>
        </row>
        <row r="2334">
          <cell r="A2334" t="str">
            <v>0136-01FU</v>
          </cell>
          <cell r="B2334" t="str">
            <v>DISTRITO CAPITAL</v>
          </cell>
          <cell r="C2334" t="str">
            <v>0136-01</v>
          </cell>
          <cell r="D2334" t="str">
            <v>SECRETARÍA JURÍDICA DISTRITAL</v>
          </cell>
          <cell r="E2334" t="str">
            <v>0001-015</v>
          </cell>
          <cell r="F2334" t="str">
            <v>AC-GESTIÓN JURÍDICA</v>
          </cell>
          <cell r="G2334" t="str">
            <v>1-100-F001</v>
          </cell>
          <cell r="H2334" t="str">
            <v>VA-RECURSOS DISTRITO</v>
          </cell>
          <cell r="I2334" t="str">
            <v>O2120202008078714199</v>
          </cell>
          <cell r="J2334" t="str">
            <v>Servicio de mantenimiento y reparación de vehículos automotores n.c.p.</v>
          </cell>
          <cell r="K2334" t="str">
            <v>000000000000000000136</v>
          </cell>
          <cell r="L2334" t="str">
            <v>0136 - Programa Funcionamiento - SECRETARÍA JURÍDICA DISTRITAL</v>
          </cell>
          <cell r="M2334" t="str">
            <v>PM01360001FUNC</v>
          </cell>
          <cell r="N2334" t="str">
            <v>FU</v>
          </cell>
          <cell r="O2334" t="str">
            <v>FUNCIONAMIENTO SECRETARÍA JURÍDICA DISTRITAL</v>
          </cell>
          <cell r="P2334" t="str">
            <v>2025</v>
          </cell>
          <cell r="Q2334">
            <v>29219000</v>
          </cell>
          <cell r="R2334">
            <v>29219000</v>
          </cell>
        </row>
        <row r="2335">
          <cell r="A2335" t="str">
            <v>0136-01FU</v>
          </cell>
          <cell r="B2335" t="str">
            <v>DISTRITO CAPITAL</v>
          </cell>
          <cell r="C2335" t="str">
            <v>0136-01</v>
          </cell>
          <cell r="D2335" t="str">
            <v>SECRETARÍA JURÍDICA DISTRITAL</v>
          </cell>
          <cell r="E2335" t="str">
            <v>0001-015</v>
          </cell>
          <cell r="F2335" t="str">
            <v>AC-GESTIÓN JURÍDICA</v>
          </cell>
          <cell r="G2335" t="str">
            <v>1-100-F001</v>
          </cell>
          <cell r="H2335" t="str">
            <v>VA-RECURSOS DISTRITO</v>
          </cell>
          <cell r="I2335" t="str">
            <v>O2120202008098911001</v>
          </cell>
          <cell r="J2335" t="str">
            <v>Reproducción de pinturas originales, grabados y similares</v>
          </cell>
          <cell r="K2335" t="str">
            <v>000000000000000000136</v>
          </cell>
          <cell r="L2335" t="str">
            <v>0136 - Programa Funcionamiento - SECRETARÍA JURÍDICA DISTRITAL</v>
          </cell>
          <cell r="M2335" t="str">
            <v>PM01360001FUNC</v>
          </cell>
          <cell r="N2335" t="str">
            <v>FU</v>
          </cell>
          <cell r="O2335" t="str">
            <v>FUNCIONAMIENTO SECRETARÍA JURÍDICA DISTRITAL</v>
          </cell>
          <cell r="P2335" t="str">
            <v>2025</v>
          </cell>
          <cell r="Q2335">
            <v>22075000</v>
          </cell>
          <cell r="R2335">
            <v>22075000</v>
          </cell>
        </row>
        <row r="2336">
          <cell r="A2336" t="str">
            <v>0136-01FU</v>
          </cell>
          <cell r="B2336" t="str">
            <v>DISTRITO CAPITAL</v>
          </cell>
          <cell r="C2336" t="str">
            <v>0136-01</v>
          </cell>
          <cell r="D2336" t="str">
            <v>SECRETARÍA JURÍDICA DISTRITAL</v>
          </cell>
          <cell r="E2336" t="str">
            <v>0001-015</v>
          </cell>
          <cell r="F2336" t="str">
            <v>AC-GESTIÓN JURÍDICA</v>
          </cell>
          <cell r="G2336" t="str">
            <v>1-100-F001</v>
          </cell>
          <cell r="H2336" t="str">
            <v>VA-RECURSOS DISTRITO</v>
          </cell>
          <cell r="I2336" t="str">
            <v>O21202020090191191</v>
          </cell>
          <cell r="J2336" t="str">
            <v>Servicios administrativos relacionados con los trabajadores estatales</v>
          </cell>
          <cell r="K2336" t="str">
            <v>000000000000000000136</v>
          </cell>
          <cell r="L2336" t="str">
            <v>0136 - Programa Funcionamiento - SECRETARÍA JURÍDICA DISTRITAL</v>
          </cell>
          <cell r="M2336" t="str">
            <v>PM01360001FUNC</v>
          </cell>
          <cell r="N2336" t="str">
            <v>FU</v>
          </cell>
          <cell r="O2336" t="str">
            <v>FUNCIONAMIENTO SECRETARÍA JURÍDICA DISTRITAL</v>
          </cell>
          <cell r="P2336" t="str">
            <v>2025</v>
          </cell>
          <cell r="Q2336">
            <v>1961000</v>
          </cell>
          <cell r="R2336">
            <v>1961000</v>
          </cell>
        </row>
        <row r="2337">
          <cell r="A2337" t="str">
            <v>0136-01FU</v>
          </cell>
          <cell r="B2337" t="str">
            <v>DISTRITO CAPITAL</v>
          </cell>
          <cell r="C2337" t="str">
            <v>0136-01</v>
          </cell>
          <cell r="D2337" t="str">
            <v>SECRETARÍA JURÍDICA DISTRITAL</v>
          </cell>
          <cell r="E2337" t="str">
            <v>0001-015</v>
          </cell>
          <cell r="F2337" t="str">
            <v>AC-GESTIÓN JURÍDICA</v>
          </cell>
          <cell r="G2337" t="str">
            <v>1-100-F001</v>
          </cell>
          <cell r="H2337" t="str">
            <v>VA-RECURSOS DISTRITO</v>
          </cell>
          <cell r="I2337" t="str">
            <v>O21202020090292919</v>
          </cell>
          <cell r="J2337" t="str">
            <v>Otros tipos de servicios educativos y de formación, n.c.p.</v>
          </cell>
          <cell r="K2337" t="str">
            <v>000000000000000000136</v>
          </cell>
          <cell r="L2337" t="str">
            <v>0136 - Programa Funcionamiento - SECRETARÍA JURÍDICA DISTRITAL</v>
          </cell>
          <cell r="M2337" t="str">
            <v>PM01360001FUNC</v>
          </cell>
          <cell r="N2337" t="str">
            <v>FU</v>
          </cell>
          <cell r="O2337" t="str">
            <v>FUNCIONAMIENTO SECRETARÍA JURÍDICA DISTRITAL</v>
          </cell>
          <cell r="P2337" t="str">
            <v>2025</v>
          </cell>
          <cell r="Q2337">
            <v>31543000</v>
          </cell>
          <cell r="R2337">
            <v>31543000</v>
          </cell>
        </row>
        <row r="2338">
          <cell r="A2338" t="str">
            <v>0136-01FU</v>
          </cell>
          <cell r="B2338" t="str">
            <v>DISTRITO CAPITAL</v>
          </cell>
          <cell r="C2338" t="str">
            <v>0136-01</v>
          </cell>
          <cell r="D2338" t="str">
            <v>SECRETARÍA JURÍDICA DISTRITAL</v>
          </cell>
          <cell r="E2338" t="str">
            <v>0001-015</v>
          </cell>
          <cell r="F2338" t="str">
            <v>AC-GESTIÓN JURÍDICA</v>
          </cell>
          <cell r="G2338" t="str">
            <v>1-100-F001</v>
          </cell>
          <cell r="H2338" t="str">
            <v>VA-RECURSOS DISTRITO</v>
          </cell>
          <cell r="I2338" t="str">
            <v>O21202020090292920</v>
          </cell>
          <cell r="J2338" t="str">
            <v>Servicios de apoyo educativo</v>
          </cell>
          <cell r="K2338" t="str">
            <v>000000000000000000136</v>
          </cell>
          <cell r="L2338" t="str">
            <v>0136 - Programa Funcionamiento - SECRETARÍA JURÍDICA DISTRITAL</v>
          </cell>
          <cell r="M2338" t="str">
            <v>PM01360001FUNC</v>
          </cell>
          <cell r="N2338" t="str">
            <v>FU</v>
          </cell>
          <cell r="O2338" t="str">
            <v>FUNCIONAMIENTO SECRETARÍA JURÍDICA DISTRITAL</v>
          </cell>
          <cell r="P2338" t="str">
            <v>2025</v>
          </cell>
          <cell r="Q2338">
            <v>193926000</v>
          </cell>
          <cell r="R2338">
            <v>193926000</v>
          </cell>
        </row>
        <row r="2339">
          <cell r="A2339" t="str">
            <v>0136-01FU</v>
          </cell>
          <cell r="B2339" t="str">
            <v>DISTRITO CAPITAL</v>
          </cell>
          <cell r="C2339" t="str">
            <v>0136-01</v>
          </cell>
          <cell r="D2339" t="str">
            <v>SECRETARÍA JURÍDICA DISTRITAL</v>
          </cell>
          <cell r="E2339" t="str">
            <v>0001-015</v>
          </cell>
          <cell r="F2339" t="str">
            <v>AC-GESTIÓN JURÍDICA</v>
          </cell>
          <cell r="G2339" t="str">
            <v>1-100-F001</v>
          </cell>
          <cell r="H2339" t="str">
            <v>VA-RECURSOS DISTRITO</v>
          </cell>
          <cell r="I2339" t="str">
            <v>O21202020090393121</v>
          </cell>
          <cell r="J2339" t="str">
            <v>Servicios médicos generales</v>
          </cell>
          <cell r="K2339" t="str">
            <v>000000000000000000136</v>
          </cell>
          <cell r="L2339" t="str">
            <v>0136 - Programa Funcionamiento - SECRETARÍA JURÍDICA DISTRITAL</v>
          </cell>
          <cell r="M2339" t="str">
            <v>PM01360001FUNC</v>
          </cell>
          <cell r="N2339" t="str">
            <v>FU</v>
          </cell>
          <cell r="O2339" t="str">
            <v>FUNCIONAMIENTO SECRETARÍA JURÍDICA DISTRITAL</v>
          </cell>
          <cell r="P2339" t="str">
            <v>2025</v>
          </cell>
          <cell r="Q2339">
            <v>55247000</v>
          </cell>
          <cell r="R2339">
            <v>55247000</v>
          </cell>
        </row>
        <row r="2340">
          <cell r="A2340" t="str">
            <v>0136-01FU</v>
          </cell>
          <cell r="B2340" t="str">
            <v>DISTRITO CAPITAL</v>
          </cell>
          <cell r="C2340" t="str">
            <v>0136-01</v>
          </cell>
          <cell r="D2340" t="str">
            <v>SECRETARÍA JURÍDICA DISTRITAL</v>
          </cell>
          <cell r="E2340" t="str">
            <v>0001-015</v>
          </cell>
          <cell r="F2340" t="str">
            <v>AC-GESTIÓN JURÍDICA</v>
          </cell>
          <cell r="G2340" t="str">
            <v>1-100-F001</v>
          </cell>
          <cell r="H2340" t="str">
            <v>VA-RECURSOS DISTRITO</v>
          </cell>
          <cell r="I2340" t="str">
            <v>O21202020090393199</v>
          </cell>
          <cell r="J2340" t="str">
            <v>Otros servicios sanitarios n.c.p.</v>
          </cell>
          <cell r="K2340" t="str">
            <v>000000000000000000136</v>
          </cell>
          <cell r="L2340" t="str">
            <v>0136 - Programa Funcionamiento - SECRETARÍA JURÍDICA DISTRITAL</v>
          </cell>
          <cell r="M2340" t="str">
            <v>PM01360001FUNC</v>
          </cell>
          <cell r="N2340" t="str">
            <v>FU</v>
          </cell>
          <cell r="O2340" t="str">
            <v>FUNCIONAMIENTO SECRETARÍA JURÍDICA DISTRITAL</v>
          </cell>
          <cell r="P2340" t="str">
            <v>2025</v>
          </cell>
          <cell r="Q2340">
            <v>24240000</v>
          </cell>
          <cell r="R2340">
            <v>24240000</v>
          </cell>
        </row>
        <row r="2341">
          <cell r="A2341" t="str">
            <v>0136-01FU</v>
          </cell>
          <cell r="B2341" t="str">
            <v>DISTRITO CAPITAL</v>
          </cell>
          <cell r="C2341" t="str">
            <v>0136-01</v>
          </cell>
          <cell r="D2341" t="str">
            <v>SECRETARÍA JURÍDICA DISTRITAL</v>
          </cell>
          <cell r="E2341" t="str">
            <v>0001-015</v>
          </cell>
          <cell r="F2341" t="str">
            <v>AC-GESTIÓN JURÍDICA</v>
          </cell>
          <cell r="G2341" t="str">
            <v>1-100-F001</v>
          </cell>
          <cell r="H2341" t="str">
            <v>VA-RECURSOS DISTRITO</v>
          </cell>
          <cell r="I2341" t="str">
            <v>O21202020090696990</v>
          </cell>
          <cell r="J2341" t="str">
            <v>Otros servicios de diversión y entretenimiento n.c.p.</v>
          </cell>
          <cell r="K2341" t="str">
            <v>000000000000000000136</v>
          </cell>
          <cell r="L2341" t="str">
            <v>0136 - Programa Funcionamiento - SECRETARÍA JURÍDICA DISTRITAL</v>
          </cell>
          <cell r="M2341" t="str">
            <v>PM01360001FUNC</v>
          </cell>
          <cell r="N2341" t="str">
            <v>FU</v>
          </cell>
          <cell r="O2341" t="str">
            <v>FUNCIONAMIENTO SECRETARÍA JURÍDICA DISTRITAL</v>
          </cell>
          <cell r="P2341" t="str">
            <v>2025</v>
          </cell>
          <cell r="Q2341">
            <v>285425000</v>
          </cell>
          <cell r="R2341">
            <v>285425000</v>
          </cell>
        </row>
        <row r="2342">
          <cell r="A2342" t="str">
            <v>0136-01FU</v>
          </cell>
          <cell r="B2342" t="str">
            <v>DISTRITO CAPITAL</v>
          </cell>
          <cell r="C2342" t="str">
            <v>0136-01</v>
          </cell>
          <cell r="D2342" t="str">
            <v>SECRETARÍA JURÍDICA DISTRITAL</v>
          </cell>
          <cell r="E2342" t="str">
            <v>0001-015</v>
          </cell>
          <cell r="F2342" t="str">
            <v>AC-GESTIÓN JURÍDICA</v>
          </cell>
          <cell r="G2342" t="str">
            <v>1-100-F001</v>
          </cell>
          <cell r="H2342" t="str">
            <v>VA-RECURSOS DISTRITO</v>
          </cell>
          <cell r="I2342" t="str">
            <v>O2120202010</v>
          </cell>
          <cell r="J2342" t="str">
            <v>Viáticos de los funcionarios en comisión</v>
          </cell>
          <cell r="K2342" t="str">
            <v>000000000000000000136</v>
          </cell>
          <cell r="L2342" t="str">
            <v>0136 - Programa Funcionamiento - SECRETARÍA JURÍDICA DISTRITAL</v>
          </cell>
          <cell r="M2342" t="str">
            <v>PM01360001FUNC</v>
          </cell>
          <cell r="N2342" t="str">
            <v>FU</v>
          </cell>
          <cell r="O2342" t="str">
            <v>FUNCIONAMIENTO SECRETARÍA JURÍDICA DISTRITAL</v>
          </cell>
          <cell r="P2342" t="str">
            <v>2025</v>
          </cell>
          <cell r="Q2342">
            <v>21817000</v>
          </cell>
          <cell r="R2342">
            <v>21817000</v>
          </cell>
        </row>
        <row r="2343">
          <cell r="A2343" t="str">
            <v>0136-01FU</v>
          </cell>
          <cell r="B2343" t="str">
            <v>DISTRITO CAPITAL</v>
          </cell>
          <cell r="C2343" t="str">
            <v>0136-01</v>
          </cell>
          <cell r="D2343" t="str">
            <v>SECRETARÍA JURÍDICA DISTRITAL</v>
          </cell>
          <cell r="E2343" t="str">
            <v>0001-015</v>
          </cell>
          <cell r="F2343" t="str">
            <v>AC-GESTIÓN JURÍDICA</v>
          </cell>
          <cell r="G2343" t="str">
            <v>1-100-F001</v>
          </cell>
          <cell r="H2343" t="str">
            <v>VA-RECURSOS DISTRITO</v>
          </cell>
          <cell r="I2343" t="str">
            <v>O2180151</v>
          </cell>
          <cell r="J2343" t="str">
            <v>Impuesto sobre vehículos automotores</v>
          </cell>
          <cell r="K2343" t="str">
            <v>000000000000000000136</v>
          </cell>
          <cell r="L2343" t="str">
            <v>0136 - Programa Funcionamiento - SECRETARÍA JURÍDICA DISTRITAL</v>
          </cell>
          <cell r="M2343" t="str">
            <v>PM01360001FUNC</v>
          </cell>
          <cell r="N2343" t="str">
            <v>FU</v>
          </cell>
          <cell r="O2343" t="str">
            <v>FUNCIONAMIENTO SECRETARÍA JURÍDICA DISTRITAL</v>
          </cell>
          <cell r="P2343" t="str">
            <v>2025</v>
          </cell>
          <cell r="Q2343">
            <v>360000</v>
          </cell>
          <cell r="R2343">
            <v>360000</v>
          </cell>
        </row>
        <row r="2344">
          <cell r="A2344" t="str">
            <v>0136-0105</v>
          </cell>
          <cell r="B2344" t="str">
            <v>DISTRITO CAPITAL</v>
          </cell>
          <cell r="C2344" t="str">
            <v>0136-01</v>
          </cell>
          <cell r="D2344" t="str">
            <v>SECRETARÍA JURÍDICA DISTRITAL</v>
          </cell>
          <cell r="E2344" t="str">
            <v>0001-015</v>
          </cell>
          <cell r="F2344" t="str">
            <v>AC-GESTIÓN JURÍDICA</v>
          </cell>
          <cell r="G2344" t="str">
            <v>1-100-F001</v>
          </cell>
          <cell r="H2344" t="str">
            <v>VA-RECURSOS DISTRITO</v>
          </cell>
          <cell r="I2344" t="str">
            <v>O232020200991199</v>
          </cell>
          <cell r="J2344" t="str">
            <v>Otros servicios administrativos del gobierno n.c.p.</v>
          </cell>
          <cell r="K2344" t="str">
            <v>O23011712052024027405004</v>
          </cell>
          <cell r="L2344" t="str">
            <v>Fortalecimiento del modelo de gestión ju - Documentos de investigación</v>
          </cell>
          <cell r="M2344" t="str">
            <v>PM/0136/0105/12050040274</v>
          </cell>
          <cell r="N2344" t="str">
            <v>05</v>
          </cell>
          <cell r="O2344" t="str">
            <v>Servicios de representación judicial y extrajudici</v>
          </cell>
          <cell r="P2344" t="str">
            <v>2025</v>
          </cell>
          <cell r="Q2344">
            <v>10506982000</v>
          </cell>
          <cell r="R2344">
            <v>10506982000</v>
          </cell>
        </row>
        <row r="2345">
          <cell r="A2345" t="str">
            <v>0137-01FU</v>
          </cell>
          <cell r="B2345" t="str">
            <v>DISTRITO CAPITAL</v>
          </cell>
          <cell r="C2345" t="str">
            <v>0137-01</v>
          </cell>
          <cell r="D2345" t="str">
            <v>SECRETARÍA DISTRITAL DE SEGURIDAD, CONVIVENCIA Y JUSTICIA</v>
          </cell>
          <cell r="E2345" t="str">
            <v>0001-014</v>
          </cell>
          <cell r="F2345" t="str">
            <v>AC-SEGURIDAD, CONVIVENCIA Y JUSTICIA</v>
          </cell>
          <cell r="G2345" t="str">
            <v>1-100-F001</v>
          </cell>
          <cell r="H2345" t="str">
            <v>VA-RECURSOS DISTRITO</v>
          </cell>
          <cell r="I2345" t="str">
            <v>O211010100101</v>
          </cell>
          <cell r="J2345" t="str">
            <v>Sueldo básico</v>
          </cell>
          <cell r="K2345" t="str">
            <v>000000000000000010137</v>
          </cell>
          <cell r="L2345" t="str">
            <v>0137 - Programa Funcionamiento - SECRETARÍA DISTRITAL DE SEGURIDAD, CONVIVENCIA Y JUSTICIA UE 01</v>
          </cell>
          <cell r="M2345" t="str">
            <v>PM01370001FUNC</v>
          </cell>
          <cell r="N2345" t="str">
            <v>FU</v>
          </cell>
          <cell r="O2345" t="str">
            <v>FUNCIONAMIENTO SECRETARÍA DISTRITAL DE SEGURIDAD,</v>
          </cell>
          <cell r="P2345" t="str">
            <v>2025</v>
          </cell>
          <cell r="Q2345">
            <v>37816297000</v>
          </cell>
          <cell r="R2345">
            <v>37816297000</v>
          </cell>
        </row>
        <row r="2346">
          <cell r="A2346" t="str">
            <v>0137-01FU</v>
          </cell>
          <cell r="B2346" t="str">
            <v>DISTRITO CAPITAL</v>
          </cell>
          <cell r="C2346" t="str">
            <v>0137-01</v>
          </cell>
          <cell r="D2346" t="str">
            <v>SECRETARÍA DISTRITAL DE SEGURIDAD, CONVIVENCIA Y JUSTICIA</v>
          </cell>
          <cell r="E2346" t="str">
            <v>0001-014</v>
          </cell>
          <cell r="F2346" t="str">
            <v>AC-SEGURIDAD, CONVIVENCIA Y JUSTICIA</v>
          </cell>
          <cell r="G2346" t="str">
            <v>1-100-F001</v>
          </cell>
          <cell r="H2346" t="str">
            <v>VA-RECURSOS DISTRITO</v>
          </cell>
          <cell r="I2346" t="str">
            <v>O211010100102</v>
          </cell>
          <cell r="J2346" t="str">
            <v>Horas extras, dominicales, festivos y recargos</v>
          </cell>
          <cell r="K2346" t="str">
            <v>000000000000000010137</v>
          </cell>
          <cell r="L2346" t="str">
            <v>0137 - Programa Funcionamiento - SECRETARÍA DISTRITAL DE SEGURIDAD, CONVIVENCIA Y JUSTICIA UE 01</v>
          </cell>
          <cell r="M2346" t="str">
            <v>PM01370001FUNC</v>
          </cell>
          <cell r="N2346" t="str">
            <v>FU</v>
          </cell>
          <cell r="O2346" t="str">
            <v>FUNCIONAMIENTO SECRETARÍA DISTRITAL DE SEGURIDAD,</v>
          </cell>
          <cell r="P2346" t="str">
            <v>2025</v>
          </cell>
          <cell r="Q2346">
            <v>11791655000</v>
          </cell>
          <cell r="R2346">
            <v>11791655000</v>
          </cell>
        </row>
        <row r="2347">
          <cell r="A2347" t="str">
            <v>0137-01FU</v>
          </cell>
          <cell r="B2347" t="str">
            <v>DISTRITO CAPITAL</v>
          </cell>
          <cell r="C2347" t="str">
            <v>0137-01</v>
          </cell>
          <cell r="D2347" t="str">
            <v>SECRETARÍA DISTRITAL DE SEGURIDAD, CONVIVENCIA Y JUSTICIA</v>
          </cell>
          <cell r="E2347" t="str">
            <v>0001-014</v>
          </cell>
          <cell r="F2347" t="str">
            <v>AC-SEGURIDAD, CONVIVENCIA Y JUSTICIA</v>
          </cell>
          <cell r="G2347" t="str">
            <v>1-100-F001</v>
          </cell>
          <cell r="H2347" t="str">
            <v>VA-RECURSOS DISTRITO</v>
          </cell>
          <cell r="I2347" t="str">
            <v>O211010100103</v>
          </cell>
          <cell r="J2347" t="str">
            <v>Gastos de representación</v>
          </cell>
          <cell r="K2347" t="str">
            <v>000000000000000010137</v>
          </cell>
          <cell r="L2347" t="str">
            <v>0137 - Programa Funcionamiento - SECRETARÍA DISTRITAL DE SEGURIDAD, CONVIVENCIA Y JUSTICIA UE 01</v>
          </cell>
          <cell r="M2347" t="str">
            <v>PM01370001FUNC</v>
          </cell>
          <cell r="N2347" t="str">
            <v>FU</v>
          </cell>
          <cell r="O2347" t="str">
            <v>FUNCIONAMIENTO SECRETARÍA DISTRITAL DE SEGURIDAD,</v>
          </cell>
          <cell r="P2347" t="str">
            <v>2025</v>
          </cell>
          <cell r="Q2347">
            <v>1568031000</v>
          </cell>
          <cell r="R2347">
            <v>1568031000</v>
          </cell>
        </row>
        <row r="2348">
          <cell r="A2348" t="str">
            <v>0137-01FU</v>
          </cell>
          <cell r="B2348" t="str">
            <v>DISTRITO CAPITAL</v>
          </cell>
          <cell r="C2348" t="str">
            <v>0137-01</v>
          </cell>
          <cell r="D2348" t="str">
            <v>SECRETARÍA DISTRITAL DE SEGURIDAD, CONVIVENCIA Y JUSTICIA</v>
          </cell>
          <cell r="E2348" t="str">
            <v>0001-014</v>
          </cell>
          <cell r="F2348" t="str">
            <v>AC-SEGURIDAD, CONVIVENCIA Y JUSTICIA</v>
          </cell>
          <cell r="G2348" t="str">
            <v>1-100-F001</v>
          </cell>
          <cell r="H2348" t="str">
            <v>VA-RECURSOS DISTRITO</v>
          </cell>
          <cell r="I2348" t="str">
            <v>O211010100104</v>
          </cell>
          <cell r="J2348" t="str">
            <v>Subsidio de alimentación</v>
          </cell>
          <cell r="K2348" t="str">
            <v>000000000000000010137</v>
          </cell>
          <cell r="L2348" t="str">
            <v>0137 - Programa Funcionamiento - SECRETARÍA DISTRITAL DE SEGURIDAD, CONVIVENCIA Y JUSTICIA UE 01</v>
          </cell>
          <cell r="M2348" t="str">
            <v>PM01370001FUNC</v>
          </cell>
          <cell r="N2348" t="str">
            <v>FU</v>
          </cell>
          <cell r="O2348" t="str">
            <v>FUNCIONAMIENTO SECRETARÍA DISTRITAL DE SEGURIDAD,</v>
          </cell>
          <cell r="P2348" t="str">
            <v>2025</v>
          </cell>
          <cell r="Q2348">
            <v>4812000</v>
          </cell>
          <cell r="R2348">
            <v>4812000</v>
          </cell>
        </row>
        <row r="2349">
          <cell r="A2349" t="str">
            <v>0137-01FU</v>
          </cell>
          <cell r="B2349" t="str">
            <v>DISTRITO CAPITAL</v>
          </cell>
          <cell r="C2349" t="str">
            <v>0137-01</v>
          </cell>
          <cell r="D2349" t="str">
            <v>SECRETARÍA DISTRITAL DE SEGURIDAD, CONVIVENCIA Y JUSTICIA</v>
          </cell>
          <cell r="E2349" t="str">
            <v>0001-014</v>
          </cell>
          <cell r="F2349" t="str">
            <v>AC-SEGURIDAD, CONVIVENCIA Y JUSTICIA</v>
          </cell>
          <cell r="G2349" t="str">
            <v>1-100-F001</v>
          </cell>
          <cell r="H2349" t="str">
            <v>VA-RECURSOS DISTRITO</v>
          </cell>
          <cell r="I2349" t="str">
            <v>O211010100105</v>
          </cell>
          <cell r="J2349" t="str">
            <v>Auxilio de transporte</v>
          </cell>
          <cell r="K2349" t="str">
            <v>000000000000000010137</v>
          </cell>
          <cell r="L2349" t="str">
            <v>0137 - Programa Funcionamiento - SECRETARÍA DISTRITAL DE SEGURIDAD, CONVIVENCIA Y JUSTICIA UE 01</v>
          </cell>
          <cell r="M2349" t="str">
            <v>PM01370001FUNC</v>
          </cell>
          <cell r="N2349" t="str">
            <v>FU</v>
          </cell>
          <cell r="O2349" t="str">
            <v>FUNCIONAMIENTO SECRETARÍA DISTRITAL DE SEGURIDAD,</v>
          </cell>
          <cell r="P2349" t="str">
            <v>2025</v>
          </cell>
          <cell r="Q2349">
            <v>49512000</v>
          </cell>
          <cell r="R2349">
            <v>49512000</v>
          </cell>
        </row>
        <row r="2350">
          <cell r="A2350" t="str">
            <v>0137-01FU</v>
          </cell>
          <cell r="B2350" t="str">
            <v>DISTRITO CAPITAL</v>
          </cell>
          <cell r="C2350" t="str">
            <v>0137-01</v>
          </cell>
          <cell r="D2350" t="str">
            <v>SECRETARÍA DISTRITAL DE SEGURIDAD, CONVIVENCIA Y JUSTICIA</v>
          </cell>
          <cell r="E2350" t="str">
            <v>0001-014</v>
          </cell>
          <cell r="F2350" t="str">
            <v>AC-SEGURIDAD, CONVIVENCIA Y JUSTICIA</v>
          </cell>
          <cell r="G2350" t="str">
            <v>1-100-F001</v>
          </cell>
          <cell r="H2350" t="str">
            <v>VA-RECURSOS DISTRITO</v>
          </cell>
          <cell r="I2350" t="str">
            <v>O211010100107</v>
          </cell>
          <cell r="J2350" t="str">
            <v>Bonificación por servicios prestados</v>
          </cell>
          <cell r="K2350" t="str">
            <v>000000000000000010137</v>
          </cell>
          <cell r="L2350" t="str">
            <v>0137 - Programa Funcionamiento - SECRETARÍA DISTRITAL DE SEGURIDAD, CONVIVENCIA Y JUSTICIA UE 01</v>
          </cell>
          <cell r="M2350" t="str">
            <v>PM01370001FUNC</v>
          </cell>
          <cell r="N2350" t="str">
            <v>FU</v>
          </cell>
          <cell r="O2350" t="str">
            <v>FUNCIONAMIENTO SECRETARÍA DISTRITAL DE SEGURIDAD,</v>
          </cell>
          <cell r="P2350" t="str">
            <v>2025</v>
          </cell>
          <cell r="Q2350">
            <v>1183908000</v>
          </cell>
          <cell r="R2350">
            <v>1183908000</v>
          </cell>
        </row>
        <row r="2351">
          <cell r="A2351" t="str">
            <v>0137-01FU</v>
          </cell>
          <cell r="B2351" t="str">
            <v>DISTRITO CAPITAL</v>
          </cell>
          <cell r="C2351" t="str">
            <v>0137-01</v>
          </cell>
          <cell r="D2351" t="str">
            <v>SECRETARÍA DISTRITAL DE SEGURIDAD, CONVIVENCIA Y JUSTICIA</v>
          </cell>
          <cell r="E2351" t="str">
            <v>0001-014</v>
          </cell>
          <cell r="F2351" t="str">
            <v>AC-SEGURIDAD, CONVIVENCIA Y JUSTICIA</v>
          </cell>
          <cell r="G2351" t="str">
            <v>1-100-F001</v>
          </cell>
          <cell r="H2351" t="str">
            <v>VA-RECURSOS DISTRITO</v>
          </cell>
          <cell r="I2351" t="str">
            <v>O21101010010801</v>
          </cell>
          <cell r="J2351" t="str">
            <v>Prima de navidad</v>
          </cell>
          <cell r="K2351" t="str">
            <v>000000000000000010137</v>
          </cell>
          <cell r="L2351" t="str">
            <v>0137 - Programa Funcionamiento - SECRETARÍA DISTRITAL DE SEGURIDAD, CONVIVENCIA Y JUSTICIA UE 01</v>
          </cell>
          <cell r="M2351" t="str">
            <v>PM01370001FUNC</v>
          </cell>
          <cell r="N2351" t="str">
            <v>FU</v>
          </cell>
          <cell r="O2351" t="str">
            <v>FUNCIONAMIENTO SECRETARÍA DISTRITAL DE SEGURIDAD,</v>
          </cell>
          <cell r="P2351" t="str">
            <v>2025</v>
          </cell>
          <cell r="Q2351">
            <v>4672190000</v>
          </cell>
          <cell r="R2351">
            <v>4672190000</v>
          </cell>
        </row>
        <row r="2352">
          <cell r="A2352" t="str">
            <v>0137-01FU</v>
          </cell>
          <cell r="B2352" t="str">
            <v>DISTRITO CAPITAL</v>
          </cell>
          <cell r="C2352" t="str">
            <v>0137-01</v>
          </cell>
          <cell r="D2352" t="str">
            <v>SECRETARÍA DISTRITAL DE SEGURIDAD, CONVIVENCIA Y JUSTICIA</v>
          </cell>
          <cell r="E2352" t="str">
            <v>0001-014</v>
          </cell>
          <cell r="F2352" t="str">
            <v>AC-SEGURIDAD, CONVIVENCIA Y JUSTICIA</v>
          </cell>
          <cell r="G2352" t="str">
            <v>1-100-F001</v>
          </cell>
          <cell r="H2352" t="str">
            <v>VA-RECURSOS DISTRITO</v>
          </cell>
          <cell r="I2352" t="str">
            <v>O21101010010802</v>
          </cell>
          <cell r="J2352" t="str">
            <v>Prima de vacaciones</v>
          </cell>
          <cell r="K2352" t="str">
            <v>000000000000000010137</v>
          </cell>
          <cell r="L2352" t="str">
            <v>0137 - Programa Funcionamiento - SECRETARÍA DISTRITAL DE SEGURIDAD, CONVIVENCIA Y JUSTICIA UE 01</v>
          </cell>
          <cell r="M2352" t="str">
            <v>PM01370001FUNC</v>
          </cell>
          <cell r="N2352" t="str">
            <v>FU</v>
          </cell>
          <cell r="O2352" t="str">
            <v>FUNCIONAMIENTO SECRETARÍA DISTRITAL DE SEGURIDAD,</v>
          </cell>
          <cell r="P2352" t="str">
            <v>2025</v>
          </cell>
          <cell r="Q2352">
            <v>2242780000</v>
          </cell>
          <cell r="R2352">
            <v>2242780000</v>
          </cell>
        </row>
        <row r="2353">
          <cell r="A2353" t="str">
            <v>0137-01FU</v>
          </cell>
          <cell r="B2353" t="str">
            <v>DISTRITO CAPITAL</v>
          </cell>
          <cell r="C2353" t="str">
            <v>0137-01</v>
          </cell>
          <cell r="D2353" t="str">
            <v>SECRETARÍA DISTRITAL DE SEGURIDAD, CONVIVENCIA Y JUSTICIA</v>
          </cell>
          <cell r="E2353" t="str">
            <v>0001-014</v>
          </cell>
          <cell r="F2353" t="str">
            <v>AC-SEGURIDAD, CONVIVENCIA Y JUSTICIA</v>
          </cell>
          <cell r="G2353" t="str">
            <v>1-100-F001</v>
          </cell>
          <cell r="H2353" t="str">
            <v>VA-RECURSOS DISTRITO</v>
          </cell>
          <cell r="I2353" t="str">
            <v>O211010100109</v>
          </cell>
          <cell r="J2353" t="str">
            <v>Prima técnica salarial</v>
          </cell>
          <cell r="K2353" t="str">
            <v>000000000000000010137</v>
          </cell>
          <cell r="L2353" t="str">
            <v>0137 - Programa Funcionamiento - SECRETARÍA DISTRITAL DE SEGURIDAD, CONVIVENCIA Y JUSTICIA UE 01</v>
          </cell>
          <cell r="M2353" t="str">
            <v>PM01370001FUNC</v>
          </cell>
          <cell r="N2353" t="str">
            <v>FU</v>
          </cell>
          <cell r="O2353" t="str">
            <v>FUNCIONAMIENTO SECRETARÍA DISTRITAL DE SEGURIDAD,</v>
          </cell>
          <cell r="P2353" t="str">
            <v>2025</v>
          </cell>
          <cell r="Q2353">
            <v>5555375000</v>
          </cell>
          <cell r="R2353">
            <v>5555375000</v>
          </cell>
        </row>
        <row r="2354">
          <cell r="A2354" t="str">
            <v>0137-01FU</v>
          </cell>
          <cell r="B2354" t="str">
            <v>DISTRITO CAPITAL</v>
          </cell>
          <cell r="C2354" t="str">
            <v>0137-01</v>
          </cell>
          <cell r="D2354" t="str">
            <v>SECRETARÍA DISTRITAL DE SEGURIDAD, CONVIVENCIA Y JUSTICIA</v>
          </cell>
          <cell r="E2354" t="str">
            <v>0001-014</v>
          </cell>
          <cell r="F2354" t="str">
            <v>AC-SEGURIDAD, CONVIVENCIA Y JUSTICIA</v>
          </cell>
          <cell r="G2354" t="str">
            <v>1-100-F001</v>
          </cell>
          <cell r="H2354" t="str">
            <v>VA-RECURSOS DISTRITO</v>
          </cell>
          <cell r="I2354" t="str">
            <v>O211010100204</v>
          </cell>
          <cell r="J2354" t="str">
            <v>Prima semestral</v>
          </cell>
          <cell r="K2354" t="str">
            <v>000000000000000010137</v>
          </cell>
          <cell r="L2354" t="str">
            <v>0137 - Programa Funcionamiento - SECRETARÍA DISTRITAL DE SEGURIDAD, CONVIVENCIA Y JUSTICIA UE 01</v>
          </cell>
          <cell r="M2354" t="str">
            <v>PM01370001FUNC</v>
          </cell>
          <cell r="N2354" t="str">
            <v>FU</v>
          </cell>
          <cell r="O2354" t="str">
            <v>FUNCIONAMIENTO SECRETARÍA DISTRITAL DE SEGURIDAD,</v>
          </cell>
          <cell r="P2354" t="str">
            <v>2025</v>
          </cell>
          <cell r="Q2354">
            <v>6482956000</v>
          </cell>
          <cell r="R2354">
            <v>6482956000</v>
          </cell>
        </row>
        <row r="2355">
          <cell r="A2355" t="str">
            <v>0137-01FU</v>
          </cell>
          <cell r="B2355" t="str">
            <v>DISTRITO CAPITAL</v>
          </cell>
          <cell r="C2355" t="str">
            <v>0137-01</v>
          </cell>
          <cell r="D2355" t="str">
            <v>SECRETARÍA DISTRITAL DE SEGURIDAD, CONVIVENCIA Y JUSTICIA</v>
          </cell>
          <cell r="E2355" t="str">
            <v>0001-014</v>
          </cell>
          <cell r="F2355" t="str">
            <v>AC-SEGURIDAD, CONVIVENCIA Y JUSTICIA</v>
          </cell>
          <cell r="G2355" t="str">
            <v>1-100-F001</v>
          </cell>
          <cell r="H2355" t="str">
            <v>VA-RECURSOS DISTRITO</v>
          </cell>
          <cell r="I2355" t="str">
            <v>O21101010021201</v>
          </cell>
          <cell r="J2355" t="str">
            <v>Beneficios a los empleados a corto plazo</v>
          </cell>
          <cell r="K2355" t="str">
            <v>000000000000000010137</v>
          </cell>
          <cell r="L2355" t="str">
            <v>0137 - Programa Funcionamiento - SECRETARÍA DISTRITAL DE SEGURIDAD, CONVIVENCIA Y JUSTICIA UE 01</v>
          </cell>
          <cell r="M2355" t="str">
            <v>PM01370001FUNC</v>
          </cell>
          <cell r="N2355" t="str">
            <v>FU</v>
          </cell>
          <cell r="O2355" t="str">
            <v>FUNCIONAMIENTO SECRETARÍA DISTRITAL DE SEGURIDAD,</v>
          </cell>
          <cell r="P2355" t="str">
            <v>2025</v>
          </cell>
          <cell r="Q2355">
            <v>991988000</v>
          </cell>
          <cell r="R2355">
            <v>991988000</v>
          </cell>
        </row>
        <row r="2356">
          <cell r="A2356" t="str">
            <v>0137-01FU</v>
          </cell>
          <cell r="B2356" t="str">
            <v>DISTRITO CAPITAL</v>
          </cell>
          <cell r="C2356" t="str">
            <v>0137-01</v>
          </cell>
          <cell r="D2356" t="str">
            <v>SECRETARÍA DISTRITAL DE SEGURIDAD, CONVIVENCIA Y JUSTICIA</v>
          </cell>
          <cell r="E2356" t="str">
            <v>0001-014</v>
          </cell>
          <cell r="F2356" t="str">
            <v>AC-SEGURIDAD, CONVIVENCIA Y JUSTICIA</v>
          </cell>
          <cell r="G2356" t="str">
            <v>1-100-F001</v>
          </cell>
          <cell r="H2356" t="str">
            <v>VA-RECURSOS DISTRITO</v>
          </cell>
          <cell r="I2356" t="str">
            <v>O211010200101</v>
          </cell>
          <cell r="J2356" t="str">
            <v>Aportes a la seguridad social en pensiones públicas</v>
          </cell>
          <cell r="K2356" t="str">
            <v>000000000000000010137</v>
          </cell>
          <cell r="L2356" t="str">
            <v>0137 - Programa Funcionamiento - SECRETARÍA DISTRITAL DE SEGURIDAD, CONVIVENCIA Y JUSTICIA UE 01</v>
          </cell>
          <cell r="M2356" t="str">
            <v>PM01370001FUNC</v>
          </cell>
          <cell r="N2356" t="str">
            <v>FU</v>
          </cell>
          <cell r="O2356" t="str">
            <v>FUNCIONAMIENTO SECRETARÍA DISTRITAL DE SEGURIDAD,</v>
          </cell>
          <cell r="P2356" t="str">
            <v>2025</v>
          </cell>
          <cell r="Q2356">
            <v>5266003000</v>
          </cell>
          <cell r="R2356">
            <v>5266003000</v>
          </cell>
        </row>
        <row r="2357">
          <cell r="A2357" t="str">
            <v>0137-01FU</v>
          </cell>
          <cell r="B2357" t="str">
            <v>DISTRITO CAPITAL</v>
          </cell>
          <cell r="C2357" t="str">
            <v>0137-01</v>
          </cell>
          <cell r="D2357" t="str">
            <v>SECRETARÍA DISTRITAL DE SEGURIDAD, CONVIVENCIA Y JUSTICIA</v>
          </cell>
          <cell r="E2357" t="str">
            <v>0001-014</v>
          </cell>
          <cell r="F2357" t="str">
            <v>AC-SEGURIDAD, CONVIVENCIA Y JUSTICIA</v>
          </cell>
          <cell r="G2357" t="str">
            <v>1-100-F001</v>
          </cell>
          <cell r="H2357" t="str">
            <v>VA-RECURSOS DISTRITO</v>
          </cell>
          <cell r="I2357" t="str">
            <v>O211010200102</v>
          </cell>
          <cell r="J2357" t="str">
            <v>Aportes a la seguridad social en pensiones privadas</v>
          </cell>
          <cell r="K2357" t="str">
            <v>000000000000000010137</v>
          </cell>
          <cell r="L2357" t="str">
            <v>0137 - Programa Funcionamiento - SECRETARÍA DISTRITAL DE SEGURIDAD, CONVIVENCIA Y JUSTICIA UE 01</v>
          </cell>
          <cell r="M2357" t="str">
            <v>PM01370001FUNC</v>
          </cell>
          <cell r="N2357" t="str">
            <v>FU</v>
          </cell>
          <cell r="O2357" t="str">
            <v>FUNCIONAMIENTO SECRETARÍA DISTRITAL DE SEGURIDAD,</v>
          </cell>
          <cell r="P2357" t="str">
            <v>2025</v>
          </cell>
          <cell r="Q2357">
            <v>2854529000</v>
          </cell>
          <cell r="R2357">
            <v>2854529000</v>
          </cell>
        </row>
        <row r="2358">
          <cell r="A2358" t="str">
            <v>0137-01FU</v>
          </cell>
          <cell r="B2358" t="str">
            <v>DISTRITO CAPITAL</v>
          </cell>
          <cell r="C2358" t="str">
            <v>0137-01</v>
          </cell>
          <cell r="D2358" t="str">
            <v>SECRETARÍA DISTRITAL DE SEGURIDAD, CONVIVENCIA Y JUSTICIA</v>
          </cell>
          <cell r="E2358" t="str">
            <v>0001-014</v>
          </cell>
          <cell r="F2358" t="str">
            <v>AC-SEGURIDAD, CONVIVENCIA Y JUSTICIA</v>
          </cell>
          <cell r="G2358" t="str">
            <v>1-100-F001</v>
          </cell>
          <cell r="H2358" t="str">
            <v>VA-RECURSOS DISTRITO</v>
          </cell>
          <cell r="I2358" t="str">
            <v>O211010200201</v>
          </cell>
          <cell r="J2358" t="str">
            <v>Aportes a la seguridad social en salud pública</v>
          </cell>
          <cell r="K2358" t="str">
            <v>000000000000000010137</v>
          </cell>
          <cell r="L2358" t="str">
            <v>0137 - Programa Funcionamiento - SECRETARÍA DISTRITAL DE SEGURIDAD, CONVIVENCIA Y JUSTICIA UE 01</v>
          </cell>
          <cell r="M2358" t="str">
            <v>PM01370001FUNC</v>
          </cell>
          <cell r="N2358" t="str">
            <v>FU</v>
          </cell>
          <cell r="O2358" t="str">
            <v>FUNCIONAMIENTO SECRETARÍA DISTRITAL DE SEGURIDAD,</v>
          </cell>
          <cell r="P2358" t="str">
            <v>2025</v>
          </cell>
          <cell r="Q2358">
            <v>59648000</v>
          </cell>
          <cell r="R2358">
            <v>59648000</v>
          </cell>
        </row>
        <row r="2359">
          <cell r="A2359" t="str">
            <v>0137-01FU</v>
          </cell>
          <cell r="B2359" t="str">
            <v>DISTRITO CAPITAL</v>
          </cell>
          <cell r="C2359" t="str">
            <v>0137-01</v>
          </cell>
          <cell r="D2359" t="str">
            <v>SECRETARÍA DISTRITAL DE SEGURIDAD, CONVIVENCIA Y JUSTICIA</v>
          </cell>
          <cell r="E2359" t="str">
            <v>0001-014</v>
          </cell>
          <cell r="F2359" t="str">
            <v>AC-SEGURIDAD, CONVIVENCIA Y JUSTICIA</v>
          </cell>
          <cell r="G2359" t="str">
            <v>1-100-F001</v>
          </cell>
          <cell r="H2359" t="str">
            <v>VA-RECURSOS DISTRITO</v>
          </cell>
          <cell r="I2359" t="str">
            <v>O211010200202</v>
          </cell>
          <cell r="J2359" t="str">
            <v>Aportes a la seguridad social en salud privada</v>
          </cell>
          <cell r="K2359" t="str">
            <v>000000000000000010137</v>
          </cell>
          <cell r="L2359" t="str">
            <v>0137 - Programa Funcionamiento - SECRETARÍA DISTRITAL DE SEGURIDAD, CONVIVENCIA Y JUSTICIA UE 01</v>
          </cell>
          <cell r="M2359" t="str">
            <v>PM01370001FUNC</v>
          </cell>
          <cell r="N2359" t="str">
            <v>FU</v>
          </cell>
          <cell r="O2359" t="str">
            <v>FUNCIONAMIENTO SECRETARÍA DISTRITAL DE SEGURIDAD,</v>
          </cell>
          <cell r="P2359" t="str">
            <v>2025</v>
          </cell>
          <cell r="Q2359">
            <v>4962051000</v>
          </cell>
          <cell r="R2359">
            <v>4962051000</v>
          </cell>
        </row>
        <row r="2360">
          <cell r="A2360" t="str">
            <v>0137-01FU</v>
          </cell>
          <cell r="B2360" t="str">
            <v>DISTRITO CAPITAL</v>
          </cell>
          <cell r="C2360" t="str">
            <v>0137-01</v>
          </cell>
          <cell r="D2360" t="str">
            <v>SECRETARÍA DISTRITAL DE SEGURIDAD, CONVIVENCIA Y JUSTICIA</v>
          </cell>
          <cell r="E2360" t="str">
            <v>0001-014</v>
          </cell>
          <cell r="F2360" t="str">
            <v>AC-SEGURIDAD, CONVIVENCIA Y JUSTICIA</v>
          </cell>
          <cell r="G2360" t="str">
            <v>1-100-F001</v>
          </cell>
          <cell r="H2360" t="str">
            <v>VA-RECURSOS DISTRITO</v>
          </cell>
          <cell r="I2360" t="str">
            <v>O211010200301</v>
          </cell>
          <cell r="J2360" t="str">
            <v>Aportes de cesantías a fondos públicos</v>
          </cell>
          <cell r="K2360" t="str">
            <v>000000000000000010137</v>
          </cell>
          <cell r="L2360" t="str">
            <v>0137 - Programa Funcionamiento - SECRETARÍA DISTRITAL DE SEGURIDAD, CONVIVENCIA Y JUSTICIA UE 01</v>
          </cell>
          <cell r="M2360" t="str">
            <v>PM01370001FUNC</v>
          </cell>
          <cell r="N2360" t="str">
            <v>FU</v>
          </cell>
          <cell r="O2360" t="str">
            <v>FUNCIONAMIENTO SECRETARÍA DISTRITAL DE SEGURIDAD,</v>
          </cell>
          <cell r="P2360" t="str">
            <v>2025</v>
          </cell>
          <cell r="Q2360">
            <v>4391045000</v>
          </cell>
          <cell r="R2360">
            <v>4391045000</v>
          </cell>
        </row>
        <row r="2361">
          <cell r="A2361" t="str">
            <v>0137-01FU</v>
          </cell>
          <cell r="B2361" t="str">
            <v>DISTRITO CAPITAL</v>
          </cell>
          <cell r="C2361" t="str">
            <v>0137-01</v>
          </cell>
          <cell r="D2361" t="str">
            <v>SECRETARÍA DISTRITAL DE SEGURIDAD, CONVIVENCIA Y JUSTICIA</v>
          </cell>
          <cell r="E2361" t="str">
            <v>0001-014</v>
          </cell>
          <cell r="F2361" t="str">
            <v>AC-SEGURIDAD, CONVIVENCIA Y JUSTICIA</v>
          </cell>
          <cell r="G2361" t="str">
            <v>1-100-F001</v>
          </cell>
          <cell r="H2361" t="str">
            <v>VA-RECURSOS DISTRITO</v>
          </cell>
          <cell r="I2361" t="str">
            <v>O211010200302</v>
          </cell>
          <cell r="J2361" t="str">
            <v>Aportes de cesantías a fondos privados</v>
          </cell>
          <cell r="K2361" t="str">
            <v>000000000000000010137</v>
          </cell>
          <cell r="L2361" t="str">
            <v>0137 - Programa Funcionamiento - SECRETARÍA DISTRITAL DE SEGURIDAD, CONVIVENCIA Y JUSTICIA UE 01</v>
          </cell>
          <cell r="M2361" t="str">
            <v>PM01370001FUNC</v>
          </cell>
          <cell r="N2361" t="str">
            <v>FU</v>
          </cell>
          <cell r="O2361" t="str">
            <v>FUNCIONAMIENTO SECRETARÍA DISTRITAL DE SEGURIDAD,</v>
          </cell>
          <cell r="P2361" t="str">
            <v>2025</v>
          </cell>
          <cell r="Q2361">
            <v>2377532000</v>
          </cell>
          <cell r="R2361">
            <v>2377532000</v>
          </cell>
        </row>
        <row r="2362">
          <cell r="A2362" t="str">
            <v>0137-01FU</v>
          </cell>
          <cell r="B2362" t="str">
            <v>DISTRITO CAPITAL</v>
          </cell>
          <cell r="C2362" t="str">
            <v>0137-01</v>
          </cell>
          <cell r="D2362" t="str">
            <v>SECRETARÍA DISTRITAL DE SEGURIDAD, CONVIVENCIA Y JUSTICIA</v>
          </cell>
          <cell r="E2362" t="str">
            <v>0001-014</v>
          </cell>
          <cell r="F2362" t="str">
            <v>AC-SEGURIDAD, CONVIVENCIA Y JUSTICIA</v>
          </cell>
          <cell r="G2362" t="str">
            <v>1-100-F001</v>
          </cell>
          <cell r="H2362" t="str">
            <v>VA-RECURSOS DISTRITO</v>
          </cell>
          <cell r="I2362" t="str">
            <v>O211010200401</v>
          </cell>
          <cell r="J2362" t="str">
            <v>Compensar</v>
          </cell>
          <cell r="K2362" t="str">
            <v>000000000000000010137</v>
          </cell>
          <cell r="L2362" t="str">
            <v>0137 - Programa Funcionamiento - SECRETARÍA DISTRITAL DE SEGURIDAD, CONVIVENCIA Y JUSTICIA UE 01</v>
          </cell>
          <cell r="M2362" t="str">
            <v>PM01370001FUNC</v>
          </cell>
          <cell r="N2362" t="str">
            <v>FU</v>
          </cell>
          <cell r="O2362" t="str">
            <v>FUNCIONAMIENTO SECRETARÍA DISTRITAL DE SEGURIDAD,</v>
          </cell>
          <cell r="P2362" t="str">
            <v>2025</v>
          </cell>
          <cell r="Q2362">
            <v>2712377000</v>
          </cell>
          <cell r="R2362">
            <v>2712377000</v>
          </cell>
        </row>
        <row r="2363">
          <cell r="A2363" t="str">
            <v>0137-01FU</v>
          </cell>
          <cell r="B2363" t="str">
            <v>DISTRITO CAPITAL</v>
          </cell>
          <cell r="C2363" t="str">
            <v>0137-01</v>
          </cell>
          <cell r="D2363" t="str">
            <v>SECRETARÍA DISTRITAL DE SEGURIDAD, CONVIVENCIA Y JUSTICIA</v>
          </cell>
          <cell r="E2363" t="str">
            <v>0001-014</v>
          </cell>
          <cell r="F2363" t="str">
            <v>AC-SEGURIDAD, CONVIVENCIA Y JUSTICIA</v>
          </cell>
          <cell r="G2363" t="str">
            <v>1-100-F001</v>
          </cell>
          <cell r="H2363" t="str">
            <v>VA-RECURSOS DISTRITO</v>
          </cell>
          <cell r="I2363" t="str">
            <v>O211010200501</v>
          </cell>
          <cell r="J2363" t="str">
            <v>Aportes generales al sistema de riesgos laborales públicos</v>
          </cell>
          <cell r="K2363" t="str">
            <v>000000000000000010137</v>
          </cell>
          <cell r="L2363" t="str">
            <v>0137 - Programa Funcionamiento - SECRETARÍA DISTRITAL DE SEGURIDAD, CONVIVENCIA Y JUSTICIA UE 01</v>
          </cell>
          <cell r="M2363" t="str">
            <v>PM01370001FUNC</v>
          </cell>
          <cell r="N2363" t="str">
            <v>FU</v>
          </cell>
          <cell r="O2363" t="str">
            <v>FUNCIONAMIENTO SECRETARÍA DISTRITAL DE SEGURIDAD,</v>
          </cell>
          <cell r="P2363" t="str">
            <v>2025</v>
          </cell>
          <cell r="Q2363">
            <v>1916693000</v>
          </cell>
          <cell r="R2363">
            <v>1916693000</v>
          </cell>
        </row>
        <row r="2364">
          <cell r="A2364" t="str">
            <v>0137-01FU</v>
          </cell>
          <cell r="B2364" t="str">
            <v>DISTRITO CAPITAL</v>
          </cell>
          <cell r="C2364" t="str">
            <v>0137-01</v>
          </cell>
          <cell r="D2364" t="str">
            <v>SECRETARÍA DISTRITAL DE SEGURIDAD, CONVIVENCIA Y JUSTICIA</v>
          </cell>
          <cell r="E2364" t="str">
            <v>0001-014</v>
          </cell>
          <cell r="F2364" t="str">
            <v>AC-SEGURIDAD, CONVIVENCIA Y JUSTICIA</v>
          </cell>
          <cell r="G2364" t="str">
            <v>1-100-F001</v>
          </cell>
          <cell r="H2364" t="str">
            <v>VA-RECURSOS DISTRITO</v>
          </cell>
          <cell r="I2364" t="str">
            <v>O2110102006</v>
          </cell>
          <cell r="J2364" t="str">
            <v>Aportes al ICBF</v>
          </cell>
          <cell r="K2364" t="str">
            <v>000000000000000010137</v>
          </cell>
          <cell r="L2364" t="str">
            <v>0137 - Programa Funcionamiento - SECRETARÍA DISTRITAL DE SEGURIDAD, CONVIVENCIA Y JUSTICIA UE 01</v>
          </cell>
          <cell r="M2364" t="str">
            <v>PM01370001FUNC</v>
          </cell>
          <cell r="N2364" t="str">
            <v>FU</v>
          </cell>
          <cell r="O2364" t="str">
            <v>FUNCIONAMIENTO SECRETARÍA DISTRITAL DE SEGURIDAD,</v>
          </cell>
          <cell r="P2364" t="str">
            <v>2025</v>
          </cell>
          <cell r="Q2364">
            <v>2034347000</v>
          </cell>
          <cell r="R2364">
            <v>2034347000</v>
          </cell>
        </row>
        <row r="2365">
          <cell r="A2365" t="str">
            <v>0137-01FU</v>
          </cell>
          <cell r="B2365" t="str">
            <v>DISTRITO CAPITAL</v>
          </cell>
          <cell r="C2365" t="str">
            <v>0137-01</v>
          </cell>
          <cell r="D2365" t="str">
            <v>SECRETARÍA DISTRITAL DE SEGURIDAD, CONVIVENCIA Y JUSTICIA</v>
          </cell>
          <cell r="E2365" t="str">
            <v>0001-014</v>
          </cell>
          <cell r="F2365" t="str">
            <v>AC-SEGURIDAD, CONVIVENCIA Y JUSTICIA</v>
          </cell>
          <cell r="G2365" t="str">
            <v>1-100-F001</v>
          </cell>
          <cell r="H2365" t="str">
            <v>VA-RECURSOS DISTRITO</v>
          </cell>
          <cell r="I2365" t="str">
            <v>O2110102007</v>
          </cell>
          <cell r="J2365" t="str">
            <v>Aportes al SENA</v>
          </cell>
          <cell r="K2365" t="str">
            <v>000000000000000010137</v>
          </cell>
          <cell r="L2365" t="str">
            <v>0137 - Programa Funcionamiento - SECRETARÍA DISTRITAL DE SEGURIDAD, CONVIVENCIA Y JUSTICIA UE 01</v>
          </cell>
          <cell r="M2365" t="str">
            <v>PM01370001FUNC</v>
          </cell>
          <cell r="N2365" t="str">
            <v>FU</v>
          </cell>
          <cell r="O2365" t="str">
            <v>FUNCIONAMIENTO SECRETARÍA DISTRITAL DE SEGURIDAD,</v>
          </cell>
          <cell r="P2365" t="str">
            <v>2025</v>
          </cell>
          <cell r="Q2365">
            <v>339018000</v>
          </cell>
          <cell r="R2365">
            <v>339018000</v>
          </cell>
        </row>
        <row r="2366">
          <cell r="A2366" t="str">
            <v>0137-01FU</v>
          </cell>
          <cell r="B2366" t="str">
            <v>DISTRITO CAPITAL</v>
          </cell>
          <cell r="C2366" t="str">
            <v>0137-01</v>
          </cell>
          <cell r="D2366" t="str">
            <v>SECRETARÍA DISTRITAL DE SEGURIDAD, CONVIVENCIA Y JUSTICIA</v>
          </cell>
          <cell r="E2366" t="str">
            <v>0001-014</v>
          </cell>
          <cell r="F2366" t="str">
            <v>AC-SEGURIDAD, CONVIVENCIA Y JUSTICIA</v>
          </cell>
          <cell r="G2366" t="str">
            <v>1-100-F001</v>
          </cell>
          <cell r="H2366" t="str">
            <v>VA-RECURSOS DISTRITO</v>
          </cell>
          <cell r="I2366" t="str">
            <v>O2110102008</v>
          </cell>
          <cell r="J2366" t="str">
            <v>Aportes a la ESAP</v>
          </cell>
          <cell r="K2366" t="str">
            <v>000000000000000010137</v>
          </cell>
          <cell r="L2366" t="str">
            <v>0137 - Programa Funcionamiento - SECRETARÍA DISTRITAL DE SEGURIDAD, CONVIVENCIA Y JUSTICIA UE 01</v>
          </cell>
          <cell r="M2366" t="str">
            <v>PM01370001FUNC</v>
          </cell>
          <cell r="N2366" t="str">
            <v>FU</v>
          </cell>
          <cell r="O2366" t="str">
            <v>FUNCIONAMIENTO SECRETARÍA DISTRITAL DE SEGURIDAD,</v>
          </cell>
          <cell r="P2366" t="str">
            <v>2025</v>
          </cell>
          <cell r="Q2366">
            <v>339018000</v>
          </cell>
          <cell r="R2366">
            <v>339018000</v>
          </cell>
        </row>
        <row r="2367">
          <cell r="A2367" t="str">
            <v>0137-01FU</v>
          </cell>
          <cell r="B2367" t="str">
            <v>DISTRITO CAPITAL</v>
          </cell>
          <cell r="C2367" t="str">
            <v>0137-01</v>
          </cell>
          <cell r="D2367" t="str">
            <v>SECRETARÍA DISTRITAL DE SEGURIDAD, CONVIVENCIA Y JUSTICIA</v>
          </cell>
          <cell r="E2367" t="str">
            <v>0001-014</v>
          </cell>
          <cell r="F2367" t="str">
            <v>AC-SEGURIDAD, CONVIVENCIA Y JUSTICIA</v>
          </cell>
          <cell r="G2367" t="str">
            <v>1-100-F001</v>
          </cell>
          <cell r="H2367" t="str">
            <v>VA-RECURSOS DISTRITO</v>
          </cell>
          <cell r="I2367" t="str">
            <v>O2110102009</v>
          </cell>
          <cell r="J2367" t="str">
            <v>Aportes a escuelas industriales e institutos técnicos</v>
          </cell>
          <cell r="K2367" t="str">
            <v>000000000000000010137</v>
          </cell>
          <cell r="L2367" t="str">
            <v>0137 - Programa Funcionamiento - SECRETARÍA DISTRITAL DE SEGURIDAD, CONVIVENCIA Y JUSTICIA UE 01</v>
          </cell>
          <cell r="M2367" t="str">
            <v>PM01370001FUNC</v>
          </cell>
          <cell r="N2367" t="str">
            <v>FU</v>
          </cell>
          <cell r="O2367" t="str">
            <v>FUNCIONAMIENTO SECRETARÍA DISTRITAL DE SEGURIDAD,</v>
          </cell>
          <cell r="P2367" t="str">
            <v>2025</v>
          </cell>
          <cell r="Q2367">
            <v>656209000</v>
          </cell>
          <cell r="R2367">
            <v>656209000</v>
          </cell>
        </row>
        <row r="2368">
          <cell r="A2368" t="str">
            <v>0137-01FU</v>
          </cell>
          <cell r="B2368" t="str">
            <v>DISTRITO CAPITAL</v>
          </cell>
          <cell r="C2368" t="str">
            <v>0137-01</v>
          </cell>
          <cell r="D2368" t="str">
            <v>SECRETARÍA DISTRITAL DE SEGURIDAD, CONVIVENCIA Y JUSTICIA</v>
          </cell>
          <cell r="E2368" t="str">
            <v>0001-014</v>
          </cell>
          <cell r="F2368" t="str">
            <v>AC-SEGURIDAD, CONVIVENCIA Y JUSTICIA</v>
          </cell>
          <cell r="G2368" t="str">
            <v>1-100-F001</v>
          </cell>
          <cell r="H2368" t="str">
            <v>VA-RECURSOS DISTRITO</v>
          </cell>
          <cell r="I2368" t="str">
            <v>O211010300102</v>
          </cell>
          <cell r="J2368" t="str">
            <v>Indemnización por vacaciones</v>
          </cell>
          <cell r="K2368" t="str">
            <v>000000000000000010137</v>
          </cell>
          <cell r="L2368" t="str">
            <v>0137 - Programa Funcionamiento - SECRETARÍA DISTRITAL DE SEGURIDAD, CONVIVENCIA Y JUSTICIA UE 01</v>
          </cell>
          <cell r="M2368" t="str">
            <v>PM01370001FUNC</v>
          </cell>
          <cell r="N2368" t="str">
            <v>FU</v>
          </cell>
          <cell r="O2368" t="str">
            <v>FUNCIONAMIENTO SECRETARÍA DISTRITAL DE SEGURIDAD,</v>
          </cell>
          <cell r="P2368" t="str">
            <v>2025</v>
          </cell>
          <cell r="Q2368">
            <v>100000000</v>
          </cell>
          <cell r="R2368">
            <v>100000000</v>
          </cell>
        </row>
        <row r="2369">
          <cell r="A2369" t="str">
            <v>0137-01FU</v>
          </cell>
          <cell r="B2369" t="str">
            <v>DISTRITO CAPITAL</v>
          </cell>
          <cell r="C2369" t="str">
            <v>0137-01</v>
          </cell>
          <cell r="D2369" t="str">
            <v>SECRETARÍA DISTRITAL DE SEGURIDAD, CONVIVENCIA Y JUSTICIA</v>
          </cell>
          <cell r="E2369" t="str">
            <v>0001-014</v>
          </cell>
          <cell r="F2369" t="str">
            <v>AC-SEGURIDAD, CONVIVENCIA Y JUSTICIA</v>
          </cell>
          <cell r="G2369" t="str">
            <v>1-100-F001</v>
          </cell>
          <cell r="H2369" t="str">
            <v>VA-RECURSOS DISTRITO</v>
          </cell>
          <cell r="I2369" t="str">
            <v>O211010300103</v>
          </cell>
          <cell r="J2369" t="str">
            <v>Bonificación especial de recreación</v>
          </cell>
          <cell r="K2369" t="str">
            <v>000000000000000010137</v>
          </cell>
          <cell r="L2369" t="str">
            <v>0137 - Programa Funcionamiento - SECRETARÍA DISTRITAL DE SEGURIDAD, CONVIVENCIA Y JUSTICIA UE 01</v>
          </cell>
          <cell r="M2369" t="str">
            <v>PM01370001FUNC</v>
          </cell>
          <cell r="N2369" t="str">
            <v>FU</v>
          </cell>
          <cell r="O2369" t="str">
            <v>FUNCIONAMIENTO SECRETARÍA DISTRITAL DE SEGURIDAD,</v>
          </cell>
          <cell r="P2369" t="str">
            <v>2025</v>
          </cell>
          <cell r="Q2369">
            <v>210264000</v>
          </cell>
          <cell r="R2369">
            <v>210264000</v>
          </cell>
        </row>
        <row r="2370">
          <cell r="A2370" t="str">
            <v>0137-01FU</v>
          </cell>
          <cell r="B2370" t="str">
            <v>DISTRITO CAPITAL</v>
          </cell>
          <cell r="C2370" t="str">
            <v>0137-01</v>
          </cell>
          <cell r="D2370" t="str">
            <v>SECRETARÍA DISTRITAL DE SEGURIDAD, CONVIVENCIA Y JUSTICIA</v>
          </cell>
          <cell r="E2370" t="str">
            <v>0001-014</v>
          </cell>
          <cell r="F2370" t="str">
            <v>AC-SEGURIDAD, CONVIVENCIA Y JUSTICIA</v>
          </cell>
          <cell r="G2370" t="str">
            <v>1-100-F001</v>
          </cell>
          <cell r="H2370" t="str">
            <v>VA-RECURSOS DISTRITO</v>
          </cell>
          <cell r="I2370" t="str">
            <v>O2110103005</v>
          </cell>
          <cell r="J2370" t="str">
            <v>Reconocimiento por permanencia en el servicio público - Bogotá D.C.</v>
          </cell>
          <cell r="K2370" t="str">
            <v>000000000000000010137</v>
          </cell>
          <cell r="L2370" t="str">
            <v>0137 - Programa Funcionamiento - SECRETARÍA DISTRITAL DE SEGURIDAD, CONVIVENCIA Y JUSTICIA UE 01</v>
          </cell>
          <cell r="M2370" t="str">
            <v>PM01370001FUNC</v>
          </cell>
          <cell r="N2370" t="str">
            <v>FU</v>
          </cell>
          <cell r="O2370" t="str">
            <v>FUNCIONAMIENTO SECRETARÍA DISTRITAL DE SEGURIDAD,</v>
          </cell>
          <cell r="P2370" t="str">
            <v>2025</v>
          </cell>
          <cell r="Q2370">
            <v>924397000</v>
          </cell>
          <cell r="R2370">
            <v>924397000</v>
          </cell>
        </row>
        <row r="2371">
          <cell r="A2371" t="str">
            <v>0137-01FU</v>
          </cell>
          <cell r="B2371" t="str">
            <v>DISTRITO CAPITAL</v>
          </cell>
          <cell r="C2371" t="str">
            <v>0137-01</v>
          </cell>
          <cell r="D2371" t="str">
            <v>SECRETARÍA DISTRITAL DE SEGURIDAD, CONVIVENCIA Y JUSTICIA</v>
          </cell>
          <cell r="E2371" t="str">
            <v>0001-014</v>
          </cell>
          <cell r="F2371" t="str">
            <v>AC-SEGURIDAD, CONVIVENCIA Y JUSTICIA</v>
          </cell>
          <cell r="G2371" t="str">
            <v>1-100-F001</v>
          </cell>
          <cell r="H2371" t="str">
            <v>VA-RECURSOS DISTRITO</v>
          </cell>
          <cell r="I2371" t="str">
            <v>O2110103012</v>
          </cell>
          <cell r="J2371" t="str">
            <v>Prima de riesgo</v>
          </cell>
          <cell r="K2371" t="str">
            <v>000000000000000010137</v>
          </cell>
          <cell r="L2371" t="str">
            <v>0137 - Programa Funcionamiento - SECRETARÍA DISTRITAL DE SEGURIDAD, CONVIVENCIA Y JUSTICIA UE 01</v>
          </cell>
          <cell r="M2371" t="str">
            <v>PM01370001FUNC</v>
          </cell>
          <cell r="N2371" t="str">
            <v>FU</v>
          </cell>
          <cell r="O2371" t="str">
            <v>FUNCIONAMIENTO SECRETARÍA DISTRITAL DE SEGURIDAD,</v>
          </cell>
          <cell r="P2371" t="str">
            <v>2025</v>
          </cell>
          <cell r="Q2371">
            <v>497106000</v>
          </cell>
          <cell r="R2371">
            <v>497106000</v>
          </cell>
        </row>
        <row r="2372">
          <cell r="A2372" t="str">
            <v>0137-01FU</v>
          </cell>
          <cell r="B2372" t="str">
            <v>DISTRITO CAPITAL</v>
          </cell>
          <cell r="C2372" t="str">
            <v>0137-01</v>
          </cell>
          <cell r="D2372" t="str">
            <v>SECRETARÍA DISTRITAL DE SEGURIDAD, CONVIVENCIA Y JUSTICIA</v>
          </cell>
          <cell r="E2372" t="str">
            <v>0001-014</v>
          </cell>
          <cell r="F2372" t="str">
            <v>AC-SEGURIDAD, CONVIVENCIA Y JUSTICIA</v>
          </cell>
          <cell r="G2372" t="str">
            <v>1-100-F001</v>
          </cell>
          <cell r="H2372" t="str">
            <v>VA-RECURSOS DISTRITO</v>
          </cell>
          <cell r="I2372" t="str">
            <v>O2110103068</v>
          </cell>
          <cell r="J2372" t="str">
            <v>Prima secretarial</v>
          </cell>
          <cell r="K2372" t="str">
            <v>000000000000000010137</v>
          </cell>
          <cell r="L2372" t="str">
            <v>0137 - Programa Funcionamiento - SECRETARÍA DISTRITAL DE SEGURIDAD, CONVIVENCIA Y JUSTICIA UE 01</v>
          </cell>
          <cell r="M2372" t="str">
            <v>PM01370001FUNC</v>
          </cell>
          <cell r="N2372" t="str">
            <v>FU</v>
          </cell>
          <cell r="O2372" t="str">
            <v>FUNCIONAMIENTO SECRETARÍA DISTRITAL DE SEGURIDAD,</v>
          </cell>
          <cell r="P2372" t="str">
            <v>2025</v>
          </cell>
          <cell r="Q2372">
            <v>8325000</v>
          </cell>
          <cell r="R2372">
            <v>8325000</v>
          </cell>
        </row>
        <row r="2373">
          <cell r="A2373" t="str">
            <v>0137-01FU</v>
          </cell>
          <cell r="B2373" t="str">
            <v>DISTRITO CAPITAL</v>
          </cell>
          <cell r="C2373" t="str">
            <v>0137-01</v>
          </cell>
          <cell r="D2373" t="str">
            <v>SECRETARÍA DISTRITAL DE SEGURIDAD, CONVIVENCIA Y JUSTICIA</v>
          </cell>
          <cell r="E2373" t="str">
            <v>0001-014</v>
          </cell>
          <cell r="F2373" t="str">
            <v>AC-SEGURIDAD, CONVIVENCIA Y JUSTICIA</v>
          </cell>
          <cell r="G2373" t="str">
            <v>1-100-F001</v>
          </cell>
          <cell r="H2373" t="str">
            <v>VA-RECURSOS DISTRITO</v>
          </cell>
          <cell r="I2373" t="str">
            <v>O2110103190</v>
          </cell>
          <cell r="J2373" t="str">
            <v>Apoyo de sostenimiento prácticas laborales</v>
          </cell>
          <cell r="K2373" t="str">
            <v>000000000000000010137</v>
          </cell>
          <cell r="L2373" t="str">
            <v>0137 - Programa Funcionamiento - SECRETARÍA DISTRITAL DE SEGURIDAD, CONVIVENCIA Y JUSTICIA UE 01</v>
          </cell>
          <cell r="M2373" t="str">
            <v>PM01370001FUNC</v>
          </cell>
          <cell r="N2373" t="str">
            <v>FU</v>
          </cell>
          <cell r="O2373" t="str">
            <v>FUNCIONAMIENTO SECRETARÍA DISTRITAL DE SEGURIDAD,</v>
          </cell>
          <cell r="P2373" t="str">
            <v>2025</v>
          </cell>
          <cell r="Q2373">
            <v>274898000</v>
          </cell>
          <cell r="R2373">
            <v>274898000</v>
          </cell>
        </row>
        <row r="2374">
          <cell r="A2374" t="str">
            <v>0137-01FU</v>
          </cell>
          <cell r="B2374" t="str">
            <v>DISTRITO CAPITAL</v>
          </cell>
          <cell r="C2374" t="str">
            <v>0137-01</v>
          </cell>
          <cell r="D2374" t="str">
            <v>SECRETARÍA DISTRITAL DE SEGURIDAD, CONVIVENCIA Y JUSTICIA</v>
          </cell>
          <cell r="E2374" t="str">
            <v>0001-014</v>
          </cell>
          <cell r="F2374" t="str">
            <v>AC-SEGURIDAD, CONVIVENCIA Y JUSTICIA</v>
          </cell>
          <cell r="G2374" t="str">
            <v>1-100-F001</v>
          </cell>
          <cell r="H2374" t="str">
            <v>VA-RECURSOS DISTRITO</v>
          </cell>
          <cell r="I2374" t="str">
            <v>O21201010030106</v>
          </cell>
          <cell r="J2374" t="str">
            <v>Otras máquinas para usos generales y sus partes y piezas</v>
          </cell>
          <cell r="K2374" t="str">
            <v>000000000000000010137</v>
          </cell>
          <cell r="L2374" t="str">
            <v>0137 - Programa Funcionamiento - SECRETARÍA DISTRITAL DE SEGURIDAD, CONVIVENCIA Y JUSTICIA UE 01</v>
          </cell>
          <cell r="M2374" t="str">
            <v>PM01370001FUNC</v>
          </cell>
          <cell r="N2374" t="str">
            <v>FU</v>
          </cell>
          <cell r="O2374" t="str">
            <v>FUNCIONAMIENTO SECRETARÍA DISTRITAL DE SEGURIDAD,</v>
          </cell>
          <cell r="P2374" t="str">
            <v>2025</v>
          </cell>
          <cell r="Q2374">
            <v>1100000</v>
          </cell>
          <cell r="R2374">
            <v>1100000</v>
          </cell>
        </row>
        <row r="2375">
          <cell r="A2375" t="str">
            <v>0137-01FU</v>
          </cell>
          <cell r="B2375" t="str">
            <v>DISTRITO CAPITAL</v>
          </cell>
          <cell r="C2375" t="str">
            <v>0137-01</v>
          </cell>
          <cell r="D2375" t="str">
            <v>SECRETARÍA DISTRITAL DE SEGURIDAD, CONVIVENCIA Y JUSTICIA</v>
          </cell>
          <cell r="E2375" t="str">
            <v>0001-014</v>
          </cell>
          <cell r="F2375" t="str">
            <v>AC-SEGURIDAD, CONVIVENCIA Y JUSTICIA</v>
          </cell>
          <cell r="G2375" t="str">
            <v>1-100-F001</v>
          </cell>
          <cell r="H2375" t="str">
            <v>VA-RECURSOS DISTRITO</v>
          </cell>
          <cell r="I2375" t="str">
            <v>O21201010030208</v>
          </cell>
          <cell r="J2375" t="str">
            <v>Otra maquinaria para usos especiales y sus partes y piezas</v>
          </cell>
          <cell r="K2375" t="str">
            <v>000000000000000010137</v>
          </cell>
          <cell r="L2375" t="str">
            <v>0137 - Programa Funcionamiento - SECRETARÍA DISTRITAL DE SEGURIDAD, CONVIVENCIA Y JUSTICIA UE 01</v>
          </cell>
          <cell r="M2375" t="str">
            <v>PM01370001FUNC</v>
          </cell>
          <cell r="N2375" t="str">
            <v>FU</v>
          </cell>
          <cell r="O2375" t="str">
            <v>FUNCIONAMIENTO SECRETARÍA DISTRITAL DE SEGURIDAD,</v>
          </cell>
          <cell r="P2375" t="str">
            <v>2025</v>
          </cell>
          <cell r="Q2375">
            <v>1496000</v>
          </cell>
          <cell r="R2375">
            <v>1496000</v>
          </cell>
        </row>
        <row r="2376">
          <cell r="A2376" t="str">
            <v>0137-01FU</v>
          </cell>
          <cell r="B2376" t="str">
            <v>DISTRITO CAPITAL</v>
          </cell>
          <cell r="C2376" t="str">
            <v>0137-01</v>
          </cell>
          <cell r="D2376" t="str">
            <v>SECRETARÍA DISTRITAL DE SEGURIDAD, CONVIVENCIA Y JUSTICIA</v>
          </cell>
          <cell r="E2376" t="str">
            <v>0001-014</v>
          </cell>
          <cell r="F2376" t="str">
            <v>AC-SEGURIDAD, CONVIVENCIA Y JUSTICIA</v>
          </cell>
          <cell r="G2376" t="str">
            <v>1-100-F001</v>
          </cell>
          <cell r="H2376" t="str">
            <v>VA-RECURSOS DISTRITO</v>
          </cell>
          <cell r="I2376" t="str">
            <v>O21201010030301</v>
          </cell>
          <cell r="J2376" t="str">
            <v>Máquinas para oficina y contabilidad, y sus partes y accesorios</v>
          </cell>
          <cell r="K2376" t="str">
            <v>000000000000000010137</v>
          </cell>
          <cell r="L2376" t="str">
            <v>0137 - Programa Funcionamiento - SECRETARÍA DISTRITAL DE SEGURIDAD, CONVIVENCIA Y JUSTICIA UE 01</v>
          </cell>
          <cell r="M2376" t="str">
            <v>PM01370001FUNC</v>
          </cell>
          <cell r="N2376" t="str">
            <v>FU</v>
          </cell>
          <cell r="O2376" t="str">
            <v>FUNCIONAMIENTO SECRETARÍA DISTRITAL DE SEGURIDAD,</v>
          </cell>
          <cell r="P2376" t="str">
            <v>2025</v>
          </cell>
          <cell r="Q2376">
            <v>286000</v>
          </cell>
          <cell r="R2376">
            <v>286000</v>
          </cell>
        </row>
        <row r="2377">
          <cell r="A2377" t="str">
            <v>0137-01FU</v>
          </cell>
          <cell r="B2377" t="str">
            <v>DISTRITO CAPITAL</v>
          </cell>
          <cell r="C2377" t="str">
            <v>0137-01</v>
          </cell>
          <cell r="D2377" t="str">
            <v>SECRETARÍA DISTRITAL DE SEGURIDAD, CONVIVENCIA Y JUSTICIA</v>
          </cell>
          <cell r="E2377" t="str">
            <v>0001-014</v>
          </cell>
          <cell r="F2377" t="str">
            <v>AC-SEGURIDAD, CONVIVENCIA Y JUSTICIA</v>
          </cell>
          <cell r="G2377" t="str">
            <v>1-100-F001</v>
          </cell>
          <cell r="H2377" t="str">
            <v>VA-RECURSOS DISTRITO</v>
          </cell>
          <cell r="I2377" t="str">
            <v>O21201010030302</v>
          </cell>
          <cell r="J2377" t="str">
            <v>Maquinaria de informática y sus partes, piezas y accesorios</v>
          </cell>
          <cell r="K2377" t="str">
            <v>000000000000000010137</v>
          </cell>
          <cell r="L2377" t="str">
            <v>0137 - Programa Funcionamiento - SECRETARÍA DISTRITAL DE SEGURIDAD, CONVIVENCIA Y JUSTICIA UE 01</v>
          </cell>
          <cell r="M2377" t="str">
            <v>PM01370001FUNC</v>
          </cell>
          <cell r="N2377" t="str">
            <v>FU</v>
          </cell>
          <cell r="O2377" t="str">
            <v>FUNCIONAMIENTO SECRETARÍA DISTRITAL DE SEGURIDAD,</v>
          </cell>
          <cell r="P2377" t="str">
            <v>2025</v>
          </cell>
          <cell r="Q2377">
            <v>10055000</v>
          </cell>
          <cell r="R2377">
            <v>10055000</v>
          </cell>
        </row>
        <row r="2378">
          <cell r="A2378" t="str">
            <v>0137-01FU</v>
          </cell>
          <cell r="B2378" t="str">
            <v>DISTRITO CAPITAL</v>
          </cell>
          <cell r="C2378" t="str">
            <v>0137-01</v>
          </cell>
          <cell r="D2378" t="str">
            <v>SECRETARÍA DISTRITAL DE SEGURIDAD, CONVIVENCIA Y JUSTICIA</v>
          </cell>
          <cell r="E2378" t="str">
            <v>0001-014</v>
          </cell>
          <cell r="F2378" t="str">
            <v>AC-SEGURIDAD, CONVIVENCIA Y JUSTICIA</v>
          </cell>
          <cell r="G2378" t="str">
            <v>1-100-F001</v>
          </cell>
          <cell r="H2378" t="str">
            <v>VA-RECURSOS DISTRITO</v>
          </cell>
          <cell r="I2378" t="str">
            <v>O21201010030404</v>
          </cell>
          <cell r="J2378" t="str">
            <v>Acumuladores, pilas y baterías primarias y sus partes y piezas</v>
          </cell>
          <cell r="K2378" t="str">
            <v>000000000000000010137</v>
          </cell>
          <cell r="L2378" t="str">
            <v>0137 - Programa Funcionamiento - SECRETARÍA DISTRITAL DE SEGURIDAD, CONVIVENCIA Y JUSTICIA UE 01</v>
          </cell>
          <cell r="M2378" t="str">
            <v>PM01370001FUNC</v>
          </cell>
          <cell r="N2378" t="str">
            <v>FU</v>
          </cell>
          <cell r="O2378" t="str">
            <v>FUNCIONAMIENTO SECRETARÍA DISTRITAL DE SEGURIDAD,</v>
          </cell>
          <cell r="P2378" t="str">
            <v>2025</v>
          </cell>
          <cell r="Q2378">
            <v>1452000</v>
          </cell>
          <cell r="R2378">
            <v>1452000</v>
          </cell>
        </row>
        <row r="2379">
          <cell r="A2379" t="str">
            <v>0137-01FU</v>
          </cell>
          <cell r="B2379" t="str">
            <v>DISTRITO CAPITAL</v>
          </cell>
          <cell r="C2379" t="str">
            <v>0137-01</v>
          </cell>
          <cell r="D2379" t="str">
            <v>SECRETARÍA DISTRITAL DE SEGURIDAD, CONVIVENCIA Y JUSTICIA</v>
          </cell>
          <cell r="E2379" t="str">
            <v>0001-014</v>
          </cell>
          <cell r="F2379" t="str">
            <v>AC-SEGURIDAD, CONVIVENCIA Y JUSTICIA</v>
          </cell>
          <cell r="G2379" t="str">
            <v>1-100-F001</v>
          </cell>
          <cell r="H2379" t="str">
            <v>VA-RECURSOS DISTRITO</v>
          </cell>
          <cell r="I2379" t="str">
            <v>O21201010030405</v>
          </cell>
          <cell r="J2379" t="str">
            <v>Lámparas eléctricas de incandescencia o descarga; lámparas de arco, equipo para alumbrado eléctrico; sus partes y piezas</v>
          </cell>
          <cell r="K2379" t="str">
            <v>000000000000000010137</v>
          </cell>
          <cell r="L2379" t="str">
            <v>0137 - Programa Funcionamiento - SECRETARÍA DISTRITAL DE SEGURIDAD, CONVIVENCIA Y JUSTICIA UE 01</v>
          </cell>
          <cell r="M2379" t="str">
            <v>PM01370001FUNC</v>
          </cell>
          <cell r="N2379" t="str">
            <v>FU</v>
          </cell>
          <cell r="O2379" t="str">
            <v>FUNCIONAMIENTO SECRETARÍA DISTRITAL DE SEGURIDAD,</v>
          </cell>
          <cell r="P2379" t="str">
            <v>2025</v>
          </cell>
          <cell r="Q2379">
            <v>550000</v>
          </cell>
          <cell r="R2379">
            <v>550000</v>
          </cell>
        </row>
        <row r="2380">
          <cell r="A2380" t="str">
            <v>0137-01FU</v>
          </cell>
          <cell r="B2380" t="str">
            <v>DISTRITO CAPITAL</v>
          </cell>
          <cell r="C2380" t="str">
            <v>0137-01</v>
          </cell>
          <cell r="D2380" t="str">
            <v>SECRETARÍA DISTRITAL DE SEGURIDAD, CONVIVENCIA Y JUSTICIA</v>
          </cell>
          <cell r="E2380" t="str">
            <v>0001-014</v>
          </cell>
          <cell r="F2380" t="str">
            <v>AC-SEGURIDAD, CONVIVENCIA Y JUSTICIA</v>
          </cell>
          <cell r="G2380" t="str">
            <v>1-100-F001</v>
          </cell>
          <cell r="H2380" t="str">
            <v>VA-RECURSOS DISTRITO</v>
          </cell>
          <cell r="I2380" t="str">
            <v>O21201010030406</v>
          </cell>
          <cell r="J2380" t="str">
            <v>Otro equipo eléctrico y sus partes y piezas</v>
          </cell>
          <cell r="K2380" t="str">
            <v>000000000000000010137</v>
          </cell>
          <cell r="L2380" t="str">
            <v>0137 - Programa Funcionamiento - SECRETARÍA DISTRITAL DE SEGURIDAD, CONVIVENCIA Y JUSTICIA UE 01</v>
          </cell>
          <cell r="M2380" t="str">
            <v>PM01370001FUNC</v>
          </cell>
          <cell r="N2380" t="str">
            <v>FU</v>
          </cell>
          <cell r="O2380" t="str">
            <v>FUNCIONAMIENTO SECRETARÍA DISTRITAL DE SEGURIDAD,</v>
          </cell>
          <cell r="P2380" t="str">
            <v>2025</v>
          </cell>
          <cell r="Q2380">
            <v>1100000</v>
          </cell>
          <cell r="R2380">
            <v>1100000</v>
          </cell>
        </row>
        <row r="2381">
          <cell r="A2381" t="str">
            <v>0137-01FU</v>
          </cell>
          <cell r="B2381" t="str">
            <v>DISTRITO CAPITAL</v>
          </cell>
          <cell r="C2381" t="str">
            <v>0137-01</v>
          </cell>
          <cell r="D2381" t="str">
            <v>SECRETARÍA DISTRITAL DE SEGURIDAD, CONVIVENCIA Y JUSTICIA</v>
          </cell>
          <cell r="E2381" t="str">
            <v>0001-014</v>
          </cell>
          <cell r="F2381" t="str">
            <v>AC-SEGURIDAD, CONVIVENCIA Y JUSTICIA</v>
          </cell>
          <cell r="G2381" t="str">
            <v>1-100-F001</v>
          </cell>
          <cell r="H2381" t="str">
            <v>VA-RECURSOS DISTRITO</v>
          </cell>
          <cell r="I2381" t="str">
            <v>O21201010030507</v>
          </cell>
          <cell r="J2381" t="str">
            <v>Tarjetas con bandas magnéticas o plaquetas (chip)</v>
          </cell>
          <cell r="K2381" t="str">
            <v>000000000000000010137</v>
          </cell>
          <cell r="L2381" t="str">
            <v>0137 - Programa Funcionamiento - SECRETARÍA DISTRITAL DE SEGURIDAD, CONVIVENCIA Y JUSTICIA UE 01</v>
          </cell>
          <cell r="M2381" t="str">
            <v>PM01370001FUNC</v>
          </cell>
          <cell r="N2381" t="str">
            <v>FU</v>
          </cell>
          <cell r="O2381" t="str">
            <v>FUNCIONAMIENTO SECRETARÍA DISTRITAL DE SEGURIDAD,</v>
          </cell>
          <cell r="P2381" t="str">
            <v>2025</v>
          </cell>
          <cell r="Q2381">
            <v>2000000</v>
          </cell>
          <cell r="R2381">
            <v>2000000</v>
          </cell>
        </row>
        <row r="2382">
          <cell r="A2382" t="str">
            <v>0137-01FU</v>
          </cell>
          <cell r="B2382" t="str">
            <v>DISTRITO CAPITAL</v>
          </cell>
          <cell r="C2382" t="str">
            <v>0137-01</v>
          </cell>
          <cell r="D2382" t="str">
            <v>SECRETARÍA DISTRITAL DE SEGURIDAD, CONVIVENCIA Y JUSTICIA</v>
          </cell>
          <cell r="E2382" t="str">
            <v>0001-014</v>
          </cell>
          <cell r="F2382" t="str">
            <v>AC-SEGURIDAD, CONVIVENCIA Y JUSTICIA</v>
          </cell>
          <cell r="G2382" t="str">
            <v>1-100-F001</v>
          </cell>
          <cell r="H2382" t="str">
            <v>VA-RECURSOS DISTRITO</v>
          </cell>
          <cell r="I2382" t="str">
            <v>O21201010030603</v>
          </cell>
          <cell r="J2382" t="str">
            <v>Instrumentos ópticos y equipo fotográfico; partes, piezas y accesorios</v>
          </cell>
          <cell r="K2382" t="str">
            <v>000000000000000010137</v>
          </cell>
          <cell r="L2382" t="str">
            <v>0137 - Programa Funcionamiento - SECRETARÍA DISTRITAL DE SEGURIDAD, CONVIVENCIA Y JUSTICIA UE 01</v>
          </cell>
          <cell r="M2382" t="str">
            <v>PM01370001FUNC</v>
          </cell>
          <cell r="N2382" t="str">
            <v>FU</v>
          </cell>
          <cell r="O2382" t="str">
            <v>FUNCIONAMIENTO SECRETARÍA DISTRITAL DE SEGURIDAD,</v>
          </cell>
          <cell r="P2382" t="str">
            <v>2025</v>
          </cell>
          <cell r="Q2382">
            <v>682000</v>
          </cell>
          <cell r="R2382">
            <v>682000</v>
          </cell>
        </row>
        <row r="2383">
          <cell r="A2383" t="str">
            <v>0137-01FU</v>
          </cell>
          <cell r="B2383" t="str">
            <v>DISTRITO CAPITAL</v>
          </cell>
          <cell r="C2383" t="str">
            <v>0137-01</v>
          </cell>
          <cell r="D2383" t="str">
            <v>SECRETARÍA DISTRITAL DE SEGURIDAD, CONVIVENCIA Y JUSTICIA</v>
          </cell>
          <cell r="E2383" t="str">
            <v>0001-014</v>
          </cell>
          <cell r="F2383" t="str">
            <v>AC-SEGURIDAD, CONVIVENCIA Y JUSTICIA</v>
          </cell>
          <cell r="G2383" t="str">
            <v>1-100-F001</v>
          </cell>
          <cell r="H2383" t="str">
            <v>VA-RECURSOS DISTRITO</v>
          </cell>
          <cell r="I2383" t="str">
            <v>O2120101004010106</v>
          </cell>
          <cell r="J2383" t="str">
            <v>Partes y piezas de muebles</v>
          </cell>
          <cell r="K2383" t="str">
            <v>000000000000000010137</v>
          </cell>
          <cell r="L2383" t="str">
            <v>0137 - Programa Funcionamiento - SECRETARÍA DISTRITAL DE SEGURIDAD, CONVIVENCIA Y JUSTICIA UE 01</v>
          </cell>
          <cell r="M2383" t="str">
            <v>PM01370001FUNC</v>
          </cell>
          <cell r="N2383" t="str">
            <v>FU</v>
          </cell>
          <cell r="O2383" t="str">
            <v>FUNCIONAMIENTO SECRETARÍA DISTRITAL DE SEGURIDAD,</v>
          </cell>
          <cell r="P2383" t="str">
            <v>2025</v>
          </cell>
          <cell r="Q2383">
            <v>2100000</v>
          </cell>
          <cell r="R2383">
            <v>2100000</v>
          </cell>
        </row>
        <row r="2384">
          <cell r="A2384" t="str">
            <v>0137-01FU</v>
          </cell>
          <cell r="B2384" t="str">
            <v>DISTRITO CAPITAL</v>
          </cell>
          <cell r="C2384" t="str">
            <v>0137-01</v>
          </cell>
          <cell r="D2384" t="str">
            <v>SECRETARÍA DISTRITAL DE SEGURIDAD, CONVIVENCIA Y JUSTICIA</v>
          </cell>
          <cell r="E2384" t="str">
            <v>0001-014</v>
          </cell>
          <cell r="F2384" t="str">
            <v>AC-SEGURIDAD, CONVIVENCIA Y JUSTICIA</v>
          </cell>
          <cell r="G2384" t="str">
            <v>1-100-F001</v>
          </cell>
          <cell r="H2384" t="str">
            <v>VA-RECURSOS DISTRITO</v>
          </cell>
          <cell r="I2384" t="str">
            <v>O2120201002072719004</v>
          </cell>
          <cell r="J2384" t="str">
            <v>Tapabocas y otras prendas de ropa médica</v>
          </cell>
          <cell r="K2384" t="str">
            <v>000000000000000010137</v>
          </cell>
          <cell r="L2384" t="str">
            <v>0137 - Programa Funcionamiento - SECRETARÍA DISTRITAL DE SEGURIDAD, CONVIVENCIA Y JUSTICIA UE 01</v>
          </cell>
          <cell r="M2384" t="str">
            <v>PM01370001FUNC</v>
          </cell>
          <cell r="N2384" t="str">
            <v>FU</v>
          </cell>
          <cell r="O2384" t="str">
            <v>FUNCIONAMIENTO SECRETARÍA DISTRITAL DE SEGURIDAD,</v>
          </cell>
          <cell r="P2384" t="str">
            <v>2025</v>
          </cell>
          <cell r="Q2384">
            <v>4481000</v>
          </cell>
          <cell r="R2384">
            <v>4481000</v>
          </cell>
        </row>
        <row r="2385">
          <cell r="A2385" t="str">
            <v>0137-01FU</v>
          </cell>
          <cell r="B2385" t="str">
            <v>DISTRITO CAPITAL</v>
          </cell>
          <cell r="C2385" t="str">
            <v>0137-01</v>
          </cell>
          <cell r="D2385" t="str">
            <v>SECRETARÍA DISTRITAL DE SEGURIDAD, CONVIVENCIA Y JUSTICIA</v>
          </cell>
          <cell r="E2385" t="str">
            <v>0001-014</v>
          </cell>
          <cell r="F2385" t="str">
            <v>AC-SEGURIDAD, CONVIVENCIA Y JUSTICIA</v>
          </cell>
          <cell r="G2385" t="str">
            <v>1-100-F001</v>
          </cell>
          <cell r="H2385" t="str">
            <v>VA-RECURSOS DISTRITO</v>
          </cell>
          <cell r="I2385" t="str">
            <v>O2120201002072719013</v>
          </cell>
          <cell r="J2385" t="str">
            <v>Chalecos reflectivos</v>
          </cell>
          <cell r="K2385" t="str">
            <v>000000000000000010137</v>
          </cell>
          <cell r="L2385" t="str">
            <v>0137 - Programa Funcionamiento - SECRETARÍA DISTRITAL DE SEGURIDAD, CONVIVENCIA Y JUSTICIA UE 01</v>
          </cell>
          <cell r="M2385" t="str">
            <v>PM01370001FUNC</v>
          </cell>
          <cell r="N2385" t="str">
            <v>FU</v>
          </cell>
          <cell r="O2385" t="str">
            <v>FUNCIONAMIENTO SECRETARÍA DISTRITAL DE SEGURIDAD,</v>
          </cell>
          <cell r="P2385" t="str">
            <v>2025</v>
          </cell>
          <cell r="Q2385">
            <v>5000000</v>
          </cell>
          <cell r="R2385">
            <v>5000000</v>
          </cell>
        </row>
        <row r="2386">
          <cell r="A2386" t="str">
            <v>0137-01FU</v>
          </cell>
          <cell r="B2386" t="str">
            <v>DISTRITO CAPITAL</v>
          </cell>
          <cell r="C2386" t="str">
            <v>0137-01</v>
          </cell>
          <cell r="D2386" t="str">
            <v>SECRETARÍA DISTRITAL DE SEGURIDAD, CONVIVENCIA Y JUSTICIA</v>
          </cell>
          <cell r="E2386" t="str">
            <v>0001-014</v>
          </cell>
          <cell r="F2386" t="str">
            <v>AC-SEGURIDAD, CONVIVENCIA Y JUSTICIA</v>
          </cell>
          <cell r="G2386" t="str">
            <v>1-100-F001</v>
          </cell>
          <cell r="H2386" t="str">
            <v>VA-RECURSOS DISTRITO</v>
          </cell>
          <cell r="I2386" t="str">
            <v>O2120201002072791108</v>
          </cell>
          <cell r="J2386" t="str">
            <v>Etiquetas de textiles</v>
          </cell>
          <cell r="K2386" t="str">
            <v>000000000000000010137</v>
          </cell>
          <cell r="L2386" t="str">
            <v>0137 - Programa Funcionamiento - SECRETARÍA DISTRITAL DE SEGURIDAD, CONVIVENCIA Y JUSTICIA UE 01</v>
          </cell>
          <cell r="M2386" t="str">
            <v>PM01370001FUNC</v>
          </cell>
          <cell r="N2386" t="str">
            <v>FU</v>
          </cell>
          <cell r="O2386" t="str">
            <v>FUNCIONAMIENTO SECRETARÍA DISTRITAL DE SEGURIDAD,</v>
          </cell>
          <cell r="P2386" t="str">
            <v>2025</v>
          </cell>
          <cell r="Q2386">
            <v>800000</v>
          </cell>
          <cell r="R2386">
            <v>800000</v>
          </cell>
        </row>
        <row r="2387">
          <cell r="A2387" t="str">
            <v>0137-01FU</v>
          </cell>
          <cell r="B2387" t="str">
            <v>DISTRITO CAPITAL</v>
          </cell>
          <cell r="C2387" t="str">
            <v>0137-01</v>
          </cell>
          <cell r="D2387" t="str">
            <v>SECRETARÍA DISTRITAL DE SEGURIDAD, CONVIVENCIA Y JUSTICIA</v>
          </cell>
          <cell r="E2387" t="str">
            <v>0001-014</v>
          </cell>
          <cell r="F2387" t="str">
            <v>AC-SEGURIDAD, CONVIVENCIA Y JUSTICIA</v>
          </cell>
          <cell r="G2387" t="str">
            <v>1-100-F001</v>
          </cell>
          <cell r="H2387" t="str">
            <v>VA-RECURSOS DISTRITO</v>
          </cell>
          <cell r="I2387" t="str">
            <v>O2120201002072799105</v>
          </cell>
          <cell r="J2387" t="str">
            <v>Artículos desechables confeccionados en tela prensada de algodón</v>
          </cell>
          <cell r="K2387" t="str">
            <v>000000000000000010137</v>
          </cell>
          <cell r="L2387" t="str">
            <v>0137 - Programa Funcionamiento - SECRETARÍA DISTRITAL DE SEGURIDAD, CONVIVENCIA Y JUSTICIA UE 01</v>
          </cell>
          <cell r="M2387" t="str">
            <v>PM01370001FUNC</v>
          </cell>
          <cell r="N2387" t="str">
            <v>FU</v>
          </cell>
          <cell r="O2387" t="str">
            <v>FUNCIONAMIENTO SECRETARÍA DISTRITAL DE SEGURIDAD,</v>
          </cell>
          <cell r="P2387" t="str">
            <v>2025</v>
          </cell>
          <cell r="Q2387">
            <v>147000</v>
          </cell>
          <cell r="R2387">
            <v>147000</v>
          </cell>
        </row>
        <row r="2388">
          <cell r="A2388" t="str">
            <v>0137-01FU</v>
          </cell>
          <cell r="B2388" t="str">
            <v>DISTRITO CAPITAL</v>
          </cell>
          <cell r="C2388" t="str">
            <v>0137-01</v>
          </cell>
          <cell r="D2388" t="str">
            <v>SECRETARÍA DISTRITAL DE SEGURIDAD, CONVIVENCIA Y JUSTICIA</v>
          </cell>
          <cell r="E2388" t="str">
            <v>0001-014</v>
          </cell>
          <cell r="F2388" t="str">
            <v>AC-SEGURIDAD, CONVIVENCIA Y JUSTICIA</v>
          </cell>
          <cell r="G2388" t="str">
            <v>1-100-F001</v>
          </cell>
          <cell r="H2388" t="str">
            <v>VA-RECURSOS DISTRITO</v>
          </cell>
          <cell r="I2388" t="str">
            <v>O2120201002082822101</v>
          </cell>
          <cell r="J2388" t="str">
            <v>Prendas de vestir de fibras artificiales y sintéticas en tejidos de punto, para hombre</v>
          </cell>
          <cell r="K2388" t="str">
            <v>000000000000000010137</v>
          </cell>
          <cell r="L2388" t="str">
            <v>0137 - Programa Funcionamiento - SECRETARÍA DISTRITAL DE SEGURIDAD, CONVIVENCIA Y JUSTICIA UE 01</v>
          </cell>
          <cell r="M2388" t="str">
            <v>PM01370001FUNC</v>
          </cell>
          <cell r="N2388" t="str">
            <v>FU</v>
          </cell>
          <cell r="O2388" t="str">
            <v>FUNCIONAMIENTO SECRETARÍA DISTRITAL DE SEGURIDAD,</v>
          </cell>
          <cell r="P2388" t="str">
            <v>2025</v>
          </cell>
          <cell r="Q2388">
            <v>8073000</v>
          </cell>
          <cell r="R2388">
            <v>8073000</v>
          </cell>
        </row>
        <row r="2389">
          <cell r="A2389" t="str">
            <v>0137-01FU</v>
          </cell>
          <cell r="B2389" t="str">
            <v>DISTRITO CAPITAL</v>
          </cell>
          <cell r="C2389" t="str">
            <v>0137-01</v>
          </cell>
          <cell r="D2389" t="str">
            <v>SECRETARÍA DISTRITAL DE SEGURIDAD, CONVIVENCIA Y JUSTICIA</v>
          </cell>
          <cell r="E2389" t="str">
            <v>0001-014</v>
          </cell>
          <cell r="F2389" t="str">
            <v>AC-SEGURIDAD, CONVIVENCIA Y JUSTICIA</v>
          </cell>
          <cell r="G2389" t="str">
            <v>1-100-F001</v>
          </cell>
          <cell r="H2389" t="str">
            <v>VA-RECURSOS DISTRITO</v>
          </cell>
          <cell r="I2389" t="str">
            <v>O2120201002082823609</v>
          </cell>
          <cell r="J2389" t="str">
            <v>Uniformes de trabajo</v>
          </cell>
          <cell r="K2389" t="str">
            <v>000000000000000010137</v>
          </cell>
          <cell r="L2389" t="str">
            <v>0137 - Programa Funcionamiento - SECRETARÍA DISTRITAL DE SEGURIDAD, CONVIVENCIA Y JUSTICIA UE 01</v>
          </cell>
          <cell r="M2389" t="str">
            <v>PM01370001FUNC</v>
          </cell>
          <cell r="N2389" t="str">
            <v>FU</v>
          </cell>
          <cell r="O2389" t="str">
            <v>FUNCIONAMIENTO SECRETARÍA DISTRITAL DE SEGURIDAD,</v>
          </cell>
          <cell r="P2389" t="str">
            <v>2025</v>
          </cell>
          <cell r="Q2389">
            <v>800000000</v>
          </cell>
          <cell r="R2389">
            <v>800000000</v>
          </cell>
        </row>
        <row r="2390">
          <cell r="A2390" t="str">
            <v>0137-01FU</v>
          </cell>
          <cell r="B2390" t="str">
            <v>DISTRITO CAPITAL</v>
          </cell>
          <cell r="C2390" t="str">
            <v>0137-01</v>
          </cell>
          <cell r="D2390" t="str">
            <v>SECRETARÍA DISTRITAL DE SEGURIDAD, CONVIVENCIA Y JUSTICIA</v>
          </cell>
          <cell r="E2390" t="str">
            <v>0001-014</v>
          </cell>
          <cell r="F2390" t="str">
            <v>AC-SEGURIDAD, CONVIVENCIA Y JUSTICIA</v>
          </cell>
          <cell r="G2390" t="str">
            <v>1-100-F001</v>
          </cell>
          <cell r="H2390" t="str">
            <v>VA-RECURSOS DISTRITO</v>
          </cell>
          <cell r="I2390" t="str">
            <v>O2120201002082823610</v>
          </cell>
          <cell r="J2390" t="str">
            <v>Overoles para trabajo</v>
          </cell>
          <cell r="K2390" t="str">
            <v>000000000000000010137</v>
          </cell>
          <cell r="L2390" t="str">
            <v>0137 - Programa Funcionamiento - SECRETARÍA DISTRITAL DE SEGURIDAD, CONVIVENCIA Y JUSTICIA UE 01</v>
          </cell>
          <cell r="M2390" t="str">
            <v>PM01370001FUNC</v>
          </cell>
          <cell r="N2390" t="str">
            <v>FU</v>
          </cell>
          <cell r="O2390" t="str">
            <v>FUNCIONAMIENTO SECRETARÍA DISTRITAL DE SEGURIDAD,</v>
          </cell>
          <cell r="P2390" t="str">
            <v>2025</v>
          </cell>
          <cell r="Q2390">
            <v>8400000</v>
          </cell>
          <cell r="R2390">
            <v>8400000</v>
          </cell>
        </row>
        <row r="2391">
          <cell r="A2391" t="str">
            <v>0137-01FU</v>
          </cell>
          <cell r="B2391" t="str">
            <v>DISTRITO CAPITAL</v>
          </cell>
          <cell r="C2391" t="str">
            <v>0137-01</v>
          </cell>
          <cell r="D2391" t="str">
            <v>SECRETARÍA DISTRITAL DE SEGURIDAD, CONVIVENCIA Y JUSTICIA</v>
          </cell>
          <cell r="E2391" t="str">
            <v>0001-014</v>
          </cell>
          <cell r="F2391" t="str">
            <v>AC-SEGURIDAD, CONVIVENCIA Y JUSTICIA</v>
          </cell>
          <cell r="G2391" t="str">
            <v>1-100-F001</v>
          </cell>
          <cell r="H2391" t="str">
            <v>VA-RECURSOS DISTRITO</v>
          </cell>
          <cell r="I2391" t="str">
            <v>O2120201002082823803</v>
          </cell>
          <cell r="J2391" t="str">
            <v>Guantes de fibras artificiales y sintéticas</v>
          </cell>
          <cell r="K2391" t="str">
            <v>000000000000000010137</v>
          </cell>
          <cell r="L2391" t="str">
            <v>0137 - Programa Funcionamiento - SECRETARÍA DISTRITAL DE SEGURIDAD, CONVIVENCIA Y JUSTICIA UE 01</v>
          </cell>
          <cell r="M2391" t="str">
            <v>PM01370001FUNC</v>
          </cell>
          <cell r="N2391" t="str">
            <v>FU</v>
          </cell>
          <cell r="O2391" t="str">
            <v>FUNCIONAMIENTO SECRETARÍA DISTRITAL DE SEGURIDAD,</v>
          </cell>
          <cell r="P2391" t="str">
            <v>2025</v>
          </cell>
          <cell r="Q2391">
            <v>69515000</v>
          </cell>
          <cell r="R2391">
            <v>69515000</v>
          </cell>
        </row>
        <row r="2392">
          <cell r="A2392" t="str">
            <v>0137-01FU</v>
          </cell>
          <cell r="B2392" t="str">
            <v>DISTRITO CAPITAL</v>
          </cell>
          <cell r="C2392" t="str">
            <v>0137-01</v>
          </cell>
          <cell r="D2392" t="str">
            <v>SECRETARÍA DISTRITAL DE SEGURIDAD, CONVIVENCIA Y JUSTICIA</v>
          </cell>
          <cell r="E2392" t="str">
            <v>0001-014</v>
          </cell>
          <cell r="F2392" t="str">
            <v>AC-SEGURIDAD, CONVIVENCIA Y JUSTICIA</v>
          </cell>
          <cell r="G2392" t="str">
            <v>1-100-F001</v>
          </cell>
          <cell r="H2392" t="str">
            <v>VA-RECURSOS DISTRITO</v>
          </cell>
          <cell r="I2392" t="str">
            <v>O2120201002082826207</v>
          </cell>
          <cell r="J2392" t="str">
            <v>Boinas y cachuchas</v>
          </cell>
          <cell r="K2392" t="str">
            <v>000000000000000010137</v>
          </cell>
          <cell r="L2392" t="str">
            <v>0137 - Programa Funcionamiento - SECRETARÍA DISTRITAL DE SEGURIDAD, CONVIVENCIA Y JUSTICIA UE 01</v>
          </cell>
          <cell r="M2392" t="str">
            <v>PM01370001FUNC</v>
          </cell>
          <cell r="N2392" t="str">
            <v>FU</v>
          </cell>
          <cell r="O2392" t="str">
            <v>FUNCIONAMIENTO SECRETARÍA DISTRITAL DE SEGURIDAD,</v>
          </cell>
          <cell r="P2392" t="str">
            <v>2025</v>
          </cell>
          <cell r="Q2392">
            <v>1188000</v>
          </cell>
          <cell r="R2392">
            <v>1188000</v>
          </cell>
        </row>
        <row r="2393">
          <cell r="A2393" t="str">
            <v>0137-01FU</v>
          </cell>
          <cell r="B2393" t="str">
            <v>DISTRITO CAPITAL</v>
          </cell>
          <cell r="C2393" t="str">
            <v>0137-01</v>
          </cell>
          <cell r="D2393" t="str">
            <v>SECRETARÍA DISTRITAL DE SEGURIDAD, CONVIVENCIA Y JUSTICIA</v>
          </cell>
          <cell r="E2393" t="str">
            <v>0001-014</v>
          </cell>
          <cell r="F2393" t="str">
            <v>AC-SEGURIDAD, CONVIVENCIA Y JUSTICIA</v>
          </cell>
          <cell r="G2393" t="str">
            <v>1-100-F001</v>
          </cell>
          <cell r="H2393" t="str">
            <v>VA-RECURSOS DISTRITO</v>
          </cell>
          <cell r="I2393" t="str">
            <v>O2120201002092933001</v>
          </cell>
          <cell r="J2393" t="str">
            <v>Calzado de cuero para hombre</v>
          </cell>
          <cell r="K2393" t="str">
            <v>000000000000000010137</v>
          </cell>
          <cell r="L2393" t="str">
            <v>0137 - Programa Funcionamiento - SECRETARÍA DISTRITAL DE SEGURIDAD, CONVIVENCIA Y JUSTICIA UE 01</v>
          </cell>
          <cell r="M2393" t="str">
            <v>PM01370001FUNC</v>
          </cell>
          <cell r="N2393" t="str">
            <v>FU</v>
          </cell>
          <cell r="O2393" t="str">
            <v>FUNCIONAMIENTO SECRETARÍA DISTRITAL DE SEGURIDAD,</v>
          </cell>
          <cell r="P2393" t="str">
            <v>2025</v>
          </cell>
          <cell r="Q2393">
            <v>2400000</v>
          </cell>
          <cell r="R2393">
            <v>2400000</v>
          </cell>
        </row>
        <row r="2394">
          <cell r="A2394" t="str">
            <v>0137-01FU</v>
          </cell>
          <cell r="B2394" t="str">
            <v>DISTRITO CAPITAL</v>
          </cell>
          <cell r="C2394" t="str">
            <v>0137-01</v>
          </cell>
          <cell r="D2394" t="str">
            <v>SECRETARÍA DISTRITAL DE SEGURIDAD, CONVIVENCIA Y JUSTICIA</v>
          </cell>
          <cell r="E2394" t="str">
            <v>0001-014</v>
          </cell>
          <cell r="F2394" t="str">
            <v>AC-SEGURIDAD, CONVIVENCIA Y JUSTICIA</v>
          </cell>
          <cell r="G2394" t="str">
            <v>1-100-F001</v>
          </cell>
          <cell r="H2394" t="str">
            <v>VA-RECURSOS DISTRITO</v>
          </cell>
          <cell r="I2394" t="str">
            <v>O2120201002092951001</v>
          </cell>
          <cell r="J2394" t="str">
            <v>Botas de caucho y/o plástico con puntera y/o plantilla de acero</v>
          </cell>
          <cell r="K2394" t="str">
            <v>000000000000000010137</v>
          </cell>
          <cell r="L2394" t="str">
            <v>0137 - Programa Funcionamiento - SECRETARÍA DISTRITAL DE SEGURIDAD, CONVIVENCIA Y JUSTICIA UE 01</v>
          </cell>
          <cell r="M2394" t="str">
            <v>PM01370001FUNC</v>
          </cell>
          <cell r="N2394" t="str">
            <v>FU</v>
          </cell>
          <cell r="O2394" t="str">
            <v>FUNCIONAMIENTO SECRETARÍA DISTRITAL DE SEGURIDAD,</v>
          </cell>
          <cell r="P2394" t="str">
            <v>2025</v>
          </cell>
          <cell r="Q2394">
            <v>7000000</v>
          </cell>
          <cell r="R2394">
            <v>7000000</v>
          </cell>
        </row>
        <row r="2395">
          <cell r="A2395" t="str">
            <v>0137-01FU</v>
          </cell>
          <cell r="B2395" t="str">
            <v>DISTRITO CAPITAL</v>
          </cell>
          <cell r="C2395" t="str">
            <v>0137-01</v>
          </cell>
          <cell r="D2395" t="str">
            <v>SECRETARÍA DISTRITAL DE SEGURIDAD, CONVIVENCIA Y JUSTICIA</v>
          </cell>
          <cell r="E2395" t="str">
            <v>0001-014</v>
          </cell>
          <cell r="F2395" t="str">
            <v>AC-SEGURIDAD, CONVIVENCIA Y JUSTICIA</v>
          </cell>
          <cell r="G2395" t="str">
            <v>1-100-F001</v>
          </cell>
          <cell r="H2395" t="str">
            <v>VA-RECURSOS DISTRITO</v>
          </cell>
          <cell r="I2395" t="str">
            <v>O2120201003013191499</v>
          </cell>
          <cell r="J2395" t="str">
            <v>Artículos de madera n.c.p.</v>
          </cell>
          <cell r="K2395" t="str">
            <v>000000000000000010137</v>
          </cell>
          <cell r="L2395" t="str">
            <v>0137 - Programa Funcionamiento - SECRETARÍA DISTRITAL DE SEGURIDAD, CONVIVENCIA Y JUSTICIA UE 01</v>
          </cell>
          <cell r="M2395" t="str">
            <v>PM01370001FUNC</v>
          </cell>
          <cell r="N2395" t="str">
            <v>FU</v>
          </cell>
          <cell r="O2395" t="str">
            <v>FUNCIONAMIENTO SECRETARÍA DISTRITAL DE SEGURIDAD,</v>
          </cell>
          <cell r="P2395" t="str">
            <v>2025</v>
          </cell>
          <cell r="Q2395">
            <v>591000</v>
          </cell>
          <cell r="R2395">
            <v>591000</v>
          </cell>
        </row>
        <row r="2396">
          <cell r="A2396" t="str">
            <v>0137-01FU</v>
          </cell>
          <cell r="B2396" t="str">
            <v>DISTRITO CAPITAL</v>
          </cell>
          <cell r="C2396" t="str">
            <v>0137-01</v>
          </cell>
          <cell r="D2396" t="str">
            <v>SECRETARÍA DISTRITAL DE SEGURIDAD, CONVIVENCIA Y JUSTICIA</v>
          </cell>
          <cell r="E2396" t="str">
            <v>0001-014</v>
          </cell>
          <cell r="F2396" t="str">
            <v>AC-SEGURIDAD, CONVIVENCIA Y JUSTICIA</v>
          </cell>
          <cell r="G2396" t="str">
            <v>1-100-F001</v>
          </cell>
          <cell r="H2396" t="str">
            <v>VA-RECURSOS DISTRITO</v>
          </cell>
          <cell r="I2396" t="str">
            <v>O2120201003013192205</v>
          </cell>
          <cell r="J2396" t="str">
            <v>Tableros o carteleras de corcho</v>
          </cell>
          <cell r="K2396" t="str">
            <v>000000000000000010137</v>
          </cell>
          <cell r="L2396" t="str">
            <v>0137 - Programa Funcionamiento - SECRETARÍA DISTRITAL DE SEGURIDAD, CONVIVENCIA Y JUSTICIA UE 01</v>
          </cell>
          <cell r="M2396" t="str">
            <v>PM01370001FUNC</v>
          </cell>
          <cell r="N2396" t="str">
            <v>FU</v>
          </cell>
          <cell r="O2396" t="str">
            <v>FUNCIONAMIENTO SECRETARÍA DISTRITAL DE SEGURIDAD,</v>
          </cell>
          <cell r="P2396" t="str">
            <v>2025</v>
          </cell>
          <cell r="Q2396">
            <v>141000</v>
          </cell>
          <cell r="R2396">
            <v>141000</v>
          </cell>
        </row>
        <row r="2397">
          <cell r="A2397" t="str">
            <v>0137-01FU</v>
          </cell>
          <cell r="B2397" t="str">
            <v>DISTRITO CAPITAL</v>
          </cell>
          <cell r="C2397" t="str">
            <v>0137-01</v>
          </cell>
          <cell r="D2397" t="str">
            <v>SECRETARÍA DISTRITAL DE SEGURIDAD, CONVIVENCIA Y JUSTICIA</v>
          </cell>
          <cell r="E2397" t="str">
            <v>0001-014</v>
          </cell>
          <cell r="F2397" t="str">
            <v>AC-SEGURIDAD, CONVIVENCIA Y JUSTICIA</v>
          </cell>
          <cell r="G2397" t="str">
            <v>1-100-F001</v>
          </cell>
          <cell r="H2397" t="str">
            <v>VA-RECURSOS DISTRITO</v>
          </cell>
          <cell r="I2397" t="str">
            <v>O2120201003023212898</v>
          </cell>
          <cell r="J2397" t="str">
            <v>Cartulina n.c.p.</v>
          </cell>
          <cell r="K2397" t="str">
            <v>000000000000000010137</v>
          </cell>
          <cell r="L2397" t="str">
            <v>0137 - Programa Funcionamiento - SECRETARÍA DISTRITAL DE SEGURIDAD, CONVIVENCIA Y JUSTICIA UE 01</v>
          </cell>
          <cell r="M2397" t="str">
            <v>PM01370001FUNC</v>
          </cell>
          <cell r="N2397" t="str">
            <v>FU</v>
          </cell>
          <cell r="O2397" t="str">
            <v>FUNCIONAMIENTO SECRETARÍA DISTRITAL DE SEGURIDAD,</v>
          </cell>
          <cell r="P2397" t="str">
            <v>2025</v>
          </cell>
          <cell r="Q2397">
            <v>180000</v>
          </cell>
          <cell r="R2397">
            <v>180000</v>
          </cell>
        </row>
        <row r="2398">
          <cell r="A2398" t="str">
            <v>0137-01FU</v>
          </cell>
          <cell r="B2398" t="str">
            <v>DISTRITO CAPITAL</v>
          </cell>
          <cell r="C2398" t="str">
            <v>0137-01</v>
          </cell>
          <cell r="D2398" t="str">
            <v>SECRETARÍA DISTRITAL DE SEGURIDAD, CONVIVENCIA Y JUSTICIA</v>
          </cell>
          <cell r="E2398" t="str">
            <v>0001-014</v>
          </cell>
          <cell r="F2398" t="str">
            <v>AC-SEGURIDAD, CONVIVENCIA Y JUSTICIA</v>
          </cell>
          <cell r="G2398" t="str">
            <v>1-100-F001</v>
          </cell>
          <cell r="H2398" t="str">
            <v>VA-RECURSOS DISTRITO</v>
          </cell>
          <cell r="I2398" t="str">
            <v>O2120201003023212901</v>
          </cell>
          <cell r="J2398" t="str">
            <v>Papel bond</v>
          </cell>
          <cell r="K2398" t="str">
            <v>000000000000000010137</v>
          </cell>
          <cell r="L2398" t="str">
            <v>0137 - Programa Funcionamiento - SECRETARÍA DISTRITAL DE SEGURIDAD, CONVIVENCIA Y JUSTICIA UE 01</v>
          </cell>
          <cell r="M2398" t="str">
            <v>PM01370001FUNC</v>
          </cell>
          <cell r="N2398" t="str">
            <v>FU</v>
          </cell>
          <cell r="O2398" t="str">
            <v>FUNCIONAMIENTO SECRETARÍA DISTRITAL DE SEGURIDAD,</v>
          </cell>
          <cell r="P2398" t="str">
            <v>2025</v>
          </cell>
          <cell r="Q2398">
            <v>69256000</v>
          </cell>
          <cell r="R2398">
            <v>69256000</v>
          </cell>
        </row>
        <row r="2399">
          <cell r="A2399" t="str">
            <v>0137-01FU</v>
          </cell>
          <cell r="B2399" t="str">
            <v>DISTRITO CAPITAL</v>
          </cell>
          <cell r="C2399" t="str">
            <v>0137-01</v>
          </cell>
          <cell r="D2399" t="str">
            <v>SECRETARÍA DISTRITAL DE SEGURIDAD, CONVIVENCIA Y JUSTICIA</v>
          </cell>
          <cell r="E2399" t="str">
            <v>0001-014</v>
          </cell>
          <cell r="F2399" t="str">
            <v>AC-SEGURIDAD, CONVIVENCIA Y JUSTICIA</v>
          </cell>
          <cell r="G2399" t="str">
            <v>1-100-F001</v>
          </cell>
          <cell r="H2399" t="str">
            <v>VA-RECURSOS DISTRITO</v>
          </cell>
          <cell r="I2399" t="str">
            <v>O2120201003023212999</v>
          </cell>
          <cell r="J2399" t="str">
            <v>Papel especial para impresión n.c.p.</v>
          </cell>
          <cell r="K2399" t="str">
            <v>000000000000000010137</v>
          </cell>
          <cell r="L2399" t="str">
            <v>0137 - Programa Funcionamiento - SECRETARÍA DISTRITAL DE SEGURIDAD, CONVIVENCIA Y JUSTICIA UE 01</v>
          </cell>
          <cell r="M2399" t="str">
            <v>PM01370001FUNC</v>
          </cell>
          <cell r="N2399" t="str">
            <v>FU</v>
          </cell>
          <cell r="O2399" t="str">
            <v>FUNCIONAMIENTO SECRETARÍA DISTRITAL DE SEGURIDAD,</v>
          </cell>
          <cell r="P2399" t="str">
            <v>2025</v>
          </cell>
          <cell r="Q2399">
            <v>1143000</v>
          </cell>
          <cell r="R2399">
            <v>1143000</v>
          </cell>
        </row>
        <row r="2400">
          <cell r="A2400" t="str">
            <v>0137-01FU</v>
          </cell>
          <cell r="B2400" t="str">
            <v>DISTRITO CAPITAL</v>
          </cell>
          <cell r="C2400" t="str">
            <v>0137-01</v>
          </cell>
          <cell r="D2400" t="str">
            <v>SECRETARÍA DISTRITAL DE SEGURIDAD, CONVIVENCIA Y JUSTICIA</v>
          </cell>
          <cell r="E2400" t="str">
            <v>0001-014</v>
          </cell>
          <cell r="F2400" t="str">
            <v>AC-SEGURIDAD, CONVIVENCIA Y JUSTICIA</v>
          </cell>
          <cell r="G2400" t="str">
            <v>1-100-F001</v>
          </cell>
          <cell r="H2400" t="str">
            <v>VA-RECURSOS DISTRITO</v>
          </cell>
          <cell r="I2400" t="str">
            <v>O2120201003023214905</v>
          </cell>
          <cell r="J2400" t="str">
            <v>Papel lineado y cuadriculado</v>
          </cell>
          <cell r="K2400" t="str">
            <v>000000000000000010137</v>
          </cell>
          <cell r="L2400" t="str">
            <v>0137 - Programa Funcionamiento - SECRETARÍA DISTRITAL DE SEGURIDAD, CONVIVENCIA Y JUSTICIA UE 01</v>
          </cell>
          <cell r="M2400" t="str">
            <v>PM01370001FUNC</v>
          </cell>
          <cell r="N2400" t="str">
            <v>FU</v>
          </cell>
          <cell r="O2400" t="str">
            <v>FUNCIONAMIENTO SECRETARÍA DISTRITAL DE SEGURIDAD,</v>
          </cell>
          <cell r="P2400" t="str">
            <v>2025</v>
          </cell>
          <cell r="Q2400">
            <v>1314000</v>
          </cell>
          <cell r="R2400">
            <v>1314000</v>
          </cell>
        </row>
        <row r="2401">
          <cell r="A2401" t="str">
            <v>0137-01FU</v>
          </cell>
          <cell r="B2401" t="str">
            <v>DISTRITO CAPITAL</v>
          </cell>
          <cell r="C2401" t="str">
            <v>0137-01</v>
          </cell>
          <cell r="D2401" t="str">
            <v>SECRETARÍA DISTRITAL DE SEGURIDAD, CONVIVENCIA Y JUSTICIA</v>
          </cell>
          <cell r="E2401" t="str">
            <v>0001-014</v>
          </cell>
          <cell r="F2401" t="str">
            <v>AC-SEGURIDAD, CONVIVENCIA Y JUSTICIA</v>
          </cell>
          <cell r="G2401" t="str">
            <v>1-100-F001</v>
          </cell>
          <cell r="H2401" t="str">
            <v>VA-RECURSOS DISTRITO</v>
          </cell>
          <cell r="I2401" t="str">
            <v>O2120201003023219701</v>
          </cell>
          <cell r="J2401" t="str">
            <v>Etiquetas en blanco</v>
          </cell>
          <cell r="K2401" t="str">
            <v>000000000000000010137</v>
          </cell>
          <cell r="L2401" t="str">
            <v>0137 - Programa Funcionamiento - SECRETARÍA DISTRITAL DE SEGURIDAD, CONVIVENCIA Y JUSTICIA UE 01</v>
          </cell>
          <cell r="M2401" t="str">
            <v>PM01370001FUNC</v>
          </cell>
          <cell r="N2401" t="str">
            <v>FU</v>
          </cell>
          <cell r="O2401" t="str">
            <v>FUNCIONAMIENTO SECRETARÍA DISTRITAL DE SEGURIDAD,</v>
          </cell>
          <cell r="P2401" t="str">
            <v>2025</v>
          </cell>
          <cell r="Q2401">
            <v>6299000</v>
          </cell>
          <cell r="R2401">
            <v>6299000</v>
          </cell>
        </row>
        <row r="2402">
          <cell r="A2402" t="str">
            <v>0137-01FU</v>
          </cell>
          <cell r="B2402" t="str">
            <v>DISTRITO CAPITAL</v>
          </cell>
          <cell r="C2402" t="str">
            <v>0137-01</v>
          </cell>
          <cell r="D2402" t="str">
            <v>SECRETARÍA DISTRITAL DE SEGURIDAD, CONVIVENCIA Y JUSTICIA</v>
          </cell>
          <cell r="E2402" t="str">
            <v>0001-014</v>
          </cell>
          <cell r="F2402" t="str">
            <v>AC-SEGURIDAD, CONVIVENCIA Y JUSTICIA</v>
          </cell>
          <cell r="G2402" t="str">
            <v>1-100-F001</v>
          </cell>
          <cell r="H2402" t="str">
            <v>VA-RECURSOS DISTRITO</v>
          </cell>
          <cell r="I2402" t="str">
            <v>O2120201003023219999</v>
          </cell>
          <cell r="J2402" t="str">
            <v>Artículos n.c.p. de pulpa de papel o cartón</v>
          </cell>
          <cell r="K2402" t="str">
            <v>000000000000000010137</v>
          </cell>
          <cell r="L2402" t="str">
            <v>0137 - Programa Funcionamiento - SECRETARÍA DISTRITAL DE SEGURIDAD, CONVIVENCIA Y JUSTICIA UE 01</v>
          </cell>
          <cell r="M2402" t="str">
            <v>PM01370001FUNC</v>
          </cell>
          <cell r="N2402" t="str">
            <v>FU</v>
          </cell>
          <cell r="O2402" t="str">
            <v>FUNCIONAMIENTO SECRETARÍA DISTRITAL DE SEGURIDAD,</v>
          </cell>
          <cell r="P2402" t="str">
            <v>2025</v>
          </cell>
          <cell r="Q2402">
            <v>25049000</v>
          </cell>
          <cell r="R2402">
            <v>25049000</v>
          </cell>
        </row>
        <row r="2403">
          <cell r="A2403" t="str">
            <v>0137-01FU</v>
          </cell>
          <cell r="B2403" t="str">
            <v>DISTRITO CAPITAL</v>
          </cell>
          <cell r="C2403" t="str">
            <v>0137-01</v>
          </cell>
          <cell r="D2403" t="str">
            <v>SECRETARÍA DISTRITAL DE SEGURIDAD, CONVIVENCIA Y JUSTICIA</v>
          </cell>
          <cell r="E2403" t="str">
            <v>0001-014</v>
          </cell>
          <cell r="F2403" t="str">
            <v>AC-SEGURIDAD, CONVIVENCIA Y JUSTICIA</v>
          </cell>
          <cell r="G2403" t="str">
            <v>1-100-F001</v>
          </cell>
          <cell r="H2403" t="str">
            <v>VA-RECURSOS DISTRITO</v>
          </cell>
          <cell r="I2403" t="str">
            <v>O2120201003023222004</v>
          </cell>
          <cell r="J2403" t="str">
            <v>Mapas murales, planos topográficos, publicados en forma de libros o folletos impresos</v>
          </cell>
          <cell r="K2403" t="str">
            <v>000000000000000010137</v>
          </cell>
          <cell r="L2403" t="str">
            <v>0137 - Programa Funcionamiento - SECRETARÍA DISTRITAL DE SEGURIDAD, CONVIVENCIA Y JUSTICIA UE 01</v>
          </cell>
          <cell r="M2403" t="str">
            <v>PM01370001FUNC</v>
          </cell>
          <cell r="N2403" t="str">
            <v>FU</v>
          </cell>
          <cell r="O2403" t="str">
            <v>FUNCIONAMIENTO SECRETARÍA DISTRITAL DE SEGURIDAD,</v>
          </cell>
          <cell r="P2403" t="str">
            <v>2025</v>
          </cell>
          <cell r="Q2403">
            <v>800000</v>
          </cell>
          <cell r="R2403">
            <v>800000</v>
          </cell>
        </row>
        <row r="2404">
          <cell r="A2404" t="str">
            <v>0137-01FU</v>
          </cell>
          <cell r="B2404" t="str">
            <v>DISTRITO CAPITAL</v>
          </cell>
          <cell r="C2404" t="str">
            <v>0137-01</v>
          </cell>
          <cell r="D2404" t="str">
            <v>SECRETARÍA DISTRITAL DE SEGURIDAD, CONVIVENCIA Y JUSTICIA</v>
          </cell>
          <cell r="E2404" t="str">
            <v>0001-014</v>
          </cell>
          <cell r="F2404" t="str">
            <v>AC-SEGURIDAD, CONVIVENCIA Y JUSTICIA</v>
          </cell>
          <cell r="G2404" t="str">
            <v>1-100-F001</v>
          </cell>
          <cell r="H2404" t="str">
            <v>VA-RECURSOS DISTRITO</v>
          </cell>
          <cell r="I2404" t="str">
            <v>O2120201003023262005</v>
          </cell>
          <cell r="J2404" t="str">
            <v>Avisos de material plástico</v>
          </cell>
          <cell r="K2404" t="str">
            <v>000000000000000010137</v>
          </cell>
          <cell r="L2404" t="str">
            <v>0137 - Programa Funcionamiento - SECRETARÍA DISTRITAL DE SEGURIDAD, CONVIVENCIA Y JUSTICIA UE 01</v>
          </cell>
          <cell r="M2404" t="str">
            <v>PM01370001FUNC</v>
          </cell>
          <cell r="N2404" t="str">
            <v>FU</v>
          </cell>
          <cell r="O2404" t="str">
            <v>FUNCIONAMIENTO SECRETARÍA DISTRITAL DE SEGURIDAD,</v>
          </cell>
          <cell r="P2404" t="str">
            <v>2025</v>
          </cell>
          <cell r="Q2404">
            <v>800000</v>
          </cell>
          <cell r="R2404">
            <v>800000</v>
          </cell>
        </row>
        <row r="2405">
          <cell r="A2405" t="str">
            <v>0137-01FU</v>
          </cell>
          <cell r="B2405" t="str">
            <v>DISTRITO CAPITAL</v>
          </cell>
          <cell r="C2405" t="str">
            <v>0137-01</v>
          </cell>
          <cell r="D2405" t="str">
            <v>SECRETARÍA DISTRITAL DE SEGURIDAD, CONVIVENCIA Y JUSTICIA</v>
          </cell>
          <cell r="E2405" t="str">
            <v>0001-014</v>
          </cell>
          <cell r="F2405" t="str">
            <v>AC-SEGURIDAD, CONVIVENCIA Y JUSTICIA</v>
          </cell>
          <cell r="G2405" t="str">
            <v>1-100-F001</v>
          </cell>
          <cell r="H2405" t="str">
            <v>VA-RECURSOS DISTRITO</v>
          </cell>
          <cell r="I2405" t="str">
            <v>O2120201003023270108</v>
          </cell>
          <cell r="J2405" t="str">
            <v>Libros en blanco</v>
          </cell>
          <cell r="K2405" t="str">
            <v>000000000000000010137</v>
          </cell>
          <cell r="L2405" t="str">
            <v>0137 - Programa Funcionamiento - SECRETARÍA DISTRITAL DE SEGURIDAD, CONVIVENCIA Y JUSTICIA UE 01</v>
          </cell>
          <cell r="M2405" t="str">
            <v>PM01370001FUNC</v>
          </cell>
          <cell r="N2405" t="str">
            <v>FU</v>
          </cell>
          <cell r="O2405" t="str">
            <v>FUNCIONAMIENTO SECRETARÍA DISTRITAL DE SEGURIDAD,</v>
          </cell>
          <cell r="P2405" t="str">
            <v>2025</v>
          </cell>
          <cell r="Q2405">
            <v>1523000</v>
          </cell>
          <cell r="R2405">
            <v>1523000</v>
          </cell>
        </row>
        <row r="2406">
          <cell r="A2406" t="str">
            <v>0137-01FU</v>
          </cell>
          <cell r="B2406" t="str">
            <v>DISTRITO CAPITAL</v>
          </cell>
          <cell r="C2406" t="str">
            <v>0137-01</v>
          </cell>
          <cell r="D2406" t="str">
            <v>SECRETARÍA DISTRITAL DE SEGURIDAD, CONVIVENCIA Y JUSTICIA</v>
          </cell>
          <cell r="E2406" t="str">
            <v>0001-014</v>
          </cell>
          <cell r="F2406" t="str">
            <v>AC-SEGURIDAD, CONVIVENCIA Y JUSTICIA</v>
          </cell>
          <cell r="G2406" t="str">
            <v>1-100-F001</v>
          </cell>
          <cell r="H2406" t="str">
            <v>VA-RECURSOS DISTRITO</v>
          </cell>
          <cell r="I2406" t="str">
            <v>O2120201003033331101</v>
          </cell>
          <cell r="J2406" t="str">
            <v>Gasolina motor corriente</v>
          </cell>
          <cell r="K2406" t="str">
            <v>000000000000000010137</v>
          </cell>
          <cell r="L2406" t="str">
            <v>0137 - Programa Funcionamiento - SECRETARÍA DISTRITAL DE SEGURIDAD, CONVIVENCIA Y JUSTICIA UE 01</v>
          </cell>
          <cell r="M2406" t="str">
            <v>PM01370001FUNC</v>
          </cell>
          <cell r="N2406" t="str">
            <v>FU</v>
          </cell>
          <cell r="O2406" t="str">
            <v>FUNCIONAMIENTO SECRETARÍA DISTRITAL DE SEGURIDAD,</v>
          </cell>
          <cell r="P2406" t="str">
            <v>2025</v>
          </cell>
          <cell r="Q2406">
            <v>146376000</v>
          </cell>
          <cell r="R2406">
            <v>146376000</v>
          </cell>
        </row>
        <row r="2407">
          <cell r="A2407" t="str">
            <v>0137-01FU</v>
          </cell>
          <cell r="B2407" t="str">
            <v>DISTRITO CAPITAL</v>
          </cell>
          <cell r="C2407" t="str">
            <v>0137-01</v>
          </cell>
          <cell r="D2407" t="str">
            <v>SECRETARÍA DISTRITAL DE SEGURIDAD, CONVIVENCIA Y JUSTICIA</v>
          </cell>
          <cell r="E2407" t="str">
            <v>0001-014</v>
          </cell>
          <cell r="F2407" t="str">
            <v>AC-SEGURIDAD, CONVIVENCIA Y JUSTICIA</v>
          </cell>
          <cell r="G2407" t="str">
            <v>1-100-F001</v>
          </cell>
          <cell r="H2407" t="str">
            <v>VA-RECURSOS DISTRITO</v>
          </cell>
          <cell r="I2407" t="str">
            <v>O2120201003033336201</v>
          </cell>
          <cell r="J2407" t="str">
            <v>Biodiésel mezclado- B8, B10, B20, etc.</v>
          </cell>
          <cell r="K2407" t="str">
            <v>000000000000000010137</v>
          </cell>
          <cell r="L2407" t="str">
            <v>0137 - Programa Funcionamiento - SECRETARÍA DISTRITAL DE SEGURIDAD, CONVIVENCIA Y JUSTICIA UE 01</v>
          </cell>
          <cell r="M2407" t="str">
            <v>PM01370001FUNC</v>
          </cell>
          <cell r="N2407" t="str">
            <v>FU</v>
          </cell>
          <cell r="O2407" t="str">
            <v>FUNCIONAMIENTO SECRETARÍA DISTRITAL DE SEGURIDAD,</v>
          </cell>
          <cell r="P2407" t="str">
            <v>2025</v>
          </cell>
          <cell r="Q2407">
            <v>45624000</v>
          </cell>
          <cell r="R2407">
            <v>45624000</v>
          </cell>
        </row>
        <row r="2408">
          <cell r="A2408" t="str">
            <v>0137-01FU</v>
          </cell>
          <cell r="B2408" t="str">
            <v>DISTRITO CAPITAL</v>
          </cell>
          <cell r="C2408" t="str">
            <v>0137-01</v>
          </cell>
          <cell r="D2408" t="str">
            <v>SECRETARÍA DISTRITAL DE SEGURIDAD, CONVIVENCIA Y JUSTICIA</v>
          </cell>
          <cell r="E2408" t="str">
            <v>0001-014</v>
          </cell>
          <cell r="F2408" t="str">
            <v>AC-SEGURIDAD, CONVIVENCIA Y JUSTICIA</v>
          </cell>
          <cell r="G2408" t="str">
            <v>1-100-F001</v>
          </cell>
          <cell r="H2408" t="str">
            <v>VA-RECURSOS DISTRITO</v>
          </cell>
          <cell r="I2408" t="str">
            <v>O2120201003033338004</v>
          </cell>
          <cell r="J2408" t="str">
            <v>Aceites lubricantes</v>
          </cell>
          <cell r="K2408" t="str">
            <v>000000000000000010137</v>
          </cell>
          <cell r="L2408" t="str">
            <v>0137 - Programa Funcionamiento - SECRETARÍA DISTRITAL DE SEGURIDAD, CONVIVENCIA Y JUSTICIA UE 01</v>
          </cell>
          <cell r="M2408" t="str">
            <v>PM01370001FUNC</v>
          </cell>
          <cell r="N2408" t="str">
            <v>FU</v>
          </cell>
          <cell r="O2408" t="str">
            <v>FUNCIONAMIENTO SECRETARÍA DISTRITAL DE SEGURIDAD,</v>
          </cell>
          <cell r="P2408" t="str">
            <v>2025</v>
          </cell>
          <cell r="Q2408">
            <v>400000</v>
          </cell>
          <cell r="R2408">
            <v>400000</v>
          </cell>
        </row>
        <row r="2409">
          <cell r="A2409" t="str">
            <v>0137-01FU</v>
          </cell>
          <cell r="B2409" t="str">
            <v>DISTRITO CAPITAL</v>
          </cell>
          <cell r="C2409" t="str">
            <v>0137-01</v>
          </cell>
          <cell r="D2409" t="str">
            <v>SECRETARÍA DISTRITAL DE SEGURIDAD, CONVIVENCIA Y JUSTICIA</v>
          </cell>
          <cell r="E2409" t="str">
            <v>0001-014</v>
          </cell>
          <cell r="F2409" t="str">
            <v>AC-SEGURIDAD, CONVIVENCIA Y JUSTICIA</v>
          </cell>
          <cell r="G2409" t="str">
            <v>1-100-F001</v>
          </cell>
          <cell r="H2409" t="str">
            <v>VA-RECURSOS DISTRITO</v>
          </cell>
          <cell r="I2409" t="str">
            <v>O2120201003043413999</v>
          </cell>
          <cell r="J2409" t="str">
            <v> Alcoholes n.c.p.</v>
          </cell>
          <cell r="K2409" t="str">
            <v>000000000000000010137</v>
          </cell>
          <cell r="L2409" t="str">
            <v>0137 - Programa Funcionamiento - SECRETARÍA DISTRITAL DE SEGURIDAD, CONVIVENCIA Y JUSTICIA UE 01</v>
          </cell>
          <cell r="M2409" t="str">
            <v>PM01370001FUNC</v>
          </cell>
          <cell r="N2409" t="str">
            <v>FU</v>
          </cell>
          <cell r="O2409" t="str">
            <v>FUNCIONAMIENTO SECRETARÍA DISTRITAL DE SEGURIDAD,</v>
          </cell>
          <cell r="P2409" t="str">
            <v>2025</v>
          </cell>
          <cell r="Q2409">
            <v>3840000</v>
          </cell>
          <cell r="R2409">
            <v>3840000</v>
          </cell>
        </row>
        <row r="2410">
          <cell r="A2410" t="str">
            <v>0137-01FU</v>
          </cell>
          <cell r="B2410" t="str">
            <v>DISTRITO CAPITAL</v>
          </cell>
          <cell r="C2410" t="str">
            <v>0137-01</v>
          </cell>
          <cell r="D2410" t="str">
            <v>SECRETARÍA DISTRITAL DE SEGURIDAD, CONVIVENCIA Y JUSTICIA</v>
          </cell>
          <cell r="E2410" t="str">
            <v>0001-014</v>
          </cell>
          <cell r="F2410" t="str">
            <v>AC-SEGURIDAD, CONVIVENCIA Y JUSTICIA</v>
          </cell>
          <cell r="G2410" t="str">
            <v>1-100-F001</v>
          </cell>
          <cell r="H2410" t="str">
            <v>VA-RECURSOS DISTRITO</v>
          </cell>
          <cell r="I2410" t="str">
            <v>O2120201003053514005</v>
          </cell>
          <cell r="J2410" t="str">
            <v>Tintas para escribir y dibujar</v>
          </cell>
          <cell r="K2410" t="str">
            <v>000000000000000010137</v>
          </cell>
          <cell r="L2410" t="str">
            <v>0137 - Programa Funcionamiento - SECRETARÍA DISTRITAL DE SEGURIDAD, CONVIVENCIA Y JUSTICIA UE 01</v>
          </cell>
          <cell r="M2410" t="str">
            <v>PM01370001FUNC</v>
          </cell>
          <cell r="N2410" t="str">
            <v>FU</v>
          </cell>
          <cell r="O2410" t="str">
            <v>FUNCIONAMIENTO SECRETARÍA DISTRITAL DE SEGURIDAD,</v>
          </cell>
          <cell r="P2410" t="str">
            <v>2025</v>
          </cell>
          <cell r="Q2410">
            <v>771000</v>
          </cell>
          <cell r="R2410">
            <v>771000</v>
          </cell>
        </row>
        <row r="2411">
          <cell r="A2411" t="str">
            <v>0137-01FU</v>
          </cell>
          <cell r="B2411" t="str">
            <v>DISTRITO CAPITAL</v>
          </cell>
          <cell r="C2411" t="str">
            <v>0137-01</v>
          </cell>
          <cell r="D2411" t="str">
            <v>SECRETARÍA DISTRITAL DE SEGURIDAD, CONVIVENCIA Y JUSTICIA</v>
          </cell>
          <cell r="E2411" t="str">
            <v>0001-014</v>
          </cell>
          <cell r="F2411" t="str">
            <v>AC-SEGURIDAD, CONVIVENCIA Y JUSTICIA</v>
          </cell>
          <cell r="G2411" t="str">
            <v>1-100-F001</v>
          </cell>
          <cell r="H2411" t="str">
            <v>VA-RECURSOS DISTRITO</v>
          </cell>
          <cell r="I2411" t="str">
            <v>O2120201003053514007</v>
          </cell>
          <cell r="J2411" t="str">
            <v>Tinta para sellos</v>
          </cell>
          <cell r="K2411" t="str">
            <v>000000000000000010137</v>
          </cell>
          <cell r="L2411" t="str">
            <v>0137 - Programa Funcionamiento - SECRETARÍA DISTRITAL DE SEGURIDAD, CONVIVENCIA Y JUSTICIA UE 01</v>
          </cell>
          <cell r="M2411" t="str">
            <v>PM01370001FUNC</v>
          </cell>
          <cell r="N2411" t="str">
            <v>FU</v>
          </cell>
          <cell r="O2411" t="str">
            <v>FUNCIONAMIENTO SECRETARÍA DISTRITAL DE SEGURIDAD,</v>
          </cell>
          <cell r="P2411" t="str">
            <v>2025</v>
          </cell>
          <cell r="Q2411">
            <v>1456000</v>
          </cell>
          <cell r="R2411">
            <v>1456000</v>
          </cell>
        </row>
        <row r="2412">
          <cell r="A2412" t="str">
            <v>0137-01FU</v>
          </cell>
          <cell r="B2412" t="str">
            <v>DISTRITO CAPITAL</v>
          </cell>
          <cell r="C2412" t="str">
            <v>0137-01</v>
          </cell>
          <cell r="D2412" t="str">
            <v>SECRETARÍA DISTRITAL DE SEGURIDAD, CONVIVENCIA Y JUSTICIA</v>
          </cell>
          <cell r="E2412" t="str">
            <v>0001-014</v>
          </cell>
          <cell r="F2412" t="str">
            <v>AC-SEGURIDAD, CONVIVENCIA Y JUSTICIA</v>
          </cell>
          <cell r="G2412" t="str">
            <v>1-100-F001</v>
          </cell>
          <cell r="H2412" t="str">
            <v>VA-RECURSOS DISTRITO</v>
          </cell>
          <cell r="I2412" t="str">
            <v>O2120201003053529901</v>
          </cell>
          <cell r="J2412" t="str">
            <v>Botiquines para emergencia</v>
          </cell>
          <cell r="K2412" t="str">
            <v>000000000000000010137</v>
          </cell>
          <cell r="L2412" t="str">
            <v>0137 - Programa Funcionamiento - SECRETARÍA DISTRITAL DE SEGURIDAD, CONVIVENCIA Y JUSTICIA UE 01</v>
          </cell>
          <cell r="M2412" t="str">
            <v>PM01370001FUNC</v>
          </cell>
          <cell r="N2412" t="str">
            <v>FU</v>
          </cell>
          <cell r="O2412" t="str">
            <v>FUNCIONAMIENTO SECRETARÍA DISTRITAL DE SEGURIDAD,</v>
          </cell>
          <cell r="P2412" t="str">
            <v>2025</v>
          </cell>
          <cell r="Q2412">
            <v>13959000</v>
          </cell>
          <cell r="R2412">
            <v>13959000</v>
          </cell>
        </row>
        <row r="2413">
          <cell r="A2413" t="str">
            <v>0137-01FU</v>
          </cell>
          <cell r="B2413" t="str">
            <v>DISTRITO CAPITAL</v>
          </cell>
          <cell r="C2413" t="str">
            <v>0137-01</v>
          </cell>
          <cell r="D2413" t="str">
            <v>SECRETARÍA DISTRITAL DE SEGURIDAD, CONVIVENCIA Y JUSTICIA</v>
          </cell>
          <cell r="E2413" t="str">
            <v>0001-014</v>
          </cell>
          <cell r="F2413" t="str">
            <v>AC-SEGURIDAD, CONVIVENCIA Y JUSTICIA</v>
          </cell>
          <cell r="G2413" t="str">
            <v>1-100-F001</v>
          </cell>
          <cell r="H2413" t="str">
            <v>VA-RECURSOS DISTRITO</v>
          </cell>
          <cell r="I2413" t="str">
            <v>O2120201003053533201</v>
          </cell>
          <cell r="J2413" t="str">
            <v>Ceras artificiales</v>
          </cell>
          <cell r="K2413" t="str">
            <v>000000000000000010137</v>
          </cell>
          <cell r="L2413" t="str">
            <v>0137 - Programa Funcionamiento - SECRETARÍA DISTRITAL DE SEGURIDAD, CONVIVENCIA Y JUSTICIA UE 01</v>
          </cell>
          <cell r="M2413" t="str">
            <v>PM01370001FUNC</v>
          </cell>
          <cell r="N2413" t="str">
            <v>FU</v>
          </cell>
          <cell r="O2413" t="str">
            <v>FUNCIONAMIENTO SECRETARÍA DISTRITAL DE SEGURIDAD,</v>
          </cell>
          <cell r="P2413" t="str">
            <v>2025</v>
          </cell>
          <cell r="Q2413">
            <v>77000</v>
          </cell>
          <cell r="R2413">
            <v>77000</v>
          </cell>
        </row>
        <row r="2414">
          <cell r="A2414" t="str">
            <v>0137-01FU</v>
          </cell>
          <cell r="B2414" t="str">
            <v>DISTRITO CAPITAL</v>
          </cell>
          <cell r="C2414" t="str">
            <v>0137-01</v>
          </cell>
          <cell r="D2414" t="str">
            <v>SECRETARÍA DISTRITAL DE SEGURIDAD, CONVIVENCIA Y JUSTICIA</v>
          </cell>
          <cell r="E2414" t="str">
            <v>0001-014</v>
          </cell>
          <cell r="F2414" t="str">
            <v>AC-SEGURIDAD, CONVIVENCIA Y JUSTICIA</v>
          </cell>
          <cell r="G2414" t="str">
            <v>1-100-F001</v>
          </cell>
          <cell r="H2414" t="str">
            <v>VA-RECURSOS DISTRITO</v>
          </cell>
          <cell r="I2414" t="str">
            <v>O2120201003053542006</v>
          </cell>
          <cell r="J2414" t="str">
            <v>Pegantes sintéticos</v>
          </cell>
          <cell r="K2414" t="str">
            <v>000000000000000010137</v>
          </cell>
          <cell r="L2414" t="str">
            <v>0137 - Programa Funcionamiento - SECRETARÍA DISTRITAL DE SEGURIDAD, CONVIVENCIA Y JUSTICIA UE 01</v>
          </cell>
          <cell r="M2414" t="str">
            <v>PM01370001FUNC</v>
          </cell>
          <cell r="N2414" t="str">
            <v>FU</v>
          </cell>
          <cell r="O2414" t="str">
            <v>FUNCIONAMIENTO SECRETARÍA DISTRITAL DE SEGURIDAD,</v>
          </cell>
          <cell r="P2414" t="str">
            <v>2025</v>
          </cell>
          <cell r="Q2414">
            <v>571000</v>
          </cell>
          <cell r="R2414">
            <v>571000</v>
          </cell>
        </row>
        <row r="2415">
          <cell r="A2415" t="str">
            <v>0137-01FU</v>
          </cell>
          <cell r="B2415" t="str">
            <v>DISTRITO CAPITAL</v>
          </cell>
          <cell r="C2415" t="str">
            <v>0137-01</v>
          </cell>
          <cell r="D2415" t="str">
            <v>SECRETARÍA DISTRITAL DE SEGURIDAD, CONVIVENCIA Y JUSTICIA</v>
          </cell>
          <cell r="E2415" t="str">
            <v>0001-014</v>
          </cell>
          <cell r="F2415" t="str">
            <v>AC-SEGURIDAD, CONVIVENCIA Y JUSTICIA</v>
          </cell>
          <cell r="G2415" t="str">
            <v>1-100-F001</v>
          </cell>
          <cell r="H2415" t="str">
            <v>VA-RECURSOS DISTRITO</v>
          </cell>
          <cell r="I2415" t="str">
            <v>O2120201003053542009</v>
          </cell>
          <cell r="J2415" t="str">
            <v>Pegantes a base de caucho</v>
          </cell>
          <cell r="K2415" t="str">
            <v>000000000000000010137</v>
          </cell>
          <cell r="L2415" t="str">
            <v>0137 - Programa Funcionamiento - SECRETARÍA DISTRITAL DE SEGURIDAD, CONVIVENCIA Y JUSTICIA UE 01</v>
          </cell>
          <cell r="M2415" t="str">
            <v>PM01370001FUNC</v>
          </cell>
          <cell r="N2415" t="str">
            <v>FU</v>
          </cell>
          <cell r="O2415" t="str">
            <v>FUNCIONAMIENTO SECRETARÍA DISTRITAL DE SEGURIDAD,</v>
          </cell>
          <cell r="P2415" t="str">
            <v>2025</v>
          </cell>
          <cell r="Q2415">
            <v>300000</v>
          </cell>
          <cell r="R2415">
            <v>300000</v>
          </cell>
        </row>
        <row r="2416">
          <cell r="A2416" t="str">
            <v>0137-01FU</v>
          </cell>
          <cell r="B2416" t="str">
            <v>DISTRITO CAPITAL</v>
          </cell>
          <cell r="C2416" t="str">
            <v>0137-01</v>
          </cell>
          <cell r="D2416" t="str">
            <v>SECRETARÍA DISTRITAL DE SEGURIDAD, CONVIVENCIA Y JUSTICIA</v>
          </cell>
          <cell r="E2416" t="str">
            <v>0001-014</v>
          </cell>
          <cell r="F2416" t="str">
            <v>AC-SEGURIDAD, CONVIVENCIA Y JUSTICIA</v>
          </cell>
          <cell r="G2416" t="str">
            <v>1-100-F001</v>
          </cell>
          <cell r="H2416" t="str">
            <v>VA-RECURSOS DISTRITO</v>
          </cell>
          <cell r="I2416" t="str">
            <v>O2120201003053544203</v>
          </cell>
          <cell r="J2416" t="str">
            <v>Mezclas químicas para extintores</v>
          </cell>
          <cell r="K2416" t="str">
            <v>000000000000000010137</v>
          </cell>
          <cell r="L2416" t="str">
            <v>0137 - Programa Funcionamiento - SECRETARÍA DISTRITAL DE SEGURIDAD, CONVIVENCIA Y JUSTICIA UE 01</v>
          </cell>
          <cell r="M2416" t="str">
            <v>PM01370001FUNC</v>
          </cell>
          <cell r="N2416" t="str">
            <v>FU</v>
          </cell>
          <cell r="O2416" t="str">
            <v>FUNCIONAMIENTO SECRETARÍA DISTRITAL DE SEGURIDAD,</v>
          </cell>
          <cell r="P2416" t="str">
            <v>2025</v>
          </cell>
          <cell r="Q2416">
            <v>32265000</v>
          </cell>
          <cell r="R2416">
            <v>32265000</v>
          </cell>
        </row>
        <row r="2417">
          <cell r="A2417" t="str">
            <v>0137-01FU</v>
          </cell>
          <cell r="B2417" t="str">
            <v>DISTRITO CAPITAL</v>
          </cell>
          <cell r="C2417" t="str">
            <v>0137-01</v>
          </cell>
          <cell r="D2417" t="str">
            <v>SECRETARÍA DISTRITAL DE SEGURIDAD, CONVIVENCIA Y JUSTICIA</v>
          </cell>
          <cell r="E2417" t="str">
            <v>0001-014</v>
          </cell>
          <cell r="F2417" t="str">
            <v>AC-SEGURIDAD, CONVIVENCIA Y JUSTICIA</v>
          </cell>
          <cell r="G2417" t="str">
            <v>1-100-F001</v>
          </cell>
          <cell r="H2417" t="str">
            <v>VA-RECURSOS DISTRITO</v>
          </cell>
          <cell r="I2417" t="str">
            <v>O2120201003053549953</v>
          </cell>
          <cell r="J2417" t="str">
            <v>Líquidos especiales para corrección y borrado de textos</v>
          </cell>
          <cell r="K2417" t="str">
            <v>000000000000000010137</v>
          </cell>
          <cell r="L2417" t="str">
            <v>0137 - Programa Funcionamiento - SECRETARÍA DISTRITAL DE SEGURIDAD, CONVIVENCIA Y JUSTICIA UE 01</v>
          </cell>
          <cell r="M2417" t="str">
            <v>PM01370001FUNC</v>
          </cell>
          <cell r="N2417" t="str">
            <v>FU</v>
          </cell>
          <cell r="O2417" t="str">
            <v>FUNCIONAMIENTO SECRETARÍA DISTRITAL DE SEGURIDAD,</v>
          </cell>
          <cell r="P2417" t="str">
            <v>2025</v>
          </cell>
          <cell r="Q2417">
            <v>695000</v>
          </cell>
          <cell r="R2417">
            <v>695000</v>
          </cell>
        </row>
        <row r="2418">
          <cell r="A2418" t="str">
            <v>0137-01FU</v>
          </cell>
          <cell r="B2418" t="str">
            <v>DISTRITO CAPITAL</v>
          </cell>
          <cell r="C2418" t="str">
            <v>0137-01</v>
          </cell>
          <cell r="D2418" t="str">
            <v>SECRETARÍA DISTRITAL DE SEGURIDAD, CONVIVENCIA Y JUSTICIA</v>
          </cell>
          <cell r="E2418" t="str">
            <v>0001-014</v>
          </cell>
          <cell r="F2418" t="str">
            <v>AC-SEGURIDAD, CONVIVENCIA Y JUSTICIA</v>
          </cell>
          <cell r="G2418" t="str">
            <v>1-100-F001</v>
          </cell>
          <cell r="H2418" t="str">
            <v>VA-RECURSOS DISTRITO</v>
          </cell>
          <cell r="I2418" t="str">
            <v>O2120201003063611403</v>
          </cell>
          <cell r="J2418" t="str">
            <v>Llantas macizas de caucho</v>
          </cell>
          <cell r="K2418" t="str">
            <v>000000000000000010137</v>
          </cell>
          <cell r="L2418" t="str">
            <v>0137 - Programa Funcionamiento - SECRETARÍA DISTRITAL DE SEGURIDAD, CONVIVENCIA Y JUSTICIA UE 01</v>
          </cell>
          <cell r="M2418" t="str">
            <v>PM01370001FUNC</v>
          </cell>
          <cell r="N2418" t="str">
            <v>FU</v>
          </cell>
          <cell r="O2418" t="str">
            <v>FUNCIONAMIENTO SECRETARÍA DISTRITAL DE SEGURIDAD,</v>
          </cell>
          <cell r="P2418" t="str">
            <v>2025</v>
          </cell>
          <cell r="Q2418">
            <v>600000</v>
          </cell>
          <cell r="R2418">
            <v>600000</v>
          </cell>
        </row>
        <row r="2419">
          <cell r="A2419" t="str">
            <v>0137-01FU</v>
          </cell>
          <cell r="B2419" t="str">
            <v>DISTRITO CAPITAL</v>
          </cell>
          <cell r="C2419" t="str">
            <v>0137-01</v>
          </cell>
          <cell r="D2419" t="str">
            <v>SECRETARÍA DISTRITAL DE SEGURIDAD, CONVIVENCIA Y JUSTICIA</v>
          </cell>
          <cell r="E2419" t="str">
            <v>0001-014</v>
          </cell>
          <cell r="F2419" t="str">
            <v>AC-SEGURIDAD, CONVIVENCIA Y JUSTICIA</v>
          </cell>
          <cell r="G2419" t="str">
            <v>1-100-F001</v>
          </cell>
          <cell r="H2419" t="str">
            <v>VA-RECURSOS DISTRITO</v>
          </cell>
          <cell r="I2419" t="str">
            <v>O2120201003063622004</v>
          </cell>
          <cell r="J2419" t="str">
            <v>Banditas de caucho</v>
          </cell>
          <cell r="K2419" t="str">
            <v>000000000000000010137</v>
          </cell>
          <cell r="L2419" t="str">
            <v>0137 - Programa Funcionamiento - SECRETARÍA DISTRITAL DE SEGURIDAD, CONVIVENCIA Y JUSTICIA UE 01</v>
          </cell>
          <cell r="M2419" t="str">
            <v>PM01370001FUNC</v>
          </cell>
          <cell r="N2419" t="str">
            <v>FU</v>
          </cell>
          <cell r="O2419" t="str">
            <v>FUNCIONAMIENTO SECRETARÍA DISTRITAL DE SEGURIDAD,</v>
          </cell>
          <cell r="P2419" t="str">
            <v>2025</v>
          </cell>
          <cell r="Q2419">
            <v>210000</v>
          </cell>
          <cell r="R2419">
            <v>210000</v>
          </cell>
        </row>
        <row r="2420">
          <cell r="A2420" t="str">
            <v>0137-01FU</v>
          </cell>
          <cell r="B2420" t="str">
            <v>DISTRITO CAPITAL</v>
          </cell>
          <cell r="C2420" t="str">
            <v>0137-01</v>
          </cell>
          <cell r="D2420" t="str">
            <v>SECRETARÍA DISTRITAL DE SEGURIDAD, CONVIVENCIA Y JUSTICIA</v>
          </cell>
          <cell r="E2420" t="str">
            <v>0001-014</v>
          </cell>
          <cell r="F2420" t="str">
            <v>AC-SEGURIDAD, CONVIVENCIA Y JUSTICIA</v>
          </cell>
          <cell r="G2420" t="str">
            <v>1-100-F001</v>
          </cell>
          <cell r="H2420" t="str">
            <v>VA-RECURSOS DISTRITO</v>
          </cell>
          <cell r="I2420" t="str">
            <v>O2120201003063627018</v>
          </cell>
          <cell r="J2420" t="str">
            <v>Borradores de caucho</v>
          </cell>
          <cell r="K2420" t="str">
            <v>000000000000000010137</v>
          </cell>
          <cell r="L2420" t="str">
            <v>0137 - Programa Funcionamiento - SECRETARÍA DISTRITAL DE SEGURIDAD, CONVIVENCIA Y JUSTICIA UE 01</v>
          </cell>
          <cell r="M2420" t="str">
            <v>PM01370001FUNC</v>
          </cell>
          <cell r="N2420" t="str">
            <v>FU</v>
          </cell>
          <cell r="O2420" t="str">
            <v>FUNCIONAMIENTO SECRETARÍA DISTRITAL DE SEGURIDAD,</v>
          </cell>
          <cell r="P2420" t="str">
            <v>2025</v>
          </cell>
          <cell r="Q2420">
            <v>143000</v>
          </cell>
          <cell r="R2420">
            <v>143000</v>
          </cell>
        </row>
        <row r="2421">
          <cell r="A2421" t="str">
            <v>0137-01FU</v>
          </cell>
          <cell r="B2421" t="str">
            <v>DISTRITO CAPITAL</v>
          </cell>
          <cell r="C2421" t="str">
            <v>0137-01</v>
          </cell>
          <cell r="D2421" t="str">
            <v>SECRETARÍA DISTRITAL DE SEGURIDAD, CONVIVENCIA Y JUSTICIA</v>
          </cell>
          <cell r="E2421" t="str">
            <v>0001-014</v>
          </cell>
          <cell r="F2421" t="str">
            <v>AC-SEGURIDAD, CONVIVENCIA Y JUSTICIA</v>
          </cell>
          <cell r="G2421" t="str">
            <v>1-100-F001</v>
          </cell>
          <cell r="H2421" t="str">
            <v>VA-RECURSOS DISTRITO</v>
          </cell>
          <cell r="I2421" t="str">
            <v>O2120201003063649002</v>
          </cell>
          <cell r="J2421" t="str">
            <v>Envases de material plástico de menos de 1000 cm3</v>
          </cell>
          <cell r="K2421" t="str">
            <v>000000000000000010137</v>
          </cell>
          <cell r="L2421" t="str">
            <v>0137 - Programa Funcionamiento - SECRETARÍA DISTRITAL DE SEGURIDAD, CONVIVENCIA Y JUSTICIA UE 01</v>
          </cell>
          <cell r="M2421" t="str">
            <v>PM01370001FUNC</v>
          </cell>
          <cell r="N2421" t="str">
            <v>FU</v>
          </cell>
          <cell r="O2421" t="str">
            <v>FUNCIONAMIENTO SECRETARÍA DISTRITAL DE SEGURIDAD,</v>
          </cell>
          <cell r="P2421" t="str">
            <v>2025</v>
          </cell>
          <cell r="Q2421">
            <v>300000</v>
          </cell>
          <cell r="R2421">
            <v>300000</v>
          </cell>
        </row>
        <row r="2422">
          <cell r="A2422" t="str">
            <v>0137-01FU</v>
          </cell>
          <cell r="B2422" t="str">
            <v>DISTRITO CAPITAL</v>
          </cell>
          <cell r="C2422" t="str">
            <v>0137-01</v>
          </cell>
          <cell r="D2422" t="str">
            <v>SECRETARÍA DISTRITAL DE SEGURIDAD, CONVIVENCIA Y JUSTICIA</v>
          </cell>
          <cell r="E2422" t="str">
            <v>0001-014</v>
          </cell>
          <cell r="F2422" t="str">
            <v>AC-SEGURIDAD, CONVIVENCIA Y JUSTICIA</v>
          </cell>
          <cell r="G2422" t="str">
            <v>1-100-F001</v>
          </cell>
          <cell r="H2422" t="str">
            <v>VA-RECURSOS DISTRITO</v>
          </cell>
          <cell r="I2422" t="str">
            <v>O2120201003063692001</v>
          </cell>
          <cell r="J2422" t="str">
            <v>Cintas aislantes</v>
          </cell>
          <cell r="K2422" t="str">
            <v>000000000000000010137</v>
          </cell>
          <cell r="L2422" t="str">
            <v>0137 - Programa Funcionamiento - SECRETARÍA DISTRITAL DE SEGURIDAD, CONVIVENCIA Y JUSTICIA UE 01</v>
          </cell>
          <cell r="M2422" t="str">
            <v>PM01370001FUNC</v>
          </cell>
          <cell r="N2422" t="str">
            <v>FU</v>
          </cell>
          <cell r="O2422" t="str">
            <v>FUNCIONAMIENTO SECRETARÍA DISTRITAL DE SEGURIDAD,</v>
          </cell>
          <cell r="P2422" t="str">
            <v>2025</v>
          </cell>
          <cell r="Q2422">
            <v>100000</v>
          </cell>
          <cell r="R2422">
            <v>100000</v>
          </cell>
        </row>
        <row r="2423">
          <cell r="A2423" t="str">
            <v>0137-01FU</v>
          </cell>
          <cell r="B2423" t="str">
            <v>DISTRITO CAPITAL</v>
          </cell>
          <cell r="C2423" t="str">
            <v>0137-01</v>
          </cell>
          <cell r="D2423" t="str">
            <v>SECRETARÍA DISTRITAL DE SEGURIDAD, CONVIVENCIA Y JUSTICIA</v>
          </cell>
          <cell r="E2423" t="str">
            <v>0001-014</v>
          </cell>
          <cell r="F2423" t="str">
            <v>AC-SEGURIDAD, CONVIVENCIA Y JUSTICIA</v>
          </cell>
          <cell r="G2423" t="str">
            <v>1-100-F001</v>
          </cell>
          <cell r="H2423" t="str">
            <v>VA-RECURSOS DISTRITO</v>
          </cell>
          <cell r="I2423" t="str">
            <v>O2120201003063692002</v>
          </cell>
          <cell r="J2423" t="str">
            <v>Cinta autoadhesiva</v>
          </cell>
          <cell r="K2423" t="str">
            <v>000000000000000010137</v>
          </cell>
          <cell r="L2423" t="str">
            <v>0137 - Programa Funcionamiento - SECRETARÍA DISTRITAL DE SEGURIDAD, CONVIVENCIA Y JUSTICIA UE 01</v>
          </cell>
          <cell r="M2423" t="str">
            <v>PM01370001FUNC</v>
          </cell>
          <cell r="N2423" t="str">
            <v>FU</v>
          </cell>
          <cell r="O2423" t="str">
            <v>FUNCIONAMIENTO SECRETARÍA DISTRITAL DE SEGURIDAD,</v>
          </cell>
          <cell r="P2423" t="str">
            <v>2025</v>
          </cell>
          <cell r="Q2423">
            <v>2142000</v>
          </cell>
          <cell r="R2423">
            <v>2142000</v>
          </cell>
        </row>
        <row r="2424">
          <cell r="A2424" t="str">
            <v>0137-01FU</v>
          </cell>
          <cell r="B2424" t="str">
            <v>DISTRITO CAPITAL</v>
          </cell>
          <cell r="C2424" t="str">
            <v>0137-01</v>
          </cell>
          <cell r="D2424" t="str">
            <v>SECRETARÍA DISTRITAL DE SEGURIDAD, CONVIVENCIA Y JUSTICIA</v>
          </cell>
          <cell r="E2424" t="str">
            <v>0001-014</v>
          </cell>
          <cell r="F2424" t="str">
            <v>AC-SEGURIDAD, CONVIVENCIA Y JUSTICIA</v>
          </cell>
          <cell r="G2424" t="str">
            <v>1-100-F001</v>
          </cell>
          <cell r="H2424" t="str">
            <v>VA-RECURSOS DISTRITO</v>
          </cell>
          <cell r="I2424" t="str">
            <v>O2120201003063692004</v>
          </cell>
          <cell r="J2424" t="str">
            <v>Cinta plástica reflectiva</v>
          </cell>
          <cell r="K2424" t="str">
            <v>000000000000000010137</v>
          </cell>
          <cell r="L2424" t="str">
            <v>0137 - Programa Funcionamiento - SECRETARÍA DISTRITAL DE SEGURIDAD, CONVIVENCIA Y JUSTICIA UE 01</v>
          </cell>
          <cell r="M2424" t="str">
            <v>PM01370001FUNC</v>
          </cell>
          <cell r="N2424" t="str">
            <v>FU</v>
          </cell>
          <cell r="O2424" t="str">
            <v>FUNCIONAMIENTO SECRETARÍA DISTRITAL DE SEGURIDAD,</v>
          </cell>
          <cell r="P2424" t="str">
            <v>2025</v>
          </cell>
          <cell r="Q2424">
            <v>300000</v>
          </cell>
          <cell r="R2424">
            <v>300000</v>
          </cell>
        </row>
        <row r="2425">
          <cell r="A2425" t="str">
            <v>0137-01FU</v>
          </cell>
          <cell r="B2425" t="str">
            <v>DISTRITO CAPITAL</v>
          </cell>
          <cell r="C2425" t="str">
            <v>0137-01</v>
          </cell>
          <cell r="D2425" t="str">
            <v>SECRETARÍA DISTRITAL DE SEGURIDAD, CONVIVENCIA Y JUSTICIA</v>
          </cell>
          <cell r="E2425" t="str">
            <v>0001-014</v>
          </cell>
          <cell r="F2425" t="str">
            <v>AC-SEGURIDAD, CONVIVENCIA Y JUSTICIA</v>
          </cell>
          <cell r="G2425" t="str">
            <v>1-100-F001</v>
          </cell>
          <cell r="H2425" t="str">
            <v>VA-RECURSOS DISTRITO</v>
          </cell>
          <cell r="I2425" t="str">
            <v>O2120201003063692007</v>
          </cell>
          <cell r="J2425" t="str">
            <v>Cintas pegantes (transparentes)</v>
          </cell>
          <cell r="K2425" t="str">
            <v>000000000000000010137</v>
          </cell>
          <cell r="L2425" t="str">
            <v>0137 - Programa Funcionamiento - SECRETARÍA DISTRITAL DE SEGURIDAD, CONVIVENCIA Y JUSTICIA UE 01</v>
          </cell>
          <cell r="M2425" t="str">
            <v>PM01370001FUNC</v>
          </cell>
          <cell r="N2425" t="str">
            <v>FU</v>
          </cell>
          <cell r="O2425" t="str">
            <v>FUNCIONAMIENTO SECRETARÍA DISTRITAL DE SEGURIDAD,</v>
          </cell>
          <cell r="P2425" t="str">
            <v>2025</v>
          </cell>
          <cell r="Q2425">
            <v>1513000</v>
          </cell>
          <cell r="R2425">
            <v>1513000</v>
          </cell>
        </row>
        <row r="2426">
          <cell r="A2426" t="str">
            <v>0137-01FU</v>
          </cell>
          <cell r="B2426" t="str">
            <v>DISTRITO CAPITAL</v>
          </cell>
          <cell r="C2426" t="str">
            <v>0137-01</v>
          </cell>
          <cell r="D2426" t="str">
            <v>SECRETARÍA DISTRITAL DE SEGURIDAD, CONVIVENCIA Y JUSTICIA</v>
          </cell>
          <cell r="E2426" t="str">
            <v>0001-014</v>
          </cell>
          <cell r="F2426" t="str">
            <v>AC-SEGURIDAD, CONVIVENCIA Y JUSTICIA</v>
          </cell>
          <cell r="G2426" t="str">
            <v>1-100-F001</v>
          </cell>
          <cell r="H2426" t="str">
            <v>VA-RECURSOS DISTRITO</v>
          </cell>
          <cell r="I2426" t="str">
            <v>O2120201003063692009</v>
          </cell>
          <cell r="J2426" t="str">
            <v>Películas plásticas autoadhesivas (papel contac)</v>
          </cell>
          <cell r="K2426" t="str">
            <v>000000000000000010137</v>
          </cell>
          <cell r="L2426" t="str">
            <v>0137 - Programa Funcionamiento - SECRETARÍA DISTRITAL DE SEGURIDAD, CONVIVENCIA Y JUSTICIA UE 01</v>
          </cell>
          <cell r="M2426" t="str">
            <v>PM01370001FUNC</v>
          </cell>
          <cell r="N2426" t="str">
            <v>FU</v>
          </cell>
          <cell r="O2426" t="str">
            <v>FUNCIONAMIENTO SECRETARÍA DISTRITAL DE SEGURIDAD,</v>
          </cell>
          <cell r="P2426" t="str">
            <v>2025</v>
          </cell>
          <cell r="Q2426">
            <v>354000</v>
          </cell>
          <cell r="R2426">
            <v>354000</v>
          </cell>
        </row>
        <row r="2427">
          <cell r="A2427" t="str">
            <v>0137-01FU</v>
          </cell>
          <cell r="B2427" t="str">
            <v>DISTRITO CAPITAL</v>
          </cell>
          <cell r="C2427" t="str">
            <v>0137-01</v>
          </cell>
          <cell r="D2427" t="str">
            <v>SECRETARÍA DISTRITAL DE SEGURIDAD, CONVIVENCIA Y JUSTICIA</v>
          </cell>
          <cell r="E2427" t="str">
            <v>0001-014</v>
          </cell>
          <cell r="F2427" t="str">
            <v>AC-SEGURIDAD, CONVIVENCIA Y JUSTICIA</v>
          </cell>
          <cell r="G2427" t="str">
            <v>1-100-F001</v>
          </cell>
          <cell r="H2427" t="str">
            <v>VA-RECURSOS DISTRITO</v>
          </cell>
          <cell r="I2427" t="str">
            <v>O2120201003063694099</v>
          </cell>
          <cell r="J2427" t="str">
            <v>Artículos n.c.p. de material plástico para el hogar</v>
          </cell>
          <cell r="K2427" t="str">
            <v>000000000000000010137</v>
          </cell>
          <cell r="L2427" t="str">
            <v>0137 - Programa Funcionamiento - SECRETARÍA DISTRITAL DE SEGURIDAD, CONVIVENCIA Y JUSTICIA UE 01</v>
          </cell>
          <cell r="M2427" t="str">
            <v>PM01370001FUNC</v>
          </cell>
          <cell r="N2427" t="str">
            <v>FU</v>
          </cell>
          <cell r="O2427" t="str">
            <v>FUNCIONAMIENTO SECRETARÍA DISTRITAL DE SEGURIDAD,</v>
          </cell>
          <cell r="P2427" t="str">
            <v>2025</v>
          </cell>
          <cell r="Q2427">
            <v>65000</v>
          </cell>
          <cell r="R2427">
            <v>65000</v>
          </cell>
        </row>
        <row r="2428">
          <cell r="A2428" t="str">
            <v>0137-01FU</v>
          </cell>
          <cell r="B2428" t="str">
            <v>DISTRITO CAPITAL</v>
          </cell>
          <cell r="C2428" t="str">
            <v>0137-01</v>
          </cell>
          <cell r="D2428" t="str">
            <v>SECRETARÍA DISTRITAL DE SEGURIDAD, CONVIVENCIA Y JUSTICIA</v>
          </cell>
          <cell r="E2428" t="str">
            <v>0001-014</v>
          </cell>
          <cell r="F2428" t="str">
            <v>AC-SEGURIDAD, CONVIVENCIA Y JUSTICIA</v>
          </cell>
          <cell r="G2428" t="str">
            <v>1-100-F001</v>
          </cell>
          <cell r="H2428" t="str">
            <v>VA-RECURSOS DISTRITO</v>
          </cell>
          <cell r="I2428" t="str">
            <v>O2120201003063699002</v>
          </cell>
          <cell r="J2428" t="str">
            <v>Artículos de material plástico para escritorio y dibujo</v>
          </cell>
          <cell r="K2428" t="str">
            <v>000000000000000010137</v>
          </cell>
          <cell r="L2428" t="str">
            <v>0137 - Programa Funcionamiento - SECRETARÍA DISTRITAL DE SEGURIDAD, CONVIVENCIA Y JUSTICIA UE 01</v>
          </cell>
          <cell r="M2428" t="str">
            <v>PM01370001FUNC</v>
          </cell>
          <cell r="N2428" t="str">
            <v>FU</v>
          </cell>
          <cell r="O2428" t="str">
            <v>FUNCIONAMIENTO SECRETARÍA DISTRITAL DE SEGURIDAD,</v>
          </cell>
          <cell r="P2428" t="str">
            <v>2025</v>
          </cell>
          <cell r="Q2428">
            <v>2494000</v>
          </cell>
          <cell r="R2428">
            <v>2494000</v>
          </cell>
        </row>
        <row r="2429">
          <cell r="A2429" t="str">
            <v>0137-01FU</v>
          </cell>
          <cell r="B2429" t="str">
            <v>DISTRITO CAPITAL</v>
          </cell>
          <cell r="C2429" t="str">
            <v>0137-01</v>
          </cell>
          <cell r="D2429" t="str">
            <v>SECRETARÍA DISTRITAL DE SEGURIDAD, CONVIVENCIA Y JUSTICIA</v>
          </cell>
          <cell r="E2429" t="str">
            <v>0001-014</v>
          </cell>
          <cell r="F2429" t="str">
            <v>AC-SEGURIDAD, CONVIVENCIA Y JUSTICIA</v>
          </cell>
          <cell r="G2429" t="str">
            <v>1-100-F001</v>
          </cell>
          <cell r="H2429" t="str">
            <v>VA-RECURSOS DISTRITO</v>
          </cell>
          <cell r="I2429" t="str">
            <v>O2120201003063699005</v>
          </cell>
          <cell r="J2429" t="str">
            <v>Fólderes de material plástico</v>
          </cell>
          <cell r="K2429" t="str">
            <v>000000000000000010137</v>
          </cell>
          <cell r="L2429" t="str">
            <v>0137 - Programa Funcionamiento - SECRETARÍA DISTRITAL DE SEGURIDAD, CONVIVENCIA Y JUSTICIA UE 01</v>
          </cell>
          <cell r="M2429" t="str">
            <v>PM01370001FUNC</v>
          </cell>
          <cell r="N2429" t="str">
            <v>FU</v>
          </cell>
          <cell r="O2429" t="str">
            <v>FUNCIONAMIENTO SECRETARÍA DISTRITAL DE SEGURIDAD,</v>
          </cell>
          <cell r="P2429" t="str">
            <v>2025</v>
          </cell>
          <cell r="Q2429">
            <v>275000</v>
          </cell>
          <cell r="R2429">
            <v>275000</v>
          </cell>
        </row>
        <row r="2430">
          <cell r="A2430" t="str">
            <v>0137-01FU</v>
          </cell>
          <cell r="B2430" t="str">
            <v>DISTRITO CAPITAL</v>
          </cell>
          <cell r="C2430" t="str">
            <v>0137-01</v>
          </cell>
          <cell r="D2430" t="str">
            <v>SECRETARÍA DISTRITAL DE SEGURIDAD, CONVIVENCIA Y JUSTICIA</v>
          </cell>
          <cell r="E2430" t="str">
            <v>0001-014</v>
          </cell>
          <cell r="F2430" t="str">
            <v>AC-SEGURIDAD, CONVIVENCIA Y JUSTICIA</v>
          </cell>
          <cell r="G2430" t="str">
            <v>1-100-F001</v>
          </cell>
          <cell r="H2430" t="str">
            <v>VA-RECURSOS DISTRITO</v>
          </cell>
          <cell r="I2430" t="str">
            <v>O2120201003063699006</v>
          </cell>
          <cell r="J2430" t="str">
            <v>Ganchos legajadores plásticos</v>
          </cell>
          <cell r="K2430" t="str">
            <v>000000000000000010137</v>
          </cell>
          <cell r="L2430" t="str">
            <v>0137 - Programa Funcionamiento - SECRETARÍA DISTRITAL DE SEGURIDAD, CONVIVENCIA Y JUSTICIA UE 01</v>
          </cell>
          <cell r="M2430" t="str">
            <v>PM01370001FUNC</v>
          </cell>
          <cell r="N2430" t="str">
            <v>FU</v>
          </cell>
          <cell r="O2430" t="str">
            <v>FUNCIONAMIENTO SECRETARÍA DISTRITAL DE SEGURIDAD,</v>
          </cell>
          <cell r="P2430" t="str">
            <v>2025</v>
          </cell>
          <cell r="Q2430">
            <v>3886000</v>
          </cell>
          <cell r="R2430">
            <v>3886000</v>
          </cell>
        </row>
        <row r="2431">
          <cell r="A2431" t="str">
            <v>0137-01FU</v>
          </cell>
          <cell r="B2431" t="str">
            <v>DISTRITO CAPITAL</v>
          </cell>
          <cell r="C2431" t="str">
            <v>0137-01</v>
          </cell>
          <cell r="D2431" t="str">
            <v>SECRETARÍA DISTRITAL DE SEGURIDAD, CONVIVENCIA Y JUSTICIA</v>
          </cell>
          <cell r="E2431" t="str">
            <v>0001-014</v>
          </cell>
          <cell r="F2431" t="str">
            <v>AC-SEGURIDAD, CONVIVENCIA Y JUSTICIA</v>
          </cell>
          <cell r="G2431" t="str">
            <v>1-100-F001</v>
          </cell>
          <cell r="H2431" t="str">
            <v>VA-RECURSOS DISTRITO</v>
          </cell>
          <cell r="I2431" t="str">
            <v>O2120201003063699010</v>
          </cell>
          <cell r="J2431" t="str">
            <v>Tapas para agendas, carpetas o similares en vinilo</v>
          </cell>
          <cell r="K2431" t="str">
            <v>000000000000000010137</v>
          </cell>
          <cell r="L2431" t="str">
            <v>0137 - Programa Funcionamiento - SECRETARÍA DISTRITAL DE SEGURIDAD, CONVIVENCIA Y JUSTICIA UE 01</v>
          </cell>
          <cell r="M2431" t="str">
            <v>PM01370001FUNC</v>
          </cell>
          <cell r="N2431" t="str">
            <v>FU</v>
          </cell>
          <cell r="O2431" t="str">
            <v>FUNCIONAMIENTO SECRETARÍA DISTRITAL DE SEGURIDAD,</v>
          </cell>
          <cell r="P2431" t="str">
            <v>2025</v>
          </cell>
          <cell r="Q2431">
            <v>115000</v>
          </cell>
          <cell r="R2431">
            <v>115000</v>
          </cell>
        </row>
        <row r="2432">
          <cell r="A2432" t="str">
            <v>0137-01FU</v>
          </cell>
          <cell r="B2432" t="str">
            <v>DISTRITO CAPITAL</v>
          </cell>
          <cell r="C2432" t="str">
            <v>0137-01</v>
          </cell>
          <cell r="D2432" t="str">
            <v>SECRETARÍA DISTRITAL DE SEGURIDAD, CONVIVENCIA Y JUSTICIA</v>
          </cell>
          <cell r="E2432" t="str">
            <v>0001-014</v>
          </cell>
          <cell r="F2432" t="str">
            <v>AC-SEGURIDAD, CONVIVENCIA Y JUSTICIA</v>
          </cell>
          <cell r="G2432" t="str">
            <v>1-100-F001</v>
          </cell>
          <cell r="H2432" t="str">
            <v>VA-RECURSOS DISTRITO</v>
          </cell>
          <cell r="I2432" t="str">
            <v>O2120201003063699061</v>
          </cell>
          <cell r="J2432" t="str">
            <v>Figuras decorativas y artísticas de material plástico</v>
          </cell>
          <cell r="K2432" t="str">
            <v>000000000000000010137</v>
          </cell>
          <cell r="L2432" t="str">
            <v>0137 - Programa Funcionamiento - SECRETARÍA DISTRITAL DE SEGURIDAD, CONVIVENCIA Y JUSTICIA UE 01</v>
          </cell>
          <cell r="M2432" t="str">
            <v>PM01370001FUNC</v>
          </cell>
          <cell r="N2432" t="str">
            <v>FU</v>
          </cell>
          <cell r="O2432" t="str">
            <v>FUNCIONAMIENTO SECRETARÍA DISTRITAL DE SEGURIDAD,</v>
          </cell>
          <cell r="P2432" t="str">
            <v>2025</v>
          </cell>
          <cell r="Q2432">
            <v>181000</v>
          </cell>
          <cell r="R2432">
            <v>181000</v>
          </cell>
        </row>
        <row r="2433">
          <cell r="A2433" t="str">
            <v>0137-01FU</v>
          </cell>
          <cell r="B2433" t="str">
            <v>DISTRITO CAPITAL</v>
          </cell>
          <cell r="C2433" t="str">
            <v>0137-01</v>
          </cell>
          <cell r="D2433" t="str">
            <v>SECRETARÍA DISTRITAL DE SEGURIDAD, CONVIVENCIA Y JUSTICIA</v>
          </cell>
          <cell r="E2433" t="str">
            <v>0001-014</v>
          </cell>
          <cell r="F2433" t="str">
            <v>AC-SEGURIDAD, CONVIVENCIA Y JUSTICIA</v>
          </cell>
          <cell r="G2433" t="str">
            <v>1-100-F001</v>
          </cell>
          <cell r="H2433" t="str">
            <v>VA-RECURSOS DISTRITO</v>
          </cell>
          <cell r="I2433" t="str">
            <v>O2120201003063699096</v>
          </cell>
          <cell r="J2433" t="str">
            <v>Artículos n.c.p. de plástico espumado flexible</v>
          </cell>
          <cell r="K2433" t="str">
            <v>000000000000000010137</v>
          </cell>
          <cell r="L2433" t="str">
            <v>0137 - Programa Funcionamiento - SECRETARÍA DISTRITAL DE SEGURIDAD, CONVIVENCIA Y JUSTICIA UE 01</v>
          </cell>
          <cell r="M2433" t="str">
            <v>PM01370001FUNC</v>
          </cell>
          <cell r="N2433" t="str">
            <v>FU</v>
          </cell>
          <cell r="O2433" t="str">
            <v>FUNCIONAMIENTO SECRETARÍA DISTRITAL DE SEGURIDAD,</v>
          </cell>
          <cell r="P2433" t="str">
            <v>2025</v>
          </cell>
          <cell r="Q2433">
            <v>533000</v>
          </cell>
          <cell r="R2433">
            <v>533000</v>
          </cell>
        </row>
        <row r="2434">
          <cell r="A2434" t="str">
            <v>0137-01FU</v>
          </cell>
          <cell r="B2434" t="str">
            <v>DISTRITO CAPITAL</v>
          </cell>
          <cell r="C2434" t="str">
            <v>0137-01</v>
          </cell>
          <cell r="D2434" t="str">
            <v>SECRETARÍA DISTRITAL DE SEGURIDAD, CONVIVENCIA Y JUSTICIA</v>
          </cell>
          <cell r="E2434" t="str">
            <v>0001-014</v>
          </cell>
          <cell r="F2434" t="str">
            <v>AC-SEGURIDAD, CONVIVENCIA Y JUSTICIA</v>
          </cell>
          <cell r="G2434" t="str">
            <v>1-100-F001</v>
          </cell>
          <cell r="H2434" t="str">
            <v>VA-RECURSOS DISTRITO</v>
          </cell>
          <cell r="I2434" t="str">
            <v>O2120201003063699098</v>
          </cell>
          <cell r="J2434" t="str">
            <v>Artículos n.c.p. de material plástico para uso eléctrico</v>
          </cell>
          <cell r="K2434" t="str">
            <v>000000000000000010137</v>
          </cell>
          <cell r="L2434" t="str">
            <v>0137 - Programa Funcionamiento - SECRETARÍA DISTRITAL DE SEGURIDAD, CONVIVENCIA Y JUSTICIA UE 01</v>
          </cell>
          <cell r="M2434" t="str">
            <v>PM01370001FUNC</v>
          </cell>
          <cell r="N2434" t="str">
            <v>FU</v>
          </cell>
          <cell r="O2434" t="str">
            <v>FUNCIONAMIENTO SECRETARÍA DISTRITAL DE SEGURIDAD,</v>
          </cell>
          <cell r="P2434" t="str">
            <v>2025</v>
          </cell>
          <cell r="Q2434">
            <v>300000</v>
          </cell>
          <cell r="R2434">
            <v>300000</v>
          </cell>
        </row>
        <row r="2435">
          <cell r="A2435" t="str">
            <v>0137-01FU</v>
          </cell>
          <cell r="B2435" t="str">
            <v>DISTRITO CAPITAL</v>
          </cell>
          <cell r="C2435" t="str">
            <v>0137-01</v>
          </cell>
          <cell r="D2435" t="str">
            <v>SECRETARÍA DISTRITAL DE SEGURIDAD, CONVIVENCIA Y JUSTICIA</v>
          </cell>
          <cell r="E2435" t="str">
            <v>0001-014</v>
          </cell>
          <cell r="F2435" t="str">
            <v>AC-SEGURIDAD, CONVIVENCIA Y JUSTICIA</v>
          </cell>
          <cell r="G2435" t="str">
            <v>1-100-F001</v>
          </cell>
          <cell r="H2435" t="str">
            <v>VA-RECURSOS DISTRITO</v>
          </cell>
          <cell r="I2435" t="str">
            <v>O2120201003083891101</v>
          </cell>
          <cell r="J2435" t="str">
            <v>Estilógrafos</v>
          </cell>
          <cell r="K2435" t="str">
            <v>000000000000000010137</v>
          </cell>
          <cell r="L2435" t="str">
            <v>0137 - Programa Funcionamiento - SECRETARÍA DISTRITAL DE SEGURIDAD, CONVIVENCIA Y JUSTICIA UE 01</v>
          </cell>
          <cell r="M2435" t="str">
            <v>PM01370001FUNC</v>
          </cell>
          <cell r="N2435" t="str">
            <v>FU</v>
          </cell>
          <cell r="O2435" t="str">
            <v>FUNCIONAMIENTO SECRETARÍA DISTRITAL DE SEGURIDAD,</v>
          </cell>
          <cell r="P2435" t="str">
            <v>2025</v>
          </cell>
          <cell r="Q2435">
            <v>771000</v>
          </cell>
          <cell r="R2435">
            <v>771000</v>
          </cell>
        </row>
        <row r="2436">
          <cell r="A2436" t="str">
            <v>0137-01FU</v>
          </cell>
          <cell r="B2436" t="str">
            <v>DISTRITO CAPITAL</v>
          </cell>
          <cell r="C2436" t="str">
            <v>0137-01</v>
          </cell>
          <cell r="D2436" t="str">
            <v>SECRETARÍA DISTRITAL DE SEGURIDAD, CONVIVENCIA Y JUSTICIA</v>
          </cell>
          <cell r="E2436" t="str">
            <v>0001-014</v>
          </cell>
          <cell r="F2436" t="str">
            <v>AC-SEGURIDAD, CONVIVENCIA Y JUSTICIA</v>
          </cell>
          <cell r="G2436" t="str">
            <v>1-100-F001</v>
          </cell>
          <cell r="H2436" t="str">
            <v>VA-RECURSOS DISTRITO</v>
          </cell>
          <cell r="I2436" t="str">
            <v>O2120201003083891102</v>
          </cell>
          <cell r="J2436" t="str">
            <v>Bolígrafos</v>
          </cell>
          <cell r="K2436" t="str">
            <v>000000000000000010137</v>
          </cell>
          <cell r="L2436" t="str">
            <v>0137 - Programa Funcionamiento - SECRETARÍA DISTRITAL DE SEGURIDAD, CONVIVENCIA Y JUSTICIA UE 01</v>
          </cell>
          <cell r="M2436" t="str">
            <v>PM01370001FUNC</v>
          </cell>
          <cell r="N2436" t="str">
            <v>FU</v>
          </cell>
          <cell r="O2436" t="str">
            <v>FUNCIONAMIENTO SECRETARÍA DISTRITAL DE SEGURIDAD,</v>
          </cell>
          <cell r="P2436" t="str">
            <v>2025</v>
          </cell>
          <cell r="Q2436">
            <v>3884000</v>
          </cell>
          <cell r="R2436">
            <v>3884000</v>
          </cell>
        </row>
        <row r="2437">
          <cell r="A2437" t="str">
            <v>0137-01FU</v>
          </cell>
          <cell r="B2437" t="str">
            <v>DISTRITO CAPITAL</v>
          </cell>
          <cell r="C2437" t="str">
            <v>0137-01</v>
          </cell>
          <cell r="D2437" t="str">
            <v>SECRETARÍA DISTRITAL DE SEGURIDAD, CONVIVENCIA Y JUSTICIA</v>
          </cell>
          <cell r="E2437" t="str">
            <v>0001-014</v>
          </cell>
          <cell r="F2437" t="str">
            <v>AC-SEGURIDAD, CONVIVENCIA Y JUSTICIA</v>
          </cell>
          <cell r="G2437" t="str">
            <v>1-100-F001</v>
          </cell>
          <cell r="H2437" t="str">
            <v>VA-RECURSOS DISTRITO</v>
          </cell>
          <cell r="I2437" t="str">
            <v>O2120201003083891103</v>
          </cell>
          <cell r="J2437" t="str">
            <v>Lapiceros</v>
          </cell>
          <cell r="K2437" t="str">
            <v>000000000000000010137</v>
          </cell>
          <cell r="L2437" t="str">
            <v>0137 - Programa Funcionamiento - SECRETARÍA DISTRITAL DE SEGURIDAD, CONVIVENCIA Y JUSTICIA UE 01</v>
          </cell>
          <cell r="M2437" t="str">
            <v>PM01370001FUNC</v>
          </cell>
          <cell r="N2437" t="str">
            <v>FU</v>
          </cell>
          <cell r="O2437" t="str">
            <v>FUNCIONAMIENTO SECRETARÍA DISTRITAL DE SEGURIDAD,</v>
          </cell>
          <cell r="P2437" t="str">
            <v>2025</v>
          </cell>
          <cell r="Q2437">
            <v>153000</v>
          </cell>
          <cell r="R2437">
            <v>153000</v>
          </cell>
        </row>
        <row r="2438">
          <cell r="A2438" t="str">
            <v>0137-01FU</v>
          </cell>
          <cell r="B2438" t="str">
            <v>DISTRITO CAPITAL</v>
          </cell>
          <cell r="C2438" t="str">
            <v>0137-01</v>
          </cell>
          <cell r="D2438" t="str">
            <v>SECRETARÍA DISTRITAL DE SEGURIDAD, CONVIVENCIA Y JUSTICIA</v>
          </cell>
          <cell r="E2438" t="str">
            <v>0001-014</v>
          </cell>
          <cell r="F2438" t="str">
            <v>AC-SEGURIDAD, CONVIVENCIA Y JUSTICIA</v>
          </cell>
          <cell r="G2438" t="str">
            <v>1-100-F001</v>
          </cell>
          <cell r="H2438" t="str">
            <v>VA-RECURSOS DISTRITO</v>
          </cell>
          <cell r="I2438" t="str">
            <v>O2120201003083891104</v>
          </cell>
          <cell r="J2438" t="str">
            <v>Marcadores de fieltro y similares</v>
          </cell>
          <cell r="K2438" t="str">
            <v>000000000000000010137</v>
          </cell>
          <cell r="L2438" t="str">
            <v>0137 - Programa Funcionamiento - SECRETARÍA DISTRITAL DE SEGURIDAD, CONVIVENCIA Y JUSTICIA UE 01</v>
          </cell>
          <cell r="M2438" t="str">
            <v>PM01370001FUNC</v>
          </cell>
          <cell r="N2438" t="str">
            <v>FU</v>
          </cell>
          <cell r="O2438" t="str">
            <v>FUNCIONAMIENTO SECRETARÍA DISTRITAL DE SEGURIDAD,</v>
          </cell>
          <cell r="P2438" t="str">
            <v>2025</v>
          </cell>
          <cell r="Q2438">
            <v>1903000</v>
          </cell>
          <cell r="R2438">
            <v>1903000</v>
          </cell>
        </row>
        <row r="2439">
          <cell r="A2439" t="str">
            <v>0137-01FU</v>
          </cell>
          <cell r="B2439" t="str">
            <v>DISTRITO CAPITAL</v>
          </cell>
          <cell r="C2439" t="str">
            <v>0137-01</v>
          </cell>
          <cell r="D2439" t="str">
            <v>SECRETARÍA DISTRITAL DE SEGURIDAD, CONVIVENCIA Y JUSTICIA</v>
          </cell>
          <cell r="E2439" t="str">
            <v>0001-014</v>
          </cell>
          <cell r="F2439" t="str">
            <v>AC-SEGURIDAD, CONVIVENCIA Y JUSTICIA</v>
          </cell>
          <cell r="G2439" t="str">
            <v>1-100-F001</v>
          </cell>
          <cell r="H2439" t="str">
            <v>VA-RECURSOS DISTRITO</v>
          </cell>
          <cell r="I2439" t="str">
            <v>O2120201003083891106</v>
          </cell>
          <cell r="J2439" t="str">
            <v>Lápices</v>
          </cell>
          <cell r="K2439" t="str">
            <v>000000000000000010137</v>
          </cell>
          <cell r="L2439" t="str">
            <v>0137 - Programa Funcionamiento - SECRETARÍA DISTRITAL DE SEGURIDAD, CONVIVENCIA Y JUSTICIA UE 01</v>
          </cell>
          <cell r="M2439" t="str">
            <v>PM01370001FUNC</v>
          </cell>
          <cell r="N2439" t="str">
            <v>FU</v>
          </cell>
          <cell r="O2439" t="str">
            <v>FUNCIONAMIENTO SECRETARÍA DISTRITAL DE SEGURIDAD,</v>
          </cell>
          <cell r="P2439" t="str">
            <v>2025</v>
          </cell>
          <cell r="Q2439">
            <v>2237000</v>
          </cell>
          <cell r="R2439">
            <v>2237000</v>
          </cell>
        </row>
        <row r="2440">
          <cell r="A2440" t="str">
            <v>0137-01FU</v>
          </cell>
          <cell r="B2440" t="str">
            <v>DISTRITO CAPITAL</v>
          </cell>
          <cell r="C2440" t="str">
            <v>0137-01</v>
          </cell>
          <cell r="D2440" t="str">
            <v>SECRETARÍA DISTRITAL DE SEGURIDAD, CONVIVENCIA Y JUSTICIA</v>
          </cell>
          <cell r="E2440" t="str">
            <v>0001-014</v>
          </cell>
          <cell r="F2440" t="str">
            <v>AC-SEGURIDAD, CONVIVENCIA Y JUSTICIA</v>
          </cell>
          <cell r="G2440" t="str">
            <v>1-100-F001</v>
          </cell>
          <cell r="H2440" t="str">
            <v>VA-RECURSOS DISTRITO</v>
          </cell>
          <cell r="I2440" t="str">
            <v>O2120201003083891109</v>
          </cell>
          <cell r="J2440" t="str">
            <v>Minas para lapicero</v>
          </cell>
          <cell r="K2440" t="str">
            <v>000000000000000010137</v>
          </cell>
          <cell r="L2440" t="str">
            <v>0137 - Programa Funcionamiento - SECRETARÍA DISTRITAL DE SEGURIDAD, CONVIVENCIA Y JUSTICIA UE 01</v>
          </cell>
          <cell r="M2440" t="str">
            <v>PM01370001FUNC</v>
          </cell>
          <cell r="N2440" t="str">
            <v>FU</v>
          </cell>
          <cell r="O2440" t="str">
            <v>FUNCIONAMIENTO SECRETARÍA DISTRITAL DE SEGURIDAD,</v>
          </cell>
          <cell r="P2440" t="str">
            <v>2025</v>
          </cell>
          <cell r="Q2440">
            <v>334000</v>
          </cell>
          <cell r="R2440">
            <v>334000</v>
          </cell>
        </row>
        <row r="2441">
          <cell r="A2441" t="str">
            <v>0137-01FU</v>
          </cell>
          <cell r="B2441" t="str">
            <v>DISTRITO CAPITAL</v>
          </cell>
          <cell r="C2441" t="str">
            <v>0137-01</v>
          </cell>
          <cell r="D2441" t="str">
            <v>SECRETARÍA DISTRITAL DE SEGURIDAD, CONVIVENCIA Y JUSTICIA</v>
          </cell>
          <cell r="E2441" t="str">
            <v>0001-014</v>
          </cell>
          <cell r="F2441" t="str">
            <v>AC-SEGURIDAD, CONVIVENCIA Y JUSTICIA</v>
          </cell>
          <cell r="G2441" t="str">
            <v>1-100-F001</v>
          </cell>
          <cell r="H2441" t="str">
            <v>VA-RECURSOS DISTRITO</v>
          </cell>
          <cell r="I2441" t="str">
            <v>O2120201003083891201</v>
          </cell>
          <cell r="J2441" t="str">
            <v>Sellos de caucho</v>
          </cell>
          <cell r="K2441" t="str">
            <v>000000000000000010137</v>
          </cell>
          <cell r="L2441" t="str">
            <v>0137 - Programa Funcionamiento - SECRETARÍA DISTRITAL DE SEGURIDAD, CONVIVENCIA Y JUSTICIA UE 01</v>
          </cell>
          <cell r="M2441" t="str">
            <v>PM01370001FUNC</v>
          </cell>
          <cell r="N2441" t="str">
            <v>FU</v>
          </cell>
          <cell r="O2441" t="str">
            <v>FUNCIONAMIENTO SECRETARÍA DISTRITAL DE SEGURIDAD,</v>
          </cell>
          <cell r="P2441" t="str">
            <v>2025</v>
          </cell>
          <cell r="Q2441">
            <v>500000</v>
          </cell>
          <cell r="R2441">
            <v>500000</v>
          </cell>
        </row>
        <row r="2442">
          <cell r="A2442" t="str">
            <v>0137-01FU</v>
          </cell>
          <cell r="B2442" t="str">
            <v>DISTRITO CAPITAL</v>
          </cell>
          <cell r="C2442" t="str">
            <v>0137-01</v>
          </cell>
          <cell r="D2442" t="str">
            <v>SECRETARÍA DISTRITAL DE SEGURIDAD, CONVIVENCIA Y JUSTICIA</v>
          </cell>
          <cell r="E2442" t="str">
            <v>0001-014</v>
          </cell>
          <cell r="F2442" t="str">
            <v>AC-SEGURIDAD, CONVIVENCIA Y JUSTICIA</v>
          </cell>
          <cell r="G2442" t="str">
            <v>1-100-F001</v>
          </cell>
          <cell r="H2442" t="str">
            <v>VA-RECURSOS DISTRITO</v>
          </cell>
          <cell r="I2442" t="str">
            <v>O2120201003083891205</v>
          </cell>
          <cell r="J2442" t="str">
            <v>Fechadores y numeradores</v>
          </cell>
          <cell r="K2442" t="str">
            <v>000000000000000010137</v>
          </cell>
          <cell r="L2442" t="str">
            <v>0137 - Programa Funcionamiento - SECRETARÍA DISTRITAL DE SEGURIDAD, CONVIVENCIA Y JUSTICIA UE 01</v>
          </cell>
          <cell r="M2442" t="str">
            <v>PM01370001FUNC</v>
          </cell>
          <cell r="N2442" t="str">
            <v>FU</v>
          </cell>
          <cell r="O2442" t="str">
            <v>FUNCIONAMIENTO SECRETARÍA DISTRITAL DE SEGURIDAD,</v>
          </cell>
          <cell r="P2442" t="str">
            <v>2025</v>
          </cell>
          <cell r="Q2442">
            <v>143000</v>
          </cell>
          <cell r="R2442">
            <v>143000</v>
          </cell>
        </row>
        <row r="2443">
          <cell r="A2443" t="str">
            <v>0137-01FU</v>
          </cell>
          <cell r="B2443" t="str">
            <v>DISTRITO CAPITAL</v>
          </cell>
          <cell r="C2443" t="str">
            <v>0137-01</v>
          </cell>
          <cell r="D2443" t="str">
            <v>SECRETARÍA DISTRITAL DE SEGURIDAD, CONVIVENCIA Y JUSTICIA</v>
          </cell>
          <cell r="E2443" t="str">
            <v>0001-014</v>
          </cell>
          <cell r="F2443" t="str">
            <v>AC-SEGURIDAD, CONVIVENCIA Y JUSTICIA</v>
          </cell>
          <cell r="G2443" t="str">
            <v>1-100-F001</v>
          </cell>
          <cell r="H2443" t="str">
            <v>VA-RECURSOS DISTRITO</v>
          </cell>
          <cell r="I2443" t="str">
            <v>O2120201003083899918</v>
          </cell>
          <cell r="J2443" t="str">
            <v>Guantes industriales</v>
          </cell>
          <cell r="K2443" t="str">
            <v>000000000000000010137</v>
          </cell>
          <cell r="L2443" t="str">
            <v>0137 - Programa Funcionamiento - SECRETARÍA DISTRITAL DE SEGURIDAD, CONVIVENCIA Y JUSTICIA UE 01</v>
          </cell>
          <cell r="M2443" t="str">
            <v>PM01370001FUNC</v>
          </cell>
          <cell r="N2443" t="str">
            <v>FU</v>
          </cell>
          <cell r="O2443" t="str">
            <v>FUNCIONAMIENTO SECRETARÍA DISTRITAL DE SEGURIDAD,</v>
          </cell>
          <cell r="P2443" t="str">
            <v>2025</v>
          </cell>
          <cell r="Q2443">
            <v>721000</v>
          </cell>
          <cell r="R2443">
            <v>721000</v>
          </cell>
        </row>
        <row r="2444">
          <cell r="A2444" t="str">
            <v>0137-01FU</v>
          </cell>
          <cell r="B2444" t="str">
            <v>DISTRITO CAPITAL</v>
          </cell>
          <cell r="C2444" t="str">
            <v>0137-01</v>
          </cell>
          <cell r="D2444" t="str">
            <v>SECRETARÍA DISTRITAL DE SEGURIDAD, CONVIVENCIA Y JUSTICIA</v>
          </cell>
          <cell r="E2444" t="str">
            <v>0001-014</v>
          </cell>
          <cell r="F2444" t="str">
            <v>AC-SEGURIDAD, CONVIVENCIA Y JUSTICIA</v>
          </cell>
          <cell r="G2444" t="str">
            <v>1-100-F001</v>
          </cell>
          <cell r="H2444" t="str">
            <v>VA-RECURSOS DISTRITO</v>
          </cell>
          <cell r="I2444" t="str">
            <v>O2120201003083899998</v>
          </cell>
          <cell r="J2444" t="str">
            <v>Artículos n.c.p. para escritorio y oficina</v>
          </cell>
          <cell r="K2444" t="str">
            <v>000000000000000010137</v>
          </cell>
          <cell r="L2444" t="str">
            <v>0137 - Programa Funcionamiento - SECRETARÍA DISTRITAL DE SEGURIDAD, CONVIVENCIA Y JUSTICIA UE 01</v>
          </cell>
          <cell r="M2444" t="str">
            <v>PM01370001FUNC</v>
          </cell>
          <cell r="N2444" t="str">
            <v>FU</v>
          </cell>
          <cell r="O2444" t="str">
            <v>FUNCIONAMIENTO SECRETARÍA DISTRITAL DE SEGURIDAD,</v>
          </cell>
          <cell r="P2444" t="str">
            <v>2025</v>
          </cell>
          <cell r="Q2444">
            <v>5606000</v>
          </cell>
          <cell r="R2444">
            <v>5606000</v>
          </cell>
        </row>
        <row r="2445">
          <cell r="A2445" t="str">
            <v>0137-01FU</v>
          </cell>
          <cell r="B2445" t="str">
            <v>DISTRITO CAPITAL</v>
          </cell>
          <cell r="C2445" t="str">
            <v>0137-01</v>
          </cell>
          <cell r="D2445" t="str">
            <v>SECRETARÍA DISTRITAL DE SEGURIDAD, CONVIVENCIA Y JUSTICIA</v>
          </cell>
          <cell r="E2445" t="str">
            <v>0001-014</v>
          </cell>
          <cell r="F2445" t="str">
            <v>AC-SEGURIDAD, CONVIVENCIA Y JUSTICIA</v>
          </cell>
          <cell r="G2445" t="str">
            <v>1-100-F001</v>
          </cell>
          <cell r="H2445" t="str">
            <v>VA-RECURSOS DISTRITO</v>
          </cell>
          <cell r="I2445" t="str">
            <v>O2120201004024291239</v>
          </cell>
          <cell r="J2445" t="str">
            <v>Artículos de acero inoxidable de uso doméstico</v>
          </cell>
          <cell r="K2445" t="str">
            <v>000000000000000010137</v>
          </cell>
          <cell r="L2445" t="str">
            <v>0137 - Programa Funcionamiento - SECRETARÍA DISTRITAL DE SEGURIDAD, CONVIVENCIA Y JUSTICIA UE 01</v>
          </cell>
          <cell r="M2445" t="str">
            <v>PM01370001FUNC</v>
          </cell>
          <cell r="N2445" t="str">
            <v>FU</v>
          </cell>
          <cell r="O2445" t="str">
            <v>FUNCIONAMIENTO SECRETARÍA DISTRITAL DE SEGURIDAD,</v>
          </cell>
          <cell r="P2445" t="str">
            <v>2025</v>
          </cell>
          <cell r="Q2445">
            <v>2356000</v>
          </cell>
          <cell r="R2445">
            <v>2356000</v>
          </cell>
        </row>
        <row r="2446">
          <cell r="A2446" t="str">
            <v>0137-01FU</v>
          </cell>
          <cell r="B2446" t="str">
            <v>DISTRITO CAPITAL</v>
          </cell>
          <cell r="C2446" t="str">
            <v>0137-01</v>
          </cell>
          <cell r="D2446" t="str">
            <v>SECRETARÍA DISTRITAL DE SEGURIDAD, CONVIVENCIA Y JUSTICIA</v>
          </cell>
          <cell r="E2446" t="str">
            <v>0001-014</v>
          </cell>
          <cell r="F2446" t="str">
            <v>AC-SEGURIDAD, CONVIVENCIA Y JUSTICIA</v>
          </cell>
          <cell r="G2446" t="str">
            <v>1-100-F001</v>
          </cell>
          <cell r="H2446" t="str">
            <v>VA-RECURSOS DISTRITO</v>
          </cell>
          <cell r="I2446" t="str">
            <v>O2120201004024291305</v>
          </cell>
          <cell r="J2446" t="str">
            <v>Tijeras para artes y oficios</v>
          </cell>
          <cell r="K2446" t="str">
            <v>000000000000000010137</v>
          </cell>
          <cell r="L2446" t="str">
            <v>0137 - Programa Funcionamiento - SECRETARÍA DISTRITAL DE SEGURIDAD, CONVIVENCIA Y JUSTICIA UE 01</v>
          </cell>
          <cell r="M2446" t="str">
            <v>PM01370001FUNC</v>
          </cell>
          <cell r="N2446" t="str">
            <v>FU</v>
          </cell>
          <cell r="O2446" t="str">
            <v>FUNCIONAMIENTO SECRETARÍA DISTRITAL DE SEGURIDAD,</v>
          </cell>
          <cell r="P2446" t="str">
            <v>2025</v>
          </cell>
          <cell r="Q2446">
            <v>648000</v>
          </cell>
          <cell r="R2446">
            <v>648000</v>
          </cell>
        </row>
        <row r="2447">
          <cell r="A2447" t="str">
            <v>0137-01FU</v>
          </cell>
          <cell r="B2447" t="str">
            <v>DISTRITO CAPITAL</v>
          </cell>
          <cell r="C2447" t="str">
            <v>0137-01</v>
          </cell>
          <cell r="D2447" t="str">
            <v>SECRETARÍA DISTRITAL DE SEGURIDAD, CONVIVENCIA Y JUSTICIA</v>
          </cell>
          <cell r="E2447" t="str">
            <v>0001-014</v>
          </cell>
          <cell r="F2447" t="str">
            <v>AC-SEGURIDAD, CONVIVENCIA Y JUSTICIA</v>
          </cell>
          <cell r="G2447" t="str">
            <v>1-100-F001</v>
          </cell>
          <cell r="H2447" t="str">
            <v>VA-RECURSOS DISTRITO</v>
          </cell>
          <cell r="I2447" t="str">
            <v>O2120201004024291501</v>
          </cell>
          <cell r="J2447" t="str">
            <v>Tajalápices de bolsillo</v>
          </cell>
          <cell r="K2447" t="str">
            <v>000000000000000010137</v>
          </cell>
          <cell r="L2447" t="str">
            <v>0137 - Programa Funcionamiento - SECRETARÍA DISTRITAL DE SEGURIDAD, CONVIVENCIA Y JUSTICIA UE 01</v>
          </cell>
          <cell r="M2447" t="str">
            <v>PM01370001FUNC</v>
          </cell>
          <cell r="N2447" t="str">
            <v>FU</v>
          </cell>
          <cell r="O2447" t="str">
            <v>FUNCIONAMIENTO SECRETARÍA DISTRITAL DE SEGURIDAD,</v>
          </cell>
          <cell r="P2447" t="str">
            <v>2025</v>
          </cell>
          <cell r="Q2447">
            <v>48000</v>
          </cell>
          <cell r="R2447">
            <v>48000</v>
          </cell>
        </row>
        <row r="2448">
          <cell r="A2448" t="str">
            <v>0137-01FU</v>
          </cell>
          <cell r="B2448" t="str">
            <v>DISTRITO CAPITAL</v>
          </cell>
          <cell r="C2448" t="str">
            <v>0137-01</v>
          </cell>
          <cell r="D2448" t="str">
            <v>SECRETARÍA DISTRITAL DE SEGURIDAD, CONVIVENCIA Y JUSTICIA</v>
          </cell>
          <cell r="E2448" t="str">
            <v>0001-014</v>
          </cell>
          <cell r="F2448" t="str">
            <v>AC-SEGURIDAD, CONVIVENCIA Y JUSTICIA</v>
          </cell>
          <cell r="G2448" t="str">
            <v>1-100-F001</v>
          </cell>
          <cell r="H2448" t="str">
            <v>VA-RECURSOS DISTRITO</v>
          </cell>
          <cell r="I2448" t="str">
            <v>O2120201004024292118</v>
          </cell>
          <cell r="J2448" t="str">
            <v>Tenazas y alicates</v>
          </cell>
          <cell r="K2448" t="str">
            <v>000000000000000010137</v>
          </cell>
          <cell r="L2448" t="str">
            <v>0137 - Programa Funcionamiento - SECRETARÍA DISTRITAL DE SEGURIDAD, CONVIVENCIA Y JUSTICIA UE 01</v>
          </cell>
          <cell r="M2448" t="str">
            <v>PM01370001FUNC</v>
          </cell>
          <cell r="N2448" t="str">
            <v>FU</v>
          </cell>
          <cell r="O2448" t="str">
            <v>FUNCIONAMIENTO SECRETARÍA DISTRITAL DE SEGURIDAD,</v>
          </cell>
          <cell r="P2448" t="str">
            <v>2025</v>
          </cell>
          <cell r="Q2448">
            <v>400000</v>
          </cell>
          <cell r="R2448">
            <v>400000</v>
          </cell>
        </row>
        <row r="2449">
          <cell r="A2449" t="str">
            <v>0137-01FU</v>
          </cell>
          <cell r="B2449" t="str">
            <v>DISTRITO CAPITAL</v>
          </cell>
          <cell r="C2449" t="str">
            <v>0137-01</v>
          </cell>
          <cell r="D2449" t="str">
            <v>SECRETARÍA DISTRITAL DE SEGURIDAD, CONVIVENCIA Y JUSTICIA</v>
          </cell>
          <cell r="E2449" t="str">
            <v>0001-014</v>
          </cell>
          <cell r="F2449" t="str">
            <v>AC-SEGURIDAD, CONVIVENCIA Y JUSTICIA</v>
          </cell>
          <cell r="G2449" t="str">
            <v>1-100-F001</v>
          </cell>
          <cell r="H2449" t="str">
            <v>VA-RECURSOS DISTRITO</v>
          </cell>
          <cell r="I2449" t="str">
            <v>O2120201004024294401</v>
          </cell>
          <cell r="J2449" t="str">
            <v>Tornillos de hierro o acero</v>
          </cell>
          <cell r="K2449" t="str">
            <v>000000000000000010137</v>
          </cell>
          <cell r="L2449" t="str">
            <v>0137 - Programa Funcionamiento - SECRETARÍA DISTRITAL DE SEGURIDAD, CONVIVENCIA Y JUSTICIA UE 01</v>
          </cell>
          <cell r="M2449" t="str">
            <v>PM01370001FUNC</v>
          </cell>
          <cell r="N2449" t="str">
            <v>FU</v>
          </cell>
          <cell r="O2449" t="str">
            <v>FUNCIONAMIENTO SECRETARÍA DISTRITAL DE SEGURIDAD,</v>
          </cell>
          <cell r="P2449" t="str">
            <v>2025</v>
          </cell>
          <cell r="Q2449">
            <v>300000</v>
          </cell>
          <cell r="R2449">
            <v>300000</v>
          </cell>
        </row>
        <row r="2450">
          <cell r="A2450" t="str">
            <v>0137-01FU</v>
          </cell>
          <cell r="B2450" t="str">
            <v>DISTRITO CAPITAL</v>
          </cell>
          <cell r="C2450" t="str">
            <v>0137-01</v>
          </cell>
          <cell r="D2450" t="str">
            <v>SECRETARÍA DISTRITAL DE SEGURIDAD, CONVIVENCIA Y JUSTICIA</v>
          </cell>
          <cell r="E2450" t="str">
            <v>0001-014</v>
          </cell>
          <cell r="F2450" t="str">
            <v>AC-SEGURIDAD, CONVIVENCIA Y JUSTICIA</v>
          </cell>
          <cell r="G2450" t="str">
            <v>1-100-F001</v>
          </cell>
          <cell r="H2450" t="str">
            <v>VA-RECURSOS DISTRITO</v>
          </cell>
          <cell r="I2450" t="str">
            <v>O2120201004024294403</v>
          </cell>
          <cell r="J2450" t="str">
            <v>Tuercas y arandelas de hierro o acero</v>
          </cell>
          <cell r="K2450" t="str">
            <v>000000000000000010137</v>
          </cell>
          <cell r="L2450" t="str">
            <v>0137 - Programa Funcionamiento - SECRETARÍA DISTRITAL DE SEGURIDAD, CONVIVENCIA Y JUSTICIA UE 01</v>
          </cell>
          <cell r="M2450" t="str">
            <v>PM01370001FUNC</v>
          </cell>
          <cell r="N2450" t="str">
            <v>FU</v>
          </cell>
          <cell r="O2450" t="str">
            <v>FUNCIONAMIENTO SECRETARÍA DISTRITAL DE SEGURIDAD,</v>
          </cell>
          <cell r="P2450" t="str">
            <v>2025</v>
          </cell>
          <cell r="Q2450">
            <v>200000</v>
          </cell>
          <cell r="R2450">
            <v>200000</v>
          </cell>
        </row>
        <row r="2451">
          <cell r="A2451" t="str">
            <v>0137-01FU</v>
          </cell>
          <cell r="B2451" t="str">
            <v>DISTRITO CAPITAL</v>
          </cell>
          <cell r="C2451" t="str">
            <v>0137-01</v>
          </cell>
          <cell r="D2451" t="str">
            <v>SECRETARÍA DISTRITAL DE SEGURIDAD, CONVIVENCIA Y JUSTICIA</v>
          </cell>
          <cell r="E2451" t="str">
            <v>0001-014</v>
          </cell>
          <cell r="F2451" t="str">
            <v>AC-SEGURIDAD, CONVIVENCIA Y JUSTICIA</v>
          </cell>
          <cell r="G2451" t="str">
            <v>1-100-F001</v>
          </cell>
          <cell r="H2451" t="str">
            <v>VA-RECURSOS DISTRITO</v>
          </cell>
          <cell r="I2451" t="str">
            <v>O2120201004024294404</v>
          </cell>
          <cell r="J2451" t="str">
            <v>Tornillos de cobre</v>
          </cell>
          <cell r="K2451" t="str">
            <v>000000000000000010137</v>
          </cell>
          <cell r="L2451" t="str">
            <v>0137 - Programa Funcionamiento - SECRETARÍA DISTRITAL DE SEGURIDAD, CONVIVENCIA Y JUSTICIA UE 01</v>
          </cell>
          <cell r="M2451" t="str">
            <v>PM01370001FUNC</v>
          </cell>
          <cell r="N2451" t="str">
            <v>FU</v>
          </cell>
          <cell r="O2451" t="str">
            <v>FUNCIONAMIENTO SECRETARÍA DISTRITAL DE SEGURIDAD,</v>
          </cell>
          <cell r="P2451" t="str">
            <v>2025</v>
          </cell>
          <cell r="Q2451">
            <v>300000</v>
          </cell>
          <cell r="R2451">
            <v>300000</v>
          </cell>
        </row>
        <row r="2452">
          <cell r="A2452" t="str">
            <v>0137-01FU</v>
          </cell>
          <cell r="B2452" t="str">
            <v>DISTRITO CAPITAL</v>
          </cell>
          <cell r="C2452" t="str">
            <v>0137-01</v>
          </cell>
          <cell r="D2452" t="str">
            <v>SECRETARÍA DISTRITAL DE SEGURIDAD, CONVIVENCIA Y JUSTICIA</v>
          </cell>
          <cell r="E2452" t="str">
            <v>0001-014</v>
          </cell>
          <cell r="F2452" t="str">
            <v>AC-SEGURIDAD, CONVIVENCIA Y JUSTICIA</v>
          </cell>
          <cell r="G2452" t="str">
            <v>1-100-F001</v>
          </cell>
          <cell r="H2452" t="str">
            <v>VA-RECURSOS DISTRITO</v>
          </cell>
          <cell r="I2452" t="str">
            <v>O2120201004024294410</v>
          </cell>
          <cell r="J2452" t="str">
            <v>Estoperoles</v>
          </cell>
          <cell r="K2452" t="str">
            <v>000000000000000010137</v>
          </cell>
          <cell r="L2452" t="str">
            <v>0137 - Programa Funcionamiento - SECRETARÍA DISTRITAL DE SEGURIDAD, CONVIVENCIA Y JUSTICIA UE 01</v>
          </cell>
          <cell r="M2452" t="str">
            <v>PM01370001FUNC</v>
          </cell>
          <cell r="N2452" t="str">
            <v>FU</v>
          </cell>
          <cell r="O2452" t="str">
            <v>FUNCIONAMIENTO SECRETARÍA DISTRITAL DE SEGURIDAD,</v>
          </cell>
          <cell r="P2452" t="str">
            <v>2025</v>
          </cell>
          <cell r="Q2452">
            <v>105000</v>
          </cell>
          <cell r="R2452">
            <v>105000</v>
          </cell>
        </row>
        <row r="2453">
          <cell r="A2453" t="str">
            <v>0137-01FU</v>
          </cell>
          <cell r="B2453" t="str">
            <v>DISTRITO CAPITAL</v>
          </cell>
          <cell r="C2453" t="str">
            <v>0137-01</v>
          </cell>
          <cell r="D2453" t="str">
            <v>SECRETARÍA DISTRITAL DE SEGURIDAD, CONVIVENCIA Y JUSTICIA</v>
          </cell>
          <cell r="E2453" t="str">
            <v>0001-014</v>
          </cell>
          <cell r="F2453" t="str">
            <v>AC-SEGURIDAD, CONVIVENCIA Y JUSTICIA</v>
          </cell>
          <cell r="G2453" t="str">
            <v>1-100-F001</v>
          </cell>
          <cell r="H2453" t="str">
            <v>VA-RECURSOS DISTRITO</v>
          </cell>
          <cell r="I2453" t="str">
            <v>O2120201004024299206</v>
          </cell>
          <cell r="J2453" t="str">
            <v>Candados</v>
          </cell>
          <cell r="K2453" t="str">
            <v>000000000000000010137</v>
          </cell>
          <cell r="L2453" t="str">
            <v>0137 - Programa Funcionamiento - SECRETARÍA DISTRITAL DE SEGURIDAD, CONVIVENCIA Y JUSTICIA UE 01</v>
          </cell>
          <cell r="M2453" t="str">
            <v>PM01370001FUNC</v>
          </cell>
          <cell r="N2453" t="str">
            <v>FU</v>
          </cell>
          <cell r="O2453" t="str">
            <v>FUNCIONAMIENTO SECRETARÍA DISTRITAL DE SEGURIDAD,</v>
          </cell>
          <cell r="P2453" t="str">
            <v>2025</v>
          </cell>
          <cell r="Q2453">
            <v>2300000</v>
          </cell>
          <cell r="R2453">
            <v>2300000</v>
          </cell>
        </row>
        <row r="2454">
          <cell r="A2454" t="str">
            <v>0137-01FU</v>
          </cell>
          <cell r="B2454" t="str">
            <v>DISTRITO CAPITAL</v>
          </cell>
          <cell r="C2454" t="str">
            <v>0137-01</v>
          </cell>
          <cell r="D2454" t="str">
            <v>SECRETARÍA DISTRITAL DE SEGURIDAD, CONVIVENCIA Y JUSTICIA</v>
          </cell>
          <cell r="E2454" t="str">
            <v>0001-014</v>
          </cell>
          <cell r="F2454" t="str">
            <v>AC-SEGURIDAD, CONVIVENCIA Y JUSTICIA</v>
          </cell>
          <cell r="G2454" t="str">
            <v>1-100-F001</v>
          </cell>
          <cell r="H2454" t="str">
            <v>VA-RECURSOS DISTRITO</v>
          </cell>
          <cell r="I2454" t="str">
            <v>O2120201004024299207</v>
          </cell>
          <cell r="J2454" t="str">
            <v>Llaves para cerraduras y candados</v>
          </cell>
          <cell r="K2454" t="str">
            <v>000000000000000010137</v>
          </cell>
          <cell r="L2454" t="str">
            <v>0137 - Programa Funcionamiento - SECRETARÍA DISTRITAL DE SEGURIDAD, CONVIVENCIA Y JUSTICIA UE 01</v>
          </cell>
          <cell r="M2454" t="str">
            <v>PM01370001FUNC</v>
          </cell>
          <cell r="N2454" t="str">
            <v>FU</v>
          </cell>
          <cell r="O2454" t="str">
            <v>FUNCIONAMIENTO SECRETARÍA DISTRITAL DE SEGURIDAD,</v>
          </cell>
          <cell r="P2454" t="str">
            <v>2025</v>
          </cell>
          <cell r="Q2454">
            <v>300000</v>
          </cell>
          <cell r="R2454">
            <v>300000</v>
          </cell>
        </row>
        <row r="2455">
          <cell r="A2455" t="str">
            <v>0137-01FU</v>
          </cell>
          <cell r="B2455" t="str">
            <v>DISTRITO CAPITAL</v>
          </cell>
          <cell r="C2455" t="str">
            <v>0137-01</v>
          </cell>
          <cell r="D2455" t="str">
            <v>SECRETARÍA DISTRITAL DE SEGURIDAD, CONVIVENCIA Y JUSTICIA</v>
          </cell>
          <cell r="E2455" t="str">
            <v>0001-014</v>
          </cell>
          <cell r="F2455" t="str">
            <v>AC-SEGURIDAD, CONVIVENCIA Y JUSTICIA</v>
          </cell>
          <cell r="G2455" t="str">
            <v>1-100-F001</v>
          </cell>
          <cell r="H2455" t="str">
            <v>VA-RECURSOS DISTRITO</v>
          </cell>
          <cell r="I2455" t="str">
            <v>O2120201004024299501</v>
          </cell>
          <cell r="J2455" t="str">
            <v>Ganchos legajadores metálicos</v>
          </cell>
          <cell r="K2455" t="str">
            <v>000000000000000010137</v>
          </cell>
          <cell r="L2455" t="str">
            <v>0137 - Programa Funcionamiento - SECRETARÍA DISTRITAL DE SEGURIDAD, CONVIVENCIA Y JUSTICIA UE 01</v>
          </cell>
          <cell r="M2455" t="str">
            <v>PM01370001FUNC</v>
          </cell>
          <cell r="N2455" t="str">
            <v>FU</v>
          </cell>
          <cell r="O2455" t="str">
            <v>FUNCIONAMIENTO SECRETARÍA DISTRITAL DE SEGURIDAD,</v>
          </cell>
          <cell r="P2455" t="str">
            <v>2025</v>
          </cell>
          <cell r="Q2455">
            <v>94000</v>
          </cell>
          <cell r="R2455">
            <v>94000</v>
          </cell>
        </row>
        <row r="2456">
          <cell r="A2456" t="str">
            <v>0137-01FU</v>
          </cell>
          <cell r="B2456" t="str">
            <v>DISTRITO CAPITAL</v>
          </cell>
          <cell r="C2456" t="str">
            <v>0137-01</v>
          </cell>
          <cell r="D2456" t="str">
            <v>SECRETARÍA DISTRITAL DE SEGURIDAD, CONVIVENCIA Y JUSTICIA</v>
          </cell>
          <cell r="E2456" t="str">
            <v>0001-014</v>
          </cell>
          <cell r="F2456" t="str">
            <v>AC-SEGURIDAD, CONVIVENCIA Y JUSTICIA</v>
          </cell>
          <cell r="G2456" t="str">
            <v>1-100-F001</v>
          </cell>
          <cell r="H2456" t="str">
            <v>VA-RECURSOS DISTRITO</v>
          </cell>
          <cell r="I2456" t="str">
            <v>O2120201004024299502</v>
          </cell>
          <cell r="J2456" t="str">
            <v>Clips</v>
          </cell>
          <cell r="K2456" t="str">
            <v>000000000000000010137</v>
          </cell>
          <cell r="L2456" t="str">
            <v>0137 - Programa Funcionamiento - SECRETARÍA DISTRITAL DE SEGURIDAD, CONVIVENCIA Y JUSTICIA UE 01</v>
          </cell>
          <cell r="M2456" t="str">
            <v>PM01370001FUNC</v>
          </cell>
          <cell r="N2456" t="str">
            <v>FU</v>
          </cell>
          <cell r="O2456" t="str">
            <v>FUNCIONAMIENTO SECRETARÍA DISTRITAL DE SEGURIDAD,</v>
          </cell>
          <cell r="P2456" t="str">
            <v>2025</v>
          </cell>
          <cell r="Q2456">
            <v>1362000</v>
          </cell>
          <cell r="R2456">
            <v>1362000</v>
          </cell>
        </row>
        <row r="2457">
          <cell r="A2457" t="str">
            <v>0137-01FU</v>
          </cell>
          <cell r="B2457" t="str">
            <v>DISTRITO CAPITAL</v>
          </cell>
          <cell r="C2457" t="str">
            <v>0137-01</v>
          </cell>
          <cell r="D2457" t="str">
            <v>SECRETARÍA DISTRITAL DE SEGURIDAD, CONVIVENCIA Y JUSTICIA</v>
          </cell>
          <cell r="E2457" t="str">
            <v>0001-014</v>
          </cell>
          <cell r="F2457" t="str">
            <v>AC-SEGURIDAD, CONVIVENCIA Y JUSTICIA</v>
          </cell>
          <cell r="G2457" t="str">
            <v>1-100-F001</v>
          </cell>
          <cell r="H2457" t="str">
            <v>VA-RECURSOS DISTRITO</v>
          </cell>
          <cell r="I2457" t="str">
            <v>O2120201004024299504</v>
          </cell>
          <cell r="J2457" t="str">
            <v>Grapas de alambre para engrapadoras de oficina</v>
          </cell>
          <cell r="K2457" t="str">
            <v>000000000000000010137</v>
          </cell>
          <cell r="L2457" t="str">
            <v>0137 - Programa Funcionamiento - SECRETARÍA DISTRITAL DE SEGURIDAD, CONVIVENCIA Y JUSTICIA UE 01</v>
          </cell>
          <cell r="M2457" t="str">
            <v>PM01370001FUNC</v>
          </cell>
          <cell r="N2457" t="str">
            <v>FU</v>
          </cell>
          <cell r="O2457" t="str">
            <v>FUNCIONAMIENTO SECRETARÍA DISTRITAL DE SEGURIDAD,</v>
          </cell>
          <cell r="P2457" t="str">
            <v>2025</v>
          </cell>
          <cell r="Q2457">
            <v>1117000</v>
          </cell>
          <cell r="R2457">
            <v>1117000</v>
          </cell>
        </row>
        <row r="2458">
          <cell r="A2458" t="str">
            <v>0137-01FU</v>
          </cell>
          <cell r="B2458" t="str">
            <v>DISTRITO CAPITAL</v>
          </cell>
          <cell r="C2458" t="str">
            <v>0137-01</v>
          </cell>
          <cell r="D2458" t="str">
            <v>SECRETARÍA DISTRITAL DE SEGURIDAD, CONVIVENCIA Y JUSTICIA</v>
          </cell>
          <cell r="E2458" t="str">
            <v>0001-014</v>
          </cell>
          <cell r="F2458" t="str">
            <v>AC-SEGURIDAD, CONVIVENCIA Y JUSTICIA</v>
          </cell>
          <cell r="G2458" t="str">
            <v>1-100-F001</v>
          </cell>
          <cell r="H2458" t="str">
            <v>VA-RECURSOS DISTRITO</v>
          </cell>
          <cell r="I2458" t="str">
            <v>O2120201004024299901</v>
          </cell>
          <cell r="J2458" t="str">
            <v>Soportes de hierro delgado</v>
          </cell>
          <cell r="K2458" t="str">
            <v>000000000000000010137</v>
          </cell>
          <cell r="L2458" t="str">
            <v>0137 - Programa Funcionamiento - SECRETARÍA DISTRITAL DE SEGURIDAD, CONVIVENCIA Y JUSTICIA UE 01</v>
          </cell>
          <cell r="M2458" t="str">
            <v>PM01370001FUNC</v>
          </cell>
          <cell r="N2458" t="str">
            <v>FU</v>
          </cell>
          <cell r="O2458" t="str">
            <v>FUNCIONAMIENTO SECRETARÍA DISTRITAL DE SEGURIDAD,</v>
          </cell>
          <cell r="P2458" t="str">
            <v>2025</v>
          </cell>
          <cell r="Q2458">
            <v>400000</v>
          </cell>
          <cell r="R2458">
            <v>400000</v>
          </cell>
        </row>
        <row r="2459">
          <cell r="A2459" t="str">
            <v>0137-01FU</v>
          </cell>
          <cell r="B2459" t="str">
            <v>DISTRITO CAPITAL</v>
          </cell>
          <cell r="C2459" t="str">
            <v>0137-01</v>
          </cell>
          <cell r="D2459" t="str">
            <v>SECRETARÍA DISTRITAL DE SEGURIDAD, CONVIVENCIA Y JUSTICIA</v>
          </cell>
          <cell r="E2459" t="str">
            <v>0001-014</v>
          </cell>
          <cell r="F2459" t="str">
            <v>AC-SEGURIDAD, CONVIVENCIA Y JUSTICIA</v>
          </cell>
          <cell r="G2459" t="str">
            <v>1-100-F001</v>
          </cell>
          <cell r="H2459" t="str">
            <v>VA-RECURSOS DISTRITO</v>
          </cell>
          <cell r="I2459" t="str">
            <v>O2120201004024299904</v>
          </cell>
          <cell r="J2459" t="str">
            <v>Placas y plaquetas metálicas para identificación</v>
          </cell>
          <cell r="K2459" t="str">
            <v>000000000000000010137</v>
          </cell>
          <cell r="L2459" t="str">
            <v>0137 - Programa Funcionamiento - SECRETARÍA DISTRITAL DE SEGURIDAD, CONVIVENCIA Y JUSTICIA UE 01</v>
          </cell>
          <cell r="M2459" t="str">
            <v>PM01370001FUNC</v>
          </cell>
          <cell r="N2459" t="str">
            <v>FU</v>
          </cell>
          <cell r="O2459" t="str">
            <v>FUNCIONAMIENTO SECRETARÍA DISTRITAL DE SEGURIDAD,</v>
          </cell>
          <cell r="P2459" t="str">
            <v>2025</v>
          </cell>
          <cell r="Q2459">
            <v>400000</v>
          </cell>
          <cell r="R2459">
            <v>400000</v>
          </cell>
        </row>
        <row r="2460">
          <cell r="A2460" t="str">
            <v>0137-01FU</v>
          </cell>
          <cell r="B2460" t="str">
            <v>DISTRITO CAPITAL</v>
          </cell>
          <cell r="C2460" t="str">
            <v>0137-01</v>
          </cell>
          <cell r="D2460" t="str">
            <v>SECRETARÍA DISTRITAL DE SEGURIDAD, CONVIVENCIA Y JUSTICIA</v>
          </cell>
          <cell r="E2460" t="str">
            <v>0001-014</v>
          </cell>
          <cell r="F2460" t="str">
            <v>AC-SEGURIDAD, CONVIVENCIA Y JUSTICIA</v>
          </cell>
          <cell r="G2460" t="str">
            <v>1-100-F001</v>
          </cell>
          <cell r="H2460" t="str">
            <v>VA-RECURSOS DISTRITO</v>
          </cell>
          <cell r="I2460" t="str">
            <v>O2120201004024299991</v>
          </cell>
          <cell r="J2460" t="str">
            <v>Artículos n.c.p. de ferretería y cerrajería</v>
          </cell>
          <cell r="K2460" t="str">
            <v>000000000000000010137</v>
          </cell>
          <cell r="L2460" t="str">
            <v>0137 - Programa Funcionamiento - SECRETARÍA DISTRITAL DE SEGURIDAD, CONVIVENCIA Y JUSTICIA UE 01</v>
          </cell>
          <cell r="M2460" t="str">
            <v>PM01370001FUNC</v>
          </cell>
          <cell r="N2460" t="str">
            <v>FU</v>
          </cell>
          <cell r="O2460" t="str">
            <v>FUNCIONAMIENTO SECRETARÍA DISTRITAL DE SEGURIDAD,</v>
          </cell>
          <cell r="P2460" t="str">
            <v>2025</v>
          </cell>
          <cell r="Q2460">
            <v>400000</v>
          </cell>
          <cell r="R2460">
            <v>400000</v>
          </cell>
        </row>
        <row r="2461">
          <cell r="A2461" t="str">
            <v>0137-01FU</v>
          </cell>
          <cell r="B2461" t="str">
            <v>DISTRITO CAPITAL</v>
          </cell>
          <cell r="C2461" t="str">
            <v>0137-01</v>
          </cell>
          <cell r="D2461" t="str">
            <v>SECRETARÍA DISTRITAL DE SEGURIDAD, CONVIVENCIA Y JUSTICIA</v>
          </cell>
          <cell r="E2461" t="str">
            <v>0001-014</v>
          </cell>
          <cell r="F2461" t="str">
            <v>AC-SEGURIDAD, CONVIVENCIA Y JUSTICIA</v>
          </cell>
          <cell r="G2461" t="str">
            <v>1-100-F001</v>
          </cell>
          <cell r="H2461" t="str">
            <v>VA-RECURSOS DISTRITO</v>
          </cell>
          <cell r="I2461" t="str">
            <v>O2120201004034392302</v>
          </cell>
          <cell r="J2461" t="str">
            <v>Extinguidores de incendio</v>
          </cell>
          <cell r="K2461" t="str">
            <v>000000000000000010137</v>
          </cell>
          <cell r="L2461" t="str">
            <v>0137 - Programa Funcionamiento - SECRETARÍA DISTRITAL DE SEGURIDAD, CONVIVENCIA Y JUSTICIA UE 01</v>
          </cell>
          <cell r="M2461" t="str">
            <v>PM01370001FUNC</v>
          </cell>
          <cell r="N2461" t="str">
            <v>FU</v>
          </cell>
          <cell r="O2461" t="str">
            <v>FUNCIONAMIENTO SECRETARÍA DISTRITAL DE SEGURIDAD,</v>
          </cell>
          <cell r="P2461" t="str">
            <v>2025</v>
          </cell>
          <cell r="Q2461">
            <v>37243000</v>
          </cell>
          <cell r="R2461">
            <v>37243000</v>
          </cell>
        </row>
        <row r="2462">
          <cell r="A2462" t="str">
            <v>0137-01FU</v>
          </cell>
          <cell r="B2462" t="str">
            <v>DISTRITO CAPITAL</v>
          </cell>
          <cell r="C2462" t="str">
            <v>0137-01</v>
          </cell>
          <cell r="D2462" t="str">
            <v>SECRETARÍA DISTRITAL DE SEGURIDAD, CONVIVENCIA Y JUSTICIA</v>
          </cell>
          <cell r="E2462" t="str">
            <v>0001-014</v>
          </cell>
          <cell r="F2462" t="str">
            <v>AC-SEGURIDAD, CONVIVENCIA Y JUSTICIA</v>
          </cell>
          <cell r="G2462" t="str">
            <v>1-100-F001</v>
          </cell>
          <cell r="H2462" t="str">
            <v>VA-RECURSOS DISTRITO</v>
          </cell>
          <cell r="I2462" t="str">
            <v>O21202010040545272</v>
          </cell>
          <cell r="J2462" t="str">
            <v>Unidades removibles de almacenamiento</v>
          </cell>
          <cell r="K2462" t="str">
            <v>000000000000000010137</v>
          </cell>
          <cell r="L2462" t="str">
            <v>0137 - Programa Funcionamiento - SECRETARÍA DISTRITAL DE SEGURIDAD, CONVIVENCIA Y JUSTICIA UE 01</v>
          </cell>
          <cell r="M2462" t="str">
            <v>PM01370001FUNC</v>
          </cell>
          <cell r="N2462" t="str">
            <v>FU</v>
          </cell>
          <cell r="O2462" t="str">
            <v>FUNCIONAMIENTO SECRETARÍA DISTRITAL DE SEGURIDAD,</v>
          </cell>
          <cell r="P2462" t="str">
            <v>2025</v>
          </cell>
          <cell r="Q2462">
            <v>281000</v>
          </cell>
          <cell r="R2462">
            <v>281000</v>
          </cell>
        </row>
        <row r="2463">
          <cell r="A2463" t="str">
            <v>0137-01FU</v>
          </cell>
          <cell r="B2463" t="str">
            <v>DISTRITO CAPITAL</v>
          </cell>
          <cell r="C2463" t="str">
            <v>0137-01</v>
          </cell>
          <cell r="D2463" t="str">
            <v>SECRETARÍA DISTRITAL DE SEGURIDAD, CONVIVENCIA Y JUSTICIA</v>
          </cell>
          <cell r="E2463" t="str">
            <v>0001-014</v>
          </cell>
          <cell r="F2463" t="str">
            <v>AC-SEGURIDAD, CONVIVENCIA Y JUSTICIA</v>
          </cell>
          <cell r="G2463" t="str">
            <v>1-100-F001</v>
          </cell>
          <cell r="H2463" t="str">
            <v>VA-RECURSOS DISTRITO</v>
          </cell>
          <cell r="I2463" t="str">
            <v>O21202020060363393</v>
          </cell>
          <cell r="J2463" t="str">
            <v>Otros servicios de comidas contratadas</v>
          </cell>
          <cell r="K2463" t="str">
            <v>000000000000000010137</v>
          </cell>
          <cell r="L2463" t="str">
            <v>0137 - Programa Funcionamiento - SECRETARÍA DISTRITAL DE SEGURIDAD, CONVIVENCIA Y JUSTICIA UE 01</v>
          </cell>
          <cell r="M2463" t="str">
            <v>PM01370001FUNC</v>
          </cell>
          <cell r="N2463" t="str">
            <v>FU</v>
          </cell>
          <cell r="O2463" t="str">
            <v>FUNCIONAMIENTO SECRETARÍA DISTRITAL DE SEGURIDAD,</v>
          </cell>
          <cell r="P2463" t="str">
            <v>2025</v>
          </cell>
          <cell r="Q2463">
            <v>81801000</v>
          </cell>
          <cell r="R2463">
            <v>81801000</v>
          </cell>
        </row>
        <row r="2464">
          <cell r="A2464" t="str">
            <v>0137-01FU</v>
          </cell>
          <cell r="B2464" t="str">
            <v>DISTRITO CAPITAL</v>
          </cell>
          <cell r="C2464" t="str">
            <v>0137-01</v>
          </cell>
          <cell r="D2464" t="str">
            <v>SECRETARÍA DISTRITAL DE SEGURIDAD, CONVIVENCIA Y JUSTICIA</v>
          </cell>
          <cell r="E2464" t="str">
            <v>0001-014</v>
          </cell>
          <cell r="F2464" t="str">
            <v>AC-SEGURIDAD, CONVIVENCIA Y JUSTICIA</v>
          </cell>
          <cell r="G2464" t="str">
            <v>1-100-F001</v>
          </cell>
          <cell r="H2464" t="str">
            <v>VA-RECURSOS DISTRITO</v>
          </cell>
          <cell r="I2464" t="str">
            <v>O21202020060464114</v>
          </cell>
          <cell r="J2464" t="str">
            <v>Servicios de transporte terrestre especial local de pasajeros</v>
          </cell>
          <cell r="K2464" t="str">
            <v>000000000000000010137</v>
          </cell>
          <cell r="L2464" t="str">
            <v>0137 - Programa Funcionamiento - SECRETARÍA DISTRITAL DE SEGURIDAD, CONVIVENCIA Y JUSTICIA UE 01</v>
          </cell>
          <cell r="M2464" t="str">
            <v>PM01370001FUNC</v>
          </cell>
          <cell r="N2464" t="str">
            <v>FU</v>
          </cell>
          <cell r="O2464" t="str">
            <v>FUNCIONAMIENTO SECRETARÍA DISTRITAL DE SEGURIDAD,</v>
          </cell>
          <cell r="P2464" t="str">
            <v>2025</v>
          </cell>
          <cell r="Q2464">
            <v>1665265000</v>
          </cell>
          <cell r="R2464">
            <v>1665265000</v>
          </cell>
        </row>
        <row r="2465">
          <cell r="A2465" t="str">
            <v>0137-01FU</v>
          </cell>
          <cell r="B2465" t="str">
            <v>DISTRITO CAPITAL</v>
          </cell>
          <cell r="C2465" t="str">
            <v>0137-01</v>
          </cell>
          <cell r="D2465" t="str">
            <v>SECRETARÍA DISTRITAL DE SEGURIDAD, CONVIVENCIA Y JUSTICIA</v>
          </cell>
          <cell r="E2465" t="str">
            <v>0001-014</v>
          </cell>
          <cell r="F2465" t="str">
            <v>AC-SEGURIDAD, CONVIVENCIA Y JUSTICIA</v>
          </cell>
          <cell r="G2465" t="str">
            <v>1-100-F001</v>
          </cell>
          <cell r="H2465" t="str">
            <v>VA-RECURSOS DISTRITO</v>
          </cell>
          <cell r="I2465" t="str">
            <v>O21202020060767990</v>
          </cell>
          <cell r="J2465" t="str">
            <v>Otros servicios de apoyo al transporte n.c.p.</v>
          </cell>
          <cell r="K2465" t="str">
            <v>000000000000000010137</v>
          </cell>
          <cell r="L2465" t="str">
            <v>0137 - Programa Funcionamiento - SECRETARÍA DISTRITAL DE SEGURIDAD, CONVIVENCIA Y JUSTICIA UE 01</v>
          </cell>
          <cell r="M2465" t="str">
            <v>PM01370001FUNC</v>
          </cell>
          <cell r="N2465" t="str">
            <v>FU</v>
          </cell>
          <cell r="O2465" t="str">
            <v>FUNCIONAMIENTO SECRETARÍA DISTRITAL DE SEGURIDAD,</v>
          </cell>
          <cell r="P2465" t="str">
            <v>2025</v>
          </cell>
          <cell r="Q2465">
            <v>23690000</v>
          </cell>
          <cell r="R2465">
            <v>23690000</v>
          </cell>
        </row>
        <row r="2466">
          <cell r="A2466" t="str">
            <v>0137-01FU</v>
          </cell>
          <cell r="B2466" t="str">
            <v>DISTRITO CAPITAL</v>
          </cell>
          <cell r="C2466" t="str">
            <v>0137-01</v>
          </cell>
          <cell r="D2466" t="str">
            <v>SECRETARÍA DISTRITAL DE SEGURIDAD, CONVIVENCIA Y JUSTICIA</v>
          </cell>
          <cell r="E2466" t="str">
            <v>0001-014</v>
          </cell>
          <cell r="F2466" t="str">
            <v>AC-SEGURIDAD, CONVIVENCIA Y JUSTICIA</v>
          </cell>
          <cell r="G2466" t="str">
            <v>1-100-F001</v>
          </cell>
          <cell r="H2466" t="str">
            <v>VA-RECURSOS DISTRITO</v>
          </cell>
          <cell r="I2466" t="str">
            <v>O21202020060868021</v>
          </cell>
          <cell r="J2466" t="str">
            <v>Servicios locales de mensajería nacional</v>
          </cell>
          <cell r="K2466" t="str">
            <v>000000000000000010137</v>
          </cell>
          <cell r="L2466" t="str">
            <v>0137 - Programa Funcionamiento - SECRETARÍA DISTRITAL DE SEGURIDAD, CONVIVENCIA Y JUSTICIA UE 01</v>
          </cell>
          <cell r="M2466" t="str">
            <v>PM01370001FUNC</v>
          </cell>
          <cell r="N2466" t="str">
            <v>FU</v>
          </cell>
          <cell r="O2466" t="str">
            <v>FUNCIONAMIENTO SECRETARÍA DISTRITAL DE SEGURIDAD,</v>
          </cell>
          <cell r="P2466" t="str">
            <v>2025</v>
          </cell>
          <cell r="Q2466">
            <v>333242000</v>
          </cell>
          <cell r="R2466">
            <v>333242000</v>
          </cell>
        </row>
        <row r="2467">
          <cell r="A2467" t="str">
            <v>0137-01FU</v>
          </cell>
          <cell r="B2467" t="str">
            <v>DISTRITO CAPITAL</v>
          </cell>
          <cell r="C2467" t="str">
            <v>0137-01</v>
          </cell>
          <cell r="D2467" t="str">
            <v>SECRETARÍA DISTRITAL DE SEGURIDAD, CONVIVENCIA Y JUSTICIA</v>
          </cell>
          <cell r="E2467" t="str">
            <v>0001-014</v>
          </cell>
          <cell r="F2467" t="str">
            <v>AC-SEGURIDAD, CONVIVENCIA Y JUSTICIA</v>
          </cell>
          <cell r="G2467" t="str">
            <v>1-100-F001</v>
          </cell>
          <cell r="H2467" t="str">
            <v>VA-RECURSOS DISTRITO</v>
          </cell>
          <cell r="I2467" t="str">
            <v>O212020200701030371332</v>
          </cell>
          <cell r="J2467" t="str">
            <v>Servicios de seguros sociales de riesgos laborales</v>
          </cell>
          <cell r="K2467" t="str">
            <v>000000000000000010137</v>
          </cell>
          <cell r="L2467" t="str">
            <v>0137 - Programa Funcionamiento - SECRETARÍA DISTRITAL DE SEGURIDAD, CONVIVENCIA Y JUSTICIA UE 01</v>
          </cell>
          <cell r="M2467" t="str">
            <v>PM01370001FUNC</v>
          </cell>
          <cell r="N2467" t="str">
            <v>FU</v>
          </cell>
          <cell r="O2467" t="str">
            <v>FUNCIONAMIENTO SECRETARÍA DISTRITAL DE SEGURIDAD,</v>
          </cell>
          <cell r="P2467" t="str">
            <v>2025</v>
          </cell>
          <cell r="Q2467">
            <v>19136000</v>
          </cell>
          <cell r="R2467">
            <v>19136000</v>
          </cell>
        </row>
        <row r="2468">
          <cell r="A2468" t="str">
            <v>0137-01FU</v>
          </cell>
          <cell r="B2468" t="str">
            <v>DISTRITO CAPITAL</v>
          </cell>
          <cell r="C2468" t="str">
            <v>0137-01</v>
          </cell>
          <cell r="D2468" t="str">
            <v>SECRETARÍA DISTRITAL DE SEGURIDAD, CONVIVENCIA Y JUSTICIA</v>
          </cell>
          <cell r="E2468" t="str">
            <v>0001-014</v>
          </cell>
          <cell r="F2468" t="str">
            <v>AC-SEGURIDAD, CONVIVENCIA Y JUSTICIA</v>
          </cell>
          <cell r="G2468" t="str">
            <v>1-100-F001</v>
          </cell>
          <cell r="H2468" t="str">
            <v>VA-RECURSOS DISTRITO</v>
          </cell>
          <cell r="I2468" t="str">
            <v>O212020200701030571351</v>
          </cell>
          <cell r="J2468" t="str">
            <v>Servicios de seguros de vehículos automotores</v>
          </cell>
          <cell r="K2468" t="str">
            <v>000000000000000010137</v>
          </cell>
          <cell r="L2468" t="str">
            <v>0137 - Programa Funcionamiento - SECRETARÍA DISTRITAL DE SEGURIDAD, CONVIVENCIA Y JUSTICIA UE 01</v>
          </cell>
          <cell r="M2468" t="str">
            <v>PM01370001FUNC</v>
          </cell>
          <cell r="N2468" t="str">
            <v>FU</v>
          </cell>
          <cell r="O2468" t="str">
            <v>FUNCIONAMIENTO SECRETARÍA DISTRITAL DE SEGURIDAD,</v>
          </cell>
          <cell r="P2468" t="str">
            <v>2025</v>
          </cell>
          <cell r="Q2468">
            <v>271656000</v>
          </cell>
          <cell r="R2468">
            <v>271656000</v>
          </cell>
        </row>
        <row r="2469">
          <cell r="A2469" t="str">
            <v>0137-01FU</v>
          </cell>
          <cell r="B2469" t="str">
            <v>DISTRITO CAPITAL</v>
          </cell>
          <cell r="C2469" t="str">
            <v>0137-01</v>
          </cell>
          <cell r="D2469" t="str">
            <v>SECRETARÍA DISTRITAL DE SEGURIDAD, CONVIVENCIA Y JUSTICIA</v>
          </cell>
          <cell r="E2469" t="str">
            <v>0001-014</v>
          </cell>
          <cell r="F2469" t="str">
            <v>AC-SEGURIDAD, CONVIVENCIA Y JUSTICIA</v>
          </cell>
          <cell r="G2469" t="str">
            <v>1-100-F001</v>
          </cell>
          <cell r="H2469" t="str">
            <v>VA-RECURSOS DISTRITO</v>
          </cell>
          <cell r="I2469" t="str">
            <v>O212020200701030571355</v>
          </cell>
          <cell r="J2469" t="str">
            <v>Servicios de seguros generales de responsabilidad civil</v>
          </cell>
          <cell r="K2469" t="str">
            <v>000000000000000010137</v>
          </cell>
          <cell r="L2469" t="str">
            <v>0137 - Programa Funcionamiento - SECRETARÍA DISTRITAL DE SEGURIDAD, CONVIVENCIA Y JUSTICIA UE 01</v>
          </cell>
          <cell r="M2469" t="str">
            <v>PM01370001FUNC</v>
          </cell>
          <cell r="N2469" t="str">
            <v>FU</v>
          </cell>
          <cell r="O2469" t="str">
            <v>FUNCIONAMIENTO SECRETARÍA DISTRITAL DE SEGURIDAD,</v>
          </cell>
          <cell r="P2469" t="str">
            <v>2025</v>
          </cell>
          <cell r="Q2469">
            <v>5573237000</v>
          </cell>
          <cell r="R2469">
            <v>5573237000</v>
          </cell>
        </row>
        <row r="2470">
          <cell r="A2470" t="str">
            <v>0137-01FU</v>
          </cell>
          <cell r="B2470" t="str">
            <v>DISTRITO CAPITAL</v>
          </cell>
          <cell r="C2470" t="str">
            <v>0137-01</v>
          </cell>
          <cell r="D2470" t="str">
            <v>SECRETARÍA DISTRITAL DE SEGURIDAD, CONVIVENCIA Y JUSTICIA</v>
          </cell>
          <cell r="E2470" t="str">
            <v>0001-014</v>
          </cell>
          <cell r="F2470" t="str">
            <v>AC-SEGURIDAD, CONVIVENCIA Y JUSTICIA</v>
          </cell>
          <cell r="G2470" t="str">
            <v>1-100-F001</v>
          </cell>
          <cell r="H2470" t="str">
            <v>VA-RECURSOS DISTRITO</v>
          </cell>
          <cell r="I2470" t="str">
            <v>O2120202007010671640</v>
          </cell>
          <cell r="J2470" t="str">
            <v>Servicios de administración de fondos de pensiones y cesantías</v>
          </cell>
          <cell r="K2470" t="str">
            <v>000000000000000010137</v>
          </cell>
          <cell r="L2470" t="str">
            <v>0137 - Programa Funcionamiento - SECRETARÍA DISTRITAL DE SEGURIDAD, CONVIVENCIA Y JUSTICIA UE 01</v>
          </cell>
          <cell r="M2470" t="str">
            <v>PM01370001FUNC</v>
          </cell>
          <cell r="N2470" t="str">
            <v>FU</v>
          </cell>
          <cell r="O2470" t="str">
            <v>FUNCIONAMIENTO SECRETARÍA DISTRITAL DE SEGURIDAD,</v>
          </cell>
          <cell r="P2470" t="str">
            <v>2025</v>
          </cell>
          <cell r="Q2470">
            <v>2965000</v>
          </cell>
          <cell r="R2470">
            <v>2965000</v>
          </cell>
        </row>
        <row r="2471">
          <cell r="A2471" t="str">
            <v>0137-01FU</v>
          </cell>
          <cell r="B2471" t="str">
            <v>DISTRITO CAPITAL</v>
          </cell>
          <cell r="C2471" t="str">
            <v>0137-01</v>
          </cell>
          <cell r="D2471" t="str">
            <v>SECRETARÍA DISTRITAL DE SEGURIDAD, CONVIVENCIA Y JUSTICIA</v>
          </cell>
          <cell r="E2471" t="str">
            <v>0001-014</v>
          </cell>
          <cell r="F2471" t="str">
            <v>AC-SEGURIDAD, CONVIVENCIA Y JUSTICIA</v>
          </cell>
          <cell r="G2471" t="str">
            <v>1-100-F001</v>
          </cell>
          <cell r="H2471" t="str">
            <v>VA-RECURSOS DISTRITO</v>
          </cell>
          <cell r="I2471" t="str">
            <v>O21202020070272252</v>
          </cell>
          <cell r="J2471" t="str">
            <v>Servicios de arrendamiento de bienes inmuebles no residenciales (vivienda) a comisión o por contrato</v>
          </cell>
          <cell r="K2471" t="str">
            <v>000000000000000010137</v>
          </cell>
          <cell r="L2471" t="str">
            <v>0137 - Programa Funcionamiento - SECRETARÍA DISTRITAL DE SEGURIDAD, CONVIVENCIA Y JUSTICIA UE 01</v>
          </cell>
          <cell r="M2471" t="str">
            <v>PM01370001FUNC</v>
          </cell>
          <cell r="N2471" t="str">
            <v>FU</v>
          </cell>
          <cell r="O2471" t="str">
            <v>FUNCIONAMIENTO SECRETARÍA DISTRITAL DE SEGURIDAD,</v>
          </cell>
          <cell r="P2471" t="str">
            <v>2025</v>
          </cell>
          <cell r="Q2471">
            <v>7225898000</v>
          </cell>
          <cell r="R2471">
            <v>7225898000</v>
          </cell>
        </row>
        <row r="2472">
          <cell r="A2472" t="str">
            <v>0137-01FU</v>
          </cell>
          <cell r="B2472" t="str">
            <v>DISTRITO CAPITAL</v>
          </cell>
          <cell r="C2472" t="str">
            <v>0137-01</v>
          </cell>
          <cell r="D2472" t="str">
            <v>SECRETARÍA DISTRITAL DE SEGURIDAD, CONVIVENCIA Y JUSTICIA</v>
          </cell>
          <cell r="E2472" t="str">
            <v>0001-014</v>
          </cell>
          <cell r="F2472" t="str">
            <v>AC-SEGURIDAD, CONVIVENCIA Y JUSTICIA</v>
          </cell>
          <cell r="G2472" t="str">
            <v>1-100-F001</v>
          </cell>
          <cell r="H2472" t="str">
            <v>VA-RECURSOS DISTRITO</v>
          </cell>
          <cell r="I2472" t="str">
            <v>O21202020070373124</v>
          </cell>
          <cell r="J2472" t="str">
            <v>Servicios de arrendamiento sin opción de compra de computadores sin operario</v>
          </cell>
          <cell r="K2472" t="str">
            <v>000000000000000010137</v>
          </cell>
          <cell r="L2472" t="str">
            <v>0137 - Programa Funcionamiento - SECRETARÍA DISTRITAL DE SEGURIDAD, CONVIVENCIA Y JUSTICIA UE 01</v>
          </cell>
          <cell r="M2472" t="str">
            <v>PM01370001FUNC</v>
          </cell>
          <cell r="N2472" t="str">
            <v>FU</v>
          </cell>
          <cell r="O2472" t="str">
            <v>FUNCIONAMIENTO SECRETARÍA DISTRITAL DE SEGURIDAD,</v>
          </cell>
          <cell r="P2472" t="str">
            <v>2025</v>
          </cell>
          <cell r="Q2472">
            <v>440683000</v>
          </cell>
          <cell r="R2472">
            <v>440683000</v>
          </cell>
        </row>
        <row r="2473">
          <cell r="A2473" t="str">
            <v>0137-01FU</v>
          </cell>
          <cell r="B2473" t="str">
            <v>DISTRITO CAPITAL</v>
          </cell>
          <cell r="C2473" t="str">
            <v>0137-01</v>
          </cell>
          <cell r="D2473" t="str">
            <v>SECRETARÍA DISTRITAL DE SEGURIDAD, CONVIVENCIA Y JUSTICIA</v>
          </cell>
          <cell r="E2473" t="str">
            <v>0001-014</v>
          </cell>
          <cell r="F2473" t="str">
            <v>AC-SEGURIDAD, CONVIVENCIA Y JUSTICIA</v>
          </cell>
          <cell r="G2473" t="str">
            <v>1-100-F001</v>
          </cell>
          <cell r="H2473" t="str">
            <v>VA-RECURSOS DISTRITO</v>
          </cell>
          <cell r="I2473" t="str">
            <v>O21202020070373311</v>
          </cell>
          <cell r="J2473" t="str">
            <v>Derechos de uso de programas informáticos</v>
          </cell>
          <cell r="K2473" t="str">
            <v>000000000000000010137</v>
          </cell>
          <cell r="L2473" t="str">
            <v>0137 - Programa Funcionamiento - SECRETARÍA DISTRITAL DE SEGURIDAD, CONVIVENCIA Y JUSTICIA UE 01</v>
          </cell>
          <cell r="M2473" t="str">
            <v>PM01370001FUNC</v>
          </cell>
          <cell r="N2473" t="str">
            <v>FU</v>
          </cell>
          <cell r="O2473" t="str">
            <v>FUNCIONAMIENTO SECRETARÍA DISTRITAL DE SEGURIDAD,</v>
          </cell>
          <cell r="P2473" t="str">
            <v>2025</v>
          </cell>
          <cell r="Q2473">
            <v>1852227000</v>
          </cell>
          <cell r="R2473">
            <v>1852227000</v>
          </cell>
        </row>
        <row r="2474">
          <cell r="A2474" t="str">
            <v>0137-01FU</v>
          </cell>
          <cell r="B2474" t="str">
            <v>DISTRITO CAPITAL</v>
          </cell>
          <cell r="C2474" t="str">
            <v>0137-01</v>
          </cell>
          <cell r="D2474" t="str">
            <v>SECRETARÍA DISTRITAL DE SEGURIDAD, CONVIVENCIA Y JUSTICIA</v>
          </cell>
          <cell r="E2474" t="str">
            <v>0001-014</v>
          </cell>
          <cell r="F2474" t="str">
            <v>AC-SEGURIDAD, CONVIVENCIA Y JUSTICIA</v>
          </cell>
          <cell r="G2474" t="str">
            <v>1-100-F001</v>
          </cell>
          <cell r="H2474" t="str">
            <v>VA-RECURSOS DISTRITO</v>
          </cell>
          <cell r="I2474" t="str">
            <v>O21202020080282120</v>
          </cell>
          <cell r="J2474" t="str">
            <v>Servicios de asesoramiento y representación jurídica relativos a otros campos del derecho</v>
          </cell>
          <cell r="K2474" t="str">
            <v>000000000000000010137</v>
          </cell>
          <cell r="L2474" t="str">
            <v>0137 - Programa Funcionamiento - SECRETARÍA DISTRITAL DE SEGURIDAD, CONVIVENCIA Y JUSTICIA UE 01</v>
          </cell>
          <cell r="M2474" t="str">
            <v>PM01370001FUNC</v>
          </cell>
          <cell r="N2474" t="str">
            <v>FU</v>
          </cell>
          <cell r="O2474" t="str">
            <v>FUNCIONAMIENTO SECRETARÍA DISTRITAL DE SEGURIDAD,</v>
          </cell>
          <cell r="P2474" t="str">
            <v>2025</v>
          </cell>
          <cell r="Q2474">
            <v>5000000</v>
          </cell>
          <cell r="R2474">
            <v>5000000</v>
          </cell>
        </row>
        <row r="2475">
          <cell r="A2475" t="str">
            <v>0137-01FU</v>
          </cell>
          <cell r="B2475" t="str">
            <v>DISTRITO CAPITAL</v>
          </cell>
          <cell r="C2475" t="str">
            <v>0137-01</v>
          </cell>
          <cell r="D2475" t="str">
            <v>SECRETARÍA DISTRITAL DE SEGURIDAD, CONVIVENCIA Y JUSTICIA</v>
          </cell>
          <cell r="E2475" t="str">
            <v>0001-014</v>
          </cell>
          <cell r="F2475" t="str">
            <v>AC-SEGURIDAD, CONVIVENCIA Y JUSTICIA</v>
          </cell>
          <cell r="G2475" t="str">
            <v>1-100-F001</v>
          </cell>
          <cell r="H2475" t="str">
            <v>VA-RECURSOS DISTRITO</v>
          </cell>
          <cell r="I2475" t="str">
            <v>O21202020080282130</v>
          </cell>
          <cell r="J2475" t="str">
            <v>Servicios de documentación y certificación jurídica</v>
          </cell>
          <cell r="K2475" t="str">
            <v>000000000000000010137</v>
          </cell>
          <cell r="L2475" t="str">
            <v>0137 - Programa Funcionamiento - SECRETARÍA DISTRITAL DE SEGURIDAD, CONVIVENCIA Y JUSTICIA UE 01</v>
          </cell>
          <cell r="M2475" t="str">
            <v>PM01370001FUNC</v>
          </cell>
          <cell r="N2475" t="str">
            <v>FU</v>
          </cell>
          <cell r="O2475" t="str">
            <v>FUNCIONAMIENTO SECRETARÍA DISTRITAL DE SEGURIDAD,</v>
          </cell>
          <cell r="P2475" t="str">
            <v>2025</v>
          </cell>
          <cell r="Q2475">
            <v>9700000</v>
          </cell>
          <cell r="R2475">
            <v>9700000</v>
          </cell>
        </row>
        <row r="2476">
          <cell r="A2476" t="str">
            <v>0137-01FU</v>
          </cell>
          <cell r="B2476" t="str">
            <v>DISTRITO CAPITAL</v>
          </cell>
          <cell r="C2476" t="str">
            <v>0137-01</v>
          </cell>
          <cell r="D2476" t="str">
            <v>SECRETARÍA DISTRITAL DE SEGURIDAD, CONVIVENCIA Y JUSTICIA</v>
          </cell>
          <cell r="E2476" t="str">
            <v>0001-014</v>
          </cell>
          <cell r="F2476" t="str">
            <v>AC-SEGURIDAD, CONVIVENCIA Y JUSTICIA</v>
          </cell>
          <cell r="G2476" t="str">
            <v>1-100-F001</v>
          </cell>
          <cell r="H2476" t="str">
            <v>VA-RECURSOS DISTRITO</v>
          </cell>
          <cell r="I2476" t="str">
            <v>O21202020080383111</v>
          </cell>
          <cell r="J2476" t="str">
            <v>Servicios de consultoría en gestión estratégica</v>
          </cell>
          <cell r="K2476" t="str">
            <v>000000000000000010137</v>
          </cell>
          <cell r="L2476" t="str">
            <v>0137 - Programa Funcionamiento - SECRETARÍA DISTRITAL DE SEGURIDAD, CONVIVENCIA Y JUSTICIA UE 01</v>
          </cell>
          <cell r="M2476" t="str">
            <v>PM01370001FUNC</v>
          </cell>
          <cell r="N2476" t="str">
            <v>FU</v>
          </cell>
          <cell r="O2476" t="str">
            <v>FUNCIONAMIENTO SECRETARÍA DISTRITAL DE SEGURIDAD,</v>
          </cell>
          <cell r="P2476" t="str">
            <v>2025</v>
          </cell>
          <cell r="Q2476">
            <v>18000000</v>
          </cell>
          <cell r="R2476">
            <v>18000000</v>
          </cell>
        </row>
        <row r="2477">
          <cell r="A2477" t="str">
            <v>0137-01FU</v>
          </cell>
          <cell r="B2477" t="str">
            <v>DISTRITO CAPITAL</v>
          </cell>
          <cell r="C2477" t="str">
            <v>0137-01</v>
          </cell>
          <cell r="D2477" t="str">
            <v>SECRETARÍA DISTRITAL DE SEGURIDAD, CONVIVENCIA Y JUSTICIA</v>
          </cell>
          <cell r="E2477" t="str">
            <v>0001-014</v>
          </cell>
          <cell r="F2477" t="str">
            <v>AC-SEGURIDAD, CONVIVENCIA Y JUSTICIA</v>
          </cell>
          <cell r="G2477" t="str">
            <v>1-100-F001</v>
          </cell>
          <cell r="H2477" t="str">
            <v>VA-RECURSOS DISTRITO</v>
          </cell>
          <cell r="I2477" t="str">
            <v>O21202020080383117</v>
          </cell>
          <cell r="J2477" t="str">
            <v>Servicios de gestión de desarrollo empresarial</v>
          </cell>
          <cell r="K2477" t="str">
            <v>000000000000000010137</v>
          </cell>
          <cell r="L2477" t="str">
            <v>0137 - Programa Funcionamiento - SECRETARÍA DISTRITAL DE SEGURIDAD, CONVIVENCIA Y JUSTICIA UE 01</v>
          </cell>
          <cell r="M2477" t="str">
            <v>PM01370001FUNC</v>
          </cell>
          <cell r="N2477" t="str">
            <v>FU</v>
          </cell>
          <cell r="O2477" t="str">
            <v>FUNCIONAMIENTO SECRETARÍA DISTRITAL DE SEGURIDAD,</v>
          </cell>
          <cell r="P2477" t="str">
            <v>2025</v>
          </cell>
          <cell r="Q2477">
            <v>38486000</v>
          </cell>
          <cell r="R2477">
            <v>38486000</v>
          </cell>
        </row>
        <row r="2478">
          <cell r="A2478" t="str">
            <v>0137-01FU</v>
          </cell>
          <cell r="B2478" t="str">
            <v>DISTRITO CAPITAL</v>
          </cell>
          <cell r="C2478" t="str">
            <v>0137-01</v>
          </cell>
          <cell r="D2478" t="str">
            <v>SECRETARÍA DISTRITAL DE SEGURIDAD, CONVIVENCIA Y JUSTICIA</v>
          </cell>
          <cell r="E2478" t="str">
            <v>0001-014</v>
          </cell>
          <cell r="F2478" t="str">
            <v>AC-SEGURIDAD, CONVIVENCIA Y JUSTICIA</v>
          </cell>
          <cell r="G2478" t="str">
            <v>1-100-F001</v>
          </cell>
          <cell r="H2478" t="str">
            <v>VA-RECURSOS DISTRITO</v>
          </cell>
          <cell r="I2478" t="str">
            <v>O21202020080383143</v>
          </cell>
          <cell r="J2478" t="str">
            <v>Software originales</v>
          </cell>
          <cell r="K2478" t="str">
            <v>000000000000000010137</v>
          </cell>
          <cell r="L2478" t="str">
            <v>0137 - Programa Funcionamiento - SECRETARÍA DISTRITAL DE SEGURIDAD, CONVIVENCIA Y JUSTICIA UE 01</v>
          </cell>
          <cell r="M2478" t="str">
            <v>PM01370001FUNC</v>
          </cell>
          <cell r="N2478" t="str">
            <v>FU</v>
          </cell>
          <cell r="O2478" t="str">
            <v>FUNCIONAMIENTO SECRETARÍA DISTRITAL DE SEGURIDAD,</v>
          </cell>
          <cell r="P2478" t="str">
            <v>2025</v>
          </cell>
          <cell r="Q2478">
            <v>2664230000</v>
          </cell>
          <cell r="R2478">
            <v>2664230000</v>
          </cell>
        </row>
        <row r="2479">
          <cell r="A2479" t="str">
            <v>0137-01FU</v>
          </cell>
          <cell r="B2479" t="str">
            <v>DISTRITO CAPITAL</v>
          </cell>
          <cell r="C2479" t="str">
            <v>0137-01</v>
          </cell>
          <cell r="D2479" t="str">
            <v>SECRETARÍA DISTRITAL DE SEGURIDAD, CONVIVENCIA Y JUSTICIA</v>
          </cell>
          <cell r="E2479" t="str">
            <v>0001-014</v>
          </cell>
          <cell r="F2479" t="str">
            <v>AC-SEGURIDAD, CONVIVENCIA Y JUSTICIA</v>
          </cell>
          <cell r="G2479" t="str">
            <v>1-100-F001</v>
          </cell>
          <cell r="H2479" t="str">
            <v>VA-RECURSOS DISTRITO</v>
          </cell>
          <cell r="I2479" t="str">
            <v>O21202020080484150</v>
          </cell>
          <cell r="J2479" t="str">
            <v>Servicios de transmisión de datos</v>
          </cell>
          <cell r="K2479" t="str">
            <v>000000000000000010137</v>
          </cell>
          <cell r="L2479" t="str">
            <v>0137 - Programa Funcionamiento - SECRETARÍA DISTRITAL DE SEGURIDAD, CONVIVENCIA Y JUSTICIA UE 01</v>
          </cell>
          <cell r="M2479" t="str">
            <v>PM01370001FUNC</v>
          </cell>
          <cell r="N2479" t="str">
            <v>FU</v>
          </cell>
          <cell r="O2479" t="str">
            <v>FUNCIONAMIENTO SECRETARÍA DISTRITAL DE SEGURIDAD,</v>
          </cell>
          <cell r="P2479" t="str">
            <v>2025</v>
          </cell>
          <cell r="Q2479">
            <v>247952000</v>
          </cell>
          <cell r="R2479">
            <v>247952000</v>
          </cell>
        </row>
        <row r="2480">
          <cell r="A2480" t="str">
            <v>0137-01FU</v>
          </cell>
          <cell r="B2480" t="str">
            <v>DISTRITO CAPITAL</v>
          </cell>
          <cell r="C2480" t="str">
            <v>0137-01</v>
          </cell>
          <cell r="D2480" t="str">
            <v>SECRETARÍA DISTRITAL DE SEGURIDAD, CONVIVENCIA Y JUSTICIA</v>
          </cell>
          <cell r="E2480" t="str">
            <v>0001-014</v>
          </cell>
          <cell r="F2480" t="str">
            <v>AC-SEGURIDAD, CONVIVENCIA Y JUSTICIA</v>
          </cell>
          <cell r="G2480" t="str">
            <v>1-100-F001</v>
          </cell>
          <cell r="H2480" t="str">
            <v>VA-RECURSOS DISTRITO</v>
          </cell>
          <cell r="I2480" t="str">
            <v>O21202020080484612</v>
          </cell>
          <cell r="J2480" t="str">
            <v>Servicios de transmisión de programas de televisión</v>
          </cell>
          <cell r="K2480" t="str">
            <v>000000000000000010137</v>
          </cell>
          <cell r="L2480" t="str">
            <v>0137 - Programa Funcionamiento - SECRETARÍA DISTRITAL DE SEGURIDAD, CONVIVENCIA Y JUSTICIA UE 01</v>
          </cell>
          <cell r="M2480" t="str">
            <v>PM01370001FUNC</v>
          </cell>
          <cell r="N2480" t="str">
            <v>FU</v>
          </cell>
          <cell r="O2480" t="str">
            <v>FUNCIONAMIENTO SECRETARÍA DISTRITAL DE SEGURIDAD,</v>
          </cell>
          <cell r="P2480" t="str">
            <v>2025</v>
          </cell>
          <cell r="Q2480">
            <v>2700000</v>
          </cell>
          <cell r="R2480">
            <v>2700000</v>
          </cell>
        </row>
        <row r="2481">
          <cell r="A2481" t="str">
            <v>0137-01FU</v>
          </cell>
          <cell r="B2481" t="str">
            <v>DISTRITO CAPITAL</v>
          </cell>
          <cell r="C2481" t="str">
            <v>0137-01</v>
          </cell>
          <cell r="D2481" t="str">
            <v>SECRETARÍA DISTRITAL DE SEGURIDAD, CONVIVENCIA Y JUSTICIA</v>
          </cell>
          <cell r="E2481" t="str">
            <v>0001-014</v>
          </cell>
          <cell r="F2481" t="str">
            <v>AC-SEGURIDAD, CONVIVENCIA Y JUSTICIA</v>
          </cell>
          <cell r="G2481" t="str">
            <v>1-100-F001</v>
          </cell>
          <cell r="H2481" t="str">
            <v>VA-RECURSOS DISTRITO</v>
          </cell>
          <cell r="I2481" t="str">
            <v>O21202020080585250</v>
          </cell>
          <cell r="J2481" t="str">
            <v>Servicios de protección (guardas de seguridad)</v>
          </cell>
          <cell r="K2481" t="str">
            <v>000000000000000010137</v>
          </cell>
          <cell r="L2481" t="str">
            <v>0137 - Programa Funcionamiento - SECRETARÍA DISTRITAL DE SEGURIDAD, CONVIVENCIA Y JUSTICIA UE 01</v>
          </cell>
          <cell r="M2481" t="str">
            <v>PM01370001FUNC</v>
          </cell>
          <cell r="N2481" t="str">
            <v>FU</v>
          </cell>
          <cell r="O2481" t="str">
            <v>FUNCIONAMIENTO SECRETARÍA DISTRITAL DE SEGURIDAD,</v>
          </cell>
          <cell r="P2481" t="str">
            <v>2025</v>
          </cell>
          <cell r="Q2481">
            <v>1572392000</v>
          </cell>
          <cell r="R2481">
            <v>1572392000</v>
          </cell>
        </row>
        <row r="2482">
          <cell r="A2482" t="str">
            <v>0137-01FU</v>
          </cell>
          <cell r="B2482" t="str">
            <v>DISTRITO CAPITAL</v>
          </cell>
          <cell r="C2482" t="str">
            <v>0137-01</v>
          </cell>
          <cell r="D2482" t="str">
            <v>SECRETARÍA DISTRITAL DE SEGURIDAD, CONVIVENCIA Y JUSTICIA</v>
          </cell>
          <cell r="E2482" t="str">
            <v>0001-014</v>
          </cell>
          <cell r="F2482" t="str">
            <v>AC-SEGURIDAD, CONVIVENCIA Y JUSTICIA</v>
          </cell>
          <cell r="G2482" t="str">
            <v>1-100-F001</v>
          </cell>
          <cell r="H2482" t="str">
            <v>VA-RECURSOS DISTRITO</v>
          </cell>
          <cell r="I2482" t="str">
            <v>O21202020080585310</v>
          </cell>
          <cell r="J2482" t="str">
            <v>Servicios de desinfección y exterminación</v>
          </cell>
          <cell r="K2482" t="str">
            <v>000000000000000010137</v>
          </cell>
          <cell r="L2482" t="str">
            <v>0137 - Programa Funcionamiento - SECRETARÍA DISTRITAL DE SEGURIDAD, CONVIVENCIA Y JUSTICIA UE 01</v>
          </cell>
          <cell r="M2482" t="str">
            <v>PM01370001FUNC</v>
          </cell>
          <cell r="N2482" t="str">
            <v>FU</v>
          </cell>
          <cell r="O2482" t="str">
            <v>FUNCIONAMIENTO SECRETARÍA DISTRITAL DE SEGURIDAD,</v>
          </cell>
          <cell r="P2482" t="str">
            <v>2025</v>
          </cell>
          <cell r="Q2482">
            <v>80124000</v>
          </cell>
          <cell r="R2482">
            <v>80124000</v>
          </cell>
        </row>
        <row r="2483">
          <cell r="A2483" t="str">
            <v>0137-01FU</v>
          </cell>
          <cell r="B2483" t="str">
            <v>DISTRITO CAPITAL</v>
          </cell>
          <cell r="C2483" t="str">
            <v>0137-01</v>
          </cell>
          <cell r="D2483" t="str">
            <v>SECRETARÍA DISTRITAL DE SEGURIDAD, CONVIVENCIA Y JUSTICIA</v>
          </cell>
          <cell r="E2483" t="str">
            <v>0001-014</v>
          </cell>
          <cell r="F2483" t="str">
            <v>AC-SEGURIDAD, CONVIVENCIA Y JUSTICIA</v>
          </cell>
          <cell r="G2483" t="str">
            <v>1-100-F001</v>
          </cell>
          <cell r="H2483" t="str">
            <v>VA-RECURSOS DISTRITO</v>
          </cell>
          <cell r="I2483" t="str">
            <v>O21202020080585330</v>
          </cell>
          <cell r="J2483" t="str">
            <v>Servicios de limpieza general</v>
          </cell>
          <cell r="K2483" t="str">
            <v>000000000000000010137</v>
          </cell>
          <cell r="L2483" t="str">
            <v>0137 - Programa Funcionamiento - SECRETARÍA DISTRITAL DE SEGURIDAD, CONVIVENCIA Y JUSTICIA UE 01</v>
          </cell>
          <cell r="M2483" t="str">
            <v>PM01370001FUNC</v>
          </cell>
          <cell r="N2483" t="str">
            <v>FU</v>
          </cell>
          <cell r="O2483" t="str">
            <v>FUNCIONAMIENTO SECRETARÍA DISTRITAL DE SEGURIDAD,</v>
          </cell>
          <cell r="P2483" t="str">
            <v>2025</v>
          </cell>
          <cell r="Q2483">
            <v>788979000</v>
          </cell>
          <cell r="R2483">
            <v>788979000</v>
          </cell>
        </row>
        <row r="2484">
          <cell r="A2484" t="str">
            <v>0137-01FU</v>
          </cell>
          <cell r="B2484" t="str">
            <v>DISTRITO CAPITAL</v>
          </cell>
          <cell r="C2484" t="str">
            <v>0137-01</v>
          </cell>
          <cell r="D2484" t="str">
            <v>SECRETARÍA DISTRITAL DE SEGURIDAD, CONVIVENCIA Y JUSTICIA</v>
          </cell>
          <cell r="E2484" t="str">
            <v>0001-014</v>
          </cell>
          <cell r="F2484" t="str">
            <v>AC-SEGURIDAD, CONVIVENCIA Y JUSTICIA</v>
          </cell>
          <cell r="G2484" t="str">
            <v>1-100-F001</v>
          </cell>
          <cell r="H2484" t="str">
            <v>VA-RECURSOS DISTRITO</v>
          </cell>
          <cell r="I2484" t="str">
            <v>O21202020080585961</v>
          </cell>
          <cell r="J2484" t="str">
            <v>Servicios de organización y asistencia de convenciones</v>
          </cell>
          <cell r="K2484" t="str">
            <v>000000000000000010137</v>
          </cell>
          <cell r="L2484" t="str">
            <v>0137 - Programa Funcionamiento - SECRETARÍA DISTRITAL DE SEGURIDAD, CONVIVENCIA Y JUSTICIA UE 01</v>
          </cell>
          <cell r="M2484" t="str">
            <v>PM01370001FUNC</v>
          </cell>
          <cell r="N2484" t="str">
            <v>FU</v>
          </cell>
          <cell r="O2484" t="str">
            <v>FUNCIONAMIENTO SECRETARÍA DISTRITAL DE SEGURIDAD,</v>
          </cell>
          <cell r="P2484" t="str">
            <v>2025</v>
          </cell>
          <cell r="Q2484">
            <v>134400000</v>
          </cell>
          <cell r="R2484">
            <v>134400000</v>
          </cell>
        </row>
        <row r="2485">
          <cell r="A2485" t="str">
            <v>0137-01FU</v>
          </cell>
          <cell r="B2485" t="str">
            <v>DISTRITO CAPITAL</v>
          </cell>
          <cell r="C2485" t="str">
            <v>0137-01</v>
          </cell>
          <cell r="D2485" t="str">
            <v>SECRETARÍA DISTRITAL DE SEGURIDAD, CONVIVENCIA Y JUSTICIA</v>
          </cell>
          <cell r="E2485" t="str">
            <v>0001-014</v>
          </cell>
          <cell r="F2485" t="str">
            <v>AC-SEGURIDAD, CONVIVENCIA Y JUSTICIA</v>
          </cell>
          <cell r="G2485" t="str">
            <v>1-100-F001</v>
          </cell>
          <cell r="H2485" t="str">
            <v>VA-RECURSOS DISTRITO</v>
          </cell>
          <cell r="I2485" t="str">
            <v>O21202020080686312</v>
          </cell>
          <cell r="J2485" t="str">
            <v>Servicios de distribución de electricidad (a comisión o por contrato)</v>
          </cell>
          <cell r="K2485" t="str">
            <v>000000000000000010137</v>
          </cell>
          <cell r="L2485" t="str">
            <v>0137 - Programa Funcionamiento - SECRETARÍA DISTRITAL DE SEGURIDAD, CONVIVENCIA Y JUSTICIA UE 01</v>
          </cell>
          <cell r="M2485" t="str">
            <v>PM01370001FUNC</v>
          </cell>
          <cell r="N2485" t="str">
            <v>FU</v>
          </cell>
          <cell r="O2485" t="str">
            <v>FUNCIONAMIENTO SECRETARÍA DISTRITAL DE SEGURIDAD,</v>
          </cell>
          <cell r="P2485" t="str">
            <v>2025</v>
          </cell>
          <cell r="Q2485">
            <v>436500000</v>
          </cell>
          <cell r="R2485">
            <v>436500000</v>
          </cell>
        </row>
        <row r="2486">
          <cell r="A2486" t="str">
            <v>0137-01FU</v>
          </cell>
          <cell r="B2486" t="str">
            <v>DISTRITO CAPITAL</v>
          </cell>
          <cell r="C2486" t="str">
            <v>0137-01</v>
          </cell>
          <cell r="D2486" t="str">
            <v>SECRETARÍA DISTRITAL DE SEGURIDAD, CONVIVENCIA Y JUSTICIA</v>
          </cell>
          <cell r="E2486" t="str">
            <v>0001-014</v>
          </cell>
          <cell r="F2486" t="str">
            <v>AC-SEGURIDAD, CONVIVENCIA Y JUSTICIA</v>
          </cell>
          <cell r="G2486" t="str">
            <v>1-100-F001</v>
          </cell>
          <cell r="H2486" t="str">
            <v>VA-RECURSOS DISTRITO</v>
          </cell>
          <cell r="I2486" t="str">
            <v>O21202020080686330</v>
          </cell>
          <cell r="J2486" t="str">
            <v>Servicios de distribución de agua por tubería (a comisión o por contrato)</v>
          </cell>
          <cell r="K2486" t="str">
            <v>000000000000000010137</v>
          </cell>
          <cell r="L2486" t="str">
            <v>0137 - Programa Funcionamiento - SECRETARÍA DISTRITAL DE SEGURIDAD, CONVIVENCIA Y JUSTICIA UE 01</v>
          </cell>
          <cell r="M2486" t="str">
            <v>PM01370001FUNC</v>
          </cell>
          <cell r="N2486" t="str">
            <v>FU</v>
          </cell>
          <cell r="O2486" t="str">
            <v>FUNCIONAMIENTO SECRETARÍA DISTRITAL DE SEGURIDAD,</v>
          </cell>
          <cell r="P2486" t="str">
            <v>2025</v>
          </cell>
          <cell r="Q2486">
            <v>20600000</v>
          </cell>
          <cell r="R2486">
            <v>20600000</v>
          </cell>
        </row>
        <row r="2487">
          <cell r="A2487" t="str">
            <v>0137-01FU</v>
          </cell>
          <cell r="B2487" t="str">
            <v>DISTRITO CAPITAL</v>
          </cell>
          <cell r="C2487" t="str">
            <v>0137-01</v>
          </cell>
          <cell r="D2487" t="str">
            <v>SECRETARÍA DISTRITAL DE SEGURIDAD, CONVIVENCIA Y JUSTICIA</v>
          </cell>
          <cell r="E2487" t="str">
            <v>0001-014</v>
          </cell>
          <cell r="F2487" t="str">
            <v>AC-SEGURIDAD, CONVIVENCIA Y JUSTICIA</v>
          </cell>
          <cell r="G2487" t="str">
            <v>1-100-F001</v>
          </cell>
          <cell r="H2487" t="str">
            <v>VA-RECURSOS DISTRITO</v>
          </cell>
          <cell r="I2487" t="str">
            <v>O2120202008078714199</v>
          </cell>
          <cell r="J2487" t="str">
            <v>Servicio de mantenimiento y reparación de vehículos automotores n.c.p.</v>
          </cell>
          <cell r="K2487" t="str">
            <v>000000000000000010137</v>
          </cell>
          <cell r="L2487" t="str">
            <v>0137 - Programa Funcionamiento - SECRETARÍA DISTRITAL DE SEGURIDAD, CONVIVENCIA Y JUSTICIA UE 01</v>
          </cell>
          <cell r="M2487" t="str">
            <v>PM01370001FUNC</v>
          </cell>
          <cell r="N2487" t="str">
            <v>FU</v>
          </cell>
          <cell r="O2487" t="str">
            <v>FUNCIONAMIENTO SECRETARÍA DISTRITAL DE SEGURIDAD,</v>
          </cell>
          <cell r="P2487" t="str">
            <v>2025</v>
          </cell>
          <cell r="Q2487">
            <v>198936000</v>
          </cell>
          <cell r="R2487">
            <v>198936000</v>
          </cell>
        </row>
        <row r="2488">
          <cell r="A2488" t="str">
            <v>0137-01FU</v>
          </cell>
          <cell r="B2488" t="str">
            <v>DISTRITO CAPITAL</v>
          </cell>
          <cell r="C2488" t="str">
            <v>0137-01</v>
          </cell>
          <cell r="D2488" t="str">
            <v>SECRETARÍA DISTRITAL DE SEGURIDAD, CONVIVENCIA Y JUSTICIA</v>
          </cell>
          <cell r="E2488" t="str">
            <v>0001-014</v>
          </cell>
          <cell r="F2488" t="str">
            <v>AC-SEGURIDAD, CONVIVENCIA Y JUSTICIA</v>
          </cell>
          <cell r="G2488" t="str">
            <v>1-100-F001</v>
          </cell>
          <cell r="H2488" t="str">
            <v>VA-RECURSOS DISTRITO</v>
          </cell>
          <cell r="I2488" t="str">
            <v>O2120202008078715402</v>
          </cell>
          <cell r="J2488" t="str">
            <v>Servicio de mantenimiento y reparación de equipo de irradiación y equipo electrónico de uso médico y terapéutico</v>
          </cell>
          <cell r="K2488" t="str">
            <v>000000000000000010137</v>
          </cell>
          <cell r="L2488" t="str">
            <v>0137 - Programa Funcionamiento - SECRETARÍA DISTRITAL DE SEGURIDAD, CONVIVENCIA Y JUSTICIA UE 01</v>
          </cell>
          <cell r="M2488" t="str">
            <v>PM01370001FUNC</v>
          </cell>
          <cell r="N2488" t="str">
            <v>FU</v>
          </cell>
          <cell r="O2488" t="str">
            <v>FUNCIONAMIENTO SECRETARÍA DISTRITAL DE SEGURIDAD,</v>
          </cell>
          <cell r="P2488" t="str">
            <v>2025</v>
          </cell>
          <cell r="Q2488">
            <v>7000000</v>
          </cell>
          <cell r="R2488">
            <v>7000000</v>
          </cell>
        </row>
        <row r="2489">
          <cell r="A2489" t="str">
            <v>0137-01FU</v>
          </cell>
          <cell r="B2489" t="str">
            <v>DISTRITO CAPITAL</v>
          </cell>
          <cell r="C2489" t="str">
            <v>0137-01</v>
          </cell>
          <cell r="D2489" t="str">
            <v>SECRETARÍA DISTRITAL DE SEGURIDAD, CONVIVENCIA Y JUSTICIA</v>
          </cell>
          <cell r="E2489" t="str">
            <v>0001-014</v>
          </cell>
          <cell r="F2489" t="str">
            <v>AC-SEGURIDAD, CONVIVENCIA Y JUSTICIA</v>
          </cell>
          <cell r="G2489" t="str">
            <v>1-100-F001</v>
          </cell>
          <cell r="H2489" t="str">
            <v>VA-RECURSOS DISTRITO</v>
          </cell>
          <cell r="I2489" t="str">
            <v>O2120202008098912197</v>
          </cell>
          <cell r="J2489" t="str">
            <v>Servicios de impresión litográfica n.c.p.</v>
          </cell>
          <cell r="K2489" t="str">
            <v>000000000000000010137</v>
          </cell>
          <cell r="L2489" t="str">
            <v>0137 - Programa Funcionamiento - SECRETARÍA DISTRITAL DE SEGURIDAD, CONVIVENCIA Y JUSTICIA UE 01</v>
          </cell>
          <cell r="M2489" t="str">
            <v>PM01370001FUNC</v>
          </cell>
          <cell r="N2489" t="str">
            <v>FU</v>
          </cell>
          <cell r="O2489" t="str">
            <v>FUNCIONAMIENTO SECRETARÍA DISTRITAL DE SEGURIDAD,</v>
          </cell>
          <cell r="P2489" t="str">
            <v>2025</v>
          </cell>
          <cell r="Q2489">
            <v>500000</v>
          </cell>
          <cell r="R2489">
            <v>500000</v>
          </cell>
        </row>
        <row r="2490">
          <cell r="A2490" t="str">
            <v>0137-01FU</v>
          </cell>
          <cell r="B2490" t="str">
            <v>DISTRITO CAPITAL</v>
          </cell>
          <cell r="C2490" t="str">
            <v>0137-01</v>
          </cell>
          <cell r="D2490" t="str">
            <v>SECRETARÍA DISTRITAL DE SEGURIDAD, CONVIVENCIA Y JUSTICIA</v>
          </cell>
          <cell r="E2490" t="str">
            <v>0001-014</v>
          </cell>
          <cell r="F2490" t="str">
            <v>AC-SEGURIDAD, CONVIVENCIA Y JUSTICIA</v>
          </cell>
          <cell r="G2490" t="str">
            <v>1-100-F001</v>
          </cell>
          <cell r="H2490" t="str">
            <v>VA-RECURSOS DISTRITO</v>
          </cell>
          <cell r="I2490" t="str">
            <v>O21202020090292511</v>
          </cell>
          <cell r="J2490" t="str">
            <v>Servicios de educación superior nivel pregrado técnica profesional y tecnológica</v>
          </cell>
          <cell r="K2490" t="str">
            <v>000000000000000010137</v>
          </cell>
          <cell r="L2490" t="str">
            <v>0137 - Programa Funcionamiento - SECRETARÍA DISTRITAL DE SEGURIDAD, CONVIVENCIA Y JUSTICIA UE 01</v>
          </cell>
          <cell r="M2490" t="str">
            <v>PM01370001FUNC</v>
          </cell>
          <cell r="N2490" t="str">
            <v>FU</v>
          </cell>
          <cell r="O2490" t="str">
            <v>FUNCIONAMIENTO SECRETARÍA DISTRITAL DE SEGURIDAD,</v>
          </cell>
          <cell r="P2490" t="str">
            <v>2025</v>
          </cell>
          <cell r="Q2490">
            <v>13529000</v>
          </cell>
          <cell r="R2490">
            <v>13529000</v>
          </cell>
        </row>
        <row r="2491">
          <cell r="A2491" t="str">
            <v>0137-01FU</v>
          </cell>
          <cell r="B2491" t="str">
            <v>DISTRITO CAPITAL</v>
          </cell>
          <cell r="C2491" t="str">
            <v>0137-01</v>
          </cell>
          <cell r="D2491" t="str">
            <v>SECRETARÍA DISTRITAL DE SEGURIDAD, CONVIVENCIA Y JUSTICIA</v>
          </cell>
          <cell r="E2491" t="str">
            <v>0001-014</v>
          </cell>
          <cell r="F2491" t="str">
            <v>AC-SEGURIDAD, CONVIVENCIA Y JUSTICIA</v>
          </cell>
          <cell r="G2491" t="str">
            <v>1-100-F001</v>
          </cell>
          <cell r="H2491" t="str">
            <v>VA-RECURSOS DISTRITO</v>
          </cell>
          <cell r="I2491" t="str">
            <v>O21202020090292512</v>
          </cell>
          <cell r="J2491" t="str">
            <v>Servicios de educación superior nivel pregrado universitaria</v>
          </cell>
          <cell r="K2491" t="str">
            <v>000000000000000010137</v>
          </cell>
          <cell r="L2491" t="str">
            <v>0137 - Programa Funcionamiento - SECRETARÍA DISTRITAL DE SEGURIDAD, CONVIVENCIA Y JUSTICIA UE 01</v>
          </cell>
          <cell r="M2491" t="str">
            <v>PM01370001FUNC</v>
          </cell>
          <cell r="N2491" t="str">
            <v>FU</v>
          </cell>
          <cell r="O2491" t="str">
            <v>FUNCIONAMIENTO SECRETARÍA DISTRITAL DE SEGURIDAD,</v>
          </cell>
          <cell r="P2491" t="str">
            <v>2025</v>
          </cell>
          <cell r="Q2491">
            <v>124318000</v>
          </cell>
          <cell r="R2491">
            <v>124318000</v>
          </cell>
        </row>
        <row r="2492">
          <cell r="A2492" t="str">
            <v>0137-01FU</v>
          </cell>
          <cell r="B2492" t="str">
            <v>DISTRITO CAPITAL</v>
          </cell>
          <cell r="C2492" t="str">
            <v>0137-01</v>
          </cell>
          <cell r="D2492" t="str">
            <v>SECRETARÍA DISTRITAL DE SEGURIDAD, CONVIVENCIA Y JUSTICIA</v>
          </cell>
          <cell r="E2492" t="str">
            <v>0001-014</v>
          </cell>
          <cell r="F2492" t="str">
            <v>AC-SEGURIDAD, CONVIVENCIA Y JUSTICIA</v>
          </cell>
          <cell r="G2492" t="str">
            <v>1-100-F001</v>
          </cell>
          <cell r="H2492" t="str">
            <v>VA-RECURSOS DISTRITO</v>
          </cell>
          <cell r="I2492" t="str">
            <v>O21202020090292521</v>
          </cell>
          <cell r="J2492" t="str">
            <v>Servicios de educación superior nivel posgrado en especialización</v>
          </cell>
          <cell r="K2492" t="str">
            <v>000000000000000010137</v>
          </cell>
          <cell r="L2492" t="str">
            <v>0137 - Programa Funcionamiento - SECRETARÍA DISTRITAL DE SEGURIDAD, CONVIVENCIA Y JUSTICIA UE 01</v>
          </cell>
          <cell r="M2492" t="str">
            <v>PM01370001FUNC</v>
          </cell>
          <cell r="N2492" t="str">
            <v>FU</v>
          </cell>
          <cell r="O2492" t="str">
            <v>FUNCIONAMIENTO SECRETARÍA DISTRITAL DE SEGURIDAD,</v>
          </cell>
          <cell r="P2492" t="str">
            <v>2025</v>
          </cell>
          <cell r="Q2492">
            <v>84561000</v>
          </cell>
          <cell r="R2492">
            <v>84561000</v>
          </cell>
        </row>
        <row r="2493">
          <cell r="A2493" t="str">
            <v>0137-01FU</v>
          </cell>
          <cell r="B2493" t="str">
            <v>DISTRITO CAPITAL</v>
          </cell>
          <cell r="C2493" t="str">
            <v>0137-01</v>
          </cell>
          <cell r="D2493" t="str">
            <v>SECRETARÍA DISTRITAL DE SEGURIDAD, CONVIVENCIA Y JUSTICIA</v>
          </cell>
          <cell r="E2493" t="str">
            <v>0001-014</v>
          </cell>
          <cell r="F2493" t="str">
            <v>AC-SEGURIDAD, CONVIVENCIA Y JUSTICIA</v>
          </cell>
          <cell r="G2493" t="str">
            <v>1-100-F001</v>
          </cell>
          <cell r="H2493" t="str">
            <v>VA-RECURSOS DISTRITO</v>
          </cell>
          <cell r="I2493" t="str">
            <v>O21202020090292522</v>
          </cell>
          <cell r="J2493" t="str">
            <v>Servicios de educación superior nivel posgrado en maestría</v>
          </cell>
          <cell r="K2493" t="str">
            <v>000000000000000010137</v>
          </cell>
          <cell r="L2493" t="str">
            <v>0137 - Programa Funcionamiento - SECRETARÍA DISTRITAL DE SEGURIDAD, CONVIVENCIA Y JUSTICIA UE 01</v>
          </cell>
          <cell r="M2493" t="str">
            <v>PM01370001FUNC</v>
          </cell>
          <cell r="N2493" t="str">
            <v>FU</v>
          </cell>
          <cell r="O2493" t="str">
            <v>FUNCIONAMIENTO SECRETARÍA DISTRITAL DE SEGURIDAD,</v>
          </cell>
          <cell r="P2493" t="str">
            <v>2025</v>
          </cell>
          <cell r="Q2493">
            <v>67649000</v>
          </cell>
          <cell r="R2493">
            <v>67649000</v>
          </cell>
        </row>
        <row r="2494">
          <cell r="A2494" t="str">
            <v>0137-01FU</v>
          </cell>
          <cell r="B2494" t="str">
            <v>DISTRITO CAPITAL</v>
          </cell>
          <cell r="C2494" t="str">
            <v>0137-01</v>
          </cell>
          <cell r="D2494" t="str">
            <v>SECRETARÍA DISTRITAL DE SEGURIDAD, CONVIVENCIA Y JUSTICIA</v>
          </cell>
          <cell r="E2494" t="str">
            <v>0001-014</v>
          </cell>
          <cell r="F2494" t="str">
            <v>AC-SEGURIDAD, CONVIVENCIA Y JUSTICIA</v>
          </cell>
          <cell r="G2494" t="str">
            <v>1-100-F001</v>
          </cell>
          <cell r="H2494" t="str">
            <v>VA-RECURSOS DISTRITO</v>
          </cell>
          <cell r="I2494" t="str">
            <v>O21202020090292913</v>
          </cell>
          <cell r="J2494" t="str">
            <v>Servicios de educación para la formación y el trabajo</v>
          </cell>
          <cell r="K2494" t="str">
            <v>000000000000000010137</v>
          </cell>
          <cell r="L2494" t="str">
            <v>0137 - Programa Funcionamiento - SECRETARÍA DISTRITAL DE SEGURIDAD, CONVIVENCIA Y JUSTICIA UE 01</v>
          </cell>
          <cell r="M2494" t="str">
            <v>PM01370001FUNC</v>
          </cell>
          <cell r="N2494" t="str">
            <v>FU</v>
          </cell>
          <cell r="O2494" t="str">
            <v>FUNCIONAMIENTO SECRETARÍA DISTRITAL DE SEGURIDAD,</v>
          </cell>
          <cell r="P2494" t="str">
            <v>2025</v>
          </cell>
          <cell r="Q2494">
            <v>513739000</v>
          </cell>
          <cell r="R2494">
            <v>513739000</v>
          </cell>
        </row>
        <row r="2495">
          <cell r="A2495" t="str">
            <v>0137-01FU</v>
          </cell>
          <cell r="B2495" t="str">
            <v>DISTRITO CAPITAL</v>
          </cell>
          <cell r="C2495" t="str">
            <v>0137-01</v>
          </cell>
          <cell r="D2495" t="str">
            <v>SECRETARÍA DISTRITAL DE SEGURIDAD, CONVIVENCIA Y JUSTICIA</v>
          </cell>
          <cell r="E2495" t="str">
            <v>0001-014</v>
          </cell>
          <cell r="F2495" t="str">
            <v>AC-SEGURIDAD, CONVIVENCIA Y JUSTICIA</v>
          </cell>
          <cell r="G2495" t="str">
            <v>1-100-F001</v>
          </cell>
          <cell r="H2495" t="str">
            <v>VA-RECURSOS DISTRITO</v>
          </cell>
          <cell r="I2495" t="str">
            <v>O21202020090393121</v>
          </cell>
          <cell r="J2495" t="str">
            <v>Servicios médicos generales</v>
          </cell>
          <cell r="K2495" t="str">
            <v>000000000000000010137</v>
          </cell>
          <cell r="L2495" t="str">
            <v>0137 - Programa Funcionamiento - SECRETARÍA DISTRITAL DE SEGURIDAD, CONVIVENCIA Y JUSTICIA UE 01</v>
          </cell>
          <cell r="M2495" t="str">
            <v>PM01370001FUNC</v>
          </cell>
          <cell r="N2495" t="str">
            <v>FU</v>
          </cell>
          <cell r="O2495" t="str">
            <v>FUNCIONAMIENTO SECRETARÍA DISTRITAL DE SEGURIDAD,</v>
          </cell>
          <cell r="P2495" t="str">
            <v>2025</v>
          </cell>
          <cell r="Q2495">
            <v>92832000</v>
          </cell>
          <cell r="R2495">
            <v>92832000</v>
          </cell>
        </row>
        <row r="2496">
          <cell r="A2496" t="str">
            <v>0137-01FU</v>
          </cell>
          <cell r="B2496" t="str">
            <v>DISTRITO CAPITAL</v>
          </cell>
          <cell r="C2496" t="str">
            <v>0137-01</v>
          </cell>
          <cell r="D2496" t="str">
            <v>SECRETARÍA DISTRITAL DE SEGURIDAD, CONVIVENCIA Y JUSTICIA</v>
          </cell>
          <cell r="E2496" t="str">
            <v>0001-014</v>
          </cell>
          <cell r="F2496" t="str">
            <v>AC-SEGURIDAD, CONVIVENCIA Y JUSTICIA</v>
          </cell>
          <cell r="G2496" t="str">
            <v>1-100-F001</v>
          </cell>
          <cell r="H2496" t="str">
            <v>VA-RECURSOS DISTRITO</v>
          </cell>
          <cell r="I2496" t="str">
            <v>O21202020090393122</v>
          </cell>
          <cell r="J2496" t="str">
            <v>Servicios médicos especializados</v>
          </cell>
          <cell r="K2496" t="str">
            <v>000000000000000010137</v>
          </cell>
          <cell r="L2496" t="str">
            <v>0137 - Programa Funcionamiento - SECRETARÍA DISTRITAL DE SEGURIDAD, CONVIVENCIA Y JUSTICIA UE 01</v>
          </cell>
          <cell r="M2496" t="str">
            <v>PM01370001FUNC</v>
          </cell>
          <cell r="N2496" t="str">
            <v>FU</v>
          </cell>
          <cell r="O2496" t="str">
            <v>FUNCIONAMIENTO SECRETARÍA DISTRITAL DE SEGURIDAD,</v>
          </cell>
          <cell r="P2496" t="str">
            <v>2025</v>
          </cell>
          <cell r="Q2496">
            <v>32259000</v>
          </cell>
          <cell r="R2496">
            <v>32259000</v>
          </cell>
        </row>
        <row r="2497">
          <cell r="A2497" t="str">
            <v>0137-01FU</v>
          </cell>
          <cell r="B2497" t="str">
            <v>DISTRITO CAPITAL</v>
          </cell>
          <cell r="C2497" t="str">
            <v>0137-01</v>
          </cell>
          <cell r="D2497" t="str">
            <v>SECRETARÍA DISTRITAL DE SEGURIDAD, CONVIVENCIA Y JUSTICIA</v>
          </cell>
          <cell r="E2497" t="str">
            <v>0001-014</v>
          </cell>
          <cell r="F2497" t="str">
            <v>AC-SEGURIDAD, CONVIVENCIA Y JUSTICIA</v>
          </cell>
          <cell r="G2497" t="str">
            <v>1-100-F001</v>
          </cell>
          <cell r="H2497" t="str">
            <v>VA-RECURSOS DISTRITO</v>
          </cell>
          <cell r="I2497" t="str">
            <v>O21202020090393193</v>
          </cell>
          <cell r="J2497" t="str">
            <v>Servicios fisioterapéuticos</v>
          </cell>
          <cell r="K2497" t="str">
            <v>000000000000000010137</v>
          </cell>
          <cell r="L2497" t="str">
            <v>0137 - Programa Funcionamiento - SECRETARÍA DISTRITAL DE SEGURIDAD, CONVIVENCIA Y JUSTICIA UE 01</v>
          </cell>
          <cell r="M2497" t="str">
            <v>PM01370001FUNC</v>
          </cell>
          <cell r="N2497" t="str">
            <v>FU</v>
          </cell>
          <cell r="O2497" t="str">
            <v>FUNCIONAMIENTO SECRETARÍA DISTRITAL DE SEGURIDAD,</v>
          </cell>
          <cell r="P2497" t="str">
            <v>2025</v>
          </cell>
          <cell r="Q2497">
            <v>500000000</v>
          </cell>
          <cell r="R2497">
            <v>500000000</v>
          </cell>
        </row>
        <row r="2498">
          <cell r="A2498" t="str">
            <v>0137-01FU</v>
          </cell>
          <cell r="B2498" t="str">
            <v>DISTRITO CAPITAL</v>
          </cell>
          <cell r="C2498" t="str">
            <v>0137-01</v>
          </cell>
          <cell r="D2498" t="str">
            <v>SECRETARÍA DISTRITAL DE SEGURIDAD, CONVIVENCIA Y JUSTICIA</v>
          </cell>
          <cell r="E2498" t="str">
            <v>0001-014</v>
          </cell>
          <cell r="F2498" t="str">
            <v>AC-SEGURIDAD, CONVIVENCIA Y JUSTICIA</v>
          </cell>
          <cell r="G2498" t="str">
            <v>1-100-F001</v>
          </cell>
          <cell r="H2498" t="str">
            <v>VA-RECURSOS DISTRITO</v>
          </cell>
          <cell r="I2498" t="str">
            <v>O21202020090393195</v>
          </cell>
          <cell r="J2498" t="str">
            <v>Servicios de laboratorio</v>
          </cell>
          <cell r="K2498" t="str">
            <v>000000000000000010137</v>
          </cell>
          <cell r="L2498" t="str">
            <v>0137 - Programa Funcionamiento - SECRETARÍA DISTRITAL DE SEGURIDAD, CONVIVENCIA Y JUSTICIA UE 01</v>
          </cell>
          <cell r="M2498" t="str">
            <v>PM01370001FUNC</v>
          </cell>
          <cell r="N2498" t="str">
            <v>FU</v>
          </cell>
          <cell r="O2498" t="str">
            <v>FUNCIONAMIENTO SECRETARÍA DISTRITAL DE SEGURIDAD,</v>
          </cell>
          <cell r="P2498" t="str">
            <v>2025</v>
          </cell>
          <cell r="Q2498">
            <v>18065000</v>
          </cell>
          <cell r="R2498">
            <v>18065000</v>
          </cell>
        </row>
        <row r="2499">
          <cell r="A2499" t="str">
            <v>0137-01FU</v>
          </cell>
          <cell r="B2499" t="str">
            <v>DISTRITO CAPITAL</v>
          </cell>
          <cell r="C2499" t="str">
            <v>0137-01</v>
          </cell>
          <cell r="D2499" t="str">
            <v>SECRETARÍA DISTRITAL DE SEGURIDAD, CONVIVENCIA Y JUSTICIA</v>
          </cell>
          <cell r="E2499" t="str">
            <v>0001-014</v>
          </cell>
          <cell r="F2499" t="str">
            <v>AC-SEGURIDAD, CONVIVENCIA Y JUSTICIA</v>
          </cell>
          <cell r="G2499" t="str">
            <v>1-100-F001</v>
          </cell>
          <cell r="H2499" t="str">
            <v>VA-RECURSOS DISTRITO</v>
          </cell>
          <cell r="I2499" t="str">
            <v>O21202020090494110</v>
          </cell>
          <cell r="J2499" t="str">
            <v>Servicios de alcantarillado y tratamiento de aguas residuales</v>
          </cell>
          <cell r="K2499" t="str">
            <v>000000000000000010137</v>
          </cell>
          <cell r="L2499" t="str">
            <v>0137 - Programa Funcionamiento - SECRETARÍA DISTRITAL DE SEGURIDAD, CONVIVENCIA Y JUSTICIA UE 01</v>
          </cell>
          <cell r="M2499" t="str">
            <v>PM01370001FUNC</v>
          </cell>
          <cell r="N2499" t="str">
            <v>FU</v>
          </cell>
          <cell r="O2499" t="str">
            <v>FUNCIONAMIENTO SECRETARÍA DISTRITAL DE SEGURIDAD,</v>
          </cell>
          <cell r="P2499" t="str">
            <v>2025</v>
          </cell>
          <cell r="Q2499">
            <v>20100000</v>
          </cell>
          <cell r="R2499">
            <v>20100000</v>
          </cell>
        </row>
        <row r="2500">
          <cell r="A2500" t="str">
            <v>0137-01FU</v>
          </cell>
          <cell r="B2500" t="str">
            <v>DISTRITO CAPITAL</v>
          </cell>
          <cell r="C2500" t="str">
            <v>0137-01</v>
          </cell>
          <cell r="D2500" t="str">
            <v>SECRETARÍA DISTRITAL DE SEGURIDAD, CONVIVENCIA Y JUSTICIA</v>
          </cell>
          <cell r="E2500" t="str">
            <v>0001-014</v>
          </cell>
          <cell r="F2500" t="str">
            <v>AC-SEGURIDAD, CONVIVENCIA Y JUSTICIA</v>
          </cell>
          <cell r="G2500" t="str">
            <v>1-100-F001</v>
          </cell>
          <cell r="H2500" t="str">
            <v>VA-RECURSOS DISTRITO</v>
          </cell>
          <cell r="I2500" t="str">
            <v>O21202020090494239</v>
          </cell>
          <cell r="J2500" t="str">
            <v>Servicios generales de recolección de otros desechos</v>
          </cell>
          <cell r="K2500" t="str">
            <v>000000000000000010137</v>
          </cell>
          <cell r="L2500" t="str">
            <v>0137 - Programa Funcionamiento - SECRETARÍA DISTRITAL DE SEGURIDAD, CONVIVENCIA Y JUSTICIA UE 01</v>
          </cell>
          <cell r="M2500" t="str">
            <v>PM01370001FUNC</v>
          </cell>
          <cell r="N2500" t="str">
            <v>FU</v>
          </cell>
          <cell r="O2500" t="str">
            <v>FUNCIONAMIENTO SECRETARÍA DISTRITAL DE SEGURIDAD,</v>
          </cell>
          <cell r="P2500" t="str">
            <v>2025</v>
          </cell>
          <cell r="Q2500">
            <v>5800000</v>
          </cell>
          <cell r="R2500">
            <v>5800000</v>
          </cell>
        </row>
        <row r="2501">
          <cell r="A2501" t="str">
            <v>0137-01FU</v>
          </cell>
          <cell r="B2501" t="str">
            <v>DISTRITO CAPITAL</v>
          </cell>
          <cell r="C2501" t="str">
            <v>0137-01</v>
          </cell>
          <cell r="D2501" t="str">
            <v>SECRETARÍA DISTRITAL DE SEGURIDAD, CONVIVENCIA Y JUSTICIA</v>
          </cell>
          <cell r="E2501" t="str">
            <v>0001-014</v>
          </cell>
          <cell r="F2501" t="str">
            <v>AC-SEGURIDAD, CONVIVENCIA Y JUSTICIA</v>
          </cell>
          <cell r="G2501" t="str">
            <v>1-100-F001</v>
          </cell>
          <cell r="H2501" t="str">
            <v>VA-RECURSOS DISTRITO</v>
          </cell>
          <cell r="I2501" t="str">
            <v>O21202020090696511</v>
          </cell>
          <cell r="J2501" t="str">
            <v>Servicios de promoción de eventos deportivos y recreativos</v>
          </cell>
          <cell r="K2501" t="str">
            <v>000000000000000010137</v>
          </cell>
          <cell r="L2501" t="str">
            <v>0137 - Programa Funcionamiento - SECRETARÍA DISTRITAL DE SEGURIDAD, CONVIVENCIA Y JUSTICIA UE 01</v>
          </cell>
          <cell r="M2501" t="str">
            <v>PM01370001FUNC</v>
          </cell>
          <cell r="N2501" t="str">
            <v>FU</v>
          </cell>
          <cell r="O2501" t="str">
            <v>FUNCIONAMIENTO SECRETARÍA DISTRITAL DE SEGURIDAD,</v>
          </cell>
          <cell r="P2501" t="str">
            <v>2025</v>
          </cell>
          <cell r="Q2501">
            <v>726935000</v>
          </cell>
          <cell r="R2501">
            <v>726935000</v>
          </cell>
        </row>
        <row r="2502">
          <cell r="A2502" t="str">
            <v>0137-01FU</v>
          </cell>
          <cell r="B2502" t="str">
            <v>DISTRITO CAPITAL</v>
          </cell>
          <cell r="C2502" t="str">
            <v>0137-01</v>
          </cell>
          <cell r="D2502" t="str">
            <v>SECRETARÍA DISTRITAL DE SEGURIDAD, CONVIVENCIA Y JUSTICIA</v>
          </cell>
          <cell r="E2502" t="str">
            <v>0001-014</v>
          </cell>
          <cell r="F2502" t="str">
            <v>AC-SEGURIDAD, CONVIVENCIA Y JUSTICIA</v>
          </cell>
          <cell r="G2502" t="str">
            <v>1-100-F001</v>
          </cell>
          <cell r="H2502" t="str">
            <v>VA-RECURSOS DISTRITO</v>
          </cell>
          <cell r="I2502" t="str">
            <v>O2120202010</v>
          </cell>
          <cell r="J2502" t="str">
            <v>Viáticos de los funcionarios en comisión</v>
          </cell>
          <cell r="K2502" t="str">
            <v>000000000000000010137</v>
          </cell>
          <cell r="L2502" t="str">
            <v>0137 - Programa Funcionamiento - SECRETARÍA DISTRITAL DE SEGURIDAD, CONVIVENCIA Y JUSTICIA UE 01</v>
          </cell>
          <cell r="M2502" t="str">
            <v>PM01370001FUNC</v>
          </cell>
          <cell r="N2502" t="str">
            <v>FU</v>
          </cell>
          <cell r="O2502" t="str">
            <v>FUNCIONAMIENTO SECRETARÍA DISTRITAL DE SEGURIDAD,</v>
          </cell>
          <cell r="P2502" t="str">
            <v>2025</v>
          </cell>
          <cell r="Q2502">
            <v>100000000</v>
          </cell>
          <cell r="R2502">
            <v>100000000</v>
          </cell>
        </row>
        <row r="2503">
          <cell r="A2503" t="str">
            <v>0137-01FU</v>
          </cell>
          <cell r="B2503" t="str">
            <v>DISTRITO CAPITAL</v>
          </cell>
          <cell r="C2503" t="str">
            <v>0137-01</v>
          </cell>
          <cell r="D2503" t="str">
            <v>SECRETARÍA DISTRITAL DE SEGURIDAD, CONVIVENCIA Y JUSTICIA</v>
          </cell>
          <cell r="E2503" t="str">
            <v>0001-014</v>
          </cell>
          <cell r="F2503" t="str">
            <v>AC-SEGURIDAD, CONVIVENCIA Y JUSTICIA</v>
          </cell>
          <cell r="G2503" t="str">
            <v>1-100-F001</v>
          </cell>
          <cell r="H2503" t="str">
            <v>VA-RECURSOS DISTRITO</v>
          </cell>
          <cell r="I2503" t="str">
            <v>O2131301001</v>
          </cell>
          <cell r="J2503" t="str">
            <v>Sentencias</v>
          </cell>
          <cell r="K2503" t="str">
            <v>000000000000000010137</v>
          </cell>
          <cell r="L2503" t="str">
            <v>0137 - Programa Funcionamiento - SECRETARÍA DISTRITAL DE SEGURIDAD, CONVIVENCIA Y JUSTICIA UE 01</v>
          </cell>
          <cell r="M2503" t="str">
            <v>PM01370001FUNC</v>
          </cell>
          <cell r="N2503" t="str">
            <v>FU</v>
          </cell>
          <cell r="O2503" t="str">
            <v>FUNCIONAMIENTO SECRETARÍA DISTRITAL DE SEGURIDAD,</v>
          </cell>
          <cell r="P2503" t="str">
            <v>2025</v>
          </cell>
          <cell r="Q2503">
            <v>2000000000</v>
          </cell>
          <cell r="R2503">
            <v>2000000000</v>
          </cell>
        </row>
        <row r="2504">
          <cell r="A2504" t="str">
            <v>0137-0110</v>
          </cell>
          <cell r="B2504" t="str">
            <v>DISTRITO CAPITAL</v>
          </cell>
          <cell r="C2504" t="str">
            <v>0137-01</v>
          </cell>
          <cell r="D2504" t="str">
            <v>SECRETARÍA DISTRITAL DE SEGURIDAD, CONVIVENCIA Y JUSTICIA</v>
          </cell>
          <cell r="E2504" t="str">
            <v>0001-014</v>
          </cell>
          <cell r="F2504" t="str">
            <v>AC-SEGURIDAD, CONVIVENCIA Y JUSTICIA</v>
          </cell>
          <cell r="G2504" t="str">
            <v>1-100-F001</v>
          </cell>
          <cell r="H2504" t="str">
            <v>VA-RECURSOS DISTRITO</v>
          </cell>
          <cell r="I2504" t="str">
            <v>O2320202005040254290</v>
          </cell>
          <cell r="J2504" t="str">
            <v>Servicios generales de construcción de otras obras de ingeniería civil</v>
          </cell>
          <cell r="K2504" t="str">
            <v>O23011745012024030410042</v>
          </cell>
          <cell r="L2504" t="str">
            <v>Ampliación de equipamientos de justicia  - Infraestructura para la promoción a la cultura de la legalidad y a la convivencia construida y dotada</v>
          </cell>
          <cell r="M2504" t="str">
            <v>PM/0137/0110/45010420304</v>
          </cell>
          <cell r="N2504" t="str">
            <v>10</v>
          </cell>
          <cell r="O2504" t="str">
            <v>Infraestructura construida de equipamientos de seg</v>
          </cell>
          <cell r="P2504" t="str">
            <v>2025</v>
          </cell>
          <cell r="Q2504">
            <v>287147775000</v>
          </cell>
          <cell r="R2504">
            <v>287147775000</v>
          </cell>
        </row>
        <row r="2505">
          <cell r="A2505" t="str">
            <v>0137-0110</v>
          </cell>
          <cell r="B2505" t="str">
            <v>DISTRITO CAPITAL</v>
          </cell>
          <cell r="C2505" t="str">
            <v>0137-01</v>
          </cell>
          <cell r="D2505" t="str">
            <v>SECRETARÍA DISTRITAL DE SEGURIDAD, CONVIVENCIA Y JUSTICIA</v>
          </cell>
          <cell r="E2505" t="str">
            <v>0001-014</v>
          </cell>
          <cell r="F2505" t="str">
            <v>AC-SEGURIDAD, CONVIVENCIA Y JUSTICIA</v>
          </cell>
          <cell r="G2505" t="str">
            <v>1-100-F039</v>
          </cell>
          <cell r="H2505" t="str">
            <v>VA-Crédito</v>
          </cell>
          <cell r="I2505" t="str">
            <v>O2320202005040254290</v>
          </cell>
          <cell r="J2505" t="str">
            <v>Servicios generales de construcción de otras obras de ingeniería civil</v>
          </cell>
          <cell r="K2505" t="str">
            <v>O23011745012024030410042</v>
          </cell>
          <cell r="L2505" t="str">
            <v>Ampliación de equipamientos de justicia  - Infraestructura para la promoción a la cultura de la legalidad y a la convivencia construida y dotada</v>
          </cell>
          <cell r="M2505" t="str">
            <v>PM/0137/0110/45010420304</v>
          </cell>
          <cell r="N2505" t="str">
            <v>10</v>
          </cell>
          <cell r="O2505" t="str">
            <v>Infraestructura construida de equipamientos de seg</v>
          </cell>
          <cell r="P2505" t="str">
            <v>2025</v>
          </cell>
          <cell r="Q2505">
            <v>141494410000</v>
          </cell>
          <cell r="R2505">
            <v>141494410000</v>
          </cell>
        </row>
        <row r="2506">
          <cell r="A2506" t="str">
            <v>0137-0110</v>
          </cell>
          <cell r="B2506" t="str">
            <v>DISTRITO CAPITAL</v>
          </cell>
          <cell r="C2506" t="str">
            <v>0137-01</v>
          </cell>
          <cell r="D2506" t="str">
            <v>SECRETARÍA DISTRITAL DE SEGURIDAD, CONVIVENCIA Y JUSTICIA</v>
          </cell>
          <cell r="E2506" t="str">
            <v>0001-014</v>
          </cell>
          <cell r="F2506" t="str">
            <v>AC-SEGURIDAD, CONVIVENCIA Y JUSTICIA</v>
          </cell>
          <cell r="G2506" t="str">
            <v>1-100-F088</v>
          </cell>
          <cell r="H2506" t="str">
            <v>VA-CRÉDITO ACUERDO 840 DE 2022</v>
          </cell>
          <cell r="I2506" t="str">
            <v>O2320202005040254290</v>
          </cell>
          <cell r="J2506" t="str">
            <v>Servicios generales de construcción de otras obras de ingeniería civil</v>
          </cell>
          <cell r="K2506" t="str">
            <v>O23011745012024030410042</v>
          </cell>
          <cell r="L2506" t="str">
            <v>Ampliación de equipamientos de justicia  - Infraestructura para la promoción a la cultura de la legalidad y a la convivencia construida y dotada</v>
          </cell>
          <cell r="M2506" t="str">
            <v>PM/0137/0110/45010420304</v>
          </cell>
          <cell r="N2506" t="str">
            <v>10</v>
          </cell>
          <cell r="O2506" t="str">
            <v>Infraestructura construida de equipamientos de seg</v>
          </cell>
          <cell r="P2506" t="str">
            <v>2025</v>
          </cell>
          <cell r="Q2506">
            <v>5497891000</v>
          </cell>
          <cell r="R2506">
            <v>5497891000</v>
          </cell>
        </row>
        <row r="2507">
          <cell r="A2507" t="str">
            <v>0137-0112</v>
          </cell>
          <cell r="B2507" t="str">
            <v>DISTRITO CAPITAL</v>
          </cell>
          <cell r="C2507" t="str">
            <v>0137-01</v>
          </cell>
          <cell r="D2507" t="str">
            <v>SECRETARÍA DISTRITAL DE SEGURIDAD, CONVIVENCIA Y JUSTICIA</v>
          </cell>
          <cell r="E2507" t="str">
            <v>0001-014</v>
          </cell>
          <cell r="F2507" t="str">
            <v>AC-SEGURIDAD, CONVIVENCIA Y JUSTICIA</v>
          </cell>
          <cell r="G2507" t="str">
            <v>1-100-I007</v>
          </cell>
          <cell r="H2507" t="str">
            <v>VA-ICA Compañías de vigilancia</v>
          </cell>
          <cell r="I2507" t="str">
            <v>O232020200884290</v>
          </cell>
          <cell r="J2507" t="str">
            <v>Otros servicios de telecomunicaciones vía Internet</v>
          </cell>
          <cell r="K2507" t="str">
            <v>O23011745012024029612007</v>
          </cell>
          <cell r="L2507" t="str">
            <v>Fortalecimiento de las capacidades del S - Servicio información implementado</v>
          </cell>
          <cell r="M2507" t="str">
            <v>PM/0137/0112/45010070296</v>
          </cell>
          <cell r="N2507" t="str">
            <v>12</v>
          </cell>
          <cell r="O2507" t="str">
            <v>Servicios de respuesta coordinada, eficiente y opo</v>
          </cell>
          <cell r="P2507" t="str">
            <v>2025</v>
          </cell>
          <cell r="Q2507">
            <v>15998900000</v>
          </cell>
          <cell r="R2507">
            <v>15998900000</v>
          </cell>
        </row>
        <row r="2508">
          <cell r="A2508" t="str">
            <v>0137-0211</v>
          </cell>
          <cell r="B2508" t="str">
            <v>DISTRITO CAPITAL</v>
          </cell>
          <cell r="C2508" t="str">
            <v>0137-02</v>
          </cell>
          <cell r="D2508" t="str">
            <v>SECRETARÍA DISTRITAL DE SEGURIDAD, CONVIVENCIA Y JUSTICIA</v>
          </cell>
          <cell r="E2508" t="str">
            <v>0001-014</v>
          </cell>
          <cell r="F2508" t="str">
            <v>AC-SEGURIDAD, CONVIVENCIA Y JUSTICIA</v>
          </cell>
          <cell r="G2508" t="str">
            <v>1-100-I015</v>
          </cell>
          <cell r="H2508" t="str">
            <v>VA-5% contratos de obra pública</v>
          </cell>
          <cell r="I2508" t="str">
            <v>O23201010030701</v>
          </cell>
          <cell r="J2508" t="str">
            <v>Vehículos automotores, remolques y semirremolques; y sus partes, piezas y accesorios</v>
          </cell>
          <cell r="K2508" t="str">
            <v>O23011745012024029011029</v>
          </cell>
          <cell r="L2508" t="str">
            <v>Fortalecimiento de capacidades operativa - Servicio de apoyo financiero para proyectos de convivencia y seguridad ciudadana</v>
          </cell>
          <cell r="M2508" t="str">
            <v>PM/0137/0211/45010290290</v>
          </cell>
          <cell r="N2508" t="str">
            <v>11</v>
          </cell>
          <cell r="O2508" t="str">
            <v>Servicio de dotación y sostenibilidad de elementos</v>
          </cell>
          <cell r="P2508" t="str">
            <v>2025</v>
          </cell>
          <cell r="Q2508">
            <v>216466295000</v>
          </cell>
          <cell r="R2508">
            <v>216466295000</v>
          </cell>
        </row>
        <row r="2509">
          <cell r="A2509" t="str">
            <v>0137-0206</v>
          </cell>
          <cell r="B2509" t="str">
            <v>DISTRITO CAPITAL</v>
          </cell>
          <cell r="C2509" t="str">
            <v>0137-02</v>
          </cell>
          <cell r="D2509" t="str">
            <v>SECRETARÍA DISTRITAL DE SEGURIDAD, CONVIVENCIA Y JUSTICIA</v>
          </cell>
          <cell r="E2509" t="str">
            <v>0001-014</v>
          </cell>
          <cell r="F2509" t="str">
            <v>AC-SEGURIDAD, CONVIVENCIA Y JUSTICIA</v>
          </cell>
          <cell r="G2509" t="str">
            <v>1-100-I018</v>
          </cell>
          <cell r="H2509" t="str">
            <v>VA-Multas código de Policía</v>
          </cell>
          <cell r="I2509" t="str">
            <v>O231020200501</v>
          </cell>
          <cell r="J2509" t="str">
            <v>Aportes generales al sistema de riesgos laborales públicos</v>
          </cell>
          <cell r="K2509" t="str">
            <v>O23011712072024029306004</v>
          </cell>
          <cell r="L2509" t="str">
            <v>Desarrollo de las Estrategias para la Im - Documentos metodológicos</v>
          </cell>
          <cell r="M2509" t="str">
            <v>PM/0137/0206/12070040293</v>
          </cell>
          <cell r="N2509" t="str">
            <v>06</v>
          </cell>
          <cell r="O2509" t="str">
            <v>Servicio para el   diseño e implementación de estr</v>
          </cell>
          <cell r="P2509" t="str">
            <v>2025</v>
          </cell>
          <cell r="Q2509">
            <v>2432587000</v>
          </cell>
          <cell r="R2509">
            <v>2432587000</v>
          </cell>
        </row>
        <row r="2510">
          <cell r="A2510" t="str">
            <v>0137-0211</v>
          </cell>
          <cell r="B2510" t="str">
            <v>DISTRITO CAPITAL</v>
          </cell>
          <cell r="C2510" t="str">
            <v>0137-02</v>
          </cell>
          <cell r="D2510" t="str">
            <v>SECRETARÍA DISTRITAL DE SEGURIDAD, CONVIVENCIA Y JUSTICIA</v>
          </cell>
          <cell r="E2510" t="str">
            <v>0001-014</v>
          </cell>
          <cell r="F2510" t="str">
            <v>AC-SEGURIDAD, CONVIVENCIA Y JUSTICIA</v>
          </cell>
          <cell r="G2510" t="str">
            <v>1-200-I007</v>
          </cell>
          <cell r="H2510" t="str">
            <v>RB-ICA compañías de vigilancia</v>
          </cell>
          <cell r="I2510" t="str">
            <v>O232020200991112</v>
          </cell>
          <cell r="J2510" t="str">
            <v>Servicios ejecutivos de la administración pública</v>
          </cell>
          <cell r="K2510" t="str">
            <v>O23011745012024029011029</v>
          </cell>
          <cell r="L2510" t="str">
            <v>Fortalecimiento de capacidades operativa - Servicio de apoyo financiero para proyectos de convivencia y seguridad ciudadana</v>
          </cell>
          <cell r="M2510" t="str">
            <v>PM/0137/0211/45010290290</v>
          </cell>
          <cell r="N2510" t="str">
            <v>11</v>
          </cell>
          <cell r="O2510" t="str">
            <v>Servicio de dotación y sostenibilidad de elementos</v>
          </cell>
          <cell r="P2510" t="str">
            <v>2025</v>
          </cell>
          <cell r="Q2510">
            <v>513359000</v>
          </cell>
          <cell r="R2510">
            <v>513359000</v>
          </cell>
        </row>
        <row r="2511">
          <cell r="A2511" t="str">
            <v>0137-0211</v>
          </cell>
          <cell r="B2511" t="str">
            <v>DISTRITO CAPITAL</v>
          </cell>
          <cell r="C2511" t="str">
            <v>0137-02</v>
          </cell>
          <cell r="D2511" t="str">
            <v>SECRETARÍA DISTRITAL DE SEGURIDAD, CONVIVENCIA Y JUSTICIA</v>
          </cell>
          <cell r="E2511" t="str">
            <v>0001-014</v>
          </cell>
          <cell r="F2511" t="str">
            <v>AC-SEGURIDAD, CONVIVENCIA Y JUSTICIA</v>
          </cell>
          <cell r="G2511" t="str">
            <v>1-200-I034</v>
          </cell>
          <cell r="H2511" t="str">
            <v>RB-Convenios</v>
          </cell>
          <cell r="I2511" t="str">
            <v>O232020200991112</v>
          </cell>
          <cell r="J2511" t="str">
            <v>Servicios ejecutivos de la administración pública</v>
          </cell>
          <cell r="K2511" t="str">
            <v>O23011745012024029011029</v>
          </cell>
          <cell r="L2511" t="str">
            <v>Fortalecimiento de capacidades operativa - Servicio de apoyo financiero para proyectos de convivencia y seguridad ciudadana</v>
          </cell>
          <cell r="M2511" t="str">
            <v>PM/0137/0211/45010290290</v>
          </cell>
          <cell r="N2511" t="str">
            <v>11</v>
          </cell>
          <cell r="O2511" t="str">
            <v>Servicio de dotación y sostenibilidad de elementos</v>
          </cell>
          <cell r="P2511" t="str">
            <v>2025</v>
          </cell>
          <cell r="Q2511">
            <v>65015000</v>
          </cell>
          <cell r="R2511">
            <v>65015000</v>
          </cell>
        </row>
        <row r="2512">
          <cell r="A2512" t="str">
            <v>0137-0211</v>
          </cell>
          <cell r="B2512" t="str">
            <v>DISTRITO CAPITAL</v>
          </cell>
          <cell r="C2512" t="str">
            <v>0137-02</v>
          </cell>
          <cell r="D2512" t="str">
            <v>SECRETARÍA DISTRITAL DE SEGURIDAD, CONVIVENCIA Y JUSTICIA</v>
          </cell>
          <cell r="E2512" t="str">
            <v>0001-014</v>
          </cell>
          <cell r="F2512" t="str">
            <v>AC-SEGURIDAD, CONVIVENCIA Y JUSTICIA</v>
          </cell>
          <cell r="G2512" t="str">
            <v>1-300-I011</v>
          </cell>
          <cell r="H2512" t="str">
            <v>REAF-5% contratos de obra pública</v>
          </cell>
          <cell r="I2512" t="str">
            <v>O232020200663393</v>
          </cell>
          <cell r="J2512" t="str">
            <v>Otros servicios de comidas contratadas</v>
          </cell>
          <cell r="K2512" t="str">
            <v>O23011745012024029011029</v>
          </cell>
          <cell r="L2512" t="str">
            <v>Fortalecimiento de capacidades operativa - Servicio de apoyo financiero para proyectos de convivencia y seguridad ciudadana</v>
          </cell>
          <cell r="M2512" t="str">
            <v>PM/0137/0211/45010290290</v>
          </cell>
          <cell r="N2512" t="str">
            <v>11</v>
          </cell>
          <cell r="O2512" t="str">
            <v>Servicio de dotación y sostenibilidad de elementos</v>
          </cell>
          <cell r="P2512" t="str">
            <v>2025</v>
          </cell>
          <cell r="Q2512">
            <v>32667265000</v>
          </cell>
          <cell r="R2512">
            <v>32667265000</v>
          </cell>
        </row>
        <row r="2513">
          <cell r="A2513" t="str">
            <v>0137-0206</v>
          </cell>
          <cell r="B2513" t="str">
            <v>DISTRITO CAPITAL</v>
          </cell>
          <cell r="C2513" t="str">
            <v>0137-02</v>
          </cell>
          <cell r="D2513" t="str">
            <v>SECRETARÍA DISTRITAL DE SEGURIDAD, CONVIVENCIA Y JUSTICIA</v>
          </cell>
          <cell r="E2513" t="str">
            <v>0001-014</v>
          </cell>
          <cell r="F2513" t="str">
            <v>AC-SEGURIDAD, CONVIVENCIA Y JUSTICIA</v>
          </cell>
          <cell r="G2513" t="str">
            <v>1-300-I014</v>
          </cell>
          <cell r="H2513" t="str">
            <v>REAF-Multas código de Policía</v>
          </cell>
          <cell r="I2513" t="str">
            <v>O232020200991112</v>
          </cell>
          <cell r="J2513" t="str">
            <v>Servicios ejecutivos de la administración pública</v>
          </cell>
          <cell r="K2513" t="str">
            <v>O23011712072024029306004</v>
          </cell>
          <cell r="L2513" t="str">
            <v>Desarrollo de las Estrategias para la Im - Documentos metodológicos</v>
          </cell>
          <cell r="M2513" t="str">
            <v>PM/0137/0206/12070040293</v>
          </cell>
          <cell r="N2513" t="str">
            <v>06</v>
          </cell>
          <cell r="O2513" t="str">
            <v>Servicio para el   diseño e implementación de estr</v>
          </cell>
          <cell r="P2513" t="str">
            <v>2025</v>
          </cell>
          <cell r="Q2513">
            <v>1678786000</v>
          </cell>
          <cell r="R2513">
            <v>1678786000</v>
          </cell>
        </row>
        <row r="2514">
          <cell r="A2514" t="str">
            <v>0137-0211</v>
          </cell>
          <cell r="B2514" t="str">
            <v>DISTRITO CAPITAL</v>
          </cell>
          <cell r="C2514" t="str">
            <v>0137-02</v>
          </cell>
          <cell r="D2514" t="str">
            <v>SECRETARÍA DISTRITAL DE SEGURIDAD, CONVIVENCIA Y JUSTICIA</v>
          </cell>
          <cell r="E2514" t="str">
            <v>0001-014</v>
          </cell>
          <cell r="F2514" t="str">
            <v>AC-SEGURIDAD, CONVIVENCIA Y JUSTICIA</v>
          </cell>
          <cell r="G2514" t="str">
            <v>1-400-I008</v>
          </cell>
          <cell r="H2514" t="str">
            <v>RF-5% Contratos de obra pública</v>
          </cell>
          <cell r="I2514" t="str">
            <v>O23201010030701</v>
          </cell>
          <cell r="J2514" t="str">
            <v>Vehículos automotores, remolques y semirremolques; y sus partes, piezas y accesorios</v>
          </cell>
          <cell r="K2514" t="str">
            <v>O23011745012024029011029</v>
          </cell>
          <cell r="L2514" t="str">
            <v>Fortalecimiento de capacidades operativa - Servicio de apoyo financiero para proyectos de convivencia y seguridad ciudadana</v>
          </cell>
          <cell r="M2514" t="str">
            <v>PM/0137/0211/45010290290</v>
          </cell>
          <cell r="N2514" t="str">
            <v>11</v>
          </cell>
          <cell r="O2514" t="str">
            <v>Servicio de dotación y sostenibilidad de elementos</v>
          </cell>
          <cell r="P2514" t="str">
            <v>2025</v>
          </cell>
          <cell r="Q2514">
            <v>12579203000</v>
          </cell>
          <cell r="R2514">
            <v>12579203000</v>
          </cell>
        </row>
        <row r="2515">
          <cell r="A2515" t="str">
            <v>0137-0206</v>
          </cell>
          <cell r="B2515" t="str">
            <v>DISTRITO CAPITAL</v>
          </cell>
          <cell r="C2515" t="str">
            <v>0137-02</v>
          </cell>
          <cell r="D2515" t="str">
            <v>SECRETARÍA DISTRITAL DE SEGURIDAD, CONVIVENCIA Y JUSTICIA</v>
          </cell>
          <cell r="E2515" t="str">
            <v>0001-014</v>
          </cell>
          <cell r="F2515" t="str">
            <v>AC-SEGURIDAD, CONVIVENCIA Y JUSTICIA</v>
          </cell>
          <cell r="G2515" t="str">
            <v>1-400-I034</v>
          </cell>
          <cell r="H2515" t="str">
            <v>RF-MULTAS CÓDIGO DE POLICÍA</v>
          </cell>
          <cell r="I2515" t="str">
            <v>O232020200991112</v>
          </cell>
          <cell r="J2515" t="str">
            <v>Servicios ejecutivos de la administración pública</v>
          </cell>
          <cell r="K2515" t="str">
            <v>O23011712072024029306004</v>
          </cell>
          <cell r="L2515" t="str">
            <v>Desarrollo de las Estrategias para la Im - Documentos metodológicos</v>
          </cell>
          <cell r="M2515" t="str">
            <v>PM/0137/0206/12070040293</v>
          </cell>
          <cell r="N2515" t="str">
            <v>06</v>
          </cell>
          <cell r="O2515" t="str">
            <v>Servicio para el   diseño e implementación de estr</v>
          </cell>
          <cell r="P2515" t="str">
            <v>2025</v>
          </cell>
          <cell r="Q2515">
            <v>463484000</v>
          </cell>
          <cell r="R2515">
            <v>463484000</v>
          </cell>
        </row>
        <row r="2516">
          <cell r="A2516" t="str">
            <v>0200-01FU</v>
          </cell>
          <cell r="B2516" t="str">
            <v>DISTRITO CAPITAL</v>
          </cell>
          <cell r="C2516" t="str">
            <v>0200-01</v>
          </cell>
          <cell r="D2516" t="str">
            <v>INSTITUTO PARA LA ECONOMÍA SOCIAL - IPES</v>
          </cell>
          <cell r="E2516" t="str">
            <v>0002-005</v>
          </cell>
          <cell r="F2516" t="str">
            <v>EP-DESARROLLO ECONÓMICO, INDUSTRIA Y TURISMO</v>
          </cell>
          <cell r="G2516" t="str">
            <v>1-100-F001</v>
          </cell>
          <cell r="H2516" t="str">
            <v>VA-RECURSOS DISTRITO</v>
          </cell>
          <cell r="I2516" t="str">
            <v>O211010100101</v>
          </cell>
          <cell r="J2516" t="str">
            <v>Sueldo básico</v>
          </cell>
          <cell r="K2516" t="str">
            <v>000000000000000000200</v>
          </cell>
          <cell r="L2516" t="str">
            <v>0200 - Programa Funcionamiento - INSTITUTO PARA LA ECONOMIA SOCIAL IPES</v>
          </cell>
          <cell r="M2516" t="str">
            <v>PM02000001FUNC</v>
          </cell>
          <cell r="N2516" t="str">
            <v>FU</v>
          </cell>
          <cell r="O2516" t="str">
            <v>FUNCIONAMIENTO INSTITUTO PARA LA ECONOMIA SOCIAL I</v>
          </cell>
          <cell r="P2516" t="str">
            <v>2025</v>
          </cell>
          <cell r="Q2516">
            <v>6307086000</v>
          </cell>
          <cell r="R2516">
            <v>6307086000</v>
          </cell>
        </row>
        <row r="2517">
          <cell r="A2517" t="str">
            <v>0200-01FU</v>
          </cell>
          <cell r="B2517" t="str">
            <v>DISTRITO CAPITAL</v>
          </cell>
          <cell r="C2517" t="str">
            <v>0200-01</v>
          </cell>
          <cell r="D2517" t="str">
            <v>INSTITUTO PARA LA ECONOMÍA SOCIAL - IPES</v>
          </cell>
          <cell r="E2517" t="str">
            <v>0002-005</v>
          </cell>
          <cell r="F2517" t="str">
            <v>EP-DESARROLLO ECONÓMICO, INDUSTRIA Y TURISMO</v>
          </cell>
          <cell r="G2517" t="str">
            <v>1-100-F001</v>
          </cell>
          <cell r="H2517" t="str">
            <v>VA-RECURSOS DISTRITO</v>
          </cell>
          <cell r="I2517" t="str">
            <v>O211010100103</v>
          </cell>
          <cell r="J2517" t="str">
            <v>Gastos de representación</v>
          </cell>
          <cell r="K2517" t="str">
            <v>000000000000000000200</v>
          </cell>
          <cell r="L2517" t="str">
            <v>0200 - Programa Funcionamiento - INSTITUTO PARA LA ECONOMIA SOCIAL IPES</v>
          </cell>
          <cell r="M2517" t="str">
            <v>PM02000001FUNC</v>
          </cell>
          <cell r="N2517" t="str">
            <v>FU</v>
          </cell>
          <cell r="O2517" t="str">
            <v>FUNCIONAMIENTO INSTITUTO PARA LA ECONOMIA SOCIAL I</v>
          </cell>
          <cell r="P2517" t="str">
            <v>2025</v>
          </cell>
          <cell r="Q2517">
            <v>371090000</v>
          </cell>
          <cell r="R2517">
            <v>371090000</v>
          </cell>
        </row>
        <row r="2518">
          <cell r="A2518" t="str">
            <v>0200-01FU</v>
          </cell>
          <cell r="B2518" t="str">
            <v>DISTRITO CAPITAL</v>
          </cell>
          <cell r="C2518" t="str">
            <v>0200-01</v>
          </cell>
          <cell r="D2518" t="str">
            <v>INSTITUTO PARA LA ECONOMÍA SOCIAL - IPES</v>
          </cell>
          <cell r="E2518" t="str">
            <v>0002-005</v>
          </cell>
          <cell r="F2518" t="str">
            <v>EP-DESARROLLO ECONÓMICO, INDUSTRIA Y TURISMO</v>
          </cell>
          <cell r="G2518" t="str">
            <v>1-100-F001</v>
          </cell>
          <cell r="H2518" t="str">
            <v>VA-RECURSOS DISTRITO</v>
          </cell>
          <cell r="I2518" t="str">
            <v>O211010100107</v>
          </cell>
          <cell r="J2518" t="str">
            <v>Bonificación por servicios prestados</v>
          </cell>
          <cell r="K2518" t="str">
            <v>000000000000000000200</v>
          </cell>
          <cell r="L2518" t="str">
            <v>0200 - Programa Funcionamiento - INSTITUTO PARA LA ECONOMIA SOCIAL IPES</v>
          </cell>
          <cell r="M2518" t="str">
            <v>PM02000001FUNC</v>
          </cell>
          <cell r="N2518" t="str">
            <v>FU</v>
          </cell>
          <cell r="O2518" t="str">
            <v>FUNCIONAMIENTO INSTITUTO PARA LA ECONOMIA SOCIAL I</v>
          </cell>
          <cell r="P2518" t="str">
            <v>2025</v>
          </cell>
          <cell r="Q2518">
            <v>199300000</v>
          </cell>
          <cell r="R2518">
            <v>199300000</v>
          </cell>
        </row>
        <row r="2519">
          <cell r="A2519" t="str">
            <v>0200-01FU</v>
          </cell>
          <cell r="B2519" t="str">
            <v>DISTRITO CAPITAL</v>
          </cell>
          <cell r="C2519" t="str">
            <v>0200-01</v>
          </cell>
          <cell r="D2519" t="str">
            <v>INSTITUTO PARA LA ECONOMÍA SOCIAL - IPES</v>
          </cell>
          <cell r="E2519" t="str">
            <v>0002-005</v>
          </cell>
          <cell r="F2519" t="str">
            <v>EP-DESARROLLO ECONÓMICO, INDUSTRIA Y TURISMO</v>
          </cell>
          <cell r="G2519" t="str">
            <v>1-100-F001</v>
          </cell>
          <cell r="H2519" t="str">
            <v>VA-RECURSOS DISTRITO</v>
          </cell>
          <cell r="I2519" t="str">
            <v>O21101010010801</v>
          </cell>
          <cell r="J2519" t="str">
            <v>Prima de navidad</v>
          </cell>
          <cell r="K2519" t="str">
            <v>000000000000000000200</v>
          </cell>
          <cell r="L2519" t="str">
            <v>0200 - Programa Funcionamiento - INSTITUTO PARA LA ECONOMIA SOCIAL IPES</v>
          </cell>
          <cell r="M2519" t="str">
            <v>PM02000001FUNC</v>
          </cell>
          <cell r="N2519" t="str">
            <v>FU</v>
          </cell>
          <cell r="O2519" t="str">
            <v>FUNCIONAMIENTO INSTITUTO PARA LA ECONOMIA SOCIAL I</v>
          </cell>
          <cell r="P2519" t="str">
            <v>2025</v>
          </cell>
          <cell r="Q2519">
            <v>876063000</v>
          </cell>
          <cell r="R2519">
            <v>876063000</v>
          </cell>
        </row>
        <row r="2520">
          <cell r="A2520" t="str">
            <v>0200-01FU</v>
          </cell>
          <cell r="B2520" t="str">
            <v>DISTRITO CAPITAL</v>
          </cell>
          <cell r="C2520" t="str">
            <v>0200-01</v>
          </cell>
          <cell r="D2520" t="str">
            <v>INSTITUTO PARA LA ECONOMÍA SOCIAL - IPES</v>
          </cell>
          <cell r="E2520" t="str">
            <v>0002-005</v>
          </cell>
          <cell r="F2520" t="str">
            <v>EP-DESARROLLO ECONÓMICO, INDUSTRIA Y TURISMO</v>
          </cell>
          <cell r="G2520" t="str">
            <v>1-100-F001</v>
          </cell>
          <cell r="H2520" t="str">
            <v>VA-RECURSOS DISTRITO</v>
          </cell>
          <cell r="I2520" t="str">
            <v>O21101010010802</v>
          </cell>
          <cell r="J2520" t="str">
            <v>Prima de vacaciones</v>
          </cell>
          <cell r="K2520" t="str">
            <v>000000000000000000200</v>
          </cell>
          <cell r="L2520" t="str">
            <v>0200 - Programa Funcionamiento - INSTITUTO PARA LA ECONOMIA SOCIAL IPES</v>
          </cell>
          <cell r="M2520" t="str">
            <v>PM02000001FUNC</v>
          </cell>
          <cell r="N2520" t="str">
            <v>FU</v>
          </cell>
          <cell r="O2520" t="str">
            <v>FUNCIONAMIENTO INSTITUTO PARA LA ECONOMIA SOCIAL I</v>
          </cell>
          <cell r="P2520" t="str">
            <v>2025</v>
          </cell>
          <cell r="Q2520">
            <v>420523000</v>
          </cell>
          <cell r="R2520">
            <v>420523000</v>
          </cell>
        </row>
        <row r="2521">
          <cell r="A2521" t="str">
            <v>0200-01FU</v>
          </cell>
          <cell r="B2521" t="str">
            <v>DISTRITO CAPITAL</v>
          </cell>
          <cell r="C2521" t="str">
            <v>0200-01</v>
          </cell>
          <cell r="D2521" t="str">
            <v>INSTITUTO PARA LA ECONOMÍA SOCIAL - IPES</v>
          </cell>
          <cell r="E2521" t="str">
            <v>0002-005</v>
          </cell>
          <cell r="F2521" t="str">
            <v>EP-DESARROLLO ECONÓMICO, INDUSTRIA Y TURISMO</v>
          </cell>
          <cell r="G2521" t="str">
            <v>1-100-F001</v>
          </cell>
          <cell r="H2521" t="str">
            <v>VA-RECURSOS DISTRITO</v>
          </cell>
          <cell r="I2521" t="str">
            <v>O211010100109</v>
          </cell>
          <cell r="J2521" t="str">
            <v>Prima técnica salarial</v>
          </cell>
          <cell r="K2521" t="str">
            <v>000000000000000000200</v>
          </cell>
          <cell r="L2521" t="str">
            <v>0200 - Programa Funcionamiento - INSTITUTO PARA LA ECONOMIA SOCIAL IPES</v>
          </cell>
          <cell r="M2521" t="str">
            <v>PM02000001FUNC</v>
          </cell>
          <cell r="N2521" t="str">
            <v>FU</v>
          </cell>
          <cell r="O2521" t="str">
            <v>FUNCIONAMIENTO INSTITUTO PARA LA ECONOMIA SOCIAL I</v>
          </cell>
          <cell r="P2521" t="str">
            <v>2025</v>
          </cell>
          <cell r="Q2521">
            <v>2097502000</v>
          </cell>
          <cell r="R2521">
            <v>2097502000</v>
          </cell>
        </row>
        <row r="2522">
          <cell r="A2522" t="str">
            <v>0200-01FU</v>
          </cell>
          <cell r="B2522" t="str">
            <v>DISTRITO CAPITAL</v>
          </cell>
          <cell r="C2522" t="str">
            <v>0200-01</v>
          </cell>
          <cell r="D2522" t="str">
            <v>INSTITUTO PARA LA ECONOMÍA SOCIAL - IPES</v>
          </cell>
          <cell r="E2522" t="str">
            <v>0002-005</v>
          </cell>
          <cell r="F2522" t="str">
            <v>EP-DESARROLLO ECONÓMICO, INDUSTRIA Y TURISMO</v>
          </cell>
          <cell r="G2522" t="str">
            <v>1-100-F001</v>
          </cell>
          <cell r="H2522" t="str">
            <v>VA-RECURSOS DISTRITO</v>
          </cell>
          <cell r="I2522" t="str">
            <v>O211010100204</v>
          </cell>
          <cell r="J2522" t="str">
            <v>Prima semestral</v>
          </cell>
          <cell r="K2522" t="str">
            <v>000000000000000000200</v>
          </cell>
          <cell r="L2522" t="str">
            <v>0200 - Programa Funcionamiento - INSTITUTO PARA LA ECONOMIA SOCIAL IPES</v>
          </cell>
          <cell r="M2522" t="str">
            <v>PM02000001FUNC</v>
          </cell>
          <cell r="N2522" t="str">
            <v>FU</v>
          </cell>
          <cell r="O2522" t="str">
            <v>FUNCIONAMIENTO INSTITUTO PARA LA ECONOMIA SOCIAL I</v>
          </cell>
          <cell r="P2522" t="str">
            <v>2025</v>
          </cell>
          <cell r="Q2522">
            <v>961469000</v>
          </cell>
          <cell r="R2522">
            <v>961469000</v>
          </cell>
        </row>
        <row r="2523">
          <cell r="A2523" t="str">
            <v>0200-01FU</v>
          </cell>
          <cell r="B2523" t="str">
            <v>DISTRITO CAPITAL</v>
          </cell>
          <cell r="C2523" t="str">
            <v>0200-01</v>
          </cell>
          <cell r="D2523" t="str">
            <v>INSTITUTO PARA LA ECONOMÍA SOCIAL - IPES</v>
          </cell>
          <cell r="E2523" t="str">
            <v>0002-005</v>
          </cell>
          <cell r="F2523" t="str">
            <v>EP-DESARROLLO ECONÓMICO, INDUSTRIA Y TURISMO</v>
          </cell>
          <cell r="G2523" t="str">
            <v>1-100-F001</v>
          </cell>
          <cell r="H2523" t="str">
            <v>VA-RECURSOS DISTRITO</v>
          </cell>
          <cell r="I2523" t="str">
            <v>O21101010021201</v>
          </cell>
          <cell r="J2523" t="str">
            <v>Beneficios a los empleados a corto plazo</v>
          </cell>
          <cell r="K2523" t="str">
            <v>000000000000000000200</v>
          </cell>
          <cell r="L2523" t="str">
            <v>0200 - Programa Funcionamiento - INSTITUTO PARA LA ECONOMIA SOCIAL IPES</v>
          </cell>
          <cell r="M2523" t="str">
            <v>PM02000001FUNC</v>
          </cell>
          <cell r="N2523" t="str">
            <v>FU</v>
          </cell>
          <cell r="O2523" t="str">
            <v>FUNCIONAMIENTO INSTITUTO PARA LA ECONOMIA SOCIAL I</v>
          </cell>
          <cell r="P2523" t="str">
            <v>2025</v>
          </cell>
          <cell r="Q2523">
            <v>155896000</v>
          </cell>
          <cell r="R2523">
            <v>155896000</v>
          </cell>
        </row>
        <row r="2524">
          <cell r="A2524" t="str">
            <v>0200-01FU</v>
          </cell>
          <cell r="B2524" t="str">
            <v>DISTRITO CAPITAL</v>
          </cell>
          <cell r="C2524" t="str">
            <v>0200-01</v>
          </cell>
          <cell r="D2524" t="str">
            <v>INSTITUTO PARA LA ECONOMÍA SOCIAL - IPES</v>
          </cell>
          <cell r="E2524" t="str">
            <v>0002-005</v>
          </cell>
          <cell r="F2524" t="str">
            <v>EP-DESARROLLO ECONÓMICO, INDUSTRIA Y TURISMO</v>
          </cell>
          <cell r="G2524" t="str">
            <v>1-100-F001</v>
          </cell>
          <cell r="H2524" t="str">
            <v>VA-RECURSOS DISTRITO</v>
          </cell>
          <cell r="I2524" t="str">
            <v>O211010200101</v>
          </cell>
          <cell r="J2524" t="str">
            <v>Aportes a la seguridad social en pensiones públicas</v>
          </cell>
          <cell r="K2524" t="str">
            <v>000000000000000000200</v>
          </cell>
          <cell r="L2524" t="str">
            <v>0200 - Programa Funcionamiento - INSTITUTO PARA LA ECONOMIA SOCIAL IPES</v>
          </cell>
          <cell r="M2524" t="str">
            <v>PM02000001FUNC</v>
          </cell>
          <cell r="N2524" t="str">
            <v>FU</v>
          </cell>
          <cell r="O2524" t="str">
            <v>FUNCIONAMIENTO INSTITUTO PARA LA ECONOMIA SOCIAL I</v>
          </cell>
          <cell r="P2524" t="str">
            <v>2025</v>
          </cell>
          <cell r="Q2524">
            <v>773280000</v>
          </cell>
          <cell r="R2524">
            <v>773280000</v>
          </cell>
        </row>
        <row r="2525">
          <cell r="A2525" t="str">
            <v>0200-01FU</v>
          </cell>
          <cell r="B2525" t="str">
            <v>DISTRITO CAPITAL</v>
          </cell>
          <cell r="C2525" t="str">
            <v>0200-01</v>
          </cell>
          <cell r="D2525" t="str">
            <v>INSTITUTO PARA LA ECONOMÍA SOCIAL - IPES</v>
          </cell>
          <cell r="E2525" t="str">
            <v>0002-005</v>
          </cell>
          <cell r="F2525" t="str">
            <v>EP-DESARROLLO ECONÓMICO, INDUSTRIA Y TURISMO</v>
          </cell>
          <cell r="G2525" t="str">
            <v>1-100-F001</v>
          </cell>
          <cell r="H2525" t="str">
            <v>VA-RECURSOS DISTRITO</v>
          </cell>
          <cell r="I2525" t="str">
            <v>O211010200102</v>
          </cell>
          <cell r="J2525" t="str">
            <v>Aportes a la seguridad social en pensiones privadas</v>
          </cell>
          <cell r="K2525" t="str">
            <v>000000000000000000200</v>
          </cell>
          <cell r="L2525" t="str">
            <v>0200 - Programa Funcionamiento - INSTITUTO PARA LA ECONOMIA SOCIAL IPES</v>
          </cell>
          <cell r="M2525" t="str">
            <v>PM02000001FUNC</v>
          </cell>
          <cell r="N2525" t="str">
            <v>FU</v>
          </cell>
          <cell r="O2525" t="str">
            <v>FUNCIONAMIENTO INSTITUTO PARA LA ECONOMIA SOCIAL I</v>
          </cell>
          <cell r="P2525" t="str">
            <v>2025</v>
          </cell>
          <cell r="Q2525">
            <v>322418000</v>
          </cell>
          <cell r="R2525">
            <v>322418000</v>
          </cell>
        </row>
        <row r="2526">
          <cell r="A2526" t="str">
            <v>0200-01FU</v>
          </cell>
          <cell r="B2526" t="str">
            <v>DISTRITO CAPITAL</v>
          </cell>
          <cell r="C2526" t="str">
            <v>0200-01</v>
          </cell>
          <cell r="D2526" t="str">
            <v>INSTITUTO PARA LA ECONOMÍA SOCIAL - IPES</v>
          </cell>
          <cell r="E2526" t="str">
            <v>0002-005</v>
          </cell>
          <cell r="F2526" t="str">
            <v>EP-DESARROLLO ECONÓMICO, INDUSTRIA Y TURISMO</v>
          </cell>
          <cell r="G2526" t="str">
            <v>1-100-F001</v>
          </cell>
          <cell r="H2526" t="str">
            <v>VA-RECURSOS DISTRITO</v>
          </cell>
          <cell r="I2526" t="str">
            <v>O211010200202</v>
          </cell>
          <cell r="J2526" t="str">
            <v>Aportes a la seguridad social en salud privada</v>
          </cell>
          <cell r="K2526" t="str">
            <v>000000000000000000200</v>
          </cell>
          <cell r="L2526" t="str">
            <v>0200 - Programa Funcionamiento - INSTITUTO PARA LA ECONOMIA SOCIAL IPES</v>
          </cell>
          <cell r="M2526" t="str">
            <v>PM02000001FUNC</v>
          </cell>
          <cell r="N2526" t="str">
            <v>FU</v>
          </cell>
          <cell r="O2526" t="str">
            <v>FUNCIONAMIENTO INSTITUTO PARA LA ECONOMIA SOCIAL I</v>
          </cell>
          <cell r="P2526" t="str">
            <v>2025</v>
          </cell>
          <cell r="Q2526">
            <v>776124000</v>
          </cell>
          <cell r="R2526">
            <v>776124000</v>
          </cell>
        </row>
        <row r="2527">
          <cell r="A2527" t="str">
            <v>0200-01FU</v>
          </cell>
          <cell r="B2527" t="str">
            <v>DISTRITO CAPITAL</v>
          </cell>
          <cell r="C2527" t="str">
            <v>0200-01</v>
          </cell>
          <cell r="D2527" t="str">
            <v>INSTITUTO PARA LA ECONOMÍA SOCIAL - IPES</v>
          </cell>
          <cell r="E2527" t="str">
            <v>0002-005</v>
          </cell>
          <cell r="F2527" t="str">
            <v>EP-DESARROLLO ECONÓMICO, INDUSTRIA Y TURISMO</v>
          </cell>
          <cell r="G2527" t="str">
            <v>1-100-F001</v>
          </cell>
          <cell r="H2527" t="str">
            <v>VA-RECURSOS DISTRITO</v>
          </cell>
          <cell r="I2527" t="str">
            <v>O211010200301</v>
          </cell>
          <cell r="J2527" t="str">
            <v>Aportes de cesantías a fondos públicos</v>
          </cell>
          <cell r="K2527" t="str">
            <v>000000000000000000200</v>
          </cell>
          <cell r="L2527" t="str">
            <v>0200 - Programa Funcionamiento - INSTITUTO PARA LA ECONOMIA SOCIAL IPES</v>
          </cell>
          <cell r="M2527" t="str">
            <v>PM02000001FUNC</v>
          </cell>
          <cell r="N2527" t="str">
            <v>FU</v>
          </cell>
          <cell r="O2527" t="str">
            <v>FUNCIONAMIENTO INSTITUTO PARA LA ECONOMIA SOCIAL I</v>
          </cell>
          <cell r="P2527" t="str">
            <v>2025</v>
          </cell>
          <cell r="Q2527">
            <v>727176000</v>
          </cell>
          <cell r="R2527">
            <v>727176000</v>
          </cell>
        </row>
        <row r="2528">
          <cell r="A2528" t="str">
            <v>0200-01FU</v>
          </cell>
          <cell r="B2528" t="str">
            <v>DISTRITO CAPITAL</v>
          </cell>
          <cell r="C2528" t="str">
            <v>0200-01</v>
          </cell>
          <cell r="D2528" t="str">
            <v>INSTITUTO PARA LA ECONOMÍA SOCIAL - IPES</v>
          </cell>
          <cell r="E2528" t="str">
            <v>0002-005</v>
          </cell>
          <cell r="F2528" t="str">
            <v>EP-DESARROLLO ECONÓMICO, INDUSTRIA Y TURISMO</v>
          </cell>
          <cell r="G2528" t="str">
            <v>1-100-F001</v>
          </cell>
          <cell r="H2528" t="str">
            <v>VA-RECURSOS DISTRITO</v>
          </cell>
          <cell r="I2528" t="str">
            <v>O211010200302</v>
          </cell>
          <cell r="J2528" t="str">
            <v>Aportes de cesantías a fondos privados</v>
          </cell>
          <cell r="K2528" t="str">
            <v>000000000000000000200</v>
          </cell>
          <cell r="L2528" t="str">
            <v>0200 - Programa Funcionamiento - INSTITUTO PARA LA ECONOMIA SOCIAL IPES</v>
          </cell>
          <cell r="M2528" t="str">
            <v>PM02000001FUNC</v>
          </cell>
          <cell r="N2528" t="str">
            <v>FU</v>
          </cell>
          <cell r="O2528" t="str">
            <v>FUNCIONAMIENTO INSTITUTO PARA LA ECONOMIA SOCIAL I</v>
          </cell>
          <cell r="P2528" t="str">
            <v>2025</v>
          </cell>
          <cell r="Q2528">
            <v>335392000</v>
          </cell>
          <cell r="R2528">
            <v>335392000</v>
          </cell>
        </row>
        <row r="2529">
          <cell r="A2529" t="str">
            <v>0200-01FU</v>
          </cell>
          <cell r="B2529" t="str">
            <v>DISTRITO CAPITAL</v>
          </cell>
          <cell r="C2529" t="str">
            <v>0200-01</v>
          </cell>
          <cell r="D2529" t="str">
            <v>INSTITUTO PARA LA ECONOMÍA SOCIAL - IPES</v>
          </cell>
          <cell r="E2529" t="str">
            <v>0002-005</v>
          </cell>
          <cell r="F2529" t="str">
            <v>EP-DESARROLLO ECONÓMICO, INDUSTRIA Y TURISMO</v>
          </cell>
          <cell r="G2529" t="str">
            <v>1-100-F001</v>
          </cell>
          <cell r="H2529" t="str">
            <v>VA-RECURSOS DISTRITO</v>
          </cell>
          <cell r="I2529" t="str">
            <v>O211010200401</v>
          </cell>
          <cell r="J2529" t="str">
            <v>Compensar</v>
          </cell>
          <cell r="K2529" t="str">
            <v>000000000000000000200</v>
          </cell>
          <cell r="L2529" t="str">
            <v>0200 - Programa Funcionamiento - INSTITUTO PARA LA ECONOMIA SOCIAL IPES</v>
          </cell>
          <cell r="M2529" t="str">
            <v>PM02000001FUNC</v>
          </cell>
          <cell r="N2529" t="str">
            <v>FU</v>
          </cell>
          <cell r="O2529" t="str">
            <v>FUNCIONAMIENTO INSTITUTO PARA LA ECONOMIA SOCIAL I</v>
          </cell>
          <cell r="P2529" t="str">
            <v>2025</v>
          </cell>
          <cell r="Q2529">
            <v>420523000</v>
          </cell>
          <cell r="R2529">
            <v>420523000</v>
          </cell>
        </row>
        <row r="2530">
          <cell r="A2530" t="str">
            <v>0200-01FU</v>
          </cell>
          <cell r="B2530" t="str">
            <v>DISTRITO CAPITAL</v>
          </cell>
          <cell r="C2530" t="str">
            <v>0200-01</v>
          </cell>
          <cell r="D2530" t="str">
            <v>INSTITUTO PARA LA ECONOMÍA SOCIAL - IPES</v>
          </cell>
          <cell r="E2530" t="str">
            <v>0002-005</v>
          </cell>
          <cell r="F2530" t="str">
            <v>EP-DESARROLLO ECONÓMICO, INDUSTRIA Y TURISMO</v>
          </cell>
          <cell r="G2530" t="str">
            <v>1-100-F001</v>
          </cell>
          <cell r="H2530" t="str">
            <v>VA-RECURSOS DISTRITO</v>
          </cell>
          <cell r="I2530" t="str">
            <v>O211010200501</v>
          </cell>
          <cell r="J2530" t="str">
            <v>Aportes generales al sistema de riesgos laborales públicos</v>
          </cell>
          <cell r="K2530" t="str">
            <v>000000000000000000200</v>
          </cell>
          <cell r="L2530" t="str">
            <v>0200 - Programa Funcionamiento - INSTITUTO PARA LA ECONOMIA SOCIAL IPES</v>
          </cell>
          <cell r="M2530" t="str">
            <v>PM02000001FUNC</v>
          </cell>
          <cell r="N2530" t="str">
            <v>FU</v>
          </cell>
          <cell r="O2530" t="str">
            <v>FUNCIONAMIENTO INSTITUTO PARA LA ECONOMIA SOCIAL I</v>
          </cell>
          <cell r="P2530" t="str">
            <v>2025</v>
          </cell>
          <cell r="Q2530">
            <v>59027000</v>
          </cell>
          <cell r="R2530">
            <v>59027000</v>
          </cell>
        </row>
        <row r="2531">
          <cell r="A2531" t="str">
            <v>0200-01FU</v>
          </cell>
          <cell r="B2531" t="str">
            <v>DISTRITO CAPITAL</v>
          </cell>
          <cell r="C2531" t="str">
            <v>0200-01</v>
          </cell>
          <cell r="D2531" t="str">
            <v>INSTITUTO PARA LA ECONOMÍA SOCIAL - IPES</v>
          </cell>
          <cell r="E2531" t="str">
            <v>0002-005</v>
          </cell>
          <cell r="F2531" t="str">
            <v>EP-DESARROLLO ECONÓMICO, INDUSTRIA Y TURISMO</v>
          </cell>
          <cell r="G2531" t="str">
            <v>1-100-F001</v>
          </cell>
          <cell r="H2531" t="str">
            <v>VA-RECURSOS DISTRITO</v>
          </cell>
          <cell r="I2531" t="str">
            <v>O2110102006</v>
          </cell>
          <cell r="J2531" t="str">
            <v>Aportes al ICBF</v>
          </cell>
          <cell r="K2531" t="str">
            <v>000000000000000000200</v>
          </cell>
          <cell r="L2531" t="str">
            <v>0200 - Programa Funcionamiento - INSTITUTO PARA LA ECONOMIA SOCIAL IPES</v>
          </cell>
          <cell r="M2531" t="str">
            <v>PM02000001FUNC</v>
          </cell>
          <cell r="N2531" t="str">
            <v>FU</v>
          </cell>
          <cell r="O2531" t="str">
            <v>FUNCIONAMIENTO INSTITUTO PARA LA ECONOMIA SOCIAL I</v>
          </cell>
          <cell r="P2531" t="str">
            <v>2025</v>
          </cell>
          <cell r="Q2531">
            <v>315392000</v>
          </cell>
          <cell r="R2531">
            <v>315392000</v>
          </cell>
        </row>
        <row r="2532">
          <cell r="A2532" t="str">
            <v>0200-01FU</v>
          </cell>
          <cell r="B2532" t="str">
            <v>DISTRITO CAPITAL</v>
          </cell>
          <cell r="C2532" t="str">
            <v>0200-01</v>
          </cell>
          <cell r="D2532" t="str">
            <v>INSTITUTO PARA LA ECONOMÍA SOCIAL - IPES</v>
          </cell>
          <cell r="E2532" t="str">
            <v>0002-005</v>
          </cell>
          <cell r="F2532" t="str">
            <v>EP-DESARROLLO ECONÓMICO, INDUSTRIA Y TURISMO</v>
          </cell>
          <cell r="G2532" t="str">
            <v>1-100-F001</v>
          </cell>
          <cell r="H2532" t="str">
            <v>VA-RECURSOS DISTRITO</v>
          </cell>
          <cell r="I2532" t="str">
            <v>O2110102007</v>
          </cell>
          <cell r="J2532" t="str">
            <v>Aportes al SENA</v>
          </cell>
          <cell r="K2532" t="str">
            <v>000000000000000000200</v>
          </cell>
          <cell r="L2532" t="str">
            <v>0200 - Programa Funcionamiento - INSTITUTO PARA LA ECONOMIA SOCIAL IPES</v>
          </cell>
          <cell r="M2532" t="str">
            <v>PM02000001FUNC</v>
          </cell>
          <cell r="N2532" t="str">
            <v>FU</v>
          </cell>
          <cell r="O2532" t="str">
            <v>FUNCIONAMIENTO INSTITUTO PARA LA ECONOMIA SOCIAL I</v>
          </cell>
          <cell r="P2532" t="str">
            <v>2025</v>
          </cell>
          <cell r="Q2532">
            <v>210246000</v>
          </cell>
          <cell r="R2532">
            <v>210246000</v>
          </cell>
        </row>
        <row r="2533">
          <cell r="A2533" t="str">
            <v>0200-01FU</v>
          </cell>
          <cell r="B2533" t="str">
            <v>DISTRITO CAPITAL</v>
          </cell>
          <cell r="C2533" t="str">
            <v>0200-01</v>
          </cell>
          <cell r="D2533" t="str">
            <v>INSTITUTO PARA LA ECONOMÍA SOCIAL - IPES</v>
          </cell>
          <cell r="E2533" t="str">
            <v>0002-005</v>
          </cell>
          <cell r="F2533" t="str">
            <v>EP-DESARROLLO ECONÓMICO, INDUSTRIA Y TURISMO</v>
          </cell>
          <cell r="G2533" t="str">
            <v>1-100-F001</v>
          </cell>
          <cell r="H2533" t="str">
            <v>VA-RECURSOS DISTRITO</v>
          </cell>
          <cell r="I2533" t="str">
            <v>O211010300103</v>
          </cell>
          <cell r="J2533" t="str">
            <v>Bonificación especial de recreación</v>
          </cell>
          <cell r="K2533" t="str">
            <v>000000000000000000200</v>
          </cell>
          <cell r="L2533" t="str">
            <v>0200 - Programa Funcionamiento - INSTITUTO PARA LA ECONOMIA SOCIAL IPES</v>
          </cell>
          <cell r="M2533" t="str">
            <v>PM02000001FUNC</v>
          </cell>
          <cell r="N2533" t="str">
            <v>FU</v>
          </cell>
          <cell r="O2533" t="str">
            <v>FUNCIONAMIENTO INSTITUTO PARA LA ECONOMIA SOCIAL I</v>
          </cell>
          <cell r="P2533" t="str">
            <v>2025</v>
          </cell>
          <cell r="Q2533">
            <v>35060000</v>
          </cell>
          <cell r="R2533">
            <v>35060000</v>
          </cell>
        </row>
        <row r="2534">
          <cell r="A2534" t="str">
            <v>0200-01FU</v>
          </cell>
          <cell r="B2534" t="str">
            <v>DISTRITO CAPITAL</v>
          </cell>
          <cell r="C2534" t="str">
            <v>0200-01</v>
          </cell>
          <cell r="D2534" t="str">
            <v>INSTITUTO PARA LA ECONOMÍA SOCIAL - IPES</v>
          </cell>
          <cell r="E2534" t="str">
            <v>0002-005</v>
          </cell>
          <cell r="F2534" t="str">
            <v>EP-DESARROLLO ECONÓMICO, INDUSTRIA Y TURISMO</v>
          </cell>
          <cell r="G2534" t="str">
            <v>1-100-F001</v>
          </cell>
          <cell r="H2534" t="str">
            <v>VA-RECURSOS DISTRITO</v>
          </cell>
          <cell r="I2534" t="str">
            <v>O2110103005</v>
          </cell>
          <cell r="J2534" t="str">
            <v>Reconocimiento por permanencia en el servicio público - Bogotá D.C.</v>
          </cell>
          <cell r="K2534" t="str">
            <v>000000000000000000200</v>
          </cell>
          <cell r="L2534" t="str">
            <v>0200 - Programa Funcionamiento - INSTITUTO PARA LA ECONOMIA SOCIAL IPES</v>
          </cell>
          <cell r="M2534" t="str">
            <v>PM02000001FUNC</v>
          </cell>
          <cell r="N2534" t="str">
            <v>FU</v>
          </cell>
          <cell r="O2534" t="str">
            <v>FUNCIONAMIENTO INSTITUTO PARA LA ECONOMIA SOCIAL I</v>
          </cell>
          <cell r="P2534" t="str">
            <v>2025</v>
          </cell>
          <cell r="Q2534">
            <v>137336000</v>
          </cell>
          <cell r="R2534">
            <v>137336000</v>
          </cell>
        </row>
        <row r="2535">
          <cell r="A2535" t="str">
            <v>0200-01FU</v>
          </cell>
          <cell r="B2535" t="str">
            <v>DISTRITO CAPITAL</v>
          </cell>
          <cell r="C2535" t="str">
            <v>0200-01</v>
          </cell>
          <cell r="D2535" t="str">
            <v>INSTITUTO PARA LA ECONOMÍA SOCIAL - IPES</v>
          </cell>
          <cell r="E2535" t="str">
            <v>0002-005</v>
          </cell>
          <cell r="F2535" t="str">
            <v>EP-DESARROLLO ECONÓMICO, INDUSTRIA Y TURISMO</v>
          </cell>
          <cell r="G2535" t="str">
            <v>1-100-F001</v>
          </cell>
          <cell r="H2535" t="str">
            <v>VA-RECURSOS DISTRITO</v>
          </cell>
          <cell r="I2535" t="str">
            <v>O2110103068</v>
          </cell>
          <cell r="J2535" t="str">
            <v>Prima secretarial</v>
          </cell>
          <cell r="K2535" t="str">
            <v>000000000000000000200</v>
          </cell>
          <cell r="L2535" t="str">
            <v>0200 - Programa Funcionamiento - INSTITUTO PARA LA ECONOMIA SOCIAL IPES</v>
          </cell>
          <cell r="M2535" t="str">
            <v>PM02000001FUNC</v>
          </cell>
          <cell r="N2535" t="str">
            <v>FU</v>
          </cell>
          <cell r="O2535" t="str">
            <v>FUNCIONAMIENTO INSTITUTO PARA LA ECONOMIA SOCIAL I</v>
          </cell>
          <cell r="P2535" t="str">
            <v>2025</v>
          </cell>
          <cell r="Q2535">
            <v>2682000</v>
          </cell>
          <cell r="R2535">
            <v>2682000</v>
          </cell>
        </row>
        <row r="2536">
          <cell r="A2536" t="str">
            <v>0200-01FU</v>
          </cell>
          <cell r="B2536" t="str">
            <v>DISTRITO CAPITAL</v>
          </cell>
          <cell r="C2536" t="str">
            <v>0200-01</v>
          </cell>
          <cell r="D2536" t="str">
            <v>INSTITUTO PARA LA ECONOMÍA SOCIAL - IPES</v>
          </cell>
          <cell r="E2536" t="str">
            <v>0002-005</v>
          </cell>
          <cell r="F2536" t="str">
            <v>EP-DESARROLLO ECONÓMICO, INDUSTRIA Y TURISMO</v>
          </cell>
          <cell r="G2536" t="str">
            <v>1-100-F001</v>
          </cell>
          <cell r="H2536" t="str">
            <v>VA-RECURSOS DISTRITO</v>
          </cell>
          <cell r="I2536" t="str">
            <v>O211020100101</v>
          </cell>
          <cell r="J2536" t="str">
            <v>Sueldo básico</v>
          </cell>
          <cell r="K2536" t="str">
            <v>000000000000000000200</v>
          </cell>
          <cell r="L2536" t="str">
            <v>0200 - Programa Funcionamiento - INSTITUTO PARA LA ECONOMIA SOCIAL IPES</v>
          </cell>
          <cell r="M2536" t="str">
            <v>PM02000001FUNC</v>
          </cell>
          <cell r="N2536" t="str">
            <v>FU</v>
          </cell>
          <cell r="O2536" t="str">
            <v>FUNCIONAMIENTO INSTITUTO PARA LA ECONOMIA SOCIAL I</v>
          </cell>
          <cell r="P2536" t="str">
            <v>2025</v>
          </cell>
          <cell r="Q2536">
            <v>205113000</v>
          </cell>
          <cell r="R2536">
            <v>205113000</v>
          </cell>
        </row>
        <row r="2537">
          <cell r="A2537" t="str">
            <v>0200-01FU</v>
          </cell>
          <cell r="B2537" t="str">
            <v>DISTRITO CAPITAL</v>
          </cell>
          <cell r="C2537" t="str">
            <v>0200-01</v>
          </cell>
          <cell r="D2537" t="str">
            <v>INSTITUTO PARA LA ECONOMÍA SOCIAL - IPES</v>
          </cell>
          <cell r="E2537" t="str">
            <v>0002-005</v>
          </cell>
          <cell r="F2537" t="str">
            <v>EP-DESARROLLO ECONÓMICO, INDUSTRIA Y TURISMO</v>
          </cell>
          <cell r="G2537" t="str">
            <v>1-100-F001</v>
          </cell>
          <cell r="H2537" t="str">
            <v>VA-RECURSOS DISTRITO</v>
          </cell>
          <cell r="I2537" t="str">
            <v>O211020100107</v>
          </cell>
          <cell r="J2537" t="str">
            <v>Bonificación por servicios prestados</v>
          </cell>
          <cell r="K2537" t="str">
            <v>000000000000000000200</v>
          </cell>
          <cell r="L2537" t="str">
            <v>0200 - Programa Funcionamiento - INSTITUTO PARA LA ECONOMIA SOCIAL IPES</v>
          </cell>
          <cell r="M2537" t="str">
            <v>PM02000001FUNC</v>
          </cell>
          <cell r="N2537" t="str">
            <v>FU</v>
          </cell>
          <cell r="O2537" t="str">
            <v>FUNCIONAMIENTO INSTITUTO PARA LA ECONOMIA SOCIAL I</v>
          </cell>
          <cell r="P2537" t="str">
            <v>2025</v>
          </cell>
          <cell r="Q2537">
            <v>6282000</v>
          </cell>
          <cell r="R2537">
            <v>6282000</v>
          </cell>
        </row>
        <row r="2538">
          <cell r="A2538" t="str">
            <v>0200-01FU</v>
          </cell>
          <cell r="B2538" t="str">
            <v>DISTRITO CAPITAL</v>
          </cell>
          <cell r="C2538" t="str">
            <v>0200-01</v>
          </cell>
          <cell r="D2538" t="str">
            <v>INSTITUTO PARA LA ECONOMÍA SOCIAL - IPES</v>
          </cell>
          <cell r="E2538" t="str">
            <v>0002-005</v>
          </cell>
          <cell r="F2538" t="str">
            <v>EP-DESARROLLO ECONÓMICO, INDUSTRIA Y TURISMO</v>
          </cell>
          <cell r="G2538" t="str">
            <v>1-100-F001</v>
          </cell>
          <cell r="H2538" t="str">
            <v>VA-RECURSOS DISTRITO</v>
          </cell>
          <cell r="I2538" t="str">
            <v>O21102010010801</v>
          </cell>
          <cell r="J2538" t="str">
            <v>Prima de navidad</v>
          </cell>
          <cell r="K2538" t="str">
            <v>000000000000000000200</v>
          </cell>
          <cell r="L2538" t="str">
            <v>0200 - Programa Funcionamiento - INSTITUTO PARA LA ECONOMIA SOCIAL IPES</v>
          </cell>
          <cell r="M2538" t="str">
            <v>PM02000001FUNC</v>
          </cell>
          <cell r="N2538" t="str">
            <v>FU</v>
          </cell>
          <cell r="O2538" t="str">
            <v>FUNCIONAMIENTO INSTITUTO PARA LA ECONOMIA SOCIAL I</v>
          </cell>
          <cell r="P2538" t="str">
            <v>2025</v>
          </cell>
          <cell r="Q2538">
            <v>29140000</v>
          </cell>
          <cell r="R2538">
            <v>29140000</v>
          </cell>
        </row>
        <row r="2539">
          <cell r="A2539" t="str">
            <v>0200-01FU</v>
          </cell>
          <cell r="B2539" t="str">
            <v>DISTRITO CAPITAL</v>
          </cell>
          <cell r="C2539" t="str">
            <v>0200-01</v>
          </cell>
          <cell r="D2539" t="str">
            <v>INSTITUTO PARA LA ECONOMÍA SOCIAL - IPES</v>
          </cell>
          <cell r="E2539" t="str">
            <v>0002-005</v>
          </cell>
          <cell r="F2539" t="str">
            <v>EP-DESARROLLO ECONÓMICO, INDUSTRIA Y TURISMO</v>
          </cell>
          <cell r="G2539" t="str">
            <v>1-100-F001</v>
          </cell>
          <cell r="H2539" t="str">
            <v>VA-RECURSOS DISTRITO</v>
          </cell>
          <cell r="I2539" t="str">
            <v>O21102010010802</v>
          </cell>
          <cell r="J2539" t="str">
            <v>Prima de vacaciones</v>
          </cell>
          <cell r="K2539" t="str">
            <v>000000000000000000200</v>
          </cell>
          <cell r="L2539" t="str">
            <v>0200 - Programa Funcionamiento - INSTITUTO PARA LA ECONOMIA SOCIAL IPES</v>
          </cell>
          <cell r="M2539" t="str">
            <v>PM02000001FUNC</v>
          </cell>
          <cell r="N2539" t="str">
            <v>FU</v>
          </cell>
          <cell r="O2539" t="str">
            <v>FUNCIONAMIENTO INSTITUTO PARA LA ECONOMIA SOCIAL I</v>
          </cell>
          <cell r="P2539" t="str">
            <v>2025</v>
          </cell>
          <cell r="Q2539">
            <v>13988000</v>
          </cell>
          <cell r="R2539">
            <v>13988000</v>
          </cell>
        </row>
        <row r="2540">
          <cell r="A2540" t="str">
            <v>0200-01FU</v>
          </cell>
          <cell r="B2540" t="str">
            <v>DISTRITO CAPITAL</v>
          </cell>
          <cell r="C2540" t="str">
            <v>0200-01</v>
          </cell>
          <cell r="D2540" t="str">
            <v>INSTITUTO PARA LA ECONOMÍA SOCIAL - IPES</v>
          </cell>
          <cell r="E2540" t="str">
            <v>0002-005</v>
          </cell>
          <cell r="F2540" t="str">
            <v>EP-DESARROLLO ECONÓMICO, INDUSTRIA Y TURISMO</v>
          </cell>
          <cell r="G2540" t="str">
            <v>1-100-F001</v>
          </cell>
          <cell r="H2540" t="str">
            <v>VA-RECURSOS DISTRITO</v>
          </cell>
          <cell r="I2540" t="str">
            <v>O211020100109</v>
          </cell>
          <cell r="J2540" t="str">
            <v>Prima técnica salarial</v>
          </cell>
          <cell r="K2540" t="str">
            <v>000000000000000000200</v>
          </cell>
          <cell r="L2540" t="str">
            <v>0200 - Programa Funcionamiento - INSTITUTO PARA LA ECONOMIA SOCIAL IPES</v>
          </cell>
          <cell r="M2540" t="str">
            <v>PM02000001FUNC</v>
          </cell>
          <cell r="N2540" t="str">
            <v>FU</v>
          </cell>
          <cell r="O2540" t="str">
            <v>FUNCIONAMIENTO INSTITUTO PARA LA ECONOMIA SOCIAL I</v>
          </cell>
          <cell r="P2540" t="str">
            <v>2025</v>
          </cell>
          <cell r="Q2540">
            <v>82045000</v>
          </cell>
          <cell r="R2540">
            <v>82045000</v>
          </cell>
        </row>
        <row r="2541">
          <cell r="A2541" t="str">
            <v>0200-01FU</v>
          </cell>
          <cell r="B2541" t="str">
            <v>DISTRITO CAPITAL</v>
          </cell>
          <cell r="C2541" t="str">
            <v>0200-01</v>
          </cell>
          <cell r="D2541" t="str">
            <v>INSTITUTO PARA LA ECONOMÍA SOCIAL - IPES</v>
          </cell>
          <cell r="E2541" t="str">
            <v>0002-005</v>
          </cell>
          <cell r="F2541" t="str">
            <v>EP-DESARROLLO ECONÓMICO, INDUSTRIA Y TURISMO</v>
          </cell>
          <cell r="G2541" t="str">
            <v>1-100-F001</v>
          </cell>
          <cell r="H2541" t="str">
            <v>VA-RECURSOS DISTRITO</v>
          </cell>
          <cell r="I2541" t="str">
            <v>O211020100204</v>
          </cell>
          <cell r="J2541" t="str">
            <v>Prima semestral</v>
          </cell>
          <cell r="K2541" t="str">
            <v>000000000000000000200</v>
          </cell>
          <cell r="L2541" t="str">
            <v>0200 - Programa Funcionamiento - INSTITUTO PARA LA ECONOMIA SOCIAL IPES</v>
          </cell>
          <cell r="M2541" t="str">
            <v>PM02000001FUNC</v>
          </cell>
          <cell r="N2541" t="str">
            <v>FU</v>
          </cell>
          <cell r="O2541" t="str">
            <v>FUNCIONAMIENTO INSTITUTO PARA LA ECONOMIA SOCIAL I</v>
          </cell>
          <cell r="P2541" t="str">
            <v>2025</v>
          </cell>
          <cell r="Q2541">
            <v>32006000</v>
          </cell>
          <cell r="R2541">
            <v>32006000</v>
          </cell>
        </row>
        <row r="2542">
          <cell r="A2542" t="str">
            <v>0200-01FU</v>
          </cell>
          <cell r="B2542" t="str">
            <v>DISTRITO CAPITAL</v>
          </cell>
          <cell r="C2542" t="str">
            <v>0200-01</v>
          </cell>
          <cell r="D2542" t="str">
            <v>INSTITUTO PARA LA ECONOMÍA SOCIAL - IPES</v>
          </cell>
          <cell r="E2542" t="str">
            <v>0002-005</v>
          </cell>
          <cell r="F2542" t="str">
            <v>EP-DESARROLLO ECONÓMICO, INDUSTRIA Y TURISMO</v>
          </cell>
          <cell r="G2542" t="str">
            <v>1-100-F001</v>
          </cell>
          <cell r="H2542" t="str">
            <v>VA-RECURSOS DISTRITO</v>
          </cell>
          <cell r="I2542" t="str">
            <v>O21102010021201</v>
          </cell>
          <cell r="J2542" t="str">
            <v>Beneficios a los empleados a corto plazo</v>
          </cell>
          <cell r="K2542" t="str">
            <v>000000000000000000200</v>
          </cell>
          <cell r="L2542" t="str">
            <v>0200 - Programa Funcionamiento - INSTITUTO PARA LA ECONOMIA SOCIAL IPES</v>
          </cell>
          <cell r="M2542" t="str">
            <v>PM02000001FUNC</v>
          </cell>
          <cell r="N2542" t="str">
            <v>FU</v>
          </cell>
          <cell r="O2542" t="str">
            <v>FUNCIONAMIENTO INSTITUTO PARA LA ECONOMIA SOCIAL I</v>
          </cell>
          <cell r="P2542" t="str">
            <v>2025</v>
          </cell>
          <cell r="Q2542">
            <v>10256000</v>
          </cell>
          <cell r="R2542">
            <v>10256000</v>
          </cell>
        </row>
        <row r="2543">
          <cell r="A2543" t="str">
            <v>0200-01FU</v>
          </cell>
          <cell r="B2543" t="str">
            <v>DISTRITO CAPITAL</v>
          </cell>
          <cell r="C2543" t="str">
            <v>0200-01</v>
          </cell>
          <cell r="D2543" t="str">
            <v>INSTITUTO PARA LA ECONOMÍA SOCIAL - IPES</v>
          </cell>
          <cell r="E2543" t="str">
            <v>0002-005</v>
          </cell>
          <cell r="F2543" t="str">
            <v>EP-DESARROLLO ECONÓMICO, INDUSTRIA Y TURISMO</v>
          </cell>
          <cell r="G2543" t="str">
            <v>1-100-F001</v>
          </cell>
          <cell r="H2543" t="str">
            <v>VA-RECURSOS DISTRITO</v>
          </cell>
          <cell r="I2543" t="str">
            <v>O211020200101</v>
          </cell>
          <cell r="J2543" t="str">
            <v>Aportes a la seguridad social en pensiones públicas</v>
          </cell>
          <cell r="K2543" t="str">
            <v>000000000000000000200</v>
          </cell>
          <cell r="L2543" t="str">
            <v>0200 - Programa Funcionamiento - INSTITUTO PARA LA ECONOMIA SOCIAL IPES</v>
          </cell>
          <cell r="M2543" t="str">
            <v>PM02000001FUNC</v>
          </cell>
          <cell r="N2543" t="str">
            <v>FU</v>
          </cell>
          <cell r="O2543" t="str">
            <v>FUNCIONAMIENTO INSTITUTO PARA LA ECONOMIA SOCIAL I</v>
          </cell>
          <cell r="P2543" t="str">
            <v>2025</v>
          </cell>
          <cell r="Q2543">
            <v>36444000</v>
          </cell>
          <cell r="R2543">
            <v>36444000</v>
          </cell>
        </row>
        <row r="2544">
          <cell r="A2544" t="str">
            <v>0200-01FU</v>
          </cell>
          <cell r="B2544" t="str">
            <v>DISTRITO CAPITAL</v>
          </cell>
          <cell r="C2544" t="str">
            <v>0200-01</v>
          </cell>
          <cell r="D2544" t="str">
            <v>INSTITUTO PARA LA ECONOMÍA SOCIAL - IPES</v>
          </cell>
          <cell r="E2544" t="str">
            <v>0002-005</v>
          </cell>
          <cell r="F2544" t="str">
            <v>EP-DESARROLLO ECONÓMICO, INDUSTRIA Y TURISMO</v>
          </cell>
          <cell r="G2544" t="str">
            <v>1-100-F001</v>
          </cell>
          <cell r="H2544" t="str">
            <v>VA-RECURSOS DISTRITO</v>
          </cell>
          <cell r="I2544" t="str">
            <v>O211020200202</v>
          </cell>
          <cell r="J2544" t="str">
            <v>Aportes a la seguridad social en salud privada</v>
          </cell>
          <cell r="K2544" t="str">
            <v>000000000000000000200</v>
          </cell>
          <cell r="L2544" t="str">
            <v>0200 - Programa Funcionamiento - INSTITUTO PARA LA ECONOMIA SOCIAL IPES</v>
          </cell>
          <cell r="M2544" t="str">
            <v>PM02000001FUNC</v>
          </cell>
          <cell r="N2544" t="str">
            <v>FU</v>
          </cell>
          <cell r="O2544" t="str">
            <v>FUNCIONAMIENTO INSTITUTO PARA LA ECONOMIA SOCIAL I</v>
          </cell>
          <cell r="P2544" t="str">
            <v>2025</v>
          </cell>
          <cell r="Q2544">
            <v>25814000</v>
          </cell>
          <cell r="R2544">
            <v>25814000</v>
          </cell>
        </row>
        <row r="2545">
          <cell r="A2545" t="str">
            <v>0200-01FU</v>
          </cell>
          <cell r="B2545" t="str">
            <v>DISTRITO CAPITAL</v>
          </cell>
          <cell r="C2545" t="str">
            <v>0200-01</v>
          </cell>
          <cell r="D2545" t="str">
            <v>INSTITUTO PARA LA ECONOMÍA SOCIAL - IPES</v>
          </cell>
          <cell r="E2545" t="str">
            <v>0002-005</v>
          </cell>
          <cell r="F2545" t="str">
            <v>EP-DESARROLLO ECONÓMICO, INDUSTRIA Y TURISMO</v>
          </cell>
          <cell r="G2545" t="str">
            <v>1-100-F001</v>
          </cell>
          <cell r="H2545" t="str">
            <v>VA-RECURSOS DISTRITO</v>
          </cell>
          <cell r="I2545" t="str">
            <v>O211020200302</v>
          </cell>
          <cell r="J2545" t="str">
            <v>Aportes de cesantías a fondos privados</v>
          </cell>
          <cell r="K2545" t="str">
            <v>000000000000000000200</v>
          </cell>
          <cell r="L2545" t="str">
            <v>0200 - Programa Funcionamiento - INSTITUTO PARA LA ECONOMIA SOCIAL IPES</v>
          </cell>
          <cell r="M2545" t="str">
            <v>PM02000001FUNC</v>
          </cell>
          <cell r="N2545" t="str">
            <v>FU</v>
          </cell>
          <cell r="O2545" t="str">
            <v>FUNCIONAMIENTO INSTITUTO PARA LA ECONOMIA SOCIAL I</v>
          </cell>
          <cell r="P2545" t="str">
            <v>2025</v>
          </cell>
          <cell r="Q2545">
            <v>35358000</v>
          </cell>
          <cell r="R2545">
            <v>35358000</v>
          </cell>
        </row>
        <row r="2546">
          <cell r="A2546" t="str">
            <v>0200-01FU</v>
          </cell>
          <cell r="B2546" t="str">
            <v>DISTRITO CAPITAL</v>
          </cell>
          <cell r="C2546" t="str">
            <v>0200-01</v>
          </cell>
          <cell r="D2546" t="str">
            <v>INSTITUTO PARA LA ECONOMÍA SOCIAL - IPES</v>
          </cell>
          <cell r="E2546" t="str">
            <v>0002-005</v>
          </cell>
          <cell r="F2546" t="str">
            <v>EP-DESARROLLO ECONÓMICO, INDUSTRIA Y TURISMO</v>
          </cell>
          <cell r="G2546" t="str">
            <v>1-100-F001</v>
          </cell>
          <cell r="H2546" t="str">
            <v>VA-RECURSOS DISTRITO</v>
          </cell>
          <cell r="I2546" t="str">
            <v>O211020200401</v>
          </cell>
          <cell r="J2546" t="str">
            <v>Compensar</v>
          </cell>
          <cell r="K2546" t="str">
            <v>000000000000000000200</v>
          </cell>
          <cell r="L2546" t="str">
            <v>0200 - Programa Funcionamiento - INSTITUTO PARA LA ECONOMIA SOCIAL IPES</v>
          </cell>
          <cell r="M2546" t="str">
            <v>PM02000001FUNC</v>
          </cell>
          <cell r="N2546" t="str">
            <v>FU</v>
          </cell>
          <cell r="O2546" t="str">
            <v>FUNCIONAMIENTO INSTITUTO PARA LA ECONOMIA SOCIAL I</v>
          </cell>
          <cell r="P2546" t="str">
            <v>2025</v>
          </cell>
          <cell r="Q2546">
            <v>13988000</v>
          </cell>
          <cell r="R2546">
            <v>13988000</v>
          </cell>
        </row>
        <row r="2547">
          <cell r="A2547" t="str">
            <v>0200-01FU</v>
          </cell>
          <cell r="B2547" t="str">
            <v>DISTRITO CAPITAL</v>
          </cell>
          <cell r="C2547" t="str">
            <v>0200-01</v>
          </cell>
          <cell r="D2547" t="str">
            <v>INSTITUTO PARA LA ECONOMÍA SOCIAL - IPES</v>
          </cell>
          <cell r="E2547" t="str">
            <v>0002-005</v>
          </cell>
          <cell r="F2547" t="str">
            <v>EP-DESARROLLO ECONÓMICO, INDUSTRIA Y TURISMO</v>
          </cell>
          <cell r="G2547" t="str">
            <v>1-100-F001</v>
          </cell>
          <cell r="H2547" t="str">
            <v>VA-RECURSOS DISTRITO</v>
          </cell>
          <cell r="I2547" t="str">
            <v>O211020200501</v>
          </cell>
          <cell r="J2547" t="str">
            <v>Aportes generales al sistema de riesgos laborales públicos</v>
          </cell>
          <cell r="K2547" t="str">
            <v>000000000000000000200</v>
          </cell>
          <cell r="L2547" t="str">
            <v>0200 - Programa Funcionamiento - INSTITUTO PARA LA ECONOMIA SOCIAL IPES</v>
          </cell>
          <cell r="M2547" t="str">
            <v>PM02000001FUNC</v>
          </cell>
          <cell r="N2547" t="str">
            <v>FU</v>
          </cell>
          <cell r="O2547" t="str">
            <v>FUNCIONAMIENTO INSTITUTO PARA LA ECONOMIA SOCIAL I</v>
          </cell>
          <cell r="P2547" t="str">
            <v>2025</v>
          </cell>
          <cell r="Q2547">
            <v>1586000</v>
          </cell>
          <cell r="R2547">
            <v>1586000</v>
          </cell>
        </row>
        <row r="2548">
          <cell r="A2548" t="str">
            <v>0200-01FU</v>
          </cell>
          <cell r="B2548" t="str">
            <v>DISTRITO CAPITAL</v>
          </cell>
          <cell r="C2548" t="str">
            <v>0200-01</v>
          </cell>
          <cell r="D2548" t="str">
            <v>INSTITUTO PARA LA ECONOMÍA SOCIAL - IPES</v>
          </cell>
          <cell r="E2548" t="str">
            <v>0002-005</v>
          </cell>
          <cell r="F2548" t="str">
            <v>EP-DESARROLLO ECONÓMICO, INDUSTRIA Y TURISMO</v>
          </cell>
          <cell r="G2548" t="str">
            <v>1-100-F001</v>
          </cell>
          <cell r="H2548" t="str">
            <v>VA-RECURSOS DISTRITO</v>
          </cell>
          <cell r="I2548" t="str">
            <v>O2110202006</v>
          </cell>
          <cell r="J2548" t="str">
            <v>Aportes al ICBF</v>
          </cell>
          <cell r="K2548" t="str">
            <v>000000000000000000200</v>
          </cell>
          <cell r="L2548" t="str">
            <v>0200 - Programa Funcionamiento - INSTITUTO PARA LA ECONOMIA SOCIAL IPES</v>
          </cell>
          <cell r="M2548" t="str">
            <v>PM02000001FUNC</v>
          </cell>
          <cell r="N2548" t="str">
            <v>FU</v>
          </cell>
          <cell r="O2548" t="str">
            <v>FUNCIONAMIENTO INSTITUTO PARA LA ECONOMIA SOCIAL I</v>
          </cell>
          <cell r="P2548" t="str">
            <v>2025</v>
          </cell>
          <cell r="Q2548">
            <v>10491000</v>
          </cell>
          <cell r="R2548">
            <v>10491000</v>
          </cell>
        </row>
        <row r="2549">
          <cell r="A2549" t="str">
            <v>0200-01FU</v>
          </cell>
          <cell r="B2549" t="str">
            <v>DISTRITO CAPITAL</v>
          </cell>
          <cell r="C2549" t="str">
            <v>0200-01</v>
          </cell>
          <cell r="D2549" t="str">
            <v>INSTITUTO PARA LA ECONOMÍA SOCIAL - IPES</v>
          </cell>
          <cell r="E2549" t="str">
            <v>0002-005</v>
          </cell>
          <cell r="F2549" t="str">
            <v>EP-DESARROLLO ECONÓMICO, INDUSTRIA Y TURISMO</v>
          </cell>
          <cell r="G2549" t="str">
            <v>1-100-F001</v>
          </cell>
          <cell r="H2549" t="str">
            <v>VA-RECURSOS DISTRITO</v>
          </cell>
          <cell r="I2549" t="str">
            <v>O2110202007</v>
          </cell>
          <cell r="J2549" t="str">
            <v>Aportes al SENA</v>
          </cell>
          <cell r="K2549" t="str">
            <v>000000000000000000200</v>
          </cell>
          <cell r="L2549" t="str">
            <v>0200 - Programa Funcionamiento - INSTITUTO PARA LA ECONOMIA SOCIAL IPES</v>
          </cell>
          <cell r="M2549" t="str">
            <v>PM02000001FUNC</v>
          </cell>
          <cell r="N2549" t="str">
            <v>FU</v>
          </cell>
          <cell r="O2549" t="str">
            <v>FUNCIONAMIENTO INSTITUTO PARA LA ECONOMIA SOCIAL I</v>
          </cell>
          <cell r="P2549" t="str">
            <v>2025</v>
          </cell>
          <cell r="Q2549">
            <v>6993000</v>
          </cell>
          <cell r="R2549">
            <v>6993000</v>
          </cell>
        </row>
        <row r="2550">
          <cell r="A2550" t="str">
            <v>0200-01FU</v>
          </cell>
          <cell r="B2550" t="str">
            <v>DISTRITO CAPITAL</v>
          </cell>
          <cell r="C2550" t="str">
            <v>0200-01</v>
          </cell>
          <cell r="D2550" t="str">
            <v>INSTITUTO PARA LA ECONOMÍA SOCIAL - IPES</v>
          </cell>
          <cell r="E2550" t="str">
            <v>0002-005</v>
          </cell>
          <cell r="F2550" t="str">
            <v>EP-DESARROLLO ECONÓMICO, INDUSTRIA Y TURISMO</v>
          </cell>
          <cell r="G2550" t="str">
            <v>1-100-F001</v>
          </cell>
          <cell r="H2550" t="str">
            <v>VA-RECURSOS DISTRITO</v>
          </cell>
          <cell r="I2550" t="str">
            <v>O211020300103</v>
          </cell>
          <cell r="J2550" t="str">
            <v>Bonificación especial de recreación</v>
          </cell>
          <cell r="K2550" t="str">
            <v>000000000000000000200</v>
          </cell>
          <cell r="L2550" t="str">
            <v>0200 - Programa Funcionamiento - INSTITUTO PARA LA ECONOMIA SOCIAL IPES</v>
          </cell>
          <cell r="M2550" t="str">
            <v>PM02000001FUNC</v>
          </cell>
          <cell r="N2550" t="str">
            <v>FU</v>
          </cell>
          <cell r="O2550" t="str">
            <v>FUNCIONAMIENTO INSTITUTO PARA LA ECONOMIA SOCIAL I</v>
          </cell>
          <cell r="P2550" t="str">
            <v>2025</v>
          </cell>
          <cell r="Q2550">
            <v>1140000</v>
          </cell>
          <cell r="R2550">
            <v>1140000</v>
          </cell>
        </row>
        <row r="2551">
          <cell r="A2551" t="str">
            <v>0200-01FU</v>
          </cell>
          <cell r="B2551" t="str">
            <v>DISTRITO CAPITAL</v>
          </cell>
          <cell r="C2551" t="str">
            <v>0200-01</v>
          </cell>
          <cell r="D2551" t="str">
            <v>INSTITUTO PARA LA ECONOMÍA SOCIAL - IPES</v>
          </cell>
          <cell r="E2551" t="str">
            <v>0002-005</v>
          </cell>
          <cell r="F2551" t="str">
            <v>EP-DESARROLLO ECONÓMICO, INDUSTRIA Y TURISMO</v>
          </cell>
          <cell r="G2551" t="str">
            <v>1-100-F001</v>
          </cell>
          <cell r="H2551" t="str">
            <v>VA-RECURSOS DISTRITO</v>
          </cell>
          <cell r="I2551" t="str">
            <v>O2110203119</v>
          </cell>
          <cell r="J2551" t="str">
            <v>Reconocimiento por permanencia en el servicio público - Bogotá D.C.</v>
          </cell>
          <cell r="K2551" t="str">
            <v>000000000000000000200</v>
          </cell>
          <cell r="L2551" t="str">
            <v>0200 - Programa Funcionamiento - INSTITUTO PARA LA ECONOMIA SOCIAL IPES</v>
          </cell>
          <cell r="M2551" t="str">
            <v>PM02000001FUNC</v>
          </cell>
          <cell r="N2551" t="str">
            <v>FU</v>
          </cell>
          <cell r="O2551" t="str">
            <v>FUNCIONAMIENTO INSTITUTO PARA LA ECONOMIA SOCIAL I</v>
          </cell>
          <cell r="P2551" t="str">
            <v>2025</v>
          </cell>
          <cell r="Q2551">
            <v>7384000</v>
          </cell>
          <cell r="R2551">
            <v>7384000</v>
          </cell>
        </row>
        <row r="2552">
          <cell r="A2552" t="str">
            <v>0200-01FU</v>
          </cell>
          <cell r="B2552" t="str">
            <v>DISTRITO CAPITAL</v>
          </cell>
          <cell r="C2552" t="str">
            <v>0200-01</v>
          </cell>
          <cell r="D2552" t="str">
            <v>INSTITUTO PARA LA ECONOMÍA SOCIAL - IPES</v>
          </cell>
          <cell r="E2552" t="str">
            <v>0002-005</v>
          </cell>
          <cell r="F2552" t="str">
            <v>EP-DESARROLLO ECONÓMICO, INDUSTRIA Y TURISMO</v>
          </cell>
          <cell r="G2552" t="str">
            <v>1-100-F001</v>
          </cell>
          <cell r="H2552" t="str">
            <v>VA-RECURSOS DISTRITO</v>
          </cell>
          <cell r="I2552" t="str">
            <v>O212010100502030101</v>
          </cell>
          <cell r="J2552" t="str">
            <v>Paquetes de software</v>
          </cell>
          <cell r="K2552" t="str">
            <v>000000000000000000200</v>
          </cell>
          <cell r="L2552" t="str">
            <v>0200 - Programa Funcionamiento - INSTITUTO PARA LA ECONOMIA SOCIAL IPES</v>
          </cell>
          <cell r="M2552" t="str">
            <v>PM02000001FUNC</v>
          </cell>
          <cell r="N2552" t="str">
            <v>FU</v>
          </cell>
          <cell r="O2552" t="str">
            <v>FUNCIONAMIENTO INSTITUTO PARA LA ECONOMIA SOCIAL I</v>
          </cell>
          <cell r="P2552" t="str">
            <v>2025</v>
          </cell>
          <cell r="Q2552">
            <v>280055000</v>
          </cell>
          <cell r="R2552">
            <v>280055000</v>
          </cell>
        </row>
        <row r="2553">
          <cell r="A2553" t="str">
            <v>0200-01FU</v>
          </cell>
          <cell r="B2553" t="str">
            <v>DISTRITO CAPITAL</v>
          </cell>
          <cell r="C2553" t="str">
            <v>0200-01</v>
          </cell>
          <cell r="D2553" t="str">
            <v>INSTITUTO PARA LA ECONOMÍA SOCIAL - IPES</v>
          </cell>
          <cell r="E2553" t="str">
            <v>0002-005</v>
          </cell>
          <cell r="F2553" t="str">
            <v>EP-DESARROLLO ECONÓMICO, INDUSTRIA Y TURISMO</v>
          </cell>
          <cell r="G2553" t="str">
            <v>1-100-F001</v>
          </cell>
          <cell r="H2553" t="str">
            <v>VA-RECURSOS DISTRITO</v>
          </cell>
          <cell r="I2553" t="str">
            <v>O2120201003023211599</v>
          </cell>
          <cell r="J2553" t="str">
            <v>Pastas o pulpas de otras fibras n.c.p. para papel</v>
          </cell>
          <cell r="K2553" t="str">
            <v>000000000000000000200</v>
          </cell>
          <cell r="L2553" t="str">
            <v>0200 - Programa Funcionamiento - INSTITUTO PARA LA ECONOMIA SOCIAL IPES</v>
          </cell>
          <cell r="M2553" t="str">
            <v>PM02000001FUNC</v>
          </cell>
          <cell r="N2553" t="str">
            <v>FU</v>
          </cell>
          <cell r="O2553" t="str">
            <v>FUNCIONAMIENTO INSTITUTO PARA LA ECONOMIA SOCIAL I</v>
          </cell>
          <cell r="P2553" t="str">
            <v>2025</v>
          </cell>
          <cell r="Q2553">
            <v>20646000</v>
          </cell>
          <cell r="R2553">
            <v>20646000</v>
          </cell>
        </row>
        <row r="2554">
          <cell r="A2554" t="str">
            <v>0200-01FU</v>
          </cell>
          <cell r="B2554" t="str">
            <v>DISTRITO CAPITAL</v>
          </cell>
          <cell r="C2554" t="str">
            <v>0200-01</v>
          </cell>
          <cell r="D2554" t="str">
            <v>INSTITUTO PARA LA ECONOMÍA SOCIAL - IPES</v>
          </cell>
          <cell r="E2554" t="str">
            <v>0002-005</v>
          </cell>
          <cell r="F2554" t="str">
            <v>EP-DESARROLLO ECONÓMICO, INDUSTRIA Y TURISMO</v>
          </cell>
          <cell r="G2554" t="str">
            <v>1-100-F001</v>
          </cell>
          <cell r="H2554" t="str">
            <v>VA-RECURSOS DISTRITO</v>
          </cell>
          <cell r="I2554" t="str">
            <v>O2120201003033331101</v>
          </cell>
          <cell r="J2554" t="str">
            <v>Gasolina motor corriente</v>
          </cell>
          <cell r="K2554" t="str">
            <v>000000000000000000200</v>
          </cell>
          <cell r="L2554" t="str">
            <v>0200 - Programa Funcionamiento - INSTITUTO PARA LA ECONOMIA SOCIAL IPES</v>
          </cell>
          <cell r="M2554" t="str">
            <v>PM02000001FUNC</v>
          </cell>
          <cell r="N2554" t="str">
            <v>FU</v>
          </cell>
          <cell r="O2554" t="str">
            <v>FUNCIONAMIENTO INSTITUTO PARA LA ECONOMIA SOCIAL I</v>
          </cell>
          <cell r="P2554" t="str">
            <v>2025</v>
          </cell>
          <cell r="Q2554">
            <v>12269000</v>
          </cell>
          <cell r="R2554">
            <v>12269000</v>
          </cell>
        </row>
        <row r="2555">
          <cell r="A2555" t="str">
            <v>0200-01FU</v>
          </cell>
          <cell r="B2555" t="str">
            <v>DISTRITO CAPITAL</v>
          </cell>
          <cell r="C2555" t="str">
            <v>0200-01</v>
          </cell>
          <cell r="D2555" t="str">
            <v>INSTITUTO PARA LA ECONOMÍA SOCIAL - IPES</v>
          </cell>
          <cell r="E2555" t="str">
            <v>0002-005</v>
          </cell>
          <cell r="F2555" t="str">
            <v>EP-DESARROLLO ECONÓMICO, INDUSTRIA Y TURISMO</v>
          </cell>
          <cell r="G2555" t="str">
            <v>1-100-F001</v>
          </cell>
          <cell r="H2555" t="str">
            <v>VA-RECURSOS DISTRITO</v>
          </cell>
          <cell r="I2555" t="str">
            <v>O2120201003063611101</v>
          </cell>
          <cell r="J2555" t="str">
            <v>Llantas de caucho para automóviles</v>
          </cell>
          <cell r="K2555" t="str">
            <v>000000000000000000200</v>
          </cell>
          <cell r="L2555" t="str">
            <v>0200 - Programa Funcionamiento - INSTITUTO PARA LA ECONOMIA SOCIAL IPES</v>
          </cell>
          <cell r="M2555" t="str">
            <v>PM02000001FUNC</v>
          </cell>
          <cell r="N2555" t="str">
            <v>FU</v>
          </cell>
          <cell r="O2555" t="str">
            <v>FUNCIONAMIENTO INSTITUTO PARA LA ECONOMIA SOCIAL I</v>
          </cell>
          <cell r="P2555" t="str">
            <v>2025</v>
          </cell>
          <cell r="Q2555">
            <v>33756000</v>
          </cell>
          <cell r="R2555">
            <v>33756000</v>
          </cell>
        </row>
        <row r="2556">
          <cell r="A2556" t="str">
            <v>0200-01FU</v>
          </cell>
          <cell r="B2556" t="str">
            <v>DISTRITO CAPITAL</v>
          </cell>
          <cell r="C2556" t="str">
            <v>0200-01</v>
          </cell>
          <cell r="D2556" t="str">
            <v>INSTITUTO PARA LA ECONOMÍA SOCIAL - IPES</v>
          </cell>
          <cell r="E2556" t="str">
            <v>0002-005</v>
          </cell>
          <cell r="F2556" t="str">
            <v>EP-DESARROLLO ECONÓMICO, INDUSTRIA Y TURISMO</v>
          </cell>
          <cell r="G2556" t="str">
            <v>1-100-F001</v>
          </cell>
          <cell r="H2556" t="str">
            <v>VA-RECURSOS DISTRITO</v>
          </cell>
          <cell r="I2556" t="str">
            <v>O212020200701030371332</v>
          </cell>
          <cell r="J2556" t="str">
            <v>Servicios de seguros sociales de riesgos laborales</v>
          </cell>
          <cell r="K2556" t="str">
            <v>000000000000000000200</v>
          </cell>
          <cell r="L2556" t="str">
            <v>0200 - Programa Funcionamiento - INSTITUTO PARA LA ECONOMIA SOCIAL IPES</v>
          </cell>
          <cell r="M2556" t="str">
            <v>PM02000001FUNC</v>
          </cell>
          <cell r="N2556" t="str">
            <v>FU</v>
          </cell>
          <cell r="O2556" t="str">
            <v>FUNCIONAMIENTO INSTITUTO PARA LA ECONOMIA SOCIAL I</v>
          </cell>
          <cell r="P2556" t="str">
            <v>2025</v>
          </cell>
          <cell r="Q2556">
            <v>2064000</v>
          </cell>
          <cell r="R2556">
            <v>2064000</v>
          </cell>
        </row>
        <row r="2557">
          <cell r="A2557" t="str">
            <v>0200-01FU</v>
          </cell>
          <cell r="B2557" t="str">
            <v>DISTRITO CAPITAL</v>
          </cell>
          <cell r="C2557" t="str">
            <v>0200-01</v>
          </cell>
          <cell r="D2557" t="str">
            <v>INSTITUTO PARA LA ECONOMÍA SOCIAL - IPES</v>
          </cell>
          <cell r="E2557" t="str">
            <v>0002-005</v>
          </cell>
          <cell r="F2557" t="str">
            <v>EP-DESARROLLO ECONÓMICO, INDUSTRIA Y TURISMO</v>
          </cell>
          <cell r="G2557" t="str">
            <v>1-100-F001</v>
          </cell>
          <cell r="H2557" t="str">
            <v>VA-RECURSOS DISTRITO</v>
          </cell>
          <cell r="I2557" t="str">
            <v>O212020200701030471347</v>
          </cell>
          <cell r="J2557" t="str">
            <v>Servicio de seguro obligatorio de accidentes de tránsito (SOAT)</v>
          </cell>
          <cell r="K2557" t="str">
            <v>000000000000000000200</v>
          </cell>
          <cell r="L2557" t="str">
            <v>0200 - Programa Funcionamiento - INSTITUTO PARA LA ECONOMIA SOCIAL IPES</v>
          </cell>
          <cell r="M2557" t="str">
            <v>PM02000001FUNC</v>
          </cell>
          <cell r="N2557" t="str">
            <v>FU</v>
          </cell>
          <cell r="O2557" t="str">
            <v>FUNCIONAMIENTO INSTITUTO PARA LA ECONOMIA SOCIAL I</v>
          </cell>
          <cell r="P2557" t="str">
            <v>2025</v>
          </cell>
          <cell r="Q2557">
            <v>7000000</v>
          </cell>
          <cell r="R2557">
            <v>7000000</v>
          </cell>
        </row>
        <row r="2558">
          <cell r="A2558" t="str">
            <v>0200-01FU</v>
          </cell>
          <cell r="B2558" t="str">
            <v>DISTRITO CAPITAL</v>
          </cell>
          <cell r="C2558" t="str">
            <v>0200-01</v>
          </cell>
          <cell r="D2558" t="str">
            <v>INSTITUTO PARA LA ECONOMÍA SOCIAL - IPES</v>
          </cell>
          <cell r="E2558" t="str">
            <v>0002-005</v>
          </cell>
          <cell r="F2558" t="str">
            <v>EP-DESARROLLO ECONÓMICO, INDUSTRIA Y TURISMO</v>
          </cell>
          <cell r="G2558" t="str">
            <v>1-100-F001</v>
          </cell>
          <cell r="H2558" t="str">
            <v>VA-RECURSOS DISTRITO</v>
          </cell>
          <cell r="I2558" t="str">
            <v>O212020200701030571354</v>
          </cell>
          <cell r="J2558" t="str">
            <v>Servicios de seguros contra incendio, terremoto o sustracción</v>
          </cell>
          <cell r="K2558" t="str">
            <v>000000000000000000200</v>
          </cell>
          <cell r="L2558" t="str">
            <v>0200 - Programa Funcionamiento - INSTITUTO PARA LA ECONOMIA SOCIAL IPES</v>
          </cell>
          <cell r="M2558" t="str">
            <v>PM02000001FUNC</v>
          </cell>
          <cell r="N2558" t="str">
            <v>FU</v>
          </cell>
          <cell r="O2558" t="str">
            <v>FUNCIONAMIENTO INSTITUTO PARA LA ECONOMIA SOCIAL I</v>
          </cell>
          <cell r="P2558" t="str">
            <v>2025</v>
          </cell>
          <cell r="Q2558">
            <v>159767000</v>
          </cell>
          <cell r="R2558">
            <v>159767000</v>
          </cell>
        </row>
        <row r="2559">
          <cell r="A2559" t="str">
            <v>0200-01FU</v>
          </cell>
          <cell r="B2559" t="str">
            <v>DISTRITO CAPITAL</v>
          </cell>
          <cell r="C2559" t="str">
            <v>0200-01</v>
          </cell>
          <cell r="D2559" t="str">
            <v>INSTITUTO PARA LA ECONOMÍA SOCIAL - IPES</v>
          </cell>
          <cell r="E2559" t="str">
            <v>0002-005</v>
          </cell>
          <cell r="F2559" t="str">
            <v>EP-DESARROLLO ECONÓMICO, INDUSTRIA Y TURISMO</v>
          </cell>
          <cell r="G2559" t="str">
            <v>1-100-F001</v>
          </cell>
          <cell r="H2559" t="str">
            <v>VA-RECURSOS DISTRITO</v>
          </cell>
          <cell r="I2559" t="str">
            <v>O21202020070272112</v>
          </cell>
          <cell r="J2559" t="str">
            <v>Servicios de alquiler o arrendamiento con o sin opción de compra, relativos a bienes inmuebles no residenciales (diferentes a vivienda), propios o arrendados</v>
          </cell>
          <cell r="K2559" t="str">
            <v>000000000000000000200</v>
          </cell>
          <cell r="L2559" t="str">
            <v>0200 - Programa Funcionamiento - INSTITUTO PARA LA ECONOMIA SOCIAL IPES</v>
          </cell>
          <cell r="M2559" t="str">
            <v>PM02000001FUNC</v>
          </cell>
          <cell r="N2559" t="str">
            <v>FU</v>
          </cell>
          <cell r="O2559" t="str">
            <v>FUNCIONAMIENTO INSTITUTO PARA LA ECONOMIA SOCIAL I</v>
          </cell>
          <cell r="P2559" t="str">
            <v>2025</v>
          </cell>
          <cell r="Q2559">
            <v>2807418000</v>
          </cell>
          <cell r="R2559">
            <v>2807418000</v>
          </cell>
        </row>
        <row r="2560">
          <cell r="A2560" t="str">
            <v>0200-01FU</v>
          </cell>
          <cell r="B2560" t="str">
            <v>DISTRITO CAPITAL</v>
          </cell>
          <cell r="C2560" t="str">
            <v>0200-01</v>
          </cell>
          <cell r="D2560" t="str">
            <v>INSTITUTO PARA LA ECONOMÍA SOCIAL - IPES</v>
          </cell>
          <cell r="E2560" t="str">
            <v>0002-005</v>
          </cell>
          <cell r="F2560" t="str">
            <v>EP-DESARROLLO ECONÓMICO, INDUSTRIA Y TURISMO</v>
          </cell>
          <cell r="G2560" t="str">
            <v>1-100-F001</v>
          </cell>
          <cell r="H2560" t="str">
            <v>VA-RECURSOS DISTRITO</v>
          </cell>
          <cell r="I2560" t="str">
            <v>O21202020080282130</v>
          </cell>
          <cell r="J2560" t="str">
            <v>Servicios de documentación y certificación jurídica</v>
          </cell>
          <cell r="K2560" t="str">
            <v>000000000000000000200</v>
          </cell>
          <cell r="L2560" t="str">
            <v>0200 - Programa Funcionamiento - INSTITUTO PARA LA ECONOMIA SOCIAL IPES</v>
          </cell>
          <cell r="M2560" t="str">
            <v>PM02000001FUNC</v>
          </cell>
          <cell r="N2560" t="str">
            <v>FU</v>
          </cell>
          <cell r="O2560" t="str">
            <v>FUNCIONAMIENTO INSTITUTO PARA LA ECONOMIA SOCIAL I</v>
          </cell>
          <cell r="P2560" t="str">
            <v>2025</v>
          </cell>
          <cell r="Q2560">
            <v>2527000</v>
          </cell>
          <cell r="R2560">
            <v>2527000</v>
          </cell>
        </row>
        <row r="2561">
          <cell r="A2561" t="str">
            <v>0200-01FU</v>
          </cell>
          <cell r="B2561" t="str">
            <v>DISTRITO CAPITAL</v>
          </cell>
          <cell r="C2561" t="str">
            <v>0200-01</v>
          </cell>
          <cell r="D2561" t="str">
            <v>INSTITUTO PARA LA ECONOMÍA SOCIAL - IPES</v>
          </cell>
          <cell r="E2561" t="str">
            <v>0002-005</v>
          </cell>
          <cell r="F2561" t="str">
            <v>EP-DESARROLLO ECONÓMICO, INDUSTRIA Y TURISMO</v>
          </cell>
          <cell r="G2561" t="str">
            <v>1-100-F001</v>
          </cell>
          <cell r="H2561" t="str">
            <v>VA-RECURSOS DISTRITO</v>
          </cell>
          <cell r="I2561" t="str">
            <v>O21202020080383113</v>
          </cell>
          <cell r="J2561" t="str">
            <v>Servicios de consultoría en administración del recurso humano</v>
          </cell>
          <cell r="K2561" t="str">
            <v>000000000000000000200</v>
          </cell>
          <cell r="L2561" t="str">
            <v>0200 - Programa Funcionamiento - INSTITUTO PARA LA ECONOMIA SOCIAL IPES</v>
          </cell>
          <cell r="M2561" t="str">
            <v>PM02000001FUNC</v>
          </cell>
          <cell r="N2561" t="str">
            <v>FU</v>
          </cell>
          <cell r="O2561" t="str">
            <v>FUNCIONAMIENTO INSTITUTO PARA LA ECONOMIA SOCIAL I</v>
          </cell>
          <cell r="P2561" t="str">
            <v>2025</v>
          </cell>
          <cell r="Q2561">
            <v>15485000</v>
          </cell>
          <cell r="R2561">
            <v>15485000</v>
          </cell>
        </row>
        <row r="2562">
          <cell r="A2562" t="str">
            <v>0200-01FU</v>
          </cell>
          <cell r="B2562" t="str">
            <v>DISTRITO CAPITAL</v>
          </cell>
          <cell r="C2562" t="str">
            <v>0200-01</v>
          </cell>
          <cell r="D2562" t="str">
            <v>INSTITUTO PARA LA ECONOMÍA SOCIAL - IPES</v>
          </cell>
          <cell r="E2562" t="str">
            <v>0002-005</v>
          </cell>
          <cell r="F2562" t="str">
            <v>EP-DESARROLLO ECONÓMICO, INDUSTRIA Y TURISMO</v>
          </cell>
          <cell r="G2562" t="str">
            <v>1-100-F001</v>
          </cell>
          <cell r="H2562" t="str">
            <v>VA-RECURSOS DISTRITO</v>
          </cell>
          <cell r="I2562" t="str">
            <v>O21202020080383131</v>
          </cell>
          <cell r="J2562" t="str">
            <v>Servicios de consultoría en tecnologías de la información (TI)</v>
          </cell>
          <cell r="K2562" t="str">
            <v>000000000000000000200</v>
          </cell>
          <cell r="L2562" t="str">
            <v>0200 - Programa Funcionamiento - INSTITUTO PARA LA ECONOMIA SOCIAL IPES</v>
          </cell>
          <cell r="M2562" t="str">
            <v>PM02000001FUNC</v>
          </cell>
          <cell r="N2562" t="str">
            <v>FU</v>
          </cell>
          <cell r="O2562" t="str">
            <v>FUNCIONAMIENTO INSTITUTO PARA LA ECONOMIA SOCIAL I</v>
          </cell>
          <cell r="P2562" t="str">
            <v>2025</v>
          </cell>
          <cell r="Q2562">
            <v>333393000</v>
          </cell>
          <cell r="R2562">
            <v>333393000</v>
          </cell>
        </row>
        <row r="2563">
          <cell r="A2563" t="str">
            <v>0200-01FU</v>
          </cell>
          <cell r="B2563" t="str">
            <v>DISTRITO CAPITAL</v>
          </cell>
          <cell r="C2563" t="str">
            <v>0200-01</v>
          </cell>
          <cell r="D2563" t="str">
            <v>INSTITUTO PARA LA ECONOMÍA SOCIAL - IPES</v>
          </cell>
          <cell r="E2563" t="str">
            <v>0002-005</v>
          </cell>
          <cell r="F2563" t="str">
            <v>EP-DESARROLLO ECONÓMICO, INDUSTRIA Y TURISMO</v>
          </cell>
          <cell r="G2563" t="str">
            <v>1-100-F001</v>
          </cell>
          <cell r="H2563" t="str">
            <v>VA-RECURSOS DISTRITO</v>
          </cell>
          <cell r="I2563" t="str">
            <v>O21202020080484110</v>
          </cell>
          <cell r="J2563" t="str">
            <v>Servicios de operadores (conexión)</v>
          </cell>
          <cell r="K2563" t="str">
            <v>000000000000000000200</v>
          </cell>
          <cell r="L2563" t="str">
            <v>0200 - Programa Funcionamiento - INSTITUTO PARA LA ECONOMIA SOCIAL IPES</v>
          </cell>
          <cell r="M2563" t="str">
            <v>PM02000001FUNC</v>
          </cell>
          <cell r="N2563" t="str">
            <v>FU</v>
          </cell>
          <cell r="O2563" t="str">
            <v>FUNCIONAMIENTO INSTITUTO PARA LA ECONOMIA SOCIAL I</v>
          </cell>
          <cell r="P2563" t="str">
            <v>2025</v>
          </cell>
          <cell r="Q2563">
            <v>7271000</v>
          </cell>
          <cell r="R2563">
            <v>7271000</v>
          </cell>
        </row>
        <row r="2564">
          <cell r="A2564" t="str">
            <v>0200-01FU</v>
          </cell>
          <cell r="B2564" t="str">
            <v>DISTRITO CAPITAL</v>
          </cell>
          <cell r="C2564" t="str">
            <v>0200-01</v>
          </cell>
          <cell r="D2564" t="str">
            <v>INSTITUTO PARA LA ECONOMÍA SOCIAL - IPES</v>
          </cell>
          <cell r="E2564" t="str">
            <v>0002-005</v>
          </cell>
          <cell r="F2564" t="str">
            <v>EP-DESARROLLO ECONÓMICO, INDUSTRIA Y TURISMO</v>
          </cell>
          <cell r="G2564" t="str">
            <v>1-100-F001</v>
          </cell>
          <cell r="H2564" t="str">
            <v>VA-RECURSOS DISTRITO</v>
          </cell>
          <cell r="I2564" t="str">
            <v>O21202020080484120</v>
          </cell>
          <cell r="J2564" t="str">
            <v>Servicios de telefonía fija (acceso)</v>
          </cell>
          <cell r="K2564" t="str">
            <v>000000000000000000200</v>
          </cell>
          <cell r="L2564" t="str">
            <v>0200 - Programa Funcionamiento - INSTITUTO PARA LA ECONOMIA SOCIAL IPES</v>
          </cell>
          <cell r="M2564" t="str">
            <v>PM02000001FUNC</v>
          </cell>
          <cell r="N2564" t="str">
            <v>FU</v>
          </cell>
          <cell r="O2564" t="str">
            <v>FUNCIONAMIENTO INSTITUTO PARA LA ECONOMIA SOCIAL I</v>
          </cell>
          <cell r="P2564" t="str">
            <v>2025</v>
          </cell>
          <cell r="Q2564">
            <v>28350000</v>
          </cell>
          <cell r="R2564">
            <v>28350000</v>
          </cell>
        </row>
        <row r="2565">
          <cell r="A2565" t="str">
            <v>0200-01FU</v>
          </cell>
          <cell r="B2565" t="str">
            <v>DISTRITO CAPITAL</v>
          </cell>
          <cell r="C2565" t="str">
            <v>0200-01</v>
          </cell>
          <cell r="D2565" t="str">
            <v>INSTITUTO PARA LA ECONOMÍA SOCIAL - IPES</v>
          </cell>
          <cell r="E2565" t="str">
            <v>0002-005</v>
          </cell>
          <cell r="F2565" t="str">
            <v>EP-DESARROLLO ECONÓMICO, INDUSTRIA Y TURISMO</v>
          </cell>
          <cell r="G2565" t="str">
            <v>1-100-F001</v>
          </cell>
          <cell r="H2565" t="str">
            <v>VA-RECURSOS DISTRITO</v>
          </cell>
          <cell r="I2565" t="str">
            <v>O21202020080484222</v>
          </cell>
          <cell r="J2565" t="str">
            <v>Servicios de acceso a Internet de banda ancha</v>
          </cell>
          <cell r="K2565" t="str">
            <v>000000000000000000200</v>
          </cell>
          <cell r="L2565" t="str">
            <v>0200 - Programa Funcionamiento - INSTITUTO PARA LA ECONOMIA SOCIAL IPES</v>
          </cell>
          <cell r="M2565" t="str">
            <v>PM02000001FUNC</v>
          </cell>
          <cell r="N2565" t="str">
            <v>FU</v>
          </cell>
          <cell r="O2565" t="str">
            <v>FUNCIONAMIENTO INSTITUTO PARA LA ECONOMIA SOCIAL I</v>
          </cell>
          <cell r="P2565" t="str">
            <v>2025</v>
          </cell>
          <cell r="Q2565">
            <v>169091000</v>
          </cell>
          <cell r="R2565">
            <v>169091000</v>
          </cell>
        </row>
        <row r="2566">
          <cell r="A2566" t="str">
            <v>0200-01FU</v>
          </cell>
          <cell r="B2566" t="str">
            <v>DISTRITO CAPITAL</v>
          </cell>
          <cell r="C2566" t="str">
            <v>0200-01</v>
          </cell>
          <cell r="D2566" t="str">
            <v>INSTITUTO PARA LA ECONOMÍA SOCIAL - IPES</v>
          </cell>
          <cell r="E2566" t="str">
            <v>0002-005</v>
          </cell>
          <cell r="F2566" t="str">
            <v>EP-DESARROLLO ECONÓMICO, INDUSTRIA Y TURISMO</v>
          </cell>
          <cell r="G2566" t="str">
            <v>1-100-F001</v>
          </cell>
          <cell r="H2566" t="str">
            <v>VA-RECURSOS DISTRITO</v>
          </cell>
          <cell r="I2566" t="str">
            <v>O21202020080585250</v>
          </cell>
          <cell r="J2566" t="str">
            <v>Servicios de protección (guardas de seguridad)</v>
          </cell>
          <cell r="K2566" t="str">
            <v>000000000000000000200</v>
          </cell>
          <cell r="L2566" t="str">
            <v>0200 - Programa Funcionamiento - INSTITUTO PARA LA ECONOMIA SOCIAL IPES</v>
          </cell>
          <cell r="M2566" t="str">
            <v>PM02000001FUNC</v>
          </cell>
          <cell r="N2566" t="str">
            <v>FU</v>
          </cell>
          <cell r="O2566" t="str">
            <v>FUNCIONAMIENTO INSTITUTO PARA LA ECONOMIA SOCIAL I</v>
          </cell>
          <cell r="P2566" t="str">
            <v>2025</v>
          </cell>
          <cell r="Q2566">
            <v>907878000</v>
          </cell>
          <cell r="R2566">
            <v>907878000</v>
          </cell>
        </row>
        <row r="2567">
          <cell r="A2567" t="str">
            <v>0200-01FU</v>
          </cell>
          <cell r="B2567" t="str">
            <v>DISTRITO CAPITAL</v>
          </cell>
          <cell r="C2567" t="str">
            <v>0200-01</v>
          </cell>
          <cell r="D2567" t="str">
            <v>INSTITUTO PARA LA ECONOMÍA SOCIAL - IPES</v>
          </cell>
          <cell r="E2567" t="str">
            <v>0002-005</v>
          </cell>
          <cell r="F2567" t="str">
            <v>EP-DESARROLLO ECONÓMICO, INDUSTRIA Y TURISMO</v>
          </cell>
          <cell r="G2567" t="str">
            <v>1-100-F001</v>
          </cell>
          <cell r="H2567" t="str">
            <v>VA-RECURSOS DISTRITO</v>
          </cell>
          <cell r="I2567" t="str">
            <v>O21202020080585330</v>
          </cell>
          <cell r="J2567" t="str">
            <v>Servicios de limpieza general</v>
          </cell>
          <cell r="K2567" t="str">
            <v>000000000000000000200</v>
          </cell>
          <cell r="L2567" t="str">
            <v>0200 - Programa Funcionamiento - INSTITUTO PARA LA ECONOMIA SOCIAL IPES</v>
          </cell>
          <cell r="M2567" t="str">
            <v>PM02000001FUNC</v>
          </cell>
          <cell r="N2567" t="str">
            <v>FU</v>
          </cell>
          <cell r="O2567" t="str">
            <v>FUNCIONAMIENTO INSTITUTO PARA LA ECONOMIA SOCIAL I</v>
          </cell>
          <cell r="P2567" t="str">
            <v>2025</v>
          </cell>
          <cell r="Q2567">
            <v>619028000</v>
          </cell>
          <cell r="R2567">
            <v>619028000</v>
          </cell>
        </row>
        <row r="2568">
          <cell r="A2568" t="str">
            <v>0200-01FU</v>
          </cell>
          <cell r="B2568" t="str">
            <v>DISTRITO CAPITAL</v>
          </cell>
          <cell r="C2568" t="str">
            <v>0200-01</v>
          </cell>
          <cell r="D2568" t="str">
            <v>INSTITUTO PARA LA ECONOMÍA SOCIAL - IPES</v>
          </cell>
          <cell r="E2568" t="str">
            <v>0002-005</v>
          </cell>
          <cell r="F2568" t="str">
            <v>EP-DESARROLLO ECONÓMICO, INDUSTRIA Y TURISMO</v>
          </cell>
          <cell r="G2568" t="str">
            <v>1-100-F001</v>
          </cell>
          <cell r="H2568" t="str">
            <v>VA-RECURSOS DISTRITO</v>
          </cell>
          <cell r="I2568" t="str">
            <v>O21202020080585951</v>
          </cell>
          <cell r="J2568" t="str">
            <v>Servicios de copia y reproducción</v>
          </cell>
          <cell r="K2568" t="str">
            <v>000000000000000000200</v>
          </cell>
          <cell r="L2568" t="str">
            <v>0200 - Programa Funcionamiento - INSTITUTO PARA LA ECONOMIA SOCIAL IPES</v>
          </cell>
          <cell r="M2568" t="str">
            <v>PM02000001FUNC</v>
          </cell>
          <cell r="N2568" t="str">
            <v>FU</v>
          </cell>
          <cell r="O2568" t="str">
            <v>FUNCIONAMIENTO INSTITUTO PARA LA ECONOMIA SOCIAL I</v>
          </cell>
          <cell r="P2568" t="str">
            <v>2025</v>
          </cell>
          <cell r="Q2568">
            <v>12693000</v>
          </cell>
          <cell r="R2568">
            <v>12693000</v>
          </cell>
        </row>
        <row r="2569">
          <cell r="A2569" t="str">
            <v>0200-01FU</v>
          </cell>
          <cell r="B2569" t="str">
            <v>DISTRITO CAPITAL</v>
          </cell>
          <cell r="C2569" t="str">
            <v>0200-01</v>
          </cell>
          <cell r="D2569" t="str">
            <v>INSTITUTO PARA LA ECONOMÍA SOCIAL - IPES</v>
          </cell>
          <cell r="E2569" t="str">
            <v>0002-005</v>
          </cell>
          <cell r="F2569" t="str">
            <v>EP-DESARROLLO ECONÓMICO, INDUSTRIA Y TURISMO</v>
          </cell>
          <cell r="G2569" t="str">
            <v>1-100-F001</v>
          </cell>
          <cell r="H2569" t="str">
            <v>VA-RECURSOS DISTRITO</v>
          </cell>
          <cell r="I2569" t="str">
            <v>O21202020080585952</v>
          </cell>
          <cell r="J2569" t="str">
            <v>Servicios de compilación de listas para envíos por correo</v>
          </cell>
          <cell r="K2569" t="str">
            <v>000000000000000000200</v>
          </cell>
          <cell r="L2569" t="str">
            <v>0200 - Programa Funcionamiento - INSTITUTO PARA LA ECONOMIA SOCIAL IPES</v>
          </cell>
          <cell r="M2569" t="str">
            <v>PM02000001FUNC</v>
          </cell>
          <cell r="N2569" t="str">
            <v>FU</v>
          </cell>
          <cell r="O2569" t="str">
            <v>FUNCIONAMIENTO INSTITUTO PARA LA ECONOMIA SOCIAL I</v>
          </cell>
          <cell r="P2569" t="str">
            <v>2025</v>
          </cell>
          <cell r="Q2569">
            <v>259434000</v>
          </cell>
          <cell r="R2569">
            <v>259434000</v>
          </cell>
        </row>
        <row r="2570">
          <cell r="A2570" t="str">
            <v>0200-01FU</v>
          </cell>
          <cell r="B2570" t="str">
            <v>DISTRITO CAPITAL</v>
          </cell>
          <cell r="C2570" t="str">
            <v>0200-01</v>
          </cell>
          <cell r="D2570" t="str">
            <v>INSTITUTO PARA LA ECONOMÍA SOCIAL - IPES</v>
          </cell>
          <cell r="E2570" t="str">
            <v>0002-005</v>
          </cell>
          <cell r="F2570" t="str">
            <v>EP-DESARROLLO ECONÓMICO, INDUSTRIA Y TURISMO</v>
          </cell>
          <cell r="G2570" t="str">
            <v>1-100-F001</v>
          </cell>
          <cell r="H2570" t="str">
            <v>VA-RECURSOS DISTRITO</v>
          </cell>
          <cell r="I2570" t="str">
            <v>O21202020080686312</v>
          </cell>
          <cell r="J2570" t="str">
            <v>Servicios de distribución de electricidad (a comisión o por contrato)</v>
          </cell>
          <cell r="K2570" t="str">
            <v>000000000000000000200</v>
          </cell>
          <cell r="L2570" t="str">
            <v>0200 - Programa Funcionamiento - INSTITUTO PARA LA ECONOMIA SOCIAL IPES</v>
          </cell>
          <cell r="M2570" t="str">
            <v>PM02000001FUNC</v>
          </cell>
          <cell r="N2570" t="str">
            <v>FU</v>
          </cell>
          <cell r="O2570" t="str">
            <v>FUNCIONAMIENTO INSTITUTO PARA LA ECONOMIA SOCIAL I</v>
          </cell>
          <cell r="P2570" t="str">
            <v>2025</v>
          </cell>
          <cell r="Q2570">
            <v>139218000</v>
          </cell>
          <cell r="R2570">
            <v>139218000</v>
          </cell>
        </row>
        <row r="2571">
          <cell r="A2571" t="str">
            <v>0200-01FU</v>
          </cell>
          <cell r="B2571" t="str">
            <v>DISTRITO CAPITAL</v>
          </cell>
          <cell r="C2571" t="str">
            <v>0200-01</v>
          </cell>
          <cell r="D2571" t="str">
            <v>INSTITUTO PARA LA ECONOMÍA SOCIAL - IPES</v>
          </cell>
          <cell r="E2571" t="str">
            <v>0002-005</v>
          </cell>
          <cell r="F2571" t="str">
            <v>EP-DESARROLLO ECONÓMICO, INDUSTRIA Y TURISMO</v>
          </cell>
          <cell r="G2571" t="str">
            <v>1-100-F001</v>
          </cell>
          <cell r="H2571" t="str">
            <v>VA-RECURSOS DISTRITO</v>
          </cell>
          <cell r="I2571" t="str">
            <v>O21202020080686330</v>
          </cell>
          <cell r="J2571" t="str">
            <v>Servicios de distribución de agua por tubería (a comisión o por contrato)</v>
          </cell>
          <cell r="K2571" t="str">
            <v>000000000000000000200</v>
          </cell>
          <cell r="L2571" t="str">
            <v>0200 - Programa Funcionamiento - INSTITUTO PARA LA ECONOMIA SOCIAL IPES</v>
          </cell>
          <cell r="M2571" t="str">
            <v>PM02000001FUNC</v>
          </cell>
          <cell r="N2571" t="str">
            <v>FU</v>
          </cell>
          <cell r="O2571" t="str">
            <v>FUNCIONAMIENTO INSTITUTO PARA LA ECONOMIA SOCIAL I</v>
          </cell>
          <cell r="P2571" t="str">
            <v>2025</v>
          </cell>
          <cell r="Q2571">
            <v>12648000</v>
          </cell>
          <cell r="R2571">
            <v>12648000</v>
          </cell>
        </row>
        <row r="2572">
          <cell r="A2572" t="str">
            <v>0200-01FU</v>
          </cell>
          <cell r="B2572" t="str">
            <v>DISTRITO CAPITAL</v>
          </cell>
          <cell r="C2572" t="str">
            <v>0200-01</v>
          </cell>
          <cell r="D2572" t="str">
            <v>INSTITUTO PARA LA ECONOMÍA SOCIAL - IPES</v>
          </cell>
          <cell r="E2572" t="str">
            <v>0002-005</v>
          </cell>
          <cell r="F2572" t="str">
            <v>EP-DESARROLLO ECONÓMICO, INDUSTRIA Y TURISMO</v>
          </cell>
          <cell r="G2572" t="str">
            <v>1-100-F001</v>
          </cell>
          <cell r="H2572" t="str">
            <v>VA-RECURSOS DISTRITO</v>
          </cell>
          <cell r="I2572" t="str">
            <v>O2120202008078714199</v>
          </cell>
          <cell r="J2572" t="str">
            <v>Servicio de mantenimiento y reparación de vehículos automotores n.c.p.</v>
          </cell>
          <cell r="K2572" t="str">
            <v>000000000000000000200</v>
          </cell>
          <cell r="L2572" t="str">
            <v>0200 - Programa Funcionamiento - INSTITUTO PARA LA ECONOMIA SOCIAL IPES</v>
          </cell>
          <cell r="M2572" t="str">
            <v>PM02000001FUNC</v>
          </cell>
          <cell r="N2572" t="str">
            <v>FU</v>
          </cell>
          <cell r="O2572" t="str">
            <v>FUNCIONAMIENTO INSTITUTO PARA LA ECONOMIA SOCIAL I</v>
          </cell>
          <cell r="P2572" t="str">
            <v>2025</v>
          </cell>
          <cell r="Q2572">
            <v>12118000</v>
          </cell>
          <cell r="R2572">
            <v>12118000</v>
          </cell>
        </row>
        <row r="2573">
          <cell r="A2573" t="str">
            <v>0200-01FU</v>
          </cell>
          <cell r="B2573" t="str">
            <v>DISTRITO CAPITAL</v>
          </cell>
          <cell r="C2573" t="str">
            <v>0200-01</v>
          </cell>
          <cell r="D2573" t="str">
            <v>INSTITUTO PARA LA ECONOMÍA SOCIAL - IPES</v>
          </cell>
          <cell r="E2573" t="str">
            <v>0002-005</v>
          </cell>
          <cell r="F2573" t="str">
            <v>EP-DESARROLLO ECONÓMICO, INDUSTRIA Y TURISMO</v>
          </cell>
          <cell r="G2573" t="str">
            <v>1-100-F001</v>
          </cell>
          <cell r="H2573" t="str">
            <v>VA-RECURSOS DISTRITO</v>
          </cell>
          <cell r="I2573" t="str">
            <v>O2120202008078715299</v>
          </cell>
          <cell r="J2573" t="str">
            <v>Otros servicios de mantenimiento y reparación de maquinaria y aparatos eléctricos n.c.p.</v>
          </cell>
          <cell r="K2573" t="str">
            <v>000000000000000000200</v>
          </cell>
          <cell r="L2573" t="str">
            <v>0200 - Programa Funcionamiento - INSTITUTO PARA LA ECONOMIA SOCIAL IPES</v>
          </cell>
          <cell r="M2573" t="str">
            <v>PM02000001FUNC</v>
          </cell>
          <cell r="N2573" t="str">
            <v>FU</v>
          </cell>
          <cell r="O2573" t="str">
            <v>FUNCIONAMIENTO INSTITUTO PARA LA ECONOMIA SOCIAL I</v>
          </cell>
          <cell r="P2573" t="str">
            <v>2025</v>
          </cell>
          <cell r="Q2573">
            <v>3636000</v>
          </cell>
          <cell r="R2573">
            <v>3636000</v>
          </cell>
        </row>
        <row r="2574">
          <cell r="A2574" t="str">
            <v>0200-01FU</v>
          </cell>
          <cell r="B2574" t="str">
            <v>DISTRITO CAPITAL</v>
          </cell>
          <cell r="C2574" t="str">
            <v>0200-01</v>
          </cell>
          <cell r="D2574" t="str">
            <v>INSTITUTO PARA LA ECONOMÍA SOCIAL - IPES</v>
          </cell>
          <cell r="E2574" t="str">
            <v>0002-005</v>
          </cell>
          <cell r="F2574" t="str">
            <v>EP-DESARROLLO ECONÓMICO, INDUSTRIA Y TURISMO</v>
          </cell>
          <cell r="G2574" t="str">
            <v>1-100-F001</v>
          </cell>
          <cell r="H2574" t="str">
            <v>VA-RECURSOS DISTRITO</v>
          </cell>
          <cell r="I2574" t="str">
            <v>O2120202008078715612</v>
          </cell>
          <cell r="J2574" t="str">
            <v>Servicio de mantenimiento y reparación de maquinaria y equipo para la elaboración de pasta o pulpa de papel, papel, cartón y de productos de papel y cartón</v>
          </cell>
          <cell r="K2574" t="str">
            <v>000000000000000000200</v>
          </cell>
          <cell r="L2574" t="str">
            <v>0200 - Programa Funcionamiento - INSTITUTO PARA LA ECONOMIA SOCIAL IPES</v>
          </cell>
          <cell r="M2574" t="str">
            <v>PM02000001FUNC</v>
          </cell>
          <cell r="N2574" t="str">
            <v>FU</v>
          </cell>
          <cell r="O2574" t="str">
            <v>FUNCIONAMIENTO INSTITUTO PARA LA ECONOMIA SOCIAL I</v>
          </cell>
          <cell r="P2574" t="str">
            <v>2025</v>
          </cell>
          <cell r="Q2574">
            <v>19164000</v>
          </cell>
          <cell r="R2574">
            <v>19164000</v>
          </cell>
        </row>
        <row r="2575">
          <cell r="A2575" t="str">
            <v>0200-01FU</v>
          </cell>
          <cell r="B2575" t="str">
            <v>DISTRITO CAPITAL</v>
          </cell>
          <cell r="C2575" t="str">
            <v>0200-01</v>
          </cell>
          <cell r="D2575" t="str">
            <v>INSTITUTO PARA LA ECONOMÍA SOCIAL - IPES</v>
          </cell>
          <cell r="E2575" t="str">
            <v>0002-005</v>
          </cell>
          <cell r="F2575" t="str">
            <v>EP-DESARROLLO ECONÓMICO, INDUSTRIA Y TURISMO</v>
          </cell>
          <cell r="G2575" t="str">
            <v>1-100-F001</v>
          </cell>
          <cell r="H2575" t="str">
            <v>VA-RECURSOS DISTRITO</v>
          </cell>
          <cell r="I2575" t="str">
            <v>O21202020090292919</v>
          </cell>
          <cell r="J2575" t="str">
            <v>Otros tipos de servicios educativos y de formación, n.c.p.</v>
          </cell>
          <cell r="K2575" t="str">
            <v>000000000000000000200</v>
          </cell>
          <cell r="L2575" t="str">
            <v>0200 - Programa Funcionamiento - INSTITUTO PARA LA ECONOMIA SOCIAL IPES</v>
          </cell>
          <cell r="M2575" t="str">
            <v>PM02000001FUNC</v>
          </cell>
          <cell r="N2575" t="str">
            <v>FU</v>
          </cell>
          <cell r="O2575" t="str">
            <v>FUNCIONAMIENTO INSTITUTO PARA LA ECONOMIA SOCIAL I</v>
          </cell>
          <cell r="P2575" t="str">
            <v>2025</v>
          </cell>
          <cell r="Q2575">
            <v>247752000</v>
          </cell>
          <cell r="R2575">
            <v>247752000</v>
          </cell>
        </row>
        <row r="2576">
          <cell r="A2576" t="str">
            <v>0200-01FU</v>
          </cell>
          <cell r="B2576" t="str">
            <v>DISTRITO CAPITAL</v>
          </cell>
          <cell r="C2576" t="str">
            <v>0200-01</v>
          </cell>
          <cell r="D2576" t="str">
            <v>INSTITUTO PARA LA ECONOMÍA SOCIAL - IPES</v>
          </cell>
          <cell r="E2576" t="str">
            <v>0002-005</v>
          </cell>
          <cell r="F2576" t="str">
            <v>EP-DESARROLLO ECONÓMICO, INDUSTRIA Y TURISMO</v>
          </cell>
          <cell r="G2576" t="str">
            <v>1-100-F001</v>
          </cell>
          <cell r="H2576" t="str">
            <v>VA-RECURSOS DISTRITO</v>
          </cell>
          <cell r="I2576" t="str">
            <v>O21202020090393199</v>
          </cell>
          <cell r="J2576" t="str">
            <v>Otros servicios sanitarios n.c.p.</v>
          </cell>
          <cell r="K2576" t="str">
            <v>000000000000000000200</v>
          </cell>
          <cell r="L2576" t="str">
            <v>0200 - Programa Funcionamiento - INSTITUTO PARA LA ECONOMIA SOCIAL IPES</v>
          </cell>
          <cell r="M2576" t="str">
            <v>PM02000001FUNC</v>
          </cell>
          <cell r="N2576" t="str">
            <v>FU</v>
          </cell>
          <cell r="O2576" t="str">
            <v>FUNCIONAMIENTO INSTITUTO PARA LA ECONOMIA SOCIAL I</v>
          </cell>
          <cell r="P2576" t="str">
            <v>2025</v>
          </cell>
          <cell r="Q2576">
            <v>41292000</v>
          </cell>
          <cell r="R2576">
            <v>41292000</v>
          </cell>
        </row>
        <row r="2577">
          <cell r="A2577" t="str">
            <v>0200-01FU</v>
          </cell>
          <cell r="B2577" t="str">
            <v>DISTRITO CAPITAL</v>
          </cell>
          <cell r="C2577" t="str">
            <v>0200-01</v>
          </cell>
          <cell r="D2577" t="str">
            <v>INSTITUTO PARA LA ECONOMÍA SOCIAL - IPES</v>
          </cell>
          <cell r="E2577" t="str">
            <v>0002-005</v>
          </cell>
          <cell r="F2577" t="str">
            <v>EP-DESARROLLO ECONÓMICO, INDUSTRIA Y TURISMO</v>
          </cell>
          <cell r="G2577" t="str">
            <v>1-100-F001</v>
          </cell>
          <cell r="H2577" t="str">
            <v>VA-RECURSOS DISTRITO</v>
          </cell>
          <cell r="I2577" t="str">
            <v>O21202020090494239</v>
          </cell>
          <cell r="J2577" t="str">
            <v>Servicios generales de recolección de otros desechos</v>
          </cell>
          <cell r="K2577" t="str">
            <v>000000000000000000200</v>
          </cell>
          <cell r="L2577" t="str">
            <v>0200 - Programa Funcionamiento - INSTITUTO PARA LA ECONOMIA SOCIAL IPES</v>
          </cell>
          <cell r="M2577" t="str">
            <v>PM02000001FUNC</v>
          </cell>
          <cell r="N2577" t="str">
            <v>FU</v>
          </cell>
          <cell r="O2577" t="str">
            <v>FUNCIONAMIENTO INSTITUTO PARA LA ECONOMIA SOCIAL I</v>
          </cell>
          <cell r="P2577" t="str">
            <v>2025</v>
          </cell>
          <cell r="Q2577">
            <v>24963000</v>
          </cell>
          <cell r="R2577">
            <v>24963000</v>
          </cell>
        </row>
        <row r="2578">
          <cell r="A2578" t="str">
            <v>0200-01FU</v>
          </cell>
          <cell r="B2578" t="str">
            <v>DISTRITO CAPITAL</v>
          </cell>
          <cell r="C2578" t="str">
            <v>0200-01</v>
          </cell>
          <cell r="D2578" t="str">
            <v>INSTITUTO PARA LA ECONOMÍA SOCIAL - IPES</v>
          </cell>
          <cell r="E2578" t="str">
            <v>0002-005</v>
          </cell>
          <cell r="F2578" t="str">
            <v>EP-DESARROLLO ECONÓMICO, INDUSTRIA Y TURISMO</v>
          </cell>
          <cell r="G2578" t="str">
            <v>1-100-F001</v>
          </cell>
          <cell r="H2578" t="str">
            <v>VA-RECURSOS DISTRITO</v>
          </cell>
          <cell r="I2578" t="str">
            <v>O21202020090696590</v>
          </cell>
          <cell r="J2578" t="str">
            <v>Otros servicios deportivos y recreativos</v>
          </cell>
          <cell r="K2578" t="str">
            <v>000000000000000000200</v>
          </cell>
          <cell r="L2578" t="str">
            <v>0200 - Programa Funcionamiento - INSTITUTO PARA LA ECONOMIA SOCIAL IPES</v>
          </cell>
          <cell r="M2578" t="str">
            <v>PM02000001FUNC</v>
          </cell>
          <cell r="N2578" t="str">
            <v>FU</v>
          </cell>
          <cell r="O2578" t="str">
            <v>FUNCIONAMIENTO INSTITUTO PARA LA ECONOMIA SOCIAL I</v>
          </cell>
          <cell r="P2578" t="str">
            <v>2025</v>
          </cell>
          <cell r="Q2578">
            <v>344545000</v>
          </cell>
          <cell r="R2578">
            <v>344545000</v>
          </cell>
        </row>
        <row r="2579">
          <cell r="A2579" t="str">
            <v>0200-01FU</v>
          </cell>
          <cell r="B2579" t="str">
            <v>DISTRITO CAPITAL</v>
          </cell>
          <cell r="C2579" t="str">
            <v>0200-01</v>
          </cell>
          <cell r="D2579" t="str">
            <v>INSTITUTO PARA LA ECONOMÍA SOCIAL - IPES</v>
          </cell>
          <cell r="E2579" t="str">
            <v>0002-005</v>
          </cell>
          <cell r="F2579" t="str">
            <v>EP-DESARROLLO ECONÓMICO, INDUSTRIA Y TURISMO</v>
          </cell>
          <cell r="G2579" t="str">
            <v>1-100-F001</v>
          </cell>
          <cell r="H2579" t="str">
            <v>VA-RECURSOS DISTRITO</v>
          </cell>
          <cell r="I2579" t="str">
            <v>O2180151</v>
          </cell>
          <cell r="J2579" t="str">
            <v>Impuesto sobre vehículos automotores</v>
          </cell>
          <cell r="K2579" t="str">
            <v>000000000000000000200</v>
          </cell>
          <cell r="L2579" t="str">
            <v>0200 - Programa Funcionamiento - INSTITUTO PARA LA ECONOMIA SOCIAL IPES</v>
          </cell>
          <cell r="M2579" t="str">
            <v>PM02000001FUNC</v>
          </cell>
          <cell r="N2579" t="str">
            <v>FU</v>
          </cell>
          <cell r="O2579" t="str">
            <v>FUNCIONAMIENTO INSTITUTO PARA LA ECONOMIA SOCIAL I</v>
          </cell>
          <cell r="P2579" t="str">
            <v>2025</v>
          </cell>
          <cell r="Q2579">
            <v>1172000</v>
          </cell>
          <cell r="R2579">
            <v>1172000</v>
          </cell>
        </row>
        <row r="2580">
          <cell r="A2580" t="str">
            <v>0200-0106</v>
          </cell>
          <cell r="B2580" t="str">
            <v>DISTRITO CAPITAL</v>
          </cell>
          <cell r="C2580" t="str">
            <v>0200-01</v>
          </cell>
          <cell r="D2580" t="str">
            <v>INSTITUTO PARA LA ECONOMÍA SOCIAL - IPES</v>
          </cell>
          <cell r="E2580" t="str">
            <v>0002-005</v>
          </cell>
          <cell r="F2580" t="str">
            <v>EP-DESARROLLO ECONÓMICO, INDUSTRIA Y TURISMO</v>
          </cell>
          <cell r="G2580" t="str">
            <v>1-100-F001</v>
          </cell>
          <cell r="H2580" t="str">
            <v>VA-RECURSOS DISTRITO</v>
          </cell>
          <cell r="I2580" t="str">
            <v>O2320201003023211599</v>
          </cell>
          <cell r="J2580" t="str">
            <v>Pastas o pulpas de otras fibras n.c.p. para papel</v>
          </cell>
          <cell r="K2580" t="str">
            <v>O23011735022024002506009</v>
          </cell>
          <cell r="L2580" t="str">
            <v>Fortalecimiento para la integración econ - Servicio de apoyo para la transferencia y/o implementación de metodologías de aumento de la productividad</v>
          </cell>
          <cell r="M2580" t="str">
            <v>PM/0200/0106/35020090025</v>
          </cell>
          <cell r="N2580" t="str">
            <v>06</v>
          </cell>
          <cell r="O2580" t="str">
            <v>Servicio de asistencia técnica a emprendimientos p</v>
          </cell>
          <cell r="P2580" t="str">
            <v>2025</v>
          </cell>
          <cell r="Q2580">
            <v>57520161000</v>
          </cell>
          <cell r="R2580">
            <v>57520161000</v>
          </cell>
        </row>
        <row r="2581">
          <cell r="A2581" t="str">
            <v>0200-0108</v>
          </cell>
          <cell r="B2581" t="str">
            <v>DISTRITO CAPITAL</v>
          </cell>
          <cell r="C2581" t="str">
            <v>0200-01</v>
          </cell>
          <cell r="D2581" t="str">
            <v>INSTITUTO PARA LA ECONOMÍA SOCIAL - IPES</v>
          </cell>
          <cell r="E2581" t="str">
            <v>0002-005</v>
          </cell>
          <cell r="F2581" t="str">
            <v>EP-DESARROLLO ECONÓMICO, INDUSTRIA Y TURISMO</v>
          </cell>
          <cell r="G2581" t="str">
            <v>1-100-I070</v>
          </cell>
          <cell r="H2581" t="str">
            <v>VA-APROVECHAMIENTO DEL ESPACIO PÚBLICO</v>
          </cell>
          <cell r="I2581" t="str">
            <v>O232020200662291</v>
          </cell>
          <cell r="J2581" t="str">
            <v>Comercio al por menor de combustibles para vehículos automotores,  aceites y grasas  lubricantes y productos relacionados en establecimientos especializados</v>
          </cell>
          <cell r="K2581" t="str">
            <v>O23011735022024003308083</v>
          </cell>
          <cell r="L2581" t="str">
            <v>Administración y Fortalecimiento de las  - Plazas de mercado mantenida</v>
          </cell>
          <cell r="M2581" t="str">
            <v>PM/0200/0108/35020830033</v>
          </cell>
          <cell r="N2581" t="str">
            <v>08</v>
          </cell>
          <cell r="O2581" t="str">
            <v>SERVICIO DE OPERACIÓN DE LAS PLAZAS DISTRITALES DE MERCADO</v>
          </cell>
          <cell r="P2581" t="str">
            <v>2025</v>
          </cell>
          <cell r="Q2581">
            <v>5121318000</v>
          </cell>
          <cell r="R2581">
            <v>5121318000</v>
          </cell>
        </row>
        <row r="2582">
          <cell r="A2582" t="str">
            <v>0200-0108</v>
          </cell>
          <cell r="B2582" t="str">
            <v>DISTRITO CAPITAL</v>
          </cell>
          <cell r="C2582" t="str">
            <v>0200-01</v>
          </cell>
          <cell r="D2582" t="str">
            <v>INSTITUTO PARA LA ECONOMÍA SOCIAL - IPES</v>
          </cell>
          <cell r="E2582" t="str">
            <v>0002-005</v>
          </cell>
          <cell r="F2582" t="str">
            <v>EP-DESARROLLO ECONÓMICO, INDUSTRIA Y TURISMO</v>
          </cell>
          <cell r="G2582" t="str">
            <v>3-100-F002</v>
          </cell>
          <cell r="H2582" t="str">
            <v>VA-Administrados de libre destinación</v>
          </cell>
          <cell r="I2582" t="str">
            <v>O232020200886312</v>
          </cell>
          <cell r="J2582" t="str">
            <v>Servicios de distribución de electricidad (a comisión o por contrato)</v>
          </cell>
          <cell r="K2582" t="str">
            <v>O23011735022024003308083</v>
          </cell>
          <cell r="L2582" t="str">
            <v>Administración y Fortalecimiento de las  - Plazas de mercado mantenida</v>
          </cell>
          <cell r="M2582" t="str">
            <v>PM/0200/0108/35020830033</v>
          </cell>
          <cell r="N2582" t="str">
            <v>08</v>
          </cell>
          <cell r="O2582" t="str">
            <v>SERVICIO DE OPERACIÓN DE LAS PLAZAS DISTRITALES DE MERCADO</v>
          </cell>
          <cell r="P2582" t="str">
            <v>2025</v>
          </cell>
          <cell r="Q2582">
            <v>270000000</v>
          </cell>
          <cell r="R2582">
            <v>270000000</v>
          </cell>
        </row>
        <row r="2583">
          <cell r="A2583" t="str">
            <v>0200-0108</v>
          </cell>
          <cell r="B2583" t="str">
            <v>DISTRITO CAPITAL</v>
          </cell>
          <cell r="C2583" t="str">
            <v>0200-01</v>
          </cell>
          <cell r="D2583" t="str">
            <v>INSTITUTO PARA LA ECONOMÍA SOCIAL - IPES</v>
          </cell>
          <cell r="E2583" t="str">
            <v>0002-005</v>
          </cell>
          <cell r="F2583" t="str">
            <v>EP-DESARROLLO ECONÓMICO, INDUSTRIA Y TURISMO</v>
          </cell>
          <cell r="G2583" t="str">
            <v>3-400-F002</v>
          </cell>
          <cell r="H2583" t="str">
            <v>RF-Administrados de libre destinación</v>
          </cell>
          <cell r="I2583" t="str">
            <v>O232020200886330</v>
          </cell>
          <cell r="J2583" t="str">
            <v>Servicios de distribución de agua por tubería (a comisión o por contrato)</v>
          </cell>
          <cell r="K2583" t="str">
            <v>O23011735022024003308083</v>
          </cell>
          <cell r="L2583" t="str">
            <v>Administración y Fortalecimiento de las  - Plazas de mercado mantenida</v>
          </cell>
          <cell r="M2583" t="str">
            <v>PM/0200/0108/35020830033</v>
          </cell>
          <cell r="N2583" t="str">
            <v>08</v>
          </cell>
          <cell r="O2583" t="str">
            <v>SERVICIO DE OPERACIÓN DE LAS PLAZAS DISTRITALES DE MERCADO</v>
          </cell>
          <cell r="P2583" t="str">
            <v>2025</v>
          </cell>
          <cell r="Q2583">
            <v>10000000</v>
          </cell>
          <cell r="R2583">
            <v>10000000</v>
          </cell>
        </row>
        <row r="2584">
          <cell r="A2584" t="str">
            <v>0201-01FU</v>
          </cell>
          <cell r="B2584" t="str">
            <v>DISTRITO CAPITAL</v>
          </cell>
          <cell r="C2584" t="str">
            <v>0201-01</v>
          </cell>
          <cell r="D2584" t="str">
            <v>FONDO FINANCIERO DISTRITAL DE SALUD - FFDS</v>
          </cell>
          <cell r="E2584" t="str">
            <v>0002-007</v>
          </cell>
          <cell r="F2584" t="str">
            <v>EP-SALUD</v>
          </cell>
          <cell r="G2584" t="str">
            <v>1-100-F001</v>
          </cell>
          <cell r="H2584" t="str">
            <v>VA-RECURSOS DISTRITO</v>
          </cell>
          <cell r="I2584" t="str">
            <v>O2131301001</v>
          </cell>
          <cell r="J2584" t="str">
            <v>Sentencias</v>
          </cell>
          <cell r="K2584" t="str">
            <v>000000000000000000201</v>
          </cell>
          <cell r="L2584" t="str">
            <v>0201 - Programa Funcionamiento - FONDO FINANCIERO DISTRITAL DE SALUD</v>
          </cell>
          <cell r="M2584" t="str">
            <v>PM02010001FUNC</v>
          </cell>
          <cell r="N2584" t="str">
            <v>FU</v>
          </cell>
          <cell r="O2584" t="str">
            <v>FUNCIONAMIENTO FONDO FINANCIERO DISTRITAL DE SALUD</v>
          </cell>
          <cell r="P2584" t="str">
            <v>2025</v>
          </cell>
          <cell r="Q2584">
            <v>3288811000</v>
          </cell>
          <cell r="R2584">
            <v>3288811000</v>
          </cell>
        </row>
        <row r="2585">
          <cell r="A2585" t="str">
            <v>0201-0122</v>
          </cell>
          <cell r="B2585" t="str">
            <v>DISTRITO CAPITAL</v>
          </cell>
          <cell r="C2585" t="str">
            <v>0201-01</v>
          </cell>
          <cell r="D2585" t="str">
            <v>FONDO FINANCIERO DISTRITAL DE SALUD - FFDS</v>
          </cell>
          <cell r="E2585" t="str">
            <v>0002-007</v>
          </cell>
          <cell r="F2585" t="str">
            <v>EP-SALUD</v>
          </cell>
          <cell r="G2585" t="str">
            <v>1-100-F001</v>
          </cell>
          <cell r="H2585" t="str">
            <v>VA-RECURSOS DISTRITO</v>
          </cell>
          <cell r="I2585" t="str">
            <v>O23201010010208</v>
          </cell>
          <cell r="J2585" t="str">
            <v>Edificios relacionados con salud</v>
          </cell>
          <cell r="K2585" t="str">
            <v>O23011719012020014922112</v>
          </cell>
          <cell r="L2585" t="str">
            <v>Fortalecimiento de la infraestruc -</v>
          </cell>
          <cell r="M2585" t="str">
            <v>PM/0201/0122/19011120149</v>
          </cell>
          <cell r="N2585" t="str">
            <v>22</v>
          </cell>
          <cell r="O2585" t="str">
            <v>Infraestructura hospitalaria de nivel 3 construida</v>
          </cell>
          <cell r="P2585" t="str">
            <v>2025</v>
          </cell>
          <cell r="Q2585">
            <v>788879035000</v>
          </cell>
          <cell r="R2585">
            <v>788879035000</v>
          </cell>
        </row>
        <row r="2586">
          <cell r="A2586" t="str">
            <v>0201-0122</v>
          </cell>
          <cell r="B2586" t="str">
            <v>DISTRITO CAPITAL</v>
          </cell>
          <cell r="C2586" t="str">
            <v>0201-01</v>
          </cell>
          <cell r="D2586" t="str">
            <v>FONDO FINANCIERO DISTRITAL DE SALUD - FFDS</v>
          </cell>
          <cell r="E2586" t="str">
            <v>0002-007</v>
          </cell>
          <cell r="F2586" t="str">
            <v>EP-SALUD</v>
          </cell>
          <cell r="G2586" t="str">
            <v>1-100-F039</v>
          </cell>
          <cell r="H2586" t="str">
            <v>VA-Crédito</v>
          </cell>
          <cell r="I2586" t="str">
            <v>O23201010010208</v>
          </cell>
          <cell r="J2586" t="str">
            <v>Edificios relacionados con salud</v>
          </cell>
          <cell r="K2586" t="str">
            <v>O23011719012020014922112</v>
          </cell>
          <cell r="L2586" t="str">
            <v>Fortalecimiento de la infraestruc -</v>
          </cell>
          <cell r="M2586" t="str">
            <v>PM/0201/0122/19011120149</v>
          </cell>
          <cell r="N2586" t="str">
            <v>22</v>
          </cell>
          <cell r="O2586" t="str">
            <v>Infraestructura hospitalaria de nivel 3 construida</v>
          </cell>
          <cell r="P2586" t="str">
            <v>2025</v>
          </cell>
          <cell r="Q2586">
            <v>200844941000</v>
          </cell>
          <cell r="R2586">
            <v>200844941000</v>
          </cell>
        </row>
        <row r="2587">
          <cell r="A2587" t="str">
            <v>0201-0114</v>
          </cell>
          <cell r="B2587" t="str">
            <v>DISTRITO CAPITAL</v>
          </cell>
          <cell r="C2587" t="str">
            <v>0201-01</v>
          </cell>
          <cell r="D2587" t="str">
            <v>FONDO FINANCIERO DISTRITAL DE SALUD - FFDS</v>
          </cell>
          <cell r="E2587" t="str">
            <v>0002-007</v>
          </cell>
          <cell r="F2587" t="str">
            <v>EP-SALUD</v>
          </cell>
          <cell r="G2587" t="str">
            <v>1-100-I009</v>
          </cell>
          <cell r="H2587" t="str">
            <v>VA-Consumo de cigarrillos extranjeros</v>
          </cell>
          <cell r="I2587" t="str">
            <v>O232020200991122</v>
          </cell>
          <cell r="J2587" t="str">
            <v>Servicios de la administración pública relacionados con la salud</v>
          </cell>
          <cell r="K2587" t="str">
            <v>O23011719062024020314044</v>
          </cell>
          <cell r="L2587" t="str">
            <v>Implementación Aseguramiento y pr - Servicio de afiliaciones al régimen subsidiado del Sistema General de Seguridad Social</v>
          </cell>
          <cell r="M2587" t="str">
            <v>PM/0201/0114/19060440203</v>
          </cell>
          <cell r="N2587" t="str">
            <v>14</v>
          </cell>
          <cell r="O2587" t="str">
            <v>Servicio de afiliación al SGSSS en Bogotá D.C. en</v>
          </cell>
          <cell r="P2587" t="str">
            <v>2025</v>
          </cell>
          <cell r="Q2587">
            <v>135667909000</v>
          </cell>
          <cell r="R2587">
            <v>135667909000</v>
          </cell>
        </row>
        <row r="2588">
          <cell r="A2588" t="str">
            <v>0201-0114</v>
          </cell>
          <cell r="B2588" t="str">
            <v>DISTRITO CAPITAL</v>
          </cell>
          <cell r="C2588" t="str">
            <v>0201-01</v>
          </cell>
          <cell r="D2588" t="str">
            <v>FONDO FINANCIERO DISTRITAL DE SALUD - FFDS</v>
          </cell>
          <cell r="E2588" t="str">
            <v>0002-007</v>
          </cell>
          <cell r="F2588" t="str">
            <v>EP-SALUD</v>
          </cell>
          <cell r="G2588" t="str">
            <v>1-100-I045</v>
          </cell>
          <cell r="H2588" t="str">
            <v>VA-SGP Salud-régimen subsidiado</v>
          </cell>
          <cell r="I2588" t="str">
            <v>O232020200991122</v>
          </cell>
          <cell r="J2588" t="str">
            <v>Servicios de la administración pública relacionados con la salud</v>
          </cell>
          <cell r="K2588" t="str">
            <v>O23011719062024020314044</v>
          </cell>
          <cell r="L2588" t="str">
            <v>Implementación Aseguramiento y pr - Servicio de afiliaciones al régimen subsidiado del Sistema General de Seguridad Social</v>
          </cell>
          <cell r="M2588" t="str">
            <v>PM/0201/0114/19060440203</v>
          </cell>
          <cell r="N2588" t="str">
            <v>14</v>
          </cell>
          <cell r="O2588" t="str">
            <v>Servicio de afiliación al SGSSS en Bogotá D.C. en</v>
          </cell>
          <cell r="P2588" t="str">
            <v>2025</v>
          </cell>
          <cell r="Q2588">
            <v>1001354445000</v>
          </cell>
          <cell r="R2588">
            <v>1001354445000</v>
          </cell>
        </row>
        <row r="2589">
          <cell r="A2589" t="str">
            <v>0201-0106</v>
          </cell>
          <cell r="B2589" t="str">
            <v>DISTRITO CAPITAL</v>
          </cell>
          <cell r="C2589" t="str">
            <v>0201-01</v>
          </cell>
          <cell r="D2589" t="str">
            <v>FONDO FINANCIERO DISTRITAL DE SALUD - FFDS</v>
          </cell>
          <cell r="E2589" t="str">
            <v>0002-007</v>
          </cell>
          <cell r="F2589" t="str">
            <v>EP-SALUD</v>
          </cell>
          <cell r="G2589" t="str">
            <v>1-100-I046</v>
          </cell>
          <cell r="H2589" t="str">
            <v>VA-SGP Salud-salud pública</v>
          </cell>
          <cell r="I2589" t="str">
            <v>O232020200991122</v>
          </cell>
          <cell r="J2589" t="str">
            <v>Servicios de la administración pública relacionados con la salud</v>
          </cell>
          <cell r="K2589" t="str">
            <v>O23011719052024022706031</v>
          </cell>
          <cell r="L2589" t="str">
            <v>Implementación de intervenciones  - Servicio de promoción de la salud y prevención de riesgos asociados a condiciones no transmisibles</v>
          </cell>
          <cell r="M2589" t="str">
            <v>PM/0201/0106/19050310227</v>
          </cell>
          <cell r="N2589" t="str">
            <v>06</v>
          </cell>
          <cell r="O2589" t="str">
            <v>Jornadas y/o estrategias para la promoción de hábi</v>
          </cell>
          <cell r="P2589" t="str">
            <v>2025</v>
          </cell>
          <cell r="Q2589">
            <v>176709608000</v>
          </cell>
          <cell r="R2589">
            <v>176709608000</v>
          </cell>
        </row>
        <row r="2590">
          <cell r="A2590" t="str">
            <v>0201-0114</v>
          </cell>
          <cell r="B2590" t="str">
            <v>DISTRITO CAPITAL</v>
          </cell>
          <cell r="C2590" t="str">
            <v>0201-01</v>
          </cell>
          <cell r="D2590" t="str">
            <v>FONDO FINANCIERO DISTRITAL DE SALUD - FFDS</v>
          </cell>
          <cell r="E2590" t="str">
            <v>0002-007</v>
          </cell>
          <cell r="F2590" t="str">
            <v>EP-SALUD</v>
          </cell>
          <cell r="G2590" t="str">
            <v>1-200-I009</v>
          </cell>
          <cell r="H2590" t="str">
            <v>RB-Consumo de cigarrillos extranjeros</v>
          </cell>
          <cell r="I2590" t="str">
            <v>O232020200991122</v>
          </cell>
          <cell r="J2590" t="str">
            <v>Servicios de la administración pública relacionados con la salud</v>
          </cell>
          <cell r="K2590" t="str">
            <v>O23011719062024020314044</v>
          </cell>
          <cell r="L2590" t="str">
            <v>Implementación Aseguramiento y pr - Servicio de afiliaciones al régimen subsidiado del Sistema General de Seguridad Social</v>
          </cell>
          <cell r="M2590" t="str">
            <v>PM/0201/0114/19060440203</v>
          </cell>
          <cell r="N2590" t="str">
            <v>14</v>
          </cell>
          <cell r="O2590" t="str">
            <v>Servicio de afiliación al SGSSS en Bogotá D.C. en</v>
          </cell>
          <cell r="P2590" t="str">
            <v>2025</v>
          </cell>
          <cell r="Q2590">
            <v>12211724000</v>
          </cell>
          <cell r="R2590">
            <v>12211724000</v>
          </cell>
        </row>
        <row r="2591">
          <cell r="A2591" t="str">
            <v>0201-0114</v>
          </cell>
          <cell r="B2591" t="str">
            <v>DISTRITO CAPITAL</v>
          </cell>
          <cell r="C2591" t="str">
            <v>0201-01</v>
          </cell>
          <cell r="D2591" t="str">
            <v>FONDO FINANCIERO DISTRITAL DE SALUD - FFDS</v>
          </cell>
          <cell r="E2591" t="str">
            <v>0002-007</v>
          </cell>
          <cell r="F2591" t="str">
            <v>EP-SALUD</v>
          </cell>
          <cell r="G2591" t="str">
            <v>1-300-I007</v>
          </cell>
          <cell r="H2591" t="str">
            <v>REAF-Consumo de cigarrillos extranjeros</v>
          </cell>
          <cell r="I2591" t="str">
            <v>O232020200991122</v>
          </cell>
          <cell r="J2591" t="str">
            <v>Servicios de la administración pública relacionados con la salud</v>
          </cell>
          <cell r="K2591" t="str">
            <v>O23011719062024020314044</v>
          </cell>
          <cell r="L2591" t="str">
            <v>Implementación Aseguramiento y pr - Servicio de afiliaciones al régimen subsidiado del Sistema General de Seguridad Social</v>
          </cell>
          <cell r="M2591" t="str">
            <v>PM/0201/0114/19060440203</v>
          </cell>
          <cell r="N2591" t="str">
            <v>14</v>
          </cell>
          <cell r="O2591" t="str">
            <v>Servicio de afiliación al SGSSS en Bogotá D.C. en</v>
          </cell>
          <cell r="P2591" t="str">
            <v>2025</v>
          </cell>
          <cell r="Q2591">
            <v>4441256000</v>
          </cell>
          <cell r="R2591">
            <v>4441256000</v>
          </cell>
        </row>
        <row r="2592">
          <cell r="A2592" t="str">
            <v>0201-0111</v>
          </cell>
          <cell r="B2592" t="str">
            <v>DISTRITO CAPITAL</v>
          </cell>
          <cell r="C2592" t="str">
            <v>0201-01</v>
          </cell>
          <cell r="D2592" t="str">
            <v>FONDO FINANCIERO DISTRITAL DE SALUD - FFDS</v>
          </cell>
          <cell r="E2592" t="str">
            <v>0002-007</v>
          </cell>
          <cell r="F2592" t="str">
            <v>EP-SALUD</v>
          </cell>
          <cell r="G2592" t="str">
            <v>1-400-I019</v>
          </cell>
          <cell r="H2592" t="str">
            <v>RF-SGP Salud-salud pública</v>
          </cell>
          <cell r="I2592" t="str">
            <v>O232020200991122</v>
          </cell>
          <cell r="J2592" t="str">
            <v>Servicios de la administración pública relacionados con la salud</v>
          </cell>
          <cell r="K2592" t="str">
            <v>O23011719052024024211049</v>
          </cell>
          <cell r="L2592" t="str">
            <v>Fortalecimiento de la Gobernanza  - Servicio de promoción de la participación social en salud</v>
          </cell>
          <cell r="M2592" t="str">
            <v>PM/0201/0111/19050490242</v>
          </cell>
          <cell r="N2592" t="str">
            <v>11</v>
          </cell>
          <cell r="O2592" t="str">
            <v>Servicio de atención de brotes y eventos de emerge</v>
          </cell>
          <cell r="P2592" t="str">
            <v>2025</v>
          </cell>
          <cell r="Q2592">
            <v>2500000000</v>
          </cell>
          <cell r="R2592">
            <v>2500000000</v>
          </cell>
        </row>
        <row r="2593">
          <cell r="A2593" t="str">
            <v>0201-01FU</v>
          </cell>
          <cell r="B2593" t="str">
            <v>DISTRITO CAPITAL</v>
          </cell>
          <cell r="C2593" t="str">
            <v>0201-01</v>
          </cell>
          <cell r="D2593" t="str">
            <v>FONDO FINANCIERO DISTRITAL DE SALUD - FFDS</v>
          </cell>
          <cell r="E2593" t="str">
            <v>0002-007</v>
          </cell>
          <cell r="F2593" t="str">
            <v>EP-SALUD</v>
          </cell>
          <cell r="G2593" t="str">
            <v>3-100-I001</v>
          </cell>
          <cell r="H2593" t="str">
            <v>VA-Administrados de destinación especifica</v>
          </cell>
          <cell r="I2593" t="str">
            <v>O2120201002082822205</v>
          </cell>
          <cell r="J2593" t="str">
            <v>Camisas de fibras artificiales y sintéticas en tejido de punto para hombre</v>
          </cell>
          <cell r="K2593" t="str">
            <v>000000000000000000201</v>
          </cell>
          <cell r="L2593" t="str">
            <v>0201 - Programa Funcionamiento - FONDO FINANCIERO DISTRITAL DE SALUD</v>
          </cell>
          <cell r="M2593" t="str">
            <v>PM02010001FUNC</v>
          </cell>
          <cell r="N2593" t="str">
            <v>FU</v>
          </cell>
          <cell r="O2593" t="str">
            <v>FUNCIONAMIENTO FONDO FINANCIERO DISTRITAL DE SALUD</v>
          </cell>
          <cell r="P2593" t="str">
            <v>2025</v>
          </cell>
          <cell r="Q2593">
            <v>5000000</v>
          </cell>
          <cell r="R2593">
            <v>5000000</v>
          </cell>
        </row>
        <row r="2594">
          <cell r="A2594" t="str">
            <v>0201-01FU</v>
          </cell>
          <cell r="B2594" t="str">
            <v>DISTRITO CAPITAL</v>
          </cell>
          <cell r="C2594" t="str">
            <v>0201-01</v>
          </cell>
          <cell r="D2594" t="str">
            <v>FONDO FINANCIERO DISTRITAL DE SALUD - FFDS</v>
          </cell>
          <cell r="E2594" t="str">
            <v>0002-007</v>
          </cell>
          <cell r="F2594" t="str">
            <v>EP-SALUD</v>
          </cell>
          <cell r="G2594" t="str">
            <v>3-100-I001</v>
          </cell>
          <cell r="H2594" t="str">
            <v>VA-Administrados de destinación especifica</v>
          </cell>
          <cell r="I2594" t="str">
            <v>O2120201002082822404</v>
          </cell>
          <cell r="J2594" t="str">
            <v>Blusas de fibras artificiales y sintéticas en tejido de punto, para mujer</v>
          </cell>
          <cell r="K2594" t="str">
            <v>000000000000000000201</v>
          </cell>
          <cell r="L2594" t="str">
            <v>0201 - Programa Funcionamiento - FONDO FINANCIERO DISTRITAL DE SALUD</v>
          </cell>
          <cell r="M2594" t="str">
            <v>PM02010001FUNC</v>
          </cell>
          <cell r="N2594" t="str">
            <v>FU</v>
          </cell>
          <cell r="O2594" t="str">
            <v>FUNCIONAMIENTO FONDO FINANCIERO DISTRITAL DE SALUD</v>
          </cell>
          <cell r="P2594" t="str">
            <v>2025</v>
          </cell>
          <cell r="Q2594">
            <v>5000000</v>
          </cell>
          <cell r="R2594">
            <v>5000000</v>
          </cell>
        </row>
        <row r="2595">
          <cell r="A2595" t="str">
            <v>0201-01FU</v>
          </cell>
          <cell r="B2595" t="str">
            <v>DISTRITO CAPITAL</v>
          </cell>
          <cell r="C2595" t="str">
            <v>0201-01</v>
          </cell>
          <cell r="D2595" t="str">
            <v>FONDO FINANCIERO DISTRITAL DE SALUD - FFDS</v>
          </cell>
          <cell r="E2595" t="str">
            <v>0002-007</v>
          </cell>
          <cell r="F2595" t="str">
            <v>EP-SALUD</v>
          </cell>
          <cell r="G2595" t="str">
            <v>3-100-I001</v>
          </cell>
          <cell r="H2595" t="str">
            <v>VA-Administrados de destinación especifica</v>
          </cell>
          <cell r="I2595" t="str">
            <v>O2120201002082823111</v>
          </cell>
          <cell r="J2595" t="str">
            <v>Pantalones de tejidos sintéticos para hombre</v>
          </cell>
          <cell r="K2595" t="str">
            <v>000000000000000000201</v>
          </cell>
          <cell r="L2595" t="str">
            <v>0201 - Programa Funcionamiento - FONDO FINANCIERO DISTRITAL DE SALUD</v>
          </cell>
          <cell r="M2595" t="str">
            <v>PM02010001FUNC</v>
          </cell>
          <cell r="N2595" t="str">
            <v>FU</v>
          </cell>
          <cell r="O2595" t="str">
            <v>FUNCIONAMIENTO FONDO FINANCIERO DISTRITAL DE SALUD</v>
          </cell>
          <cell r="P2595" t="str">
            <v>2025</v>
          </cell>
          <cell r="Q2595">
            <v>10000000</v>
          </cell>
          <cell r="R2595">
            <v>10000000</v>
          </cell>
        </row>
        <row r="2596">
          <cell r="A2596" t="str">
            <v>0201-01FU</v>
          </cell>
          <cell r="B2596" t="str">
            <v>DISTRITO CAPITAL</v>
          </cell>
          <cell r="C2596" t="str">
            <v>0201-01</v>
          </cell>
          <cell r="D2596" t="str">
            <v>FONDO FINANCIERO DISTRITAL DE SALUD - FFDS</v>
          </cell>
          <cell r="E2596" t="str">
            <v>0002-007</v>
          </cell>
          <cell r="F2596" t="str">
            <v>EP-SALUD</v>
          </cell>
          <cell r="G2596" t="str">
            <v>3-100-I001</v>
          </cell>
          <cell r="H2596" t="str">
            <v>VA-Administrados de destinación especifica</v>
          </cell>
          <cell r="I2596" t="str">
            <v>O2120201002082823117</v>
          </cell>
          <cell r="J2596" t="str">
            <v>Chaquetas o sacos, excepto de cuero y plástico para hombre</v>
          </cell>
          <cell r="K2596" t="str">
            <v>000000000000000000201</v>
          </cell>
          <cell r="L2596" t="str">
            <v>0201 - Programa Funcionamiento - FONDO FINANCIERO DISTRITAL DE SALUD</v>
          </cell>
          <cell r="M2596" t="str">
            <v>PM02010001FUNC</v>
          </cell>
          <cell r="N2596" t="str">
            <v>FU</v>
          </cell>
          <cell r="O2596" t="str">
            <v>FUNCIONAMIENTO FONDO FINANCIERO DISTRITAL DE SALUD</v>
          </cell>
          <cell r="P2596" t="str">
            <v>2025</v>
          </cell>
          <cell r="Q2596">
            <v>15000000</v>
          </cell>
          <cell r="R2596">
            <v>15000000</v>
          </cell>
        </row>
        <row r="2597">
          <cell r="A2597" t="str">
            <v>0201-01FU</v>
          </cell>
          <cell r="B2597" t="str">
            <v>DISTRITO CAPITAL</v>
          </cell>
          <cell r="C2597" t="str">
            <v>0201-01</v>
          </cell>
          <cell r="D2597" t="str">
            <v>FONDO FINANCIERO DISTRITAL DE SALUD - FFDS</v>
          </cell>
          <cell r="E2597" t="str">
            <v>0002-007</v>
          </cell>
          <cell r="F2597" t="str">
            <v>EP-SALUD</v>
          </cell>
          <cell r="G2597" t="str">
            <v>3-100-I001</v>
          </cell>
          <cell r="H2597" t="str">
            <v>VA-Administrados de destinación especifica</v>
          </cell>
          <cell r="I2597" t="str">
            <v>O2120201002082823313</v>
          </cell>
          <cell r="J2597" t="str">
            <v>Chaquetas o sacos, excepto de cuero y plástico para mujer</v>
          </cell>
          <cell r="K2597" t="str">
            <v>000000000000000000201</v>
          </cell>
          <cell r="L2597" t="str">
            <v>0201 - Programa Funcionamiento - FONDO FINANCIERO DISTRITAL DE SALUD</v>
          </cell>
          <cell r="M2597" t="str">
            <v>PM02010001FUNC</v>
          </cell>
          <cell r="N2597" t="str">
            <v>FU</v>
          </cell>
          <cell r="O2597" t="str">
            <v>FUNCIONAMIENTO FONDO FINANCIERO DISTRITAL DE SALUD</v>
          </cell>
          <cell r="P2597" t="str">
            <v>2025</v>
          </cell>
          <cell r="Q2597">
            <v>10000000</v>
          </cell>
          <cell r="R2597">
            <v>10000000</v>
          </cell>
        </row>
        <row r="2598">
          <cell r="A2598" t="str">
            <v>0201-01FU</v>
          </cell>
          <cell r="B2598" t="str">
            <v>DISTRITO CAPITAL</v>
          </cell>
          <cell r="C2598" t="str">
            <v>0201-01</v>
          </cell>
          <cell r="D2598" t="str">
            <v>FONDO FINANCIERO DISTRITAL DE SALUD - FFDS</v>
          </cell>
          <cell r="E2598" t="str">
            <v>0002-007</v>
          </cell>
          <cell r="F2598" t="str">
            <v>EP-SALUD</v>
          </cell>
          <cell r="G2598" t="str">
            <v>3-100-I001</v>
          </cell>
          <cell r="H2598" t="str">
            <v>VA-Administrados de destinación especifica</v>
          </cell>
          <cell r="I2598" t="str">
            <v>O2120201002082823328</v>
          </cell>
          <cell r="J2598" t="str">
            <v>Pantalones o slaks en lino, para mujer</v>
          </cell>
          <cell r="K2598" t="str">
            <v>000000000000000000201</v>
          </cell>
          <cell r="L2598" t="str">
            <v>0201 - Programa Funcionamiento - FONDO FINANCIERO DISTRITAL DE SALUD</v>
          </cell>
          <cell r="M2598" t="str">
            <v>PM02010001FUNC</v>
          </cell>
          <cell r="N2598" t="str">
            <v>FU</v>
          </cell>
          <cell r="O2598" t="str">
            <v>FUNCIONAMIENTO FONDO FINANCIERO DISTRITAL DE SALUD</v>
          </cell>
          <cell r="P2598" t="str">
            <v>2025</v>
          </cell>
          <cell r="Q2598">
            <v>5000000</v>
          </cell>
          <cell r="R2598">
            <v>5000000</v>
          </cell>
        </row>
        <row r="2599">
          <cell r="A2599" t="str">
            <v>0201-01FU</v>
          </cell>
          <cell r="B2599" t="str">
            <v>DISTRITO CAPITAL</v>
          </cell>
          <cell r="C2599" t="str">
            <v>0201-01</v>
          </cell>
          <cell r="D2599" t="str">
            <v>FONDO FINANCIERO DISTRITAL DE SALUD - FFDS</v>
          </cell>
          <cell r="E2599" t="str">
            <v>0002-007</v>
          </cell>
          <cell r="F2599" t="str">
            <v>EP-SALUD</v>
          </cell>
          <cell r="G2599" t="str">
            <v>3-100-I001</v>
          </cell>
          <cell r="H2599" t="str">
            <v>VA-Administrados de destinación especifica</v>
          </cell>
          <cell r="I2599" t="str">
            <v>O2120201002092933001</v>
          </cell>
          <cell r="J2599" t="str">
            <v>Calzado de cuero para hombre</v>
          </cell>
          <cell r="K2599" t="str">
            <v>000000000000000000201</v>
          </cell>
          <cell r="L2599" t="str">
            <v>0201 - Programa Funcionamiento - FONDO FINANCIERO DISTRITAL DE SALUD</v>
          </cell>
          <cell r="M2599" t="str">
            <v>PM02010001FUNC</v>
          </cell>
          <cell r="N2599" t="str">
            <v>FU</v>
          </cell>
          <cell r="O2599" t="str">
            <v>FUNCIONAMIENTO FONDO FINANCIERO DISTRITAL DE SALUD</v>
          </cell>
          <cell r="P2599" t="str">
            <v>2025</v>
          </cell>
          <cell r="Q2599">
            <v>15000000</v>
          </cell>
          <cell r="R2599">
            <v>15000000</v>
          </cell>
        </row>
        <row r="2600">
          <cell r="A2600" t="str">
            <v>0201-01FU</v>
          </cell>
          <cell r="B2600" t="str">
            <v>DISTRITO CAPITAL</v>
          </cell>
          <cell r="C2600" t="str">
            <v>0201-01</v>
          </cell>
          <cell r="D2600" t="str">
            <v>FONDO FINANCIERO DISTRITAL DE SALUD - FFDS</v>
          </cell>
          <cell r="E2600" t="str">
            <v>0002-007</v>
          </cell>
          <cell r="F2600" t="str">
            <v>EP-SALUD</v>
          </cell>
          <cell r="G2600" t="str">
            <v>3-100-I001</v>
          </cell>
          <cell r="H2600" t="str">
            <v>VA-Administrados de destinación especifica</v>
          </cell>
          <cell r="I2600" t="str">
            <v>O2120201002092933003</v>
          </cell>
          <cell r="J2600" t="str">
            <v>Calzado de cuero para mujer</v>
          </cell>
          <cell r="K2600" t="str">
            <v>000000000000000000201</v>
          </cell>
          <cell r="L2600" t="str">
            <v>0201 - Programa Funcionamiento - FONDO FINANCIERO DISTRITAL DE SALUD</v>
          </cell>
          <cell r="M2600" t="str">
            <v>PM02010001FUNC</v>
          </cell>
          <cell r="N2600" t="str">
            <v>FU</v>
          </cell>
          <cell r="O2600" t="str">
            <v>FUNCIONAMIENTO FONDO FINANCIERO DISTRITAL DE SALUD</v>
          </cell>
          <cell r="P2600" t="str">
            <v>2025</v>
          </cell>
          <cell r="Q2600">
            <v>5000000</v>
          </cell>
          <cell r="R2600">
            <v>5000000</v>
          </cell>
        </row>
        <row r="2601">
          <cell r="A2601" t="str">
            <v>0201-01FU</v>
          </cell>
          <cell r="B2601" t="str">
            <v>DISTRITO CAPITAL</v>
          </cell>
          <cell r="C2601" t="str">
            <v>0201-01</v>
          </cell>
          <cell r="D2601" t="str">
            <v>FONDO FINANCIERO DISTRITAL DE SALUD - FFDS</v>
          </cell>
          <cell r="E2601" t="str">
            <v>0002-007</v>
          </cell>
          <cell r="F2601" t="str">
            <v>EP-SALUD</v>
          </cell>
          <cell r="G2601" t="str">
            <v>3-100-I001</v>
          </cell>
          <cell r="H2601" t="str">
            <v>VA-Administrados de destinación especifica</v>
          </cell>
          <cell r="I2601" t="str">
            <v>O2120201003023212901</v>
          </cell>
          <cell r="J2601" t="str">
            <v>Papel bond</v>
          </cell>
          <cell r="K2601" t="str">
            <v>000000000000000000201</v>
          </cell>
          <cell r="L2601" t="str">
            <v>0201 - Programa Funcionamiento - FONDO FINANCIERO DISTRITAL DE SALUD</v>
          </cell>
          <cell r="M2601" t="str">
            <v>PM02010001FUNC</v>
          </cell>
          <cell r="N2601" t="str">
            <v>FU</v>
          </cell>
          <cell r="O2601" t="str">
            <v>FUNCIONAMIENTO FONDO FINANCIERO DISTRITAL DE SALUD</v>
          </cell>
          <cell r="P2601" t="str">
            <v>2025</v>
          </cell>
          <cell r="Q2601">
            <v>8500000</v>
          </cell>
          <cell r="R2601">
            <v>8500000</v>
          </cell>
        </row>
        <row r="2602">
          <cell r="A2602" t="str">
            <v>0201-01FU</v>
          </cell>
          <cell r="B2602" t="str">
            <v>DISTRITO CAPITAL</v>
          </cell>
          <cell r="C2602" t="str">
            <v>0201-01</v>
          </cell>
          <cell r="D2602" t="str">
            <v>FONDO FINANCIERO DISTRITAL DE SALUD - FFDS</v>
          </cell>
          <cell r="E2602" t="str">
            <v>0002-007</v>
          </cell>
          <cell r="F2602" t="str">
            <v>EP-SALUD</v>
          </cell>
          <cell r="G2602" t="str">
            <v>3-100-I001</v>
          </cell>
          <cell r="H2602" t="str">
            <v>VA-Administrados de destinación especifica</v>
          </cell>
          <cell r="I2602" t="str">
            <v>O2120201003023219703</v>
          </cell>
          <cell r="J2602" t="str">
            <v>Etiquetas impresas autoadhesivas de papel</v>
          </cell>
          <cell r="K2602" t="str">
            <v>000000000000000000201</v>
          </cell>
          <cell r="L2602" t="str">
            <v>0201 - Programa Funcionamiento - FONDO FINANCIERO DISTRITAL DE SALUD</v>
          </cell>
          <cell r="M2602" t="str">
            <v>PM02010001FUNC</v>
          </cell>
          <cell r="N2602" t="str">
            <v>FU</v>
          </cell>
          <cell r="O2602" t="str">
            <v>FUNCIONAMIENTO FONDO FINANCIERO DISTRITAL DE SALUD</v>
          </cell>
          <cell r="P2602" t="str">
            <v>2025</v>
          </cell>
          <cell r="Q2602">
            <v>9690000</v>
          </cell>
          <cell r="R2602">
            <v>9690000</v>
          </cell>
        </row>
        <row r="2603">
          <cell r="A2603" t="str">
            <v>0201-01FU</v>
          </cell>
          <cell r="B2603" t="str">
            <v>DISTRITO CAPITAL</v>
          </cell>
          <cell r="C2603" t="str">
            <v>0201-01</v>
          </cell>
          <cell r="D2603" t="str">
            <v>FONDO FINANCIERO DISTRITAL DE SALUD - FFDS</v>
          </cell>
          <cell r="E2603" t="str">
            <v>0002-007</v>
          </cell>
          <cell r="F2603" t="str">
            <v>EP-SALUD</v>
          </cell>
          <cell r="G2603" t="str">
            <v>3-100-I001</v>
          </cell>
          <cell r="H2603" t="str">
            <v>VA-Administrados de destinación especifica</v>
          </cell>
          <cell r="I2603" t="str">
            <v>O2120201003023219996</v>
          </cell>
          <cell r="J2603" t="str">
            <v>Artículos n.c.p. de papel para escritorio</v>
          </cell>
          <cell r="K2603" t="str">
            <v>000000000000000000201</v>
          </cell>
          <cell r="L2603" t="str">
            <v>0201 - Programa Funcionamiento - FONDO FINANCIERO DISTRITAL DE SALUD</v>
          </cell>
          <cell r="M2603" t="str">
            <v>PM02010001FUNC</v>
          </cell>
          <cell r="N2603" t="str">
            <v>FU</v>
          </cell>
          <cell r="O2603" t="str">
            <v>FUNCIONAMIENTO FONDO FINANCIERO DISTRITAL DE SALUD</v>
          </cell>
          <cell r="P2603" t="str">
            <v>2025</v>
          </cell>
          <cell r="Q2603">
            <v>4701000</v>
          </cell>
          <cell r="R2603">
            <v>4701000</v>
          </cell>
        </row>
        <row r="2604">
          <cell r="A2604" t="str">
            <v>0201-01FU</v>
          </cell>
          <cell r="B2604" t="str">
            <v>DISTRITO CAPITAL</v>
          </cell>
          <cell r="C2604" t="str">
            <v>0201-01</v>
          </cell>
          <cell r="D2604" t="str">
            <v>FONDO FINANCIERO DISTRITAL DE SALUD - FFDS</v>
          </cell>
          <cell r="E2604" t="str">
            <v>0002-007</v>
          </cell>
          <cell r="F2604" t="str">
            <v>EP-SALUD</v>
          </cell>
          <cell r="G2604" t="str">
            <v>3-100-I001</v>
          </cell>
          <cell r="H2604" t="str">
            <v>VA-Administrados de destinación especifica</v>
          </cell>
          <cell r="I2604" t="str">
            <v>O2120201003033331101</v>
          </cell>
          <cell r="J2604" t="str">
            <v>Gasolina motor corriente</v>
          </cell>
          <cell r="K2604" t="str">
            <v>000000000000000000201</v>
          </cell>
          <cell r="L2604" t="str">
            <v>0201 - Programa Funcionamiento - FONDO FINANCIERO DISTRITAL DE SALUD</v>
          </cell>
          <cell r="M2604" t="str">
            <v>PM02010001FUNC</v>
          </cell>
          <cell r="N2604" t="str">
            <v>FU</v>
          </cell>
          <cell r="O2604" t="str">
            <v>FUNCIONAMIENTO FONDO FINANCIERO DISTRITAL DE SALUD</v>
          </cell>
          <cell r="P2604" t="str">
            <v>2025</v>
          </cell>
          <cell r="Q2604">
            <v>143716000</v>
          </cell>
          <cell r="R2604">
            <v>143716000</v>
          </cell>
        </row>
        <row r="2605">
          <cell r="A2605" t="str">
            <v>0201-01FU</v>
          </cell>
          <cell r="B2605" t="str">
            <v>DISTRITO CAPITAL</v>
          </cell>
          <cell r="C2605" t="str">
            <v>0201-01</v>
          </cell>
          <cell r="D2605" t="str">
            <v>FONDO FINANCIERO DISTRITAL DE SALUD - FFDS</v>
          </cell>
          <cell r="E2605" t="str">
            <v>0002-007</v>
          </cell>
          <cell r="F2605" t="str">
            <v>EP-SALUD</v>
          </cell>
          <cell r="G2605" t="str">
            <v>3-100-I001</v>
          </cell>
          <cell r="H2605" t="str">
            <v>VA-Administrados de destinación especifica</v>
          </cell>
          <cell r="I2605" t="str">
            <v>O2120201003033336103</v>
          </cell>
          <cell r="J2605" t="str">
            <v>Diésel oil ACPM (fuel gas gasoil marine gas)</v>
          </cell>
          <cell r="K2605" t="str">
            <v>000000000000000000201</v>
          </cell>
          <cell r="L2605" t="str">
            <v>0201 - Programa Funcionamiento - FONDO FINANCIERO DISTRITAL DE SALUD</v>
          </cell>
          <cell r="M2605" t="str">
            <v>PM02010001FUNC</v>
          </cell>
          <cell r="N2605" t="str">
            <v>FU</v>
          </cell>
          <cell r="O2605" t="str">
            <v>FUNCIONAMIENTO FONDO FINANCIERO DISTRITAL DE SALUD</v>
          </cell>
          <cell r="P2605" t="str">
            <v>2025</v>
          </cell>
          <cell r="Q2605">
            <v>15000000</v>
          </cell>
          <cell r="R2605">
            <v>15000000</v>
          </cell>
        </row>
        <row r="2606">
          <cell r="A2606" t="str">
            <v>0201-01FU</v>
          </cell>
          <cell r="B2606" t="str">
            <v>DISTRITO CAPITAL</v>
          </cell>
          <cell r="C2606" t="str">
            <v>0201-01</v>
          </cell>
          <cell r="D2606" t="str">
            <v>FONDO FINANCIERO DISTRITAL DE SALUD - FFDS</v>
          </cell>
          <cell r="E2606" t="str">
            <v>0002-007</v>
          </cell>
          <cell r="F2606" t="str">
            <v>EP-SALUD</v>
          </cell>
          <cell r="G2606" t="str">
            <v>3-100-I001</v>
          </cell>
          <cell r="H2606" t="str">
            <v>VA-Administrados de destinación especifica</v>
          </cell>
          <cell r="I2606" t="str">
            <v>O2120201003053542006</v>
          </cell>
          <cell r="J2606" t="str">
            <v>Pegantes sintéticos</v>
          </cell>
          <cell r="K2606" t="str">
            <v>000000000000000000201</v>
          </cell>
          <cell r="L2606" t="str">
            <v>0201 - Programa Funcionamiento - FONDO FINANCIERO DISTRITAL DE SALUD</v>
          </cell>
          <cell r="M2606" t="str">
            <v>PM02010001FUNC</v>
          </cell>
          <cell r="N2606" t="str">
            <v>FU</v>
          </cell>
          <cell r="O2606" t="str">
            <v>FUNCIONAMIENTO FONDO FINANCIERO DISTRITAL DE SALUD</v>
          </cell>
          <cell r="P2606" t="str">
            <v>2025</v>
          </cell>
          <cell r="Q2606">
            <v>925000</v>
          </cell>
          <cell r="R2606">
            <v>925000</v>
          </cell>
        </row>
        <row r="2607">
          <cell r="A2607" t="str">
            <v>0201-01FU</v>
          </cell>
          <cell r="B2607" t="str">
            <v>DISTRITO CAPITAL</v>
          </cell>
          <cell r="C2607" t="str">
            <v>0201-01</v>
          </cell>
          <cell r="D2607" t="str">
            <v>FONDO FINANCIERO DISTRITAL DE SALUD - FFDS</v>
          </cell>
          <cell r="E2607" t="str">
            <v>0002-007</v>
          </cell>
          <cell r="F2607" t="str">
            <v>EP-SALUD</v>
          </cell>
          <cell r="G2607" t="str">
            <v>3-100-I001</v>
          </cell>
          <cell r="H2607" t="str">
            <v>VA-Administrados de destinación especifica</v>
          </cell>
          <cell r="I2607" t="str">
            <v>O2120201003063622004</v>
          </cell>
          <cell r="J2607" t="str">
            <v>Banditas de caucho</v>
          </cell>
          <cell r="K2607" t="str">
            <v>000000000000000000201</v>
          </cell>
          <cell r="L2607" t="str">
            <v>0201 - Programa Funcionamiento - FONDO FINANCIERO DISTRITAL DE SALUD</v>
          </cell>
          <cell r="M2607" t="str">
            <v>PM02010001FUNC</v>
          </cell>
          <cell r="N2607" t="str">
            <v>FU</v>
          </cell>
          <cell r="O2607" t="str">
            <v>FUNCIONAMIENTO FONDO FINANCIERO DISTRITAL DE SALUD</v>
          </cell>
          <cell r="P2607" t="str">
            <v>2025</v>
          </cell>
          <cell r="Q2607">
            <v>162000</v>
          </cell>
          <cell r="R2607">
            <v>162000</v>
          </cell>
        </row>
        <row r="2608">
          <cell r="A2608" t="str">
            <v>0201-01FU</v>
          </cell>
          <cell r="B2608" t="str">
            <v>DISTRITO CAPITAL</v>
          </cell>
          <cell r="C2608" t="str">
            <v>0201-01</v>
          </cell>
          <cell r="D2608" t="str">
            <v>FONDO FINANCIERO DISTRITAL DE SALUD - FFDS</v>
          </cell>
          <cell r="E2608" t="str">
            <v>0002-007</v>
          </cell>
          <cell r="F2608" t="str">
            <v>EP-SALUD</v>
          </cell>
          <cell r="G2608" t="str">
            <v>3-100-I001</v>
          </cell>
          <cell r="H2608" t="str">
            <v>VA-Administrados de destinación especifica</v>
          </cell>
          <cell r="I2608" t="str">
            <v>O2120201003063627099</v>
          </cell>
          <cell r="J2608" t="str">
            <v>Artículos de caucho n.c.p.</v>
          </cell>
          <cell r="K2608" t="str">
            <v>000000000000000000201</v>
          </cell>
          <cell r="L2608" t="str">
            <v>0201 - Programa Funcionamiento - FONDO FINANCIERO DISTRITAL DE SALUD</v>
          </cell>
          <cell r="M2608" t="str">
            <v>PM02010001FUNC</v>
          </cell>
          <cell r="N2608" t="str">
            <v>FU</v>
          </cell>
          <cell r="O2608" t="str">
            <v>FUNCIONAMIENTO FONDO FINANCIERO DISTRITAL DE SALUD</v>
          </cell>
          <cell r="P2608" t="str">
            <v>2025</v>
          </cell>
          <cell r="Q2608">
            <v>2328000</v>
          </cell>
          <cell r="R2608">
            <v>2328000</v>
          </cell>
        </row>
        <row r="2609">
          <cell r="A2609" t="str">
            <v>0201-01FU</v>
          </cell>
          <cell r="B2609" t="str">
            <v>DISTRITO CAPITAL</v>
          </cell>
          <cell r="C2609" t="str">
            <v>0201-01</v>
          </cell>
          <cell r="D2609" t="str">
            <v>FONDO FINANCIERO DISTRITAL DE SALUD - FFDS</v>
          </cell>
          <cell r="E2609" t="str">
            <v>0002-007</v>
          </cell>
          <cell r="F2609" t="str">
            <v>EP-SALUD</v>
          </cell>
          <cell r="G2609" t="str">
            <v>3-100-I001</v>
          </cell>
          <cell r="H2609" t="str">
            <v>VA-Administrados de destinación especifica</v>
          </cell>
          <cell r="I2609" t="str">
            <v>O2120201003063649028</v>
          </cell>
          <cell r="J2609" t="str">
            <v>Partes y piezas plásticas para cartuchos de impresoras de computador</v>
          </cell>
          <cell r="K2609" t="str">
            <v>000000000000000000201</v>
          </cell>
          <cell r="L2609" t="str">
            <v>0201 - Programa Funcionamiento - FONDO FINANCIERO DISTRITAL DE SALUD</v>
          </cell>
          <cell r="M2609" t="str">
            <v>PM02010001FUNC</v>
          </cell>
          <cell r="N2609" t="str">
            <v>FU</v>
          </cell>
          <cell r="O2609" t="str">
            <v>FUNCIONAMIENTO FONDO FINANCIERO DISTRITAL DE SALUD</v>
          </cell>
          <cell r="P2609" t="str">
            <v>2025</v>
          </cell>
          <cell r="Q2609">
            <v>20000000</v>
          </cell>
          <cell r="R2609">
            <v>20000000</v>
          </cell>
        </row>
        <row r="2610">
          <cell r="A2610" t="str">
            <v>0201-01FU</v>
          </cell>
          <cell r="B2610" t="str">
            <v>DISTRITO CAPITAL</v>
          </cell>
          <cell r="C2610" t="str">
            <v>0201-01</v>
          </cell>
          <cell r="D2610" t="str">
            <v>FONDO FINANCIERO DISTRITAL DE SALUD - FFDS</v>
          </cell>
          <cell r="E2610" t="str">
            <v>0002-007</v>
          </cell>
          <cell r="F2610" t="str">
            <v>EP-SALUD</v>
          </cell>
          <cell r="G2610" t="str">
            <v>3-100-I001</v>
          </cell>
          <cell r="H2610" t="str">
            <v>VA-Administrados de destinación especifica</v>
          </cell>
          <cell r="I2610" t="str">
            <v>O2120201003063692002</v>
          </cell>
          <cell r="J2610" t="str">
            <v>Cinta autoadhesiva</v>
          </cell>
          <cell r="K2610" t="str">
            <v>000000000000000000201</v>
          </cell>
          <cell r="L2610" t="str">
            <v>0201 - Programa Funcionamiento - FONDO FINANCIERO DISTRITAL DE SALUD</v>
          </cell>
          <cell r="M2610" t="str">
            <v>PM02010001FUNC</v>
          </cell>
          <cell r="N2610" t="str">
            <v>FU</v>
          </cell>
          <cell r="O2610" t="str">
            <v>FUNCIONAMIENTO FONDO FINANCIERO DISTRITAL DE SALUD</v>
          </cell>
          <cell r="P2610" t="str">
            <v>2025</v>
          </cell>
          <cell r="Q2610">
            <v>1625000</v>
          </cell>
          <cell r="R2610">
            <v>1625000</v>
          </cell>
        </row>
        <row r="2611">
          <cell r="A2611" t="str">
            <v>0201-01FU</v>
          </cell>
          <cell r="B2611" t="str">
            <v>DISTRITO CAPITAL</v>
          </cell>
          <cell r="C2611" t="str">
            <v>0201-01</v>
          </cell>
          <cell r="D2611" t="str">
            <v>FONDO FINANCIERO DISTRITAL DE SALUD - FFDS</v>
          </cell>
          <cell r="E2611" t="str">
            <v>0002-007</v>
          </cell>
          <cell r="F2611" t="str">
            <v>EP-SALUD</v>
          </cell>
          <cell r="G2611" t="str">
            <v>3-100-I001</v>
          </cell>
          <cell r="H2611" t="str">
            <v>VA-Administrados de destinación especifica</v>
          </cell>
          <cell r="I2611" t="str">
            <v>O2120201003063699006</v>
          </cell>
          <cell r="J2611" t="str">
            <v>Ganchos legajadores plásticos</v>
          </cell>
          <cell r="K2611" t="str">
            <v>000000000000000000201</v>
          </cell>
          <cell r="L2611" t="str">
            <v>0201 - Programa Funcionamiento - FONDO FINANCIERO DISTRITAL DE SALUD</v>
          </cell>
          <cell r="M2611" t="str">
            <v>PM02010001FUNC</v>
          </cell>
          <cell r="N2611" t="str">
            <v>FU</v>
          </cell>
          <cell r="O2611" t="str">
            <v>FUNCIONAMIENTO FONDO FINANCIERO DISTRITAL DE SALUD</v>
          </cell>
          <cell r="P2611" t="str">
            <v>2025</v>
          </cell>
          <cell r="Q2611">
            <v>9200000</v>
          </cell>
          <cell r="R2611">
            <v>9200000</v>
          </cell>
        </row>
        <row r="2612">
          <cell r="A2612" t="str">
            <v>0201-01FU</v>
          </cell>
          <cell r="B2612" t="str">
            <v>DISTRITO CAPITAL</v>
          </cell>
          <cell r="C2612" t="str">
            <v>0201-01</v>
          </cell>
          <cell r="D2612" t="str">
            <v>FONDO FINANCIERO DISTRITAL DE SALUD - FFDS</v>
          </cell>
          <cell r="E2612" t="str">
            <v>0002-007</v>
          </cell>
          <cell r="F2612" t="str">
            <v>EP-SALUD</v>
          </cell>
          <cell r="G2612" t="str">
            <v>3-100-I001</v>
          </cell>
          <cell r="H2612" t="str">
            <v>VA-Administrados de destinación especifica</v>
          </cell>
          <cell r="I2612" t="str">
            <v>O2120201003063699051</v>
          </cell>
          <cell r="J2612" t="str">
            <v>Partes y accesorios de material plástico para elementos de protección</v>
          </cell>
          <cell r="K2612" t="str">
            <v>000000000000000000201</v>
          </cell>
          <cell r="L2612" t="str">
            <v>0201 - Programa Funcionamiento - FONDO FINANCIERO DISTRITAL DE SALUD</v>
          </cell>
          <cell r="M2612" t="str">
            <v>PM02010001FUNC</v>
          </cell>
          <cell r="N2612" t="str">
            <v>FU</v>
          </cell>
          <cell r="O2612" t="str">
            <v>FUNCIONAMIENTO FONDO FINANCIERO DISTRITAL DE SALUD</v>
          </cell>
          <cell r="P2612" t="str">
            <v>2025</v>
          </cell>
          <cell r="Q2612">
            <v>62059000</v>
          </cell>
          <cell r="R2612">
            <v>62059000</v>
          </cell>
        </row>
        <row r="2613">
          <cell r="A2613" t="str">
            <v>0201-01FU</v>
          </cell>
          <cell r="B2613" t="str">
            <v>DISTRITO CAPITAL</v>
          </cell>
          <cell r="C2613" t="str">
            <v>0201-01</v>
          </cell>
          <cell r="D2613" t="str">
            <v>FONDO FINANCIERO DISTRITAL DE SALUD - FFDS</v>
          </cell>
          <cell r="E2613" t="str">
            <v>0002-007</v>
          </cell>
          <cell r="F2613" t="str">
            <v>EP-SALUD</v>
          </cell>
          <cell r="G2613" t="str">
            <v>3-100-I001</v>
          </cell>
          <cell r="H2613" t="str">
            <v>VA-Administrados de destinación especifica</v>
          </cell>
          <cell r="I2613" t="str">
            <v>O2120201003083891102</v>
          </cell>
          <cell r="J2613" t="str">
            <v>Bolígrafos</v>
          </cell>
          <cell r="K2613" t="str">
            <v>000000000000000000201</v>
          </cell>
          <cell r="L2613" t="str">
            <v>0201 - Programa Funcionamiento - FONDO FINANCIERO DISTRITAL DE SALUD</v>
          </cell>
          <cell r="M2613" t="str">
            <v>PM02010001FUNC</v>
          </cell>
          <cell r="N2613" t="str">
            <v>FU</v>
          </cell>
          <cell r="O2613" t="str">
            <v>FUNCIONAMIENTO FONDO FINANCIERO DISTRITAL DE SALUD</v>
          </cell>
          <cell r="P2613" t="str">
            <v>2025</v>
          </cell>
          <cell r="Q2613">
            <v>1100000</v>
          </cell>
          <cell r="R2613">
            <v>1100000</v>
          </cell>
        </row>
        <row r="2614">
          <cell r="A2614" t="str">
            <v>0201-01FU</v>
          </cell>
          <cell r="B2614" t="str">
            <v>DISTRITO CAPITAL</v>
          </cell>
          <cell r="C2614" t="str">
            <v>0201-01</v>
          </cell>
          <cell r="D2614" t="str">
            <v>FONDO FINANCIERO DISTRITAL DE SALUD - FFDS</v>
          </cell>
          <cell r="E2614" t="str">
            <v>0002-007</v>
          </cell>
          <cell r="F2614" t="str">
            <v>EP-SALUD</v>
          </cell>
          <cell r="G2614" t="str">
            <v>3-100-I001</v>
          </cell>
          <cell r="H2614" t="str">
            <v>VA-Administrados de destinación especifica</v>
          </cell>
          <cell r="I2614" t="str">
            <v>O2120201003083891106</v>
          </cell>
          <cell r="J2614" t="str">
            <v>Lápices</v>
          </cell>
          <cell r="K2614" t="str">
            <v>000000000000000000201</v>
          </cell>
          <cell r="L2614" t="str">
            <v>0201 - Programa Funcionamiento - FONDO FINANCIERO DISTRITAL DE SALUD</v>
          </cell>
          <cell r="M2614" t="str">
            <v>PM02010001FUNC</v>
          </cell>
          <cell r="N2614" t="str">
            <v>FU</v>
          </cell>
          <cell r="O2614" t="str">
            <v>FUNCIONAMIENTO FONDO FINANCIERO DISTRITAL DE SALUD</v>
          </cell>
          <cell r="P2614" t="str">
            <v>2025</v>
          </cell>
          <cell r="Q2614">
            <v>1250000</v>
          </cell>
          <cell r="R2614">
            <v>1250000</v>
          </cell>
        </row>
        <row r="2615">
          <cell r="A2615" t="str">
            <v>0201-01FU</v>
          </cell>
          <cell r="B2615" t="str">
            <v>DISTRITO CAPITAL</v>
          </cell>
          <cell r="C2615" t="str">
            <v>0201-01</v>
          </cell>
          <cell r="D2615" t="str">
            <v>FONDO FINANCIERO DISTRITAL DE SALUD - FFDS</v>
          </cell>
          <cell r="E2615" t="str">
            <v>0002-007</v>
          </cell>
          <cell r="F2615" t="str">
            <v>EP-SALUD</v>
          </cell>
          <cell r="G2615" t="str">
            <v>3-100-I001</v>
          </cell>
          <cell r="H2615" t="str">
            <v>VA-Administrados de destinación especifica</v>
          </cell>
          <cell r="I2615" t="str">
            <v>O2120201003083891108</v>
          </cell>
          <cell r="J2615" t="str">
            <v>Minas para lápices</v>
          </cell>
          <cell r="K2615" t="str">
            <v>000000000000000000201</v>
          </cell>
          <cell r="L2615" t="str">
            <v>0201 - Programa Funcionamiento - FONDO FINANCIERO DISTRITAL DE SALUD</v>
          </cell>
          <cell r="M2615" t="str">
            <v>PM02010001FUNC</v>
          </cell>
          <cell r="N2615" t="str">
            <v>FU</v>
          </cell>
          <cell r="O2615" t="str">
            <v>FUNCIONAMIENTO FONDO FINANCIERO DISTRITAL DE SALUD</v>
          </cell>
          <cell r="P2615" t="str">
            <v>2025</v>
          </cell>
          <cell r="Q2615">
            <v>352000</v>
          </cell>
          <cell r="R2615">
            <v>352000</v>
          </cell>
        </row>
        <row r="2616">
          <cell r="A2616" t="str">
            <v>0201-01FU</v>
          </cell>
          <cell r="B2616" t="str">
            <v>DISTRITO CAPITAL</v>
          </cell>
          <cell r="C2616" t="str">
            <v>0201-01</v>
          </cell>
          <cell r="D2616" t="str">
            <v>FONDO FINANCIERO DISTRITAL DE SALUD - FFDS</v>
          </cell>
          <cell r="E2616" t="str">
            <v>0002-007</v>
          </cell>
          <cell r="F2616" t="str">
            <v>EP-SALUD</v>
          </cell>
          <cell r="G2616" t="str">
            <v>3-100-I001</v>
          </cell>
          <cell r="H2616" t="str">
            <v>VA-Administrados de destinación especifica</v>
          </cell>
          <cell r="I2616" t="str">
            <v>O2120201003083891117</v>
          </cell>
          <cell r="J2616" t="str">
            <v>Puntas y micropuntas especiales para bolígrafos, marcadores y similares</v>
          </cell>
          <cell r="K2616" t="str">
            <v>000000000000000000201</v>
          </cell>
          <cell r="L2616" t="str">
            <v>0201 - Programa Funcionamiento - FONDO FINANCIERO DISTRITAL DE SALUD</v>
          </cell>
          <cell r="M2616" t="str">
            <v>PM02010001FUNC</v>
          </cell>
          <cell r="N2616" t="str">
            <v>FU</v>
          </cell>
          <cell r="O2616" t="str">
            <v>FUNCIONAMIENTO FONDO FINANCIERO DISTRITAL DE SALUD</v>
          </cell>
          <cell r="P2616" t="str">
            <v>2025</v>
          </cell>
          <cell r="Q2616">
            <v>6500000</v>
          </cell>
          <cell r="R2616">
            <v>6500000</v>
          </cell>
        </row>
        <row r="2617">
          <cell r="A2617" t="str">
            <v>0201-01FU</v>
          </cell>
          <cell r="B2617" t="str">
            <v>DISTRITO CAPITAL</v>
          </cell>
          <cell r="C2617" t="str">
            <v>0201-01</v>
          </cell>
          <cell r="D2617" t="str">
            <v>FONDO FINANCIERO DISTRITAL DE SALUD - FFDS</v>
          </cell>
          <cell r="E2617" t="str">
            <v>0002-007</v>
          </cell>
          <cell r="F2617" t="str">
            <v>EP-SALUD</v>
          </cell>
          <cell r="G2617" t="str">
            <v>3-100-I001</v>
          </cell>
          <cell r="H2617" t="str">
            <v>VA-Administrados de destinación especifica</v>
          </cell>
          <cell r="I2617" t="str">
            <v>O2120201003083899998</v>
          </cell>
          <cell r="J2617" t="str">
            <v>Artículos n.c.p. para escritorio y oficina</v>
          </cell>
          <cell r="K2617" t="str">
            <v>000000000000000000201</v>
          </cell>
          <cell r="L2617" t="str">
            <v>0201 - Programa Funcionamiento - FONDO FINANCIERO DISTRITAL DE SALUD</v>
          </cell>
          <cell r="M2617" t="str">
            <v>PM02010001FUNC</v>
          </cell>
          <cell r="N2617" t="str">
            <v>FU</v>
          </cell>
          <cell r="O2617" t="str">
            <v>FUNCIONAMIENTO FONDO FINANCIERO DISTRITAL DE SALUD</v>
          </cell>
          <cell r="P2617" t="str">
            <v>2025</v>
          </cell>
          <cell r="Q2617">
            <v>6360000</v>
          </cell>
          <cell r="R2617">
            <v>6360000</v>
          </cell>
        </row>
        <row r="2618">
          <cell r="A2618" t="str">
            <v>0201-01FU</v>
          </cell>
          <cell r="B2618" t="str">
            <v>DISTRITO CAPITAL</v>
          </cell>
          <cell r="C2618" t="str">
            <v>0201-01</v>
          </cell>
          <cell r="D2618" t="str">
            <v>FONDO FINANCIERO DISTRITAL DE SALUD - FFDS</v>
          </cell>
          <cell r="E2618" t="str">
            <v>0002-007</v>
          </cell>
          <cell r="F2618" t="str">
            <v>EP-SALUD</v>
          </cell>
          <cell r="G2618" t="str">
            <v>3-100-I001</v>
          </cell>
          <cell r="H2618" t="str">
            <v>VA-Administrados de destinación especifica</v>
          </cell>
          <cell r="I2618" t="str">
            <v>O2120201004024291305</v>
          </cell>
          <cell r="J2618" t="str">
            <v>Tijeras para artes y oficios</v>
          </cell>
          <cell r="K2618" t="str">
            <v>000000000000000000201</v>
          </cell>
          <cell r="L2618" t="str">
            <v>0201 - Programa Funcionamiento - FONDO FINANCIERO DISTRITAL DE SALUD</v>
          </cell>
          <cell r="M2618" t="str">
            <v>PM02010001FUNC</v>
          </cell>
          <cell r="N2618" t="str">
            <v>FU</v>
          </cell>
          <cell r="O2618" t="str">
            <v>FUNCIONAMIENTO FONDO FINANCIERO DISTRITAL DE SALUD</v>
          </cell>
          <cell r="P2618" t="str">
            <v>2025</v>
          </cell>
          <cell r="Q2618">
            <v>906000</v>
          </cell>
          <cell r="R2618">
            <v>906000</v>
          </cell>
        </row>
        <row r="2619">
          <cell r="A2619" t="str">
            <v>0201-01FU</v>
          </cell>
          <cell r="B2619" t="str">
            <v>DISTRITO CAPITAL</v>
          </cell>
          <cell r="C2619" t="str">
            <v>0201-01</v>
          </cell>
          <cell r="D2619" t="str">
            <v>FONDO FINANCIERO DISTRITAL DE SALUD - FFDS</v>
          </cell>
          <cell r="E2619" t="str">
            <v>0002-007</v>
          </cell>
          <cell r="F2619" t="str">
            <v>EP-SALUD</v>
          </cell>
          <cell r="G2619" t="str">
            <v>3-100-I001</v>
          </cell>
          <cell r="H2619" t="str">
            <v>VA-Administrados de destinación especifica</v>
          </cell>
          <cell r="I2619" t="str">
            <v>O2120201004024291501</v>
          </cell>
          <cell r="J2619" t="str">
            <v>Tajalápices de bolsillo</v>
          </cell>
          <cell r="K2619" t="str">
            <v>000000000000000000201</v>
          </cell>
          <cell r="L2619" t="str">
            <v>0201 - Programa Funcionamiento - FONDO FINANCIERO DISTRITAL DE SALUD</v>
          </cell>
          <cell r="M2619" t="str">
            <v>PM02010001FUNC</v>
          </cell>
          <cell r="N2619" t="str">
            <v>FU</v>
          </cell>
          <cell r="O2619" t="str">
            <v>FUNCIONAMIENTO FONDO FINANCIERO DISTRITAL DE SALUD</v>
          </cell>
          <cell r="P2619" t="str">
            <v>2025</v>
          </cell>
          <cell r="Q2619">
            <v>250000</v>
          </cell>
          <cell r="R2619">
            <v>250000</v>
          </cell>
        </row>
        <row r="2620">
          <cell r="A2620" t="str">
            <v>0201-01FU</v>
          </cell>
          <cell r="B2620" t="str">
            <v>DISTRITO CAPITAL</v>
          </cell>
          <cell r="C2620" t="str">
            <v>0201-01</v>
          </cell>
          <cell r="D2620" t="str">
            <v>FONDO FINANCIERO DISTRITAL DE SALUD - FFDS</v>
          </cell>
          <cell r="E2620" t="str">
            <v>0002-007</v>
          </cell>
          <cell r="F2620" t="str">
            <v>EP-SALUD</v>
          </cell>
          <cell r="G2620" t="str">
            <v>3-100-I001</v>
          </cell>
          <cell r="H2620" t="str">
            <v>VA-Administrados de destinación especifica</v>
          </cell>
          <cell r="I2620" t="str">
            <v>O2120201004024299502</v>
          </cell>
          <cell r="J2620" t="str">
            <v>Clips</v>
          </cell>
          <cell r="K2620" t="str">
            <v>000000000000000000201</v>
          </cell>
          <cell r="L2620" t="str">
            <v>0201 - Programa Funcionamiento - FONDO FINANCIERO DISTRITAL DE SALUD</v>
          </cell>
          <cell r="M2620" t="str">
            <v>PM02010001FUNC</v>
          </cell>
          <cell r="N2620" t="str">
            <v>FU</v>
          </cell>
          <cell r="O2620" t="str">
            <v>FUNCIONAMIENTO FONDO FINANCIERO DISTRITAL DE SALUD</v>
          </cell>
          <cell r="P2620" t="str">
            <v>2025</v>
          </cell>
          <cell r="Q2620">
            <v>1000000</v>
          </cell>
          <cell r="R2620">
            <v>1000000</v>
          </cell>
        </row>
        <row r="2621">
          <cell r="A2621" t="str">
            <v>0201-01FU</v>
          </cell>
          <cell r="B2621" t="str">
            <v>DISTRITO CAPITAL</v>
          </cell>
          <cell r="C2621" t="str">
            <v>0201-01</v>
          </cell>
          <cell r="D2621" t="str">
            <v>FONDO FINANCIERO DISTRITAL DE SALUD - FFDS</v>
          </cell>
          <cell r="E2621" t="str">
            <v>0002-007</v>
          </cell>
          <cell r="F2621" t="str">
            <v>EP-SALUD</v>
          </cell>
          <cell r="G2621" t="str">
            <v>3-100-I001</v>
          </cell>
          <cell r="H2621" t="str">
            <v>VA-Administrados de destinación especifica</v>
          </cell>
          <cell r="I2621" t="str">
            <v>O2120201004024299991</v>
          </cell>
          <cell r="J2621" t="str">
            <v>Artículos n.c.p. de ferretería y cerrajería</v>
          </cell>
          <cell r="K2621" t="str">
            <v>000000000000000000201</v>
          </cell>
          <cell r="L2621" t="str">
            <v>0201 - Programa Funcionamiento - FONDO FINANCIERO DISTRITAL DE SALUD</v>
          </cell>
          <cell r="M2621" t="str">
            <v>PM02010001FUNC</v>
          </cell>
          <cell r="N2621" t="str">
            <v>FU</v>
          </cell>
          <cell r="O2621" t="str">
            <v>FUNCIONAMIENTO FONDO FINANCIERO DISTRITAL DE SALUD</v>
          </cell>
          <cell r="P2621" t="str">
            <v>2025</v>
          </cell>
          <cell r="Q2621">
            <v>10000000</v>
          </cell>
          <cell r="R2621">
            <v>10000000</v>
          </cell>
        </row>
        <row r="2622">
          <cell r="A2622" t="str">
            <v>0201-01FU</v>
          </cell>
          <cell r="B2622" t="str">
            <v>DISTRITO CAPITAL</v>
          </cell>
          <cell r="C2622" t="str">
            <v>0201-01</v>
          </cell>
          <cell r="D2622" t="str">
            <v>FONDO FINANCIERO DISTRITAL DE SALUD - FFDS</v>
          </cell>
          <cell r="E2622" t="str">
            <v>0002-007</v>
          </cell>
          <cell r="F2622" t="str">
            <v>EP-SALUD</v>
          </cell>
          <cell r="G2622" t="str">
            <v>3-100-I001</v>
          </cell>
          <cell r="H2622" t="str">
            <v>VA-Administrados de destinación especifica</v>
          </cell>
          <cell r="I2622" t="str">
            <v>O2120201004054516003</v>
          </cell>
          <cell r="J2622" t="str">
            <v>Engrapadoras para oficina</v>
          </cell>
          <cell r="K2622" t="str">
            <v>000000000000000000201</v>
          </cell>
          <cell r="L2622" t="str">
            <v>0201 - Programa Funcionamiento - FONDO FINANCIERO DISTRITAL DE SALUD</v>
          </cell>
          <cell r="M2622" t="str">
            <v>PM02010001FUNC</v>
          </cell>
          <cell r="N2622" t="str">
            <v>FU</v>
          </cell>
          <cell r="O2622" t="str">
            <v>FUNCIONAMIENTO FONDO FINANCIERO DISTRITAL DE SALUD</v>
          </cell>
          <cell r="P2622" t="str">
            <v>2025</v>
          </cell>
          <cell r="Q2622">
            <v>2700000</v>
          </cell>
          <cell r="R2622">
            <v>2700000</v>
          </cell>
        </row>
        <row r="2623">
          <cell r="A2623" t="str">
            <v>0201-01FU</v>
          </cell>
          <cell r="B2623" t="str">
            <v>DISTRITO CAPITAL</v>
          </cell>
          <cell r="C2623" t="str">
            <v>0201-01</v>
          </cell>
          <cell r="D2623" t="str">
            <v>FONDO FINANCIERO DISTRITAL DE SALUD - FFDS</v>
          </cell>
          <cell r="E2623" t="str">
            <v>0002-007</v>
          </cell>
          <cell r="F2623" t="str">
            <v>EP-SALUD</v>
          </cell>
          <cell r="G2623" t="str">
            <v>3-100-I001</v>
          </cell>
          <cell r="H2623" t="str">
            <v>VA-Administrados de destinación especifica</v>
          </cell>
          <cell r="I2623" t="str">
            <v>O2120201004064641007</v>
          </cell>
          <cell r="J2623" t="str">
            <v>Pilas alcalinas</v>
          </cell>
          <cell r="K2623" t="str">
            <v>000000000000000000201</v>
          </cell>
          <cell r="L2623" t="str">
            <v>0201 - Programa Funcionamiento - FONDO FINANCIERO DISTRITAL DE SALUD</v>
          </cell>
          <cell r="M2623" t="str">
            <v>PM02010001FUNC</v>
          </cell>
          <cell r="N2623" t="str">
            <v>FU</v>
          </cell>
          <cell r="O2623" t="str">
            <v>FUNCIONAMIENTO FONDO FINANCIERO DISTRITAL DE SALUD</v>
          </cell>
          <cell r="P2623" t="str">
            <v>2025</v>
          </cell>
          <cell r="Q2623">
            <v>3980000</v>
          </cell>
          <cell r="R2623">
            <v>3980000</v>
          </cell>
        </row>
        <row r="2624">
          <cell r="A2624" t="str">
            <v>0201-01FU</v>
          </cell>
          <cell r="B2624" t="str">
            <v>DISTRITO CAPITAL</v>
          </cell>
          <cell r="C2624" t="str">
            <v>0201-01</v>
          </cell>
          <cell r="D2624" t="str">
            <v>FONDO FINANCIERO DISTRITAL DE SALUD - FFDS</v>
          </cell>
          <cell r="E2624" t="str">
            <v>0002-007</v>
          </cell>
          <cell r="F2624" t="str">
            <v>EP-SALUD</v>
          </cell>
          <cell r="G2624" t="str">
            <v>3-100-I001</v>
          </cell>
          <cell r="H2624" t="str">
            <v>VA-Administrados de destinación especifica</v>
          </cell>
          <cell r="I2624" t="str">
            <v>O2120201004064693998</v>
          </cell>
          <cell r="J2624" t="str">
            <v>Aparatos eléctricos n.c.p.</v>
          </cell>
          <cell r="K2624" t="str">
            <v>000000000000000000201</v>
          </cell>
          <cell r="L2624" t="str">
            <v>0201 - Programa Funcionamiento - FONDO FINANCIERO DISTRITAL DE SALUD</v>
          </cell>
          <cell r="M2624" t="str">
            <v>PM02010001FUNC</v>
          </cell>
          <cell r="N2624" t="str">
            <v>FU</v>
          </cell>
          <cell r="O2624" t="str">
            <v>FUNCIONAMIENTO FONDO FINANCIERO DISTRITAL DE SALUD</v>
          </cell>
          <cell r="P2624" t="str">
            <v>2025</v>
          </cell>
          <cell r="Q2624">
            <v>6466000</v>
          </cell>
          <cell r="R2624">
            <v>6466000</v>
          </cell>
        </row>
        <row r="2625">
          <cell r="A2625" t="str">
            <v>0201-01FU</v>
          </cell>
          <cell r="B2625" t="str">
            <v>DISTRITO CAPITAL</v>
          </cell>
          <cell r="C2625" t="str">
            <v>0201-01</v>
          </cell>
          <cell r="D2625" t="str">
            <v>FONDO FINANCIERO DISTRITAL DE SALUD - FFDS</v>
          </cell>
          <cell r="E2625" t="str">
            <v>0002-007</v>
          </cell>
          <cell r="F2625" t="str">
            <v>EP-SALUD</v>
          </cell>
          <cell r="G2625" t="str">
            <v>3-100-I001</v>
          </cell>
          <cell r="H2625" t="str">
            <v>VA-Administrados de destinación especifica</v>
          </cell>
          <cell r="I2625" t="str">
            <v>O2120201004074753001</v>
          </cell>
          <cell r="J2625" t="str">
            <v>Discos matrices para grabación</v>
          </cell>
          <cell r="K2625" t="str">
            <v>000000000000000000201</v>
          </cell>
          <cell r="L2625" t="str">
            <v>0201 - Programa Funcionamiento - FONDO FINANCIERO DISTRITAL DE SALUD</v>
          </cell>
          <cell r="M2625" t="str">
            <v>PM02010001FUNC</v>
          </cell>
          <cell r="N2625" t="str">
            <v>FU</v>
          </cell>
          <cell r="O2625" t="str">
            <v>FUNCIONAMIENTO FONDO FINANCIERO DISTRITAL DE SALUD</v>
          </cell>
          <cell r="P2625" t="str">
            <v>2025</v>
          </cell>
          <cell r="Q2625">
            <v>50000000</v>
          </cell>
          <cell r="R2625">
            <v>50000000</v>
          </cell>
        </row>
        <row r="2626">
          <cell r="A2626" t="str">
            <v>0201-01FU</v>
          </cell>
          <cell r="B2626" t="str">
            <v>DISTRITO CAPITAL</v>
          </cell>
          <cell r="C2626" t="str">
            <v>0201-01</v>
          </cell>
          <cell r="D2626" t="str">
            <v>FONDO FINANCIERO DISTRITAL DE SALUD - FFDS</v>
          </cell>
          <cell r="E2626" t="str">
            <v>0002-007</v>
          </cell>
          <cell r="F2626" t="str">
            <v>EP-SALUD</v>
          </cell>
          <cell r="G2626" t="str">
            <v>3-100-I001</v>
          </cell>
          <cell r="H2626" t="str">
            <v>VA-Administrados de destinación especifica</v>
          </cell>
          <cell r="I2626" t="str">
            <v>O2120201004084831301</v>
          </cell>
          <cell r="J2626" t="str">
            <v>Monturas de material plástico para anteojos</v>
          </cell>
          <cell r="K2626" t="str">
            <v>000000000000000000201</v>
          </cell>
          <cell r="L2626" t="str">
            <v>0201 - Programa Funcionamiento - FONDO FINANCIERO DISTRITAL DE SALUD</v>
          </cell>
          <cell r="M2626" t="str">
            <v>PM02010001FUNC</v>
          </cell>
          <cell r="N2626" t="str">
            <v>FU</v>
          </cell>
          <cell r="O2626" t="str">
            <v>FUNCIONAMIENTO FONDO FINANCIERO DISTRITAL DE SALUD</v>
          </cell>
          <cell r="P2626" t="str">
            <v>2025</v>
          </cell>
          <cell r="Q2626">
            <v>22000000</v>
          </cell>
          <cell r="R2626">
            <v>22000000</v>
          </cell>
        </row>
        <row r="2627">
          <cell r="A2627" t="str">
            <v>0201-01FU</v>
          </cell>
          <cell r="B2627" t="str">
            <v>DISTRITO CAPITAL</v>
          </cell>
          <cell r="C2627" t="str">
            <v>0201-01</v>
          </cell>
          <cell r="D2627" t="str">
            <v>FONDO FINANCIERO DISTRITAL DE SALUD - FFDS</v>
          </cell>
          <cell r="E2627" t="str">
            <v>0002-007</v>
          </cell>
          <cell r="F2627" t="str">
            <v>EP-SALUD</v>
          </cell>
          <cell r="G2627" t="str">
            <v>3-100-I001</v>
          </cell>
          <cell r="H2627" t="str">
            <v>VA-Administrados de destinación especifica</v>
          </cell>
          <cell r="I2627" t="str">
            <v>O2120202005040754790</v>
          </cell>
          <cell r="J2627" t="str">
            <v>Otros servicios de terminación y acabado de edificios</v>
          </cell>
          <cell r="K2627" t="str">
            <v>000000000000000000201</v>
          </cell>
          <cell r="L2627" t="str">
            <v>0201 - Programa Funcionamiento - FONDO FINANCIERO DISTRITAL DE SALUD</v>
          </cell>
          <cell r="M2627" t="str">
            <v>PM02010001FUNC</v>
          </cell>
          <cell r="N2627" t="str">
            <v>FU</v>
          </cell>
          <cell r="O2627" t="str">
            <v>FUNCIONAMIENTO FONDO FINANCIERO DISTRITAL DE SALUD</v>
          </cell>
          <cell r="P2627" t="str">
            <v>2025</v>
          </cell>
          <cell r="Q2627">
            <v>1394853000</v>
          </cell>
          <cell r="R2627">
            <v>1394853000</v>
          </cell>
        </row>
        <row r="2628">
          <cell r="A2628" t="str">
            <v>0201-01FU</v>
          </cell>
          <cell r="B2628" t="str">
            <v>DISTRITO CAPITAL</v>
          </cell>
          <cell r="C2628" t="str">
            <v>0201-01</v>
          </cell>
          <cell r="D2628" t="str">
            <v>FONDO FINANCIERO DISTRITAL DE SALUD - FFDS</v>
          </cell>
          <cell r="E2628" t="str">
            <v>0002-007</v>
          </cell>
          <cell r="F2628" t="str">
            <v>EP-SALUD</v>
          </cell>
          <cell r="G2628" t="str">
            <v>3-100-I001</v>
          </cell>
          <cell r="H2628" t="str">
            <v>VA-Administrados de destinación especifica</v>
          </cell>
          <cell r="I2628" t="str">
            <v>O21202020060363220</v>
          </cell>
          <cell r="J2628" t="str">
            <v>Servicios de alojamiento en habitaciones o instalaciones para trabajadores</v>
          </cell>
          <cell r="K2628" t="str">
            <v>000000000000000000201</v>
          </cell>
          <cell r="L2628" t="str">
            <v>0201 - Programa Funcionamiento - FONDO FINANCIERO DISTRITAL DE SALUD</v>
          </cell>
          <cell r="M2628" t="str">
            <v>PM02010001FUNC</v>
          </cell>
          <cell r="N2628" t="str">
            <v>FU</v>
          </cell>
          <cell r="O2628" t="str">
            <v>FUNCIONAMIENTO FONDO FINANCIERO DISTRITAL DE SALUD</v>
          </cell>
          <cell r="P2628" t="str">
            <v>2025</v>
          </cell>
          <cell r="Q2628">
            <v>2360000</v>
          </cell>
          <cell r="R2628">
            <v>2360000</v>
          </cell>
        </row>
        <row r="2629">
          <cell r="A2629" t="str">
            <v>0201-01FU</v>
          </cell>
          <cell r="B2629" t="str">
            <v>DISTRITO CAPITAL</v>
          </cell>
          <cell r="C2629" t="str">
            <v>0201-01</v>
          </cell>
          <cell r="D2629" t="str">
            <v>FONDO FINANCIERO DISTRITAL DE SALUD - FFDS</v>
          </cell>
          <cell r="E2629" t="str">
            <v>0002-007</v>
          </cell>
          <cell r="F2629" t="str">
            <v>EP-SALUD</v>
          </cell>
          <cell r="G2629" t="str">
            <v>3-100-I001</v>
          </cell>
          <cell r="H2629" t="str">
            <v>VA-Administrados de destinación especifica</v>
          </cell>
          <cell r="I2629" t="str">
            <v>O21202020060363311</v>
          </cell>
          <cell r="J2629" t="str">
            <v>Servicios de suministro de comidas a la mesa, en restaurantes</v>
          </cell>
          <cell r="K2629" t="str">
            <v>000000000000000000201</v>
          </cell>
          <cell r="L2629" t="str">
            <v>0201 - Programa Funcionamiento - FONDO FINANCIERO DISTRITAL DE SALUD</v>
          </cell>
          <cell r="M2629" t="str">
            <v>PM02010001FUNC</v>
          </cell>
          <cell r="N2629" t="str">
            <v>FU</v>
          </cell>
          <cell r="O2629" t="str">
            <v>FUNCIONAMIENTO FONDO FINANCIERO DISTRITAL DE SALUD</v>
          </cell>
          <cell r="P2629" t="str">
            <v>2025</v>
          </cell>
          <cell r="Q2629">
            <v>3540000</v>
          </cell>
          <cell r="R2629">
            <v>3540000</v>
          </cell>
        </row>
        <row r="2630">
          <cell r="A2630" t="str">
            <v>0201-01FU</v>
          </cell>
          <cell r="B2630" t="str">
            <v>DISTRITO CAPITAL</v>
          </cell>
          <cell r="C2630" t="str">
            <v>0201-01</v>
          </cell>
          <cell r="D2630" t="str">
            <v>FONDO FINANCIERO DISTRITAL DE SALUD - FFDS</v>
          </cell>
          <cell r="E2630" t="str">
            <v>0002-007</v>
          </cell>
          <cell r="F2630" t="str">
            <v>EP-SALUD</v>
          </cell>
          <cell r="G2630" t="str">
            <v>3-100-I001</v>
          </cell>
          <cell r="H2630" t="str">
            <v>VA-Administrados de destinación especifica</v>
          </cell>
          <cell r="I2630" t="str">
            <v>O21202020060363393</v>
          </cell>
          <cell r="J2630" t="str">
            <v>Otros servicios de comidas contratadas</v>
          </cell>
          <cell r="K2630" t="str">
            <v>000000000000000000201</v>
          </cell>
          <cell r="L2630" t="str">
            <v>0201 - Programa Funcionamiento - FONDO FINANCIERO DISTRITAL DE SALUD</v>
          </cell>
          <cell r="M2630" t="str">
            <v>PM02010001FUNC</v>
          </cell>
          <cell r="N2630" t="str">
            <v>FU</v>
          </cell>
          <cell r="O2630" t="str">
            <v>FUNCIONAMIENTO FONDO FINANCIERO DISTRITAL DE SALUD</v>
          </cell>
          <cell r="P2630" t="str">
            <v>2025</v>
          </cell>
          <cell r="Q2630">
            <v>322660000</v>
          </cell>
          <cell r="R2630">
            <v>322660000</v>
          </cell>
        </row>
        <row r="2631">
          <cell r="A2631" t="str">
            <v>0201-01FU</v>
          </cell>
          <cell r="B2631" t="str">
            <v>DISTRITO CAPITAL</v>
          </cell>
          <cell r="C2631" t="str">
            <v>0201-01</v>
          </cell>
          <cell r="D2631" t="str">
            <v>FONDO FINANCIERO DISTRITAL DE SALUD - FFDS</v>
          </cell>
          <cell r="E2631" t="str">
            <v>0002-007</v>
          </cell>
          <cell r="F2631" t="str">
            <v>EP-SALUD</v>
          </cell>
          <cell r="G2631" t="str">
            <v>3-100-I001</v>
          </cell>
          <cell r="H2631" t="str">
            <v>VA-Administrados de destinación especifica</v>
          </cell>
          <cell r="I2631" t="str">
            <v>O21202020060464112</v>
          </cell>
          <cell r="J2631" t="str">
            <v>Servicios de transporte terrestre local regular de pasajeros</v>
          </cell>
          <cell r="K2631" t="str">
            <v>000000000000000000201</v>
          </cell>
          <cell r="L2631" t="str">
            <v>0201 - Programa Funcionamiento - FONDO FINANCIERO DISTRITAL DE SALUD</v>
          </cell>
          <cell r="M2631" t="str">
            <v>PM02010001FUNC</v>
          </cell>
          <cell r="N2631" t="str">
            <v>FU</v>
          </cell>
          <cell r="O2631" t="str">
            <v>FUNCIONAMIENTO FONDO FINANCIERO DISTRITAL DE SALUD</v>
          </cell>
          <cell r="P2631" t="str">
            <v>2025</v>
          </cell>
          <cell r="Q2631">
            <v>443422000</v>
          </cell>
          <cell r="R2631">
            <v>443422000</v>
          </cell>
        </row>
        <row r="2632">
          <cell r="A2632" t="str">
            <v>0201-01FU</v>
          </cell>
          <cell r="B2632" t="str">
            <v>DISTRITO CAPITAL</v>
          </cell>
          <cell r="C2632" t="str">
            <v>0201-01</v>
          </cell>
          <cell r="D2632" t="str">
            <v>FONDO FINANCIERO DISTRITAL DE SALUD - FFDS</v>
          </cell>
          <cell r="E2632" t="str">
            <v>0002-007</v>
          </cell>
          <cell r="F2632" t="str">
            <v>EP-SALUD</v>
          </cell>
          <cell r="G2632" t="str">
            <v>3-100-I001</v>
          </cell>
          <cell r="H2632" t="str">
            <v>VA-Administrados de destinación especifica</v>
          </cell>
          <cell r="I2632" t="str">
            <v>O21202020060464119</v>
          </cell>
          <cell r="J2632" t="str">
            <v>Otros servicios de transporte terrestre local de pasajeros n.c.p.</v>
          </cell>
          <cell r="K2632" t="str">
            <v>000000000000000000201</v>
          </cell>
          <cell r="L2632" t="str">
            <v>0201 - Programa Funcionamiento - FONDO FINANCIERO DISTRITAL DE SALUD</v>
          </cell>
          <cell r="M2632" t="str">
            <v>PM02010001FUNC</v>
          </cell>
          <cell r="N2632" t="str">
            <v>FU</v>
          </cell>
          <cell r="O2632" t="str">
            <v>FUNCIONAMIENTO FONDO FINANCIERO DISTRITAL DE SALUD</v>
          </cell>
          <cell r="P2632" t="str">
            <v>2025</v>
          </cell>
          <cell r="Q2632">
            <v>589000</v>
          </cell>
          <cell r="R2632">
            <v>589000</v>
          </cell>
        </row>
        <row r="2633">
          <cell r="A2633" t="str">
            <v>0201-01FU</v>
          </cell>
          <cell r="B2633" t="str">
            <v>DISTRITO CAPITAL</v>
          </cell>
          <cell r="C2633" t="str">
            <v>0201-01</v>
          </cell>
          <cell r="D2633" t="str">
            <v>FONDO FINANCIERO DISTRITAL DE SALUD - FFDS</v>
          </cell>
          <cell r="E2633" t="str">
            <v>0002-007</v>
          </cell>
          <cell r="F2633" t="str">
            <v>EP-SALUD</v>
          </cell>
          <cell r="G2633" t="str">
            <v>3-100-I001</v>
          </cell>
          <cell r="H2633" t="str">
            <v>VA-Administrados de destinación especifica</v>
          </cell>
          <cell r="I2633" t="str">
            <v>O21202020060464241</v>
          </cell>
          <cell r="J2633" t="str">
            <v>Servicios de transporte aéreo de pasajeros, excepto los servicios de aerotaxi</v>
          </cell>
          <cell r="K2633" t="str">
            <v>000000000000000000201</v>
          </cell>
          <cell r="L2633" t="str">
            <v>0201 - Programa Funcionamiento - FONDO FINANCIERO DISTRITAL DE SALUD</v>
          </cell>
          <cell r="M2633" t="str">
            <v>PM02010001FUNC</v>
          </cell>
          <cell r="N2633" t="str">
            <v>FU</v>
          </cell>
          <cell r="O2633" t="str">
            <v>FUNCIONAMIENTO FONDO FINANCIERO DISTRITAL DE SALUD</v>
          </cell>
          <cell r="P2633" t="str">
            <v>2025</v>
          </cell>
          <cell r="Q2633">
            <v>4566000</v>
          </cell>
          <cell r="R2633">
            <v>4566000</v>
          </cell>
        </row>
        <row r="2634">
          <cell r="A2634" t="str">
            <v>0201-01FU</v>
          </cell>
          <cell r="B2634" t="str">
            <v>DISTRITO CAPITAL</v>
          </cell>
          <cell r="C2634" t="str">
            <v>0201-01</v>
          </cell>
          <cell r="D2634" t="str">
            <v>FONDO FINANCIERO DISTRITAL DE SALUD - FFDS</v>
          </cell>
          <cell r="E2634" t="str">
            <v>0002-007</v>
          </cell>
          <cell r="F2634" t="str">
            <v>EP-SALUD</v>
          </cell>
          <cell r="G2634" t="str">
            <v>3-100-I001</v>
          </cell>
          <cell r="H2634" t="str">
            <v>VA-Administrados de destinación especifica</v>
          </cell>
          <cell r="I2634" t="str">
            <v>O21202020060868021</v>
          </cell>
          <cell r="J2634" t="str">
            <v>Servicios locales de mensajería nacional</v>
          </cell>
          <cell r="K2634" t="str">
            <v>000000000000000000201</v>
          </cell>
          <cell r="L2634" t="str">
            <v>0201 - Programa Funcionamiento - FONDO FINANCIERO DISTRITAL DE SALUD</v>
          </cell>
          <cell r="M2634" t="str">
            <v>PM02010001FUNC</v>
          </cell>
          <cell r="N2634" t="str">
            <v>FU</v>
          </cell>
          <cell r="O2634" t="str">
            <v>FUNCIONAMIENTO FONDO FINANCIERO DISTRITAL DE SALUD</v>
          </cell>
          <cell r="P2634" t="str">
            <v>2025</v>
          </cell>
          <cell r="Q2634">
            <v>329024000</v>
          </cell>
          <cell r="R2634">
            <v>329024000</v>
          </cell>
        </row>
        <row r="2635">
          <cell r="A2635" t="str">
            <v>0201-01FU</v>
          </cell>
          <cell r="B2635" t="str">
            <v>DISTRITO CAPITAL</v>
          </cell>
          <cell r="C2635" t="str">
            <v>0201-01</v>
          </cell>
          <cell r="D2635" t="str">
            <v>FONDO FINANCIERO DISTRITAL DE SALUD - FFDS</v>
          </cell>
          <cell r="E2635" t="str">
            <v>0002-007</v>
          </cell>
          <cell r="F2635" t="str">
            <v>EP-SALUD</v>
          </cell>
          <cell r="G2635" t="str">
            <v>3-100-I001</v>
          </cell>
          <cell r="H2635" t="str">
            <v>VA-Administrados de destinación especifica</v>
          </cell>
          <cell r="I2635" t="str">
            <v>O212020200701030571355</v>
          </cell>
          <cell r="J2635" t="str">
            <v>Servicios de seguros generales de responsabilidad civil</v>
          </cell>
          <cell r="K2635" t="str">
            <v>000000000000000000201</v>
          </cell>
          <cell r="L2635" t="str">
            <v>0201 - Programa Funcionamiento - FONDO FINANCIERO DISTRITAL DE SALUD</v>
          </cell>
          <cell r="M2635" t="str">
            <v>PM02010001FUNC</v>
          </cell>
          <cell r="N2635" t="str">
            <v>FU</v>
          </cell>
          <cell r="O2635" t="str">
            <v>FUNCIONAMIENTO FONDO FINANCIERO DISTRITAL DE SALUD</v>
          </cell>
          <cell r="P2635" t="str">
            <v>2025</v>
          </cell>
          <cell r="Q2635">
            <v>2237000000</v>
          </cell>
          <cell r="R2635">
            <v>2237000000</v>
          </cell>
        </row>
        <row r="2636">
          <cell r="A2636" t="str">
            <v>0201-01FU</v>
          </cell>
          <cell r="B2636" t="str">
            <v>DISTRITO CAPITAL</v>
          </cell>
          <cell r="C2636" t="str">
            <v>0201-01</v>
          </cell>
          <cell r="D2636" t="str">
            <v>FONDO FINANCIERO DISTRITAL DE SALUD - FFDS</v>
          </cell>
          <cell r="E2636" t="str">
            <v>0002-007</v>
          </cell>
          <cell r="F2636" t="str">
            <v>EP-SALUD</v>
          </cell>
          <cell r="G2636" t="str">
            <v>3-100-I001</v>
          </cell>
          <cell r="H2636" t="str">
            <v>VA-Administrados de destinación especifica</v>
          </cell>
          <cell r="I2636" t="str">
            <v>O212020200701030571359</v>
          </cell>
          <cell r="J2636" t="str">
            <v>Otros servicios de seguros distintos de los seguros de vida n.c.p.</v>
          </cell>
          <cell r="K2636" t="str">
            <v>000000000000000000201</v>
          </cell>
          <cell r="L2636" t="str">
            <v>0201 - Programa Funcionamiento - FONDO FINANCIERO DISTRITAL DE SALUD</v>
          </cell>
          <cell r="M2636" t="str">
            <v>PM02010001FUNC</v>
          </cell>
          <cell r="N2636" t="str">
            <v>FU</v>
          </cell>
          <cell r="O2636" t="str">
            <v>FUNCIONAMIENTO FONDO FINANCIERO DISTRITAL DE SALUD</v>
          </cell>
          <cell r="P2636" t="str">
            <v>2025</v>
          </cell>
          <cell r="Q2636">
            <v>2300000000</v>
          </cell>
          <cell r="R2636">
            <v>2300000000</v>
          </cell>
        </row>
        <row r="2637">
          <cell r="A2637" t="str">
            <v>0201-01FU</v>
          </cell>
          <cell r="B2637" t="str">
            <v>DISTRITO CAPITAL</v>
          </cell>
          <cell r="C2637" t="str">
            <v>0201-01</v>
          </cell>
          <cell r="D2637" t="str">
            <v>FONDO FINANCIERO DISTRITAL DE SALUD - FFDS</v>
          </cell>
          <cell r="E2637" t="str">
            <v>0002-007</v>
          </cell>
          <cell r="F2637" t="str">
            <v>EP-SALUD</v>
          </cell>
          <cell r="G2637" t="str">
            <v>3-100-I001</v>
          </cell>
          <cell r="H2637" t="str">
            <v>VA-Administrados de destinación especifica</v>
          </cell>
          <cell r="I2637" t="str">
            <v>O21202020080282130</v>
          </cell>
          <cell r="J2637" t="str">
            <v>Servicios de documentación y certificación jurídica</v>
          </cell>
          <cell r="K2637" t="str">
            <v>000000000000000000201</v>
          </cell>
          <cell r="L2637" t="str">
            <v>0201 - Programa Funcionamiento - FONDO FINANCIERO DISTRITAL DE SALUD</v>
          </cell>
          <cell r="M2637" t="str">
            <v>PM02010001FUNC</v>
          </cell>
          <cell r="N2637" t="str">
            <v>FU</v>
          </cell>
          <cell r="O2637" t="str">
            <v>FUNCIONAMIENTO FONDO FINANCIERO DISTRITAL DE SALUD</v>
          </cell>
          <cell r="P2637" t="str">
            <v>2025</v>
          </cell>
          <cell r="Q2637">
            <v>12800000</v>
          </cell>
          <cell r="R2637">
            <v>12800000</v>
          </cell>
        </row>
        <row r="2638">
          <cell r="A2638" t="str">
            <v>0201-01FU</v>
          </cell>
          <cell r="B2638" t="str">
            <v>DISTRITO CAPITAL</v>
          </cell>
          <cell r="C2638" t="str">
            <v>0201-01</v>
          </cell>
          <cell r="D2638" t="str">
            <v>FONDO FINANCIERO DISTRITAL DE SALUD - FFDS</v>
          </cell>
          <cell r="E2638" t="str">
            <v>0002-007</v>
          </cell>
          <cell r="F2638" t="str">
            <v>EP-SALUD</v>
          </cell>
          <cell r="G2638" t="str">
            <v>3-100-I001</v>
          </cell>
          <cell r="H2638" t="str">
            <v>VA-Administrados de destinación especifica</v>
          </cell>
          <cell r="I2638" t="str">
            <v>O21202020080383310</v>
          </cell>
          <cell r="J2638" t="str">
            <v>Servicios de asesoría en ingeniería</v>
          </cell>
          <cell r="K2638" t="str">
            <v>000000000000000000201</v>
          </cell>
          <cell r="L2638" t="str">
            <v>0201 - Programa Funcionamiento - FONDO FINANCIERO DISTRITAL DE SALUD</v>
          </cell>
          <cell r="M2638" t="str">
            <v>PM02010001FUNC</v>
          </cell>
          <cell r="N2638" t="str">
            <v>FU</v>
          </cell>
          <cell r="O2638" t="str">
            <v>FUNCIONAMIENTO FONDO FINANCIERO DISTRITAL DE SALUD</v>
          </cell>
          <cell r="P2638" t="str">
            <v>2025</v>
          </cell>
          <cell r="Q2638">
            <v>143932000</v>
          </cell>
          <cell r="R2638">
            <v>143932000</v>
          </cell>
        </row>
        <row r="2639">
          <cell r="A2639" t="str">
            <v>0201-01FU</v>
          </cell>
          <cell r="B2639" t="str">
            <v>DISTRITO CAPITAL</v>
          </cell>
          <cell r="C2639" t="str">
            <v>0201-01</v>
          </cell>
          <cell r="D2639" t="str">
            <v>FONDO FINANCIERO DISTRITAL DE SALUD - FFDS</v>
          </cell>
          <cell r="E2639" t="str">
            <v>0002-007</v>
          </cell>
          <cell r="F2639" t="str">
            <v>EP-SALUD</v>
          </cell>
          <cell r="G2639" t="str">
            <v>3-100-I001</v>
          </cell>
          <cell r="H2639" t="str">
            <v>VA-Administrados de destinación especifica</v>
          </cell>
          <cell r="I2639" t="str">
            <v>O21202020080383441</v>
          </cell>
          <cell r="J2639" t="str">
            <v>Servicios de análisis y pruebas de composición y pureza</v>
          </cell>
          <cell r="K2639" t="str">
            <v>000000000000000000201</v>
          </cell>
          <cell r="L2639" t="str">
            <v>0201 - Programa Funcionamiento - FONDO FINANCIERO DISTRITAL DE SALUD</v>
          </cell>
          <cell r="M2639" t="str">
            <v>PM02010001FUNC</v>
          </cell>
          <cell r="N2639" t="str">
            <v>FU</v>
          </cell>
          <cell r="O2639" t="str">
            <v>FUNCIONAMIENTO FONDO FINANCIERO DISTRITAL DE SALUD</v>
          </cell>
          <cell r="P2639" t="str">
            <v>2025</v>
          </cell>
          <cell r="Q2639">
            <v>10000000</v>
          </cell>
          <cell r="R2639">
            <v>10000000</v>
          </cell>
        </row>
        <row r="2640">
          <cell r="A2640" t="str">
            <v>0201-01FU</v>
          </cell>
          <cell r="B2640" t="str">
            <v>DISTRITO CAPITAL</v>
          </cell>
          <cell r="C2640" t="str">
            <v>0201-01</v>
          </cell>
          <cell r="D2640" t="str">
            <v>FONDO FINANCIERO DISTRITAL DE SALUD - FFDS</v>
          </cell>
          <cell r="E2640" t="str">
            <v>0002-007</v>
          </cell>
          <cell r="F2640" t="str">
            <v>EP-SALUD</v>
          </cell>
          <cell r="G2640" t="str">
            <v>3-100-I001</v>
          </cell>
          <cell r="H2640" t="str">
            <v>VA-Administrados de destinación especifica</v>
          </cell>
          <cell r="I2640" t="str">
            <v>O21202020080383931</v>
          </cell>
          <cell r="J2640" t="str">
            <v>Servicios de consultoría ambiental</v>
          </cell>
          <cell r="K2640" t="str">
            <v>000000000000000000201</v>
          </cell>
          <cell r="L2640" t="str">
            <v>0201 - Programa Funcionamiento - FONDO FINANCIERO DISTRITAL DE SALUD</v>
          </cell>
          <cell r="M2640" t="str">
            <v>PM02010001FUNC</v>
          </cell>
          <cell r="N2640" t="str">
            <v>FU</v>
          </cell>
          <cell r="O2640" t="str">
            <v>FUNCIONAMIENTO FONDO FINANCIERO DISTRITAL DE SALUD</v>
          </cell>
          <cell r="P2640" t="str">
            <v>2025</v>
          </cell>
          <cell r="Q2640">
            <v>50000000</v>
          </cell>
          <cell r="R2640">
            <v>50000000</v>
          </cell>
        </row>
        <row r="2641">
          <cell r="A2641" t="str">
            <v>0201-01FU</v>
          </cell>
          <cell r="B2641" t="str">
            <v>DISTRITO CAPITAL</v>
          </cell>
          <cell r="C2641" t="str">
            <v>0201-01</v>
          </cell>
          <cell r="D2641" t="str">
            <v>FONDO FINANCIERO DISTRITAL DE SALUD - FFDS</v>
          </cell>
          <cell r="E2641" t="str">
            <v>0002-007</v>
          </cell>
          <cell r="F2641" t="str">
            <v>EP-SALUD</v>
          </cell>
          <cell r="G2641" t="str">
            <v>3-100-I001</v>
          </cell>
          <cell r="H2641" t="str">
            <v>VA-Administrados de destinación especifica</v>
          </cell>
          <cell r="I2641" t="str">
            <v>O21202020080383990</v>
          </cell>
          <cell r="J2641" t="str">
            <v>Otros servicios profesionales, técnicos y empresariales n.c.p.</v>
          </cell>
          <cell r="K2641" t="str">
            <v>000000000000000000201</v>
          </cell>
          <cell r="L2641" t="str">
            <v>0201 - Programa Funcionamiento - FONDO FINANCIERO DISTRITAL DE SALUD</v>
          </cell>
          <cell r="M2641" t="str">
            <v>PM02010001FUNC</v>
          </cell>
          <cell r="N2641" t="str">
            <v>FU</v>
          </cell>
          <cell r="O2641" t="str">
            <v>FUNCIONAMIENTO FONDO FINANCIERO DISTRITAL DE SALUD</v>
          </cell>
          <cell r="P2641" t="str">
            <v>2025</v>
          </cell>
          <cell r="Q2641">
            <v>40118000</v>
          </cell>
          <cell r="R2641">
            <v>40118000</v>
          </cell>
        </row>
        <row r="2642">
          <cell r="A2642" t="str">
            <v>0201-01FU</v>
          </cell>
          <cell r="B2642" t="str">
            <v>DISTRITO CAPITAL</v>
          </cell>
          <cell r="C2642" t="str">
            <v>0201-01</v>
          </cell>
          <cell r="D2642" t="str">
            <v>FONDO FINANCIERO DISTRITAL DE SALUD - FFDS</v>
          </cell>
          <cell r="E2642" t="str">
            <v>0002-007</v>
          </cell>
          <cell r="F2642" t="str">
            <v>EP-SALUD</v>
          </cell>
          <cell r="G2642" t="str">
            <v>3-100-I001</v>
          </cell>
          <cell r="H2642" t="str">
            <v>VA-Administrados de destinación especifica</v>
          </cell>
          <cell r="I2642" t="str">
            <v>O21202020080484120</v>
          </cell>
          <cell r="J2642" t="str">
            <v>Servicios de telefonía fija (acceso)</v>
          </cell>
          <cell r="K2642" t="str">
            <v>000000000000000000201</v>
          </cell>
          <cell r="L2642" t="str">
            <v>0201 - Programa Funcionamiento - FONDO FINANCIERO DISTRITAL DE SALUD</v>
          </cell>
          <cell r="M2642" t="str">
            <v>PM02010001FUNC</v>
          </cell>
          <cell r="N2642" t="str">
            <v>FU</v>
          </cell>
          <cell r="O2642" t="str">
            <v>FUNCIONAMIENTO FONDO FINANCIERO DISTRITAL DE SALUD</v>
          </cell>
          <cell r="P2642" t="str">
            <v>2025</v>
          </cell>
          <cell r="Q2642">
            <v>173700000</v>
          </cell>
          <cell r="R2642">
            <v>173700000</v>
          </cell>
        </row>
        <row r="2643">
          <cell r="A2643" t="str">
            <v>0201-01FU</v>
          </cell>
          <cell r="B2643" t="str">
            <v>DISTRITO CAPITAL</v>
          </cell>
          <cell r="C2643" t="str">
            <v>0201-01</v>
          </cell>
          <cell r="D2643" t="str">
            <v>FONDO FINANCIERO DISTRITAL DE SALUD - FFDS</v>
          </cell>
          <cell r="E2643" t="str">
            <v>0002-007</v>
          </cell>
          <cell r="F2643" t="str">
            <v>EP-SALUD</v>
          </cell>
          <cell r="G2643" t="str">
            <v>3-100-I001</v>
          </cell>
          <cell r="H2643" t="str">
            <v>VA-Administrados de destinación especifica</v>
          </cell>
          <cell r="I2643" t="str">
            <v>O21202020080484131</v>
          </cell>
          <cell r="J2643" t="str">
            <v>Servicios móviles de voz</v>
          </cell>
          <cell r="K2643" t="str">
            <v>000000000000000000201</v>
          </cell>
          <cell r="L2643" t="str">
            <v>0201 - Programa Funcionamiento - FONDO FINANCIERO DISTRITAL DE SALUD</v>
          </cell>
          <cell r="M2643" t="str">
            <v>PM02010001FUNC</v>
          </cell>
          <cell r="N2643" t="str">
            <v>FU</v>
          </cell>
          <cell r="O2643" t="str">
            <v>FUNCIONAMIENTO FONDO FINANCIERO DISTRITAL DE SALUD</v>
          </cell>
          <cell r="P2643" t="str">
            <v>2025</v>
          </cell>
          <cell r="Q2643">
            <v>76870000</v>
          </cell>
          <cell r="R2643">
            <v>76870000</v>
          </cell>
        </row>
        <row r="2644">
          <cell r="A2644" t="str">
            <v>0201-01FU</v>
          </cell>
          <cell r="B2644" t="str">
            <v>DISTRITO CAPITAL</v>
          </cell>
          <cell r="C2644" t="str">
            <v>0201-01</v>
          </cell>
          <cell r="D2644" t="str">
            <v>FONDO FINANCIERO DISTRITAL DE SALUD - FFDS</v>
          </cell>
          <cell r="E2644" t="str">
            <v>0002-007</v>
          </cell>
          <cell r="F2644" t="str">
            <v>EP-SALUD</v>
          </cell>
          <cell r="G2644" t="str">
            <v>3-100-I001</v>
          </cell>
          <cell r="H2644" t="str">
            <v>VA-Administrados de destinación especifica</v>
          </cell>
          <cell r="I2644" t="str">
            <v>O21202020080484210</v>
          </cell>
          <cell r="J2644" t="str">
            <v>Servicios básicos de Internet</v>
          </cell>
          <cell r="K2644" t="str">
            <v>000000000000000000201</v>
          </cell>
          <cell r="L2644" t="str">
            <v>0201 - Programa Funcionamiento - FONDO FINANCIERO DISTRITAL DE SALUD</v>
          </cell>
          <cell r="M2644" t="str">
            <v>PM02010001FUNC</v>
          </cell>
          <cell r="N2644" t="str">
            <v>FU</v>
          </cell>
          <cell r="O2644" t="str">
            <v>FUNCIONAMIENTO FONDO FINANCIERO DISTRITAL DE SALUD</v>
          </cell>
          <cell r="P2644" t="str">
            <v>2025</v>
          </cell>
          <cell r="Q2644">
            <v>671394000</v>
          </cell>
          <cell r="R2644">
            <v>671394000</v>
          </cell>
        </row>
        <row r="2645">
          <cell r="A2645" t="str">
            <v>0201-01FU</v>
          </cell>
          <cell r="B2645" t="str">
            <v>DISTRITO CAPITAL</v>
          </cell>
          <cell r="C2645" t="str">
            <v>0201-01</v>
          </cell>
          <cell r="D2645" t="str">
            <v>FONDO FINANCIERO DISTRITAL DE SALUD - FFDS</v>
          </cell>
          <cell r="E2645" t="str">
            <v>0002-007</v>
          </cell>
          <cell r="F2645" t="str">
            <v>EP-SALUD</v>
          </cell>
          <cell r="G2645" t="str">
            <v>3-100-I001</v>
          </cell>
          <cell r="H2645" t="str">
            <v>VA-Administrados de destinación especifica</v>
          </cell>
          <cell r="I2645" t="str">
            <v>O21202020080484612</v>
          </cell>
          <cell r="J2645" t="str">
            <v>Servicios de transmisión de programas de televisión</v>
          </cell>
          <cell r="K2645" t="str">
            <v>000000000000000000201</v>
          </cell>
          <cell r="L2645" t="str">
            <v>0201 - Programa Funcionamiento - FONDO FINANCIERO DISTRITAL DE SALUD</v>
          </cell>
          <cell r="M2645" t="str">
            <v>PM02010001FUNC</v>
          </cell>
          <cell r="N2645" t="str">
            <v>FU</v>
          </cell>
          <cell r="O2645" t="str">
            <v>FUNCIONAMIENTO FONDO FINANCIERO DISTRITAL DE SALUD</v>
          </cell>
          <cell r="P2645" t="str">
            <v>2025</v>
          </cell>
          <cell r="Q2645">
            <v>4000000</v>
          </cell>
          <cell r="R2645">
            <v>4000000</v>
          </cell>
        </row>
        <row r="2646">
          <cell r="A2646" t="str">
            <v>0201-01FU</v>
          </cell>
          <cell r="B2646" t="str">
            <v>DISTRITO CAPITAL</v>
          </cell>
          <cell r="C2646" t="str">
            <v>0201-01</v>
          </cell>
          <cell r="D2646" t="str">
            <v>FONDO FINANCIERO DISTRITAL DE SALUD - FFDS</v>
          </cell>
          <cell r="E2646" t="str">
            <v>0002-007</v>
          </cell>
          <cell r="F2646" t="str">
            <v>EP-SALUD</v>
          </cell>
          <cell r="G2646" t="str">
            <v>3-100-I001</v>
          </cell>
          <cell r="H2646" t="str">
            <v>VA-Administrados de destinación especifica</v>
          </cell>
          <cell r="I2646" t="str">
            <v>O21202020080585250</v>
          </cell>
          <cell r="J2646" t="str">
            <v>Servicios de protección (guardas de seguridad)</v>
          </cell>
          <cell r="K2646" t="str">
            <v>000000000000000000201</v>
          </cell>
          <cell r="L2646" t="str">
            <v>0201 - Programa Funcionamiento - FONDO FINANCIERO DISTRITAL DE SALUD</v>
          </cell>
          <cell r="M2646" t="str">
            <v>PM02010001FUNC</v>
          </cell>
          <cell r="N2646" t="str">
            <v>FU</v>
          </cell>
          <cell r="O2646" t="str">
            <v>FUNCIONAMIENTO FONDO FINANCIERO DISTRITAL DE SALUD</v>
          </cell>
          <cell r="P2646" t="str">
            <v>2025</v>
          </cell>
          <cell r="Q2646">
            <v>4800000000</v>
          </cell>
          <cell r="R2646">
            <v>4800000000</v>
          </cell>
        </row>
        <row r="2647">
          <cell r="A2647" t="str">
            <v>0201-01FU</v>
          </cell>
          <cell r="B2647" t="str">
            <v>DISTRITO CAPITAL</v>
          </cell>
          <cell r="C2647" t="str">
            <v>0201-01</v>
          </cell>
          <cell r="D2647" t="str">
            <v>FONDO FINANCIERO DISTRITAL DE SALUD - FFDS</v>
          </cell>
          <cell r="E2647" t="str">
            <v>0002-007</v>
          </cell>
          <cell r="F2647" t="str">
            <v>EP-SALUD</v>
          </cell>
          <cell r="G2647" t="str">
            <v>3-100-I001</v>
          </cell>
          <cell r="H2647" t="str">
            <v>VA-Administrados de destinación especifica</v>
          </cell>
          <cell r="I2647" t="str">
            <v>O21202020080585310</v>
          </cell>
          <cell r="J2647" t="str">
            <v>Servicios de desinfección y exterminación</v>
          </cell>
          <cell r="K2647" t="str">
            <v>000000000000000000201</v>
          </cell>
          <cell r="L2647" t="str">
            <v>0201 - Programa Funcionamiento - FONDO FINANCIERO DISTRITAL DE SALUD</v>
          </cell>
          <cell r="M2647" t="str">
            <v>PM02010001FUNC</v>
          </cell>
          <cell r="N2647" t="str">
            <v>FU</v>
          </cell>
          <cell r="O2647" t="str">
            <v>FUNCIONAMIENTO FONDO FINANCIERO DISTRITAL DE SALUD</v>
          </cell>
          <cell r="P2647" t="str">
            <v>2025</v>
          </cell>
          <cell r="Q2647">
            <v>53000000</v>
          </cell>
          <cell r="R2647">
            <v>53000000</v>
          </cell>
        </row>
        <row r="2648">
          <cell r="A2648" t="str">
            <v>0201-01FU</v>
          </cell>
          <cell r="B2648" t="str">
            <v>DISTRITO CAPITAL</v>
          </cell>
          <cell r="C2648" t="str">
            <v>0201-01</v>
          </cell>
          <cell r="D2648" t="str">
            <v>FONDO FINANCIERO DISTRITAL DE SALUD - FFDS</v>
          </cell>
          <cell r="E2648" t="str">
            <v>0002-007</v>
          </cell>
          <cell r="F2648" t="str">
            <v>EP-SALUD</v>
          </cell>
          <cell r="G2648" t="str">
            <v>3-100-I001</v>
          </cell>
          <cell r="H2648" t="str">
            <v>VA-Administrados de destinación especifica</v>
          </cell>
          <cell r="I2648" t="str">
            <v>O21202020080585330</v>
          </cell>
          <cell r="J2648" t="str">
            <v>Servicios de limpieza general</v>
          </cell>
          <cell r="K2648" t="str">
            <v>000000000000000000201</v>
          </cell>
          <cell r="L2648" t="str">
            <v>0201 - Programa Funcionamiento - FONDO FINANCIERO DISTRITAL DE SALUD</v>
          </cell>
          <cell r="M2648" t="str">
            <v>PM02010001FUNC</v>
          </cell>
          <cell r="N2648" t="str">
            <v>FU</v>
          </cell>
          <cell r="O2648" t="str">
            <v>FUNCIONAMIENTO FONDO FINANCIERO DISTRITAL DE SALUD</v>
          </cell>
          <cell r="P2648" t="str">
            <v>2025</v>
          </cell>
          <cell r="Q2648">
            <v>4267536000</v>
          </cell>
          <cell r="R2648">
            <v>4267536000</v>
          </cell>
        </row>
        <row r="2649">
          <cell r="A2649" t="str">
            <v>0201-01FU</v>
          </cell>
          <cell r="B2649" t="str">
            <v>DISTRITO CAPITAL</v>
          </cell>
          <cell r="C2649" t="str">
            <v>0201-01</v>
          </cell>
          <cell r="D2649" t="str">
            <v>FONDO FINANCIERO DISTRITAL DE SALUD - FFDS</v>
          </cell>
          <cell r="E2649" t="str">
            <v>0002-007</v>
          </cell>
          <cell r="F2649" t="str">
            <v>EP-SALUD</v>
          </cell>
          <cell r="G2649" t="str">
            <v>3-100-I001</v>
          </cell>
          <cell r="H2649" t="str">
            <v>VA-Administrados de destinación especifica</v>
          </cell>
          <cell r="I2649" t="str">
            <v>O21202020080585951</v>
          </cell>
          <cell r="J2649" t="str">
            <v>Servicios de copia y reproducción</v>
          </cell>
          <cell r="K2649" t="str">
            <v>000000000000000000201</v>
          </cell>
          <cell r="L2649" t="str">
            <v>0201 - Programa Funcionamiento - FONDO FINANCIERO DISTRITAL DE SALUD</v>
          </cell>
          <cell r="M2649" t="str">
            <v>PM02010001FUNC</v>
          </cell>
          <cell r="N2649" t="str">
            <v>FU</v>
          </cell>
          <cell r="O2649" t="str">
            <v>FUNCIONAMIENTO FONDO FINANCIERO DISTRITAL DE SALUD</v>
          </cell>
          <cell r="P2649" t="str">
            <v>2025</v>
          </cell>
          <cell r="Q2649">
            <v>27000000</v>
          </cell>
          <cell r="R2649">
            <v>27000000</v>
          </cell>
        </row>
        <row r="2650">
          <cell r="A2650" t="str">
            <v>0201-01FU</v>
          </cell>
          <cell r="B2650" t="str">
            <v>DISTRITO CAPITAL</v>
          </cell>
          <cell r="C2650" t="str">
            <v>0201-01</v>
          </cell>
          <cell r="D2650" t="str">
            <v>FONDO FINANCIERO DISTRITAL DE SALUD - FFDS</v>
          </cell>
          <cell r="E2650" t="str">
            <v>0002-007</v>
          </cell>
          <cell r="F2650" t="str">
            <v>EP-SALUD</v>
          </cell>
          <cell r="G2650" t="str">
            <v>3-100-I001</v>
          </cell>
          <cell r="H2650" t="str">
            <v>VA-Administrados de destinación especifica</v>
          </cell>
          <cell r="I2650" t="str">
            <v>O21202020080585999</v>
          </cell>
          <cell r="J2650" t="str">
            <v>Otros servicios de apoyo n.c.p.</v>
          </cell>
          <cell r="K2650" t="str">
            <v>000000000000000000201</v>
          </cell>
          <cell r="L2650" t="str">
            <v>0201 - Programa Funcionamiento - FONDO FINANCIERO DISTRITAL DE SALUD</v>
          </cell>
          <cell r="M2650" t="str">
            <v>PM02010001FUNC</v>
          </cell>
          <cell r="N2650" t="str">
            <v>FU</v>
          </cell>
          <cell r="O2650" t="str">
            <v>FUNCIONAMIENTO FONDO FINANCIERO DISTRITAL DE SALUD</v>
          </cell>
          <cell r="P2650" t="str">
            <v>2025</v>
          </cell>
          <cell r="Q2650">
            <v>10000000</v>
          </cell>
          <cell r="R2650">
            <v>10000000</v>
          </cell>
        </row>
        <row r="2651">
          <cell r="A2651" t="str">
            <v>0201-01FU</v>
          </cell>
          <cell r="B2651" t="str">
            <v>DISTRITO CAPITAL</v>
          </cell>
          <cell r="C2651" t="str">
            <v>0201-01</v>
          </cell>
          <cell r="D2651" t="str">
            <v>FONDO FINANCIERO DISTRITAL DE SALUD - FFDS</v>
          </cell>
          <cell r="E2651" t="str">
            <v>0002-007</v>
          </cell>
          <cell r="F2651" t="str">
            <v>EP-SALUD</v>
          </cell>
          <cell r="G2651" t="str">
            <v>3-100-I001</v>
          </cell>
          <cell r="H2651" t="str">
            <v>VA-Administrados de destinación especifica</v>
          </cell>
          <cell r="I2651" t="str">
            <v>O21202020080686312</v>
          </cell>
          <cell r="J2651" t="str">
            <v>Servicios de distribución de electricidad (a comisión o por contrato)</v>
          </cell>
          <cell r="K2651" t="str">
            <v>000000000000000000201</v>
          </cell>
          <cell r="L2651" t="str">
            <v>0201 - Programa Funcionamiento - FONDO FINANCIERO DISTRITAL DE SALUD</v>
          </cell>
          <cell r="M2651" t="str">
            <v>PM02010001FUNC</v>
          </cell>
          <cell r="N2651" t="str">
            <v>FU</v>
          </cell>
          <cell r="O2651" t="str">
            <v>FUNCIONAMIENTO FONDO FINANCIERO DISTRITAL DE SALUD</v>
          </cell>
          <cell r="P2651" t="str">
            <v>2025</v>
          </cell>
          <cell r="Q2651">
            <v>3000000000</v>
          </cell>
          <cell r="R2651">
            <v>3000000000</v>
          </cell>
        </row>
        <row r="2652">
          <cell r="A2652" t="str">
            <v>0201-01FU</v>
          </cell>
          <cell r="B2652" t="str">
            <v>DISTRITO CAPITAL</v>
          </cell>
          <cell r="C2652" t="str">
            <v>0201-01</v>
          </cell>
          <cell r="D2652" t="str">
            <v>FONDO FINANCIERO DISTRITAL DE SALUD - FFDS</v>
          </cell>
          <cell r="E2652" t="str">
            <v>0002-007</v>
          </cell>
          <cell r="F2652" t="str">
            <v>EP-SALUD</v>
          </cell>
          <cell r="G2652" t="str">
            <v>3-100-I001</v>
          </cell>
          <cell r="H2652" t="str">
            <v>VA-Administrados de destinación especifica</v>
          </cell>
          <cell r="I2652" t="str">
            <v>O21202020080686320</v>
          </cell>
          <cell r="J2652" t="str">
            <v>Servicios de distribución de gas por tuberías (a comisión o por contrato)</v>
          </cell>
          <cell r="K2652" t="str">
            <v>000000000000000000201</v>
          </cell>
          <cell r="L2652" t="str">
            <v>0201 - Programa Funcionamiento - FONDO FINANCIERO DISTRITAL DE SALUD</v>
          </cell>
          <cell r="M2652" t="str">
            <v>PM02010001FUNC</v>
          </cell>
          <cell r="N2652" t="str">
            <v>FU</v>
          </cell>
          <cell r="O2652" t="str">
            <v>FUNCIONAMIENTO FONDO FINANCIERO DISTRITAL DE SALUD</v>
          </cell>
          <cell r="P2652" t="str">
            <v>2025</v>
          </cell>
          <cell r="Q2652">
            <v>500000000</v>
          </cell>
          <cell r="R2652">
            <v>500000000</v>
          </cell>
        </row>
        <row r="2653">
          <cell r="A2653" t="str">
            <v>0201-01FU</v>
          </cell>
          <cell r="B2653" t="str">
            <v>DISTRITO CAPITAL</v>
          </cell>
          <cell r="C2653" t="str">
            <v>0201-01</v>
          </cell>
          <cell r="D2653" t="str">
            <v>FONDO FINANCIERO DISTRITAL DE SALUD - FFDS</v>
          </cell>
          <cell r="E2653" t="str">
            <v>0002-007</v>
          </cell>
          <cell r="F2653" t="str">
            <v>EP-SALUD</v>
          </cell>
          <cell r="G2653" t="str">
            <v>3-100-I001</v>
          </cell>
          <cell r="H2653" t="str">
            <v>VA-Administrados de destinación especifica</v>
          </cell>
          <cell r="I2653" t="str">
            <v>O21202020080686330</v>
          </cell>
          <cell r="J2653" t="str">
            <v>Servicios de distribución de agua por tubería (a comisión o por contrato)</v>
          </cell>
          <cell r="K2653" t="str">
            <v>000000000000000000201</v>
          </cell>
          <cell r="L2653" t="str">
            <v>0201 - Programa Funcionamiento - FONDO FINANCIERO DISTRITAL DE SALUD</v>
          </cell>
          <cell r="M2653" t="str">
            <v>PM02010001FUNC</v>
          </cell>
          <cell r="N2653" t="str">
            <v>FU</v>
          </cell>
          <cell r="O2653" t="str">
            <v>FUNCIONAMIENTO FONDO FINANCIERO DISTRITAL DE SALUD</v>
          </cell>
          <cell r="P2653" t="str">
            <v>2025</v>
          </cell>
          <cell r="Q2653">
            <v>147447000</v>
          </cell>
          <cell r="R2653">
            <v>147447000</v>
          </cell>
        </row>
        <row r="2654">
          <cell r="A2654" t="str">
            <v>0201-01FU</v>
          </cell>
          <cell r="B2654" t="str">
            <v>DISTRITO CAPITAL</v>
          </cell>
          <cell r="C2654" t="str">
            <v>0201-01</v>
          </cell>
          <cell r="D2654" t="str">
            <v>FONDO FINANCIERO DISTRITAL DE SALUD - FFDS</v>
          </cell>
          <cell r="E2654" t="str">
            <v>0002-007</v>
          </cell>
          <cell r="F2654" t="str">
            <v>EP-SALUD</v>
          </cell>
          <cell r="G2654" t="str">
            <v>3-100-I001</v>
          </cell>
          <cell r="H2654" t="str">
            <v>VA-Administrados de destinación especifica</v>
          </cell>
          <cell r="I2654" t="str">
            <v>O2120202008078711099</v>
          </cell>
          <cell r="J2654" t="str">
            <v>Servicio de mantenimiento y reparación de otros productos metálicos elaborados n.c.p.</v>
          </cell>
          <cell r="K2654" t="str">
            <v>000000000000000000201</v>
          </cell>
          <cell r="L2654" t="str">
            <v>0201 - Programa Funcionamiento - FONDO FINANCIERO DISTRITAL DE SALUD</v>
          </cell>
          <cell r="M2654" t="str">
            <v>PM02010001FUNC</v>
          </cell>
          <cell r="N2654" t="str">
            <v>FU</v>
          </cell>
          <cell r="O2654" t="str">
            <v>FUNCIONAMIENTO FONDO FINANCIERO DISTRITAL DE SALUD</v>
          </cell>
          <cell r="P2654" t="str">
            <v>2025</v>
          </cell>
          <cell r="Q2654">
            <v>500000000</v>
          </cell>
          <cell r="R2654">
            <v>500000000</v>
          </cell>
        </row>
        <row r="2655">
          <cell r="A2655" t="str">
            <v>0201-01FU</v>
          </cell>
          <cell r="B2655" t="str">
            <v>DISTRITO CAPITAL</v>
          </cell>
          <cell r="C2655" t="str">
            <v>0201-01</v>
          </cell>
          <cell r="D2655" t="str">
            <v>FONDO FINANCIERO DISTRITAL DE SALUD - FFDS</v>
          </cell>
          <cell r="E2655" t="str">
            <v>0002-007</v>
          </cell>
          <cell r="F2655" t="str">
            <v>EP-SALUD</v>
          </cell>
          <cell r="G2655" t="str">
            <v>3-100-I001</v>
          </cell>
          <cell r="H2655" t="str">
            <v>VA-Administrados de destinación especifica</v>
          </cell>
          <cell r="I2655" t="str">
            <v>O2120202008078714102</v>
          </cell>
          <cell r="J2655" t="str">
            <v>Servicio de mantenimiento y reparación de vehículos automóviles</v>
          </cell>
          <cell r="K2655" t="str">
            <v>000000000000000000201</v>
          </cell>
          <cell r="L2655" t="str">
            <v>0201 - Programa Funcionamiento - FONDO FINANCIERO DISTRITAL DE SALUD</v>
          </cell>
          <cell r="M2655" t="str">
            <v>PM02010001FUNC</v>
          </cell>
          <cell r="N2655" t="str">
            <v>FU</v>
          </cell>
          <cell r="O2655" t="str">
            <v>FUNCIONAMIENTO FONDO FINANCIERO DISTRITAL DE SALUD</v>
          </cell>
          <cell r="P2655" t="str">
            <v>2025</v>
          </cell>
          <cell r="Q2655">
            <v>200000000</v>
          </cell>
          <cell r="R2655">
            <v>200000000</v>
          </cell>
        </row>
        <row r="2656">
          <cell r="A2656" t="str">
            <v>0201-01FU</v>
          </cell>
          <cell r="B2656" t="str">
            <v>DISTRITO CAPITAL</v>
          </cell>
          <cell r="C2656" t="str">
            <v>0201-01</v>
          </cell>
          <cell r="D2656" t="str">
            <v>FONDO FINANCIERO DISTRITAL DE SALUD - FFDS</v>
          </cell>
          <cell r="E2656" t="str">
            <v>0002-007</v>
          </cell>
          <cell r="F2656" t="str">
            <v>EP-SALUD</v>
          </cell>
          <cell r="G2656" t="str">
            <v>3-100-I001</v>
          </cell>
          <cell r="H2656" t="str">
            <v>VA-Administrados de destinación especifica</v>
          </cell>
          <cell r="I2656" t="str">
            <v>O2120202008078714199</v>
          </cell>
          <cell r="J2656" t="str">
            <v>Servicio de mantenimiento y reparación de vehículos automotores n.c.p.</v>
          </cell>
          <cell r="K2656" t="str">
            <v>000000000000000000201</v>
          </cell>
          <cell r="L2656" t="str">
            <v>0201 - Programa Funcionamiento - FONDO FINANCIERO DISTRITAL DE SALUD</v>
          </cell>
          <cell r="M2656" t="str">
            <v>PM02010001FUNC</v>
          </cell>
          <cell r="N2656" t="str">
            <v>FU</v>
          </cell>
          <cell r="O2656" t="str">
            <v>FUNCIONAMIENTO FONDO FINANCIERO DISTRITAL DE SALUD</v>
          </cell>
          <cell r="P2656" t="str">
            <v>2025</v>
          </cell>
          <cell r="Q2656">
            <v>7211000</v>
          </cell>
          <cell r="R2656">
            <v>7211000</v>
          </cell>
        </row>
        <row r="2657">
          <cell r="A2657" t="str">
            <v>0201-01FU</v>
          </cell>
          <cell r="B2657" t="str">
            <v>DISTRITO CAPITAL</v>
          </cell>
          <cell r="C2657" t="str">
            <v>0201-01</v>
          </cell>
          <cell r="D2657" t="str">
            <v>FONDO FINANCIERO DISTRITAL DE SALUD - FFDS</v>
          </cell>
          <cell r="E2657" t="str">
            <v>0002-007</v>
          </cell>
          <cell r="F2657" t="str">
            <v>EP-SALUD</v>
          </cell>
          <cell r="G2657" t="str">
            <v>3-100-I001</v>
          </cell>
          <cell r="H2657" t="str">
            <v>VA-Administrados de destinación especifica</v>
          </cell>
          <cell r="I2657" t="str">
            <v>O2120202008078715202</v>
          </cell>
          <cell r="J2657" t="str">
            <v>Servicio de mantenimiento y reparación de motores, transformadores y generadores eléctricos</v>
          </cell>
          <cell r="K2657" t="str">
            <v>000000000000000000201</v>
          </cell>
          <cell r="L2657" t="str">
            <v>0201 - Programa Funcionamiento - FONDO FINANCIERO DISTRITAL DE SALUD</v>
          </cell>
          <cell r="M2657" t="str">
            <v>PM02010001FUNC</v>
          </cell>
          <cell r="N2657" t="str">
            <v>FU</v>
          </cell>
          <cell r="O2657" t="str">
            <v>FUNCIONAMIENTO FONDO FINANCIERO DISTRITAL DE SALUD</v>
          </cell>
          <cell r="P2657" t="str">
            <v>2025</v>
          </cell>
          <cell r="Q2657">
            <v>53656000</v>
          </cell>
          <cell r="R2657">
            <v>53656000</v>
          </cell>
        </row>
        <row r="2658">
          <cell r="A2658" t="str">
            <v>0201-01FU</v>
          </cell>
          <cell r="B2658" t="str">
            <v>DISTRITO CAPITAL</v>
          </cell>
          <cell r="C2658" t="str">
            <v>0201-01</v>
          </cell>
          <cell r="D2658" t="str">
            <v>FONDO FINANCIERO DISTRITAL DE SALUD - FFDS</v>
          </cell>
          <cell r="E2658" t="str">
            <v>0002-007</v>
          </cell>
          <cell r="F2658" t="str">
            <v>EP-SALUD</v>
          </cell>
          <cell r="G2658" t="str">
            <v>3-100-I001</v>
          </cell>
          <cell r="H2658" t="str">
            <v>VA-Administrados de destinación especifica</v>
          </cell>
          <cell r="I2658" t="str">
            <v>O2120202008078715204</v>
          </cell>
          <cell r="J2658" t="str">
            <v>Servicio de mantenimiento y reparación de baterías y acumuladores eléctricos</v>
          </cell>
          <cell r="K2658" t="str">
            <v>000000000000000000201</v>
          </cell>
          <cell r="L2658" t="str">
            <v>0201 - Programa Funcionamiento - FONDO FINANCIERO DISTRITAL DE SALUD</v>
          </cell>
          <cell r="M2658" t="str">
            <v>PM02010001FUNC</v>
          </cell>
          <cell r="N2658" t="str">
            <v>FU</v>
          </cell>
          <cell r="O2658" t="str">
            <v>FUNCIONAMIENTO FONDO FINANCIERO DISTRITAL DE SALUD</v>
          </cell>
          <cell r="P2658" t="str">
            <v>2025</v>
          </cell>
          <cell r="Q2658">
            <v>13500000</v>
          </cell>
          <cell r="R2658">
            <v>13500000</v>
          </cell>
        </row>
        <row r="2659">
          <cell r="A2659" t="str">
            <v>0201-01FU</v>
          </cell>
          <cell r="B2659" t="str">
            <v>DISTRITO CAPITAL</v>
          </cell>
          <cell r="C2659" t="str">
            <v>0201-01</v>
          </cell>
          <cell r="D2659" t="str">
            <v>FONDO FINANCIERO DISTRITAL DE SALUD - FFDS</v>
          </cell>
          <cell r="E2659" t="str">
            <v>0002-007</v>
          </cell>
          <cell r="F2659" t="str">
            <v>EP-SALUD</v>
          </cell>
          <cell r="G2659" t="str">
            <v>3-100-I001</v>
          </cell>
          <cell r="H2659" t="str">
            <v>VA-Administrados de destinación especifica</v>
          </cell>
          <cell r="I2659" t="str">
            <v>O2120202008078715501</v>
          </cell>
          <cell r="J2659" t="str">
            <v>Servicios de mantenimiento y reparación de equipos electrónicos de consumo doméstico (receptores de radio y televisión, grabadoras de video [VCR, DVD, etc.], reproductores de CD, DVD, etc., cámaras de</v>
          </cell>
          <cell r="K2659" t="str">
            <v>000000000000000000201</v>
          </cell>
          <cell r="L2659" t="str">
            <v>0201 - Programa Funcionamiento - FONDO FINANCIERO DISTRITAL DE SALUD</v>
          </cell>
          <cell r="M2659" t="str">
            <v>PM02010001FUNC</v>
          </cell>
          <cell r="N2659" t="str">
            <v>FU</v>
          </cell>
          <cell r="O2659" t="str">
            <v>FUNCIONAMIENTO FONDO FINANCIERO DISTRITAL DE SALUD</v>
          </cell>
          <cell r="P2659" t="str">
            <v>2025</v>
          </cell>
          <cell r="Q2659">
            <v>60000000</v>
          </cell>
          <cell r="R2659">
            <v>60000000</v>
          </cell>
        </row>
        <row r="2660">
          <cell r="A2660" t="str">
            <v>0201-01FU</v>
          </cell>
          <cell r="B2660" t="str">
            <v>DISTRITO CAPITAL</v>
          </cell>
          <cell r="C2660" t="str">
            <v>0201-01</v>
          </cell>
          <cell r="D2660" t="str">
            <v>FONDO FINANCIERO DISTRITAL DE SALUD - FFDS</v>
          </cell>
          <cell r="E2660" t="str">
            <v>0002-007</v>
          </cell>
          <cell r="F2660" t="str">
            <v>EP-SALUD</v>
          </cell>
          <cell r="G2660" t="str">
            <v>3-100-I001</v>
          </cell>
          <cell r="H2660" t="str">
            <v>VA-Administrados de destinación especifica</v>
          </cell>
          <cell r="I2660" t="str">
            <v>O2120202008078715602</v>
          </cell>
          <cell r="J2660" t="str">
            <v>Servicio de mantenimiento y reparación de equipos de fuerza hidráulica y de potencia neumática, bombas, compresores y válvulas</v>
          </cell>
          <cell r="K2660" t="str">
            <v>000000000000000000201</v>
          </cell>
          <cell r="L2660" t="str">
            <v>0201 - Programa Funcionamiento - FONDO FINANCIERO DISTRITAL DE SALUD</v>
          </cell>
          <cell r="M2660" t="str">
            <v>PM02010001FUNC</v>
          </cell>
          <cell r="N2660" t="str">
            <v>FU</v>
          </cell>
          <cell r="O2660" t="str">
            <v>FUNCIONAMIENTO FONDO FINANCIERO DISTRITAL DE SALUD</v>
          </cell>
          <cell r="P2660" t="str">
            <v>2025</v>
          </cell>
          <cell r="Q2660">
            <v>6600000</v>
          </cell>
          <cell r="R2660">
            <v>6600000</v>
          </cell>
        </row>
        <row r="2661">
          <cell r="A2661" t="str">
            <v>0201-01FU</v>
          </cell>
          <cell r="B2661" t="str">
            <v>DISTRITO CAPITAL</v>
          </cell>
          <cell r="C2661" t="str">
            <v>0201-01</v>
          </cell>
          <cell r="D2661" t="str">
            <v>FONDO FINANCIERO DISTRITAL DE SALUD - FFDS</v>
          </cell>
          <cell r="E2661" t="str">
            <v>0002-007</v>
          </cell>
          <cell r="F2661" t="str">
            <v>EP-SALUD</v>
          </cell>
          <cell r="G2661" t="str">
            <v>3-100-I001</v>
          </cell>
          <cell r="H2661" t="str">
            <v>VA-Administrados de destinación especifica</v>
          </cell>
          <cell r="I2661" t="str">
            <v>O2120202008078715621</v>
          </cell>
          <cell r="J2661" t="str">
            <v>Servicio de mantenimiento y reparación de cuartos fríos, neveras, exhibidores, muebles y equipos frigoríficos similares para uso industrial, comercial o de servicio</v>
          </cell>
          <cell r="K2661" t="str">
            <v>000000000000000000201</v>
          </cell>
          <cell r="L2661" t="str">
            <v>0201 - Programa Funcionamiento - FONDO FINANCIERO DISTRITAL DE SALUD</v>
          </cell>
          <cell r="M2661" t="str">
            <v>PM02010001FUNC</v>
          </cell>
          <cell r="N2661" t="str">
            <v>FU</v>
          </cell>
          <cell r="O2661" t="str">
            <v>FUNCIONAMIENTO FONDO FINANCIERO DISTRITAL DE SALUD</v>
          </cell>
          <cell r="P2661" t="str">
            <v>2025</v>
          </cell>
          <cell r="Q2661">
            <v>240171000</v>
          </cell>
          <cell r="R2661">
            <v>240171000</v>
          </cell>
        </row>
        <row r="2662">
          <cell r="A2662" t="str">
            <v>0201-01FU</v>
          </cell>
          <cell r="B2662" t="str">
            <v>DISTRITO CAPITAL</v>
          </cell>
          <cell r="C2662" t="str">
            <v>0201-01</v>
          </cell>
          <cell r="D2662" t="str">
            <v>FONDO FINANCIERO DISTRITAL DE SALUD - FFDS</v>
          </cell>
          <cell r="E2662" t="str">
            <v>0002-007</v>
          </cell>
          <cell r="F2662" t="str">
            <v>EP-SALUD</v>
          </cell>
          <cell r="G2662" t="str">
            <v>3-100-I001</v>
          </cell>
          <cell r="H2662" t="str">
            <v>VA-Administrados de destinación especifica</v>
          </cell>
          <cell r="I2662" t="str">
            <v>O2120202008078715698</v>
          </cell>
          <cell r="J2662" t="str">
            <v>Servicio de mantenimiento y reparación especializado de máquinas de uso especial n.c.p.</v>
          </cell>
          <cell r="K2662" t="str">
            <v>000000000000000000201</v>
          </cell>
          <cell r="L2662" t="str">
            <v>0201 - Programa Funcionamiento - FONDO FINANCIERO DISTRITAL DE SALUD</v>
          </cell>
          <cell r="M2662" t="str">
            <v>PM02010001FUNC</v>
          </cell>
          <cell r="N2662" t="str">
            <v>FU</v>
          </cell>
          <cell r="O2662" t="str">
            <v>FUNCIONAMIENTO FONDO FINANCIERO DISTRITAL DE SALUD</v>
          </cell>
          <cell r="P2662" t="str">
            <v>2025</v>
          </cell>
          <cell r="Q2662">
            <v>292891000</v>
          </cell>
          <cell r="R2662">
            <v>292891000</v>
          </cell>
        </row>
        <row r="2663">
          <cell r="A2663" t="str">
            <v>0201-01FU</v>
          </cell>
          <cell r="B2663" t="str">
            <v>DISTRITO CAPITAL</v>
          </cell>
          <cell r="C2663" t="str">
            <v>0201-01</v>
          </cell>
          <cell r="D2663" t="str">
            <v>FONDO FINANCIERO DISTRITAL DE SALUD - FFDS</v>
          </cell>
          <cell r="E2663" t="str">
            <v>0002-007</v>
          </cell>
          <cell r="F2663" t="str">
            <v>EP-SALUD</v>
          </cell>
          <cell r="G2663" t="str">
            <v>3-100-I001</v>
          </cell>
          <cell r="H2663" t="str">
            <v>VA-Administrados de destinación especifica</v>
          </cell>
          <cell r="I2663" t="str">
            <v>O2120202008078715701</v>
          </cell>
          <cell r="J2663" t="str">
            <v>Servicio de mantenimiento y reparación de ascensores</v>
          </cell>
          <cell r="K2663" t="str">
            <v>000000000000000000201</v>
          </cell>
          <cell r="L2663" t="str">
            <v>0201 - Programa Funcionamiento - FONDO FINANCIERO DISTRITAL DE SALUD</v>
          </cell>
          <cell r="M2663" t="str">
            <v>PM02010001FUNC</v>
          </cell>
          <cell r="N2663" t="str">
            <v>FU</v>
          </cell>
          <cell r="O2663" t="str">
            <v>FUNCIONAMIENTO FONDO FINANCIERO DISTRITAL DE SALUD</v>
          </cell>
          <cell r="P2663" t="str">
            <v>2025</v>
          </cell>
          <cell r="Q2663">
            <v>233180000</v>
          </cell>
          <cell r="R2663">
            <v>233180000</v>
          </cell>
        </row>
        <row r="2664">
          <cell r="A2664" t="str">
            <v>0201-01FU</v>
          </cell>
          <cell r="B2664" t="str">
            <v>DISTRITO CAPITAL</v>
          </cell>
          <cell r="C2664" t="str">
            <v>0201-01</v>
          </cell>
          <cell r="D2664" t="str">
            <v>FONDO FINANCIERO DISTRITAL DE SALUD - FFDS</v>
          </cell>
          <cell r="E2664" t="str">
            <v>0002-007</v>
          </cell>
          <cell r="F2664" t="str">
            <v>EP-SALUD</v>
          </cell>
          <cell r="G2664" t="str">
            <v>3-100-I001</v>
          </cell>
          <cell r="H2664" t="str">
            <v>VA-Administrados de destinación especifica</v>
          </cell>
          <cell r="I2664" t="str">
            <v>O2120202008078715999</v>
          </cell>
          <cell r="J2664" t="str">
            <v>Servicio de mantenimiento y reparación de otros equipos n.c.p.</v>
          </cell>
          <cell r="K2664" t="str">
            <v>000000000000000000201</v>
          </cell>
          <cell r="L2664" t="str">
            <v>0201 - Programa Funcionamiento - FONDO FINANCIERO DISTRITAL DE SALUD</v>
          </cell>
          <cell r="M2664" t="str">
            <v>PM02010001FUNC</v>
          </cell>
          <cell r="N2664" t="str">
            <v>FU</v>
          </cell>
          <cell r="O2664" t="str">
            <v>FUNCIONAMIENTO FONDO FINANCIERO DISTRITAL DE SALUD</v>
          </cell>
          <cell r="P2664" t="str">
            <v>2025</v>
          </cell>
          <cell r="Q2664">
            <v>221704000</v>
          </cell>
          <cell r="R2664">
            <v>221704000</v>
          </cell>
        </row>
        <row r="2665">
          <cell r="A2665" t="str">
            <v>0201-01FU</v>
          </cell>
          <cell r="B2665" t="str">
            <v>DISTRITO CAPITAL</v>
          </cell>
          <cell r="C2665" t="str">
            <v>0201-01</v>
          </cell>
          <cell r="D2665" t="str">
            <v>FONDO FINANCIERO DISTRITAL DE SALUD - FFDS</v>
          </cell>
          <cell r="E2665" t="str">
            <v>0002-007</v>
          </cell>
          <cell r="F2665" t="str">
            <v>EP-SALUD</v>
          </cell>
          <cell r="G2665" t="str">
            <v>3-100-I001</v>
          </cell>
          <cell r="H2665" t="str">
            <v>VA-Administrados de destinación especifica</v>
          </cell>
          <cell r="I2665" t="str">
            <v>O21202020080787390</v>
          </cell>
          <cell r="J2665" t="str">
            <v>Servicios de instalación de otros bienes n.c.p.</v>
          </cell>
          <cell r="K2665" t="str">
            <v>000000000000000000201</v>
          </cell>
          <cell r="L2665" t="str">
            <v>0201 - Programa Funcionamiento - FONDO FINANCIERO DISTRITAL DE SALUD</v>
          </cell>
          <cell r="M2665" t="str">
            <v>PM02010001FUNC</v>
          </cell>
          <cell r="N2665" t="str">
            <v>FU</v>
          </cell>
          <cell r="O2665" t="str">
            <v>FUNCIONAMIENTO FONDO FINANCIERO DISTRITAL DE SALUD</v>
          </cell>
          <cell r="P2665" t="str">
            <v>2025</v>
          </cell>
          <cell r="Q2665">
            <v>8000000</v>
          </cell>
          <cell r="R2665">
            <v>8000000</v>
          </cell>
        </row>
        <row r="2666">
          <cell r="A2666" t="str">
            <v>0201-01FU</v>
          </cell>
          <cell r="B2666" t="str">
            <v>DISTRITO CAPITAL</v>
          </cell>
          <cell r="C2666" t="str">
            <v>0201-01</v>
          </cell>
          <cell r="D2666" t="str">
            <v>FONDO FINANCIERO DISTRITAL DE SALUD - FFDS</v>
          </cell>
          <cell r="E2666" t="str">
            <v>0002-007</v>
          </cell>
          <cell r="F2666" t="str">
            <v>EP-SALUD</v>
          </cell>
          <cell r="G2666" t="str">
            <v>3-100-I001</v>
          </cell>
          <cell r="H2666" t="str">
            <v>VA-Administrados de destinación especifica</v>
          </cell>
          <cell r="I2666" t="str">
            <v>O21202020090292919</v>
          </cell>
          <cell r="J2666" t="str">
            <v>Otros tipos de servicios educativos y de formación, n.c.p.</v>
          </cell>
          <cell r="K2666" t="str">
            <v>000000000000000000201</v>
          </cell>
          <cell r="L2666" t="str">
            <v>0201 - Programa Funcionamiento - FONDO FINANCIERO DISTRITAL DE SALUD</v>
          </cell>
          <cell r="M2666" t="str">
            <v>PM02010001FUNC</v>
          </cell>
          <cell r="N2666" t="str">
            <v>FU</v>
          </cell>
          <cell r="O2666" t="str">
            <v>FUNCIONAMIENTO FONDO FINANCIERO DISTRITAL DE SALUD</v>
          </cell>
          <cell r="P2666" t="str">
            <v>2025</v>
          </cell>
          <cell r="Q2666">
            <v>470000000</v>
          </cell>
          <cell r="R2666">
            <v>470000000</v>
          </cell>
        </row>
        <row r="2667">
          <cell r="A2667" t="str">
            <v>0201-01FU</v>
          </cell>
          <cell r="B2667" t="str">
            <v>DISTRITO CAPITAL</v>
          </cell>
          <cell r="C2667" t="str">
            <v>0201-01</v>
          </cell>
          <cell r="D2667" t="str">
            <v>FONDO FINANCIERO DISTRITAL DE SALUD - FFDS</v>
          </cell>
          <cell r="E2667" t="str">
            <v>0002-007</v>
          </cell>
          <cell r="F2667" t="str">
            <v>EP-SALUD</v>
          </cell>
          <cell r="G2667" t="str">
            <v>3-100-I001</v>
          </cell>
          <cell r="H2667" t="str">
            <v>VA-Administrados de destinación especifica</v>
          </cell>
          <cell r="I2667" t="str">
            <v>O21202020090393199</v>
          </cell>
          <cell r="J2667" t="str">
            <v>Otros servicios sanitarios n.c.p.</v>
          </cell>
          <cell r="K2667" t="str">
            <v>000000000000000000201</v>
          </cell>
          <cell r="L2667" t="str">
            <v>0201 - Programa Funcionamiento - FONDO FINANCIERO DISTRITAL DE SALUD</v>
          </cell>
          <cell r="M2667" t="str">
            <v>PM02010001FUNC</v>
          </cell>
          <cell r="N2667" t="str">
            <v>FU</v>
          </cell>
          <cell r="O2667" t="str">
            <v>FUNCIONAMIENTO FONDO FINANCIERO DISTRITAL DE SALUD</v>
          </cell>
          <cell r="P2667" t="str">
            <v>2025</v>
          </cell>
          <cell r="Q2667">
            <v>133040000</v>
          </cell>
          <cell r="R2667">
            <v>133040000</v>
          </cell>
        </row>
        <row r="2668">
          <cell r="A2668" t="str">
            <v>0201-01FU</v>
          </cell>
          <cell r="B2668" t="str">
            <v>DISTRITO CAPITAL</v>
          </cell>
          <cell r="C2668" t="str">
            <v>0201-01</v>
          </cell>
          <cell r="D2668" t="str">
            <v>FONDO FINANCIERO DISTRITAL DE SALUD - FFDS</v>
          </cell>
          <cell r="E2668" t="str">
            <v>0002-007</v>
          </cell>
          <cell r="F2668" t="str">
            <v>EP-SALUD</v>
          </cell>
          <cell r="G2668" t="str">
            <v>3-100-I001</v>
          </cell>
          <cell r="H2668" t="str">
            <v>VA-Administrados de destinación especifica</v>
          </cell>
          <cell r="I2668" t="str">
            <v>O21202020090494211</v>
          </cell>
          <cell r="J2668" t="str">
            <v>Servicios de recolección de desechos hospitalarios y otros desechos biológicos peligrosos</v>
          </cell>
          <cell r="K2668" t="str">
            <v>000000000000000000201</v>
          </cell>
          <cell r="L2668" t="str">
            <v>0201 - Programa Funcionamiento - FONDO FINANCIERO DISTRITAL DE SALUD</v>
          </cell>
          <cell r="M2668" t="str">
            <v>PM02010001FUNC</v>
          </cell>
          <cell r="N2668" t="str">
            <v>FU</v>
          </cell>
          <cell r="O2668" t="str">
            <v>FUNCIONAMIENTO FONDO FINANCIERO DISTRITAL DE SALUD</v>
          </cell>
          <cell r="P2668" t="str">
            <v>2025</v>
          </cell>
          <cell r="Q2668">
            <v>9000000</v>
          </cell>
          <cell r="R2668">
            <v>9000000</v>
          </cell>
        </row>
        <row r="2669">
          <cell r="A2669" t="str">
            <v>0201-01FU</v>
          </cell>
          <cell r="B2669" t="str">
            <v>DISTRITO CAPITAL</v>
          </cell>
          <cell r="C2669" t="str">
            <v>0201-01</v>
          </cell>
          <cell r="D2669" t="str">
            <v>FONDO FINANCIERO DISTRITAL DE SALUD - FFDS</v>
          </cell>
          <cell r="E2669" t="str">
            <v>0002-007</v>
          </cell>
          <cell r="F2669" t="str">
            <v>EP-SALUD</v>
          </cell>
          <cell r="G2669" t="str">
            <v>3-100-I001</v>
          </cell>
          <cell r="H2669" t="str">
            <v>VA-Administrados de destinación especifica</v>
          </cell>
          <cell r="I2669" t="str">
            <v>O21202020090494239</v>
          </cell>
          <cell r="J2669" t="str">
            <v>Servicios generales de recolección de otros desechos</v>
          </cell>
          <cell r="K2669" t="str">
            <v>000000000000000000201</v>
          </cell>
          <cell r="L2669" t="str">
            <v>0201 - Programa Funcionamiento - FONDO FINANCIERO DISTRITAL DE SALUD</v>
          </cell>
          <cell r="M2669" t="str">
            <v>PM02010001FUNC</v>
          </cell>
          <cell r="N2669" t="str">
            <v>FU</v>
          </cell>
          <cell r="O2669" t="str">
            <v>FUNCIONAMIENTO FONDO FINANCIERO DISTRITAL DE SALUD</v>
          </cell>
          <cell r="P2669" t="str">
            <v>2025</v>
          </cell>
          <cell r="Q2669">
            <v>83249000</v>
          </cell>
          <cell r="R2669">
            <v>83249000</v>
          </cell>
        </row>
        <row r="2670">
          <cell r="A2670" t="str">
            <v>0201-01FU</v>
          </cell>
          <cell r="B2670" t="str">
            <v>DISTRITO CAPITAL</v>
          </cell>
          <cell r="C2670" t="str">
            <v>0201-01</v>
          </cell>
          <cell r="D2670" t="str">
            <v>FONDO FINANCIERO DISTRITAL DE SALUD - FFDS</v>
          </cell>
          <cell r="E2670" t="str">
            <v>0002-007</v>
          </cell>
          <cell r="F2670" t="str">
            <v>EP-SALUD</v>
          </cell>
          <cell r="G2670" t="str">
            <v>3-100-I001</v>
          </cell>
          <cell r="H2670" t="str">
            <v>VA-Administrados de destinación especifica</v>
          </cell>
          <cell r="I2670" t="str">
            <v>O21202020090696990</v>
          </cell>
          <cell r="J2670" t="str">
            <v>Otros servicios de diversión y entretenimiento n.c.p.</v>
          </cell>
          <cell r="K2670" t="str">
            <v>000000000000000000201</v>
          </cell>
          <cell r="L2670" t="str">
            <v>0201 - Programa Funcionamiento - FONDO FINANCIERO DISTRITAL DE SALUD</v>
          </cell>
          <cell r="M2670" t="str">
            <v>PM02010001FUNC</v>
          </cell>
          <cell r="N2670" t="str">
            <v>FU</v>
          </cell>
          <cell r="O2670" t="str">
            <v>FUNCIONAMIENTO FONDO FINANCIERO DISTRITAL DE SALUD</v>
          </cell>
          <cell r="P2670" t="str">
            <v>2025</v>
          </cell>
          <cell r="Q2670">
            <v>616342000</v>
          </cell>
          <cell r="R2670">
            <v>616342000</v>
          </cell>
        </row>
        <row r="2671">
          <cell r="A2671" t="str">
            <v>0201-01FU</v>
          </cell>
          <cell r="B2671" t="str">
            <v>DISTRITO CAPITAL</v>
          </cell>
          <cell r="C2671" t="str">
            <v>0201-01</v>
          </cell>
          <cell r="D2671" t="str">
            <v>FONDO FINANCIERO DISTRITAL DE SALUD - FFDS</v>
          </cell>
          <cell r="E2671" t="str">
            <v>0002-007</v>
          </cell>
          <cell r="F2671" t="str">
            <v>EP-SALUD</v>
          </cell>
          <cell r="G2671" t="str">
            <v>3-100-I001</v>
          </cell>
          <cell r="H2671" t="str">
            <v>VA-Administrados de destinación especifica</v>
          </cell>
          <cell r="I2671" t="str">
            <v>O2130509016</v>
          </cell>
          <cell r="J2671" t="str">
            <v>Tribunales de ética médica, odontología y enfermería</v>
          </cell>
          <cell r="K2671" t="str">
            <v>000000000000000000201</v>
          </cell>
          <cell r="L2671" t="str">
            <v>0201 - Programa Funcionamiento - FONDO FINANCIERO DISTRITAL DE SALUD</v>
          </cell>
          <cell r="M2671" t="str">
            <v>PM02010001FUNC</v>
          </cell>
          <cell r="N2671" t="str">
            <v>FU</v>
          </cell>
          <cell r="O2671" t="str">
            <v>FUNCIONAMIENTO FONDO FINANCIERO DISTRITAL DE SALUD</v>
          </cell>
          <cell r="P2671" t="str">
            <v>2025</v>
          </cell>
          <cell r="Q2671">
            <v>3320093000</v>
          </cell>
          <cell r="R2671">
            <v>3320093000</v>
          </cell>
        </row>
        <row r="2672">
          <cell r="A2672" t="str">
            <v>0201-01FU</v>
          </cell>
          <cell r="B2672" t="str">
            <v>DISTRITO CAPITAL</v>
          </cell>
          <cell r="C2672" t="str">
            <v>0201-01</v>
          </cell>
          <cell r="D2672" t="str">
            <v>FONDO FINANCIERO DISTRITAL DE SALUD - FFDS</v>
          </cell>
          <cell r="E2672" t="str">
            <v>0002-007</v>
          </cell>
          <cell r="F2672" t="str">
            <v>EP-SALUD</v>
          </cell>
          <cell r="G2672" t="str">
            <v>3-100-I001</v>
          </cell>
          <cell r="H2672" t="str">
            <v>VA-Administrados de destinación especifica</v>
          </cell>
          <cell r="I2672" t="str">
            <v>O2180151</v>
          </cell>
          <cell r="J2672" t="str">
            <v>Impuesto sobre vehículos automotores</v>
          </cell>
          <cell r="K2672" t="str">
            <v>000000000000000000201</v>
          </cell>
          <cell r="L2672" t="str">
            <v>0201 - Programa Funcionamiento - FONDO FINANCIERO DISTRITAL DE SALUD</v>
          </cell>
          <cell r="M2672" t="str">
            <v>PM02010001FUNC</v>
          </cell>
          <cell r="N2672" t="str">
            <v>FU</v>
          </cell>
          <cell r="O2672" t="str">
            <v>FUNCIONAMIENTO FONDO FINANCIERO DISTRITAL DE SALUD</v>
          </cell>
          <cell r="P2672" t="str">
            <v>2025</v>
          </cell>
          <cell r="Q2672">
            <v>1800000</v>
          </cell>
          <cell r="R2672">
            <v>1800000</v>
          </cell>
        </row>
        <row r="2673">
          <cell r="A2673" t="str">
            <v>0201-0122</v>
          </cell>
          <cell r="B2673" t="str">
            <v>DISTRITO CAPITAL</v>
          </cell>
          <cell r="C2673" t="str">
            <v>0201-01</v>
          </cell>
          <cell r="D2673" t="str">
            <v>FONDO FINANCIERO DISTRITAL DE SALUD - FFDS</v>
          </cell>
          <cell r="E2673" t="str">
            <v>0002-007</v>
          </cell>
          <cell r="F2673" t="str">
            <v>EP-SALUD</v>
          </cell>
          <cell r="G2673" t="str">
            <v>3-100-I001</v>
          </cell>
          <cell r="H2673" t="str">
            <v>VA-Administrados de destinación especifica</v>
          </cell>
          <cell r="I2673" t="str">
            <v>O23201010010208</v>
          </cell>
          <cell r="J2673" t="str">
            <v>Edificios relacionados con salud</v>
          </cell>
          <cell r="K2673" t="str">
            <v>O23011719012020014922112</v>
          </cell>
          <cell r="L2673" t="str">
            <v>Fortalecimiento de la infraestruc -</v>
          </cell>
          <cell r="M2673" t="str">
            <v>PM/0201/0122/19011120149</v>
          </cell>
          <cell r="N2673" t="str">
            <v>22</v>
          </cell>
          <cell r="O2673" t="str">
            <v>Infraestructura hospitalaria de nivel 3 construida</v>
          </cell>
          <cell r="P2673" t="str">
            <v>2025</v>
          </cell>
          <cell r="Q2673">
            <v>369886529000</v>
          </cell>
          <cell r="R2673">
            <v>369886529000</v>
          </cell>
        </row>
        <row r="2674">
          <cell r="A2674" t="str">
            <v>0201-01TR</v>
          </cell>
          <cell r="B2674" t="str">
            <v>DISTRITO CAPITAL</v>
          </cell>
          <cell r="C2674" t="str">
            <v>0201-01</v>
          </cell>
          <cell r="D2674" t="str">
            <v>FONDO FINANCIERO DISTRITAL DE SALUD - FFDS</v>
          </cell>
          <cell r="E2674" t="str">
            <v>0002-007</v>
          </cell>
          <cell r="F2674" t="str">
            <v>EP-SALUD</v>
          </cell>
          <cell r="G2674" t="str">
            <v>3-100-I001</v>
          </cell>
          <cell r="H2674" t="str">
            <v>VA-Administrados de destinación especifica</v>
          </cell>
          <cell r="I2674" t="str">
            <v>O2330501095</v>
          </cell>
          <cell r="J2674" t="str">
            <v>Colciencias - Fondo de Investigaciones en Salud</v>
          </cell>
          <cell r="K2674" t="str">
            <v>133020000000000000201</v>
          </cell>
          <cell r="L2674" t="str">
            <v>0201 - Transferencias de Inversion - FONDO FINANCIERO DISTRITAL DE SALUD - FFDS</v>
          </cell>
          <cell r="M2674" t="str">
            <v>PM02010100TRANSF_INV</v>
          </cell>
          <cell r="N2674" t="str">
            <v>TR</v>
          </cell>
          <cell r="O2674" t="str">
            <v>TRANSFERENCIAS INVERSIÓN FONDO FINANCIERO DISTRITA</v>
          </cell>
          <cell r="P2674" t="str">
            <v>2025</v>
          </cell>
          <cell r="Q2674">
            <v>4338235000</v>
          </cell>
          <cell r="R2674">
            <v>4338235000</v>
          </cell>
        </row>
        <row r="2675">
          <cell r="A2675" t="str">
            <v>0201-0114</v>
          </cell>
          <cell r="B2675" t="str">
            <v>DISTRITO CAPITAL</v>
          </cell>
          <cell r="C2675" t="str">
            <v>0201-01</v>
          </cell>
          <cell r="D2675" t="str">
            <v>FONDO FINANCIERO DISTRITAL DE SALUD - FFDS</v>
          </cell>
          <cell r="E2675" t="str">
            <v>0002-007</v>
          </cell>
          <cell r="F2675" t="str">
            <v>EP-SALUD</v>
          </cell>
          <cell r="G2675" t="str">
            <v>3-100-I004</v>
          </cell>
          <cell r="H2675" t="str">
            <v>VA-FOSYGA</v>
          </cell>
          <cell r="I2675" t="str">
            <v>O232020200991122</v>
          </cell>
          <cell r="J2675" t="str">
            <v>Servicios de la administración pública relacionados con la salud</v>
          </cell>
          <cell r="K2675" t="str">
            <v>O23011719062024020314044</v>
          </cell>
          <cell r="L2675" t="str">
            <v>Implementación Aseguramiento y pr - Servicio de afiliaciones al régimen subsidiado del Sistema General de Seguridad Social</v>
          </cell>
          <cell r="M2675" t="str">
            <v>PM/0201/0114/19060440203</v>
          </cell>
          <cell r="N2675" t="str">
            <v>14</v>
          </cell>
          <cell r="O2675" t="str">
            <v>Servicio de afiliación al SGSSS en Bogotá D.C. en</v>
          </cell>
          <cell r="P2675" t="str">
            <v>2025</v>
          </cell>
          <cell r="Q2675">
            <v>1582769569000</v>
          </cell>
          <cell r="R2675">
            <v>1582769569000</v>
          </cell>
        </row>
        <row r="2676">
          <cell r="A2676" t="str">
            <v>0201-0103</v>
          </cell>
          <cell r="B2676" t="str">
            <v>DISTRITO CAPITAL</v>
          </cell>
          <cell r="C2676" t="str">
            <v>0201-01</v>
          </cell>
          <cell r="D2676" t="str">
            <v>FONDO FINANCIERO DISTRITAL DE SALUD - FFDS</v>
          </cell>
          <cell r="E2676" t="str">
            <v>0002-007</v>
          </cell>
          <cell r="F2676" t="str">
            <v>EP-SALUD</v>
          </cell>
          <cell r="G2676" t="str">
            <v>3-100-I013</v>
          </cell>
          <cell r="H2676" t="str">
            <v>VA-Otras transferencias nación</v>
          </cell>
          <cell r="I2676" t="str">
            <v>O232020200991122</v>
          </cell>
          <cell r="J2676" t="str">
            <v>Servicios de la administración pública relacionados con la salud</v>
          </cell>
          <cell r="K2676" t="str">
            <v>O23011719052024024203049</v>
          </cell>
          <cell r="L2676" t="str">
            <v>Fortalecimiento de la Gobernanza  - Servicio de promoción de la participación social en salud</v>
          </cell>
          <cell r="M2676" t="str">
            <v>PM/0201/0103/19050490242</v>
          </cell>
          <cell r="N2676" t="str">
            <v>03</v>
          </cell>
          <cell r="O2676" t="str">
            <v>Servicio de promoción y control para enfremedades</v>
          </cell>
          <cell r="P2676" t="str">
            <v>2025</v>
          </cell>
          <cell r="Q2676">
            <v>64000000000</v>
          </cell>
          <cell r="R2676">
            <v>64000000000</v>
          </cell>
        </row>
        <row r="2677">
          <cell r="A2677" t="str">
            <v>0201-0122</v>
          </cell>
          <cell r="B2677" t="str">
            <v>DISTRITO CAPITAL</v>
          </cell>
          <cell r="C2677" t="str">
            <v>0201-01</v>
          </cell>
          <cell r="D2677" t="str">
            <v>FONDO FINANCIERO DISTRITAL DE SALUD - FFDS</v>
          </cell>
          <cell r="E2677" t="str">
            <v>0002-007</v>
          </cell>
          <cell r="F2677" t="str">
            <v>EP-SALUD</v>
          </cell>
          <cell r="G2677" t="str">
            <v>3-200-F002</v>
          </cell>
          <cell r="H2677" t="str">
            <v>RB-Administrados de libre destinación</v>
          </cell>
          <cell r="I2677" t="str">
            <v>O23201010010208</v>
          </cell>
          <cell r="J2677" t="str">
            <v>Edificios relacionados con salud</v>
          </cell>
          <cell r="K2677" t="str">
            <v>O23011719012020014922112</v>
          </cell>
          <cell r="L2677" t="str">
            <v>Fortalecimiento de la infraestruc -</v>
          </cell>
          <cell r="M2677" t="str">
            <v>PM/0201/0122/19011120149</v>
          </cell>
          <cell r="N2677" t="str">
            <v>22</v>
          </cell>
          <cell r="O2677" t="str">
            <v>Infraestructura hospitalaria de nivel 3 construida</v>
          </cell>
          <cell r="P2677" t="str">
            <v>2025</v>
          </cell>
          <cell r="Q2677">
            <v>20935000</v>
          </cell>
          <cell r="R2677">
            <v>20935000</v>
          </cell>
        </row>
        <row r="2678">
          <cell r="A2678" t="str">
            <v>0201-0111</v>
          </cell>
          <cell r="B2678" t="str">
            <v>DISTRITO CAPITAL</v>
          </cell>
          <cell r="C2678" t="str">
            <v>0201-01</v>
          </cell>
          <cell r="D2678" t="str">
            <v>FONDO FINANCIERO DISTRITAL DE SALUD - FFDS</v>
          </cell>
          <cell r="E2678" t="str">
            <v>0002-007</v>
          </cell>
          <cell r="F2678" t="str">
            <v>EP-SALUD</v>
          </cell>
          <cell r="G2678" t="str">
            <v>3-200-I001</v>
          </cell>
          <cell r="H2678" t="str">
            <v>RB-Administrados de destinación especifica</v>
          </cell>
          <cell r="I2678" t="str">
            <v>O232020200991122</v>
          </cell>
          <cell r="J2678" t="str">
            <v>Servicios de la administración pública relacionados con la salud</v>
          </cell>
          <cell r="K2678" t="str">
            <v>O23011719052024024211049</v>
          </cell>
          <cell r="L2678" t="str">
            <v>Fortalecimiento de la Gobernanza  - Servicio de promoción de la participación social en salud</v>
          </cell>
          <cell r="M2678" t="str">
            <v>PM/0201/0111/19050490242</v>
          </cell>
          <cell r="N2678" t="str">
            <v>11</v>
          </cell>
          <cell r="O2678" t="str">
            <v>Servicio de atención de brotes y eventos de emerge</v>
          </cell>
          <cell r="P2678" t="str">
            <v>2025</v>
          </cell>
          <cell r="Q2678">
            <v>77184231000</v>
          </cell>
          <cell r="R2678">
            <v>77184231000</v>
          </cell>
        </row>
        <row r="2679">
          <cell r="A2679" t="str">
            <v>0201-0108</v>
          </cell>
          <cell r="B2679" t="str">
            <v>DISTRITO CAPITAL</v>
          </cell>
          <cell r="C2679" t="str">
            <v>0201-01</v>
          </cell>
          <cell r="D2679" t="str">
            <v>FONDO FINANCIERO DISTRITAL DE SALUD - FFDS</v>
          </cell>
          <cell r="E2679" t="str">
            <v>0002-007</v>
          </cell>
          <cell r="F2679" t="str">
            <v>EP-SALUD</v>
          </cell>
          <cell r="G2679" t="str">
            <v>3-200-I014</v>
          </cell>
          <cell r="H2679" t="str">
            <v>RB-SGP Salud pública</v>
          </cell>
          <cell r="I2679" t="str">
            <v>O232020200991122</v>
          </cell>
          <cell r="J2679" t="str">
            <v>Servicios de la administración pública relacionados con la salud</v>
          </cell>
          <cell r="K2679" t="str">
            <v>O23011719052024024208014</v>
          </cell>
          <cell r="L2679" t="str">
            <v>Fortalecimiento de la Gobernanza  - Documentos de lineamientos técnicos</v>
          </cell>
          <cell r="M2679" t="str">
            <v>PM/0201/0108/19050140242</v>
          </cell>
          <cell r="N2679" t="str">
            <v>08</v>
          </cell>
          <cell r="O2679" t="str">
            <v>Servicio para la prevención de muertes por desnutr</v>
          </cell>
          <cell r="P2679" t="str">
            <v>2025</v>
          </cell>
          <cell r="Q2679">
            <v>10003000</v>
          </cell>
          <cell r="R2679">
            <v>10003000</v>
          </cell>
        </row>
        <row r="2680">
          <cell r="A2680" t="str">
            <v>0201-0111</v>
          </cell>
          <cell r="B2680" t="str">
            <v>DISTRITO CAPITAL</v>
          </cell>
          <cell r="C2680" t="str">
            <v>0201-01</v>
          </cell>
          <cell r="D2680" t="str">
            <v>FONDO FINANCIERO DISTRITAL DE SALUD - FFDS</v>
          </cell>
          <cell r="E2680" t="str">
            <v>0002-007</v>
          </cell>
          <cell r="F2680" t="str">
            <v>EP-SALUD</v>
          </cell>
          <cell r="G2680" t="str">
            <v>3-200-I015</v>
          </cell>
          <cell r="H2680" t="str">
            <v>RB-RENDIMIENTOS FINANCIEROS DE DESTINACIÓN ESPECIFICA</v>
          </cell>
          <cell r="I2680" t="str">
            <v>O232020200991122</v>
          </cell>
          <cell r="J2680" t="str">
            <v>Servicios de la administración pública relacionados con la salud</v>
          </cell>
          <cell r="K2680" t="str">
            <v>O23011719052024024211049</v>
          </cell>
          <cell r="L2680" t="str">
            <v>Fortalecimiento de la Gobernanza  - Servicio de promoción de la participación social en salud</v>
          </cell>
          <cell r="M2680" t="str">
            <v>PM/0201/0111/19050490242</v>
          </cell>
          <cell r="N2680" t="str">
            <v>11</v>
          </cell>
          <cell r="O2680" t="str">
            <v>Servicio de atención de brotes y eventos de emerge</v>
          </cell>
          <cell r="P2680" t="str">
            <v>2025</v>
          </cell>
          <cell r="Q2680">
            <v>6241886000</v>
          </cell>
          <cell r="R2680">
            <v>6241886000</v>
          </cell>
        </row>
        <row r="2681">
          <cell r="A2681" t="str">
            <v>0201-0114</v>
          </cell>
          <cell r="B2681" t="str">
            <v>DISTRITO CAPITAL</v>
          </cell>
          <cell r="C2681" t="str">
            <v>0201-01</v>
          </cell>
          <cell r="D2681" t="str">
            <v>FONDO FINANCIERO DISTRITAL DE SALUD - FFDS</v>
          </cell>
          <cell r="E2681" t="str">
            <v>0002-007</v>
          </cell>
          <cell r="F2681" t="str">
            <v>EP-SALUD</v>
          </cell>
          <cell r="G2681" t="str">
            <v>3-400-I001</v>
          </cell>
          <cell r="H2681" t="str">
            <v>RF-Administrados de destinación especifica</v>
          </cell>
          <cell r="I2681" t="str">
            <v>O232020200882210</v>
          </cell>
          <cell r="J2681" t="str">
            <v>Servicios de auditoría financiera</v>
          </cell>
          <cell r="K2681" t="str">
            <v>O23011719062024020314044</v>
          </cell>
          <cell r="L2681" t="str">
            <v>Implementación Aseguramiento y pr - Servicio de afiliaciones al régimen subsidiado del Sistema General de Seguridad Social</v>
          </cell>
          <cell r="M2681" t="str">
            <v>PM/0201/0114/19060440203</v>
          </cell>
          <cell r="N2681" t="str">
            <v>14</v>
          </cell>
          <cell r="O2681" t="str">
            <v>Servicio de afiliación al SGSSS en Bogotá D.C. en</v>
          </cell>
          <cell r="P2681" t="str">
            <v>2025</v>
          </cell>
          <cell r="Q2681">
            <v>21010000000</v>
          </cell>
          <cell r="R2681">
            <v>21010000000</v>
          </cell>
        </row>
        <row r="2682">
          <cell r="A2682" t="str">
            <v>0201-0115</v>
          </cell>
          <cell r="B2682" t="str">
            <v>DISTRITO CAPITAL</v>
          </cell>
          <cell r="C2682" t="str">
            <v>0201-01</v>
          </cell>
          <cell r="D2682" t="str">
            <v>FONDO FINANCIERO DISTRITAL DE SALUD - FFDS</v>
          </cell>
          <cell r="E2682" t="str">
            <v>0002-007</v>
          </cell>
          <cell r="F2682" t="str">
            <v>EP-SALUD</v>
          </cell>
          <cell r="G2682" t="str">
            <v>3-400-I003</v>
          </cell>
          <cell r="H2682" t="str">
            <v>RF-SGP Salud oferta</v>
          </cell>
          <cell r="I2682" t="str">
            <v>O232020200991122</v>
          </cell>
          <cell r="J2682" t="str">
            <v>Servicios de la administración pública relacionados con la salud</v>
          </cell>
          <cell r="K2682" t="str">
            <v>O23011719062024020315004</v>
          </cell>
          <cell r="L2682" t="str">
            <v>Implementación Aseguramiento y pr - Servicio de atención en salud a la población</v>
          </cell>
          <cell r="M2682" t="str">
            <v>PM/0201/0115/19060040203</v>
          </cell>
          <cell r="N2682" t="str">
            <v>15</v>
          </cell>
          <cell r="O2682" t="str">
            <v>Servicio de atención en salud prestado a población</v>
          </cell>
          <cell r="P2682" t="str">
            <v>2025</v>
          </cell>
          <cell r="Q2682">
            <v>1100000000</v>
          </cell>
          <cell r="R2682">
            <v>1100000000</v>
          </cell>
        </row>
        <row r="2683">
          <cell r="A2683" t="str">
            <v>0201-0106</v>
          </cell>
          <cell r="B2683" t="str">
            <v>DISTRITO CAPITAL</v>
          </cell>
          <cell r="C2683" t="str">
            <v>0201-01</v>
          </cell>
          <cell r="D2683" t="str">
            <v>FONDO FINANCIERO DISTRITAL DE SALUD - FFDS</v>
          </cell>
          <cell r="E2683" t="str">
            <v>0002-007</v>
          </cell>
          <cell r="F2683" t="str">
            <v>EP-SALUD</v>
          </cell>
          <cell r="G2683" t="str">
            <v>3-400-I004</v>
          </cell>
          <cell r="H2683" t="str">
            <v>RF-SGP Salud pública</v>
          </cell>
          <cell r="I2683" t="str">
            <v>O232020200991122</v>
          </cell>
          <cell r="J2683" t="str">
            <v>Servicios de la administración pública relacionados con la salud</v>
          </cell>
          <cell r="K2683" t="str">
            <v>O23011719052024024206049</v>
          </cell>
          <cell r="L2683" t="str">
            <v>Fortalecimiento de la Gobernanza  - Servicio de promoción de la participación social en salud</v>
          </cell>
          <cell r="M2683" t="str">
            <v>PM/0201/0106/19050490242</v>
          </cell>
          <cell r="N2683" t="str">
            <v>06</v>
          </cell>
          <cell r="O2683" t="str">
            <v>Jornadas y/o estrategias para la promoción de hábi</v>
          </cell>
          <cell r="P2683" t="str">
            <v>2025</v>
          </cell>
          <cell r="Q2683">
            <v>2800000000</v>
          </cell>
          <cell r="R2683">
            <v>2800000000</v>
          </cell>
        </row>
        <row r="2684">
          <cell r="A2684" t="str">
            <v>0203-01FU</v>
          </cell>
          <cell r="B2684" t="str">
            <v>DISTRITO CAPITAL</v>
          </cell>
          <cell r="C2684" t="str">
            <v>0203-01</v>
          </cell>
          <cell r="D2684" t="str">
            <v>INSTITUTO DISTRITAL DE GESTIÓN DE RIESGOS Y CAMBIO CLIMÁTICO - IDIGER</v>
          </cell>
          <cell r="E2684" t="str">
            <v>0002-010</v>
          </cell>
          <cell r="F2684" t="str">
            <v>EP-AMBIENTE</v>
          </cell>
          <cell r="G2684" t="str">
            <v>1-100-F001</v>
          </cell>
          <cell r="H2684" t="str">
            <v>VA-RECURSOS DISTRITO</v>
          </cell>
          <cell r="I2684" t="str">
            <v>O211010100101</v>
          </cell>
          <cell r="J2684" t="str">
            <v>Sueldo básico</v>
          </cell>
          <cell r="K2684" t="str">
            <v>000000000000000000203</v>
          </cell>
          <cell r="L2684" t="str">
            <v>0203 - Programa Funcionamiento - INSTITUTO DISTRITAL PARA LA GESTIÓN DEL RIESGO - IDIGER</v>
          </cell>
          <cell r="M2684" t="str">
            <v>PM02030001FUNC</v>
          </cell>
          <cell r="N2684" t="str">
            <v>FU</v>
          </cell>
          <cell r="O2684" t="str">
            <v>FUNCIONAMIENTO INSTITUTO DISTRITAL PARA LA GESTIÓN</v>
          </cell>
          <cell r="P2684" t="str">
            <v>2025</v>
          </cell>
          <cell r="Q2684">
            <v>10682319000</v>
          </cell>
          <cell r="R2684">
            <v>10682319000</v>
          </cell>
        </row>
        <row r="2685">
          <cell r="A2685" t="str">
            <v>0203-01FU</v>
          </cell>
          <cell r="B2685" t="str">
            <v>DISTRITO CAPITAL</v>
          </cell>
          <cell r="C2685" t="str">
            <v>0203-01</v>
          </cell>
          <cell r="D2685" t="str">
            <v>INSTITUTO DISTRITAL DE GESTIÓN DE RIESGOS Y CAMBIO CLIMÁTICO - IDIGER</v>
          </cell>
          <cell r="E2685" t="str">
            <v>0002-010</v>
          </cell>
          <cell r="F2685" t="str">
            <v>EP-AMBIENTE</v>
          </cell>
          <cell r="G2685" t="str">
            <v>1-100-F001</v>
          </cell>
          <cell r="H2685" t="str">
            <v>VA-RECURSOS DISTRITO</v>
          </cell>
          <cell r="I2685" t="str">
            <v>O211010100102</v>
          </cell>
          <cell r="J2685" t="str">
            <v>Horas extras, dominicales, festivos y recargos</v>
          </cell>
          <cell r="K2685" t="str">
            <v>000000000000000000203</v>
          </cell>
          <cell r="L2685" t="str">
            <v>0203 - Programa Funcionamiento - INSTITUTO DISTRITAL PARA LA GESTIÓN DEL RIESGO - IDIGER</v>
          </cell>
          <cell r="M2685" t="str">
            <v>PM02030001FUNC</v>
          </cell>
          <cell r="N2685" t="str">
            <v>FU</v>
          </cell>
          <cell r="O2685" t="str">
            <v>FUNCIONAMIENTO INSTITUTO DISTRITAL PARA LA GESTIÓN</v>
          </cell>
          <cell r="P2685" t="str">
            <v>2025</v>
          </cell>
          <cell r="Q2685">
            <v>362730000</v>
          </cell>
          <cell r="R2685">
            <v>362730000</v>
          </cell>
        </row>
        <row r="2686">
          <cell r="A2686" t="str">
            <v>0203-01FU</v>
          </cell>
          <cell r="B2686" t="str">
            <v>DISTRITO CAPITAL</v>
          </cell>
          <cell r="C2686" t="str">
            <v>0203-01</v>
          </cell>
          <cell r="D2686" t="str">
            <v>INSTITUTO DISTRITAL DE GESTIÓN DE RIESGOS Y CAMBIO CLIMÁTICO - IDIGER</v>
          </cell>
          <cell r="E2686" t="str">
            <v>0002-010</v>
          </cell>
          <cell r="F2686" t="str">
            <v>EP-AMBIENTE</v>
          </cell>
          <cell r="G2686" t="str">
            <v>1-100-F001</v>
          </cell>
          <cell r="H2686" t="str">
            <v>VA-RECURSOS DISTRITO</v>
          </cell>
          <cell r="I2686" t="str">
            <v>O211010100103</v>
          </cell>
          <cell r="J2686" t="str">
            <v>Gastos de representación</v>
          </cell>
          <cell r="K2686" t="str">
            <v>000000000000000000203</v>
          </cell>
          <cell r="L2686" t="str">
            <v>0203 - Programa Funcionamiento - INSTITUTO DISTRITAL PARA LA GESTIÓN DEL RIESGO - IDIGER</v>
          </cell>
          <cell r="M2686" t="str">
            <v>PM02030001FUNC</v>
          </cell>
          <cell r="N2686" t="str">
            <v>FU</v>
          </cell>
          <cell r="O2686" t="str">
            <v>FUNCIONAMIENTO INSTITUTO DISTRITAL PARA LA GESTIÓN</v>
          </cell>
          <cell r="P2686" t="str">
            <v>2025</v>
          </cell>
          <cell r="Q2686">
            <v>439881000</v>
          </cell>
          <cell r="R2686">
            <v>439881000</v>
          </cell>
        </row>
        <row r="2687">
          <cell r="A2687" t="str">
            <v>0203-01FU</v>
          </cell>
          <cell r="B2687" t="str">
            <v>DISTRITO CAPITAL</v>
          </cell>
          <cell r="C2687" t="str">
            <v>0203-01</v>
          </cell>
          <cell r="D2687" t="str">
            <v>INSTITUTO DISTRITAL DE GESTIÓN DE RIESGOS Y CAMBIO CLIMÁTICO - IDIGER</v>
          </cell>
          <cell r="E2687" t="str">
            <v>0002-010</v>
          </cell>
          <cell r="F2687" t="str">
            <v>EP-AMBIENTE</v>
          </cell>
          <cell r="G2687" t="str">
            <v>1-100-F001</v>
          </cell>
          <cell r="H2687" t="str">
            <v>VA-RECURSOS DISTRITO</v>
          </cell>
          <cell r="I2687" t="str">
            <v>O211010100107</v>
          </cell>
          <cell r="J2687" t="str">
            <v>Bonificación por servicios prestados</v>
          </cell>
          <cell r="K2687" t="str">
            <v>000000000000000000203</v>
          </cell>
          <cell r="L2687" t="str">
            <v>0203 - Programa Funcionamiento - INSTITUTO DISTRITAL PARA LA GESTIÓN DEL RIESGO - IDIGER</v>
          </cell>
          <cell r="M2687" t="str">
            <v>PM02030001FUNC</v>
          </cell>
          <cell r="N2687" t="str">
            <v>FU</v>
          </cell>
          <cell r="O2687" t="str">
            <v>FUNCIONAMIENTO INSTITUTO DISTRITAL PARA LA GESTIÓN</v>
          </cell>
          <cell r="P2687" t="str">
            <v>2025</v>
          </cell>
          <cell r="Q2687">
            <v>333375000</v>
          </cell>
          <cell r="R2687">
            <v>333375000</v>
          </cell>
        </row>
        <row r="2688">
          <cell r="A2688" t="str">
            <v>0203-01FU</v>
          </cell>
          <cell r="B2688" t="str">
            <v>DISTRITO CAPITAL</v>
          </cell>
          <cell r="C2688" t="str">
            <v>0203-01</v>
          </cell>
          <cell r="D2688" t="str">
            <v>INSTITUTO DISTRITAL DE GESTIÓN DE RIESGOS Y CAMBIO CLIMÁTICO - IDIGER</v>
          </cell>
          <cell r="E2688" t="str">
            <v>0002-010</v>
          </cell>
          <cell r="F2688" t="str">
            <v>EP-AMBIENTE</v>
          </cell>
          <cell r="G2688" t="str">
            <v>1-100-F001</v>
          </cell>
          <cell r="H2688" t="str">
            <v>VA-RECURSOS DISTRITO</v>
          </cell>
          <cell r="I2688" t="str">
            <v>O21101010010801</v>
          </cell>
          <cell r="J2688" t="str">
            <v>Prima de navidad</v>
          </cell>
          <cell r="K2688" t="str">
            <v>000000000000000000203</v>
          </cell>
          <cell r="L2688" t="str">
            <v>0203 - Programa Funcionamiento - INSTITUTO DISTRITAL PARA LA GESTIÓN DEL RIESGO - IDIGER</v>
          </cell>
          <cell r="M2688" t="str">
            <v>PM02030001FUNC</v>
          </cell>
          <cell r="N2688" t="str">
            <v>FU</v>
          </cell>
          <cell r="O2688" t="str">
            <v>FUNCIONAMIENTO INSTITUTO DISTRITAL PARA LA GESTIÓN</v>
          </cell>
          <cell r="P2688" t="str">
            <v>2025</v>
          </cell>
          <cell r="Q2688">
            <v>1468901000</v>
          </cell>
          <cell r="R2688">
            <v>1468901000</v>
          </cell>
        </row>
        <row r="2689">
          <cell r="A2689" t="str">
            <v>0203-01FU</v>
          </cell>
          <cell r="B2689" t="str">
            <v>DISTRITO CAPITAL</v>
          </cell>
          <cell r="C2689" t="str">
            <v>0203-01</v>
          </cell>
          <cell r="D2689" t="str">
            <v>INSTITUTO DISTRITAL DE GESTIÓN DE RIESGOS Y CAMBIO CLIMÁTICO - IDIGER</v>
          </cell>
          <cell r="E2689" t="str">
            <v>0002-010</v>
          </cell>
          <cell r="F2689" t="str">
            <v>EP-AMBIENTE</v>
          </cell>
          <cell r="G2689" t="str">
            <v>1-100-F001</v>
          </cell>
          <cell r="H2689" t="str">
            <v>VA-RECURSOS DISTRITO</v>
          </cell>
          <cell r="I2689" t="str">
            <v>O21101010010802</v>
          </cell>
          <cell r="J2689" t="str">
            <v>Prima de vacaciones</v>
          </cell>
          <cell r="K2689" t="str">
            <v>000000000000000000203</v>
          </cell>
          <cell r="L2689" t="str">
            <v>0203 - Programa Funcionamiento - INSTITUTO DISTRITAL PARA LA GESTIÓN DEL RIESGO - IDIGER</v>
          </cell>
          <cell r="M2689" t="str">
            <v>PM02030001FUNC</v>
          </cell>
          <cell r="N2689" t="str">
            <v>FU</v>
          </cell>
          <cell r="O2689" t="str">
            <v>FUNCIONAMIENTO INSTITUTO DISTRITAL PARA LA GESTIÓN</v>
          </cell>
          <cell r="P2689" t="str">
            <v>2025</v>
          </cell>
          <cell r="Q2689">
            <v>705059000</v>
          </cell>
          <cell r="R2689">
            <v>705059000</v>
          </cell>
        </row>
        <row r="2690">
          <cell r="A2690" t="str">
            <v>0203-01FU</v>
          </cell>
          <cell r="B2690" t="str">
            <v>DISTRITO CAPITAL</v>
          </cell>
          <cell r="C2690" t="str">
            <v>0203-01</v>
          </cell>
          <cell r="D2690" t="str">
            <v>INSTITUTO DISTRITAL DE GESTIÓN DE RIESGOS Y CAMBIO CLIMÁTICO - IDIGER</v>
          </cell>
          <cell r="E2690" t="str">
            <v>0002-010</v>
          </cell>
          <cell r="F2690" t="str">
            <v>EP-AMBIENTE</v>
          </cell>
          <cell r="G2690" t="str">
            <v>1-100-F001</v>
          </cell>
          <cell r="H2690" t="str">
            <v>VA-RECURSOS DISTRITO</v>
          </cell>
          <cell r="I2690" t="str">
            <v>O211010100109</v>
          </cell>
          <cell r="J2690" t="str">
            <v>Prima técnica salarial</v>
          </cell>
          <cell r="K2690" t="str">
            <v>000000000000000000203</v>
          </cell>
          <cell r="L2690" t="str">
            <v>0203 - Programa Funcionamiento - INSTITUTO DISTRITAL PARA LA GESTIÓN DEL RIESGO - IDIGER</v>
          </cell>
          <cell r="M2690" t="str">
            <v>PM02030001FUNC</v>
          </cell>
          <cell r="N2690" t="str">
            <v>FU</v>
          </cell>
          <cell r="O2690" t="str">
            <v>FUNCIONAMIENTO INSTITUTO DISTRITAL PARA LA GESTIÓN</v>
          </cell>
          <cell r="P2690" t="str">
            <v>2025</v>
          </cell>
          <cell r="Q2690">
            <v>3505364000</v>
          </cell>
          <cell r="R2690">
            <v>3505364000</v>
          </cell>
        </row>
        <row r="2691">
          <cell r="A2691" t="str">
            <v>0203-01FU</v>
          </cell>
          <cell r="B2691" t="str">
            <v>DISTRITO CAPITAL</v>
          </cell>
          <cell r="C2691" t="str">
            <v>0203-01</v>
          </cell>
          <cell r="D2691" t="str">
            <v>INSTITUTO DISTRITAL DE GESTIÓN DE RIESGOS Y CAMBIO CLIMÁTICO - IDIGER</v>
          </cell>
          <cell r="E2691" t="str">
            <v>0002-010</v>
          </cell>
          <cell r="F2691" t="str">
            <v>EP-AMBIENTE</v>
          </cell>
          <cell r="G2691" t="str">
            <v>1-100-F001</v>
          </cell>
          <cell r="H2691" t="str">
            <v>VA-RECURSOS DISTRITO</v>
          </cell>
          <cell r="I2691" t="str">
            <v>O211010100204</v>
          </cell>
          <cell r="J2691" t="str">
            <v>Prima semestral</v>
          </cell>
          <cell r="K2691" t="str">
            <v>000000000000000000203</v>
          </cell>
          <cell r="L2691" t="str">
            <v>0203 - Programa Funcionamiento - INSTITUTO DISTRITAL PARA LA GESTIÓN DEL RIESGO - IDIGER</v>
          </cell>
          <cell r="M2691" t="str">
            <v>PM02030001FUNC</v>
          </cell>
          <cell r="N2691" t="str">
            <v>FU</v>
          </cell>
          <cell r="O2691" t="str">
            <v>FUNCIONAMIENTO INSTITUTO DISTRITAL PARA LA GESTIÓN</v>
          </cell>
          <cell r="P2691" t="str">
            <v>2025</v>
          </cell>
          <cell r="Q2691">
            <v>1652277000</v>
          </cell>
          <cell r="R2691">
            <v>1652277000</v>
          </cell>
        </row>
        <row r="2692">
          <cell r="A2692" t="str">
            <v>0203-01FU</v>
          </cell>
          <cell r="B2692" t="str">
            <v>DISTRITO CAPITAL</v>
          </cell>
          <cell r="C2692" t="str">
            <v>0203-01</v>
          </cell>
          <cell r="D2692" t="str">
            <v>INSTITUTO DISTRITAL DE GESTIÓN DE RIESGOS Y CAMBIO CLIMÁTICO - IDIGER</v>
          </cell>
          <cell r="E2692" t="str">
            <v>0002-010</v>
          </cell>
          <cell r="F2692" t="str">
            <v>EP-AMBIENTE</v>
          </cell>
          <cell r="G2692" t="str">
            <v>1-100-F001</v>
          </cell>
          <cell r="H2692" t="str">
            <v>VA-RECURSOS DISTRITO</v>
          </cell>
          <cell r="I2692" t="str">
            <v>O21101010021201</v>
          </cell>
          <cell r="J2692" t="str">
            <v>Beneficios a los empleados a corto plazo</v>
          </cell>
          <cell r="K2692" t="str">
            <v>000000000000000000203</v>
          </cell>
          <cell r="L2692" t="str">
            <v>0203 - Programa Funcionamiento - INSTITUTO DISTRITAL PARA LA GESTIÓN DEL RIESGO - IDIGER</v>
          </cell>
          <cell r="M2692" t="str">
            <v>PM02030001FUNC</v>
          </cell>
          <cell r="N2692" t="str">
            <v>FU</v>
          </cell>
          <cell r="O2692" t="str">
            <v>FUNCIONAMIENTO INSTITUTO DISTRITAL PARA LA GESTIÓN</v>
          </cell>
          <cell r="P2692" t="str">
            <v>2025</v>
          </cell>
          <cell r="Q2692">
            <v>308283000</v>
          </cell>
          <cell r="R2692">
            <v>308283000</v>
          </cell>
        </row>
        <row r="2693">
          <cell r="A2693" t="str">
            <v>0203-01FU</v>
          </cell>
          <cell r="B2693" t="str">
            <v>DISTRITO CAPITAL</v>
          </cell>
          <cell r="C2693" t="str">
            <v>0203-01</v>
          </cell>
          <cell r="D2693" t="str">
            <v>INSTITUTO DISTRITAL DE GESTIÓN DE RIESGOS Y CAMBIO CLIMÁTICO - IDIGER</v>
          </cell>
          <cell r="E2693" t="str">
            <v>0002-010</v>
          </cell>
          <cell r="F2693" t="str">
            <v>EP-AMBIENTE</v>
          </cell>
          <cell r="G2693" t="str">
            <v>1-100-F001</v>
          </cell>
          <cell r="H2693" t="str">
            <v>VA-RECURSOS DISTRITO</v>
          </cell>
          <cell r="I2693" t="str">
            <v>O211010200101</v>
          </cell>
          <cell r="J2693" t="str">
            <v>Aportes a la seguridad social en pensiones públicas</v>
          </cell>
          <cell r="K2693" t="str">
            <v>000000000000000000203</v>
          </cell>
          <cell r="L2693" t="str">
            <v>0203 - Programa Funcionamiento - INSTITUTO DISTRITAL PARA LA GESTIÓN DEL RIESGO - IDIGER</v>
          </cell>
          <cell r="M2693" t="str">
            <v>PM02030001FUNC</v>
          </cell>
          <cell r="N2693" t="str">
            <v>FU</v>
          </cell>
          <cell r="O2693" t="str">
            <v>FUNCIONAMIENTO INSTITUTO DISTRITAL PARA LA GESTIÓN</v>
          </cell>
          <cell r="P2693" t="str">
            <v>2025</v>
          </cell>
          <cell r="Q2693">
            <v>1197682000</v>
          </cell>
          <cell r="R2693">
            <v>1197682000</v>
          </cell>
        </row>
        <row r="2694">
          <cell r="A2694" t="str">
            <v>0203-01FU</v>
          </cell>
          <cell r="B2694" t="str">
            <v>DISTRITO CAPITAL</v>
          </cell>
          <cell r="C2694" t="str">
            <v>0203-01</v>
          </cell>
          <cell r="D2694" t="str">
            <v>INSTITUTO DISTRITAL DE GESTIÓN DE RIESGOS Y CAMBIO CLIMÁTICO - IDIGER</v>
          </cell>
          <cell r="E2694" t="str">
            <v>0002-010</v>
          </cell>
          <cell r="F2694" t="str">
            <v>EP-AMBIENTE</v>
          </cell>
          <cell r="G2694" t="str">
            <v>1-100-F001</v>
          </cell>
          <cell r="H2694" t="str">
            <v>VA-RECURSOS DISTRITO</v>
          </cell>
          <cell r="I2694" t="str">
            <v>O211010200102</v>
          </cell>
          <cell r="J2694" t="str">
            <v>Aportes a la seguridad social en pensiones privadas</v>
          </cell>
          <cell r="K2694" t="str">
            <v>000000000000000000203</v>
          </cell>
          <cell r="L2694" t="str">
            <v>0203 - Programa Funcionamiento - INSTITUTO DISTRITAL PARA LA GESTIÓN DEL RIESGO - IDIGER</v>
          </cell>
          <cell r="M2694" t="str">
            <v>PM02030001FUNC</v>
          </cell>
          <cell r="N2694" t="str">
            <v>FU</v>
          </cell>
          <cell r="O2694" t="str">
            <v>FUNCIONAMIENTO INSTITUTO DISTRITAL PARA LA GESTIÓN</v>
          </cell>
          <cell r="P2694" t="str">
            <v>2025</v>
          </cell>
          <cell r="Q2694">
            <v>678146000</v>
          </cell>
          <cell r="R2694">
            <v>678146000</v>
          </cell>
        </row>
        <row r="2695">
          <cell r="A2695" t="str">
            <v>0203-01FU</v>
          </cell>
          <cell r="B2695" t="str">
            <v>DISTRITO CAPITAL</v>
          </cell>
          <cell r="C2695" t="str">
            <v>0203-01</v>
          </cell>
          <cell r="D2695" t="str">
            <v>INSTITUTO DISTRITAL DE GESTIÓN DE RIESGOS Y CAMBIO CLIMÁTICO - IDIGER</v>
          </cell>
          <cell r="E2695" t="str">
            <v>0002-010</v>
          </cell>
          <cell r="F2695" t="str">
            <v>EP-AMBIENTE</v>
          </cell>
          <cell r="G2695" t="str">
            <v>1-100-F001</v>
          </cell>
          <cell r="H2695" t="str">
            <v>VA-RECURSOS DISTRITO</v>
          </cell>
          <cell r="I2695" t="str">
            <v>O211010200202</v>
          </cell>
          <cell r="J2695" t="str">
            <v>Aportes a la seguridad social en salud privada</v>
          </cell>
          <cell r="K2695" t="str">
            <v>000000000000000000203</v>
          </cell>
          <cell r="L2695" t="str">
            <v>0203 - Programa Funcionamiento - INSTITUTO DISTRITAL PARA LA GESTIÓN DEL RIESGO - IDIGER</v>
          </cell>
          <cell r="M2695" t="str">
            <v>PM02030001FUNC</v>
          </cell>
          <cell r="N2695" t="str">
            <v>FU</v>
          </cell>
          <cell r="O2695" t="str">
            <v>FUNCIONAMIENTO INSTITUTO DISTRITAL PARA LA GESTIÓN</v>
          </cell>
          <cell r="P2695" t="str">
            <v>2025</v>
          </cell>
          <cell r="Q2695">
            <v>1328714000</v>
          </cell>
          <cell r="R2695">
            <v>1328714000</v>
          </cell>
        </row>
        <row r="2696">
          <cell r="A2696" t="str">
            <v>0203-01FU</v>
          </cell>
          <cell r="B2696" t="str">
            <v>DISTRITO CAPITAL</v>
          </cell>
          <cell r="C2696" t="str">
            <v>0203-01</v>
          </cell>
          <cell r="D2696" t="str">
            <v>INSTITUTO DISTRITAL DE GESTIÓN DE RIESGOS Y CAMBIO CLIMÁTICO - IDIGER</v>
          </cell>
          <cell r="E2696" t="str">
            <v>0002-010</v>
          </cell>
          <cell r="F2696" t="str">
            <v>EP-AMBIENTE</v>
          </cell>
          <cell r="G2696" t="str">
            <v>1-100-F001</v>
          </cell>
          <cell r="H2696" t="str">
            <v>VA-RECURSOS DISTRITO</v>
          </cell>
          <cell r="I2696" t="str">
            <v>O211010200301</v>
          </cell>
          <cell r="J2696" t="str">
            <v>Aportes de cesantías a fondos públicos</v>
          </cell>
          <cell r="K2696" t="str">
            <v>000000000000000000203</v>
          </cell>
          <cell r="L2696" t="str">
            <v>0203 - Programa Funcionamiento - INSTITUTO DISTRITAL PARA LA GESTIÓN DEL RIESGO - IDIGER</v>
          </cell>
          <cell r="M2696" t="str">
            <v>PM02030001FUNC</v>
          </cell>
          <cell r="N2696" t="str">
            <v>FU</v>
          </cell>
          <cell r="O2696" t="str">
            <v>FUNCIONAMIENTO INSTITUTO DISTRITAL PARA LA GESTIÓN</v>
          </cell>
          <cell r="P2696" t="str">
            <v>2025</v>
          </cell>
          <cell r="Q2696">
            <v>1396741000</v>
          </cell>
          <cell r="R2696">
            <v>1396741000</v>
          </cell>
        </row>
        <row r="2697">
          <cell r="A2697" t="str">
            <v>0203-01FU</v>
          </cell>
          <cell r="B2697" t="str">
            <v>DISTRITO CAPITAL</v>
          </cell>
          <cell r="C2697" t="str">
            <v>0203-01</v>
          </cell>
          <cell r="D2697" t="str">
            <v>INSTITUTO DISTRITAL DE GESTIÓN DE RIESGOS Y CAMBIO CLIMÁTICO - IDIGER</v>
          </cell>
          <cell r="E2697" t="str">
            <v>0002-010</v>
          </cell>
          <cell r="F2697" t="str">
            <v>EP-AMBIENTE</v>
          </cell>
          <cell r="G2697" t="str">
            <v>1-100-F001</v>
          </cell>
          <cell r="H2697" t="str">
            <v>VA-RECURSOS DISTRITO</v>
          </cell>
          <cell r="I2697" t="str">
            <v>O211010200302</v>
          </cell>
          <cell r="J2697" t="str">
            <v>Aportes de cesantías a fondos privados</v>
          </cell>
          <cell r="K2697" t="str">
            <v>000000000000000000203</v>
          </cell>
          <cell r="L2697" t="str">
            <v>0203 - Programa Funcionamiento - INSTITUTO DISTRITAL PARA LA GESTIÓN DEL RIESGO - IDIGER</v>
          </cell>
          <cell r="M2697" t="str">
            <v>PM02030001FUNC</v>
          </cell>
          <cell r="N2697" t="str">
            <v>FU</v>
          </cell>
          <cell r="O2697" t="str">
            <v>FUNCIONAMIENTO INSTITUTO DISTRITAL PARA LA GESTIÓN</v>
          </cell>
          <cell r="P2697" t="str">
            <v>2025</v>
          </cell>
          <cell r="Q2697">
            <v>418804000</v>
          </cell>
          <cell r="R2697">
            <v>418804000</v>
          </cell>
        </row>
        <row r="2698">
          <cell r="A2698" t="str">
            <v>0203-01FU</v>
          </cell>
          <cell r="B2698" t="str">
            <v>DISTRITO CAPITAL</v>
          </cell>
          <cell r="C2698" t="str">
            <v>0203-01</v>
          </cell>
          <cell r="D2698" t="str">
            <v>INSTITUTO DISTRITAL DE GESTIÓN DE RIESGOS Y CAMBIO CLIMÁTICO - IDIGER</v>
          </cell>
          <cell r="E2698" t="str">
            <v>0002-010</v>
          </cell>
          <cell r="F2698" t="str">
            <v>EP-AMBIENTE</v>
          </cell>
          <cell r="G2698" t="str">
            <v>1-100-F001</v>
          </cell>
          <cell r="H2698" t="str">
            <v>VA-RECURSOS DISTRITO</v>
          </cell>
          <cell r="I2698" t="str">
            <v>O211010200401</v>
          </cell>
          <cell r="J2698" t="str">
            <v>Compensar</v>
          </cell>
          <cell r="K2698" t="str">
            <v>000000000000000000203</v>
          </cell>
          <cell r="L2698" t="str">
            <v>0203 - Programa Funcionamiento - INSTITUTO DISTRITAL PARA LA GESTIÓN DEL RIESGO - IDIGER</v>
          </cell>
          <cell r="M2698" t="str">
            <v>PM02030001FUNC</v>
          </cell>
          <cell r="N2698" t="str">
            <v>FU</v>
          </cell>
          <cell r="O2698" t="str">
            <v>FUNCIONAMIENTO INSTITUTO DISTRITAL PARA LA GESTIÓN</v>
          </cell>
          <cell r="P2698" t="str">
            <v>2025</v>
          </cell>
          <cell r="Q2698">
            <v>719573000</v>
          </cell>
          <cell r="R2698">
            <v>719573000</v>
          </cell>
        </row>
        <row r="2699">
          <cell r="A2699" t="str">
            <v>0203-01FU</v>
          </cell>
          <cell r="B2699" t="str">
            <v>DISTRITO CAPITAL</v>
          </cell>
          <cell r="C2699" t="str">
            <v>0203-01</v>
          </cell>
          <cell r="D2699" t="str">
            <v>INSTITUTO DISTRITAL DE GESTIÓN DE RIESGOS Y CAMBIO CLIMÁTICO - IDIGER</v>
          </cell>
          <cell r="E2699" t="str">
            <v>0002-010</v>
          </cell>
          <cell r="F2699" t="str">
            <v>EP-AMBIENTE</v>
          </cell>
          <cell r="G2699" t="str">
            <v>1-100-F001</v>
          </cell>
          <cell r="H2699" t="str">
            <v>VA-RECURSOS DISTRITO</v>
          </cell>
          <cell r="I2699" t="str">
            <v>O211010200501</v>
          </cell>
          <cell r="J2699" t="str">
            <v>Aportes generales al sistema de riesgos laborales públicos</v>
          </cell>
          <cell r="K2699" t="str">
            <v>000000000000000000203</v>
          </cell>
          <cell r="L2699" t="str">
            <v>0203 - Programa Funcionamiento - INSTITUTO DISTRITAL PARA LA GESTIÓN DEL RIESGO - IDIGER</v>
          </cell>
          <cell r="M2699" t="str">
            <v>PM02030001FUNC</v>
          </cell>
          <cell r="N2699" t="str">
            <v>FU</v>
          </cell>
          <cell r="O2699" t="str">
            <v>FUNCIONAMIENTO INSTITUTO DISTRITAL PARA LA GESTIÓN</v>
          </cell>
          <cell r="P2699" t="str">
            <v>2025</v>
          </cell>
          <cell r="Q2699">
            <v>407778000</v>
          </cell>
          <cell r="R2699">
            <v>407778000</v>
          </cell>
        </row>
        <row r="2700">
          <cell r="A2700" t="str">
            <v>0203-01FU</v>
          </cell>
          <cell r="B2700" t="str">
            <v>DISTRITO CAPITAL</v>
          </cell>
          <cell r="C2700" t="str">
            <v>0203-01</v>
          </cell>
          <cell r="D2700" t="str">
            <v>INSTITUTO DISTRITAL DE GESTIÓN DE RIESGOS Y CAMBIO CLIMÁTICO - IDIGER</v>
          </cell>
          <cell r="E2700" t="str">
            <v>0002-010</v>
          </cell>
          <cell r="F2700" t="str">
            <v>EP-AMBIENTE</v>
          </cell>
          <cell r="G2700" t="str">
            <v>1-100-F001</v>
          </cell>
          <cell r="H2700" t="str">
            <v>VA-RECURSOS DISTRITO</v>
          </cell>
          <cell r="I2700" t="str">
            <v>O2110102006</v>
          </cell>
          <cell r="J2700" t="str">
            <v>Aportes al ICBF</v>
          </cell>
          <cell r="K2700" t="str">
            <v>000000000000000000203</v>
          </cell>
          <cell r="L2700" t="str">
            <v>0203 - Programa Funcionamiento - INSTITUTO DISTRITAL PARA LA GESTIÓN DEL RIESGO - IDIGER</v>
          </cell>
          <cell r="M2700" t="str">
            <v>PM02030001FUNC</v>
          </cell>
          <cell r="N2700" t="str">
            <v>FU</v>
          </cell>
          <cell r="O2700" t="str">
            <v>FUNCIONAMIENTO INSTITUTO DISTRITAL PARA LA GESTIÓN</v>
          </cell>
          <cell r="P2700" t="str">
            <v>2025</v>
          </cell>
          <cell r="Q2700">
            <v>539684000</v>
          </cell>
          <cell r="R2700">
            <v>539684000</v>
          </cell>
        </row>
        <row r="2701">
          <cell r="A2701" t="str">
            <v>0203-01FU</v>
          </cell>
          <cell r="B2701" t="str">
            <v>DISTRITO CAPITAL</v>
          </cell>
          <cell r="C2701" t="str">
            <v>0203-01</v>
          </cell>
          <cell r="D2701" t="str">
            <v>INSTITUTO DISTRITAL DE GESTIÓN DE RIESGOS Y CAMBIO CLIMÁTICO - IDIGER</v>
          </cell>
          <cell r="E2701" t="str">
            <v>0002-010</v>
          </cell>
          <cell r="F2701" t="str">
            <v>EP-AMBIENTE</v>
          </cell>
          <cell r="G2701" t="str">
            <v>1-100-F001</v>
          </cell>
          <cell r="H2701" t="str">
            <v>VA-RECURSOS DISTRITO</v>
          </cell>
          <cell r="I2701" t="str">
            <v>O2110102007</v>
          </cell>
          <cell r="J2701" t="str">
            <v>Aportes al SENA</v>
          </cell>
          <cell r="K2701" t="str">
            <v>000000000000000000203</v>
          </cell>
          <cell r="L2701" t="str">
            <v>0203 - Programa Funcionamiento - INSTITUTO DISTRITAL PARA LA GESTIÓN DEL RIESGO - IDIGER</v>
          </cell>
          <cell r="M2701" t="str">
            <v>PM02030001FUNC</v>
          </cell>
          <cell r="N2701" t="str">
            <v>FU</v>
          </cell>
          <cell r="O2701" t="str">
            <v>FUNCIONAMIENTO INSTITUTO DISTRITAL PARA LA GESTIÓN</v>
          </cell>
          <cell r="P2701" t="str">
            <v>2025</v>
          </cell>
          <cell r="Q2701">
            <v>359802000</v>
          </cell>
          <cell r="R2701">
            <v>359802000</v>
          </cell>
        </row>
        <row r="2702">
          <cell r="A2702" t="str">
            <v>0203-01FU</v>
          </cell>
          <cell r="B2702" t="str">
            <v>DISTRITO CAPITAL</v>
          </cell>
          <cell r="C2702" t="str">
            <v>0203-01</v>
          </cell>
          <cell r="D2702" t="str">
            <v>INSTITUTO DISTRITAL DE GESTIÓN DE RIESGOS Y CAMBIO CLIMÁTICO - IDIGER</v>
          </cell>
          <cell r="E2702" t="str">
            <v>0002-010</v>
          </cell>
          <cell r="F2702" t="str">
            <v>EP-AMBIENTE</v>
          </cell>
          <cell r="G2702" t="str">
            <v>1-100-F001</v>
          </cell>
          <cell r="H2702" t="str">
            <v>VA-RECURSOS DISTRITO</v>
          </cell>
          <cell r="I2702" t="str">
            <v>O211010300103</v>
          </cell>
          <cell r="J2702" t="str">
            <v>Bonificación especial de recreación</v>
          </cell>
          <cell r="K2702" t="str">
            <v>000000000000000000203</v>
          </cell>
          <cell r="L2702" t="str">
            <v>0203 - Programa Funcionamiento - INSTITUTO DISTRITAL PARA LA GESTIÓN DEL RIESGO - IDIGER</v>
          </cell>
          <cell r="M2702" t="str">
            <v>PM02030001FUNC</v>
          </cell>
          <cell r="N2702" t="str">
            <v>FU</v>
          </cell>
          <cell r="O2702" t="str">
            <v>FUNCIONAMIENTO INSTITUTO DISTRITAL PARA LA GESTIÓN</v>
          </cell>
          <cell r="P2702" t="str">
            <v>2025</v>
          </cell>
          <cell r="Q2702">
            <v>59336000</v>
          </cell>
          <cell r="R2702">
            <v>59336000</v>
          </cell>
        </row>
        <row r="2703">
          <cell r="A2703" t="str">
            <v>0203-01FU</v>
          </cell>
          <cell r="B2703" t="str">
            <v>DISTRITO CAPITAL</v>
          </cell>
          <cell r="C2703" t="str">
            <v>0203-01</v>
          </cell>
          <cell r="D2703" t="str">
            <v>INSTITUTO DISTRITAL DE GESTIÓN DE RIESGOS Y CAMBIO CLIMÁTICO - IDIGER</v>
          </cell>
          <cell r="E2703" t="str">
            <v>0002-010</v>
          </cell>
          <cell r="F2703" t="str">
            <v>EP-AMBIENTE</v>
          </cell>
          <cell r="G2703" t="str">
            <v>1-100-F001</v>
          </cell>
          <cell r="H2703" t="str">
            <v>VA-RECURSOS DISTRITO</v>
          </cell>
          <cell r="I2703" t="str">
            <v>O2110103005</v>
          </cell>
          <cell r="J2703" t="str">
            <v>Reconocimiento por permanencia en el servicio público - Bogotá D.C.</v>
          </cell>
          <cell r="K2703" t="str">
            <v>000000000000000000203</v>
          </cell>
          <cell r="L2703" t="str">
            <v>0203 - Programa Funcionamiento - INSTITUTO DISTRITAL PARA LA GESTIÓN DEL RIESGO - IDIGER</v>
          </cell>
          <cell r="M2703" t="str">
            <v>PM02030001FUNC</v>
          </cell>
          <cell r="N2703" t="str">
            <v>FU</v>
          </cell>
          <cell r="O2703" t="str">
            <v>FUNCIONAMIENTO INSTITUTO DISTRITAL PARA LA GESTIÓN</v>
          </cell>
          <cell r="P2703" t="str">
            <v>2025</v>
          </cell>
          <cell r="Q2703">
            <v>259631000</v>
          </cell>
          <cell r="R2703">
            <v>259631000</v>
          </cell>
        </row>
        <row r="2704">
          <cell r="A2704" t="str">
            <v>0203-01FU</v>
          </cell>
          <cell r="B2704" t="str">
            <v>DISTRITO CAPITAL</v>
          </cell>
          <cell r="C2704" t="str">
            <v>0203-01</v>
          </cell>
          <cell r="D2704" t="str">
            <v>INSTITUTO DISTRITAL DE GESTIÓN DE RIESGOS Y CAMBIO CLIMÁTICO - IDIGER</v>
          </cell>
          <cell r="E2704" t="str">
            <v>0002-010</v>
          </cell>
          <cell r="F2704" t="str">
            <v>EP-AMBIENTE</v>
          </cell>
          <cell r="G2704" t="str">
            <v>1-100-F001</v>
          </cell>
          <cell r="H2704" t="str">
            <v>VA-RECURSOS DISTRITO</v>
          </cell>
          <cell r="I2704" t="str">
            <v>O2120201002082823117</v>
          </cell>
          <cell r="J2704" t="str">
            <v>Chaquetas o sacos, excepto de cuero y plástico para hombre</v>
          </cell>
          <cell r="K2704" t="str">
            <v>000000000000000000203</v>
          </cell>
          <cell r="L2704" t="str">
            <v>0203 - Programa Funcionamiento - INSTITUTO DISTRITAL PARA LA GESTIÓN DEL RIESGO - IDIGER</v>
          </cell>
          <cell r="M2704" t="str">
            <v>PM02030001FUNC</v>
          </cell>
          <cell r="N2704" t="str">
            <v>FU</v>
          </cell>
          <cell r="O2704" t="str">
            <v>FUNCIONAMIENTO INSTITUTO DISTRITAL PARA LA GESTIÓN</v>
          </cell>
          <cell r="P2704" t="str">
            <v>2025</v>
          </cell>
          <cell r="Q2704">
            <v>11352000</v>
          </cell>
          <cell r="R2704">
            <v>11352000</v>
          </cell>
        </row>
        <row r="2705">
          <cell r="A2705" t="str">
            <v>0203-01FU</v>
          </cell>
          <cell r="B2705" t="str">
            <v>DISTRITO CAPITAL</v>
          </cell>
          <cell r="C2705" t="str">
            <v>0203-01</v>
          </cell>
          <cell r="D2705" t="str">
            <v>INSTITUTO DISTRITAL DE GESTIÓN DE RIESGOS Y CAMBIO CLIMÁTICO - IDIGER</v>
          </cell>
          <cell r="E2705" t="str">
            <v>0002-010</v>
          </cell>
          <cell r="F2705" t="str">
            <v>EP-AMBIENTE</v>
          </cell>
          <cell r="G2705" t="str">
            <v>1-100-F001</v>
          </cell>
          <cell r="H2705" t="str">
            <v>VA-RECURSOS DISTRITO</v>
          </cell>
          <cell r="I2705" t="str">
            <v>O2120201002082823610</v>
          </cell>
          <cell r="J2705" t="str">
            <v>Overoles para trabajo</v>
          </cell>
          <cell r="K2705" t="str">
            <v>000000000000000000203</v>
          </cell>
          <cell r="L2705" t="str">
            <v>0203 - Programa Funcionamiento - INSTITUTO DISTRITAL PARA LA GESTIÓN DEL RIESGO - IDIGER</v>
          </cell>
          <cell r="M2705" t="str">
            <v>PM02030001FUNC</v>
          </cell>
          <cell r="N2705" t="str">
            <v>FU</v>
          </cell>
          <cell r="O2705" t="str">
            <v>FUNCIONAMIENTO INSTITUTO DISTRITAL PARA LA GESTIÓN</v>
          </cell>
          <cell r="P2705" t="str">
            <v>2025</v>
          </cell>
          <cell r="Q2705">
            <v>12704000</v>
          </cell>
          <cell r="R2705">
            <v>12704000</v>
          </cell>
        </row>
        <row r="2706">
          <cell r="A2706" t="str">
            <v>0203-01FU</v>
          </cell>
          <cell r="B2706" t="str">
            <v>DISTRITO CAPITAL</v>
          </cell>
          <cell r="C2706" t="str">
            <v>0203-01</v>
          </cell>
          <cell r="D2706" t="str">
            <v>INSTITUTO DISTRITAL DE GESTIÓN DE RIESGOS Y CAMBIO CLIMÁTICO - IDIGER</v>
          </cell>
          <cell r="E2706" t="str">
            <v>0002-010</v>
          </cell>
          <cell r="F2706" t="str">
            <v>EP-AMBIENTE</v>
          </cell>
          <cell r="G2706" t="str">
            <v>1-100-F001</v>
          </cell>
          <cell r="H2706" t="str">
            <v>VA-RECURSOS DISTRITO</v>
          </cell>
          <cell r="I2706" t="str">
            <v>O2120201002092931001</v>
          </cell>
          <cell r="J2706" t="str">
            <v>Botas de caucho</v>
          </cell>
          <cell r="K2706" t="str">
            <v>000000000000000000203</v>
          </cell>
          <cell r="L2706" t="str">
            <v>0203 - Programa Funcionamiento - INSTITUTO DISTRITAL PARA LA GESTIÓN DEL RIESGO - IDIGER</v>
          </cell>
          <cell r="M2706" t="str">
            <v>PM02030001FUNC</v>
          </cell>
          <cell r="N2706" t="str">
            <v>FU</v>
          </cell>
          <cell r="O2706" t="str">
            <v>FUNCIONAMIENTO INSTITUTO DISTRITAL PARA LA GESTIÓN</v>
          </cell>
          <cell r="P2706" t="str">
            <v>2025</v>
          </cell>
          <cell r="Q2706">
            <v>10000000</v>
          </cell>
          <cell r="R2706">
            <v>10000000</v>
          </cell>
        </row>
        <row r="2707">
          <cell r="A2707" t="str">
            <v>0203-01FU</v>
          </cell>
          <cell r="B2707" t="str">
            <v>DISTRITO CAPITAL</v>
          </cell>
          <cell r="C2707" t="str">
            <v>0203-01</v>
          </cell>
          <cell r="D2707" t="str">
            <v>INSTITUTO DISTRITAL DE GESTIÓN DE RIESGOS Y CAMBIO CLIMÁTICO - IDIGER</v>
          </cell>
          <cell r="E2707" t="str">
            <v>0002-010</v>
          </cell>
          <cell r="F2707" t="str">
            <v>EP-AMBIENTE</v>
          </cell>
          <cell r="G2707" t="str">
            <v>1-100-F001</v>
          </cell>
          <cell r="H2707" t="str">
            <v>VA-RECURSOS DISTRITO</v>
          </cell>
          <cell r="I2707" t="str">
            <v>O2120201002092952002</v>
          </cell>
          <cell r="J2707" t="str">
            <v>Calzado para protección (excepto de cuero)</v>
          </cell>
          <cell r="K2707" t="str">
            <v>000000000000000000203</v>
          </cell>
          <cell r="L2707" t="str">
            <v>0203 - Programa Funcionamiento - INSTITUTO DISTRITAL PARA LA GESTIÓN DEL RIESGO - IDIGER</v>
          </cell>
          <cell r="M2707" t="str">
            <v>PM02030001FUNC</v>
          </cell>
          <cell r="N2707" t="str">
            <v>FU</v>
          </cell>
          <cell r="O2707" t="str">
            <v>FUNCIONAMIENTO INSTITUTO DISTRITAL PARA LA GESTIÓN</v>
          </cell>
          <cell r="P2707" t="str">
            <v>2025</v>
          </cell>
          <cell r="Q2707">
            <v>10000000</v>
          </cell>
          <cell r="R2707">
            <v>10000000</v>
          </cell>
        </row>
        <row r="2708">
          <cell r="A2708" t="str">
            <v>0203-01FU</v>
          </cell>
          <cell r="B2708" t="str">
            <v>DISTRITO CAPITAL</v>
          </cell>
          <cell r="C2708" t="str">
            <v>0203-01</v>
          </cell>
          <cell r="D2708" t="str">
            <v>INSTITUTO DISTRITAL DE GESTIÓN DE RIESGOS Y CAMBIO CLIMÁTICO - IDIGER</v>
          </cell>
          <cell r="E2708" t="str">
            <v>0002-010</v>
          </cell>
          <cell r="F2708" t="str">
            <v>EP-AMBIENTE</v>
          </cell>
          <cell r="G2708" t="str">
            <v>1-100-F001</v>
          </cell>
          <cell r="H2708" t="str">
            <v>VA-RECURSOS DISTRITO</v>
          </cell>
          <cell r="I2708" t="str">
            <v>O2120201003063626001</v>
          </cell>
          <cell r="J2708" t="str">
            <v>Guantes de caucho</v>
          </cell>
          <cell r="K2708" t="str">
            <v>000000000000000000203</v>
          </cell>
          <cell r="L2708" t="str">
            <v>0203 - Programa Funcionamiento - INSTITUTO DISTRITAL PARA LA GESTIÓN DEL RIESGO - IDIGER</v>
          </cell>
          <cell r="M2708" t="str">
            <v>PM02030001FUNC</v>
          </cell>
          <cell r="N2708" t="str">
            <v>FU</v>
          </cell>
          <cell r="O2708" t="str">
            <v>FUNCIONAMIENTO INSTITUTO DISTRITAL PARA LA GESTIÓN</v>
          </cell>
          <cell r="P2708" t="str">
            <v>2025</v>
          </cell>
          <cell r="Q2708">
            <v>8256000</v>
          </cell>
          <cell r="R2708">
            <v>8256000</v>
          </cell>
        </row>
        <row r="2709">
          <cell r="A2709" t="str">
            <v>0203-01FU</v>
          </cell>
          <cell r="B2709" t="str">
            <v>DISTRITO CAPITAL</v>
          </cell>
          <cell r="C2709" t="str">
            <v>0203-01</v>
          </cell>
          <cell r="D2709" t="str">
            <v>INSTITUTO DISTRITAL DE GESTIÓN DE RIESGOS Y CAMBIO CLIMÁTICO - IDIGER</v>
          </cell>
          <cell r="E2709" t="str">
            <v>0002-010</v>
          </cell>
          <cell r="F2709" t="str">
            <v>EP-AMBIENTE</v>
          </cell>
          <cell r="G2709" t="str">
            <v>1-100-F001</v>
          </cell>
          <cell r="H2709" t="str">
            <v>VA-RECURSOS DISTRITO</v>
          </cell>
          <cell r="I2709" t="str">
            <v>O2120201003063699055</v>
          </cell>
          <cell r="J2709" t="str">
            <v>Protectores auditivos (tapones) de material plástico</v>
          </cell>
          <cell r="K2709" t="str">
            <v>000000000000000000203</v>
          </cell>
          <cell r="L2709" t="str">
            <v>0203 - Programa Funcionamiento - INSTITUTO DISTRITAL PARA LA GESTIÓN DEL RIESGO - IDIGER</v>
          </cell>
          <cell r="M2709" t="str">
            <v>PM02030001FUNC</v>
          </cell>
          <cell r="N2709" t="str">
            <v>FU</v>
          </cell>
          <cell r="O2709" t="str">
            <v>FUNCIONAMIENTO INSTITUTO DISTRITAL PARA LA GESTIÓN</v>
          </cell>
          <cell r="P2709" t="str">
            <v>2025</v>
          </cell>
          <cell r="Q2709">
            <v>2064000</v>
          </cell>
          <cell r="R2709">
            <v>2064000</v>
          </cell>
        </row>
        <row r="2710">
          <cell r="A2710" t="str">
            <v>0203-01FU</v>
          </cell>
          <cell r="B2710" t="str">
            <v>DISTRITO CAPITAL</v>
          </cell>
          <cell r="C2710" t="str">
            <v>0203-01</v>
          </cell>
          <cell r="D2710" t="str">
            <v>INSTITUTO DISTRITAL DE GESTIÓN DE RIESGOS Y CAMBIO CLIMÁTICO - IDIGER</v>
          </cell>
          <cell r="E2710" t="str">
            <v>0002-010</v>
          </cell>
          <cell r="F2710" t="str">
            <v>EP-AMBIENTE</v>
          </cell>
          <cell r="G2710" t="str">
            <v>1-100-F001</v>
          </cell>
          <cell r="H2710" t="str">
            <v>VA-RECURSOS DISTRITO</v>
          </cell>
          <cell r="I2710" t="str">
            <v>O2120201003083899997</v>
          </cell>
          <cell r="J2710" t="str">
            <v>Artículos n.c.p. para protección</v>
          </cell>
          <cell r="K2710" t="str">
            <v>000000000000000000203</v>
          </cell>
          <cell r="L2710" t="str">
            <v>0203 - Programa Funcionamiento - INSTITUTO DISTRITAL PARA LA GESTIÓN DEL RIESGO - IDIGER</v>
          </cell>
          <cell r="M2710" t="str">
            <v>PM02030001FUNC</v>
          </cell>
          <cell r="N2710" t="str">
            <v>FU</v>
          </cell>
          <cell r="O2710" t="str">
            <v>FUNCIONAMIENTO INSTITUTO DISTRITAL PARA LA GESTIÓN</v>
          </cell>
          <cell r="P2710" t="str">
            <v>2025</v>
          </cell>
          <cell r="Q2710">
            <v>26120000</v>
          </cell>
          <cell r="R2710">
            <v>26120000</v>
          </cell>
        </row>
        <row r="2711">
          <cell r="A2711" t="str">
            <v>0203-01FU</v>
          </cell>
          <cell r="B2711" t="str">
            <v>DISTRITO CAPITAL</v>
          </cell>
          <cell r="C2711" t="str">
            <v>0203-01</v>
          </cell>
          <cell r="D2711" t="str">
            <v>INSTITUTO DISTRITAL DE GESTIÓN DE RIESGOS Y CAMBIO CLIMÁTICO - IDIGER</v>
          </cell>
          <cell r="E2711" t="str">
            <v>0002-010</v>
          </cell>
          <cell r="F2711" t="str">
            <v>EP-AMBIENTE</v>
          </cell>
          <cell r="G2711" t="str">
            <v>1-100-F001</v>
          </cell>
          <cell r="H2711" t="str">
            <v>VA-RECURSOS DISTRITO</v>
          </cell>
          <cell r="I2711" t="str">
            <v>O21202020060868021</v>
          </cell>
          <cell r="J2711" t="str">
            <v>Servicios locales de mensajería nacional</v>
          </cell>
          <cell r="K2711" t="str">
            <v>000000000000000000203</v>
          </cell>
          <cell r="L2711" t="str">
            <v>0203 - Programa Funcionamiento - INSTITUTO DISTRITAL PARA LA GESTIÓN DEL RIESGO - IDIGER</v>
          </cell>
          <cell r="M2711" t="str">
            <v>PM02030001FUNC</v>
          </cell>
          <cell r="N2711" t="str">
            <v>FU</v>
          </cell>
          <cell r="O2711" t="str">
            <v>FUNCIONAMIENTO INSTITUTO DISTRITAL PARA LA GESTIÓN</v>
          </cell>
          <cell r="P2711" t="str">
            <v>2025</v>
          </cell>
          <cell r="Q2711">
            <v>134160000</v>
          </cell>
          <cell r="R2711">
            <v>134160000</v>
          </cell>
        </row>
        <row r="2712">
          <cell r="A2712" t="str">
            <v>0203-01FU</v>
          </cell>
          <cell r="B2712" t="str">
            <v>DISTRITO CAPITAL</v>
          </cell>
          <cell r="C2712" t="str">
            <v>0203-01</v>
          </cell>
          <cell r="D2712" t="str">
            <v>INSTITUTO DISTRITAL DE GESTIÓN DE RIESGOS Y CAMBIO CLIMÁTICO - IDIGER</v>
          </cell>
          <cell r="E2712" t="str">
            <v>0002-010</v>
          </cell>
          <cell r="F2712" t="str">
            <v>EP-AMBIENTE</v>
          </cell>
          <cell r="G2712" t="str">
            <v>1-100-F001</v>
          </cell>
          <cell r="H2712" t="str">
            <v>VA-RECURSOS DISTRITO</v>
          </cell>
          <cell r="I2712" t="str">
            <v>O212020200701030471347</v>
          </cell>
          <cell r="J2712" t="str">
            <v>Servicio de seguro obligatorio de accidentes de tránsito (SOAT)</v>
          </cell>
          <cell r="K2712" t="str">
            <v>000000000000000000203</v>
          </cell>
          <cell r="L2712" t="str">
            <v>0203 - Programa Funcionamiento - INSTITUTO DISTRITAL PARA LA GESTIÓN DEL RIESGO - IDIGER</v>
          </cell>
          <cell r="M2712" t="str">
            <v>PM02030001FUNC</v>
          </cell>
          <cell r="N2712" t="str">
            <v>FU</v>
          </cell>
          <cell r="O2712" t="str">
            <v>FUNCIONAMIENTO INSTITUTO DISTRITAL PARA LA GESTIÓN</v>
          </cell>
          <cell r="P2712" t="str">
            <v>2025</v>
          </cell>
          <cell r="Q2712">
            <v>22000000</v>
          </cell>
          <cell r="R2712">
            <v>22000000</v>
          </cell>
        </row>
        <row r="2713">
          <cell r="A2713" t="str">
            <v>0203-01FU</v>
          </cell>
          <cell r="B2713" t="str">
            <v>DISTRITO CAPITAL</v>
          </cell>
          <cell r="C2713" t="str">
            <v>0203-01</v>
          </cell>
          <cell r="D2713" t="str">
            <v>INSTITUTO DISTRITAL DE GESTIÓN DE RIESGOS Y CAMBIO CLIMÁTICO - IDIGER</v>
          </cell>
          <cell r="E2713" t="str">
            <v>0002-010</v>
          </cell>
          <cell r="F2713" t="str">
            <v>EP-AMBIENTE</v>
          </cell>
          <cell r="G2713" t="str">
            <v>1-100-F001</v>
          </cell>
          <cell r="H2713" t="str">
            <v>VA-RECURSOS DISTRITO</v>
          </cell>
          <cell r="I2713" t="str">
            <v>O212020200701030571351</v>
          </cell>
          <cell r="J2713" t="str">
            <v>Servicios de seguros de vehículos automotores</v>
          </cell>
          <cell r="K2713" t="str">
            <v>000000000000000000203</v>
          </cell>
          <cell r="L2713" t="str">
            <v>0203 - Programa Funcionamiento - INSTITUTO DISTRITAL PARA LA GESTIÓN DEL RIESGO - IDIGER</v>
          </cell>
          <cell r="M2713" t="str">
            <v>PM02030001FUNC</v>
          </cell>
          <cell r="N2713" t="str">
            <v>FU</v>
          </cell>
          <cell r="O2713" t="str">
            <v>FUNCIONAMIENTO INSTITUTO DISTRITAL PARA LA GESTIÓN</v>
          </cell>
          <cell r="P2713" t="str">
            <v>2025</v>
          </cell>
          <cell r="Q2713">
            <v>68112000</v>
          </cell>
          <cell r="R2713">
            <v>68112000</v>
          </cell>
        </row>
        <row r="2714">
          <cell r="A2714" t="str">
            <v>0203-01FU</v>
          </cell>
          <cell r="B2714" t="str">
            <v>DISTRITO CAPITAL</v>
          </cell>
          <cell r="C2714" t="str">
            <v>0203-01</v>
          </cell>
          <cell r="D2714" t="str">
            <v>INSTITUTO DISTRITAL DE GESTIÓN DE RIESGOS Y CAMBIO CLIMÁTICO - IDIGER</v>
          </cell>
          <cell r="E2714" t="str">
            <v>0002-010</v>
          </cell>
          <cell r="F2714" t="str">
            <v>EP-AMBIENTE</v>
          </cell>
          <cell r="G2714" t="str">
            <v>1-100-F001</v>
          </cell>
          <cell r="H2714" t="str">
            <v>VA-RECURSOS DISTRITO</v>
          </cell>
          <cell r="I2714" t="str">
            <v>O212020200701030571359</v>
          </cell>
          <cell r="J2714" t="str">
            <v>Otros servicios de seguros distintos de los seguros de vida n.c.p.</v>
          </cell>
          <cell r="K2714" t="str">
            <v>000000000000000000203</v>
          </cell>
          <cell r="L2714" t="str">
            <v>0203 - Programa Funcionamiento - INSTITUTO DISTRITAL PARA LA GESTIÓN DEL RIESGO - IDIGER</v>
          </cell>
          <cell r="M2714" t="str">
            <v>PM02030001FUNC</v>
          </cell>
          <cell r="N2714" t="str">
            <v>FU</v>
          </cell>
          <cell r="O2714" t="str">
            <v>FUNCIONAMIENTO INSTITUTO DISTRITAL PARA LA GESTIÓN</v>
          </cell>
          <cell r="P2714" t="str">
            <v>2025</v>
          </cell>
          <cell r="Q2714">
            <v>288960000</v>
          </cell>
          <cell r="R2714">
            <v>288960000</v>
          </cell>
        </row>
        <row r="2715">
          <cell r="A2715" t="str">
            <v>0203-01FU</v>
          </cell>
          <cell r="B2715" t="str">
            <v>DISTRITO CAPITAL</v>
          </cell>
          <cell r="C2715" t="str">
            <v>0203-01</v>
          </cell>
          <cell r="D2715" t="str">
            <v>INSTITUTO DISTRITAL DE GESTIÓN DE RIESGOS Y CAMBIO CLIMÁTICO - IDIGER</v>
          </cell>
          <cell r="E2715" t="str">
            <v>0002-010</v>
          </cell>
          <cell r="F2715" t="str">
            <v>EP-AMBIENTE</v>
          </cell>
          <cell r="G2715" t="str">
            <v>1-100-F001</v>
          </cell>
          <cell r="H2715" t="str">
            <v>VA-RECURSOS DISTRITO</v>
          </cell>
          <cell r="I2715" t="str">
            <v>O2120202007010671640</v>
          </cell>
          <cell r="J2715" t="str">
            <v>Servicios de administración de fondos de pensiones y cesantías</v>
          </cell>
          <cell r="K2715" t="str">
            <v>000000000000000000203</v>
          </cell>
          <cell r="L2715" t="str">
            <v>0203 - Programa Funcionamiento - INSTITUTO DISTRITAL PARA LA GESTIÓN DEL RIESGO - IDIGER</v>
          </cell>
          <cell r="M2715" t="str">
            <v>PM02030001FUNC</v>
          </cell>
          <cell r="N2715" t="str">
            <v>FU</v>
          </cell>
          <cell r="O2715" t="str">
            <v>FUNCIONAMIENTO INSTITUTO DISTRITAL PARA LA GESTIÓN</v>
          </cell>
          <cell r="P2715" t="str">
            <v>2025</v>
          </cell>
          <cell r="Q2715">
            <v>619000</v>
          </cell>
          <cell r="R2715">
            <v>619000</v>
          </cell>
        </row>
        <row r="2716">
          <cell r="A2716" t="str">
            <v>0203-01FU</v>
          </cell>
          <cell r="B2716" t="str">
            <v>DISTRITO CAPITAL</v>
          </cell>
          <cell r="C2716" t="str">
            <v>0203-01</v>
          </cell>
          <cell r="D2716" t="str">
            <v>INSTITUTO DISTRITAL DE GESTIÓN DE RIESGOS Y CAMBIO CLIMÁTICO - IDIGER</v>
          </cell>
          <cell r="E2716" t="str">
            <v>0002-010</v>
          </cell>
          <cell r="F2716" t="str">
            <v>EP-AMBIENTE</v>
          </cell>
          <cell r="G2716" t="str">
            <v>1-100-F001</v>
          </cell>
          <cell r="H2716" t="str">
            <v>VA-RECURSOS DISTRITO</v>
          </cell>
          <cell r="I2716" t="str">
            <v>O21202020070272212</v>
          </cell>
          <cell r="J2716" t="str">
            <v>Servicios de administración de bienes inmuebles no residenciales (diferentes a vivienda) a comisión o por contrato</v>
          </cell>
          <cell r="K2716" t="str">
            <v>000000000000000000203</v>
          </cell>
          <cell r="L2716" t="str">
            <v>0203 - Programa Funcionamiento - INSTITUTO DISTRITAL PARA LA GESTIÓN DEL RIESGO - IDIGER</v>
          </cell>
          <cell r="M2716" t="str">
            <v>PM02030001FUNC</v>
          </cell>
          <cell r="N2716" t="str">
            <v>FU</v>
          </cell>
          <cell r="O2716" t="str">
            <v>FUNCIONAMIENTO INSTITUTO DISTRITAL PARA LA GESTIÓN</v>
          </cell>
          <cell r="P2716" t="str">
            <v>2025</v>
          </cell>
          <cell r="Q2716">
            <v>90000000</v>
          </cell>
          <cell r="R2716">
            <v>90000000</v>
          </cell>
        </row>
        <row r="2717">
          <cell r="A2717" t="str">
            <v>0203-01FU</v>
          </cell>
          <cell r="B2717" t="str">
            <v>DISTRITO CAPITAL</v>
          </cell>
          <cell r="C2717" t="str">
            <v>0203-01</v>
          </cell>
          <cell r="D2717" t="str">
            <v>INSTITUTO DISTRITAL DE GESTIÓN DE RIESGOS Y CAMBIO CLIMÁTICO - IDIGER</v>
          </cell>
          <cell r="E2717" t="str">
            <v>0002-010</v>
          </cell>
          <cell r="F2717" t="str">
            <v>EP-AMBIENTE</v>
          </cell>
          <cell r="G2717" t="str">
            <v>1-100-F001</v>
          </cell>
          <cell r="H2717" t="str">
            <v>VA-RECURSOS DISTRITO</v>
          </cell>
          <cell r="I2717" t="str">
            <v>O21202020070373124</v>
          </cell>
          <cell r="J2717" t="str">
            <v>Servicios de arrendamiento sin opción de compra de computadores sin operario</v>
          </cell>
          <cell r="K2717" t="str">
            <v>000000000000000000203</v>
          </cell>
          <cell r="L2717" t="str">
            <v>0203 - Programa Funcionamiento - INSTITUTO DISTRITAL PARA LA GESTIÓN DEL RIESGO - IDIGER</v>
          </cell>
          <cell r="M2717" t="str">
            <v>PM02030001FUNC</v>
          </cell>
          <cell r="N2717" t="str">
            <v>FU</v>
          </cell>
          <cell r="O2717" t="str">
            <v>FUNCIONAMIENTO INSTITUTO DISTRITAL PARA LA GESTIÓN</v>
          </cell>
          <cell r="P2717" t="str">
            <v>2025</v>
          </cell>
          <cell r="Q2717">
            <v>55728000</v>
          </cell>
          <cell r="R2717">
            <v>55728000</v>
          </cell>
        </row>
        <row r="2718">
          <cell r="A2718" t="str">
            <v>0203-01FU</v>
          </cell>
          <cell r="B2718" t="str">
            <v>DISTRITO CAPITAL</v>
          </cell>
          <cell r="C2718" t="str">
            <v>0203-01</v>
          </cell>
          <cell r="D2718" t="str">
            <v>INSTITUTO DISTRITAL DE GESTIÓN DE RIESGOS Y CAMBIO CLIMÁTICO - IDIGER</v>
          </cell>
          <cell r="E2718" t="str">
            <v>0002-010</v>
          </cell>
          <cell r="F2718" t="str">
            <v>EP-AMBIENTE</v>
          </cell>
          <cell r="G2718" t="str">
            <v>1-100-F001</v>
          </cell>
          <cell r="H2718" t="str">
            <v>VA-RECURSOS DISTRITO</v>
          </cell>
          <cell r="I2718" t="str">
            <v>O21202020070373125</v>
          </cell>
          <cell r="J2718" t="str">
            <v>Servicios de arrendamiento sin opción de compra de equipos de telecomunicaciones sin operario</v>
          </cell>
          <cell r="K2718" t="str">
            <v>000000000000000000203</v>
          </cell>
          <cell r="L2718" t="str">
            <v>0203 - Programa Funcionamiento - INSTITUTO DISTRITAL PARA LA GESTIÓN DEL RIESGO - IDIGER</v>
          </cell>
          <cell r="M2718" t="str">
            <v>PM02030001FUNC</v>
          </cell>
          <cell r="N2718" t="str">
            <v>FU</v>
          </cell>
          <cell r="O2718" t="str">
            <v>FUNCIONAMIENTO INSTITUTO DISTRITAL PARA LA GESTIÓN</v>
          </cell>
          <cell r="P2718" t="str">
            <v>2025</v>
          </cell>
          <cell r="Q2718">
            <v>227040000</v>
          </cell>
          <cell r="R2718">
            <v>227040000</v>
          </cell>
        </row>
        <row r="2719">
          <cell r="A2719" t="str">
            <v>0203-01FU</v>
          </cell>
          <cell r="B2719" t="str">
            <v>DISTRITO CAPITAL</v>
          </cell>
          <cell r="C2719" t="str">
            <v>0203-01</v>
          </cell>
          <cell r="D2719" t="str">
            <v>INSTITUTO DISTRITAL DE GESTIÓN DE RIESGOS Y CAMBIO CLIMÁTICO - IDIGER</v>
          </cell>
          <cell r="E2719" t="str">
            <v>0002-010</v>
          </cell>
          <cell r="F2719" t="str">
            <v>EP-AMBIENTE</v>
          </cell>
          <cell r="G2719" t="str">
            <v>1-100-F001</v>
          </cell>
          <cell r="H2719" t="str">
            <v>VA-RECURSOS DISTRITO</v>
          </cell>
          <cell r="I2719" t="str">
            <v>O21202020070373311</v>
          </cell>
          <cell r="J2719" t="str">
            <v>Derechos de uso de programas informáticos</v>
          </cell>
          <cell r="K2719" t="str">
            <v>000000000000000000203</v>
          </cell>
          <cell r="L2719" t="str">
            <v>0203 - Programa Funcionamiento - INSTITUTO DISTRITAL PARA LA GESTIÓN DEL RIESGO - IDIGER</v>
          </cell>
          <cell r="M2719" t="str">
            <v>PM02030001FUNC</v>
          </cell>
          <cell r="N2719" t="str">
            <v>FU</v>
          </cell>
          <cell r="O2719" t="str">
            <v>FUNCIONAMIENTO INSTITUTO DISTRITAL PARA LA GESTIÓN</v>
          </cell>
          <cell r="P2719" t="str">
            <v>2025</v>
          </cell>
          <cell r="Q2719">
            <v>89248000</v>
          </cell>
          <cell r="R2719">
            <v>89248000</v>
          </cell>
        </row>
        <row r="2720">
          <cell r="A2720" t="str">
            <v>0203-01FU</v>
          </cell>
          <cell r="B2720" t="str">
            <v>DISTRITO CAPITAL</v>
          </cell>
          <cell r="C2720" t="str">
            <v>0203-01</v>
          </cell>
          <cell r="D2720" t="str">
            <v>INSTITUTO DISTRITAL DE GESTIÓN DE RIESGOS Y CAMBIO CLIMÁTICO - IDIGER</v>
          </cell>
          <cell r="E2720" t="str">
            <v>0002-010</v>
          </cell>
          <cell r="F2720" t="str">
            <v>EP-AMBIENTE</v>
          </cell>
          <cell r="G2720" t="str">
            <v>1-100-F001</v>
          </cell>
          <cell r="H2720" t="str">
            <v>VA-RECURSOS DISTRITO</v>
          </cell>
          <cell r="I2720" t="str">
            <v>O21202020080484120</v>
          </cell>
          <cell r="J2720" t="str">
            <v>Servicios de telefonía fija (acceso)</v>
          </cell>
          <cell r="K2720" t="str">
            <v>000000000000000000203</v>
          </cell>
          <cell r="L2720" t="str">
            <v>0203 - Programa Funcionamiento - INSTITUTO DISTRITAL PARA LA GESTIÓN DEL RIESGO - IDIGER</v>
          </cell>
          <cell r="M2720" t="str">
            <v>PM02030001FUNC</v>
          </cell>
          <cell r="N2720" t="str">
            <v>FU</v>
          </cell>
          <cell r="O2720" t="str">
            <v>FUNCIONAMIENTO INSTITUTO DISTRITAL PARA LA GESTIÓN</v>
          </cell>
          <cell r="P2720" t="str">
            <v>2025</v>
          </cell>
          <cell r="Q2720">
            <v>25000000</v>
          </cell>
          <cell r="R2720">
            <v>25000000</v>
          </cell>
        </row>
        <row r="2721">
          <cell r="A2721" t="str">
            <v>0203-01FU</v>
          </cell>
          <cell r="B2721" t="str">
            <v>DISTRITO CAPITAL</v>
          </cell>
          <cell r="C2721" t="str">
            <v>0203-01</v>
          </cell>
          <cell r="D2721" t="str">
            <v>INSTITUTO DISTRITAL DE GESTIÓN DE RIESGOS Y CAMBIO CLIMÁTICO - IDIGER</v>
          </cell>
          <cell r="E2721" t="str">
            <v>0002-010</v>
          </cell>
          <cell r="F2721" t="str">
            <v>EP-AMBIENTE</v>
          </cell>
          <cell r="G2721" t="str">
            <v>1-100-F001</v>
          </cell>
          <cell r="H2721" t="str">
            <v>VA-RECURSOS DISTRITO</v>
          </cell>
          <cell r="I2721" t="str">
            <v>O21202020080484210</v>
          </cell>
          <cell r="J2721" t="str">
            <v>Servicios básicos de Internet</v>
          </cell>
          <cell r="K2721" t="str">
            <v>000000000000000000203</v>
          </cell>
          <cell r="L2721" t="str">
            <v>0203 - Programa Funcionamiento - INSTITUTO DISTRITAL PARA LA GESTIÓN DEL RIESGO - IDIGER</v>
          </cell>
          <cell r="M2721" t="str">
            <v>PM02030001FUNC</v>
          </cell>
          <cell r="N2721" t="str">
            <v>FU</v>
          </cell>
          <cell r="O2721" t="str">
            <v>FUNCIONAMIENTO INSTITUTO DISTRITAL PARA LA GESTIÓN</v>
          </cell>
          <cell r="P2721" t="str">
            <v>2025</v>
          </cell>
          <cell r="Q2721">
            <v>28896000</v>
          </cell>
          <cell r="R2721">
            <v>28896000</v>
          </cell>
        </row>
        <row r="2722">
          <cell r="A2722" t="str">
            <v>0203-01FU</v>
          </cell>
          <cell r="B2722" t="str">
            <v>DISTRITO CAPITAL</v>
          </cell>
          <cell r="C2722" t="str">
            <v>0203-01</v>
          </cell>
          <cell r="D2722" t="str">
            <v>INSTITUTO DISTRITAL DE GESTIÓN DE RIESGOS Y CAMBIO CLIMÁTICO - IDIGER</v>
          </cell>
          <cell r="E2722" t="str">
            <v>0002-010</v>
          </cell>
          <cell r="F2722" t="str">
            <v>EP-AMBIENTE</v>
          </cell>
          <cell r="G2722" t="str">
            <v>1-100-F001</v>
          </cell>
          <cell r="H2722" t="str">
            <v>VA-RECURSOS DISTRITO</v>
          </cell>
          <cell r="I2722" t="str">
            <v>O21202020080484290</v>
          </cell>
          <cell r="J2722" t="str">
            <v>Otros servicios de telecomunicaciones vía Internet</v>
          </cell>
          <cell r="K2722" t="str">
            <v>000000000000000000203</v>
          </cell>
          <cell r="L2722" t="str">
            <v>0203 - Programa Funcionamiento - INSTITUTO DISTRITAL PARA LA GESTIÓN DEL RIESGO - IDIGER</v>
          </cell>
          <cell r="M2722" t="str">
            <v>PM02030001FUNC</v>
          </cell>
          <cell r="N2722" t="str">
            <v>FU</v>
          </cell>
          <cell r="O2722" t="str">
            <v>FUNCIONAMIENTO INSTITUTO DISTRITAL PARA LA GESTIÓN</v>
          </cell>
          <cell r="P2722" t="str">
            <v>2025</v>
          </cell>
          <cell r="Q2722">
            <v>80000000</v>
          </cell>
          <cell r="R2722">
            <v>80000000</v>
          </cell>
        </row>
        <row r="2723">
          <cell r="A2723" t="str">
            <v>0203-01FU</v>
          </cell>
          <cell r="B2723" t="str">
            <v>DISTRITO CAPITAL</v>
          </cell>
          <cell r="C2723" t="str">
            <v>0203-01</v>
          </cell>
          <cell r="D2723" t="str">
            <v>INSTITUTO DISTRITAL DE GESTIÓN DE RIESGOS Y CAMBIO CLIMÁTICO - IDIGER</v>
          </cell>
          <cell r="E2723" t="str">
            <v>0002-010</v>
          </cell>
          <cell r="F2723" t="str">
            <v>EP-AMBIENTE</v>
          </cell>
          <cell r="G2723" t="str">
            <v>1-100-F001</v>
          </cell>
          <cell r="H2723" t="str">
            <v>VA-RECURSOS DISTRITO</v>
          </cell>
          <cell r="I2723" t="str">
            <v>O21202020080585250</v>
          </cell>
          <cell r="J2723" t="str">
            <v>Servicios de protección (guardas de seguridad)</v>
          </cell>
          <cell r="K2723" t="str">
            <v>000000000000000000203</v>
          </cell>
          <cell r="L2723" t="str">
            <v>0203 - Programa Funcionamiento - INSTITUTO DISTRITAL PARA LA GESTIÓN DEL RIESGO - IDIGER</v>
          </cell>
          <cell r="M2723" t="str">
            <v>PM02030001FUNC</v>
          </cell>
          <cell r="N2723" t="str">
            <v>FU</v>
          </cell>
          <cell r="O2723" t="str">
            <v>FUNCIONAMIENTO INSTITUTO DISTRITAL PARA LA GESTIÓN</v>
          </cell>
          <cell r="P2723" t="str">
            <v>2025</v>
          </cell>
          <cell r="Q2723">
            <v>233485000</v>
          </cell>
          <cell r="R2723">
            <v>233485000</v>
          </cell>
        </row>
        <row r="2724">
          <cell r="A2724" t="str">
            <v>0203-01FU</v>
          </cell>
          <cell r="B2724" t="str">
            <v>DISTRITO CAPITAL</v>
          </cell>
          <cell r="C2724" t="str">
            <v>0203-01</v>
          </cell>
          <cell r="D2724" t="str">
            <v>INSTITUTO DISTRITAL DE GESTIÓN DE RIESGOS Y CAMBIO CLIMÁTICO - IDIGER</v>
          </cell>
          <cell r="E2724" t="str">
            <v>0002-010</v>
          </cell>
          <cell r="F2724" t="str">
            <v>EP-AMBIENTE</v>
          </cell>
          <cell r="G2724" t="str">
            <v>1-100-F001</v>
          </cell>
          <cell r="H2724" t="str">
            <v>VA-RECURSOS DISTRITO</v>
          </cell>
          <cell r="I2724" t="str">
            <v>O21202020080585330</v>
          </cell>
          <cell r="J2724" t="str">
            <v>Servicios de limpieza general</v>
          </cell>
          <cell r="K2724" t="str">
            <v>000000000000000000203</v>
          </cell>
          <cell r="L2724" t="str">
            <v>0203 - Programa Funcionamiento - INSTITUTO DISTRITAL PARA LA GESTIÓN DEL RIESGO - IDIGER</v>
          </cell>
          <cell r="M2724" t="str">
            <v>PM02030001FUNC</v>
          </cell>
          <cell r="N2724" t="str">
            <v>FU</v>
          </cell>
          <cell r="O2724" t="str">
            <v>FUNCIONAMIENTO INSTITUTO DISTRITAL PARA LA GESTIÓN</v>
          </cell>
          <cell r="P2724" t="str">
            <v>2025</v>
          </cell>
          <cell r="Q2724">
            <v>223154000</v>
          </cell>
          <cell r="R2724">
            <v>223154000</v>
          </cell>
        </row>
        <row r="2725">
          <cell r="A2725" t="str">
            <v>0203-01FU</v>
          </cell>
          <cell r="B2725" t="str">
            <v>DISTRITO CAPITAL</v>
          </cell>
          <cell r="C2725" t="str">
            <v>0203-01</v>
          </cell>
          <cell r="D2725" t="str">
            <v>INSTITUTO DISTRITAL DE GESTIÓN DE RIESGOS Y CAMBIO CLIMÁTICO - IDIGER</v>
          </cell>
          <cell r="E2725" t="str">
            <v>0002-010</v>
          </cell>
          <cell r="F2725" t="str">
            <v>EP-AMBIENTE</v>
          </cell>
          <cell r="G2725" t="str">
            <v>1-100-F001</v>
          </cell>
          <cell r="H2725" t="str">
            <v>VA-RECURSOS DISTRITO</v>
          </cell>
          <cell r="I2725" t="str">
            <v>O21202020080686312</v>
          </cell>
          <cell r="J2725" t="str">
            <v>Servicios de distribución de electricidad (a comisión o por contrato)</v>
          </cell>
          <cell r="K2725" t="str">
            <v>000000000000000000203</v>
          </cell>
          <cell r="L2725" t="str">
            <v>0203 - Programa Funcionamiento - INSTITUTO DISTRITAL PARA LA GESTIÓN DEL RIESGO - IDIGER</v>
          </cell>
          <cell r="M2725" t="str">
            <v>PM02030001FUNC</v>
          </cell>
          <cell r="N2725" t="str">
            <v>FU</v>
          </cell>
          <cell r="O2725" t="str">
            <v>FUNCIONAMIENTO INSTITUTO DISTRITAL PARA LA GESTIÓN</v>
          </cell>
          <cell r="P2725" t="str">
            <v>2025</v>
          </cell>
          <cell r="Q2725">
            <v>361263000</v>
          </cell>
          <cell r="R2725">
            <v>361263000</v>
          </cell>
        </row>
        <row r="2726">
          <cell r="A2726" t="str">
            <v>0203-01FU</v>
          </cell>
          <cell r="B2726" t="str">
            <v>DISTRITO CAPITAL</v>
          </cell>
          <cell r="C2726" t="str">
            <v>0203-01</v>
          </cell>
          <cell r="D2726" t="str">
            <v>INSTITUTO DISTRITAL DE GESTIÓN DE RIESGOS Y CAMBIO CLIMÁTICO - IDIGER</v>
          </cell>
          <cell r="E2726" t="str">
            <v>0002-010</v>
          </cell>
          <cell r="F2726" t="str">
            <v>EP-AMBIENTE</v>
          </cell>
          <cell r="G2726" t="str">
            <v>1-100-F001</v>
          </cell>
          <cell r="H2726" t="str">
            <v>VA-RECURSOS DISTRITO</v>
          </cell>
          <cell r="I2726" t="str">
            <v>O21202020080686330</v>
          </cell>
          <cell r="J2726" t="str">
            <v>Servicios de distribución de agua por tubería (a comisión o por contrato)</v>
          </cell>
          <cell r="K2726" t="str">
            <v>000000000000000000203</v>
          </cell>
          <cell r="L2726" t="str">
            <v>0203 - Programa Funcionamiento - INSTITUTO DISTRITAL PARA LA GESTIÓN DEL RIESGO - IDIGER</v>
          </cell>
          <cell r="M2726" t="str">
            <v>PM02030001FUNC</v>
          </cell>
          <cell r="N2726" t="str">
            <v>FU</v>
          </cell>
          <cell r="O2726" t="str">
            <v>FUNCIONAMIENTO INSTITUTO DISTRITAL PARA LA GESTIÓN</v>
          </cell>
          <cell r="P2726" t="str">
            <v>2025</v>
          </cell>
          <cell r="Q2726">
            <v>11125000</v>
          </cell>
          <cell r="R2726">
            <v>11125000</v>
          </cell>
        </row>
        <row r="2727">
          <cell r="A2727" t="str">
            <v>0203-01FU</v>
          </cell>
          <cell r="B2727" t="str">
            <v>DISTRITO CAPITAL</v>
          </cell>
          <cell r="C2727" t="str">
            <v>0203-01</v>
          </cell>
          <cell r="D2727" t="str">
            <v>INSTITUTO DISTRITAL DE GESTIÓN DE RIESGOS Y CAMBIO CLIMÁTICO - IDIGER</v>
          </cell>
          <cell r="E2727" t="str">
            <v>0002-010</v>
          </cell>
          <cell r="F2727" t="str">
            <v>EP-AMBIENTE</v>
          </cell>
          <cell r="G2727" t="str">
            <v>1-100-F001</v>
          </cell>
          <cell r="H2727" t="str">
            <v>VA-RECURSOS DISTRITO</v>
          </cell>
          <cell r="I2727" t="str">
            <v>O21202020090292920</v>
          </cell>
          <cell r="J2727" t="str">
            <v>Servicios de apoyo educativo</v>
          </cell>
          <cell r="K2727" t="str">
            <v>000000000000000000203</v>
          </cell>
          <cell r="L2727" t="str">
            <v>0203 - Programa Funcionamiento - INSTITUTO DISTRITAL PARA LA GESTIÓN DEL RIESGO - IDIGER</v>
          </cell>
          <cell r="M2727" t="str">
            <v>PM02030001FUNC</v>
          </cell>
          <cell r="N2727" t="str">
            <v>FU</v>
          </cell>
          <cell r="O2727" t="str">
            <v>FUNCIONAMIENTO INSTITUTO DISTRITAL PARA LA GESTIÓN</v>
          </cell>
          <cell r="P2727" t="str">
            <v>2025</v>
          </cell>
          <cell r="Q2727">
            <v>74304000</v>
          </cell>
          <cell r="R2727">
            <v>74304000</v>
          </cell>
        </row>
        <row r="2728">
          <cell r="A2728" t="str">
            <v>0203-01FU</v>
          </cell>
          <cell r="B2728" t="str">
            <v>DISTRITO CAPITAL</v>
          </cell>
          <cell r="C2728" t="str">
            <v>0203-01</v>
          </cell>
          <cell r="D2728" t="str">
            <v>INSTITUTO DISTRITAL DE GESTIÓN DE RIESGOS Y CAMBIO CLIMÁTICO - IDIGER</v>
          </cell>
          <cell r="E2728" t="str">
            <v>0002-010</v>
          </cell>
          <cell r="F2728" t="str">
            <v>EP-AMBIENTE</v>
          </cell>
          <cell r="G2728" t="str">
            <v>1-100-F001</v>
          </cell>
          <cell r="H2728" t="str">
            <v>VA-RECURSOS DISTRITO</v>
          </cell>
          <cell r="I2728" t="str">
            <v>O21202020090393121</v>
          </cell>
          <cell r="J2728" t="str">
            <v>Servicios médicos generales</v>
          </cell>
          <cell r="K2728" t="str">
            <v>000000000000000000203</v>
          </cell>
          <cell r="L2728" t="str">
            <v>0203 - Programa Funcionamiento - INSTITUTO DISTRITAL PARA LA GESTIÓN DEL RIESGO - IDIGER</v>
          </cell>
          <cell r="M2728" t="str">
            <v>PM02030001FUNC</v>
          </cell>
          <cell r="N2728" t="str">
            <v>FU</v>
          </cell>
          <cell r="O2728" t="str">
            <v>FUNCIONAMIENTO INSTITUTO DISTRITAL PARA LA GESTIÓN</v>
          </cell>
          <cell r="P2728" t="str">
            <v>2025</v>
          </cell>
          <cell r="Q2728">
            <v>20000000</v>
          </cell>
          <cell r="R2728">
            <v>20000000</v>
          </cell>
        </row>
        <row r="2729">
          <cell r="A2729" t="str">
            <v>0203-01FU</v>
          </cell>
          <cell r="B2729" t="str">
            <v>DISTRITO CAPITAL</v>
          </cell>
          <cell r="C2729" t="str">
            <v>0203-01</v>
          </cell>
          <cell r="D2729" t="str">
            <v>INSTITUTO DISTRITAL DE GESTIÓN DE RIESGOS Y CAMBIO CLIMÁTICO - IDIGER</v>
          </cell>
          <cell r="E2729" t="str">
            <v>0002-010</v>
          </cell>
          <cell r="F2729" t="str">
            <v>EP-AMBIENTE</v>
          </cell>
          <cell r="G2729" t="str">
            <v>1-100-F001</v>
          </cell>
          <cell r="H2729" t="str">
            <v>VA-RECURSOS DISTRITO</v>
          </cell>
          <cell r="I2729" t="str">
            <v>O21202020090494110</v>
          </cell>
          <cell r="J2729" t="str">
            <v>Servicios de alcantarillado y tratamiento de aguas residuales</v>
          </cell>
          <cell r="K2729" t="str">
            <v>000000000000000000203</v>
          </cell>
          <cell r="L2729" t="str">
            <v>0203 - Programa Funcionamiento - INSTITUTO DISTRITAL PARA LA GESTIÓN DEL RIESGO - IDIGER</v>
          </cell>
          <cell r="M2729" t="str">
            <v>PM02030001FUNC</v>
          </cell>
          <cell r="N2729" t="str">
            <v>FU</v>
          </cell>
          <cell r="O2729" t="str">
            <v>FUNCIONAMIENTO INSTITUTO DISTRITAL PARA LA GESTIÓN</v>
          </cell>
          <cell r="P2729" t="str">
            <v>2025</v>
          </cell>
          <cell r="Q2729">
            <v>11579000</v>
          </cell>
          <cell r="R2729">
            <v>11579000</v>
          </cell>
        </row>
        <row r="2730">
          <cell r="A2730" t="str">
            <v>0203-01FU</v>
          </cell>
          <cell r="B2730" t="str">
            <v>DISTRITO CAPITAL</v>
          </cell>
          <cell r="C2730" t="str">
            <v>0203-01</v>
          </cell>
          <cell r="D2730" t="str">
            <v>INSTITUTO DISTRITAL DE GESTIÓN DE RIESGOS Y CAMBIO CLIMÁTICO - IDIGER</v>
          </cell>
          <cell r="E2730" t="str">
            <v>0002-010</v>
          </cell>
          <cell r="F2730" t="str">
            <v>EP-AMBIENTE</v>
          </cell>
          <cell r="G2730" t="str">
            <v>1-100-F001</v>
          </cell>
          <cell r="H2730" t="str">
            <v>VA-RECURSOS DISTRITO</v>
          </cell>
          <cell r="I2730" t="str">
            <v>O21202020090494239</v>
          </cell>
          <cell r="J2730" t="str">
            <v>Servicios generales de recolección de otros desechos</v>
          </cell>
          <cell r="K2730" t="str">
            <v>000000000000000000203</v>
          </cell>
          <cell r="L2730" t="str">
            <v>0203 - Programa Funcionamiento - INSTITUTO DISTRITAL PARA LA GESTIÓN DEL RIESGO - IDIGER</v>
          </cell>
          <cell r="M2730" t="str">
            <v>PM02030001FUNC</v>
          </cell>
          <cell r="N2730" t="str">
            <v>FU</v>
          </cell>
          <cell r="O2730" t="str">
            <v>FUNCIONAMIENTO INSTITUTO DISTRITAL PARA LA GESTIÓN</v>
          </cell>
          <cell r="P2730" t="str">
            <v>2025</v>
          </cell>
          <cell r="Q2730">
            <v>6192000</v>
          </cell>
          <cell r="R2730">
            <v>6192000</v>
          </cell>
        </row>
        <row r="2731">
          <cell r="A2731" t="str">
            <v>0203-01FU</v>
          </cell>
          <cell r="B2731" t="str">
            <v>DISTRITO CAPITAL</v>
          </cell>
          <cell r="C2731" t="str">
            <v>0203-01</v>
          </cell>
          <cell r="D2731" t="str">
            <v>INSTITUTO DISTRITAL DE GESTIÓN DE RIESGOS Y CAMBIO CLIMÁTICO - IDIGER</v>
          </cell>
          <cell r="E2731" t="str">
            <v>0002-010</v>
          </cell>
          <cell r="F2731" t="str">
            <v>EP-AMBIENTE</v>
          </cell>
          <cell r="G2731" t="str">
            <v>1-100-F001</v>
          </cell>
          <cell r="H2731" t="str">
            <v>VA-RECURSOS DISTRITO</v>
          </cell>
          <cell r="I2731" t="str">
            <v>O21202020090696590</v>
          </cell>
          <cell r="J2731" t="str">
            <v>Otros servicios deportivos y recreativos</v>
          </cell>
          <cell r="K2731" t="str">
            <v>000000000000000000203</v>
          </cell>
          <cell r="L2731" t="str">
            <v>0203 - Programa Funcionamiento - INSTITUTO DISTRITAL PARA LA GESTIÓN DEL RIESGO - IDIGER</v>
          </cell>
          <cell r="M2731" t="str">
            <v>PM02030001FUNC</v>
          </cell>
          <cell r="N2731" t="str">
            <v>FU</v>
          </cell>
          <cell r="O2731" t="str">
            <v>FUNCIONAMIENTO INSTITUTO DISTRITAL PARA LA GESTIÓN</v>
          </cell>
          <cell r="P2731" t="str">
            <v>2025</v>
          </cell>
          <cell r="Q2731">
            <v>322624000</v>
          </cell>
          <cell r="R2731">
            <v>322624000</v>
          </cell>
        </row>
        <row r="2732">
          <cell r="A2732" t="str">
            <v>0203-01FU</v>
          </cell>
          <cell r="B2732" t="str">
            <v>DISTRITO CAPITAL</v>
          </cell>
          <cell r="C2732" t="str">
            <v>0203-01</v>
          </cell>
          <cell r="D2732" t="str">
            <v>INSTITUTO DISTRITAL DE GESTIÓN DE RIESGOS Y CAMBIO CLIMÁTICO - IDIGER</v>
          </cell>
          <cell r="E2732" t="str">
            <v>0002-010</v>
          </cell>
          <cell r="F2732" t="str">
            <v>EP-AMBIENTE</v>
          </cell>
          <cell r="G2732" t="str">
            <v>1-100-F001</v>
          </cell>
          <cell r="H2732" t="str">
            <v>VA-RECURSOS DISTRITO</v>
          </cell>
          <cell r="I2732" t="str">
            <v>O2180151</v>
          </cell>
          <cell r="J2732" t="str">
            <v>Impuesto sobre vehículos automotores</v>
          </cell>
          <cell r="K2732" t="str">
            <v>000000000000000000203</v>
          </cell>
          <cell r="L2732" t="str">
            <v>0203 - Programa Funcionamiento - INSTITUTO DISTRITAL PARA LA GESTIÓN DEL RIESGO - IDIGER</v>
          </cell>
          <cell r="M2732" t="str">
            <v>PM02030001FUNC</v>
          </cell>
          <cell r="N2732" t="str">
            <v>FU</v>
          </cell>
          <cell r="O2732" t="str">
            <v>FUNCIONAMIENTO INSTITUTO DISTRITAL PARA LA GESTIÓN</v>
          </cell>
          <cell r="P2732" t="str">
            <v>2025</v>
          </cell>
          <cell r="Q2732">
            <v>1600000</v>
          </cell>
          <cell r="R2732">
            <v>1600000</v>
          </cell>
        </row>
        <row r="2733">
          <cell r="A2733" t="str">
            <v>0203-0101</v>
          </cell>
          <cell r="B2733" t="str">
            <v>DISTRITO CAPITAL</v>
          </cell>
          <cell r="C2733" t="str">
            <v>0203-01</v>
          </cell>
          <cell r="D2733" t="str">
            <v>INSTITUTO DISTRITAL DE GESTIÓN DE RIESGOS Y CAMBIO CLIMÁTICO - IDIGER</v>
          </cell>
          <cell r="E2733" t="str">
            <v>0002-010</v>
          </cell>
          <cell r="F2733" t="str">
            <v>EP-AMBIENTE</v>
          </cell>
          <cell r="G2733" t="str">
            <v>1-100-F001</v>
          </cell>
          <cell r="H2733" t="str">
            <v>VA-RECURSOS DISTRITO</v>
          </cell>
          <cell r="I2733" t="str">
            <v>O232020200883990</v>
          </cell>
          <cell r="J2733" t="str">
            <v>Otros servicios profesionales, técnicos y empresariales n.c.p.</v>
          </cell>
          <cell r="K2733" t="str">
            <v>O23011732042024020801004</v>
          </cell>
          <cell r="L2733" t="str">
            <v>Generación de Conocimiento del Riesgo de - Documentos de lineamientos técnicospara la gestión de la información y el conocimiento ambiental</v>
          </cell>
          <cell r="M2733" t="str">
            <v>PM/0203/0101/32040040208</v>
          </cell>
          <cell r="N2733" t="str">
            <v>01</v>
          </cell>
          <cell r="O2733" t="str">
            <v>Documentos técnicos de amenaza y/o riesgo</v>
          </cell>
          <cell r="P2733" t="str">
            <v>2025</v>
          </cell>
          <cell r="Q2733">
            <v>32918518000</v>
          </cell>
          <cell r="R2733">
            <v>32918518000</v>
          </cell>
        </row>
        <row r="2734">
          <cell r="A2734" t="str">
            <v>0204-01FU</v>
          </cell>
          <cell r="B2734" t="str">
            <v>DISTRITO CAPITAL</v>
          </cell>
          <cell r="C2734" t="str">
            <v>0204-01</v>
          </cell>
          <cell r="D2734" t="str">
            <v>INSTITUTO DE DESARROLLO URBANO - IDU</v>
          </cell>
          <cell r="E2734" t="str">
            <v>0002-011</v>
          </cell>
          <cell r="F2734" t="str">
            <v>EP-MOVILIDAD</v>
          </cell>
          <cell r="G2734" t="str">
            <v>1-100-F001</v>
          </cell>
          <cell r="H2734" t="str">
            <v>VA-RECURSOS DISTRITO</v>
          </cell>
          <cell r="I2734" t="str">
            <v>O211010100101</v>
          </cell>
          <cell r="J2734" t="str">
            <v>Sueldo básico</v>
          </cell>
          <cell r="K2734" t="str">
            <v>000000000000000000204</v>
          </cell>
          <cell r="L2734" t="str">
            <v>0204 - Programa Funcionamiento - INSTITUTO DE DESARROLLO URBANO-IDU</v>
          </cell>
          <cell r="M2734" t="str">
            <v>PM02040001FUNC</v>
          </cell>
          <cell r="N2734" t="str">
            <v>FU</v>
          </cell>
          <cell r="O2734" t="str">
            <v>FUNCIONAMIENTO INSTITUTO DE DESARROLLO URBANO-IDU</v>
          </cell>
          <cell r="P2734" t="str">
            <v>2025</v>
          </cell>
          <cell r="Q2734">
            <v>43787712000</v>
          </cell>
          <cell r="R2734">
            <v>43787712000</v>
          </cell>
        </row>
        <row r="2735">
          <cell r="A2735" t="str">
            <v>0204-01FU</v>
          </cell>
          <cell r="B2735" t="str">
            <v>DISTRITO CAPITAL</v>
          </cell>
          <cell r="C2735" t="str">
            <v>0204-01</v>
          </cell>
          <cell r="D2735" t="str">
            <v>INSTITUTO DE DESARROLLO URBANO - IDU</v>
          </cell>
          <cell r="E2735" t="str">
            <v>0002-011</v>
          </cell>
          <cell r="F2735" t="str">
            <v>EP-MOVILIDAD</v>
          </cell>
          <cell r="G2735" t="str">
            <v>1-100-F001</v>
          </cell>
          <cell r="H2735" t="str">
            <v>VA-RECURSOS DISTRITO</v>
          </cell>
          <cell r="I2735" t="str">
            <v>O211010100102</v>
          </cell>
          <cell r="J2735" t="str">
            <v>Horas extras, dominicales, festivos y recargos</v>
          </cell>
          <cell r="K2735" t="str">
            <v>000000000000000000204</v>
          </cell>
          <cell r="L2735" t="str">
            <v>0204 - Programa Funcionamiento - INSTITUTO DE DESARROLLO URBANO-IDU</v>
          </cell>
          <cell r="M2735" t="str">
            <v>PM02040001FUNC</v>
          </cell>
          <cell r="N2735" t="str">
            <v>FU</v>
          </cell>
          <cell r="O2735" t="str">
            <v>FUNCIONAMIENTO INSTITUTO DE DESARROLLO URBANO-IDU</v>
          </cell>
          <cell r="P2735" t="str">
            <v>2025</v>
          </cell>
          <cell r="Q2735">
            <v>692064000</v>
          </cell>
          <cell r="R2735">
            <v>692064000</v>
          </cell>
        </row>
        <row r="2736">
          <cell r="A2736" t="str">
            <v>0204-01FU</v>
          </cell>
          <cell r="B2736" t="str">
            <v>DISTRITO CAPITAL</v>
          </cell>
          <cell r="C2736" t="str">
            <v>0204-01</v>
          </cell>
          <cell r="D2736" t="str">
            <v>INSTITUTO DE DESARROLLO URBANO - IDU</v>
          </cell>
          <cell r="E2736" t="str">
            <v>0002-011</v>
          </cell>
          <cell r="F2736" t="str">
            <v>EP-MOVILIDAD</v>
          </cell>
          <cell r="G2736" t="str">
            <v>1-100-F001</v>
          </cell>
          <cell r="H2736" t="str">
            <v>VA-RECURSOS DISTRITO</v>
          </cell>
          <cell r="I2736" t="str">
            <v>O211010100103</v>
          </cell>
          <cell r="J2736" t="str">
            <v>Gastos de representación</v>
          </cell>
          <cell r="K2736" t="str">
            <v>000000000000000000204</v>
          </cell>
          <cell r="L2736" t="str">
            <v>0204 - Programa Funcionamiento - INSTITUTO DE DESARROLLO URBANO-IDU</v>
          </cell>
          <cell r="M2736" t="str">
            <v>PM02040001FUNC</v>
          </cell>
          <cell r="N2736" t="str">
            <v>FU</v>
          </cell>
          <cell r="O2736" t="str">
            <v>FUNCIONAMIENTO INSTITUTO DE DESARROLLO URBANO-IDU</v>
          </cell>
          <cell r="P2736" t="str">
            <v>2025</v>
          </cell>
          <cell r="Q2736">
            <v>2232535000</v>
          </cell>
          <cell r="R2736">
            <v>2232535000</v>
          </cell>
        </row>
        <row r="2737">
          <cell r="A2737" t="str">
            <v>0204-01FU</v>
          </cell>
          <cell r="B2737" t="str">
            <v>DISTRITO CAPITAL</v>
          </cell>
          <cell r="C2737" t="str">
            <v>0204-01</v>
          </cell>
          <cell r="D2737" t="str">
            <v>INSTITUTO DE DESARROLLO URBANO - IDU</v>
          </cell>
          <cell r="E2737" t="str">
            <v>0002-011</v>
          </cell>
          <cell r="F2737" t="str">
            <v>EP-MOVILIDAD</v>
          </cell>
          <cell r="G2737" t="str">
            <v>1-100-F001</v>
          </cell>
          <cell r="H2737" t="str">
            <v>VA-RECURSOS DISTRITO</v>
          </cell>
          <cell r="I2737" t="str">
            <v>O211010100106</v>
          </cell>
          <cell r="J2737" t="str">
            <v>Prima de servicio</v>
          </cell>
          <cell r="K2737" t="str">
            <v>000000000000000000204</v>
          </cell>
          <cell r="L2737" t="str">
            <v>0204 - Programa Funcionamiento - INSTITUTO DE DESARROLLO URBANO-IDU</v>
          </cell>
          <cell r="M2737" t="str">
            <v>PM02040001FUNC</v>
          </cell>
          <cell r="N2737" t="str">
            <v>FU</v>
          </cell>
          <cell r="O2737" t="str">
            <v>FUNCIONAMIENTO INSTITUTO DE DESARROLLO URBANO-IDU</v>
          </cell>
          <cell r="P2737" t="str">
            <v>2025</v>
          </cell>
          <cell r="Q2737">
            <v>495913000</v>
          </cell>
          <cell r="R2737">
            <v>495913000</v>
          </cell>
        </row>
        <row r="2738">
          <cell r="A2738" t="str">
            <v>0204-01FU</v>
          </cell>
          <cell r="B2738" t="str">
            <v>DISTRITO CAPITAL</v>
          </cell>
          <cell r="C2738" t="str">
            <v>0204-01</v>
          </cell>
          <cell r="D2738" t="str">
            <v>INSTITUTO DE DESARROLLO URBANO - IDU</v>
          </cell>
          <cell r="E2738" t="str">
            <v>0002-011</v>
          </cell>
          <cell r="F2738" t="str">
            <v>EP-MOVILIDAD</v>
          </cell>
          <cell r="G2738" t="str">
            <v>1-100-F001</v>
          </cell>
          <cell r="H2738" t="str">
            <v>VA-RECURSOS DISTRITO</v>
          </cell>
          <cell r="I2738" t="str">
            <v>O211010100107</v>
          </cell>
          <cell r="J2738" t="str">
            <v>Bonificación por servicios prestados</v>
          </cell>
          <cell r="K2738" t="str">
            <v>000000000000000000204</v>
          </cell>
          <cell r="L2738" t="str">
            <v>0204 - Programa Funcionamiento - INSTITUTO DE DESARROLLO URBANO-IDU</v>
          </cell>
          <cell r="M2738" t="str">
            <v>PM02040001FUNC</v>
          </cell>
          <cell r="N2738" t="str">
            <v>FU</v>
          </cell>
          <cell r="O2738" t="str">
            <v>FUNCIONAMIENTO INSTITUTO DE DESARROLLO URBANO-IDU</v>
          </cell>
          <cell r="P2738" t="str">
            <v>2025</v>
          </cell>
          <cell r="Q2738">
            <v>1379227000</v>
          </cell>
          <cell r="R2738">
            <v>1379227000</v>
          </cell>
        </row>
        <row r="2739">
          <cell r="A2739" t="str">
            <v>0204-01FU</v>
          </cell>
          <cell r="B2739" t="str">
            <v>DISTRITO CAPITAL</v>
          </cell>
          <cell r="C2739" t="str">
            <v>0204-01</v>
          </cell>
          <cell r="D2739" t="str">
            <v>INSTITUTO DE DESARROLLO URBANO - IDU</v>
          </cell>
          <cell r="E2739" t="str">
            <v>0002-011</v>
          </cell>
          <cell r="F2739" t="str">
            <v>EP-MOVILIDAD</v>
          </cell>
          <cell r="G2739" t="str">
            <v>1-100-F001</v>
          </cell>
          <cell r="H2739" t="str">
            <v>VA-RECURSOS DISTRITO</v>
          </cell>
          <cell r="I2739" t="str">
            <v>O21101010010801</v>
          </cell>
          <cell r="J2739" t="str">
            <v>Prima de navidad</v>
          </cell>
          <cell r="K2739" t="str">
            <v>000000000000000000204</v>
          </cell>
          <cell r="L2739" t="str">
            <v>0204 - Programa Funcionamiento - INSTITUTO DE DESARROLLO URBANO-IDU</v>
          </cell>
          <cell r="M2739" t="str">
            <v>PM02040001FUNC</v>
          </cell>
          <cell r="N2739" t="str">
            <v>FU</v>
          </cell>
          <cell r="O2739" t="str">
            <v>FUNCIONAMIENTO INSTITUTO DE DESARROLLO URBANO-IDU</v>
          </cell>
          <cell r="P2739" t="str">
            <v>2025</v>
          </cell>
          <cell r="Q2739">
            <v>5873947000</v>
          </cell>
          <cell r="R2739">
            <v>5873947000</v>
          </cell>
        </row>
        <row r="2740">
          <cell r="A2740" t="str">
            <v>0204-01FU</v>
          </cell>
          <cell r="B2740" t="str">
            <v>DISTRITO CAPITAL</v>
          </cell>
          <cell r="C2740" t="str">
            <v>0204-01</v>
          </cell>
          <cell r="D2740" t="str">
            <v>INSTITUTO DE DESARROLLO URBANO - IDU</v>
          </cell>
          <cell r="E2740" t="str">
            <v>0002-011</v>
          </cell>
          <cell r="F2740" t="str">
            <v>EP-MOVILIDAD</v>
          </cell>
          <cell r="G2740" t="str">
            <v>1-100-F001</v>
          </cell>
          <cell r="H2740" t="str">
            <v>VA-RECURSOS DISTRITO</v>
          </cell>
          <cell r="I2740" t="str">
            <v>O21101010010802</v>
          </cell>
          <cell r="J2740" t="str">
            <v>Prima de vacaciones</v>
          </cell>
          <cell r="K2740" t="str">
            <v>000000000000000000204</v>
          </cell>
          <cell r="L2740" t="str">
            <v>0204 - Programa Funcionamiento - INSTITUTO DE DESARROLLO URBANO-IDU</v>
          </cell>
          <cell r="M2740" t="str">
            <v>PM02040001FUNC</v>
          </cell>
          <cell r="N2740" t="str">
            <v>FU</v>
          </cell>
          <cell r="O2740" t="str">
            <v>FUNCIONAMIENTO INSTITUTO DE DESARROLLO URBANO-IDU</v>
          </cell>
          <cell r="P2740" t="str">
            <v>2025</v>
          </cell>
          <cell r="Q2740">
            <v>2819488000</v>
          </cell>
          <cell r="R2740">
            <v>2819488000</v>
          </cell>
        </row>
        <row r="2741">
          <cell r="A2741" t="str">
            <v>0204-01FU</v>
          </cell>
          <cell r="B2741" t="str">
            <v>DISTRITO CAPITAL</v>
          </cell>
          <cell r="C2741" t="str">
            <v>0204-01</v>
          </cell>
          <cell r="D2741" t="str">
            <v>INSTITUTO DE DESARROLLO URBANO - IDU</v>
          </cell>
          <cell r="E2741" t="str">
            <v>0002-011</v>
          </cell>
          <cell r="F2741" t="str">
            <v>EP-MOVILIDAD</v>
          </cell>
          <cell r="G2741" t="str">
            <v>1-100-F001</v>
          </cell>
          <cell r="H2741" t="str">
            <v>VA-RECURSOS DISTRITO</v>
          </cell>
          <cell r="I2741" t="str">
            <v>O211010100109</v>
          </cell>
          <cell r="J2741" t="str">
            <v>Prima técnica salarial</v>
          </cell>
          <cell r="K2741" t="str">
            <v>000000000000000000204</v>
          </cell>
          <cell r="L2741" t="str">
            <v>0204 - Programa Funcionamiento - INSTITUTO DE DESARROLLO URBANO-IDU</v>
          </cell>
          <cell r="M2741" t="str">
            <v>PM02040001FUNC</v>
          </cell>
          <cell r="N2741" t="str">
            <v>FU</v>
          </cell>
          <cell r="O2741" t="str">
            <v>FUNCIONAMIENTO INSTITUTO DE DESARROLLO URBANO-IDU</v>
          </cell>
          <cell r="P2741" t="str">
            <v>2025</v>
          </cell>
          <cell r="Q2741">
            <v>12478810000</v>
          </cell>
          <cell r="R2741">
            <v>12478810000</v>
          </cell>
        </row>
        <row r="2742">
          <cell r="A2742" t="str">
            <v>0204-01FU</v>
          </cell>
          <cell r="B2742" t="str">
            <v>DISTRITO CAPITAL</v>
          </cell>
          <cell r="C2742" t="str">
            <v>0204-01</v>
          </cell>
          <cell r="D2742" t="str">
            <v>INSTITUTO DE DESARROLLO URBANO - IDU</v>
          </cell>
          <cell r="E2742" t="str">
            <v>0002-011</v>
          </cell>
          <cell r="F2742" t="str">
            <v>EP-MOVILIDAD</v>
          </cell>
          <cell r="G2742" t="str">
            <v>1-100-F001</v>
          </cell>
          <cell r="H2742" t="str">
            <v>VA-RECURSOS DISTRITO</v>
          </cell>
          <cell r="I2742" t="str">
            <v>O211010100204</v>
          </cell>
          <cell r="J2742" t="str">
            <v>Prima semestral</v>
          </cell>
          <cell r="K2742" t="str">
            <v>000000000000000000204</v>
          </cell>
          <cell r="L2742" t="str">
            <v>0204 - Programa Funcionamiento - INSTITUTO DE DESARROLLO URBANO-IDU</v>
          </cell>
          <cell r="M2742" t="str">
            <v>PM02040001FUNC</v>
          </cell>
          <cell r="N2742" t="str">
            <v>FU</v>
          </cell>
          <cell r="O2742" t="str">
            <v>FUNCIONAMIENTO INSTITUTO DE DESARROLLO URBANO-IDU</v>
          </cell>
          <cell r="P2742" t="str">
            <v>2025</v>
          </cell>
          <cell r="Q2742">
            <v>6190093000</v>
          </cell>
          <cell r="R2742">
            <v>6190093000</v>
          </cell>
        </row>
        <row r="2743">
          <cell r="A2743" t="str">
            <v>0204-01FU</v>
          </cell>
          <cell r="B2743" t="str">
            <v>DISTRITO CAPITAL</v>
          </cell>
          <cell r="C2743" t="str">
            <v>0204-01</v>
          </cell>
          <cell r="D2743" t="str">
            <v>INSTITUTO DE DESARROLLO URBANO - IDU</v>
          </cell>
          <cell r="E2743" t="str">
            <v>0002-011</v>
          </cell>
          <cell r="F2743" t="str">
            <v>EP-MOVILIDAD</v>
          </cell>
          <cell r="G2743" t="str">
            <v>1-100-F001</v>
          </cell>
          <cell r="H2743" t="str">
            <v>VA-RECURSOS DISTRITO</v>
          </cell>
          <cell r="I2743" t="str">
            <v>O21101010021201</v>
          </cell>
          <cell r="J2743" t="str">
            <v>Beneficios a los empleados a corto plazo</v>
          </cell>
          <cell r="K2743" t="str">
            <v>000000000000000000204</v>
          </cell>
          <cell r="L2743" t="str">
            <v>0204 - Programa Funcionamiento - INSTITUTO DE DESARROLLO URBANO-IDU</v>
          </cell>
          <cell r="M2743" t="str">
            <v>PM02040001FUNC</v>
          </cell>
          <cell r="N2743" t="str">
            <v>FU</v>
          </cell>
          <cell r="O2743" t="str">
            <v>FUNCIONAMIENTO INSTITUTO DE DESARROLLO URBANO-IDU</v>
          </cell>
          <cell r="P2743" t="str">
            <v>2025</v>
          </cell>
          <cell r="Q2743">
            <v>1266379000</v>
          </cell>
          <cell r="R2743">
            <v>1266379000</v>
          </cell>
        </row>
        <row r="2744">
          <cell r="A2744" t="str">
            <v>0204-01FU</v>
          </cell>
          <cell r="B2744" t="str">
            <v>DISTRITO CAPITAL</v>
          </cell>
          <cell r="C2744" t="str">
            <v>0204-01</v>
          </cell>
          <cell r="D2744" t="str">
            <v>INSTITUTO DE DESARROLLO URBANO - IDU</v>
          </cell>
          <cell r="E2744" t="str">
            <v>0002-011</v>
          </cell>
          <cell r="F2744" t="str">
            <v>EP-MOVILIDAD</v>
          </cell>
          <cell r="G2744" t="str">
            <v>1-100-F001</v>
          </cell>
          <cell r="H2744" t="str">
            <v>VA-RECURSOS DISTRITO</v>
          </cell>
          <cell r="I2744" t="str">
            <v>O211010200101</v>
          </cell>
          <cell r="J2744" t="str">
            <v>Aportes a la seguridad social en pensiones públicas</v>
          </cell>
          <cell r="K2744" t="str">
            <v>000000000000000000204</v>
          </cell>
          <cell r="L2744" t="str">
            <v>0204 - Programa Funcionamiento - INSTITUTO DE DESARROLLO URBANO-IDU</v>
          </cell>
          <cell r="M2744" t="str">
            <v>PM02040001FUNC</v>
          </cell>
          <cell r="N2744" t="str">
            <v>FU</v>
          </cell>
          <cell r="O2744" t="str">
            <v>FUNCIONAMIENTO INSTITUTO DE DESARROLLO URBANO-IDU</v>
          </cell>
          <cell r="P2744" t="str">
            <v>2025</v>
          </cell>
          <cell r="Q2744">
            <v>5307282000</v>
          </cell>
          <cell r="R2744">
            <v>5307282000</v>
          </cell>
        </row>
        <row r="2745">
          <cell r="A2745" t="str">
            <v>0204-01FU</v>
          </cell>
          <cell r="B2745" t="str">
            <v>DISTRITO CAPITAL</v>
          </cell>
          <cell r="C2745" t="str">
            <v>0204-01</v>
          </cell>
          <cell r="D2745" t="str">
            <v>INSTITUTO DE DESARROLLO URBANO - IDU</v>
          </cell>
          <cell r="E2745" t="str">
            <v>0002-011</v>
          </cell>
          <cell r="F2745" t="str">
            <v>EP-MOVILIDAD</v>
          </cell>
          <cell r="G2745" t="str">
            <v>1-100-F001</v>
          </cell>
          <cell r="H2745" t="str">
            <v>VA-RECURSOS DISTRITO</v>
          </cell>
          <cell r="I2745" t="str">
            <v>O211010200102</v>
          </cell>
          <cell r="J2745" t="str">
            <v>Aportes a la seguridad social en pensiones privadas</v>
          </cell>
          <cell r="K2745" t="str">
            <v>000000000000000000204</v>
          </cell>
          <cell r="L2745" t="str">
            <v>0204 - Programa Funcionamiento - INSTITUTO DE DESARROLLO URBANO-IDU</v>
          </cell>
          <cell r="M2745" t="str">
            <v>PM02040001FUNC</v>
          </cell>
          <cell r="N2745" t="str">
            <v>FU</v>
          </cell>
          <cell r="O2745" t="str">
            <v>FUNCIONAMIENTO INSTITUTO DE DESARROLLO URBANO-IDU</v>
          </cell>
          <cell r="P2745" t="str">
            <v>2025</v>
          </cell>
          <cell r="Q2745">
            <v>2113085000</v>
          </cell>
          <cell r="R2745">
            <v>2113085000</v>
          </cell>
        </row>
        <row r="2746">
          <cell r="A2746" t="str">
            <v>0204-01FU</v>
          </cell>
          <cell r="B2746" t="str">
            <v>DISTRITO CAPITAL</v>
          </cell>
          <cell r="C2746" t="str">
            <v>0204-01</v>
          </cell>
          <cell r="D2746" t="str">
            <v>INSTITUTO DE DESARROLLO URBANO - IDU</v>
          </cell>
          <cell r="E2746" t="str">
            <v>0002-011</v>
          </cell>
          <cell r="F2746" t="str">
            <v>EP-MOVILIDAD</v>
          </cell>
          <cell r="G2746" t="str">
            <v>1-100-F001</v>
          </cell>
          <cell r="H2746" t="str">
            <v>VA-RECURSOS DISTRITO</v>
          </cell>
          <cell r="I2746" t="str">
            <v>O211010200201</v>
          </cell>
          <cell r="J2746" t="str">
            <v>Aportes a la seguridad social en salud pública</v>
          </cell>
          <cell r="K2746" t="str">
            <v>000000000000000000204</v>
          </cell>
          <cell r="L2746" t="str">
            <v>0204 - Programa Funcionamiento - INSTITUTO DE DESARROLLO URBANO-IDU</v>
          </cell>
          <cell r="M2746" t="str">
            <v>PM02040001FUNC</v>
          </cell>
          <cell r="N2746" t="str">
            <v>FU</v>
          </cell>
          <cell r="O2746" t="str">
            <v>FUNCIONAMIENTO INSTITUTO DE DESARROLLO URBANO-IDU</v>
          </cell>
          <cell r="P2746" t="str">
            <v>2025</v>
          </cell>
          <cell r="Q2746">
            <v>4385000</v>
          </cell>
          <cell r="R2746">
            <v>4385000</v>
          </cell>
        </row>
        <row r="2747">
          <cell r="A2747" t="str">
            <v>0204-01FU</v>
          </cell>
          <cell r="B2747" t="str">
            <v>DISTRITO CAPITAL</v>
          </cell>
          <cell r="C2747" t="str">
            <v>0204-01</v>
          </cell>
          <cell r="D2747" t="str">
            <v>INSTITUTO DE DESARROLLO URBANO - IDU</v>
          </cell>
          <cell r="E2747" t="str">
            <v>0002-011</v>
          </cell>
          <cell r="F2747" t="str">
            <v>EP-MOVILIDAD</v>
          </cell>
          <cell r="G2747" t="str">
            <v>1-100-F001</v>
          </cell>
          <cell r="H2747" t="str">
            <v>VA-RECURSOS DISTRITO</v>
          </cell>
          <cell r="I2747" t="str">
            <v>O211010200202</v>
          </cell>
          <cell r="J2747" t="str">
            <v>Aportes a la seguridad social en salud privada</v>
          </cell>
          <cell r="K2747" t="str">
            <v>000000000000000000204</v>
          </cell>
          <cell r="L2747" t="str">
            <v>0204 - Programa Funcionamiento - INSTITUTO DE DESARROLLO URBANO-IDU</v>
          </cell>
          <cell r="M2747" t="str">
            <v>PM02040001FUNC</v>
          </cell>
          <cell r="N2747" t="str">
            <v>FU</v>
          </cell>
          <cell r="O2747" t="str">
            <v>FUNCIONAMIENTO INSTITUTO DE DESARROLLO URBANO-IDU</v>
          </cell>
          <cell r="P2747" t="str">
            <v>2025</v>
          </cell>
          <cell r="Q2747">
            <v>5251734000</v>
          </cell>
          <cell r="R2747">
            <v>5251734000</v>
          </cell>
        </row>
        <row r="2748">
          <cell r="A2748" t="str">
            <v>0204-01FU</v>
          </cell>
          <cell r="B2748" t="str">
            <v>DISTRITO CAPITAL</v>
          </cell>
          <cell r="C2748" t="str">
            <v>0204-01</v>
          </cell>
          <cell r="D2748" t="str">
            <v>INSTITUTO DE DESARROLLO URBANO - IDU</v>
          </cell>
          <cell r="E2748" t="str">
            <v>0002-011</v>
          </cell>
          <cell r="F2748" t="str">
            <v>EP-MOVILIDAD</v>
          </cell>
          <cell r="G2748" t="str">
            <v>1-100-F001</v>
          </cell>
          <cell r="H2748" t="str">
            <v>VA-RECURSOS DISTRITO</v>
          </cell>
          <cell r="I2748" t="str">
            <v>O211010200301</v>
          </cell>
          <cell r="J2748" t="str">
            <v>Aportes de cesantías a fondos públicos</v>
          </cell>
          <cell r="K2748" t="str">
            <v>000000000000000000204</v>
          </cell>
          <cell r="L2748" t="str">
            <v>0204 - Programa Funcionamiento - INSTITUTO DE DESARROLLO URBANO-IDU</v>
          </cell>
          <cell r="M2748" t="str">
            <v>PM02040001FUNC</v>
          </cell>
          <cell r="N2748" t="str">
            <v>FU</v>
          </cell>
          <cell r="O2748" t="str">
            <v>FUNCIONAMIENTO INSTITUTO DE DESARROLLO URBANO-IDU</v>
          </cell>
          <cell r="P2748" t="str">
            <v>2025</v>
          </cell>
          <cell r="Q2748">
            <v>3473269000</v>
          </cell>
          <cell r="R2748">
            <v>3473269000</v>
          </cell>
        </row>
        <row r="2749">
          <cell r="A2749" t="str">
            <v>0204-01FU</v>
          </cell>
          <cell r="B2749" t="str">
            <v>DISTRITO CAPITAL</v>
          </cell>
          <cell r="C2749" t="str">
            <v>0204-01</v>
          </cell>
          <cell r="D2749" t="str">
            <v>INSTITUTO DE DESARROLLO URBANO - IDU</v>
          </cell>
          <cell r="E2749" t="str">
            <v>0002-011</v>
          </cell>
          <cell r="F2749" t="str">
            <v>EP-MOVILIDAD</v>
          </cell>
          <cell r="G2749" t="str">
            <v>1-100-F001</v>
          </cell>
          <cell r="H2749" t="str">
            <v>VA-RECURSOS DISTRITO</v>
          </cell>
          <cell r="I2749" t="str">
            <v>O211010200302</v>
          </cell>
          <cell r="J2749" t="str">
            <v>Aportes de cesantías a fondos privados</v>
          </cell>
          <cell r="K2749" t="str">
            <v>000000000000000000204</v>
          </cell>
          <cell r="L2749" t="str">
            <v>0204 - Programa Funcionamiento - INSTITUTO DE DESARROLLO URBANO-IDU</v>
          </cell>
          <cell r="M2749" t="str">
            <v>PM02040001FUNC</v>
          </cell>
          <cell r="N2749" t="str">
            <v>FU</v>
          </cell>
          <cell r="O2749" t="str">
            <v>FUNCIONAMIENTO INSTITUTO DE DESARROLLO URBANO-IDU</v>
          </cell>
          <cell r="P2749" t="str">
            <v>2025</v>
          </cell>
          <cell r="Q2749">
            <v>3716048000</v>
          </cell>
          <cell r="R2749">
            <v>3716048000</v>
          </cell>
        </row>
        <row r="2750">
          <cell r="A2750" t="str">
            <v>0204-01FU</v>
          </cell>
          <cell r="B2750" t="str">
            <v>DISTRITO CAPITAL</v>
          </cell>
          <cell r="C2750" t="str">
            <v>0204-01</v>
          </cell>
          <cell r="D2750" t="str">
            <v>INSTITUTO DE DESARROLLO URBANO - IDU</v>
          </cell>
          <cell r="E2750" t="str">
            <v>0002-011</v>
          </cell>
          <cell r="F2750" t="str">
            <v>EP-MOVILIDAD</v>
          </cell>
          <cell r="G2750" t="str">
            <v>1-100-F001</v>
          </cell>
          <cell r="H2750" t="str">
            <v>VA-RECURSOS DISTRITO</v>
          </cell>
          <cell r="I2750" t="str">
            <v>O211010200401</v>
          </cell>
          <cell r="J2750" t="str">
            <v>Compensar</v>
          </cell>
          <cell r="K2750" t="str">
            <v>000000000000000000204</v>
          </cell>
          <cell r="L2750" t="str">
            <v>0204 - Programa Funcionamiento - INSTITUTO DE DESARROLLO URBANO-IDU</v>
          </cell>
          <cell r="M2750" t="str">
            <v>PM02040001FUNC</v>
          </cell>
          <cell r="N2750" t="str">
            <v>FU</v>
          </cell>
          <cell r="O2750" t="str">
            <v>FUNCIONAMIENTO INSTITUTO DE DESARROLLO URBANO-IDU</v>
          </cell>
          <cell r="P2750" t="str">
            <v>2025</v>
          </cell>
          <cell r="Q2750">
            <v>2847174000</v>
          </cell>
          <cell r="R2750">
            <v>2847174000</v>
          </cell>
        </row>
        <row r="2751">
          <cell r="A2751" t="str">
            <v>0204-01FU</v>
          </cell>
          <cell r="B2751" t="str">
            <v>DISTRITO CAPITAL</v>
          </cell>
          <cell r="C2751" t="str">
            <v>0204-01</v>
          </cell>
          <cell r="D2751" t="str">
            <v>INSTITUTO DE DESARROLLO URBANO - IDU</v>
          </cell>
          <cell r="E2751" t="str">
            <v>0002-011</v>
          </cell>
          <cell r="F2751" t="str">
            <v>EP-MOVILIDAD</v>
          </cell>
          <cell r="G2751" t="str">
            <v>1-100-F001</v>
          </cell>
          <cell r="H2751" t="str">
            <v>VA-RECURSOS DISTRITO</v>
          </cell>
          <cell r="I2751" t="str">
            <v>O211010200501</v>
          </cell>
          <cell r="J2751" t="str">
            <v>Aportes generales al sistema de riesgos laborales públicos</v>
          </cell>
          <cell r="K2751" t="str">
            <v>000000000000000000204</v>
          </cell>
          <cell r="L2751" t="str">
            <v>0204 - Programa Funcionamiento - INSTITUTO DE DESARROLLO URBANO-IDU</v>
          </cell>
          <cell r="M2751" t="str">
            <v>PM02040001FUNC</v>
          </cell>
          <cell r="N2751" t="str">
            <v>FU</v>
          </cell>
          <cell r="O2751" t="str">
            <v>FUNCIONAMIENTO INSTITUTO DE DESARROLLO URBANO-IDU</v>
          </cell>
          <cell r="P2751" t="str">
            <v>2025</v>
          </cell>
          <cell r="Q2751">
            <v>1251320000</v>
          </cell>
          <cell r="R2751">
            <v>1251320000</v>
          </cell>
        </row>
        <row r="2752">
          <cell r="A2752" t="str">
            <v>0204-01FU</v>
          </cell>
          <cell r="B2752" t="str">
            <v>DISTRITO CAPITAL</v>
          </cell>
          <cell r="C2752" t="str">
            <v>0204-01</v>
          </cell>
          <cell r="D2752" t="str">
            <v>INSTITUTO DE DESARROLLO URBANO - IDU</v>
          </cell>
          <cell r="E2752" t="str">
            <v>0002-011</v>
          </cell>
          <cell r="F2752" t="str">
            <v>EP-MOVILIDAD</v>
          </cell>
          <cell r="G2752" t="str">
            <v>1-100-F001</v>
          </cell>
          <cell r="H2752" t="str">
            <v>VA-RECURSOS DISTRITO</v>
          </cell>
          <cell r="I2752" t="str">
            <v>O2110102006</v>
          </cell>
          <cell r="J2752" t="str">
            <v>Aportes al ICBF</v>
          </cell>
          <cell r="K2752" t="str">
            <v>000000000000000000204</v>
          </cell>
          <cell r="L2752" t="str">
            <v>0204 - Programa Funcionamiento - INSTITUTO DE DESARROLLO URBANO-IDU</v>
          </cell>
          <cell r="M2752" t="str">
            <v>PM02040001FUNC</v>
          </cell>
          <cell r="N2752" t="str">
            <v>FU</v>
          </cell>
          <cell r="O2752" t="str">
            <v>FUNCIONAMIENTO INSTITUTO DE DESARROLLO URBANO-IDU</v>
          </cell>
          <cell r="P2752" t="str">
            <v>2025</v>
          </cell>
          <cell r="Q2752">
            <v>2135392000</v>
          </cell>
          <cell r="R2752">
            <v>2135392000</v>
          </cell>
        </row>
        <row r="2753">
          <cell r="A2753" t="str">
            <v>0204-01FU</v>
          </cell>
          <cell r="B2753" t="str">
            <v>DISTRITO CAPITAL</v>
          </cell>
          <cell r="C2753" t="str">
            <v>0204-01</v>
          </cell>
          <cell r="D2753" t="str">
            <v>INSTITUTO DE DESARROLLO URBANO - IDU</v>
          </cell>
          <cell r="E2753" t="str">
            <v>0002-011</v>
          </cell>
          <cell r="F2753" t="str">
            <v>EP-MOVILIDAD</v>
          </cell>
          <cell r="G2753" t="str">
            <v>1-100-F001</v>
          </cell>
          <cell r="H2753" t="str">
            <v>VA-RECURSOS DISTRITO</v>
          </cell>
          <cell r="I2753" t="str">
            <v>O2110102007</v>
          </cell>
          <cell r="J2753" t="str">
            <v>Aportes al SENA</v>
          </cell>
          <cell r="K2753" t="str">
            <v>000000000000000000204</v>
          </cell>
          <cell r="L2753" t="str">
            <v>0204 - Programa Funcionamiento - INSTITUTO DE DESARROLLO URBANO-IDU</v>
          </cell>
          <cell r="M2753" t="str">
            <v>PM02040001FUNC</v>
          </cell>
          <cell r="N2753" t="str">
            <v>FU</v>
          </cell>
          <cell r="O2753" t="str">
            <v>FUNCIONAMIENTO INSTITUTO DE DESARROLLO URBANO-IDU</v>
          </cell>
          <cell r="P2753" t="str">
            <v>2025</v>
          </cell>
          <cell r="Q2753">
            <v>1423627000</v>
          </cell>
          <cell r="R2753">
            <v>1423627000</v>
          </cell>
        </row>
        <row r="2754">
          <cell r="A2754" t="str">
            <v>0204-01FU</v>
          </cell>
          <cell r="B2754" t="str">
            <v>DISTRITO CAPITAL</v>
          </cell>
          <cell r="C2754" t="str">
            <v>0204-01</v>
          </cell>
          <cell r="D2754" t="str">
            <v>INSTITUTO DE DESARROLLO URBANO - IDU</v>
          </cell>
          <cell r="E2754" t="str">
            <v>0002-011</v>
          </cell>
          <cell r="F2754" t="str">
            <v>EP-MOVILIDAD</v>
          </cell>
          <cell r="G2754" t="str">
            <v>1-100-F001</v>
          </cell>
          <cell r="H2754" t="str">
            <v>VA-RECURSOS DISTRITO</v>
          </cell>
          <cell r="I2754" t="str">
            <v>O211010300103</v>
          </cell>
          <cell r="J2754" t="str">
            <v>Bonificación especial de recreación</v>
          </cell>
          <cell r="K2754" t="str">
            <v>000000000000000000204</v>
          </cell>
          <cell r="L2754" t="str">
            <v>0204 - Programa Funcionamiento - INSTITUTO DE DESARROLLO URBANO-IDU</v>
          </cell>
          <cell r="M2754" t="str">
            <v>PM02040001FUNC</v>
          </cell>
          <cell r="N2754" t="str">
            <v>FU</v>
          </cell>
          <cell r="O2754" t="str">
            <v>FUNCIONAMIENTO INSTITUTO DE DESARROLLO URBANO-IDU</v>
          </cell>
          <cell r="P2754" t="str">
            <v>2025</v>
          </cell>
          <cell r="Q2754">
            <v>243226000</v>
          </cell>
          <cell r="R2754">
            <v>243226000</v>
          </cell>
        </row>
        <row r="2755">
          <cell r="A2755" t="str">
            <v>0204-01FU</v>
          </cell>
          <cell r="B2755" t="str">
            <v>DISTRITO CAPITAL</v>
          </cell>
          <cell r="C2755" t="str">
            <v>0204-01</v>
          </cell>
          <cell r="D2755" t="str">
            <v>INSTITUTO DE DESARROLLO URBANO - IDU</v>
          </cell>
          <cell r="E2755" t="str">
            <v>0002-011</v>
          </cell>
          <cell r="F2755" t="str">
            <v>EP-MOVILIDAD</v>
          </cell>
          <cell r="G2755" t="str">
            <v>1-100-F001</v>
          </cell>
          <cell r="H2755" t="str">
            <v>VA-RECURSOS DISTRITO</v>
          </cell>
          <cell r="I2755" t="str">
            <v>O2110103005</v>
          </cell>
          <cell r="J2755" t="str">
            <v>Reconocimiento por permanencia en el servicio público - Bogotá D.C.</v>
          </cell>
          <cell r="K2755" t="str">
            <v>000000000000000000204</v>
          </cell>
          <cell r="L2755" t="str">
            <v>0204 - Programa Funcionamiento - INSTITUTO DE DESARROLLO URBANO-IDU</v>
          </cell>
          <cell r="M2755" t="str">
            <v>PM02040001FUNC</v>
          </cell>
          <cell r="N2755" t="str">
            <v>FU</v>
          </cell>
          <cell r="O2755" t="str">
            <v>FUNCIONAMIENTO INSTITUTO DE DESARROLLO URBANO-IDU</v>
          </cell>
          <cell r="P2755" t="str">
            <v>2025</v>
          </cell>
          <cell r="Q2755">
            <v>816987000</v>
          </cell>
          <cell r="R2755">
            <v>816987000</v>
          </cell>
        </row>
        <row r="2756">
          <cell r="A2756" t="str">
            <v>0204-01FU</v>
          </cell>
          <cell r="B2756" t="str">
            <v>DISTRITO CAPITAL</v>
          </cell>
          <cell r="C2756" t="str">
            <v>0204-01</v>
          </cell>
          <cell r="D2756" t="str">
            <v>INSTITUTO DE DESARROLLO URBANO - IDU</v>
          </cell>
          <cell r="E2756" t="str">
            <v>0002-011</v>
          </cell>
          <cell r="F2756" t="str">
            <v>EP-MOVILIDAD</v>
          </cell>
          <cell r="G2756" t="str">
            <v>1-100-F001</v>
          </cell>
          <cell r="H2756" t="str">
            <v>VA-RECURSOS DISTRITO</v>
          </cell>
          <cell r="I2756" t="str">
            <v>O2110103068</v>
          </cell>
          <cell r="J2756" t="str">
            <v>Prima secretarial</v>
          </cell>
          <cell r="K2756" t="str">
            <v>000000000000000000204</v>
          </cell>
          <cell r="L2756" t="str">
            <v>0204 - Programa Funcionamiento - INSTITUTO DE DESARROLLO URBANO-IDU</v>
          </cell>
          <cell r="M2756" t="str">
            <v>PM02040001FUNC</v>
          </cell>
          <cell r="N2756" t="str">
            <v>FU</v>
          </cell>
          <cell r="O2756" t="str">
            <v>FUNCIONAMIENTO INSTITUTO DE DESARROLLO URBANO-IDU</v>
          </cell>
          <cell r="P2756" t="str">
            <v>2025</v>
          </cell>
          <cell r="Q2756">
            <v>53924000</v>
          </cell>
          <cell r="R2756">
            <v>53924000</v>
          </cell>
        </row>
        <row r="2757">
          <cell r="A2757" t="str">
            <v>0204-01FU</v>
          </cell>
          <cell r="B2757" t="str">
            <v>DISTRITO CAPITAL</v>
          </cell>
          <cell r="C2757" t="str">
            <v>0204-01</v>
          </cell>
          <cell r="D2757" t="str">
            <v>INSTITUTO DE DESARROLLO URBANO - IDU</v>
          </cell>
          <cell r="E2757" t="str">
            <v>0002-011</v>
          </cell>
          <cell r="F2757" t="str">
            <v>EP-MOVILIDAD</v>
          </cell>
          <cell r="G2757" t="str">
            <v>1-100-F001</v>
          </cell>
          <cell r="H2757" t="str">
            <v>VA-RECURSOS DISTRITO</v>
          </cell>
          <cell r="I2757" t="str">
            <v>O2110103190</v>
          </cell>
          <cell r="J2757" t="str">
            <v>Apoyo de sostenimiento prácticas laborales</v>
          </cell>
          <cell r="K2757" t="str">
            <v>000000000000000000204</v>
          </cell>
          <cell r="L2757" t="str">
            <v>0204 - Programa Funcionamiento - INSTITUTO DE DESARROLLO URBANO-IDU</v>
          </cell>
          <cell r="M2757" t="str">
            <v>PM02040001FUNC</v>
          </cell>
          <cell r="N2757" t="str">
            <v>FU</v>
          </cell>
          <cell r="O2757" t="str">
            <v>FUNCIONAMIENTO INSTITUTO DE DESARROLLO URBANO-IDU</v>
          </cell>
          <cell r="P2757" t="str">
            <v>2025</v>
          </cell>
          <cell r="Q2757">
            <v>258000000</v>
          </cell>
          <cell r="R2757">
            <v>258000000</v>
          </cell>
        </row>
        <row r="2758">
          <cell r="A2758" t="str">
            <v>0204-01FU</v>
          </cell>
          <cell r="B2758" t="str">
            <v>DISTRITO CAPITAL</v>
          </cell>
          <cell r="C2758" t="str">
            <v>0204-01</v>
          </cell>
          <cell r="D2758" t="str">
            <v>INSTITUTO DE DESARROLLO URBANO - IDU</v>
          </cell>
          <cell r="E2758" t="str">
            <v>0002-011</v>
          </cell>
          <cell r="F2758" t="str">
            <v>EP-MOVILIDAD</v>
          </cell>
          <cell r="G2758" t="str">
            <v>1-100-F001</v>
          </cell>
          <cell r="H2758" t="str">
            <v>VA-RECURSOS DISTRITO</v>
          </cell>
          <cell r="I2758" t="str">
            <v>O2120201002072791106</v>
          </cell>
          <cell r="J2758" t="str">
            <v>Insignias, escarapelas, banderines y similares</v>
          </cell>
          <cell r="K2758" t="str">
            <v>000000000000000000204</v>
          </cell>
          <cell r="L2758" t="str">
            <v>0204 - Programa Funcionamiento - INSTITUTO DE DESARROLLO URBANO-IDU</v>
          </cell>
          <cell r="M2758" t="str">
            <v>PM02040001FUNC</v>
          </cell>
          <cell r="N2758" t="str">
            <v>FU</v>
          </cell>
          <cell r="O2758" t="str">
            <v>FUNCIONAMIENTO INSTITUTO DE DESARROLLO URBANO-IDU</v>
          </cell>
          <cell r="P2758" t="str">
            <v>2025</v>
          </cell>
          <cell r="Q2758">
            <v>13420000</v>
          </cell>
          <cell r="R2758">
            <v>13420000</v>
          </cell>
        </row>
        <row r="2759">
          <cell r="A2759" t="str">
            <v>0204-01FU</v>
          </cell>
          <cell r="B2759" t="str">
            <v>DISTRITO CAPITAL</v>
          </cell>
          <cell r="C2759" t="str">
            <v>0204-01</v>
          </cell>
          <cell r="D2759" t="str">
            <v>INSTITUTO DE DESARROLLO URBANO - IDU</v>
          </cell>
          <cell r="E2759" t="str">
            <v>0002-011</v>
          </cell>
          <cell r="F2759" t="str">
            <v>EP-MOVILIDAD</v>
          </cell>
          <cell r="G2759" t="str">
            <v>1-100-F001</v>
          </cell>
          <cell r="H2759" t="str">
            <v>VA-RECURSOS DISTRITO</v>
          </cell>
          <cell r="I2759" t="str">
            <v>O2120201003013143101</v>
          </cell>
          <cell r="J2759" t="str">
            <v>Tableros de particulas de madera aglomerada</v>
          </cell>
          <cell r="K2759" t="str">
            <v>000000000000000000204</v>
          </cell>
          <cell r="L2759" t="str">
            <v>0204 - Programa Funcionamiento - INSTITUTO DE DESARROLLO URBANO-IDU</v>
          </cell>
          <cell r="M2759" t="str">
            <v>PM02040001FUNC</v>
          </cell>
          <cell r="N2759" t="str">
            <v>FU</v>
          </cell>
          <cell r="O2759" t="str">
            <v>FUNCIONAMIENTO INSTITUTO DE DESARROLLO URBANO-IDU</v>
          </cell>
          <cell r="P2759" t="str">
            <v>2025</v>
          </cell>
          <cell r="Q2759">
            <v>709000</v>
          </cell>
          <cell r="R2759">
            <v>709000</v>
          </cell>
        </row>
        <row r="2760">
          <cell r="A2760" t="str">
            <v>0204-01FU</v>
          </cell>
          <cell r="B2760" t="str">
            <v>DISTRITO CAPITAL</v>
          </cell>
          <cell r="C2760" t="str">
            <v>0204-01</v>
          </cell>
          <cell r="D2760" t="str">
            <v>INSTITUTO DE DESARROLLO URBANO - IDU</v>
          </cell>
          <cell r="E2760" t="str">
            <v>0002-011</v>
          </cell>
          <cell r="F2760" t="str">
            <v>EP-MOVILIDAD</v>
          </cell>
          <cell r="G2760" t="str">
            <v>1-100-F001</v>
          </cell>
          <cell r="H2760" t="str">
            <v>VA-RECURSOS DISTRITO</v>
          </cell>
          <cell r="I2760" t="str">
            <v>O2120201003013191401</v>
          </cell>
          <cell r="J2760" t="str">
            <v>Marcos de madera para cuadros y espejos</v>
          </cell>
          <cell r="K2760" t="str">
            <v>000000000000000000204</v>
          </cell>
          <cell r="L2760" t="str">
            <v>0204 - Programa Funcionamiento - INSTITUTO DE DESARROLLO URBANO-IDU</v>
          </cell>
          <cell r="M2760" t="str">
            <v>PM02040001FUNC</v>
          </cell>
          <cell r="N2760" t="str">
            <v>FU</v>
          </cell>
          <cell r="O2760" t="str">
            <v>FUNCIONAMIENTO INSTITUTO DE DESARROLLO URBANO-IDU</v>
          </cell>
          <cell r="P2760" t="str">
            <v>2025</v>
          </cell>
          <cell r="Q2760">
            <v>1000000</v>
          </cell>
          <cell r="R2760">
            <v>1000000</v>
          </cell>
        </row>
        <row r="2761">
          <cell r="A2761" t="str">
            <v>0204-01FU</v>
          </cell>
          <cell r="B2761" t="str">
            <v>DISTRITO CAPITAL</v>
          </cell>
          <cell r="C2761" t="str">
            <v>0204-01</v>
          </cell>
          <cell r="D2761" t="str">
            <v>INSTITUTO DE DESARROLLO URBANO - IDU</v>
          </cell>
          <cell r="E2761" t="str">
            <v>0002-011</v>
          </cell>
          <cell r="F2761" t="str">
            <v>EP-MOVILIDAD</v>
          </cell>
          <cell r="G2761" t="str">
            <v>1-100-F001</v>
          </cell>
          <cell r="H2761" t="str">
            <v>VA-RECURSOS DISTRITO</v>
          </cell>
          <cell r="I2761" t="str">
            <v>O2120201003023212801</v>
          </cell>
          <cell r="J2761" t="str">
            <v>Papel bond</v>
          </cell>
          <cell r="K2761" t="str">
            <v>000000000000000000204</v>
          </cell>
          <cell r="L2761" t="str">
            <v>0204 - Programa Funcionamiento - INSTITUTO DE DESARROLLO URBANO-IDU</v>
          </cell>
          <cell r="M2761" t="str">
            <v>PM02040001FUNC</v>
          </cell>
          <cell r="N2761" t="str">
            <v>FU</v>
          </cell>
          <cell r="O2761" t="str">
            <v>FUNCIONAMIENTO INSTITUTO DE DESARROLLO URBANO-IDU</v>
          </cell>
          <cell r="P2761" t="str">
            <v>2025</v>
          </cell>
          <cell r="Q2761">
            <v>107390000</v>
          </cell>
          <cell r="R2761">
            <v>107390000</v>
          </cell>
        </row>
        <row r="2762">
          <cell r="A2762" t="str">
            <v>0204-01FU</v>
          </cell>
          <cell r="B2762" t="str">
            <v>DISTRITO CAPITAL</v>
          </cell>
          <cell r="C2762" t="str">
            <v>0204-01</v>
          </cell>
          <cell r="D2762" t="str">
            <v>INSTITUTO DE DESARROLLO URBANO - IDU</v>
          </cell>
          <cell r="E2762" t="str">
            <v>0002-011</v>
          </cell>
          <cell r="F2762" t="str">
            <v>EP-MOVILIDAD</v>
          </cell>
          <cell r="G2762" t="str">
            <v>1-100-F001</v>
          </cell>
          <cell r="H2762" t="str">
            <v>VA-RECURSOS DISTRITO</v>
          </cell>
          <cell r="I2762" t="str">
            <v>O2120201003023212806</v>
          </cell>
          <cell r="J2762" t="str">
            <v>Cartulina opalina</v>
          </cell>
          <cell r="K2762" t="str">
            <v>000000000000000000204</v>
          </cell>
          <cell r="L2762" t="str">
            <v>0204 - Programa Funcionamiento - INSTITUTO DE DESARROLLO URBANO-IDU</v>
          </cell>
          <cell r="M2762" t="str">
            <v>PM02040001FUNC</v>
          </cell>
          <cell r="N2762" t="str">
            <v>FU</v>
          </cell>
          <cell r="O2762" t="str">
            <v>FUNCIONAMIENTO INSTITUTO DE DESARROLLO URBANO-IDU</v>
          </cell>
          <cell r="P2762" t="str">
            <v>2025</v>
          </cell>
          <cell r="Q2762">
            <v>449000</v>
          </cell>
          <cell r="R2762">
            <v>449000</v>
          </cell>
        </row>
        <row r="2763">
          <cell r="A2763" t="str">
            <v>0204-01FU</v>
          </cell>
          <cell r="B2763" t="str">
            <v>DISTRITO CAPITAL</v>
          </cell>
          <cell r="C2763" t="str">
            <v>0204-01</v>
          </cell>
          <cell r="D2763" t="str">
            <v>INSTITUTO DE DESARROLLO URBANO - IDU</v>
          </cell>
          <cell r="E2763" t="str">
            <v>0002-011</v>
          </cell>
          <cell r="F2763" t="str">
            <v>EP-MOVILIDAD</v>
          </cell>
          <cell r="G2763" t="str">
            <v>1-100-F001</v>
          </cell>
          <cell r="H2763" t="str">
            <v>VA-RECURSOS DISTRITO</v>
          </cell>
          <cell r="I2763" t="str">
            <v>O2120201003023212899</v>
          </cell>
          <cell r="J2763" t="str">
            <v>Papeles n.c.p.</v>
          </cell>
          <cell r="K2763" t="str">
            <v>000000000000000000204</v>
          </cell>
          <cell r="L2763" t="str">
            <v>0204 - Programa Funcionamiento - INSTITUTO DE DESARROLLO URBANO-IDU</v>
          </cell>
          <cell r="M2763" t="str">
            <v>PM02040001FUNC</v>
          </cell>
          <cell r="N2763" t="str">
            <v>FU</v>
          </cell>
          <cell r="O2763" t="str">
            <v>FUNCIONAMIENTO INSTITUTO DE DESARROLLO URBANO-IDU</v>
          </cell>
          <cell r="P2763" t="str">
            <v>2025</v>
          </cell>
          <cell r="Q2763">
            <v>34882000</v>
          </cell>
          <cell r="R2763">
            <v>34882000</v>
          </cell>
        </row>
        <row r="2764">
          <cell r="A2764" t="str">
            <v>0204-01FU</v>
          </cell>
          <cell r="B2764" t="str">
            <v>DISTRITO CAPITAL</v>
          </cell>
          <cell r="C2764" t="str">
            <v>0204-01</v>
          </cell>
          <cell r="D2764" t="str">
            <v>INSTITUTO DE DESARROLLO URBANO - IDU</v>
          </cell>
          <cell r="E2764" t="str">
            <v>0002-011</v>
          </cell>
          <cell r="F2764" t="str">
            <v>EP-MOVILIDAD</v>
          </cell>
          <cell r="G2764" t="str">
            <v>1-100-F001</v>
          </cell>
          <cell r="H2764" t="str">
            <v>VA-RECURSOS DISTRITO</v>
          </cell>
          <cell r="I2764" t="str">
            <v>O2120201003023214813</v>
          </cell>
          <cell r="J2764" t="str">
            <v>Papeles impregnados y revestidos, incluso autoadhesivos</v>
          </cell>
          <cell r="K2764" t="str">
            <v>000000000000000000204</v>
          </cell>
          <cell r="L2764" t="str">
            <v>0204 - Programa Funcionamiento - INSTITUTO DE DESARROLLO URBANO-IDU</v>
          </cell>
          <cell r="M2764" t="str">
            <v>PM02040001FUNC</v>
          </cell>
          <cell r="N2764" t="str">
            <v>FU</v>
          </cell>
          <cell r="O2764" t="str">
            <v>FUNCIONAMIENTO INSTITUTO DE DESARROLLO URBANO-IDU</v>
          </cell>
          <cell r="P2764" t="str">
            <v>2025</v>
          </cell>
          <cell r="Q2764">
            <v>31040000</v>
          </cell>
          <cell r="R2764">
            <v>31040000</v>
          </cell>
        </row>
        <row r="2765">
          <cell r="A2765" t="str">
            <v>0204-01FU</v>
          </cell>
          <cell r="B2765" t="str">
            <v>DISTRITO CAPITAL</v>
          </cell>
          <cell r="C2765" t="str">
            <v>0204-01</v>
          </cell>
          <cell r="D2765" t="str">
            <v>INSTITUTO DE DESARROLLO URBANO - IDU</v>
          </cell>
          <cell r="E2765" t="str">
            <v>0002-011</v>
          </cell>
          <cell r="F2765" t="str">
            <v>EP-MOVILIDAD</v>
          </cell>
          <cell r="G2765" t="str">
            <v>1-100-F001</v>
          </cell>
          <cell r="H2765" t="str">
            <v>VA-RECURSOS DISTRITO</v>
          </cell>
          <cell r="I2765" t="str">
            <v>O2120201003023215102</v>
          </cell>
          <cell r="J2765" t="str">
            <v>Cartón acanalado-corrugado</v>
          </cell>
          <cell r="K2765" t="str">
            <v>000000000000000000204</v>
          </cell>
          <cell r="L2765" t="str">
            <v>0204 - Programa Funcionamiento - INSTITUTO DE DESARROLLO URBANO-IDU</v>
          </cell>
          <cell r="M2765" t="str">
            <v>PM02040001FUNC</v>
          </cell>
          <cell r="N2765" t="str">
            <v>FU</v>
          </cell>
          <cell r="O2765" t="str">
            <v>FUNCIONAMIENTO INSTITUTO DE DESARROLLO URBANO-IDU</v>
          </cell>
          <cell r="P2765" t="str">
            <v>2025</v>
          </cell>
          <cell r="Q2765">
            <v>1127000</v>
          </cell>
          <cell r="R2765">
            <v>1127000</v>
          </cell>
        </row>
        <row r="2766">
          <cell r="A2766" t="str">
            <v>0204-01FU</v>
          </cell>
          <cell r="B2766" t="str">
            <v>DISTRITO CAPITAL</v>
          </cell>
          <cell r="C2766" t="str">
            <v>0204-01</v>
          </cell>
          <cell r="D2766" t="str">
            <v>INSTITUTO DE DESARROLLO URBANO - IDU</v>
          </cell>
          <cell r="E2766" t="str">
            <v>0002-011</v>
          </cell>
          <cell r="F2766" t="str">
            <v>EP-MOVILIDAD</v>
          </cell>
          <cell r="G2766" t="str">
            <v>1-100-F001</v>
          </cell>
          <cell r="H2766" t="str">
            <v>VA-RECURSOS DISTRITO</v>
          </cell>
          <cell r="I2766" t="str">
            <v>O2120201003023219202</v>
          </cell>
          <cell r="J2766" t="str">
            <v>Sobres de manila</v>
          </cell>
          <cell r="K2766" t="str">
            <v>000000000000000000204</v>
          </cell>
          <cell r="L2766" t="str">
            <v>0204 - Programa Funcionamiento - INSTITUTO DE DESARROLLO URBANO-IDU</v>
          </cell>
          <cell r="M2766" t="str">
            <v>PM02040001FUNC</v>
          </cell>
          <cell r="N2766" t="str">
            <v>FU</v>
          </cell>
          <cell r="O2766" t="str">
            <v>FUNCIONAMIENTO INSTITUTO DE DESARROLLO URBANO-IDU</v>
          </cell>
          <cell r="P2766" t="str">
            <v>2025</v>
          </cell>
          <cell r="Q2766">
            <v>4968000</v>
          </cell>
          <cell r="R2766">
            <v>4968000</v>
          </cell>
        </row>
        <row r="2767">
          <cell r="A2767" t="str">
            <v>0204-01FU</v>
          </cell>
          <cell r="B2767" t="str">
            <v>DISTRITO CAPITAL</v>
          </cell>
          <cell r="C2767" t="str">
            <v>0204-01</v>
          </cell>
          <cell r="D2767" t="str">
            <v>INSTITUTO DE DESARROLLO URBANO - IDU</v>
          </cell>
          <cell r="E2767" t="str">
            <v>0002-011</v>
          </cell>
          <cell r="F2767" t="str">
            <v>EP-MOVILIDAD</v>
          </cell>
          <cell r="G2767" t="str">
            <v>1-100-F001</v>
          </cell>
          <cell r="H2767" t="str">
            <v>VA-RECURSOS DISTRITO</v>
          </cell>
          <cell r="I2767" t="str">
            <v>O2120201003023219921</v>
          </cell>
          <cell r="J2767" t="str">
            <v>Tapas de cartón</v>
          </cell>
          <cell r="K2767" t="str">
            <v>000000000000000000204</v>
          </cell>
          <cell r="L2767" t="str">
            <v>0204 - Programa Funcionamiento - INSTITUTO DE DESARROLLO URBANO-IDU</v>
          </cell>
          <cell r="M2767" t="str">
            <v>PM02040001FUNC</v>
          </cell>
          <cell r="N2767" t="str">
            <v>FU</v>
          </cell>
          <cell r="O2767" t="str">
            <v>FUNCIONAMIENTO INSTITUTO DE DESARROLLO URBANO-IDU</v>
          </cell>
          <cell r="P2767" t="str">
            <v>2025</v>
          </cell>
          <cell r="Q2767">
            <v>78733000</v>
          </cell>
          <cell r="R2767">
            <v>78733000</v>
          </cell>
        </row>
        <row r="2768">
          <cell r="A2768" t="str">
            <v>0204-01FU</v>
          </cell>
          <cell r="B2768" t="str">
            <v>DISTRITO CAPITAL</v>
          </cell>
          <cell r="C2768" t="str">
            <v>0204-01</v>
          </cell>
          <cell r="D2768" t="str">
            <v>INSTITUTO DE DESARROLLO URBANO - IDU</v>
          </cell>
          <cell r="E2768" t="str">
            <v>0002-011</v>
          </cell>
          <cell r="F2768" t="str">
            <v>EP-MOVILIDAD</v>
          </cell>
          <cell r="G2768" t="str">
            <v>1-100-F001</v>
          </cell>
          <cell r="H2768" t="str">
            <v>VA-RECURSOS DISTRITO</v>
          </cell>
          <cell r="I2768" t="str">
            <v>O2120201003023229101</v>
          </cell>
          <cell r="J2768" t="str">
            <v>Libros científicos y técnicos, impresos</v>
          </cell>
          <cell r="K2768" t="str">
            <v>000000000000000000204</v>
          </cell>
          <cell r="L2768" t="str">
            <v>0204 - Programa Funcionamiento - INSTITUTO DE DESARROLLO URBANO-IDU</v>
          </cell>
          <cell r="M2768" t="str">
            <v>PM02040001FUNC</v>
          </cell>
          <cell r="N2768" t="str">
            <v>FU</v>
          </cell>
          <cell r="O2768" t="str">
            <v>FUNCIONAMIENTO INSTITUTO DE DESARROLLO URBANO-IDU</v>
          </cell>
          <cell r="P2768" t="str">
            <v>2025</v>
          </cell>
          <cell r="Q2768">
            <v>7598000</v>
          </cell>
          <cell r="R2768">
            <v>7598000</v>
          </cell>
        </row>
        <row r="2769">
          <cell r="A2769" t="str">
            <v>0204-01FU</v>
          </cell>
          <cell r="B2769" t="str">
            <v>DISTRITO CAPITAL</v>
          </cell>
          <cell r="C2769" t="str">
            <v>0204-01</v>
          </cell>
          <cell r="D2769" t="str">
            <v>INSTITUTO DE DESARROLLO URBANO - IDU</v>
          </cell>
          <cell r="E2769" t="str">
            <v>0002-011</v>
          </cell>
          <cell r="F2769" t="str">
            <v>EP-MOVILIDAD</v>
          </cell>
          <cell r="G2769" t="str">
            <v>1-100-F001</v>
          </cell>
          <cell r="H2769" t="str">
            <v>VA-RECURSOS DISTRITO</v>
          </cell>
          <cell r="I2769" t="str">
            <v>O2120201003023229202</v>
          </cell>
          <cell r="J2769" t="str">
            <v>Libros (cuadernos) para dibujar y colorear, impresos</v>
          </cell>
          <cell r="K2769" t="str">
            <v>000000000000000000204</v>
          </cell>
          <cell r="L2769" t="str">
            <v>0204 - Programa Funcionamiento - INSTITUTO DE DESARROLLO URBANO-IDU</v>
          </cell>
          <cell r="M2769" t="str">
            <v>PM02040001FUNC</v>
          </cell>
          <cell r="N2769" t="str">
            <v>FU</v>
          </cell>
          <cell r="O2769" t="str">
            <v>FUNCIONAMIENTO INSTITUTO DE DESARROLLO URBANO-IDU</v>
          </cell>
          <cell r="P2769" t="str">
            <v>2025</v>
          </cell>
          <cell r="Q2769">
            <v>25000</v>
          </cell>
          <cell r="R2769">
            <v>25000</v>
          </cell>
        </row>
        <row r="2770">
          <cell r="A2770" t="str">
            <v>0204-01FU</v>
          </cell>
          <cell r="B2770" t="str">
            <v>DISTRITO CAPITAL</v>
          </cell>
          <cell r="C2770" t="str">
            <v>0204-01</v>
          </cell>
          <cell r="D2770" t="str">
            <v>INSTITUTO DE DESARROLLO URBANO - IDU</v>
          </cell>
          <cell r="E2770" t="str">
            <v>0002-011</v>
          </cell>
          <cell r="F2770" t="str">
            <v>EP-MOVILIDAD</v>
          </cell>
          <cell r="G2770" t="str">
            <v>1-100-F001</v>
          </cell>
          <cell r="H2770" t="str">
            <v>VA-RECURSOS DISTRITO</v>
          </cell>
          <cell r="I2770" t="str">
            <v>O2120201003023270101</v>
          </cell>
          <cell r="J2770" t="str">
            <v>Libretas y análogos</v>
          </cell>
          <cell r="K2770" t="str">
            <v>000000000000000000204</v>
          </cell>
          <cell r="L2770" t="str">
            <v>0204 - Programa Funcionamiento - INSTITUTO DE DESARROLLO URBANO-IDU</v>
          </cell>
          <cell r="M2770" t="str">
            <v>PM02040001FUNC</v>
          </cell>
          <cell r="N2770" t="str">
            <v>FU</v>
          </cell>
          <cell r="O2770" t="str">
            <v>FUNCIONAMIENTO INSTITUTO DE DESARROLLO URBANO-IDU</v>
          </cell>
          <cell r="P2770" t="str">
            <v>2025</v>
          </cell>
          <cell r="Q2770">
            <v>2000000</v>
          </cell>
          <cell r="R2770">
            <v>2000000</v>
          </cell>
        </row>
        <row r="2771">
          <cell r="A2771" t="str">
            <v>0204-01FU</v>
          </cell>
          <cell r="B2771" t="str">
            <v>DISTRITO CAPITAL</v>
          </cell>
          <cell r="C2771" t="str">
            <v>0204-01</v>
          </cell>
          <cell r="D2771" t="str">
            <v>INSTITUTO DE DESARROLLO URBANO - IDU</v>
          </cell>
          <cell r="E2771" t="str">
            <v>0002-011</v>
          </cell>
          <cell r="F2771" t="str">
            <v>EP-MOVILIDAD</v>
          </cell>
          <cell r="G2771" t="str">
            <v>1-100-F001</v>
          </cell>
          <cell r="H2771" t="str">
            <v>VA-RECURSOS DISTRITO</v>
          </cell>
          <cell r="I2771" t="str">
            <v>O2120201003033331101</v>
          </cell>
          <cell r="J2771" t="str">
            <v>Gasolina motor corriente</v>
          </cell>
          <cell r="K2771" t="str">
            <v>000000000000000000204</v>
          </cell>
          <cell r="L2771" t="str">
            <v>0204 - Programa Funcionamiento - INSTITUTO DE DESARROLLO URBANO-IDU</v>
          </cell>
          <cell r="M2771" t="str">
            <v>PM02040001FUNC</v>
          </cell>
          <cell r="N2771" t="str">
            <v>FU</v>
          </cell>
          <cell r="O2771" t="str">
            <v>FUNCIONAMIENTO INSTITUTO DE DESARROLLO URBANO-IDU</v>
          </cell>
          <cell r="P2771" t="str">
            <v>2025</v>
          </cell>
          <cell r="Q2771">
            <v>372105000</v>
          </cell>
          <cell r="R2771">
            <v>372105000</v>
          </cell>
        </row>
        <row r="2772">
          <cell r="A2772" t="str">
            <v>0204-01FU</v>
          </cell>
          <cell r="B2772" t="str">
            <v>DISTRITO CAPITAL</v>
          </cell>
          <cell r="C2772" t="str">
            <v>0204-01</v>
          </cell>
          <cell r="D2772" t="str">
            <v>INSTITUTO DE DESARROLLO URBANO - IDU</v>
          </cell>
          <cell r="E2772" t="str">
            <v>0002-011</v>
          </cell>
          <cell r="F2772" t="str">
            <v>EP-MOVILIDAD</v>
          </cell>
          <cell r="G2772" t="str">
            <v>1-100-F001</v>
          </cell>
          <cell r="H2772" t="str">
            <v>VA-RECURSOS DISTRITO</v>
          </cell>
          <cell r="I2772" t="str">
            <v>O2120201003033331102</v>
          </cell>
          <cell r="J2772" t="str">
            <v>Gasolina motor extra</v>
          </cell>
          <cell r="K2772" t="str">
            <v>000000000000000000204</v>
          </cell>
          <cell r="L2772" t="str">
            <v>0204 - Programa Funcionamiento - INSTITUTO DE DESARROLLO URBANO-IDU</v>
          </cell>
          <cell r="M2772" t="str">
            <v>PM02040001FUNC</v>
          </cell>
          <cell r="N2772" t="str">
            <v>FU</v>
          </cell>
          <cell r="O2772" t="str">
            <v>FUNCIONAMIENTO INSTITUTO DE DESARROLLO URBANO-IDU</v>
          </cell>
          <cell r="P2772" t="str">
            <v>2025</v>
          </cell>
          <cell r="Q2772">
            <v>4471000</v>
          </cell>
          <cell r="R2772">
            <v>4471000</v>
          </cell>
        </row>
        <row r="2773">
          <cell r="A2773" t="str">
            <v>0204-01FU</v>
          </cell>
          <cell r="B2773" t="str">
            <v>DISTRITO CAPITAL</v>
          </cell>
          <cell r="C2773" t="str">
            <v>0204-01</v>
          </cell>
          <cell r="D2773" t="str">
            <v>INSTITUTO DE DESARROLLO URBANO - IDU</v>
          </cell>
          <cell r="E2773" t="str">
            <v>0002-011</v>
          </cell>
          <cell r="F2773" t="str">
            <v>EP-MOVILIDAD</v>
          </cell>
          <cell r="G2773" t="str">
            <v>1-100-F001</v>
          </cell>
          <cell r="H2773" t="str">
            <v>VA-RECURSOS DISTRITO</v>
          </cell>
          <cell r="I2773" t="str">
            <v>O2120201003033336103</v>
          </cell>
          <cell r="J2773" t="str">
            <v>Diésel oil ACPM (fuel gas gasoil marine gas)</v>
          </cell>
          <cell r="K2773" t="str">
            <v>000000000000000000204</v>
          </cell>
          <cell r="L2773" t="str">
            <v>0204 - Programa Funcionamiento - INSTITUTO DE DESARROLLO URBANO-IDU</v>
          </cell>
          <cell r="M2773" t="str">
            <v>PM02040001FUNC</v>
          </cell>
          <cell r="N2773" t="str">
            <v>FU</v>
          </cell>
          <cell r="O2773" t="str">
            <v>FUNCIONAMIENTO INSTITUTO DE DESARROLLO URBANO-IDU</v>
          </cell>
          <cell r="P2773" t="str">
            <v>2025</v>
          </cell>
          <cell r="Q2773">
            <v>4526000</v>
          </cell>
          <cell r="R2773">
            <v>4526000</v>
          </cell>
        </row>
        <row r="2774">
          <cell r="A2774" t="str">
            <v>0204-01FU</v>
          </cell>
          <cell r="B2774" t="str">
            <v>DISTRITO CAPITAL</v>
          </cell>
          <cell r="C2774" t="str">
            <v>0204-01</v>
          </cell>
          <cell r="D2774" t="str">
            <v>INSTITUTO DE DESARROLLO URBANO - IDU</v>
          </cell>
          <cell r="E2774" t="str">
            <v>0002-011</v>
          </cell>
          <cell r="F2774" t="str">
            <v>EP-MOVILIDAD</v>
          </cell>
          <cell r="G2774" t="str">
            <v>1-100-F001</v>
          </cell>
          <cell r="H2774" t="str">
            <v>VA-RECURSOS DISTRITO</v>
          </cell>
          <cell r="I2774" t="str">
            <v>O2120201003053511001</v>
          </cell>
          <cell r="J2774" t="str">
            <v>Pinturas para agua, P.V.A. y similares (emulsiones)</v>
          </cell>
          <cell r="K2774" t="str">
            <v>000000000000000000204</v>
          </cell>
          <cell r="L2774" t="str">
            <v>0204 - Programa Funcionamiento - INSTITUTO DE DESARROLLO URBANO-IDU</v>
          </cell>
          <cell r="M2774" t="str">
            <v>PM02040001FUNC</v>
          </cell>
          <cell r="N2774" t="str">
            <v>FU</v>
          </cell>
          <cell r="O2774" t="str">
            <v>FUNCIONAMIENTO INSTITUTO DE DESARROLLO URBANO-IDU</v>
          </cell>
          <cell r="P2774" t="str">
            <v>2025</v>
          </cell>
          <cell r="Q2774">
            <v>9742000</v>
          </cell>
          <cell r="R2774">
            <v>9742000</v>
          </cell>
        </row>
        <row r="2775">
          <cell r="A2775" t="str">
            <v>0204-01FU</v>
          </cell>
          <cell r="B2775" t="str">
            <v>DISTRITO CAPITAL</v>
          </cell>
          <cell r="C2775" t="str">
            <v>0204-01</v>
          </cell>
          <cell r="D2775" t="str">
            <v>INSTITUTO DE DESARROLLO URBANO - IDU</v>
          </cell>
          <cell r="E2775" t="str">
            <v>0002-011</v>
          </cell>
          <cell r="F2775" t="str">
            <v>EP-MOVILIDAD</v>
          </cell>
          <cell r="G2775" t="str">
            <v>1-100-F001</v>
          </cell>
          <cell r="H2775" t="str">
            <v>VA-RECURSOS DISTRITO</v>
          </cell>
          <cell r="I2775" t="str">
            <v>O2120201003053511003</v>
          </cell>
          <cell r="J2775" t="str">
            <v>Esmaltes de uso general</v>
          </cell>
          <cell r="K2775" t="str">
            <v>000000000000000000204</v>
          </cell>
          <cell r="L2775" t="str">
            <v>0204 - Programa Funcionamiento - INSTITUTO DE DESARROLLO URBANO-IDU</v>
          </cell>
          <cell r="M2775" t="str">
            <v>PM02040001FUNC</v>
          </cell>
          <cell r="N2775" t="str">
            <v>FU</v>
          </cell>
          <cell r="O2775" t="str">
            <v>FUNCIONAMIENTO INSTITUTO DE DESARROLLO URBANO-IDU</v>
          </cell>
          <cell r="P2775" t="str">
            <v>2025</v>
          </cell>
          <cell r="Q2775">
            <v>1855000</v>
          </cell>
          <cell r="R2775">
            <v>1855000</v>
          </cell>
        </row>
        <row r="2776">
          <cell r="A2776" t="str">
            <v>0204-01FU</v>
          </cell>
          <cell r="B2776" t="str">
            <v>DISTRITO CAPITAL</v>
          </cell>
          <cell r="C2776" t="str">
            <v>0204-01</v>
          </cell>
          <cell r="D2776" t="str">
            <v>INSTITUTO DE DESARROLLO URBANO - IDU</v>
          </cell>
          <cell r="E2776" t="str">
            <v>0002-011</v>
          </cell>
          <cell r="F2776" t="str">
            <v>EP-MOVILIDAD</v>
          </cell>
          <cell r="G2776" t="str">
            <v>1-100-F001</v>
          </cell>
          <cell r="H2776" t="str">
            <v>VA-RECURSOS DISTRITO</v>
          </cell>
          <cell r="I2776" t="str">
            <v>O2120201003053511004</v>
          </cell>
          <cell r="J2776" t="str">
            <v>Bases y pinturas anticorrosivas</v>
          </cell>
          <cell r="K2776" t="str">
            <v>000000000000000000204</v>
          </cell>
          <cell r="L2776" t="str">
            <v>0204 - Programa Funcionamiento - INSTITUTO DE DESARROLLO URBANO-IDU</v>
          </cell>
          <cell r="M2776" t="str">
            <v>PM02040001FUNC</v>
          </cell>
          <cell r="N2776" t="str">
            <v>FU</v>
          </cell>
          <cell r="O2776" t="str">
            <v>FUNCIONAMIENTO INSTITUTO DE DESARROLLO URBANO-IDU</v>
          </cell>
          <cell r="P2776" t="str">
            <v>2025</v>
          </cell>
          <cell r="Q2776">
            <v>625000</v>
          </cell>
          <cell r="R2776">
            <v>625000</v>
          </cell>
        </row>
        <row r="2777">
          <cell r="A2777" t="str">
            <v>0204-01FU</v>
          </cell>
          <cell r="B2777" t="str">
            <v>DISTRITO CAPITAL</v>
          </cell>
          <cell r="C2777" t="str">
            <v>0204-01</v>
          </cell>
          <cell r="D2777" t="str">
            <v>INSTITUTO DE DESARROLLO URBANO - IDU</v>
          </cell>
          <cell r="E2777" t="str">
            <v>0002-011</v>
          </cell>
          <cell r="F2777" t="str">
            <v>EP-MOVILIDAD</v>
          </cell>
          <cell r="G2777" t="str">
            <v>1-100-F001</v>
          </cell>
          <cell r="H2777" t="str">
            <v>VA-RECURSOS DISTRITO</v>
          </cell>
          <cell r="I2777" t="str">
            <v>O2120201003053511007</v>
          </cell>
          <cell r="J2777" t="str">
            <v>Pinturas de protección industrial (vinílicas, epóxicas, poliestéricas)</v>
          </cell>
          <cell r="K2777" t="str">
            <v>000000000000000000204</v>
          </cell>
          <cell r="L2777" t="str">
            <v>0204 - Programa Funcionamiento - INSTITUTO DE DESARROLLO URBANO-IDU</v>
          </cell>
          <cell r="M2777" t="str">
            <v>PM02040001FUNC</v>
          </cell>
          <cell r="N2777" t="str">
            <v>FU</v>
          </cell>
          <cell r="O2777" t="str">
            <v>FUNCIONAMIENTO INSTITUTO DE DESARROLLO URBANO-IDU</v>
          </cell>
          <cell r="P2777" t="str">
            <v>2025</v>
          </cell>
          <cell r="Q2777">
            <v>1476000</v>
          </cell>
          <cell r="R2777">
            <v>1476000</v>
          </cell>
        </row>
        <row r="2778">
          <cell r="A2778" t="str">
            <v>0204-01FU</v>
          </cell>
          <cell r="B2778" t="str">
            <v>DISTRITO CAPITAL</v>
          </cell>
          <cell r="C2778" t="str">
            <v>0204-01</v>
          </cell>
          <cell r="D2778" t="str">
            <v>INSTITUTO DE DESARROLLO URBANO - IDU</v>
          </cell>
          <cell r="E2778" t="str">
            <v>0002-011</v>
          </cell>
          <cell r="F2778" t="str">
            <v>EP-MOVILIDAD</v>
          </cell>
          <cell r="G2778" t="str">
            <v>1-100-F001</v>
          </cell>
          <cell r="H2778" t="str">
            <v>VA-RECURSOS DISTRITO</v>
          </cell>
          <cell r="I2778" t="str">
            <v>O2120201003053511033</v>
          </cell>
          <cell r="J2778" t="str">
            <v>Estuco</v>
          </cell>
          <cell r="K2778" t="str">
            <v>000000000000000000204</v>
          </cell>
          <cell r="L2778" t="str">
            <v>0204 - Programa Funcionamiento - INSTITUTO DE DESARROLLO URBANO-IDU</v>
          </cell>
          <cell r="M2778" t="str">
            <v>PM02040001FUNC</v>
          </cell>
          <cell r="N2778" t="str">
            <v>FU</v>
          </cell>
          <cell r="O2778" t="str">
            <v>FUNCIONAMIENTO INSTITUTO DE DESARROLLO URBANO-IDU</v>
          </cell>
          <cell r="P2778" t="str">
            <v>2025</v>
          </cell>
          <cell r="Q2778">
            <v>2065000</v>
          </cell>
          <cell r="R2778">
            <v>2065000</v>
          </cell>
        </row>
        <row r="2779">
          <cell r="A2779" t="str">
            <v>0204-01FU</v>
          </cell>
          <cell r="B2779" t="str">
            <v>DISTRITO CAPITAL</v>
          </cell>
          <cell r="C2779" t="str">
            <v>0204-01</v>
          </cell>
          <cell r="D2779" t="str">
            <v>INSTITUTO DE DESARROLLO URBANO - IDU</v>
          </cell>
          <cell r="E2779" t="str">
            <v>0002-011</v>
          </cell>
          <cell r="F2779" t="str">
            <v>EP-MOVILIDAD</v>
          </cell>
          <cell r="G2779" t="str">
            <v>1-100-F001</v>
          </cell>
          <cell r="H2779" t="str">
            <v>VA-RECURSOS DISTRITO</v>
          </cell>
          <cell r="I2779" t="str">
            <v>O2120201003053511035</v>
          </cell>
          <cell r="J2779" t="str">
            <v>Diluyentes para pinturas</v>
          </cell>
          <cell r="K2779" t="str">
            <v>000000000000000000204</v>
          </cell>
          <cell r="L2779" t="str">
            <v>0204 - Programa Funcionamiento - INSTITUTO DE DESARROLLO URBANO-IDU</v>
          </cell>
          <cell r="M2779" t="str">
            <v>PM02040001FUNC</v>
          </cell>
          <cell r="N2779" t="str">
            <v>FU</v>
          </cell>
          <cell r="O2779" t="str">
            <v>FUNCIONAMIENTO INSTITUTO DE DESARROLLO URBANO-IDU</v>
          </cell>
          <cell r="P2779" t="str">
            <v>2025</v>
          </cell>
          <cell r="Q2779">
            <v>1032000</v>
          </cell>
          <cell r="R2779">
            <v>1032000</v>
          </cell>
        </row>
        <row r="2780">
          <cell r="A2780" t="str">
            <v>0204-01FU</v>
          </cell>
          <cell r="B2780" t="str">
            <v>DISTRITO CAPITAL</v>
          </cell>
          <cell r="C2780" t="str">
            <v>0204-01</v>
          </cell>
          <cell r="D2780" t="str">
            <v>INSTITUTO DE DESARROLLO URBANO - IDU</v>
          </cell>
          <cell r="E2780" t="str">
            <v>0002-011</v>
          </cell>
          <cell r="F2780" t="str">
            <v>EP-MOVILIDAD</v>
          </cell>
          <cell r="G2780" t="str">
            <v>1-100-F001</v>
          </cell>
          <cell r="H2780" t="str">
            <v>VA-RECURSOS DISTRITO</v>
          </cell>
          <cell r="I2780" t="str">
            <v>O2120201003053513007</v>
          </cell>
          <cell r="J2780" t="str">
            <v>Tintas web offset para rotativas</v>
          </cell>
          <cell r="K2780" t="str">
            <v>000000000000000000204</v>
          </cell>
          <cell r="L2780" t="str">
            <v>0204 - Programa Funcionamiento - INSTITUTO DE DESARROLLO URBANO-IDU</v>
          </cell>
          <cell r="M2780" t="str">
            <v>PM02040001FUNC</v>
          </cell>
          <cell r="N2780" t="str">
            <v>FU</v>
          </cell>
          <cell r="O2780" t="str">
            <v>FUNCIONAMIENTO INSTITUTO DE DESARROLLO URBANO-IDU</v>
          </cell>
          <cell r="P2780" t="str">
            <v>2025</v>
          </cell>
          <cell r="Q2780">
            <v>103230000</v>
          </cell>
          <cell r="R2780">
            <v>103230000</v>
          </cell>
        </row>
        <row r="2781">
          <cell r="A2781" t="str">
            <v>0204-01FU</v>
          </cell>
          <cell r="B2781" t="str">
            <v>DISTRITO CAPITAL</v>
          </cell>
          <cell r="C2781" t="str">
            <v>0204-01</v>
          </cell>
          <cell r="D2781" t="str">
            <v>INSTITUTO DE DESARROLLO URBANO - IDU</v>
          </cell>
          <cell r="E2781" t="str">
            <v>0002-011</v>
          </cell>
          <cell r="F2781" t="str">
            <v>EP-MOVILIDAD</v>
          </cell>
          <cell r="G2781" t="str">
            <v>1-100-F001</v>
          </cell>
          <cell r="H2781" t="str">
            <v>VA-RECURSOS DISTRITO</v>
          </cell>
          <cell r="I2781" t="str">
            <v>O2120201003053514007</v>
          </cell>
          <cell r="J2781" t="str">
            <v>Tinta para sellos</v>
          </cell>
          <cell r="K2781" t="str">
            <v>000000000000000000204</v>
          </cell>
          <cell r="L2781" t="str">
            <v>0204 - Programa Funcionamiento - INSTITUTO DE DESARROLLO URBANO-IDU</v>
          </cell>
          <cell r="M2781" t="str">
            <v>PM02040001FUNC</v>
          </cell>
          <cell r="N2781" t="str">
            <v>FU</v>
          </cell>
          <cell r="O2781" t="str">
            <v>FUNCIONAMIENTO INSTITUTO DE DESARROLLO URBANO-IDU</v>
          </cell>
          <cell r="P2781" t="str">
            <v>2025</v>
          </cell>
          <cell r="Q2781">
            <v>10000</v>
          </cell>
          <cell r="R2781">
            <v>10000</v>
          </cell>
        </row>
        <row r="2782">
          <cell r="A2782" t="str">
            <v>0204-01FU</v>
          </cell>
          <cell r="B2782" t="str">
            <v>DISTRITO CAPITAL</v>
          </cell>
          <cell r="C2782" t="str">
            <v>0204-01</v>
          </cell>
          <cell r="D2782" t="str">
            <v>INSTITUTO DE DESARROLLO URBANO - IDU</v>
          </cell>
          <cell r="E2782" t="str">
            <v>0002-011</v>
          </cell>
          <cell r="F2782" t="str">
            <v>EP-MOVILIDAD</v>
          </cell>
          <cell r="G2782" t="str">
            <v>1-100-F001</v>
          </cell>
          <cell r="H2782" t="str">
            <v>VA-RECURSOS DISTRITO</v>
          </cell>
          <cell r="I2782" t="str">
            <v>O2120201003053542006</v>
          </cell>
          <cell r="J2782" t="str">
            <v>Pegantes sintéticos</v>
          </cell>
          <cell r="K2782" t="str">
            <v>000000000000000000204</v>
          </cell>
          <cell r="L2782" t="str">
            <v>0204 - Programa Funcionamiento - INSTITUTO DE DESARROLLO URBANO-IDU</v>
          </cell>
          <cell r="M2782" t="str">
            <v>PM02040001FUNC</v>
          </cell>
          <cell r="N2782" t="str">
            <v>FU</v>
          </cell>
          <cell r="O2782" t="str">
            <v>FUNCIONAMIENTO INSTITUTO DE DESARROLLO URBANO-IDU</v>
          </cell>
          <cell r="P2782" t="str">
            <v>2025</v>
          </cell>
          <cell r="Q2782">
            <v>4354000</v>
          </cell>
          <cell r="R2782">
            <v>4354000</v>
          </cell>
        </row>
        <row r="2783">
          <cell r="A2783" t="str">
            <v>0204-01FU</v>
          </cell>
          <cell r="B2783" t="str">
            <v>DISTRITO CAPITAL</v>
          </cell>
          <cell r="C2783" t="str">
            <v>0204-01</v>
          </cell>
          <cell r="D2783" t="str">
            <v>INSTITUTO DE DESARROLLO URBANO - IDU</v>
          </cell>
          <cell r="E2783" t="str">
            <v>0002-011</v>
          </cell>
          <cell r="F2783" t="str">
            <v>EP-MOVILIDAD</v>
          </cell>
          <cell r="G2783" t="str">
            <v>1-100-F001</v>
          </cell>
          <cell r="H2783" t="str">
            <v>VA-RECURSOS DISTRITO</v>
          </cell>
          <cell r="I2783" t="str">
            <v>O2120201003053543005</v>
          </cell>
          <cell r="J2783" t="str">
            <v>Aditivos para grasas y aceites lubricantes</v>
          </cell>
          <cell r="K2783" t="str">
            <v>000000000000000000204</v>
          </cell>
          <cell r="L2783" t="str">
            <v>0204 - Programa Funcionamiento - INSTITUTO DE DESARROLLO URBANO-IDU</v>
          </cell>
          <cell r="M2783" t="str">
            <v>PM02040001FUNC</v>
          </cell>
          <cell r="N2783" t="str">
            <v>FU</v>
          </cell>
          <cell r="O2783" t="str">
            <v>FUNCIONAMIENTO INSTITUTO DE DESARROLLO URBANO-IDU</v>
          </cell>
          <cell r="P2783" t="str">
            <v>2025</v>
          </cell>
          <cell r="Q2783">
            <v>83792000</v>
          </cell>
          <cell r="R2783">
            <v>83792000</v>
          </cell>
        </row>
        <row r="2784">
          <cell r="A2784" t="str">
            <v>0204-01FU</v>
          </cell>
          <cell r="B2784" t="str">
            <v>DISTRITO CAPITAL</v>
          </cell>
          <cell r="C2784" t="str">
            <v>0204-01</v>
          </cell>
          <cell r="D2784" t="str">
            <v>INSTITUTO DE DESARROLLO URBANO - IDU</v>
          </cell>
          <cell r="E2784" t="str">
            <v>0002-011</v>
          </cell>
          <cell r="F2784" t="str">
            <v>EP-MOVILIDAD</v>
          </cell>
          <cell r="G2784" t="str">
            <v>1-100-F001</v>
          </cell>
          <cell r="H2784" t="str">
            <v>VA-RECURSOS DISTRITO</v>
          </cell>
          <cell r="I2784" t="str">
            <v>O2120201003053549951</v>
          </cell>
          <cell r="J2784" t="str">
            <v>Impermeabilizantes no asfálticos</v>
          </cell>
          <cell r="K2784" t="str">
            <v>000000000000000000204</v>
          </cell>
          <cell r="L2784" t="str">
            <v>0204 - Programa Funcionamiento - INSTITUTO DE DESARROLLO URBANO-IDU</v>
          </cell>
          <cell r="M2784" t="str">
            <v>PM02040001FUNC</v>
          </cell>
          <cell r="N2784" t="str">
            <v>FU</v>
          </cell>
          <cell r="O2784" t="str">
            <v>FUNCIONAMIENTO INSTITUTO DE DESARROLLO URBANO-IDU</v>
          </cell>
          <cell r="P2784" t="str">
            <v>2025</v>
          </cell>
          <cell r="Q2784">
            <v>619000</v>
          </cell>
          <cell r="R2784">
            <v>619000</v>
          </cell>
        </row>
        <row r="2785">
          <cell r="A2785" t="str">
            <v>0204-01FU</v>
          </cell>
          <cell r="B2785" t="str">
            <v>DISTRITO CAPITAL</v>
          </cell>
          <cell r="C2785" t="str">
            <v>0204-01</v>
          </cell>
          <cell r="D2785" t="str">
            <v>INSTITUTO DE DESARROLLO URBANO - IDU</v>
          </cell>
          <cell r="E2785" t="str">
            <v>0002-011</v>
          </cell>
          <cell r="F2785" t="str">
            <v>EP-MOVILIDAD</v>
          </cell>
          <cell r="G2785" t="str">
            <v>1-100-F001</v>
          </cell>
          <cell r="H2785" t="str">
            <v>VA-RECURSOS DISTRITO</v>
          </cell>
          <cell r="I2785" t="str">
            <v>O2120201003063611101</v>
          </cell>
          <cell r="J2785" t="str">
            <v>Llantas de caucho para automóviles</v>
          </cell>
          <cell r="K2785" t="str">
            <v>000000000000000000204</v>
          </cell>
          <cell r="L2785" t="str">
            <v>0204 - Programa Funcionamiento - INSTITUTO DE DESARROLLO URBANO-IDU</v>
          </cell>
          <cell r="M2785" t="str">
            <v>PM02040001FUNC</v>
          </cell>
          <cell r="N2785" t="str">
            <v>FU</v>
          </cell>
          <cell r="O2785" t="str">
            <v>FUNCIONAMIENTO INSTITUTO DE DESARROLLO URBANO-IDU</v>
          </cell>
          <cell r="P2785" t="str">
            <v>2025</v>
          </cell>
          <cell r="Q2785">
            <v>70948000</v>
          </cell>
          <cell r="R2785">
            <v>70948000</v>
          </cell>
        </row>
        <row r="2786">
          <cell r="A2786" t="str">
            <v>0204-01FU</v>
          </cell>
          <cell r="B2786" t="str">
            <v>DISTRITO CAPITAL</v>
          </cell>
          <cell r="C2786" t="str">
            <v>0204-01</v>
          </cell>
          <cell r="D2786" t="str">
            <v>INSTITUTO DE DESARROLLO URBANO - IDU</v>
          </cell>
          <cell r="E2786" t="str">
            <v>0002-011</v>
          </cell>
          <cell r="F2786" t="str">
            <v>EP-MOVILIDAD</v>
          </cell>
          <cell r="G2786" t="str">
            <v>1-100-F001</v>
          </cell>
          <cell r="H2786" t="str">
            <v>VA-RECURSOS DISTRITO</v>
          </cell>
          <cell r="I2786" t="str">
            <v>O2120201003063622004</v>
          </cell>
          <cell r="J2786" t="str">
            <v>Banditas de caucho</v>
          </cell>
          <cell r="K2786" t="str">
            <v>000000000000000000204</v>
          </cell>
          <cell r="L2786" t="str">
            <v>0204 - Programa Funcionamiento - INSTITUTO DE DESARROLLO URBANO-IDU</v>
          </cell>
          <cell r="M2786" t="str">
            <v>PM02040001FUNC</v>
          </cell>
          <cell r="N2786" t="str">
            <v>FU</v>
          </cell>
          <cell r="O2786" t="str">
            <v>FUNCIONAMIENTO INSTITUTO DE DESARROLLO URBANO-IDU</v>
          </cell>
          <cell r="P2786" t="str">
            <v>2025</v>
          </cell>
          <cell r="Q2786">
            <v>30000</v>
          </cell>
          <cell r="R2786">
            <v>30000</v>
          </cell>
        </row>
        <row r="2787">
          <cell r="A2787" t="str">
            <v>0204-01FU</v>
          </cell>
          <cell r="B2787" t="str">
            <v>DISTRITO CAPITAL</v>
          </cell>
          <cell r="C2787" t="str">
            <v>0204-01</v>
          </cell>
          <cell r="D2787" t="str">
            <v>INSTITUTO DE DESARROLLO URBANO - IDU</v>
          </cell>
          <cell r="E2787" t="str">
            <v>0002-011</v>
          </cell>
          <cell r="F2787" t="str">
            <v>EP-MOVILIDAD</v>
          </cell>
          <cell r="G2787" t="str">
            <v>1-100-F001</v>
          </cell>
          <cell r="H2787" t="str">
            <v>VA-RECURSOS DISTRITO</v>
          </cell>
          <cell r="I2787" t="str">
            <v>O2120201003063627018</v>
          </cell>
          <cell r="J2787" t="str">
            <v>Borradores de caucho</v>
          </cell>
          <cell r="K2787" t="str">
            <v>000000000000000000204</v>
          </cell>
          <cell r="L2787" t="str">
            <v>0204 - Programa Funcionamiento - INSTITUTO DE DESARROLLO URBANO-IDU</v>
          </cell>
          <cell r="M2787" t="str">
            <v>PM02040001FUNC</v>
          </cell>
          <cell r="N2787" t="str">
            <v>FU</v>
          </cell>
          <cell r="O2787" t="str">
            <v>FUNCIONAMIENTO INSTITUTO DE DESARROLLO URBANO-IDU</v>
          </cell>
          <cell r="P2787" t="str">
            <v>2025</v>
          </cell>
          <cell r="Q2787">
            <v>310000</v>
          </cell>
          <cell r="R2787">
            <v>310000</v>
          </cell>
        </row>
        <row r="2788">
          <cell r="A2788" t="str">
            <v>0204-01FU</v>
          </cell>
          <cell r="B2788" t="str">
            <v>DISTRITO CAPITAL</v>
          </cell>
          <cell r="C2788" t="str">
            <v>0204-01</v>
          </cell>
          <cell r="D2788" t="str">
            <v>INSTITUTO DE DESARROLLO URBANO - IDU</v>
          </cell>
          <cell r="E2788" t="str">
            <v>0002-011</v>
          </cell>
          <cell r="F2788" t="str">
            <v>EP-MOVILIDAD</v>
          </cell>
          <cell r="G2788" t="str">
            <v>1-100-F001</v>
          </cell>
          <cell r="H2788" t="str">
            <v>VA-RECURSOS DISTRITO</v>
          </cell>
          <cell r="I2788" t="str">
            <v>O2120201003063627099</v>
          </cell>
          <cell r="J2788" t="str">
            <v>Artículos de caucho n.c.p.</v>
          </cell>
          <cell r="K2788" t="str">
            <v>000000000000000000204</v>
          </cell>
          <cell r="L2788" t="str">
            <v>0204 - Programa Funcionamiento - INSTITUTO DE DESARROLLO URBANO-IDU</v>
          </cell>
          <cell r="M2788" t="str">
            <v>PM02040001FUNC</v>
          </cell>
          <cell r="N2788" t="str">
            <v>FU</v>
          </cell>
          <cell r="O2788" t="str">
            <v>FUNCIONAMIENTO INSTITUTO DE DESARROLLO URBANO-IDU</v>
          </cell>
          <cell r="P2788" t="str">
            <v>2025</v>
          </cell>
          <cell r="Q2788">
            <v>619000</v>
          </cell>
          <cell r="R2788">
            <v>619000</v>
          </cell>
        </row>
        <row r="2789">
          <cell r="A2789" t="str">
            <v>0204-01FU</v>
          </cell>
          <cell r="B2789" t="str">
            <v>DISTRITO CAPITAL</v>
          </cell>
          <cell r="C2789" t="str">
            <v>0204-01</v>
          </cell>
          <cell r="D2789" t="str">
            <v>INSTITUTO DE DESARROLLO URBANO - IDU</v>
          </cell>
          <cell r="E2789" t="str">
            <v>0002-011</v>
          </cell>
          <cell r="F2789" t="str">
            <v>EP-MOVILIDAD</v>
          </cell>
          <cell r="G2789" t="str">
            <v>1-100-F001</v>
          </cell>
          <cell r="H2789" t="str">
            <v>VA-RECURSOS DISTRITO</v>
          </cell>
          <cell r="I2789" t="str">
            <v>O2120201003063632001</v>
          </cell>
          <cell r="J2789" t="str">
            <v>Tuberías de polivinilo</v>
          </cell>
          <cell r="K2789" t="str">
            <v>000000000000000000204</v>
          </cell>
          <cell r="L2789" t="str">
            <v>0204 - Programa Funcionamiento - INSTITUTO DE DESARROLLO URBANO-IDU</v>
          </cell>
          <cell r="M2789" t="str">
            <v>PM02040001FUNC</v>
          </cell>
          <cell r="N2789" t="str">
            <v>FU</v>
          </cell>
          <cell r="O2789" t="str">
            <v>FUNCIONAMIENTO INSTITUTO DE DESARROLLO URBANO-IDU</v>
          </cell>
          <cell r="P2789" t="str">
            <v>2025</v>
          </cell>
          <cell r="Q2789">
            <v>4129000</v>
          </cell>
          <cell r="R2789">
            <v>4129000</v>
          </cell>
        </row>
        <row r="2790">
          <cell r="A2790" t="str">
            <v>0204-01FU</v>
          </cell>
          <cell r="B2790" t="str">
            <v>DISTRITO CAPITAL</v>
          </cell>
          <cell r="C2790" t="str">
            <v>0204-01</v>
          </cell>
          <cell r="D2790" t="str">
            <v>INSTITUTO DE DESARROLLO URBANO - IDU</v>
          </cell>
          <cell r="E2790" t="str">
            <v>0002-011</v>
          </cell>
          <cell r="F2790" t="str">
            <v>EP-MOVILIDAD</v>
          </cell>
          <cell r="G2790" t="str">
            <v>1-100-F001</v>
          </cell>
          <cell r="H2790" t="str">
            <v>VA-RECURSOS DISTRITO</v>
          </cell>
          <cell r="I2790" t="str">
            <v>O2120201003063632008</v>
          </cell>
          <cell r="J2790" t="str">
            <v>Accesorios de polivinilo para tubería y demás materiales plásticos</v>
          </cell>
          <cell r="K2790" t="str">
            <v>000000000000000000204</v>
          </cell>
          <cell r="L2790" t="str">
            <v>0204 - Programa Funcionamiento - INSTITUTO DE DESARROLLO URBANO-IDU</v>
          </cell>
          <cell r="M2790" t="str">
            <v>PM02040001FUNC</v>
          </cell>
          <cell r="N2790" t="str">
            <v>FU</v>
          </cell>
          <cell r="O2790" t="str">
            <v>FUNCIONAMIENTO INSTITUTO DE DESARROLLO URBANO-IDU</v>
          </cell>
          <cell r="P2790" t="str">
            <v>2025</v>
          </cell>
          <cell r="Q2790">
            <v>4129000</v>
          </cell>
          <cell r="R2790">
            <v>4129000</v>
          </cell>
        </row>
        <row r="2791">
          <cell r="A2791" t="str">
            <v>0204-01FU</v>
          </cell>
          <cell r="B2791" t="str">
            <v>DISTRITO CAPITAL</v>
          </cell>
          <cell r="C2791" t="str">
            <v>0204-01</v>
          </cell>
          <cell r="D2791" t="str">
            <v>INSTITUTO DE DESARROLLO URBANO - IDU</v>
          </cell>
          <cell r="E2791" t="str">
            <v>0002-011</v>
          </cell>
          <cell r="F2791" t="str">
            <v>EP-MOVILIDAD</v>
          </cell>
          <cell r="G2791" t="str">
            <v>1-100-F001</v>
          </cell>
          <cell r="H2791" t="str">
            <v>VA-RECURSOS DISTRITO</v>
          </cell>
          <cell r="I2791" t="str">
            <v>O2120201003063633013</v>
          </cell>
          <cell r="J2791" t="str">
            <v>Láminas de polipropileno</v>
          </cell>
          <cell r="K2791" t="str">
            <v>000000000000000000204</v>
          </cell>
          <cell r="L2791" t="str">
            <v>0204 - Programa Funcionamiento - INSTITUTO DE DESARROLLO URBANO-IDU</v>
          </cell>
          <cell r="M2791" t="str">
            <v>PM02040001FUNC</v>
          </cell>
          <cell r="N2791" t="str">
            <v>FU</v>
          </cell>
          <cell r="O2791" t="str">
            <v>FUNCIONAMIENTO INSTITUTO DE DESARROLLO URBANO-IDU</v>
          </cell>
          <cell r="P2791" t="str">
            <v>2025</v>
          </cell>
          <cell r="Q2791">
            <v>1032000</v>
          </cell>
          <cell r="R2791">
            <v>1032000</v>
          </cell>
        </row>
        <row r="2792">
          <cell r="A2792" t="str">
            <v>0204-01FU</v>
          </cell>
          <cell r="B2792" t="str">
            <v>DISTRITO CAPITAL</v>
          </cell>
          <cell r="C2792" t="str">
            <v>0204-01</v>
          </cell>
          <cell r="D2792" t="str">
            <v>INSTITUTO DE DESARROLLO URBANO - IDU</v>
          </cell>
          <cell r="E2792" t="str">
            <v>0002-011</v>
          </cell>
          <cell r="F2792" t="str">
            <v>EP-MOVILIDAD</v>
          </cell>
          <cell r="G2792" t="str">
            <v>1-100-F001</v>
          </cell>
          <cell r="H2792" t="str">
            <v>VA-RECURSOS DISTRITO</v>
          </cell>
          <cell r="I2792" t="str">
            <v>O2120201003063641001</v>
          </cell>
          <cell r="J2792" t="str">
            <v>Bolsas de material plástico sin impresión</v>
          </cell>
          <cell r="K2792" t="str">
            <v>000000000000000000204</v>
          </cell>
          <cell r="L2792" t="str">
            <v>0204 - Programa Funcionamiento - INSTITUTO DE DESARROLLO URBANO-IDU</v>
          </cell>
          <cell r="M2792" t="str">
            <v>PM02040001FUNC</v>
          </cell>
          <cell r="N2792" t="str">
            <v>FU</v>
          </cell>
          <cell r="O2792" t="str">
            <v>FUNCIONAMIENTO INSTITUTO DE DESARROLLO URBANO-IDU</v>
          </cell>
          <cell r="P2792" t="str">
            <v>2025</v>
          </cell>
          <cell r="Q2792">
            <v>114000</v>
          </cell>
          <cell r="R2792">
            <v>114000</v>
          </cell>
        </row>
        <row r="2793">
          <cell r="A2793" t="str">
            <v>0204-01FU</v>
          </cell>
          <cell r="B2793" t="str">
            <v>DISTRITO CAPITAL</v>
          </cell>
          <cell r="C2793" t="str">
            <v>0204-01</v>
          </cell>
          <cell r="D2793" t="str">
            <v>INSTITUTO DE DESARROLLO URBANO - IDU</v>
          </cell>
          <cell r="E2793" t="str">
            <v>0002-011</v>
          </cell>
          <cell r="F2793" t="str">
            <v>EP-MOVILIDAD</v>
          </cell>
          <cell r="G2793" t="str">
            <v>1-100-F001</v>
          </cell>
          <cell r="H2793" t="str">
            <v>VA-RECURSOS DISTRITO</v>
          </cell>
          <cell r="I2793" t="str">
            <v>O2120201003063649022</v>
          </cell>
          <cell r="J2793" t="str">
            <v>Cajitas (estuches) de material plástico para casetes, CD y similares</v>
          </cell>
          <cell r="K2793" t="str">
            <v>000000000000000000204</v>
          </cell>
          <cell r="L2793" t="str">
            <v>0204 - Programa Funcionamiento - INSTITUTO DE DESARROLLO URBANO-IDU</v>
          </cell>
          <cell r="M2793" t="str">
            <v>PM02040001FUNC</v>
          </cell>
          <cell r="N2793" t="str">
            <v>FU</v>
          </cell>
          <cell r="O2793" t="str">
            <v>FUNCIONAMIENTO INSTITUTO DE DESARROLLO URBANO-IDU</v>
          </cell>
          <cell r="P2793" t="str">
            <v>2025</v>
          </cell>
          <cell r="Q2793">
            <v>37000</v>
          </cell>
          <cell r="R2793">
            <v>37000</v>
          </cell>
        </row>
        <row r="2794">
          <cell r="A2794" t="str">
            <v>0204-01FU</v>
          </cell>
          <cell r="B2794" t="str">
            <v>DISTRITO CAPITAL</v>
          </cell>
          <cell r="C2794" t="str">
            <v>0204-01</v>
          </cell>
          <cell r="D2794" t="str">
            <v>INSTITUTO DE DESARROLLO URBANO - IDU</v>
          </cell>
          <cell r="E2794" t="str">
            <v>0002-011</v>
          </cell>
          <cell r="F2794" t="str">
            <v>EP-MOVILIDAD</v>
          </cell>
          <cell r="G2794" t="str">
            <v>1-100-F001</v>
          </cell>
          <cell r="H2794" t="str">
            <v>VA-RECURSOS DISTRITO</v>
          </cell>
          <cell r="I2794" t="str">
            <v>O2120201003063649034</v>
          </cell>
          <cell r="J2794" t="str">
            <v>Arandelas y otros empaques de plástico</v>
          </cell>
          <cell r="K2794" t="str">
            <v>000000000000000000204</v>
          </cell>
          <cell r="L2794" t="str">
            <v>0204 - Programa Funcionamiento - INSTITUTO DE DESARROLLO URBANO-IDU</v>
          </cell>
          <cell r="M2794" t="str">
            <v>PM02040001FUNC</v>
          </cell>
          <cell r="N2794" t="str">
            <v>FU</v>
          </cell>
          <cell r="O2794" t="str">
            <v>FUNCIONAMIENTO INSTITUTO DE DESARROLLO URBANO-IDU</v>
          </cell>
          <cell r="P2794" t="str">
            <v>2025</v>
          </cell>
          <cell r="Q2794">
            <v>1755000</v>
          </cell>
          <cell r="R2794">
            <v>1755000</v>
          </cell>
        </row>
        <row r="2795">
          <cell r="A2795" t="str">
            <v>0204-01FU</v>
          </cell>
          <cell r="B2795" t="str">
            <v>DISTRITO CAPITAL</v>
          </cell>
          <cell r="C2795" t="str">
            <v>0204-01</v>
          </cell>
          <cell r="D2795" t="str">
            <v>INSTITUTO DE DESARROLLO URBANO - IDU</v>
          </cell>
          <cell r="E2795" t="str">
            <v>0002-011</v>
          </cell>
          <cell r="F2795" t="str">
            <v>EP-MOVILIDAD</v>
          </cell>
          <cell r="G2795" t="str">
            <v>1-100-F001</v>
          </cell>
          <cell r="H2795" t="str">
            <v>VA-RECURSOS DISTRITO</v>
          </cell>
          <cell r="I2795" t="str">
            <v>O2120201003063649035</v>
          </cell>
          <cell r="J2795" t="str">
            <v>Estibas plásticas para transporte de mercancías</v>
          </cell>
          <cell r="K2795" t="str">
            <v>000000000000000000204</v>
          </cell>
          <cell r="L2795" t="str">
            <v>0204 - Programa Funcionamiento - INSTITUTO DE DESARROLLO URBANO-IDU</v>
          </cell>
          <cell r="M2795" t="str">
            <v>PM02040001FUNC</v>
          </cell>
          <cell r="N2795" t="str">
            <v>FU</v>
          </cell>
          <cell r="O2795" t="str">
            <v>FUNCIONAMIENTO INSTITUTO DE DESARROLLO URBANO-IDU</v>
          </cell>
          <cell r="P2795" t="str">
            <v>2025</v>
          </cell>
          <cell r="Q2795">
            <v>46454000</v>
          </cell>
          <cell r="R2795">
            <v>46454000</v>
          </cell>
        </row>
        <row r="2796">
          <cell r="A2796" t="str">
            <v>0204-01FU</v>
          </cell>
          <cell r="B2796" t="str">
            <v>DISTRITO CAPITAL</v>
          </cell>
          <cell r="C2796" t="str">
            <v>0204-01</v>
          </cell>
          <cell r="D2796" t="str">
            <v>INSTITUTO DE DESARROLLO URBANO - IDU</v>
          </cell>
          <cell r="E2796" t="str">
            <v>0002-011</v>
          </cell>
          <cell r="F2796" t="str">
            <v>EP-MOVILIDAD</v>
          </cell>
          <cell r="G2796" t="str">
            <v>1-100-F001</v>
          </cell>
          <cell r="H2796" t="str">
            <v>VA-RECURSOS DISTRITO</v>
          </cell>
          <cell r="I2796" t="str">
            <v>O2120201003063691002</v>
          </cell>
          <cell r="J2796" t="str">
            <v>Recubrimientos de material plástico para pisos</v>
          </cell>
          <cell r="K2796" t="str">
            <v>000000000000000000204</v>
          </cell>
          <cell r="L2796" t="str">
            <v>0204 - Programa Funcionamiento - INSTITUTO DE DESARROLLO URBANO-IDU</v>
          </cell>
          <cell r="M2796" t="str">
            <v>PM02040001FUNC</v>
          </cell>
          <cell r="N2796" t="str">
            <v>FU</v>
          </cell>
          <cell r="O2796" t="str">
            <v>FUNCIONAMIENTO INSTITUTO DE DESARROLLO URBANO-IDU</v>
          </cell>
          <cell r="P2796" t="str">
            <v>2025</v>
          </cell>
          <cell r="Q2796">
            <v>7543000</v>
          </cell>
          <cell r="R2796">
            <v>7543000</v>
          </cell>
        </row>
        <row r="2797">
          <cell r="A2797" t="str">
            <v>0204-01FU</v>
          </cell>
          <cell r="B2797" t="str">
            <v>DISTRITO CAPITAL</v>
          </cell>
          <cell r="C2797" t="str">
            <v>0204-01</v>
          </cell>
          <cell r="D2797" t="str">
            <v>INSTITUTO DE DESARROLLO URBANO - IDU</v>
          </cell>
          <cell r="E2797" t="str">
            <v>0002-011</v>
          </cell>
          <cell r="F2797" t="str">
            <v>EP-MOVILIDAD</v>
          </cell>
          <cell r="G2797" t="str">
            <v>1-100-F001</v>
          </cell>
          <cell r="H2797" t="str">
            <v>VA-RECURSOS DISTRITO</v>
          </cell>
          <cell r="I2797" t="str">
            <v>O2120201003063692001</v>
          </cell>
          <cell r="J2797" t="str">
            <v>Cintas aislantes</v>
          </cell>
          <cell r="K2797" t="str">
            <v>000000000000000000204</v>
          </cell>
          <cell r="L2797" t="str">
            <v>0204 - Programa Funcionamiento - INSTITUTO DE DESARROLLO URBANO-IDU</v>
          </cell>
          <cell r="M2797" t="str">
            <v>PM02040001FUNC</v>
          </cell>
          <cell r="N2797" t="str">
            <v>FU</v>
          </cell>
          <cell r="O2797" t="str">
            <v>FUNCIONAMIENTO INSTITUTO DE DESARROLLO URBANO-IDU</v>
          </cell>
          <cell r="P2797" t="str">
            <v>2025</v>
          </cell>
          <cell r="Q2797">
            <v>1127000</v>
          </cell>
          <cell r="R2797">
            <v>1127000</v>
          </cell>
        </row>
        <row r="2798">
          <cell r="A2798" t="str">
            <v>0204-01FU</v>
          </cell>
          <cell r="B2798" t="str">
            <v>DISTRITO CAPITAL</v>
          </cell>
          <cell r="C2798" t="str">
            <v>0204-01</v>
          </cell>
          <cell r="D2798" t="str">
            <v>INSTITUTO DE DESARROLLO URBANO - IDU</v>
          </cell>
          <cell r="E2798" t="str">
            <v>0002-011</v>
          </cell>
          <cell r="F2798" t="str">
            <v>EP-MOVILIDAD</v>
          </cell>
          <cell r="G2798" t="str">
            <v>1-100-F001</v>
          </cell>
          <cell r="H2798" t="str">
            <v>VA-RECURSOS DISTRITO</v>
          </cell>
          <cell r="I2798" t="str">
            <v>O2120201003063692002</v>
          </cell>
          <cell r="J2798" t="str">
            <v>Cinta autoadhesiva</v>
          </cell>
          <cell r="K2798" t="str">
            <v>000000000000000000204</v>
          </cell>
          <cell r="L2798" t="str">
            <v>0204 - Programa Funcionamiento - INSTITUTO DE DESARROLLO URBANO-IDU</v>
          </cell>
          <cell r="M2798" t="str">
            <v>PM02040001FUNC</v>
          </cell>
          <cell r="N2798" t="str">
            <v>FU</v>
          </cell>
          <cell r="O2798" t="str">
            <v>FUNCIONAMIENTO INSTITUTO DE DESARROLLO URBANO-IDU</v>
          </cell>
          <cell r="P2798" t="str">
            <v>2025</v>
          </cell>
          <cell r="Q2798">
            <v>6194000</v>
          </cell>
          <cell r="R2798">
            <v>6194000</v>
          </cell>
        </row>
        <row r="2799">
          <cell r="A2799" t="str">
            <v>0204-01FU</v>
          </cell>
          <cell r="B2799" t="str">
            <v>DISTRITO CAPITAL</v>
          </cell>
          <cell r="C2799" t="str">
            <v>0204-01</v>
          </cell>
          <cell r="D2799" t="str">
            <v>INSTITUTO DE DESARROLLO URBANO - IDU</v>
          </cell>
          <cell r="E2799" t="str">
            <v>0002-011</v>
          </cell>
          <cell r="F2799" t="str">
            <v>EP-MOVILIDAD</v>
          </cell>
          <cell r="G2799" t="str">
            <v>1-100-F001</v>
          </cell>
          <cell r="H2799" t="str">
            <v>VA-RECURSOS DISTRITO</v>
          </cell>
          <cell r="I2799" t="str">
            <v>O2120201003063692007</v>
          </cell>
          <cell r="J2799" t="str">
            <v>Cintas pegantes (transparentes)</v>
          </cell>
          <cell r="K2799" t="str">
            <v>000000000000000000204</v>
          </cell>
          <cell r="L2799" t="str">
            <v>0204 - Programa Funcionamiento - INSTITUTO DE DESARROLLO URBANO-IDU</v>
          </cell>
          <cell r="M2799" t="str">
            <v>PM02040001FUNC</v>
          </cell>
          <cell r="N2799" t="str">
            <v>FU</v>
          </cell>
          <cell r="O2799" t="str">
            <v>FUNCIONAMIENTO INSTITUTO DE DESARROLLO URBANO-IDU</v>
          </cell>
          <cell r="P2799" t="str">
            <v>2025</v>
          </cell>
          <cell r="Q2799">
            <v>516000</v>
          </cell>
          <cell r="R2799">
            <v>516000</v>
          </cell>
        </row>
        <row r="2800">
          <cell r="A2800" t="str">
            <v>0204-01FU</v>
          </cell>
          <cell r="B2800" t="str">
            <v>DISTRITO CAPITAL</v>
          </cell>
          <cell r="C2800" t="str">
            <v>0204-01</v>
          </cell>
          <cell r="D2800" t="str">
            <v>INSTITUTO DE DESARROLLO URBANO - IDU</v>
          </cell>
          <cell r="E2800" t="str">
            <v>0002-011</v>
          </cell>
          <cell r="F2800" t="str">
            <v>EP-MOVILIDAD</v>
          </cell>
          <cell r="G2800" t="str">
            <v>1-100-F001</v>
          </cell>
          <cell r="H2800" t="str">
            <v>VA-RECURSOS DISTRITO</v>
          </cell>
          <cell r="I2800" t="str">
            <v>O2120201003063692009</v>
          </cell>
          <cell r="J2800" t="str">
            <v>Películas plásticas autoadhesivas (papel contac)</v>
          </cell>
          <cell r="K2800" t="str">
            <v>000000000000000000204</v>
          </cell>
          <cell r="L2800" t="str">
            <v>0204 - Programa Funcionamiento - INSTITUTO DE DESARROLLO URBANO-IDU</v>
          </cell>
          <cell r="M2800" t="str">
            <v>PM02040001FUNC</v>
          </cell>
          <cell r="N2800" t="str">
            <v>FU</v>
          </cell>
          <cell r="O2800" t="str">
            <v>FUNCIONAMIENTO INSTITUTO DE DESARROLLO URBANO-IDU</v>
          </cell>
          <cell r="P2800" t="str">
            <v>2025</v>
          </cell>
          <cell r="Q2800">
            <v>406000</v>
          </cell>
          <cell r="R2800">
            <v>406000</v>
          </cell>
        </row>
        <row r="2801">
          <cell r="A2801" t="str">
            <v>0204-01FU</v>
          </cell>
          <cell r="B2801" t="str">
            <v>DISTRITO CAPITAL</v>
          </cell>
          <cell r="C2801" t="str">
            <v>0204-01</v>
          </cell>
          <cell r="D2801" t="str">
            <v>INSTITUTO DE DESARROLLO URBANO - IDU</v>
          </cell>
          <cell r="E2801" t="str">
            <v>0002-011</v>
          </cell>
          <cell r="F2801" t="str">
            <v>EP-MOVILIDAD</v>
          </cell>
          <cell r="G2801" t="str">
            <v>1-100-F001</v>
          </cell>
          <cell r="H2801" t="str">
            <v>VA-RECURSOS DISTRITO</v>
          </cell>
          <cell r="I2801" t="str">
            <v>O2120201003063695004</v>
          </cell>
          <cell r="J2801" t="str">
            <v>Teja plástica</v>
          </cell>
          <cell r="K2801" t="str">
            <v>000000000000000000204</v>
          </cell>
          <cell r="L2801" t="str">
            <v>0204 - Programa Funcionamiento - INSTITUTO DE DESARROLLO URBANO-IDU</v>
          </cell>
          <cell r="M2801" t="str">
            <v>PM02040001FUNC</v>
          </cell>
          <cell r="N2801" t="str">
            <v>FU</v>
          </cell>
          <cell r="O2801" t="str">
            <v>FUNCIONAMIENTO INSTITUTO DE DESARROLLO URBANO-IDU</v>
          </cell>
          <cell r="P2801" t="str">
            <v>2025</v>
          </cell>
          <cell r="Q2801">
            <v>1127000</v>
          </cell>
          <cell r="R2801">
            <v>1127000</v>
          </cell>
        </row>
        <row r="2802">
          <cell r="A2802" t="str">
            <v>0204-01FU</v>
          </cell>
          <cell r="B2802" t="str">
            <v>DISTRITO CAPITAL</v>
          </cell>
          <cell r="C2802" t="str">
            <v>0204-01</v>
          </cell>
          <cell r="D2802" t="str">
            <v>INSTITUTO DE DESARROLLO URBANO - IDU</v>
          </cell>
          <cell r="E2802" t="str">
            <v>0002-011</v>
          </cell>
          <cell r="F2802" t="str">
            <v>EP-MOVILIDAD</v>
          </cell>
          <cell r="G2802" t="str">
            <v>1-100-F001</v>
          </cell>
          <cell r="H2802" t="str">
            <v>VA-RECURSOS DISTRITO</v>
          </cell>
          <cell r="I2802" t="str">
            <v>O2120201003063695006</v>
          </cell>
          <cell r="J2802" t="str">
            <v>Cielos rasos en lámina acrílica o plástica</v>
          </cell>
          <cell r="K2802" t="str">
            <v>000000000000000000204</v>
          </cell>
          <cell r="L2802" t="str">
            <v>0204 - Programa Funcionamiento - INSTITUTO DE DESARROLLO URBANO-IDU</v>
          </cell>
          <cell r="M2802" t="str">
            <v>PM02040001FUNC</v>
          </cell>
          <cell r="N2802" t="str">
            <v>FU</v>
          </cell>
          <cell r="O2802" t="str">
            <v>FUNCIONAMIENTO INSTITUTO DE DESARROLLO URBANO-IDU</v>
          </cell>
          <cell r="P2802" t="str">
            <v>2025</v>
          </cell>
          <cell r="Q2802">
            <v>3636000</v>
          </cell>
          <cell r="R2802">
            <v>3636000</v>
          </cell>
        </row>
        <row r="2803">
          <cell r="A2803" t="str">
            <v>0204-01FU</v>
          </cell>
          <cell r="B2803" t="str">
            <v>DISTRITO CAPITAL</v>
          </cell>
          <cell r="C2803" t="str">
            <v>0204-01</v>
          </cell>
          <cell r="D2803" t="str">
            <v>INSTITUTO DE DESARROLLO URBANO - IDU</v>
          </cell>
          <cell r="E2803" t="str">
            <v>0002-011</v>
          </cell>
          <cell r="F2803" t="str">
            <v>EP-MOVILIDAD</v>
          </cell>
          <cell r="G2803" t="str">
            <v>1-100-F001</v>
          </cell>
          <cell r="H2803" t="str">
            <v>VA-RECURSOS DISTRITO</v>
          </cell>
          <cell r="I2803" t="str">
            <v>O2120201003063698001</v>
          </cell>
          <cell r="J2803" t="str">
            <v>Canaletas plasticas para lineas de conducción eléctrica</v>
          </cell>
          <cell r="K2803" t="str">
            <v>000000000000000000204</v>
          </cell>
          <cell r="L2803" t="str">
            <v>0204 - Programa Funcionamiento - INSTITUTO DE DESARROLLO URBANO-IDU</v>
          </cell>
          <cell r="M2803" t="str">
            <v>PM02040001FUNC</v>
          </cell>
          <cell r="N2803" t="str">
            <v>FU</v>
          </cell>
          <cell r="O2803" t="str">
            <v>FUNCIONAMIENTO INSTITUTO DE DESARROLLO URBANO-IDU</v>
          </cell>
          <cell r="P2803" t="str">
            <v>2025</v>
          </cell>
          <cell r="Q2803">
            <v>5637000</v>
          </cell>
          <cell r="R2803">
            <v>5637000</v>
          </cell>
        </row>
        <row r="2804">
          <cell r="A2804" t="str">
            <v>0204-01FU</v>
          </cell>
          <cell r="B2804" t="str">
            <v>DISTRITO CAPITAL</v>
          </cell>
          <cell r="C2804" t="str">
            <v>0204-01</v>
          </cell>
          <cell r="D2804" t="str">
            <v>INSTITUTO DE DESARROLLO URBANO - IDU</v>
          </cell>
          <cell r="E2804" t="str">
            <v>0002-011</v>
          </cell>
          <cell r="F2804" t="str">
            <v>EP-MOVILIDAD</v>
          </cell>
          <cell r="G2804" t="str">
            <v>1-100-F001</v>
          </cell>
          <cell r="H2804" t="str">
            <v>VA-RECURSOS DISTRITO</v>
          </cell>
          <cell r="I2804" t="str">
            <v>O2120201003063699006</v>
          </cell>
          <cell r="J2804" t="str">
            <v>Ganchos legajadores plásticos</v>
          </cell>
          <cell r="K2804" t="str">
            <v>000000000000000000204</v>
          </cell>
          <cell r="L2804" t="str">
            <v>0204 - Programa Funcionamiento - INSTITUTO DE DESARROLLO URBANO-IDU</v>
          </cell>
          <cell r="M2804" t="str">
            <v>PM02040001FUNC</v>
          </cell>
          <cell r="N2804" t="str">
            <v>FU</v>
          </cell>
          <cell r="O2804" t="str">
            <v>FUNCIONAMIENTO INSTITUTO DE DESARROLLO URBANO-IDU</v>
          </cell>
          <cell r="P2804" t="str">
            <v>2025</v>
          </cell>
          <cell r="Q2804">
            <v>2485000</v>
          </cell>
          <cell r="R2804">
            <v>2485000</v>
          </cell>
        </row>
        <row r="2805">
          <cell r="A2805" t="str">
            <v>0204-01FU</v>
          </cell>
          <cell r="B2805" t="str">
            <v>DISTRITO CAPITAL</v>
          </cell>
          <cell r="C2805" t="str">
            <v>0204-01</v>
          </cell>
          <cell r="D2805" t="str">
            <v>INSTITUTO DE DESARROLLO URBANO - IDU</v>
          </cell>
          <cell r="E2805" t="str">
            <v>0002-011</v>
          </cell>
          <cell r="F2805" t="str">
            <v>EP-MOVILIDAD</v>
          </cell>
          <cell r="G2805" t="str">
            <v>1-100-F001</v>
          </cell>
          <cell r="H2805" t="str">
            <v>VA-RECURSOS DISTRITO</v>
          </cell>
          <cell r="I2805" t="str">
            <v>O2120201003063699010</v>
          </cell>
          <cell r="J2805" t="str">
            <v>Tapas para agendas, carpetas o similares en vinilo</v>
          </cell>
          <cell r="K2805" t="str">
            <v>000000000000000000204</v>
          </cell>
          <cell r="L2805" t="str">
            <v>0204 - Programa Funcionamiento - INSTITUTO DE DESARROLLO URBANO-IDU</v>
          </cell>
          <cell r="M2805" t="str">
            <v>PM02040001FUNC</v>
          </cell>
          <cell r="N2805" t="str">
            <v>FU</v>
          </cell>
          <cell r="O2805" t="str">
            <v>FUNCIONAMIENTO INSTITUTO DE DESARROLLO URBANO-IDU</v>
          </cell>
          <cell r="P2805" t="str">
            <v>2025</v>
          </cell>
          <cell r="Q2805">
            <v>501326000</v>
          </cell>
          <cell r="R2805">
            <v>501326000</v>
          </cell>
        </row>
        <row r="2806">
          <cell r="A2806" t="str">
            <v>0204-01FU</v>
          </cell>
          <cell r="B2806" t="str">
            <v>DISTRITO CAPITAL</v>
          </cell>
          <cell r="C2806" t="str">
            <v>0204-01</v>
          </cell>
          <cell r="D2806" t="str">
            <v>INSTITUTO DE DESARROLLO URBANO - IDU</v>
          </cell>
          <cell r="E2806" t="str">
            <v>0002-011</v>
          </cell>
          <cell r="F2806" t="str">
            <v>EP-MOVILIDAD</v>
          </cell>
          <cell r="G2806" t="str">
            <v>1-100-F001</v>
          </cell>
          <cell r="H2806" t="str">
            <v>VA-RECURSOS DISTRITO</v>
          </cell>
          <cell r="I2806" t="str">
            <v>O2120201003063699052</v>
          </cell>
          <cell r="J2806" t="str">
            <v>Soportes, sujetadores plásticos para CD</v>
          </cell>
          <cell r="K2806" t="str">
            <v>000000000000000000204</v>
          </cell>
          <cell r="L2806" t="str">
            <v>0204 - Programa Funcionamiento - INSTITUTO DE DESARROLLO URBANO-IDU</v>
          </cell>
          <cell r="M2806" t="str">
            <v>PM02040001FUNC</v>
          </cell>
          <cell r="N2806" t="str">
            <v>FU</v>
          </cell>
          <cell r="O2806" t="str">
            <v>FUNCIONAMIENTO INSTITUTO DE DESARROLLO URBANO-IDU</v>
          </cell>
          <cell r="P2806" t="str">
            <v>2025</v>
          </cell>
          <cell r="Q2806">
            <v>516000</v>
          </cell>
          <cell r="R2806">
            <v>516000</v>
          </cell>
        </row>
        <row r="2807">
          <cell r="A2807" t="str">
            <v>0204-01FU</v>
          </cell>
          <cell r="B2807" t="str">
            <v>DISTRITO CAPITAL</v>
          </cell>
          <cell r="C2807" t="str">
            <v>0204-01</v>
          </cell>
          <cell r="D2807" t="str">
            <v>INSTITUTO DE DESARROLLO URBANO - IDU</v>
          </cell>
          <cell r="E2807" t="str">
            <v>0002-011</v>
          </cell>
          <cell r="F2807" t="str">
            <v>EP-MOVILIDAD</v>
          </cell>
          <cell r="G2807" t="str">
            <v>1-100-F001</v>
          </cell>
          <cell r="H2807" t="str">
            <v>VA-RECURSOS DISTRITO</v>
          </cell>
          <cell r="I2807" t="str">
            <v>O2120201003063699054</v>
          </cell>
          <cell r="J2807" t="str">
            <v>Distintivos para identificación personal</v>
          </cell>
          <cell r="K2807" t="str">
            <v>000000000000000000204</v>
          </cell>
          <cell r="L2807" t="str">
            <v>0204 - Programa Funcionamiento - INSTITUTO DE DESARROLLO URBANO-IDU</v>
          </cell>
          <cell r="M2807" t="str">
            <v>PM02040001FUNC</v>
          </cell>
          <cell r="N2807" t="str">
            <v>FU</v>
          </cell>
          <cell r="O2807" t="str">
            <v>FUNCIONAMIENTO INSTITUTO DE DESARROLLO URBANO-IDU</v>
          </cell>
          <cell r="P2807" t="str">
            <v>2025</v>
          </cell>
          <cell r="Q2807">
            <v>7665000</v>
          </cell>
          <cell r="R2807">
            <v>7665000</v>
          </cell>
        </row>
        <row r="2808">
          <cell r="A2808" t="str">
            <v>0204-01FU</v>
          </cell>
          <cell r="B2808" t="str">
            <v>DISTRITO CAPITAL</v>
          </cell>
          <cell r="C2808" t="str">
            <v>0204-01</v>
          </cell>
          <cell r="D2808" t="str">
            <v>INSTITUTO DE DESARROLLO URBANO - IDU</v>
          </cell>
          <cell r="E2808" t="str">
            <v>0002-011</v>
          </cell>
          <cell r="F2808" t="str">
            <v>EP-MOVILIDAD</v>
          </cell>
          <cell r="G2808" t="str">
            <v>1-100-F001</v>
          </cell>
          <cell r="H2808" t="str">
            <v>VA-RECURSOS DISTRITO</v>
          </cell>
          <cell r="I2808" t="str">
            <v>O2120201003063699059</v>
          </cell>
          <cell r="J2808" t="str">
            <v>Bridas, abrazaderas y similares de material plástico</v>
          </cell>
          <cell r="K2808" t="str">
            <v>000000000000000000204</v>
          </cell>
          <cell r="L2808" t="str">
            <v>0204 - Programa Funcionamiento - INSTITUTO DE DESARROLLO URBANO-IDU</v>
          </cell>
          <cell r="M2808" t="str">
            <v>PM02040001FUNC</v>
          </cell>
          <cell r="N2808" t="str">
            <v>FU</v>
          </cell>
          <cell r="O2808" t="str">
            <v>FUNCIONAMIENTO INSTITUTO DE DESARROLLO URBANO-IDU</v>
          </cell>
          <cell r="P2808" t="str">
            <v>2025</v>
          </cell>
          <cell r="Q2808">
            <v>6710000</v>
          </cell>
          <cell r="R2808">
            <v>6710000</v>
          </cell>
        </row>
        <row r="2809">
          <cell r="A2809" t="str">
            <v>0204-01FU</v>
          </cell>
          <cell r="B2809" t="str">
            <v>DISTRITO CAPITAL</v>
          </cell>
          <cell r="C2809" t="str">
            <v>0204-01</v>
          </cell>
          <cell r="D2809" t="str">
            <v>INSTITUTO DE DESARROLLO URBANO - IDU</v>
          </cell>
          <cell r="E2809" t="str">
            <v>0002-011</v>
          </cell>
          <cell r="F2809" t="str">
            <v>EP-MOVILIDAD</v>
          </cell>
          <cell r="G2809" t="str">
            <v>1-100-F001</v>
          </cell>
          <cell r="H2809" t="str">
            <v>VA-RECURSOS DISTRITO</v>
          </cell>
          <cell r="I2809" t="str">
            <v>O2120201003063699060</v>
          </cell>
          <cell r="J2809" t="str">
            <v>Cartuchos plásticos para impresora de computador</v>
          </cell>
          <cell r="K2809" t="str">
            <v>000000000000000000204</v>
          </cell>
          <cell r="L2809" t="str">
            <v>0204 - Programa Funcionamiento - INSTITUTO DE DESARROLLO URBANO-IDU</v>
          </cell>
          <cell r="M2809" t="str">
            <v>PM02040001FUNC</v>
          </cell>
          <cell r="N2809" t="str">
            <v>FU</v>
          </cell>
          <cell r="O2809" t="str">
            <v>FUNCIONAMIENTO INSTITUTO DE DESARROLLO URBANO-IDU</v>
          </cell>
          <cell r="P2809" t="str">
            <v>2025</v>
          </cell>
          <cell r="Q2809">
            <v>215291000</v>
          </cell>
          <cell r="R2809">
            <v>215291000</v>
          </cell>
        </row>
        <row r="2810">
          <cell r="A2810" t="str">
            <v>0204-01FU</v>
          </cell>
          <cell r="B2810" t="str">
            <v>DISTRITO CAPITAL</v>
          </cell>
          <cell r="C2810" t="str">
            <v>0204-01</v>
          </cell>
          <cell r="D2810" t="str">
            <v>INSTITUTO DE DESARROLLO URBANO - IDU</v>
          </cell>
          <cell r="E2810" t="str">
            <v>0002-011</v>
          </cell>
          <cell r="F2810" t="str">
            <v>EP-MOVILIDAD</v>
          </cell>
          <cell r="G2810" t="str">
            <v>1-100-F001</v>
          </cell>
          <cell r="H2810" t="str">
            <v>VA-RECURSOS DISTRITO</v>
          </cell>
          <cell r="I2810" t="str">
            <v>O2120201003063699061</v>
          </cell>
          <cell r="J2810" t="str">
            <v>Figuras decorativas y artísticas de material plástico</v>
          </cell>
          <cell r="K2810" t="str">
            <v>000000000000000000204</v>
          </cell>
          <cell r="L2810" t="str">
            <v>0204 - Programa Funcionamiento - INSTITUTO DE DESARROLLO URBANO-IDU</v>
          </cell>
          <cell r="M2810" t="str">
            <v>PM02040001FUNC</v>
          </cell>
          <cell r="N2810" t="str">
            <v>FU</v>
          </cell>
          <cell r="O2810" t="str">
            <v>FUNCIONAMIENTO INSTITUTO DE DESARROLLO URBANO-IDU</v>
          </cell>
          <cell r="P2810" t="str">
            <v>2025</v>
          </cell>
          <cell r="Q2810">
            <v>2000000</v>
          </cell>
          <cell r="R2810">
            <v>2000000</v>
          </cell>
        </row>
        <row r="2811">
          <cell r="A2811" t="str">
            <v>0204-01FU</v>
          </cell>
          <cell r="B2811" t="str">
            <v>DISTRITO CAPITAL</v>
          </cell>
          <cell r="C2811" t="str">
            <v>0204-01</v>
          </cell>
          <cell r="D2811" t="str">
            <v>INSTITUTO DE DESARROLLO URBANO - IDU</v>
          </cell>
          <cell r="E2811" t="str">
            <v>0002-011</v>
          </cell>
          <cell r="F2811" t="str">
            <v>EP-MOVILIDAD</v>
          </cell>
          <cell r="G2811" t="str">
            <v>1-100-F001</v>
          </cell>
          <cell r="H2811" t="str">
            <v>VA-RECURSOS DISTRITO</v>
          </cell>
          <cell r="I2811" t="str">
            <v>O2120201003063699065</v>
          </cell>
          <cell r="J2811" t="str">
            <v>Artículos moldeados de polivinilo</v>
          </cell>
          <cell r="K2811" t="str">
            <v>000000000000000000204</v>
          </cell>
          <cell r="L2811" t="str">
            <v>0204 - Programa Funcionamiento - INSTITUTO DE DESARROLLO URBANO-IDU</v>
          </cell>
          <cell r="M2811" t="str">
            <v>PM02040001FUNC</v>
          </cell>
          <cell r="N2811" t="str">
            <v>FU</v>
          </cell>
          <cell r="O2811" t="str">
            <v>FUNCIONAMIENTO INSTITUTO DE DESARROLLO URBANO-IDU</v>
          </cell>
          <cell r="P2811" t="str">
            <v>2025</v>
          </cell>
          <cell r="Q2811">
            <v>800000</v>
          </cell>
          <cell r="R2811">
            <v>800000</v>
          </cell>
        </row>
        <row r="2812">
          <cell r="A2812" t="str">
            <v>0204-01FU</v>
          </cell>
          <cell r="B2812" t="str">
            <v>DISTRITO CAPITAL</v>
          </cell>
          <cell r="C2812" t="str">
            <v>0204-01</v>
          </cell>
          <cell r="D2812" t="str">
            <v>INSTITUTO DE DESARROLLO URBANO - IDU</v>
          </cell>
          <cell r="E2812" t="str">
            <v>0002-011</v>
          </cell>
          <cell r="F2812" t="str">
            <v>EP-MOVILIDAD</v>
          </cell>
          <cell r="G2812" t="str">
            <v>1-100-F001</v>
          </cell>
          <cell r="H2812" t="str">
            <v>VA-RECURSOS DISTRITO</v>
          </cell>
          <cell r="I2812" t="str">
            <v>O2120201003063699067</v>
          </cell>
          <cell r="J2812" t="str">
            <v>Sellos plásticos, para mecanismos de seguridad</v>
          </cell>
          <cell r="K2812" t="str">
            <v>000000000000000000204</v>
          </cell>
          <cell r="L2812" t="str">
            <v>0204 - Programa Funcionamiento - INSTITUTO DE DESARROLLO URBANO-IDU</v>
          </cell>
          <cell r="M2812" t="str">
            <v>PM02040001FUNC</v>
          </cell>
          <cell r="N2812" t="str">
            <v>FU</v>
          </cell>
          <cell r="O2812" t="str">
            <v>FUNCIONAMIENTO INSTITUTO DE DESARROLLO URBANO-IDU</v>
          </cell>
          <cell r="P2812" t="str">
            <v>2025</v>
          </cell>
          <cell r="Q2812">
            <v>413000</v>
          </cell>
          <cell r="R2812">
            <v>413000</v>
          </cell>
        </row>
        <row r="2813">
          <cell r="A2813" t="str">
            <v>0204-01FU</v>
          </cell>
          <cell r="B2813" t="str">
            <v>DISTRITO CAPITAL</v>
          </cell>
          <cell r="C2813" t="str">
            <v>0204-01</v>
          </cell>
          <cell r="D2813" t="str">
            <v>INSTITUTO DE DESARROLLO URBANO - IDU</v>
          </cell>
          <cell r="E2813" t="str">
            <v>0002-011</v>
          </cell>
          <cell r="F2813" t="str">
            <v>EP-MOVILIDAD</v>
          </cell>
          <cell r="G2813" t="str">
            <v>1-100-F001</v>
          </cell>
          <cell r="H2813" t="str">
            <v>VA-RECURSOS DISTRITO</v>
          </cell>
          <cell r="I2813" t="str">
            <v>O2120201003073711501</v>
          </cell>
          <cell r="J2813" t="str">
            <v>Vidrio templado</v>
          </cell>
          <cell r="K2813" t="str">
            <v>000000000000000000204</v>
          </cell>
          <cell r="L2813" t="str">
            <v>0204 - Programa Funcionamiento - INSTITUTO DE DESARROLLO URBANO-IDU</v>
          </cell>
          <cell r="M2813" t="str">
            <v>PM02040001FUNC</v>
          </cell>
          <cell r="N2813" t="str">
            <v>FU</v>
          </cell>
          <cell r="O2813" t="str">
            <v>FUNCIONAMIENTO INSTITUTO DE DESARROLLO URBANO-IDU</v>
          </cell>
          <cell r="P2813" t="str">
            <v>2025</v>
          </cell>
          <cell r="Q2813">
            <v>13294000</v>
          </cell>
          <cell r="R2813">
            <v>13294000</v>
          </cell>
        </row>
        <row r="2814">
          <cell r="A2814" t="str">
            <v>0204-01FU</v>
          </cell>
          <cell r="B2814" t="str">
            <v>DISTRITO CAPITAL</v>
          </cell>
          <cell r="C2814" t="str">
            <v>0204-01</v>
          </cell>
          <cell r="D2814" t="str">
            <v>INSTITUTO DE DESARROLLO URBANO - IDU</v>
          </cell>
          <cell r="E2814" t="str">
            <v>0002-011</v>
          </cell>
          <cell r="F2814" t="str">
            <v>EP-MOVILIDAD</v>
          </cell>
          <cell r="G2814" t="str">
            <v>1-100-F001</v>
          </cell>
          <cell r="H2814" t="str">
            <v>VA-RECURSOS DISTRITO</v>
          </cell>
          <cell r="I2814" t="str">
            <v>O2120201003073711502</v>
          </cell>
          <cell r="J2814" t="str">
            <v>Vidrio de seguridad</v>
          </cell>
          <cell r="K2814" t="str">
            <v>000000000000000000204</v>
          </cell>
          <cell r="L2814" t="str">
            <v>0204 - Programa Funcionamiento - INSTITUTO DE DESARROLLO URBANO-IDU</v>
          </cell>
          <cell r="M2814" t="str">
            <v>PM02040001FUNC</v>
          </cell>
          <cell r="N2814" t="str">
            <v>FU</v>
          </cell>
          <cell r="O2814" t="str">
            <v>FUNCIONAMIENTO INSTITUTO DE DESARROLLO URBANO-IDU</v>
          </cell>
          <cell r="P2814" t="str">
            <v>2025</v>
          </cell>
          <cell r="Q2814">
            <v>4260000</v>
          </cell>
          <cell r="R2814">
            <v>4260000</v>
          </cell>
        </row>
        <row r="2815">
          <cell r="A2815" t="str">
            <v>0204-01FU</v>
          </cell>
          <cell r="B2815" t="str">
            <v>DISTRITO CAPITAL</v>
          </cell>
          <cell r="C2815" t="str">
            <v>0204-01</v>
          </cell>
          <cell r="D2815" t="str">
            <v>INSTITUTO DE DESARROLLO URBANO - IDU</v>
          </cell>
          <cell r="E2815" t="str">
            <v>0002-011</v>
          </cell>
          <cell r="F2815" t="str">
            <v>EP-MOVILIDAD</v>
          </cell>
          <cell r="G2815" t="str">
            <v>1-100-F001</v>
          </cell>
          <cell r="H2815" t="str">
            <v>VA-RECURSOS DISTRITO</v>
          </cell>
          <cell r="I2815" t="str">
            <v>O2120201003073744001</v>
          </cell>
          <cell r="J2815" t="str">
            <v>Cemento gris</v>
          </cell>
          <cell r="K2815" t="str">
            <v>000000000000000000204</v>
          </cell>
          <cell r="L2815" t="str">
            <v>0204 - Programa Funcionamiento - INSTITUTO DE DESARROLLO URBANO-IDU</v>
          </cell>
          <cell r="M2815" t="str">
            <v>PM02040001FUNC</v>
          </cell>
          <cell r="N2815" t="str">
            <v>FU</v>
          </cell>
          <cell r="O2815" t="str">
            <v>FUNCIONAMIENTO INSTITUTO DE DESARROLLO URBANO-IDU</v>
          </cell>
          <cell r="P2815" t="str">
            <v>2025</v>
          </cell>
          <cell r="Q2815">
            <v>3383000</v>
          </cell>
          <cell r="R2815">
            <v>3383000</v>
          </cell>
        </row>
        <row r="2816">
          <cell r="A2816" t="str">
            <v>0204-01FU</v>
          </cell>
          <cell r="B2816" t="str">
            <v>DISTRITO CAPITAL</v>
          </cell>
          <cell r="C2816" t="str">
            <v>0204-01</v>
          </cell>
          <cell r="D2816" t="str">
            <v>INSTITUTO DE DESARROLLO URBANO - IDU</v>
          </cell>
          <cell r="E2816" t="str">
            <v>0002-011</v>
          </cell>
          <cell r="F2816" t="str">
            <v>EP-MOVILIDAD</v>
          </cell>
          <cell r="G2816" t="str">
            <v>1-100-F001</v>
          </cell>
          <cell r="H2816" t="str">
            <v>VA-RECURSOS DISTRITO</v>
          </cell>
          <cell r="I2816" t="str">
            <v>O2120201003083816098</v>
          </cell>
          <cell r="J2816" t="str">
            <v>Artículos de madera n.c.p. para escritorio</v>
          </cell>
          <cell r="K2816" t="str">
            <v>000000000000000000204</v>
          </cell>
          <cell r="L2816" t="str">
            <v>0204 - Programa Funcionamiento - INSTITUTO DE DESARROLLO URBANO-IDU</v>
          </cell>
          <cell r="M2816" t="str">
            <v>PM02040001FUNC</v>
          </cell>
          <cell r="N2816" t="str">
            <v>FU</v>
          </cell>
          <cell r="O2816" t="str">
            <v>FUNCIONAMIENTO INSTITUTO DE DESARROLLO URBANO-IDU</v>
          </cell>
          <cell r="P2816" t="str">
            <v>2025</v>
          </cell>
          <cell r="Q2816">
            <v>676000</v>
          </cell>
          <cell r="R2816">
            <v>676000</v>
          </cell>
        </row>
        <row r="2817">
          <cell r="A2817" t="str">
            <v>0204-01FU</v>
          </cell>
          <cell r="B2817" t="str">
            <v>DISTRITO CAPITAL</v>
          </cell>
          <cell r="C2817" t="str">
            <v>0204-01</v>
          </cell>
          <cell r="D2817" t="str">
            <v>INSTITUTO DE DESARROLLO URBANO - IDU</v>
          </cell>
          <cell r="E2817" t="str">
            <v>0002-011</v>
          </cell>
          <cell r="F2817" t="str">
            <v>EP-MOVILIDAD</v>
          </cell>
          <cell r="G2817" t="str">
            <v>1-100-F001</v>
          </cell>
          <cell r="H2817" t="str">
            <v>VA-RECURSOS DISTRITO</v>
          </cell>
          <cell r="I2817" t="str">
            <v>O2120201003083816099</v>
          </cell>
          <cell r="J2817" t="str">
            <v>Partes y accesorios de madera n.c.p. para muebles</v>
          </cell>
          <cell r="K2817" t="str">
            <v>000000000000000000204</v>
          </cell>
          <cell r="L2817" t="str">
            <v>0204 - Programa Funcionamiento - INSTITUTO DE DESARROLLO URBANO-IDU</v>
          </cell>
          <cell r="M2817" t="str">
            <v>PM02040001FUNC</v>
          </cell>
          <cell r="N2817" t="str">
            <v>FU</v>
          </cell>
          <cell r="O2817" t="str">
            <v>FUNCIONAMIENTO INSTITUTO DE DESARROLLO URBANO-IDU</v>
          </cell>
          <cell r="P2817" t="str">
            <v>2025</v>
          </cell>
          <cell r="Q2817">
            <v>400000</v>
          </cell>
          <cell r="R2817">
            <v>400000</v>
          </cell>
        </row>
        <row r="2818">
          <cell r="A2818" t="str">
            <v>0204-01FU</v>
          </cell>
          <cell r="B2818" t="str">
            <v>DISTRITO CAPITAL</v>
          </cell>
          <cell r="C2818" t="str">
            <v>0204-01</v>
          </cell>
          <cell r="D2818" t="str">
            <v>INSTITUTO DE DESARROLLO URBANO - IDU</v>
          </cell>
          <cell r="E2818" t="str">
            <v>0002-011</v>
          </cell>
          <cell r="F2818" t="str">
            <v>EP-MOVILIDAD</v>
          </cell>
          <cell r="G2818" t="str">
            <v>1-100-F001</v>
          </cell>
          <cell r="H2818" t="str">
            <v>VA-RECURSOS DISTRITO</v>
          </cell>
          <cell r="I2818" t="str">
            <v>O2120201003083891102</v>
          </cell>
          <cell r="J2818" t="str">
            <v>Bolígrafos</v>
          </cell>
          <cell r="K2818" t="str">
            <v>000000000000000000204</v>
          </cell>
          <cell r="L2818" t="str">
            <v>0204 - Programa Funcionamiento - INSTITUTO DE DESARROLLO URBANO-IDU</v>
          </cell>
          <cell r="M2818" t="str">
            <v>PM02040001FUNC</v>
          </cell>
          <cell r="N2818" t="str">
            <v>FU</v>
          </cell>
          <cell r="O2818" t="str">
            <v>FUNCIONAMIENTO INSTITUTO DE DESARROLLO URBANO-IDU</v>
          </cell>
          <cell r="P2818" t="str">
            <v>2025</v>
          </cell>
          <cell r="Q2818">
            <v>671000</v>
          </cell>
          <cell r="R2818">
            <v>671000</v>
          </cell>
        </row>
        <row r="2819">
          <cell r="A2819" t="str">
            <v>0204-01FU</v>
          </cell>
          <cell r="B2819" t="str">
            <v>DISTRITO CAPITAL</v>
          </cell>
          <cell r="C2819" t="str">
            <v>0204-01</v>
          </cell>
          <cell r="D2819" t="str">
            <v>INSTITUTO DE DESARROLLO URBANO - IDU</v>
          </cell>
          <cell r="E2819" t="str">
            <v>0002-011</v>
          </cell>
          <cell r="F2819" t="str">
            <v>EP-MOVILIDAD</v>
          </cell>
          <cell r="G2819" t="str">
            <v>1-100-F001</v>
          </cell>
          <cell r="H2819" t="str">
            <v>VA-RECURSOS DISTRITO</v>
          </cell>
          <cell r="I2819" t="str">
            <v>O2120201003083891104</v>
          </cell>
          <cell r="J2819" t="str">
            <v>Marcadores de fieltro y similares</v>
          </cell>
          <cell r="K2819" t="str">
            <v>000000000000000000204</v>
          </cell>
          <cell r="L2819" t="str">
            <v>0204 - Programa Funcionamiento - INSTITUTO DE DESARROLLO URBANO-IDU</v>
          </cell>
          <cell r="M2819" t="str">
            <v>PM02040001FUNC</v>
          </cell>
          <cell r="N2819" t="str">
            <v>FU</v>
          </cell>
          <cell r="O2819" t="str">
            <v>FUNCIONAMIENTO INSTITUTO DE DESARROLLO URBANO-IDU</v>
          </cell>
          <cell r="P2819" t="str">
            <v>2025</v>
          </cell>
          <cell r="Q2819">
            <v>789000</v>
          </cell>
          <cell r="R2819">
            <v>789000</v>
          </cell>
        </row>
        <row r="2820">
          <cell r="A2820" t="str">
            <v>0204-01FU</v>
          </cell>
          <cell r="B2820" t="str">
            <v>DISTRITO CAPITAL</v>
          </cell>
          <cell r="C2820" t="str">
            <v>0204-01</v>
          </cell>
          <cell r="D2820" t="str">
            <v>INSTITUTO DE DESARROLLO URBANO - IDU</v>
          </cell>
          <cell r="E2820" t="str">
            <v>0002-011</v>
          </cell>
          <cell r="F2820" t="str">
            <v>EP-MOVILIDAD</v>
          </cell>
          <cell r="G2820" t="str">
            <v>1-100-F001</v>
          </cell>
          <cell r="H2820" t="str">
            <v>VA-RECURSOS DISTRITO</v>
          </cell>
          <cell r="I2820" t="str">
            <v>O2120201003083891106</v>
          </cell>
          <cell r="J2820" t="str">
            <v>Lápices</v>
          </cell>
          <cell r="K2820" t="str">
            <v>000000000000000000204</v>
          </cell>
          <cell r="L2820" t="str">
            <v>0204 - Programa Funcionamiento - INSTITUTO DE DESARROLLO URBANO-IDU</v>
          </cell>
          <cell r="M2820" t="str">
            <v>PM02040001FUNC</v>
          </cell>
          <cell r="N2820" t="str">
            <v>FU</v>
          </cell>
          <cell r="O2820" t="str">
            <v>FUNCIONAMIENTO INSTITUTO DE DESARROLLO URBANO-IDU</v>
          </cell>
          <cell r="P2820" t="str">
            <v>2025</v>
          </cell>
          <cell r="Q2820">
            <v>206000</v>
          </cell>
          <cell r="R2820">
            <v>206000</v>
          </cell>
        </row>
        <row r="2821">
          <cell r="A2821" t="str">
            <v>0204-01FU</v>
          </cell>
          <cell r="B2821" t="str">
            <v>DISTRITO CAPITAL</v>
          </cell>
          <cell r="C2821" t="str">
            <v>0204-01</v>
          </cell>
          <cell r="D2821" t="str">
            <v>INSTITUTO DE DESARROLLO URBANO - IDU</v>
          </cell>
          <cell r="E2821" t="str">
            <v>0002-011</v>
          </cell>
          <cell r="F2821" t="str">
            <v>EP-MOVILIDAD</v>
          </cell>
          <cell r="G2821" t="str">
            <v>1-100-F001</v>
          </cell>
          <cell r="H2821" t="str">
            <v>VA-RECURSOS DISTRITO</v>
          </cell>
          <cell r="I2821" t="str">
            <v>O2120201003083891204</v>
          </cell>
          <cell r="J2821" t="str">
            <v>Cintas para impresora</v>
          </cell>
          <cell r="K2821" t="str">
            <v>000000000000000000204</v>
          </cell>
          <cell r="L2821" t="str">
            <v>0204 - Programa Funcionamiento - INSTITUTO DE DESARROLLO URBANO-IDU</v>
          </cell>
          <cell r="M2821" t="str">
            <v>PM02040001FUNC</v>
          </cell>
          <cell r="N2821" t="str">
            <v>FU</v>
          </cell>
          <cell r="O2821" t="str">
            <v>FUNCIONAMIENTO INSTITUTO DE DESARROLLO URBANO-IDU</v>
          </cell>
          <cell r="P2821" t="str">
            <v>2025</v>
          </cell>
          <cell r="Q2821">
            <v>82194000</v>
          </cell>
          <cell r="R2821">
            <v>82194000</v>
          </cell>
        </row>
        <row r="2822">
          <cell r="A2822" t="str">
            <v>0204-01FU</v>
          </cell>
          <cell r="B2822" t="str">
            <v>DISTRITO CAPITAL</v>
          </cell>
          <cell r="C2822" t="str">
            <v>0204-01</v>
          </cell>
          <cell r="D2822" t="str">
            <v>INSTITUTO DE DESARROLLO URBANO - IDU</v>
          </cell>
          <cell r="E2822" t="str">
            <v>0002-011</v>
          </cell>
          <cell r="F2822" t="str">
            <v>EP-MOVILIDAD</v>
          </cell>
          <cell r="G2822" t="str">
            <v>1-100-F001</v>
          </cell>
          <cell r="H2822" t="str">
            <v>VA-RECURSOS DISTRITO</v>
          </cell>
          <cell r="I2822" t="str">
            <v>O2120201003083891205</v>
          </cell>
          <cell r="J2822" t="str">
            <v>Fechadores y numeradores</v>
          </cell>
          <cell r="K2822" t="str">
            <v>000000000000000000204</v>
          </cell>
          <cell r="L2822" t="str">
            <v>0204 - Programa Funcionamiento - INSTITUTO DE DESARROLLO URBANO-IDU</v>
          </cell>
          <cell r="M2822" t="str">
            <v>PM02040001FUNC</v>
          </cell>
          <cell r="N2822" t="str">
            <v>FU</v>
          </cell>
          <cell r="O2822" t="str">
            <v>FUNCIONAMIENTO INSTITUTO DE DESARROLLO URBANO-IDU</v>
          </cell>
          <cell r="P2822" t="str">
            <v>2025</v>
          </cell>
          <cell r="Q2822">
            <v>400000</v>
          </cell>
          <cell r="R2822">
            <v>400000</v>
          </cell>
        </row>
        <row r="2823">
          <cell r="A2823" t="str">
            <v>0204-01FU</v>
          </cell>
          <cell r="B2823" t="str">
            <v>DISTRITO CAPITAL</v>
          </cell>
          <cell r="C2823" t="str">
            <v>0204-01</v>
          </cell>
          <cell r="D2823" t="str">
            <v>INSTITUTO DE DESARROLLO URBANO - IDU</v>
          </cell>
          <cell r="E2823" t="str">
            <v>0002-011</v>
          </cell>
          <cell r="F2823" t="str">
            <v>EP-MOVILIDAD</v>
          </cell>
          <cell r="G2823" t="str">
            <v>1-100-F001</v>
          </cell>
          <cell r="H2823" t="str">
            <v>VA-RECURSOS DISTRITO</v>
          </cell>
          <cell r="I2823" t="str">
            <v>O2120201003083891207</v>
          </cell>
          <cell r="J2823" t="str">
            <v>Almohadillas para sellos</v>
          </cell>
          <cell r="K2823" t="str">
            <v>000000000000000000204</v>
          </cell>
          <cell r="L2823" t="str">
            <v>0204 - Programa Funcionamiento - INSTITUTO DE DESARROLLO URBANO-IDU</v>
          </cell>
          <cell r="M2823" t="str">
            <v>PM02040001FUNC</v>
          </cell>
          <cell r="N2823" t="str">
            <v>FU</v>
          </cell>
          <cell r="O2823" t="str">
            <v>FUNCIONAMIENTO INSTITUTO DE DESARROLLO URBANO-IDU</v>
          </cell>
          <cell r="P2823" t="str">
            <v>2025</v>
          </cell>
          <cell r="Q2823">
            <v>182000</v>
          </cell>
          <cell r="R2823">
            <v>182000</v>
          </cell>
        </row>
        <row r="2824">
          <cell r="A2824" t="str">
            <v>0204-01FU</v>
          </cell>
          <cell r="B2824" t="str">
            <v>DISTRITO CAPITAL</v>
          </cell>
          <cell r="C2824" t="str">
            <v>0204-01</v>
          </cell>
          <cell r="D2824" t="str">
            <v>INSTITUTO DE DESARROLLO URBANO - IDU</v>
          </cell>
          <cell r="E2824" t="str">
            <v>0002-011</v>
          </cell>
          <cell r="F2824" t="str">
            <v>EP-MOVILIDAD</v>
          </cell>
          <cell r="G2824" t="str">
            <v>1-100-F001</v>
          </cell>
          <cell r="H2824" t="str">
            <v>VA-RECURSOS DISTRITO</v>
          </cell>
          <cell r="I2824" t="str">
            <v>O2120201004024291305</v>
          </cell>
          <cell r="J2824" t="str">
            <v>Tijeras para artes y oficios</v>
          </cell>
          <cell r="K2824" t="str">
            <v>000000000000000000204</v>
          </cell>
          <cell r="L2824" t="str">
            <v>0204 - Programa Funcionamiento - INSTITUTO DE DESARROLLO URBANO-IDU</v>
          </cell>
          <cell r="M2824" t="str">
            <v>PM02040001FUNC</v>
          </cell>
          <cell r="N2824" t="str">
            <v>FU</v>
          </cell>
          <cell r="O2824" t="str">
            <v>FUNCIONAMIENTO INSTITUTO DE DESARROLLO URBANO-IDU</v>
          </cell>
          <cell r="P2824" t="str">
            <v>2025</v>
          </cell>
          <cell r="Q2824">
            <v>516000</v>
          </cell>
          <cell r="R2824">
            <v>516000</v>
          </cell>
        </row>
        <row r="2825">
          <cell r="A2825" t="str">
            <v>0204-01FU</v>
          </cell>
          <cell r="B2825" t="str">
            <v>DISTRITO CAPITAL</v>
          </cell>
          <cell r="C2825" t="str">
            <v>0204-01</v>
          </cell>
          <cell r="D2825" t="str">
            <v>INSTITUTO DE DESARROLLO URBANO - IDU</v>
          </cell>
          <cell r="E2825" t="str">
            <v>0002-011</v>
          </cell>
          <cell r="F2825" t="str">
            <v>EP-MOVILIDAD</v>
          </cell>
          <cell r="G2825" t="str">
            <v>1-100-F001</v>
          </cell>
          <cell r="H2825" t="str">
            <v>VA-RECURSOS DISTRITO</v>
          </cell>
          <cell r="I2825" t="str">
            <v>O2120201004024291402</v>
          </cell>
          <cell r="J2825" t="str">
            <v>Hojas de afeitar-cuchillas</v>
          </cell>
          <cell r="K2825" t="str">
            <v>000000000000000000204</v>
          </cell>
          <cell r="L2825" t="str">
            <v>0204 - Programa Funcionamiento - INSTITUTO DE DESARROLLO URBANO-IDU</v>
          </cell>
          <cell r="M2825" t="str">
            <v>PM02040001FUNC</v>
          </cell>
          <cell r="N2825" t="str">
            <v>FU</v>
          </cell>
          <cell r="O2825" t="str">
            <v>FUNCIONAMIENTO INSTITUTO DE DESARROLLO URBANO-IDU</v>
          </cell>
          <cell r="P2825" t="str">
            <v>2025</v>
          </cell>
          <cell r="Q2825">
            <v>552000</v>
          </cell>
          <cell r="R2825">
            <v>552000</v>
          </cell>
        </row>
        <row r="2826">
          <cell r="A2826" t="str">
            <v>0204-01FU</v>
          </cell>
          <cell r="B2826" t="str">
            <v>DISTRITO CAPITAL</v>
          </cell>
          <cell r="C2826" t="str">
            <v>0204-01</v>
          </cell>
          <cell r="D2826" t="str">
            <v>INSTITUTO DE DESARROLLO URBANO - IDU</v>
          </cell>
          <cell r="E2826" t="str">
            <v>0002-011</v>
          </cell>
          <cell r="F2826" t="str">
            <v>EP-MOVILIDAD</v>
          </cell>
          <cell r="G2826" t="str">
            <v>1-100-F001</v>
          </cell>
          <cell r="H2826" t="str">
            <v>VA-RECURSOS DISTRITO</v>
          </cell>
          <cell r="I2826" t="str">
            <v>O2120201004024292122</v>
          </cell>
          <cell r="J2826" t="str">
            <v>Brocas-barrenas</v>
          </cell>
          <cell r="K2826" t="str">
            <v>000000000000000000204</v>
          </cell>
          <cell r="L2826" t="str">
            <v>0204 - Programa Funcionamiento - INSTITUTO DE DESARROLLO URBANO-IDU</v>
          </cell>
          <cell r="M2826" t="str">
            <v>PM02040001FUNC</v>
          </cell>
          <cell r="N2826" t="str">
            <v>FU</v>
          </cell>
          <cell r="O2826" t="str">
            <v>FUNCIONAMIENTO INSTITUTO DE DESARROLLO URBANO-IDU</v>
          </cell>
          <cell r="P2826" t="str">
            <v>2025</v>
          </cell>
          <cell r="Q2826">
            <v>1128000</v>
          </cell>
          <cell r="R2826">
            <v>1128000</v>
          </cell>
        </row>
        <row r="2827">
          <cell r="A2827" t="str">
            <v>0204-01FU</v>
          </cell>
          <cell r="B2827" t="str">
            <v>DISTRITO CAPITAL</v>
          </cell>
          <cell r="C2827" t="str">
            <v>0204-01</v>
          </cell>
          <cell r="D2827" t="str">
            <v>INSTITUTO DE DESARROLLO URBANO - IDU</v>
          </cell>
          <cell r="E2827" t="str">
            <v>0002-011</v>
          </cell>
          <cell r="F2827" t="str">
            <v>EP-MOVILIDAD</v>
          </cell>
          <cell r="G2827" t="str">
            <v>1-100-F001</v>
          </cell>
          <cell r="H2827" t="str">
            <v>VA-RECURSOS DISTRITO</v>
          </cell>
          <cell r="I2827" t="str">
            <v>O2120201004024292199</v>
          </cell>
          <cell r="J2827" t="str">
            <v>Herramientas n.c.p. para carpintería</v>
          </cell>
          <cell r="K2827" t="str">
            <v>000000000000000000204</v>
          </cell>
          <cell r="L2827" t="str">
            <v>0204 - Programa Funcionamiento - INSTITUTO DE DESARROLLO URBANO-IDU</v>
          </cell>
          <cell r="M2827" t="str">
            <v>PM02040001FUNC</v>
          </cell>
          <cell r="N2827" t="str">
            <v>FU</v>
          </cell>
          <cell r="O2827" t="str">
            <v>FUNCIONAMIENTO INSTITUTO DE DESARROLLO URBANO-IDU</v>
          </cell>
          <cell r="P2827" t="str">
            <v>2025</v>
          </cell>
          <cell r="Q2827">
            <v>1037000</v>
          </cell>
          <cell r="R2827">
            <v>1037000</v>
          </cell>
        </row>
        <row r="2828">
          <cell r="A2828" t="str">
            <v>0204-01FU</v>
          </cell>
          <cell r="B2828" t="str">
            <v>DISTRITO CAPITAL</v>
          </cell>
          <cell r="C2828" t="str">
            <v>0204-01</v>
          </cell>
          <cell r="D2828" t="str">
            <v>INSTITUTO DE DESARROLLO URBANO - IDU</v>
          </cell>
          <cell r="E2828" t="str">
            <v>0002-011</v>
          </cell>
          <cell r="F2828" t="str">
            <v>EP-MOVILIDAD</v>
          </cell>
          <cell r="G2828" t="str">
            <v>1-100-F001</v>
          </cell>
          <cell r="H2828" t="str">
            <v>VA-RECURSOS DISTRITO</v>
          </cell>
          <cell r="I2828" t="str">
            <v>O2120201004024294201</v>
          </cell>
          <cell r="J2828" t="str">
            <v>Cable de alambre de cobre</v>
          </cell>
          <cell r="K2828" t="str">
            <v>000000000000000000204</v>
          </cell>
          <cell r="L2828" t="str">
            <v>0204 - Programa Funcionamiento - INSTITUTO DE DESARROLLO URBANO-IDU</v>
          </cell>
          <cell r="M2828" t="str">
            <v>PM02040001FUNC</v>
          </cell>
          <cell r="N2828" t="str">
            <v>FU</v>
          </cell>
          <cell r="O2828" t="str">
            <v>FUNCIONAMIENTO INSTITUTO DE DESARROLLO URBANO-IDU</v>
          </cell>
          <cell r="P2828" t="str">
            <v>2025</v>
          </cell>
          <cell r="Q2828">
            <v>51615000</v>
          </cell>
          <cell r="R2828">
            <v>51615000</v>
          </cell>
        </row>
        <row r="2829">
          <cell r="A2829" t="str">
            <v>0204-01FU</v>
          </cell>
          <cell r="B2829" t="str">
            <v>DISTRITO CAPITAL</v>
          </cell>
          <cell r="C2829" t="str">
            <v>0204-01</v>
          </cell>
          <cell r="D2829" t="str">
            <v>INSTITUTO DE DESARROLLO URBANO - IDU</v>
          </cell>
          <cell r="E2829" t="str">
            <v>0002-011</v>
          </cell>
          <cell r="F2829" t="str">
            <v>EP-MOVILIDAD</v>
          </cell>
          <cell r="G2829" t="str">
            <v>1-100-F001</v>
          </cell>
          <cell r="H2829" t="str">
            <v>VA-RECURSOS DISTRITO</v>
          </cell>
          <cell r="I2829" t="str">
            <v>O2120201004024294401</v>
          </cell>
          <cell r="J2829" t="str">
            <v>Tornillos de hierro o acero</v>
          </cell>
          <cell r="K2829" t="str">
            <v>000000000000000000204</v>
          </cell>
          <cell r="L2829" t="str">
            <v>0204 - Programa Funcionamiento - INSTITUTO DE DESARROLLO URBANO-IDU</v>
          </cell>
          <cell r="M2829" t="str">
            <v>PM02040001FUNC</v>
          </cell>
          <cell r="N2829" t="str">
            <v>FU</v>
          </cell>
          <cell r="O2829" t="str">
            <v>FUNCIONAMIENTO INSTITUTO DE DESARROLLO URBANO-IDU</v>
          </cell>
          <cell r="P2829" t="str">
            <v>2025</v>
          </cell>
          <cell r="Q2829">
            <v>2255000</v>
          </cell>
          <cell r="R2829">
            <v>2255000</v>
          </cell>
        </row>
        <row r="2830">
          <cell r="A2830" t="str">
            <v>0204-01FU</v>
          </cell>
          <cell r="B2830" t="str">
            <v>DISTRITO CAPITAL</v>
          </cell>
          <cell r="C2830" t="str">
            <v>0204-01</v>
          </cell>
          <cell r="D2830" t="str">
            <v>INSTITUTO DE DESARROLLO URBANO - IDU</v>
          </cell>
          <cell r="E2830" t="str">
            <v>0002-011</v>
          </cell>
          <cell r="F2830" t="str">
            <v>EP-MOVILIDAD</v>
          </cell>
          <cell r="G2830" t="str">
            <v>1-100-F001</v>
          </cell>
          <cell r="H2830" t="str">
            <v>VA-RECURSOS DISTRITO</v>
          </cell>
          <cell r="I2830" t="str">
            <v>O2120201004024299203</v>
          </cell>
          <cell r="J2830" t="str">
            <v>Cerraduras para puertas</v>
          </cell>
          <cell r="K2830" t="str">
            <v>000000000000000000204</v>
          </cell>
          <cell r="L2830" t="str">
            <v>0204 - Programa Funcionamiento - INSTITUTO DE DESARROLLO URBANO-IDU</v>
          </cell>
          <cell r="M2830" t="str">
            <v>PM02040001FUNC</v>
          </cell>
          <cell r="N2830" t="str">
            <v>FU</v>
          </cell>
          <cell r="O2830" t="str">
            <v>FUNCIONAMIENTO INSTITUTO DE DESARROLLO URBANO-IDU</v>
          </cell>
          <cell r="P2830" t="str">
            <v>2025</v>
          </cell>
          <cell r="Q2830">
            <v>1033000</v>
          </cell>
          <cell r="R2830">
            <v>1033000</v>
          </cell>
        </row>
        <row r="2831">
          <cell r="A2831" t="str">
            <v>0204-01FU</v>
          </cell>
          <cell r="B2831" t="str">
            <v>DISTRITO CAPITAL</v>
          </cell>
          <cell r="C2831" t="str">
            <v>0204-01</v>
          </cell>
          <cell r="D2831" t="str">
            <v>INSTITUTO DE DESARROLLO URBANO - IDU</v>
          </cell>
          <cell r="E2831" t="str">
            <v>0002-011</v>
          </cell>
          <cell r="F2831" t="str">
            <v>EP-MOVILIDAD</v>
          </cell>
          <cell r="G2831" t="str">
            <v>1-100-F001</v>
          </cell>
          <cell r="H2831" t="str">
            <v>VA-RECURSOS DISTRITO</v>
          </cell>
          <cell r="I2831" t="str">
            <v>O2120201004024299207</v>
          </cell>
          <cell r="J2831" t="str">
            <v>Llaves para cerraduras y candados</v>
          </cell>
          <cell r="K2831" t="str">
            <v>000000000000000000204</v>
          </cell>
          <cell r="L2831" t="str">
            <v>0204 - Programa Funcionamiento - INSTITUTO DE DESARROLLO URBANO-IDU</v>
          </cell>
          <cell r="M2831" t="str">
            <v>PM02040001FUNC</v>
          </cell>
          <cell r="N2831" t="str">
            <v>FU</v>
          </cell>
          <cell r="O2831" t="str">
            <v>FUNCIONAMIENTO INSTITUTO DE DESARROLLO URBANO-IDU</v>
          </cell>
          <cell r="P2831" t="str">
            <v>2025</v>
          </cell>
          <cell r="Q2831">
            <v>425000</v>
          </cell>
          <cell r="R2831">
            <v>425000</v>
          </cell>
        </row>
        <row r="2832">
          <cell r="A2832" t="str">
            <v>0204-01FU</v>
          </cell>
          <cell r="B2832" t="str">
            <v>DISTRITO CAPITAL</v>
          </cell>
          <cell r="C2832" t="str">
            <v>0204-01</v>
          </cell>
          <cell r="D2832" t="str">
            <v>INSTITUTO DE DESARROLLO URBANO - IDU</v>
          </cell>
          <cell r="E2832" t="str">
            <v>0002-011</v>
          </cell>
          <cell r="F2832" t="str">
            <v>EP-MOVILIDAD</v>
          </cell>
          <cell r="G2832" t="str">
            <v>1-100-F001</v>
          </cell>
          <cell r="H2832" t="str">
            <v>VA-RECURSOS DISTRITO</v>
          </cell>
          <cell r="I2832" t="str">
            <v>O2120201004024299502</v>
          </cell>
          <cell r="J2832" t="str">
            <v>Clips</v>
          </cell>
          <cell r="K2832" t="str">
            <v>000000000000000000204</v>
          </cell>
          <cell r="L2832" t="str">
            <v>0204 - Programa Funcionamiento - INSTITUTO DE DESARROLLO URBANO-IDU</v>
          </cell>
          <cell r="M2832" t="str">
            <v>PM02040001FUNC</v>
          </cell>
          <cell r="N2832" t="str">
            <v>FU</v>
          </cell>
          <cell r="O2832" t="str">
            <v>FUNCIONAMIENTO INSTITUTO DE DESARROLLO URBANO-IDU</v>
          </cell>
          <cell r="P2832" t="str">
            <v>2025</v>
          </cell>
          <cell r="Q2832">
            <v>63000</v>
          </cell>
          <cell r="R2832">
            <v>63000</v>
          </cell>
        </row>
        <row r="2833">
          <cell r="A2833" t="str">
            <v>0204-01FU</v>
          </cell>
          <cell r="B2833" t="str">
            <v>DISTRITO CAPITAL</v>
          </cell>
          <cell r="C2833" t="str">
            <v>0204-01</v>
          </cell>
          <cell r="D2833" t="str">
            <v>INSTITUTO DE DESARROLLO URBANO - IDU</v>
          </cell>
          <cell r="E2833" t="str">
            <v>0002-011</v>
          </cell>
          <cell r="F2833" t="str">
            <v>EP-MOVILIDAD</v>
          </cell>
          <cell r="G2833" t="str">
            <v>1-100-F001</v>
          </cell>
          <cell r="H2833" t="str">
            <v>VA-RECURSOS DISTRITO</v>
          </cell>
          <cell r="I2833" t="str">
            <v>O2120201004024299504</v>
          </cell>
          <cell r="J2833" t="str">
            <v>Grapas de alambre para engrapadoras de oficina</v>
          </cell>
          <cell r="K2833" t="str">
            <v>000000000000000000204</v>
          </cell>
          <cell r="L2833" t="str">
            <v>0204 - Programa Funcionamiento - INSTITUTO DE DESARROLLO URBANO-IDU</v>
          </cell>
          <cell r="M2833" t="str">
            <v>PM02040001FUNC</v>
          </cell>
          <cell r="N2833" t="str">
            <v>FU</v>
          </cell>
          <cell r="O2833" t="str">
            <v>FUNCIONAMIENTO INSTITUTO DE DESARROLLO URBANO-IDU</v>
          </cell>
          <cell r="P2833" t="str">
            <v>2025</v>
          </cell>
          <cell r="Q2833">
            <v>209000</v>
          </cell>
          <cell r="R2833">
            <v>209000</v>
          </cell>
        </row>
        <row r="2834">
          <cell r="A2834" t="str">
            <v>0204-01FU</v>
          </cell>
          <cell r="B2834" t="str">
            <v>DISTRITO CAPITAL</v>
          </cell>
          <cell r="C2834" t="str">
            <v>0204-01</v>
          </cell>
          <cell r="D2834" t="str">
            <v>INSTITUTO DE DESARROLLO URBANO - IDU</v>
          </cell>
          <cell r="E2834" t="str">
            <v>0002-011</v>
          </cell>
          <cell r="F2834" t="str">
            <v>EP-MOVILIDAD</v>
          </cell>
          <cell r="G2834" t="str">
            <v>1-100-F001</v>
          </cell>
          <cell r="H2834" t="str">
            <v>VA-RECURSOS DISTRITO</v>
          </cell>
          <cell r="I2834" t="str">
            <v>O2120201004024299917</v>
          </cell>
          <cell r="J2834" t="str">
            <v>Ganchos y accesorios metálicos para tejas, canales, bajantes</v>
          </cell>
          <cell r="K2834" t="str">
            <v>000000000000000000204</v>
          </cell>
          <cell r="L2834" t="str">
            <v>0204 - Programa Funcionamiento - INSTITUTO DE DESARROLLO URBANO-IDU</v>
          </cell>
          <cell r="M2834" t="str">
            <v>PM02040001FUNC</v>
          </cell>
          <cell r="N2834" t="str">
            <v>FU</v>
          </cell>
          <cell r="O2834" t="str">
            <v>FUNCIONAMIENTO INSTITUTO DE DESARROLLO URBANO-IDU</v>
          </cell>
          <cell r="P2834" t="str">
            <v>2025</v>
          </cell>
          <cell r="Q2834">
            <v>1032000</v>
          </cell>
          <cell r="R2834">
            <v>1032000</v>
          </cell>
        </row>
        <row r="2835">
          <cell r="A2835" t="str">
            <v>0204-01FU</v>
          </cell>
          <cell r="B2835" t="str">
            <v>DISTRITO CAPITAL</v>
          </cell>
          <cell r="C2835" t="str">
            <v>0204-01</v>
          </cell>
          <cell r="D2835" t="str">
            <v>INSTITUTO DE DESARROLLO URBANO - IDU</v>
          </cell>
          <cell r="E2835" t="str">
            <v>0002-011</v>
          </cell>
          <cell r="F2835" t="str">
            <v>EP-MOVILIDAD</v>
          </cell>
          <cell r="G2835" t="str">
            <v>1-100-F001</v>
          </cell>
          <cell r="H2835" t="str">
            <v>VA-RECURSOS DISTRITO</v>
          </cell>
          <cell r="I2835" t="str">
            <v>O2120201004024299991</v>
          </cell>
          <cell r="J2835" t="str">
            <v>Artículos n.c.p. de ferretería y cerrajería</v>
          </cell>
          <cell r="K2835" t="str">
            <v>000000000000000000204</v>
          </cell>
          <cell r="L2835" t="str">
            <v>0204 - Programa Funcionamiento - INSTITUTO DE DESARROLLO URBANO-IDU</v>
          </cell>
          <cell r="M2835" t="str">
            <v>PM02040001FUNC</v>
          </cell>
          <cell r="N2835" t="str">
            <v>FU</v>
          </cell>
          <cell r="O2835" t="str">
            <v>FUNCIONAMIENTO INSTITUTO DE DESARROLLO URBANO-IDU</v>
          </cell>
          <cell r="P2835" t="str">
            <v>2025</v>
          </cell>
          <cell r="Q2835">
            <v>167492000</v>
          </cell>
          <cell r="R2835">
            <v>167492000</v>
          </cell>
        </row>
        <row r="2836">
          <cell r="A2836" t="str">
            <v>0204-01FU</v>
          </cell>
          <cell r="B2836" t="str">
            <v>DISTRITO CAPITAL</v>
          </cell>
          <cell r="C2836" t="str">
            <v>0204-01</v>
          </cell>
          <cell r="D2836" t="str">
            <v>INSTITUTO DE DESARROLLO URBANO - IDU</v>
          </cell>
          <cell r="E2836" t="str">
            <v>0002-011</v>
          </cell>
          <cell r="F2836" t="str">
            <v>EP-MOVILIDAD</v>
          </cell>
          <cell r="G2836" t="str">
            <v>1-100-F001</v>
          </cell>
          <cell r="H2836" t="str">
            <v>VA-RECURSOS DISTRITO</v>
          </cell>
          <cell r="I2836" t="str">
            <v>O2120201004024299994</v>
          </cell>
          <cell r="J2836" t="str">
            <v>Artículos de aluminio n.c.p.</v>
          </cell>
          <cell r="K2836" t="str">
            <v>000000000000000000204</v>
          </cell>
          <cell r="L2836" t="str">
            <v>0204 - Programa Funcionamiento - INSTITUTO DE DESARROLLO URBANO-IDU</v>
          </cell>
          <cell r="M2836" t="str">
            <v>PM02040001FUNC</v>
          </cell>
          <cell r="N2836" t="str">
            <v>FU</v>
          </cell>
          <cell r="O2836" t="str">
            <v>FUNCIONAMIENTO INSTITUTO DE DESARROLLO URBANO-IDU</v>
          </cell>
          <cell r="P2836" t="str">
            <v>2025</v>
          </cell>
          <cell r="Q2836">
            <v>2017000</v>
          </cell>
          <cell r="R2836">
            <v>2017000</v>
          </cell>
        </row>
        <row r="2837">
          <cell r="A2837" t="str">
            <v>0204-01FU</v>
          </cell>
          <cell r="B2837" t="str">
            <v>DISTRITO CAPITAL</v>
          </cell>
          <cell r="C2837" t="str">
            <v>0204-01</v>
          </cell>
          <cell r="D2837" t="str">
            <v>INSTITUTO DE DESARROLLO URBANO - IDU</v>
          </cell>
          <cell r="E2837" t="str">
            <v>0002-011</v>
          </cell>
          <cell r="F2837" t="str">
            <v>EP-MOVILIDAD</v>
          </cell>
          <cell r="G2837" t="str">
            <v>1-100-F001</v>
          </cell>
          <cell r="H2837" t="str">
            <v>VA-RECURSOS DISTRITO</v>
          </cell>
          <cell r="I2837" t="str">
            <v>O2120201004044481698</v>
          </cell>
          <cell r="J2837" t="str">
            <v>Aparatos electrodomésticos n.c.p.</v>
          </cell>
          <cell r="K2837" t="str">
            <v>000000000000000000204</v>
          </cell>
          <cell r="L2837" t="str">
            <v>0204 - Programa Funcionamiento - INSTITUTO DE DESARROLLO URBANO-IDU</v>
          </cell>
          <cell r="M2837" t="str">
            <v>PM02040001FUNC</v>
          </cell>
          <cell r="N2837" t="str">
            <v>FU</v>
          </cell>
          <cell r="O2837" t="str">
            <v>FUNCIONAMIENTO INSTITUTO DE DESARROLLO URBANO-IDU</v>
          </cell>
          <cell r="P2837" t="str">
            <v>2025</v>
          </cell>
          <cell r="Q2837">
            <v>2255000</v>
          </cell>
          <cell r="R2837">
            <v>2255000</v>
          </cell>
        </row>
        <row r="2838">
          <cell r="A2838" t="str">
            <v>0204-01FU</v>
          </cell>
          <cell r="B2838" t="str">
            <v>DISTRITO CAPITAL</v>
          </cell>
          <cell r="C2838" t="str">
            <v>0204-01</v>
          </cell>
          <cell r="D2838" t="str">
            <v>INSTITUTO DE DESARROLLO URBANO - IDU</v>
          </cell>
          <cell r="E2838" t="str">
            <v>0002-011</v>
          </cell>
          <cell r="F2838" t="str">
            <v>EP-MOVILIDAD</v>
          </cell>
          <cell r="G2838" t="str">
            <v>1-100-F001</v>
          </cell>
          <cell r="H2838" t="str">
            <v>VA-RECURSOS DISTRITO</v>
          </cell>
          <cell r="I2838" t="str">
            <v>O2120201004044491309</v>
          </cell>
          <cell r="J2838" t="str">
            <v>Máquinas para cortar y perforar papel</v>
          </cell>
          <cell r="K2838" t="str">
            <v>000000000000000000204</v>
          </cell>
          <cell r="L2838" t="str">
            <v>0204 - Programa Funcionamiento - INSTITUTO DE DESARROLLO URBANO-IDU</v>
          </cell>
          <cell r="M2838" t="str">
            <v>PM02040001FUNC</v>
          </cell>
          <cell r="N2838" t="str">
            <v>FU</v>
          </cell>
          <cell r="O2838" t="str">
            <v>FUNCIONAMIENTO INSTITUTO DE DESARROLLO URBANO-IDU</v>
          </cell>
          <cell r="P2838" t="str">
            <v>2025</v>
          </cell>
          <cell r="Q2838">
            <v>1032000</v>
          </cell>
          <cell r="R2838">
            <v>1032000</v>
          </cell>
        </row>
        <row r="2839">
          <cell r="A2839" t="str">
            <v>0204-01FU</v>
          </cell>
          <cell r="B2839" t="str">
            <v>DISTRITO CAPITAL</v>
          </cell>
          <cell r="C2839" t="str">
            <v>0204-01</v>
          </cell>
          <cell r="D2839" t="str">
            <v>INSTITUTO DE DESARROLLO URBANO - IDU</v>
          </cell>
          <cell r="E2839" t="str">
            <v>0002-011</v>
          </cell>
          <cell r="F2839" t="str">
            <v>EP-MOVILIDAD</v>
          </cell>
          <cell r="G2839" t="str">
            <v>1-100-F001</v>
          </cell>
          <cell r="H2839" t="str">
            <v>VA-RECURSOS DISTRITO</v>
          </cell>
          <cell r="I2839" t="str">
            <v>O2120201004054516003</v>
          </cell>
          <cell r="J2839" t="str">
            <v>Engrapadoras para oficina</v>
          </cell>
          <cell r="K2839" t="str">
            <v>000000000000000000204</v>
          </cell>
          <cell r="L2839" t="str">
            <v>0204 - Programa Funcionamiento - INSTITUTO DE DESARROLLO URBANO-IDU</v>
          </cell>
          <cell r="M2839" t="str">
            <v>PM02040001FUNC</v>
          </cell>
          <cell r="N2839" t="str">
            <v>FU</v>
          </cell>
          <cell r="O2839" t="str">
            <v>FUNCIONAMIENTO INSTITUTO DE DESARROLLO URBANO-IDU</v>
          </cell>
          <cell r="P2839" t="str">
            <v>2025</v>
          </cell>
          <cell r="Q2839">
            <v>826000</v>
          </cell>
          <cell r="R2839">
            <v>826000</v>
          </cell>
        </row>
        <row r="2840">
          <cell r="A2840" t="str">
            <v>0204-01FU</v>
          </cell>
          <cell r="B2840" t="str">
            <v>DISTRITO CAPITAL</v>
          </cell>
          <cell r="C2840" t="str">
            <v>0204-01</v>
          </cell>
          <cell r="D2840" t="str">
            <v>INSTITUTO DE DESARROLLO URBANO - IDU</v>
          </cell>
          <cell r="E2840" t="str">
            <v>0002-011</v>
          </cell>
          <cell r="F2840" t="str">
            <v>EP-MOVILIDAD</v>
          </cell>
          <cell r="G2840" t="str">
            <v>1-100-F001</v>
          </cell>
          <cell r="H2840" t="str">
            <v>VA-RECURSOS DISTRITO</v>
          </cell>
          <cell r="I2840" t="str">
            <v>O2120201004054516004</v>
          </cell>
          <cell r="J2840" t="str">
            <v>Perforadoras</v>
          </cell>
          <cell r="K2840" t="str">
            <v>000000000000000000204</v>
          </cell>
          <cell r="L2840" t="str">
            <v>0204 - Programa Funcionamiento - INSTITUTO DE DESARROLLO URBANO-IDU</v>
          </cell>
          <cell r="M2840" t="str">
            <v>PM02040001FUNC</v>
          </cell>
          <cell r="N2840" t="str">
            <v>FU</v>
          </cell>
          <cell r="O2840" t="str">
            <v>FUNCIONAMIENTO INSTITUTO DE DESARROLLO URBANO-IDU</v>
          </cell>
          <cell r="P2840" t="str">
            <v>2025</v>
          </cell>
          <cell r="Q2840">
            <v>1726000</v>
          </cell>
          <cell r="R2840">
            <v>1726000</v>
          </cell>
        </row>
        <row r="2841">
          <cell r="A2841" t="str">
            <v>0204-01FU</v>
          </cell>
          <cell r="B2841" t="str">
            <v>DISTRITO CAPITAL</v>
          </cell>
          <cell r="C2841" t="str">
            <v>0204-01</v>
          </cell>
          <cell r="D2841" t="str">
            <v>INSTITUTO DE DESARROLLO URBANO - IDU</v>
          </cell>
          <cell r="E2841" t="str">
            <v>0002-011</v>
          </cell>
          <cell r="F2841" t="str">
            <v>EP-MOVILIDAD</v>
          </cell>
          <cell r="G2841" t="str">
            <v>1-100-F001</v>
          </cell>
          <cell r="H2841" t="str">
            <v>VA-RECURSOS DISTRITO</v>
          </cell>
          <cell r="I2841" t="str">
            <v>O2120201004054516005</v>
          </cell>
          <cell r="J2841" t="str">
            <v>Sacaganchos</v>
          </cell>
          <cell r="K2841" t="str">
            <v>000000000000000000204</v>
          </cell>
          <cell r="L2841" t="str">
            <v>0204 - Programa Funcionamiento - INSTITUTO DE DESARROLLO URBANO-IDU</v>
          </cell>
          <cell r="M2841" t="str">
            <v>PM02040001FUNC</v>
          </cell>
          <cell r="N2841" t="str">
            <v>FU</v>
          </cell>
          <cell r="O2841" t="str">
            <v>FUNCIONAMIENTO INSTITUTO DE DESARROLLO URBANO-IDU</v>
          </cell>
          <cell r="P2841" t="str">
            <v>2025</v>
          </cell>
          <cell r="Q2841">
            <v>656000</v>
          </cell>
          <cell r="R2841">
            <v>656000</v>
          </cell>
        </row>
        <row r="2842">
          <cell r="A2842" t="str">
            <v>0204-01FU</v>
          </cell>
          <cell r="B2842" t="str">
            <v>DISTRITO CAPITAL</v>
          </cell>
          <cell r="C2842" t="str">
            <v>0204-01</v>
          </cell>
          <cell r="D2842" t="str">
            <v>INSTITUTO DE DESARROLLO URBANO - IDU</v>
          </cell>
          <cell r="E2842" t="str">
            <v>0002-011</v>
          </cell>
          <cell r="F2842" t="str">
            <v>EP-MOVILIDAD</v>
          </cell>
          <cell r="G2842" t="str">
            <v>1-100-F001</v>
          </cell>
          <cell r="H2842" t="str">
            <v>VA-RECURSOS DISTRITO</v>
          </cell>
          <cell r="I2842" t="str">
            <v>O2120201004054517003</v>
          </cell>
          <cell r="J2842" t="str">
            <v>Partes, accesorios y elementos para máquinas electrónicas</v>
          </cell>
          <cell r="K2842" t="str">
            <v>000000000000000000204</v>
          </cell>
          <cell r="L2842" t="str">
            <v>0204 - Programa Funcionamiento - INSTITUTO DE DESARROLLO URBANO-IDU</v>
          </cell>
          <cell r="M2842" t="str">
            <v>PM02040001FUNC</v>
          </cell>
          <cell r="N2842" t="str">
            <v>FU</v>
          </cell>
          <cell r="O2842" t="str">
            <v>FUNCIONAMIENTO INSTITUTO DE DESARROLLO URBANO-IDU</v>
          </cell>
          <cell r="P2842" t="str">
            <v>2025</v>
          </cell>
          <cell r="Q2842">
            <v>10150000</v>
          </cell>
          <cell r="R2842">
            <v>10150000</v>
          </cell>
        </row>
        <row r="2843">
          <cell r="A2843" t="str">
            <v>0204-01FU</v>
          </cell>
          <cell r="B2843" t="str">
            <v>DISTRITO CAPITAL</v>
          </cell>
          <cell r="C2843" t="str">
            <v>0204-01</v>
          </cell>
          <cell r="D2843" t="str">
            <v>INSTITUTO DE DESARROLLO URBANO - IDU</v>
          </cell>
          <cell r="E2843" t="str">
            <v>0002-011</v>
          </cell>
          <cell r="F2843" t="str">
            <v>EP-MOVILIDAD</v>
          </cell>
          <cell r="G2843" t="str">
            <v>1-100-F001</v>
          </cell>
          <cell r="H2843" t="str">
            <v>VA-RECURSOS DISTRITO</v>
          </cell>
          <cell r="I2843" t="str">
            <v>O2120201004054518001</v>
          </cell>
          <cell r="J2843" t="str">
            <v>Partes, piezas y accesorios de los bienes de las subclases 45141, 45142 y 45160 (excepto estuches, fundas y similares)</v>
          </cell>
          <cell r="K2843" t="str">
            <v>000000000000000000204</v>
          </cell>
          <cell r="L2843" t="str">
            <v>0204 - Programa Funcionamiento - INSTITUTO DE DESARROLLO URBANO-IDU</v>
          </cell>
          <cell r="M2843" t="str">
            <v>PM02040001FUNC</v>
          </cell>
          <cell r="N2843" t="str">
            <v>FU</v>
          </cell>
          <cell r="O2843" t="str">
            <v>FUNCIONAMIENTO INSTITUTO DE DESARROLLO URBANO-IDU</v>
          </cell>
          <cell r="P2843" t="str">
            <v>2025</v>
          </cell>
          <cell r="Q2843">
            <v>13848000</v>
          </cell>
          <cell r="R2843">
            <v>13848000</v>
          </cell>
        </row>
        <row r="2844">
          <cell r="A2844" t="str">
            <v>0204-01FU</v>
          </cell>
          <cell r="B2844" t="str">
            <v>DISTRITO CAPITAL</v>
          </cell>
          <cell r="C2844" t="str">
            <v>0204-01</v>
          </cell>
          <cell r="D2844" t="str">
            <v>INSTITUTO DE DESARROLLO URBANO - IDU</v>
          </cell>
          <cell r="E2844" t="str">
            <v>0002-011</v>
          </cell>
          <cell r="F2844" t="str">
            <v>EP-MOVILIDAD</v>
          </cell>
          <cell r="G2844" t="str">
            <v>1-100-F001</v>
          </cell>
          <cell r="H2844" t="str">
            <v>VA-RECURSOS DISTRITO</v>
          </cell>
          <cell r="I2844" t="str">
            <v>O21202010040545269</v>
          </cell>
          <cell r="J2844" t="str">
            <v>Otros dispositivos periféricos de entrada o salida</v>
          </cell>
          <cell r="K2844" t="str">
            <v>000000000000000000204</v>
          </cell>
          <cell r="L2844" t="str">
            <v>0204 - Programa Funcionamiento - INSTITUTO DE DESARROLLO URBANO-IDU</v>
          </cell>
          <cell r="M2844" t="str">
            <v>PM02040001FUNC</v>
          </cell>
          <cell r="N2844" t="str">
            <v>FU</v>
          </cell>
          <cell r="O2844" t="str">
            <v>FUNCIONAMIENTO INSTITUTO DE DESARROLLO URBANO-IDU</v>
          </cell>
          <cell r="P2844" t="str">
            <v>2025</v>
          </cell>
          <cell r="Q2844">
            <v>1001000</v>
          </cell>
          <cell r="R2844">
            <v>1001000</v>
          </cell>
        </row>
        <row r="2845">
          <cell r="A2845" t="str">
            <v>0204-01FU</v>
          </cell>
          <cell r="B2845" t="str">
            <v>DISTRITO CAPITAL</v>
          </cell>
          <cell r="C2845" t="str">
            <v>0204-01</v>
          </cell>
          <cell r="D2845" t="str">
            <v>INSTITUTO DE DESARROLLO URBANO - IDU</v>
          </cell>
          <cell r="E2845" t="str">
            <v>0002-011</v>
          </cell>
          <cell r="F2845" t="str">
            <v>EP-MOVILIDAD</v>
          </cell>
          <cell r="G2845" t="str">
            <v>1-100-F001</v>
          </cell>
          <cell r="H2845" t="str">
            <v>VA-RECURSOS DISTRITO</v>
          </cell>
          <cell r="I2845" t="str">
            <v>O21202010040545272</v>
          </cell>
          <cell r="J2845" t="str">
            <v>Unidades removibles de almacenamiento</v>
          </cell>
          <cell r="K2845" t="str">
            <v>000000000000000000204</v>
          </cell>
          <cell r="L2845" t="str">
            <v>0204 - Programa Funcionamiento - INSTITUTO DE DESARROLLO URBANO-IDU</v>
          </cell>
          <cell r="M2845" t="str">
            <v>PM02040001FUNC</v>
          </cell>
          <cell r="N2845" t="str">
            <v>FU</v>
          </cell>
          <cell r="O2845" t="str">
            <v>FUNCIONAMIENTO INSTITUTO DE DESARROLLO URBANO-IDU</v>
          </cell>
          <cell r="P2845" t="str">
            <v>2025</v>
          </cell>
          <cell r="Q2845">
            <v>16485000</v>
          </cell>
          <cell r="R2845">
            <v>16485000</v>
          </cell>
        </row>
        <row r="2846">
          <cell r="A2846" t="str">
            <v>0204-01FU</v>
          </cell>
          <cell r="B2846" t="str">
            <v>DISTRITO CAPITAL</v>
          </cell>
          <cell r="C2846" t="str">
            <v>0204-01</v>
          </cell>
          <cell r="D2846" t="str">
            <v>INSTITUTO DE DESARROLLO URBANO - IDU</v>
          </cell>
          <cell r="E2846" t="str">
            <v>0002-011</v>
          </cell>
          <cell r="F2846" t="str">
            <v>EP-MOVILIDAD</v>
          </cell>
          <cell r="G2846" t="str">
            <v>1-100-F001</v>
          </cell>
          <cell r="H2846" t="str">
            <v>VA-RECURSOS DISTRITO</v>
          </cell>
          <cell r="I2846" t="str">
            <v>O2120201004064641003</v>
          </cell>
          <cell r="J2846" t="str">
            <v>Baterías de pilas</v>
          </cell>
          <cell r="K2846" t="str">
            <v>000000000000000000204</v>
          </cell>
          <cell r="L2846" t="str">
            <v>0204 - Programa Funcionamiento - INSTITUTO DE DESARROLLO URBANO-IDU</v>
          </cell>
          <cell r="M2846" t="str">
            <v>PM02040001FUNC</v>
          </cell>
          <cell r="N2846" t="str">
            <v>FU</v>
          </cell>
          <cell r="O2846" t="str">
            <v>FUNCIONAMIENTO INSTITUTO DE DESARROLLO URBANO-IDU</v>
          </cell>
          <cell r="P2846" t="str">
            <v>2025</v>
          </cell>
          <cell r="Q2846">
            <v>400000</v>
          </cell>
          <cell r="R2846">
            <v>400000</v>
          </cell>
        </row>
        <row r="2847">
          <cell r="A2847" t="str">
            <v>0204-01FU</v>
          </cell>
          <cell r="B2847" t="str">
            <v>DISTRITO CAPITAL</v>
          </cell>
          <cell r="C2847" t="str">
            <v>0204-01</v>
          </cell>
          <cell r="D2847" t="str">
            <v>INSTITUTO DE DESARROLLO URBANO - IDU</v>
          </cell>
          <cell r="E2847" t="str">
            <v>0002-011</v>
          </cell>
          <cell r="F2847" t="str">
            <v>EP-MOVILIDAD</v>
          </cell>
          <cell r="G2847" t="str">
            <v>1-100-F001</v>
          </cell>
          <cell r="H2847" t="str">
            <v>VA-RECURSOS DISTRITO</v>
          </cell>
          <cell r="I2847" t="str">
            <v>O2120201004064641007</v>
          </cell>
          <cell r="J2847" t="str">
            <v>Pilas alcalinas</v>
          </cell>
          <cell r="K2847" t="str">
            <v>000000000000000000204</v>
          </cell>
          <cell r="L2847" t="str">
            <v>0204 - Programa Funcionamiento - INSTITUTO DE DESARROLLO URBANO-IDU</v>
          </cell>
          <cell r="M2847" t="str">
            <v>PM02040001FUNC</v>
          </cell>
          <cell r="N2847" t="str">
            <v>FU</v>
          </cell>
          <cell r="O2847" t="str">
            <v>FUNCIONAMIENTO INSTITUTO DE DESARROLLO URBANO-IDU</v>
          </cell>
          <cell r="P2847" t="str">
            <v>2025</v>
          </cell>
          <cell r="Q2847">
            <v>200000</v>
          </cell>
          <cell r="R2847">
            <v>200000</v>
          </cell>
        </row>
        <row r="2848">
          <cell r="A2848" t="str">
            <v>0204-01FU</v>
          </cell>
          <cell r="B2848" t="str">
            <v>DISTRITO CAPITAL</v>
          </cell>
          <cell r="C2848" t="str">
            <v>0204-01</v>
          </cell>
          <cell r="D2848" t="str">
            <v>INSTITUTO DE DESARROLLO URBANO - IDU</v>
          </cell>
          <cell r="E2848" t="str">
            <v>0002-011</v>
          </cell>
          <cell r="F2848" t="str">
            <v>EP-MOVILIDAD</v>
          </cell>
          <cell r="G2848" t="str">
            <v>1-100-F001</v>
          </cell>
          <cell r="H2848" t="str">
            <v>VA-RECURSOS DISTRITO</v>
          </cell>
          <cell r="I2848" t="str">
            <v>O2120201004064653102</v>
          </cell>
          <cell r="J2848" t="str">
            <v>Lámparas para la casa y oficina</v>
          </cell>
          <cell r="K2848" t="str">
            <v>000000000000000000204</v>
          </cell>
          <cell r="L2848" t="str">
            <v>0204 - Programa Funcionamiento - INSTITUTO DE DESARROLLO URBANO-IDU</v>
          </cell>
          <cell r="M2848" t="str">
            <v>PM02040001FUNC</v>
          </cell>
          <cell r="N2848" t="str">
            <v>FU</v>
          </cell>
          <cell r="O2848" t="str">
            <v>FUNCIONAMIENTO INSTITUTO DE DESARROLLO URBANO-IDU</v>
          </cell>
          <cell r="P2848" t="str">
            <v>2025</v>
          </cell>
          <cell r="Q2848">
            <v>51616000</v>
          </cell>
          <cell r="R2848">
            <v>51616000</v>
          </cell>
        </row>
        <row r="2849">
          <cell r="A2849" t="str">
            <v>0204-01FU</v>
          </cell>
          <cell r="B2849" t="str">
            <v>DISTRITO CAPITAL</v>
          </cell>
          <cell r="C2849" t="str">
            <v>0204-01</v>
          </cell>
          <cell r="D2849" t="str">
            <v>INSTITUTO DE DESARROLLO URBANO - IDU</v>
          </cell>
          <cell r="E2849" t="str">
            <v>0002-011</v>
          </cell>
          <cell r="F2849" t="str">
            <v>EP-MOVILIDAD</v>
          </cell>
          <cell r="G2849" t="str">
            <v>1-100-F001</v>
          </cell>
          <cell r="H2849" t="str">
            <v>VA-RECURSOS DISTRITO</v>
          </cell>
          <cell r="I2849" t="str">
            <v>O2120201004064653901</v>
          </cell>
          <cell r="J2849" t="str">
            <v>Reflectores</v>
          </cell>
          <cell r="K2849" t="str">
            <v>000000000000000000204</v>
          </cell>
          <cell r="L2849" t="str">
            <v>0204 - Programa Funcionamiento - INSTITUTO DE DESARROLLO URBANO-IDU</v>
          </cell>
          <cell r="M2849" t="str">
            <v>PM02040001FUNC</v>
          </cell>
          <cell r="N2849" t="str">
            <v>FU</v>
          </cell>
          <cell r="O2849" t="str">
            <v>FUNCIONAMIENTO INSTITUTO DE DESARROLLO URBANO-IDU</v>
          </cell>
          <cell r="P2849" t="str">
            <v>2025</v>
          </cell>
          <cell r="Q2849">
            <v>10323000</v>
          </cell>
          <cell r="R2849">
            <v>10323000</v>
          </cell>
        </row>
        <row r="2850">
          <cell r="A2850" t="str">
            <v>0204-01FU</v>
          </cell>
          <cell r="B2850" t="str">
            <v>DISTRITO CAPITAL</v>
          </cell>
          <cell r="C2850" t="str">
            <v>0204-01</v>
          </cell>
          <cell r="D2850" t="str">
            <v>INSTITUTO DE DESARROLLO URBANO - IDU</v>
          </cell>
          <cell r="E2850" t="str">
            <v>0002-011</v>
          </cell>
          <cell r="F2850" t="str">
            <v>EP-MOVILIDAD</v>
          </cell>
          <cell r="G2850" t="str">
            <v>1-100-F001</v>
          </cell>
          <cell r="H2850" t="str">
            <v>VA-RECURSOS DISTRITO</v>
          </cell>
          <cell r="I2850" t="str">
            <v>O2120201004064693998</v>
          </cell>
          <cell r="J2850" t="str">
            <v>Aparatos eléctricos n.c.p.</v>
          </cell>
          <cell r="K2850" t="str">
            <v>000000000000000000204</v>
          </cell>
          <cell r="L2850" t="str">
            <v>0204 - Programa Funcionamiento - INSTITUTO DE DESARROLLO URBANO-IDU</v>
          </cell>
          <cell r="M2850" t="str">
            <v>PM02040001FUNC</v>
          </cell>
          <cell r="N2850" t="str">
            <v>FU</v>
          </cell>
          <cell r="O2850" t="str">
            <v>FUNCIONAMIENTO INSTITUTO DE DESARROLLO URBANO-IDU</v>
          </cell>
          <cell r="P2850" t="str">
            <v>2025</v>
          </cell>
          <cell r="Q2850">
            <v>11203000</v>
          </cell>
          <cell r="R2850">
            <v>11203000</v>
          </cell>
        </row>
        <row r="2851">
          <cell r="A2851" t="str">
            <v>0204-01FU</v>
          </cell>
          <cell r="B2851" t="str">
            <v>DISTRITO CAPITAL</v>
          </cell>
          <cell r="C2851" t="str">
            <v>0204-01</v>
          </cell>
          <cell r="D2851" t="str">
            <v>INSTITUTO DE DESARROLLO URBANO - IDU</v>
          </cell>
          <cell r="E2851" t="str">
            <v>0002-011</v>
          </cell>
          <cell r="F2851" t="str">
            <v>EP-MOVILIDAD</v>
          </cell>
          <cell r="G2851" t="str">
            <v>1-100-F001</v>
          </cell>
          <cell r="H2851" t="str">
            <v>VA-RECURSOS DISTRITO</v>
          </cell>
          <cell r="I2851" t="str">
            <v>O2120201004074753002</v>
          </cell>
          <cell r="J2851" t="str">
            <v>Cintas magnetográficas sin grabar</v>
          </cell>
          <cell r="K2851" t="str">
            <v>000000000000000000204</v>
          </cell>
          <cell r="L2851" t="str">
            <v>0204 - Programa Funcionamiento - INSTITUTO DE DESARROLLO URBANO-IDU</v>
          </cell>
          <cell r="M2851" t="str">
            <v>PM02040001FUNC</v>
          </cell>
          <cell r="N2851" t="str">
            <v>FU</v>
          </cell>
          <cell r="O2851" t="str">
            <v>FUNCIONAMIENTO INSTITUTO DE DESARROLLO URBANO-IDU</v>
          </cell>
          <cell r="P2851" t="str">
            <v>2025</v>
          </cell>
          <cell r="Q2851">
            <v>120065000</v>
          </cell>
          <cell r="R2851">
            <v>120065000</v>
          </cell>
        </row>
        <row r="2852">
          <cell r="A2852" t="str">
            <v>0204-01FU</v>
          </cell>
          <cell r="B2852" t="str">
            <v>DISTRITO CAPITAL</v>
          </cell>
          <cell r="C2852" t="str">
            <v>0204-01</v>
          </cell>
          <cell r="D2852" t="str">
            <v>INSTITUTO DE DESARROLLO URBANO - IDU</v>
          </cell>
          <cell r="E2852" t="str">
            <v>0002-011</v>
          </cell>
          <cell r="F2852" t="str">
            <v>EP-MOVILIDAD</v>
          </cell>
          <cell r="G2852" t="str">
            <v>1-100-F001</v>
          </cell>
          <cell r="H2852" t="str">
            <v>VA-RECURSOS DISTRITO</v>
          </cell>
          <cell r="I2852" t="str">
            <v>O2120201004084823206</v>
          </cell>
          <cell r="J2852" t="str">
            <v>Reglas metálicas y de madera o plásticas para oficina y escolares</v>
          </cell>
          <cell r="K2852" t="str">
            <v>000000000000000000204</v>
          </cell>
          <cell r="L2852" t="str">
            <v>0204 - Programa Funcionamiento - INSTITUTO DE DESARROLLO URBANO-IDU</v>
          </cell>
          <cell r="M2852" t="str">
            <v>PM02040001FUNC</v>
          </cell>
          <cell r="N2852" t="str">
            <v>FU</v>
          </cell>
          <cell r="O2852" t="str">
            <v>FUNCIONAMIENTO INSTITUTO DE DESARROLLO URBANO-IDU</v>
          </cell>
          <cell r="P2852" t="str">
            <v>2025</v>
          </cell>
          <cell r="Q2852">
            <v>103000</v>
          </cell>
          <cell r="R2852">
            <v>103000</v>
          </cell>
        </row>
        <row r="2853">
          <cell r="A2853" t="str">
            <v>0204-01FU</v>
          </cell>
          <cell r="B2853" t="str">
            <v>DISTRITO CAPITAL</v>
          </cell>
          <cell r="C2853" t="str">
            <v>0204-01</v>
          </cell>
          <cell r="D2853" t="str">
            <v>INSTITUTO DE DESARROLLO URBANO - IDU</v>
          </cell>
          <cell r="E2853" t="str">
            <v>0002-011</v>
          </cell>
          <cell r="F2853" t="str">
            <v>EP-MOVILIDAD</v>
          </cell>
          <cell r="G2853" t="str">
            <v>1-100-F001</v>
          </cell>
          <cell r="H2853" t="str">
            <v>VA-RECURSOS DISTRITO</v>
          </cell>
          <cell r="I2853" t="str">
            <v>O21202020060464112</v>
          </cell>
          <cell r="J2853" t="str">
            <v>Servicios de transporte terrestre local regular de pasajeros</v>
          </cell>
          <cell r="K2853" t="str">
            <v>000000000000000000204</v>
          </cell>
          <cell r="L2853" t="str">
            <v>0204 - Programa Funcionamiento - INSTITUTO DE DESARROLLO URBANO-IDU</v>
          </cell>
          <cell r="M2853" t="str">
            <v>PM02040001FUNC</v>
          </cell>
          <cell r="N2853" t="str">
            <v>FU</v>
          </cell>
          <cell r="O2853" t="str">
            <v>FUNCIONAMIENTO INSTITUTO DE DESARROLLO URBANO-IDU</v>
          </cell>
          <cell r="P2853" t="str">
            <v>2025</v>
          </cell>
          <cell r="Q2853">
            <v>1334633000</v>
          </cell>
          <cell r="R2853">
            <v>1334633000</v>
          </cell>
        </row>
        <row r="2854">
          <cell r="A2854" t="str">
            <v>0204-01FU</v>
          </cell>
          <cell r="B2854" t="str">
            <v>DISTRITO CAPITAL</v>
          </cell>
          <cell r="C2854" t="str">
            <v>0204-01</v>
          </cell>
          <cell r="D2854" t="str">
            <v>INSTITUTO DE DESARROLLO URBANO - IDU</v>
          </cell>
          <cell r="E2854" t="str">
            <v>0002-011</v>
          </cell>
          <cell r="F2854" t="str">
            <v>EP-MOVILIDAD</v>
          </cell>
          <cell r="G2854" t="str">
            <v>1-100-F001</v>
          </cell>
          <cell r="H2854" t="str">
            <v>VA-RECURSOS DISTRITO</v>
          </cell>
          <cell r="I2854" t="str">
            <v>O21202020060868021</v>
          </cell>
          <cell r="J2854" t="str">
            <v>Servicios locales de mensajería nacional</v>
          </cell>
          <cell r="K2854" t="str">
            <v>000000000000000000204</v>
          </cell>
          <cell r="L2854" t="str">
            <v>0204 - Programa Funcionamiento - INSTITUTO DE DESARROLLO URBANO-IDU</v>
          </cell>
          <cell r="M2854" t="str">
            <v>PM02040001FUNC</v>
          </cell>
          <cell r="N2854" t="str">
            <v>FU</v>
          </cell>
          <cell r="O2854" t="str">
            <v>FUNCIONAMIENTO INSTITUTO DE DESARROLLO URBANO-IDU</v>
          </cell>
          <cell r="P2854" t="str">
            <v>2025</v>
          </cell>
          <cell r="Q2854">
            <v>827083000</v>
          </cell>
          <cell r="R2854">
            <v>827083000</v>
          </cell>
        </row>
        <row r="2855">
          <cell r="A2855" t="str">
            <v>0204-01FU</v>
          </cell>
          <cell r="B2855" t="str">
            <v>DISTRITO CAPITAL</v>
          </cell>
          <cell r="C2855" t="str">
            <v>0204-01</v>
          </cell>
          <cell r="D2855" t="str">
            <v>INSTITUTO DE DESARROLLO URBANO - IDU</v>
          </cell>
          <cell r="E2855" t="str">
            <v>0002-011</v>
          </cell>
          <cell r="F2855" t="str">
            <v>EP-MOVILIDAD</v>
          </cell>
          <cell r="G2855" t="str">
            <v>1-100-F001</v>
          </cell>
          <cell r="H2855" t="str">
            <v>VA-RECURSOS DISTRITO</v>
          </cell>
          <cell r="I2855" t="str">
            <v>O212020200701030371332</v>
          </cell>
          <cell r="J2855" t="str">
            <v>Servicios de seguros sociales de riesgos laborales</v>
          </cell>
          <cell r="K2855" t="str">
            <v>000000000000000000204</v>
          </cell>
          <cell r="L2855" t="str">
            <v>0204 - Programa Funcionamiento - INSTITUTO DE DESARROLLO URBANO-IDU</v>
          </cell>
          <cell r="M2855" t="str">
            <v>PM02040001FUNC</v>
          </cell>
          <cell r="N2855" t="str">
            <v>FU</v>
          </cell>
          <cell r="O2855" t="str">
            <v>FUNCIONAMIENTO INSTITUTO DE DESARROLLO URBANO-IDU</v>
          </cell>
          <cell r="P2855" t="str">
            <v>2025</v>
          </cell>
          <cell r="Q2855">
            <v>1425000</v>
          </cell>
          <cell r="R2855">
            <v>1425000</v>
          </cell>
        </row>
        <row r="2856">
          <cell r="A2856" t="str">
            <v>0204-01FU</v>
          </cell>
          <cell r="B2856" t="str">
            <v>DISTRITO CAPITAL</v>
          </cell>
          <cell r="C2856" t="str">
            <v>0204-01</v>
          </cell>
          <cell r="D2856" t="str">
            <v>INSTITUTO DE DESARROLLO URBANO - IDU</v>
          </cell>
          <cell r="E2856" t="str">
            <v>0002-011</v>
          </cell>
          <cell r="F2856" t="str">
            <v>EP-MOVILIDAD</v>
          </cell>
          <cell r="G2856" t="str">
            <v>1-100-F001</v>
          </cell>
          <cell r="H2856" t="str">
            <v>VA-RECURSOS DISTRITO</v>
          </cell>
          <cell r="I2856" t="str">
            <v>O212020200701030471347</v>
          </cell>
          <cell r="J2856" t="str">
            <v>Servicio de seguro obligatorio de accidentes de tránsito (SOAT)</v>
          </cell>
          <cell r="K2856" t="str">
            <v>000000000000000000204</v>
          </cell>
          <cell r="L2856" t="str">
            <v>0204 - Programa Funcionamiento - INSTITUTO DE DESARROLLO URBANO-IDU</v>
          </cell>
          <cell r="M2856" t="str">
            <v>PM02040001FUNC</v>
          </cell>
          <cell r="N2856" t="str">
            <v>FU</v>
          </cell>
          <cell r="O2856" t="str">
            <v>FUNCIONAMIENTO INSTITUTO DE DESARROLLO URBANO-IDU</v>
          </cell>
          <cell r="P2856" t="str">
            <v>2025</v>
          </cell>
          <cell r="Q2856">
            <v>58047000</v>
          </cell>
          <cell r="R2856">
            <v>58047000</v>
          </cell>
        </row>
        <row r="2857">
          <cell r="A2857" t="str">
            <v>0204-01FU</v>
          </cell>
          <cell r="B2857" t="str">
            <v>DISTRITO CAPITAL</v>
          </cell>
          <cell r="C2857" t="str">
            <v>0204-01</v>
          </cell>
          <cell r="D2857" t="str">
            <v>INSTITUTO DE DESARROLLO URBANO - IDU</v>
          </cell>
          <cell r="E2857" t="str">
            <v>0002-011</v>
          </cell>
          <cell r="F2857" t="str">
            <v>EP-MOVILIDAD</v>
          </cell>
          <cell r="G2857" t="str">
            <v>1-100-F001</v>
          </cell>
          <cell r="H2857" t="str">
            <v>VA-RECURSOS DISTRITO</v>
          </cell>
          <cell r="I2857" t="str">
            <v>O212020200701030571351</v>
          </cell>
          <cell r="J2857" t="str">
            <v>Servicios de seguros de vehículos automotores</v>
          </cell>
          <cell r="K2857" t="str">
            <v>000000000000000000204</v>
          </cell>
          <cell r="L2857" t="str">
            <v>0204 - Programa Funcionamiento - INSTITUTO DE DESARROLLO URBANO-IDU</v>
          </cell>
          <cell r="M2857" t="str">
            <v>PM02040001FUNC</v>
          </cell>
          <cell r="N2857" t="str">
            <v>FU</v>
          </cell>
          <cell r="O2857" t="str">
            <v>FUNCIONAMIENTO INSTITUTO DE DESARROLLO URBANO-IDU</v>
          </cell>
          <cell r="P2857" t="str">
            <v>2025</v>
          </cell>
          <cell r="Q2857">
            <v>245430000</v>
          </cell>
          <cell r="R2857">
            <v>245430000</v>
          </cell>
        </row>
        <row r="2858">
          <cell r="A2858" t="str">
            <v>0204-01FU</v>
          </cell>
          <cell r="B2858" t="str">
            <v>DISTRITO CAPITAL</v>
          </cell>
          <cell r="C2858" t="str">
            <v>0204-01</v>
          </cell>
          <cell r="D2858" t="str">
            <v>INSTITUTO DE DESARROLLO URBANO - IDU</v>
          </cell>
          <cell r="E2858" t="str">
            <v>0002-011</v>
          </cell>
          <cell r="F2858" t="str">
            <v>EP-MOVILIDAD</v>
          </cell>
          <cell r="G2858" t="str">
            <v>1-100-F001</v>
          </cell>
          <cell r="H2858" t="str">
            <v>VA-RECURSOS DISTRITO</v>
          </cell>
          <cell r="I2858" t="str">
            <v>O212020200701030571354</v>
          </cell>
          <cell r="J2858" t="str">
            <v>Servicios de seguros contra incendio, terremoto o sustracción</v>
          </cell>
          <cell r="K2858" t="str">
            <v>000000000000000000204</v>
          </cell>
          <cell r="L2858" t="str">
            <v>0204 - Programa Funcionamiento - INSTITUTO DE DESARROLLO URBANO-IDU</v>
          </cell>
          <cell r="M2858" t="str">
            <v>PM02040001FUNC</v>
          </cell>
          <cell r="N2858" t="str">
            <v>FU</v>
          </cell>
          <cell r="O2858" t="str">
            <v>FUNCIONAMIENTO INSTITUTO DE DESARROLLO URBANO-IDU</v>
          </cell>
          <cell r="P2858" t="str">
            <v>2025</v>
          </cell>
          <cell r="Q2858">
            <v>589658000</v>
          </cell>
          <cell r="R2858">
            <v>589658000</v>
          </cell>
        </row>
        <row r="2859">
          <cell r="A2859" t="str">
            <v>0204-01FU</v>
          </cell>
          <cell r="B2859" t="str">
            <v>DISTRITO CAPITAL</v>
          </cell>
          <cell r="C2859" t="str">
            <v>0204-01</v>
          </cell>
          <cell r="D2859" t="str">
            <v>INSTITUTO DE DESARROLLO URBANO - IDU</v>
          </cell>
          <cell r="E2859" t="str">
            <v>0002-011</v>
          </cell>
          <cell r="F2859" t="str">
            <v>EP-MOVILIDAD</v>
          </cell>
          <cell r="G2859" t="str">
            <v>1-100-F001</v>
          </cell>
          <cell r="H2859" t="str">
            <v>VA-RECURSOS DISTRITO</v>
          </cell>
          <cell r="I2859" t="str">
            <v>O212020200701030571355</v>
          </cell>
          <cell r="J2859" t="str">
            <v>Servicios de seguros generales de responsabilidad civil</v>
          </cell>
          <cell r="K2859" t="str">
            <v>000000000000000000204</v>
          </cell>
          <cell r="L2859" t="str">
            <v>0204 - Programa Funcionamiento - INSTITUTO DE DESARROLLO URBANO-IDU</v>
          </cell>
          <cell r="M2859" t="str">
            <v>PM02040001FUNC</v>
          </cell>
          <cell r="N2859" t="str">
            <v>FU</v>
          </cell>
          <cell r="O2859" t="str">
            <v>FUNCIONAMIENTO INSTITUTO DE DESARROLLO URBANO-IDU</v>
          </cell>
          <cell r="P2859" t="str">
            <v>2025</v>
          </cell>
          <cell r="Q2859">
            <v>2636050000</v>
          </cell>
          <cell r="R2859">
            <v>2636050000</v>
          </cell>
        </row>
        <row r="2860">
          <cell r="A2860" t="str">
            <v>0204-01FU</v>
          </cell>
          <cell r="B2860" t="str">
            <v>DISTRITO CAPITAL</v>
          </cell>
          <cell r="C2860" t="str">
            <v>0204-01</v>
          </cell>
          <cell r="D2860" t="str">
            <v>INSTITUTO DE DESARROLLO URBANO - IDU</v>
          </cell>
          <cell r="E2860" t="str">
            <v>0002-011</v>
          </cell>
          <cell r="F2860" t="str">
            <v>EP-MOVILIDAD</v>
          </cell>
          <cell r="G2860" t="str">
            <v>1-100-F001</v>
          </cell>
          <cell r="H2860" t="str">
            <v>VA-RECURSOS DISTRITO</v>
          </cell>
          <cell r="I2860" t="str">
            <v>O212020200701030571359</v>
          </cell>
          <cell r="J2860" t="str">
            <v>Otros servicios de seguros distintos de los seguros de vida n.c.p.</v>
          </cell>
          <cell r="K2860" t="str">
            <v>000000000000000000204</v>
          </cell>
          <cell r="L2860" t="str">
            <v>0204 - Programa Funcionamiento - INSTITUTO DE DESARROLLO URBANO-IDU</v>
          </cell>
          <cell r="M2860" t="str">
            <v>PM02040001FUNC</v>
          </cell>
          <cell r="N2860" t="str">
            <v>FU</v>
          </cell>
          <cell r="O2860" t="str">
            <v>FUNCIONAMIENTO INSTITUTO DE DESARROLLO URBANO-IDU</v>
          </cell>
          <cell r="P2860" t="str">
            <v>2025</v>
          </cell>
          <cell r="Q2860">
            <v>1551758000</v>
          </cell>
          <cell r="R2860">
            <v>1551758000</v>
          </cell>
        </row>
        <row r="2861">
          <cell r="A2861" t="str">
            <v>0204-01FU</v>
          </cell>
          <cell r="B2861" t="str">
            <v>DISTRITO CAPITAL</v>
          </cell>
          <cell r="C2861" t="str">
            <v>0204-01</v>
          </cell>
          <cell r="D2861" t="str">
            <v>INSTITUTO DE DESARROLLO URBANO - IDU</v>
          </cell>
          <cell r="E2861" t="str">
            <v>0002-011</v>
          </cell>
          <cell r="F2861" t="str">
            <v>EP-MOVILIDAD</v>
          </cell>
          <cell r="G2861" t="str">
            <v>1-100-F001</v>
          </cell>
          <cell r="H2861" t="str">
            <v>VA-RECURSOS DISTRITO</v>
          </cell>
          <cell r="I2861" t="str">
            <v>O2120202007010571594</v>
          </cell>
          <cell r="J2861" t="str">
            <v>Servicios de procesamiento y compensación de transacciones financieras</v>
          </cell>
          <cell r="K2861" t="str">
            <v>000000000000000000204</v>
          </cell>
          <cell r="L2861" t="str">
            <v>0204 - Programa Funcionamiento - INSTITUTO DE DESARROLLO URBANO-IDU</v>
          </cell>
          <cell r="M2861" t="str">
            <v>PM02040001FUNC</v>
          </cell>
          <cell r="N2861" t="str">
            <v>FU</v>
          </cell>
          <cell r="O2861" t="str">
            <v>FUNCIONAMIENTO INSTITUTO DE DESARROLLO URBANO-IDU</v>
          </cell>
          <cell r="P2861" t="str">
            <v>2025</v>
          </cell>
          <cell r="Q2861">
            <v>426772000</v>
          </cell>
          <cell r="R2861">
            <v>426772000</v>
          </cell>
        </row>
        <row r="2862">
          <cell r="A2862" t="str">
            <v>0204-01FU</v>
          </cell>
          <cell r="B2862" t="str">
            <v>DISTRITO CAPITAL</v>
          </cell>
          <cell r="C2862" t="str">
            <v>0204-01</v>
          </cell>
          <cell r="D2862" t="str">
            <v>INSTITUTO DE DESARROLLO URBANO - IDU</v>
          </cell>
          <cell r="E2862" t="str">
            <v>0002-011</v>
          </cell>
          <cell r="F2862" t="str">
            <v>EP-MOVILIDAD</v>
          </cell>
          <cell r="G2862" t="str">
            <v>1-100-F001</v>
          </cell>
          <cell r="H2862" t="str">
            <v>VA-RECURSOS DISTRITO</v>
          </cell>
          <cell r="I2862" t="str">
            <v>O2120202007010671640</v>
          </cell>
          <cell r="J2862" t="str">
            <v>Servicios de administración de fondos de pensiones y cesantías</v>
          </cell>
          <cell r="K2862" t="str">
            <v>000000000000000000204</v>
          </cell>
          <cell r="L2862" t="str">
            <v>0204 - Programa Funcionamiento - INSTITUTO DE DESARROLLO URBANO-IDU</v>
          </cell>
          <cell r="M2862" t="str">
            <v>PM02040001FUNC</v>
          </cell>
          <cell r="N2862" t="str">
            <v>FU</v>
          </cell>
          <cell r="O2862" t="str">
            <v>FUNCIONAMIENTO INSTITUTO DE DESARROLLO URBANO-IDU</v>
          </cell>
          <cell r="P2862" t="str">
            <v>2025</v>
          </cell>
          <cell r="Q2862">
            <v>8483000</v>
          </cell>
          <cell r="R2862">
            <v>8483000</v>
          </cell>
        </row>
        <row r="2863">
          <cell r="A2863" t="str">
            <v>0204-01FU</v>
          </cell>
          <cell r="B2863" t="str">
            <v>DISTRITO CAPITAL</v>
          </cell>
          <cell r="C2863" t="str">
            <v>0204-01</v>
          </cell>
          <cell r="D2863" t="str">
            <v>INSTITUTO DE DESARROLLO URBANO - IDU</v>
          </cell>
          <cell r="E2863" t="str">
            <v>0002-011</v>
          </cell>
          <cell r="F2863" t="str">
            <v>EP-MOVILIDAD</v>
          </cell>
          <cell r="G2863" t="str">
            <v>1-100-F001</v>
          </cell>
          <cell r="H2863" t="str">
            <v>VA-RECURSOS DISTRITO</v>
          </cell>
          <cell r="I2863" t="str">
            <v>O21202020070272212</v>
          </cell>
          <cell r="J2863" t="str">
            <v>Servicios de administración de bienes inmuebles no residenciales (diferentes a vivienda) a comisión o por contrato</v>
          </cell>
          <cell r="K2863" t="str">
            <v>000000000000000000204</v>
          </cell>
          <cell r="L2863" t="str">
            <v>0204 - Programa Funcionamiento - INSTITUTO DE DESARROLLO URBANO-IDU</v>
          </cell>
          <cell r="M2863" t="str">
            <v>PM02040001FUNC</v>
          </cell>
          <cell r="N2863" t="str">
            <v>FU</v>
          </cell>
          <cell r="O2863" t="str">
            <v>FUNCIONAMIENTO INSTITUTO DE DESARROLLO URBANO-IDU</v>
          </cell>
          <cell r="P2863" t="str">
            <v>2025</v>
          </cell>
          <cell r="Q2863">
            <v>147885000</v>
          </cell>
          <cell r="R2863">
            <v>147885000</v>
          </cell>
        </row>
        <row r="2864">
          <cell r="A2864" t="str">
            <v>0204-01FU</v>
          </cell>
          <cell r="B2864" t="str">
            <v>DISTRITO CAPITAL</v>
          </cell>
          <cell r="C2864" t="str">
            <v>0204-01</v>
          </cell>
          <cell r="D2864" t="str">
            <v>INSTITUTO DE DESARROLLO URBANO - IDU</v>
          </cell>
          <cell r="E2864" t="str">
            <v>0002-011</v>
          </cell>
          <cell r="F2864" t="str">
            <v>EP-MOVILIDAD</v>
          </cell>
          <cell r="G2864" t="str">
            <v>1-100-F001</v>
          </cell>
          <cell r="H2864" t="str">
            <v>VA-RECURSOS DISTRITO</v>
          </cell>
          <cell r="I2864" t="str">
            <v>O21202020070373290</v>
          </cell>
          <cell r="J2864" t="str">
            <v>Servicios de arrendamiento o alquiler de otros productos n.c.p.</v>
          </cell>
          <cell r="K2864" t="str">
            <v>000000000000000000204</v>
          </cell>
          <cell r="L2864" t="str">
            <v>0204 - Programa Funcionamiento - INSTITUTO DE DESARROLLO URBANO-IDU</v>
          </cell>
          <cell r="M2864" t="str">
            <v>PM02040001FUNC</v>
          </cell>
          <cell r="N2864" t="str">
            <v>FU</v>
          </cell>
          <cell r="O2864" t="str">
            <v>FUNCIONAMIENTO INSTITUTO DE DESARROLLO URBANO-IDU</v>
          </cell>
          <cell r="P2864" t="str">
            <v>2025</v>
          </cell>
          <cell r="Q2864">
            <v>2000000</v>
          </cell>
          <cell r="R2864">
            <v>2000000</v>
          </cell>
        </row>
        <row r="2865">
          <cell r="A2865" t="str">
            <v>0204-01FU</v>
          </cell>
          <cell r="B2865" t="str">
            <v>DISTRITO CAPITAL</v>
          </cell>
          <cell r="C2865" t="str">
            <v>0204-01</v>
          </cell>
          <cell r="D2865" t="str">
            <v>INSTITUTO DE DESARROLLO URBANO - IDU</v>
          </cell>
          <cell r="E2865" t="str">
            <v>0002-011</v>
          </cell>
          <cell r="F2865" t="str">
            <v>EP-MOVILIDAD</v>
          </cell>
          <cell r="G2865" t="str">
            <v>1-100-F001</v>
          </cell>
          <cell r="H2865" t="str">
            <v>VA-RECURSOS DISTRITO</v>
          </cell>
          <cell r="I2865" t="str">
            <v>O21202020070373390</v>
          </cell>
          <cell r="J2865" t="str">
            <v>Derechos de uso de otros productos de propiedad intelectual</v>
          </cell>
          <cell r="K2865" t="str">
            <v>000000000000000000204</v>
          </cell>
          <cell r="L2865" t="str">
            <v>0204 - Programa Funcionamiento - INSTITUTO DE DESARROLLO URBANO-IDU</v>
          </cell>
          <cell r="M2865" t="str">
            <v>PM02040001FUNC</v>
          </cell>
          <cell r="N2865" t="str">
            <v>FU</v>
          </cell>
          <cell r="O2865" t="str">
            <v>FUNCIONAMIENTO INSTITUTO DE DESARROLLO URBANO-IDU</v>
          </cell>
          <cell r="P2865" t="str">
            <v>2025</v>
          </cell>
          <cell r="Q2865">
            <v>184442000</v>
          </cell>
          <cell r="R2865">
            <v>184442000</v>
          </cell>
        </row>
        <row r="2866">
          <cell r="A2866" t="str">
            <v>0204-01FU</v>
          </cell>
          <cell r="B2866" t="str">
            <v>DISTRITO CAPITAL</v>
          </cell>
          <cell r="C2866" t="str">
            <v>0204-01</v>
          </cell>
          <cell r="D2866" t="str">
            <v>INSTITUTO DE DESARROLLO URBANO - IDU</v>
          </cell>
          <cell r="E2866" t="str">
            <v>0002-011</v>
          </cell>
          <cell r="F2866" t="str">
            <v>EP-MOVILIDAD</v>
          </cell>
          <cell r="G2866" t="str">
            <v>1-100-F001</v>
          </cell>
          <cell r="H2866" t="str">
            <v>VA-RECURSOS DISTRITO</v>
          </cell>
          <cell r="I2866" t="str">
            <v>O21202020080282130</v>
          </cell>
          <cell r="J2866" t="str">
            <v>Servicios de documentación y certificación jurídica</v>
          </cell>
          <cell r="K2866" t="str">
            <v>000000000000000000204</v>
          </cell>
          <cell r="L2866" t="str">
            <v>0204 - Programa Funcionamiento - INSTITUTO DE DESARROLLO URBANO-IDU</v>
          </cell>
          <cell r="M2866" t="str">
            <v>PM02040001FUNC</v>
          </cell>
          <cell r="N2866" t="str">
            <v>FU</v>
          </cell>
          <cell r="O2866" t="str">
            <v>FUNCIONAMIENTO INSTITUTO DE DESARROLLO URBANO-IDU</v>
          </cell>
          <cell r="P2866" t="str">
            <v>2025</v>
          </cell>
          <cell r="Q2866">
            <v>24352000</v>
          </cell>
          <cell r="R2866">
            <v>24352000</v>
          </cell>
        </row>
        <row r="2867">
          <cell r="A2867" t="str">
            <v>0204-01FU</v>
          </cell>
          <cell r="B2867" t="str">
            <v>DISTRITO CAPITAL</v>
          </cell>
          <cell r="C2867" t="str">
            <v>0204-01</v>
          </cell>
          <cell r="D2867" t="str">
            <v>INSTITUTO DE DESARROLLO URBANO - IDU</v>
          </cell>
          <cell r="E2867" t="str">
            <v>0002-011</v>
          </cell>
          <cell r="F2867" t="str">
            <v>EP-MOVILIDAD</v>
          </cell>
          <cell r="G2867" t="str">
            <v>1-100-F001</v>
          </cell>
          <cell r="H2867" t="str">
            <v>VA-RECURSOS DISTRITO</v>
          </cell>
          <cell r="I2867" t="str">
            <v>O21202020080383111</v>
          </cell>
          <cell r="J2867" t="str">
            <v>Servicios de consultoría en gestión estratégica</v>
          </cell>
          <cell r="K2867" t="str">
            <v>000000000000000000204</v>
          </cell>
          <cell r="L2867" t="str">
            <v>0204 - Programa Funcionamiento - INSTITUTO DE DESARROLLO URBANO-IDU</v>
          </cell>
          <cell r="M2867" t="str">
            <v>PM02040001FUNC</v>
          </cell>
          <cell r="N2867" t="str">
            <v>FU</v>
          </cell>
          <cell r="O2867" t="str">
            <v>FUNCIONAMIENTO INSTITUTO DE DESARROLLO URBANO-IDU</v>
          </cell>
          <cell r="P2867" t="str">
            <v>2025</v>
          </cell>
          <cell r="Q2867">
            <v>278721000</v>
          </cell>
          <cell r="R2867">
            <v>278721000</v>
          </cell>
        </row>
        <row r="2868">
          <cell r="A2868" t="str">
            <v>0204-01FU</v>
          </cell>
          <cell r="B2868" t="str">
            <v>DISTRITO CAPITAL</v>
          </cell>
          <cell r="C2868" t="str">
            <v>0204-01</v>
          </cell>
          <cell r="D2868" t="str">
            <v>INSTITUTO DE DESARROLLO URBANO - IDU</v>
          </cell>
          <cell r="E2868" t="str">
            <v>0002-011</v>
          </cell>
          <cell r="F2868" t="str">
            <v>EP-MOVILIDAD</v>
          </cell>
          <cell r="G2868" t="str">
            <v>1-100-F001</v>
          </cell>
          <cell r="H2868" t="str">
            <v>VA-RECURSOS DISTRITO</v>
          </cell>
          <cell r="I2868" t="str">
            <v>O21202020080383213</v>
          </cell>
          <cell r="J2868" t="str">
            <v>Servicios de arquitectura para proyectos de construcciones no residenciales</v>
          </cell>
          <cell r="K2868" t="str">
            <v>000000000000000000204</v>
          </cell>
          <cell r="L2868" t="str">
            <v>0204 - Programa Funcionamiento - INSTITUTO DE DESARROLLO URBANO-IDU</v>
          </cell>
          <cell r="M2868" t="str">
            <v>PM02040001FUNC</v>
          </cell>
          <cell r="N2868" t="str">
            <v>FU</v>
          </cell>
          <cell r="O2868" t="str">
            <v>FUNCIONAMIENTO INSTITUTO DE DESARROLLO URBANO-IDU</v>
          </cell>
          <cell r="P2868" t="str">
            <v>2025</v>
          </cell>
          <cell r="Q2868">
            <v>7743000</v>
          </cell>
          <cell r="R2868">
            <v>7743000</v>
          </cell>
        </row>
        <row r="2869">
          <cell r="A2869" t="str">
            <v>0204-01FU</v>
          </cell>
          <cell r="B2869" t="str">
            <v>DISTRITO CAPITAL</v>
          </cell>
          <cell r="C2869" t="str">
            <v>0204-01</v>
          </cell>
          <cell r="D2869" t="str">
            <v>INSTITUTO DE DESARROLLO URBANO - IDU</v>
          </cell>
          <cell r="E2869" t="str">
            <v>0002-011</v>
          </cell>
          <cell r="F2869" t="str">
            <v>EP-MOVILIDAD</v>
          </cell>
          <cell r="G2869" t="str">
            <v>1-100-F001</v>
          </cell>
          <cell r="H2869" t="str">
            <v>VA-RECURSOS DISTRITO</v>
          </cell>
          <cell r="I2869" t="str">
            <v>O21202020080383620</v>
          </cell>
          <cell r="J2869" t="str">
            <v>Servicios de venta o alquiler de espacio o tiempo publicitario a comisión</v>
          </cell>
          <cell r="K2869" t="str">
            <v>000000000000000000204</v>
          </cell>
          <cell r="L2869" t="str">
            <v>0204 - Programa Funcionamiento - INSTITUTO DE DESARROLLO URBANO-IDU</v>
          </cell>
          <cell r="M2869" t="str">
            <v>PM02040001FUNC</v>
          </cell>
          <cell r="N2869" t="str">
            <v>FU</v>
          </cell>
          <cell r="O2869" t="str">
            <v>FUNCIONAMIENTO INSTITUTO DE DESARROLLO URBANO-IDU</v>
          </cell>
          <cell r="P2869" t="str">
            <v>2025</v>
          </cell>
          <cell r="Q2869">
            <v>5000000</v>
          </cell>
          <cell r="R2869">
            <v>5000000</v>
          </cell>
        </row>
        <row r="2870">
          <cell r="A2870" t="str">
            <v>0204-01FU</v>
          </cell>
          <cell r="B2870" t="str">
            <v>DISTRITO CAPITAL</v>
          </cell>
          <cell r="C2870" t="str">
            <v>0204-01</v>
          </cell>
          <cell r="D2870" t="str">
            <v>INSTITUTO DE DESARROLLO URBANO - IDU</v>
          </cell>
          <cell r="E2870" t="str">
            <v>0002-011</v>
          </cell>
          <cell r="F2870" t="str">
            <v>EP-MOVILIDAD</v>
          </cell>
          <cell r="G2870" t="str">
            <v>1-100-F001</v>
          </cell>
          <cell r="H2870" t="str">
            <v>VA-RECURSOS DISTRITO</v>
          </cell>
          <cell r="I2870" t="str">
            <v>O21202020080484110</v>
          </cell>
          <cell r="J2870" t="str">
            <v>Servicios de operadores (conexión)</v>
          </cell>
          <cell r="K2870" t="str">
            <v>000000000000000000204</v>
          </cell>
          <cell r="L2870" t="str">
            <v>0204 - Programa Funcionamiento - INSTITUTO DE DESARROLLO URBANO-IDU</v>
          </cell>
          <cell r="M2870" t="str">
            <v>PM02040001FUNC</v>
          </cell>
          <cell r="N2870" t="str">
            <v>FU</v>
          </cell>
          <cell r="O2870" t="str">
            <v>FUNCIONAMIENTO INSTITUTO DE DESARROLLO URBANO-IDU</v>
          </cell>
          <cell r="P2870" t="str">
            <v>2025</v>
          </cell>
          <cell r="Q2870">
            <v>113553000</v>
          </cell>
          <cell r="R2870">
            <v>113553000</v>
          </cell>
        </row>
        <row r="2871">
          <cell r="A2871" t="str">
            <v>0204-01FU</v>
          </cell>
          <cell r="B2871" t="str">
            <v>DISTRITO CAPITAL</v>
          </cell>
          <cell r="C2871" t="str">
            <v>0204-01</v>
          </cell>
          <cell r="D2871" t="str">
            <v>INSTITUTO DE DESARROLLO URBANO - IDU</v>
          </cell>
          <cell r="E2871" t="str">
            <v>0002-011</v>
          </cell>
          <cell r="F2871" t="str">
            <v>EP-MOVILIDAD</v>
          </cell>
          <cell r="G2871" t="str">
            <v>1-100-F001</v>
          </cell>
          <cell r="H2871" t="str">
            <v>VA-RECURSOS DISTRITO</v>
          </cell>
          <cell r="I2871" t="str">
            <v>O21202020080484120</v>
          </cell>
          <cell r="J2871" t="str">
            <v>Servicios de telefonía fija (acceso)</v>
          </cell>
          <cell r="K2871" t="str">
            <v>000000000000000000204</v>
          </cell>
          <cell r="L2871" t="str">
            <v>0204 - Programa Funcionamiento - INSTITUTO DE DESARROLLO URBANO-IDU</v>
          </cell>
          <cell r="M2871" t="str">
            <v>PM02040001FUNC</v>
          </cell>
          <cell r="N2871" t="str">
            <v>FU</v>
          </cell>
          <cell r="O2871" t="str">
            <v>FUNCIONAMIENTO INSTITUTO DE DESARROLLO URBANO-IDU</v>
          </cell>
          <cell r="P2871" t="str">
            <v>2025</v>
          </cell>
          <cell r="Q2871">
            <v>62071000</v>
          </cell>
          <cell r="R2871">
            <v>62071000</v>
          </cell>
        </row>
        <row r="2872">
          <cell r="A2872" t="str">
            <v>0204-01FU</v>
          </cell>
          <cell r="B2872" t="str">
            <v>DISTRITO CAPITAL</v>
          </cell>
          <cell r="C2872" t="str">
            <v>0204-01</v>
          </cell>
          <cell r="D2872" t="str">
            <v>INSTITUTO DE DESARROLLO URBANO - IDU</v>
          </cell>
          <cell r="E2872" t="str">
            <v>0002-011</v>
          </cell>
          <cell r="F2872" t="str">
            <v>EP-MOVILIDAD</v>
          </cell>
          <cell r="G2872" t="str">
            <v>1-100-F001</v>
          </cell>
          <cell r="H2872" t="str">
            <v>VA-RECURSOS DISTRITO</v>
          </cell>
          <cell r="I2872" t="str">
            <v>O21202020080484131</v>
          </cell>
          <cell r="J2872" t="str">
            <v>Servicios móviles de voz</v>
          </cell>
          <cell r="K2872" t="str">
            <v>000000000000000000204</v>
          </cell>
          <cell r="L2872" t="str">
            <v>0204 - Programa Funcionamiento - INSTITUTO DE DESARROLLO URBANO-IDU</v>
          </cell>
          <cell r="M2872" t="str">
            <v>PM02040001FUNC</v>
          </cell>
          <cell r="N2872" t="str">
            <v>FU</v>
          </cell>
          <cell r="O2872" t="str">
            <v>FUNCIONAMIENTO INSTITUTO DE DESARROLLO URBANO-IDU</v>
          </cell>
          <cell r="P2872" t="str">
            <v>2025</v>
          </cell>
          <cell r="Q2872">
            <v>27060000</v>
          </cell>
          <cell r="R2872">
            <v>27060000</v>
          </cell>
        </row>
        <row r="2873">
          <cell r="A2873" t="str">
            <v>0204-01FU</v>
          </cell>
          <cell r="B2873" t="str">
            <v>DISTRITO CAPITAL</v>
          </cell>
          <cell r="C2873" t="str">
            <v>0204-01</v>
          </cell>
          <cell r="D2873" t="str">
            <v>INSTITUTO DE DESARROLLO URBANO - IDU</v>
          </cell>
          <cell r="E2873" t="str">
            <v>0002-011</v>
          </cell>
          <cell r="F2873" t="str">
            <v>EP-MOVILIDAD</v>
          </cell>
          <cell r="G2873" t="str">
            <v>1-100-F001</v>
          </cell>
          <cell r="H2873" t="str">
            <v>VA-RECURSOS DISTRITO</v>
          </cell>
          <cell r="I2873" t="str">
            <v>O21202020080484150</v>
          </cell>
          <cell r="J2873" t="str">
            <v>Servicios de transmisión de datos</v>
          </cell>
          <cell r="K2873" t="str">
            <v>000000000000000000204</v>
          </cell>
          <cell r="L2873" t="str">
            <v>0204 - Programa Funcionamiento - INSTITUTO DE DESARROLLO URBANO-IDU</v>
          </cell>
          <cell r="M2873" t="str">
            <v>PM02040001FUNC</v>
          </cell>
          <cell r="N2873" t="str">
            <v>FU</v>
          </cell>
          <cell r="O2873" t="str">
            <v>FUNCIONAMIENTO INSTITUTO DE DESARROLLO URBANO-IDU</v>
          </cell>
          <cell r="P2873" t="str">
            <v>2025</v>
          </cell>
          <cell r="Q2873">
            <v>1239000</v>
          </cell>
          <cell r="R2873">
            <v>1239000</v>
          </cell>
        </row>
        <row r="2874">
          <cell r="A2874" t="str">
            <v>0204-01FU</v>
          </cell>
          <cell r="B2874" t="str">
            <v>DISTRITO CAPITAL</v>
          </cell>
          <cell r="C2874" t="str">
            <v>0204-01</v>
          </cell>
          <cell r="D2874" t="str">
            <v>INSTITUTO DE DESARROLLO URBANO - IDU</v>
          </cell>
          <cell r="E2874" t="str">
            <v>0002-011</v>
          </cell>
          <cell r="F2874" t="str">
            <v>EP-MOVILIDAD</v>
          </cell>
          <cell r="G2874" t="str">
            <v>1-100-F001</v>
          </cell>
          <cell r="H2874" t="str">
            <v>VA-RECURSOS DISTRITO</v>
          </cell>
          <cell r="I2874" t="str">
            <v>O21202020080484222</v>
          </cell>
          <cell r="J2874" t="str">
            <v>Servicios de acceso a Internet de banda ancha</v>
          </cell>
          <cell r="K2874" t="str">
            <v>000000000000000000204</v>
          </cell>
          <cell r="L2874" t="str">
            <v>0204 - Programa Funcionamiento - INSTITUTO DE DESARROLLO URBANO-IDU</v>
          </cell>
          <cell r="M2874" t="str">
            <v>PM02040001FUNC</v>
          </cell>
          <cell r="N2874" t="str">
            <v>FU</v>
          </cell>
          <cell r="O2874" t="str">
            <v>FUNCIONAMIENTO INSTITUTO DE DESARROLLO URBANO-IDU</v>
          </cell>
          <cell r="P2874" t="str">
            <v>2025</v>
          </cell>
          <cell r="Q2874">
            <v>418218000</v>
          </cell>
          <cell r="R2874">
            <v>418218000</v>
          </cell>
        </row>
        <row r="2875">
          <cell r="A2875" t="str">
            <v>0204-01FU</v>
          </cell>
          <cell r="B2875" t="str">
            <v>DISTRITO CAPITAL</v>
          </cell>
          <cell r="C2875" t="str">
            <v>0204-01</v>
          </cell>
          <cell r="D2875" t="str">
            <v>INSTITUTO DE DESARROLLO URBANO - IDU</v>
          </cell>
          <cell r="E2875" t="str">
            <v>0002-011</v>
          </cell>
          <cell r="F2875" t="str">
            <v>EP-MOVILIDAD</v>
          </cell>
          <cell r="G2875" t="str">
            <v>1-100-F001</v>
          </cell>
          <cell r="H2875" t="str">
            <v>VA-RECURSOS DISTRITO</v>
          </cell>
          <cell r="I2875" t="str">
            <v>O21202020080585250</v>
          </cell>
          <cell r="J2875" t="str">
            <v>Servicios de protección (guardas de seguridad)</v>
          </cell>
          <cell r="K2875" t="str">
            <v>000000000000000000204</v>
          </cell>
          <cell r="L2875" t="str">
            <v>0204 - Programa Funcionamiento - INSTITUTO DE DESARROLLO URBANO-IDU</v>
          </cell>
          <cell r="M2875" t="str">
            <v>PM02040001FUNC</v>
          </cell>
          <cell r="N2875" t="str">
            <v>FU</v>
          </cell>
          <cell r="O2875" t="str">
            <v>FUNCIONAMIENTO INSTITUTO DE DESARROLLO URBANO-IDU</v>
          </cell>
          <cell r="P2875" t="str">
            <v>2025</v>
          </cell>
          <cell r="Q2875">
            <v>100000000</v>
          </cell>
          <cell r="R2875">
            <v>100000000</v>
          </cell>
        </row>
        <row r="2876">
          <cell r="A2876" t="str">
            <v>0204-01FU</v>
          </cell>
          <cell r="B2876" t="str">
            <v>DISTRITO CAPITAL</v>
          </cell>
          <cell r="C2876" t="str">
            <v>0204-01</v>
          </cell>
          <cell r="D2876" t="str">
            <v>INSTITUTO DE DESARROLLO URBANO - IDU</v>
          </cell>
          <cell r="E2876" t="str">
            <v>0002-011</v>
          </cell>
          <cell r="F2876" t="str">
            <v>EP-MOVILIDAD</v>
          </cell>
          <cell r="G2876" t="str">
            <v>1-100-F001</v>
          </cell>
          <cell r="H2876" t="str">
            <v>VA-RECURSOS DISTRITO</v>
          </cell>
          <cell r="I2876" t="str">
            <v>O21202020080585250</v>
          </cell>
          <cell r="J2876" t="str">
            <v>Servicios de protección (guardas de seguridad)</v>
          </cell>
          <cell r="K2876" t="str">
            <v>000000000000000000204</v>
          </cell>
          <cell r="L2876" t="str">
            <v>0204 - Programa Funcionamiento - INSTITUTO DE DESARROLLO URBANO-IDU</v>
          </cell>
          <cell r="M2876" t="str">
            <v>PM02040001FUNC</v>
          </cell>
          <cell r="N2876" t="str">
            <v>FU</v>
          </cell>
          <cell r="O2876" t="str">
            <v>FUNCIONAMIENTO INSTITUTO DE DESARROLLO URBANO-IDU</v>
          </cell>
          <cell r="P2876" t="str">
            <v>VF20250010</v>
          </cell>
          <cell r="Q2876">
            <v>2089090000</v>
          </cell>
          <cell r="R2876">
            <v>2089090000</v>
          </cell>
        </row>
        <row r="2877">
          <cell r="A2877" t="str">
            <v>0204-01FU</v>
          </cell>
          <cell r="B2877" t="str">
            <v>DISTRITO CAPITAL</v>
          </cell>
          <cell r="C2877" t="str">
            <v>0204-01</v>
          </cell>
          <cell r="D2877" t="str">
            <v>INSTITUTO DE DESARROLLO URBANO - IDU</v>
          </cell>
          <cell r="E2877" t="str">
            <v>0002-011</v>
          </cell>
          <cell r="F2877" t="str">
            <v>EP-MOVILIDAD</v>
          </cell>
          <cell r="G2877" t="str">
            <v>1-100-F001</v>
          </cell>
          <cell r="H2877" t="str">
            <v>VA-RECURSOS DISTRITO</v>
          </cell>
          <cell r="I2877" t="str">
            <v>O21202020080585330</v>
          </cell>
          <cell r="J2877" t="str">
            <v>Servicios de limpieza general</v>
          </cell>
          <cell r="K2877" t="str">
            <v>000000000000000000204</v>
          </cell>
          <cell r="L2877" t="str">
            <v>0204 - Programa Funcionamiento - INSTITUTO DE DESARROLLO URBANO-IDU</v>
          </cell>
          <cell r="M2877" t="str">
            <v>PM02040001FUNC</v>
          </cell>
          <cell r="N2877" t="str">
            <v>FU</v>
          </cell>
          <cell r="O2877" t="str">
            <v>FUNCIONAMIENTO INSTITUTO DE DESARROLLO URBANO-IDU</v>
          </cell>
          <cell r="P2877" t="str">
            <v>2025</v>
          </cell>
          <cell r="Q2877">
            <v>1710082000</v>
          </cell>
          <cell r="R2877">
            <v>1710082000</v>
          </cell>
        </row>
        <row r="2878">
          <cell r="A2878" t="str">
            <v>0204-01FU</v>
          </cell>
          <cell r="B2878" t="str">
            <v>DISTRITO CAPITAL</v>
          </cell>
          <cell r="C2878" t="str">
            <v>0204-01</v>
          </cell>
          <cell r="D2878" t="str">
            <v>INSTITUTO DE DESARROLLO URBANO - IDU</v>
          </cell>
          <cell r="E2878" t="str">
            <v>0002-011</v>
          </cell>
          <cell r="F2878" t="str">
            <v>EP-MOVILIDAD</v>
          </cell>
          <cell r="G2878" t="str">
            <v>1-100-F001</v>
          </cell>
          <cell r="H2878" t="str">
            <v>VA-RECURSOS DISTRITO</v>
          </cell>
          <cell r="I2878" t="str">
            <v>O21202020080585951</v>
          </cell>
          <cell r="J2878" t="str">
            <v>Servicios de copia y reproducción</v>
          </cell>
          <cell r="K2878" t="str">
            <v>000000000000000000204</v>
          </cell>
          <cell r="L2878" t="str">
            <v>0204 - Programa Funcionamiento - INSTITUTO DE DESARROLLO URBANO-IDU</v>
          </cell>
          <cell r="M2878" t="str">
            <v>PM02040001FUNC</v>
          </cell>
          <cell r="N2878" t="str">
            <v>FU</v>
          </cell>
          <cell r="O2878" t="str">
            <v>FUNCIONAMIENTO INSTITUTO DE DESARROLLO URBANO-IDU</v>
          </cell>
          <cell r="P2878" t="str">
            <v>2025</v>
          </cell>
          <cell r="Q2878">
            <v>6607000</v>
          </cell>
          <cell r="R2878">
            <v>6607000</v>
          </cell>
        </row>
        <row r="2879">
          <cell r="A2879" t="str">
            <v>0204-01FU</v>
          </cell>
          <cell r="B2879" t="str">
            <v>DISTRITO CAPITAL</v>
          </cell>
          <cell r="C2879" t="str">
            <v>0204-01</v>
          </cell>
          <cell r="D2879" t="str">
            <v>INSTITUTO DE DESARROLLO URBANO - IDU</v>
          </cell>
          <cell r="E2879" t="str">
            <v>0002-011</v>
          </cell>
          <cell r="F2879" t="str">
            <v>EP-MOVILIDAD</v>
          </cell>
          <cell r="G2879" t="str">
            <v>1-100-F001</v>
          </cell>
          <cell r="H2879" t="str">
            <v>VA-RECURSOS DISTRITO</v>
          </cell>
          <cell r="I2879" t="str">
            <v>O21202020080585953</v>
          </cell>
          <cell r="J2879" t="str">
            <v>Servicios de envío</v>
          </cell>
          <cell r="K2879" t="str">
            <v>000000000000000000204</v>
          </cell>
          <cell r="L2879" t="str">
            <v>0204 - Programa Funcionamiento - INSTITUTO DE DESARROLLO URBANO-IDU</v>
          </cell>
          <cell r="M2879" t="str">
            <v>PM02040001FUNC</v>
          </cell>
          <cell r="N2879" t="str">
            <v>FU</v>
          </cell>
          <cell r="O2879" t="str">
            <v>FUNCIONAMIENTO INSTITUTO DE DESARROLLO URBANO-IDU</v>
          </cell>
          <cell r="P2879" t="str">
            <v>2025</v>
          </cell>
          <cell r="Q2879">
            <v>400000</v>
          </cell>
          <cell r="R2879">
            <v>400000</v>
          </cell>
        </row>
        <row r="2880">
          <cell r="A2880" t="str">
            <v>0204-01FU</v>
          </cell>
          <cell r="B2880" t="str">
            <v>DISTRITO CAPITAL</v>
          </cell>
          <cell r="C2880" t="str">
            <v>0204-01</v>
          </cell>
          <cell r="D2880" t="str">
            <v>INSTITUTO DE DESARROLLO URBANO - IDU</v>
          </cell>
          <cell r="E2880" t="str">
            <v>0002-011</v>
          </cell>
          <cell r="F2880" t="str">
            <v>EP-MOVILIDAD</v>
          </cell>
          <cell r="G2880" t="str">
            <v>1-100-F001</v>
          </cell>
          <cell r="H2880" t="str">
            <v>VA-RECURSOS DISTRITO</v>
          </cell>
          <cell r="I2880" t="str">
            <v>O21202020080686312</v>
          </cell>
          <cell r="J2880" t="str">
            <v>Servicios de distribución de electricidad (a comisión o por contrato)</v>
          </cell>
          <cell r="K2880" t="str">
            <v>000000000000000000204</v>
          </cell>
          <cell r="L2880" t="str">
            <v>0204 - Programa Funcionamiento - INSTITUTO DE DESARROLLO URBANO-IDU</v>
          </cell>
          <cell r="M2880" t="str">
            <v>PM02040001FUNC</v>
          </cell>
          <cell r="N2880" t="str">
            <v>FU</v>
          </cell>
          <cell r="O2880" t="str">
            <v>FUNCIONAMIENTO INSTITUTO DE DESARROLLO URBANO-IDU</v>
          </cell>
          <cell r="P2880" t="str">
            <v>2025</v>
          </cell>
          <cell r="Q2880">
            <v>734031000</v>
          </cell>
          <cell r="R2880">
            <v>734031000</v>
          </cell>
        </row>
        <row r="2881">
          <cell r="A2881" t="str">
            <v>0204-01FU</v>
          </cell>
          <cell r="B2881" t="str">
            <v>DISTRITO CAPITAL</v>
          </cell>
          <cell r="C2881" t="str">
            <v>0204-01</v>
          </cell>
          <cell r="D2881" t="str">
            <v>INSTITUTO DE DESARROLLO URBANO - IDU</v>
          </cell>
          <cell r="E2881" t="str">
            <v>0002-011</v>
          </cell>
          <cell r="F2881" t="str">
            <v>EP-MOVILIDAD</v>
          </cell>
          <cell r="G2881" t="str">
            <v>1-100-F001</v>
          </cell>
          <cell r="H2881" t="str">
            <v>VA-RECURSOS DISTRITO</v>
          </cell>
          <cell r="I2881" t="str">
            <v>O21202020080686330</v>
          </cell>
          <cell r="J2881" t="str">
            <v>Servicios de distribución de agua por tubería (a comisión o por contrato)</v>
          </cell>
          <cell r="K2881" t="str">
            <v>000000000000000000204</v>
          </cell>
          <cell r="L2881" t="str">
            <v>0204 - Programa Funcionamiento - INSTITUTO DE DESARROLLO URBANO-IDU</v>
          </cell>
          <cell r="M2881" t="str">
            <v>PM02040001FUNC</v>
          </cell>
          <cell r="N2881" t="str">
            <v>FU</v>
          </cell>
          <cell r="O2881" t="str">
            <v>FUNCIONAMIENTO INSTITUTO DE DESARROLLO URBANO-IDU</v>
          </cell>
          <cell r="P2881" t="str">
            <v>2025</v>
          </cell>
          <cell r="Q2881">
            <v>81421000</v>
          </cell>
          <cell r="R2881">
            <v>81421000</v>
          </cell>
        </row>
        <row r="2882">
          <cell r="A2882" t="str">
            <v>0204-01FU</v>
          </cell>
          <cell r="B2882" t="str">
            <v>DISTRITO CAPITAL</v>
          </cell>
          <cell r="C2882" t="str">
            <v>0204-01</v>
          </cell>
          <cell r="D2882" t="str">
            <v>INSTITUTO DE DESARROLLO URBANO - IDU</v>
          </cell>
          <cell r="E2882" t="str">
            <v>0002-011</v>
          </cell>
          <cell r="F2882" t="str">
            <v>EP-MOVILIDAD</v>
          </cell>
          <cell r="G2882" t="str">
            <v>1-100-F001</v>
          </cell>
          <cell r="H2882" t="str">
            <v>VA-RECURSOS DISTRITO</v>
          </cell>
          <cell r="I2882" t="str">
            <v>O21202020080787130</v>
          </cell>
          <cell r="J2882" t="str">
            <v>Servicios de mantenimiento y reparación de computadores y equipos periféricos</v>
          </cell>
          <cell r="K2882" t="str">
            <v>000000000000000000204</v>
          </cell>
          <cell r="L2882" t="str">
            <v>0204 - Programa Funcionamiento - INSTITUTO DE DESARROLLO URBANO-IDU</v>
          </cell>
          <cell r="M2882" t="str">
            <v>PM02040001FUNC</v>
          </cell>
          <cell r="N2882" t="str">
            <v>FU</v>
          </cell>
          <cell r="O2882" t="str">
            <v>FUNCIONAMIENTO INSTITUTO DE DESARROLLO URBANO-IDU</v>
          </cell>
          <cell r="P2882" t="str">
            <v>2025</v>
          </cell>
          <cell r="Q2882">
            <v>413025000</v>
          </cell>
          <cell r="R2882">
            <v>413025000</v>
          </cell>
        </row>
        <row r="2883">
          <cell r="A2883" t="str">
            <v>0204-01FU</v>
          </cell>
          <cell r="B2883" t="str">
            <v>DISTRITO CAPITAL</v>
          </cell>
          <cell r="C2883" t="str">
            <v>0204-01</v>
          </cell>
          <cell r="D2883" t="str">
            <v>INSTITUTO DE DESARROLLO URBANO - IDU</v>
          </cell>
          <cell r="E2883" t="str">
            <v>0002-011</v>
          </cell>
          <cell r="F2883" t="str">
            <v>EP-MOVILIDAD</v>
          </cell>
          <cell r="G2883" t="str">
            <v>1-100-F001</v>
          </cell>
          <cell r="H2883" t="str">
            <v>VA-RECURSOS DISTRITO</v>
          </cell>
          <cell r="I2883" t="str">
            <v>O2120202008078714102</v>
          </cell>
          <cell r="J2883" t="str">
            <v>Servicio de mantenimiento y reparación de vehículos automóviles</v>
          </cell>
          <cell r="K2883" t="str">
            <v>000000000000000000204</v>
          </cell>
          <cell r="L2883" t="str">
            <v>0204 - Programa Funcionamiento - INSTITUTO DE DESARROLLO URBANO-IDU</v>
          </cell>
          <cell r="M2883" t="str">
            <v>PM02040001FUNC</v>
          </cell>
          <cell r="N2883" t="str">
            <v>FU</v>
          </cell>
          <cell r="O2883" t="str">
            <v>FUNCIONAMIENTO INSTITUTO DE DESARROLLO URBANO-IDU</v>
          </cell>
          <cell r="P2883" t="str">
            <v>2025</v>
          </cell>
          <cell r="Q2883">
            <v>318579000</v>
          </cell>
          <cell r="R2883">
            <v>318579000</v>
          </cell>
        </row>
        <row r="2884">
          <cell r="A2884" t="str">
            <v>0204-01FU</v>
          </cell>
          <cell r="B2884" t="str">
            <v>DISTRITO CAPITAL</v>
          </cell>
          <cell r="C2884" t="str">
            <v>0204-01</v>
          </cell>
          <cell r="D2884" t="str">
            <v>INSTITUTO DE DESARROLLO URBANO - IDU</v>
          </cell>
          <cell r="E2884" t="str">
            <v>0002-011</v>
          </cell>
          <cell r="F2884" t="str">
            <v>EP-MOVILIDAD</v>
          </cell>
          <cell r="G2884" t="str">
            <v>1-100-F001</v>
          </cell>
          <cell r="H2884" t="str">
            <v>VA-RECURSOS DISTRITO</v>
          </cell>
          <cell r="I2884" t="str">
            <v>O2120202008078715299</v>
          </cell>
          <cell r="J2884" t="str">
            <v>Otros servicios de mantenimiento y reparación de maquinaria y aparatos eléctricos n.c.p.</v>
          </cell>
          <cell r="K2884" t="str">
            <v>000000000000000000204</v>
          </cell>
          <cell r="L2884" t="str">
            <v>0204 - Programa Funcionamiento - INSTITUTO DE DESARROLLO URBANO-IDU</v>
          </cell>
          <cell r="M2884" t="str">
            <v>PM02040001FUNC</v>
          </cell>
          <cell r="N2884" t="str">
            <v>FU</v>
          </cell>
          <cell r="O2884" t="str">
            <v>FUNCIONAMIENTO INSTITUTO DE DESARROLLO URBANO-IDU</v>
          </cell>
          <cell r="P2884" t="str">
            <v>2025</v>
          </cell>
          <cell r="Q2884">
            <v>188640000</v>
          </cell>
          <cell r="R2884">
            <v>188640000</v>
          </cell>
        </row>
        <row r="2885">
          <cell r="A2885" t="str">
            <v>0204-01FU</v>
          </cell>
          <cell r="B2885" t="str">
            <v>DISTRITO CAPITAL</v>
          </cell>
          <cell r="C2885" t="str">
            <v>0204-01</v>
          </cell>
          <cell r="D2885" t="str">
            <v>INSTITUTO DE DESARROLLO URBANO - IDU</v>
          </cell>
          <cell r="E2885" t="str">
            <v>0002-011</v>
          </cell>
          <cell r="F2885" t="str">
            <v>EP-MOVILIDAD</v>
          </cell>
          <cell r="G2885" t="str">
            <v>1-100-F001</v>
          </cell>
          <cell r="H2885" t="str">
            <v>VA-RECURSOS DISTRITO</v>
          </cell>
          <cell r="I2885" t="str">
            <v>O2120202008078715403</v>
          </cell>
          <cell r="J2885" t="str">
            <v>Servicio de mantenimiento y reparación de equipo de medición, prueba, navegación y control</v>
          </cell>
          <cell r="K2885" t="str">
            <v>000000000000000000204</v>
          </cell>
          <cell r="L2885" t="str">
            <v>0204 - Programa Funcionamiento - INSTITUTO DE DESARROLLO URBANO-IDU</v>
          </cell>
          <cell r="M2885" t="str">
            <v>PM02040001FUNC</v>
          </cell>
          <cell r="N2885" t="str">
            <v>FU</v>
          </cell>
          <cell r="O2885" t="str">
            <v>FUNCIONAMIENTO INSTITUTO DE DESARROLLO URBANO-IDU</v>
          </cell>
          <cell r="P2885" t="str">
            <v>2025</v>
          </cell>
          <cell r="Q2885">
            <v>5000000</v>
          </cell>
          <cell r="R2885">
            <v>5000000</v>
          </cell>
        </row>
        <row r="2886">
          <cell r="A2886" t="str">
            <v>0204-01FU</v>
          </cell>
          <cell r="B2886" t="str">
            <v>DISTRITO CAPITAL</v>
          </cell>
          <cell r="C2886" t="str">
            <v>0204-01</v>
          </cell>
          <cell r="D2886" t="str">
            <v>INSTITUTO DE DESARROLLO URBANO - IDU</v>
          </cell>
          <cell r="E2886" t="str">
            <v>0002-011</v>
          </cell>
          <cell r="F2886" t="str">
            <v>EP-MOVILIDAD</v>
          </cell>
          <cell r="G2886" t="str">
            <v>1-100-F001</v>
          </cell>
          <cell r="H2886" t="str">
            <v>VA-RECURSOS DISTRITO</v>
          </cell>
          <cell r="I2886" t="str">
            <v>O2120202008078715501</v>
          </cell>
          <cell r="J2886" t="str">
            <v>Servicios de mantenimiento y reparación de equipos electrónicos de consumo doméstico (receptores de radio y televisión, grabadoras de video [VCR, DVD, etc.], reproductores de CD, DVD, etc., cámaras de</v>
          </cell>
          <cell r="K2886" t="str">
            <v>000000000000000000204</v>
          </cell>
          <cell r="L2886" t="str">
            <v>0204 - Programa Funcionamiento - INSTITUTO DE DESARROLLO URBANO-IDU</v>
          </cell>
          <cell r="M2886" t="str">
            <v>PM02040001FUNC</v>
          </cell>
          <cell r="N2886" t="str">
            <v>FU</v>
          </cell>
          <cell r="O2886" t="str">
            <v>FUNCIONAMIENTO INSTITUTO DE DESARROLLO URBANO-IDU</v>
          </cell>
          <cell r="P2886" t="str">
            <v>2025</v>
          </cell>
          <cell r="Q2886">
            <v>2000000</v>
          </cell>
          <cell r="R2886">
            <v>2000000</v>
          </cell>
        </row>
        <row r="2887">
          <cell r="A2887" t="str">
            <v>0204-01FU</v>
          </cell>
          <cell r="B2887" t="str">
            <v>DISTRITO CAPITAL</v>
          </cell>
          <cell r="C2887" t="str">
            <v>0204-01</v>
          </cell>
          <cell r="D2887" t="str">
            <v>INSTITUTO DE DESARROLLO URBANO - IDU</v>
          </cell>
          <cell r="E2887" t="str">
            <v>0002-011</v>
          </cell>
          <cell r="F2887" t="str">
            <v>EP-MOVILIDAD</v>
          </cell>
          <cell r="G2887" t="str">
            <v>1-100-F001</v>
          </cell>
          <cell r="H2887" t="str">
            <v>VA-RECURSOS DISTRITO</v>
          </cell>
          <cell r="I2887" t="str">
            <v>O2120202008078715701</v>
          </cell>
          <cell r="J2887" t="str">
            <v>Servicio de mantenimiento y reparación de ascensores</v>
          </cell>
          <cell r="K2887" t="str">
            <v>000000000000000000204</v>
          </cell>
          <cell r="L2887" t="str">
            <v>0204 - Programa Funcionamiento - INSTITUTO DE DESARROLLO URBANO-IDU</v>
          </cell>
          <cell r="M2887" t="str">
            <v>PM02040001FUNC</v>
          </cell>
          <cell r="N2887" t="str">
            <v>FU</v>
          </cell>
          <cell r="O2887" t="str">
            <v>FUNCIONAMIENTO INSTITUTO DE DESARROLLO URBANO-IDU</v>
          </cell>
          <cell r="P2887" t="str">
            <v>2025</v>
          </cell>
          <cell r="Q2887">
            <v>66000000</v>
          </cell>
          <cell r="R2887">
            <v>66000000</v>
          </cell>
        </row>
        <row r="2888">
          <cell r="A2888" t="str">
            <v>0204-01FU</v>
          </cell>
          <cell r="B2888" t="str">
            <v>DISTRITO CAPITAL</v>
          </cell>
          <cell r="C2888" t="str">
            <v>0204-01</v>
          </cell>
          <cell r="D2888" t="str">
            <v>INSTITUTO DE DESARROLLO URBANO - IDU</v>
          </cell>
          <cell r="E2888" t="str">
            <v>0002-011</v>
          </cell>
          <cell r="F2888" t="str">
            <v>EP-MOVILIDAD</v>
          </cell>
          <cell r="G2888" t="str">
            <v>1-100-F001</v>
          </cell>
          <cell r="H2888" t="str">
            <v>VA-RECURSOS DISTRITO</v>
          </cell>
          <cell r="I2888" t="str">
            <v>O2120202008078724001</v>
          </cell>
          <cell r="J2888" t="str">
            <v>Restauración y reparación de muebles</v>
          </cell>
          <cell r="K2888" t="str">
            <v>000000000000000000204</v>
          </cell>
          <cell r="L2888" t="str">
            <v>0204 - Programa Funcionamiento - INSTITUTO DE DESARROLLO URBANO-IDU</v>
          </cell>
          <cell r="M2888" t="str">
            <v>PM02040001FUNC</v>
          </cell>
          <cell r="N2888" t="str">
            <v>FU</v>
          </cell>
          <cell r="O2888" t="str">
            <v>FUNCIONAMIENTO INSTITUTO DE DESARROLLO URBANO-IDU</v>
          </cell>
          <cell r="P2888" t="str">
            <v>2025</v>
          </cell>
          <cell r="Q2888">
            <v>1000000</v>
          </cell>
          <cell r="R2888">
            <v>1000000</v>
          </cell>
        </row>
        <row r="2889">
          <cell r="A2889" t="str">
            <v>0204-01FU</v>
          </cell>
          <cell r="B2889" t="str">
            <v>DISTRITO CAPITAL</v>
          </cell>
          <cell r="C2889" t="str">
            <v>0204-01</v>
          </cell>
          <cell r="D2889" t="str">
            <v>INSTITUTO DE DESARROLLO URBANO - IDU</v>
          </cell>
          <cell r="E2889" t="str">
            <v>0002-011</v>
          </cell>
          <cell r="F2889" t="str">
            <v>EP-MOVILIDAD</v>
          </cell>
          <cell r="G2889" t="str">
            <v>1-100-F001</v>
          </cell>
          <cell r="H2889" t="str">
            <v>VA-RECURSOS DISTRITO</v>
          </cell>
          <cell r="I2889" t="str">
            <v>O2120202008078729001</v>
          </cell>
          <cell r="J2889" t="str">
            <v>Servicio de mantenimiento y reparación de bicicletas y otros velocípedos sin motor</v>
          </cell>
          <cell r="K2889" t="str">
            <v>000000000000000000204</v>
          </cell>
          <cell r="L2889" t="str">
            <v>0204 - Programa Funcionamiento - INSTITUTO DE DESARROLLO URBANO-IDU</v>
          </cell>
          <cell r="M2889" t="str">
            <v>PM02040001FUNC</v>
          </cell>
          <cell r="N2889" t="str">
            <v>FU</v>
          </cell>
          <cell r="O2889" t="str">
            <v>FUNCIONAMIENTO INSTITUTO DE DESARROLLO URBANO-IDU</v>
          </cell>
          <cell r="P2889" t="str">
            <v>2025</v>
          </cell>
          <cell r="Q2889">
            <v>3000000</v>
          </cell>
          <cell r="R2889">
            <v>3000000</v>
          </cell>
        </row>
        <row r="2890">
          <cell r="A2890" t="str">
            <v>0204-01FU</v>
          </cell>
          <cell r="B2890" t="str">
            <v>DISTRITO CAPITAL</v>
          </cell>
          <cell r="C2890" t="str">
            <v>0204-01</v>
          </cell>
          <cell r="D2890" t="str">
            <v>INSTITUTO DE DESARROLLO URBANO - IDU</v>
          </cell>
          <cell r="E2890" t="str">
            <v>0002-011</v>
          </cell>
          <cell r="F2890" t="str">
            <v>EP-MOVILIDAD</v>
          </cell>
          <cell r="G2890" t="str">
            <v>1-100-F001</v>
          </cell>
          <cell r="H2890" t="str">
            <v>VA-RECURSOS DISTRITO</v>
          </cell>
          <cell r="I2890" t="str">
            <v>O2120202008098912197</v>
          </cell>
          <cell r="J2890" t="str">
            <v>Servicios de impresión litográfica n.c.p.</v>
          </cell>
          <cell r="K2890" t="str">
            <v>000000000000000000204</v>
          </cell>
          <cell r="L2890" t="str">
            <v>0204 - Programa Funcionamiento - INSTITUTO DE DESARROLLO URBANO-IDU</v>
          </cell>
          <cell r="M2890" t="str">
            <v>PM02040001FUNC</v>
          </cell>
          <cell r="N2890" t="str">
            <v>FU</v>
          </cell>
          <cell r="O2890" t="str">
            <v>FUNCIONAMIENTO INSTITUTO DE DESARROLLO URBANO-IDU</v>
          </cell>
          <cell r="P2890" t="str">
            <v>2025</v>
          </cell>
          <cell r="Q2890">
            <v>2000000</v>
          </cell>
          <cell r="R2890">
            <v>2000000</v>
          </cell>
        </row>
        <row r="2891">
          <cell r="A2891" t="str">
            <v>0204-01FU</v>
          </cell>
          <cell r="B2891" t="str">
            <v>DISTRITO CAPITAL</v>
          </cell>
          <cell r="C2891" t="str">
            <v>0204-01</v>
          </cell>
          <cell r="D2891" t="str">
            <v>INSTITUTO DE DESARROLLO URBANO - IDU</v>
          </cell>
          <cell r="E2891" t="str">
            <v>0002-011</v>
          </cell>
          <cell r="F2891" t="str">
            <v>EP-MOVILIDAD</v>
          </cell>
          <cell r="G2891" t="str">
            <v>1-100-F001</v>
          </cell>
          <cell r="H2891" t="str">
            <v>VA-RECURSOS DISTRITO</v>
          </cell>
          <cell r="I2891" t="str">
            <v>O21202020090292913</v>
          </cell>
          <cell r="J2891" t="str">
            <v>Servicios de educación para la formación y el trabajo</v>
          </cell>
          <cell r="K2891" t="str">
            <v>000000000000000000204</v>
          </cell>
          <cell r="L2891" t="str">
            <v>0204 - Programa Funcionamiento - INSTITUTO DE DESARROLLO URBANO-IDU</v>
          </cell>
          <cell r="M2891" t="str">
            <v>PM02040001FUNC</v>
          </cell>
          <cell r="N2891" t="str">
            <v>FU</v>
          </cell>
          <cell r="O2891" t="str">
            <v>FUNCIONAMIENTO INSTITUTO DE DESARROLLO URBANO-IDU</v>
          </cell>
          <cell r="P2891" t="str">
            <v>2025</v>
          </cell>
          <cell r="Q2891">
            <v>242363000</v>
          </cell>
          <cell r="R2891">
            <v>242363000</v>
          </cell>
        </row>
        <row r="2892">
          <cell r="A2892" t="str">
            <v>0204-01FU</v>
          </cell>
          <cell r="B2892" t="str">
            <v>DISTRITO CAPITAL</v>
          </cell>
          <cell r="C2892" t="str">
            <v>0204-01</v>
          </cell>
          <cell r="D2892" t="str">
            <v>INSTITUTO DE DESARROLLO URBANO - IDU</v>
          </cell>
          <cell r="E2892" t="str">
            <v>0002-011</v>
          </cell>
          <cell r="F2892" t="str">
            <v>EP-MOVILIDAD</v>
          </cell>
          <cell r="G2892" t="str">
            <v>1-100-F001</v>
          </cell>
          <cell r="H2892" t="str">
            <v>VA-RECURSOS DISTRITO</v>
          </cell>
          <cell r="I2892" t="str">
            <v>O21202020090393199</v>
          </cell>
          <cell r="J2892" t="str">
            <v>Otros servicios sanitarios n.c.p.</v>
          </cell>
          <cell r="K2892" t="str">
            <v>000000000000000000204</v>
          </cell>
          <cell r="L2892" t="str">
            <v>0204 - Programa Funcionamiento - INSTITUTO DE DESARROLLO URBANO-IDU</v>
          </cell>
          <cell r="M2892" t="str">
            <v>PM02040001FUNC</v>
          </cell>
          <cell r="N2892" t="str">
            <v>FU</v>
          </cell>
          <cell r="O2892" t="str">
            <v>FUNCIONAMIENTO INSTITUTO DE DESARROLLO URBANO-IDU</v>
          </cell>
          <cell r="P2892" t="str">
            <v>2025</v>
          </cell>
          <cell r="Q2892">
            <v>211622000</v>
          </cell>
          <cell r="R2892">
            <v>211622000</v>
          </cell>
        </row>
        <row r="2893">
          <cell r="A2893" t="str">
            <v>0204-01FU</v>
          </cell>
          <cell r="B2893" t="str">
            <v>DISTRITO CAPITAL</v>
          </cell>
          <cell r="C2893" t="str">
            <v>0204-01</v>
          </cell>
          <cell r="D2893" t="str">
            <v>INSTITUTO DE DESARROLLO URBANO - IDU</v>
          </cell>
          <cell r="E2893" t="str">
            <v>0002-011</v>
          </cell>
          <cell r="F2893" t="str">
            <v>EP-MOVILIDAD</v>
          </cell>
          <cell r="G2893" t="str">
            <v>1-100-F001</v>
          </cell>
          <cell r="H2893" t="str">
            <v>VA-RECURSOS DISTRITO</v>
          </cell>
          <cell r="I2893" t="str">
            <v>O21202020090494239</v>
          </cell>
          <cell r="J2893" t="str">
            <v>Servicios generales de recolección de otros desechos</v>
          </cell>
          <cell r="K2893" t="str">
            <v>000000000000000000204</v>
          </cell>
          <cell r="L2893" t="str">
            <v>0204 - Programa Funcionamiento - INSTITUTO DE DESARROLLO URBANO-IDU</v>
          </cell>
          <cell r="M2893" t="str">
            <v>PM02040001FUNC</v>
          </cell>
          <cell r="N2893" t="str">
            <v>FU</v>
          </cell>
          <cell r="O2893" t="str">
            <v>FUNCIONAMIENTO INSTITUTO DE DESARROLLO URBANO-IDU</v>
          </cell>
          <cell r="P2893" t="str">
            <v>2025</v>
          </cell>
          <cell r="Q2893">
            <v>35264000</v>
          </cell>
          <cell r="R2893">
            <v>35264000</v>
          </cell>
        </row>
        <row r="2894">
          <cell r="A2894" t="str">
            <v>0204-01FU</v>
          </cell>
          <cell r="B2894" t="str">
            <v>DISTRITO CAPITAL</v>
          </cell>
          <cell r="C2894" t="str">
            <v>0204-01</v>
          </cell>
          <cell r="D2894" t="str">
            <v>INSTITUTO DE DESARROLLO URBANO - IDU</v>
          </cell>
          <cell r="E2894" t="str">
            <v>0002-011</v>
          </cell>
          <cell r="F2894" t="str">
            <v>EP-MOVILIDAD</v>
          </cell>
          <cell r="G2894" t="str">
            <v>1-100-F001</v>
          </cell>
          <cell r="H2894" t="str">
            <v>VA-RECURSOS DISTRITO</v>
          </cell>
          <cell r="I2894" t="str">
            <v>O21202020090494900</v>
          </cell>
          <cell r="J2894" t="str">
            <v>Otros servicios de protección del medio ambiente n.c.p.</v>
          </cell>
          <cell r="K2894" t="str">
            <v>000000000000000000204</v>
          </cell>
          <cell r="L2894" t="str">
            <v>0204 - Programa Funcionamiento - INSTITUTO DE DESARROLLO URBANO-IDU</v>
          </cell>
          <cell r="M2894" t="str">
            <v>PM02040001FUNC</v>
          </cell>
          <cell r="N2894" t="str">
            <v>FU</v>
          </cell>
          <cell r="O2894" t="str">
            <v>FUNCIONAMIENTO INSTITUTO DE DESARROLLO URBANO-IDU</v>
          </cell>
          <cell r="P2894" t="str">
            <v>2025</v>
          </cell>
          <cell r="Q2894">
            <v>3097000</v>
          </cell>
          <cell r="R2894">
            <v>3097000</v>
          </cell>
        </row>
        <row r="2895">
          <cell r="A2895" t="str">
            <v>0204-01FU</v>
          </cell>
          <cell r="B2895" t="str">
            <v>DISTRITO CAPITAL</v>
          </cell>
          <cell r="C2895" t="str">
            <v>0204-01</v>
          </cell>
          <cell r="D2895" t="str">
            <v>INSTITUTO DE DESARROLLO URBANO - IDU</v>
          </cell>
          <cell r="E2895" t="str">
            <v>0002-011</v>
          </cell>
          <cell r="F2895" t="str">
            <v>EP-MOVILIDAD</v>
          </cell>
          <cell r="G2895" t="str">
            <v>1-100-F001</v>
          </cell>
          <cell r="H2895" t="str">
            <v>VA-RECURSOS DISTRITO</v>
          </cell>
          <cell r="I2895" t="str">
            <v>O21202020090696590</v>
          </cell>
          <cell r="J2895" t="str">
            <v>Otros servicios deportivos y recreativos</v>
          </cell>
          <cell r="K2895" t="str">
            <v>000000000000000000204</v>
          </cell>
          <cell r="L2895" t="str">
            <v>0204 - Programa Funcionamiento - INSTITUTO DE DESARROLLO URBANO-IDU</v>
          </cell>
          <cell r="M2895" t="str">
            <v>PM02040001FUNC</v>
          </cell>
          <cell r="N2895" t="str">
            <v>FU</v>
          </cell>
          <cell r="O2895" t="str">
            <v>FUNCIONAMIENTO INSTITUTO DE DESARROLLO URBANO-IDU</v>
          </cell>
          <cell r="P2895" t="str">
            <v>2025</v>
          </cell>
          <cell r="Q2895">
            <v>420146000</v>
          </cell>
          <cell r="R2895">
            <v>420146000</v>
          </cell>
        </row>
        <row r="2896">
          <cell r="A2896" t="str">
            <v>0204-01FU</v>
          </cell>
          <cell r="B2896" t="str">
            <v>DISTRITO CAPITAL</v>
          </cell>
          <cell r="C2896" t="str">
            <v>0204-01</v>
          </cell>
          <cell r="D2896" t="str">
            <v>INSTITUTO DE DESARROLLO URBANO - IDU</v>
          </cell>
          <cell r="E2896" t="str">
            <v>0002-011</v>
          </cell>
          <cell r="F2896" t="str">
            <v>EP-MOVILIDAD</v>
          </cell>
          <cell r="G2896" t="str">
            <v>1-100-F001</v>
          </cell>
          <cell r="H2896" t="str">
            <v>VA-RECURSOS DISTRITO</v>
          </cell>
          <cell r="I2896" t="str">
            <v>O2120202010</v>
          </cell>
          <cell r="J2896" t="str">
            <v>Viáticos de los funcionarios en comisión</v>
          </cell>
          <cell r="K2896" t="str">
            <v>000000000000000000204</v>
          </cell>
          <cell r="L2896" t="str">
            <v>0204 - Programa Funcionamiento - INSTITUTO DE DESARROLLO URBANO-IDU</v>
          </cell>
          <cell r="M2896" t="str">
            <v>PM02040001FUNC</v>
          </cell>
          <cell r="N2896" t="str">
            <v>FU</v>
          </cell>
          <cell r="O2896" t="str">
            <v>FUNCIONAMIENTO INSTITUTO DE DESARROLLO URBANO-IDU</v>
          </cell>
          <cell r="P2896" t="str">
            <v>2025</v>
          </cell>
          <cell r="Q2896">
            <v>32941000</v>
          </cell>
          <cell r="R2896">
            <v>32941000</v>
          </cell>
        </row>
        <row r="2897">
          <cell r="A2897" t="str">
            <v>0204-01FU</v>
          </cell>
          <cell r="B2897" t="str">
            <v>DISTRITO CAPITAL</v>
          </cell>
          <cell r="C2897" t="str">
            <v>0204-01</v>
          </cell>
          <cell r="D2897" t="str">
            <v>INSTITUTO DE DESARROLLO URBANO - IDU</v>
          </cell>
          <cell r="E2897" t="str">
            <v>0002-011</v>
          </cell>
          <cell r="F2897" t="str">
            <v>EP-MOVILIDAD</v>
          </cell>
          <cell r="G2897" t="str">
            <v>1-100-F001</v>
          </cell>
          <cell r="H2897" t="str">
            <v>VA-RECURSOS DISTRITO</v>
          </cell>
          <cell r="I2897" t="str">
            <v>O2180151</v>
          </cell>
          <cell r="J2897" t="str">
            <v>Impuesto sobre vehículos automotores</v>
          </cell>
          <cell r="K2897" t="str">
            <v>000000000000000000204</v>
          </cell>
          <cell r="L2897" t="str">
            <v>0204 - Programa Funcionamiento - INSTITUTO DE DESARROLLO URBANO-IDU</v>
          </cell>
          <cell r="M2897" t="str">
            <v>PM02040001FUNC</v>
          </cell>
          <cell r="N2897" t="str">
            <v>FU</v>
          </cell>
          <cell r="O2897" t="str">
            <v>FUNCIONAMIENTO INSTITUTO DE DESARROLLO URBANO-IDU</v>
          </cell>
          <cell r="P2897" t="str">
            <v>2025</v>
          </cell>
          <cell r="Q2897">
            <v>3945000</v>
          </cell>
          <cell r="R2897">
            <v>3945000</v>
          </cell>
        </row>
        <row r="2898">
          <cell r="A2898" t="str">
            <v>0204-0108</v>
          </cell>
          <cell r="B2898" t="str">
            <v>DISTRITO CAPITAL</v>
          </cell>
          <cell r="C2898" t="str">
            <v>0204-01</v>
          </cell>
          <cell r="D2898" t="str">
            <v>INSTITUTO DE DESARROLLO URBANO - IDU</v>
          </cell>
          <cell r="E2898" t="str">
            <v>0002-011</v>
          </cell>
          <cell r="F2898" t="str">
            <v>EP-MOVILIDAD</v>
          </cell>
          <cell r="G2898" t="str">
            <v>1-100-F001</v>
          </cell>
          <cell r="H2898" t="str">
            <v>VA-RECURSOS DISTRITO</v>
          </cell>
          <cell r="I2898" t="str">
            <v>O2320202005030253290</v>
          </cell>
          <cell r="J2898" t="str">
            <v>Otras obras de ingeniería civil</v>
          </cell>
          <cell r="K2898" t="str">
            <v>O23011724022020005108113</v>
          </cell>
          <cell r="L2898" t="str">
            <v>Integración funcional del Regiotram a la - Vía urbana construida</v>
          </cell>
          <cell r="M2898" t="str">
            <v>PM/0204/0108/24021130051</v>
          </cell>
          <cell r="N2898" t="str">
            <v>08</v>
          </cell>
          <cell r="O2898" t="str">
            <v>Espacio Público mantenido y construido. (Andenes,</v>
          </cell>
          <cell r="P2898" t="str">
            <v>2025</v>
          </cell>
          <cell r="Q2898">
            <v>123800091000</v>
          </cell>
          <cell r="R2898">
            <v>123800091000</v>
          </cell>
        </row>
        <row r="2899">
          <cell r="A2899" t="str">
            <v>0204-0108</v>
          </cell>
          <cell r="B2899" t="str">
            <v>DISTRITO CAPITAL</v>
          </cell>
          <cell r="C2899" t="str">
            <v>0204-01</v>
          </cell>
          <cell r="D2899" t="str">
            <v>INSTITUTO DE DESARROLLO URBANO - IDU</v>
          </cell>
          <cell r="E2899" t="str">
            <v>0002-011</v>
          </cell>
          <cell r="F2899" t="str">
            <v>EP-MOVILIDAD</v>
          </cell>
          <cell r="G2899" t="str">
            <v>1-100-F039</v>
          </cell>
          <cell r="H2899" t="str">
            <v>VA-Crédito</v>
          </cell>
          <cell r="I2899" t="str">
            <v>O2320202005030253290</v>
          </cell>
          <cell r="J2899" t="str">
            <v>Otras obras de ingeniería civil</v>
          </cell>
          <cell r="K2899" t="str">
            <v>O23011724022024011708121</v>
          </cell>
          <cell r="L2899" t="str">
            <v>Consolidación del sistema del espacio pú - Andén construido</v>
          </cell>
          <cell r="M2899" t="str">
            <v>PM/0204/0108/24021210117</v>
          </cell>
          <cell r="N2899" t="str">
            <v>08</v>
          </cell>
          <cell r="O2899" t="str">
            <v>Espacio Público mantenido y construido. (Andenes,</v>
          </cell>
          <cell r="P2899" t="str">
            <v>2025</v>
          </cell>
          <cell r="Q2899">
            <v>1231982666000</v>
          </cell>
          <cell r="R2899">
            <v>1231982666000</v>
          </cell>
        </row>
        <row r="2900">
          <cell r="A2900" t="str">
            <v>0204-0108</v>
          </cell>
          <cell r="B2900" t="str">
            <v>DISTRITO CAPITAL</v>
          </cell>
          <cell r="C2900" t="str">
            <v>0204-01</v>
          </cell>
          <cell r="D2900" t="str">
            <v>INSTITUTO DE DESARROLLO URBANO - IDU</v>
          </cell>
          <cell r="E2900" t="str">
            <v>0002-011</v>
          </cell>
          <cell r="F2900" t="str">
            <v>EP-MOVILIDAD</v>
          </cell>
          <cell r="G2900" t="str">
            <v>1-100-F088</v>
          </cell>
          <cell r="H2900" t="str">
            <v>VA-CRÉDITO ACUERDO 840 DE 2022</v>
          </cell>
          <cell r="I2900" t="str">
            <v>O2320202005030253290</v>
          </cell>
          <cell r="J2900" t="str">
            <v>Otras obras de ingeniería civil</v>
          </cell>
          <cell r="K2900" t="str">
            <v>O23011724022024011708121</v>
          </cell>
          <cell r="L2900" t="str">
            <v>Consolidación del sistema del espacio pú - Andén construido</v>
          </cell>
          <cell r="M2900" t="str">
            <v>PM/0204/0108/24021210117</v>
          </cell>
          <cell r="N2900" t="str">
            <v>08</v>
          </cell>
          <cell r="O2900" t="str">
            <v>Espacio Público mantenido y construido. (Andenes,</v>
          </cell>
          <cell r="P2900" t="str">
            <v>2025</v>
          </cell>
          <cell r="Q2900">
            <v>15972074000</v>
          </cell>
          <cell r="R2900">
            <v>15972074000</v>
          </cell>
        </row>
        <row r="2901">
          <cell r="A2901" t="str">
            <v>0204-0108</v>
          </cell>
          <cell r="B2901" t="str">
            <v>DISTRITO CAPITAL</v>
          </cell>
          <cell r="C2901" t="str">
            <v>0204-01</v>
          </cell>
          <cell r="D2901" t="str">
            <v>INSTITUTO DE DESARROLLO URBANO - IDU</v>
          </cell>
          <cell r="E2901" t="str">
            <v>0002-011</v>
          </cell>
          <cell r="F2901" t="str">
            <v>EP-MOVILIDAD</v>
          </cell>
          <cell r="G2901" t="str">
            <v>1-100-I010</v>
          </cell>
          <cell r="H2901" t="str">
            <v>VA-Sobretasa a la gasolina</v>
          </cell>
          <cell r="I2901" t="str">
            <v>O2320202005030253290</v>
          </cell>
          <cell r="J2901" t="str">
            <v>Otras obras de ingeniería civil</v>
          </cell>
          <cell r="K2901" t="str">
            <v>O23011724022024011708129</v>
          </cell>
          <cell r="L2901" t="str">
            <v>Consolidación del sistema del espacio pú - Andén de la red urbana mantenido</v>
          </cell>
          <cell r="M2901" t="str">
            <v>PM/0204/0108/24021290117</v>
          </cell>
          <cell r="N2901" t="str">
            <v>08</v>
          </cell>
          <cell r="O2901" t="str">
            <v>Espacio Público mantenido y construido. (Andenes,</v>
          </cell>
          <cell r="P2901" t="str">
            <v>2025</v>
          </cell>
          <cell r="Q2901">
            <v>145074882000</v>
          </cell>
          <cell r="R2901">
            <v>145074882000</v>
          </cell>
        </row>
        <row r="2902">
          <cell r="A2902" t="str">
            <v>0204-0104</v>
          </cell>
          <cell r="B2902" t="str">
            <v>DISTRITO CAPITAL</v>
          </cell>
          <cell r="C2902" t="str">
            <v>0204-01</v>
          </cell>
          <cell r="D2902" t="str">
            <v>INSTITUTO DE DESARROLLO URBANO - IDU</v>
          </cell>
          <cell r="E2902" t="str">
            <v>0002-011</v>
          </cell>
          <cell r="F2902" t="str">
            <v>EP-MOVILIDAD</v>
          </cell>
          <cell r="G2902" t="str">
            <v>1-200-I010</v>
          </cell>
          <cell r="H2902" t="str">
            <v>RB-Sobretasa a la gasolina</v>
          </cell>
          <cell r="I2902" t="str">
            <v>O2320202005030253211</v>
          </cell>
          <cell r="J2902" t="str">
            <v>Carreteras (excepto carreteras elevadas); calles</v>
          </cell>
          <cell r="K2902" t="str">
            <v>O23011724022024014004115</v>
          </cell>
          <cell r="L2902" t="str">
            <v>Consolidación de infraestructura vial y  - Vía urbana con mantenimiento periódico o rutinario</v>
          </cell>
          <cell r="M2902" t="str">
            <v>PM/0204/0104/24021150140</v>
          </cell>
          <cell r="N2902" t="str">
            <v>04</v>
          </cell>
          <cell r="O2902" t="str">
            <v>Malla vial arterial</v>
          </cell>
          <cell r="P2902" t="str">
            <v>2025</v>
          </cell>
          <cell r="Q2902">
            <v>4327000</v>
          </cell>
          <cell r="R2902">
            <v>4327000</v>
          </cell>
        </row>
        <row r="2903">
          <cell r="A2903" t="str">
            <v>0204-0104</v>
          </cell>
          <cell r="B2903" t="str">
            <v>DISTRITO CAPITAL</v>
          </cell>
          <cell r="C2903" t="str">
            <v>0204-01</v>
          </cell>
          <cell r="D2903" t="str">
            <v>INSTITUTO DE DESARROLLO URBANO - IDU</v>
          </cell>
          <cell r="E2903" t="str">
            <v>0002-011</v>
          </cell>
          <cell r="F2903" t="str">
            <v>EP-MOVILIDAD</v>
          </cell>
          <cell r="G2903" t="str">
            <v>1-300-I008</v>
          </cell>
          <cell r="H2903" t="str">
            <v>REAF-Sobretasa a la gasolina</v>
          </cell>
          <cell r="I2903" t="str">
            <v>O2320202005030253211</v>
          </cell>
          <cell r="J2903" t="str">
            <v>Carreteras (excepto carreteras elevadas); calles</v>
          </cell>
          <cell r="K2903" t="str">
            <v>O23011724022024014004115</v>
          </cell>
          <cell r="L2903" t="str">
            <v>Consolidación de infraestructura vial y  - Vía urbana con mantenimiento periódico o rutinario</v>
          </cell>
          <cell r="M2903" t="str">
            <v>PM/0204/0104/24021150140</v>
          </cell>
          <cell r="N2903" t="str">
            <v>04</v>
          </cell>
          <cell r="O2903" t="str">
            <v>Malla vial arterial</v>
          </cell>
          <cell r="P2903" t="str">
            <v>2025</v>
          </cell>
          <cell r="Q2903">
            <v>3851139000</v>
          </cell>
          <cell r="R2903">
            <v>3851139000</v>
          </cell>
        </row>
        <row r="2904">
          <cell r="A2904" t="str">
            <v>0204-0108</v>
          </cell>
          <cell r="B2904" t="str">
            <v>DISTRITO CAPITAL</v>
          </cell>
          <cell r="C2904" t="str">
            <v>0204-01</v>
          </cell>
          <cell r="D2904" t="str">
            <v>INSTITUTO DE DESARROLLO URBANO - IDU</v>
          </cell>
          <cell r="E2904" t="str">
            <v>0002-011</v>
          </cell>
          <cell r="F2904" t="str">
            <v>EP-MOVILIDAD</v>
          </cell>
          <cell r="G2904" t="str">
            <v>3-100-F002</v>
          </cell>
          <cell r="H2904" t="str">
            <v>VA-Administrados de libre destinación</v>
          </cell>
          <cell r="I2904" t="str">
            <v>O2320202005030253290</v>
          </cell>
          <cell r="J2904" t="str">
            <v>Otras obras de ingeniería civil</v>
          </cell>
          <cell r="K2904" t="str">
            <v>O23011724022024011708121</v>
          </cell>
          <cell r="L2904" t="str">
            <v>Consolidación del sistema del espacio pú - Andén construido</v>
          </cell>
          <cell r="M2904" t="str">
            <v>PM/0204/0108/24021210117</v>
          </cell>
          <cell r="N2904" t="str">
            <v>08</v>
          </cell>
          <cell r="O2904" t="str">
            <v>Espacio Público mantenido y construido. (Andenes,</v>
          </cell>
          <cell r="P2904" t="str">
            <v>2025</v>
          </cell>
          <cell r="Q2904">
            <v>61353794000</v>
          </cell>
          <cell r="R2904">
            <v>61353794000</v>
          </cell>
        </row>
        <row r="2905">
          <cell r="A2905" t="str">
            <v>0204-0108</v>
          </cell>
          <cell r="B2905" t="str">
            <v>DISTRITO CAPITAL</v>
          </cell>
          <cell r="C2905" t="str">
            <v>0204-01</v>
          </cell>
          <cell r="D2905" t="str">
            <v>INSTITUTO DE DESARROLLO URBANO - IDU</v>
          </cell>
          <cell r="E2905" t="str">
            <v>0002-011</v>
          </cell>
          <cell r="F2905" t="str">
            <v>EP-MOVILIDAD</v>
          </cell>
          <cell r="G2905" t="str">
            <v>3-100-I001</v>
          </cell>
          <cell r="H2905" t="str">
            <v>VA-Administrados de destinación especifica</v>
          </cell>
          <cell r="I2905" t="str">
            <v>O2320202005030253290</v>
          </cell>
          <cell r="J2905" t="str">
            <v>Otras obras de ingeniería civil</v>
          </cell>
          <cell r="K2905" t="str">
            <v>O23011724022024011708121</v>
          </cell>
          <cell r="L2905" t="str">
            <v>Consolidación del sistema del espacio pú - Andén construido</v>
          </cell>
          <cell r="M2905" t="str">
            <v>PM/0204/0108/24021210117</v>
          </cell>
          <cell r="N2905" t="str">
            <v>08</v>
          </cell>
          <cell r="O2905" t="str">
            <v>Espacio Público mantenido y construido. (Andenes,</v>
          </cell>
          <cell r="P2905" t="str">
            <v>2025</v>
          </cell>
          <cell r="Q2905">
            <v>256579000</v>
          </cell>
          <cell r="R2905">
            <v>256579000</v>
          </cell>
        </row>
        <row r="2906">
          <cell r="A2906" t="str">
            <v>0204-0108</v>
          </cell>
          <cell r="B2906" t="str">
            <v>DISTRITO CAPITAL</v>
          </cell>
          <cell r="C2906" t="str">
            <v>0204-01</v>
          </cell>
          <cell r="D2906" t="str">
            <v>INSTITUTO DE DESARROLLO URBANO - IDU</v>
          </cell>
          <cell r="E2906" t="str">
            <v>0002-011</v>
          </cell>
          <cell r="F2906" t="str">
            <v>EP-MOVILIDAD</v>
          </cell>
          <cell r="G2906" t="str">
            <v>3-100-I012</v>
          </cell>
          <cell r="H2906" t="str">
            <v>VA-Valorización Acuerdo 523 de 2013</v>
          </cell>
          <cell r="I2906" t="str">
            <v>O2320202005030253290</v>
          </cell>
          <cell r="J2906" t="str">
            <v>Otras obras de ingeniería civil</v>
          </cell>
          <cell r="K2906" t="str">
            <v>O23011724022024011708121</v>
          </cell>
          <cell r="L2906" t="str">
            <v>Consolidación del sistema del espacio pú - Andén construido</v>
          </cell>
          <cell r="M2906" t="str">
            <v>PM/0204/0108/24021210117</v>
          </cell>
          <cell r="N2906" t="str">
            <v>08</v>
          </cell>
          <cell r="O2906" t="str">
            <v>Espacio Público mantenido y construido. (Andenes,</v>
          </cell>
          <cell r="P2906" t="str">
            <v>2025</v>
          </cell>
          <cell r="Q2906">
            <v>276740000</v>
          </cell>
          <cell r="R2906">
            <v>276740000</v>
          </cell>
        </row>
        <row r="2907">
          <cell r="A2907" t="str">
            <v>0204-0108</v>
          </cell>
          <cell r="B2907" t="str">
            <v>DISTRITO CAPITAL</v>
          </cell>
          <cell r="C2907" t="str">
            <v>0204-01</v>
          </cell>
          <cell r="D2907" t="str">
            <v>INSTITUTO DE DESARROLLO URBANO - IDU</v>
          </cell>
          <cell r="E2907" t="str">
            <v>0002-011</v>
          </cell>
          <cell r="F2907" t="str">
            <v>EP-MOVILIDAD</v>
          </cell>
          <cell r="G2907" t="str">
            <v>3-100-I014</v>
          </cell>
          <cell r="H2907" t="str">
            <v>VA-Valorización Acuerdo 724 de 2018</v>
          </cell>
          <cell r="I2907" t="str">
            <v>O2320202005030253290</v>
          </cell>
          <cell r="J2907" t="str">
            <v>Otras obras de ingeniería civil</v>
          </cell>
          <cell r="K2907" t="str">
            <v>O23011724022024011708121</v>
          </cell>
          <cell r="L2907" t="str">
            <v>Consolidación del sistema del espacio pú - Andén construido</v>
          </cell>
          <cell r="M2907" t="str">
            <v>PM/0204/0108/24021210117</v>
          </cell>
          <cell r="N2907" t="str">
            <v>08</v>
          </cell>
          <cell r="O2907" t="str">
            <v>Espacio Público mantenido y construido. (Andenes,</v>
          </cell>
          <cell r="P2907" t="str">
            <v>2025</v>
          </cell>
          <cell r="Q2907">
            <v>5593454000</v>
          </cell>
          <cell r="R2907">
            <v>5593454000</v>
          </cell>
        </row>
        <row r="2908">
          <cell r="A2908" t="str">
            <v>0204-01TR</v>
          </cell>
          <cell r="B2908" t="str">
            <v>DISTRITO CAPITAL</v>
          </cell>
          <cell r="C2908" t="str">
            <v>0204-01</v>
          </cell>
          <cell r="D2908" t="str">
            <v>INSTITUTO DE DESARROLLO URBANO - IDU</v>
          </cell>
          <cell r="E2908" t="str">
            <v>0002-011</v>
          </cell>
          <cell r="F2908" t="str">
            <v>EP-MOVILIDAD</v>
          </cell>
          <cell r="G2908" t="str">
            <v>3-100-I014</v>
          </cell>
          <cell r="H2908" t="str">
            <v>VA-Valorización Acuerdo 724 de 2018</v>
          </cell>
          <cell r="I2908" t="str">
            <v>O2340204</v>
          </cell>
          <cell r="J2908" t="str">
            <v>Entidades del gobierno general</v>
          </cell>
          <cell r="K2908" t="str">
            <v>133020000000000000204</v>
          </cell>
          <cell r="L2908" t="str">
            <v>0204 - Transferencias de Inversion - INSTITUTO DE DESARROLLO URBANO - IDU</v>
          </cell>
          <cell r="M2908" t="str">
            <v>PM02040100TRANSF_INV</v>
          </cell>
          <cell r="N2908" t="str">
            <v>TR</v>
          </cell>
          <cell r="O2908" t="str">
            <v>TRANSFERENCIAS INVERSIÓN INSTITUTO DE DESARROLLO U</v>
          </cell>
          <cell r="P2908" t="str">
            <v>2025</v>
          </cell>
          <cell r="Q2908">
            <v>335023000</v>
          </cell>
          <cell r="R2908">
            <v>335023000</v>
          </cell>
        </row>
        <row r="2909">
          <cell r="A2909" t="str">
            <v>0204-0108</v>
          </cell>
          <cell r="B2909" t="str">
            <v>DISTRITO CAPITAL</v>
          </cell>
          <cell r="C2909" t="str">
            <v>0204-01</v>
          </cell>
          <cell r="D2909" t="str">
            <v>INSTITUTO DE DESARROLLO URBANO - IDU</v>
          </cell>
          <cell r="E2909" t="str">
            <v>0002-011</v>
          </cell>
          <cell r="F2909" t="str">
            <v>EP-MOVILIDAD</v>
          </cell>
          <cell r="G2909" t="str">
            <v>3-100-I017</v>
          </cell>
          <cell r="H2909" t="str">
            <v>VA-CONVENIOS</v>
          </cell>
          <cell r="I2909" t="str">
            <v>O2320202005030253290</v>
          </cell>
          <cell r="J2909" t="str">
            <v>Otras obras de ingeniería civil</v>
          </cell>
          <cell r="K2909" t="str">
            <v>O23011724022024011708121</v>
          </cell>
          <cell r="L2909" t="str">
            <v>Consolidación del sistema del espacio pú - Andén construido</v>
          </cell>
          <cell r="M2909" t="str">
            <v>PM/0204/0108/24021210117</v>
          </cell>
          <cell r="N2909" t="str">
            <v>08</v>
          </cell>
          <cell r="O2909" t="str">
            <v>Espacio Público mantenido y construido. (Andenes,</v>
          </cell>
          <cell r="P2909" t="str">
            <v>2025</v>
          </cell>
          <cell r="Q2909">
            <v>130000000000</v>
          </cell>
          <cell r="R2909">
            <v>130000000000</v>
          </cell>
        </row>
        <row r="2910">
          <cell r="A2910" t="str">
            <v>0204-0108</v>
          </cell>
          <cell r="B2910" t="str">
            <v>DISTRITO CAPITAL</v>
          </cell>
          <cell r="C2910" t="str">
            <v>0204-01</v>
          </cell>
          <cell r="D2910" t="str">
            <v>INSTITUTO DE DESARROLLO URBANO - IDU</v>
          </cell>
          <cell r="E2910" t="str">
            <v>0002-011</v>
          </cell>
          <cell r="F2910" t="str">
            <v>EP-MOVILIDAD</v>
          </cell>
          <cell r="G2910" t="str">
            <v>3-200-F002</v>
          </cell>
          <cell r="H2910" t="str">
            <v>RB-Administrados de libre destinación</v>
          </cell>
          <cell r="I2910" t="str">
            <v>O2320202005030253290</v>
          </cell>
          <cell r="J2910" t="str">
            <v>Otras obras de ingeniería civil</v>
          </cell>
          <cell r="K2910" t="str">
            <v>O23011724022024011708121</v>
          </cell>
          <cell r="L2910" t="str">
            <v>Consolidación del sistema del espacio pú - Andén construido</v>
          </cell>
          <cell r="M2910" t="str">
            <v>PM/0204/0108/24021210117</v>
          </cell>
          <cell r="N2910" t="str">
            <v>08</v>
          </cell>
          <cell r="O2910" t="str">
            <v>Espacio Público mantenido y construido. (Andenes,</v>
          </cell>
          <cell r="P2910" t="str">
            <v>2025</v>
          </cell>
          <cell r="Q2910">
            <v>65461831000</v>
          </cell>
          <cell r="R2910">
            <v>65461831000</v>
          </cell>
        </row>
        <row r="2911">
          <cell r="A2911" t="str">
            <v>0204-0108</v>
          </cell>
          <cell r="B2911" t="str">
            <v>DISTRITO CAPITAL</v>
          </cell>
          <cell r="C2911" t="str">
            <v>0204-01</v>
          </cell>
          <cell r="D2911" t="str">
            <v>INSTITUTO DE DESARROLLO URBANO - IDU</v>
          </cell>
          <cell r="E2911" t="str">
            <v>0002-011</v>
          </cell>
          <cell r="F2911" t="str">
            <v>EP-MOVILIDAD</v>
          </cell>
          <cell r="G2911" t="str">
            <v>3-200-I001</v>
          </cell>
          <cell r="H2911" t="str">
            <v>RB-Administrados de destinación especifica</v>
          </cell>
          <cell r="I2911" t="str">
            <v>O2320202005030253290</v>
          </cell>
          <cell r="J2911" t="str">
            <v>Otras obras de ingeniería civil</v>
          </cell>
          <cell r="K2911" t="str">
            <v>O23011724022024011708121</v>
          </cell>
          <cell r="L2911" t="str">
            <v>Consolidación del sistema del espacio pú - Andén construido</v>
          </cell>
          <cell r="M2911" t="str">
            <v>PM/0204/0108/24021210117</v>
          </cell>
          <cell r="N2911" t="str">
            <v>08</v>
          </cell>
          <cell r="O2911" t="str">
            <v>Espacio Público mantenido y construido. (Andenes,</v>
          </cell>
          <cell r="P2911" t="str">
            <v>2025</v>
          </cell>
          <cell r="Q2911">
            <v>118828423000</v>
          </cell>
          <cell r="R2911">
            <v>118828423000</v>
          </cell>
        </row>
        <row r="2912">
          <cell r="A2912" t="str">
            <v>0206-01FU</v>
          </cell>
          <cell r="B2912" t="str">
            <v>DISTRITO CAPITAL</v>
          </cell>
          <cell r="C2912" t="str">
            <v>0206-01</v>
          </cell>
          <cell r="D2912" t="str">
            <v>FONDO DE PRESTACIONES ECONÓMICAS, CESANTÍAS Y PENSIONES</v>
          </cell>
          <cell r="E2912" t="str">
            <v>0002-003</v>
          </cell>
          <cell r="F2912" t="str">
            <v>EP-HACIENDA</v>
          </cell>
          <cell r="G2912" t="str">
            <v>1-100-F001</v>
          </cell>
          <cell r="H2912" t="str">
            <v>VA-RECURSOS DISTRITO</v>
          </cell>
          <cell r="I2912" t="str">
            <v>O211010100101</v>
          </cell>
          <cell r="J2912" t="str">
            <v>Sueldo básico</v>
          </cell>
          <cell r="K2912" t="str">
            <v>000000000000000010206</v>
          </cell>
          <cell r="L2912" t="str">
            <v>0206 - Programa Funcionamiento - FONDO DE PRESTACIONES ECONÓMICAS, CESANTÍAS Y PENSIONES - FONCEP</v>
          </cell>
          <cell r="M2912" t="str">
            <v>PM02060001FUNC</v>
          </cell>
          <cell r="N2912" t="str">
            <v>FU</v>
          </cell>
          <cell r="O2912" t="str">
            <v>FUNCIONAMIENTO FONDO DE PRESTACIONES ECONÓMICAS, C</v>
          </cell>
          <cell r="P2912" t="str">
            <v>2025</v>
          </cell>
          <cell r="Q2912">
            <v>5959734000</v>
          </cell>
          <cell r="R2912">
            <v>5959734000</v>
          </cell>
        </row>
        <row r="2913">
          <cell r="A2913" t="str">
            <v>0206-01FU</v>
          </cell>
          <cell r="B2913" t="str">
            <v>DISTRITO CAPITAL</v>
          </cell>
          <cell r="C2913" t="str">
            <v>0206-01</v>
          </cell>
          <cell r="D2913" t="str">
            <v>FONDO DE PRESTACIONES ECONÓMICAS, CESANTÍAS Y PENSIONES</v>
          </cell>
          <cell r="E2913" t="str">
            <v>0002-003</v>
          </cell>
          <cell r="F2913" t="str">
            <v>EP-HACIENDA</v>
          </cell>
          <cell r="G2913" t="str">
            <v>1-100-F001</v>
          </cell>
          <cell r="H2913" t="str">
            <v>VA-RECURSOS DISTRITO</v>
          </cell>
          <cell r="I2913" t="str">
            <v>O211010100102</v>
          </cell>
          <cell r="J2913" t="str">
            <v>Horas extras, dominicales, festivos y recargos</v>
          </cell>
          <cell r="K2913" t="str">
            <v>000000000000000010206</v>
          </cell>
          <cell r="L2913" t="str">
            <v>0206 - Programa Funcionamiento - FONDO DE PRESTACIONES ECONÓMICAS, CESANTÍAS Y PENSIONES - FONCEP</v>
          </cell>
          <cell r="M2913" t="str">
            <v>PM02060001FUNC</v>
          </cell>
          <cell r="N2913" t="str">
            <v>FU</v>
          </cell>
          <cell r="O2913" t="str">
            <v>FUNCIONAMIENTO FONDO DE PRESTACIONES ECONÓMICAS, C</v>
          </cell>
          <cell r="P2913" t="str">
            <v>2025</v>
          </cell>
          <cell r="Q2913">
            <v>112012000</v>
          </cell>
          <cell r="R2913">
            <v>112012000</v>
          </cell>
        </row>
        <row r="2914">
          <cell r="A2914" t="str">
            <v>0206-01FU</v>
          </cell>
          <cell r="B2914" t="str">
            <v>DISTRITO CAPITAL</v>
          </cell>
          <cell r="C2914" t="str">
            <v>0206-01</v>
          </cell>
          <cell r="D2914" t="str">
            <v>FONDO DE PRESTACIONES ECONÓMICAS, CESANTÍAS Y PENSIONES</v>
          </cell>
          <cell r="E2914" t="str">
            <v>0002-003</v>
          </cell>
          <cell r="F2914" t="str">
            <v>EP-HACIENDA</v>
          </cell>
          <cell r="G2914" t="str">
            <v>1-100-F001</v>
          </cell>
          <cell r="H2914" t="str">
            <v>VA-RECURSOS DISTRITO</v>
          </cell>
          <cell r="I2914" t="str">
            <v>O211010100103</v>
          </cell>
          <cell r="J2914" t="str">
            <v>Gastos de representación</v>
          </cell>
          <cell r="K2914" t="str">
            <v>000000000000000010206</v>
          </cell>
          <cell r="L2914" t="str">
            <v>0206 - Programa Funcionamiento - FONDO DE PRESTACIONES ECONÓMICAS, CESANTÍAS Y PENSIONES - FONCEP</v>
          </cell>
          <cell r="M2914" t="str">
            <v>PM02060001FUNC</v>
          </cell>
          <cell r="N2914" t="str">
            <v>FU</v>
          </cell>
          <cell r="O2914" t="str">
            <v>FUNCIONAMIENTO FONDO DE PRESTACIONES ECONÓMICAS, C</v>
          </cell>
          <cell r="P2914" t="str">
            <v>2025</v>
          </cell>
          <cell r="Q2914">
            <v>774535000</v>
          </cell>
          <cell r="R2914">
            <v>774535000</v>
          </cell>
        </row>
        <row r="2915">
          <cell r="A2915" t="str">
            <v>0206-01FU</v>
          </cell>
          <cell r="B2915" t="str">
            <v>DISTRITO CAPITAL</v>
          </cell>
          <cell r="C2915" t="str">
            <v>0206-01</v>
          </cell>
          <cell r="D2915" t="str">
            <v>FONDO DE PRESTACIONES ECONÓMICAS, CESANTÍAS Y PENSIONES</v>
          </cell>
          <cell r="E2915" t="str">
            <v>0002-003</v>
          </cell>
          <cell r="F2915" t="str">
            <v>EP-HACIENDA</v>
          </cell>
          <cell r="G2915" t="str">
            <v>1-100-F001</v>
          </cell>
          <cell r="H2915" t="str">
            <v>VA-RECURSOS DISTRITO</v>
          </cell>
          <cell r="I2915" t="str">
            <v>O211010100104</v>
          </cell>
          <cell r="J2915" t="str">
            <v>Subsidio de alimentación</v>
          </cell>
          <cell r="K2915" t="str">
            <v>000000000000000010206</v>
          </cell>
          <cell r="L2915" t="str">
            <v>0206 - Programa Funcionamiento - FONDO DE PRESTACIONES ECONÓMICAS, CESANTÍAS Y PENSIONES - FONCEP</v>
          </cell>
          <cell r="M2915" t="str">
            <v>PM02060001FUNC</v>
          </cell>
          <cell r="N2915" t="str">
            <v>FU</v>
          </cell>
          <cell r="O2915" t="str">
            <v>FUNCIONAMIENTO FONDO DE PRESTACIONES ECONÓMICAS, C</v>
          </cell>
          <cell r="P2915" t="str">
            <v>2025</v>
          </cell>
          <cell r="Q2915">
            <v>5278000</v>
          </cell>
          <cell r="R2915">
            <v>5278000</v>
          </cell>
        </row>
        <row r="2916">
          <cell r="A2916" t="str">
            <v>0206-01FU</v>
          </cell>
          <cell r="B2916" t="str">
            <v>DISTRITO CAPITAL</v>
          </cell>
          <cell r="C2916" t="str">
            <v>0206-01</v>
          </cell>
          <cell r="D2916" t="str">
            <v>FONDO DE PRESTACIONES ECONÓMICAS, CESANTÍAS Y PENSIONES</v>
          </cell>
          <cell r="E2916" t="str">
            <v>0002-003</v>
          </cell>
          <cell r="F2916" t="str">
            <v>EP-HACIENDA</v>
          </cell>
          <cell r="G2916" t="str">
            <v>1-100-F001</v>
          </cell>
          <cell r="H2916" t="str">
            <v>VA-RECURSOS DISTRITO</v>
          </cell>
          <cell r="I2916" t="str">
            <v>O211010100105</v>
          </cell>
          <cell r="J2916" t="str">
            <v>Auxilio de transporte</v>
          </cell>
          <cell r="K2916" t="str">
            <v>000000000000000010206</v>
          </cell>
          <cell r="L2916" t="str">
            <v>0206 - Programa Funcionamiento - FONDO DE PRESTACIONES ECONÓMICAS, CESANTÍAS Y PENSIONES - FONCEP</v>
          </cell>
          <cell r="M2916" t="str">
            <v>PM02060001FUNC</v>
          </cell>
          <cell r="N2916" t="str">
            <v>FU</v>
          </cell>
          <cell r="O2916" t="str">
            <v>FUNCIONAMIENTO FONDO DE PRESTACIONES ECONÓMICAS, C</v>
          </cell>
          <cell r="P2916" t="str">
            <v>2025</v>
          </cell>
          <cell r="Q2916">
            <v>4176000</v>
          </cell>
          <cell r="R2916">
            <v>4176000</v>
          </cell>
        </row>
        <row r="2917">
          <cell r="A2917" t="str">
            <v>0206-01FU</v>
          </cell>
          <cell r="B2917" t="str">
            <v>DISTRITO CAPITAL</v>
          </cell>
          <cell r="C2917" t="str">
            <v>0206-01</v>
          </cell>
          <cell r="D2917" t="str">
            <v>FONDO DE PRESTACIONES ECONÓMICAS, CESANTÍAS Y PENSIONES</v>
          </cell>
          <cell r="E2917" t="str">
            <v>0002-003</v>
          </cell>
          <cell r="F2917" t="str">
            <v>EP-HACIENDA</v>
          </cell>
          <cell r="G2917" t="str">
            <v>1-100-F001</v>
          </cell>
          <cell r="H2917" t="str">
            <v>VA-RECURSOS DISTRITO</v>
          </cell>
          <cell r="I2917" t="str">
            <v>O211010100106</v>
          </cell>
          <cell r="J2917" t="str">
            <v>Prima de servicio</v>
          </cell>
          <cell r="K2917" t="str">
            <v>000000000000000010206</v>
          </cell>
          <cell r="L2917" t="str">
            <v>0206 - Programa Funcionamiento - FONDO DE PRESTACIONES ECONÓMICAS, CESANTÍAS Y PENSIONES - FONCEP</v>
          </cell>
          <cell r="M2917" t="str">
            <v>PM02060001FUNC</v>
          </cell>
          <cell r="N2917" t="str">
            <v>FU</v>
          </cell>
          <cell r="O2917" t="str">
            <v>FUNCIONAMIENTO FONDO DE PRESTACIONES ECONÓMICAS, C</v>
          </cell>
          <cell r="P2917" t="str">
            <v>2025</v>
          </cell>
          <cell r="Q2917">
            <v>972280000</v>
          </cell>
          <cell r="R2917">
            <v>972280000</v>
          </cell>
        </row>
        <row r="2918">
          <cell r="A2918" t="str">
            <v>0206-01FU</v>
          </cell>
          <cell r="B2918" t="str">
            <v>DISTRITO CAPITAL</v>
          </cell>
          <cell r="C2918" t="str">
            <v>0206-01</v>
          </cell>
          <cell r="D2918" t="str">
            <v>FONDO DE PRESTACIONES ECONÓMICAS, CESANTÍAS Y PENSIONES</v>
          </cell>
          <cell r="E2918" t="str">
            <v>0002-003</v>
          </cell>
          <cell r="F2918" t="str">
            <v>EP-HACIENDA</v>
          </cell>
          <cell r="G2918" t="str">
            <v>1-100-F001</v>
          </cell>
          <cell r="H2918" t="str">
            <v>VA-RECURSOS DISTRITO</v>
          </cell>
          <cell r="I2918" t="str">
            <v>O211010100107</v>
          </cell>
          <cell r="J2918" t="str">
            <v>Bonificación por servicios prestados</v>
          </cell>
          <cell r="K2918" t="str">
            <v>000000000000000010206</v>
          </cell>
          <cell r="L2918" t="str">
            <v>0206 - Programa Funcionamiento - FONDO DE PRESTACIONES ECONÓMICAS, CESANTÍAS Y PENSIONES - FONCEP</v>
          </cell>
          <cell r="M2918" t="str">
            <v>PM02060001FUNC</v>
          </cell>
          <cell r="N2918" t="str">
            <v>FU</v>
          </cell>
          <cell r="O2918" t="str">
            <v>FUNCIONAMIENTO FONDO DE PRESTACIONES ECONÓMICAS, C</v>
          </cell>
          <cell r="P2918" t="str">
            <v>2025</v>
          </cell>
          <cell r="Q2918">
            <v>201576000</v>
          </cell>
          <cell r="R2918">
            <v>201576000</v>
          </cell>
        </row>
        <row r="2919">
          <cell r="A2919" t="str">
            <v>0206-01FU</v>
          </cell>
          <cell r="B2919" t="str">
            <v>DISTRITO CAPITAL</v>
          </cell>
          <cell r="C2919" t="str">
            <v>0206-01</v>
          </cell>
          <cell r="D2919" t="str">
            <v>FONDO DE PRESTACIONES ECONÓMICAS, CESANTÍAS Y PENSIONES</v>
          </cell>
          <cell r="E2919" t="str">
            <v>0002-003</v>
          </cell>
          <cell r="F2919" t="str">
            <v>EP-HACIENDA</v>
          </cell>
          <cell r="G2919" t="str">
            <v>1-100-F001</v>
          </cell>
          <cell r="H2919" t="str">
            <v>VA-RECURSOS DISTRITO</v>
          </cell>
          <cell r="I2919" t="str">
            <v>O21101010010801</v>
          </cell>
          <cell r="J2919" t="str">
            <v>Prima de navidad</v>
          </cell>
          <cell r="K2919" t="str">
            <v>000000000000000010206</v>
          </cell>
          <cell r="L2919" t="str">
            <v>0206 - Programa Funcionamiento - FONDO DE PRESTACIONES ECONÓMICAS, CESANTÍAS Y PENSIONES - FONCEP</v>
          </cell>
          <cell r="M2919" t="str">
            <v>PM02060001FUNC</v>
          </cell>
          <cell r="N2919" t="str">
            <v>FU</v>
          </cell>
          <cell r="O2919" t="str">
            <v>FUNCIONAMIENTO FONDO DE PRESTACIONES ECONÓMICAS, C</v>
          </cell>
          <cell r="P2919" t="str">
            <v>2025</v>
          </cell>
          <cell r="Q2919">
            <v>874628000</v>
          </cell>
          <cell r="R2919">
            <v>874628000</v>
          </cell>
        </row>
        <row r="2920">
          <cell r="A2920" t="str">
            <v>0206-01FU</v>
          </cell>
          <cell r="B2920" t="str">
            <v>DISTRITO CAPITAL</v>
          </cell>
          <cell r="C2920" t="str">
            <v>0206-01</v>
          </cell>
          <cell r="D2920" t="str">
            <v>FONDO DE PRESTACIONES ECONÓMICAS, CESANTÍAS Y PENSIONES</v>
          </cell>
          <cell r="E2920" t="str">
            <v>0002-003</v>
          </cell>
          <cell r="F2920" t="str">
            <v>EP-HACIENDA</v>
          </cell>
          <cell r="G2920" t="str">
            <v>1-100-F001</v>
          </cell>
          <cell r="H2920" t="str">
            <v>VA-RECURSOS DISTRITO</v>
          </cell>
          <cell r="I2920" t="str">
            <v>O21101010010802</v>
          </cell>
          <cell r="J2920" t="str">
            <v>Prima de vacaciones</v>
          </cell>
          <cell r="K2920" t="str">
            <v>000000000000000010206</v>
          </cell>
          <cell r="L2920" t="str">
            <v>0206 - Programa Funcionamiento - FONDO DE PRESTACIONES ECONÓMICAS, CESANTÍAS Y PENSIONES - FONCEP</v>
          </cell>
          <cell r="M2920" t="str">
            <v>PM02060001FUNC</v>
          </cell>
          <cell r="N2920" t="str">
            <v>FU</v>
          </cell>
          <cell r="O2920" t="str">
            <v>FUNCIONAMIENTO FONDO DE PRESTACIONES ECONÓMICAS, C</v>
          </cell>
          <cell r="P2920" t="str">
            <v>2025</v>
          </cell>
          <cell r="Q2920">
            <v>419822000</v>
          </cell>
          <cell r="R2920">
            <v>419822000</v>
          </cell>
        </row>
        <row r="2921">
          <cell r="A2921" t="str">
            <v>0206-01FU</v>
          </cell>
          <cell r="B2921" t="str">
            <v>DISTRITO CAPITAL</v>
          </cell>
          <cell r="C2921" t="str">
            <v>0206-01</v>
          </cell>
          <cell r="D2921" t="str">
            <v>FONDO DE PRESTACIONES ECONÓMICAS, CESANTÍAS Y PENSIONES</v>
          </cell>
          <cell r="E2921" t="str">
            <v>0002-003</v>
          </cell>
          <cell r="F2921" t="str">
            <v>EP-HACIENDA</v>
          </cell>
          <cell r="G2921" t="str">
            <v>1-100-F001</v>
          </cell>
          <cell r="H2921" t="str">
            <v>VA-RECURSOS DISTRITO</v>
          </cell>
          <cell r="I2921" t="str">
            <v>O211010100109</v>
          </cell>
          <cell r="J2921" t="str">
            <v>Prima técnica salarial</v>
          </cell>
          <cell r="K2921" t="str">
            <v>000000000000000010206</v>
          </cell>
          <cell r="L2921" t="str">
            <v>0206 - Programa Funcionamiento - FONDO DE PRESTACIONES ECONÓMICAS, CESANTÍAS Y PENSIONES - FONCEP</v>
          </cell>
          <cell r="M2921" t="str">
            <v>PM02060001FUNC</v>
          </cell>
          <cell r="N2921" t="str">
            <v>FU</v>
          </cell>
          <cell r="O2921" t="str">
            <v>FUNCIONAMIENTO FONDO DE PRESTACIONES ECONÓMICAS, C</v>
          </cell>
          <cell r="P2921" t="str">
            <v>2025</v>
          </cell>
          <cell r="Q2921">
            <v>1981242000</v>
          </cell>
          <cell r="R2921">
            <v>1981242000</v>
          </cell>
        </row>
        <row r="2922">
          <cell r="A2922" t="str">
            <v>0206-01FU</v>
          </cell>
          <cell r="B2922" t="str">
            <v>DISTRITO CAPITAL</v>
          </cell>
          <cell r="C2922" t="str">
            <v>0206-01</v>
          </cell>
          <cell r="D2922" t="str">
            <v>FONDO DE PRESTACIONES ECONÓMICAS, CESANTÍAS Y PENSIONES</v>
          </cell>
          <cell r="E2922" t="str">
            <v>0002-003</v>
          </cell>
          <cell r="F2922" t="str">
            <v>EP-HACIENDA</v>
          </cell>
          <cell r="G2922" t="str">
            <v>1-100-F001</v>
          </cell>
          <cell r="H2922" t="str">
            <v>VA-RECURSOS DISTRITO</v>
          </cell>
          <cell r="I2922" t="str">
            <v>O21101010021201</v>
          </cell>
          <cell r="J2922" t="str">
            <v>Beneficios a los empleados a corto plazo</v>
          </cell>
          <cell r="K2922" t="str">
            <v>000000000000000010206</v>
          </cell>
          <cell r="L2922" t="str">
            <v>0206 - Programa Funcionamiento - FONDO DE PRESTACIONES ECONÓMICAS, CESANTÍAS Y PENSIONES - FONCEP</v>
          </cell>
          <cell r="M2922" t="str">
            <v>PM02060001FUNC</v>
          </cell>
          <cell r="N2922" t="str">
            <v>FU</v>
          </cell>
          <cell r="O2922" t="str">
            <v>FUNCIONAMIENTO FONDO DE PRESTACIONES ECONÓMICAS, C</v>
          </cell>
          <cell r="P2922" t="str">
            <v>2025</v>
          </cell>
          <cell r="Q2922">
            <v>176878000</v>
          </cell>
          <cell r="R2922">
            <v>176878000</v>
          </cell>
        </row>
        <row r="2923">
          <cell r="A2923" t="str">
            <v>0206-01FU</v>
          </cell>
          <cell r="B2923" t="str">
            <v>DISTRITO CAPITAL</v>
          </cell>
          <cell r="C2923" t="str">
            <v>0206-01</v>
          </cell>
          <cell r="D2923" t="str">
            <v>FONDO DE PRESTACIONES ECONÓMICAS, CESANTÍAS Y PENSIONES</v>
          </cell>
          <cell r="E2923" t="str">
            <v>0002-003</v>
          </cell>
          <cell r="F2923" t="str">
            <v>EP-HACIENDA</v>
          </cell>
          <cell r="G2923" t="str">
            <v>1-100-F001</v>
          </cell>
          <cell r="H2923" t="str">
            <v>VA-RECURSOS DISTRITO</v>
          </cell>
          <cell r="I2923" t="str">
            <v>O211010200101</v>
          </cell>
          <cell r="J2923" t="str">
            <v>Aportes a la seguridad social en pensiones públicas</v>
          </cell>
          <cell r="K2923" t="str">
            <v>000000000000000010206</v>
          </cell>
          <cell r="L2923" t="str">
            <v>0206 - Programa Funcionamiento - FONDO DE PRESTACIONES ECONÓMICAS, CESANTÍAS Y PENSIONES - FONCEP</v>
          </cell>
          <cell r="M2923" t="str">
            <v>PM02060001FUNC</v>
          </cell>
          <cell r="N2923" t="str">
            <v>FU</v>
          </cell>
          <cell r="O2923" t="str">
            <v>FUNCIONAMIENTO FONDO DE PRESTACIONES ECONÓMICAS, C</v>
          </cell>
          <cell r="P2923" t="str">
            <v>2025</v>
          </cell>
          <cell r="Q2923">
            <v>770023000</v>
          </cell>
          <cell r="R2923">
            <v>770023000</v>
          </cell>
        </row>
        <row r="2924">
          <cell r="A2924" t="str">
            <v>0206-01FU</v>
          </cell>
          <cell r="B2924" t="str">
            <v>DISTRITO CAPITAL</v>
          </cell>
          <cell r="C2924" t="str">
            <v>0206-01</v>
          </cell>
          <cell r="D2924" t="str">
            <v>FONDO DE PRESTACIONES ECONÓMICAS, CESANTÍAS Y PENSIONES</v>
          </cell>
          <cell r="E2924" t="str">
            <v>0002-003</v>
          </cell>
          <cell r="F2924" t="str">
            <v>EP-HACIENDA</v>
          </cell>
          <cell r="G2924" t="str">
            <v>1-100-F001</v>
          </cell>
          <cell r="H2924" t="str">
            <v>VA-RECURSOS DISTRITO</v>
          </cell>
          <cell r="I2924" t="str">
            <v>O211010200102</v>
          </cell>
          <cell r="J2924" t="str">
            <v>Aportes a la seguridad social en pensiones privadas</v>
          </cell>
          <cell r="K2924" t="str">
            <v>000000000000000010206</v>
          </cell>
          <cell r="L2924" t="str">
            <v>0206 - Programa Funcionamiento - FONDO DE PRESTACIONES ECONÓMICAS, CESANTÍAS Y PENSIONES - FONCEP</v>
          </cell>
          <cell r="M2924" t="str">
            <v>PM02060001FUNC</v>
          </cell>
          <cell r="N2924" t="str">
            <v>FU</v>
          </cell>
          <cell r="O2924" t="str">
            <v>FUNCIONAMIENTO FONDO DE PRESTACIONES ECONÓMICAS, C</v>
          </cell>
          <cell r="P2924" t="str">
            <v>2025</v>
          </cell>
          <cell r="Q2924">
            <v>334695000</v>
          </cell>
          <cell r="R2924">
            <v>334695000</v>
          </cell>
        </row>
        <row r="2925">
          <cell r="A2925" t="str">
            <v>0206-01FU</v>
          </cell>
          <cell r="B2925" t="str">
            <v>DISTRITO CAPITAL</v>
          </cell>
          <cell r="C2925" t="str">
            <v>0206-01</v>
          </cell>
          <cell r="D2925" t="str">
            <v>FONDO DE PRESTACIONES ECONÓMICAS, CESANTÍAS Y PENSIONES</v>
          </cell>
          <cell r="E2925" t="str">
            <v>0002-003</v>
          </cell>
          <cell r="F2925" t="str">
            <v>EP-HACIENDA</v>
          </cell>
          <cell r="G2925" t="str">
            <v>1-100-F001</v>
          </cell>
          <cell r="H2925" t="str">
            <v>VA-RECURSOS DISTRITO</v>
          </cell>
          <cell r="I2925" t="str">
            <v>O211010200201</v>
          </cell>
          <cell r="J2925" t="str">
            <v>Aportes a la seguridad social en salud pública</v>
          </cell>
          <cell r="K2925" t="str">
            <v>000000000000000010206</v>
          </cell>
          <cell r="L2925" t="str">
            <v>0206 - Programa Funcionamiento - FONDO DE PRESTACIONES ECONÓMICAS, CESANTÍAS Y PENSIONES - FONCEP</v>
          </cell>
          <cell r="M2925" t="str">
            <v>PM02060001FUNC</v>
          </cell>
          <cell r="N2925" t="str">
            <v>FU</v>
          </cell>
          <cell r="O2925" t="str">
            <v>FUNCIONAMIENTO FONDO DE PRESTACIONES ECONÓMICAS, C</v>
          </cell>
          <cell r="P2925" t="str">
            <v>2025</v>
          </cell>
          <cell r="Q2925">
            <v>12196000</v>
          </cell>
          <cell r="R2925">
            <v>12196000</v>
          </cell>
        </row>
        <row r="2926">
          <cell r="A2926" t="str">
            <v>0206-01FU</v>
          </cell>
          <cell r="B2926" t="str">
            <v>DISTRITO CAPITAL</v>
          </cell>
          <cell r="C2926" t="str">
            <v>0206-01</v>
          </cell>
          <cell r="D2926" t="str">
            <v>FONDO DE PRESTACIONES ECONÓMICAS, CESANTÍAS Y PENSIONES</v>
          </cell>
          <cell r="E2926" t="str">
            <v>0002-003</v>
          </cell>
          <cell r="F2926" t="str">
            <v>EP-HACIENDA</v>
          </cell>
          <cell r="G2926" t="str">
            <v>1-100-F001</v>
          </cell>
          <cell r="H2926" t="str">
            <v>VA-RECURSOS DISTRITO</v>
          </cell>
          <cell r="I2926" t="str">
            <v>O211010200202</v>
          </cell>
          <cell r="J2926" t="str">
            <v>Aportes a la seguridad social en salud privada</v>
          </cell>
          <cell r="K2926" t="str">
            <v>000000000000000010206</v>
          </cell>
          <cell r="L2926" t="str">
            <v>0206 - Programa Funcionamiento - FONDO DE PRESTACIONES ECONÓMICAS, CESANTÍAS Y PENSIONES - FONCEP</v>
          </cell>
          <cell r="M2926" t="str">
            <v>PM02060001FUNC</v>
          </cell>
          <cell r="N2926" t="str">
            <v>FU</v>
          </cell>
          <cell r="O2926" t="str">
            <v>FUNCIONAMIENTO FONDO DE PRESTACIONES ECONÓMICAS, C</v>
          </cell>
          <cell r="P2926" t="str">
            <v>2025</v>
          </cell>
          <cell r="Q2926">
            <v>770312000</v>
          </cell>
          <cell r="R2926">
            <v>770312000</v>
          </cell>
        </row>
        <row r="2927">
          <cell r="A2927" t="str">
            <v>0206-01FU</v>
          </cell>
          <cell r="B2927" t="str">
            <v>DISTRITO CAPITAL</v>
          </cell>
          <cell r="C2927" t="str">
            <v>0206-01</v>
          </cell>
          <cell r="D2927" t="str">
            <v>FONDO DE PRESTACIONES ECONÓMICAS, CESANTÍAS Y PENSIONES</v>
          </cell>
          <cell r="E2927" t="str">
            <v>0002-003</v>
          </cell>
          <cell r="F2927" t="str">
            <v>EP-HACIENDA</v>
          </cell>
          <cell r="G2927" t="str">
            <v>1-100-F001</v>
          </cell>
          <cell r="H2927" t="str">
            <v>VA-RECURSOS DISTRITO</v>
          </cell>
          <cell r="I2927" t="str">
            <v>O211010200301</v>
          </cell>
          <cell r="J2927" t="str">
            <v>Aportes de cesantías a fondos públicos</v>
          </cell>
          <cell r="K2927" t="str">
            <v>000000000000000010206</v>
          </cell>
          <cell r="L2927" t="str">
            <v>0206 - Programa Funcionamiento - FONDO DE PRESTACIONES ECONÓMICAS, CESANTÍAS Y PENSIONES - FONCEP</v>
          </cell>
          <cell r="M2927" t="str">
            <v>PM02060001FUNC</v>
          </cell>
          <cell r="N2927" t="str">
            <v>FU</v>
          </cell>
          <cell r="O2927" t="str">
            <v>FUNCIONAMIENTO FONDO DE PRESTACIONES ECONÓMICAS, C</v>
          </cell>
          <cell r="P2927" t="str">
            <v>2025</v>
          </cell>
          <cell r="Q2927">
            <v>659701000</v>
          </cell>
          <cell r="R2927">
            <v>659701000</v>
          </cell>
        </row>
        <row r="2928">
          <cell r="A2928" t="str">
            <v>0206-01FU</v>
          </cell>
          <cell r="B2928" t="str">
            <v>DISTRITO CAPITAL</v>
          </cell>
          <cell r="C2928" t="str">
            <v>0206-01</v>
          </cell>
          <cell r="D2928" t="str">
            <v>FONDO DE PRESTACIONES ECONÓMICAS, CESANTÍAS Y PENSIONES</v>
          </cell>
          <cell r="E2928" t="str">
            <v>0002-003</v>
          </cell>
          <cell r="F2928" t="str">
            <v>EP-HACIENDA</v>
          </cell>
          <cell r="G2928" t="str">
            <v>1-100-F001</v>
          </cell>
          <cell r="H2928" t="str">
            <v>VA-RECURSOS DISTRITO</v>
          </cell>
          <cell r="I2928" t="str">
            <v>O211010200302</v>
          </cell>
          <cell r="J2928" t="str">
            <v>Aportes de cesantías a fondos privados</v>
          </cell>
          <cell r="K2928" t="str">
            <v>000000000000000010206</v>
          </cell>
          <cell r="L2928" t="str">
            <v>0206 - Programa Funcionamiento - FONDO DE PRESTACIONES ECONÓMICAS, CESANTÍAS Y PENSIONES - FONCEP</v>
          </cell>
          <cell r="M2928" t="str">
            <v>PM02060001FUNC</v>
          </cell>
          <cell r="N2928" t="str">
            <v>FU</v>
          </cell>
          <cell r="O2928" t="str">
            <v>FUNCIONAMIENTO FONDO DE PRESTACIONES ECONÓMICAS, C</v>
          </cell>
          <cell r="P2928" t="str">
            <v>2025</v>
          </cell>
          <cell r="Q2928">
            <v>410416000</v>
          </cell>
          <cell r="R2928">
            <v>410416000</v>
          </cell>
        </row>
        <row r="2929">
          <cell r="A2929" t="str">
            <v>0206-01FU</v>
          </cell>
          <cell r="B2929" t="str">
            <v>DISTRITO CAPITAL</v>
          </cell>
          <cell r="C2929" t="str">
            <v>0206-01</v>
          </cell>
          <cell r="D2929" t="str">
            <v>FONDO DE PRESTACIONES ECONÓMICAS, CESANTÍAS Y PENSIONES</v>
          </cell>
          <cell r="E2929" t="str">
            <v>0002-003</v>
          </cell>
          <cell r="F2929" t="str">
            <v>EP-HACIENDA</v>
          </cell>
          <cell r="G2929" t="str">
            <v>1-100-F001</v>
          </cell>
          <cell r="H2929" t="str">
            <v>VA-RECURSOS DISTRITO</v>
          </cell>
          <cell r="I2929" t="str">
            <v>O211010200401</v>
          </cell>
          <cell r="J2929" t="str">
            <v>Compensar</v>
          </cell>
          <cell r="K2929" t="str">
            <v>000000000000000010206</v>
          </cell>
          <cell r="L2929" t="str">
            <v>0206 - Programa Funcionamiento - FONDO DE PRESTACIONES ECONÓMICAS, CESANTÍAS Y PENSIONES - FONCEP</v>
          </cell>
          <cell r="M2929" t="str">
            <v>PM02060001FUNC</v>
          </cell>
          <cell r="N2929" t="str">
            <v>FU</v>
          </cell>
          <cell r="O2929" t="str">
            <v>FUNCIONAMIENTO FONDO DE PRESTACIONES ECONÓMICAS, C</v>
          </cell>
          <cell r="P2929" t="str">
            <v>2025</v>
          </cell>
          <cell r="Q2929">
            <v>424135000</v>
          </cell>
          <cell r="R2929">
            <v>424135000</v>
          </cell>
        </row>
        <row r="2930">
          <cell r="A2930" t="str">
            <v>0206-01FU</v>
          </cell>
          <cell r="B2930" t="str">
            <v>DISTRITO CAPITAL</v>
          </cell>
          <cell r="C2930" t="str">
            <v>0206-01</v>
          </cell>
          <cell r="D2930" t="str">
            <v>FONDO DE PRESTACIONES ECONÓMICAS, CESANTÍAS Y PENSIONES</v>
          </cell>
          <cell r="E2930" t="str">
            <v>0002-003</v>
          </cell>
          <cell r="F2930" t="str">
            <v>EP-HACIENDA</v>
          </cell>
          <cell r="G2930" t="str">
            <v>1-100-F001</v>
          </cell>
          <cell r="H2930" t="str">
            <v>VA-RECURSOS DISTRITO</v>
          </cell>
          <cell r="I2930" t="str">
            <v>O211010200501</v>
          </cell>
          <cell r="J2930" t="str">
            <v>Aportes generales al sistema de riesgos laborales públicos</v>
          </cell>
          <cell r="K2930" t="str">
            <v>000000000000000010206</v>
          </cell>
          <cell r="L2930" t="str">
            <v>0206 - Programa Funcionamiento - FONDO DE PRESTACIONES ECONÓMICAS, CESANTÍAS Y PENSIONES - FONCEP</v>
          </cell>
          <cell r="M2930" t="str">
            <v>PM02060001FUNC</v>
          </cell>
          <cell r="N2930" t="str">
            <v>FU</v>
          </cell>
          <cell r="O2930" t="str">
            <v>FUNCIONAMIENTO FONDO DE PRESTACIONES ECONÓMICAS, C</v>
          </cell>
          <cell r="P2930" t="str">
            <v>2025</v>
          </cell>
          <cell r="Q2930">
            <v>48061000</v>
          </cell>
          <cell r="R2930">
            <v>48061000</v>
          </cell>
        </row>
        <row r="2931">
          <cell r="A2931" t="str">
            <v>0206-01FU</v>
          </cell>
          <cell r="B2931" t="str">
            <v>DISTRITO CAPITAL</v>
          </cell>
          <cell r="C2931" t="str">
            <v>0206-01</v>
          </cell>
          <cell r="D2931" t="str">
            <v>FONDO DE PRESTACIONES ECONÓMICAS, CESANTÍAS Y PENSIONES</v>
          </cell>
          <cell r="E2931" t="str">
            <v>0002-003</v>
          </cell>
          <cell r="F2931" t="str">
            <v>EP-HACIENDA</v>
          </cell>
          <cell r="G2931" t="str">
            <v>1-100-F001</v>
          </cell>
          <cell r="H2931" t="str">
            <v>VA-RECURSOS DISTRITO</v>
          </cell>
          <cell r="I2931" t="str">
            <v>O2110102006</v>
          </cell>
          <cell r="J2931" t="str">
            <v>Aportes al ICBF</v>
          </cell>
          <cell r="K2931" t="str">
            <v>000000000000000010206</v>
          </cell>
          <cell r="L2931" t="str">
            <v>0206 - Programa Funcionamiento - FONDO DE PRESTACIONES ECONÓMICAS, CESANTÍAS Y PENSIONES - FONCEP</v>
          </cell>
          <cell r="M2931" t="str">
            <v>PM02060001FUNC</v>
          </cell>
          <cell r="N2931" t="str">
            <v>FU</v>
          </cell>
          <cell r="O2931" t="str">
            <v>FUNCIONAMIENTO FONDO DE PRESTACIONES ECONÓMICAS, C</v>
          </cell>
          <cell r="P2931" t="str">
            <v>2025</v>
          </cell>
          <cell r="Q2931">
            <v>318103000</v>
          </cell>
          <cell r="R2931">
            <v>318103000</v>
          </cell>
        </row>
        <row r="2932">
          <cell r="A2932" t="str">
            <v>0206-01FU</v>
          </cell>
          <cell r="B2932" t="str">
            <v>DISTRITO CAPITAL</v>
          </cell>
          <cell r="C2932" t="str">
            <v>0206-01</v>
          </cell>
          <cell r="D2932" t="str">
            <v>FONDO DE PRESTACIONES ECONÓMICAS, CESANTÍAS Y PENSIONES</v>
          </cell>
          <cell r="E2932" t="str">
            <v>0002-003</v>
          </cell>
          <cell r="F2932" t="str">
            <v>EP-HACIENDA</v>
          </cell>
          <cell r="G2932" t="str">
            <v>1-100-F001</v>
          </cell>
          <cell r="H2932" t="str">
            <v>VA-RECURSOS DISTRITO</v>
          </cell>
          <cell r="I2932" t="str">
            <v>O2110102007</v>
          </cell>
          <cell r="J2932" t="str">
            <v>Aportes al SENA</v>
          </cell>
          <cell r="K2932" t="str">
            <v>000000000000000010206</v>
          </cell>
          <cell r="L2932" t="str">
            <v>0206 - Programa Funcionamiento - FONDO DE PRESTACIONES ECONÓMICAS, CESANTÍAS Y PENSIONES - FONCEP</v>
          </cell>
          <cell r="M2932" t="str">
            <v>PM02060001FUNC</v>
          </cell>
          <cell r="N2932" t="str">
            <v>FU</v>
          </cell>
          <cell r="O2932" t="str">
            <v>FUNCIONAMIENTO FONDO DE PRESTACIONES ECONÓMICAS, C</v>
          </cell>
          <cell r="P2932" t="str">
            <v>2025</v>
          </cell>
          <cell r="Q2932">
            <v>212074000</v>
          </cell>
          <cell r="R2932">
            <v>212074000</v>
          </cell>
        </row>
        <row r="2933">
          <cell r="A2933" t="str">
            <v>0206-01FU</v>
          </cell>
          <cell r="B2933" t="str">
            <v>DISTRITO CAPITAL</v>
          </cell>
          <cell r="C2933" t="str">
            <v>0206-01</v>
          </cell>
          <cell r="D2933" t="str">
            <v>FONDO DE PRESTACIONES ECONÓMICAS, CESANTÍAS Y PENSIONES</v>
          </cell>
          <cell r="E2933" t="str">
            <v>0002-003</v>
          </cell>
          <cell r="F2933" t="str">
            <v>EP-HACIENDA</v>
          </cell>
          <cell r="G2933" t="str">
            <v>1-100-F001</v>
          </cell>
          <cell r="H2933" t="str">
            <v>VA-RECURSOS DISTRITO</v>
          </cell>
          <cell r="I2933" t="str">
            <v>O211010300103</v>
          </cell>
          <cell r="J2933" t="str">
            <v>Bonificación especial de recreación</v>
          </cell>
          <cell r="K2933" t="str">
            <v>000000000000000010206</v>
          </cell>
          <cell r="L2933" t="str">
            <v>0206 - Programa Funcionamiento - FONDO DE PRESTACIONES ECONÓMICAS, CESANTÍAS Y PENSIONES - FONCEP</v>
          </cell>
          <cell r="M2933" t="str">
            <v>PM02060001FUNC</v>
          </cell>
          <cell r="N2933" t="str">
            <v>FU</v>
          </cell>
          <cell r="O2933" t="str">
            <v>FUNCIONAMIENTO FONDO DE PRESTACIONES ECONÓMICAS, C</v>
          </cell>
          <cell r="P2933" t="str">
            <v>2025</v>
          </cell>
          <cell r="Q2933">
            <v>33110000</v>
          </cell>
          <cell r="R2933">
            <v>33110000</v>
          </cell>
        </row>
        <row r="2934">
          <cell r="A2934" t="str">
            <v>0206-01FU</v>
          </cell>
          <cell r="B2934" t="str">
            <v>DISTRITO CAPITAL</v>
          </cell>
          <cell r="C2934" t="str">
            <v>0206-01</v>
          </cell>
          <cell r="D2934" t="str">
            <v>FONDO DE PRESTACIONES ECONÓMICAS, CESANTÍAS Y PENSIONES</v>
          </cell>
          <cell r="E2934" t="str">
            <v>0002-003</v>
          </cell>
          <cell r="F2934" t="str">
            <v>EP-HACIENDA</v>
          </cell>
          <cell r="G2934" t="str">
            <v>1-100-F001</v>
          </cell>
          <cell r="H2934" t="str">
            <v>VA-RECURSOS DISTRITO</v>
          </cell>
          <cell r="I2934" t="str">
            <v>O2110103005</v>
          </cell>
          <cell r="J2934" t="str">
            <v>Reconocimiento por permanencia en el servicio público - Bogotá D.C.</v>
          </cell>
          <cell r="K2934" t="str">
            <v>000000000000000010206</v>
          </cell>
          <cell r="L2934" t="str">
            <v>0206 - Programa Funcionamiento - FONDO DE PRESTACIONES ECONÓMICAS, CESANTÍAS Y PENSIONES - FONCEP</v>
          </cell>
          <cell r="M2934" t="str">
            <v>PM02060001FUNC</v>
          </cell>
          <cell r="N2934" t="str">
            <v>FU</v>
          </cell>
          <cell r="O2934" t="str">
            <v>FUNCIONAMIENTO FONDO DE PRESTACIONES ECONÓMICAS, C</v>
          </cell>
          <cell r="P2934" t="str">
            <v>2025</v>
          </cell>
          <cell r="Q2934">
            <v>94440000</v>
          </cell>
          <cell r="R2934">
            <v>94440000</v>
          </cell>
        </row>
        <row r="2935">
          <cell r="A2935" t="str">
            <v>0206-01FU</v>
          </cell>
          <cell r="B2935" t="str">
            <v>DISTRITO CAPITAL</v>
          </cell>
          <cell r="C2935" t="str">
            <v>0206-01</v>
          </cell>
          <cell r="D2935" t="str">
            <v>FONDO DE PRESTACIONES ECONÓMICAS, CESANTÍAS Y PENSIONES</v>
          </cell>
          <cell r="E2935" t="str">
            <v>0002-003</v>
          </cell>
          <cell r="F2935" t="str">
            <v>EP-HACIENDA</v>
          </cell>
          <cell r="G2935" t="str">
            <v>1-100-F001</v>
          </cell>
          <cell r="H2935" t="str">
            <v>VA-RECURSOS DISTRITO</v>
          </cell>
          <cell r="I2935" t="str">
            <v>O2110103068</v>
          </cell>
          <cell r="J2935" t="str">
            <v>Prima secretarial</v>
          </cell>
          <cell r="K2935" t="str">
            <v>000000000000000010206</v>
          </cell>
          <cell r="L2935" t="str">
            <v>0206 - Programa Funcionamiento - FONDO DE PRESTACIONES ECONÓMICAS, CESANTÍAS Y PENSIONES - FONCEP</v>
          </cell>
          <cell r="M2935" t="str">
            <v>PM02060001FUNC</v>
          </cell>
          <cell r="N2935" t="str">
            <v>FU</v>
          </cell>
          <cell r="O2935" t="str">
            <v>FUNCIONAMIENTO FONDO DE PRESTACIONES ECONÓMICAS, C</v>
          </cell>
          <cell r="P2935" t="str">
            <v>2025</v>
          </cell>
          <cell r="Q2935">
            <v>3731000</v>
          </cell>
          <cell r="R2935">
            <v>3731000</v>
          </cell>
        </row>
        <row r="2936">
          <cell r="A2936" t="str">
            <v>0206-01FU</v>
          </cell>
          <cell r="B2936" t="str">
            <v>DISTRITO CAPITAL</v>
          </cell>
          <cell r="C2936" t="str">
            <v>0206-01</v>
          </cell>
          <cell r="D2936" t="str">
            <v>FONDO DE PRESTACIONES ECONÓMICAS, CESANTÍAS Y PENSIONES</v>
          </cell>
          <cell r="E2936" t="str">
            <v>0002-003</v>
          </cell>
          <cell r="F2936" t="str">
            <v>EP-HACIENDA</v>
          </cell>
          <cell r="G2936" t="str">
            <v>1-100-F001</v>
          </cell>
          <cell r="H2936" t="str">
            <v>VA-RECURSOS DISTRITO</v>
          </cell>
          <cell r="I2936" t="str">
            <v>O2110103190</v>
          </cell>
          <cell r="J2936" t="str">
            <v>Apoyo de sostenimiento prácticas laborales</v>
          </cell>
          <cell r="K2936" t="str">
            <v>000000000000000010206</v>
          </cell>
          <cell r="L2936" t="str">
            <v>0206 - Programa Funcionamiento - FONDO DE PRESTACIONES ECONÓMICAS, CESANTÍAS Y PENSIONES - FONCEP</v>
          </cell>
          <cell r="M2936" t="str">
            <v>PM02060001FUNC</v>
          </cell>
          <cell r="N2936" t="str">
            <v>FU</v>
          </cell>
          <cell r="O2936" t="str">
            <v>FUNCIONAMIENTO FONDO DE PRESTACIONES ECONÓMICAS, C</v>
          </cell>
          <cell r="P2936" t="str">
            <v>2025</v>
          </cell>
          <cell r="Q2936">
            <v>365211000</v>
          </cell>
          <cell r="R2936">
            <v>365211000</v>
          </cell>
        </row>
        <row r="2937">
          <cell r="A2937" t="str">
            <v>0206-01FU</v>
          </cell>
          <cell r="B2937" t="str">
            <v>DISTRITO CAPITAL</v>
          </cell>
          <cell r="C2937" t="str">
            <v>0206-01</v>
          </cell>
          <cell r="D2937" t="str">
            <v>FONDO DE PRESTACIONES ECONÓMICAS, CESANTÍAS Y PENSIONES</v>
          </cell>
          <cell r="E2937" t="str">
            <v>0002-003</v>
          </cell>
          <cell r="F2937" t="str">
            <v>EP-HACIENDA</v>
          </cell>
          <cell r="G2937" t="str">
            <v>1-100-F001</v>
          </cell>
          <cell r="H2937" t="str">
            <v>VA-RECURSOS DISTRITO</v>
          </cell>
          <cell r="I2937" t="str">
            <v>O2120201002072719007</v>
          </cell>
          <cell r="J2937" t="str">
            <v>Filtros de material textil, para usos técnicos e industriales</v>
          </cell>
          <cell r="K2937" t="str">
            <v>000000000000000010206</v>
          </cell>
          <cell r="L2937" t="str">
            <v>0206 - Programa Funcionamiento - FONDO DE PRESTACIONES ECONÓMICAS, CESANTÍAS Y PENSIONES - FONCEP</v>
          </cell>
          <cell r="M2937" t="str">
            <v>PM02060001FUNC</v>
          </cell>
          <cell r="N2937" t="str">
            <v>FU</v>
          </cell>
          <cell r="O2937" t="str">
            <v>FUNCIONAMIENTO FONDO DE PRESTACIONES ECONÓMICAS, C</v>
          </cell>
          <cell r="P2937" t="str">
            <v>2025</v>
          </cell>
          <cell r="Q2937">
            <v>212000</v>
          </cell>
          <cell r="R2937">
            <v>212000</v>
          </cell>
        </row>
        <row r="2938">
          <cell r="A2938" t="str">
            <v>0206-01FU</v>
          </cell>
          <cell r="B2938" t="str">
            <v>DISTRITO CAPITAL</v>
          </cell>
          <cell r="C2938" t="str">
            <v>0206-01</v>
          </cell>
          <cell r="D2938" t="str">
            <v>FONDO DE PRESTACIONES ECONÓMICAS, CESANTÍAS Y PENSIONES</v>
          </cell>
          <cell r="E2938" t="str">
            <v>0002-003</v>
          </cell>
          <cell r="F2938" t="str">
            <v>EP-HACIENDA</v>
          </cell>
          <cell r="G2938" t="str">
            <v>1-100-F001</v>
          </cell>
          <cell r="H2938" t="str">
            <v>VA-RECURSOS DISTRITO</v>
          </cell>
          <cell r="I2938" t="str">
            <v>O2120201003023211599</v>
          </cell>
          <cell r="J2938" t="str">
            <v>Pastas o pulpas de otras fibras n.c.p. para papel</v>
          </cell>
          <cell r="K2938" t="str">
            <v>000000000000000010206</v>
          </cell>
          <cell r="L2938" t="str">
            <v>0206 - Programa Funcionamiento - FONDO DE PRESTACIONES ECONÓMICAS, CESANTÍAS Y PENSIONES - FONCEP</v>
          </cell>
          <cell r="M2938" t="str">
            <v>PM02060001FUNC</v>
          </cell>
          <cell r="N2938" t="str">
            <v>FU</v>
          </cell>
          <cell r="O2938" t="str">
            <v>FUNCIONAMIENTO FONDO DE PRESTACIONES ECONÓMICAS, C</v>
          </cell>
          <cell r="P2938" t="str">
            <v>2025</v>
          </cell>
          <cell r="Q2938">
            <v>2115000</v>
          </cell>
          <cell r="R2938">
            <v>2115000</v>
          </cell>
        </row>
        <row r="2939">
          <cell r="A2939" t="str">
            <v>0206-01FU</v>
          </cell>
          <cell r="B2939" t="str">
            <v>DISTRITO CAPITAL</v>
          </cell>
          <cell r="C2939" t="str">
            <v>0206-01</v>
          </cell>
          <cell r="D2939" t="str">
            <v>FONDO DE PRESTACIONES ECONÓMICAS, CESANTÍAS Y PENSIONES</v>
          </cell>
          <cell r="E2939" t="str">
            <v>0002-003</v>
          </cell>
          <cell r="F2939" t="str">
            <v>EP-HACIENDA</v>
          </cell>
          <cell r="G2939" t="str">
            <v>1-100-F001</v>
          </cell>
          <cell r="H2939" t="str">
            <v>VA-RECURSOS DISTRITO</v>
          </cell>
          <cell r="I2939" t="str">
            <v>O2120201003023215307</v>
          </cell>
          <cell r="J2939" t="str">
            <v>Cajas de cartón litografiadas</v>
          </cell>
          <cell r="K2939" t="str">
            <v>000000000000000010206</v>
          </cell>
          <cell r="L2939" t="str">
            <v>0206 - Programa Funcionamiento - FONDO DE PRESTACIONES ECONÓMICAS, CESANTÍAS Y PENSIONES - FONCEP</v>
          </cell>
          <cell r="M2939" t="str">
            <v>PM02060001FUNC</v>
          </cell>
          <cell r="N2939" t="str">
            <v>FU</v>
          </cell>
          <cell r="O2939" t="str">
            <v>FUNCIONAMIENTO FONDO DE PRESTACIONES ECONÓMICAS, C</v>
          </cell>
          <cell r="P2939" t="str">
            <v>2025</v>
          </cell>
          <cell r="Q2939">
            <v>21250000</v>
          </cell>
          <cell r="R2939">
            <v>21250000</v>
          </cell>
        </row>
        <row r="2940">
          <cell r="A2940" t="str">
            <v>0206-01FU</v>
          </cell>
          <cell r="B2940" t="str">
            <v>DISTRITO CAPITAL</v>
          </cell>
          <cell r="C2940" t="str">
            <v>0206-01</v>
          </cell>
          <cell r="D2940" t="str">
            <v>FONDO DE PRESTACIONES ECONÓMICAS, CESANTÍAS Y PENSIONES</v>
          </cell>
          <cell r="E2940" t="str">
            <v>0002-003</v>
          </cell>
          <cell r="F2940" t="str">
            <v>EP-HACIENDA</v>
          </cell>
          <cell r="G2940" t="str">
            <v>1-100-F001</v>
          </cell>
          <cell r="H2940" t="str">
            <v>VA-RECURSOS DISTRITO</v>
          </cell>
          <cell r="I2940" t="str">
            <v>O2120201003023215317</v>
          </cell>
          <cell r="J2940" t="str">
            <v>Fólderes</v>
          </cell>
          <cell r="K2940" t="str">
            <v>000000000000000010206</v>
          </cell>
          <cell r="L2940" t="str">
            <v>0206 - Programa Funcionamiento - FONDO DE PRESTACIONES ECONÓMICAS, CESANTÍAS Y PENSIONES - FONCEP</v>
          </cell>
          <cell r="M2940" t="str">
            <v>PM02060001FUNC</v>
          </cell>
          <cell r="N2940" t="str">
            <v>FU</v>
          </cell>
          <cell r="O2940" t="str">
            <v>FUNCIONAMIENTO FONDO DE PRESTACIONES ECONÓMICAS, C</v>
          </cell>
          <cell r="P2940" t="str">
            <v>2025</v>
          </cell>
          <cell r="Q2940">
            <v>32000000</v>
          </cell>
          <cell r="R2940">
            <v>32000000</v>
          </cell>
        </row>
        <row r="2941">
          <cell r="A2941" t="str">
            <v>0206-01FU</v>
          </cell>
          <cell r="B2941" t="str">
            <v>DISTRITO CAPITAL</v>
          </cell>
          <cell r="C2941" t="str">
            <v>0206-01</v>
          </cell>
          <cell r="D2941" t="str">
            <v>FONDO DE PRESTACIONES ECONÓMICAS, CESANTÍAS Y PENSIONES</v>
          </cell>
          <cell r="E2941" t="str">
            <v>0002-003</v>
          </cell>
          <cell r="F2941" t="str">
            <v>EP-HACIENDA</v>
          </cell>
          <cell r="G2941" t="str">
            <v>1-100-F001</v>
          </cell>
          <cell r="H2941" t="str">
            <v>VA-RECURSOS DISTRITO</v>
          </cell>
          <cell r="I2941" t="str">
            <v>O2120201003033331101</v>
          </cell>
          <cell r="J2941" t="str">
            <v>Gasolina motor corriente</v>
          </cell>
          <cell r="K2941" t="str">
            <v>000000000000000010206</v>
          </cell>
          <cell r="L2941" t="str">
            <v>0206 - Programa Funcionamiento - FONDO DE PRESTACIONES ECONÓMICAS, CESANTÍAS Y PENSIONES - FONCEP</v>
          </cell>
          <cell r="M2941" t="str">
            <v>PM02060001FUNC</v>
          </cell>
          <cell r="N2941" t="str">
            <v>FU</v>
          </cell>
          <cell r="O2941" t="str">
            <v>FUNCIONAMIENTO FONDO DE PRESTACIONES ECONÓMICAS, C</v>
          </cell>
          <cell r="P2941" t="str">
            <v>2025</v>
          </cell>
          <cell r="Q2941">
            <v>19604000</v>
          </cell>
          <cell r="R2941">
            <v>19604000</v>
          </cell>
        </row>
        <row r="2942">
          <cell r="A2942" t="str">
            <v>0206-01FU</v>
          </cell>
          <cell r="B2942" t="str">
            <v>DISTRITO CAPITAL</v>
          </cell>
          <cell r="C2942" t="str">
            <v>0206-01</v>
          </cell>
          <cell r="D2942" t="str">
            <v>FONDO DE PRESTACIONES ECONÓMICAS, CESANTÍAS Y PENSIONES</v>
          </cell>
          <cell r="E2942" t="str">
            <v>0002-003</v>
          </cell>
          <cell r="F2942" t="str">
            <v>EP-HACIENDA</v>
          </cell>
          <cell r="G2942" t="str">
            <v>1-100-F001</v>
          </cell>
          <cell r="H2942" t="str">
            <v>VA-RECURSOS DISTRITO</v>
          </cell>
          <cell r="I2942" t="str">
            <v>O2120201003033335003</v>
          </cell>
          <cell r="J2942" t="str">
            <v>Thiner</v>
          </cell>
          <cell r="K2942" t="str">
            <v>000000000000000010206</v>
          </cell>
          <cell r="L2942" t="str">
            <v>0206 - Programa Funcionamiento - FONDO DE PRESTACIONES ECONÓMICAS, CESANTÍAS Y PENSIONES - FONCEP</v>
          </cell>
          <cell r="M2942" t="str">
            <v>PM02060001FUNC</v>
          </cell>
          <cell r="N2942" t="str">
            <v>FU</v>
          </cell>
          <cell r="O2942" t="str">
            <v>FUNCIONAMIENTO FONDO DE PRESTACIONES ECONÓMICAS, C</v>
          </cell>
          <cell r="P2942" t="str">
            <v>2025</v>
          </cell>
          <cell r="Q2942">
            <v>350000</v>
          </cell>
          <cell r="R2942">
            <v>350000</v>
          </cell>
        </row>
        <row r="2943">
          <cell r="A2943" t="str">
            <v>0206-01FU</v>
          </cell>
          <cell r="B2943" t="str">
            <v>DISTRITO CAPITAL</v>
          </cell>
          <cell r="C2943" t="str">
            <v>0206-01</v>
          </cell>
          <cell r="D2943" t="str">
            <v>FONDO DE PRESTACIONES ECONÓMICAS, CESANTÍAS Y PENSIONES</v>
          </cell>
          <cell r="E2943" t="str">
            <v>0002-003</v>
          </cell>
          <cell r="F2943" t="str">
            <v>EP-HACIENDA</v>
          </cell>
          <cell r="G2943" t="str">
            <v>1-100-F001</v>
          </cell>
          <cell r="H2943" t="str">
            <v>VA-RECURSOS DISTRITO</v>
          </cell>
          <cell r="I2943" t="str">
            <v>O2120201003033336103</v>
          </cell>
          <cell r="J2943" t="str">
            <v>Diésel oil ACPM (fuel gas gasoil marine gas)</v>
          </cell>
          <cell r="K2943" t="str">
            <v>000000000000000010206</v>
          </cell>
          <cell r="L2943" t="str">
            <v>0206 - Programa Funcionamiento - FONDO DE PRESTACIONES ECONÓMICAS, CESANTÍAS Y PENSIONES - FONCEP</v>
          </cell>
          <cell r="M2943" t="str">
            <v>PM02060001FUNC</v>
          </cell>
          <cell r="N2943" t="str">
            <v>FU</v>
          </cell>
          <cell r="O2943" t="str">
            <v>FUNCIONAMIENTO FONDO DE PRESTACIONES ECONÓMICAS, C</v>
          </cell>
          <cell r="P2943" t="str">
            <v>2025</v>
          </cell>
          <cell r="Q2943">
            <v>9517000</v>
          </cell>
          <cell r="R2943">
            <v>9517000</v>
          </cell>
        </row>
        <row r="2944">
          <cell r="A2944" t="str">
            <v>0206-01FU</v>
          </cell>
          <cell r="B2944" t="str">
            <v>DISTRITO CAPITAL</v>
          </cell>
          <cell r="C2944" t="str">
            <v>0206-01</v>
          </cell>
          <cell r="D2944" t="str">
            <v>FONDO DE PRESTACIONES ECONÓMICAS, CESANTÍAS Y PENSIONES</v>
          </cell>
          <cell r="E2944" t="str">
            <v>0002-003</v>
          </cell>
          <cell r="F2944" t="str">
            <v>EP-HACIENDA</v>
          </cell>
          <cell r="G2944" t="str">
            <v>1-100-F001</v>
          </cell>
          <cell r="H2944" t="str">
            <v>VA-RECURSOS DISTRITO</v>
          </cell>
          <cell r="I2944" t="str">
            <v>O2120201003043479025</v>
          </cell>
          <cell r="J2944" t="str">
            <v>Siliconas</v>
          </cell>
          <cell r="K2944" t="str">
            <v>000000000000000010206</v>
          </cell>
          <cell r="L2944" t="str">
            <v>0206 - Programa Funcionamiento - FONDO DE PRESTACIONES ECONÓMICAS, CESANTÍAS Y PENSIONES - FONCEP</v>
          </cell>
          <cell r="M2944" t="str">
            <v>PM02060001FUNC</v>
          </cell>
          <cell r="N2944" t="str">
            <v>FU</v>
          </cell>
          <cell r="O2944" t="str">
            <v>FUNCIONAMIENTO FONDO DE PRESTACIONES ECONÓMICAS, C</v>
          </cell>
          <cell r="P2944" t="str">
            <v>2025</v>
          </cell>
          <cell r="Q2944">
            <v>220000</v>
          </cell>
          <cell r="R2944">
            <v>220000</v>
          </cell>
        </row>
        <row r="2945">
          <cell r="A2945" t="str">
            <v>0206-01FU</v>
          </cell>
          <cell r="B2945" t="str">
            <v>DISTRITO CAPITAL</v>
          </cell>
          <cell r="C2945" t="str">
            <v>0206-01</v>
          </cell>
          <cell r="D2945" t="str">
            <v>FONDO DE PRESTACIONES ECONÓMICAS, CESANTÍAS Y PENSIONES</v>
          </cell>
          <cell r="E2945" t="str">
            <v>0002-003</v>
          </cell>
          <cell r="F2945" t="str">
            <v>EP-HACIENDA</v>
          </cell>
          <cell r="G2945" t="str">
            <v>1-100-F001</v>
          </cell>
          <cell r="H2945" t="str">
            <v>VA-RECURSOS DISTRITO</v>
          </cell>
          <cell r="I2945" t="str">
            <v>O2120201003053511001</v>
          </cell>
          <cell r="J2945" t="str">
            <v>Pinturas para agua, P.V.A. y similares (emulsiones)</v>
          </cell>
          <cell r="K2945" t="str">
            <v>000000000000000010206</v>
          </cell>
          <cell r="L2945" t="str">
            <v>0206 - Programa Funcionamiento - FONDO DE PRESTACIONES ECONÓMICAS, CESANTÍAS Y PENSIONES - FONCEP</v>
          </cell>
          <cell r="M2945" t="str">
            <v>PM02060001FUNC</v>
          </cell>
          <cell r="N2945" t="str">
            <v>FU</v>
          </cell>
          <cell r="O2945" t="str">
            <v>FUNCIONAMIENTO FONDO DE PRESTACIONES ECONÓMICAS, C</v>
          </cell>
          <cell r="P2945" t="str">
            <v>2025</v>
          </cell>
          <cell r="Q2945">
            <v>5796000</v>
          </cell>
          <cell r="R2945">
            <v>5796000</v>
          </cell>
        </row>
        <row r="2946">
          <cell r="A2946" t="str">
            <v>0206-01FU</v>
          </cell>
          <cell r="B2946" t="str">
            <v>DISTRITO CAPITAL</v>
          </cell>
          <cell r="C2946" t="str">
            <v>0206-01</v>
          </cell>
          <cell r="D2946" t="str">
            <v>FONDO DE PRESTACIONES ECONÓMICAS, CESANTÍAS Y PENSIONES</v>
          </cell>
          <cell r="E2946" t="str">
            <v>0002-003</v>
          </cell>
          <cell r="F2946" t="str">
            <v>EP-HACIENDA</v>
          </cell>
          <cell r="G2946" t="str">
            <v>1-100-F001</v>
          </cell>
          <cell r="H2946" t="str">
            <v>VA-RECURSOS DISTRITO</v>
          </cell>
          <cell r="I2946" t="str">
            <v>O2120201003053542004</v>
          </cell>
          <cell r="J2946" t="str">
            <v>Pegantes de origen vegetal</v>
          </cell>
          <cell r="K2946" t="str">
            <v>000000000000000010206</v>
          </cell>
          <cell r="L2946" t="str">
            <v>0206 - Programa Funcionamiento - FONDO DE PRESTACIONES ECONÓMICAS, CESANTÍAS Y PENSIONES - FONCEP</v>
          </cell>
          <cell r="M2946" t="str">
            <v>PM02060001FUNC</v>
          </cell>
          <cell r="N2946" t="str">
            <v>FU</v>
          </cell>
          <cell r="O2946" t="str">
            <v>FUNCIONAMIENTO FONDO DE PRESTACIONES ECONÓMICAS, C</v>
          </cell>
          <cell r="P2946" t="str">
            <v>2025</v>
          </cell>
          <cell r="Q2946">
            <v>410000</v>
          </cell>
          <cell r="R2946">
            <v>410000</v>
          </cell>
        </row>
        <row r="2947">
          <cell r="A2947" t="str">
            <v>0206-01FU</v>
          </cell>
          <cell r="B2947" t="str">
            <v>DISTRITO CAPITAL</v>
          </cell>
          <cell r="C2947" t="str">
            <v>0206-01</v>
          </cell>
          <cell r="D2947" t="str">
            <v>FONDO DE PRESTACIONES ECONÓMICAS, CESANTÍAS Y PENSIONES</v>
          </cell>
          <cell r="E2947" t="str">
            <v>0002-003</v>
          </cell>
          <cell r="F2947" t="str">
            <v>EP-HACIENDA</v>
          </cell>
          <cell r="G2947" t="str">
            <v>1-100-F001</v>
          </cell>
          <cell r="H2947" t="str">
            <v>VA-RECURSOS DISTRITO</v>
          </cell>
          <cell r="I2947" t="str">
            <v>O2120201003053543006</v>
          </cell>
          <cell r="J2947" t="str">
            <v>Líquido para frenos hidráulicos</v>
          </cell>
          <cell r="K2947" t="str">
            <v>000000000000000010206</v>
          </cell>
          <cell r="L2947" t="str">
            <v>0206 - Programa Funcionamiento - FONDO DE PRESTACIONES ECONÓMICAS, CESANTÍAS Y PENSIONES - FONCEP</v>
          </cell>
          <cell r="M2947" t="str">
            <v>PM02060001FUNC</v>
          </cell>
          <cell r="N2947" t="str">
            <v>FU</v>
          </cell>
          <cell r="O2947" t="str">
            <v>FUNCIONAMIENTO FONDO DE PRESTACIONES ECONÓMICAS, C</v>
          </cell>
          <cell r="P2947" t="str">
            <v>2025</v>
          </cell>
          <cell r="Q2947">
            <v>1678000</v>
          </cell>
          <cell r="R2947">
            <v>1678000</v>
          </cell>
        </row>
        <row r="2948">
          <cell r="A2948" t="str">
            <v>0206-01FU</v>
          </cell>
          <cell r="B2948" t="str">
            <v>DISTRITO CAPITAL</v>
          </cell>
          <cell r="C2948" t="str">
            <v>0206-01</v>
          </cell>
          <cell r="D2948" t="str">
            <v>FONDO DE PRESTACIONES ECONÓMICAS, CESANTÍAS Y PENSIONES</v>
          </cell>
          <cell r="E2948" t="str">
            <v>0002-003</v>
          </cell>
          <cell r="F2948" t="str">
            <v>EP-HACIENDA</v>
          </cell>
          <cell r="G2948" t="str">
            <v>1-100-F001</v>
          </cell>
          <cell r="H2948" t="str">
            <v>VA-RECURSOS DISTRITO</v>
          </cell>
          <cell r="I2948" t="str">
            <v>O2120201003053544203</v>
          </cell>
          <cell r="J2948" t="str">
            <v>Mezclas químicas para extintores</v>
          </cell>
          <cell r="K2948" t="str">
            <v>000000000000000010206</v>
          </cell>
          <cell r="L2948" t="str">
            <v>0206 - Programa Funcionamiento - FONDO DE PRESTACIONES ECONÓMICAS, CESANTÍAS Y PENSIONES - FONCEP</v>
          </cell>
          <cell r="M2948" t="str">
            <v>PM02060001FUNC</v>
          </cell>
          <cell r="N2948" t="str">
            <v>FU</v>
          </cell>
          <cell r="O2948" t="str">
            <v>FUNCIONAMIENTO FONDO DE PRESTACIONES ECONÓMICAS, C</v>
          </cell>
          <cell r="P2948" t="str">
            <v>2025</v>
          </cell>
          <cell r="Q2948">
            <v>6345000</v>
          </cell>
          <cell r="R2948">
            <v>6345000</v>
          </cell>
        </row>
        <row r="2949">
          <cell r="A2949" t="str">
            <v>0206-01FU</v>
          </cell>
          <cell r="B2949" t="str">
            <v>DISTRITO CAPITAL</v>
          </cell>
          <cell r="C2949" t="str">
            <v>0206-01</v>
          </cell>
          <cell r="D2949" t="str">
            <v>FONDO DE PRESTACIONES ECONÓMICAS, CESANTÍAS Y PENSIONES</v>
          </cell>
          <cell r="E2949" t="str">
            <v>0002-003</v>
          </cell>
          <cell r="F2949" t="str">
            <v>EP-HACIENDA</v>
          </cell>
          <cell r="G2949" t="str">
            <v>1-100-F001</v>
          </cell>
          <cell r="H2949" t="str">
            <v>VA-RECURSOS DISTRITO</v>
          </cell>
          <cell r="I2949" t="str">
            <v>O2120201003063611101</v>
          </cell>
          <cell r="J2949" t="str">
            <v>Llantas de caucho para automóviles</v>
          </cell>
          <cell r="K2949" t="str">
            <v>000000000000000010206</v>
          </cell>
          <cell r="L2949" t="str">
            <v>0206 - Programa Funcionamiento - FONDO DE PRESTACIONES ECONÓMICAS, CESANTÍAS Y PENSIONES - FONCEP</v>
          </cell>
          <cell r="M2949" t="str">
            <v>PM02060001FUNC</v>
          </cell>
          <cell r="N2949" t="str">
            <v>FU</v>
          </cell>
          <cell r="O2949" t="str">
            <v>FUNCIONAMIENTO FONDO DE PRESTACIONES ECONÓMICAS, C</v>
          </cell>
          <cell r="P2949" t="str">
            <v>2025</v>
          </cell>
          <cell r="Q2949">
            <v>3700000</v>
          </cell>
          <cell r="R2949">
            <v>3700000</v>
          </cell>
        </row>
        <row r="2950">
          <cell r="A2950" t="str">
            <v>0206-01FU</v>
          </cell>
          <cell r="B2950" t="str">
            <v>DISTRITO CAPITAL</v>
          </cell>
          <cell r="C2950" t="str">
            <v>0206-01</v>
          </cell>
          <cell r="D2950" t="str">
            <v>FONDO DE PRESTACIONES ECONÓMICAS, CESANTÍAS Y PENSIONES</v>
          </cell>
          <cell r="E2950" t="str">
            <v>0002-003</v>
          </cell>
          <cell r="F2950" t="str">
            <v>EP-HACIENDA</v>
          </cell>
          <cell r="G2950" t="str">
            <v>1-100-F001</v>
          </cell>
          <cell r="H2950" t="str">
            <v>VA-RECURSOS DISTRITO</v>
          </cell>
          <cell r="I2950" t="str">
            <v>O2120201003063627018</v>
          </cell>
          <cell r="J2950" t="str">
            <v>Borradores de caucho</v>
          </cell>
          <cell r="K2950" t="str">
            <v>000000000000000010206</v>
          </cell>
          <cell r="L2950" t="str">
            <v>0206 - Programa Funcionamiento - FONDO DE PRESTACIONES ECONÓMICAS, CESANTÍAS Y PENSIONES - FONCEP</v>
          </cell>
          <cell r="M2950" t="str">
            <v>PM02060001FUNC</v>
          </cell>
          <cell r="N2950" t="str">
            <v>FU</v>
          </cell>
          <cell r="O2950" t="str">
            <v>FUNCIONAMIENTO FONDO DE PRESTACIONES ECONÓMICAS, C</v>
          </cell>
          <cell r="P2950" t="str">
            <v>2025</v>
          </cell>
          <cell r="Q2950">
            <v>318000</v>
          </cell>
          <cell r="R2950">
            <v>318000</v>
          </cell>
        </row>
        <row r="2951">
          <cell r="A2951" t="str">
            <v>0206-01FU</v>
          </cell>
          <cell r="B2951" t="str">
            <v>DISTRITO CAPITAL</v>
          </cell>
          <cell r="C2951" t="str">
            <v>0206-01</v>
          </cell>
          <cell r="D2951" t="str">
            <v>FONDO DE PRESTACIONES ECONÓMICAS, CESANTÍAS Y PENSIONES</v>
          </cell>
          <cell r="E2951" t="str">
            <v>0002-003</v>
          </cell>
          <cell r="F2951" t="str">
            <v>EP-HACIENDA</v>
          </cell>
          <cell r="G2951" t="str">
            <v>1-100-F001</v>
          </cell>
          <cell r="H2951" t="str">
            <v>VA-RECURSOS DISTRITO</v>
          </cell>
          <cell r="I2951" t="str">
            <v>O2120201003063627098</v>
          </cell>
          <cell r="J2951" t="str">
            <v>Artículos de caucho n.c.p. para escritorio</v>
          </cell>
          <cell r="K2951" t="str">
            <v>000000000000000010206</v>
          </cell>
          <cell r="L2951" t="str">
            <v>0206 - Programa Funcionamiento - FONDO DE PRESTACIONES ECONÓMICAS, CESANTÍAS Y PENSIONES - FONCEP</v>
          </cell>
          <cell r="M2951" t="str">
            <v>PM02060001FUNC</v>
          </cell>
          <cell r="N2951" t="str">
            <v>FU</v>
          </cell>
          <cell r="O2951" t="str">
            <v>FUNCIONAMIENTO FONDO DE PRESTACIONES ECONÓMICAS, C</v>
          </cell>
          <cell r="P2951" t="str">
            <v>2025</v>
          </cell>
          <cell r="Q2951">
            <v>1124000</v>
          </cell>
          <cell r="R2951">
            <v>1124000</v>
          </cell>
        </row>
        <row r="2952">
          <cell r="A2952" t="str">
            <v>0206-01FU</v>
          </cell>
          <cell r="B2952" t="str">
            <v>DISTRITO CAPITAL</v>
          </cell>
          <cell r="C2952" t="str">
            <v>0206-01</v>
          </cell>
          <cell r="D2952" t="str">
            <v>FONDO DE PRESTACIONES ECONÓMICAS, CESANTÍAS Y PENSIONES</v>
          </cell>
          <cell r="E2952" t="str">
            <v>0002-003</v>
          </cell>
          <cell r="F2952" t="str">
            <v>EP-HACIENDA</v>
          </cell>
          <cell r="G2952" t="str">
            <v>1-100-F001</v>
          </cell>
          <cell r="H2952" t="str">
            <v>VA-RECURSOS DISTRITO</v>
          </cell>
          <cell r="I2952" t="str">
            <v>O2120201003063627099</v>
          </cell>
          <cell r="J2952" t="str">
            <v>Artículos de caucho n.c.p.</v>
          </cell>
          <cell r="K2952" t="str">
            <v>000000000000000010206</v>
          </cell>
          <cell r="L2952" t="str">
            <v>0206 - Programa Funcionamiento - FONDO DE PRESTACIONES ECONÓMICAS, CESANTÍAS Y PENSIONES - FONCEP</v>
          </cell>
          <cell r="M2952" t="str">
            <v>PM02060001FUNC</v>
          </cell>
          <cell r="N2952" t="str">
            <v>FU</v>
          </cell>
          <cell r="O2952" t="str">
            <v>FUNCIONAMIENTO FONDO DE PRESTACIONES ECONÓMICAS, C</v>
          </cell>
          <cell r="P2952" t="str">
            <v>2025</v>
          </cell>
          <cell r="Q2952">
            <v>127000</v>
          </cell>
          <cell r="R2952">
            <v>127000</v>
          </cell>
        </row>
        <row r="2953">
          <cell r="A2953" t="str">
            <v>0206-01FU</v>
          </cell>
          <cell r="B2953" t="str">
            <v>DISTRITO CAPITAL</v>
          </cell>
          <cell r="C2953" t="str">
            <v>0206-01</v>
          </cell>
          <cell r="D2953" t="str">
            <v>FONDO DE PRESTACIONES ECONÓMICAS, CESANTÍAS Y PENSIONES</v>
          </cell>
          <cell r="E2953" t="str">
            <v>0002-003</v>
          </cell>
          <cell r="F2953" t="str">
            <v>EP-HACIENDA</v>
          </cell>
          <cell r="G2953" t="str">
            <v>1-100-F001</v>
          </cell>
          <cell r="H2953" t="str">
            <v>VA-RECURSOS DISTRITO</v>
          </cell>
          <cell r="I2953" t="str">
            <v>O2120201003063632008</v>
          </cell>
          <cell r="J2953" t="str">
            <v>Accesorios de polivinilo para tubería y demás materiales plásticos</v>
          </cell>
          <cell r="K2953" t="str">
            <v>000000000000000010206</v>
          </cell>
          <cell r="L2953" t="str">
            <v>0206 - Programa Funcionamiento - FONDO DE PRESTACIONES ECONÓMICAS, CESANTÍAS Y PENSIONES - FONCEP</v>
          </cell>
          <cell r="M2953" t="str">
            <v>PM02060001FUNC</v>
          </cell>
          <cell r="N2953" t="str">
            <v>FU</v>
          </cell>
          <cell r="O2953" t="str">
            <v>FUNCIONAMIENTO FONDO DE PRESTACIONES ECONÓMICAS, C</v>
          </cell>
          <cell r="P2953" t="str">
            <v>2025</v>
          </cell>
          <cell r="Q2953">
            <v>300000</v>
          </cell>
          <cell r="R2953">
            <v>300000</v>
          </cell>
        </row>
        <row r="2954">
          <cell r="A2954" t="str">
            <v>0206-01FU</v>
          </cell>
          <cell r="B2954" t="str">
            <v>DISTRITO CAPITAL</v>
          </cell>
          <cell r="C2954" t="str">
            <v>0206-01</v>
          </cell>
          <cell r="D2954" t="str">
            <v>FONDO DE PRESTACIONES ECONÓMICAS, CESANTÍAS Y PENSIONES</v>
          </cell>
          <cell r="E2954" t="str">
            <v>0002-003</v>
          </cell>
          <cell r="F2954" t="str">
            <v>EP-HACIENDA</v>
          </cell>
          <cell r="G2954" t="str">
            <v>1-100-F001</v>
          </cell>
          <cell r="H2954" t="str">
            <v>VA-RECURSOS DISTRITO</v>
          </cell>
          <cell r="I2954" t="str">
            <v>O2120201003063692002</v>
          </cell>
          <cell r="J2954" t="str">
            <v>Cinta autoadhesiva</v>
          </cell>
          <cell r="K2954" t="str">
            <v>000000000000000010206</v>
          </cell>
          <cell r="L2954" t="str">
            <v>0206 - Programa Funcionamiento - FONDO DE PRESTACIONES ECONÓMICAS, CESANTÍAS Y PENSIONES - FONCEP</v>
          </cell>
          <cell r="M2954" t="str">
            <v>PM02060001FUNC</v>
          </cell>
          <cell r="N2954" t="str">
            <v>FU</v>
          </cell>
          <cell r="O2954" t="str">
            <v>FUNCIONAMIENTO FONDO DE PRESTACIONES ECONÓMICAS, C</v>
          </cell>
          <cell r="P2954" t="str">
            <v>2025</v>
          </cell>
          <cell r="Q2954">
            <v>805000</v>
          </cell>
          <cell r="R2954">
            <v>805000</v>
          </cell>
        </row>
        <row r="2955">
          <cell r="A2955" t="str">
            <v>0206-01FU</v>
          </cell>
          <cell r="B2955" t="str">
            <v>DISTRITO CAPITAL</v>
          </cell>
          <cell r="C2955" t="str">
            <v>0206-01</v>
          </cell>
          <cell r="D2955" t="str">
            <v>FONDO DE PRESTACIONES ECONÓMICAS, CESANTÍAS Y PENSIONES</v>
          </cell>
          <cell r="E2955" t="str">
            <v>0002-003</v>
          </cell>
          <cell r="F2955" t="str">
            <v>EP-HACIENDA</v>
          </cell>
          <cell r="G2955" t="str">
            <v>1-100-F001</v>
          </cell>
          <cell r="H2955" t="str">
            <v>VA-RECURSOS DISTRITO</v>
          </cell>
          <cell r="I2955" t="str">
            <v>O2120201003063692007</v>
          </cell>
          <cell r="J2955" t="str">
            <v>Cintas pegantes (transparentes)</v>
          </cell>
          <cell r="K2955" t="str">
            <v>000000000000000010206</v>
          </cell>
          <cell r="L2955" t="str">
            <v>0206 - Programa Funcionamiento - FONDO DE PRESTACIONES ECONÓMICAS, CESANTÍAS Y PENSIONES - FONCEP</v>
          </cell>
          <cell r="M2955" t="str">
            <v>PM02060001FUNC</v>
          </cell>
          <cell r="N2955" t="str">
            <v>FU</v>
          </cell>
          <cell r="O2955" t="str">
            <v>FUNCIONAMIENTO FONDO DE PRESTACIONES ECONÓMICAS, C</v>
          </cell>
          <cell r="P2955" t="str">
            <v>2025</v>
          </cell>
          <cell r="Q2955">
            <v>783000</v>
          </cell>
          <cell r="R2955">
            <v>783000</v>
          </cell>
        </row>
        <row r="2956">
          <cell r="A2956" t="str">
            <v>0206-01FU</v>
          </cell>
          <cell r="B2956" t="str">
            <v>DISTRITO CAPITAL</v>
          </cell>
          <cell r="C2956" t="str">
            <v>0206-01</v>
          </cell>
          <cell r="D2956" t="str">
            <v>FONDO DE PRESTACIONES ECONÓMICAS, CESANTÍAS Y PENSIONES</v>
          </cell>
          <cell r="E2956" t="str">
            <v>0002-003</v>
          </cell>
          <cell r="F2956" t="str">
            <v>EP-HACIENDA</v>
          </cell>
          <cell r="G2956" t="str">
            <v>1-100-F001</v>
          </cell>
          <cell r="H2956" t="str">
            <v>VA-RECURSOS DISTRITO</v>
          </cell>
          <cell r="I2956" t="str">
            <v>O2120201003063693001</v>
          </cell>
          <cell r="J2956" t="str">
            <v>Artículos de material plástico para servicios sanitarios</v>
          </cell>
          <cell r="K2956" t="str">
            <v>000000000000000010206</v>
          </cell>
          <cell r="L2956" t="str">
            <v>0206 - Programa Funcionamiento - FONDO DE PRESTACIONES ECONÓMICAS, CESANTÍAS Y PENSIONES - FONCEP</v>
          </cell>
          <cell r="M2956" t="str">
            <v>PM02060001FUNC</v>
          </cell>
          <cell r="N2956" t="str">
            <v>FU</v>
          </cell>
          <cell r="O2956" t="str">
            <v>FUNCIONAMIENTO FONDO DE PRESTACIONES ECONÓMICAS, C</v>
          </cell>
          <cell r="P2956" t="str">
            <v>2025</v>
          </cell>
          <cell r="Q2956">
            <v>176000</v>
          </cell>
          <cell r="R2956">
            <v>176000</v>
          </cell>
        </row>
        <row r="2957">
          <cell r="A2957" t="str">
            <v>0206-01FU</v>
          </cell>
          <cell r="B2957" t="str">
            <v>DISTRITO CAPITAL</v>
          </cell>
          <cell r="C2957" t="str">
            <v>0206-01</v>
          </cell>
          <cell r="D2957" t="str">
            <v>FONDO DE PRESTACIONES ECONÓMICAS, CESANTÍAS Y PENSIONES</v>
          </cell>
          <cell r="E2957" t="str">
            <v>0002-003</v>
          </cell>
          <cell r="F2957" t="str">
            <v>EP-HACIENDA</v>
          </cell>
          <cell r="G2957" t="str">
            <v>1-100-F001</v>
          </cell>
          <cell r="H2957" t="str">
            <v>VA-RECURSOS DISTRITO</v>
          </cell>
          <cell r="I2957" t="str">
            <v>O2120201003063693002</v>
          </cell>
          <cell r="J2957" t="str">
            <v>Asientos de material plástico para sanitarios</v>
          </cell>
          <cell r="K2957" t="str">
            <v>000000000000000010206</v>
          </cell>
          <cell r="L2957" t="str">
            <v>0206 - Programa Funcionamiento - FONDO DE PRESTACIONES ECONÓMICAS, CESANTÍAS Y PENSIONES - FONCEP</v>
          </cell>
          <cell r="M2957" t="str">
            <v>PM02060001FUNC</v>
          </cell>
          <cell r="N2957" t="str">
            <v>FU</v>
          </cell>
          <cell r="O2957" t="str">
            <v>FUNCIONAMIENTO FONDO DE PRESTACIONES ECONÓMICAS, C</v>
          </cell>
          <cell r="P2957" t="str">
            <v>2025</v>
          </cell>
          <cell r="Q2957">
            <v>1618000</v>
          </cell>
          <cell r="R2957">
            <v>1618000</v>
          </cell>
        </row>
        <row r="2958">
          <cell r="A2958" t="str">
            <v>0206-01FU</v>
          </cell>
          <cell r="B2958" t="str">
            <v>DISTRITO CAPITAL</v>
          </cell>
          <cell r="C2958" t="str">
            <v>0206-01</v>
          </cell>
          <cell r="D2958" t="str">
            <v>FONDO DE PRESTACIONES ECONÓMICAS, CESANTÍAS Y PENSIONES</v>
          </cell>
          <cell r="E2958" t="str">
            <v>0002-003</v>
          </cell>
          <cell r="F2958" t="str">
            <v>EP-HACIENDA</v>
          </cell>
          <cell r="G2958" t="str">
            <v>1-100-F001</v>
          </cell>
          <cell r="H2958" t="str">
            <v>VA-RECURSOS DISTRITO</v>
          </cell>
          <cell r="I2958" t="str">
            <v>O2120201003063699022</v>
          </cell>
          <cell r="J2958" t="str">
            <v>Caretas de material plástico para protección</v>
          </cell>
          <cell r="K2958" t="str">
            <v>000000000000000010206</v>
          </cell>
          <cell r="L2958" t="str">
            <v>0206 - Programa Funcionamiento - FONDO DE PRESTACIONES ECONÓMICAS, CESANTÍAS Y PENSIONES - FONCEP</v>
          </cell>
          <cell r="M2958" t="str">
            <v>PM02060001FUNC</v>
          </cell>
          <cell r="N2958" t="str">
            <v>FU</v>
          </cell>
          <cell r="O2958" t="str">
            <v>FUNCIONAMIENTO FONDO DE PRESTACIONES ECONÓMICAS, C</v>
          </cell>
          <cell r="P2958" t="str">
            <v>2025</v>
          </cell>
          <cell r="Q2958">
            <v>75000</v>
          </cell>
          <cell r="R2958">
            <v>75000</v>
          </cell>
        </row>
        <row r="2959">
          <cell r="A2959" t="str">
            <v>0206-01FU</v>
          </cell>
          <cell r="B2959" t="str">
            <v>DISTRITO CAPITAL</v>
          </cell>
          <cell r="C2959" t="str">
            <v>0206-01</v>
          </cell>
          <cell r="D2959" t="str">
            <v>FONDO DE PRESTACIONES ECONÓMICAS, CESANTÍAS Y PENSIONES</v>
          </cell>
          <cell r="E2959" t="str">
            <v>0002-003</v>
          </cell>
          <cell r="F2959" t="str">
            <v>EP-HACIENDA</v>
          </cell>
          <cell r="G2959" t="str">
            <v>1-100-F001</v>
          </cell>
          <cell r="H2959" t="str">
            <v>VA-RECURSOS DISTRITO</v>
          </cell>
          <cell r="I2959" t="str">
            <v>O2120201003063699097</v>
          </cell>
          <cell r="J2959" t="str">
            <v>Artículos n.c.p. de material plástico para uso industrial</v>
          </cell>
          <cell r="K2959" t="str">
            <v>000000000000000010206</v>
          </cell>
          <cell r="L2959" t="str">
            <v>0206 - Programa Funcionamiento - FONDO DE PRESTACIONES ECONÓMICAS, CESANTÍAS Y PENSIONES - FONCEP</v>
          </cell>
          <cell r="M2959" t="str">
            <v>PM02060001FUNC</v>
          </cell>
          <cell r="N2959" t="str">
            <v>FU</v>
          </cell>
          <cell r="O2959" t="str">
            <v>FUNCIONAMIENTO FONDO DE PRESTACIONES ECONÓMICAS, C</v>
          </cell>
          <cell r="P2959" t="str">
            <v>2025</v>
          </cell>
          <cell r="Q2959">
            <v>212000</v>
          </cell>
          <cell r="R2959">
            <v>212000</v>
          </cell>
        </row>
        <row r="2960">
          <cell r="A2960" t="str">
            <v>0206-01FU</v>
          </cell>
          <cell r="B2960" t="str">
            <v>DISTRITO CAPITAL</v>
          </cell>
          <cell r="C2960" t="str">
            <v>0206-01</v>
          </cell>
          <cell r="D2960" t="str">
            <v>FONDO DE PRESTACIONES ECONÓMICAS, CESANTÍAS Y PENSIONES</v>
          </cell>
          <cell r="E2960" t="str">
            <v>0002-003</v>
          </cell>
          <cell r="F2960" t="str">
            <v>EP-HACIENDA</v>
          </cell>
          <cell r="G2960" t="str">
            <v>1-100-F001</v>
          </cell>
          <cell r="H2960" t="str">
            <v>VA-RECURSOS DISTRITO</v>
          </cell>
          <cell r="I2960" t="str">
            <v>O2120201003073711201</v>
          </cell>
          <cell r="J2960" t="str">
            <v>Vidrio plano sin biselar ni azogar</v>
          </cell>
          <cell r="K2960" t="str">
            <v>000000000000000010206</v>
          </cell>
          <cell r="L2960" t="str">
            <v>0206 - Programa Funcionamiento - FONDO DE PRESTACIONES ECONÓMICAS, CESANTÍAS Y PENSIONES - FONCEP</v>
          </cell>
          <cell r="M2960" t="str">
            <v>PM02060001FUNC</v>
          </cell>
          <cell r="N2960" t="str">
            <v>FU</v>
          </cell>
          <cell r="O2960" t="str">
            <v>FUNCIONAMIENTO FONDO DE PRESTACIONES ECONÓMICAS, C</v>
          </cell>
          <cell r="P2960" t="str">
            <v>2025</v>
          </cell>
          <cell r="Q2960">
            <v>1058000</v>
          </cell>
          <cell r="R2960">
            <v>1058000</v>
          </cell>
        </row>
        <row r="2961">
          <cell r="A2961" t="str">
            <v>0206-01FU</v>
          </cell>
          <cell r="B2961" t="str">
            <v>DISTRITO CAPITAL</v>
          </cell>
          <cell r="C2961" t="str">
            <v>0206-01</v>
          </cell>
          <cell r="D2961" t="str">
            <v>FONDO DE PRESTACIONES ECONÓMICAS, CESANTÍAS Y PENSIONES</v>
          </cell>
          <cell r="E2961" t="str">
            <v>0002-003</v>
          </cell>
          <cell r="F2961" t="str">
            <v>EP-HACIENDA</v>
          </cell>
          <cell r="G2961" t="str">
            <v>1-100-F001</v>
          </cell>
          <cell r="H2961" t="str">
            <v>VA-RECURSOS DISTRITO</v>
          </cell>
          <cell r="I2961" t="str">
            <v>O2120201003073744001</v>
          </cell>
          <cell r="J2961" t="str">
            <v>Cemento gris</v>
          </cell>
          <cell r="K2961" t="str">
            <v>000000000000000010206</v>
          </cell>
          <cell r="L2961" t="str">
            <v>0206 - Programa Funcionamiento - FONDO DE PRESTACIONES ECONÓMICAS, CESANTÍAS Y PENSIONES - FONCEP</v>
          </cell>
          <cell r="M2961" t="str">
            <v>PM02060001FUNC</v>
          </cell>
          <cell r="N2961" t="str">
            <v>FU</v>
          </cell>
          <cell r="O2961" t="str">
            <v>FUNCIONAMIENTO FONDO DE PRESTACIONES ECONÓMICAS, C</v>
          </cell>
          <cell r="P2961" t="str">
            <v>2025</v>
          </cell>
          <cell r="Q2961">
            <v>300000</v>
          </cell>
          <cell r="R2961">
            <v>300000</v>
          </cell>
        </row>
        <row r="2962">
          <cell r="A2962" t="str">
            <v>0206-01FU</v>
          </cell>
          <cell r="B2962" t="str">
            <v>DISTRITO CAPITAL</v>
          </cell>
          <cell r="C2962" t="str">
            <v>0206-01</v>
          </cell>
          <cell r="D2962" t="str">
            <v>FONDO DE PRESTACIONES ECONÓMICAS, CESANTÍAS Y PENSIONES</v>
          </cell>
          <cell r="E2962" t="str">
            <v>0002-003</v>
          </cell>
          <cell r="F2962" t="str">
            <v>EP-HACIENDA</v>
          </cell>
          <cell r="G2962" t="str">
            <v>1-100-F001</v>
          </cell>
          <cell r="H2962" t="str">
            <v>VA-RECURSOS DISTRITO</v>
          </cell>
          <cell r="I2962" t="str">
            <v>O2120201003073744002</v>
          </cell>
          <cell r="J2962" t="str">
            <v>Cemento blanco</v>
          </cell>
          <cell r="K2962" t="str">
            <v>000000000000000010206</v>
          </cell>
          <cell r="L2962" t="str">
            <v>0206 - Programa Funcionamiento - FONDO DE PRESTACIONES ECONÓMICAS, CESANTÍAS Y PENSIONES - FONCEP</v>
          </cell>
          <cell r="M2962" t="str">
            <v>PM02060001FUNC</v>
          </cell>
          <cell r="N2962" t="str">
            <v>FU</v>
          </cell>
          <cell r="O2962" t="str">
            <v>FUNCIONAMIENTO FONDO DE PRESTACIONES ECONÓMICAS, C</v>
          </cell>
          <cell r="P2962" t="str">
            <v>2025</v>
          </cell>
          <cell r="Q2962">
            <v>300000</v>
          </cell>
          <cell r="R2962">
            <v>300000</v>
          </cell>
        </row>
        <row r="2963">
          <cell r="A2963" t="str">
            <v>0206-01FU</v>
          </cell>
          <cell r="B2963" t="str">
            <v>DISTRITO CAPITAL</v>
          </cell>
          <cell r="C2963" t="str">
            <v>0206-01</v>
          </cell>
          <cell r="D2963" t="str">
            <v>FONDO DE PRESTACIONES ECONÓMICAS, CESANTÍAS Y PENSIONES</v>
          </cell>
          <cell r="E2963" t="str">
            <v>0002-003</v>
          </cell>
          <cell r="F2963" t="str">
            <v>EP-HACIENDA</v>
          </cell>
          <cell r="G2963" t="str">
            <v>1-100-F001</v>
          </cell>
          <cell r="H2963" t="str">
            <v>VA-RECURSOS DISTRITO</v>
          </cell>
          <cell r="I2963" t="str">
            <v>O2120201003083811106</v>
          </cell>
          <cell r="J2963" t="str">
            <v>Sillas metálicas giratorias</v>
          </cell>
          <cell r="K2963" t="str">
            <v>000000000000000010206</v>
          </cell>
          <cell r="L2963" t="str">
            <v>0206 - Programa Funcionamiento - FONDO DE PRESTACIONES ECONÓMICAS, CESANTÍAS Y PENSIONES - FONCEP</v>
          </cell>
          <cell r="M2963" t="str">
            <v>PM02060001FUNC</v>
          </cell>
          <cell r="N2963" t="str">
            <v>FU</v>
          </cell>
          <cell r="O2963" t="str">
            <v>FUNCIONAMIENTO FONDO DE PRESTACIONES ECONÓMICAS, C</v>
          </cell>
          <cell r="P2963" t="str">
            <v>2025</v>
          </cell>
          <cell r="Q2963">
            <v>32000000</v>
          </cell>
          <cell r="R2963">
            <v>32000000</v>
          </cell>
        </row>
        <row r="2964">
          <cell r="A2964" t="str">
            <v>0206-01FU</v>
          </cell>
          <cell r="B2964" t="str">
            <v>DISTRITO CAPITAL</v>
          </cell>
          <cell r="C2964" t="str">
            <v>0206-01</v>
          </cell>
          <cell r="D2964" t="str">
            <v>FONDO DE PRESTACIONES ECONÓMICAS, CESANTÍAS Y PENSIONES</v>
          </cell>
          <cell r="E2964" t="str">
            <v>0002-003</v>
          </cell>
          <cell r="F2964" t="str">
            <v>EP-HACIENDA</v>
          </cell>
          <cell r="G2964" t="str">
            <v>1-100-F001</v>
          </cell>
          <cell r="H2964" t="str">
            <v>VA-RECURSOS DISTRITO</v>
          </cell>
          <cell r="I2964" t="str">
            <v>O2120201003083816099</v>
          </cell>
          <cell r="J2964" t="str">
            <v>Partes y accesorios de madera n.c.p. para muebles</v>
          </cell>
          <cell r="K2964" t="str">
            <v>000000000000000010206</v>
          </cell>
          <cell r="L2964" t="str">
            <v>0206 - Programa Funcionamiento - FONDO DE PRESTACIONES ECONÓMICAS, CESANTÍAS Y PENSIONES - FONCEP</v>
          </cell>
          <cell r="M2964" t="str">
            <v>PM02060001FUNC</v>
          </cell>
          <cell r="N2964" t="str">
            <v>FU</v>
          </cell>
          <cell r="O2964" t="str">
            <v>FUNCIONAMIENTO FONDO DE PRESTACIONES ECONÓMICAS, C</v>
          </cell>
          <cell r="P2964" t="str">
            <v>2025</v>
          </cell>
          <cell r="Q2964">
            <v>1058000</v>
          </cell>
          <cell r="R2964">
            <v>1058000</v>
          </cell>
        </row>
        <row r="2965">
          <cell r="A2965" t="str">
            <v>0206-01FU</v>
          </cell>
          <cell r="B2965" t="str">
            <v>DISTRITO CAPITAL</v>
          </cell>
          <cell r="C2965" t="str">
            <v>0206-01</v>
          </cell>
          <cell r="D2965" t="str">
            <v>FONDO DE PRESTACIONES ECONÓMICAS, CESANTÍAS Y PENSIONES</v>
          </cell>
          <cell r="E2965" t="str">
            <v>0002-003</v>
          </cell>
          <cell r="F2965" t="str">
            <v>EP-HACIENDA</v>
          </cell>
          <cell r="G2965" t="str">
            <v>1-100-F001</v>
          </cell>
          <cell r="H2965" t="str">
            <v>VA-RECURSOS DISTRITO</v>
          </cell>
          <cell r="I2965" t="str">
            <v>O2120201003083891102</v>
          </cell>
          <cell r="J2965" t="str">
            <v>Bolígrafos</v>
          </cell>
          <cell r="K2965" t="str">
            <v>000000000000000010206</v>
          </cell>
          <cell r="L2965" t="str">
            <v>0206 - Programa Funcionamiento - FONDO DE PRESTACIONES ECONÓMICAS, CESANTÍAS Y PENSIONES - FONCEP</v>
          </cell>
          <cell r="M2965" t="str">
            <v>PM02060001FUNC</v>
          </cell>
          <cell r="N2965" t="str">
            <v>FU</v>
          </cell>
          <cell r="O2965" t="str">
            <v>FUNCIONAMIENTO FONDO DE PRESTACIONES ECONÓMICAS, C</v>
          </cell>
          <cell r="P2965" t="str">
            <v>2025</v>
          </cell>
          <cell r="Q2965">
            <v>1080000</v>
          </cell>
          <cell r="R2965">
            <v>1080000</v>
          </cell>
        </row>
        <row r="2966">
          <cell r="A2966" t="str">
            <v>0206-01FU</v>
          </cell>
          <cell r="B2966" t="str">
            <v>DISTRITO CAPITAL</v>
          </cell>
          <cell r="C2966" t="str">
            <v>0206-01</v>
          </cell>
          <cell r="D2966" t="str">
            <v>FONDO DE PRESTACIONES ECONÓMICAS, CESANTÍAS Y PENSIONES</v>
          </cell>
          <cell r="E2966" t="str">
            <v>0002-003</v>
          </cell>
          <cell r="F2966" t="str">
            <v>EP-HACIENDA</v>
          </cell>
          <cell r="G2966" t="str">
            <v>1-100-F001</v>
          </cell>
          <cell r="H2966" t="str">
            <v>VA-RECURSOS DISTRITO</v>
          </cell>
          <cell r="I2966" t="str">
            <v>O2120201003083891106</v>
          </cell>
          <cell r="J2966" t="str">
            <v>Lápices</v>
          </cell>
          <cell r="K2966" t="str">
            <v>000000000000000010206</v>
          </cell>
          <cell r="L2966" t="str">
            <v>0206 - Programa Funcionamiento - FONDO DE PRESTACIONES ECONÓMICAS, CESANTÍAS Y PENSIONES - FONCEP</v>
          </cell>
          <cell r="M2966" t="str">
            <v>PM02060001FUNC</v>
          </cell>
          <cell r="N2966" t="str">
            <v>FU</v>
          </cell>
          <cell r="O2966" t="str">
            <v>FUNCIONAMIENTO FONDO DE PRESTACIONES ECONÓMICAS, C</v>
          </cell>
          <cell r="P2966" t="str">
            <v>2025</v>
          </cell>
          <cell r="Q2966">
            <v>216000</v>
          </cell>
          <cell r="R2966">
            <v>216000</v>
          </cell>
        </row>
        <row r="2967">
          <cell r="A2967" t="str">
            <v>0206-01FU</v>
          </cell>
          <cell r="B2967" t="str">
            <v>DISTRITO CAPITAL</v>
          </cell>
          <cell r="C2967" t="str">
            <v>0206-01</v>
          </cell>
          <cell r="D2967" t="str">
            <v>FONDO DE PRESTACIONES ECONÓMICAS, CESANTÍAS Y PENSIONES</v>
          </cell>
          <cell r="E2967" t="str">
            <v>0002-003</v>
          </cell>
          <cell r="F2967" t="str">
            <v>EP-HACIENDA</v>
          </cell>
          <cell r="G2967" t="str">
            <v>1-100-F001</v>
          </cell>
          <cell r="H2967" t="str">
            <v>VA-RECURSOS DISTRITO</v>
          </cell>
          <cell r="I2967" t="str">
            <v>O2120201003083891207</v>
          </cell>
          <cell r="J2967" t="str">
            <v>Almohadillas para sellos</v>
          </cell>
          <cell r="K2967" t="str">
            <v>000000000000000010206</v>
          </cell>
          <cell r="L2967" t="str">
            <v>0206 - Programa Funcionamiento - FONDO DE PRESTACIONES ECONÓMICAS, CESANTÍAS Y PENSIONES - FONCEP</v>
          </cell>
          <cell r="M2967" t="str">
            <v>PM02060001FUNC</v>
          </cell>
          <cell r="N2967" t="str">
            <v>FU</v>
          </cell>
          <cell r="O2967" t="str">
            <v>FUNCIONAMIENTO FONDO DE PRESTACIONES ECONÓMICAS, C</v>
          </cell>
          <cell r="P2967" t="str">
            <v>2025</v>
          </cell>
          <cell r="Q2967">
            <v>212000</v>
          </cell>
          <cell r="R2967">
            <v>212000</v>
          </cell>
        </row>
        <row r="2968">
          <cell r="A2968" t="str">
            <v>0206-01FU</v>
          </cell>
          <cell r="B2968" t="str">
            <v>DISTRITO CAPITAL</v>
          </cell>
          <cell r="C2968" t="str">
            <v>0206-01</v>
          </cell>
          <cell r="D2968" t="str">
            <v>FONDO DE PRESTACIONES ECONÓMICAS, CESANTÍAS Y PENSIONES</v>
          </cell>
          <cell r="E2968" t="str">
            <v>0002-003</v>
          </cell>
          <cell r="F2968" t="str">
            <v>EP-HACIENDA</v>
          </cell>
          <cell r="G2968" t="str">
            <v>1-100-F001</v>
          </cell>
          <cell r="H2968" t="str">
            <v>VA-RECURSOS DISTRITO</v>
          </cell>
          <cell r="I2968" t="str">
            <v>O2120201003083899310</v>
          </cell>
          <cell r="J2968" t="str">
            <v>Brochas para pintar</v>
          </cell>
          <cell r="K2968" t="str">
            <v>000000000000000010206</v>
          </cell>
          <cell r="L2968" t="str">
            <v>0206 - Programa Funcionamiento - FONDO DE PRESTACIONES ECONÓMICAS, CESANTÍAS Y PENSIONES - FONCEP</v>
          </cell>
          <cell r="M2968" t="str">
            <v>PM02060001FUNC</v>
          </cell>
          <cell r="N2968" t="str">
            <v>FU</v>
          </cell>
          <cell r="O2968" t="str">
            <v>FUNCIONAMIENTO FONDO DE PRESTACIONES ECONÓMICAS, C</v>
          </cell>
          <cell r="P2968" t="str">
            <v>2025</v>
          </cell>
          <cell r="Q2968">
            <v>198000</v>
          </cell>
          <cell r="R2968">
            <v>198000</v>
          </cell>
        </row>
        <row r="2969">
          <cell r="A2969" t="str">
            <v>0206-01FU</v>
          </cell>
          <cell r="B2969" t="str">
            <v>DISTRITO CAPITAL</v>
          </cell>
          <cell r="C2969" t="str">
            <v>0206-01</v>
          </cell>
          <cell r="D2969" t="str">
            <v>FONDO DE PRESTACIONES ECONÓMICAS, CESANTÍAS Y PENSIONES</v>
          </cell>
          <cell r="E2969" t="str">
            <v>0002-003</v>
          </cell>
          <cell r="F2969" t="str">
            <v>EP-HACIENDA</v>
          </cell>
          <cell r="G2969" t="str">
            <v>1-100-F001</v>
          </cell>
          <cell r="H2969" t="str">
            <v>VA-RECURSOS DISTRITO</v>
          </cell>
          <cell r="I2969" t="str">
            <v>O2120201003083899311</v>
          </cell>
          <cell r="J2969" t="str">
            <v>Rodillos para pintar</v>
          </cell>
          <cell r="K2969" t="str">
            <v>000000000000000010206</v>
          </cell>
          <cell r="L2969" t="str">
            <v>0206 - Programa Funcionamiento - FONDO DE PRESTACIONES ECONÓMICAS, CESANTÍAS Y PENSIONES - FONCEP</v>
          </cell>
          <cell r="M2969" t="str">
            <v>PM02060001FUNC</v>
          </cell>
          <cell r="N2969" t="str">
            <v>FU</v>
          </cell>
          <cell r="O2969" t="str">
            <v>FUNCIONAMIENTO FONDO DE PRESTACIONES ECONÓMICAS, C</v>
          </cell>
          <cell r="P2969" t="str">
            <v>2025</v>
          </cell>
          <cell r="Q2969">
            <v>148000</v>
          </cell>
          <cell r="R2969">
            <v>148000</v>
          </cell>
        </row>
        <row r="2970">
          <cell r="A2970" t="str">
            <v>0206-01FU</v>
          </cell>
          <cell r="B2970" t="str">
            <v>DISTRITO CAPITAL</v>
          </cell>
          <cell r="C2970" t="str">
            <v>0206-01</v>
          </cell>
          <cell r="D2970" t="str">
            <v>FONDO DE PRESTACIONES ECONÓMICAS, CESANTÍAS Y PENSIONES</v>
          </cell>
          <cell r="E2970" t="str">
            <v>0002-003</v>
          </cell>
          <cell r="F2970" t="str">
            <v>EP-HACIENDA</v>
          </cell>
          <cell r="G2970" t="str">
            <v>1-100-F001</v>
          </cell>
          <cell r="H2970" t="str">
            <v>VA-RECURSOS DISTRITO</v>
          </cell>
          <cell r="I2970" t="str">
            <v>O2120201003083899918</v>
          </cell>
          <cell r="J2970" t="str">
            <v>Guantes industriales</v>
          </cell>
          <cell r="K2970" t="str">
            <v>000000000000000010206</v>
          </cell>
          <cell r="L2970" t="str">
            <v>0206 - Programa Funcionamiento - FONDO DE PRESTACIONES ECONÓMICAS, CESANTÍAS Y PENSIONES - FONCEP</v>
          </cell>
          <cell r="M2970" t="str">
            <v>PM02060001FUNC</v>
          </cell>
          <cell r="N2970" t="str">
            <v>FU</v>
          </cell>
          <cell r="O2970" t="str">
            <v>FUNCIONAMIENTO FONDO DE PRESTACIONES ECONÓMICAS, C</v>
          </cell>
          <cell r="P2970" t="str">
            <v>2025</v>
          </cell>
          <cell r="Q2970">
            <v>125000</v>
          </cell>
          <cell r="R2970">
            <v>125000</v>
          </cell>
        </row>
        <row r="2971">
          <cell r="A2971" t="str">
            <v>0206-01FU</v>
          </cell>
          <cell r="B2971" t="str">
            <v>DISTRITO CAPITAL</v>
          </cell>
          <cell r="C2971" t="str">
            <v>0206-01</v>
          </cell>
          <cell r="D2971" t="str">
            <v>FONDO DE PRESTACIONES ECONÓMICAS, CESANTÍAS Y PENSIONES</v>
          </cell>
          <cell r="E2971" t="str">
            <v>0002-003</v>
          </cell>
          <cell r="F2971" t="str">
            <v>EP-HACIENDA</v>
          </cell>
          <cell r="G2971" t="str">
            <v>1-100-F001</v>
          </cell>
          <cell r="H2971" t="str">
            <v>VA-RECURSOS DISTRITO</v>
          </cell>
          <cell r="I2971" t="str">
            <v>O2120201003083899998</v>
          </cell>
          <cell r="J2971" t="str">
            <v>Artículos n.c.p. para escritorio y oficina</v>
          </cell>
          <cell r="K2971" t="str">
            <v>000000000000000010206</v>
          </cell>
          <cell r="L2971" t="str">
            <v>0206 - Programa Funcionamiento - FONDO DE PRESTACIONES ECONÓMICAS, CESANTÍAS Y PENSIONES - FONCEP</v>
          </cell>
          <cell r="M2971" t="str">
            <v>PM02060001FUNC</v>
          </cell>
          <cell r="N2971" t="str">
            <v>FU</v>
          </cell>
          <cell r="O2971" t="str">
            <v>FUNCIONAMIENTO FONDO DE PRESTACIONES ECONÓMICAS, C</v>
          </cell>
          <cell r="P2971" t="str">
            <v>2025</v>
          </cell>
          <cell r="Q2971">
            <v>9000000</v>
          </cell>
          <cell r="R2971">
            <v>9000000</v>
          </cell>
        </row>
        <row r="2972">
          <cell r="A2972" t="str">
            <v>0206-01FU</v>
          </cell>
          <cell r="B2972" t="str">
            <v>DISTRITO CAPITAL</v>
          </cell>
          <cell r="C2972" t="str">
            <v>0206-01</v>
          </cell>
          <cell r="D2972" t="str">
            <v>FONDO DE PRESTACIONES ECONÓMICAS, CESANTÍAS Y PENSIONES</v>
          </cell>
          <cell r="E2972" t="str">
            <v>0002-003</v>
          </cell>
          <cell r="F2972" t="str">
            <v>EP-HACIENDA</v>
          </cell>
          <cell r="G2972" t="str">
            <v>1-100-F001</v>
          </cell>
          <cell r="H2972" t="str">
            <v>VA-RECURSOS DISTRITO</v>
          </cell>
          <cell r="I2972" t="str">
            <v>O2120201004024291101</v>
          </cell>
          <cell r="J2972" t="str">
            <v>Inodoros y otros aparatos sanitarios metálicos</v>
          </cell>
          <cell r="K2972" t="str">
            <v>000000000000000010206</v>
          </cell>
          <cell r="L2972" t="str">
            <v>0206 - Programa Funcionamiento - FONDO DE PRESTACIONES ECONÓMICAS, CESANTÍAS Y PENSIONES - FONCEP</v>
          </cell>
          <cell r="M2972" t="str">
            <v>PM02060001FUNC</v>
          </cell>
          <cell r="N2972" t="str">
            <v>FU</v>
          </cell>
          <cell r="O2972" t="str">
            <v>FUNCIONAMIENTO FONDO DE PRESTACIONES ECONÓMICAS, C</v>
          </cell>
          <cell r="P2972" t="str">
            <v>2025</v>
          </cell>
          <cell r="Q2972">
            <v>40095000</v>
          </cell>
          <cell r="R2972">
            <v>40095000</v>
          </cell>
        </row>
        <row r="2973">
          <cell r="A2973" t="str">
            <v>0206-01FU</v>
          </cell>
          <cell r="B2973" t="str">
            <v>DISTRITO CAPITAL</v>
          </cell>
          <cell r="C2973" t="str">
            <v>0206-01</v>
          </cell>
          <cell r="D2973" t="str">
            <v>FONDO DE PRESTACIONES ECONÓMICAS, CESANTÍAS Y PENSIONES</v>
          </cell>
          <cell r="E2973" t="str">
            <v>0002-003</v>
          </cell>
          <cell r="F2973" t="str">
            <v>EP-HACIENDA</v>
          </cell>
          <cell r="G2973" t="str">
            <v>1-100-F001</v>
          </cell>
          <cell r="H2973" t="str">
            <v>VA-RECURSOS DISTRITO</v>
          </cell>
          <cell r="I2973" t="str">
            <v>O2120201004024291107</v>
          </cell>
          <cell r="J2973" t="str">
            <v>Accesorios metálicos para cuartos de baño</v>
          </cell>
          <cell r="K2973" t="str">
            <v>000000000000000010206</v>
          </cell>
          <cell r="L2973" t="str">
            <v>0206 - Programa Funcionamiento - FONDO DE PRESTACIONES ECONÓMICAS, CESANTÍAS Y PENSIONES - FONCEP</v>
          </cell>
          <cell r="M2973" t="str">
            <v>PM02060001FUNC</v>
          </cell>
          <cell r="N2973" t="str">
            <v>FU</v>
          </cell>
          <cell r="O2973" t="str">
            <v>FUNCIONAMIENTO FONDO DE PRESTACIONES ECONÓMICAS, C</v>
          </cell>
          <cell r="P2973" t="str">
            <v>2025</v>
          </cell>
          <cell r="Q2973">
            <v>12115000</v>
          </cell>
          <cell r="R2973">
            <v>12115000</v>
          </cell>
        </row>
        <row r="2974">
          <cell r="A2974" t="str">
            <v>0206-01FU</v>
          </cell>
          <cell r="B2974" t="str">
            <v>DISTRITO CAPITAL</v>
          </cell>
          <cell r="C2974" t="str">
            <v>0206-01</v>
          </cell>
          <cell r="D2974" t="str">
            <v>FONDO DE PRESTACIONES ECONÓMICAS, CESANTÍAS Y PENSIONES</v>
          </cell>
          <cell r="E2974" t="str">
            <v>0002-003</v>
          </cell>
          <cell r="F2974" t="str">
            <v>EP-HACIENDA</v>
          </cell>
          <cell r="G2974" t="str">
            <v>1-100-F001</v>
          </cell>
          <cell r="H2974" t="str">
            <v>VA-RECURSOS DISTRITO</v>
          </cell>
          <cell r="I2974" t="str">
            <v>O2120201004024292123</v>
          </cell>
          <cell r="J2974" t="str">
            <v>Llaves de ajuste fijas</v>
          </cell>
          <cell r="K2974" t="str">
            <v>000000000000000010206</v>
          </cell>
          <cell r="L2974" t="str">
            <v>0206 - Programa Funcionamiento - FONDO DE PRESTACIONES ECONÓMICAS, CESANTÍAS Y PENSIONES - FONCEP</v>
          </cell>
          <cell r="M2974" t="str">
            <v>PM02060001FUNC</v>
          </cell>
          <cell r="N2974" t="str">
            <v>FU</v>
          </cell>
          <cell r="O2974" t="str">
            <v>FUNCIONAMIENTO FONDO DE PRESTACIONES ECONÓMICAS, C</v>
          </cell>
          <cell r="P2974" t="str">
            <v>2025</v>
          </cell>
          <cell r="Q2974">
            <v>350000</v>
          </cell>
          <cell r="R2974">
            <v>350000</v>
          </cell>
        </row>
        <row r="2975">
          <cell r="A2975" t="str">
            <v>0206-01FU</v>
          </cell>
          <cell r="B2975" t="str">
            <v>DISTRITO CAPITAL</v>
          </cell>
          <cell r="C2975" t="str">
            <v>0206-01</v>
          </cell>
          <cell r="D2975" t="str">
            <v>FONDO DE PRESTACIONES ECONÓMICAS, CESANTÍAS Y PENSIONES</v>
          </cell>
          <cell r="E2975" t="str">
            <v>0002-003</v>
          </cell>
          <cell r="F2975" t="str">
            <v>EP-HACIENDA</v>
          </cell>
          <cell r="G2975" t="str">
            <v>1-100-F001</v>
          </cell>
          <cell r="H2975" t="str">
            <v>VA-RECURSOS DISTRITO</v>
          </cell>
          <cell r="I2975" t="str">
            <v>O2120201004024294498</v>
          </cell>
          <cell r="J2975" t="str">
            <v>Tornillos n.c.p.</v>
          </cell>
          <cell r="K2975" t="str">
            <v>000000000000000010206</v>
          </cell>
          <cell r="L2975" t="str">
            <v>0206 - Programa Funcionamiento - FONDO DE PRESTACIONES ECONÓMICAS, CESANTÍAS Y PENSIONES - FONCEP</v>
          </cell>
          <cell r="M2975" t="str">
            <v>PM02060001FUNC</v>
          </cell>
          <cell r="N2975" t="str">
            <v>FU</v>
          </cell>
          <cell r="O2975" t="str">
            <v>FUNCIONAMIENTO FONDO DE PRESTACIONES ECONÓMICAS, C</v>
          </cell>
          <cell r="P2975" t="str">
            <v>2025</v>
          </cell>
          <cell r="Q2975">
            <v>300000</v>
          </cell>
          <cell r="R2975">
            <v>300000</v>
          </cell>
        </row>
        <row r="2976">
          <cell r="A2976" t="str">
            <v>0206-01FU</v>
          </cell>
          <cell r="B2976" t="str">
            <v>DISTRITO CAPITAL</v>
          </cell>
          <cell r="C2976" t="str">
            <v>0206-01</v>
          </cell>
          <cell r="D2976" t="str">
            <v>FONDO DE PRESTACIONES ECONÓMICAS, CESANTÍAS Y PENSIONES</v>
          </cell>
          <cell r="E2976" t="str">
            <v>0002-003</v>
          </cell>
          <cell r="F2976" t="str">
            <v>EP-HACIENDA</v>
          </cell>
          <cell r="G2976" t="str">
            <v>1-100-F001</v>
          </cell>
          <cell r="H2976" t="str">
            <v>VA-RECURSOS DISTRITO</v>
          </cell>
          <cell r="I2976" t="str">
            <v>O2120201004024299207</v>
          </cell>
          <cell r="J2976" t="str">
            <v>Llaves para cerraduras y candados</v>
          </cell>
          <cell r="K2976" t="str">
            <v>000000000000000010206</v>
          </cell>
          <cell r="L2976" t="str">
            <v>0206 - Programa Funcionamiento - FONDO DE PRESTACIONES ECONÓMICAS, CESANTÍAS Y PENSIONES - FONCEP</v>
          </cell>
          <cell r="M2976" t="str">
            <v>PM02060001FUNC</v>
          </cell>
          <cell r="N2976" t="str">
            <v>FU</v>
          </cell>
          <cell r="O2976" t="str">
            <v>FUNCIONAMIENTO FONDO DE PRESTACIONES ECONÓMICAS, C</v>
          </cell>
          <cell r="P2976" t="str">
            <v>2025</v>
          </cell>
          <cell r="Q2976">
            <v>120000</v>
          </cell>
          <cell r="R2976">
            <v>120000</v>
          </cell>
        </row>
        <row r="2977">
          <cell r="A2977" t="str">
            <v>0206-01FU</v>
          </cell>
          <cell r="B2977" t="str">
            <v>DISTRITO CAPITAL</v>
          </cell>
          <cell r="C2977" t="str">
            <v>0206-01</v>
          </cell>
          <cell r="D2977" t="str">
            <v>FONDO DE PRESTACIONES ECONÓMICAS, CESANTÍAS Y PENSIONES</v>
          </cell>
          <cell r="E2977" t="str">
            <v>0002-003</v>
          </cell>
          <cell r="F2977" t="str">
            <v>EP-HACIENDA</v>
          </cell>
          <cell r="G2977" t="str">
            <v>1-100-F001</v>
          </cell>
          <cell r="H2977" t="str">
            <v>VA-RECURSOS DISTRITO</v>
          </cell>
          <cell r="I2977" t="str">
            <v>O2120201004024299210</v>
          </cell>
          <cell r="J2977" t="str">
            <v>Cerraduras de combinación</v>
          </cell>
          <cell r="K2977" t="str">
            <v>000000000000000010206</v>
          </cell>
          <cell r="L2977" t="str">
            <v>0206 - Programa Funcionamiento - FONDO DE PRESTACIONES ECONÓMICAS, CESANTÍAS Y PENSIONES - FONCEP</v>
          </cell>
          <cell r="M2977" t="str">
            <v>PM02060001FUNC</v>
          </cell>
          <cell r="N2977" t="str">
            <v>FU</v>
          </cell>
          <cell r="O2977" t="str">
            <v>FUNCIONAMIENTO FONDO DE PRESTACIONES ECONÓMICAS, C</v>
          </cell>
          <cell r="P2977" t="str">
            <v>2025</v>
          </cell>
          <cell r="Q2977">
            <v>330000</v>
          </cell>
          <cell r="R2977">
            <v>330000</v>
          </cell>
        </row>
        <row r="2978">
          <cell r="A2978" t="str">
            <v>0206-01FU</v>
          </cell>
          <cell r="B2978" t="str">
            <v>DISTRITO CAPITAL</v>
          </cell>
          <cell r="C2978" t="str">
            <v>0206-01</v>
          </cell>
          <cell r="D2978" t="str">
            <v>FONDO DE PRESTACIONES ECONÓMICAS, CESANTÍAS Y PENSIONES</v>
          </cell>
          <cell r="E2978" t="str">
            <v>0002-003</v>
          </cell>
          <cell r="F2978" t="str">
            <v>EP-HACIENDA</v>
          </cell>
          <cell r="G2978" t="str">
            <v>1-100-F001</v>
          </cell>
          <cell r="H2978" t="str">
            <v>VA-RECURSOS DISTRITO</v>
          </cell>
          <cell r="I2978" t="str">
            <v>O2120201004024299991</v>
          </cell>
          <cell r="J2978" t="str">
            <v>Artículos n.c.p. de ferretería y cerrajería</v>
          </cell>
          <cell r="K2978" t="str">
            <v>000000000000000010206</v>
          </cell>
          <cell r="L2978" t="str">
            <v>0206 - Programa Funcionamiento - FONDO DE PRESTACIONES ECONÓMICAS, CESANTÍAS Y PENSIONES - FONCEP</v>
          </cell>
          <cell r="M2978" t="str">
            <v>PM02060001FUNC</v>
          </cell>
          <cell r="N2978" t="str">
            <v>FU</v>
          </cell>
          <cell r="O2978" t="str">
            <v>FUNCIONAMIENTO FONDO DE PRESTACIONES ECONÓMICAS, C</v>
          </cell>
          <cell r="P2978" t="str">
            <v>2025</v>
          </cell>
          <cell r="Q2978">
            <v>45400000</v>
          </cell>
          <cell r="R2978">
            <v>45400000</v>
          </cell>
        </row>
        <row r="2979">
          <cell r="A2979" t="str">
            <v>0206-01FU</v>
          </cell>
          <cell r="B2979" t="str">
            <v>DISTRITO CAPITAL</v>
          </cell>
          <cell r="C2979" t="str">
            <v>0206-01</v>
          </cell>
          <cell r="D2979" t="str">
            <v>FONDO DE PRESTACIONES ECONÓMICAS, CESANTÍAS Y PENSIONES</v>
          </cell>
          <cell r="E2979" t="str">
            <v>0002-003</v>
          </cell>
          <cell r="F2979" t="str">
            <v>EP-HACIENDA</v>
          </cell>
          <cell r="G2979" t="str">
            <v>1-100-F001</v>
          </cell>
          <cell r="H2979" t="str">
            <v>VA-RECURSOS DISTRITO</v>
          </cell>
          <cell r="I2979" t="str">
            <v>O2120201004034392303</v>
          </cell>
          <cell r="J2979" t="str">
            <v>Equipos extintores de incendios</v>
          </cell>
          <cell r="K2979" t="str">
            <v>000000000000000010206</v>
          </cell>
          <cell r="L2979" t="str">
            <v>0206 - Programa Funcionamiento - FONDO DE PRESTACIONES ECONÓMICAS, CESANTÍAS Y PENSIONES - FONCEP</v>
          </cell>
          <cell r="M2979" t="str">
            <v>PM02060001FUNC</v>
          </cell>
          <cell r="N2979" t="str">
            <v>FU</v>
          </cell>
          <cell r="O2979" t="str">
            <v>FUNCIONAMIENTO FONDO DE PRESTACIONES ECONÓMICAS, C</v>
          </cell>
          <cell r="P2979" t="str">
            <v>2025</v>
          </cell>
          <cell r="Q2979">
            <v>10575000</v>
          </cell>
          <cell r="R2979">
            <v>10575000</v>
          </cell>
        </row>
        <row r="2980">
          <cell r="A2980" t="str">
            <v>0206-01FU</v>
          </cell>
          <cell r="B2980" t="str">
            <v>DISTRITO CAPITAL</v>
          </cell>
          <cell r="C2980" t="str">
            <v>0206-01</v>
          </cell>
          <cell r="D2980" t="str">
            <v>FONDO DE PRESTACIONES ECONÓMICAS, CESANTÍAS Y PENSIONES</v>
          </cell>
          <cell r="E2980" t="str">
            <v>0002-003</v>
          </cell>
          <cell r="F2980" t="str">
            <v>EP-HACIENDA</v>
          </cell>
          <cell r="G2980" t="str">
            <v>1-100-F001</v>
          </cell>
          <cell r="H2980" t="str">
            <v>VA-RECURSOS DISTRITO</v>
          </cell>
          <cell r="I2980" t="str">
            <v>O2120201004034394303</v>
          </cell>
          <cell r="J2980" t="str">
            <v>Partes y accesorios para fumigadoras, extinguidores y similares</v>
          </cell>
          <cell r="K2980" t="str">
            <v>000000000000000010206</v>
          </cell>
          <cell r="L2980" t="str">
            <v>0206 - Programa Funcionamiento - FONDO DE PRESTACIONES ECONÓMICAS, CESANTÍAS Y PENSIONES - FONCEP</v>
          </cell>
          <cell r="M2980" t="str">
            <v>PM02060001FUNC</v>
          </cell>
          <cell r="N2980" t="str">
            <v>FU</v>
          </cell>
          <cell r="O2980" t="str">
            <v>FUNCIONAMIENTO FONDO DE PRESTACIONES ECONÓMICAS, C</v>
          </cell>
          <cell r="P2980" t="str">
            <v>2025</v>
          </cell>
          <cell r="Q2980">
            <v>530000</v>
          </cell>
          <cell r="R2980">
            <v>530000</v>
          </cell>
        </row>
        <row r="2981">
          <cell r="A2981" t="str">
            <v>0206-01FU</v>
          </cell>
          <cell r="B2981" t="str">
            <v>DISTRITO CAPITAL</v>
          </cell>
          <cell r="C2981" t="str">
            <v>0206-01</v>
          </cell>
          <cell r="D2981" t="str">
            <v>FONDO DE PRESTACIONES ECONÓMICAS, CESANTÍAS Y PENSIONES</v>
          </cell>
          <cell r="E2981" t="str">
            <v>0002-003</v>
          </cell>
          <cell r="F2981" t="str">
            <v>EP-HACIENDA</v>
          </cell>
          <cell r="G2981" t="str">
            <v>1-100-F001</v>
          </cell>
          <cell r="H2981" t="str">
            <v>VA-RECURSOS DISTRITO</v>
          </cell>
          <cell r="I2981" t="str">
            <v>O2120201004044491102</v>
          </cell>
          <cell r="J2981" t="str">
            <v>Máquinas secadoras, excepto para alimentos y bebidas</v>
          </cell>
          <cell r="K2981" t="str">
            <v>000000000000000010206</v>
          </cell>
          <cell r="L2981" t="str">
            <v>0206 - Programa Funcionamiento - FONDO DE PRESTACIONES ECONÓMICAS, CESANTÍAS Y PENSIONES - FONCEP</v>
          </cell>
          <cell r="M2981" t="str">
            <v>PM02060001FUNC</v>
          </cell>
          <cell r="N2981" t="str">
            <v>FU</v>
          </cell>
          <cell r="O2981" t="str">
            <v>FUNCIONAMIENTO FONDO DE PRESTACIONES ECONÓMICAS, C</v>
          </cell>
          <cell r="P2981" t="str">
            <v>2025</v>
          </cell>
          <cell r="Q2981">
            <v>35000000</v>
          </cell>
          <cell r="R2981">
            <v>35000000</v>
          </cell>
        </row>
        <row r="2982">
          <cell r="A2982" t="str">
            <v>0206-01FU</v>
          </cell>
          <cell r="B2982" t="str">
            <v>DISTRITO CAPITAL</v>
          </cell>
          <cell r="C2982" t="str">
            <v>0206-01</v>
          </cell>
          <cell r="D2982" t="str">
            <v>FONDO DE PRESTACIONES ECONÓMICAS, CESANTÍAS Y PENSIONES</v>
          </cell>
          <cell r="E2982" t="str">
            <v>0002-003</v>
          </cell>
          <cell r="F2982" t="str">
            <v>EP-HACIENDA</v>
          </cell>
          <cell r="G2982" t="str">
            <v>1-100-F001</v>
          </cell>
          <cell r="H2982" t="str">
            <v>VA-RECURSOS DISTRITO</v>
          </cell>
          <cell r="I2982" t="str">
            <v>O2120201004064641003</v>
          </cell>
          <cell r="J2982" t="str">
            <v>Baterías de pilas</v>
          </cell>
          <cell r="K2982" t="str">
            <v>000000000000000010206</v>
          </cell>
          <cell r="L2982" t="str">
            <v>0206 - Programa Funcionamiento - FONDO DE PRESTACIONES ECONÓMICAS, CESANTÍAS Y PENSIONES - FONCEP</v>
          </cell>
          <cell r="M2982" t="str">
            <v>PM02060001FUNC</v>
          </cell>
          <cell r="N2982" t="str">
            <v>FU</v>
          </cell>
          <cell r="O2982" t="str">
            <v>FUNCIONAMIENTO FONDO DE PRESTACIONES ECONÓMICAS, C</v>
          </cell>
          <cell r="P2982" t="str">
            <v>2025</v>
          </cell>
          <cell r="Q2982">
            <v>180000</v>
          </cell>
          <cell r="R2982">
            <v>180000</v>
          </cell>
        </row>
        <row r="2983">
          <cell r="A2983" t="str">
            <v>0206-01FU</v>
          </cell>
          <cell r="B2983" t="str">
            <v>DISTRITO CAPITAL</v>
          </cell>
          <cell r="C2983" t="str">
            <v>0206-01</v>
          </cell>
          <cell r="D2983" t="str">
            <v>FONDO DE PRESTACIONES ECONÓMICAS, CESANTÍAS Y PENSIONES</v>
          </cell>
          <cell r="E2983" t="str">
            <v>0002-003</v>
          </cell>
          <cell r="F2983" t="str">
            <v>EP-HACIENDA</v>
          </cell>
          <cell r="G2983" t="str">
            <v>1-100-F001</v>
          </cell>
          <cell r="H2983" t="str">
            <v>VA-RECURSOS DISTRITO</v>
          </cell>
          <cell r="I2983" t="str">
            <v>O2120201004064641004</v>
          </cell>
          <cell r="J2983" t="str">
            <v>Baterías para automotores</v>
          </cell>
          <cell r="K2983" t="str">
            <v>000000000000000010206</v>
          </cell>
          <cell r="L2983" t="str">
            <v>0206 - Programa Funcionamiento - FONDO DE PRESTACIONES ECONÓMICAS, CESANTÍAS Y PENSIONES - FONCEP</v>
          </cell>
          <cell r="M2983" t="str">
            <v>PM02060001FUNC</v>
          </cell>
          <cell r="N2983" t="str">
            <v>FU</v>
          </cell>
          <cell r="O2983" t="str">
            <v>FUNCIONAMIENTO FONDO DE PRESTACIONES ECONÓMICAS, C</v>
          </cell>
          <cell r="P2983" t="str">
            <v>2025</v>
          </cell>
          <cell r="Q2983">
            <v>3180000</v>
          </cell>
          <cell r="R2983">
            <v>3180000</v>
          </cell>
        </row>
        <row r="2984">
          <cell r="A2984" t="str">
            <v>0206-01FU</v>
          </cell>
          <cell r="B2984" t="str">
            <v>DISTRITO CAPITAL</v>
          </cell>
          <cell r="C2984" t="str">
            <v>0206-01</v>
          </cell>
          <cell r="D2984" t="str">
            <v>FONDO DE PRESTACIONES ECONÓMICAS, CESANTÍAS Y PENSIONES</v>
          </cell>
          <cell r="E2984" t="str">
            <v>0002-003</v>
          </cell>
          <cell r="F2984" t="str">
            <v>EP-HACIENDA</v>
          </cell>
          <cell r="G2984" t="str">
            <v>1-100-F001</v>
          </cell>
          <cell r="H2984" t="str">
            <v>VA-RECURSOS DISTRITO</v>
          </cell>
          <cell r="I2984" t="str">
            <v>O2120201004064641007</v>
          </cell>
          <cell r="J2984" t="str">
            <v>Pilas alcalinas</v>
          </cell>
          <cell r="K2984" t="str">
            <v>000000000000000010206</v>
          </cell>
          <cell r="L2984" t="str">
            <v>0206 - Programa Funcionamiento - FONDO DE PRESTACIONES ECONÓMICAS, CESANTÍAS Y PENSIONES - FONCEP</v>
          </cell>
          <cell r="M2984" t="str">
            <v>PM02060001FUNC</v>
          </cell>
          <cell r="N2984" t="str">
            <v>FU</v>
          </cell>
          <cell r="O2984" t="str">
            <v>FUNCIONAMIENTO FONDO DE PRESTACIONES ECONÓMICAS, C</v>
          </cell>
          <cell r="P2984" t="str">
            <v>2025</v>
          </cell>
          <cell r="Q2984">
            <v>215000</v>
          </cell>
          <cell r="R2984">
            <v>215000</v>
          </cell>
        </row>
        <row r="2985">
          <cell r="A2985" t="str">
            <v>0206-01FU</v>
          </cell>
          <cell r="B2985" t="str">
            <v>DISTRITO CAPITAL</v>
          </cell>
          <cell r="C2985" t="str">
            <v>0206-01</v>
          </cell>
          <cell r="D2985" t="str">
            <v>FONDO DE PRESTACIONES ECONÓMICAS, CESANTÍAS Y PENSIONES</v>
          </cell>
          <cell r="E2985" t="str">
            <v>0002-003</v>
          </cell>
          <cell r="F2985" t="str">
            <v>EP-HACIENDA</v>
          </cell>
          <cell r="G2985" t="str">
            <v>1-100-F001</v>
          </cell>
          <cell r="H2985" t="str">
            <v>VA-RECURSOS DISTRITO</v>
          </cell>
          <cell r="I2985" t="str">
            <v>O2120201004064693998</v>
          </cell>
          <cell r="J2985" t="str">
            <v>Aparatos eléctricos n.c.p.</v>
          </cell>
          <cell r="K2985" t="str">
            <v>000000000000000010206</v>
          </cell>
          <cell r="L2985" t="str">
            <v>0206 - Programa Funcionamiento - FONDO DE PRESTACIONES ECONÓMICAS, CESANTÍAS Y PENSIONES - FONCEP</v>
          </cell>
          <cell r="M2985" t="str">
            <v>PM02060001FUNC</v>
          </cell>
          <cell r="N2985" t="str">
            <v>FU</v>
          </cell>
          <cell r="O2985" t="str">
            <v>FUNCIONAMIENTO FONDO DE PRESTACIONES ECONÓMICAS, C</v>
          </cell>
          <cell r="P2985" t="str">
            <v>2025</v>
          </cell>
          <cell r="Q2985">
            <v>8400000</v>
          </cell>
          <cell r="R2985">
            <v>8400000</v>
          </cell>
        </row>
        <row r="2986">
          <cell r="A2986" t="str">
            <v>0206-01FU</v>
          </cell>
          <cell r="B2986" t="str">
            <v>DISTRITO CAPITAL</v>
          </cell>
          <cell r="C2986" t="str">
            <v>0206-01</v>
          </cell>
          <cell r="D2986" t="str">
            <v>FONDO DE PRESTACIONES ECONÓMICAS, CESANTÍAS Y PENSIONES</v>
          </cell>
          <cell r="E2986" t="str">
            <v>0002-003</v>
          </cell>
          <cell r="F2986" t="str">
            <v>EP-HACIENDA</v>
          </cell>
          <cell r="G2986" t="str">
            <v>1-100-F001</v>
          </cell>
          <cell r="H2986" t="str">
            <v>VA-RECURSOS DISTRITO</v>
          </cell>
          <cell r="I2986" t="str">
            <v>O2120201004094912996</v>
          </cell>
          <cell r="J2986" t="str">
            <v>Partes y accesorios n.c.p. para vehículos automotores</v>
          </cell>
          <cell r="K2986" t="str">
            <v>000000000000000010206</v>
          </cell>
          <cell r="L2986" t="str">
            <v>0206 - Programa Funcionamiento - FONDO DE PRESTACIONES ECONÓMICAS, CESANTÍAS Y PENSIONES - FONCEP</v>
          </cell>
          <cell r="M2986" t="str">
            <v>PM02060001FUNC</v>
          </cell>
          <cell r="N2986" t="str">
            <v>FU</v>
          </cell>
          <cell r="O2986" t="str">
            <v>FUNCIONAMIENTO FONDO DE PRESTACIONES ECONÓMICAS, C</v>
          </cell>
          <cell r="P2986" t="str">
            <v>2025</v>
          </cell>
          <cell r="Q2986">
            <v>49700000</v>
          </cell>
          <cell r="R2986">
            <v>49700000</v>
          </cell>
        </row>
        <row r="2987">
          <cell r="A2987" t="str">
            <v>0206-01FU</v>
          </cell>
          <cell r="B2987" t="str">
            <v>DISTRITO CAPITAL</v>
          </cell>
          <cell r="C2987" t="str">
            <v>0206-01</v>
          </cell>
          <cell r="D2987" t="str">
            <v>FONDO DE PRESTACIONES ECONÓMICAS, CESANTÍAS Y PENSIONES</v>
          </cell>
          <cell r="E2987" t="str">
            <v>0002-003</v>
          </cell>
          <cell r="F2987" t="str">
            <v>EP-HACIENDA</v>
          </cell>
          <cell r="G2987" t="str">
            <v>1-100-F001</v>
          </cell>
          <cell r="H2987" t="str">
            <v>VA-RECURSOS DISTRITO</v>
          </cell>
          <cell r="I2987" t="str">
            <v>O2120202005040754790</v>
          </cell>
          <cell r="J2987" t="str">
            <v>Otros servicios de terminación y acabado de edificios</v>
          </cell>
          <cell r="K2987" t="str">
            <v>000000000000000010206</v>
          </cell>
          <cell r="L2987" t="str">
            <v>0206 - Programa Funcionamiento - FONDO DE PRESTACIONES ECONÓMICAS, CESANTÍAS Y PENSIONES - FONCEP</v>
          </cell>
          <cell r="M2987" t="str">
            <v>PM02060001FUNC</v>
          </cell>
          <cell r="N2987" t="str">
            <v>FU</v>
          </cell>
          <cell r="O2987" t="str">
            <v>FUNCIONAMIENTO FONDO DE PRESTACIONES ECONÓMICAS, C</v>
          </cell>
          <cell r="P2987" t="str">
            <v>2025</v>
          </cell>
          <cell r="Q2987">
            <v>40000000</v>
          </cell>
          <cell r="R2987">
            <v>40000000</v>
          </cell>
        </row>
        <row r="2988">
          <cell r="A2988" t="str">
            <v>0206-01FU</v>
          </cell>
          <cell r="B2988" t="str">
            <v>DISTRITO CAPITAL</v>
          </cell>
          <cell r="C2988" t="str">
            <v>0206-01</v>
          </cell>
          <cell r="D2988" t="str">
            <v>FONDO DE PRESTACIONES ECONÓMICAS, CESANTÍAS Y PENSIONES</v>
          </cell>
          <cell r="E2988" t="str">
            <v>0002-003</v>
          </cell>
          <cell r="F2988" t="str">
            <v>EP-HACIENDA</v>
          </cell>
          <cell r="G2988" t="str">
            <v>1-100-F001</v>
          </cell>
          <cell r="H2988" t="str">
            <v>VA-RECURSOS DISTRITO</v>
          </cell>
          <cell r="I2988" t="str">
            <v>O21202020060363111</v>
          </cell>
          <cell r="J2988" t="str">
            <v>Servicios de alojamiento en hoteles</v>
          </cell>
          <cell r="K2988" t="str">
            <v>000000000000000010206</v>
          </cell>
          <cell r="L2988" t="str">
            <v>0206 - Programa Funcionamiento - FONDO DE PRESTACIONES ECONÓMICAS, CESANTÍAS Y PENSIONES - FONCEP</v>
          </cell>
          <cell r="M2988" t="str">
            <v>PM02060001FUNC</v>
          </cell>
          <cell r="N2988" t="str">
            <v>FU</v>
          </cell>
          <cell r="O2988" t="str">
            <v>FUNCIONAMIENTO FONDO DE PRESTACIONES ECONÓMICAS, C</v>
          </cell>
          <cell r="P2988" t="str">
            <v>2025</v>
          </cell>
          <cell r="Q2988">
            <v>577000</v>
          </cell>
          <cell r="R2988">
            <v>577000</v>
          </cell>
        </row>
        <row r="2989">
          <cell r="A2989" t="str">
            <v>0206-01FU</v>
          </cell>
          <cell r="B2989" t="str">
            <v>DISTRITO CAPITAL</v>
          </cell>
          <cell r="C2989" t="str">
            <v>0206-01</v>
          </cell>
          <cell r="D2989" t="str">
            <v>FONDO DE PRESTACIONES ECONÓMICAS, CESANTÍAS Y PENSIONES</v>
          </cell>
          <cell r="E2989" t="str">
            <v>0002-003</v>
          </cell>
          <cell r="F2989" t="str">
            <v>EP-HACIENDA</v>
          </cell>
          <cell r="G2989" t="str">
            <v>1-100-F001</v>
          </cell>
          <cell r="H2989" t="str">
            <v>VA-RECURSOS DISTRITO</v>
          </cell>
          <cell r="I2989" t="str">
            <v>O21202020060363393</v>
          </cell>
          <cell r="J2989" t="str">
            <v>Otros servicios de comidas contratadas</v>
          </cell>
          <cell r="K2989" t="str">
            <v>000000000000000010206</v>
          </cell>
          <cell r="L2989" t="str">
            <v>0206 - Programa Funcionamiento - FONDO DE PRESTACIONES ECONÓMICAS, CESANTÍAS Y PENSIONES - FONCEP</v>
          </cell>
          <cell r="M2989" t="str">
            <v>PM02060001FUNC</v>
          </cell>
          <cell r="N2989" t="str">
            <v>FU</v>
          </cell>
          <cell r="O2989" t="str">
            <v>FUNCIONAMIENTO FONDO DE PRESTACIONES ECONÓMICAS, C</v>
          </cell>
          <cell r="P2989" t="str">
            <v>2025</v>
          </cell>
          <cell r="Q2989">
            <v>56280000</v>
          </cell>
          <cell r="R2989">
            <v>56280000</v>
          </cell>
        </row>
        <row r="2990">
          <cell r="A2990" t="str">
            <v>0206-01FU</v>
          </cell>
          <cell r="B2990" t="str">
            <v>DISTRITO CAPITAL</v>
          </cell>
          <cell r="C2990" t="str">
            <v>0206-01</v>
          </cell>
          <cell r="D2990" t="str">
            <v>FONDO DE PRESTACIONES ECONÓMICAS, CESANTÍAS Y PENSIONES</v>
          </cell>
          <cell r="E2990" t="str">
            <v>0002-003</v>
          </cell>
          <cell r="F2990" t="str">
            <v>EP-HACIENDA</v>
          </cell>
          <cell r="G2990" t="str">
            <v>1-100-F001</v>
          </cell>
          <cell r="H2990" t="str">
            <v>VA-RECURSOS DISTRITO</v>
          </cell>
          <cell r="I2990" t="str">
            <v>O21202020060464112</v>
          </cell>
          <cell r="J2990" t="str">
            <v>Servicios de transporte terrestre local regular de pasajeros</v>
          </cell>
          <cell r="K2990" t="str">
            <v>000000000000000010206</v>
          </cell>
          <cell r="L2990" t="str">
            <v>0206 - Programa Funcionamiento - FONDO DE PRESTACIONES ECONÓMICAS, CESANTÍAS Y PENSIONES - FONCEP</v>
          </cell>
          <cell r="M2990" t="str">
            <v>PM02060001FUNC</v>
          </cell>
          <cell r="N2990" t="str">
            <v>FU</v>
          </cell>
          <cell r="O2990" t="str">
            <v>FUNCIONAMIENTO FONDO DE PRESTACIONES ECONÓMICAS, C</v>
          </cell>
          <cell r="P2990" t="str">
            <v>2025</v>
          </cell>
          <cell r="Q2990">
            <v>634000</v>
          </cell>
          <cell r="R2990">
            <v>634000</v>
          </cell>
        </row>
        <row r="2991">
          <cell r="A2991" t="str">
            <v>0206-01FU</v>
          </cell>
          <cell r="B2991" t="str">
            <v>DISTRITO CAPITAL</v>
          </cell>
          <cell r="C2991" t="str">
            <v>0206-01</v>
          </cell>
          <cell r="D2991" t="str">
            <v>FONDO DE PRESTACIONES ECONÓMICAS, CESANTÍAS Y PENSIONES</v>
          </cell>
          <cell r="E2991" t="str">
            <v>0002-003</v>
          </cell>
          <cell r="F2991" t="str">
            <v>EP-HACIENDA</v>
          </cell>
          <cell r="G2991" t="str">
            <v>1-100-F001</v>
          </cell>
          <cell r="H2991" t="str">
            <v>VA-RECURSOS DISTRITO</v>
          </cell>
          <cell r="I2991" t="str">
            <v>O21202020060464241</v>
          </cell>
          <cell r="J2991" t="str">
            <v>Servicios de transporte aéreo de pasajeros, excepto los servicios de aerotaxi</v>
          </cell>
          <cell r="K2991" t="str">
            <v>000000000000000010206</v>
          </cell>
          <cell r="L2991" t="str">
            <v>0206 - Programa Funcionamiento - FONDO DE PRESTACIONES ECONÓMICAS, CESANTÍAS Y PENSIONES - FONCEP</v>
          </cell>
          <cell r="M2991" t="str">
            <v>PM02060001FUNC</v>
          </cell>
          <cell r="N2991" t="str">
            <v>FU</v>
          </cell>
          <cell r="O2991" t="str">
            <v>FUNCIONAMIENTO FONDO DE PRESTACIONES ECONÓMICAS, C</v>
          </cell>
          <cell r="P2991" t="str">
            <v>2025</v>
          </cell>
          <cell r="Q2991">
            <v>1662000</v>
          </cell>
          <cell r="R2991">
            <v>1662000</v>
          </cell>
        </row>
        <row r="2992">
          <cell r="A2992" t="str">
            <v>0206-01FU</v>
          </cell>
          <cell r="B2992" t="str">
            <v>DISTRITO CAPITAL</v>
          </cell>
          <cell r="C2992" t="str">
            <v>0206-01</v>
          </cell>
          <cell r="D2992" t="str">
            <v>FONDO DE PRESTACIONES ECONÓMICAS, CESANTÍAS Y PENSIONES</v>
          </cell>
          <cell r="E2992" t="str">
            <v>0002-003</v>
          </cell>
          <cell r="F2992" t="str">
            <v>EP-HACIENDA</v>
          </cell>
          <cell r="G2992" t="str">
            <v>1-100-F001</v>
          </cell>
          <cell r="H2992" t="str">
            <v>VA-RECURSOS DISTRITO</v>
          </cell>
          <cell r="I2992" t="str">
            <v>O21202020060767430</v>
          </cell>
          <cell r="J2992" t="str">
            <v>Servicios de parqueaderos</v>
          </cell>
          <cell r="K2992" t="str">
            <v>000000000000000010206</v>
          </cell>
          <cell r="L2992" t="str">
            <v>0206 - Programa Funcionamiento - FONDO DE PRESTACIONES ECONÓMICAS, CESANTÍAS Y PENSIONES - FONCEP</v>
          </cell>
          <cell r="M2992" t="str">
            <v>PM02060001FUNC</v>
          </cell>
          <cell r="N2992" t="str">
            <v>FU</v>
          </cell>
          <cell r="O2992" t="str">
            <v>FUNCIONAMIENTO FONDO DE PRESTACIONES ECONÓMICAS, C</v>
          </cell>
          <cell r="P2992" t="str">
            <v>2025</v>
          </cell>
          <cell r="Q2992">
            <v>14013000</v>
          </cell>
          <cell r="R2992">
            <v>14013000</v>
          </cell>
        </row>
        <row r="2993">
          <cell r="A2993" t="str">
            <v>0206-01FU</v>
          </cell>
          <cell r="B2993" t="str">
            <v>DISTRITO CAPITAL</v>
          </cell>
          <cell r="C2993" t="str">
            <v>0206-01</v>
          </cell>
          <cell r="D2993" t="str">
            <v>FONDO DE PRESTACIONES ECONÓMICAS, CESANTÍAS Y PENSIONES</v>
          </cell>
          <cell r="E2993" t="str">
            <v>0002-003</v>
          </cell>
          <cell r="F2993" t="str">
            <v>EP-HACIENDA</v>
          </cell>
          <cell r="G2993" t="str">
            <v>1-100-F001</v>
          </cell>
          <cell r="H2993" t="str">
            <v>VA-RECURSOS DISTRITO</v>
          </cell>
          <cell r="I2993" t="str">
            <v>O21202020060868021</v>
          </cell>
          <cell r="J2993" t="str">
            <v>Servicios locales de mensajería nacional</v>
          </cell>
          <cell r="K2993" t="str">
            <v>000000000000000010206</v>
          </cell>
          <cell r="L2993" t="str">
            <v>0206 - Programa Funcionamiento - FONDO DE PRESTACIONES ECONÓMICAS, CESANTÍAS Y PENSIONES - FONCEP</v>
          </cell>
          <cell r="M2993" t="str">
            <v>PM02060001FUNC</v>
          </cell>
          <cell r="N2993" t="str">
            <v>FU</v>
          </cell>
          <cell r="O2993" t="str">
            <v>FUNCIONAMIENTO FONDO DE PRESTACIONES ECONÓMICAS, C</v>
          </cell>
          <cell r="P2993" t="str">
            <v>2025</v>
          </cell>
          <cell r="Q2993">
            <v>12400000</v>
          </cell>
          <cell r="R2993">
            <v>12400000</v>
          </cell>
        </row>
        <row r="2994">
          <cell r="A2994" t="str">
            <v>0206-01FU</v>
          </cell>
          <cell r="B2994" t="str">
            <v>DISTRITO CAPITAL</v>
          </cell>
          <cell r="C2994" t="str">
            <v>0206-01</v>
          </cell>
          <cell r="D2994" t="str">
            <v>FONDO DE PRESTACIONES ECONÓMICAS, CESANTÍAS Y PENSIONES</v>
          </cell>
          <cell r="E2994" t="str">
            <v>0002-003</v>
          </cell>
          <cell r="F2994" t="str">
            <v>EP-HACIENDA</v>
          </cell>
          <cell r="G2994" t="str">
            <v>1-100-F001</v>
          </cell>
          <cell r="H2994" t="str">
            <v>VA-RECURSOS DISTRITO</v>
          </cell>
          <cell r="I2994" t="str">
            <v>O21202020060868021</v>
          </cell>
          <cell r="J2994" t="str">
            <v>Servicios locales de mensajería nacional</v>
          </cell>
          <cell r="K2994" t="str">
            <v>000000000000000010206</v>
          </cell>
          <cell r="L2994" t="str">
            <v>0206 - Programa Funcionamiento - FONDO DE PRESTACIONES ECONÓMICAS, CESANTÍAS Y PENSIONES - FONCEP</v>
          </cell>
          <cell r="M2994" t="str">
            <v>PM02060001FUNC</v>
          </cell>
          <cell r="N2994" t="str">
            <v>FU</v>
          </cell>
          <cell r="O2994" t="str">
            <v>FUNCIONAMIENTO FONDO DE PRESTACIONES ECONÓMICAS, C</v>
          </cell>
          <cell r="P2994" t="str">
            <v>VF2025008A</v>
          </cell>
          <cell r="Q2994">
            <v>240777000</v>
          </cell>
          <cell r="R2994">
            <v>240777000</v>
          </cell>
        </row>
        <row r="2995">
          <cell r="A2995" t="str">
            <v>0206-01FU</v>
          </cell>
          <cell r="B2995" t="str">
            <v>DISTRITO CAPITAL</v>
          </cell>
          <cell r="C2995" t="str">
            <v>0206-01</v>
          </cell>
          <cell r="D2995" t="str">
            <v>FONDO DE PRESTACIONES ECONÓMICAS, CESANTÍAS Y PENSIONES</v>
          </cell>
          <cell r="E2995" t="str">
            <v>0002-003</v>
          </cell>
          <cell r="F2995" t="str">
            <v>EP-HACIENDA</v>
          </cell>
          <cell r="G2995" t="str">
            <v>1-100-F001</v>
          </cell>
          <cell r="H2995" t="str">
            <v>VA-RECURSOS DISTRITO</v>
          </cell>
          <cell r="I2995" t="str">
            <v>O212020200701030471347</v>
          </cell>
          <cell r="J2995" t="str">
            <v>Servicio de seguro obligatorio de accidentes de tránsito (SOAT)</v>
          </cell>
          <cell r="K2995" t="str">
            <v>000000000000000010206</v>
          </cell>
          <cell r="L2995" t="str">
            <v>0206 - Programa Funcionamiento - FONDO DE PRESTACIONES ECONÓMICAS, CESANTÍAS Y PENSIONES - FONCEP</v>
          </cell>
          <cell r="M2995" t="str">
            <v>PM02060001FUNC</v>
          </cell>
          <cell r="N2995" t="str">
            <v>FU</v>
          </cell>
          <cell r="O2995" t="str">
            <v>FUNCIONAMIENTO FONDO DE PRESTACIONES ECONÓMICAS, C</v>
          </cell>
          <cell r="P2995" t="str">
            <v>2025</v>
          </cell>
          <cell r="Q2995">
            <v>5500000</v>
          </cell>
          <cell r="R2995">
            <v>5500000</v>
          </cell>
        </row>
        <row r="2996">
          <cell r="A2996" t="str">
            <v>0206-01FU</v>
          </cell>
          <cell r="B2996" t="str">
            <v>DISTRITO CAPITAL</v>
          </cell>
          <cell r="C2996" t="str">
            <v>0206-01</v>
          </cell>
          <cell r="D2996" t="str">
            <v>FONDO DE PRESTACIONES ECONÓMICAS, CESANTÍAS Y PENSIONES</v>
          </cell>
          <cell r="E2996" t="str">
            <v>0002-003</v>
          </cell>
          <cell r="F2996" t="str">
            <v>EP-HACIENDA</v>
          </cell>
          <cell r="G2996" t="str">
            <v>1-100-F001</v>
          </cell>
          <cell r="H2996" t="str">
            <v>VA-RECURSOS DISTRITO</v>
          </cell>
          <cell r="I2996" t="str">
            <v>O212020200701030571351</v>
          </cell>
          <cell r="J2996" t="str">
            <v>Servicios de seguros de vehículos automotores</v>
          </cell>
          <cell r="K2996" t="str">
            <v>000000000000000010206</v>
          </cell>
          <cell r="L2996" t="str">
            <v>0206 - Programa Funcionamiento - FONDO DE PRESTACIONES ECONÓMICAS, CESANTÍAS Y PENSIONES - FONCEP</v>
          </cell>
          <cell r="M2996" t="str">
            <v>PM02060001FUNC</v>
          </cell>
          <cell r="N2996" t="str">
            <v>FU</v>
          </cell>
          <cell r="O2996" t="str">
            <v>FUNCIONAMIENTO FONDO DE PRESTACIONES ECONÓMICAS, C</v>
          </cell>
          <cell r="P2996" t="str">
            <v>2025</v>
          </cell>
          <cell r="Q2996">
            <v>27500000</v>
          </cell>
          <cell r="R2996">
            <v>27500000</v>
          </cell>
        </row>
        <row r="2997">
          <cell r="A2997" t="str">
            <v>0206-01FU</v>
          </cell>
          <cell r="B2997" t="str">
            <v>DISTRITO CAPITAL</v>
          </cell>
          <cell r="C2997" t="str">
            <v>0206-01</v>
          </cell>
          <cell r="D2997" t="str">
            <v>FONDO DE PRESTACIONES ECONÓMICAS, CESANTÍAS Y PENSIONES</v>
          </cell>
          <cell r="E2997" t="str">
            <v>0002-003</v>
          </cell>
          <cell r="F2997" t="str">
            <v>EP-HACIENDA</v>
          </cell>
          <cell r="G2997" t="str">
            <v>1-100-F001</v>
          </cell>
          <cell r="H2997" t="str">
            <v>VA-RECURSOS DISTRITO</v>
          </cell>
          <cell r="I2997" t="str">
            <v>O212020200701030571354</v>
          </cell>
          <cell r="J2997" t="str">
            <v>Servicios de seguros contra incendio, terremoto o sustracción</v>
          </cell>
          <cell r="K2997" t="str">
            <v>000000000000000010206</v>
          </cell>
          <cell r="L2997" t="str">
            <v>0206 - Programa Funcionamiento - FONDO DE PRESTACIONES ECONÓMICAS, CESANTÍAS Y PENSIONES - FONCEP</v>
          </cell>
          <cell r="M2997" t="str">
            <v>PM02060001FUNC</v>
          </cell>
          <cell r="N2997" t="str">
            <v>FU</v>
          </cell>
          <cell r="O2997" t="str">
            <v>FUNCIONAMIENTO FONDO DE PRESTACIONES ECONÓMICAS, C</v>
          </cell>
          <cell r="P2997" t="str">
            <v>2025</v>
          </cell>
          <cell r="Q2997">
            <v>6600000</v>
          </cell>
          <cell r="R2997">
            <v>6600000</v>
          </cell>
        </row>
        <row r="2998">
          <cell r="A2998" t="str">
            <v>0206-01FU</v>
          </cell>
          <cell r="B2998" t="str">
            <v>DISTRITO CAPITAL</v>
          </cell>
          <cell r="C2998" t="str">
            <v>0206-01</v>
          </cell>
          <cell r="D2998" t="str">
            <v>FONDO DE PRESTACIONES ECONÓMICAS, CESANTÍAS Y PENSIONES</v>
          </cell>
          <cell r="E2998" t="str">
            <v>0002-003</v>
          </cell>
          <cell r="F2998" t="str">
            <v>EP-HACIENDA</v>
          </cell>
          <cell r="G2998" t="str">
            <v>1-100-F001</v>
          </cell>
          <cell r="H2998" t="str">
            <v>VA-RECURSOS DISTRITO</v>
          </cell>
          <cell r="I2998" t="str">
            <v>O212020200701030571355</v>
          </cell>
          <cell r="J2998" t="str">
            <v>Servicios de seguros generales de responsabilidad civil</v>
          </cell>
          <cell r="K2998" t="str">
            <v>000000000000000010206</v>
          </cell>
          <cell r="L2998" t="str">
            <v>0206 - Programa Funcionamiento - FONDO DE PRESTACIONES ECONÓMICAS, CESANTÍAS Y PENSIONES - FONCEP</v>
          </cell>
          <cell r="M2998" t="str">
            <v>PM02060001FUNC</v>
          </cell>
          <cell r="N2998" t="str">
            <v>FU</v>
          </cell>
          <cell r="O2998" t="str">
            <v>FUNCIONAMIENTO FONDO DE PRESTACIONES ECONÓMICAS, C</v>
          </cell>
          <cell r="P2998" t="str">
            <v>2025</v>
          </cell>
          <cell r="Q2998">
            <v>330000000</v>
          </cell>
          <cell r="R2998">
            <v>330000000</v>
          </cell>
        </row>
        <row r="2999">
          <cell r="A2999" t="str">
            <v>0206-01FU</v>
          </cell>
          <cell r="B2999" t="str">
            <v>DISTRITO CAPITAL</v>
          </cell>
          <cell r="C2999" t="str">
            <v>0206-01</v>
          </cell>
          <cell r="D2999" t="str">
            <v>FONDO DE PRESTACIONES ECONÓMICAS, CESANTÍAS Y PENSIONES</v>
          </cell>
          <cell r="E2999" t="str">
            <v>0002-003</v>
          </cell>
          <cell r="F2999" t="str">
            <v>EP-HACIENDA</v>
          </cell>
          <cell r="G2999" t="str">
            <v>1-100-F001</v>
          </cell>
          <cell r="H2999" t="str">
            <v>VA-RECURSOS DISTRITO</v>
          </cell>
          <cell r="I2999" t="str">
            <v>O212020200701030571359</v>
          </cell>
          <cell r="J2999" t="str">
            <v>Otros servicios de seguros distintos de los seguros de vida n.c.p.</v>
          </cell>
          <cell r="K2999" t="str">
            <v>000000000000000010206</v>
          </cell>
          <cell r="L2999" t="str">
            <v>0206 - Programa Funcionamiento - FONDO DE PRESTACIONES ECONÓMICAS, CESANTÍAS Y PENSIONES - FONCEP</v>
          </cell>
          <cell r="M2999" t="str">
            <v>PM02060001FUNC</v>
          </cell>
          <cell r="N2999" t="str">
            <v>FU</v>
          </cell>
          <cell r="O2999" t="str">
            <v>FUNCIONAMIENTO FONDO DE PRESTACIONES ECONÓMICAS, C</v>
          </cell>
          <cell r="P2999" t="str">
            <v>2025</v>
          </cell>
          <cell r="Q2999">
            <v>198000000</v>
          </cell>
          <cell r="R2999">
            <v>198000000</v>
          </cell>
        </row>
        <row r="3000">
          <cell r="A3000" t="str">
            <v>0206-01FU</v>
          </cell>
          <cell r="B3000" t="str">
            <v>DISTRITO CAPITAL</v>
          </cell>
          <cell r="C3000" t="str">
            <v>0206-01</v>
          </cell>
          <cell r="D3000" t="str">
            <v>FONDO DE PRESTACIONES ECONÓMICAS, CESANTÍAS Y PENSIONES</v>
          </cell>
          <cell r="E3000" t="str">
            <v>0002-003</v>
          </cell>
          <cell r="F3000" t="str">
            <v>EP-HACIENDA</v>
          </cell>
          <cell r="G3000" t="str">
            <v>1-100-F001</v>
          </cell>
          <cell r="H3000" t="str">
            <v>VA-RECURSOS DISTRITO</v>
          </cell>
          <cell r="I3000" t="str">
            <v>O2120202007010571541</v>
          </cell>
          <cell r="J3000" t="str">
            <v>Servicios fiduciarios</v>
          </cell>
          <cell r="K3000" t="str">
            <v>000000000000000010206</v>
          </cell>
          <cell r="L3000" t="str">
            <v>0206 - Programa Funcionamiento - FONDO DE PRESTACIONES ECONÓMICAS, CESANTÍAS Y PENSIONES - FONCEP</v>
          </cell>
          <cell r="M3000" t="str">
            <v>PM02060001FUNC</v>
          </cell>
          <cell r="N3000" t="str">
            <v>FU</v>
          </cell>
          <cell r="O3000" t="str">
            <v>FUNCIONAMIENTO FONDO DE PRESTACIONES ECONÓMICAS, C</v>
          </cell>
          <cell r="P3000" t="str">
            <v>2025</v>
          </cell>
          <cell r="Q3000">
            <v>25096000</v>
          </cell>
          <cell r="R3000">
            <v>25096000</v>
          </cell>
        </row>
        <row r="3001">
          <cell r="A3001" t="str">
            <v>0206-01FU</v>
          </cell>
          <cell r="B3001" t="str">
            <v>DISTRITO CAPITAL</v>
          </cell>
          <cell r="C3001" t="str">
            <v>0206-01</v>
          </cell>
          <cell r="D3001" t="str">
            <v>FONDO DE PRESTACIONES ECONÓMICAS, CESANTÍAS Y PENSIONES</v>
          </cell>
          <cell r="E3001" t="str">
            <v>0002-003</v>
          </cell>
          <cell r="F3001" t="str">
            <v>EP-HACIENDA</v>
          </cell>
          <cell r="G3001" t="str">
            <v>1-100-F001</v>
          </cell>
          <cell r="H3001" t="str">
            <v>VA-RECURSOS DISTRITO</v>
          </cell>
          <cell r="I3001" t="str">
            <v>O2120202007010571541</v>
          </cell>
          <cell r="J3001" t="str">
            <v>Servicios fiduciarios</v>
          </cell>
          <cell r="K3001" t="str">
            <v>000000000000000010206</v>
          </cell>
          <cell r="L3001" t="str">
            <v>0206 - Programa Funcionamiento - FONDO DE PRESTACIONES ECONÓMICAS, CESANTÍAS Y PENSIONES - FONCEP</v>
          </cell>
          <cell r="M3001" t="str">
            <v>PM02060001FUNC</v>
          </cell>
          <cell r="N3001" t="str">
            <v>FU</v>
          </cell>
          <cell r="O3001" t="str">
            <v>FUNCIONAMIENTO FONDO DE PRESTACIONES ECONÓMICAS, C</v>
          </cell>
          <cell r="P3001" t="str">
            <v>VF2025008A</v>
          </cell>
          <cell r="Q3001">
            <v>487292000</v>
          </cell>
          <cell r="R3001">
            <v>487292000</v>
          </cell>
        </row>
        <row r="3002">
          <cell r="A3002" t="str">
            <v>0206-01FU</v>
          </cell>
          <cell r="B3002" t="str">
            <v>DISTRITO CAPITAL</v>
          </cell>
          <cell r="C3002" t="str">
            <v>0206-01</v>
          </cell>
          <cell r="D3002" t="str">
            <v>FONDO DE PRESTACIONES ECONÓMICAS, CESANTÍAS Y PENSIONES</v>
          </cell>
          <cell r="E3002" t="str">
            <v>0002-003</v>
          </cell>
          <cell r="F3002" t="str">
            <v>EP-HACIENDA</v>
          </cell>
          <cell r="G3002" t="str">
            <v>1-100-F001</v>
          </cell>
          <cell r="H3002" t="str">
            <v>VA-RECURSOS DISTRITO</v>
          </cell>
          <cell r="I3002" t="str">
            <v>O2120202007010571542</v>
          </cell>
          <cell r="J3002" t="str">
            <v>Servicios de custodia</v>
          </cell>
          <cell r="K3002" t="str">
            <v>000000000000000010206</v>
          </cell>
          <cell r="L3002" t="str">
            <v>0206 - Programa Funcionamiento - FONDO DE PRESTACIONES ECONÓMICAS, CESANTÍAS Y PENSIONES - FONCEP</v>
          </cell>
          <cell r="M3002" t="str">
            <v>PM02060001FUNC</v>
          </cell>
          <cell r="N3002" t="str">
            <v>FU</v>
          </cell>
          <cell r="O3002" t="str">
            <v>FUNCIONAMIENTO FONDO DE PRESTACIONES ECONÓMICAS, C</v>
          </cell>
          <cell r="P3002" t="str">
            <v>2025</v>
          </cell>
          <cell r="Q3002">
            <v>8458000</v>
          </cell>
          <cell r="R3002">
            <v>8458000</v>
          </cell>
        </row>
        <row r="3003">
          <cell r="A3003" t="str">
            <v>0206-01FU</v>
          </cell>
          <cell r="B3003" t="str">
            <v>DISTRITO CAPITAL</v>
          </cell>
          <cell r="C3003" t="str">
            <v>0206-01</v>
          </cell>
          <cell r="D3003" t="str">
            <v>FONDO DE PRESTACIONES ECONÓMICAS, CESANTÍAS Y PENSIONES</v>
          </cell>
          <cell r="E3003" t="str">
            <v>0002-003</v>
          </cell>
          <cell r="F3003" t="str">
            <v>EP-HACIENDA</v>
          </cell>
          <cell r="G3003" t="str">
            <v>1-100-F001</v>
          </cell>
          <cell r="H3003" t="str">
            <v>VA-RECURSOS DISTRITO</v>
          </cell>
          <cell r="I3003" t="str">
            <v>O2120202007010571594</v>
          </cell>
          <cell r="J3003" t="str">
            <v>Servicios de procesamiento y compensación de transacciones financieras</v>
          </cell>
          <cell r="K3003" t="str">
            <v>000000000000000010206</v>
          </cell>
          <cell r="L3003" t="str">
            <v>0206 - Programa Funcionamiento - FONDO DE PRESTACIONES ECONÓMICAS, CESANTÍAS Y PENSIONES - FONCEP</v>
          </cell>
          <cell r="M3003" t="str">
            <v>PM02060001FUNC</v>
          </cell>
          <cell r="N3003" t="str">
            <v>FU</v>
          </cell>
          <cell r="O3003" t="str">
            <v>FUNCIONAMIENTO FONDO DE PRESTACIONES ECONÓMICAS, C</v>
          </cell>
          <cell r="P3003" t="str">
            <v>2025</v>
          </cell>
          <cell r="Q3003">
            <v>1633000</v>
          </cell>
          <cell r="R3003">
            <v>1633000</v>
          </cell>
        </row>
        <row r="3004">
          <cell r="A3004" t="str">
            <v>0206-01FU</v>
          </cell>
          <cell r="B3004" t="str">
            <v>DISTRITO CAPITAL</v>
          </cell>
          <cell r="C3004" t="str">
            <v>0206-01</v>
          </cell>
          <cell r="D3004" t="str">
            <v>FONDO DE PRESTACIONES ECONÓMICAS, CESANTÍAS Y PENSIONES</v>
          </cell>
          <cell r="E3004" t="str">
            <v>0002-003</v>
          </cell>
          <cell r="F3004" t="str">
            <v>EP-HACIENDA</v>
          </cell>
          <cell r="G3004" t="str">
            <v>1-100-F001</v>
          </cell>
          <cell r="H3004" t="str">
            <v>VA-RECURSOS DISTRITO</v>
          </cell>
          <cell r="I3004" t="str">
            <v>O2120202007010671640</v>
          </cell>
          <cell r="J3004" t="str">
            <v>Servicios de administración de fondos de pensiones y cesantías</v>
          </cell>
          <cell r="K3004" t="str">
            <v>000000000000000010206</v>
          </cell>
          <cell r="L3004" t="str">
            <v>0206 - Programa Funcionamiento - FONDO DE PRESTACIONES ECONÓMICAS, CESANTÍAS Y PENSIONES - FONCEP</v>
          </cell>
          <cell r="M3004" t="str">
            <v>PM02060001FUNC</v>
          </cell>
          <cell r="N3004" t="str">
            <v>FU</v>
          </cell>
          <cell r="O3004" t="str">
            <v>FUNCIONAMIENTO FONDO DE PRESTACIONES ECONÓMICAS, C</v>
          </cell>
          <cell r="P3004" t="str">
            <v>2025</v>
          </cell>
          <cell r="Q3004">
            <v>3436000</v>
          </cell>
          <cell r="R3004">
            <v>3436000</v>
          </cell>
        </row>
        <row r="3005">
          <cell r="A3005" t="str">
            <v>0206-01FU</v>
          </cell>
          <cell r="B3005" t="str">
            <v>DISTRITO CAPITAL</v>
          </cell>
          <cell r="C3005" t="str">
            <v>0206-01</v>
          </cell>
          <cell r="D3005" t="str">
            <v>FONDO DE PRESTACIONES ECONÓMICAS, CESANTÍAS Y PENSIONES</v>
          </cell>
          <cell r="E3005" t="str">
            <v>0002-003</v>
          </cell>
          <cell r="F3005" t="str">
            <v>EP-HACIENDA</v>
          </cell>
          <cell r="G3005" t="str">
            <v>1-100-F001</v>
          </cell>
          <cell r="H3005" t="str">
            <v>VA-RECURSOS DISTRITO</v>
          </cell>
          <cell r="I3005" t="str">
            <v>O21202020070272112</v>
          </cell>
          <cell r="J3005" t="str">
            <v>Servicios de alquiler o arrendamiento con o sin opción de compra, relativos a bienes inmuebles no residenciales (diferentes a vivienda), propios o arrendados</v>
          </cell>
          <cell r="K3005" t="str">
            <v>000000000000000010206</v>
          </cell>
          <cell r="L3005" t="str">
            <v>0206 - Programa Funcionamiento - FONDO DE PRESTACIONES ECONÓMICAS, CESANTÍAS Y PENSIONES - FONCEP</v>
          </cell>
          <cell r="M3005" t="str">
            <v>PM02060001FUNC</v>
          </cell>
          <cell r="N3005" t="str">
            <v>FU</v>
          </cell>
          <cell r="O3005" t="str">
            <v>FUNCIONAMIENTO FONDO DE PRESTACIONES ECONÓMICAS, C</v>
          </cell>
          <cell r="P3005" t="str">
            <v>2025</v>
          </cell>
          <cell r="Q3005">
            <v>30200000</v>
          </cell>
          <cell r="R3005">
            <v>30200000</v>
          </cell>
        </row>
        <row r="3006">
          <cell r="A3006" t="str">
            <v>0206-01FU</v>
          </cell>
          <cell r="B3006" t="str">
            <v>DISTRITO CAPITAL</v>
          </cell>
          <cell r="C3006" t="str">
            <v>0206-01</v>
          </cell>
          <cell r="D3006" t="str">
            <v>FONDO DE PRESTACIONES ECONÓMICAS, CESANTÍAS Y PENSIONES</v>
          </cell>
          <cell r="E3006" t="str">
            <v>0002-003</v>
          </cell>
          <cell r="F3006" t="str">
            <v>EP-HACIENDA</v>
          </cell>
          <cell r="G3006" t="str">
            <v>1-100-F001</v>
          </cell>
          <cell r="H3006" t="str">
            <v>VA-RECURSOS DISTRITO</v>
          </cell>
          <cell r="I3006" t="str">
            <v>O21202020070272112</v>
          </cell>
          <cell r="J3006" t="str">
            <v>Servicios de alquiler o arrendamiento con o sin opción de compra, relativos a bienes inmuebles no residenciales (diferentes a vivienda), propios o arrendados</v>
          </cell>
          <cell r="K3006" t="str">
            <v>000000000000000010206</v>
          </cell>
          <cell r="L3006" t="str">
            <v>0206 - Programa Funcionamiento - FONDO DE PRESTACIONES ECONÓMICAS, CESANTÍAS Y PENSIONES - FONCEP</v>
          </cell>
          <cell r="M3006" t="str">
            <v>PM02060001FUNC</v>
          </cell>
          <cell r="N3006" t="str">
            <v>FU</v>
          </cell>
          <cell r="O3006" t="str">
            <v>FUNCIONAMIENTO FONDO DE PRESTACIONES ECONÓMICAS, C</v>
          </cell>
          <cell r="P3006" t="str">
            <v>VF2025008A</v>
          </cell>
          <cell r="Q3006">
            <v>586408000</v>
          </cell>
          <cell r="R3006">
            <v>586408000</v>
          </cell>
        </row>
        <row r="3007">
          <cell r="A3007" t="str">
            <v>0206-01FU</v>
          </cell>
          <cell r="B3007" t="str">
            <v>DISTRITO CAPITAL</v>
          </cell>
          <cell r="C3007" t="str">
            <v>0206-01</v>
          </cell>
          <cell r="D3007" t="str">
            <v>FONDO DE PRESTACIONES ECONÓMICAS, CESANTÍAS Y PENSIONES</v>
          </cell>
          <cell r="E3007" t="str">
            <v>0002-003</v>
          </cell>
          <cell r="F3007" t="str">
            <v>EP-HACIENDA</v>
          </cell>
          <cell r="G3007" t="str">
            <v>1-100-F001</v>
          </cell>
          <cell r="H3007" t="str">
            <v>VA-RECURSOS DISTRITO</v>
          </cell>
          <cell r="I3007" t="str">
            <v>O21202020070272212</v>
          </cell>
          <cell r="J3007" t="str">
            <v>Servicios de administración de bienes inmuebles no residenciales (diferentes a vivienda) a comisión o por contrato</v>
          </cell>
          <cell r="K3007" t="str">
            <v>000000000000000010206</v>
          </cell>
          <cell r="L3007" t="str">
            <v>0206 - Programa Funcionamiento - FONDO DE PRESTACIONES ECONÓMICAS, CESANTÍAS Y PENSIONES - FONCEP</v>
          </cell>
          <cell r="M3007" t="str">
            <v>PM02060001FUNC</v>
          </cell>
          <cell r="N3007" t="str">
            <v>FU</v>
          </cell>
          <cell r="O3007" t="str">
            <v>FUNCIONAMIENTO FONDO DE PRESTACIONES ECONÓMICAS, C</v>
          </cell>
          <cell r="P3007" t="str">
            <v>2025</v>
          </cell>
          <cell r="Q3007">
            <v>261703000</v>
          </cell>
          <cell r="R3007">
            <v>261703000</v>
          </cell>
        </row>
        <row r="3008">
          <cell r="A3008" t="str">
            <v>0206-01FU</v>
          </cell>
          <cell r="B3008" t="str">
            <v>DISTRITO CAPITAL</v>
          </cell>
          <cell r="C3008" t="str">
            <v>0206-01</v>
          </cell>
          <cell r="D3008" t="str">
            <v>FONDO DE PRESTACIONES ECONÓMICAS, CESANTÍAS Y PENSIONES</v>
          </cell>
          <cell r="E3008" t="str">
            <v>0002-003</v>
          </cell>
          <cell r="F3008" t="str">
            <v>EP-HACIENDA</v>
          </cell>
          <cell r="G3008" t="str">
            <v>1-100-F001</v>
          </cell>
          <cell r="H3008" t="str">
            <v>VA-RECURSOS DISTRITO</v>
          </cell>
          <cell r="I3008" t="str">
            <v>O21202020070373129</v>
          </cell>
          <cell r="J3008" t="str">
            <v>Servicios de arrendamiento sin opción de compra de maquinaria y equipo sin operario n.c.p.</v>
          </cell>
          <cell r="K3008" t="str">
            <v>000000000000000010206</v>
          </cell>
          <cell r="L3008" t="str">
            <v>0206 - Programa Funcionamiento - FONDO DE PRESTACIONES ECONÓMICAS, CESANTÍAS Y PENSIONES - FONCEP</v>
          </cell>
          <cell r="M3008" t="str">
            <v>PM02060001FUNC</v>
          </cell>
          <cell r="N3008" t="str">
            <v>FU</v>
          </cell>
          <cell r="O3008" t="str">
            <v>FUNCIONAMIENTO FONDO DE PRESTACIONES ECONÓMICAS, C</v>
          </cell>
          <cell r="P3008" t="str">
            <v>2025</v>
          </cell>
          <cell r="Q3008">
            <v>1550000</v>
          </cell>
          <cell r="R3008">
            <v>1550000</v>
          </cell>
        </row>
        <row r="3009">
          <cell r="A3009" t="str">
            <v>0206-01FU</v>
          </cell>
          <cell r="B3009" t="str">
            <v>DISTRITO CAPITAL</v>
          </cell>
          <cell r="C3009" t="str">
            <v>0206-01</v>
          </cell>
          <cell r="D3009" t="str">
            <v>FONDO DE PRESTACIONES ECONÓMICAS, CESANTÍAS Y PENSIONES</v>
          </cell>
          <cell r="E3009" t="str">
            <v>0002-003</v>
          </cell>
          <cell r="F3009" t="str">
            <v>EP-HACIENDA</v>
          </cell>
          <cell r="G3009" t="str">
            <v>1-100-F001</v>
          </cell>
          <cell r="H3009" t="str">
            <v>VA-RECURSOS DISTRITO</v>
          </cell>
          <cell r="I3009" t="str">
            <v>O21202020070373129</v>
          </cell>
          <cell r="J3009" t="str">
            <v>Servicios de arrendamiento sin opción de compra de maquinaria y equipo sin operario n.c.p.</v>
          </cell>
          <cell r="K3009" t="str">
            <v>000000000000000010206</v>
          </cell>
          <cell r="L3009" t="str">
            <v>0206 - Programa Funcionamiento - FONDO DE PRESTACIONES ECONÓMICAS, CESANTÍAS Y PENSIONES - FONCEP</v>
          </cell>
          <cell r="M3009" t="str">
            <v>PM02060001FUNC</v>
          </cell>
          <cell r="N3009" t="str">
            <v>FU</v>
          </cell>
          <cell r="O3009" t="str">
            <v>FUNCIONAMIENTO FONDO DE PRESTACIONES ECONÓMICAS, C</v>
          </cell>
          <cell r="P3009" t="str">
            <v>VF2025008A</v>
          </cell>
          <cell r="Q3009">
            <v>30097000</v>
          </cell>
          <cell r="R3009">
            <v>30097000</v>
          </cell>
        </row>
        <row r="3010">
          <cell r="A3010" t="str">
            <v>0206-01FU</v>
          </cell>
          <cell r="B3010" t="str">
            <v>DISTRITO CAPITAL</v>
          </cell>
          <cell r="C3010" t="str">
            <v>0206-01</v>
          </cell>
          <cell r="D3010" t="str">
            <v>FONDO DE PRESTACIONES ECONÓMICAS, CESANTÍAS Y PENSIONES</v>
          </cell>
          <cell r="E3010" t="str">
            <v>0002-003</v>
          </cell>
          <cell r="F3010" t="str">
            <v>EP-HACIENDA</v>
          </cell>
          <cell r="G3010" t="str">
            <v>1-100-F001</v>
          </cell>
          <cell r="H3010" t="str">
            <v>VA-RECURSOS DISTRITO</v>
          </cell>
          <cell r="I3010" t="str">
            <v>O21202020070373390</v>
          </cell>
          <cell r="J3010" t="str">
            <v>Derechos de uso de otros productos de propiedad intelectual</v>
          </cell>
          <cell r="K3010" t="str">
            <v>000000000000000010206</v>
          </cell>
          <cell r="L3010" t="str">
            <v>0206 - Programa Funcionamiento - FONDO DE PRESTACIONES ECONÓMICAS, CESANTÍAS Y PENSIONES - FONCEP</v>
          </cell>
          <cell r="M3010" t="str">
            <v>PM02060001FUNC</v>
          </cell>
          <cell r="N3010" t="str">
            <v>FU</v>
          </cell>
          <cell r="O3010" t="str">
            <v>FUNCIONAMIENTO FONDO DE PRESTACIONES ECONÓMICAS, C</v>
          </cell>
          <cell r="P3010" t="str">
            <v>2025</v>
          </cell>
          <cell r="Q3010">
            <v>1184491000</v>
          </cell>
          <cell r="R3010">
            <v>1184491000</v>
          </cell>
        </row>
        <row r="3011">
          <cell r="A3011" t="str">
            <v>0206-01FU</v>
          </cell>
          <cell r="B3011" t="str">
            <v>DISTRITO CAPITAL</v>
          </cell>
          <cell r="C3011" t="str">
            <v>0206-01</v>
          </cell>
          <cell r="D3011" t="str">
            <v>FONDO DE PRESTACIONES ECONÓMICAS, CESANTÍAS Y PENSIONES</v>
          </cell>
          <cell r="E3011" t="str">
            <v>0002-003</v>
          </cell>
          <cell r="F3011" t="str">
            <v>EP-HACIENDA</v>
          </cell>
          <cell r="G3011" t="str">
            <v>1-100-F001</v>
          </cell>
          <cell r="H3011" t="str">
            <v>VA-RECURSOS DISTRITO</v>
          </cell>
          <cell r="I3011" t="str">
            <v>O21202020080282120</v>
          </cell>
          <cell r="J3011" t="str">
            <v>Servicios de asesoramiento y representación jurídica relativos a otros campos del derecho</v>
          </cell>
          <cell r="K3011" t="str">
            <v>000000000000000010206</v>
          </cell>
          <cell r="L3011" t="str">
            <v>0206 - Programa Funcionamiento - FONDO DE PRESTACIONES ECONÓMICAS, CESANTÍAS Y PENSIONES - FONCEP</v>
          </cell>
          <cell r="M3011" t="str">
            <v>PM02060001FUNC</v>
          </cell>
          <cell r="N3011" t="str">
            <v>FU</v>
          </cell>
          <cell r="O3011" t="str">
            <v>FUNCIONAMIENTO FONDO DE PRESTACIONES ECONÓMICAS, C</v>
          </cell>
          <cell r="P3011" t="str">
            <v>2025</v>
          </cell>
          <cell r="Q3011">
            <v>160000000</v>
          </cell>
          <cell r="R3011">
            <v>160000000</v>
          </cell>
        </row>
        <row r="3012">
          <cell r="A3012" t="str">
            <v>0206-01FU</v>
          </cell>
          <cell r="B3012" t="str">
            <v>DISTRITO CAPITAL</v>
          </cell>
          <cell r="C3012" t="str">
            <v>0206-01</v>
          </cell>
          <cell r="D3012" t="str">
            <v>FONDO DE PRESTACIONES ECONÓMICAS, CESANTÍAS Y PENSIONES</v>
          </cell>
          <cell r="E3012" t="str">
            <v>0002-003</v>
          </cell>
          <cell r="F3012" t="str">
            <v>EP-HACIENDA</v>
          </cell>
          <cell r="G3012" t="str">
            <v>1-100-F001</v>
          </cell>
          <cell r="H3012" t="str">
            <v>VA-RECURSOS DISTRITO</v>
          </cell>
          <cell r="I3012" t="str">
            <v>O21202020080282130</v>
          </cell>
          <cell r="J3012" t="str">
            <v>Servicios de documentación y certificación jurídica</v>
          </cell>
          <cell r="K3012" t="str">
            <v>000000000000000010206</v>
          </cell>
          <cell r="L3012" t="str">
            <v>0206 - Programa Funcionamiento - FONDO DE PRESTACIONES ECONÓMICAS, CESANTÍAS Y PENSIONES - FONCEP</v>
          </cell>
          <cell r="M3012" t="str">
            <v>PM02060001FUNC</v>
          </cell>
          <cell r="N3012" t="str">
            <v>FU</v>
          </cell>
          <cell r="O3012" t="str">
            <v>FUNCIONAMIENTO FONDO DE PRESTACIONES ECONÓMICAS, C</v>
          </cell>
          <cell r="P3012" t="str">
            <v>2025</v>
          </cell>
          <cell r="Q3012">
            <v>3242000</v>
          </cell>
          <cell r="R3012">
            <v>3242000</v>
          </cell>
        </row>
        <row r="3013">
          <cell r="A3013" t="str">
            <v>0206-01FU</v>
          </cell>
          <cell r="B3013" t="str">
            <v>DISTRITO CAPITAL</v>
          </cell>
          <cell r="C3013" t="str">
            <v>0206-01</v>
          </cell>
          <cell r="D3013" t="str">
            <v>FONDO DE PRESTACIONES ECONÓMICAS, CESANTÍAS Y PENSIONES</v>
          </cell>
          <cell r="E3013" t="str">
            <v>0002-003</v>
          </cell>
          <cell r="F3013" t="str">
            <v>EP-HACIENDA</v>
          </cell>
          <cell r="G3013" t="str">
            <v>1-100-F001</v>
          </cell>
          <cell r="H3013" t="str">
            <v>VA-RECURSOS DISTRITO</v>
          </cell>
          <cell r="I3013" t="str">
            <v>O21202020080282199</v>
          </cell>
          <cell r="J3013" t="str">
            <v>Otros servicios jurídicos n.c.p.</v>
          </cell>
          <cell r="K3013" t="str">
            <v>000000000000000010206</v>
          </cell>
          <cell r="L3013" t="str">
            <v>0206 - Programa Funcionamiento - FONDO DE PRESTACIONES ECONÓMICAS, CESANTÍAS Y PENSIONES - FONCEP</v>
          </cell>
          <cell r="M3013" t="str">
            <v>PM02060001FUNC</v>
          </cell>
          <cell r="N3013" t="str">
            <v>FU</v>
          </cell>
          <cell r="O3013" t="str">
            <v>FUNCIONAMIENTO FONDO DE PRESTACIONES ECONÓMICAS, C</v>
          </cell>
          <cell r="P3013" t="str">
            <v>2025</v>
          </cell>
          <cell r="Q3013">
            <v>3145015000</v>
          </cell>
          <cell r="R3013">
            <v>3145015000</v>
          </cell>
        </row>
        <row r="3014">
          <cell r="A3014" t="str">
            <v>0206-01FU</v>
          </cell>
          <cell r="B3014" t="str">
            <v>DISTRITO CAPITAL</v>
          </cell>
          <cell r="C3014" t="str">
            <v>0206-01</v>
          </cell>
          <cell r="D3014" t="str">
            <v>FONDO DE PRESTACIONES ECONÓMICAS, CESANTÍAS Y PENSIONES</v>
          </cell>
          <cell r="E3014" t="str">
            <v>0002-003</v>
          </cell>
          <cell r="F3014" t="str">
            <v>EP-HACIENDA</v>
          </cell>
          <cell r="G3014" t="str">
            <v>1-100-F001</v>
          </cell>
          <cell r="H3014" t="str">
            <v>VA-RECURSOS DISTRITO</v>
          </cell>
          <cell r="I3014" t="str">
            <v>O21202020080282210</v>
          </cell>
          <cell r="J3014" t="str">
            <v>Servicios de auditoría financiera</v>
          </cell>
          <cell r="K3014" t="str">
            <v>000000000000000010206</v>
          </cell>
          <cell r="L3014" t="str">
            <v>0206 - Programa Funcionamiento - FONDO DE PRESTACIONES ECONÓMICAS, CESANTÍAS Y PENSIONES - FONCEP</v>
          </cell>
          <cell r="M3014" t="str">
            <v>PM02060001FUNC</v>
          </cell>
          <cell r="N3014" t="str">
            <v>FU</v>
          </cell>
          <cell r="O3014" t="str">
            <v>FUNCIONAMIENTO FONDO DE PRESTACIONES ECONÓMICAS, C</v>
          </cell>
          <cell r="P3014" t="str">
            <v>2025</v>
          </cell>
          <cell r="Q3014">
            <v>200000000</v>
          </cell>
          <cell r="R3014">
            <v>200000000</v>
          </cell>
        </row>
        <row r="3015">
          <cell r="A3015" t="str">
            <v>0206-01FU</v>
          </cell>
          <cell r="B3015" t="str">
            <v>DISTRITO CAPITAL</v>
          </cell>
          <cell r="C3015" t="str">
            <v>0206-01</v>
          </cell>
          <cell r="D3015" t="str">
            <v>FONDO DE PRESTACIONES ECONÓMICAS, CESANTÍAS Y PENSIONES</v>
          </cell>
          <cell r="E3015" t="str">
            <v>0002-003</v>
          </cell>
          <cell r="F3015" t="str">
            <v>EP-HACIENDA</v>
          </cell>
          <cell r="G3015" t="str">
            <v>1-100-F001</v>
          </cell>
          <cell r="H3015" t="str">
            <v>VA-RECURSOS DISTRITO</v>
          </cell>
          <cell r="I3015" t="str">
            <v>O21202020080282221</v>
          </cell>
          <cell r="J3015" t="str">
            <v>Servicios de contabilidad</v>
          </cell>
          <cell r="K3015" t="str">
            <v>000000000000000010206</v>
          </cell>
          <cell r="L3015" t="str">
            <v>0206 - Programa Funcionamiento - FONDO DE PRESTACIONES ECONÓMICAS, CESANTÍAS Y PENSIONES - FONCEP</v>
          </cell>
          <cell r="M3015" t="str">
            <v>PM02060001FUNC</v>
          </cell>
          <cell r="N3015" t="str">
            <v>FU</v>
          </cell>
          <cell r="O3015" t="str">
            <v>FUNCIONAMIENTO FONDO DE PRESTACIONES ECONÓMICAS, C</v>
          </cell>
          <cell r="P3015" t="str">
            <v>2025</v>
          </cell>
          <cell r="Q3015">
            <v>422920000</v>
          </cell>
          <cell r="R3015">
            <v>422920000</v>
          </cell>
        </row>
        <row r="3016">
          <cell r="A3016" t="str">
            <v>0206-01FU</v>
          </cell>
          <cell r="B3016" t="str">
            <v>DISTRITO CAPITAL</v>
          </cell>
          <cell r="C3016" t="str">
            <v>0206-01</v>
          </cell>
          <cell r="D3016" t="str">
            <v>FONDO DE PRESTACIONES ECONÓMICAS, CESANTÍAS Y PENSIONES</v>
          </cell>
          <cell r="E3016" t="str">
            <v>0002-003</v>
          </cell>
          <cell r="F3016" t="str">
            <v>EP-HACIENDA</v>
          </cell>
          <cell r="G3016" t="str">
            <v>1-100-F001</v>
          </cell>
          <cell r="H3016" t="str">
            <v>VA-RECURSOS DISTRITO</v>
          </cell>
          <cell r="I3016" t="str">
            <v>O21202020080383111</v>
          </cell>
          <cell r="J3016" t="str">
            <v>Servicios de consultoría en gestión estratégica</v>
          </cell>
          <cell r="K3016" t="str">
            <v>000000000000000010206</v>
          </cell>
          <cell r="L3016" t="str">
            <v>0206 - Programa Funcionamiento - FONDO DE PRESTACIONES ECONÓMICAS, CESANTÍAS Y PENSIONES - FONCEP</v>
          </cell>
          <cell r="M3016" t="str">
            <v>PM02060001FUNC</v>
          </cell>
          <cell r="N3016" t="str">
            <v>FU</v>
          </cell>
          <cell r="O3016" t="str">
            <v>FUNCIONAMIENTO FONDO DE PRESTACIONES ECONÓMICAS, C</v>
          </cell>
          <cell r="P3016" t="str">
            <v>2025</v>
          </cell>
          <cell r="Q3016">
            <v>106932000</v>
          </cell>
          <cell r="R3016">
            <v>106932000</v>
          </cell>
        </row>
        <row r="3017">
          <cell r="A3017" t="str">
            <v>0206-01FU</v>
          </cell>
          <cell r="B3017" t="str">
            <v>DISTRITO CAPITAL</v>
          </cell>
          <cell r="C3017" t="str">
            <v>0206-01</v>
          </cell>
          <cell r="D3017" t="str">
            <v>FONDO DE PRESTACIONES ECONÓMICAS, CESANTÍAS Y PENSIONES</v>
          </cell>
          <cell r="E3017" t="str">
            <v>0002-003</v>
          </cell>
          <cell r="F3017" t="str">
            <v>EP-HACIENDA</v>
          </cell>
          <cell r="G3017" t="str">
            <v>1-100-F001</v>
          </cell>
          <cell r="H3017" t="str">
            <v>VA-RECURSOS DISTRITO</v>
          </cell>
          <cell r="I3017" t="str">
            <v>O21202020080383132</v>
          </cell>
          <cell r="J3017" t="str">
            <v>Servicios de soporte en tecnologías de la información (TI)</v>
          </cell>
          <cell r="K3017" t="str">
            <v>000000000000000010206</v>
          </cell>
          <cell r="L3017" t="str">
            <v>0206 - Programa Funcionamiento - FONDO DE PRESTACIONES ECONÓMICAS, CESANTÍAS Y PENSIONES - FONCEP</v>
          </cell>
          <cell r="M3017" t="str">
            <v>PM02060001FUNC</v>
          </cell>
          <cell r="N3017" t="str">
            <v>FU</v>
          </cell>
          <cell r="O3017" t="str">
            <v>FUNCIONAMIENTO FONDO DE PRESTACIONES ECONÓMICAS, C</v>
          </cell>
          <cell r="P3017" t="str">
            <v>2025</v>
          </cell>
          <cell r="Q3017">
            <v>635061000</v>
          </cell>
          <cell r="R3017">
            <v>635061000</v>
          </cell>
        </row>
        <row r="3018">
          <cell r="A3018" t="str">
            <v>0206-01FU</v>
          </cell>
          <cell r="B3018" t="str">
            <v>DISTRITO CAPITAL</v>
          </cell>
          <cell r="C3018" t="str">
            <v>0206-01</v>
          </cell>
          <cell r="D3018" t="str">
            <v>FONDO DE PRESTACIONES ECONÓMICAS, CESANTÍAS Y PENSIONES</v>
          </cell>
          <cell r="E3018" t="str">
            <v>0002-003</v>
          </cell>
          <cell r="F3018" t="str">
            <v>EP-HACIENDA</v>
          </cell>
          <cell r="G3018" t="str">
            <v>1-100-F001</v>
          </cell>
          <cell r="H3018" t="str">
            <v>VA-RECURSOS DISTRITO</v>
          </cell>
          <cell r="I3018" t="str">
            <v>O21202020080383159</v>
          </cell>
          <cell r="J3018" t="str">
            <v>Otros servicios de alojamiento y suministro de infraestructura en tecnología de la información (TI)</v>
          </cell>
          <cell r="K3018" t="str">
            <v>000000000000000010206</v>
          </cell>
          <cell r="L3018" t="str">
            <v>0206 - Programa Funcionamiento - FONDO DE PRESTACIONES ECONÓMICAS, CESANTÍAS Y PENSIONES - FONCEP</v>
          </cell>
          <cell r="M3018" t="str">
            <v>PM02060001FUNC</v>
          </cell>
          <cell r="N3018" t="str">
            <v>FU</v>
          </cell>
          <cell r="O3018" t="str">
            <v>FUNCIONAMIENTO FONDO DE PRESTACIONES ECONÓMICAS, C</v>
          </cell>
          <cell r="P3018" t="str">
            <v>2025</v>
          </cell>
          <cell r="Q3018">
            <v>9206000</v>
          </cell>
          <cell r="R3018">
            <v>9206000</v>
          </cell>
        </row>
        <row r="3019">
          <cell r="A3019" t="str">
            <v>0206-01FU</v>
          </cell>
          <cell r="B3019" t="str">
            <v>DISTRITO CAPITAL</v>
          </cell>
          <cell r="C3019" t="str">
            <v>0206-01</v>
          </cell>
          <cell r="D3019" t="str">
            <v>FONDO DE PRESTACIONES ECONÓMICAS, CESANTÍAS Y PENSIONES</v>
          </cell>
          <cell r="E3019" t="str">
            <v>0002-003</v>
          </cell>
          <cell r="F3019" t="str">
            <v>EP-HACIENDA</v>
          </cell>
          <cell r="G3019" t="str">
            <v>1-100-F001</v>
          </cell>
          <cell r="H3019" t="str">
            <v>VA-RECURSOS DISTRITO</v>
          </cell>
          <cell r="I3019" t="str">
            <v>O21202020080383159</v>
          </cell>
          <cell r="J3019" t="str">
            <v>Otros servicios de alojamiento y suministro de infraestructura en tecnología de la información (TI)</v>
          </cell>
          <cell r="K3019" t="str">
            <v>000000000000000010206</v>
          </cell>
          <cell r="L3019" t="str">
            <v>0206 - Programa Funcionamiento - FONDO DE PRESTACIONES ECONÓMICAS, CESANTÍAS Y PENSIONES - FONCEP</v>
          </cell>
          <cell r="M3019" t="str">
            <v>PM02060001FUNC</v>
          </cell>
          <cell r="N3019" t="str">
            <v>FU</v>
          </cell>
          <cell r="O3019" t="str">
            <v>FUNCIONAMIENTO FONDO DE PRESTACIONES ECONÓMICAS, C</v>
          </cell>
          <cell r="P3019" t="str">
            <v>VF2025008A</v>
          </cell>
          <cell r="Q3019">
            <v>288953000</v>
          </cell>
          <cell r="R3019">
            <v>288953000</v>
          </cell>
        </row>
        <row r="3020">
          <cell r="A3020" t="str">
            <v>0206-01FU</v>
          </cell>
          <cell r="B3020" t="str">
            <v>DISTRITO CAPITAL</v>
          </cell>
          <cell r="C3020" t="str">
            <v>0206-01</v>
          </cell>
          <cell r="D3020" t="str">
            <v>FONDO DE PRESTACIONES ECONÓMICAS, CESANTÍAS Y PENSIONES</v>
          </cell>
          <cell r="E3020" t="str">
            <v>0002-003</v>
          </cell>
          <cell r="F3020" t="str">
            <v>EP-HACIENDA</v>
          </cell>
          <cell r="G3020" t="str">
            <v>1-100-F001</v>
          </cell>
          <cell r="H3020" t="str">
            <v>VA-RECURSOS DISTRITO</v>
          </cell>
          <cell r="I3020" t="str">
            <v>O21202020080383619</v>
          </cell>
          <cell r="J3020" t="str">
            <v>Otros servicios de publicidad</v>
          </cell>
          <cell r="K3020" t="str">
            <v>000000000000000010206</v>
          </cell>
          <cell r="L3020" t="str">
            <v>0206 - Programa Funcionamiento - FONDO DE PRESTACIONES ECONÓMICAS, CESANTÍAS Y PENSIONES - FONCEP</v>
          </cell>
          <cell r="M3020" t="str">
            <v>PM02060001FUNC</v>
          </cell>
          <cell r="N3020" t="str">
            <v>FU</v>
          </cell>
          <cell r="O3020" t="str">
            <v>FUNCIONAMIENTO FONDO DE PRESTACIONES ECONÓMICAS, C</v>
          </cell>
          <cell r="P3020" t="str">
            <v>2025</v>
          </cell>
          <cell r="Q3020">
            <v>21886000</v>
          </cell>
          <cell r="R3020">
            <v>21886000</v>
          </cell>
        </row>
        <row r="3021">
          <cell r="A3021" t="str">
            <v>0206-01FU</v>
          </cell>
          <cell r="B3021" t="str">
            <v>DISTRITO CAPITAL</v>
          </cell>
          <cell r="C3021" t="str">
            <v>0206-01</v>
          </cell>
          <cell r="D3021" t="str">
            <v>FONDO DE PRESTACIONES ECONÓMICAS, CESANTÍAS Y PENSIONES</v>
          </cell>
          <cell r="E3021" t="str">
            <v>0002-003</v>
          </cell>
          <cell r="F3021" t="str">
            <v>EP-HACIENDA</v>
          </cell>
          <cell r="G3021" t="str">
            <v>1-100-F001</v>
          </cell>
          <cell r="H3021" t="str">
            <v>VA-RECURSOS DISTRITO</v>
          </cell>
          <cell r="I3021" t="str">
            <v>O21202020080383990</v>
          </cell>
          <cell r="J3021" t="str">
            <v>Otros servicios profesionales, técnicos y empresariales n.c.p.</v>
          </cell>
          <cell r="K3021" t="str">
            <v>000000000000000010206</v>
          </cell>
          <cell r="L3021" t="str">
            <v>0206 - Programa Funcionamiento - FONDO DE PRESTACIONES ECONÓMICAS, CESANTÍAS Y PENSIONES - FONCEP</v>
          </cell>
          <cell r="M3021" t="str">
            <v>PM02060001FUNC</v>
          </cell>
          <cell r="N3021" t="str">
            <v>FU</v>
          </cell>
          <cell r="O3021" t="str">
            <v>FUNCIONAMIENTO FONDO DE PRESTACIONES ECONÓMICAS, C</v>
          </cell>
          <cell r="P3021" t="str">
            <v>2025</v>
          </cell>
          <cell r="Q3021">
            <v>8921045000</v>
          </cell>
          <cell r="R3021">
            <v>8921045000</v>
          </cell>
        </row>
        <row r="3022">
          <cell r="A3022" t="str">
            <v>0206-01FU</v>
          </cell>
          <cell r="B3022" t="str">
            <v>DISTRITO CAPITAL</v>
          </cell>
          <cell r="C3022" t="str">
            <v>0206-01</v>
          </cell>
          <cell r="D3022" t="str">
            <v>FONDO DE PRESTACIONES ECONÓMICAS, CESANTÍAS Y PENSIONES</v>
          </cell>
          <cell r="E3022" t="str">
            <v>0002-003</v>
          </cell>
          <cell r="F3022" t="str">
            <v>EP-HACIENDA</v>
          </cell>
          <cell r="G3022" t="str">
            <v>1-100-F001</v>
          </cell>
          <cell r="H3022" t="str">
            <v>VA-RECURSOS DISTRITO</v>
          </cell>
          <cell r="I3022" t="str">
            <v>O21202020080383990</v>
          </cell>
          <cell r="J3022" t="str">
            <v>Otros servicios profesionales, técnicos y empresariales n.c.p.</v>
          </cell>
          <cell r="K3022" t="str">
            <v>000000000000000010206</v>
          </cell>
          <cell r="L3022" t="str">
            <v>0206 - Programa Funcionamiento - FONDO DE PRESTACIONES ECONÓMICAS, CESANTÍAS Y PENSIONES - FONCEP</v>
          </cell>
          <cell r="M3022" t="str">
            <v>PM02060001FUNC</v>
          </cell>
          <cell r="N3022" t="str">
            <v>FU</v>
          </cell>
          <cell r="O3022" t="str">
            <v>FUNCIONAMIENTO FONDO DE PRESTACIONES ECONÓMICAS, C</v>
          </cell>
          <cell r="P3022" t="str">
            <v>VF2025008A</v>
          </cell>
          <cell r="Q3022">
            <v>740777000</v>
          </cell>
          <cell r="R3022">
            <v>740777000</v>
          </cell>
        </row>
        <row r="3023">
          <cell r="A3023" t="str">
            <v>0206-01FU</v>
          </cell>
          <cell r="B3023" t="str">
            <v>DISTRITO CAPITAL</v>
          </cell>
          <cell r="C3023" t="str">
            <v>0206-01</v>
          </cell>
          <cell r="D3023" t="str">
            <v>FONDO DE PRESTACIONES ECONÓMICAS, CESANTÍAS Y PENSIONES</v>
          </cell>
          <cell r="E3023" t="str">
            <v>0002-003</v>
          </cell>
          <cell r="F3023" t="str">
            <v>EP-HACIENDA</v>
          </cell>
          <cell r="G3023" t="str">
            <v>1-100-F001</v>
          </cell>
          <cell r="H3023" t="str">
            <v>VA-RECURSOS DISTRITO</v>
          </cell>
          <cell r="I3023" t="str">
            <v>O21202020080484120</v>
          </cell>
          <cell r="J3023" t="str">
            <v>Servicios de telefonía fija (acceso)</v>
          </cell>
          <cell r="K3023" t="str">
            <v>000000000000000010206</v>
          </cell>
          <cell r="L3023" t="str">
            <v>0206 - Programa Funcionamiento - FONDO DE PRESTACIONES ECONÓMICAS, CESANTÍAS Y PENSIONES - FONCEP</v>
          </cell>
          <cell r="M3023" t="str">
            <v>PM02060001FUNC</v>
          </cell>
          <cell r="N3023" t="str">
            <v>FU</v>
          </cell>
          <cell r="O3023" t="str">
            <v>FUNCIONAMIENTO FONDO DE PRESTACIONES ECONÓMICAS, C</v>
          </cell>
          <cell r="P3023" t="str">
            <v>2025</v>
          </cell>
          <cell r="Q3023">
            <v>43929000</v>
          </cell>
          <cell r="R3023">
            <v>43929000</v>
          </cell>
        </row>
        <row r="3024">
          <cell r="A3024" t="str">
            <v>0206-01FU</v>
          </cell>
          <cell r="B3024" t="str">
            <v>DISTRITO CAPITAL</v>
          </cell>
          <cell r="C3024" t="str">
            <v>0206-01</v>
          </cell>
          <cell r="D3024" t="str">
            <v>FONDO DE PRESTACIONES ECONÓMICAS, CESANTÍAS Y PENSIONES</v>
          </cell>
          <cell r="E3024" t="str">
            <v>0002-003</v>
          </cell>
          <cell r="F3024" t="str">
            <v>EP-HACIENDA</v>
          </cell>
          <cell r="G3024" t="str">
            <v>1-100-F001</v>
          </cell>
          <cell r="H3024" t="str">
            <v>VA-RECURSOS DISTRITO</v>
          </cell>
          <cell r="I3024" t="str">
            <v>O21202020080484133</v>
          </cell>
          <cell r="J3024" t="str">
            <v>Servicios móviles de datos, excepto los servicios de texto</v>
          </cell>
          <cell r="K3024" t="str">
            <v>000000000000000010206</v>
          </cell>
          <cell r="L3024" t="str">
            <v>0206 - Programa Funcionamiento - FONDO DE PRESTACIONES ECONÓMICAS, CESANTÍAS Y PENSIONES - FONCEP</v>
          </cell>
          <cell r="M3024" t="str">
            <v>PM02060001FUNC</v>
          </cell>
          <cell r="N3024" t="str">
            <v>FU</v>
          </cell>
          <cell r="O3024" t="str">
            <v>FUNCIONAMIENTO FONDO DE PRESTACIONES ECONÓMICAS, C</v>
          </cell>
          <cell r="P3024" t="str">
            <v>2025</v>
          </cell>
          <cell r="Q3024">
            <v>6360000</v>
          </cell>
          <cell r="R3024">
            <v>6360000</v>
          </cell>
        </row>
        <row r="3025">
          <cell r="A3025" t="str">
            <v>0206-01FU</v>
          </cell>
          <cell r="B3025" t="str">
            <v>DISTRITO CAPITAL</v>
          </cell>
          <cell r="C3025" t="str">
            <v>0206-01</v>
          </cell>
          <cell r="D3025" t="str">
            <v>FONDO DE PRESTACIONES ECONÓMICAS, CESANTÍAS Y PENSIONES</v>
          </cell>
          <cell r="E3025" t="str">
            <v>0002-003</v>
          </cell>
          <cell r="F3025" t="str">
            <v>EP-HACIENDA</v>
          </cell>
          <cell r="G3025" t="str">
            <v>1-100-F001</v>
          </cell>
          <cell r="H3025" t="str">
            <v>VA-RECURSOS DISTRITO</v>
          </cell>
          <cell r="I3025" t="str">
            <v>O21202020080585250</v>
          </cell>
          <cell r="J3025" t="str">
            <v>Servicios de protección (guardas de seguridad)</v>
          </cell>
          <cell r="K3025" t="str">
            <v>000000000000000010206</v>
          </cell>
          <cell r="L3025" t="str">
            <v>0206 - Programa Funcionamiento - FONDO DE PRESTACIONES ECONÓMICAS, CESANTÍAS Y PENSIONES - FONCEP</v>
          </cell>
          <cell r="M3025" t="str">
            <v>PM02060001FUNC</v>
          </cell>
          <cell r="N3025" t="str">
            <v>FU</v>
          </cell>
          <cell r="O3025" t="str">
            <v>FUNCIONAMIENTO FONDO DE PRESTACIONES ECONÓMICAS, C</v>
          </cell>
          <cell r="P3025" t="str">
            <v>2025</v>
          </cell>
          <cell r="Q3025">
            <v>30750000</v>
          </cell>
          <cell r="R3025">
            <v>30750000</v>
          </cell>
        </row>
        <row r="3026">
          <cell r="A3026" t="str">
            <v>0206-01FU</v>
          </cell>
          <cell r="B3026" t="str">
            <v>DISTRITO CAPITAL</v>
          </cell>
          <cell r="C3026" t="str">
            <v>0206-01</v>
          </cell>
          <cell r="D3026" t="str">
            <v>FONDO DE PRESTACIONES ECONÓMICAS, CESANTÍAS Y PENSIONES</v>
          </cell>
          <cell r="E3026" t="str">
            <v>0002-003</v>
          </cell>
          <cell r="F3026" t="str">
            <v>EP-HACIENDA</v>
          </cell>
          <cell r="G3026" t="str">
            <v>1-100-F001</v>
          </cell>
          <cell r="H3026" t="str">
            <v>VA-RECURSOS DISTRITO</v>
          </cell>
          <cell r="I3026" t="str">
            <v>O21202020080585250</v>
          </cell>
          <cell r="J3026" t="str">
            <v>Servicios de protección (guardas de seguridad)</v>
          </cell>
          <cell r="K3026" t="str">
            <v>000000000000000010206</v>
          </cell>
          <cell r="L3026" t="str">
            <v>0206 - Programa Funcionamiento - FONDO DE PRESTACIONES ECONÓMICAS, CESANTÍAS Y PENSIONES - FONCEP</v>
          </cell>
          <cell r="M3026" t="str">
            <v>PM02060001FUNC</v>
          </cell>
          <cell r="N3026" t="str">
            <v>FU</v>
          </cell>
          <cell r="O3026" t="str">
            <v>FUNCIONAMIENTO FONDO DE PRESTACIONES ECONÓMICAS, C</v>
          </cell>
          <cell r="P3026" t="str">
            <v>VF2025008A</v>
          </cell>
          <cell r="Q3026">
            <v>597087000</v>
          </cell>
          <cell r="R3026">
            <v>597087000</v>
          </cell>
        </row>
        <row r="3027">
          <cell r="A3027" t="str">
            <v>0206-01FU</v>
          </cell>
          <cell r="B3027" t="str">
            <v>DISTRITO CAPITAL</v>
          </cell>
          <cell r="C3027" t="str">
            <v>0206-01</v>
          </cell>
          <cell r="D3027" t="str">
            <v>FONDO DE PRESTACIONES ECONÓMICAS, CESANTÍAS Y PENSIONES</v>
          </cell>
          <cell r="E3027" t="str">
            <v>0002-003</v>
          </cell>
          <cell r="F3027" t="str">
            <v>EP-HACIENDA</v>
          </cell>
          <cell r="G3027" t="str">
            <v>1-100-F001</v>
          </cell>
          <cell r="H3027" t="str">
            <v>VA-RECURSOS DISTRITO</v>
          </cell>
          <cell r="I3027" t="str">
            <v>O21202020080585290</v>
          </cell>
          <cell r="J3027" t="str">
            <v>Otros servicios de seguridad</v>
          </cell>
          <cell r="K3027" t="str">
            <v>000000000000000010206</v>
          </cell>
          <cell r="L3027" t="str">
            <v>0206 - Programa Funcionamiento - FONDO DE PRESTACIONES ECONÓMICAS, CESANTÍAS Y PENSIONES - FONCEP</v>
          </cell>
          <cell r="M3027" t="str">
            <v>PM02060001FUNC</v>
          </cell>
          <cell r="N3027" t="str">
            <v>FU</v>
          </cell>
          <cell r="O3027" t="str">
            <v>FUNCIONAMIENTO FONDO DE PRESTACIONES ECONÓMICAS, C</v>
          </cell>
          <cell r="P3027" t="str">
            <v>2025</v>
          </cell>
          <cell r="Q3027">
            <v>1017000</v>
          </cell>
          <cell r="R3027">
            <v>1017000</v>
          </cell>
        </row>
        <row r="3028">
          <cell r="A3028" t="str">
            <v>0206-01FU</v>
          </cell>
          <cell r="B3028" t="str">
            <v>DISTRITO CAPITAL</v>
          </cell>
          <cell r="C3028" t="str">
            <v>0206-01</v>
          </cell>
          <cell r="D3028" t="str">
            <v>FONDO DE PRESTACIONES ECONÓMICAS, CESANTÍAS Y PENSIONES</v>
          </cell>
          <cell r="E3028" t="str">
            <v>0002-003</v>
          </cell>
          <cell r="F3028" t="str">
            <v>EP-HACIENDA</v>
          </cell>
          <cell r="G3028" t="str">
            <v>1-100-F001</v>
          </cell>
          <cell r="H3028" t="str">
            <v>VA-RECURSOS DISTRITO</v>
          </cell>
          <cell r="I3028" t="str">
            <v>O21202020080585330</v>
          </cell>
          <cell r="J3028" t="str">
            <v>Servicios de limpieza general</v>
          </cell>
          <cell r="K3028" t="str">
            <v>000000000000000010206</v>
          </cell>
          <cell r="L3028" t="str">
            <v>0206 - Programa Funcionamiento - FONDO DE PRESTACIONES ECONÓMICAS, CESANTÍAS Y PENSIONES - FONCEP</v>
          </cell>
          <cell r="M3028" t="str">
            <v>PM02060001FUNC</v>
          </cell>
          <cell r="N3028" t="str">
            <v>FU</v>
          </cell>
          <cell r="O3028" t="str">
            <v>FUNCIONAMIENTO FONDO DE PRESTACIONES ECONÓMICAS, C</v>
          </cell>
          <cell r="P3028" t="str">
            <v>2025</v>
          </cell>
          <cell r="Q3028">
            <v>418080000</v>
          </cell>
          <cell r="R3028">
            <v>418080000</v>
          </cell>
        </row>
        <row r="3029">
          <cell r="A3029" t="str">
            <v>0206-01FU</v>
          </cell>
          <cell r="B3029" t="str">
            <v>DISTRITO CAPITAL</v>
          </cell>
          <cell r="C3029" t="str">
            <v>0206-01</v>
          </cell>
          <cell r="D3029" t="str">
            <v>FONDO DE PRESTACIONES ECONÓMICAS, CESANTÍAS Y PENSIONES</v>
          </cell>
          <cell r="E3029" t="str">
            <v>0002-003</v>
          </cell>
          <cell r="F3029" t="str">
            <v>EP-HACIENDA</v>
          </cell>
          <cell r="G3029" t="str">
            <v>1-100-F001</v>
          </cell>
          <cell r="H3029" t="str">
            <v>VA-RECURSOS DISTRITO</v>
          </cell>
          <cell r="I3029" t="str">
            <v>O21202020080585951</v>
          </cell>
          <cell r="J3029" t="str">
            <v>Servicios de copia y reproducción</v>
          </cell>
          <cell r="K3029" t="str">
            <v>000000000000000010206</v>
          </cell>
          <cell r="L3029" t="str">
            <v>0206 - Programa Funcionamiento - FONDO DE PRESTACIONES ECONÓMICAS, CESANTÍAS Y PENSIONES - FONCEP</v>
          </cell>
          <cell r="M3029" t="str">
            <v>PM02060001FUNC</v>
          </cell>
          <cell r="N3029" t="str">
            <v>FU</v>
          </cell>
          <cell r="O3029" t="str">
            <v>FUNCIONAMIENTO FONDO DE PRESTACIONES ECONÓMICAS, C</v>
          </cell>
          <cell r="P3029" t="str">
            <v>2025</v>
          </cell>
          <cell r="Q3029">
            <v>9150000</v>
          </cell>
          <cell r="R3029">
            <v>9150000</v>
          </cell>
        </row>
        <row r="3030">
          <cell r="A3030" t="str">
            <v>0206-01FU</v>
          </cell>
          <cell r="B3030" t="str">
            <v>DISTRITO CAPITAL</v>
          </cell>
          <cell r="C3030" t="str">
            <v>0206-01</v>
          </cell>
          <cell r="D3030" t="str">
            <v>FONDO DE PRESTACIONES ECONÓMICAS, CESANTÍAS Y PENSIONES</v>
          </cell>
          <cell r="E3030" t="str">
            <v>0002-003</v>
          </cell>
          <cell r="F3030" t="str">
            <v>EP-HACIENDA</v>
          </cell>
          <cell r="G3030" t="str">
            <v>1-100-F001</v>
          </cell>
          <cell r="H3030" t="str">
            <v>VA-RECURSOS DISTRITO</v>
          </cell>
          <cell r="I3030" t="str">
            <v>O21202020080585951</v>
          </cell>
          <cell r="J3030" t="str">
            <v>Servicios de copia y reproducción</v>
          </cell>
          <cell r="K3030" t="str">
            <v>000000000000000010206</v>
          </cell>
          <cell r="L3030" t="str">
            <v>0206 - Programa Funcionamiento - FONDO DE PRESTACIONES ECONÓMICAS, CESANTÍAS Y PENSIONES - FONCEP</v>
          </cell>
          <cell r="M3030" t="str">
            <v>PM02060001FUNC</v>
          </cell>
          <cell r="N3030" t="str">
            <v>FU</v>
          </cell>
          <cell r="O3030" t="str">
            <v>FUNCIONAMIENTO FONDO DE PRESTACIONES ECONÓMICAS, C</v>
          </cell>
          <cell r="P3030" t="str">
            <v>VF2025008A</v>
          </cell>
          <cell r="Q3030">
            <v>177670000</v>
          </cell>
          <cell r="R3030">
            <v>177670000</v>
          </cell>
        </row>
        <row r="3031">
          <cell r="A3031" t="str">
            <v>0206-01FU</v>
          </cell>
          <cell r="B3031" t="str">
            <v>DISTRITO CAPITAL</v>
          </cell>
          <cell r="C3031" t="str">
            <v>0206-01</v>
          </cell>
          <cell r="D3031" t="str">
            <v>FONDO DE PRESTACIONES ECONÓMICAS, CESANTÍAS Y PENSIONES</v>
          </cell>
          <cell r="E3031" t="str">
            <v>0002-003</v>
          </cell>
          <cell r="F3031" t="str">
            <v>EP-HACIENDA</v>
          </cell>
          <cell r="G3031" t="str">
            <v>1-100-F001</v>
          </cell>
          <cell r="H3031" t="str">
            <v>VA-RECURSOS DISTRITO</v>
          </cell>
          <cell r="I3031" t="str">
            <v>O21202020080585962</v>
          </cell>
          <cell r="J3031" t="str">
            <v>Servicios de organización y asistencia de ferias comerciales</v>
          </cell>
          <cell r="K3031" t="str">
            <v>000000000000000010206</v>
          </cell>
          <cell r="L3031" t="str">
            <v>0206 - Programa Funcionamiento - FONDO DE PRESTACIONES ECONÓMICAS, CESANTÍAS Y PENSIONES - FONCEP</v>
          </cell>
          <cell r="M3031" t="str">
            <v>PM02060001FUNC</v>
          </cell>
          <cell r="N3031" t="str">
            <v>FU</v>
          </cell>
          <cell r="O3031" t="str">
            <v>FUNCIONAMIENTO FONDO DE PRESTACIONES ECONÓMICAS, C</v>
          </cell>
          <cell r="P3031" t="str">
            <v>2025</v>
          </cell>
          <cell r="Q3031">
            <v>211460000</v>
          </cell>
          <cell r="R3031">
            <v>211460000</v>
          </cell>
        </row>
        <row r="3032">
          <cell r="A3032" t="str">
            <v>0206-01FU</v>
          </cell>
          <cell r="B3032" t="str">
            <v>DISTRITO CAPITAL</v>
          </cell>
          <cell r="C3032" t="str">
            <v>0206-01</v>
          </cell>
          <cell r="D3032" t="str">
            <v>FONDO DE PRESTACIONES ECONÓMICAS, CESANTÍAS Y PENSIONES</v>
          </cell>
          <cell r="E3032" t="str">
            <v>0002-003</v>
          </cell>
          <cell r="F3032" t="str">
            <v>EP-HACIENDA</v>
          </cell>
          <cell r="G3032" t="str">
            <v>1-100-F001</v>
          </cell>
          <cell r="H3032" t="str">
            <v>VA-RECURSOS DISTRITO</v>
          </cell>
          <cell r="I3032" t="str">
            <v>O21202020080686312</v>
          </cell>
          <cell r="J3032" t="str">
            <v>Servicios de distribución de electricidad (a comisión o por contrato)</v>
          </cell>
          <cell r="K3032" t="str">
            <v>000000000000000010206</v>
          </cell>
          <cell r="L3032" t="str">
            <v>0206 - Programa Funcionamiento - FONDO DE PRESTACIONES ECONÓMICAS, CESANTÍAS Y PENSIONES - FONCEP</v>
          </cell>
          <cell r="M3032" t="str">
            <v>PM02060001FUNC</v>
          </cell>
          <cell r="N3032" t="str">
            <v>FU</v>
          </cell>
          <cell r="O3032" t="str">
            <v>FUNCIONAMIENTO FONDO DE PRESTACIONES ECONÓMICAS, C</v>
          </cell>
          <cell r="P3032" t="str">
            <v>2025</v>
          </cell>
          <cell r="Q3032">
            <v>353529000</v>
          </cell>
          <cell r="R3032">
            <v>353529000</v>
          </cell>
        </row>
        <row r="3033">
          <cell r="A3033" t="str">
            <v>0206-01FU</v>
          </cell>
          <cell r="B3033" t="str">
            <v>DISTRITO CAPITAL</v>
          </cell>
          <cell r="C3033" t="str">
            <v>0206-01</v>
          </cell>
          <cell r="D3033" t="str">
            <v>FONDO DE PRESTACIONES ECONÓMICAS, CESANTÍAS Y PENSIONES</v>
          </cell>
          <cell r="E3033" t="str">
            <v>0002-003</v>
          </cell>
          <cell r="F3033" t="str">
            <v>EP-HACIENDA</v>
          </cell>
          <cell r="G3033" t="str">
            <v>1-100-F001</v>
          </cell>
          <cell r="H3033" t="str">
            <v>VA-RECURSOS DISTRITO</v>
          </cell>
          <cell r="I3033" t="str">
            <v>O2120202008078712001</v>
          </cell>
          <cell r="J3033" t="str">
            <v>Servicio de mantenimiento y reparación de equipo de oficina y contabilidad, (excepto computadores y equipos periféricos)</v>
          </cell>
          <cell r="K3033" t="str">
            <v>000000000000000010206</v>
          </cell>
          <cell r="L3033" t="str">
            <v>0206 - Programa Funcionamiento - FONDO DE PRESTACIONES ECONÓMICAS, CESANTÍAS Y PENSIONES - FONCEP</v>
          </cell>
          <cell r="M3033" t="str">
            <v>PM02060001FUNC</v>
          </cell>
          <cell r="N3033" t="str">
            <v>FU</v>
          </cell>
          <cell r="O3033" t="str">
            <v>FUNCIONAMIENTO FONDO DE PRESTACIONES ECONÓMICAS, C</v>
          </cell>
          <cell r="P3033" t="str">
            <v>2025</v>
          </cell>
          <cell r="Q3033">
            <v>1200000</v>
          </cell>
          <cell r="R3033">
            <v>1200000</v>
          </cell>
        </row>
        <row r="3034">
          <cell r="A3034" t="str">
            <v>0206-01FU</v>
          </cell>
          <cell r="B3034" t="str">
            <v>DISTRITO CAPITAL</v>
          </cell>
          <cell r="C3034" t="str">
            <v>0206-01</v>
          </cell>
          <cell r="D3034" t="str">
            <v>FONDO DE PRESTACIONES ECONÓMICAS, CESANTÍAS Y PENSIONES</v>
          </cell>
          <cell r="E3034" t="str">
            <v>0002-003</v>
          </cell>
          <cell r="F3034" t="str">
            <v>EP-HACIENDA</v>
          </cell>
          <cell r="G3034" t="str">
            <v>1-100-F001</v>
          </cell>
          <cell r="H3034" t="str">
            <v>VA-RECURSOS DISTRITO</v>
          </cell>
          <cell r="I3034" t="str">
            <v>O21202020080787130</v>
          </cell>
          <cell r="J3034" t="str">
            <v>Servicios de mantenimiento y reparación de computadores y equipos periféricos</v>
          </cell>
          <cell r="K3034" t="str">
            <v>000000000000000010206</v>
          </cell>
          <cell r="L3034" t="str">
            <v>0206 - Programa Funcionamiento - FONDO DE PRESTACIONES ECONÓMICAS, CESANTÍAS Y PENSIONES - FONCEP</v>
          </cell>
          <cell r="M3034" t="str">
            <v>PM02060001FUNC</v>
          </cell>
          <cell r="N3034" t="str">
            <v>FU</v>
          </cell>
          <cell r="O3034" t="str">
            <v>FUNCIONAMIENTO FONDO DE PRESTACIONES ECONÓMICAS, C</v>
          </cell>
          <cell r="P3034" t="str">
            <v>2025</v>
          </cell>
          <cell r="Q3034">
            <v>399117000</v>
          </cell>
          <cell r="R3034">
            <v>399117000</v>
          </cell>
        </row>
        <row r="3035">
          <cell r="A3035" t="str">
            <v>0206-01FU</v>
          </cell>
          <cell r="B3035" t="str">
            <v>DISTRITO CAPITAL</v>
          </cell>
          <cell r="C3035" t="str">
            <v>0206-01</v>
          </cell>
          <cell r="D3035" t="str">
            <v>FONDO DE PRESTACIONES ECONÓMICAS, CESANTÍAS Y PENSIONES</v>
          </cell>
          <cell r="E3035" t="str">
            <v>0002-003</v>
          </cell>
          <cell r="F3035" t="str">
            <v>EP-HACIENDA</v>
          </cell>
          <cell r="G3035" t="str">
            <v>1-100-F001</v>
          </cell>
          <cell r="H3035" t="str">
            <v>VA-RECURSOS DISTRITO</v>
          </cell>
          <cell r="I3035" t="str">
            <v>O2120202008078714102</v>
          </cell>
          <cell r="J3035" t="str">
            <v>Servicio de mantenimiento y reparación de vehículos automóviles</v>
          </cell>
          <cell r="K3035" t="str">
            <v>000000000000000010206</v>
          </cell>
          <cell r="L3035" t="str">
            <v>0206 - Programa Funcionamiento - FONDO DE PRESTACIONES ECONÓMICAS, CESANTÍAS Y PENSIONES - FONCEP</v>
          </cell>
          <cell r="M3035" t="str">
            <v>PM02060001FUNC</v>
          </cell>
          <cell r="N3035" t="str">
            <v>FU</v>
          </cell>
          <cell r="O3035" t="str">
            <v>FUNCIONAMIENTO FONDO DE PRESTACIONES ECONÓMICAS, C</v>
          </cell>
          <cell r="P3035" t="str">
            <v>2025</v>
          </cell>
          <cell r="Q3035">
            <v>12720000</v>
          </cell>
          <cell r="R3035">
            <v>12720000</v>
          </cell>
        </row>
        <row r="3036">
          <cell r="A3036" t="str">
            <v>0206-01FU</v>
          </cell>
          <cell r="B3036" t="str">
            <v>DISTRITO CAPITAL</v>
          </cell>
          <cell r="C3036" t="str">
            <v>0206-01</v>
          </cell>
          <cell r="D3036" t="str">
            <v>FONDO DE PRESTACIONES ECONÓMICAS, CESANTÍAS Y PENSIONES</v>
          </cell>
          <cell r="E3036" t="str">
            <v>0002-003</v>
          </cell>
          <cell r="F3036" t="str">
            <v>EP-HACIENDA</v>
          </cell>
          <cell r="G3036" t="str">
            <v>1-100-F001</v>
          </cell>
          <cell r="H3036" t="str">
            <v>VA-RECURSOS DISTRITO</v>
          </cell>
          <cell r="I3036" t="str">
            <v>O2120202008078715299</v>
          </cell>
          <cell r="J3036" t="str">
            <v>Otros servicios de mantenimiento y reparación de maquinaria y aparatos eléctricos n.c.p.</v>
          </cell>
          <cell r="K3036" t="str">
            <v>000000000000000010206</v>
          </cell>
          <cell r="L3036" t="str">
            <v>0206 - Programa Funcionamiento - FONDO DE PRESTACIONES ECONÓMICAS, CESANTÍAS Y PENSIONES - FONCEP</v>
          </cell>
          <cell r="M3036" t="str">
            <v>PM02060001FUNC</v>
          </cell>
          <cell r="N3036" t="str">
            <v>FU</v>
          </cell>
          <cell r="O3036" t="str">
            <v>FUNCIONAMIENTO FONDO DE PRESTACIONES ECONÓMICAS, C</v>
          </cell>
          <cell r="P3036" t="str">
            <v>2025</v>
          </cell>
          <cell r="Q3036">
            <v>5400000</v>
          </cell>
          <cell r="R3036">
            <v>5400000</v>
          </cell>
        </row>
        <row r="3037">
          <cell r="A3037" t="str">
            <v>0206-01FU</v>
          </cell>
          <cell r="B3037" t="str">
            <v>DISTRITO CAPITAL</v>
          </cell>
          <cell r="C3037" t="str">
            <v>0206-01</v>
          </cell>
          <cell r="D3037" t="str">
            <v>FONDO DE PRESTACIONES ECONÓMICAS, CESANTÍAS Y PENSIONES</v>
          </cell>
          <cell r="E3037" t="str">
            <v>0002-003</v>
          </cell>
          <cell r="F3037" t="str">
            <v>EP-HACIENDA</v>
          </cell>
          <cell r="G3037" t="str">
            <v>1-100-F001</v>
          </cell>
          <cell r="H3037" t="str">
            <v>VA-RECURSOS DISTRITO</v>
          </cell>
          <cell r="I3037" t="str">
            <v>O2120202008078715999</v>
          </cell>
          <cell r="J3037" t="str">
            <v>Servicio de mantenimiento y reparación de otros equipos n.c.p.</v>
          </cell>
          <cell r="K3037" t="str">
            <v>000000000000000010206</v>
          </cell>
          <cell r="L3037" t="str">
            <v>0206 - Programa Funcionamiento - FONDO DE PRESTACIONES ECONÓMICAS, CESANTÍAS Y PENSIONES - FONCEP</v>
          </cell>
          <cell r="M3037" t="str">
            <v>PM02060001FUNC</v>
          </cell>
          <cell r="N3037" t="str">
            <v>FU</v>
          </cell>
          <cell r="O3037" t="str">
            <v>FUNCIONAMIENTO FONDO DE PRESTACIONES ECONÓMICAS, C</v>
          </cell>
          <cell r="P3037" t="str">
            <v>2025</v>
          </cell>
          <cell r="Q3037">
            <v>31720000</v>
          </cell>
          <cell r="R3037">
            <v>31720000</v>
          </cell>
        </row>
        <row r="3038">
          <cell r="A3038" t="str">
            <v>0206-01FU</v>
          </cell>
          <cell r="B3038" t="str">
            <v>DISTRITO CAPITAL</v>
          </cell>
          <cell r="C3038" t="str">
            <v>0206-01</v>
          </cell>
          <cell r="D3038" t="str">
            <v>FONDO DE PRESTACIONES ECONÓMICAS, CESANTÍAS Y PENSIONES</v>
          </cell>
          <cell r="E3038" t="str">
            <v>0002-003</v>
          </cell>
          <cell r="F3038" t="str">
            <v>EP-HACIENDA</v>
          </cell>
          <cell r="G3038" t="str">
            <v>1-100-F001</v>
          </cell>
          <cell r="H3038" t="str">
            <v>VA-RECURSOS DISTRITO</v>
          </cell>
          <cell r="I3038" t="str">
            <v>O21202020090292913</v>
          </cell>
          <cell r="J3038" t="str">
            <v>Servicios de educación para la formación y el trabajo</v>
          </cell>
          <cell r="K3038" t="str">
            <v>000000000000000010206</v>
          </cell>
          <cell r="L3038" t="str">
            <v>0206 - Programa Funcionamiento - FONDO DE PRESTACIONES ECONÓMICAS, CESANTÍAS Y PENSIONES - FONCEP</v>
          </cell>
          <cell r="M3038" t="str">
            <v>PM02060001FUNC</v>
          </cell>
          <cell r="N3038" t="str">
            <v>FU</v>
          </cell>
          <cell r="O3038" t="str">
            <v>FUNCIONAMIENTO FONDO DE PRESTACIONES ECONÓMICAS, C</v>
          </cell>
          <cell r="P3038" t="str">
            <v>2025</v>
          </cell>
          <cell r="Q3038">
            <v>115478000</v>
          </cell>
          <cell r="R3038">
            <v>115478000</v>
          </cell>
        </row>
        <row r="3039">
          <cell r="A3039" t="str">
            <v>0206-01FU</v>
          </cell>
          <cell r="B3039" t="str">
            <v>DISTRITO CAPITAL</v>
          </cell>
          <cell r="C3039" t="str">
            <v>0206-01</v>
          </cell>
          <cell r="D3039" t="str">
            <v>FONDO DE PRESTACIONES ECONÓMICAS, CESANTÍAS Y PENSIONES</v>
          </cell>
          <cell r="E3039" t="str">
            <v>0002-003</v>
          </cell>
          <cell r="F3039" t="str">
            <v>EP-HACIENDA</v>
          </cell>
          <cell r="G3039" t="str">
            <v>1-100-F001</v>
          </cell>
          <cell r="H3039" t="str">
            <v>VA-RECURSOS DISTRITO</v>
          </cell>
          <cell r="I3039" t="str">
            <v>O21202020090393121</v>
          </cell>
          <cell r="J3039" t="str">
            <v>Servicios médicos generales</v>
          </cell>
          <cell r="K3039" t="str">
            <v>000000000000000010206</v>
          </cell>
          <cell r="L3039" t="str">
            <v>0206 - Programa Funcionamiento - FONDO DE PRESTACIONES ECONÓMICAS, CESANTÍAS Y PENSIONES - FONCEP</v>
          </cell>
          <cell r="M3039" t="str">
            <v>PM02060001FUNC</v>
          </cell>
          <cell r="N3039" t="str">
            <v>FU</v>
          </cell>
          <cell r="O3039" t="str">
            <v>FUNCIONAMIENTO FONDO DE PRESTACIONES ECONÓMICAS, C</v>
          </cell>
          <cell r="P3039" t="str">
            <v>2025</v>
          </cell>
          <cell r="Q3039">
            <v>51965000</v>
          </cell>
          <cell r="R3039">
            <v>51965000</v>
          </cell>
        </row>
        <row r="3040">
          <cell r="A3040" t="str">
            <v>0206-01FU</v>
          </cell>
          <cell r="B3040" t="str">
            <v>DISTRITO CAPITAL</v>
          </cell>
          <cell r="C3040" t="str">
            <v>0206-01</v>
          </cell>
          <cell r="D3040" t="str">
            <v>FONDO DE PRESTACIONES ECONÓMICAS, CESANTÍAS Y PENSIONES</v>
          </cell>
          <cell r="E3040" t="str">
            <v>0002-003</v>
          </cell>
          <cell r="F3040" t="str">
            <v>EP-HACIENDA</v>
          </cell>
          <cell r="G3040" t="str">
            <v>1-100-F001</v>
          </cell>
          <cell r="H3040" t="str">
            <v>VA-RECURSOS DISTRITO</v>
          </cell>
          <cell r="I3040" t="str">
            <v>O21202020090393199</v>
          </cell>
          <cell r="J3040" t="str">
            <v>Otros servicios sanitarios n.c.p.</v>
          </cell>
          <cell r="K3040" t="str">
            <v>000000000000000010206</v>
          </cell>
          <cell r="L3040" t="str">
            <v>0206 - Programa Funcionamiento - FONDO DE PRESTACIONES ECONÓMICAS, CESANTÍAS Y PENSIONES - FONCEP</v>
          </cell>
          <cell r="M3040" t="str">
            <v>PM02060001FUNC</v>
          </cell>
          <cell r="N3040" t="str">
            <v>FU</v>
          </cell>
          <cell r="O3040" t="str">
            <v>FUNCIONAMIENTO FONDO DE PRESTACIONES ECONÓMICAS, C</v>
          </cell>
          <cell r="P3040" t="str">
            <v>2025</v>
          </cell>
          <cell r="Q3040">
            <v>7483000</v>
          </cell>
          <cell r="R3040">
            <v>7483000</v>
          </cell>
        </row>
        <row r="3041">
          <cell r="A3041" t="str">
            <v>0206-01FU</v>
          </cell>
          <cell r="B3041" t="str">
            <v>DISTRITO CAPITAL</v>
          </cell>
          <cell r="C3041" t="str">
            <v>0206-01</v>
          </cell>
          <cell r="D3041" t="str">
            <v>FONDO DE PRESTACIONES ECONÓMICAS, CESANTÍAS Y PENSIONES</v>
          </cell>
          <cell r="E3041" t="str">
            <v>0002-003</v>
          </cell>
          <cell r="F3041" t="str">
            <v>EP-HACIENDA</v>
          </cell>
          <cell r="G3041" t="str">
            <v>1-100-F001</v>
          </cell>
          <cell r="H3041" t="str">
            <v>VA-RECURSOS DISTRITO</v>
          </cell>
          <cell r="I3041" t="str">
            <v>O21202020090696590</v>
          </cell>
          <cell r="J3041" t="str">
            <v>Otros servicios deportivos y recreativos</v>
          </cell>
          <cell r="K3041" t="str">
            <v>000000000000000010206</v>
          </cell>
          <cell r="L3041" t="str">
            <v>0206 - Programa Funcionamiento - FONDO DE PRESTACIONES ECONÓMICAS, CESANTÍAS Y PENSIONES - FONCEP</v>
          </cell>
          <cell r="M3041" t="str">
            <v>PM02060001FUNC</v>
          </cell>
          <cell r="N3041" t="str">
            <v>FU</v>
          </cell>
          <cell r="O3041" t="str">
            <v>FUNCIONAMIENTO FONDO DE PRESTACIONES ECONÓMICAS, C</v>
          </cell>
          <cell r="P3041" t="str">
            <v>2025</v>
          </cell>
          <cell r="Q3041">
            <v>352561000</v>
          </cell>
          <cell r="R3041">
            <v>352561000</v>
          </cell>
        </row>
        <row r="3042">
          <cell r="A3042" t="str">
            <v>0206-01FU</v>
          </cell>
          <cell r="B3042" t="str">
            <v>DISTRITO CAPITAL</v>
          </cell>
          <cell r="C3042" t="str">
            <v>0206-01</v>
          </cell>
          <cell r="D3042" t="str">
            <v>FONDO DE PRESTACIONES ECONÓMICAS, CESANTÍAS Y PENSIONES</v>
          </cell>
          <cell r="E3042" t="str">
            <v>0002-003</v>
          </cell>
          <cell r="F3042" t="str">
            <v>EP-HACIENDA</v>
          </cell>
          <cell r="G3042" t="str">
            <v>1-100-F001</v>
          </cell>
          <cell r="H3042" t="str">
            <v>VA-RECURSOS DISTRITO</v>
          </cell>
          <cell r="I3042" t="str">
            <v>O2180151</v>
          </cell>
          <cell r="J3042" t="str">
            <v>Impuesto sobre vehículos automotores</v>
          </cell>
          <cell r="K3042" t="str">
            <v>000000000000000010206</v>
          </cell>
          <cell r="L3042" t="str">
            <v>0206 - Programa Funcionamiento - FONDO DE PRESTACIONES ECONÓMICAS, CESANTÍAS Y PENSIONES - FONCEP</v>
          </cell>
          <cell r="M3042" t="str">
            <v>PM02060001FUNC</v>
          </cell>
          <cell r="N3042" t="str">
            <v>FU</v>
          </cell>
          <cell r="O3042" t="str">
            <v>FUNCIONAMIENTO FONDO DE PRESTACIONES ECONÓMICAS, C</v>
          </cell>
          <cell r="P3042" t="str">
            <v>2025</v>
          </cell>
          <cell r="Q3042">
            <v>330000</v>
          </cell>
          <cell r="R3042">
            <v>330000</v>
          </cell>
        </row>
        <row r="3043">
          <cell r="A3043" t="str">
            <v>0206-01FU</v>
          </cell>
          <cell r="B3043" t="str">
            <v>DISTRITO CAPITAL</v>
          </cell>
          <cell r="C3043" t="str">
            <v>0206-01</v>
          </cell>
          <cell r="D3043" t="str">
            <v>FONDO DE PRESTACIONES ECONÓMICAS, CESANTÍAS Y PENSIONES</v>
          </cell>
          <cell r="E3043" t="str">
            <v>0002-003</v>
          </cell>
          <cell r="F3043" t="str">
            <v>EP-HACIENDA</v>
          </cell>
          <cell r="G3043" t="str">
            <v>1-100-F001</v>
          </cell>
          <cell r="H3043" t="str">
            <v>VA-RECURSOS DISTRITO</v>
          </cell>
          <cell r="I3043" t="str">
            <v>O2180402</v>
          </cell>
          <cell r="J3043" t="str">
            <v>Contribución - Superintendencia Financiera de Colombia</v>
          </cell>
          <cell r="K3043" t="str">
            <v>000000000000000010206</v>
          </cell>
          <cell r="L3043" t="str">
            <v>0206 - Programa Funcionamiento - FONDO DE PRESTACIONES ECONÓMICAS, CESANTÍAS Y PENSIONES - FONCEP</v>
          </cell>
          <cell r="M3043" t="str">
            <v>PM02060001FUNC</v>
          </cell>
          <cell r="N3043" t="str">
            <v>FU</v>
          </cell>
          <cell r="O3043" t="str">
            <v>FUNCIONAMIENTO FONDO DE PRESTACIONES ECONÓMICAS, C</v>
          </cell>
          <cell r="P3043" t="str">
            <v>2025</v>
          </cell>
          <cell r="Q3043">
            <v>37657000</v>
          </cell>
          <cell r="R3043">
            <v>37657000</v>
          </cell>
        </row>
        <row r="3044">
          <cell r="A3044" t="str">
            <v>0206-0104</v>
          </cell>
          <cell r="B3044" t="str">
            <v>DISTRITO CAPITAL</v>
          </cell>
          <cell r="C3044" t="str">
            <v>0206-01</v>
          </cell>
          <cell r="D3044" t="str">
            <v>FONDO DE PRESTACIONES ECONÓMICAS, CESANTÍAS Y PENSIONES</v>
          </cell>
          <cell r="E3044" t="str">
            <v>0002-003</v>
          </cell>
          <cell r="F3044" t="str">
            <v>EP-HACIENDA</v>
          </cell>
          <cell r="G3044" t="str">
            <v>1-100-F001</v>
          </cell>
          <cell r="H3044" t="str">
            <v>VA-RECURSOS DISTRITO</v>
          </cell>
          <cell r="I3044" t="str">
            <v>O23201010030302</v>
          </cell>
          <cell r="J3044" t="str">
            <v>Maquinaria de informática y sus partes, piezas y accesorios</v>
          </cell>
          <cell r="K3044" t="str">
            <v>O23011745992024015104007</v>
          </cell>
          <cell r="L3044" t="str">
            <v>Fortalecimiento de la gestión de derecho - Servicios tecnológicos</v>
          </cell>
          <cell r="M3044" t="str">
            <v>PM/0206/0104/45990070151</v>
          </cell>
          <cell r="N3044" t="str">
            <v>04</v>
          </cell>
          <cell r="O3044" t="str">
            <v>SERVICIO DE INFORMACIÓN PARA LA GESTIÓN PENSIONAL</v>
          </cell>
          <cell r="P3044" t="str">
            <v>2025</v>
          </cell>
          <cell r="Q3044">
            <v>5246948000</v>
          </cell>
          <cell r="R3044">
            <v>5246948000</v>
          </cell>
        </row>
        <row r="3045">
          <cell r="A3045" t="str">
            <v>0206-0104</v>
          </cell>
          <cell r="B3045" t="str">
            <v>DISTRITO CAPITAL</v>
          </cell>
          <cell r="C3045" t="str">
            <v>0206-01</v>
          </cell>
          <cell r="D3045" t="str">
            <v>FONDO DE PRESTACIONES ECONÓMICAS, CESANTÍAS Y PENSIONES</v>
          </cell>
          <cell r="E3045" t="str">
            <v>0002-003</v>
          </cell>
          <cell r="F3045" t="str">
            <v>EP-HACIENDA</v>
          </cell>
          <cell r="G3045" t="str">
            <v>3-100-F002</v>
          </cell>
          <cell r="H3045" t="str">
            <v>VA-Administrados de libre destinación</v>
          </cell>
          <cell r="I3045" t="str">
            <v>O23201010030302</v>
          </cell>
          <cell r="J3045" t="str">
            <v>Maquinaria de informática y sus partes, piezas y accesorios</v>
          </cell>
          <cell r="K3045" t="str">
            <v>O23011745992024015104007</v>
          </cell>
          <cell r="L3045" t="str">
            <v>Fortalecimiento de la gestión de derecho - Servicios tecnológicos</v>
          </cell>
          <cell r="M3045" t="str">
            <v>PM/0206/0104/45990070151</v>
          </cell>
          <cell r="N3045" t="str">
            <v>04</v>
          </cell>
          <cell r="O3045" t="str">
            <v>SERVICIO DE INFORMACIÓN PARA LA GESTIÓN PENSIONAL</v>
          </cell>
          <cell r="P3045" t="str">
            <v>2025</v>
          </cell>
          <cell r="Q3045">
            <v>505514000</v>
          </cell>
          <cell r="R3045">
            <v>505514000</v>
          </cell>
        </row>
        <row r="3046">
          <cell r="A3046" t="str">
            <v>0206-01FU</v>
          </cell>
          <cell r="B3046" t="str">
            <v>DISTRITO CAPITAL</v>
          </cell>
          <cell r="C3046" t="str">
            <v>0206-01</v>
          </cell>
          <cell r="D3046" t="str">
            <v>FONDO DE PRESTACIONES ECONÓMICAS, CESANTÍAS Y PENSIONES</v>
          </cell>
          <cell r="E3046" t="str">
            <v>0002-003</v>
          </cell>
          <cell r="F3046" t="str">
            <v>EP-HACIENDA</v>
          </cell>
          <cell r="G3046" t="str">
            <v>3-100-I001</v>
          </cell>
          <cell r="H3046" t="str">
            <v>VA-Administrados de destinación especifica</v>
          </cell>
          <cell r="I3046" t="str">
            <v>O2170101</v>
          </cell>
          <cell r="J3046" t="str">
            <v>Cesantías definitivas</v>
          </cell>
          <cell r="K3046" t="str">
            <v>000000000000000010206</v>
          </cell>
          <cell r="L3046" t="str">
            <v>0206 - Programa Funcionamiento - FONDO DE PRESTACIONES ECONÓMICAS, CESANTÍAS Y PENSIONES - FONCEP</v>
          </cell>
          <cell r="M3046" t="str">
            <v>PM02060001FUNC</v>
          </cell>
          <cell r="N3046" t="str">
            <v>FU</v>
          </cell>
          <cell r="O3046" t="str">
            <v>FUNCIONAMIENTO FONDO DE PRESTACIONES ECONÓMICAS, C</v>
          </cell>
          <cell r="P3046" t="str">
            <v>2025</v>
          </cell>
          <cell r="Q3046">
            <v>12605034000</v>
          </cell>
          <cell r="R3046">
            <v>12605034000</v>
          </cell>
        </row>
        <row r="3047">
          <cell r="A3047" t="str">
            <v>0206-01FU</v>
          </cell>
          <cell r="B3047" t="str">
            <v>DISTRITO CAPITAL</v>
          </cell>
          <cell r="C3047" t="str">
            <v>0206-01</v>
          </cell>
          <cell r="D3047" t="str">
            <v>FONDO DE PRESTACIONES ECONÓMICAS, CESANTÍAS Y PENSIONES</v>
          </cell>
          <cell r="E3047" t="str">
            <v>0002-003</v>
          </cell>
          <cell r="F3047" t="str">
            <v>EP-HACIENDA</v>
          </cell>
          <cell r="G3047" t="str">
            <v>3-100-I001</v>
          </cell>
          <cell r="H3047" t="str">
            <v>VA-Administrados de destinación especifica</v>
          </cell>
          <cell r="I3047" t="str">
            <v>O2170102</v>
          </cell>
          <cell r="J3047" t="str">
            <v>Cesantías parciales</v>
          </cell>
          <cell r="K3047" t="str">
            <v>000000000000000010206</v>
          </cell>
          <cell r="L3047" t="str">
            <v>0206 - Programa Funcionamiento - FONDO DE PRESTACIONES ECONÓMICAS, CESANTÍAS Y PENSIONES - FONCEP</v>
          </cell>
          <cell r="M3047" t="str">
            <v>PM02060001FUNC</v>
          </cell>
          <cell r="N3047" t="str">
            <v>FU</v>
          </cell>
          <cell r="O3047" t="str">
            <v>FUNCIONAMIENTO FONDO DE PRESTACIONES ECONÓMICAS, C</v>
          </cell>
          <cell r="P3047" t="str">
            <v>2025</v>
          </cell>
          <cell r="Q3047">
            <v>12605035000</v>
          </cell>
          <cell r="R3047">
            <v>12605035000</v>
          </cell>
        </row>
        <row r="3048">
          <cell r="A3048" t="str">
            <v>0206-0104</v>
          </cell>
          <cell r="B3048" t="str">
            <v>DISTRITO CAPITAL</v>
          </cell>
          <cell r="C3048" t="str">
            <v>0206-01</v>
          </cell>
          <cell r="D3048" t="str">
            <v>FONDO DE PRESTACIONES ECONÓMICAS, CESANTÍAS Y PENSIONES</v>
          </cell>
          <cell r="E3048" t="str">
            <v>0002-003</v>
          </cell>
          <cell r="F3048" t="str">
            <v>EP-HACIENDA</v>
          </cell>
          <cell r="G3048" t="str">
            <v>3-100-I001</v>
          </cell>
          <cell r="H3048" t="str">
            <v>VA-Administrados de destinación especifica</v>
          </cell>
          <cell r="I3048" t="str">
            <v>O232020200883159</v>
          </cell>
          <cell r="J3048" t="str">
            <v>Otros servicios de alojamiento y suministro de infraestructura en tecnología de la información (TI)</v>
          </cell>
          <cell r="K3048" t="str">
            <v>O23011745992024015104007</v>
          </cell>
          <cell r="L3048" t="str">
            <v>Fortalecimiento de la gestión de derecho - Servicios tecnológicos</v>
          </cell>
          <cell r="M3048" t="str">
            <v>PM/0206/0104/45990070151</v>
          </cell>
          <cell r="N3048" t="str">
            <v>04</v>
          </cell>
          <cell r="O3048" t="str">
            <v>SERVICIO DE INFORMACIÓN PARA LA GESTIÓN PENSIONAL</v>
          </cell>
          <cell r="P3048" t="str">
            <v>2025</v>
          </cell>
          <cell r="Q3048">
            <v>5739000</v>
          </cell>
          <cell r="R3048">
            <v>5739000</v>
          </cell>
        </row>
        <row r="3049">
          <cell r="A3049" t="str">
            <v>0206-0104</v>
          </cell>
          <cell r="B3049" t="str">
            <v>DISTRITO CAPITAL</v>
          </cell>
          <cell r="C3049" t="str">
            <v>0206-01</v>
          </cell>
          <cell r="D3049" t="str">
            <v>FONDO DE PRESTACIONES ECONÓMICAS, CESANTÍAS Y PENSIONES</v>
          </cell>
          <cell r="E3049" t="str">
            <v>0002-003</v>
          </cell>
          <cell r="F3049" t="str">
            <v>EP-HACIENDA</v>
          </cell>
          <cell r="G3049" t="str">
            <v>3-200-F002</v>
          </cell>
          <cell r="H3049" t="str">
            <v>RB-Administrados de libre destinación</v>
          </cell>
          <cell r="I3049" t="str">
            <v>O232020200883159</v>
          </cell>
          <cell r="J3049" t="str">
            <v>Otros servicios de alojamiento y suministro de infraestructura en tecnología de la información (TI)</v>
          </cell>
          <cell r="K3049" t="str">
            <v>O23011745992024015104007</v>
          </cell>
          <cell r="L3049" t="str">
            <v>Fortalecimiento de la gestión de derecho - Servicios tecnológicos</v>
          </cell>
          <cell r="M3049" t="str">
            <v>PM/0206/0104/45990070151</v>
          </cell>
          <cell r="N3049" t="str">
            <v>04</v>
          </cell>
          <cell r="O3049" t="str">
            <v>SERVICIO DE INFORMACIÓN PARA LA GESTIÓN PENSIONAL</v>
          </cell>
          <cell r="P3049" t="str">
            <v>2025</v>
          </cell>
          <cell r="Q3049">
            <v>109392000</v>
          </cell>
          <cell r="R3049">
            <v>109392000</v>
          </cell>
        </row>
        <row r="3050">
          <cell r="A3050" t="str">
            <v>0206-01FU</v>
          </cell>
          <cell r="B3050" t="str">
            <v>DISTRITO CAPITAL</v>
          </cell>
          <cell r="C3050" t="str">
            <v>0206-01</v>
          </cell>
          <cell r="D3050" t="str">
            <v>FONDO DE PRESTACIONES ECONÓMICAS, CESANTÍAS Y PENSIONES</v>
          </cell>
          <cell r="E3050" t="str">
            <v>0002-003</v>
          </cell>
          <cell r="F3050" t="str">
            <v>EP-HACIENDA</v>
          </cell>
          <cell r="G3050" t="str">
            <v>3-200-I015</v>
          </cell>
          <cell r="H3050" t="str">
            <v>RB-RENDIMIENTOS FINANCIEROS DE DESTINACIÓN ESPECIFICA</v>
          </cell>
          <cell r="I3050" t="str">
            <v>O2170101</v>
          </cell>
          <cell r="J3050" t="str">
            <v>Cesantías definitivas</v>
          </cell>
          <cell r="K3050" t="str">
            <v>000000000000000010206</v>
          </cell>
          <cell r="L3050" t="str">
            <v>0206 - Programa Funcionamiento - FONDO DE PRESTACIONES ECONÓMICAS, CESANTÍAS Y PENSIONES - FONCEP</v>
          </cell>
          <cell r="M3050" t="str">
            <v>PM02060001FUNC</v>
          </cell>
          <cell r="N3050" t="str">
            <v>FU</v>
          </cell>
          <cell r="O3050" t="str">
            <v>FUNCIONAMIENTO FONDO DE PRESTACIONES ECONÓMICAS, C</v>
          </cell>
          <cell r="P3050" t="str">
            <v>2025</v>
          </cell>
          <cell r="Q3050">
            <v>337559000</v>
          </cell>
          <cell r="R3050">
            <v>337559000</v>
          </cell>
        </row>
        <row r="3051">
          <cell r="A3051" t="str">
            <v>0206-01FU</v>
          </cell>
          <cell r="B3051" t="str">
            <v>DISTRITO CAPITAL</v>
          </cell>
          <cell r="C3051" t="str">
            <v>0206-01</v>
          </cell>
          <cell r="D3051" t="str">
            <v>FONDO DE PRESTACIONES ECONÓMICAS, CESANTÍAS Y PENSIONES</v>
          </cell>
          <cell r="E3051" t="str">
            <v>0002-003</v>
          </cell>
          <cell r="F3051" t="str">
            <v>EP-HACIENDA</v>
          </cell>
          <cell r="G3051" t="str">
            <v>3-200-I015</v>
          </cell>
          <cell r="H3051" t="str">
            <v>RB-RENDIMIENTOS FINANCIEROS DE DESTINACIÓN ESPECIFICA</v>
          </cell>
          <cell r="I3051" t="str">
            <v>O2170102</v>
          </cell>
          <cell r="J3051" t="str">
            <v>Cesantías parciales</v>
          </cell>
          <cell r="K3051" t="str">
            <v>000000000000000010206</v>
          </cell>
          <cell r="L3051" t="str">
            <v>0206 - Programa Funcionamiento - FONDO DE PRESTACIONES ECONÓMICAS, CESANTÍAS Y PENSIONES - FONCEP</v>
          </cell>
          <cell r="M3051" t="str">
            <v>PM02060001FUNC</v>
          </cell>
          <cell r="N3051" t="str">
            <v>FU</v>
          </cell>
          <cell r="O3051" t="str">
            <v>FUNCIONAMIENTO FONDO DE PRESTACIONES ECONÓMICAS, C</v>
          </cell>
          <cell r="P3051" t="str">
            <v>2025</v>
          </cell>
          <cell r="Q3051">
            <v>337558000</v>
          </cell>
          <cell r="R3051">
            <v>337558000</v>
          </cell>
        </row>
        <row r="3052">
          <cell r="A3052" t="str">
            <v>0206-01FU</v>
          </cell>
          <cell r="B3052" t="str">
            <v>DISTRITO CAPITAL</v>
          </cell>
          <cell r="C3052" t="str">
            <v>0206-01</v>
          </cell>
          <cell r="D3052" t="str">
            <v>FONDO DE PRESTACIONES ECONÓMICAS, CESANTÍAS Y PENSIONES</v>
          </cell>
          <cell r="E3052" t="str">
            <v>0002-003</v>
          </cell>
          <cell r="F3052" t="str">
            <v>EP-HACIENDA</v>
          </cell>
          <cell r="G3052" t="str">
            <v>3-400-I001</v>
          </cell>
          <cell r="H3052" t="str">
            <v>RF-Administrados de destinación especifica</v>
          </cell>
          <cell r="I3052" t="str">
            <v>O2170101</v>
          </cell>
          <cell r="J3052" t="str">
            <v>Cesantías definitivas</v>
          </cell>
          <cell r="K3052" t="str">
            <v>000000000000000010206</v>
          </cell>
          <cell r="L3052" t="str">
            <v>0206 - Programa Funcionamiento - FONDO DE PRESTACIONES ECONÓMICAS, CESANTÍAS Y PENSIONES - FONCEP</v>
          </cell>
          <cell r="M3052" t="str">
            <v>PM02060001FUNC</v>
          </cell>
          <cell r="N3052" t="str">
            <v>FU</v>
          </cell>
          <cell r="O3052" t="str">
            <v>FUNCIONAMIENTO FONDO DE PRESTACIONES ECONÓMICAS, C</v>
          </cell>
          <cell r="P3052" t="str">
            <v>2025</v>
          </cell>
          <cell r="Q3052">
            <v>226213000</v>
          </cell>
          <cell r="R3052">
            <v>226213000</v>
          </cell>
        </row>
        <row r="3053">
          <cell r="A3053" t="str">
            <v>0206-01FU</v>
          </cell>
          <cell r="B3053" t="str">
            <v>DISTRITO CAPITAL</v>
          </cell>
          <cell r="C3053" t="str">
            <v>0206-01</v>
          </cell>
          <cell r="D3053" t="str">
            <v>FONDO DE PRESTACIONES ECONÓMICAS, CESANTÍAS Y PENSIONES</v>
          </cell>
          <cell r="E3053" t="str">
            <v>0002-003</v>
          </cell>
          <cell r="F3053" t="str">
            <v>EP-HACIENDA</v>
          </cell>
          <cell r="G3053" t="str">
            <v>3-400-I001</v>
          </cell>
          <cell r="H3053" t="str">
            <v>RF-Administrados de destinación especifica</v>
          </cell>
          <cell r="I3053" t="str">
            <v>O2170102</v>
          </cell>
          <cell r="J3053" t="str">
            <v>Cesantías parciales</v>
          </cell>
          <cell r="K3053" t="str">
            <v>000000000000000010206</v>
          </cell>
          <cell r="L3053" t="str">
            <v>0206 - Programa Funcionamiento - FONDO DE PRESTACIONES ECONÓMICAS, CESANTÍAS Y PENSIONES - FONCEP</v>
          </cell>
          <cell r="M3053" t="str">
            <v>PM02060001FUNC</v>
          </cell>
          <cell r="N3053" t="str">
            <v>FU</v>
          </cell>
          <cell r="O3053" t="str">
            <v>FUNCIONAMIENTO FONDO DE PRESTACIONES ECONÓMICAS, C</v>
          </cell>
          <cell r="P3053" t="str">
            <v>2025</v>
          </cell>
          <cell r="Q3053">
            <v>226213000</v>
          </cell>
          <cell r="R3053">
            <v>226213000</v>
          </cell>
        </row>
        <row r="3054">
          <cell r="A3054" t="str">
            <v>0206-02FU</v>
          </cell>
          <cell r="B3054" t="str">
            <v>DISTRITO CAPITAL</v>
          </cell>
          <cell r="C3054" t="str">
            <v>0206-02</v>
          </cell>
          <cell r="D3054" t="str">
            <v>FONDO DE PRESTACIONES ECONÓMICAS, CESANTÍAS Y PENSIONES</v>
          </cell>
          <cell r="E3054" t="str">
            <v>0002-003</v>
          </cell>
          <cell r="F3054" t="str">
            <v>EP-HACIENDA</v>
          </cell>
          <cell r="G3054" t="str">
            <v>1-100-F001</v>
          </cell>
          <cell r="H3054" t="str">
            <v>VA-RECURSOS DISTRITO</v>
          </cell>
          <cell r="I3054" t="str">
            <v>O21307020030104</v>
          </cell>
          <cell r="J3054" t="str">
            <v>Reserva Pensional</v>
          </cell>
          <cell r="K3054" t="str">
            <v>000000000000000020206</v>
          </cell>
          <cell r="L3054" t="str">
            <v>0206 - Programa Funcionamiento - FONDO DE PRESTACIONES ECONÓMICAS, CESANTÍAS Y PENSIONES - FONCEP</v>
          </cell>
          <cell r="M3054" t="str">
            <v>PM02060002FUNC</v>
          </cell>
          <cell r="N3054" t="str">
            <v>FU</v>
          </cell>
          <cell r="O3054" t="str">
            <v>FUNCIONAMIENTOFONDO DE PRESTACIONES ECONÓMICAS, CE</v>
          </cell>
          <cell r="P3054" t="str">
            <v>2025</v>
          </cell>
          <cell r="Q3054">
            <v>97309152000</v>
          </cell>
          <cell r="R3054">
            <v>97309152000</v>
          </cell>
        </row>
        <row r="3055">
          <cell r="A3055" t="str">
            <v>0206-02FU</v>
          </cell>
          <cell r="B3055" t="str">
            <v>DISTRITO CAPITAL</v>
          </cell>
          <cell r="C3055" t="str">
            <v>0206-02</v>
          </cell>
          <cell r="D3055" t="str">
            <v>FONDO DE PRESTACIONES ECONÓMICAS, CESANTÍAS Y PENSIONES</v>
          </cell>
          <cell r="E3055" t="str">
            <v>0002-003</v>
          </cell>
          <cell r="F3055" t="str">
            <v>EP-HACIENDA</v>
          </cell>
          <cell r="G3055" t="str">
            <v>1-100-I035</v>
          </cell>
          <cell r="H3055" t="str">
            <v>VA-Desahorro FONPET</v>
          </cell>
          <cell r="I3055" t="str">
            <v>O2130509057</v>
          </cell>
          <cell r="J3055" t="str">
            <v>Fondo de pensiones públicas</v>
          </cell>
          <cell r="K3055" t="str">
            <v>000000000000000020206</v>
          </cell>
          <cell r="L3055" t="str">
            <v>0206 - Programa Funcionamiento - FONDO DE PRESTACIONES ECONÓMICAS, CESANTÍAS Y PENSIONES - FONCEP</v>
          </cell>
          <cell r="M3055" t="str">
            <v>PM02060002FUNC</v>
          </cell>
          <cell r="N3055" t="str">
            <v>FU</v>
          </cell>
          <cell r="O3055" t="str">
            <v>FUNCIONAMIENTOFONDO DE PRESTACIONES ECONÓMICAS, CE</v>
          </cell>
          <cell r="P3055" t="str">
            <v>2025</v>
          </cell>
          <cell r="Q3055">
            <v>252863839000</v>
          </cell>
          <cell r="R3055">
            <v>252863839000</v>
          </cell>
        </row>
        <row r="3056">
          <cell r="A3056" t="str">
            <v>0206-02FU</v>
          </cell>
          <cell r="B3056" t="str">
            <v>DISTRITO CAPITAL</v>
          </cell>
          <cell r="C3056" t="str">
            <v>0206-02</v>
          </cell>
          <cell r="D3056" t="str">
            <v>FONDO DE PRESTACIONES ECONÓMICAS, CESANTÍAS Y PENSIONES</v>
          </cell>
          <cell r="E3056" t="str">
            <v>0002-003</v>
          </cell>
          <cell r="F3056" t="str">
            <v>EP-HACIENDA</v>
          </cell>
          <cell r="G3056" t="str">
            <v>1-100-I035</v>
          </cell>
          <cell r="H3056" t="str">
            <v>VA-Desahorro FONPET</v>
          </cell>
          <cell r="I3056" t="str">
            <v>O21307020030101</v>
          </cell>
          <cell r="J3056" t="str">
            <v>Tipo C</v>
          </cell>
          <cell r="K3056" t="str">
            <v>000000000000000020206</v>
          </cell>
          <cell r="L3056" t="str">
            <v>0206 - Programa Funcionamiento - FONDO DE PRESTACIONES ECONÓMICAS, CESANTÍAS Y PENSIONES - FONCEP</v>
          </cell>
          <cell r="M3056" t="str">
            <v>PM02060002FUNC</v>
          </cell>
          <cell r="N3056" t="str">
            <v>FU</v>
          </cell>
          <cell r="O3056" t="str">
            <v>FUNCIONAMIENTOFONDO DE PRESTACIONES ECONÓMICAS, CE</v>
          </cell>
          <cell r="P3056" t="str">
            <v>2025</v>
          </cell>
          <cell r="Q3056">
            <v>180421000</v>
          </cell>
          <cell r="R3056">
            <v>180421000</v>
          </cell>
        </row>
        <row r="3057">
          <cell r="A3057" t="str">
            <v>0206-02FU</v>
          </cell>
          <cell r="B3057" t="str">
            <v>DISTRITO CAPITAL</v>
          </cell>
          <cell r="C3057" t="str">
            <v>0206-02</v>
          </cell>
          <cell r="D3057" t="str">
            <v>FONDO DE PRESTACIONES ECONÓMICAS, CESANTÍAS Y PENSIONES</v>
          </cell>
          <cell r="E3057" t="str">
            <v>0002-003</v>
          </cell>
          <cell r="F3057" t="str">
            <v>EP-HACIENDA</v>
          </cell>
          <cell r="G3057" t="str">
            <v>1-100-I035</v>
          </cell>
          <cell r="H3057" t="str">
            <v>VA-Desahorro FONPET</v>
          </cell>
          <cell r="I3057" t="str">
            <v>O21307020030103</v>
          </cell>
          <cell r="J3057" t="str">
            <v>Tipo T</v>
          </cell>
          <cell r="K3057" t="str">
            <v>000000000000000020206</v>
          </cell>
          <cell r="L3057" t="str">
            <v>0206 - Programa Funcionamiento - FONDO DE PRESTACIONES ECONÓMICAS, CESANTÍAS Y PENSIONES - FONCEP</v>
          </cell>
          <cell r="M3057" t="str">
            <v>PM02060002FUNC</v>
          </cell>
          <cell r="N3057" t="str">
            <v>FU</v>
          </cell>
          <cell r="O3057" t="str">
            <v>FUNCIONAMIENTOFONDO DE PRESTACIONES ECONÓMICAS, CE</v>
          </cell>
          <cell r="P3057" t="str">
            <v>2025</v>
          </cell>
          <cell r="Q3057">
            <v>79674000</v>
          </cell>
          <cell r="R3057">
            <v>79674000</v>
          </cell>
        </row>
        <row r="3058">
          <cell r="A3058" t="str">
            <v>0206-02SE</v>
          </cell>
          <cell r="B3058" t="str">
            <v>DISTRITO CAPITAL</v>
          </cell>
          <cell r="C3058" t="str">
            <v>0206-02</v>
          </cell>
          <cell r="D3058" t="str">
            <v>FONDO DE PRESTACIONES ECONÓMICAS, CESANTÍAS Y PENSIONES</v>
          </cell>
          <cell r="E3058" t="str">
            <v>0002-003</v>
          </cell>
          <cell r="F3058" t="str">
            <v>EP-HACIENDA</v>
          </cell>
          <cell r="G3058" t="str">
            <v>1-100-I035</v>
          </cell>
          <cell r="H3058" t="str">
            <v>VA-Desahorro FONPET</v>
          </cell>
          <cell r="I3058" t="str">
            <v>O2220501</v>
          </cell>
          <cell r="J3058" t="str">
            <v>Tipo A</v>
          </cell>
          <cell r="K3058" t="str">
            <v>132000000000000020206</v>
          </cell>
          <cell r="L3058" t="str">
            <v>0206 - Servicio Deuda - FONDO DE PRESTACIONES ECONÓMICAS, CESANTÍAS Y PENSIONES - FONCEP</v>
          </cell>
          <cell r="M3058" t="str">
            <v>PM02060200SERV_DEUDA</v>
          </cell>
          <cell r="N3058" t="str">
            <v>SE</v>
          </cell>
          <cell r="O3058" t="str">
            <v>SERVICIO DE LA DEUDA FONDO DE PRESTACIONES ECONÓMI</v>
          </cell>
          <cell r="P3058" t="str">
            <v>2025</v>
          </cell>
          <cell r="Q3058">
            <v>37079236000</v>
          </cell>
          <cell r="R3058">
            <v>37079236000</v>
          </cell>
        </row>
        <row r="3059">
          <cell r="A3059" t="str">
            <v>0206-02SE</v>
          </cell>
          <cell r="B3059" t="str">
            <v>DISTRITO CAPITAL</v>
          </cell>
          <cell r="C3059" t="str">
            <v>0206-02</v>
          </cell>
          <cell r="D3059" t="str">
            <v>FONDO DE PRESTACIONES ECONÓMICAS, CESANTÍAS Y PENSIONES</v>
          </cell>
          <cell r="E3059" t="str">
            <v>0002-003</v>
          </cell>
          <cell r="F3059" t="str">
            <v>EP-HACIENDA</v>
          </cell>
          <cell r="G3059" t="str">
            <v>1-100-I035</v>
          </cell>
          <cell r="H3059" t="str">
            <v>VA-Desahorro FONPET</v>
          </cell>
          <cell r="I3059" t="str">
            <v>O2220502</v>
          </cell>
          <cell r="J3059" t="str">
            <v>Tipo B</v>
          </cell>
          <cell r="K3059" t="str">
            <v>132000000000000020206</v>
          </cell>
          <cell r="L3059" t="str">
            <v>0206 - Servicio Deuda - FONDO DE PRESTACIONES ECONÓMICAS, CESANTÍAS Y PENSIONES - FONCEP</v>
          </cell>
          <cell r="M3059" t="str">
            <v>PM02060200SERV_DEUDA</v>
          </cell>
          <cell r="N3059" t="str">
            <v>SE</v>
          </cell>
          <cell r="O3059" t="str">
            <v>SERVICIO DE LA DEUDA FONDO DE PRESTACIONES ECONÓMI</v>
          </cell>
          <cell r="P3059" t="str">
            <v>2025</v>
          </cell>
          <cell r="Q3059">
            <v>137207414000</v>
          </cell>
          <cell r="R3059">
            <v>137207414000</v>
          </cell>
        </row>
        <row r="3060">
          <cell r="A3060" t="str">
            <v>0206-02FU</v>
          </cell>
          <cell r="B3060" t="str">
            <v>DISTRITO CAPITAL</v>
          </cell>
          <cell r="C3060" t="str">
            <v>0206-02</v>
          </cell>
          <cell r="D3060" t="str">
            <v>FONDO DE PRESTACIONES ECONÓMICAS, CESANTÍAS Y PENSIONES</v>
          </cell>
          <cell r="E3060" t="str">
            <v>0002-003</v>
          </cell>
          <cell r="F3060" t="str">
            <v>EP-HACIENDA</v>
          </cell>
          <cell r="G3060" t="str">
            <v>1-200-I033</v>
          </cell>
          <cell r="H3060" t="str">
            <v>RB-Desahorro FONPET</v>
          </cell>
          <cell r="I3060" t="str">
            <v>O2130509057</v>
          </cell>
          <cell r="J3060" t="str">
            <v>Fondo de pensiones públicas</v>
          </cell>
          <cell r="K3060" t="str">
            <v>000000000000000020206</v>
          </cell>
          <cell r="L3060" t="str">
            <v>0206 - Programa Funcionamiento - FONDO DE PRESTACIONES ECONÓMICAS, CESANTÍAS Y PENSIONES - FONCEP</v>
          </cell>
          <cell r="M3060" t="str">
            <v>PM02060002FUNC</v>
          </cell>
          <cell r="N3060" t="str">
            <v>FU</v>
          </cell>
          <cell r="O3060" t="str">
            <v>FUNCIONAMIENTOFONDO DE PRESTACIONES ECONÓMICAS, CE</v>
          </cell>
          <cell r="P3060" t="str">
            <v>2025</v>
          </cell>
          <cell r="Q3060">
            <v>5325604000</v>
          </cell>
          <cell r="R3060">
            <v>5325604000</v>
          </cell>
        </row>
        <row r="3061">
          <cell r="A3061" t="str">
            <v>0206-02FU</v>
          </cell>
          <cell r="B3061" t="str">
            <v>DISTRITO CAPITAL</v>
          </cell>
          <cell r="C3061" t="str">
            <v>0206-02</v>
          </cell>
          <cell r="D3061" t="str">
            <v>FONDO DE PRESTACIONES ECONÓMICAS, CESANTÍAS Y PENSIONES</v>
          </cell>
          <cell r="E3061" t="str">
            <v>0002-003</v>
          </cell>
          <cell r="F3061" t="str">
            <v>EP-HACIENDA</v>
          </cell>
          <cell r="G3061" t="str">
            <v>3-100-I001</v>
          </cell>
          <cell r="H3061" t="str">
            <v>VA-Administrados de destinación especifica</v>
          </cell>
          <cell r="I3061" t="str">
            <v>O213070200202</v>
          </cell>
          <cell r="J3061" t="str">
            <v>Cuotas partes pensionales a cargo de la entidad (de pensiones)</v>
          </cell>
          <cell r="K3061" t="str">
            <v>000000000000000020206</v>
          </cell>
          <cell r="L3061" t="str">
            <v>0206 - Programa Funcionamiento - FONDO DE PRESTACIONES ECONÓMICAS, CESANTÍAS Y PENSIONES - FONCEP</v>
          </cell>
          <cell r="M3061" t="str">
            <v>PM02060002FUNC</v>
          </cell>
          <cell r="N3061" t="str">
            <v>FU</v>
          </cell>
          <cell r="O3061" t="str">
            <v>FUNCIONAMIENTOFONDO DE PRESTACIONES ECONÓMICAS, CE</v>
          </cell>
          <cell r="P3061" t="str">
            <v>2025</v>
          </cell>
          <cell r="Q3061">
            <v>10079711000</v>
          </cell>
          <cell r="R3061">
            <v>10079711000</v>
          </cell>
        </row>
        <row r="3062">
          <cell r="A3062" t="str">
            <v>0206-02FU</v>
          </cell>
          <cell r="B3062" t="str">
            <v>DISTRITO CAPITAL</v>
          </cell>
          <cell r="C3062" t="str">
            <v>0206-02</v>
          </cell>
          <cell r="D3062" t="str">
            <v>FONDO DE PRESTACIONES ECONÓMICAS, CESANTÍAS Y PENSIONES</v>
          </cell>
          <cell r="E3062" t="str">
            <v>0002-003</v>
          </cell>
          <cell r="F3062" t="str">
            <v>EP-HACIENDA</v>
          </cell>
          <cell r="G3062" t="str">
            <v>3-200-I015</v>
          </cell>
          <cell r="H3062" t="str">
            <v>RB-RENDIMIENTOS FINANCIEROS DE DESTINACIÓN ESPECIFICA</v>
          </cell>
          <cell r="I3062" t="str">
            <v>O2130509057</v>
          </cell>
          <cell r="J3062" t="str">
            <v>Fondo de pensiones públicas</v>
          </cell>
          <cell r="K3062" t="str">
            <v>000000000000000020206</v>
          </cell>
          <cell r="L3062" t="str">
            <v>0206 - Programa Funcionamiento - FONDO DE PRESTACIONES ECONÓMICAS, CESANTÍAS Y PENSIONES - FONCEP</v>
          </cell>
          <cell r="M3062" t="str">
            <v>PM02060002FUNC</v>
          </cell>
          <cell r="N3062" t="str">
            <v>FU</v>
          </cell>
          <cell r="O3062" t="str">
            <v>FUNCIONAMIENTOFONDO DE PRESTACIONES ECONÓMICAS, CE</v>
          </cell>
          <cell r="P3062" t="str">
            <v>2025</v>
          </cell>
          <cell r="Q3062">
            <v>161592425000</v>
          </cell>
          <cell r="R3062">
            <v>161592425000</v>
          </cell>
        </row>
        <row r="3063">
          <cell r="A3063" t="str">
            <v>0206-02FU</v>
          </cell>
          <cell r="B3063" t="str">
            <v>DISTRITO CAPITAL</v>
          </cell>
          <cell r="C3063" t="str">
            <v>0206-02</v>
          </cell>
          <cell r="D3063" t="str">
            <v>FONDO DE PRESTACIONES ECONÓMICAS, CESANTÍAS Y PENSIONES</v>
          </cell>
          <cell r="E3063" t="str">
            <v>0002-003</v>
          </cell>
          <cell r="F3063" t="str">
            <v>EP-HACIENDA</v>
          </cell>
          <cell r="G3063" t="str">
            <v>3-400-I001</v>
          </cell>
          <cell r="H3063" t="str">
            <v>RF-Administrados de destinación especifica</v>
          </cell>
          <cell r="I3063" t="str">
            <v>O2130509057</v>
          </cell>
          <cell r="J3063" t="str">
            <v>Fondo de pensiones públicas</v>
          </cell>
          <cell r="K3063" t="str">
            <v>000000000000000020206</v>
          </cell>
          <cell r="L3063" t="str">
            <v>0206 - Programa Funcionamiento - FONDO DE PRESTACIONES ECONÓMICAS, CESANTÍAS Y PENSIONES - FONCEP</v>
          </cell>
          <cell r="M3063" t="str">
            <v>PM02060002FUNC</v>
          </cell>
          <cell r="N3063" t="str">
            <v>FU</v>
          </cell>
          <cell r="O3063" t="str">
            <v>FUNCIONAMIENTOFONDO DE PRESTACIONES ECONÓMICAS, CE</v>
          </cell>
          <cell r="P3063" t="str">
            <v>2025</v>
          </cell>
          <cell r="Q3063">
            <v>83124735000</v>
          </cell>
          <cell r="R3063">
            <v>83124735000</v>
          </cell>
        </row>
        <row r="3064">
          <cell r="A3064" t="str">
            <v>0206-02FU</v>
          </cell>
          <cell r="B3064" t="str">
            <v>DISTRITO CAPITAL</v>
          </cell>
          <cell r="C3064" t="str">
            <v>0206-02</v>
          </cell>
          <cell r="D3064" t="str">
            <v>FONDO DE PRESTACIONES ECONÓMICAS, CESANTÍAS Y PENSIONES</v>
          </cell>
          <cell r="E3064" t="str">
            <v>0002-003</v>
          </cell>
          <cell r="F3064" t="str">
            <v>EP-HACIENDA</v>
          </cell>
          <cell r="G3064" t="str">
            <v>3-400-I001</v>
          </cell>
          <cell r="H3064" t="str">
            <v>RF-Administrados de destinación especifica</v>
          </cell>
          <cell r="I3064" t="str">
            <v>O213070200202</v>
          </cell>
          <cell r="J3064" t="str">
            <v>Cuotas partes pensionales a cargo de la entidad (de pensiones)</v>
          </cell>
          <cell r="K3064" t="str">
            <v>000000000000000020206</v>
          </cell>
          <cell r="L3064" t="str">
            <v>0206 - Programa Funcionamiento - FONDO DE PRESTACIONES ECONÓMICAS, CESANTÍAS Y PENSIONES - FONCEP</v>
          </cell>
          <cell r="M3064" t="str">
            <v>PM02060002FUNC</v>
          </cell>
          <cell r="N3064" t="str">
            <v>FU</v>
          </cell>
          <cell r="O3064" t="str">
            <v>FUNCIONAMIENTOFONDO DE PRESTACIONES ECONÓMICAS, CE</v>
          </cell>
          <cell r="P3064" t="str">
            <v>2025</v>
          </cell>
          <cell r="Q3064">
            <v>40676104000</v>
          </cell>
          <cell r="R3064">
            <v>40676104000</v>
          </cell>
        </row>
        <row r="3065">
          <cell r="A3065" t="str">
            <v>0206-02FU</v>
          </cell>
          <cell r="B3065" t="str">
            <v>DISTRITO CAPITAL</v>
          </cell>
          <cell r="C3065" t="str">
            <v>0206-02</v>
          </cell>
          <cell r="D3065" t="str">
            <v>FONDO DE PRESTACIONES ECONÓMICAS, CESANTÍAS Y PENSIONES</v>
          </cell>
          <cell r="E3065" t="str">
            <v>0002-003</v>
          </cell>
          <cell r="F3065" t="str">
            <v>EP-HACIENDA</v>
          </cell>
          <cell r="G3065" t="str">
            <v>3-400-I001</v>
          </cell>
          <cell r="H3065" t="str">
            <v>RF-Administrados de destinación especifica</v>
          </cell>
          <cell r="I3065" t="str">
            <v>O21307020030101</v>
          </cell>
          <cell r="J3065" t="str">
            <v>Tipo C</v>
          </cell>
          <cell r="K3065" t="str">
            <v>000000000000000020206</v>
          </cell>
          <cell r="L3065" t="str">
            <v>0206 - Programa Funcionamiento - FONDO DE PRESTACIONES ECONÓMICAS, CESANTÍAS Y PENSIONES - FONCEP</v>
          </cell>
          <cell r="M3065" t="str">
            <v>PM02060002FUNC</v>
          </cell>
          <cell r="N3065" t="str">
            <v>FU</v>
          </cell>
          <cell r="O3065" t="str">
            <v>FUNCIONAMIENTOFONDO DE PRESTACIONES ECONÓMICAS, CE</v>
          </cell>
          <cell r="P3065" t="str">
            <v>2025</v>
          </cell>
          <cell r="Q3065">
            <v>117777000</v>
          </cell>
          <cell r="R3065">
            <v>117777000</v>
          </cell>
        </row>
        <row r="3066">
          <cell r="A3066" t="str">
            <v>0206-02FU</v>
          </cell>
          <cell r="B3066" t="str">
            <v>DISTRITO CAPITAL</v>
          </cell>
          <cell r="C3066" t="str">
            <v>0206-02</v>
          </cell>
          <cell r="D3066" t="str">
            <v>FONDO DE PRESTACIONES ECONÓMICAS, CESANTÍAS Y PENSIONES</v>
          </cell>
          <cell r="E3066" t="str">
            <v>0002-003</v>
          </cell>
          <cell r="F3066" t="str">
            <v>EP-HACIENDA</v>
          </cell>
          <cell r="G3066" t="str">
            <v>3-400-I001</v>
          </cell>
          <cell r="H3066" t="str">
            <v>RF-Administrados de destinación especifica</v>
          </cell>
          <cell r="I3066" t="str">
            <v>O21307020030103</v>
          </cell>
          <cell r="J3066" t="str">
            <v>Tipo T</v>
          </cell>
          <cell r="K3066" t="str">
            <v>000000000000000020206</v>
          </cell>
          <cell r="L3066" t="str">
            <v>0206 - Programa Funcionamiento - FONDO DE PRESTACIONES ECONÓMICAS, CESANTÍAS Y PENSIONES - FONCEP</v>
          </cell>
          <cell r="M3066" t="str">
            <v>PM02060002FUNC</v>
          </cell>
          <cell r="N3066" t="str">
            <v>FU</v>
          </cell>
          <cell r="O3066" t="str">
            <v>FUNCIONAMIENTOFONDO DE PRESTACIONES ECONÓMICAS, CE</v>
          </cell>
          <cell r="P3066" t="str">
            <v>2025</v>
          </cell>
          <cell r="Q3066">
            <v>11778000</v>
          </cell>
          <cell r="R3066">
            <v>11778000</v>
          </cell>
        </row>
        <row r="3067">
          <cell r="A3067" t="str">
            <v>0206-02SE</v>
          </cell>
          <cell r="B3067" t="str">
            <v>DISTRITO CAPITAL</v>
          </cell>
          <cell r="C3067" t="str">
            <v>0206-02</v>
          </cell>
          <cell r="D3067" t="str">
            <v>FONDO DE PRESTACIONES ECONÓMICAS, CESANTÍAS Y PENSIONES</v>
          </cell>
          <cell r="E3067" t="str">
            <v>0002-003</v>
          </cell>
          <cell r="F3067" t="str">
            <v>EP-HACIENDA</v>
          </cell>
          <cell r="G3067" t="str">
            <v>3-400-I001</v>
          </cell>
          <cell r="H3067" t="str">
            <v>RF-Administrados de destinación especifica</v>
          </cell>
          <cell r="I3067" t="str">
            <v>O2220501</v>
          </cell>
          <cell r="J3067" t="str">
            <v>Tipo A</v>
          </cell>
          <cell r="K3067" t="str">
            <v>132000000000000020206</v>
          </cell>
          <cell r="L3067" t="str">
            <v>0206 - Servicio Deuda - FONDO DE PRESTACIONES ECONÓMICAS, CESANTÍAS Y PENSIONES - FONCEP</v>
          </cell>
          <cell r="M3067" t="str">
            <v>PM02060200SERV_DEUDA</v>
          </cell>
          <cell r="N3067" t="str">
            <v>SE</v>
          </cell>
          <cell r="O3067" t="str">
            <v>SERVICIO DE LA DEUDA FONDO DE PRESTACIONES ECONÓMI</v>
          </cell>
          <cell r="P3067" t="str">
            <v>2025</v>
          </cell>
          <cell r="Q3067">
            <v>231292000</v>
          </cell>
          <cell r="R3067">
            <v>231292000</v>
          </cell>
        </row>
        <row r="3068">
          <cell r="A3068" t="str">
            <v>0206-02SE</v>
          </cell>
          <cell r="B3068" t="str">
            <v>DISTRITO CAPITAL</v>
          </cell>
          <cell r="C3068" t="str">
            <v>0206-02</v>
          </cell>
          <cell r="D3068" t="str">
            <v>FONDO DE PRESTACIONES ECONÓMICAS, CESANTÍAS Y PENSIONES</v>
          </cell>
          <cell r="E3068" t="str">
            <v>0002-003</v>
          </cell>
          <cell r="F3068" t="str">
            <v>EP-HACIENDA</v>
          </cell>
          <cell r="G3068" t="str">
            <v>3-400-I001</v>
          </cell>
          <cell r="H3068" t="str">
            <v>RF-Administrados de destinación especifica</v>
          </cell>
          <cell r="I3068" t="str">
            <v>O2220502</v>
          </cell>
          <cell r="J3068" t="str">
            <v>Tipo B</v>
          </cell>
          <cell r="K3068" t="str">
            <v>132000000000000020206</v>
          </cell>
          <cell r="L3068" t="str">
            <v>0206 - Servicio Deuda - FONDO DE PRESTACIONES ECONÓMICAS, CESANTÍAS Y PENSIONES - FONCEP</v>
          </cell>
          <cell r="M3068" t="str">
            <v>PM02060200SERV_DEUDA</v>
          </cell>
          <cell r="N3068" t="str">
            <v>SE</v>
          </cell>
          <cell r="O3068" t="str">
            <v>SERVICIO DE LA DEUDA FONDO DE PRESTACIONES ECONÓMI</v>
          </cell>
          <cell r="P3068" t="str">
            <v>2025</v>
          </cell>
          <cell r="Q3068">
            <v>5421462000</v>
          </cell>
          <cell r="R3068">
            <v>5421462000</v>
          </cell>
        </row>
        <row r="3069">
          <cell r="A3069" t="str">
            <v>0208-01FU</v>
          </cell>
          <cell r="B3069" t="str">
            <v>DISTRITO CAPITAL</v>
          </cell>
          <cell r="C3069" t="str">
            <v>0208-01</v>
          </cell>
          <cell r="D3069" t="str">
            <v>CAJA DE VIVIENDA POPULAR</v>
          </cell>
          <cell r="E3069" t="str">
            <v>0002-012</v>
          </cell>
          <cell r="F3069" t="str">
            <v>EP-HÁBITAT</v>
          </cell>
          <cell r="G3069" t="str">
            <v>1-100-F001</v>
          </cell>
          <cell r="H3069" t="str">
            <v>VA-RECURSOS DISTRITO</v>
          </cell>
          <cell r="I3069" t="str">
            <v>O211010100101</v>
          </cell>
          <cell r="J3069" t="str">
            <v>Sueldo básico</v>
          </cell>
          <cell r="K3069" t="str">
            <v>000000000000000000208</v>
          </cell>
          <cell r="L3069" t="str">
            <v>0208 - Programa Funcionamiento - CAJA DE LA VIVIENDA POPULAR</v>
          </cell>
          <cell r="M3069" t="str">
            <v>PM02080001FUNC</v>
          </cell>
          <cell r="N3069" t="str">
            <v>FU</v>
          </cell>
          <cell r="O3069" t="str">
            <v>FUNCIONAMIENTO CAJA DE LA VIVIENDA POPULAR</v>
          </cell>
          <cell r="P3069" t="str">
            <v>2025</v>
          </cell>
          <cell r="Q3069">
            <v>4534705000</v>
          </cell>
          <cell r="R3069">
            <v>4534705000</v>
          </cell>
        </row>
        <row r="3070">
          <cell r="A3070" t="str">
            <v>0208-01FU</v>
          </cell>
          <cell r="B3070" t="str">
            <v>DISTRITO CAPITAL</v>
          </cell>
          <cell r="C3070" t="str">
            <v>0208-01</v>
          </cell>
          <cell r="D3070" t="str">
            <v>CAJA DE VIVIENDA POPULAR</v>
          </cell>
          <cell r="E3070" t="str">
            <v>0002-012</v>
          </cell>
          <cell r="F3070" t="str">
            <v>EP-HÁBITAT</v>
          </cell>
          <cell r="G3070" t="str">
            <v>1-100-F001</v>
          </cell>
          <cell r="H3070" t="str">
            <v>VA-RECURSOS DISTRITO</v>
          </cell>
          <cell r="I3070" t="str">
            <v>O211010100102</v>
          </cell>
          <cell r="J3070" t="str">
            <v>Horas extras, dominicales, festivos y recargos</v>
          </cell>
          <cell r="K3070" t="str">
            <v>000000000000000000208</v>
          </cell>
          <cell r="L3070" t="str">
            <v>0208 - Programa Funcionamiento - CAJA DE LA VIVIENDA POPULAR</v>
          </cell>
          <cell r="M3070" t="str">
            <v>PM02080001FUNC</v>
          </cell>
          <cell r="N3070" t="str">
            <v>FU</v>
          </cell>
          <cell r="O3070" t="str">
            <v>FUNCIONAMIENTO CAJA DE LA VIVIENDA POPULAR</v>
          </cell>
          <cell r="P3070" t="str">
            <v>2025</v>
          </cell>
          <cell r="Q3070">
            <v>26312000</v>
          </cell>
          <cell r="R3070">
            <v>26312000</v>
          </cell>
        </row>
        <row r="3071">
          <cell r="A3071" t="str">
            <v>0208-01FU</v>
          </cell>
          <cell r="B3071" t="str">
            <v>DISTRITO CAPITAL</v>
          </cell>
          <cell r="C3071" t="str">
            <v>0208-01</v>
          </cell>
          <cell r="D3071" t="str">
            <v>CAJA DE VIVIENDA POPULAR</v>
          </cell>
          <cell r="E3071" t="str">
            <v>0002-012</v>
          </cell>
          <cell r="F3071" t="str">
            <v>EP-HÁBITAT</v>
          </cell>
          <cell r="G3071" t="str">
            <v>1-100-F001</v>
          </cell>
          <cell r="H3071" t="str">
            <v>VA-RECURSOS DISTRITO</v>
          </cell>
          <cell r="I3071" t="str">
            <v>O211010100103</v>
          </cell>
          <cell r="J3071" t="str">
            <v>Gastos de representación</v>
          </cell>
          <cell r="K3071" t="str">
            <v>000000000000000000208</v>
          </cell>
          <cell r="L3071" t="str">
            <v>0208 - Programa Funcionamiento - CAJA DE LA VIVIENDA POPULAR</v>
          </cell>
          <cell r="M3071" t="str">
            <v>PM02080001FUNC</v>
          </cell>
          <cell r="N3071" t="str">
            <v>FU</v>
          </cell>
          <cell r="O3071" t="str">
            <v>FUNCIONAMIENTO CAJA DE LA VIVIENDA POPULAR</v>
          </cell>
          <cell r="P3071" t="str">
            <v>2025</v>
          </cell>
          <cell r="Q3071">
            <v>716418000</v>
          </cell>
          <cell r="R3071">
            <v>716418000</v>
          </cell>
        </row>
        <row r="3072">
          <cell r="A3072" t="str">
            <v>0208-01FU</v>
          </cell>
          <cell r="B3072" t="str">
            <v>DISTRITO CAPITAL</v>
          </cell>
          <cell r="C3072" t="str">
            <v>0208-01</v>
          </cell>
          <cell r="D3072" t="str">
            <v>CAJA DE VIVIENDA POPULAR</v>
          </cell>
          <cell r="E3072" t="str">
            <v>0002-012</v>
          </cell>
          <cell r="F3072" t="str">
            <v>EP-HÁBITAT</v>
          </cell>
          <cell r="G3072" t="str">
            <v>1-100-F001</v>
          </cell>
          <cell r="H3072" t="str">
            <v>VA-RECURSOS DISTRITO</v>
          </cell>
          <cell r="I3072" t="str">
            <v>O211010100104</v>
          </cell>
          <cell r="J3072" t="str">
            <v>Subsidio de alimentación</v>
          </cell>
          <cell r="K3072" t="str">
            <v>000000000000000000208</v>
          </cell>
          <cell r="L3072" t="str">
            <v>0208 - Programa Funcionamiento - CAJA DE LA VIVIENDA POPULAR</v>
          </cell>
          <cell r="M3072" t="str">
            <v>PM02080001FUNC</v>
          </cell>
          <cell r="N3072" t="str">
            <v>FU</v>
          </cell>
          <cell r="O3072" t="str">
            <v>FUNCIONAMIENTO CAJA DE LA VIVIENDA POPULAR</v>
          </cell>
          <cell r="P3072" t="str">
            <v>2025</v>
          </cell>
          <cell r="Q3072">
            <v>52608000</v>
          </cell>
          <cell r="R3072">
            <v>52608000</v>
          </cell>
        </row>
        <row r="3073">
          <cell r="A3073" t="str">
            <v>0208-01FU</v>
          </cell>
          <cell r="B3073" t="str">
            <v>DISTRITO CAPITAL</v>
          </cell>
          <cell r="C3073" t="str">
            <v>0208-01</v>
          </cell>
          <cell r="D3073" t="str">
            <v>CAJA DE VIVIENDA POPULAR</v>
          </cell>
          <cell r="E3073" t="str">
            <v>0002-012</v>
          </cell>
          <cell r="F3073" t="str">
            <v>EP-HÁBITAT</v>
          </cell>
          <cell r="G3073" t="str">
            <v>1-100-F001</v>
          </cell>
          <cell r="H3073" t="str">
            <v>VA-RECURSOS DISTRITO</v>
          </cell>
          <cell r="I3073" t="str">
            <v>O211010100105</v>
          </cell>
          <cell r="J3073" t="str">
            <v>Auxilio de transporte</v>
          </cell>
          <cell r="K3073" t="str">
            <v>000000000000000000208</v>
          </cell>
          <cell r="L3073" t="str">
            <v>0208 - Programa Funcionamiento - CAJA DE LA VIVIENDA POPULAR</v>
          </cell>
          <cell r="M3073" t="str">
            <v>PM02080001FUNC</v>
          </cell>
          <cell r="N3073" t="str">
            <v>FU</v>
          </cell>
          <cell r="O3073" t="str">
            <v>FUNCIONAMIENTO CAJA DE LA VIVIENDA POPULAR</v>
          </cell>
          <cell r="P3073" t="str">
            <v>2025</v>
          </cell>
          <cell r="Q3073">
            <v>37134000</v>
          </cell>
          <cell r="R3073">
            <v>37134000</v>
          </cell>
        </row>
        <row r="3074">
          <cell r="A3074" t="str">
            <v>0208-01FU</v>
          </cell>
          <cell r="B3074" t="str">
            <v>DISTRITO CAPITAL</v>
          </cell>
          <cell r="C3074" t="str">
            <v>0208-01</v>
          </cell>
          <cell r="D3074" t="str">
            <v>CAJA DE VIVIENDA POPULAR</v>
          </cell>
          <cell r="E3074" t="str">
            <v>0002-012</v>
          </cell>
          <cell r="F3074" t="str">
            <v>EP-HÁBITAT</v>
          </cell>
          <cell r="G3074" t="str">
            <v>1-100-F001</v>
          </cell>
          <cell r="H3074" t="str">
            <v>VA-RECURSOS DISTRITO</v>
          </cell>
          <cell r="I3074" t="str">
            <v>O211010100106</v>
          </cell>
          <cell r="J3074" t="str">
            <v>Prima de servicio</v>
          </cell>
          <cell r="K3074" t="str">
            <v>000000000000000000208</v>
          </cell>
          <cell r="L3074" t="str">
            <v>0208 - Programa Funcionamiento - CAJA DE LA VIVIENDA POPULAR</v>
          </cell>
          <cell r="M3074" t="str">
            <v>PM02080001FUNC</v>
          </cell>
          <cell r="N3074" t="str">
            <v>FU</v>
          </cell>
          <cell r="O3074" t="str">
            <v>FUNCIONAMIENTO CAJA DE LA VIVIENDA POPULAR</v>
          </cell>
          <cell r="P3074" t="str">
            <v>2025</v>
          </cell>
          <cell r="Q3074">
            <v>684087000</v>
          </cell>
          <cell r="R3074">
            <v>684087000</v>
          </cell>
        </row>
        <row r="3075">
          <cell r="A3075" t="str">
            <v>0208-01FU</v>
          </cell>
          <cell r="B3075" t="str">
            <v>DISTRITO CAPITAL</v>
          </cell>
          <cell r="C3075" t="str">
            <v>0208-01</v>
          </cell>
          <cell r="D3075" t="str">
            <v>CAJA DE VIVIENDA POPULAR</v>
          </cell>
          <cell r="E3075" t="str">
            <v>0002-012</v>
          </cell>
          <cell r="F3075" t="str">
            <v>EP-HÁBITAT</v>
          </cell>
          <cell r="G3075" t="str">
            <v>1-100-F001</v>
          </cell>
          <cell r="H3075" t="str">
            <v>VA-RECURSOS DISTRITO</v>
          </cell>
          <cell r="I3075" t="str">
            <v>O211010100107</v>
          </cell>
          <cell r="J3075" t="str">
            <v>Bonificación por servicios prestados</v>
          </cell>
          <cell r="K3075" t="str">
            <v>000000000000000000208</v>
          </cell>
          <cell r="L3075" t="str">
            <v>0208 - Programa Funcionamiento - CAJA DE LA VIVIENDA POPULAR</v>
          </cell>
          <cell r="M3075" t="str">
            <v>PM02080001FUNC</v>
          </cell>
          <cell r="N3075" t="str">
            <v>FU</v>
          </cell>
          <cell r="O3075" t="str">
            <v>FUNCIONAMIENTO CAJA DE LA VIVIENDA POPULAR</v>
          </cell>
          <cell r="P3075" t="str">
            <v>2025</v>
          </cell>
          <cell r="Q3075">
            <v>154250000</v>
          </cell>
          <cell r="R3075">
            <v>154250000</v>
          </cell>
        </row>
        <row r="3076">
          <cell r="A3076" t="str">
            <v>0208-01FU</v>
          </cell>
          <cell r="B3076" t="str">
            <v>DISTRITO CAPITAL</v>
          </cell>
          <cell r="C3076" t="str">
            <v>0208-01</v>
          </cell>
          <cell r="D3076" t="str">
            <v>CAJA DE VIVIENDA POPULAR</v>
          </cell>
          <cell r="E3076" t="str">
            <v>0002-012</v>
          </cell>
          <cell r="F3076" t="str">
            <v>EP-HÁBITAT</v>
          </cell>
          <cell r="G3076" t="str">
            <v>1-100-F001</v>
          </cell>
          <cell r="H3076" t="str">
            <v>VA-RECURSOS DISTRITO</v>
          </cell>
          <cell r="I3076" t="str">
            <v>O21101010010801</v>
          </cell>
          <cell r="J3076" t="str">
            <v>Prima de navidad</v>
          </cell>
          <cell r="K3076" t="str">
            <v>000000000000000000208</v>
          </cell>
          <cell r="L3076" t="str">
            <v>0208 - Programa Funcionamiento - CAJA DE LA VIVIENDA POPULAR</v>
          </cell>
          <cell r="M3076" t="str">
            <v>PM02080001FUNC</v>
          </cell>
          <cell r="N3076" t="str">
            <v>FU</v>
          </cell>
          <cell r="O3076" t="str">
            <v>FUNCIONAMIENTO CAJA DE LA VIVIENDA POPULAR</v>
          </cell>
          <cell r="P3076" t="str">
            <v>2025</v>
          </cell>
          <cell r="Q3076">
            <v>675739000</v>
          </cell>
          <cell r="R3076">
            <v>675739000</v>
          </cell>
        </row>
        <row r="3077">
          <cell r="A3077" t="str">
            <v>0208-01FU</v>
          </cell>
          <cell r="B3077" t="str">
            <v>DISTRITO CAPITAL</v>
          </cell>
          <cell r="C3077" t="str">
            <v>0208-01</v>
          </cell>
          <cell r="D3077" t="str">
            <v>CAJA DE VIVIENDA POPULAR</v>
          </cell>
          <cell r="E3077" t="str">
            <v>0002-012</v>
          </cell>
          <cell r="F3077" t="str">
            <v>EP-HÁBITAT</v>
          </cell>
          <cell r="G3077" t="str">
            <v>1-100-F001</v>
          </cell>
          <cell r="H3077" t="str">
            <v>VA-RECURSOS DISTRITO</v>
          </cell>
          <cell r="I3077" t="str">
            <v>O21101010010802</v>
          </cell>
          <cell r="J3077" t="str">
            <v>Prima de vacaciones</v>
          </cell>
          <cell r="K3077" t="str">
            <v>000000000000000000208</v>
          </cell>
          <cell r="L3077" t="str">
            <v>0208 - Programa Funcionamiento - CAJA DE LA VIVIENDA POPULAR</v>
          </cell>
          <cell r="M3077" t="str">
            <v>PM02080001FUNC</v>
          </cell>
          <cell r="N3077" t="str">
            <v>FU</v>
          </cell>
          <cell r="O3077" t="str">
            <v>FUNCIONAMIENTO CAJA DE LA VIVIENDA POPULAR</v>
          </cell>
          <cell r="P3077" t="str">
            <v>2025</v>
          </cell>
          <cell r="Q3077">
            <v>324353000</v>
          </cell>
          <cell r="R3077">
            <v>324353000</v>
          </cell>
        </row>
        <row r="3078">
          <cell r="A3078" t="str">
            <v>0208-01FU</v>
          </cell>
          <cell r="B3078" t="str">
            <v>DISTRITO CAPITAL</v>
          </cell>
          <cell r="C3078" t="str">
            <v>0208-01</v>
          </cell>
          <cell r="D3078" t="str">
            <v>CAJA DE VIVIENDA POPULAR</v>
          </cell>
          <cell r="E3078" t="str">
            <v>0002-012</v>
          </cell>
          <cell r="F3078" t="str">
            <v>EP-HÁBITAT</v>
          </cell>
          <cell r="G3078" t="str">
            <v>1-100-F001</v>
          </cell>
          <cell r="H3078" t="str">
            <v>VA-RECURSOS DISTRITO</v>
          </cell>
          <cell r="I3078" t="str">
            <v>O211010100109</v>
          </cell>
          <cell r="J3078" t="str">
            <v>Prima técnica salarial</v>
          </cell>
          <cell r="K3078" t="str">
            <v>000000000000000000208</v>
          </cell>
          <cell r="L3078" t="str">
            <v>0208 - Programa Funcionamiento - CAJA DE LA VIVIENDA POPULAR</v>
          </cell>
          <cell r="M3078" t="str">
            <v>PM02080001FUNC</v>
          </cell>
          <cell r="N3078" t="str">
            <v>FU</v>
          </cell>
          <cell r="O3078" t="str">
            <v>FUNCIONAMIENTO CAJA DE LA VIVIENDA POPULAR</v>
          </cell>
          <cell r="P3078" t="str">
            <v>2025</v>
          </cell>
          <cell r="Q3078">
            <v>1437560000</v>
          </cell>
          <cell r="R3078">
            <v>1437560000</v>
          </cell>
        </row>
        <row r="3079">
          <cell r="A3079" t="str">
            <v>0208-01FU</v>
          </cell>
          <cell r="B3079" t="str">
            <v>DISTRITO CAPITAL</v>
          </cell>
          <cell r="C3079" t="str">
            <v>0208-01</v>
          </cell>
          <cell r="D3079" t="str">
            <v>CAJA DE VIVIENDA POPULAR</v>
          </cell>
          <cell r="E3079" t="str">
            <v>0002-012</v>
          </cell>
          <cell r="F3079" t="str">
            <v>EP-HÁBITAT</v>
          </cell>
          <cell r="G3079" t="str">
            <v>1-100-F001</v>
          </cell>
          <cell r="H3079" t="str">
            <v>VA-RECURSOS DISTRITO</v>
          </cell>
          <cell r="I3079" t="str">
            <v>O211010100204</v>
          </cell>
          <cell r="J3079" t="str">
            <v>Prima semestral</v>
          </cell>
          <cell r="K3079" t="str">
            <v>000000000000000000208</v>
          </cell>
          <cell r="L3079" t="str">
            <v>0208 - Programa Funcionamiento - CAJA DE LA VIVIENDA POPULAR</v>
          </cell>
          <cell r="M3079" t="str">
            <v>PM02080001FUNC</v>
          </cell>
          <cell r="N3079" t="str">
            <v>FU</v>
          </cell>
          <cell r="O3079" t="str">
            <v>FUNCIONAMIENTO CAJA DE LA VIVIENDA POPULAR</v>
          </cell>
          <cell r="P3079" t="str">
            <v>2025</v>
          </cell>
          <cell r="Q3079">
            <v>50351000</v>
          </cell>
          <cell r="R3079">
            <v>50351000</v>
          </cell>
        </row>
        <row r="3080">
          <cell r="A3080" t="str">
            <v>0208-01FU</v>
          </cell>
          <cell r="B3080" t="str">
            <v>DISTRITO CAPITAL</v>
          </cell>
          <cell r="C3080" t="str">
            <v>0208-01</v>
          </cell>
          <cell r="D3080" t="str">
            <v>CAJA DE VIVIENDA POPULAR</v>
          </cell>
          <cell r="E3080" t="str">
            <v>0002-012</v>
          </cell>
          <cell r="F3080" t="str">
            <v>EP-HÁBITAT</v>
          </cell>
          <cell r="G3080" t="str">
            <v>1-100-F001</v>
          </cell>
          <cell r="H3080" t="str">
            <v>VA-RECURSOS DISTRITO</v>
          </cell>
          <cell r="I3080" t="str">
            <v>O21101010021201</v>
          </cell>
          <cell r="J3080" t="str">
            <v>Beneficios a los empleados a corto plazo</v>
          </cell>
          <cell r="K3080" t="str">
            <v>000000000000000000208</v>
          </cell>
          <cell r="L3080" t="str">
            <v>0208 - Programa Funcionamiento - CAJA DE LA VIVIENDA POPULAR</v>
          </cell>
          <cell r="M3080" t="str">
            <v>PM02080001FUNC</v>
          </cell>
          <cell r="N3080" t="str">
            <v>FU</v>
          </cell>
          <cell r="O3080" t="str">
            <v>FUNCIONAMIENTO CAJA DE LA VIVIENDA POPULAR</v>
          </cell>
          <cell r="P3080" t="str">
            <v>2025</v>
          </cell>
          <cell r="Q3080">
            <v>140358000</v>
          </cell>
          <cell r="R3080">
            <v>140358000</v>
          </cell>
        </row>
        <row r="3081">
          <cell r="A3081" t="str">
            <v>0208-01FU</v>
          </cell>
          <cell r="B3081" t="str">
            <v>DISTRITO CAPITAL</v>
          </cell>
          <cell r="C3081" t="str">
            <v>0208-01</v>
          </cell>
          <cell r="D3081" t="str">
            <v>CAJA DE VIVIENDA POPULAR</v>
          </cell>
          <cell r="E3081" t="str">
            <v>0002-012</v>
          </cell>
          <cell r="F3081" t="str">
            <v>EP-HÁBITAT</v>
          </cell>
          <cell r="G3081" t="str">
            <v>1-100-F001</v>
          </cell>
          <cell r="H3081" t="str">
            <v>VA-RECURSOS DISTRITO</v>
          </cell>
          <cell r="I3081" t="str">
            <v>O211010200101</v>
          </cell>
          <cell r="J3081" t="str">
            <v>Aportes a la seguridad social en pensiones públicas</v>
          </cell>
          <cell r="K3081" t="str">
            <v>000000000000000000208</v>
          </cell>
          <cell r="L3081" t="str">
            <v>0208 - Programa Funcionamiento - CAJA DE LA VIVIENDA POPULAR</v>
          </cell>
          <cell r="M3081" t="str">
            <v>PM02080001FUNC</v>
          </cell>
          <cell r="N3081" t="str">
            <v>FU</v>
          </cell>
          <cell r="O3081" t="str">
            <v>FUNCIONAMIENTO CAJA DE LA VIVIENDA POPULAR</v>
          </cell>
          <cell r="P3081" t="str">
            <v>2025</v>
          </cell>
          <cell r="Q3081">
            <v>617821000</v>
          </cell>
          <cell r="R3081">
            <v>617821000</v>
          </cell>
        </row>
        <row r="3082">
          <cell r="A3082" t="str">
            <v>0208-01FU</v>
          </cell>
          <cell r="B3082" t="str">
            <v>DISTRITO CAPITAL</v>
          </cell>
          <cell r="C3082" t="str">
            <v>0208-01</v>
          </cell>
          <cell r="D3082" t="str">
            <v>CAJA DE VIVIENDA POPULAR</v>
          </cell>
          <cell r="E3082" t="str">
            <v>0002-012</v>
          </cell>
          <cell r="F3082" t="str">
            <v>EP-HÁBITAT</v>
          </cell>
          <cell r="G3082" t="str">
            <v>1-100-F001</v>
          </cell>
          <cell r="H3082" t="str">
            <v>VA-RECURSOS DISTRITO</v>
          </cell>
          <cell r="I3082" t="str">
            <v>O211010200102</v>
          </cell>
          <cell r="J3082" t="str">
            <v>Aportes a la seguridad social en pensiones privadas</v>
          </cell>
          <cell r="K3082" t="str">
            <v>000000000000000000208</v>
          </cell>
          <cell r="L3082" t="str">
            <v>0208 - Programa Funcionamiento - CAJA DE LA VIVIENDA POPULAR</v>
          </cell>
          <cell r="M3082" t="str">
            <v>PM02080001FUNC</v>
          </cell>
          <cell r="N3082" t="str">
            <v>FU</v>
          </cell>
          <cell r="O3082" t="str">
            <v>FUNCIONAMIENTO CAJA DE LA VIVIENDA POPULAR</v>
          </cell>
          <cell r="P3082" t="str">
            <v>2025</v>
          </cell>
          <cell r="Q3082">
            <v>223332000</v>
          </cell>
          <cell r="R3082">
            <v>223332000</v>
          </cell>
        </row>
        <row r="3083">
          <cell r="A3083" t="str">
            <v>0208-01FU</v>
          </cell>
          <cell r="B3083" t="str">
            <v>DISTRITO CAPITAL</v>
          </cell>
          <cell r="C3083" t="str">
            <v>0208-01</v>
          </cell>
          <cell r="D3083" t="str">
            <v>CAJA DE VIVIENDA POPULAR</v>
          </cell>
          <cell r="E3083" t="str">
            <v>0002-012</v>
          </cell>
          <cell r="F3083" t="str">
            <v>EP-HÁBITAT</v>
          </cell>
          <cell r="G3083" t="str">
            <v>1-100-F001</v>
          </cell>
          <cell r="H3083" t="str">
            <v>VA-RECURSOS DISTRITO</v>
          </cell>
          <cell r="I3083" t="str">
            <v>O211010200202</v>
          </cell>
          <cell r="J3083" t="str">
            <v>Aportes a la seguridad social en salud privada</v>
          </cell>
          <cell r="K3083" t="str">
            <v>000000000000000000208</v>
          </cell>
          <cell r="L3083" t="str">
            <v>0208 - Programa Funcionamiento - CAJA DE LA VIVIENDA POPULAR</v>
          </cell>
          <cell r="M3083" t="str">
            <v>PM02080001FUNC</v>
          </cell>
          <cell r="N3083" t="str">
            <v>FU</v>
          </cell>
          <cell r="O3083" t="str">
            <v>FUNCIONAMIENTO CAJA DE LA VIVIENDA POPULAR</v>
          </cell>
          <cell r="P3083" t="str">
            <v>2025</v>
          </cell>
          <cell r="Q3083">
            <v>595815000</v>
          </cell>
          <cell r="R3083">
            <v>595815000</v>
          </cell>
        </row>
        <row r="3084">
          <cell r="A3084" t="str">
            <v>0208-01FU</v>
          </cell>
          <cell r="B3084" t="str">
            <v>DISTRITO CAPITAL</v>
          </cell>
          <cell r="C3084" t="str">
            <v>0208-01</v>
          </cell>
          <cell r="D3084" t="str">
            <v>CAJA DE VIVIENDA POPULAR</v>
          </cell>
          <cell r="E3084" t="str">
            <v>0002-012</v>
          </cell>
          <cell r="F3084" t="str">
            <v>EP-HÁBITAT</v>
          </cell>
          <cell r="G3084" t="str">
            <v>1-100-F001</v>
          </cell>
          <cell r="H3084" t="str">
            <v>VA-RECURSOS DISTRITO</v>
          </cell>
          <cell r="I3084" t="str">
            <v>O211010200301</v>
          </cell>
          <cell r="J3084" t="str">
            <v>Aportes de cesantías a fondos públicos</v>
          </cell>
          <cell r="K3084" t="str">
            <v>000000000000000000208</v>
          </cell>
          <cell r="L3084" t="str">
            <v>0208 - Programa Funcionamiento - CAJA DE LA VIVIENDA POPULAR</v>
          </cell>
          <cell r="M3084" t="str">
            <v>PM02080001FUNC</v>
          </cell>
          <cell r="N3084" t="str">
            <v>FU</v>
          </cell>
          <cell r="O3084" t="str">
            <v>FUNCIONAMIENTO CAJA DE LA VIVIENDA POPULAR</v>
          </cell>
          <cell r="P3084" t="str">
            <v>2025</v>
          </cell>
          <cell r="Q3084">
            <v>569329000</v>
          </cell>
          <cell r="R3084">
            <v>569329000</v>
          </cell>
        </row>
        <row r="3085">
          <cell r="A3085" t="str">
            <v>0208-01FU</v>
          </cell>
          <cell r="B3085" t="str">
            <v>DISTRITO CAPITAL</v>
          </cell>
          <cell r="C3085" t="str">
            <v>0208-01</v>
          </cell>
          <cell r="D3085" t="str">
            <v>CAJA DE VIVIENDA POPULAR</v>
          </cell>
          <cell r="E3085" t="str">
            <v>0002-012</v>
          </cell>
          <cell r="F3085" t="str">
            <v>EP-HÁBITAT</v>
          </cell>
          <cell r="G3085" t="str">
            <v>1-100-F001</v>
          </cell>
          <cell r="H3085" t="str">
            <v>VA-RECURSOS DISTRITO</v>
          </cell>
          <cell r="I3085" t="str">
            <v>O211010200302</v>
          </cell>
          <cell r="J3085" t="str">
            <v>Aportes de cesantías a fondos privados</v>
          </cell>
          <cell r="K3085" t="str">
            <v>000000000000000000208</v>
          </cell>
          <cell r="L3085" t="str">
            <v>0208 - Programa Funcionamiento - CAJA DE LA VIVIENDA POPULAR</v>
          </cell>
          <cell r="M3085" t="str">
            <v>PM02080001FUNC</v>
          </cell>
          <cell r="N3085" t="str">
            <v>FU</v>
          </cell>
          <cell r="O3085" t="str">
            <v>FUNCIONAMIENTO CAJA DE LA VIVIENDA POPULAR</v>
          </cell>
          <cell r="P3085" t="str">
            <v>2025</v>
          </cell>
          <cell r="Q3085">
            <v>253026000</v>
          </cell>
          <cell r="R3085">
            <v>253026000</v>
          </cell>
        </row>
        <row r="3086">
          <cell r="A3086" t="str">
            <v>0208-01FU</v>
          </cell>
          <cell r="B3086" t="str">
            <v>DISTRITO CAPITAL</v>
          </cell>
          <cell r="C3086" t="str">
            <v>0208-01</v>
          </cell>
          <cell r="D3086" t="str">
            <v>CAJA DE VIVIENDA POPULAR</v>
          </cell>
          <cell r="E3086" t="str">
            <v>0002-012</v>
          </cell>
          <cell r="F3086" t="str">
            <v>EP-HÁBITAT</v>
          </cell>
          <cell r="G3086" t="str">
            <v>1-100-F001</v>
          </cell>
          <cell r="H3086" t="str">
            <v>VA-RECURSOS DISTRITO</v>
          </cell>
          <cell r="I3086" t="str">
            <v>O211010200401</v>
          </cell>
          <cell r="J3086" t="str">
            <v>Compensar</v>
          </cell>
          <cell r="K3086" t="str">
            <v>000000000000000000208</v>
          </cell>
          <cell r="L3086" t="str">
            <v>0208 - Programa Funcionamiento - CAJA DE LA VIVIENDA POPULAR</v>
          </cell>
          <cell r="M3086" t="str">
            <v>PM02080001FUNC</v>
          </cell>
          <cell r="N3086" t="str">
            <v>FU</v>
          </cell>
          <cell r="O3086" t="str">
            <v>FUNCIONAMIENTO CAJA DE LA VIVIENDA POPULAR</v>
          </cell>
          <cell r="P3086" t="str">
            <v>2025</v>
          </cell>
          <cell r="Q3086">
            <v>323922000</v>
          </cell>
          <cell r="R3086">
            <v>323922000</v>
          </cell>
        </row>
        <row r="3087">
          <cell r="A3087" t="str">
            <v>0208-01FU</v>
          </cell>
          <cell r="B3087" t="str">
            <v>DISTRITO CAPITAL</v>
          </cell>
          <cell r="C3087" t="str">
            <v>0208-01</v>
          </cell>
          <cell r="D3087" t="str">
            <v>CAJA DE VIVIENDA POPULAR</v>
          </cell>
          <cell r="E3087" t="str">
            <v>0002-012</v>
          </cell>
          <cell r="F3087" t="str">
            <v>EP-HÁBITAT</v>
          </cell>
          <cell r="G3087" t="str">
            <v>1-100-F001</v>
          </cell>
          <cell r="H3087" t="str">
            <v>VA-RECURSOS DISTRITO</v>
          </cell>
          <cell r="I3087" t="str">
            <v>O211010200501</v>
          </cell>
          <cell r="J3087" t="str">
            <v>Aportes generales al sistema de riesgos laborales públicos</v>
          </cell>
          <cell r="K3087" t="str">
            <v>000000000000000000208</v>
          </cell>
          <cell r="L3087" t="str">
            <v>0208 - Programa Funcionamiento - CAJA DE LA VIVIENDA POPULAR</v>
          </cell>
          <cell r="M3087" t="str">
            <v>PM02080001FUNC</v>
          </cell>
          <cell r="N3087" t="str">
            <v>FU</v>
          </cell>
          <cell r="O3087" t="str">
            <v>FUNCIONAMIENTO CAJA DE LA VIVIENDA POPULAR</v>
          </cell>
          <cell r="P3087" t="str">
            <v>2025</v>
          </cell>
          <cell r="Q3087">
            <v>71767000</v>
          </cell>
          <cell r="R3087">
            <v>71767000</v>
          </cell>
        </row>
        <row r="3088">
          <cell r="A3088" t="str">
            <v>0208-01FU</v>
          </cell>
          <cell r="B3088" t="str">
            <v>DISTRITO CAPITAL</v>
          </cell>
          <cell r="C3088" t="str">
            <v>0208-01</v>
          </cell>
          <cell r="D3088" t="str">
            <v>CAJA DE VIVIENDA POPULAR</v>
          </cell>
          <cell r="E3088" t="str">
            <v>0002-012</v>
          </cell>
          <cell r="F3088" t="str">
            <v>EP-HÁBITAT</v>
          </cell>
          <cell r="G3088" t="str">
            <v>1-100-F001</v>
          </cell>
          <cell r="H3088" t="str">
            <v>VA-RECURSOS DISTRITO</v>
          </cell>
          <cell r="I3088" t="str">
            <v>O2110102006</v>
          </cell>
          <cell r="J3088" t="str">
            <v>Aportes al ICBF</v>
          </cell>
          <cell r="K3088" t="str">
            <v>000000000000000000208</v>
          </cell>
          <cell r="L3088" t="str">
            <v>0208 - Programa Funcionamiento - CAJA DE LA VIVIENDA POPULAR</v>
          </cell>
          <cell r="M3088" t="str">
            <v>PM02080001FUNC</v>
          </cell>
          <cell r="N3088" t="str">
            <v>FU</v>
          </cell>
          <cell r="O3088" t="str">
            <v>FUNCIONAMIENTO CAJA DE LA VIVIENDA POPULAR</v>
          </cell>
          <cell r="P3088" t="str">
            <v>2025</v>
          </cell>
          <cell r="Q3088">
            <v>242937000</v>
          </cell>
          <cell r="R3088">
            <v>242937000</v>
          </cell>
        </row>
        <row r="3089">
          <cell r="A3089" t="str">
            <v>0208-01FU</v>
          </cell>
          <cell r="B3089" t="str">
            <v>DISTRITO CAPITAL</v>
          </cell>
          <cell r="C3089" t="str">
            <v>0208-01</v>
          </cell>
          <cell r="D3089" t="str">
            <v>CAJA DE VIVIENDA POPULAR</v>
          </cell>
          <cell r="E3089" t="str">
            <v>0002-012</v>
          </cell>
          <cell r="F3089" t="str">
            <v>EP-HÁBITAT</v>
          </cell>
          <cell r="G3089" t="str">
            <v>1-100-F001</v>
          </cell>
          <cell r="H3089" t="str">
            <v>VA-RECURSOS DISTRITO</v>
          </cell>
          <cell r="I3089" t="str">
            <v>O2110102007</v>
          </cell>
          <cell r="J3089" t="str">
            <v>Aportes al SENA</v>
          </cell>
          <cell r="K3089" t="str">
            <v>000000000000000000208</v>
          </cell>
          <cell r="L3089" t="str">
            <v>0208 - Programa Funcionamiento - CAJA DE LA VIVIENDA POPULAR</v>
          </cell>
          <cell r="M3089" t="str">
            <v>PM02080001FUNC</v>
          </cell>
          <cell r="N3089" t="str">
            <v>FU</v>
          </cell>
          <cell r="O3089" t="str">
            <v>FUNCIONAMIENTO CAJA DE LA VIVIENDA POPULAR</v>
          </cell>
          <cell r="P3089" t="str">
            <v>2025</v>
          </cell>
          <cell r="Q3089">
            <v>161961000</v>
          </cell>
          <cell r="R3089">
            <v>161961000</v>
          </cell>
        </row>
        <row r="3090">
          <cell r="A3090" t="str">
            <v>0208-01FU</v>
          </cell>
          <cell r="B3090" t="str">
            <v>DISTRITO CAPITAL</v>
          </cell>
          <cell r="C3090" t="str">
            <v>0208-01</v>
          </cell>
          <cell r="D3090" t="str">
            <v>CAJA DE VIVIENDA POPULAR</v>
          </cell>
          <cell r="E3090" t="str">
            <v>0002-012</v>
          </cell>
          <cell r="F3090" t="str">
            <v>EP-HÁBITAT</v>
          </cell>
          <cell r="G3090" t="str">
            <v>1-100-F001</v>
          </cell>
          <cell r="H3090" t="str">
            <v>VA-RECURSOS DISTRITO</v>
          </cell>
          <cell r="I3090" t="str">
            <v>O211010300103</v>
          </cell>
          <cell r="J3090" t="str">
            <v>Bonificación especial de recreación</v>
          </cell>
          <cell r="K3090" t="str">
            <v>000000000000000000208</v>
          </cell>
          <cell r="L3090" t="str">
            <v>0208 - Programa Funcionamiento - CAJA DE LA VIVIENDA POPULAR</v>
          </cell>
          <cell r="M3090" t="str">
            <v>PM02080001FUNC</v>
          </cell>
          <cell r="N3090" t="str">
            <v>FU</v>
          </cell>
          <cell r="O3090" t="str">
            <v>FUNCIONAMIENTO CAJA DE LA VIVIENDA POPULAR</v>
          </cell>
          <cell r="P3090" t="str">
            <v>2025</v>
          </cell>
          <cell r="Q3090">
            <v>25187000</v>
          </cell>
          <cell r="R3090">
            <v>25187000</v>
          </cell>
        </row>
        <row r="3091">
          <cell r="A3091" t="str">
            <v>0208-01FU</v>
          </cell>
          <cell r="B3091" t="str">
            <v>DISTRITO CAPITAL</v>
          </cell>
          <cell r="C3091" t="str">
            <v>0208-01</v>
          </cell>
          <cell r="D3091" t="str">
            <v>CAJA DE VIVIENDA POPULAR</v>
          </cell>
          <cell r="E3091" t="str">
            <v>0002-012</v>
          </cell>
          <cell r="F3091" t="str">
            <v>EP-HÁBITAT</v>
          </cell>
          <cell r="G3091" t="str">
            <v>1-100-F001</v>
          </cell>
          <cell r="H3091" t="str">
            <v>VA-RECURSOS DISTRITO</v>
          </cell>
          <cell r="I3091" t="str">
            <v>O2110103005</v>
          </cell>
          <cell r="J3091" t="str">
            <v>Reconocimiento por permanencia en el servicio público - Bogotá D.C.</v>
          </cell>
          <cell r="K3091" t="str">
            <v>000000000000000000208</v>
          </cell>
          <cell r="L3091" t="str">
            <v>0208 - Programa Funcionamiento - CAJA DE LA VIVIENDA POPULAR</v>
          </cell>
          <cell r="M3091" t="str">
            <v>PM02080001FUNC</v>
          </cell>
          <cell r="N3091" t="str">
            <v>FU</v>
          </cell>
          <cell r="O3091" t="str">
            <v>FUNCIONAMIENTO CAJA DE LA VIVIENDA POPULAR</v>
          </cell>
          <cell r="P3091" t="str">
            <v>2025</v>
          </cell>
          <cell r="Q3091">
            <v>81115000</v>
          </cell>
          <cell r="R3091">
            <v>81115000</v>
          </cell>
        </row>
        <row r="3092">
          <cell r="A3092" t="str">
            <v>0208-01FU</v>
          </cell>
          <cell r="B3092" t="str">
            <v>DISTRITO CAPITAL</v>
          </cell>
          <cell r="C3092" t="str">
            <v>0208-01</v>
          </cell>
          <cell r="D3092" t="str">
            <v>CAJA DE VIVIENDA POPULAR</v>
          </cell>
          <cell r="E3092" t="str">
            <v>0002-012</v>
          </cell>
          <cell r="F3092" t="str">
            <v>EP-HÁBITAT</v>
          </cell>
          <cell r="G3092" t="str">
            <v>1-100-F001</v>
          </cell>
          <cell r="H3092" t="str">
            <v>VA-RECURSOS DISTRITO</v>
          </cell>
          <cell r="I3092" t="str">
            <v>O2110103068</v>
          </cell>
          <cell r="J3092" t="str">
            <v>Prima secretarial</v>
          </cell>
          <cell r="K3092" t="str">
            <v>000000000000000000208</v>
          </cell>
          <cell r="L3092" t="str">
            <v>0208 - Programa Funcionamiento - CAJA DE LA VIVIENDA POPULAR</v>
          </cell>
          <cell r="M3092" t="str">
            <v>PM02080001FUNC</v>
          </cell>
          <cell r="N3092" t="str">
            <v>FU</v>
          </cell>
          <cell r="O3092" t="str">
            <v>FUNCIONAMIENTO CAJA DE LA VIVIENDA POPULAR</v>
          </cell>
          <cell r="P3092" t="str">
            <v>2025</v>
          </cell>
          <cell r="Q3092">
            <v>5266000</v>
          </cell>
          <cell r="R3092">
            <v>5266000</v>
          </cell>
        </row>
        <row r="3093">
          <cell r="A3093" t="str">
            <v>0208-01FU</v>
          </cell>
          <cell r="B3093" t="str">
            <v>DISTRITO CAPITAL</v>
          </cell>
          <cell r="C3093" t="str">
            <v>0208-01</v>
          </cell>
          <cell r="D3093" t="str">
            <v>CAJA DE VIVIENDA POPULAR</v>
          </cell>
          <cell r="E3093" t="str">
            <v>0002-012</v>
          </cell>
          <cell r="F3093" t="str">
            <v>EP-HÁBITAT</v>
          </cell>
          <cell r="G3093" t="str">
            <v>1-100-F001</v>
          </cell>
          <cell r="H3093" t="str">
            <v>VA-RECURSOS DISTRITO</v>
          </cell>
          <cell r="I3093" t="str">
            <v>O2110103117</v>
          </cell>
          <cell r="J3093" t="str">
            <v>Prima Especial</v>
          </cell>
          <cell r="K3093" t="str">
            <v>000000000000000000208</v>
          </cell>
          <cell r="L3093" t="str">
            <v>0208 - Programa Funcionamiento - CAJA DE LA VIVIENDA POPULAR</v>
          </cell>
          <cell r="M3093" t="str">
            <v>PM02080001FUNC</v>
          </cell>
          <cell r="N3093" t="str">
            <v>FU</v>
          </cell>
          <cell r="O3093" t="str">
            <v>FUNCIONAMIENTO CAJA DE LA VIVIENDA POPULAR</v>
          </cell>
          <cell r="P3093" t="str">
            <v>2025</v>
          </cell>
          <cell r="Q3093">
            <v>26500000</v>
          </cell>
          <cell r="R3093">
            <v>26500000</v>
          </cell>
        </row>
        <row r="3094">
          <cell r="A3094" t="str">
            <v>0208-01FU</v>
          </cell>
          <cell r="B3094" t="str">
            <v>DISTRITO CAPITAL</v>
          </cell>
          <cell r="C3094" t="str">
            <v>0208-01</v>
          </cell>
          <cell r="D3094" t="str">
            <v>CAJA DE VIVIENDA POPULAR</v>
          </cell>
          <cell r="E3094" t="str">
            <v>0002-012</v>
          </cell>
          <cell r="F3094" t="str">
            <v>EP-HÁBITAT</v>
          </cell>
          <cell r="G3094" t="str">
            <v>1-100-F001</v>
          </cell>
          <cell r="H3094" t="str">
            <v>VA-RECURSOS DISTRITO</v>
          </cell>
          <cell r="I3094" t="str">
            <v>O2120201002082823101</v>
          </cell>
          <cell r="J3094" t="str">
            <v>Vestidos de paño para hombre</v>
          </cell>
          <cell r="K3094" t="str">
            <v>000000000000000000208</v>
          </cell>
          <cell r="L3094" t="str">
            <v>0208 - Programa Funcionamiento - CAJA DE LA VIVIENDA POPULAR</v>
          </cell>
          <cell r="M3094" t="str">
            <v>PM02080001FUNC</v>
          </cell>
          <cell r="N3094" t="str">
            <v>FU</v>
          </cell>
          <cell r="O3094" t="str">
            <v>FUNCIONAMIENTO CAJA DE LA VIVIENDA POPULAR</v>
          </cell>
          <cell r="P3094" t="str">
            <v>2025</v>
          </cell>
          <cell r="Q3094">
            <v>8160000</v>
          </cell>
          <cell r="R3094">
            <v>8160000</v>
          </cell>
        </row>
        <row r="3095">
          <cell r="A3095" t="str">
            <v>0208-01FU</v>
          </cell>
          <cell r="B3095" t="str">
            <v>DISTRITO CAPITAL</v>
          </cell>
          <cell r="C3095" t="str">
            <v>0208-01</v>
          </cell>
          <cell r="D3095" t="str">
            <v>CAJA DE VIVIENDA POPULAR</v>
          </cell>
          <cell r="E3095" t="str">
            <v>0002-012</v>
          </cell>
          <cell r="F3095" t="str">
            <v>EP-HÁBITAT</v>
          </cell>
          <cell r="G3095" t="str">
            <v>1-100-F001</v>
          </cell>
          <cell r="H3095" t="str">
            <v>VA-RECURSOS DISTRITO</v>
          </cell>
          <cell r="I3095" t="str">
            <v>O2120201002082823301</v>
          </cell>
          <cell r="J3095" t="str">
            <v>Vestidos de paño para mujer</v>
          </cell>
          <cell r="K3095" t="str">
            <v>000000000000000000208</v>
          </cell>
          <cell r="L3095" t="str">
            <v>0208 - Programa Funcionamiento - CAJA DE LA VIVIENDA POPULAR</v>
          </cell>
          <cell r="M3095" t="str">
            <v>PM02080001FUNC</v>
          </cell>
          <cell r="N3095" t="str">
            <v>FU</v>
          </cell>
          <cell r="O3095" t="str">
            <v>FUNCIONAMIENTO CAJA DE LA VIVIENDA POPULAR</v>
          </cell>
          <cell r="P3095" t="str">
            <v>2025</v>
          </cell>
          <cell r="Q3095">
            <v>16211000</v>
          </cell>
          <cell r="R3095">
            <v>16211000</v>
          </cell>
        </row>
        <row r="3096">
          <cell r="A3096" t="str">
            <v>0208-01FU</v>
          </cell>
          <cell r="B3096" t="str">
            <v>DISTRITO CAPITAL</v>
          </cell>
          <cell r="C3096" t="str">
            <v>0208-01</v>
          </cell>
          <cell r="D3096" t="str">
            <v>CAJA DE VIVIENDA POPULAR</v>
          </cell>
          <cell r="E3096" t="str">
            <v>0002-012</v>
          </cell>
          <cell r="F3096" t="str">
            <v>EP-HÁBITAT</v>
          </cell>
          <cell r="G3096" t="str">
            <v>1-100-F001</v>
          </cell>
          <cell r="H3096" t="str">
            <v>VA-RECURSOS DISTRITO</v>
          </cell>
          <cell r="I3096" t="str">
            <v>O2120201002092933001</v>
          </cell>
          <cell r="J3096" t="str">
            <v>Calzado de cuero para hombre</v>
          </cell>
          <cell r="K3096" t="str">
            <v>000000000000000000208</v>
          </cell>
          <cell r="L3096" t="str">
            <v>0208 - Programa Funcionamiento - CAJA DE LA VIVIENDA POPULAR</v>
          </cell>
          <cell r="M3096" t="str">
            <v>PM02080001FUNC</v>
          </cell>
          <cell r="N3096" t="str">
            <v>FU</v>
          </cell>
          <cell r="O3096" t="str">
            <v>FUNCIONAMIENTO CAJA DE LA VIVIENDA POPULAR</v>
          </cell>
          <cell r="P3096" t="str">
            <v>2025</v>
          </cell>
          <cell r="Q3096">
            <v>3103000</v>
          </cell>
          <cell r="R3096">
            <v>3103000</v>
          </cell>
        </row>
        <row r="3097">
          <cell r="A3097" t="str">
            <v>0208-01FU</v>
          </cell>
          <cell r="B3097" t="str">
            <v>DISTRITO CAPITAL</v>
          </cell>
          <cell r="C3097" t="str">
            <v>0208-01</v>
          </cell>
          <cell r="D3097" t="str">
            <v>CAJA DE VIVIENDA POPULAR</v>
          </cell>
          <cell r="E3097" t="str">
            <v>0002-012</v>
          </cell>
          <cell r="F3097" t="str">
            <v>EP-HÁBITAT</v>
          </cell>
          <cell r="G3097" t="str">
            <v>1-100-F001</v>
          </cell>
          <cell r="H3097" t="str">
            <v>VA-RECURSOS DISTRITO</v>
          </cell>
          <cell r="I3097" t="str">
            <v>O2120201002092933003</v>
          </cell>
          <cell r="J3097" t="str">
            <v>Calzado de cuero para mujer</v>
          </cell>
          <cell r="K3097" t="str">
            <v>000000000000000000208</v>
          </cell>
          <cell r="L3097" t="str">
            <v>0208 - Programa Funcionamiento - CAJA DE LA VIVIENDA POPULAR</v>
          </cell>
          <cell r="M3097" t="str">
            <v>PM02080001FUNC</v>
          </cell>
          <cell r="N3097" t="str">
            <v>FU</v>
          </cell>
          <cell r="O3097" t="str">
            <v>FUNCIONAMIENTO CAJA DE LA VIVIENDA POPULAR</v>
          </cell>
          <cell r="P3097" t="str">
            <v>2025</v>
          </cell>
          <cell r="Q3097">
            <v>4939000</v>
          </cell>
          <cell r="R3097">
            <v>4939000</v>
          </cell>
        </row>
        <row r="3098">
          <cell r="A3098" t="str">
            <v>0208-01FU</v>
          </cell>
          <cell r="B3098" t="str">
            <v>DISTRITO CAPITAL</v>
          </cell>
          <cell r="C3098" t="str">
            <v>0208-01</v>
          </cell>
          <cell r="D3098" t="str">
            <v>CAJA DE VIVIENDA POPULAR</v>
          </cell>
          <cell r="E3098" t="str">
            <v>0002-012</v>
          </cell>
          <cell r="F3098" t="str">
            <v>EP-HÁBITAT</v>
          </cell>
          <cell r="G3098" t="str">
            <v>1-100-F001</v>
          </cell>
          <cell r="H3098" t="str">
            <v>VA-RECURSOS DISTRITO</v>
          </cell>
          <cell r="I3098" t="str">
            <v>O2120201003023211599</v>
          </cell>
          <cell r="J3098" t="str">
            <v>Pastas o pulpas de otras fibras n.c.p. para papel</v>
          </cell>
          <cell r="K3098" t="str">
            <v>000000000000000000208</v>
          </cell>
          <cell r="L3098" t="str">
            <v>0208 - Programa Funcionamiento - CAJA DE LA VIVIENDA POPULAR</v>
          </cell>
          <cell r="M3098" t="str">
            <v>PM02080001FUNC</v>
          </cell>
          <cell r="N3098" t="str">
            <v>FU</v>
          </cell>
          <cell r="O3098" t="str">
            <v>FUNCIONAMIENTO CAJA DE LA VIVIENDA POPULAR</v>
          </cell>
          <cell r="P3098" t="str">
            <v>2025</v>
          </cell>
          <cell r="Q3098">
            <v>21000000</v>
          </cell>
          <cell r="R3098">
            <v>21000000</v>
          </cell>
        </row>
        <row r="3099">
          <cell r="A3099" t="str">
            <v>0208-01FU</v>
          </cell>
          <cell r="B3099" t="str">
            <v>DISTRITO CAPITAL</v>
          </cell>
          <cell r="C3099" t="str">
            <v>0208-01</v>
          </cell>
          <cell r="D3099" t="str">
            <v>CAJA DE VIVIENDA POPULAR</v>
          </cell>
          <cell r="E3099" t="str">
            <v>0002-012</v>
          </cell>
          <cell r="F3099" t="str">
            <v>EP-HÁBITAT</v>
          </cell>
          <cell r="G3099" t="str">
            <v>1-100-F001</v>
          </cell>
          <cell r="H3099" t="str">
            <v>VA-RECURSOS DISTRITO</v>
          </cell>
          <cell r="I3099" t="str">
            <v>O2120201003023219999</v>
          </cell>
          <cell r="J3099" t="str">
            <v>Artículos n.c.p. de pulpa de papel o cartón</v>
          </cell>
          <cell r="K3099" t="str">
            <v>000000000000000000208</v>
          </cell>
          <cell r="L3099" t="str">
            <v>0208 - Programa Funcionamiento - CAJA DE LA VIVIENDA POPULAR</v>
          </cell>
          <cell r="M3099" t="str">
            <v>PM02080001FUNC</v>
          </cell>
          <cell r="N3099" t="str">
            <v>FU</v>
          </cell>
          <cell r="O3099" t="str">
            <v>FUNCIONAMIENTO CAJA DE LA VIVIENDA POPULAR</v>
          </cell>
          <cell r="P3099" t="str">
            <v>2025</v>
          </cell>
          <cell r="Q3099">
            <v>35000000</v>
          </cell>
          <cell r="R3099">
            <v>35000000</v>
          </cell>
        </row>
        <row r="3100">
          <cell r="A3100" t="str">
            <v>0208-01FU</v>
          </cell>
          <cell r="B3100" t="str">
            <v>DISTRITO CAPITAL</v>
          </cell>
          <cell r="C3100" t="str">
            <v>0208-01</v>
          </cell>
          <cell r="D3100" t="str">
            <v>CAJA DE VIVIENDA POPULAR</v>
          </cell>
          <cell r="E3100" t="str">
            <v>0002-012</v>
          </cell>
          <cell r="F3100" t="str">
            <v>EP-HÁBITAT</v>
          </cell>
          <cell r="G3100" t="str">
            <v>1-100-F001</v>
          </cell>
          <cell r="H3100" t="str">
            <v>VA-RECURSOS DISTRITO</v>
          </cell>
          <cell r="I3100" t="str">
            <v>O2120201003033331101</v>
          </cell>
          <cell r="J3100" t="str">
            <v>Gasolina motor corriente</v>
          </cell>
          <cell r="K3100" t="str">
            <v>000000000000000000208</v>
          </cell>
          <cell r="L3100" t="str">
            <v>0208 - Programa Funcionamiento - CAJA DE LA VIVIENDA POPULAR</v>
          </cell>
          <cell r="M3100" t="str">
            <v>PM02080001FUNC</v>
          </cell>
          <cell r="N3100" t="str">
            <v>FU</v>
          </cell>
          <cell r="O3100" t="str">
            <v>FUNCIONAMIENTO CAJA DE LA VIVIENDA POPULAR</v>
          </cell>
          <cell r="P3100" t="str">
            <v>2025</v>
          </cell>
          <cell r="Q3100">
            <v>8000000</v>
          </cell>
          <cell r="R3100">
            <v>8000000</v>
          </cell>
        </row>
        <row r="3101">
          <cell r="A3101" t="str">
            <v>0208-01FU</v>
          </cell>
          <cell r="B3101" t="str">
            <v>DISTRITO CAPITAL</v>
          </cell>
          <cell r="C3101" t="str">
            <v>0208-01</v>
          </cell>
          <cell r="D3101" t="str">
            <v>CAJA DE VIVIENDA POPULAR</v>
          </cell>
          <cell r="E3101" t="str">
            <v>0002-012</v>
          </cell>
          <cell r="F3101" t="str">
            <v>EP-HÁBITAT</v>
          </cell>
          <cell r="G3101" t="str">
            <v>1-100-F001</v>
          </cell>
          <cell r="H3101" t="str">
            <v>VA-RECURSOS DISTRITO</v>
          </cell>
          <cell r="I3101" t="str">
            <v>O2120201003083899997</v>
          </cell>
          <cell r="J3101" t="str">
            <v>Artículos n.c.p. para protección</v>
          </cell>
          <cell r="K3101" t="str">
            <v>000000000000000000208</v>
          </cell>
          <cell r="L3101" t="str">
            <v>0208 - Programa Funcionamiento - CAJA DE LA VIVIENDA POPULAR</v>
          </cell>
          <cell r="M3101" t="str">
            <v>PM02080001FUNC</v>
          </cell>
          <cell r="N3101" t="str">
            <v>FU</v>
          </cell>
          <cell r="O3101" t="str">
            <v>FUNCIONAMIENTO CAJA DE LA VIVIENDA POPULAR</v>
          </cell>
          <cell r="P3101" t="str">
            <v>2025</v>
          </cell>
          <cell r="Q3101">
            <v>40000000</v>
          </cell>
          <cell r="R3101">
            <v>40000000</v>
          </cell>
        </row>
        <row r="3102">
          <cell r="A3102" t="str">
            <v>0208-01FU</v>
          </cell>
          <cell r="B3102" t="str">
            <v>DISTRITO CAPITAL</v>
          </cell>
          <cell r="C3102" t="str">
            <v>0208-01</v>
          </cell>
          <cell r="D3102" t="str">
            <v>CAJA DE VIVIENDA POPULAR</v>
          </cell>
          <cell r="E3102" t="str">
            <v>0002-012</v>
          </cell>
          <cell r="F3102" t="str">
            <v>EP-HÁBITAT</v>
          </cell>
          <cell r="G3102" t="str">
            <v>1-100-F001</v>
          </cell>
          <cell r="H3102" t="str">
            <v>VA-RECURSOS DISTRITO</v>
          </cell>
          <cell r="I3102" t="str">
            <v>O2120201004024299991</v>
          </cell>
          <cell r="J3102" t="str">
            <v>Artículos n.c.p. de ferretería y cerrajería</v>
          </cell>
          <cell r="K3102" t="str">
            <v>000000000000000000208</v>
          </cell>
          <cell r="L3102" t="str">
            <v>0208 - Programa Funcionamiento - CAJA DE LA VIVIENDA POPULAR</v>
          </cell>
          <cell r="M3102" t="str">
            <v>PM02080001FUNC</v>
          </cell>
          <cell r="N3102" t="str">
            <v>FU</v>
          </cell>
          <cell r="O3102" t="str">
            <v>FUNCIONAMIENTO CAJA DE LA VIVIENDA POPULAR</v>
          </cell>
          <cell r="P3102" t="str">
            <v>2025</v>
          </cell>
          <cell r="Q3102">
            <v>26000000</v>
          </cell>
          <cell r="R3102">
            <v>26000000</v>
          </cell>
        </row>
        <row r="3103">
          <cell r="A3103" t="str">
            <v>0208-01FU</v>
          </cell>
          <cell r="B3103" t="str">
            <v>DISTRITO CAPITAL</v>
          </cell>
          <cell r="C3103" t="str">
            <v>0208-01</v>
          </cell>
          <cell r="D3103" t="str">
            <v>CAJA DE VIVIENDA POPULAR</v>
          </cell>
          <cell r="E3103" t="str">
            <v>0002-012</v>
          </cell>
          <cell r="F3103" t="str">
            <v>EP-HÁBITAT</v>
          </cell>
          <cell r="G3103" t="str">
            <v>1-100-F001</v>
          </cell>
          <cell r="H3103" t="str">
            <v>VA-RECURSOS DISTRITO</v>
          </cell>
          <cell r="I3103" t="str">
            <v>O21202020060464114</v>
          </cell>
          <cell r="J3103" t="str">
            <v>Servicios de transporte terrestre especial local de pasajeros</v>
          </cell>
          <cell r="K3103" t="str">
            <v>000000000000000000208</v>
          </cell>
          <cell r="L3103" t="str">
            <v>0208 - Programa Funcionamiento - CAJA DE LA VIVIENDA POPULAR</v>
          </cell>
          <cell r="M3103" t="str">
            <v>PM02080001FUNC</v>
          </cell>
          <cell r="N3103" t="str">
            <v>FU</v>
          </cell>
          <cell r="O3103" t="str">
            <v>FUNCIONAMIENTO CAJA DE LA VIVIENDA POPULAR</v>
          </cell>
          <cell r="P3103" t="str">
            <v>2025</v>
          </cell>
          <cell r="Q3103">
            <v>1212000</v>
          </cell>
          <cell r="R3103">
            <v>1212000</v>
          </cell>
        </row>
        <row r="3104">
          <cell r="A3104" t="str">
            <v>0208-01FU</v>
          </cell>
          <cell r="B3104" t="str">
            <v>DISTRITO CAPITAL</v>
          </cell>
          <cell r="C3104" t="str">
            <v>0208-01</v>
          </cell>
          <cell r="D3104" t="str">
            <v>CAJA DE VIVIENDA POPULAR</v>
          </cell>
          <cell r="E3104" t="str">
            <v>0002-012</v>
          </cell>
          <cell r="F3104" t="str">
            <v>EP-HÁBITAT</v>
          </cell>
          <cell r="G3104" t="str">
            <v>1-100-F001</v>
          </cell>
          <cell r="H3104" t="str">
            <v>VA-RECURSOS DISTRITO</v>
          </cell>
          <cell r="I3104" t="str">
            <v>O21202020060868011</v>
          </cell>
          <cell r="J3104" t="str">
            <v>Servicios postales relacionados con sobres, cartas (nacional e internacional)</v>
          </cell>
          <cell r="K3104" t="str">
            <v>000000000000000000208</v>
          </cell>
          <cell r="L3104" t="str">
            <v>0208 - Programa Funcionamiento - CAJA DE LA VIVIENDA POPULAR</v>
          </cell>
          <cell r="M3104" t="str">
            <v>PM02080001FUNC</v>
          </cell>
          <cell r="N3104" t="str">
            <v>FU</v>
          </cell>
          <cell r="O3104" t="str">
            <v>FUNCIONAMIENTO CAJA DE LA VIVIENDA POPULAR</v>
          </cell>
          <cell r="P3104" t="str">
            <v>2025</v>
          </cell>
          <cell r="Q3104">
            <v>98000000</v>
          </cell>
          <cell r="R3104">
            <v>98000000</v>
          </cell>
        </row>
        <row r="3105">
          <cell r="A3105" t="str">
            <v>0208-01FU</v>
          </cell>
          <cell r="B3105" t="str">
            <v>DISTRITO CAPITAL</v>
          </cell>
          <cell r="C3105" t="str">
            <v>0208-01</v>
          </cell>
          <cell r="D3105" t="str">
            <v>CAJA DE VIVIENDA POPULAR</v>
          </cell>
          <cell r="E3105" t="str">
            <v>0002-012</v>
          </cell>
          <cell r="F3105" t="str">
            <v>EP-HÁBITAT</v>
          </cell>
          <cell r="G3105" t="str">
            <v>1-100-F001</v>
          </cell>
          <cell r="H3105" t="str">
            <v>VA-RECURSOS DISTRITO</v>
          </cell>
          <cell r="I3105" t="str">
            <v>O212020200701030471347</v>
          </cell>
          <cell r="J3105" t="str">
            <v>Servicio de seguro obligatorio de accidentes de tránsito (SOAT)</v>
          </cell>
          <cell r="K3105" t="str">
            <v>000000000000000000208</v>
          </cell>
          <cell r="L3105" t="str">
            <v>0208 - Programa Funcionamiento - CAJA DE LA VIVIENDA POPULAR</v>
          </cell>
          <cell r="M3105" t="str">
            <v>PM02080001FUNC</v>
          </cell>
          <cell r="N3105" t="str">
            <v>FU</v>
          </cell>
          <cell r="O3105" t="str">
            <v>FUNCIONAMIENTO CAJA DE LA VIVIENDA POPULAR</v>
          </cell>
          <cell r="P3105" t="str">
            <v>2025</v>
          </cell>
          <cell r="Q3105">
            <v>1260000</v>
          </cell>
          <cell r="R3105">
            <v>1260000</v>
          </cell>
        </row>
        <row r="3106">
          <cell r="A3106" t="str">
            <v>0208-01FU</v>
          </cell>
          <cell r="B3106" t="str">
            <v>DISTRITO CAPITAL</v>
          </cell>
          <cell r="C3106" t="str">
            <v>0208-01</v>
          </cell>
          <cell r="D3106" t="str">
            <v>CAJA DE VIVIENDA POPULAR</v>
          </cell>
          <cell r="E3106" t="str">
            <v>0002-012</v>
          </cell>
          <cell r="F3106" t="str">
            <v>EP-HÁBITAT</v>
          </cell>
          <cell r="G3106" t="str">
            <v>1-100-F001</v>
          </cell>
          <cell r="H3106" t="str">
            <v>VA-RECURSOS DISTRITO</v>
          </cell>
          <cell r="I3106" t="str">
            <v>O212020200701030571351</v>
          </cell>
          <cell r="J3106" t="str">
            <v>Servicios de seguros de vehículos automotores</v>
          </cell>
          <cell r="K3106" t="str">
            <v>000000000000000000208</v>
          </cell>
          <cell r="L3106" t="str">
            <v>0208 - Programa Funcionamiento - CAJA DE LA VIVIENDA POPULAR</v>
          </cell>
          <cell r="M3106" t="str">
            <v>PM02080001FUNC</v>
          </cell>
          <cell r="N3106" t="str">
            <v>FU</v>
          </cell>
          <cell r="O3106" t="str">
            <v>FUNCIONAMIENTO CAJA DE LA VIVIENDA POPULAR</v>
          </cell>
          <cell r="P3106" t="str">
            <v>2025</v>
          </cell>
          <cell r="Q3106">
            <v>4576000</v>
          </cell>
          <cell r="R3106">
            <v>4576000</v>
          </cell>
        </row>
        <row r="3107">
          <cell r="A3107" t="str">
            <v>0208-01FU</v>
          </cell>
          <cell r="B3107" t="str">
            <v>DISTRITO CAPITAL</v>
          </cell>
          <cell r="C3107" t="str">
            <v>0208-01</v>
          </cell>
          <cell r="D3107" t="str">
            <v>CAJA DE VIVIENDA POPULAR</v>
          </cell>
          <cell r="E3107" t="str">
            <v>0002-012</v>
          </cell>
          <cell r="F3107" t="str">
            <v>EP-HÁBITAT</v>
          </cell>
          <cell r="G3107" t="str">
            <v>1-100-F001</v>
          </cell>
          <cell r="H3107" t="str">
            <v>VA-RECURSOS DISTRITO</v>
          </cell>
          <cell r="I3107" t="str">
            <v>O212020200701030571354</v>
          </cell>
          <cell r="J3107" t="str">
            <v>Servicios de seguros contra incendio, terremoto o sustracción</v>
          </cell>
          <cell r="K3107" t="str">
            <v>000000000000000000208</v>
          </cell>
          <cell r="L3107" t="str">
            <v>0208 - Programa Funcionamiento - CAJA DE LA VIVIENDA POPULAR</v>
          </cell>
          <cell r="M3107" t="str">
            <v>PM02080001FUNC</v>
          </cell>
          <cell r="N3107" t="str">
            <v>FU</v>
          </cell>
          <cell r="O3107" t="str">
            <v>FUNCIONAMIENTO CAJA DE LA VIVIENDA POPULAR</v>
          </cell>
          <cell r="P3107" t="str">
            <v>2025</v>
          </cell>
          <cell r="Q3107">
            <v>91820000</v>
          </cell>
          <cell r="R3107">
            <v>91820000</v>
          </cell>
        </row>
        <row r="3108">
          <cell r="A3108" t="str">
            <v>0208-01FU</v>
          </cell>
          <cell r="B3108" t="str">
            <v>DISTRITO CAPITAL</v>
          </cell>
          <cell r="C3108" t="str">
            <v>0208-01</v>
          </cell>
          <cell r="D3108" t="str">
            <v>CAJA DE VIVIENDA POPULAR</v>
          </cell>
          <cell r="E3108" t="str">
            <v>0002-012</v>
          </cell>
          <cell r="F3108" t="str">
            <v>EP-HÁBITAT</v>
          </cell>
          <cell r="G3108" t="str">
            <v>1-100-F001</v>
          </cell>
          <cell r="H3108" t="str">
            <v>VA-RECURSOS DISTRITO</v>
          </cell>
          <cell r="I3108" t="str">
            <v>O212020200701030571359</v>
          </cell>
          <cell r="J3108" t="str">
            <v>Otros servicios de seguros distintos de los seguros de vida n.c.p.</v>
          </cell>
          <cell r="K3108" t="str">
            <v>000000000000000000208</v>
          </cell>
          <cell r="L3108" t="str">
            <v>0208 - Programa Funcionamiento - CAJA DE LA VIVIENDA POPULAR</v>
          </cell>
          <cell r="M3108" t="str">
            <v>PM02080001FUNC</v>
          </cell>
          <cell r="N3108" t="str">
            <v>FU</v>
          </cell>
          <cell r="O3108" t="str">
            <v>FUNCIONAMIENTO CAJA DE LA VIVIENDA POPULAR</v>
          </cell>
          <cell r="P3108" t="str">
            <v>2025</v>
          </cell>
          <cell r="Q3108">
            <v>77803000</v>
          </cell>
          <cell r="R3108">
            <v>77803000</v>
          </cell>
        </row>
        <row r="3109">
          <cell r="A3109" t="str">
            <v>0208-01FU</v>
          </cell>
          <cell r="B3109" t="str">
            <v>DISTRITO CAPITAL</v>
          </cell>
          <cell r="C3109" t="str">
            <v>0208-01</v>
          </cell>
          <cell r="D3109" t="str">
            <v>CAJA DE VIVIENDA POPULAR</v>
          </cell>
          <cell r="E3109" t="str">
            <v>0002-012</v>
          </cell>
          <cell r="F3109" t="str">
            <v>EP-HÁBITAT</v>
          </cell>
          <cell r="G3109" t="str">
            <v>1-100-F001</v>
          </cell>
          <cell r="H3109" t="str">
            <v>VA-RECURSOS DISTRITO</v>
          </cell>
          <cell r="I3109" t="str">
            <v>O21202020080282120</v>
          </cell>
          <cell r="J3109" t="str">
            <v>Servicios de asesoramiento y representación jurídica relativos a otros campos del derecho</v>
          </cell>
          <cell r="K3109" t="str">
            <v>000000000000000000208</v>
          </cell>
          <cell r="L3109" t="str">
            <v>0208 - Programa Funcionamiento - CAJA DE LA VIVIENDA POPULAR</v>
          </cell>
          <cell r="M3109" t="str">
            <v>PM02080001FUNC</v>
          </cell>
          <cell r="N3109" t="str">
            <v>FU</v>
          </cell>
          <cell r="O3109" t="str">
            <v>FUNCIONAMIENTO CAJA DE LA VIVIENDA POPULAR</v>
          </cell>
          <cell r="P3109" t="str">
            <v>2025</v>
          </cell>
          <cell r="Q3109">
            <v>600000000</v>
          </cell>
          <cell r="R3109">
            <v>600000000</v>
          </cell>
        </row>
        <row r="3110">
          <cell r="A3110" t="str">
            <v>0208-01FU</v>
          </cell>
          <cell r="B3110" t="str">
            <v>DISTRITO CAPITAL</v>
          </cell>
          <cell r="C3110" t="str">
            <v>0208-01</v>
          </cell>
          <cell r="D3110" t="str">
            <v>CAJA DE VIVIENDA POPULAR</v>
          </cell>
          <cell r="E3110" t="str">
            <v>0002-012</v>
          </cell>
          <cell r="F3110" t="str">
            <v>EP-HÁBITAT</v>
          </cell>
          <cell r="G3110" t="str">
            <v>1-100-F001</v>
          </cell>
          <cell r="H3110" t="str">
            <v>VA-RECURSOS DISTRITO</v>
          </cell>
          <cell r="I3110" t="str">
            <v>O21202020080282130</v>
          </cell>
          <cell r="J3110" t="str">
            <v>Servicios de documentación y certificación jurídica</v>
          </cell>
          <cell r="K3110" t="str">
            <v>000000000000000000208</v>
          </cell>
          <cell r="L3110" t="str">
            <v>0208 - Programa Funcionamiento - CAJA DE LA VIVIENDA POPULAR</v>
          </cell>
          <cell r="M3110" t="str">
            <v>PM02080001FUNC</v>
          </cell>
          <cell r="N3110" t="str">
            <v>FU</v>
          </cell>
          <cell r="O3110" t="str">
            <v>FUNCIONAMIENTO CAJA DE LA VIVIENDA POPULAR</v>
          </cell>
          <cell r="P3110" t="str">
            <v>2025</v>
          </cell>
          <cell r="Q3110">
            <v>7711000</v>
          </cell>
          <cell r="R3110">
            <v>7711000</v>
          </cell>
        </row>
        <row r="3111">
          <cell r="A3111" t="str">
            <v>0208-01FU</v>
          </cell>
          <cell r="B3111" t="str">
            <v>DISTRITO CAPITAL</v>
          </cell>
          <cell r="C3111" t="str">
            <v>0208-01</v>
          </cell>
          <cell r="D3111" t="str">
            <v>CAJA DE VIVIENDA POPULAR</v>
          </cell>
          <cell r="E3111" t="str">
            <v>0002-012</v>
          </cell>
          <cell r="F3111" t="str">
            <v>EP-HÁBITAT</v>
          </cell>
          <cell r="G3111" t="str">
            <v>1-100-F001</v>
          </cell>
          <cell r="H3111" t="str">
            <v>VA-RECURSOS DISTRITO</v>
          </cell>
          <cell r="I3111" t="str">
            <v>O21202020080383112</v>
          </cell>
          <cell r="J3111" t="str">
            <v>Servicios de consultoría en gestión financiera</v>
          </cell>
          <cell r="K3111" t="str">
            <v>000000000000000000208</v>
          </cell>
          <cell r="L3111" t="str">
            <v>0208 - Programa Funcionamiento - CAJA DE LA VIVIENDA POPULAR</v>
          </cell>
          <cell r="M3111" t="str">
            <v>PM02080001FUNC</v>
          </cell>
          <cell r="N3111" t="str">
            <v>FU</v>
          </cell>
          <cell r="O3111" t="str">
            <v>FUNCIONAMIENTO CAJA DE LA VIVIENDA POPULAR</v>
          </cell>
          <cell r="P3111" t="str">
            <v>2025</v>
          </cell>
          <cell r="Q3111">
            <v>650000000</v>
          </cell>
          <cell r="R3111">
            <v>650000000</v>
          </cell>
        </row>
        <row r="3112">
          <cell r="A3112" t="str">
            <v>0208-01FU</v>
          </cell>
          <cell r="B3112" t="str">
            <v>DISTRITO CAPITAL</v>
          </cell>
          <cell r="C3112" t="str">
            <v>0208-01</v>
          </cell>
          <cell r="D3112" t="str">
            <v>CAJA DE VIVIENDA POPULAR</v>
          </cell>
          <cell r="E3112" t="str">
            <v>0002-012</v>
          </cell>
          <cell r="F3112" t="str">
            <v>EP-HÁBITAT</v>
          </cell>
          <cell r="G3112" t="str">
            <v>1-100-F001</v>
          </cell>
          <cell r="H3112" t="str">
            <v>VA-RECURSOS DISTRITO</v>
          </cell>
          <cell r="I3112" t="str">
            <v>O21202020080383129</v>
          </cell>
          <cell r="J3112" t="str">
            <v>Otros servicios de consultoría empresarial</v>
          </cell>
          <cell r="K3112" t="str">
            <v>000000000000000000208</v>
          </cell>
          <cell r="L3112" t="str">
            <v>0208 - Programa Funcionamiento - CAJA DE LA VIVIENDA POPULAR</v>
          </cell>
          <cell r="M3112" t="str">
            <v>PM02080001FUNC</v>
          </cell>
          <cell r="N3112" t="str">
            <v>FU</v>
          </cell>
          <cell r="O3112" t="str">
            <v>FUNCIONAMIENTO CAJA DE LA VIVIENDA POPULAR</v>
          </cell>
          <cell r="P3112" t="str">
            <v>2025</v>
          </cell>
          <cell r="Q3112">
            <v>250000000</v>
          </cell>
          <cell r="R3112">
            <v>250000000</v>
          </cell>
        </row>
        <row r="3113">
          <cell r="A3113" t="str">
            <v>0208-01FU</v>
          </cell>
          <cell r="B3113" t="str">
            <v>DISTRITO CAPITAL</v>
          </cell>
          <cell r="C3113" t="str">
            <v>0208-01</v>
          </cell>
          <cell r="D3113" t="str">
            <v>CAJA DE VIVIENDA POPULAR</v>
          </cell>
          <cell r="E3113" t="str">
            <v>0002-012</v>
          </cell>
          <cell r="F3113" t="str">
            <v>EP-HÁBITAT</v>
          </cell>
          <cell r="G3113" t="str">
            <v>1-100-F001</v>
          </cell>
          <cell r="H3113" t="str">
            <v>VA-RECURSOS DISTRITO</v>
          </cell>
          <cell r="I3113" t="str">
            <v>O21202020080383321</v>
          </cell>
          <cell r="J3113" t="str">
            <v>Servicios de ingeniería en proyectos de construcción</v>
          </cell>
          <cell r="K3113" t="str">
            <v>000000000000000000208</v>
          </cell>
          <cell r="L3113" t="str">
            <v>0208 - Programa Funcionamiento - CAJA DE LA VIVIENDA POPULAR</v>
          </cell>
          <cell r="M3113" t="str">
            <v>PM02080001FUNC</v>
          </cell>
          <cell r="N3113" t="str">
            <v>FU</v>
          </cell>
          <cell r="O3113" t="str">
            <v>FUNCIONAMIENTO CAJA DE LA VIVIENDA POPULAR</v>
          </cell>
          <cell r="P3113" t="str">
            <v>2025</v>
          </cell>
          <cell r="Q3113">
            <v>185277000</v>
          </cell>
          <cell r="R3113">
            <v>185277000</v>
          </cell>
        </row>
        <row r="3114">
          <cell r="A3114" t="str">
            <v>0208-01FU</v>
          </cell>
          <cell r="B3114" t="str">
            <v>DISTRITO CAPITAL</v>
          </cell>
          <cell r="C3114" t="str">
            <v>0208-01</v>
          </cell>
          <cell r="D3114" t="str">
            <v>CAJA DE VIVIENDA POPULAR</v>
          </cell>
          <cell r="E3114" t="str">
            <v>0002-012</v>
          </cell>
          <cell r="F3114" t="str">
            <v>EP-HÁBITAT</v>
          </cell>
          <cell r="G3114" t="str">
            <v>1-100-F001</v>
          </cell>
          <cell r="H3114" t="str">
            <v>VA-RECURSOS DISTRITO</v>
          </cell>
          <cell r="I3114" t="str">
            <v>O21202020080484110</v>
          </cell>
          <cell r="J3114" t="str">
            <v>Servicios de operadores (conexión)</v>
          </cell>
          <cell r="K3114" t="str">
            <v>000000000000000000208</v>
          </cell>
          <cell r="L3114" t="str">
            <v>0208 - Programa Funcionamiento - CAJA DE LA VIVIENDA POPULAR</v>
          </cell>
          <cell r="M3114" t="str">
            <v>PM02080001FUNC</v>
          </cell>
          <cell r="N3114" t="str">
            <v>FU</v>
          </cell>
          <cell r="O3114" t="str">
            <v>FUNCIONAMIENTO CAJA DE LA VIVIENDA POPULAR</v>
          </cell>
          <cell r="P3114" t="str">
            <v>2025</v>
          </cell>
          <cell r="Q3114">
            <v>8713000</v>
          </cell>
          <cell r="R3114">
            <v>8713000</v>
          </cell>
        </row>
        <row r="3115">
          <cell r="A3115" t="str">
            <v>0208-01FU</v>
          </cell>
          <cell r="B3115" t="str">
            <v>DISTRITO CAPITAL</v>
          </cell>
          <cell r="C3115" t="str">
            <v>0208-01</v>
          </cell>
          <cell r="D3115" t="str">
            <v>CAJA DE VIVIENDA POPULAR</v>
          </cell>
          <cell r="E3115" t="str">
            <v>0002-012</v>
          </cell>
          <cell r="F3115" t="str">
            <v>EP-HÁBITAT</v>
          </cell>
          <cell r="G3115" t="str">
            <v>1-100-F001</v>
          </cell>
          <cell r="H3115" t="str">
            <v>VA-RECURSOS DISTRITO</v>
          </cell>
          <cell r="I3115" t="str">
            <v>O21202020080484120</v>
          </cell>
          <cell r="J3115" t="str">
            <v>Servicios de telefonía fija (acceso)</v>
          </cell>
          <cell r="K3115" t="str">
            <v>000000000000000000208</v>
          </cell>
          <cell r="L3115" t="str">
            <v>0208 - Programa Funcionamiento - CAJA DE LA VIVIENDA POPULAR</v>
          </cell>
          <cell r="M3115" t="str">
            <v>PM02080001FUNC</v>
          </cell>
          <cell r="N3115" t="str">
            <v>FU</v>
          </cell>
          <cell r="O3115" t="str">
            <v>FUNCIONAMIENTO CAJA DE LA VIVIENDA POPULAR</v>
          </cell>
          <cell r="P3115" t="str">
            <v>2025</v>
          </cell>
          <cell r="Q3115">
            <v>87460000</v>
          </cell>
          <cell r="R3115">
            <v>87460000</v>
          </cell>
        </row>
        <row r="3116">
          <cell r="A3116" t="str">
            <v>0208-01FU</v>
          </cell>
          <cell r="B3116" t="str">
            <v>DISTRITO CAPITAL</v>
          </cell>
          <cell r="C3116" t="str">
            <v>0208-01</v>
          </cell>
          <cell r="D3116" t="str">
            <v>CAJA DE VIVIENDA POPULAR</v>
          </cell>
          <cell r="E3116" t="str">
            <v>0002-012</v>
          </cell>
          <cell r="F3116" t="str">
            <v>EP-HÁBITAT</v>
          </cell>
          <cell r="G3116" t="str">
            <v>1-100-F001</v>
          </cell>
          <cell r="H3116" t="str">
            <v>VA-RECURSOS DISTRITO</v>
          </cell>
          <cell r="I3116" t="str">
            <v>O21202020080484210</v>
          </cell>
          <cell r="J3116" t="str">
            <v>Servicios básicos de Internet</v>
          </cell>
          <cell r="K3116" t="str">
            <v>000000000000000000208</v>
          </cell>
          <cell r="L3116" t="str">
            <v>0208 - Programa Funcionamiento - CAJA DE LA VIVIENDA POPULAR</v>
          </cell>
          <cell r="M3116" t="str">
            <v>PM02080001FUNC</v>
          </cell>
          <cell r="N3116" t="str">
            <v>FU</v>
          </cell>
          <cell r="O3116" t="str">
            <v>FUNCIONAMIENTO CAJA DE LA VIVIENDA POPULAR</v>
          </cell>
          <cell r="P3116" t="str">
            <v>2025</v>
          </cell>
          <cell r="Q3116">
            <v>15497000</v>
          </cell>
          <cell r="R3116">
            <v>15497000</v>
          </cell>
        </row>
        <row r="3117">
          <cell r="A3117" t="str">
            <v>0208-01FU</v>
          </cell>
          <cell r="B3117" t="str">
            <v>DISTRITO CAPITAL</v>
          </cell>
          <cell r="C3117" t="str">
            <v>0208-01</v>
          </cell>
          <cell r="D3117" t="str">
            <v>CAJA DE VIVIENDA POPULAR</v>
          </cell>
          <cell r="E3117" t="str">
            <v>0002-012</v>
          </cell>
          <cell r="F3117" t="str">
            <v>EP-HÁBITAT</v>
          </cell>
          <cell r="G3117" t="str">
            <v>1-100-F001</v>
          </cell>
          <cell r="H3117" t="str">
            <v>VA-RECURSOS DISTRITO</v>
          </cell>
          <cell r="I3117" t="str">
            <v>O21202020080484520</v>
          </cell>
          <cell r="J3117" t="str">
            <v>Servicios de archivos</v>
          </cell>
          <cell r="K3117" t="str">
            <v>000000000000000000208</v>
          </cell>
          <cell r="L3117" t="str">
            <v>0208 - Programa Funcionamiento - CAJA DE LA VIVIENDA POPULAR</v>
          </cell>
          <cell r="M3117" t="str">
            <v>PM02080001FUNC</v>
          </cell>
          <cell r="N3117" t="str">
            <v>FU</v>
          </cell>
          <cell r="O3117" t="str">
            <v>FUNCIONAMIENTO CAJA DE LA VIVIENDA POPULAR</v>
          </cell>
          <cell r="P3117" t="str">
            <v>2025</v>
          </cell>
          <cell r="Q3117">
            <v>350000000</v>
          </cell>
          <cell r="R3117">
            <v>350000000</v>
          </cell>
        </row>
        <row r="3118">
          <cell r="A3118" t="str">
            <v>0208-01FU</v>
          </cell>
          <cell r="B3118" t="str">
            <v>DISTRITO CAPITAL</v>
          </cell>
          <cell r="C3118" t="str">
            <v>0208-01</v>
          </cell>
          <cell r="D3118" t="str">
            <v>CAJA DE VIVIENDA POPULAR</v>
          </cell>
          <cell r="E3118" t="str">
            <v>0002-012</v>
          </cell>
          <cell r="F3118" t="str">
            <v>EP-HÁBITAT</v>
          </cell>
          <cell r="G3118" t="str">
            <v>1-100-F001</v>
          </cell>
          <cell r="H3118" t="str">
            <v>VA-RECURSOS DISTRITO</v>
          </cell>
          <cell r="I3118" t="str">
            <v>O21202020080585250</v>
          </cell>
          <cell r="J3118" t="str">
            <v>Servicios de protección (guardas de seguridad)</v>
          </cell>
          <cell r="K3118" t="str">
            <v>000000000000000000208</v>
          </cell>
          <cell r="L3118" t="str">
            <v>0208 - Programa Funcionamiento - CAJA DE LA VIVIENDA POPULAR</v>
          </cell>
          <cell r="M3118" t="str">
            <v>PM02080001FUNC</v>
          </cell>
          <cell r="N3118" t="str">
            <v>FU</v>
          </cell>
          <cell r="O3118" t="str">
            <v>FUNCIONAMIENTO CAJA DE LA VIVIENDA POPULAR</v>
          </cell>
          <cell r="P3118" t="str">
            <v>2025</v>
          </cell>
          <cell r="Q3118">
            <v>491000000</v>
          </cell>
          <cell r="R3118">
            <v>491000000</v>
          </cell>
        </row>
        <row r="3119">
          <cell r="A3119" t="str">
            <v>0208-01FU</v>
          </cell>
          <cell r="B3119" t="str">
            <v>DISTRITO CAPITAL</v>
          </cell>
          <cell r="C3119" t="str">
            <v>0208-01</v>
          </cell>
          <cell r="D3119" t="str">
            <v>CAJA DE VIVIENDA POPULAR</v>
          </cell>
          <cell r="E3119" t="str">
            <v>0002-012</v>
          </cell>
          <cell r="F3119" t="str">
            <v>EP-HÁBITAT</v>
          </cell>
          <cell r="G3119" t="str">
            <v>1-100-F001</v>
          </cell>
          <cell r="H3119" t="str">
            <v>VA-RECURSOS DISTRITO</v>
          </cell>
          <cell r="I3119" t="str">
            <v>O21202020080585330</v>
          </cell>
          <cell r="J3119" t="str">
            <v>Servicios de limpieza general</v>
          </cell>
          <cell r="K3119" t="str">
            <v>000000000000000000208</v>
          </cell>
          <cell r="L3119" t="str">
            <v>0208 - Programa Funcionamiento - CAJA DE LA VIVIENDA POPULAR</v>
          </cell>
          <cell r="M3119" t="str">
            <v>PM02080001FUNC</v>
          </cell>
          <cell r="N3119" t="str">
            <v>FU</v>
          </cell>
          <cell r="O3119" t="str">
            <v>FUNCIONAMIENTO CAJA DE LA VIVIENDA POPULAR</v>
          </cell>
          <cell r="P3119" t="str">
            <v>2025</v>
          </cell>
          <cell r="Q3119">
            <v>306149000</v>
          </cell>
          <cell r="R3119">
            <v>306149000</v>
          </cell>
        </row>
        <row r="3120">
          <cell r="A3120" t="str">
            <v>0208-01FU</v>
          </cell>
          <cell r="B3120" t="str">
            <v>DISTRITO CAPITAL</v>
          </cell>
          <cell r="C3120" t="str">
            <v>0208-01</v>
          </cell>
          <cell r="D3120" t="str">
            <v>CAJA DE VIVIENDA POPULAR</v>
          </cell>
          <cell r="E3120" t="str">
            <v>0002-012</v>
          </cell>
          <cell r="F3120" t="str">
            <v>EP-HÁBITAT</v>
          </cell>
          <cell r="G3120" t="str">
            <v>1-100-F001</v>
          </cell>
          <cell r="H3120" t="str">
            <v>VA-RECURSOS DISTRITO</v>
          </cell>
          <cell r="I3120" t="str">
            <v>O21202020080585951</v>
          </cell>
          <cell r="J3120" t="str">
            <v>Servicios de copia y reproducción</v>
          </cell>
          <cell r="K3120" t="str">
            <v>000000000000000000208</v>
          </cell>
          <cell r="L3120" t="str">
            <v>0208 - Programa Funcionamiento - CAJA DE LA VIVIENDA POPULAR</v>
          </cell>
          <cell r="M3120" t="str">
            <v>PM02080001FUNC</v>
          </cell>
          <cell r="N3120" t="str">
            <v>FU</v>
          </cell>
          <cell r="O3120" t="str">
            <v>FUNCIONAMIENTO CAJA DE LA VIVIENDA POPULAR</v>
          </cell>
          <cell r="P3120" t="str">
            <v>2025</v>
          </cell>
          <cell r="Q3120">
            <v>36000000</v>
          </cell>
          <cell r="R3120">
            <v>36000000</v>
          </cell>
        </row>
        <row r="3121">
          <cell r="A3121" t="str">
            <v>0208-01FU</v>
          </cell>
          <cell r="B3121" t="str">
            <v>DISTRITO CAPITAL</v>
          </cell>
          <cell r="C3121" t="str">
            <v>0208-01</v>
          </cell>
          <cell r="D3121" t="str">
            <v>CAJA DE VIVIENDA POPULAR</v>
          </cell>
          <cell r="E3121" t="str">
            <v>0002-012</v>
          </cell>
          <cell r="F3121" t="str">
            <v>EP-HÁBITAT</v>
          </cell>
          <cell r="G3121" t="str">
            <v>1-100-F001</v>
          </cell>
          <cell r="H3121" t="str">
            <v>VA-RECURSOS DISTRITO</v>
          </cell>
          <cell r="I3121" t="str">
            <v>O21202020080585999</v>
          </cell>
          <cell r="J3121" t="str">
            <v>Otros servicios de apoyo n.c.p.</v>
          </cell>
          <cell r="K3121" t="str">
            <v>000000000000000000208</v>
          </cell>
          <cell r="L3121" t="str">
            <v>0208 - Programa Funcionamiento - CAJA DE LA VIVIENDA POPULAR</v>
          </cell>
          <cell r="M3121" t="str">
            <v>PM02080001FUNC</v>
          </cell>
          <cell r="N3121" t="str">
            <v>FU</v>
          </cell>
          <cell r="O3121" t="str">
            <v>FUNCIONAMIENTO CAJA DE LA VIVIENDA POPULAR</v>
          </cell>
          <cell r="P3121" t="str">
            <v>2025</v>
          </cell>
          <cell r="Q3121">
            <v>143500000</v>
          </cell>
          <cell r="R3121">
            <v>143500000</v>
          </cell>
        </row>
        <row r="3122">
          <cell r="A3122" t="str">
            <v>0208-01FU</v>
          </cell>
          <cell r="B3122" t="str">
            <v>DISTRITO CAPITAL</v>
          </cell>
          <cell r="C3122" t="str">
            <v>0208-01</v>
          </cell>
          <cell r="D3122" t="str">
            <v>CAJA DE VIVIENDA POPULAR</v>
          </cell>
          <cell r="E3122" t="str">
            <v>0002-012</v>
          </cell>
          <cell r="F3122" t="str">
            <v>EP-HÁBITAT</v>
          </cell>
          <cell r="G3122" t="str">
            <v>1-100-F001</v>
          </cell>
          <cell r="H3122" t="str">
            <v>VA-RECURSOS DISTRITO</v>
          </cell>
          <cell r="I3122" t="str">
            <v>O21202020080686312</v>
          </cell>
          <cell r="J3122" t="str">
            <v>Servicios de distribución de electricidad (a comisión o por contrato)</v>
          </cell>
          <cell r="K3122" t="str">
            <v>000000000000000000208</v>
          </cell>
          <cell r="L3122" t="str">
            <v>0208 - Programa Funcionamiento - CAJA DE LA VIVIENDA POPULAR</v>
          </cell>
          <cell r="M3122" t="str">
            <v>PM02080001FUNC</v>
          </cell>
          <cell r="N3122" t="str">
            <v>FU</v>
          </cell>
          <cell r="O3122" t="str">
            <v>FUNCIONAMIENTO CAJA DE LA VIVIENDA POPULAR</v>
          </cell>
          <cell r="P3122" t="str">
            <v>2025</v>
          </cell>
          <cell r="Q3122">
            <v>227000000</v>
          </cell>
          <cell r="R3122">
            <v>227000000</v>
          </cell>
        </row>
        <row r="3123">
          <cell r="A3123" t="str">
            <v>0208-01FU</v>
          </cell>
          <cell r="B3123" t="str">
            <v>DISTRITO CAPITAL</v>
          </cell>
          <cell r="C3123" t="str">
            <v>0208-01</v>
          </cell>
          <cell r="D3123" t="str">
            <v>CAJA DE VIVIENDA POPULAR</v>
          </cell>
          <cell r="E3123" t="str">
            <v>0002-012</v>
          </cell>
          <cell r="F3123" t="str">
            <v>EP-HÁBITAT</v>
          </cell>
          <cell r="G3123" t="str">
            <v>1-100-F001</v>
          </cell>
          <cell r="H3123" t="str">
            <v>VA-RECURSOS DISTRITO</v>
          </cell>
          <cell r="I3123" t="str">
            <v>O21202020080686330</v>
          </cell>
          <cell r="J3123" t="str">
            <v>Servicios de distribución de agua por tubería (a comisión o por contrato)</v>
          </cell>
          <cell r="K3123" t="str">
            <v>000000000000000000208</v>
          </cell>
          <cell r="L3123" t="str">
            <v>0208 - Programa Funcionamiento - CAJA DE LA VIVIENDA POPULAR</v>
          </cell>
          <cell r="M3123" t="str">
            <v>PM02080001FUNC</v>
          </cell>
          <cell r="N3123" t="str">
            <v>FU</v>
          </cell>
          <cell r="O3123" t="str">
            <v>FUNCIONAMIENTO CAJA DE LA VIVIENDA POPULAR</v>
          </cell>
          <cell r="P3123" t="str">
            <v>2025</v>
          </cell>
          <cell r="Q3123">
            <v>29500000</v>
          </cell>
          <cell r="R3123">
            <v>29500000</v>
          </cell>
        </row>
        <row r="3124">
          <cell r="A3124" t="str">
            <v>0208-01FU</v>
          </cell>
          <cell r="B3124" t="str">
            <v>DISTRITO CAPITAL</v>
          </cell>
          <cell r="C3124" t="str">
            <v>0208-01</v>
          </cell>
          <cell r="D3124" t="str">
            <v>CAJA DE VIVIENDA POPULAR</v>
          </cell>
          <cell r="E3124" t="str">
            <v>0002-012</v>
          </cell>
          <cell r="F3124" t="str">
            <v>EP-HÁBITAT</v>
          </cell>
          <cell r="G3124" t="str">
            <v>1-100-F001</v>
          </cell>
          <cell r="H3124" t="str">
            <v>VA-RECURSOS DISTRITO</v>
          </cell>
          <cell r="I3124" t="str">
            <v>O2120202008078714102</v>
          </cell>
          <cell r="J3124" t="str">
            <v>Servicio de mantenimiento y reparación de vehículos automóviles</v>
          </cell>
          <cell r="K3124" t="str">
            <v>000000000000000000208</v>
          </cell>
          <cell r="L3124" t="str">
            <v>0208 - Programa Funcionamiento - CAJA DE LA VIVIENDA POPULAR</v>
          </cell>
          <cell r="M3124" t="str">
            <v>PM02080001FUNC</v>
          </cell>
          <cell r="N3124" t="str">
            <v>FU</v>
          </cell>
          <cell r="O3124" t="str">
            <v>FUNCIONAMIENTO CAJA DE LA VIVIENDA POPULAR</v>
          </cell>
          <cell r="P3124" t="str">
            <v>2025</v>
          </cell>
          <cell r="Q3124">
            <v>12000000</v>
          </cell>
          <cell r="R3124">
            <v>12000000</v>
          </cell>
        </row>
        <row r="3125">
          <cell r="A3125" t="str">
            <v>0208-01FU</v>
          </cell>
          <cell r="B3125" t="str">
            <v>DISTRITO CAPITAL</v>
          </cell>
          <cell r="C3125" t="str">
            <v>0208-01</v>
          </cell>
          <cell r="D3125" t="str">
            <v>CAJA DE VIVIENDA POPULAR</v>
          </cell>
          <cell r="E3125" t="str">
            <v>0002-012</v>
          </cell>
          <cell r="F3125" t="str">
            <v>EP-HÁBITAT</v>
          </cell>
          <cell r="G3125" t="str">
            <v>1-100-F001</v>
          </cell>
          <cell r="H3125" t="str">
            <v>VA-RECURSOS DISTRITO</v>
          </cell>
          <cell r="I3125" t="str">
            <v>O2120202008078715602</v>
          </cell>
          <cell r="J3125" t="str">
            <v>Servicio de mantenimiento y reparación de equipos de fuerza hidráulica y de potencia neumática, bombas, compresores y válvulas</v>
          </cell>
          <cell r="K3125" t="str">
            <v>000000000000000000208</v>
          </cell>
          <cell r="L3125" t="str">
            <v>0208 - Programa Funcionamiento - CAJA DE LA VIVIENDA POPULAR</v>
          </cell>
          <cell r="M3125" t="str">
            <v>PM02080001FUNC</v>
          </cell>
          <cell r="N3125" t="str">
            <v>FU</v>
          </cell>
          <cell r="O3125" t="str">
            <v>FUNCIONAMIENTO CAJA DE LA VIVIENDA POPULAR</v>
          </cell>
          <cell r="P3125" t="str">
            <v>2025</v>
          </cell>
          <cell r="Q3125">
            <v>9000000</v>
          </cell>
          <cell r="R3125">
            <v>9000000</v>
          </cell>
        </row>
        <row r="3126">
          <cell r="A3126" t="str">
            <v>0208-01FU</v>
          </cell>
          <cell r="B3126" t="str">
            <v>DISTRITO CAPITAL</v>
          </cell>
          <cell r="C3126" t="str">
            <v>0208-01</v>
          </cell>
          <cell r="D3126" t="str">
            <v>CAJA DE VIVIENDA POPULAR</v>
          </cell>
          <cell r="E3126" t="str">
            <v>0002-012</v>
          </cell>
          <cell r="F3126" t="str">
            <v>EP-HÁBITAT</v>
          </cell>
          <cell r="G3126" t="str">
            <v>1-100-F001</v>
          </cell>
          <cell r="H3126" t="str">
            <v>VA-RECURSOS DISTRITO</v>
          </cell>
          <cell r="I3126" t="str">
            <v>O2120202008078715699</v>
          </cell>
          <cell r="J3126" t="str">
            <v>Servicio de mantenimiento y reparación de máquinas de uso general n.c.p.</v>
          </cell>
          <cell r="K3126" t="str">
            <v>000000000000000000208</v>
          </cell>
          <cell r="L3126" t="str">
            <v>0208 - Programa Funcionamiento - CAJA DE LA VIVIENDA POPULAR</v>
          </cell>
          <cell r="M3126" t="str">
            <v>PM02080001FUNC</v>
          </cell>
          <cell r="N3126" t="str">
            <v>FU</v>
          </cell>
          <cell r="O3126" t="str">
            <v>FUNCIONAMIENTO CAJA DE LA VIVIENDA POPULAR</v>
          </cell>
          <cell r="P3126" t="str">
            <v>2025</v>
          </cell>
          <cell r="Q3126">
            <v>8701000</v>
          </cell>
          <cell r="R3126">
            <v>8701000</v>
          </cell>
        </row>
        <row r="3127">
          <cell r="A3127" t="str">
            <v>0208-01FU</v>
          </cell>
          <cell r="B3127" t="str">
            <v>DISTRITO CAPITAL</v>
          </cell>
          <cell r="C3127" t="str">
            <v>0208-01</v>
          </cell>
          <cell r="D3127" t="str">
            <v>CAJA DE VIVIENDA POPULAR</v>
          </cell>
          <cell r="E3127" t="str">
            <v>0002-012</v>
          </cell>
          <cell r="F3127" t="str">
            <v>EP-HÁBITAT</v>
          </cell>
          <cell r="G3127" t="str">
            <v>1-100-F001</v>
          </cell>
          <cell r="H3127" t="str">
            <v>VA-RECURSOS DISTRITO</v>
          </cell>
          <cell r="I3127" t="str">
            <v>O2120202008078715701</v>
          </cell>
          <cell r="J3127" t="str">
            <v>Servicio de mantenimiento y reparación de ascensores</v>
          </cell>
          <cell r="K3127" t="str">
            <v>000000000000000000208</v>
          </cell>
          <cell r="L3127" t="str">
            <v>0208 - Programa Funcionamiento - CAJA DE LA VIVIENDA POPULAR</v>
          </cell>
          <cell r="M3127" t="str">
            <v>PM02080001FUNC</v>
          </cell>
          <cell r="N3127" t="str">
            <v>FU</v>
          </cell>
          <cell r="O3127" t="str">
            <v>FUNCIONAMIENTO CAJA DE LA VIVIENDA POPULAR</v>
          </cell>
          <cell r="P3127" t="str">
            <v>2025</v>
          </cell>
          <cell r="Q3127">
            <v>13965000</v>
          </cell>
          <cell r="R3127">
            <v>13965000</v>
          </cell>
        </row>
        <row r="3128">
          <cell r="A3128" t="str">
            <v>0208-01FU</v>
          </cell>
          <cell r="B3128" t="str">
            <v>DISTRITO CAPITAL</v>
          </cell>
          <cell r="C3128" t="str">
            <v>0208-01</v>
          </cell>
          <cell r="D3128" t="str">
            <v>CAJA DE VIVIENDA POPULAR</v>
          </cell>
          <cell r="E3128" t="str">
            <v>0002-012</v>
          </cell>
          <cell r="F3128" t="str">
            <v>EP-HÁBITAT</v>
          </cell>
          <cell r="G3128" t="str">
            <v>1-100-F001</v>
          </cell>
          <cell r="H3128" t="str">
            <v>VA-RECURSOS DISTRITO</v>
          </cell>
          <cell r="I3128" t="str">
            <v>O2120202008078715999</v>
          </cell>
          <cell r="J3128" t="str">
            <v>Servicio de mantenimiento y reparación de otros equipos n.c.p.</v>
          </cell>
          <cell r="K3128" t="str">
            <v>000000000000000000208</v>
          </cell>
          <cell r="L3128" t="str">
            <v>0208 - Programa Funcionamiento - CAJA DE LA VIVIENDA POPULAR</v>
          </cell>
          <cell r="M3128" t="str">
            <v>PM02080001FUNC</v>
          </cell>
          <cell r="N3128" t="str">
            <v>FU</v>
          </cell>
          <cell r="O3128" t="str">
            <v>FUNCIONAMIENTO CAJA DE LA VIVIENDA POPULAR</v>
          </cell>
          <cell r="P3128" t="str">
            <v>2025</v>
          </cell>
          <cell r="Q3128">
            <v>28852000</v>
          </cell>
          <cell r="R3128">
            <v>28852000</v>
          </cell>
        </row>
        <row r="3129">
          <cell r="A3129" t="str">
            <v>0208-01FU</v>
          </cell>
          <cell r="B3129" t="str">
            <v>DISTRITO CAPITAL</v>
          </cell>
          <cell r="C3129" t="str">
            <v>0208-01</v>
          </cell>
          <cell r="D3129" t="str">
            <v>CAJA DE VIVIENDA POPULAR</v>
          </cell>
          <cell r="E3129" t="str">
            <v>0002-012</v>
          </cell>
          <cell r="F3129" t="str">
            <v>EP-HÁBITAT</v>
          </cell>
          <cell r="G3129" t="str">
            <v>1-100-F001</v>
          </cell>
          <cell r="H3129" t="str">
            <v>VA-RECURSOS DISTRITO</v>
          </cell>
          <cell r="I3129" t="str">
            <v>O21202020090191119</v>
          </cell>
          <cell r="J3129" t="str">
            <v>Otros servicios de la administración pública n.c.p.</v>
          </cell>
          <cell r="K3129" t="str">
            <v>000000000000000000208</v>
          </cell>
          <cell r="L3129" t="str">
            <v>0208 - Programa Funcionamiento - CAJA DE LA VIVIENDA POPULAR</v>
          </cell>
          <cell r="M3129" t="str">
            <v>PM02080001FUNC</v>
          </cell>
          <cell r="N3129" t="str">
            <v>FU</v>
          </cell>
          <cell r="O3129" t="str">
            <v>FUNCIONAMIENTO CAJA DE LA VIVIENDA POPULAR</v>
          </cell>
          <cell r="P3129" t="str">
            <v>2025</v>
          </cell>
          <cell r="Q3129">
            <v>167964000</v>
          </cell>
          <cell r="R3129">
            <v>167964000</v>
          </cell>
        </row>
        <row r="3130">
          <cell r="A3130" t="str">
            <v>0208-01FU</v>
          </cell>
          <cell r="B3130" t="str">
            <v>DISTRITO CAPITAL</v>
          </cell>
          <cell r="C3130" t="str">
            <v>0208-01</v>
          </cell>
          <cell r="D3130" t="str">
            <v>CAJA DE VIVIENDA POPULAR</v>
          </cell>
          <cell r="E3130" t="str">
            <v>0002-012</v>
          </cell>
          <cell r="F3130" t="str">
            <v>EP-HÁBITAT</v>
          </cell>
          <cell r="G3130" t="str">
            <v>1-100-F001</v>
          </cell>
          <cell r="H3130" t="str">
            <v>VA-RECURSOS DISTRITO</v>
          </cell>
          <cell r="I3130" t="str">
            <v>O21202020090292919</v>
          </cell>
          <cell r="J3130" t="str">
            <v>Otros tipos de servicios educativos y de formación, n.c.p.</v>
          </cell>
          <cell r="K3130" t="str">
            <v>000000000000000000208</v>
          </cell>
          <cell r="L3130" t="str">
            <v>0208 - Programa Funcionamiento - CAJA DE LA VIVIENDA POPULAR</v>
          </cell>
          <cell r="M3130" t="str">
            <v>PM02080001FUNC</v>
          </cell>
          <cell r="N3130" t="str">
            <v>FU</v>
          </cell>
          <cell r="O3130" t="str">
            <v>FUNCIONAMIENTO CAJA DE LA VIVIENDA POPULAR</v>
          </cell>
          <cell r="P3130" t="str">
            <v>2025</v>
          </cell>
          <cell r="Q3130">
            <v>59223000</v>
          </cell>
          <cell r="R3130">
            <v>59223000</v>
          </cell>
        </row>
        <row r="3131">
          <cell r="A3131" t="str">
            <v>0208-01FU</v>
          </cell>
          <cell r="B3131" t="str">
            <v>DISTRITO CAPITAL</v>
          </cell>
          <cell r="C3131" t="str">
            <v>0208-01</v>
          </cell>
          <cell r="D3131" t="str">
            <v>CAJA DE VIVIENDA POPULAR</v>
          </cell>
          <cell r="E3131" t="str">
            <v>0002-012</v>
          </cell>
          <cell r="F3131" t="str">
            <v>EP-HÁBITAT</v>
          </cell>
          <cell r="G3131" t="str">
            <v>1-100-F001</v>
          </cell>
          <cell r="H3131" t="str">
            <v>VA-RECURSOS DISTRITO</v>
          </cell>
          <cell r="I3131" t="str">
            <v>O21202020090393195</v>
          </cell>
          <cell r="J3131" t="str">
            <v>Servicios de laboratorio</v>
          </cell>
          <cell r="K3131" t="str">
            <v>000000000000000000208</v>
          </cell>
          <cell r="L3131" t="str">
            <v>0208 - Programa Funcionamiento - CAJA DE LA VIVIENDA POPULAR</v>
          </cell>
          <cell r="M3131" t="str">
            <v>PM02080001FUNC</v>
          </cell>
          <cell r="N3131" t="str">
            <v>FU</v>
          </cell>
          <cell r="O3131" t="str">
            <v>FUNCIONAMIENTO CAJA DE LA VIVIENDA POPULAR</v>
          </cell>
          <cell r="P3131" t="str">
            <v>2025</v>
          </cell>
          <cell r="Q3131">
            <v>15000000</v>
          </cell>
          <cell r="R3131">
            <v>15000000</v>
          </cell>
        </row>
        <row r="3132">
          <cell r="A3132" t="str">
            <v>0208-01FU</v>
          </cell>
          <cell r="B3132" t="str">
            <v>DISTRITO CAPITAL</v>
          </cell>
          <cell r="C3132" t="str">
            <v>0208-01</v>
          </cell>
          <cell r="D3132" t="str">
            <v>CAJA DE VIVIENDA POPULAR</v>
          </cell>
          <cell r="E3132" t="str">
            <v>0002-012</v>
          </cell>
          <cell r="F3132" t="str">
            <v>EP-HÁBITAT</v>
          </cell>
          <cell r="G3132" t="str">
            <v>1-100-F001</v>
          </cell>
          <cell r="H3132" t="str">
            <v>VA-RECURSOS DISTRITO</v>
          </cell>
          <cell r="I3132" t="str">
            <v>O21202020090494239</v>
          </cell>
          <cell r="J3132" t="str">
            <v>Servicios generales de recolección de otros desechos</v>
          </cell>
          <cell r="K3132" t="str">
            <v>000000000000000000208</v>
          </cell>
          <cell r="L3132" t="str">
            <v>0208 - Programa Funcionamiento - CAJA DE LA VIVIENDA POPULAR</v>
          </cell>
          <cell r="M3132" t="str">
            <v>PM02080001FUNC</v>
          </cell>
          <cell r="N3132" t="str">
            <v>FU</v>
          </cell>
          <cell r="O3132" t="str">
            <v>FUNCIONAMIENTO CAJA DE LA VIVIENDA POPULAR</v>
          </cell>
          <cell r="P3132" t="str">
            <v>2025</v>
          </cell>
          <cell r="Q3132">
            <v>36750000</v>
          </cell>
          <cell r="R3132">
            <v>36750000</v>
          </cell>
        </row>
        <row r="3133">
          <cell r="A3133" t="str">
            <v>0208-01FU</v>
          </cell>
          <cell r="B3133" t="str">
            <v>DISTRITO CAPITAL</v>
          </cell>
          <cell r="C3133" t="str">
            <v>0208-01</v>
          </cell>
          <cell r="D3133" t="str">
            <v>CAJA DE VIVIENDA POPULAR</v>
          </cell>
          <cell r="E3133" t="str">
            <v>0002-012</v>
          </cell>
          <cell r="F3133" t="str">
            <v>EP-HÁBITAT</v>
          </cell>
          <cell r="G3133" t="str">
            <v>1-100-F001</v>
          </cell>
          <cell r="H3133" t="str">
            <v>VA-RECURSOS DISTRITO</v>
          </cell>
          <cell r="I3133" t="str">
            <v>O2180151</v>
          </cell>
          <cell r="J3133" t="str">
            <v>Impuesto sobre vehículos automotores</v>
          </cell>
          <cell r="K3133" t="str">
            <v>000000000000000000208</v>
          </cell>
          <cell r="L3133" t="str">
            <v>0208 - Programa Funcionamiento - CAJA DE LA VIVIENDA POPULAR</v>
          </cell>
          <cell r="M3133" t="str">
            <v>PM02080001FUNC</v>
          </cell>
          <cell r="N3133" t="str">
            <v>FU</v>
          </cell>
          <cell r="O3133" t="str">
            <v>FUNCIONAMIENTO CAJA DE LA VIVIENDA POPULAR</v>
          </cell>
          <cell r="P3133" t="str">
            <v>2025</v>
          </cell>
          <cell r="Q3133">
            <v>112000</v>
          </cell>
          <cell r="R3133">
            <v>112000</v>
          </cell>
        </row>
        <row r="3134">
          <cell r="A3134" t="str">
            <v>0208-0105</v>
          </cell>
          <cell r="B3134" t="str">
            <v>DISTRITO CAPITAL</v>
          </cell>
          <cell r="C3134" t="str">
            <v>0208-01</v>
          </cell>
          <cell r="D3134" t="str">
            <v>CAJA DE VIVIENDA POPULAR</v>
          </cell>
          <cell r="E3134" t="str">
            <v>0002-012</v>
          </cell>
          <cell r="F3134" t="str">
            <v>EP-HÁBITAT</v>
          </cell>
          <cell r="G3134" t="str">
            <v>1-100-F001</v>
          </cell>
          <cell r="H3134" t="str">
            <v>VA-RECURSOS DISTRITO</v>
          </cell>
          <cell r="I3134" t="str">
            <v>O231010200501</v>
          </cell>
          <cell r="J3134" t="str">
            <v>Aportes generales al sistema de riesgos laborales públicos</v>
          </cell>
          <cell r="K3134" t="str">
            <v>O23011740012024009005004</v>
          </cell>
          <cell r="L3134" t="str">
            <v>Contribución en la formalización de vivi - Documentos de planeación</v>
          </cell>
          <cell r="M3134" t="str">
            <v>PM/0208/0105/40010040090</v>
          </cell>
          <cell r="N3134" t="str">
            <v>05</v>
          </cell>
          <cell r="O3134" t="str">
            <v>Actos de reconocimiento y/o licencias expedidas po</v>
          </cell>
          <cell r="P3134" t="str">
            <v>2025</v>
          </cell>
          <cell r="Q3134">
            <v>68126740000</v>
          </cell>
          <cell r="R3134">
            <v>68126740000</v>
          </cell>
        </row>
        <row r="3135">
          <cell r="A3135" t="str">
            <v>0208-0106</v>
          </cell>
          <cell r="B3135" t="str">
            <v>DISTRITO CAPITAL</v>
          </cell>
          <cell r="C3135" t="str">
            <v>0208-01</v>
          </cell>
          <cell r="D3135" t="str">
            <v>CAJA DE VIVIENDA POPULAR</v>
          </cell>
          <cell r="E3135" t="str">
            <v>0002-012</v>
          </cell>
          <cell r="F3135" t="str">
            <v>EP-HÁBITAT</v>
          </cell>
          <cell r="G3135" t="str">
            <v>1-100-F039</v>
          </cell>
          <cell r="H3135" t="str">
            <v>VA-Crédito</v>
          </cell>
          <cell r="I3135" t="str">
            <v>O231010200501</v>
          </cell>
          <cell r="J3135" t="str">
            <v>Aportes generales al sistema de riesgos laborales públicos</v>
          </cell>
          <cell r="K3135" t="str">
            <v>O23011740012024009406044</v>
          </cell>
          <cell r="L3135" t="str">
            <v>Mejoramiento integral de vivienda a fami - Vivienda de Interés Social mejoradas</v>
          </cell>
          <cell r="M3135" t="str">
            <v>PM/0208/0106/40010440094</v>
          </cell>
          <cell r="N3135" t="str">
            <v>06</v>
          </cell>
          <cell r="O3135" t="str">
            <v>Proyectos de mejoramiento y/o reforzamiento estruc</v>
          </cell>
          <cell r="P3135" t="str">
            <v>2025</v>
          </cell>
          <cell r="Q3135">
            <v>24975647000</v>
          </cell>
          <cell r="R3135">
            <v>24975647000</v>
          </cell>
        </row>
        <row r="3136">
          <cell r="A3136" t="str">
            <v>0208-0103</v>
          </cell>
          <cell r="B3136" t="str">
            <v>DISTRITO CAPITAL</v>
          </cell>
          <cell r="C3136" t="str">
            <v>0208-01</v>
          </cell>
          <cell r="D3136" t="str">
            <v>CAJA DE VIVIENDA POPULAR</v>
          </cell>
          <cell r="E3136" t="str">
            <v>0002-012</v>
          </cell>
          <cell r="F3136" t="str">
            <v>EP-HÁBITAT</v>
          </cell>
          <cell r="G3136" t="str">
            <v>3-200-F002</v>
          </cell>
          <cell r="H3136" t="str">
            <v>RB-Administrados de libre destinación</v>
          </cell>
          <cell r="I3136" t="str">
            <v>O231020200501</v>
          </cell>
          <cell r="J3136" t="str">
            <v>Aportes generales al sistema de riesgos laborales públicos</v>
          </cell>
          <cell r="K3136" t="str">
            <v>O23011740012024017403007</v>
          </cell>
          <cell r="L3136" t="str">
            <v>Titulación de predios e iniciación de vi - Servicio de saneamiento y titulación de bienes fiscales</v>
          </cell>
          <cell r="M3136" t="str">
            <v>PM/0208/0103/40010070174</v>
          </cell>
          <cell r="N3136" t="str">
            <v>03</v>
          </cell>
          <cell r="O3136" t="str">
            <v>Títulos de propiedad de predios estratos 1 y 2 ent</v>
          </cell>
          <cell r="P3136" t="str">
            <v>2025</v>
          </cell>
          <cell r="Q3136">
            <v>1515515000</v>
          </cell>
          <cell r="R3136">
            <v>1515515000</v>
          </cell>
        </row>
        <row r="3137">
          <cell r="A3137" t="str">
            <v>0208-0103</v>
          </cell>
          <cell r="B3137" t="str">
            <v>DISTRITO CAPITAL</v>
          </cell>
          <cell r="C3137" t="str">
            <v>0208-01</v>
          </cell>
          <cell r="D3137" t="str">
            <v>CAJA DE VIVIENDA POPULAR</v>
          </cell>
          <cell r="E3137" t="str">
            <v>0002-012</v>
          </cell>
          <cell r="F3137" t="str">
            <v>EP-HÁBITAT</v>
          </cell>
          <cell r="G3137" t="str">
            <v>3-400-I001</v>
          </cell>
          <cell r="H3137" t="str">
            <v>RF-Administrados de destinación especifica</v>
          </cell>
          <cell r="I3137" t="str">
            <v>O232020200883211</v>
          </cell>
          <cell r="J3137" t="str">
            <v>Servicios de asesoría en arquitectura</v>
          </cell>
          <cell r="K3137" t="str">
            <v>O23011740012024017403007</v>
          </cell>
          <cell r="L3137" t="str">
            <v>Titulación de predios e iniciación de vi - Servicio de saneamiento y titulación de bienes fiscales</v>
          </cell>
          <cell r="M3137" t="str">
            <v>PM/0208/0103/40010070174</v>
          </cell>
          <cell r="N3137" t="str">
            <v>03</v>
          </cell>
          <cell r="O3137" t="str">
            <v>Títulos de propiedad de predios estratos 1 y 2 ent</v>
          </cell>
          <cell r="P3137" t="str">
            <v>2025</v>
          </cell>
          <cell r="Q3137">
            <v>3031099000</v>
          </cell>
          <cell r="R3137">
            <v>3031099000</v>
          </cell>
        </row>
        <row r="3138">
          <cell r="A3138" t="str">
            <v>0211-01FU</v>
          </cell>
          <cell r="B3138" t="str">
            <v>DISTRITO CAPITAL</v>
          </cell>
          <cell r="C3138" t="str">
            <v>0211-01</v>
          </cell>
          <cell r="D3138" t="str">
            <v>INSTITUTO DISTRITAL DE RECREACIÓN Y DEPORTE - IDRD</v>
          </cell>
          <cell r="E3138" t="str">
            <v>0002-009</v>
          </cell>
          <cell r="F3138" t="str">
            <v>EP-CULTURA, RECREACIÓN Y DEPORTE</v>
          </cell>
          <cell r="G3138" t="str">
            <v>1-100-F001</v>
          </cell>
          <cell r="H3138" t="str">
            <v>VA-RECURSOS DISTRITO</v>
          </cell>
          <cell r="I3138" t="str">
            <v>O211010100101</v>
          </cell>
          <cell r="J3138" t="str">
            <v>Sueldo básico</v>
          </cell>
          <cell r="K3138" t="str">
            <v>000000000000000000211</v>
          </cell>
          <cell r="L3138" t="str">
            <v>0211 - Programa Funcionamiento - INSTITUTO DISTRITAL PARA LA RECREACIÓN Y EL DEPORTE</v>
          </cell>
          <cell r="M3138" t="str">
            <v>PM02110001FUNC</v>
          </cell>
          <cell r="N3138" t="str">
            <v>FU</v>
          </cell>
          <cell r="O3138" t="str">
            <v>FUNCIONAMIENTO INSTITUTO DISTRITAL PARA LA  RECREA</v>
          </cell>
          <cell r="P3138" t="str">
            <v>2025</v>
          </cell>
          <cell r="Q3138">
            <v>16949448000</v>
          </cell>
          <cell r="R3138">
            <v>16949448000</v>
          </cell>
        </row>
        <row r="3139">
          <cell r="A3139" t="str">
            <v>0211-01FU</v>
          </cell>
          <cell r="B3139" t="str">
            <v>DISTRITO CAPITAL</v>
          </cell>
          <cell r="C3139" t="str">
            <v>0211-01</v>
          </cell>
          <cell r="D3139" t="str">
            <v>INSTITUTO DISTRITAL DE RECREACIÓN Y DEPORTE - IDRD</v>
          </cell>
          <cell r="E3139" t="str">
            <v>0002-009</v>
          </cell>
          <cell r="F3139" t="str">
            <v>EP-CULTURA, RECREACIÓN Y DEPORTE</v>
          </cell>
          <cell r="G3139" t="str">
            <v>1-100-F001</v>
          </cell>
          <cell r="H3139" t="str">
            <v>VA-RECURSOS DISTRITO</v>
          </cell>
          <cell r="I3139" t="str">
            <v>O211010100102</v>
          </cell>
          <cell r="J3139" t="str">
            <v>Horas extras, dominicales, festivos y recargos</v>
          </cell>
          <cell r="K3139" t="str">
            <v>000000000000000000211</v>
          </cell>
          <cell r="L3139" t="str">
            <v>0211 - Programa Funcionamiento - INSTITUTO DISTRITAL PARA LA RECREACIÓN Y EL DEPORTE</v>
          </cell>
          <cell r="M3139" t="str">
            <v>PM02110001FUNC</v>
          </cell>
          <cell r="N3139" t="str">
            <v>FU</v>
          </cell>
          <cell r="O3139" t="str">
            <v>FUNCIONAMIENTO INSTITUTO DISTRITAL PARA LA  RECREA</v>
          </cell>
          <cell r="P3139" t="str">
            <v>2025</v>
          </cell>
          <cell r="Q3139">
            <v>774992000</v>
          </cell>
          <cell r="R3139">
            <v>774992000</v>
          </cell>
        </row>
        <row r="3140">
          <cell r="A3140" t="str">
            <v>0211-01FU</v>
          </cell>
          <cell r="B3140" t="str">
            <v>DISTRITO CAPITAL</v>
          </cell>
          <cell r="C3140" t="str">
            <v>0211-01</v>
          </cell>
          <cell r="D3140" t="str">
            <v>INSTITUTO DISTRITAL DE RECREACIÓN Y DEPORTE - IDRD</v>
          </cell>
          <cell r="E3140" t="str">
            <v>0002-009</v>
          </cell>
          <cell r="F3140" t="str">
            <v>EP-CULTURA, RECREACIÓN Y DEPORTE</v>
          </cell>
          <cell r="G3140" t="str">
            <v>1-100-F001</v>
          </cell>
          <cell r="H3140" t="str">
            <v>VA-RECURSOS DISTRITO</v>
          </cell>
          <cell r="I3140" t="str">
            <v>O211010100103</v>
          </cell>
          <cell r="J3140" t="str">
            <v>Gastos de representación</v>
          </cell>
          <cell r="K3140" t="str">
            <v>000000000000000000211</v>
          </cell>
          <cell r="L3140" t="str">
            <v>0211 - Programa Funcionamiento - INSTITUTO DISTRITAL PARA LA RECREACIÓN Y EL DEPORTE</v>
          </cell>
          <cell r="M3140" t="str">
            <v>PM02110001FUNC</v>
          </cell>
          <cell r="N3140" t="str">
            <v>FU</v>
          </cell>
          <cell r="O3140" t="str">
            <v>FUNCIONAMIENTO INSTITUTO DISTRITAL PARA LA  RECREA</v>
          </cell>
          <cell r="P3140" t="str">
            <v>2025</v>
          </cell>
          <cell r="Q3140">
            <v>952240000</v>
          </cell>
          <cell r="R3140">
            <v>952240000</v>
          </cell>
        </row>
        <row r="3141">
          <cell r="A3141" t="str">
            <v>0211-01FU</v>
          </cell>
          <cell r="B3141" t="str">
            <v>DISTRITO CAPITAL</v>
          </cell>
          <cell r="C3141" t="str">
            <v>0211-01</v>
          </cell>
          <cell r="D3141" t="str">
            <v>INSTITUTO DISTRITAL DE RECREACIÓN Y DEPORTE - IDRD</v>
          </cell>
          <cell r="E3141" t="str">
            <v>0002-009</v>
          </cell>
          <cell r="F3141" t="str">
            <v>EP-CULTURA, RECREACIÓN Y DEPORTE</v>
          </cell>
          <cell r="G3141" t="str">
            <v>1-100-F001</v>
          </cell>
          <cell r="H3141" t="str">
            <v>VA-RECURSOS DISTRITO</v>
          </cell>
          <cell r="I3141" t="str">
            <v>O211010100104</v>
          </cell>
          <cell r="J3141" t="str">
            <v>Subsidio de alimentación</v>
          </cell>
          <cell r="K3141" t="str">
            <v>000000000000000000211</v>
          </cell>
          <cell r="L3141" t="str">
            <v>0211 - Programa Funcionamiento - INSTITUTO DISTRITAL PARA LA RECREACIÓN Y EL DEPORTE</v>
          </cell>
          <cell r="M3141" t="str">
            <v>PM02110001FUNC</v>
          </cell>
          <cell r="N3141" t="str">
            <v>FU</v>
          </cell>
          <cell r="O3141" t="str">
            <v>FUNCIONAMIENTO INSTITUTO DISTRITAL PARA LA  RECREA</v>
          </cell>
          <cell r="P3141" t="str">
            <v>2025</v>
          </cell>
          <cell r="Q3141">
            <v>22407000</v>
          </cell>
          <cell r="R3141">
            <v>22407000</v>
          </cell>
        </row>
        <row r="3142">
          <cell r="A3142" t="str">
            <v>0211-01FU</v>
          </cell>
          <cell r="B3142" t="str">
            <v>DISTRITO CAPITAL</v>
          </cell>
          <cell r="C3142" t="str">
            <v>0211-01</v>
          </cell>
          <cell r="D3142" t="str">
            <v>INSTITUTO DISTRITAL DE RECREACIÓN Y DEPORTE - IDRD</v>
          </cell>
          <cell r="E3142" t="str">
            <v>0002-009</v>
          </cell>
          <cell r="F3142" t="str">
            <v>EP-CULTURA, RECREACIÓN Y DEPORTE</v>
          </cell>
          <cell r="G3142" t="str">
            <v>1-100-F001</v>
          </cell>
          <cell r="H3142" t="str">
            <v>VA-RECURSOS DISTRITO</v>
          </cell>
          <cell r="I3142" t="str">
            <v>O211010100105</v>
          </cell>
          <cell r="J3142" t="str">
            <v>Auxilio de transporte</v>
          </cell>
          <cell r="K3142" t="str">
            <v>000000000000000000211</v>
          </cell>
          <cell r="L3142" t="str">
            <v>0211 - Programa Funcionamiento - INSTITUTO DISTRITAL PARA LA RECREACIÓN Y EL DEPORTE</v>
          </cell>
          <cell r="M3142" t="str">
            <v>PM02110001FUNC</v>
          </cell>
          <cell r="N3142" t="str">
            <v>FU</v>
          </cell>
          <cell r="O3142" t="str">
            <v>FUNCIONAMIENTO INSTITUTO DISTRITAL PARA LA  RECREA</v>
          </cell>
          <cell r="P3142" t="str">
            <v>2025</v>
          </cell>
          <cell r="Q3142">
            <v>37027000</v>
          </cell>
          <cell r="R3142">
            <v>37027000</v>
          </cell>
        </row>
        <row r="3143">
          <cell r="A3143" t="str">
            <v>0211-01FU</v>
          </cell>
          <cell r="B3143" t="str">
            <v>DISTRITO CAPITAL</v>
          </cell>
          <cell r="C3143" t="str">
            <v>0211-01</v>
          </cell>
          <cell r="D3143" t="str">
            <v>INSTITUTO DISTRITAL DE RECREACIÓN Y DEPORTE - IDRD</v>
          </cell>
          <cell r="E3143" t="str">
            <v>0002-009</v>
          </cell>
          <cell r="F3143" t="str">
            <v>EP-CULTURA, RECREACIÓN Y DEPORTE</v>
          </cell>
          <cell r="G3143" t="str">
            <v>1-100-F001</v>
          </cell>
          <cell r="H3143" t="str">
            <v>VA-RECURSOS DISTRITO</v>
          </cell>
          <cell r="I3143" t="str">
            <v>O211010100106</v>
          </cell>
          <cell r="J3143" t="str">
            <v>Prima de servicio</v>
          </cell>
          <cell r="K3143" t="str">
            <v>000000000000000000211</v>
          </cell>
          <cell r="L3143" t="str">
            <v>0211 - Programa Funcionamiento - INSTITUTO DISTRITAL PARA LA RECREACIÓN Y EL DEPORTE</v>
          </cell>
          <cell r="M3143" t="str">
            <v>PM02110001FUNC</v>
          </cell>
          <cell r="N3143" t="str">
            <v>FU</v>
          </cell>
          <cell r="O3143" t="str">
            <v>FUNCIONAMIENTO INSTITUTO DISTRITAL PARA LA  RECREA</v>
          </cell>
          <cell r="P3143" t="str">
            <v>2025</v>
          </cell>
          <cell r="Q3143">
            <v>2477565000</v>
          </cell>
          <cell r="R3143">
            <v>2477565000</v>
          </cell>
        </row>
        <row r="3144">
          <cell r="A3144" t="str">
            <v>0211-01FU</v>
          </cell>
          <cell r="B3144" t="str">
            <v>DISTRITO CAPITAL</v>
          </cell>
          <cell r="C3144" t="str">
            <v>0211-01</v>
          </cell>
          <cell r="D3144" t="str">
            <v>INSTITUTO DISTRITAL DE RECREACIÓN Y DEPORTE - IDRD</v>
          </cell>
          <cell r="E3144" t="str">
            <v>0002-009</v>
          </cell>
          <cell r="F3144" t="str">
            <v>EP-CULTURA, RECREACIÓN Y DEPORTE</v>
          </cell>
          <cell r="G3144" t="str">
            <v>1-100-F001</v>
          </cell>
          <cell r="H3144" t="str">
            <v>VA-RECURSOS DISTRITO</v>
          </cell>
          <cell r="I3144" t="str">
            <v>O211010100107</v>
          </cell>
          <cell r="J3144" t="str">
            <v>Bonificación por servicios prestados</v>
          </cell>
          <cell r="K3144" t="str">
            <v>000000000000000000211</v>
          </cell>
          <cell r="L3144" t="str">
            <v>0211 - Programa Funcionamiento - INSTITUTO DISTRITAL PARA LA RECREACIÓN Y EL DEPORTE</v>
          </cell>
          <cell r="M3144" t="str">
            <v>PM02110001FUNC</v>
          </cell>
          <cell r="N3144" t="str">
            <v>FU</v>
          </cell>
          <cell r="O3144" t="str">
            <v>FUNCIONAMIENTO INSTITUTO DISTRITAL PARA LA  RECREA</v>
          </cell>
          <cell r="P3144" t="str">
            <v>2025</v>
          </cell>
          <cell r="Q3144">
            <v>541645000</v>
          </cell>
          <cell r="R3144">
            <v>541645000</v>
          </cell>
        </row>
        <row r="3145">
          <cell r="A3145" t="str">
            <v>0211-01FU</v>
          </cell>
          <cell r="B3145" t="str">
            <v>DISTRITO CAPITAL</v>
          </cell>
          <cell r="C3145" t="str">
            <v>0211-01</v>
          </cell>
          <cell r="D3145" t="str">
            <v>INSTITUTO DISTRITAL DE RECREACIÓN Y DEPORTE - IDRD</v>
          </cell>
          <cell r="E3145" t="str">
            <v>0002-009</v>
          </cell>
          <cell r="F3145" t="str">
            <v>EP-CULTURA, RECREACIÓN Y DEPORTE</v>
          </cell>
          <cell r="G3145" t="str">
            <v>1-100-F001</v>
          </cell>
          <cell r="H3145" t="str">
            <v>VA-RECURSOS DISTRITO</v>
          </cell>
          <cell r="I3145" t="str">
            <v>O21101010010801</v>
          </cell>
          <cell r="J3145" t="str">
            <v>Prima de navidad</v>
          </cell>
          <cell r="K3145" t="str">
            <v>000000000000000000211</v>
          </cell>
          <cell r="L3145" t="str">
            <v>0211 - Programa Funcionamiento - INSTITUTO DISTRITAL PARA LA RECREACIÓN Y EL DEPORTE</v>
          </cell>
          <cell r="M3145" t="str">
            <v>PM02110001FUNC</v>
          </cell>
          <cell r="N3145" t="str">
            <v>FU</v>
          </cell>
          <cell r="O3145" t="str">
            <v>FUNCIONAMIENTO INSTITUTO DISTRITAL PARA LA  RECREA</v>
          </cell>
          <cell r="P3145" t="str">
            <v>2025</v>
          </cell>
          <cell r="Q3145">
            <v>2298043000</v>
          </cell>
          <cell r="R3145">
            <v>2298043000</v>
          </cell>
        </row>
        <row r="3146">
          <cell r="A3146" t="str">
            <v>0211-01FU</v>
          </cell>
          <cell r="B3146" t="str">
            <v>DISTRITO CAPITAL</v>
          </cell>
          <cell r="C3146" t="str">
            <v>0211-01</v>
          </cell>
          <cell r="D3146" t="str">
            <v>INSTITUTO DISTRITAL DE RECREACIÓN Y DEPORTE - IDRD</v>
          </cell>
          <cell r="E3146" t="str">
            <v>0002-009</v>
          </cell>
          <cell r="F3146" t="str">
            <v>EP-CULTURA, RECREACIÓN Y DEPORTE</v>
          </cell>
          <cell r="G3146" t="str">
            <v>1-100-F001</v>
          </cell>
          <cell r="H3146" t="str">
            <v>VA-RECURSOS DISTRITO</v>
          </cell>
          <cell r="I3146" t="str">
            <v>O21101010010802</v>
          </cell>
          <cell r="J3146" t="str">
            <v>Prima de vacaciones</v>
          </cell>
          <cell r="K3146" t="str">
            <v>000000000000000000211</v>
          </cell>
          <cell r="L3146" t="str">
            <v>0211 - Programa Funcionamiento - INSTITUTO DISTRITAL PARA LA RECREACIÓN Y EL DEPORTE</v>
          </cell>
          <cell r="M3146" t="str">
            <v>PM02110001FUNC</v>
          </cell>
          <cell r="N3146" t="str">
            <v>FU</v>
          </cell>
          <cell r="O3146" t="str">
            <v>FUNCIONAMIENTO INSTITUTO DISTRITAL PARA LA  RECREA</v>
          </cell>
          <cell r="P3146" t="str">
            <v>2025</v>
          </cell>
          <cell r="Q3146">
            <v>1112923000</v>
          </cell>
          <cell r="R3146">
            <v>1112923000</v>
          </cell>
        </row>
        <row r="3147">
          <cell r="A3147" t="str">
            <v>0211-01FU</v>
          </cell>
          <cell r="B3147" t="str">
            <v>DISTRITO CAPITAL</v>
          </cell>
          <cell r="C3147" t="str">
            <v>0211-01</v>
          </cell>
          <cell r="D3147" t="str">
            <v>INSTITUTO DISTRITAL DE RECREACIÓN Y DEPORTE - IDRD</v>
          </cell>
          <cell r="E3147" t="str">
            <v>0002-009</v>
          </cell>
          <cell r="F3147" t="str">
            <v>EP-CULTURA, RECREACIÓN Y DEPORTE</v>
          </cell>
          <cell r="G3147" t="str">
            <v>1-100-F001</v>
          </cell>
          <cell r="H3147" t="str">
            <v>VA-RECURSOS DISTRITO</v>
          </cell>
          <cell r="I3147" t="str">
            <v>O211010100109</v>
          </cell>
          <cell r="J3147" t="str">
            <v>Prima técnica salarial</v>
          </cell>
          <cell r="K3147" t="str">
            <v>000000000000000000211</v>
          </cell>
          <cell r="L3147" t="str">
            <v>0211 - Programa Funcionamiento - INSTITUTO DISTRITAL PARA LA RECREACIÓN Y EL DEPORTE</v>
          </cell>
          <cell r="M3147" t="str">
            <v>PM02110001FUNC</v>
          </cell>
          <cell r="N3147" t="str">
            <v>FU</v>
          </cell>
          <cell r="O3147" t="str">
            <v>FUNCIONAMIENTO INSTITUTO DISTRITAL PARA LA  RECREA</v>
          </cell>
          <cell r="P3147" t="str">
            <v>2025</v>
          </cell>
          <cell r="Q3147">
            <v>4593335000</v>
          </cell>
          <cell r="R3147">
            <v>4593335000</v>
          </cell>
        </row>
        <row r="3148">
          <cell r="A3148" t="str">
            <v>0211-01FU</v>
          </cell>
          <cell r="B3148" t="str">
            <v>DISTRITO CAPITAL</v>
          </cell>
          <cell r="C3148" t="str">
            <v>0211-01</v>
          </cell>
          <cell r="D3148" t="str">
            <v>INSTITUTO DISTRITAL DE RECREACIÓN Y DEPORTE - IDRD</v>
          </cell>
          <cell r="E3148" t="str">
            <v>0002-009</v>
          </cell>
          <cell r="F3148" t="str">
            <v>EP-CULTURA, RECREACIÓN Y DEPORTE</v>
          </cell>
          <cell r="G3148" t="str">
            <v>1-100-F001</v>
          </cell>
          <cell r="H3148" t="str">
            <v>VA-RECURSOS DISTRITO</v>
          </cell>
          <cell r="I3148" t="str">
            <v>O211010100204</v>
          </cell>
          <cell r="J3148" t="str">
            <v>Prima semestral</v>
          </cell>
          <cell r="K3148" t="str">
            <v>000000000000000000211</v>
          </cell>
          <cell r="L3148" t="str">
            <v>0211 - Programa Funcionamiento - INSTITUTO DISTRITAL PARA LA RECREACIÓN Y EL DEPORTE</v>
          </cell>
          <cell r="M3148" t="str">
            <v>PM02110001FUNC</v>
          </cell>
          <cell r="N3148" t="str">
            <v>FU</v>
          </cell>
          <cell r="O3148" t="str">
            <v>FUNCIONAMIENTO INSTITUTO DISTRITAL PARA LA  RECREA</v>
          </cell>
          <cell r="P3148" t="str">
            <v>2025</v>
          </cell>
          <cell r="Q3148">
            <v>22142000</v>
          </cell>
          <cell r="R3148">
            <v>22142000</v>
          </cell>
        </row>
        <row r="3149">
          <cell r="A3149" t="str">
            <v>0211-01FU</v>
          </cell>
          <cell r="B3149" t="str">
            <v>DISTRITO CAPITAL</v>
          </cell>
          <cell r="C3149" t="str">
            <v>0211-01</v>
          </cell>
          <cell r="D3149" t="str">
            <v>INSTITUTO DISTRITAL DE RECREACIÓN Y DEPORTE - IDRD</v>
          </cell>
          <cell r="E3149" t="str">
            <v>0002-009</v>
          </cell>
          <cell r="F3149" t="str">
            <v>EP-CULTURA, RECREACIÓN Y DEPORTE</v>
          </cell>
          <cell r="G3149" t="str">
            <v>1-100-F001</v>
          </cell>
          <cell r="H3149" t="str">
            <v>VA-RECURSOS DISTRITO</v>
          </cell>
          <cell r="I3149" t="str">
            <v>O21101010021201</v>
          </cell>
          <cell r="J3149" t="str">
            <v>Beneficios a los empleados a corto plazo</v>
          </cell>
          <cell r="K3149" t="str">
            <v>000000000000000000211</v>
          </cell>
          <cell r="L3149" t="str">
            <v>0211 - Programa Funcionamiento - INSTITUTO DISTRITAL PARA LA RECREACIÓN Y EL DEPORTE</v>
          </cell>
          <cell r="M3149" t="str">
            <v>PM02110001FUNC</v>
          </cell>
          <cell r="N3149" t="str">
            <v>FU</v>
          </cell>
          <cell r="O3149" t="str">
            <v>FUNCIONAMIENTO INSTITUTO DISTRITAL PARA LA  RECREA</v>
          </cell>
          <cell r="P3149" t="str">
            <v>2025</v>
          </cell>
          <cell r="Q3149">
            <v>743389000</v>
          </cell>
          <cell r="R3149">
            <v>743389000</v>
          </cell>
        </row>
        <row r="3150">
          <cell r="A3150" t="str">
            <v>0211-01FU</v>
          </cell>
          <cell r="B3150" t="str">
            <v>DISTRITO CAPITAL</v>
          </cell>
          <cell r="C3150" t="str">
            <v>0211-01</v>
          </cell>
          <cell r="D3150" t="str">
            <v>INSTITUTO DISTRITAL DE RECREACIÓN Y DEPORTE - IDRD</v>
          </cell>
          <cell r="E3150" t="str">
            <v>0002-009</v>
          </cell>
          <cell r="F3150" t="str">
            <v>EP-CULTURA, RECREACIÓN Y DEPORTE</v>
          </cell>
          <cell r="G3150" t="str">
            <v>1-100-F001</v>
          </cell>
          <cell r="H3150" t="str">
            <v>VA-RECURSOS DISTRITO</v>
          </cell>
          <cell r="I3150" t="str">
            <v>O211010200101</v>
          </cell>
          <cell r="J3150" t="str">
            <v>Aportes a la seguridad social en pensiones públicas</v>
          </cell>
          <cell r="K3150" t="str">
            <v>000000000000000000211</v>
          </cell>
          <cell r="L3150" t="str">
            <v>0211 - Programa Funcionamiento - INSTITUTO DISTRITAL PARA LA RECREACIÓN Y EL DEPORTE</v>
          </cell>
          <cell r="M3150" t="str">
            <v>PM02110001FUNC</v>
          </cell>
          <cell r="N3150" t="str">
            <v>FU</v>
          </cell>
          <cell r="O3150" t="str">
            <v>FUNCIONAMIENTO INSTITUTO DISTRITAL PARA LA  RECREA</v>
          </cell>
          <cell r="P3150" t="str">
            <v>2025</v>
          </cell>
          <cell r="Q3150">
            <v>2126036000</v>
          </cell>
          <cell r="R3150">
            <v>2126036000</v>
          </cell>
        </row>
        <row r="3151">
          <cell r="A3151" t="str">
            <v>0211-01FU</v>
          </cell>
          <cell r="B3151" t="str">
            <v>DISTRITO CAPITAL</v>
          </cell>
          <cell r="C3151" t="str">
            <v>0211-01</v>
          </cell>
          <cell r="D3151" t="str">
            <v>INSTITUTO DISTRITAL DE RECREACIÓN Y DEPORTE - IDRD</v>
          </cell>
          <cell r="E3151" t="str">
            <v>0002-009</v>
          </cell>
          <cell r="F3151" t="str">
            <v>EP-CULTURA, RECREACIÓN Y DEPORTE</v>
          </cell>
          <cell r="G3151" t="str">
            <v>1-100-F001</v>
          </cell>
          <cell r="H3151" t="str">
            <v>VA-RECURSOS DISTRITO</v>
          </cell>
          <cell r="I3151" t="str">
            <v>O211010200102</v>
          </cell>
          <cell r="J3151" t="str">
            <v>Aportes a la seguridad social en pensiones privadas</v>
          </cell>
          <cell r="K3151" t="str">
            <v>000000000000000000211</v>
          </cell>
          <cell r="L3151" t="str">
            <v>0211 - Programa Funcionamiento - INSTITUTO DISTRITAL PARA LA RECREACIÓN Y EL DEPORTE</v>
          </cell>
          <cell r="M3151" t="str">
            <v>PM02110001FUNC</v>
          </cell>
          <cell r="N3151" t="str">
            <v>FU</v>
          </cell>
          <cell r="O3151" t="str">
            <v>FUNCIONAMIENTO INSTITUTO DISTRITAL PARA LA  RECREA</v>
          </cell>
          <cell r="P3151" t="str">
            <v>2025</v>
          </cell>
          <cell r="Q3151">
            <v>820572000</v>
          </cell>
          <cell r="R3151">
            <v>820572000</v>
          </cell>
        </row>
        <row r="3152">
          <cell r="A3152" t="str">
            <v>0211-01FU</v>
          </cell>
          <cell r="B3152" t="str">
            <v>DISTRITO CAPITAL</v>
          </cell>
          <cell r="C3152" t="str">
            <v>0211-01</v>
          </cell>
          <cell r="D3152" t="str">
            <v>INSTITUTO DISTRITAL DE RECREACIÓN Y DEPORTE - IDRD</v>
          </cell>
          <cell r="E3152" t="str">
            <v>0002-009</v>
          </cell>
          <cell r="F3152" t="str">
            <v>EP-CULTURA, RECREACIÓN Y DEPORTE</v>
          </cell>
          <cell r="G3152" t="str">
            <v>1-100-F001</v>
          </cell>
          <cell r="H3152" t="str">
            <v>VA-RECURSOS DISTRITO</v>
          </cell>
          <cell r="I3152" t="str">
            <v>O211010200202</v>
          </cell>
          <cell r="J3152" t="str">
            <v>Aportes a la seguridad social en salud privada</v>
          </cell>
          <cell r="K3152" t="str">
            <v>000000000000000000211</v>
          </cell>
          <cell r="L3152" t="str">
            <v>0211 - Programa Funcionamiento - INSTITUTO DISTRITAL PARA LA RECREACIÓN Y EL DEPORTE</v>
          </cell>
          <cell r="M3152" t="str">
            <v>PM02110001FUNC</v>
          </cell>
          <cell r="N3152" t="str">
            <v>FU</v>
          </cell>
          <cell r="O3152" t="str">
            <v>FUNCIONAMIENTO INSTITUTO DISTRITAL PARA LA  RECREA</v>
          </cell>
          <cell r="P3152" t="str">
            <v>2025</v>
          </cell>
          <cell r="Q3152">
            <v>2087203000</v>
          </cell>
          <cell r="R3152">
            <v>2087203000</v>
          </cell>
        </row>
        <row r="3153">
          <cell r="A3153" t="str">
            <v>0211-01FU</v>
          </cell>
          <cell r="B3153" t="str">
            <v>DISTRITO CAPITAL</v>
          </cell>
          <cell r="C3153" t="str">
            <v>0211-01</v>
          </cell>
          <cell r="D3153" t="str">
            <v>INSTITUTO DISTRITAL DE RECREACIÓN Y DEPORTE - IDRD</v>
          </cell>
          <cell r="E3153" t="str">
            <v>0002-009</v>
          </cell>
          <cell r="F3153" t="str">
            <v>EP-CULTURA, RECREACIÓN Y DEPORTE</v>
          </cell>
          <cell r="G3153" t="str">
            <v>1-100-F001</v>
          </cell>
          <cell r="H3153" t="str">
            <v>VA-RECURSOS DISTRITO</v>
          </cell>
          <cell r="I3153" t="str">
            <v>O211010200301</v>
          </cell>
          <cell r="J3153" t="str">
            <v>Aportes de cesantías a fondos públicos</v>
          </cell>
          <cell r="K3153" t="str">
            <v>000000000000000000211</v>
          </cell>
          <cell r="L3153" t="str">
            <v>0211 - Programa Funcionamiento - INSTITUTO DISTRITAL PARA LA RECREACIÓN Y EL DEPORTE</v>
          </cell>
          <cell r="M3153" t="str">
            <v>PM02110001FUNC</v>
          </cell>
          <cell r="N3153" t="str">
            <v>FU</v>
          </cell>
          <cell r="O3153" t="str">
            <v>FUNCIONAMIENTO INSTITUTO DISTRITAL PARA LA  RECREA</v>
          </cell>
          <cell r="P3153" t="str">
            <v>2025</v>
          </cell>
          <cell r="Q3153">
            <v>1814057000</v>
          </cell>
          <cell r="R3153">
            <v>1814057000</v>
          </cell>
        </row>
        <row r="3154">
          <cell r="A3154" t="str">
            <v>0211-01FU</v>
          </cell>
          <cell r="B3154" t="str">
            <v>DISTRITO CAPITAL</v>
          </cell>
          <cell r="C3154" t="str">
            <v>0211-01</v>
          </cell>
          <cell r="D3154" t="str">
            <v>INSTITUTO DISTRITAL DE RECREACIÓN Y DEPORTE - IDRD</v>
          </cell>
          <cell r="E3154" t="str">
            <v>0002-009</v>
          </cell>
          <cell r="F3154" t="str">
            <v>EP-CULTURA, RECREACIÓN Y DEPORTE</v>
          </cell>
          <cell r="G3154" t="str">
            <v>1-100-F001</v>
          </cell>
          <cell r="H3154" t="str">
            <v>VA-RECURSOS DISTRITO</v>
          </cell>
          <cell r="I3154" t="str">
            <v>O211010200302</v>
          </cell>
          <cell r="J3154" t="str">
            <v>Aportes de cesantías a fondos privados</v>
          </cell>
          <cell r="K3154" t="str">
            <v>000000000000000000211</v>
          </cell>
          <cell r="L3154" t="str">
            <v>0211 - Programa Funcionamiento - INSTITUTO DISTRITAL PARA LA RECREACIÓN Y EL DEPORTE</v>
          </cell>
          <cell r="M3154" t="str">
            <v>PM02110001FUNC</v>
          </cell>
          <cell r="N3154" t="str">
            <v>FU</v>
          </cell>
          <cell r="O3154" t="str">
            <v>FUNCIONAMIENTO INSTITUTO DISTRITAL PARA LA  RECREA</v>
          </cell>
          <cell r="P3154" t="str">
            <v>2025</v>
          </cell>
          <cell r="Q3154">
            <v>1043375000</v>
          </cell>
          <cell r="R3154">
            <v>1043375000</v>
          </cell>
        </row>
        <row r="3155">
          <cell r="A3155" t="str">
            <v>0211-01FU</v>
          </cell>
          <cell r="B3155" t="str">
            <v>DISTRITO CAPITAL</v>
          </cell>
          <cell r="C3155" t="str">
            <v>0211-01</v>
          </cell>
          <cell r="D3155" t="str">
            <v>INSTITUTO DISTRITAL DE RECREACIÓN Y DEPORTE - IDRD</v>
          </cell>
          <cell r="E3155" t="str">
            <v>0002-009</v>
          </cell>
          <cell r="F3155" t="str">
            <v>EP-CULTURA, RECREACIÓN Y DEPORTE</v>
          </cell>
          <cell r="G3155" t="str">
            <v>1-100-F001</v>
          </cell>
          <cell r="H3155" t="str">
            <v>VA-RECURSOS DISTRITO</v>
          </cell>
          <cell r="I3155" t="str">
            <v>O211010200401</v>
          </cell>
          <cell r="J3155" t="str">
            <v>Compensar</v>
          </cell>
          <cell r="K3155" t="str">
            <v>000000000000000000211</v>
          </cell>
          <cell r="L3155" t="str">
            <v>0211 - Programa Funcionamiento - INSTITUTO DISTRITAL PARA LA RECREACIÓN Y EL DEPORTE</v>
          </cell>
          <cell r="M3155" t="str">
            <v>PM02110001FUNC</v>
          </cell>
          <cell r="N3155" t="str">
            <v>FU</v>
          </cell>
          <cell r="O3155" t="str">
            <v>FUNCIONAMIENTO INSTITUTO DISTRITAL PARA LA  RECREA</v>
          </cell>
          <cell r="P3155" t="str">
            <v>2025</v>
          </cell>
          <cell r="Q3155">
            <v>1131394000</v>
          </cell>
          <cell r="R3155">
            <v>1131394000</v>
          </cell>
        </row>
        <row r="3156">
          <cell r="A3156" t="str">
            <v>0211-01FU</v>
          </cell>
          <cell r="B3156" t="str">
            <v>DISTRITO CAPITAL</v>
          </cell>
          <cell r="C3156" t="str">
            <v>0211-01</v>
          </cell>
          <cell r="D3156" t="str">
            <v>INSTITUTO DISTRITAL DE RECREACIÓN Y DEPORTE - IDRD</v>
          </cell>
          <cell r="E3156" t="str">
            <v>0002-009</v>
          </cell>
          <cell r="F3156" t="str">
            <v>EP-CULTURA, RECREACIÓN Y DEPORTE</v>
          </cell>
          <cell r="G3156" t="str">
            <v>1-100-F001</v>
          </cell>
          <cell r="H3156" t="str">
            <v>VA-RECURSOS DISTRITO</v>
          </cell>
          <cell r="I3156" t="str">
            <v>O211010200501</v>
          </cell>
          <cell r="J3156" t="str">
            <v>Aportes generales al sistema de riesgos laborales públicos</v>
          </cell>
          <cell r="K3156" t="str">
            <v>000000000000000000211</v>
          </cell>
          <cell r="L3156" t="str">
            <v>0211 - Programa Funcionamiento - INSTITUTO DISTRITAL PARA LA RECREACIÓN Y EL DEPORTE</v>
          </cell>
          <cell r="M3156" t="str">
            <v>PM02110001FUNC</v>
          </cell>
          <cell r="N3156" t="str">
            <v>FU</v>
          </cell>
          <cell r="O3156" t="str">
            <v>FUNCIONAMIENTO INSTITUTO DISTRITAL PARA LA  RECREA</v>
          </cell>
          <cell r="P3156" t="str">
            <v>2025</v>
          </cell>
          <cell r="Q3156">
            <v>357823000</v>
          </cell>
          <cell r="R3156">
            <v>357823000</v>
          </cell>
        </row>
        <row r="3157">
          <cell r="A3157" t="str">
            <v>0211-01FU</v>
          </cell>
          <cell r="B3157" t="str">
            <v>DISTRITO CAPITAL</v>
          </cell>
          <cell r="C3157" t="str">
            <v>0211-01</v>
          </cell>
          <cell r="D3157" t="str">
            <v>INSTITUTO DISTRITAL DE RECREACIÓN Y DEPORTE - IDRD</v>
          </cell>
          <cell r="E3157" t="str">
            <v>0002-009</v>
          </cell>
          <cell r="F3157" t="str">
            <v>EP-CULTURA, RECREACIÓN Y DEPORTE</v>
          </cell>
          <cell r="G3157" t="str">
            <v>1-100-F001</v>
          </cell>
          <cell r="H3157" t="str">
            <v>VA-RECURSOS DISTRITO</v>
          </cell>
          <cell r="I3157" t="str">
            <v>O2110102006</v>
          </cell>
          <cell r="J3157" t="str">
            <v>Aportes al ICBF</v>
          </cell>
          <cell r="K3157" t="str">
            <v>000000000000000000211</v>
          </cell>
          <cell r="L3157" t="str">
            <v>0211 - Programa Funcionamiento - INSTITUTO DISTRITAL PARA LA RECREACIÓN Y EL DEPORTE</v>
          </cell>
          <cell r="M3157" t="str">
            <v>PM02110001FUNC</v>
          </cell>
          <cell r="N3157" t="str">
            <v>FU</v>
          </cell>
          <cell r="O3157" t="str">
            <v>FUNCIONAMIENTO INSTITUTO DISTRITAL PARA LA  RECREA</v>
          </cell>
          <cell r="P3157" t="str">
            <v>2025</v>
          </cell>
          <cell r="Q3157">
            <v>848539000</v>
          </cell>
          <cell r="R3157">
            <v>848539000</v>
          </cell>
        </row>
        <row r="3158">
          <cell r="A3158" t="str">
            <v>0211-01FU</v>
          </cell>
          <cell r="B3158" t="str">
            <v>DISTRITO CAPITAL</v>
          </cell>
          <cell r="C3158" t="str">
            <v>0211-01</v>
          </cell>
          <cell r="D3158" t="str">
            <v>INSTITUTO DISTRITAL DE RECREACIÓN Y DEPORTE - IDRD</v>
          </cell>
          <cell r="E3158" t="str">
            <v>0002-009</v>
          </cell>
          <cell r="F3158" t="str">
            <v>EP-CULTURA, RECREACIÓN Y DEPORTE</v>
          </cell>
          <cell r="G3158" t="str">
            <v>1-100-F001</v>
          </cell>
          <cell r="H3158" t="str">
            <v>VA-RECURSOS DISTRITO</v>
          </cell>
          <cell r="I3158" t="str">
            <v>O2110102007</v>
          </cell>
          <cell r="J3158" t="str">
            <v>Aportes al SENA</v>
          </cell>
          <cell r="K3158" t="str">
            <v>000000000000000000211</v>
          </cell>
          <cell r="L3158" t="str">
            <v>0211 - Programa Funcionamiento - INSTITUTO DISTRITAL PARA LA RECREACIÓN Y EL DEPORTE</v>
          </cell>
          <cell r="M3158" t="str">
            <v>PM02110001FUNC</v>
          </cell>
          <cell r="N3158" t="str">
            <v>FU</v>
          </cell>
          <cell r="O3158" t="str">
            <v>FUNCIONAMIENTO INSTITUTO DISTRITAL PARA LA  RECREA</v>
          </cell>
          <cell r="P3158" t="str">
            <v>2025</v>
          </cell>
          <cell r="Q3158">
            <v>565698000</v>
          </cell>
          <cell r="R3158">
            <v>565698000</v>
          </cell>
        </row>
        <row r="3159">
          <cell r="A3159" t="str">
            <v>0211-01FU</v>
          </cell>
          <cell r="B3159" t="str">
            <v>DISTRITO CAPITAL</v>
          </cell>
          <cell r="C3159" t="str">
            <v>0211-01</v>
          </cell>
          <cell r="D3159" t="str">
            <v>INSTITUTO DISTRITAL DE RECREACIÓN Y DEPORTE - IDRD</v>
          </cell>
          <cell r="E3159" t="str">
            <v>0002-009</v>
          </cell>
          <cell r="F3159" t="str">
            <v>EP-CULTURA, RECREACIÓN Y DEPORTE</v>
          </cell>
          <cell r="G3159" t="str">
            <v>1-100-F001</v>
          </cell>
          <cell r="H3159" t="str">
            <v>VA-RECURSOS DISTRITO</v>
          </cell>
          <cell r="I3159" t="str">
            <v>O211010300103</v>
          </cell>
          <cell r="J3159" t="str">
            <v>Bonificación especial de recreación</v>
          </cell>
          <cell r="K3159" t="str">
            <v>000000000000000000211</v>
          </cell>
          <cell r="L3159" t="str">
            <v>0211 - Programa Funcionamiento - INSTITUTO DISTRITAL PARA LA RECREACIÓN Y EL DEPORTE</v>
          </cell>
          <cell r="M3159" t="str">
            <v>PM02110001FUNC</v>
          </cell>
          <cell r="N3159" t="str">
            <v>FU</v>
          </cell>
          <cell r="O3159" t="str">
            <v>FUNCIONAMIENTO INSTITUTO DISTRITAL PARA LA  RECREA</v>
          </cell>
          <cell r="P3159" t="str">
            <v>2025</v>
          </cell>
          <cell r="Q3159">
            <v>94170000</v>
          </cell>
          <cell r="R3159">
            <v>94170000</v>
          </cell>
        </row>
        <row r="3160">
          <cell r="A3160" t="str">
            <v>0211-01FU</v>
          </cell>
          <cell r="B3160" t="str">
            <v>DISTRITO CAPITAL</v>
          </cell>
          <cell r="C3160" t="str">
            <v>0211-01</v>
          </cell>
          <cell r="D3160" t="str">
            <v>INSTITUTO DISTRITAL DE RECREACIÓN Y DEPORTE - IDRD</v>
          </cell>
          <cell r="E3160" t="str">
            <v>0002-009</v>
          </cell>
          <cell r="F3160" t="str">
            <v>EP-CULTURA, RECREACIÓN Y DEPORTE</v>
          </cell>
          <cell r="G3160" t="str">
            <v>1-100-F001</v>
          </cell>
          <cell r="H3160" t="str">
            <v>VA-RECURSOS DISTRITO</v>
          </cell>
          <cell r="I3160" t="str">
            <v>O2110103005</v>
          </cell>
          <cell r="J3160" t="str">
            <v>Reconocimiento por permanencia en el servicio público - Bogotá D.C.</v>
          </cell>
          <cell r="K3160" t="str">
            <v>000000000000000000211</v>
          </cell>
          <cell r="L3160" t="str">
            <v>0211 - Programa Funcionamiento - INSTITUTO DISTRITAL PARA LA RECREACIÓN Y EL DEPORTE</v>
          </cell>
          <cell r="M3160" t="str">
            <v>PM02110001FUNC</v>
          </cell>
          <cell r="N3160" t="str">
            <v>FU</v>
          </cell>
          <cell r="O3160" t="str">
            <v>FUNCIONAMIENTO INSTITUTO DISTRITAL PARA LA  RECREA</v>
          </cell>
          <cell r="P3160" t="str">
            <v>2025</v>
          </cell>
          <cell r="Q3160">
            <v>429033000</v>
          </cell>
          <cell r="R3160">
            <v>429033000</v>
          </cell>
        </row>
        <row r="3161">
          <cell r="A3161" t="str">
            <v>0211-01FU</v>
          </cell>
          <cell r="B3161" t="str">
            <v>DISTRITO CAPITAL</v>
          </cell>
          <cell r="C3161" t="str">
            <v>0211-01</v>
          </cell>
          <cell r="D3161" t="str">
            <v>INSTITUTO DISTRITAL DE RECREACIÓN Y DEPORTE - IDRD</v>
          </cell>
          <cell r="E3161" t="str">
            <v>0002-009</v>
          </cell>
          <cell r="F3161" t="str">
            <v>EP-CULTURA, RECREACIÓN Y DEPORTE</v>
          </cell>
          <cell r="G3161" t="str">
            <v>1-100-F001</v>
          </cell>
          <cell r="H3161" t="str">
            <v>VA-RECURSOS DISTRITO</v>
          </cell>
          <cell r="I3161" t="str">
            <v>O2110103068</v>
          </cell>
          <cell r="J3161" t="str">
            <v>Prima secretarial</v>
          </cell>
          <cell r="K3161" t="str">
            <v>000000000000000000211</v>
          </cell>
          <cell r="L3161" t="str">
            <v>0211 - Programa Funcionamiento - INSTITUTO DISTRITAL PARA LA RECREACIÓN Y EL DEPORTE</v>
          </cell>
          <cell r="M3161" t="str">
            <v>PM02110001FUNC</v>
          </cell>
          <cell r="N3161" t="str">
            <v>FU</v>
          </cell>
          <cell r="O3161" t="str">
            <v>FUNCIONAMIENTO INSTITUTO DISTRITAL PARA LA  RECREA</v>
          </cell>
          <cell r="P3161" t="str">
            <v>2025</v>
          </cell>
          <cell r="Q3161">
            <v>21066000</v>
          </cell>
          <cell r="R3161">
            <v>21066000</v>
          </cell>
        </row>
        <row r="3162">
          <cell r="A3162" t="str">
            <v>0211-01FU</v>
          </cell>
          <cell r="B3162" t="str">
            <v>DISTRITO CAPITAL</v>
          </cell>
          <cell r="C3162" t="str">
            <v>0211-01</v>
          </cell>
          <cell r="D3162" t="str">
            <v>INSTITUTO DISTRITAL DE RECREACIÓN Y DEPORTE - IDRD</v>
          </cell>
          <cell r="E3162" t="str">
            <v>0002-009</v>
          </cell>
          <cell r="F3162" t="str">
            <v>EP-CULTURA, RECREACIÓN Y DEPORTE</v>
          </cell>
          <cell r="G3162" t="str">
            <v>1-100-F001</v>
          </cell>
          <cell r="H3162" t="str">
            <v>VA-RECURSOS DISTRITO</v>
          </cell>
          <cell r="I3162" t="str">
            <v>O2110103106</v>
          </cell>
          <cell r="J3162" t="str">
            <v>Remuneración por defunción</v>
          </cell>
          <cell r="K3162" t="str">
            <v>000000000000000000211</v>
          </cell>
          <cell r="L3162" t="str">
            <v>0211 - Programa Funcionamiento - INSTITUTO DISTRITAL PARA LA RECREACIÓN Y EL DEPORTE</v>
          </cell>
          <cell r="M3162" t="str">
            <v>PM02110001FUNC</v>
          </cell>
          <cell r="N3162" t="str">
            <v>FU</v>
          </cell>
          <cell r="O3162" t="str">
            <v>FUNCIONAMIENTO INSTITUTO DISTRITAL PARA LA  RECREA</v>
          </cell>
          <cell r="P3162" t="str">
            <v>2025</v>
          </cell>
          <cell r="Q3162">
            <v>9038000</v>
          </cell>
          <cell r="R3162">
            <v>9038000</v>
          </cell>
        </row>
        <row r="3163">
          <cell r="A3163" t="str">
            <v>0211-01FU</v>
          </cell>
          <cell r="B3163" t="str">
            <v>DISTRITO CAPITAL</v>
          </cell>
          <cell r="C3163" t="str">
            <v>0211-01</v>
          </cell>
          <cell r="D3163" t="str">
            <v>INSTITUTO DISTRITAL DE RECREACIÓN Y DEPORTE - IDRD</v>
          </cell>
          <cell r="E3163" t="str">
            <v>0002-009</v>
          </cell>
          <cell r="F3163" t="str">
            <v>EP-CULTURA, RECREACIÓN Y DEPORTE</v>
          </cell>
          <cell r="G3163" t="str">
            <v>1-100-F001</v>
          </cell>
          <cell r="H3163" t="str">
            <v>VA-RECURSOS DISTRITO</v>
          </cell>
          <cell r="I3163" t="str">
            <v>O2110103107</v>
          </cell>
          <cell r="J3163" t="str">
            <v>Auxilios Salud Visual</v>
          </cell>
          <cell r="K3163" t="str">
            <v>000000000000000000211</v>
          </cell>
          <cell r="L3163" t="str">
            <v>0211 - Programa Funcionamiento - INSTITUTO DISTRITAL PARA LA RECREACIÓN Y EL DEPORTE</v>
          </cell>
          <cell r="M3163" t="str">
            <v>PM02110001FUNC</v>
          </cell>
          <cell r="N3163" t="str">
            <v>FU</v>
          </cell>
          <cell r="O3163" t="str">
            <v>FUNCIONAMIENTO INSTITUTO DISTRITAL PARA LA  RECREA</v>
          </cell>
          <cell r="P3163" t="str">
            <v>2025</v>
          </cell>
          <cell r="Q3163">
            <v>3180000</v>
          </cell>
          <cell r="R3163">
            <v>3180000</v>
          </cell>
        </row>
        <row r="3164">
          <cell r="A3164" t="str">
            <v>0211-01FU</v>
          </cell>
          <cell r="B3164" t="str">
            <v>DISTRITO CAPITAL</v>
          </cell>
          <cell r="C3164" t="str">
            <v>0211-01</v>
          </cell>
          <cell r="D3164" t="str">
            <v>INSTITUTO DISTRITAL DE RECREACIÓN Y DEPORTE - IDRD</v>
          </cell>
          <cell r="E3164" t="str">
            <v>0002-009</v>
          </cell>
          <cell r="F3164" t="str">
            <v>EP-CULTURA, RECREACIÓN Y DEPORTE</v>
          </cell>
          <cell r="G3164" t="str">
            <v>1-100-F001</v>
          </cell>
          <cell r="H3164" t="str">
            <v>VA-RECURSOS DISTRITO</v>
          </cell>
          <cell r="I3164" t="str">
            <v>O2110103111</v>
          </cell>
          <cell r="J3164" t="str">
            <v>Auxilios Educativos</v>
          </cell>
          <cell r="K3164" t="str">
            <v>000000000000000000211</v>
          </cell>
          <cell r="L3164" t="str">
            <v>0211 - Programa Funcionamiento - INSTITUTO DISTRITAL PARA LA RECREACIÓN Y EL DEPORTE</v>
          </cell>
          <cell r="M3164" t="str">
            <v>PM02110001FUNC</v>
          </cell>
          <cell r="N3164" t="str">
            <v>FU</v>
          </cell>
          <cell r="O3164" t="str">
            <v>FUNCIONAMIENTO INSTITUTO DISTRITAL PARA LA  RECREA</v>
          </cell>
          <cell r="P3164" t="str">
            <v>2025</v>
          </cell>
          <cell r="Q3164">
            <v>16350000</v>
          </cell>
          <cell r="R3164">
            <v>16350000</v>
          </cell>
        </row>
        <row r="3165">
          <cell r="A3165" t="str">
            <v>0211-01FU</v>
          </cell>
          <cell r="B3165" t="str">
            <v>DISTRITO CAPITAL</v>
          </cell>
          <cell r="C3165" t="str">
            <v>0211-01</v>
          </cell>
          <cell r="D3165" t="str">
            <v>INSTITUTO DISTRITAL DE RECREACIÓN Y DEPORTE - IDRD</v>
          </cell>
          <cell r="E3165" t="str">
            <v>0002-009</v>
          </cell>
          <cell r="F3165" t="str">
            <v>EP-CULTURA, RECREACIÓN Y DEPORTE</v>
          </cell>
          <cell r="G3165" t="str">
            <v>1-100-F001</v>
          </cell>
          <cell r="H3165" t="str">
            <v>VA-RECURSOS DISTRITO</v>
          </cell>
          <cell r="I3165" t="str">
            <v>O2110103112</v>
          </cell>
          <cell r="J3165" t="str">
            <v>Auxilios por Antigüedad</v>
          </cell>
          <cell r="K3165" t="str">
            <v>000000000000000000211</v>
          </cell>
          <cell r="L3165" t="str">
            <v>0211 - Programa Funcionamiento - INSTITUTO DISTRITAL PARA LA RECREACIÓN Y EL DEPORTE</v>
          </cell>
          <cell r="M3165" t="str">
            <v>PM02110001FUNC</v>
          </cell>
          <cell r="N3165" t="str">
            <v>FU</v>
          </cell>
          <cell r="O3165" t="str">
            <v>FUNCIONAMIENTO INSTITUTO DISTRITAL PARA LA  RECREA</v>
          </cell>
          <cell r="P3165" t="str">
            <v>2025</v>
          </cell>
          <cell r="Q3165">
            <v>21000000</v>
          </cell>
          <cell r="R3165">
            <v>21000000</v>
          </cell>
        </row>
        <row r="3166">
          <cell r="A3166" t="str">
            <v>0211-01FU</v>
          </cell>
          <cell r="B3166" t="str">
            <v>DISTRITO CAPITAL</v>
          </cell>
          <cell r="C3166" t="str">
            <v>0211-01</v>
          </cell>
          <cell r="D3166" t="str">
            <v>INSTITUTO DISTRITAL DE RECREACIÓN Y DEPORTE - IDRD</v>
          </cell>
          <cell r="E3166" t="str">
            <v>0002-009</v>
          </cell>
          <cell r="F3166" t="str">
            <v>EP-CULTURA, RECREACIÓN Y DEPORTE</v>
          </cell>
          <cell r="G3166" t="str">
            <v>1-100-F001</v>
          </cell>
          <cell r="H3166" t="str">
            <v>VA-RECURSOS DISTRITO</v>
          </cell>
          <cell r="I3166" t="str">
            <v>O2110103117</v>
          </cell>
          <cell r="J3166" t="str">
            <v>Prima Especial</v>
          </cell>
          <cell r="K3166" t="str">
            <v>000000000000000000211</v>
          </cell>
          <cell r="L3166" t="str">
            <v>0211 - Programa Funcionamiento - INSTITUTO DISTRITAL PARA LA RECREACIÓN Y EL DEPORTE</v>
          </cell>
          <cell r="M3166" t="str">
            <v>PM02110001FUNC</v>
          </cell>
          <cell r="N3166" t="str">
            <v>FU</v>
          </cell>
          <cell r="O3166" t="str">
            <v>FUNCIONAMIENTO INSTITUTO DISTRITAL PARA LA  RECREA</v>
          </cell>
          <cell r="P3166" t="str">
            <v>2025</v>
          </cell>
          <cell r="Q3166">
            <v>1027080000</v>
          </cell>
          <cell r="R3166">
            <v>1027080000</v>
          </cell>
        </row>
        <row r="3167">
          <cell r="A3167" t="str">
            <v>0211-01FU</v>
          </cell>
          <cell r="B3167" t="str">
            <v>DISTRITO CAPITAL</v>
          </cell>
          <cell r="C3167" t="str">
            <v>0211-01</v>
          </cell>
          <cell r="D3167" t="str">
            <v>INSTITUTO DISTRITAL DE RECREACIÓN Y DEPORTE - IDRD</v>
          </cell>
          <cell r="E3167" t="str">
            <v>0002-009</v>
          </cell>
          <cell r="F3167" t="str">
            <v>EP-CULTURA, RECREACIÓN Y DEPORTE</v>
          </cell>
          <cell r="G3167" t="str">
            <v>1-100-F001</v>
          </cell>
          <cell r="H3167" t="str">
            <v>VA-RECURSOS DISTRITO</v>
          </cell>
          <cell r="I3167" t="str">
            <v>O211020100101</v>
          </cell>
          <cell r="J3167" t="str">
            <v>Sueldo básico</v>
          </cell>
          <cell r="K3167" t="str">
            <v>000000000000000000211</v>
          </cell>
          <cell r="L3167" t="str">
            <v>0211 - Programa Funcionamiento - INSTITUTO DISTRITAL PARA LA RECREACIÓN Y EL DEPORTE</v>
          </cell>
          <cell r="M3167" t="str">
            <v>PM02110001FUNC</v>
          </cell>
          <cell r="N3167" t="str">
            <v>FU</v>
          </cell>
          <cell r="O3167" t="str">
            <v>FUNCIONAMIENTO INSTITUTO DISTRITAL PARA LA  RECREA</v>
          </cell>
          <cell r="P3167" t="str">
            <v>2025</v>
          </cell>
          <cell r="Q3167">
            <v>141031000</v>
          </cell>
          <cell r="R3167">
            <v>141031000</v>
          </cell>
        </row>
        <row r="3168">
          <cell r="A3168" t="str">
            <v>0211-01FU</v>
          </cell>
          <cell r="B3168" t="str">
            <v>DISTRITO CAPITAL</v>
          </cell>
          <cell r="C3168" t="str">
            <v>0211-01</v>
          </cell>
          <cell r="D3168" t="str">
            <v>INSTITUTO DISTRITAL DE RECREACIÓN Y DEPORTE - IDRD</v>
          </cell>
          <cell r="E3168" t="str">
            <v>0002-009</v>
          </cell>
          <cell r="F3168" t="str">
            <v>EP-CULTURA, RECREACIÓN Y DEPORTE</v>
          </cell>
          <cell r="G3168" t="str">
            <v>1-100-F001</v>
          </cell>
          <cell r="H3168" t="str">
            <v>VA-RECURSOS DISTRITO</v>
          </cell>
          <cell r="I3168" t="str">
            <v>O211020100102</v>
          </cell>
          <cell r="J3168" t="str">
            <v>Horas extras, dominicales, festivos y recargos</v>
          </cell>
          <cell r="K3168" t="str">
            <v>000000000000000000211</v>
          </cell>
          <cell r="L3168" t="str">
            <v>0211 - Programa Funcionamiento - INSTITUTO DISTRITAL PARA LA RECREACIÓN Y EL DEPORTE</v>
          </cell>
          <cell r="M3168" t="str">
            <v>PM02110001FUNC</v>
          </cell>
          <cell r="N3168" t="str">
            <v>FU</v>
          </cell>
          <cell r="O3168" t="str">
            <v>FUNCIONAMIENTO INSTITUTO DISTRITAL PARA LA  RECREA</v>
          </cell>
          <cell r="P3168" t="str">
            <v>2025</v>
          </cell>
          <cell r="Q3168">
            <v>8479000</v>
          </cell>
          <cell r="R3168">
            <v>8479000</v>
          </cell>
        </row>
        <row r="3169">
          <cell r="A3169" t="str">
            <v>0211-01FU</v>
          </cell>
          <cell r="B3169" t="str">
            <v>DISTRITO CAPITAL</v>
          </cell>
          <cell r="C3169" t="str">
            <v>0211-01</v>
          </cell>
          <cell r="D3169" t="str">
            <v>INSTITUTO DISTRITAL DE RECREACIÓN Y DEPORTE - IDRD</v>
          </cell>
          <cell r="E3169" t="str">
            <v>0002-009</v>
          </cell>
          <cell r="F3169" t="str">
            <v>EP-CULTURA, RECREACIÓN Y DEPORTE</v>
          </cell>
          <cell r="G3169" t="str">
            <v>1-100-F001</v>
          </cell>
          <cell r="H3169" t="str">
            <v>VA-RECURSOS DISTRITO</v>
          </cell>
          <cell r="I3169" t="str">
            <v>O211020100104</v>
          </cell>
          <cell r="J3169" t="str">
            <v>Subsidio de alimentación</v>
          </cell>
          <cell r="K3169" t="str">
            <v>000000000000000000211</v>
          </cell>
          <cell r="L3169" t="str">
            <v>0211 - Programa Funcionamiento - INSTITUTO DISTRITAL PARA LA RECREACIÓN Y EL DEPORTE</v>
          </cell>
          <cell r="M3169" t="str">
            <v>PM02110001FUNC</v>
          </cell>
          <cell r="N3169" t="str">
            <v>FU</v>
          </cell>
          <cell r="O3169" t="str">
            <v>FUNCIONAMIENTO INSTITUTO DISTRITAL PARA LA  RECREA</v>
          </cell>
          <cell r="P3169" t="str">
            <v>2025</v>
          </cell>
          <cell r="Q3169">
            <v>3609000</v>
          </cell>
          <cell r="R3169">
            <v>3609000</v>
          </cell>
        </row>
        <row r="3170">
          <cell r="A3170" t="str">
            <v>0211-01FU</v>
          </cell>
          <cell r="B3170" t="str">
            <v>DISTRITO CAPITAL</v>
          </cell>
          <cell r="C3170" t="str">
            <v>0211-01</v>
          </cell>
          <cell r="D3170" t="str">
            <v>INSTITUTO DISTRITAL DE RECREACIÓN Y DEPORTE - IDRD</v>
          </cell>
          <cell r="E3170" t="str">
            <v>0002-009</v>
          </cell>
          <cell r="F3170" t="str">
            <v>EP-CULTURA, RECREACIÓN Y DEPORTE</v>
          </cell>
          <cell r="G3170" t="str">
            <v>1-100-F001</v>
          </cell>
          <cell r="H3170" t="str">
            <v>VA-RECURSOS DISTRITO</v>
          </cell>
          <cell r="I3170" t="str">
            <v>O211020100105</v>
          </cell>
          <cell r="J3170" t="str">
            <v>Auxilio de transporte</v>
          </cell>
          <cell r="K3170" t="str">
            <v>000000000000000000211</v>
          </cell>
          <cell r="L3170" t="str">
            <v>0211 - Programa Funcionamiento - INSTITUTO DISTRITAL PARA LA RECREACIÓN Y EL DEPORTE</v>
          </cell>
          <cell r="M3170" t="str">
            <v>PM02110001FUNC</v>
          </cell>
          <cell r="N3170" t="str">
            <v>FU</v>
          </cell>
          <cell r="O3170" t="str">
            <v>FUNCIONAMIENTO INSTITUTO DISTRITAL PARA LA  RECREA</v>
          </cell>
          <cell r="P3170" t="str">
            <v>2025</v>
          </cell>
          <cell r="Q3170">
            <v>8252000</v>
          </cell>
          <cell r="R3170">
            <v>8252000</v>
          </cell>
        </row>
        <row r="3171">
          <cell r="A3171" t="str">
            <v>0211-01FU</v>
          </cell>
          <cell r="B3171" t="str">
            <v>DISTRITO CAPITAL</v>
          </cell>
          <cell r="C3171" t="str">
            <v>0211-01</v>
          </cell>
          <cell r="D3171" t="str">
            <v>INSTITUTO DISTRITAL DE RECREACIÓN Y DEPORTE - IDRD</v>
          </cell>
          <cell r="E3171" t="str">
            <v>0002-009</v>
          </cell>
          <cell r="F3171" t="str">
            <v>EP-CULTURA, RECREACIÓN Y DEPORTE</v>
          </cell>
          <cell r="G3171" t="str">
            <v>1-100-F001</v>
          </cell>
          <cell r="H3171" t="str">
            <v>VA-RECURSOS DISTRITO</v>
          </cell>
          <cell r="I3171" t="str">
            <v>O211020100106</v>
          </cell>
          <cell r="J3171" t="str">
            <v>Prima de servicio</v>
          </cell>
          <cell r="K3171" t="str">
            <v>000000000000000000211</v>
          </cell>
          <cell r="L3171" t="str">
            <v>0211 - Programa Funcionamiento - INSTITUTO DISTRITAL PARA LA RECREACIÓN Y EL DEPORTE</v>
          </cell>
          <cell r="M3171" t="str">
            <v>PM02110001FUNC</v>
          </cell>
          <cell r="N3171" t="str">
            <v>FU</v>
          </cell>
          <cell r="O3171" t="str">
            <v>FUNCIONAMIENTO INSTITUTO DISTRITAL PARA LA  RECREA</v>
          </cell>
          <cell r="P3171" t="str">
            <v>2025</v>
          </cell>
          <cell r="Q3171">
            <v>17219000</v>
          </cell>
          <cell r="R3171">
            <v>17219000</v>
          </cell>
        </row>
        <row r="3172">
          <cell r="A3172" t="str">
            <v>0211-01FU</v>
          </cell>
          <cell r="B3172" t="str">
            <v>DISTRITO CAPITAL</v>
          </cell>
          <cell r="C3172" t="str">
            <v>0211-01</v>
          </cell>
          <cell r="D3172" t="str">
            <v>INSTITUTO DISTRITAL DE RECREACIÓN Y DEPORTE - IDRD</v>
          </cell>
          <cell r="E3172" t="str">
            <v>0002-009</v>
          </cell>
          <cell r="F3172" t="str">
            <v>EP-CULTURA, RECREACIÓN Y DEPORTE</v>
          </cell>
          <cell r="G3172" t="str">
            <v>1-100-F001</v>
          </cell>
          <cell r="H3172" t="str">
            <v>VA-RECURSOS DISTRITO</v>
          </cell>
          <cell r="I3172" t="str">
            <v>O211020100107</v>
          </cell>
          <cell r="J3172" t="str">
            <v>Bonificación por servicios prestados</v>
          </cell>
          <cell r="K3172" t="str">
            <v>000000000000000000211</v>
          </cell>
          <cell r="L3172" t="str">
            <v>0211 - Programa Funcionamiento - INSTITUTO DISTRITAL PARA LA RECREACIÓN Y EL DEPORTE</v>
          </cell>
          <cell r="M3172" t="str">
            <v>PM02110001FUNC</v>
          </cell>
          <cell r="N3172" t="str">
            <v>FU</v>
          </cell>
          <cell r="O3172" t="str">
            <v>FUNCIONAMIENTO INSTITUTO DISTRITAL PARA LA  RECREA</v>
          </cell>
          <cell r="P3172" t="str">
            <v>2025</v>
          </cell>
          <cell r="Q3172">
            <v>5197000</v>
          </cell>
          <cell r="R3172">
            <v>5197000</v>
          </cell>
        </row>
        <row r="3173">
          <cell r="A3173" t="str">
            <v>0211-01FU</v>
          </cell>
          <cell r="B3173" t="str">
            <v>DISTRITO CAPITAL</v>
          </cell>
          <cell r="C3173" t="str">
            <v>0211-01</v>
          </cell>
          <cell r="D3173" t="str">
            <v>INSTITUTO DISTRITAL DE RECREACIÓN Y DEPORTE - IDRD</v>
          </cell>
          <cell r="E3173" t="str">
            <v>0002-009</v>
          </cell>
          <cell r="F3173" t="str">
            <v>EP-CULTURA, RECREACIÓN Y DEPORTE</v>
          </cell>
          <cell r="G3173" t="str">
            <v>1-100-F001</v>
          </cell>
          <cell r="H3173" t="str">
            <v>VA-RECURSOS DISTRITO</v>
          </cell>
          <cell r="I3173" t="str">
            <v>O21102010010801</v>
          </cell>
          <cell r="J3173" t="str">
            <v>Prima de navidad</v>
          </cell>
          <cell r="K3173" t="str">
            <v>000000000000000000211</v>
          </cell>
          <cell r="L3173" t="str">
            <v>0211 - Programa Funcionamiento - INSTITUTO DISTRITAL PARA LA RECREACIÓN Y EL DEPORTE</v>
          </cell>
          <cell r="M3173" t="str">
            <v>PM02110001FUNC</v>
          </cell>
          <cell r="N3173" t="str">
            <v>FU</v>
          </cell>
          <cell r="O3173" t="str">
            <v>FUNCIONAMIENTO INSTITUTO DISTRITAL PARA LA  RECREA</v>
          </cell>
          <cell r="P3173" t="str">
            <v>2025</v>
          </cell>
          <cell r="Q3173">
            <v>15921000</v>
          </cell>
          <cell r="R3173">
            <v>15921000</v>
          </cell>
        </row>
        <row r="3174">
          <cell r="A3174" t="str">
            <v>0211-01FU</v>
          </cell>
          <cell r="B3174" t="str">
            <v>DISTRITO CAPITAL</v>
          </cell>
          <cell r="C3174" t="str">
            <v>0211-01</v>
          </cell>
          <cell r="D3174" t="str">
            <v>INSTITUTO DISTRITAL DE RECREACIÓN Y DEPORTE - IDRD</v>
          </cell>
          <cell r="E3174" t="str">
            <v>0002-009</v>
          </cell>
          <cell r="F3174" t="str">
            <v>EP-CULTURA, RECREACIÓN Y DEPORTE</v>
          </cell>
          <cell r="G3174" t="str">
            <v>1-100-F001</v>
          </cell>
          <cell r="H3174" t="str">
            <v>VA-RECURSOS DISTRITO</v>
          </cell>
          <cell r="I3174" t="str">
            <v>O21102010010802</v>
          </cell>
          <cell r="J3174" t="str">
            <v>Prima de vacaciones</v>
          </cell>
          <cell r="K3174" t="str">
            <v>000000000000000000211</v>
          </cell>
          <cell r="L3174" t="str">
            <v>0211 - Programa Funcionamiento - INSTITUTO DISTRITAL PARA LA RECREACIÓN Y EL DEPORTE</v>
          </cell>
          <cell r="M3174" t="str">
            <v>PM02110001FUNC</v>
          </cell>
          <cell r="N3174" t="str">
            <v>FU</v>
          </cell>
          <cell r="O3174" t="str">
            <v>FUNCIONAMIENTO INSTITUTO DISTRITAL PARA LA  RECREA</v>
          </cell>
          <cell r="P3174" t="str">
            <v>2025</v>
          </cell>
          <cell r="Q3174">
            <v>7641000</v>
          </cell>
          <cell r="R3174">
            <v>7641000</v>
          </cell>
        </row>
        <row r="3175">
          <cell r="A3175" t="str">
            <v>0211-01FU</v>
          </cell>
          <cell r="B3175" t="str">
            <v>DISTRITO CAPITAL</v>
          </cell>
          <cell r="C3175" t="str">
            <v>0211-01</v>
          </cell>
          <cell r="D3175" t="str">
            <v>INSTITUTO DISTRITAL DE RECREACIÓN Y DEPORTE - IDRD</v>
          </cell>
          <cell r="E3175" t="str">
            <v>0002-009</v>
          </cell>
          <cell r="F3175" t="str">
            <v>EP-CULTURA, RECREACIÓN Y DEPORTE</v>
          </cell>
          <cell r="G3175" t="str">
            <v>1-100-F001</v>
          </cell>
          <cell r="H3175" t="str">
            <v>VA-RECURSOS DISTRITO</v>
          </cell>
          <cell r="I3175" t="str">
            <v>O21102010021201</v>
          </cell>
          <cell r="J3175" t="str">
            <v>Beneficios a los empleados a corto plazo</v>
          </cell>
          <cell r="K3175" t="str">
            <v>000000000000000000211</v>
          </cell>
          <cell r="L3175" t="str">
            <v>0211 - Programa Funcionamiento - INSTITUTO DISTRITAL PARA LA RECREACIÓN Y EL DEPORTE</v>
          </cell>
          <cell r="M3175" t="str">
            <v>PM02110001FUNC</v>
          </cell>
          <cell r="N3175" t="str">
            <v>FU</v>
          </cell>
          <cell r="O3175" t="str">
            <v>FUNCIONAMIENTO INSTITUTO DISTRITAL PARA LA  RECREA</v>
          </cell>
          <cell r="P3175" t="str">
            <v>2025</v>
          </cell>
          <cell r="Q3175">
            <v>7053000</v>
          </cell>
          <cell r="R3175">
            <v>7053000</v>
          </cell>
        </row>
        <row r="3176">
          <cell r="A3176" t="str">
            <v>0211-01FU</v>
          </cell>
          <cell r="B3176" t="str">
            <v>DISTRITO CAPITAL</v>
          </cell>
          <cell r="C3176" t="str">
            <v>0211-01</v>
          </cell>
          <cell r="D3176" t="str">
            <v>INSTITUTO DISTRITAL DE RECREACIÓN Y DEPORTE - IDRD</v>
          </cell>
          <cell r="E3176" t="str">
            <v>0002-009</v>
          </cell>
          <cell r="F3176" t="str">
            <v>EP-CULTURA, RECREACIÓN Y DEPORTE</v>
          </cell>
          <cell r="G3176" t="str">
            <v>1-100-F001</v>
          </cell>
          <cell r="H3176" t="str">
            <v>VA-RECURSOS DISTRITO</v>
          </cell>
          <cell r="I3176" t="str">
            <v>O211020200101</v>
          </cell>
          <cell r="J3176" t="str">
            <v>Aportes a la seguridad social en pensiones públicas</v>
          </cell>
          <cell r="K3176" t="str">
            <v>000000000000000000211</v>
          </cell>
          <cell r="L3176" t="str">
            <v>0211 - Programa Funcionamiento - INSTITUTO DISTRITAL PARA LA RECREACIÓN Y EL DEPORTE</v>
          </cell>
          <cell r="M3176" t="str">
            <v>PM02110001FUNC</v>
          </cell>
          <cell r="N3176" t="str">
            <v>FU</v>
          </cell>
          <cell r="O3176" t="str">
            <v>FUNCIONAMIENTO INSTITUTO DISTRITAL PARA LA  RECREA</v>
          </cell>
          <cell r="P3176" t="str">
            <v>2025</v>
          </cell>
          <cell r="Q3176">
            <v>16246000</v>
          </cell>
          <cell r="R3176">
            <v>16246000</v>
          </cell>
        </row>
        <row r="3177">
          <cell r="A3177" t="str">
            <v>0211-01FU</v>
          </cell>
          <cell r="B3177" t="str">
            <v>DISTRITO CAPITAL</v>
          </cell>
          <cell r="C3177" t="str">
            <v>0211-01</v>
          </cell>
          <cell r="D3177" t="str">
            <v>INSTITUTO DISTRITAL DE RECREACIÓN Y DEPORTE - IDRD</v>
          </cell>
          <cell r="E3177" t="str">
            <v>0002-009</v>
          </cell>
          <cell r="F3177" t="str">
            <v>EP-CULTURA, RECREACIÓN Y DEPORTE</v>
          </cell>
          <cell r="G3177" t="str">
            <v>1-100-F001</v>
          </cell>
          <cell r="H3177" t="str">
            <v>VA-RECURSOS DISTRITO</v>
          </cell>
          <cell r="I3177" t="str">
            <v>O211020200102</v>
          </cell>
          <cell r="J3177" t="str">
            <v>Aportes a la seguridad social en pensiones privadas</v>
          </cell>
          <cell r="K3177" t="str">
            <v>000000000000000000211</v>
          </cell>
          <cell r="L3177" t="str">
            <v>0211 - Programa Funcionamiento - INSTITUTO DISTRITAL PARA LA RECREACIÓN Y EL DEPORTE</v>
          </cell>
          <cell r="M3177" t="str">
            <v>PM02110001FUNC</v>
          </cell>
          <cell r="N3177" t="str">
            <v>FU</v>
          </cell>
          <cell r="O3177" t="str">
            <v>FUNCIONAMIENTO INSTITUTO DISTRITAL PARA LA  RECREA</v>
          </cell>
          <cell r="P3177" t="str">
            <v>2025</v>
          </cell>
          <cell r="Q3177">
            <v>3165000</v>
          </cell>
          <cell r="R3177">
            <v>3165000</v>
          </cell>
        </row>
        <row r="3178">
          <cell r="A3178" t="str">
            <v>0211-01FU</v>
          </cell>
          <cell r="B3178" t="str">
            <v>DISTRITO CAPITAL</v>
          </cell>
          <cell r="C3178" t="str">
            <v>0211-01</v>
          </cell>
          <cell r="D3178" t="str">
            <v>INSTITUTO DISTRITAL DE RECREACIÓN Y DEPORTE - IDRD</v>
          </cell>
          <cell r="E3178" t="str">
            <v>0002-009</v>
          </cell>
          <cell r="F3178" t="str">
            <v>EP-CULTURA, RECREACIÓN Y DEPORTE</v>
          </cell>
          <cell r="G3178" t="str">
            <v>1-100-F001</v>
          </cell>
          <cell r="H3178" t="str">
            <v>VA-RECURSOS DISTRITO</v>
          </cell>
          <cell r="I3178" t="str">
            <v>O211020200202</v>
          </cell>
          <cell r="J3178" t="str">
            <v>Aportes a la seguridad social en salud privada</v>
          </cell>
          <cell r="K3178" t="str">
            <v>000000000000000000211</v>
          </cell>
          <cell r="L3178" t="str">
            <v>0211 - Programa Funcionamiento - INSTITUTO DISTRITAL PARA LA RECREACIÓN Y EL DEPORTE</v>
          </cell>
          <cell r="M3178" t="str">
            <v>PM02110001FUNC</v>
          </cell>
          <cell r="N3178" t="str">
            <v>FU</v>
          </cell>
          <cell r="O3178" t="str">
            <v>FUNCIONAMIENTO INSTITUTO DISTRITAL PARA LA  RECREA</v>
          </cell>
          <cell r="P3178" t="str">
            <v>2025</v>
          </cell>
          <cell r="Q3178">
            <v>13750000</v>
          </cell>
          <cell r="R3178">
            <v>13750000</v>
          </cell>
        </row>
        <row r="3179">
          <cell r="A3179" t="str">
            <v>0211-01FU</v>
          </cell>
          <cell r="B3179" t="str">
            <v>DISTRITO CAPITAL</v>
          </cell>
          <cell r="C3179" t="str">
            <v>0211-01</v>
          </cell>
          <cell r="D3179" t="str">
            <v>INSTITUTO DISTRITAL DE RECREACIÓN Y DEPORTE - IDRD</v>
          </cell>
          <cell r="E3179" t="str">
            <v>0002-009</v>
          </cell>
          <cell r="F3179" t="str">
            <v>EP-CULTURA, RECREACIÓN Y DEPORTE</v>
          </cell>
          <cell r="G3179" t="str">
            <v>1-100-F001</v>
          </cell>
          <cell r="H3179" t="str">
            <v>VA-RECURSOS DISTRITO</v>
          </cell>
          <cell r="I3179" t="str">
            <v>O211020200301</v>
          </cell>
          <cell r="J3179" t="str">
            <v>Aportes de cesantías a fondos públicos</v>
          </cell>
          <cell r="K3179" t="str">
            <v>000000000000000000211</v>
          </cell>
          <cell r="L3179" t="str">
            <v>0211 - Programa Funcionamiento - INSTITUTO DISTRITAL PARA LA RECREACIÓN Y EL DEPORTE</v>
          </cell>
          <cell r="M3179" t="str">
            <v>PM02110001FUNC</v>
          </cell>
          <cell r="N3179" t="str">
            <v>FU</v>
          </cell>
          <cell r="O3179" t="str">
            <v>FUNCIONAMIENTO INSTITUTO DISTRITAL PARA LA  RECREA</v>
          </cell>
          <cell r="P3179" t="str">
            <v>2025</v>
          </cell>
          <cell r="Q3179">
            <v>20109000</v>
          </cell>
          <cell r="R3179">
            <v>20109000</v>
          </cell>
        </row>
        <row r="3180">
          <cell r="A3180" t="str">
            <v>0211-01FU</v>
          </cell>
          <cell r="B3180" t="str">
            <v>DISTRITO CAPITAL</v>
          </cell>
          <cell r="C3180" t="str">
            <v>0211-01</v>
          </cell>
          <cell r="D3180" t="str">
            <v>INSTITUTO DISTRITAL DE RECREACIÓN Y DEPORTE - IDRD</v>
          </cell>
          <cell r="E3180" t="str">
            <v>0002-009</v>
          </cell>
          <cell r="F3180" t="str">
            <v>EP-CULTURA, RECREACIÓN Y DEPORTE</v>
          </cell>
          <cell r="G3180" t="str">
            <v>1-100-F001</v>
          </cell>
          <cell r="H3180" t="str">
            <v>VA-RECURSOS DISTRITO</v>
          </cell>
          <cell r="I3180" t="str">
            <v>O211020200401</v>
          </cell>
          <cell r="J3180" t="str">
            <v>Compensar</v>
          </cell>
          <cell r="K3180" t="str">
            <v>000000000000000000211</v>
          </cell>
          <cell r="L3180" t="str">
            <v>0211 - Programa Funcionamiento - INSTITUTO DISTRITAL PARA LA RECREACIÓN Y EL DEPORTE</v>
          </cell>
          <cell r="M3180" t="str">
            <v>PM02110001FUNC</v>
          </cell>
          <cell r="N3180" t="str">
            <v>FU</v>
          </cell>
          <cell r="O3180" t="str">
            <v>FUNCIONAMIENTO INSTITUTO DISTRITAL PARA LA  RECREA</v>
          </cell>
          <cell r="P3180" t="str">
            <v>2025</v>
          </cell>
          <cell r="Q3180">
            <v>7651000</v>
          </cell>
          <cell r="R3180">
            <v>7651000</v>
          </cell>
        </row>
        <row r="3181">
          <cell r="A3181" t="str">
            <v>0211-01FU</v>
          </cell>
          <cell r="B3181" t="str">
            <v>DISTRITO CAPITAL</v>
          </cell>
          <cell r="C3181" t="str">
            <v>0211-01</v>
          </cell>
          <cell r="D3181" t="str">
            <v>INSTITUTO DISTRITAL DE RECREACIÓN Y DEPORTE - IDRD</v>
          </cell>
          <cell r="E3181" t="str">
            <v>0002-009</v>
          </cell>
          <cell r="F3181" t="str">
            <v>EP-CULTURA, RECREACIÓN Y DEPORTE</v>
          </cell>
          <cell r="G3181" t="str">
            <v>1-100-F001</v>
          </cell>
          <cell r="H3181" t="str">
            <v>VA-RECURSOS DISTRITO</v>
          </cell>
          <cell r="I3181" t="str">
            <v>O211020200501</v>
          </cell>
          <cell r="J3181" t="str">
            <v>Aportes generales al sistema de riesgos laborales públicos</v>
          </cell>
          <cell r="K3181" t="str">
            <v>000000000000000000211</v>
          </cell>
          <cell r="L3181" t="str">
            <v>0211 - Programa Funcionamiento - INSTITUTO DISTRITAL PARA LA RECREACIÓN Y EL DEPORTE</v>
          </cell>
          <cell r="M3181" t="str">
            <v>PM02110001FUNC</v>
          </cell>
          <cell r="N3181" t="str">
            <v>FU</v>
          </cell>
          <cell r="O3181" t="str">
            <v>FUNCIONAMIENTO INSTITUTO DISTRITAL PARA LA  RECREA</v>
          </cell>
          <cell r="P3181" t="str">
            <v>2025</v>
          </cell>
          <cell r="Q3181">
            <v>1348000</v>
          </cell>
          <cell r="R3181">
            <v>1348000</v>
          </cell>
        </row>
        <row r="3182">
          <cell r="A3182" t="str">
            <v>0211-01FU</v>
          </cell>
          <cell r="B3182" t="str">
            <v>DISTRITO CAPITAL</v>
          </cell>
          <cell r="C3182" t="str">
            <v>0211-01</v>
          </cell>
          <cell r="D3182" t="str">
            <v>INSTITUTO DISTRITAL DE RECREACIÓN Y DEPORTE - IDRD</v>
          </cell>
          <cell r="E3182" t="str">
            <v>0002-009</v>
          </cell>
          <cell r="F3182" t="str">
            <v>EP-CULTURA, RECREACIÓN Y DEPORTE</v>
          </cell>
          <cell r="G3182" t="str">
            <v>1-100-F001</v>
          </cell>
          <cell r="H3182" t="str">
            <v>VA-RECURSOS DISTRITO</v>
          </cell>
          <cell r="I3182" t="str">
            <v>O2110202006</v>
          </cell>
          <cell r="J3182" t="str">
            <v>Aportes al ICBF</v>
          </cell>
          <cell r="K3182" t="str">
            <v>000000000000000000211</v>
          </cell>
          <cell r="L3182" t="str">
            <v>0211 - Programa Funcionamiento - INSTITUTO DISTRITAL PARA LA RECREACIÓN Y EL DEPORTE</v>
          </cell>
          <cell r="M3182" t="str">
            <v>PM02110001FUNC</v>
          </cell>
          <cell r="N3182" t="str">
            <v>FU</v>
          </cell>
          <cell r="O3182" t="str">
            <v>FUNCIONAMIENTO INSTITUTO DISTRITAL PARA LA  RECREA</v>
          </cell>
          <cell r="P3182" t="str">
            <v>2025</v>
          </cell>
          <cell r="Q3182">
            <v>5739000</v>
          </cell>
          <cell r="R3182">
            <v>5739000</v>
          </cell>
        </row>
        <row r="3183">
          <cell r="A3183" t="str">
            <v>0211-01FU</v>
          </cell>
          <cell r="B3183" t="str">
            <v>DISTRITO CAPITAL</v>
          </cell>
          <cell r="C3183" t="str">
            <v>0211-01</v>
          </cell>
          <cell r="D3183" t="str">
            <v>INSTITUTO DISTRITAL DE RECREACIÓN Y DEPORTE - IDRD</v>
          </cell>
          <cell r="E3183" t="str">
            <v>0002-009</v>
          </cell>
          <cell r="F3183" t="str">
            <v>EP-CULTURA, RECREACIÓN Y DEPORTE</v>
          </cell>
          <cell r="G3183" t="str">
            <v>1-100-F001</v>
          </cell>
          <cell r="H3183" t="str">
            <v>VA-RECURSOS DISTRITO</v>
          </cell>
          <cell r="I3183" t="str">
            <v>O2110202007</v>
          </cell>
          <cell r="J3183" t="str">
            <v>Aportes al SENA</v>
          </cell>
          <cell r="K3183" t="str">
            <v>000000000000000000211</v>
          </cell>
          <cell r="L3183" t="str">
            <v>0211 - Programa Funcionamiento - INSTITUTO DISTRITAL PARA LA RECREACIÓN Y EL DEPORTE</v>
          </cell>
          <cell r="M3183" t="str">
            <v>PM02110001FUNC</v>
          </cell>
          <cell r="N3183" t="str">
            <v>FU</v>
          </cell>
          <cell r="O3183" t="str">
            <v>FUNCIONAMIENTO INSTITUTO DISTRITAL PARA LA  RECREA</v>
          </cell>
          <cell r="P3183" t="str">
            <v>2025</v>
          </cell>
          <cell r="Q3183">
            <v>3826000</v>
          </cell>
          <cell r="R3183">
            <v>3826000</v>
          </cell>
        </row>
        <row r="3184">
          <cell r="A3184" t="str">
            <v>0211-01FU</v>
          </cell>
          <cell r="B3184" t="str">
            <v>DISTRITO CAPITAL</v>
          </cell>
          <cell r="C3184" t="str">
            <v>0211-01</v>
          </cell>
          <cell r="D3184" t="str">
            <v>INSTITUTO DISTRITAL DE RECREACIÓN Y DEPORTE - IDRD</v>
          </cell>
          <cell r="E3184" t="str">
            <v>0002-009</v>
          </cell>
          <cell r="F3184" t="str">
            <v>EP-CULTURA, RECREACIÓN Y DEPORTE</v>
          </cell>
          <cell r="G3184" t="str">
            <v>1-100-F001</v>
          </cell>
          <cell r="H3184" t="str">
            <v>VA-RECURSOS DISTRITO</v>
          </cell>
          <cell r="I3184" t="str">
            <v>O211020300103</v>
          </cell>
          <cell r="J3184" t="str">
            <v>Bonificación especial de recreación</v>
          </cell>
          <cell r="K3184" t="str">
            <v>000000000000000000211</v>
          </cell>
          <cell r="L3184" t="str">
            <v>0211 - Programa Funcionamiento - INSTITUTO DISTRITAL PARA LA RECREACIÓN Y EL DEPORTE</v>
          </cell>
          <cell r="M3184" t="str">
            <v>PM02110001FUNC</v>
          </cell>
          <cell r="N3184" t="str">
            <v>FU</v>
          </cell>
          <cell r="O3184" t="str">
            <v>FUNCIONAMIENTO INSTITUTO DISTRITAL PARA LA  RECREA</v>
          </cell>
          <cell r="P3184" t="str">
            <v>2025</v>
          </cell>
          <cell r="Q3184">
            <v>784000</v>
          </cell>
          <cell r="R3184">
            <v>784000</v>
          </cell>
        </row>
        <row r="3185">
          <cell r="A3185" t="str">
            <v>0211-01FU</v>
          </cell>
          <cell r="B3185" t="str">
            <v>DISTRITO CAPITAL</v>
          </cell>
          <cell r="C3185" t="str">
            <v>0211-01</v>
          </cell>
          <cell r="D3185" t="str">
            <v>INSTITUTO DISTRITAL DE RECREACIÓN Y DEPORTE - IDRD</v>
          </cell>
          <cell r="E3185" t="str">
            <v>0002-009</v>
          </cell>
          <cell r="F3185" t="str">
            <v>EP-CULTURA, RECREACIÓN Y DEPORTE</v>
          </cell>
          <cell r="G3185" t="str">
            <v>1-100-F001</v>
          </cell>
          <cell r="H3185" t="str">
            <v>VA-RECURSOS DISTRITO</v>
          </cell>
          <cell r="I3185" t="str">
            <v>O2110203119</v>
          </cell>
          <cell r="J3185" t="str">
            <v>Reconocimiento por permanencia en el servicio público - Bogotá D.C.</v>
          </cell>
          <cell r="K3185" t="str">
            <v>000000000000000000211</v>
          </cell>
          <cell r="L3185" t="str">
            <v>0211 - Programa Funcionamiento - INSTITUTO DISTRITAL PARA LA RECREACIÓN Y EL DEPORTE</v>
          </cell>
          <cell r="M3185" t="str">
            <v>PM02110001FUNC</v>
          </cell>
          <cell r="N3185" t="str">
            <v>FU</v>
          </cell>
          <cell r="O3185" t="str">
            <v>FUNCIONAMIENTO INSTITUTO DISTRITAL PARA LA  RECREA</v>
          </cell>
          <cell r="P3185" t="str">
            <v>2025</v>
          </cell>
          <cell r="Q3185">
            <v>5077000</v>
          </cell>
          <cell r="R3185">
            <v>5077000</v>
          </cell>
        </row>
        <row r="3186">
          <cell r="A3186" t="str">
            <v>0211-01FU</v>
          </cell>
          <cell r="B3186" t="str">
            <v>DISTRITO CAPITAL</v>
          </cell>
          <cell r="C3186" t="str">
            <v>0211-01</v>
          </cell>
          <cell r="D3186" t="str">
            <v>INSTITUTO DISTRITAL DE RECREACIÓN Y DEPORTE - IDRD</v>
          </cell>
          <cell r="E3186" t="str">
            <v>0002-009</v>
          </cell>
          <cell r="F3186" t="str">
            <v>EP-CULTURA, RECREACIÓN Y DEPORTE</v>
          </cell>
          <cell r="G3186" t="str">
            <v>1-100-F001</v>
          </cell>
          <cell r="H3186" t="str">
            <v>VA-RECURSOS DISTRITO</v>
          </cell>
          <cell r="I3186" t="str">
            <v>O21201010030106</v>
          </cell>
          <cell r="J3186" t="str">
            <v>Otras máquinas para usos generales y sus partes y piezas</v>
          </cell>
          <cell r="K3186" t="str">
            <v>000000000000000000211</v>
          </cell>
          <cell r="L3186" t="str">
            <v>0211 - Programa Funcionamiento - INSTITUTO DISTRITAL PARA LA RECREACIÓN Y EL DEPORTE</v>
          </cell>
          <cell r="M3186" t="str">
            <v>PM02110001FUNC</v>
          </cell>
          <cell r="N3186" t="str">
            <v>FU</v>
          </cell>
          <cell r="O3186" t="str">
            <v>FUNCIONAMIENTO INSTITUTO DISTRITAL PARA LA  RECREA</v>
          </cell>
          <cell r="P3186" t="str">
            <v>2025</v>
          </cell>
          <cell r="Q3186">
            <v>2691000</v>
          </cell>
          <cell r="R3186">
            <v>2691000</v>
          </cell>
        </row>
        <row r="3187">
          <cell r="A3187" t="str">
            <v>0211-01FU</v>
          </cell>
          <cell r="B3187" t="str">
            <v>DISTRITO CAPITAL</v>
          </cell>
          <cell r="C3187" t="str">
            <v>0211-01</v>
          </cell>
          <cell r="D3187" t="str">
            <v>INSTITUTO DISTRITAL DE RECREACIÓN Y DEPORTE - IDRD</v>
          </cell>
          <cell r="E3187" t="str">
            <v>0002-009</v>
          </cell>
          <cell r="F3187" t="str">
            <v>EP-CULTURA, RECREACIÓN Y DEPORTE</v>
          </cell>
          <cell r="G3187" t="str">
            <v>1-100-F001</v>
          </cell>
          <cell r="H3187" t="str">
            <v>VA-RECURSOS DISTRITO</v>
          </cell>
          <cell r="I3187" t="str">
            <v>O21201010030302</v>
          </cell>
          <cell r="J3187" t="str">
            <v>Maquinaria de informática y sus partes, piezas y accesorios</v>
          </cell>
          <cell r="K3187" t="str">
            <v>000000000000000000211</v>
          </cell>
          <cell r="L3187" t="str">
            <v>0211 - Programa Funcionamiento - INSTITUTO DISTRITAL PARA LA RECREACIÓN Y EL DEPORTE</v>
          </cell>
          <cell r="M3187" t="str">
            <v>PM02110001FUNC</v>
          </cell>
          <cell r="N3187" t="str">
            <v>FU</v>
          </cell>
          <cell r="O3187" t="str">
            <v>FUNCIONAMIENTO INSTITUTO DISTRITAL PARA LA  RECREA</v>
          </cell>
          <cell r="P3187" t="str">
            <v>2025</v>
          </cell>
          <cell r="Q3187">
            <v>83475000</v>
          </cell>
          <cell r="R3187">
            <v>83475000</v>
          </cell>
        </row>
        <row r="3188">
          <cell r="A3188" t="str">
            <v>0211-01FU</v>
          </cell>
          <cell r="B3188" t="str">
            <v>DISTRITO CAPITAL</v>
          </cell>
          <cell r="C3188" t="str">
            <v>0211-01</v>
          </cell>
          <cell r="D3188" t="str">
            <v>INSTITUTO DISTRITAL DE RECREACIÓN Y DEPORTE - IDRD</v>
          </cell>
          <cell r="E3188" t="str">
            <v>0002-009</v>
          </cell>
          <cell r="F3188" t="str">
            <v>EP-CULTURA, RECREACIÓN Y DEPORTE</v>
          </cell>
          <cell r="G3188" t="str">
            <v>1-100-F001</v>
          </cell>
          <cell r="H3188" t="str">
            <v>VA-RECURSOS DISTRITO</v>
          </cell>
          <cell r="I3188" t="str">
            <v>O21201010030502</v>
          </cell>
          <cell r="J3188" t="str">
            <v>Aparatos transmisores de televisión y radio; televisión, video y cámaras digitales; teléfonos</v>
          </cell>
          <cell r="K3188" t="str">
            <v>000000000000000000211</v>
          </cell>
          <cell r="L3188" t="str">
            <v>0211 - Programa Funcionamiento - INSTITUTO DISTRITAL PARA LA RECREACIÓN Y EL DEPORTE</v>
          </cell>
          <cell r="M3188" t="str">
            <v>PM02110001FUNC</v>
          </cell>
          <cell r="N3188" t="str">
            <v>FU</v>
          </cell>
          <cell r="O3188" t="str">
            <v>FUNCIONAMIENTO INSTITUTO DISTRITAL PARA LA  RECREA</v>
          </cell>
          <cell r="P3188" t="str">
            <v>2025</v>
          </cell>
          <cell r="Q3188">
            <v>897000</v>
          </cell>
          <cell r="R3188">
            <v>897000</v>
          </cell>
        </row>
        <row r="3189">
          <cell r="A3189" t="str">
            <v>0211-01FU</v>
          </cell>
          <cell r="B3189" t="str">
            <v>DISTRITO CAPITAL</v>
          </cell>
          <cell r="C3189" t="str">
            <v>0211-01</v>
          </cell>
          <cell r="D3189" t="str">
            <v>INSTITUTO DISTRITAL DE RECREACIÓN Y DEPORTE - IDRD</v>
          </cell>
          <cell r="E3189" t="str">
            <v>0002-009</v>
          </cell>
          <cell r="F3189" t="str">
            <v>EP-CULTURA, RECREACIÓN Y DEPORTE</v>
          </cell>
          <cell r="G3189" t="str">
            <v>1-100-F001</v>
          </cell>
          <cell r="H3189" t="str">
            <v>VA-RECURSOS DISTRITO</v>
          </cell>
          <cell r="I3189" t="str">
            <v>O2120101004010102</v>
          </cell>
          <cell r="J3189" t="str">
            <v>Muebles del tipo utilizado en la oficina</v>
          </cell>
          <cell r="K3189" t="str">
            <v>000000000000000000211</v>
          </cell>
          <cell r="L3189" t="str">
            <v>0211 - Programa Funcionamiento - INSTITUTO DISTRITAL PARA LA RECREACIÓN Y EL DEPORTE</v>
          </cell>
          <cell r="M3189" t="str">
            <v>PM02110001FUNC</v>
          </cell>
          <cell r="N3189" t="str">
            <v>FU</v>
          </cell>
          <cell r="O3189" t="str">
            <v>FUNCIONAMIENTO INSTITUTO DISTRITAL PARA LA  RECREA</v>
          </cell>
          <cell r="P3189" t="str">
            <v>2025</v>
          </cell>
          <cell r="Q3189">
            <v>897000</v>
          </cell>
          <cell r="R3189">
            <v>897000</v>
          </cell>
        </row>
        <row r="3190">
          <cell r="A3190" t="str">
            <v>0211-01FU</v>
          </cell>
          <cell r="B3190" t="str">
            <v>DISTRITO CAPITAL</v>
          </cell>
          <cell r="C3190" t="str">
            <v>0211-01</v>
          </cell>
          <cell r="D3190" t="str">
            <v>INSTITUTO DISTRITAL DE RECREACIÓN Y DEPORTE - IDRD</v>
          </cell>
          <cell r="E3190" t="str">
            <v>0002-009</v>
          </cell>
          <cell r="F3190" t="str">
            <v>EP-CULTURA, RECREACIÓN Y DEPORTE</v>
          </cell>
          <cell r="G3190" t="str">
            <v>1-100-F001</v>
          </cell>
          <cell r="H3190" t="str">
            <v>VA-RECURSOS DISTRITO</v>
          </cell>
          <cell r="I3190" t="str">
            <v>O2120201002082823101</v>
          </cell>
          <cell r="J3190" t="str">
            <v>Vestidos de paño para hombre</v>
          </cell>
          <cell r="K3190" t="str">
            <v>000000000000000000211</v>
          </cell>
          <cell r="L3190" t="str">
            <v>0211 - Programa Funcionamiento - INSTITUTO DISTRITAL PARA LA RECREACIÓN Y EL DEPORTE</v>
          </cell>
          <cell r="M3190" t="str">
            <v>PM02110001FUNC</v>
          </cell>
          <cell r="N3190" t="str">
            <v>FU</v>
          </cell>
          <cell r="O3190" t="str">
            <v>FUNCIONAMIENTO INSTITUTO DISTRITAL PARA LA  RECREA</v>
          </cell>
          <cell r="P3190" t="str">
            <v>2025</v>
          </cell>
          <cell r="Q3190">
            <v>47633000</v>
          </cell>
          <cell r="R3190">
            <v>47633000</v>
          </cell>
        </row>
        <row r="3191">
          <cell r="A3191" t="str">
            <v>0211-01FU</v>
          </cell>
          <cell r="B3191" t="str">
            <v>DISTRITO CAPITAL</v>
          </cell>
          <cell r="C3191" t="str">
            <v>0211-01</v>
          </cell>
          <cell r="D3191" t="str">
            <v>INSTITUTO DISTRITAL DE RECREACIÓN Y DEPORTE - IDRD</v>
          </cell>
          <cell r="E3191" t="str">
            <v>0002-009</v>
          </cell>
          <cell r="F3191" t="str">
            <v>EP-CULTURA, RECREACIÓN Y DEPORTE</v>
          </cell>
          <cell r="G3191" t="str">
            <v>1-100-F001</v>
          </cell>
          <cell r="H3191" t="str">
            <v>VA-RECURSOS DISTRITO</v>
          </cell>
          <cell r="I3191" t="str">
            <v>O2120201002082823301</v>
          </cell>
          <cell r="J3191" t="str">
            <v>Vestidos de paño para mujer</v>
          </cell>
          <cell r="K3191" t="str">
            <v>000000000000000000211</v>
          </cell>
          <cell r="L3191" t="str">
            <v>0211 - Programa Funcionamiento - INSTITUTO DISTRITAL PARA LA RECREACIÓN Y EL DEPORTE</v>
          </cell>
          <cell r="M3191" t="str">
            <v>PM02110001FUNC</v>
          </cell>
          <cell r="N3191" t="str">
            <v>FU</v>
          </cell>
          <cell r="O3191" t="str">
            <v>FUNCIONAMIENTO INSTITUTO DISTRITAL PARA LA  RECREA</v>
          </cell>
          <cell r="P3191" t="str">
            <v>2025</v>
          </cell>
          <cell r="Q3191">
            <v>8258000</v>
          </cell>
          <cell r="R3191">
            <v>8258000</v>
          </cell>
        </row>
        <row r="3192">
          <cell r="A3192" t="str">
            <v>0211-01FU</v>
          </cell>
          <cell r="B3192" t="str">
            <v>DISTRITO CAPITAL</v>
          </cell>
          <cell r="C3192" t="str">
            <v>0211-01</v>
          </cell>
          <cell r="D3192" t="str">
            <v>INSTITUTO DISTRITAL DE RECREACIÓN Y DEPORTE - IDRD</v>
          </cell>
          <cell r="E3192" t="str">
            <v>0002-009</v>
          </cell>
          <cell r="F3192" t="str">
            <v>EP-CULTURA, RECREACIÓN Y DEPORTE</v>
          </cell>
          <cell r="G3192" t="str">
            <v>1-100-F001</v>
          </cell>
          <cell r="H3192" t="str">
            <v>VA-RECURSOS DISTRITO</v>
          </cell>
          <cell r="I3192" t="str">
            <v>O2120201002082823609</v>
          </cell>
          <cell r="J3192" t="str">
            <v>Uniformes de trabajo</v>
          </cell>
          <cell r="K3192" t="str">
            <v>000000000000000000211</v>
          </cell>
          <cell r="L3192" t="str">
            <v>0211 - Programa Funcionamiento - INSTITUTO DISTRITAL PARA LA RECREACIÓN Y EL DEPORTE</v>
          </cell>
          <cell r="M3192" t="str">
            <v>PM02110001FUNC</v>
          </cell>
          <cell r="N3192" t="str">
            <v>FU</v>
          </cell>
          <cell r="O3192" t="str">
            <v>FUNCIONAMIENTO INSTITUTO DISTRITAL PARA LA  RECREA</v>
          </cell>
          <cell r="P3192" t="str">
            <v>2025</v>
          </cell>
          <cell r="Q3192">
            <v>187200000</v>
          </cell>
          <cell r="R3192">
            <v>187200000</v>
          </cell>
        </row>
        <row r="3193">
          <cell r="A3193" t="str">
            <v>0211-01FU</v>
          </cell>
          <cell r="B3193" t="str">
            <v>DISTRITO CAPITAL</v>
          </cell>
          <cell r="C3193" t="str">
            <v>0211-01</v>
          </cell>
          <cell r="D3193" t="str">
            <v>INSTITUTO DISTRITAL DE RECREACIÓN Y DEPORTE - IDRD</v>
          </cell>
          <cell r="E3193" t="str">
            <v>0002-009</v>
          </cell>
          <cell r="F3193" t="str">
            <v>EP-CULTURA, RECREACIÓN Y DEPORTE</v>
          </cell>
          <cell r="G3193" t="str">
            <v>1-100-F001</v>
          </cell>
          <cell r="H3193" t="str">
            <v>VA-RECURSOS DISTRITO</v>
          </cell>
          <cell r="I3193" t="str">
            <v>O2120201003013191498</v>
          </cell>
          <cell r="J3193" t="str">
            <v>Artefactos de madera para uso industrial n.c.p.</v>
          </cell>
          <cell r="K3193" t="str">
            <v>000000000000000000211</v>
          </cell>
          <cell r="L3193" t="str">
            <v>0211 - Programa Funcionamiento - INSTITUTO DISTRITAL PARA LA RECREACIÓN Y EL DEPORTE</v>
          </cell>
          <cell r="M3193" t="str">
            <v>PM02110001FUNC</v>
          </cell>
          <cell r="N3193" t="str">
            <v>FU</v>
          </cell>
          <cell r="O3193" t="str">
            <v>FUNCIONAMIENTO INSTITUTO DISTRITAL PARA LA  RECREA</v>
          </cell>
          <cell r="P3193" t="str">
            <v>2025</v>
          </cell>
          <cell r="Q3193">
            <v>897000</v>
          </cell>
          <cell r="R3193">
            <v>897000</v>
          </cell>
        </row>
        <row r="3194">
          <cell r="A3194" t="str">
            <v>0211-01FU</v>
          </cell>
          <cell r="B3194" t="str">
            <v>DISTRITO CAPITAL</v>
          </cell>
          <cell r="C3194" t="str">
            <v>0211-01</v>
          </cell>
          <cell r="D3194" t="str">
            <v>INSTITUTO DISTRITAL DE RECREACIÓN Y DEPORTE - IDRD</v>
          </cell>
          <cell r="E3194" t="str">
            <v>0002-009</v>
          </cell>
          <cell r="F3194" t="str">
            <v>EP-CULTURA, RECREACIÓN Y DEPORTE</v>
          </cell>
          <cell r="G3194" t="str">
            <v>1-100-F001</v>
          </cell>
          <cell r="H3194" t="str">
            <v>VA-RECURSOS DISTRITO</v>
          </cell>
          <cell r="I3194" t="str">
            <v>O2120201003023212801</v>
          </cell>
          <cell r="J3194" t="str">
            <v>Papel bond</v>
          </cell>
          <cell r="K3194" t="str">
            <v>000000000000000000211</v>
          </cell>
          <cell r="L3194" t="str">
            <v>0211 - Programa Funcionamiento - INSTITUTO DISTRITAL PARA LA RECREACIÓN Y EL DEPORTE</v>
          </cell>
          <cell r="M3194" t="str">
            <v>PM02110001FUNC</v>
          </cell>
          <cell r="N3194" t="str">
            <v>FU</v>
          </cell>
          <cell r="O3194" t="str">
            <v>FUNCIONAMIENTO INSTITUTO DISTRITAL PARA LA  RECREA</v>
          </cell>
          <cell r="P3194" t="str">
            <v>2025</v>
          </cell>
          <cell r="Q3194">
            <v>8970000</v>
          </cell>
          <cell r="R3194">
            <v>8970000</v>
          </cell>
        </row>
        <row r="3195">
          <cell r="A3195" t="str">
            <v>0211-01FU</v>
          </cell>
          <cell r="B3195" t="str">
            <v>DISTRITO CAPITAL</v>
          </cell>
          <cell r="C3195" t="str">
            <v>0211-01</v>
          </cell>
          <cell r="D3195" t="str">
            <v>INSTITUTO DISTRITAL DE RECREACIÓN Y DEPORTE - IDRD</v>
          </cell>
          <cell r="E3195" t="str">
            <v>0002-009</v>
          </cell>
          <cell r="F3195" t="str">
            <v>EP-CULTURA, RECREACIÓN Y DEPORTE</v>
          </cell>
          <cell r="G3195" t="str">
            <v>1-100-F001</v>
          </cell>
          <cell r="H3195" t="str">
            <v>VA-RECURSOS DISTRITO</v>
          </cell>
          <cell r="I3195" t="str">
            <v>O2120201003033331101</v>
          </cell>
          <cell r="J3195" t="str">
            <v>Gasolina motor corriente</v>
          </cell>
          <cell r="K3195" t="str">
            <v>000000000000000000211</v>
          </cell>
          <cell r="L3195" t="str">
            <v>0211 - Programa Funcionamiento - INSTITUTO DISTRITAL PARA LA RECREACIÓN Y EL DEPORTE</v>
          </cell>
          <cell r="M3195" t="str">
            <v>PM02110001FUNC</v>
          </cell>
          <cell r="N3195" t="str">
            <v>FU</v>
          </cell>
          <cell r="O3195" t="str">
            <v>FUNCIONAMIENTO INSTITUTO DISTRITAL PARA LA  RECREA</v>
          </cell>
          <cell r="P3195" t="str">
            <v>2025</v>
          </cell>
          <cell r="Q3195">
            <v>36960000</v>
          </cell>
          <cell r="R3195">
            <v>36960000</v>
          </cell>
        </row>
        <row r="3196">
          <cell r="A3196" t="str">
            <v>0211-01FU</v>
          </cell>
          <cell r="B3196" t="str">
            <v>DISTRITO CAPITAL</v>
          </cell>
          <cell r="C3196" t="str">
            <v>0211-01</v>
          </cell>
          <cell r="D3196" t="str">
            <v>INSTITUTO DISTRITAL DE RECREACIÓN Y DEPORTE - IDRD</v>
          </cell>
          <cell r="E3196" t="str">
            <v>0002-009</v>
          </cell>
          <cell r="F3196" t="str">
            <v>EP-CULTURA, RECREACIÓN Y DEPORTE</v>
          </cell>
          <cell r="G3196" t="str">
            <v>1-100-F001</v>
          </cell>
          <cell r="H3196" t="str">
            <v>VA-RECURSOS DISTRITO</v>
          </cell>
          <cell r="I3196" t="str">
            <v>O2120201003043413903</v>
          </cell>
          <cell r="J3196" t="str">
            <v>Alcohol propílico y alcohol isopropílico</v>
          </cell>
          <cell r="K3196" t="str">
            <v>000000000000000000211</v>
          </cell>
          <cell r="L3196" t="str">
            <v>0211 - Programa Funcionamiento - INSTITUTO DISTRITAL PARA LA RECREACIÓN Y EL DEPORTE</v>
          </cell>
          <cell r="M3196" t="str">
            <v>PM02110001FUNC</v>
          </cell>
          <cell r="N3196" t="str">
            <v>FU</v>
          </cell>
          <cell r="O3196" t="str">
            <v>FUNCIONAMIENTO INSTITUTO DISTRITAL PARA LA  RECREA</v>
          </cell>
          <cell r="P3196" t="str">
            <v>2025</v>
          </cell>
          <cell r="Q3196">
            <v>897000</v>
          </cell>
          <cell r="R3196">
            <v>897000</v>
          </cell>
        </row>
        <row r="3197">
          <cell r="A3197" t="str">
            <v>0211-01FU</v>
          </cell>
          <cell r="B3197" t="str">
            <v>DISTRITO CAPITAL</v>
          </cell>
          <cell r="C3197" t="str">
            <v>0211-01</v>
          </cell>
          <cell r="D3197" t="str">
            <v>INSTITUTO DISTRITAL DE RECREACIÓN Y DEPORTE - IDRD</v>
          </cell>
          <cell r="E3197" t="str">
            <v>0002-009</v>
          </cell>
          <cell r="F3197" t="str">
            <v>EP-CULTURA, RECREACIÓN Y DEPORTE</v>
          </cell>
          <cell r="G3197" t="str">
            <v>1-100-F001</v>
          </cell>
          <cell r="H3197" t="str">
            <v>VA-RECURSOS DISTRITO</v>
          </cell>
          <cell r="I3197" t="str">
            <v>O2120201003053511002</v>
          </cell>
          <cell r="J3197" t="str">
            <v>Barnices de todo tipo</v>
          </cell>
          <cell r="K3197" t="str">
            <v>000000000000000000211</v>
          </cell>
          <cell r="L3197" t="str">
            <v>0211 - Programa Funcionamiento - INSTITUTO DISTRITAL PARA LA RECREACIÓN Y EL DEPORTE</v>
          </cell>
          <cell r="M3197" t="str">
            <v>PM02110001FUNC</v>
          </cell>
          <cell r="N3197" t="str">
            <v>FU</v>
          </cell>
          <cell r="O3197" t="str">
            <v>FUNCIONAMIENTO INSTITUTO DISTRITAL PARA LA  RECREA</v>
          </cell>
          <cell r="P3197" t="str">
            <v>2025</v>
          </cell>
          <cell r="Q3197">
            <v>897000</v>
          </cell>
          <cell r="R3197">
            <v>897000</v>
          </cell>
        </row>
        <row r="3198">
          <cell r="A3198" t="str">
            <v>0211-01FU</v>
          </cell>
          <cell r="B3198" t="str">
            <v>DISTRITO CAPITAL</v>
          </cell>
          <cell r="C3198" t="str">
            <v>0211-01</v>
          </cell>
          <cell r="D3198" t="str">
            <v>INSTITUTO DISTRITAL DE RECREACIÓN Y DEPORTE - IDRD</v>
          </cell>
          <cell r="E3198" t="str">
            <v>0002-009</v>
          </cell>
          <cell r="F3198" t="str">
            <v>EP-CULTURA, RECREACIÓN Y DEPORTE</v>
          </cell>
          <cell r="G3198" t="str">
            <v>1-100-F001</v>
          </cell>
          <cell r="H3198" t="str">
            <v>VA-RECURSOS DISTRITO</v>
          </cell>
          <cell r="I3198" t="str">
            <v>O2120201003063627098</v>
          </cell>
          <cell r="J3198" t="str">
            <v>Artículos de caucho n.c.p. para escritorio</v>
          </cell>
          <cell r="K3198" t="str">
            <v>000000000000000000211</v>
          </cell>
          <cell r="L3198" t="str">
            <v>0211 - Programa Funcionamiento - INSTITUTO DISTRITAL PARA LA RECREACIÓN Y EL DEPORTE</v>
          </cell>
          <cell r="M3198" t="str">
            <v>PM02110001FUNC</v>
          </cell>
          <cell r="N3198" t="str">
            <v>FU</v>
          </cell>
          <cell r="O3198" t="str">
            <v>FUNCIONAMIENTO INSTITUTO DISTRITAL PARA LA  RECREA</v>
          </cell>
          <cell r="P3198" t="str">
            <v>2025</v>
          </cell>
          <cell r="Q3198">
            <v>8970000</v>
          </cell>
          <cell r="R3198">
            <v>8970000</v>
          </cell>
        </row>
        <row r="3199">
          <cell r="A3199" t="str">
            <v>0211-01FU</v>
          </cell>
          <cell r="B3199" t="str">
            <v>DISTRITO CAPITAL</v>
          </cell>
          <cell r="C3199" t="str">
            <v>0211-01</v>
          </cell>
          <cell r="D3199" t="str">
            <v>INSTITUTO DISTRITAL DE RECREACIÓN Y DEPORTE - IDRD</v>
          </cell>
          <cell r="E3199" t="str">
            <v>0002-009</v>
          </cell>
          <cell r="F3199" t="str">
            <v>EP-CULTURA, RECREACIÓN Y DEPORTE</v>
          </cell>
          <cell r="G3199" t="str">
            <v>1-100-F001</v>
          </cell>
          <cell r="H3199" t="str">
            <v>VA-RECURSOS DISTRITO</v>
          </cell>
          <cell r="I3199" t="str">
            <v>O2120201004014121301</v>
          </cell>
          <cell r="J3199" t="str">
            <v>Chapa de acero inoxidable</v>
          </cell>
          <cell r="K3199" t="str">
            <v>000000000000000000211</v>
          </cell>
          <cell r="L3199" t="str">
            <v>0211 - Programa Funcionamiento - INSTITUTO DISTRITAL PARA LA RECREACIÓN Y EL DEPORTE</v>
          </cell>
          <cell r="M3199" t="str">
            <v>PM02110001FUNC</v>
          </cell>
          <cell r="N3199" t="str">
            <v>FU</v>
          </cell>
          <cell r="O3199" t="str">
            <v>FUNCIONAMIENTO INSTITUTO DISTRITAL PARA LA  RECREA</v>
          </cell>
          <cell r="P3199" t="str">
            <v>2025</v>
          </cell>
          <cell r="Q3199">
            <v>897000</v>
          </cell>
          <cell r="R3199">
            <v>897000</v>
          </cell>
        </row>
        <row r="3200">
          <cell r="A3200" t="str">
            <v>0211-01FU</v>
          </cell>
          <cell r="B3200" t="str">
            <v>DISTRITO CAPITAL</v>
          </cell>
          <cell r="C3200" t="str">
            <v>0211-01</v>
          </cell>
          <cell r="D3200" t="str">
            <v>INSTITUTO DISTRITAL DE RECREACIÓN Y DEPORTE - IDRD</v>
          </cell>
          <cell r="E3200" t="str">
            <v>0002-009</v>
          </cell>
          <cell r="F3200" t="str">
            <v>EP-CULTURA, RECREACIÓN Y DEPORTE</v>
          </cell>
          <cell r="G3200" t="str">
            <v>1-100-F001</v>
          </cell>
          <cell r="H3200" t="str">
            <v>VA-RECURSOS DISTRITO</v>
          </cell>
          <cell r="I3200" t="str">
            <v>O2120201004024299991</v>
          </cell>
          <cell r="J3200" t="str">
            <v>Artículos n.c.p. de ferretería y cerrajería</v>
          </cell>
          <cell r="K3200" t="str">
            <v>000000000000000000211</v>
          </cell>
          <cell r="L3200" t="str">
            <v>0211 - Programa Funcionamiento - INSTITUTO DISTRITAL PARA LA RECREACIÓN Y EL DEPORTE</v>
          </cell>
          <cell r="M3200" t="str">
            <v>PM02110001FUNC</v>
          </cell>
          <cell r="N3200" t="str">
            <v>FU</v>
          </cell>
          <cell r="O3200" t="str">
            <v>FUNCIONAMIENTO INSTITUTO DISTRITAL PARA LA  RECREA</v>
          </cell>
          <cell r="P3200" t="str">
            <v>2025</v>
          </cell>
          <cell r="Q3200">
            <v>32409000</v>
          </cell>
          <cell r="R3200">
            <v>32409000</v>
          </cell>
        </row>
        <row r="3201">
          <cell r="A3201" t="str">
            <v>0211-01FU</v>
          </cell>
          <cell r="B3201" t="str">
            <v>DISTRITO CAPITAL</v>
          </cell>
          <cell r="C3201" t="str">
            <v>0211-01</v>
          </cell>
          <cell r="D3201" t="str">
            <v>INSTITUTO DISTRITAL DE RECREACIÓN Y DEPORTE - IDRD</v>
          </cell>
          <cell r="E3201" t="str">
            <v>0002-009</v>
          </cell>
          <cell r="F3201" t="str">
            <v>EP-CULTURA, RECREACIÓN Y DEPORTE</v>
          </cell>
          <cell r="G3201" t="str">
            <v>1-100-F001</v>
          </cell>
          <cell r="H3201" t="str">
            <v>VA-RECURSOS DISTRITO</v>
          </cell>
          <cell r="I3201" t="str">
            <v>O21202020060464114</v>
          </cell>
          <cell r="J3201" t="str">
            <v>Servicios de transporte terrestre especial local de pasajeros</v>
          </cell>
          <cell r="K3201" t="str">
            <v>000000000000000000211</v>
          </cell>
          <cell r="L3201" t="str">
            <v>0211 - Programa Funcionamiento - INSTITUTO DISTRITAL PARA LA RECREACIÓN Y EL DEPORTE</v>
          </cell>
          <cell r="M3201" t="str">
            <v>PM02110001FUNC</v>
          </cell>
          <cell r="N3201" t="str">
            <v>FU</v>
          </cell>
          <cell r="O3201" t="str">
            <v>FUNCIONAMIENTO INSTITUTO DISTRITAL PARA LA  RECREA</v>
          </cell>
          <cell r="P3201" t="str">
            <v>2025</v>
          </cell>
          <cell r="Q3201">
            <v>355232000</v>
          </cell>
          <cell r="R3201">
            <v>355232000</v>
          </cell>
        </row>
        <row r="3202">
          <cell r="A3202" t="str">
            <v>0211-01FU</v>
          </cell>
          <cell r="B3202" t="str">
            <v>DISTRITO CAPITAL</v>
          </cell>
          <cell r="C3202" t="str">
            <v>0211-01</v>
          </cell>
          <cell r="D3202" t="str">
            <v>INSTITUTO DISTRITAL DE RECREACIÓN Y DEPORTE - IDRD</v>
          </cell>
          <cell r="E3202" t="str">
            <v>0002-009</v>
          </cell>
          <cell r="F3202" t="str">
            <v>EP-CULTURA, RECREACIÓN Y DEPORTE</v>
          </cell>
          <cell r="G3202" t="str">
            <v>1-100-F001</v>
          </cell>
          <cell r="H3202" t="str">
            <v>VA-RECURSOS DISTRITO</v>
          </cell>
          <cell r="I3202" t="str">
            <v>O21202020060565119</v>
          </cell>
          <cell r="J3202" t="str">
            <v>Otros servicios de transporte por carretera n.c.p.</v>
          </cell>
          <cell r="K3202" t="str">
            <v>000000000000000000211</v>
          </cell>
          <cell r="L3202" t="str">
            <v>0211 - Programa Funcionamiento - INSTITUTO DISTRITAL PARA LA RECREACIÓN Y EL DEPORTE</v>
          </cell>
          <cell r="M3202" t="str">
            <v>PM02110001FUNC</v>
          </cell>
          <cell r="N3202" t="str">
            <v>FU</v>
          </cell>
          <cell r="O3202" t="str">
            <v>FUNCIONAMIENTO INSTITUTO DISTRITAL PARA LA  RECREA</v>
          </cell>
          <cell r="P3202" t="str">
            <v>2025</v>
          </cell>
          <cell r="Q3202">
            <v>7625000</v>
          </cell>
          <cell r="R3202">
            <v>7625000</v>
          </cell>
        </row>
        <row r="3203">
          <cell r="A3203" t="str">
            <v>0211-01FU</v>
          </cell>
          <cell r="B3203" t="str">
            <v>DISTRITO CAPITAL</v>
          </cell>
          <cell r="C3203" t="str">
            <v>0211-01</v>
          </cell>
          <cell r="D3203" t="str">
            <v>INSTITUTO DISTRITAL DE RECREACIÓN Y DEPORTE - IDRD</v>
          </cell>
          <cell r="E3203" t="str">
            <v>0002-009</v>
          </cell>
          <cell r="F3203" t="str">
            <v>EP-CULTURA, RECREACIÓN Y DEPORTE</v>
          </cell>
          <cell r="G3203" t="str">
            <v>1-100-F001</v>
          </cell>
          <cell r="H3203" t="str">
            <v>VA-RECURSOS DISTRITO</v>
          </cell>
          <cell r="I3203" t="str">
            <v>O21202020060767430</v>
          </cell>
          <cell r="J3203" t="str">
            <v>Servicios de parqueaderos</v>
          </cell>
          <cell r="K3203" t="str">
            <v>000000000000000000211</v>
          </cell>
          <cell r="L3203" t="str">
            <v>0211 - Programa Funcionamiento - INSTITUTO DISTRITAL PARA LA RECREACIÓN Y EL DEPORTE</v>
          </cell>
          <cell r="M3203" t="str">
            <v>PM02110001FUNC</v>
          </cell>
          <cell r="N3203" t="str">
            <v>FU</v>
          </cell>
          <cell r="O3203" t="str">
            <v>FUNCIONAMIENTO INSTITUTO DISTRITAL PARA LA  RECREA</v>
          </cell>
          <cell r="P3203" t="str">
            <v>2025</v>
          </cell>
          <cell r="Q3203">
            <v>897000</v>
          </cell>
          <cell r="R3203">
            <v>897000</v>
          </cell>
        </row>
        <row r="3204">
          <cell r="A3204" t="str">
            <v>0211-01FU</v>
          </cell>
          <cell r="B3204" t="str">
            <v>DISTRITO CAPITAL</v>
          </cell>
          <cell r="C3204" t="str">
            <v>0211-01</v>
          </cell>
          <cell r="D3204" t="str">
            <v>INSTITUTO DISTRITAL DE RECREACIÓN Y DEPORTE - IDRD</v>
          </cell>
          <cell r="E3204" t="str">
            <v>0002-009</v>
          </cell>
          <cell r="F3204" t="str">
            <v>EP-CULTURA, RECREACIÓN Y DEPORTE</v>
          </cell>
          <cell r="G3204" t="str">
            <v>1-100-F001</v>
          </cell>
          <cell r="H3204" t="str">
            <v>VA-RECURSOS DISTRITO</v>
          </cell>
          <cell r="I3204" t="str">
            <v>O21202020060868021</v>
          </cell>
          <cell r="J3204" t="str">
            <v>Servicios locales de mensajería nacional</v>
          </cell>
          <cell r="K3204" t="str">
            <v>000000000000000000211</v>
          </cell>
          <cell r="L3204" t="str">
            <v>0211 - Programa Funcionamiento - INSTITUTO DISTRITAL PARA LA RECREACIÓN Y EL DEPORTE</v>
          </cell>
          <cell r="M3204" t="str">
            <v>PM02110001FUNC</v>
          </cell>
          <cell r="N3204" t="str">
            <v>FU</v>
          </cell>
          <cell r="O3204" t="str">
            <v>FUNCIONAMIENTO INSTITUTO DISTRITAL PARA LA  RECREA</v>
          </cell>
          <cell r="P3204" t="str">
            <v>2025</v>
          </cell>
          <cell r="Q3204">
            <v>40365000</v>
          </cell>
          <cell r="R3204">
            <v>40365000</v>
          </cell>
        </row>
        <row r="3205">
          <cell r="A3205" t="str">
            <v>0211-01FU</v>
          </cell>
          <cell r="B3205" t="str">
            <v>DISTRITO CAPITAL</v>
          </cell>
          <cell r="C3205" t="str">
            <v>0211-01</v>
          </cell>
          <cell r="D3205" t="str">
            <v>INSTITUTO DISTRITAL DE RECREACIÓN Y DEPORTE - IDRD</v>
          </cell>
          <cell r="E3205" t="str">
            <v>0002-009</v>
          </cell>
          <cell r="F3205" t="str">
            <v>EP-CULTURA, RECREACIÓN Y DEPORTE</v>
          </cell>
          <cell r="G3205" t="str">
            <v>1-100-F001</v>
          </cell>
          <cell r="H3205" t="str">
            <v>VA-RECURSOS DISTRITO</v>
          </cell>
          <cell r="I3205" t="str">
            <v>O212020200701030471347</v>
          </cell>
          <cell r="J3205" t="str">
            <v>Servicio de seguro obligatorio de accidentes de tránsito (SOAT)</v>
          </cell>
          <cell r="K3205" t="str">
            <v>000000000000000000211</v>
          </cell>
          <cell r="L3205" t="str">
            <v>0211 - Programa Funcionamiento - INSTITUTO DISTRITAL PARA LA RECREACIÓN Y EL DEPORTE</v>
          </cell>
          <cell r="M3205" t="str">
            <v>PM02110001FUNC</v>
          </cell>
          <cell r="N3205" t="str">
            <v>FU</v>
          </cell>
          <cell r="O3205" t="str">
            <v>FUNCIONAMIENTO INSTITUTO DISTRITAL PARA LA  RECREA</v>
          </cell>
          <cell r="P3205" t="str">
            <v>2025</v>
          </cell>
          <cell r="Q3205">
            <v>8252000</v>
          </cell>
          <cell r="R3205">
            <v>8252000</v>
          </cell>
        </row>
        <row r="3206">
          <cell r="A3206" t="str">
            <v>0211-01FU</v>
          </cell>
          <cell r="B3206" t="str">
            <v>DISTRITO CAPITAL</v>
          </cell>
          <cell r="C3206" t="str">
            <v>0211-01</v>
          </cell>
          <cell r="D3206" t="str">
            <v>INSTITUTO DISTRITAL DE RECREACIÓN Y DEPORTE - IDRD</v>
          </cell>
          <cell r="E3206" t="str">
            <v>0002-009</v>
          </cell>
          <cell r="F3206" t="str">
            <v>EP-CULTURA, RECREACIÓN Y DEPORTE</v>
          </cell>
          <cell r="G3206" t="str">
            <v>1-100-F001</v>
          </cell>
          <cell r="H3206" t="str">
            <v>VA-RECURSOS DISTRITO</v>
          </cell>
          <cell r="I3206" t="str">
            <v>O212020200701030571351</v>
          </cell>
          <cell r="J3206" t="str">
            <v>Servicios de seguros de vehículos automotores</v>
          </cell>
          <cell r="K3206" t="str">
            <v>000000000000000000211</v>
          </cell>
          <cell r="L3206" t="str">
            <v>0211 - Programa Funcionamiento - INSTITUTO DISTRITAL PARA LA RECREACIÓN Y EL DEPORTE</v>
          </cell>
          <cell r="M3206" t="str">
            <v>PM02110001FUNC</v>
          </cell>
          <cell r="N3206" t="str">
            <v>FU</v>
          </cell>
          <cell r="O3206" t="str">
            <v>FUNCIONAMIENTO INSTITUTO DISTRITAL PARA LA  RECREA</v>
          </cell>
          <cell r="P3206" t="str">
            <v>2025</v>
          </cell>
          <cell r="Q3206">
            <v>31933000</v>
          </cell>
          <cell r="R3206">
            <v>31933000</v>
          </cell>
        </row>
        <row r="3207">
          <cell r="A3207" t="str">
            <v>0211-01FU</v>
          </cell>
          <cell r="B3207" t="str">
            <v>DISTRITO CAPITAL</v>
          </cell>
          <cell r="C3207" t="str">
            <v>0211-01</v>
          </cell>
          <cell r="D3207" t="str">
            <v>INSTITUTO DISTRITAL DE RECREACIÓN Y DEPORTE - IDRD</v>
          </cell>
          <cell r="E3207" t="str">
            <v>0002-009</v>
          </cell>
          <cell r="F3207" t="str">
            <v>EP-CULTURA, RECREACIÓN Y DEPORTE</v>
          </cell>
          <cell r="G3207" t="str">
            <v>1-100-F001</v>
          </cell>
          <cell r="H3207" t="str">
            <v>VA-RECURSOS DISTRITO</v>
          </cell>
          <cell r="I3207" t="str">
            <v>O212020200701030571354</v>
          </cell>
          <cell r="J3207" t="str">
            <v>Servicios de seguros contra incendio, terremoto o sustracción</v>
          </cell>
          <cell r="K3207" t="str">
            <v>000000000000000000211</v>
          </cell>
          <cell r="L3207" t="str">
            <v>0211 - Programa Funcionamiento - INSTITUTO DISTRITAL PARA LA RECREACIÓN Y EL DEPORTE</v>
          </cell>
          <cell r="M3207" t="str">
            <v>PM02110001FUNC</v>
          </cell>
          <cell r="N3207" t="str">
            <v>FU</v>
          </cell>
          <cell r="O3207" t="str">
            <v>FUNCIONAMIENTO INSTITUTO DISTRITAL PARA LA  RECREA</v>
          </cell>
          <cell r="P3207" t="str">
            <v>2025</v>
          </cell>
          <cell r="Q3207">
            <v>114637000</v>
          </cell>
          <cell r="R3207">
            <v>114637000</v>
          </cell>
        </row>
        <row r="3208">
          <cell r="A3208" t="str">
            <v>0211-01FU</v>
          </cell>
          <cell r="B3208" t="str">
            <v>DISTRITO CAPITAL</v>
          </cell>
          <cell r="C3208" t="str">
            <v>0211-01</v>
          </cell>
          <cell r="D3208" t="str">
            <v>INSTITUTO DISTRITAL DE RECREACIÓN Y DEPORTE - IDRD</v>
          </cell>
          <cell r="E3208" t="str">
            <v>0002-009</v>
          </cell>
          <cell r="F3208" t="str">
            <v>EP-CULTURA, RECREACIÓN Y DEPORTE</v>
          </cell>
          <cell r="G3208" t="str">
            <v>1-100-F001</v>
          </cell>
          <cell r="H3208" t="str">
            <v>VA-RECURSOS DISTRITO</v>
          </cell>
          <cell r="I3208" t="str">
            <v>O212020200701030571355</v>
          </cell>
          <cell r="J3208" t="str">
            <v>Servicios de seguros generales de responsabilidad civil</v>
          </cell>
          <cell r="K3208" t="str">
            <v>000000000000000000211</v>
          </cell>
          <cell r="L3208" t="str">
            <v>0211 - Programa Funcionamiento - INSTITUTO DISTRITAL PARA LA RECREACIÓN Y EL DEPORTE</v>
          </cell>
          <cell r="M3208" t="str">
            <v>PM02110001FUNC</v>
          </cell>
          <cell r="N3208" t="str">
            <v>FU</v>
          </cell>
          <cell r="O3208" t="str">
            <v>FUNCIONAMIENTO INSTITUTO DISTRITAL PARA LA  RECREA</v>
          </cell>
          <cell r="P3208" t="str">
            <v>2025</v>
          </cell>
          <cell r="Q3208">
            <v>1349088000</v>
          </cell>
          <cell r="R3208">
            <v>1349088000</v>
          </cell>
        </row>
        <row r="3209">
          <cell r="A3209" t="str">
            <v>0211-01FU</v>
          </cell>
          <cell r="B3209" t="str">
            <v>DISTRITO CAPITAL</v>
          </cell>
          <cell r="C3209" t="str">
            <v>0211-01</v>
          </cell>
          <cell r="D3209" t="str">
            <v>INSTITUTO DISTRITAL DE RECREACIÓN Y DEPORTE - IDRD</v>
          </cell>
          <cell r="E3209" t="str">
            <v>0002-009</v>
          </cell>
          <cell r="F3209" t="str">
            <v>EP-CULTURA, RECREACIÓN Y DEPORTE</v>
          </cell>
          <cell r="G3209" t="str">
            <v>1-100-F001</v>
          </cell>
          <cell r="H3209" t="str">
            <v>VA-RECURSOS DISTRITO</v>
          </cell>
          <cell r="I3209" t="str">
            <v>O212020200701030571358</v>
          </cell>
          <cell r="J3209" t="str">
            <v>Servicios de seguros de vida colectiva</v>
          </cell>
          <cell r="K3209" t="str">
            <v>000000000000000000211</v>
          </cell>
          <cell r="L3209" t="str">
            <v>0211 - Programa Funcionamiento - INSTITUTO DISTRITAL PARA LA RECREACIÓN Y EL DEPORTE</v>
          </cell>
          <cell r="M3209" t="str">
            <v>PM02110001FUNC</v>
          </cell>
          <cell r="N3209" t="str">
            <v>FU</v>
          </cell>
          <cell r="O3209" t="str">
            <v>FUNCIONAMIENTO INSTITUTO DISTRITAL PARA LA  RECREA</v>
          </cell>
          <cell r="P3209" t="str">
            <v>2025</v>
          </cell>
          <cell r="Q3209">
            <v>6189000</v>
          </cell>
          <cell r="R3209">
            <v>6189000</v>
          </cell>
        </row>
        <row r="3210">
          <cell r="A3210" t="str">
            <v>0211-01FU</v>
          </cell>
          <cell r="B3210" t="str">
            <v>DISTRITO CAPITAL</v>
          </cell>
          <cell r="C3210" t="str">
            <v>0211-01</v>
          </cell>
          <cell r="D3210" t="str">
            <v>INSTITUTO DISTRITAL DE RECREACIÓN Y DEPORTE - IDRD</v>
          </cell>
          <cell r="E3210" t="str">
            <v>0002-009</v>
          </cell>
          <cell r="F3210" t="str">
            <v>EP-CULTURA, RECREACIÓN Y DEPORTE</v>
          </cell>
          <cell r="G3210" t="str">
            <v>1-100-F001</v>
          </cell>
          <cell r="H3210" t="str">
            <v>VA-RECURSOS DISTRITO</v>
          </cell>
          <cell r="I3210" t="str">
            <v>O2120202007010571594</v>
          </cell>
          <cell r="J3210" t="str">
            <v>Servicios de procesamiento y compensación de transacciones financieras</v>
          </cell>
          <cell r="K3210" t="str">
            <v>000000000000000000211</v>
          </cell>
          <cell r="L3210" t="str">
            <v>0211 - Programa Funcionamiento - INSTITUTO DISTRITAL PARA LA RECREACIÓN Y EL DEPORTE</v>
          </cell>
          <cell r="M3210" t="str">
            <v>PM02110001FUNC</v>
          </cell>
          <cell r="N3210" t="str">
            <v>FU</v>
          </cell>
          <cell r="O3210" t="str">
            <v>FUNCIONAMIENTO INSTITUTO DISTRITAL PARA LA  RECREA</v>
          </cell>
          <cell r="P3210" t="str">
            <v>2025</v>
          </cell>
          <cell r="Q3210">
            <v>115000</v>
          </cell>
          <cell r="R3210">
            <v>115000</v>
          </cell>
        </row>
        <row r="3211">
          <cell r="A3211" t="str">
            <v>0211-01FU</v>
          </cell>
          <cell r="B3211" t="str">
            <v>DISTRITO CAPITAL</v>
          </cell>
          <cell r="C3211" t="str">
            <v>0211-01</v>
          </cell>
          <cell r="D3211" t="str">
            <v>INSTITUTO DISTRITAL DE RECREACIÓN Y DEPORTE - IDRD</v>
          </cell>
          <cell r="E3211" t="str">
            <v>0002-009</v>
          </cell>
          <cell r="F3211" t="str">
            <v>EP-CULTURA, RECREACIÓN Y DEPORTE</v>
          </cell>
          <cell r="G3211" t="str">
            <v>1-100-F001</v>
          </cell>
          <cell r="H3211" t="str">
            <v>VA-RECURSOS DISTRITO</v>
          </cell>
          <cell r="I3211" t="str">
            <v>O21202020070373390</v>
          </cell>
          <cell r="J3211" t="str">
            <v>Derechos de uso de otros productos de propiedad intelectual</v>
          </cell>
          <cell r="K3211" t="str">
            <v>000000000000000000211</v>
          </cell>
          <cell r="L3211" t="str">
            <v>0211 - Programa Funcionamiento - INSTITUTO DISTRITAL PARA LA RECREACIÓN Y EL DEPORTE</v>
          </cell>
          <cell r="M3211" t="str">
            <v>PM02110001FUNC</v>
          </cell>
          <cell r="N3211" t="str">
            <v>FU</v>
          </cell>
          <cell r="O3211" t="str">
            <v>FUNCIONAMIENTO INSTITUTO DISTRITAL PARA LA  RECREA</v>
          </cell>
          <cell r="P3211" t="str">
            <v>2025</v>
          </cell>
          <cell r="Q3211">
            <v>1973400000</v>
          </cell>
          <cell r="R3211">
            <v>1973400000</v>
          </cell>
        </row>
        <row r="3212">
          <cell r="A3212" t="str">
            <v>0211-01FU</v>
          </cell>
          <cell r="B3212" t="str">
            <v>DISTRITO CAPITAL</v>
          </cell>
          <cell r="C3212" t="str">
            <v>0211-01</v>
          </cell>
          <cell r="D3212" t="str">
            <v>INSTITUTO DISTRITAL DE RECREACIÓN Y DEPORTE - IDRD</v>
          </cell>
          <cell r="E3212" t="str">
            <v>0002-009</v>
          </cell>
          <cell r="F3212" t="str">
            <v>EP-CULTURA, RECREACIÓN Y DEPORTE</v>
          </cell>
          <cell r="G3212" t="str">
            <v>1-100-F001</v>
          </cell>
          <cell r="H3212" t="str">
            <v>VA-RECURSOS DISTRITO</v>
          </cell>
          <cell r="I3212" t="str">
            <v>O21202020080282120</v>
          </cell>
          <cell r="J3212" t="str">
            <v>Servicios de asesoramiento y representación jurídica relativos a otros campos del derecho</v>
          </cell>
          <cell r="K3212" t="str">
            <v>000000000000000000211</v>
          </cell>
          <cell r="L3212" t="str">
            <v>0211 - Programa Funcionamiento - INSTITUTO DISTRITAL PARA LA RECREACIÓN Y EL DEPORTE</v>
          </cell>
          <cell r="M3212" t="str">
            <v>PM02110001FUNC</v>
          </cell>
          <cell r="N3212" t="str">
            <v>FU</v>
          </cell>
          <cell r="O3212" t="str">
            <v>FUNCIONAMIENTO INSTITUTO DISTRITAL PARA LA  RECREA</v>
          </cell>
          <cell r="P3212" t="str">
            <v>2025</v>
          </cell>
          <cell r="Q3212">
            <v>44138000</v>
          </cell>
          <cell r="R3212">
            <v>44138000</v>
          </cell>
        </row>
        <row r="3213">
          <cell r="A3213" t="str">
            <v>0211-01FU</v>
          </cell>
          <cell r="B3213" t="str">
            <v>DISTRITO CAPITAL</v>
          </cell>
          <cell r="C3213" t="str">
            <v>0211-01</v>
          </cell>
          <cell r="D3213" t="str">
            <v>INSTITUTO DISTRITAL DE RECREACIÓN Y DEPORTE - IDRD</v>
          </cell>
          <cell r="E3213" t="str">
            <v>0002-009</v>
          </cell>
          <cell r="F3213" t="str">
            <v>EP-CULTURA, RECREACIÓN Y DEPORTE</v>
          </cell>
          <cell r="G3213" t="str">
            <v>1-100-F001</v>
          </cell>
          <cell r="H3213" t="str">
            <v>VA-RECURSOS DISTRITO</v>
          </cell>
          <cell r="I3213" t="str">
            <v>O21202020080282130</v>
          </cell>
          <cell r="J3213" t="str">
            <v>Servicios de documentación y certificación jurídica</v>
          </cell>
          <cell r="K3213" t="str">
            <v>000000000000000000211</v>
          </cell>
          <cell r="L3213" t="str">
            <v>0211 - Programa Funcionamiento - INSTITUTO DISTRITAL PARA LA RECREACIÓN Y EL DEPORTE</v>
          </cell>
          <cell r="M3213" t="str">
            <v>PM02110001FUNC</v>
          </cell>
          <cell r="N3213" t="str">
            <v>FU</v>
          </cell>
          <cell r="O3213" t="str">
            <v>FUNCIONAMIENTO INSTITUTO DISTRITAL PARA LA  RECREA</v>
          </cell>
          <cell r="P3213" t="str">
            <v>2025</v>
          </cell>
          <cell r="Q3213">
            <v>5741000</v>
          </cell>
          <cell r="R3213">
            <v>5741000</v>
          </cell>
        </row>
        <row r="3214">
          <cell r="A3214" t="str">
            <v>0211-01FU</v>
          </cell>
          <cell r="B3214" t="str">
            <v>DISTRITO CAPITAL</v>
          </cell>
          <cell r="C3214" t="str">
            <v>0211-01</v>
          </cell>
          <cell r="D3214" t="str">
            <v>INSTITUTO DISTRITAL DE RECREACIÓN Y DEPORTE - IDRD</v>
          </cell>
          <cell r="E3214" t="str">
            <v>0002-009</v>
          </cell>
          <cell r="F3214" t="str">
            <v>EP-CULTURA, RECREACIÓN Y DEPORTE</v>
          </cell>
          <cell r="G3214" t="str">
            <v>1-100-F001</v>
          </cell>
          <cell r="H3214" t="str">
            <v>VA-RECURSOS DISTRITO</v>
          </cell>
          <cell r="I3214" t="str">
            <v>O21202020080282310</v>
          </cell>
          <cell r="J3214" t="str">
            <v>Servicios de preparación y asesoramiento tributario empresarial</v>
          </cell>
          <cell r="K3214" t="str">
            <v>000000000000000000211</v>
          </cell>
          <cell r="L3214" t="str">
            <v>0211 - Programa Funcionamiento - INSTITUTO DISTRITAL PARA LA RECREACIÓN Y EL DEPORTE</v>
          </cell>
          <cell r="M3214" t="str">
            <v>PM02110001FUNC</v>
          </cell>
          <cell r="N3214" t="str">
            <v>FU</v>
          </cell>
          <cell r="O3214" t="str">
            <v>FUNCIONAMIENTO INSTITUTO DISTRITAL PARA LA  RECREA</v>
          </cell>
          <cell r="P3214" t="str">
            <v>2025</v>
          </cell>
          <cell r="Q3214">
            <v>55962000</v>
          </cell>
          <cell r="R3214">
            <v>55962000</v>
          </cell>
        </row>
        <row r="3215">
          <cell r="A3215" t="str">
            <v>0211-01FU</v>
          </cell>
          <cell r="B3215" t="str">
            <v>DISTRITO CAPITAL</v>
          </cell>
          <cell r="C3215" t="str">
            <v>0211-01</v>
          </cell>
          <cell r="D3215" t="str">
            <v>INSTITUTO DISTRITAL DE RECREACIÓN Y DEPORTE - IDRD</v>
          </cell>
          <cell r="E3215" t="str">
            <v>0002-009</v>
          </cell>
          <cell r="F3215" t="str">
            <v>EP-CULTURA, RECREACIÓN Y DEPORTE</v>
          </cell>
          <cell r="G3215" t="str">
            <v>1-100-F001</v>
          </cell>
          <cell r="H3215" t="str">
            <v>VA-RECURSOS DISTRITO</v>
          </cell>
          <cell r="I3215" t="str">
            <v>O21202020080383111</v>
          </cell>
          <cell r="J3215" t="str">
            <v>Servicios de consultoría en gestión estratégica</v>
          </cell>
          <cell r="K3215" t="str">
            <v>000000000000000000211</v>
          </cell>
          <cell r="L3215" t="str">
            <v>0211 - Programa Funcionamiento - INSTITUTO DISTRITAL PARA LA RECREACIÓN Y EL DEPORTE</v>
          </cell>
          <cell r="M3215" t="str">
            <v>PM02110001FUNC</v>
          </cell>
          <cell r="N3215" t="str">
            <v>FU</v>
          </cell>
          <cell r="O3215" t="str">
            <v>FUNCIONAMIENTO INSTITUTO DISTRITAL PARA LA  RECREA</v>
          </cell>
          <cell r="P3215" t="str">
            <v>2025</v>
          </cell>
          <cell r="Q3215">
            <v>27179000</v>
          </cell>
          <cell r="R3215">
            <v>27179000</v>
          </cell>
        </row>
        <row r="3216">
          <cell r="A3216" t="str">
            <v>0211-01FU</v>
          </cell>
          <cell r="B3216" t="str">
            <v>DISTRITO CAPITAL</v>
          </cell>
          <cell r="C3216" t="str">
            <v>0211-01</v>
          </cell>
          <cell r="D3216" t="str">
            <v>INSTITUTO DISTRITAL DE RECREACIÓN Y DEPORTE - IDRD</v>
          </cell>
          <cell r="E3216" t="str">
            <v>0002-009</v>
          </cell>
          <cell r="F3216" t="str">
            <v>EP-CULTURA, RECREACIÓN Y DEPORTE</v>
          </cell>
          <cell r="G3216" t="str">
            <v>1-100-F001</v>
          </cell>
          <cell r="H3216" t="str">
            <v>VA-RECURSOS DISTRITO</v>
          </cell>
          <cell r="I3216" t="str">
            <v>O21202020080383117</v>
          </cell>
          <cell r="J3216" t="str">
            <v>Servicios de gestión de desarrollo empresarial</v>
          </cell>
          <cell r="K3216" t="str">
            <v>000000000000000000211</v>
          </cell>
          <cell r="L3216" t="str">
            <v>0211 - Programa Funcionamiento - INSTITUTO DISTRITAL PARA LA RECREACIÓN Y EL DEPORTE</v>
          </cell>
          <cell r="M3216" t="str">
            <v>PM02110001FUNC</v>
          </cell>
          <cell r="N3216" t="str">
            <v>FU</v>
          </cell>
          <cell r="O3216" t="str">
            <v>FUNCIONAMIENTO INSTITUTO DISTRITAL PARA LA  RECREA</v>
          </cell>
          <cell r="P3216" t="str">
            <v>2025</v>
          </cell>
          <cell r="Q3216">
            <v>116672000</v>
          </cell>
          <cell r="R3216">
            <v>116672000</v>
          </cell>
        </row>
        <row r="3217">
          <cell r="A3217" t="str">
            <v>0211-01FU</v>
          </cell>
          <cell r="B3217" t="str">
            <v>DISTRITO CAPITAL</v>
          </cell>
          <cell r="C3217" t="str">
            <v>0211-01</v>
          </cell>
          <cell r="D3217" t="str">
            <v>INSTITUTO DISTRITAL DE RECREACIÓN Y DEPORTE - IDRD</v>
          </cell>
          <cell r="E3217" t="str">
            <v>0002-009</v>
          </cell>
          <cell r="F3217" t="str">
            <v>EP-CULTURA, RECREACIÓN Y DEPORTE</v>
          </cell>
          <cell r="G3217" t="str">
            <v>1-100-F001</v>
          </cell>
          <cell r="H3217" t="str">
            <v>VA-RECURSOS DISTRITO</v>
          </cell>
          <cell r="I3217" t="str">
            <v>O21202020080383151</v>
          </cell>
          <cell r="J3217" t="str">
            <v>Servicios de alojamiento de sitios web (hosting)</v>
          </cell>
          <cell r="K3217" t="str">
            <v>000000000000000000211</v>
          </cell>
          <cell r="L3217" t="str">
            <v>0211 - Programa Funcionamiento - INSTITUTO DISTRITAL PARA LA RECREACIÓN Y EL DEPORTE</v>
          </cell>
          <cell r="M3217" t="str">
            <v>PM02110001FUNC</v>
          </cell>
          <cell r="N3217" t="str">
            <v>FU</v>
          </cell>
          <cell r="O3217" t="str">
            <v>FUNCIONAMIENTO INSTITUTO DISTRITAL PARA LA  RECREA</v>
          </cell>
          <cell r="P3217" t="str">
            <v>2025</v>
          </cell>
          <cell r="Q3217">
            <v>55650000</v>
          </cell>
          <cell r="R3217">
            <v>55650000</v>
          </cell>
        </row>
        <row r="3218">
          <cell r="A3218" t="str">
            <v>0211-01FU</v>
          </cell>
          <cell r="B3218" t="str">
            <v>DISTRITO CAPITAL</v>
          </cell>
          <cell r="C3218" t="str">
            <v>0211-01</v>
          </cell>
          <cell r="D3218" t="str">
            <v>INSTITUTO DISTRITAL DE RECREACIÓN Y DEPORTE - IDRD</v>
          </cell>
          <cell r="E3218" t="str">
            <v>0002-009</v>
          </cell>
          <cell r="F3218" t="str">
            <v>EP-CULTURA, RECREACIÓN Y DEPORTE</v>
          </cell>
          <cell r="G3218" t="str">
            <v>1-100-F001</v>
          </cell>
          <cell r="H3218" t="str">
            <v>VA-RECURSOS DISTRITO</v>
          </cell>
          <cell r="I3218" t="str">
            <v>O21202020080484110</v>
          </cell>
          <cell r="J3218" t="str">
            <v>Servicios de operadores (conexión)</v>
          </cell>
          <cell r="K3218" t="str">
            <v>000000000000000000211</v>
          </cell>
          <cell r="L3218" t="str">
            <v>0211 - Programa Funcionamiento - INSTITUTO DISTRITAL PARA LA RECREACIÓN Y EL DEPORTE</v>
          </cell>
          <cell r="M3218" t="str">
            <v>PM02110001FUNC</v>
          </cell>
          <cell r="N3218" t="str">
            <v>FU</v>
          </cell>
          <cell r="O3218" t="str">
            <v>FUNCIONAMIENTO INSTITUTO DISTRITAL PARA LA  RECREA</v>
          </cell>
          <cell r="P3218" t="str">
            <v>2025</v>
          </cell>
          <cell r="Q3218">
            <v>6458000</v>
          </cell>
          <cell r="R3218">
            <v>6458000</v>
          </cell>
        </row>
        <row r="3219">
          <cell r="A3219" t="str">
            <v>0211-01FU</v>
          </cell>
          <cell r="B3219" t="str">
            <v>DISTRITO CAPITAL</v>
          </cell>
          <cell r="C3219" t="str">
            <v>0211-01</v>
          </cell>
          <cell r="D3219" t="str">
            <v>INSTITUTO DISTRITAL DE RECREACIÓN Y DEPORTE - IDRD</v>
          </cell>
          <cell r="E3219" t="str">
            <v>0002-009</v>
          </cell>
          <cell r="F3219" t="str">
            <v>EP-CULTURA, RECREACIÓN Y DEPORTE</v>
          </cell>
          <cell r="G3219" t="str">
            <v>1-100-F001</v>
          </cell>
          <cell r="H3219" t="str">
            <v>VA-RECURSOS DISTRITO</v>
          </cell>
          <cell r="I3219" t="str">
            <v>O21202020080484150</v>
          </cell>
          <cell r="J3219" t="str">
            <v>Servicios de transmisión de datos</v>
          </cell>
          <cell r="K3219" t="str">
            <v>000000000000000000211</v>
          </cell>
          <cell r="L3219" t="str">
            <v>0211 - Programa Funcionamiento - INSTITUTO DISTRITAL PARA LA RECREACIÓN Y EL DEPORTE</v>
          </cell>
          <cell r="M3219" t="str">
            <v>PM02110001FUNC</v>
          </cell>
          <cell r="N3219" t="str">
            <v>FU</v>
          </cell>
          <cell r="O3219" t="str">
            <v>FUNCIONAMIENTO INSTITUTO DISTRITAL PARA LA  RECREA</v>
          </cell>
          <cell r="P3219" t="str">
            <v>2025</v>
          </cell>
          <cell r="Q3219">
            <v>524148000</v>
          </cell>
          <cell r="R3219">
            <v>524148000</v>
          </cell>
        </row>
        <row r="3220">
          <cell r="A3220" t="str">
            <v>0211-01FU</v>
          </cell>
          <cell r="B3220" t="str">
            <v>DISTRITO CAPITAL</v>
          </cell>
          <cell r="C3220" t="str">
            <v>0211-01</v>
          </cell>
          <cell r="D3220" t="str">
            <v>INSTITUTO DISTRITAL DE RECREACIÓN Y DEPORTE - IDRD</v>
          </cell>
          <cell r="E3220" t="str">
            <v>0002-009</v>
          </cell>
          <cell r="F3220" t="str">
            <v>EP-CULTURA, RECREACIÓN Y DEPORTE</v>
          </cell>
          <cell r="G3220" t="str">
            <v>1-100-F001</v>
          </cell>
          <cell r="H3220" t="str">
            <v>VA-RECURSOS DISTRITO</v>
          </cell>
          <cell r="I3220" t="str">
            <v>O21202020080585250</v>
          </cell>
          <cell r="J3220" t="str">
            <v>Servicios de protección (guardas de seguridad)</v>
          </cell>
          <cell r="K3220" t="str">
            <v>000000000000000000211</v>
          </cell>
          <cell r="L3220" t="str">
            <v>0211 - Programa Funcionamiento - INSTITUTO DISTRITAL PARA LA RECREACIÓN Y EL DEPORTE</v>
          </cell>
          <cell r="M3220" t="str">
            <v>PM02110001FUNC</v>
          </cell>
          <cell r="N3220" t="str">
            <v>FU</v>
          </cell>
          <cell r="O3220" t="str">
            <v>FUNCIONAMIENTO INSTITUTO DISTRITAL PARA LA  RECREA</v>
          </cell>
          <cell r="P3220" t="str">
            <v>2025</v>
          </cell>
          <cell r="Q3220">
            <v>1444529000</v>
          </cell>
          <cell r="R3220">
            <v>1444529000</v>
          </cell>
        </row>
        <row r="3221">
          <cell r="A3221" t="str">
            <v>0211-01FU</v>
          </cell>
          <cell r="B3221" t="str">
            <v>DISTRITO CAPITAL</v>
          </cell>
          <cell r="C3221" t="str">
            <v>0211-01</v>
          </cell>
          <cell r="D3221" t="str">
            <v>INSTITUTO DISTRITAL DE RECREACIÓN Y DEPORTE - IDRD</v>
          </cell>
          <cell r="E3221" t="str">
            <v>0002-009</v>
          </cell>
          <cell r="F3221" t="str">
            <v>EP-CULTURA, RECREACIÓN Y DEPORTE</v>
          </cell>
          <cell r="G3221" t="str">
            <v>1-100-F001</v>
          </cell>
          <cell r="H3221" t="str">
            <v>VA-RECURSOS DISTRITO</v>
          </cell>
          <cell r="I3221" t="str">
            <v>O21202020080585330</v>
          </cell>
          <cell r="J3221" t="str">
            <v>Servicios de limpieza general</v>
          </cell>
          <cell r="K3221" t="str">
            <v>000000000000000000211</v>
          </cell>
          <cell r="L3221" t="str">
            <v>0211 - Programa Funcionamiento - INSTITUTO DISTRITAL PARA LA RECREACIÓN Y EL DEPORTE</v>
          </cell>
          <cell r="M3221" t="str">
            <v>PM02110001FUNC</v>
          </cell>
          <cell r="N3221" t="str">
            <v>FU</v>
          </cell>
          <cell r="O3221" t="str">
            <v>FUNCIONAMIENTO INSTITUTO DISTRITAL PARA LA  RECREA</v>
          </cell>
          <cell r="P3221" t="str">
            <v>2025</v>
          </cell>
          <cell r="Q3221">
            <v>1291680000</v>
          </cell>
          <cell r="R3221">
            <v>1291680000</v>
          </cell>
        </row>
        <row r="3222">
          <cell r="A3222" t="str">
            <v>0211-01FU</v>
          </cell>
          <cell r="B3222" t="str">
            <v>DISTRITO CAPITAL</v>
          </cell>
          <cell r="C3222" t="str">
            <v>0211-01</v>
          </cell>
          <cell r="D3222" t="str">
            <v>INSTITUTO DISTRITAL DE RECREACIÓN Y DEPORTE - IDRD</v>
          </cell>
          <cell r="E3222" t="str">
            <v>0002-009</v>
          </cell>
          <cell r="F3222" t="str">
            <v>EP-CULTURA, RECREACIÓN Y DEPORTE</v>
          </cell>
          <cell r="G3222" t="str">
            <v>1-100-F001</v>
          </cell>
          <cell r="H3222" t="str">
            <v>VA-RECURSOS DISTRITO</v>
          </cell>
          <cell r="I3222" t="str">
            <v>O21202020080585970</v>
          </cell>
          <cell r="J3222" t="str">
            <v>Servicios de mantenimiento y cuidado del paisaje</v>
          </cell>
          <cell r="K3222" t="str">
            <v>000000000000000000211</v>
          </cell>
          <cell r="L3222" t="str">
            <v>0211 - Programa Funcionamiento - INSTITUTO DISTRITAL PARA LA RECREACIÓN Y EL DEPORTE</v>
          </cell>
          <cell r="M3222" t="str">
            <v>PM02110001FUNC</v>
          </cell>
          <cell r="N3222" t="str">
            <v>FU</v>
          </cell>
          <cell r="O3222" t="str">
            <v>FUNCIONAMIENTO INSTITUTO DISTRITAL PARA LA  RECREA</v>
          </cell>
          <cell r="P3222" t="str">
            <v>2025</v>
          </cell>
          <cell r="Q3222">
            <v>132143000</v>
          </cell>
          <cell r="R3222">
            <v>132143000</v>
          </cell>
        </row>
        <row r="3223">
          <cell r="A3223" t="str">
            <v>0211-01FU</v>
          </cell>
          <cell r="B3223" t="str">
            <v>DISTRITO CAPITAL</v>
          </cell>
          <cell r="C3223" t="str">
            <v>0211-01</v>
          </cell>
          <cell r="D3223" t="str">
            <v>INSTITUTO DISTRITAL DE RECREACIÓN Y DEPORTE - IDRD</v>
          </cell>
          <cell r="E3223" t="str">
            <v>0002-009</v>
          </cell>
          <cell r="F3223" t="str">
            <v>EP-CULTURA, RECREACIÓN Y DEPORTE</v>
          </cell>
          <cell r="G3223" t="str">
            <v>1-100-F001</v>
          </cell>
          <cell r="H3223" t="str">
            <v>VA-RECURSOS DISTRITO</v>
          </cell>
          <cell r="I3223" t="str">
            <v>O21202020080686312</v>
          </cell>
          <cell r="J3223" t="str">
            <v>Servicios de distribución de electricidad (a comisión o por contrato)</v>
          </cell>
          <cell r="K3223" t="str">
            <v>000000000000000000211</v>
          </cell>
          <cell r="L3223" t="str">
            <v>0211 - Programa Funcionamiento - INSTITUTO DISTRITAL PARA LA RECREACIÓN Y EL DEPORTE</v>
          </cell>
          <cell r="M3223" t="str">
            <v>PM02110001FUNC</v>
          </cell>
          <cell r="N3223" t="str">
            <v>FU</v>
          </cell>
          <cell r="O3223" t="str">
            <v>FUNCIONAMIENTO INSTITUTO DISTRITAL PARA LA  RECREA</v>
          </cell>
          <cell r="P3223" t="str">
            <v>2025</v>
          </cell>
          <cell r="Q3223">
            <v>306000000</v>
          </cell>
          <cell r="R3223">
            <v>306000000</v>
          </cell>
        </row>
        <row r="3224">
          <cell r="A3224" t="str">
            <v>0211-01FU</v>
          </cell>
          <cell r="B3224" t="str">
            <v>DISTRITO CAPITAL</v>
          </cell>
          <cell r="C3224" t="str">
            <v>0211-01</v>
          </cell>
          <cell r="D3224" t="str">
            <v>INSTITUTO DISTRITAL DE RECREACIÓN Y DEPORTE - IDRD</v>
          </cell>
          <cell r="E3224" t="str">
            <v>0002-009</v>
          </cell>
          <cell r="F3224" t="str">
            <v>EP-CULTURA, RECREACIÓN Y DEPORTE</v>
          </cell>
          <cell r="G3224" t="str">
            <v>1-100-F001</v>
          </cell>
          <cell r="H3224" t="str">
            <v>VA-RECURSOS DISTRITO</v>
          </cell>
          <cell r="I3224" t="str">
            <v>O21202020080686330</v>
          </cell>
          <cell r="J3224" t="str">
            <v>Servicios de distribución de agua por tubería (a comisión o por contrato)</v>
          </cell>
          <cell r="K3224" t="str">
            <v>000000000000000000211</v>
          </cell>
          <cell r="L3224" t="str">
            <v>0211 - Programa Funcionamiento - INSTITUTO DISTRITAL PARA LA RECREACIÓN Y EL DEPORTE</v>
          </cell>
          <cell r="M3224" t="str">
            <v>PM02110001FUNC</v>
          </cell>
          <cell r="N3224" t="str">
            <v>FU</v>
          </cell>
          <cell r="O3224" t="str">
            <v>FUNCIONAMIENTO INSTITUTO DISTRITAL PARA LA  RECREA</v>
          </cell>
          <cell r="P3224" t="str">
            <v>2025</v>
          </cell>
          <cell r="Q3224">
            <v>45600000</v>
          </cell>
          <cell r="R3224">
            <v>45600000</v>
          </cell>
        </row>
        <row r="3225">
          <cell r="A3225" t="str">
            <v>0211-01FU</v>
          </cell>
          <cell r="B3225" t="str">
            <v>DISTRITO CAPITAL</v>
          </cell>
          <cell r="C3225" t="str">
            <v>0211-01</v>
          </cell>
          <cell r="D3225" t="str">
            <v>INSTITUTO DISTRITAL DE RECREACIÓN Y DEPORTE - IDRD</v>
          </cell>
          <cell r="E3225" t="str">
            <v>0002-009</v>
          </cell>
          <cell r="F3225" t="str">
            <v>EP-CULTURA, RECREACIÓN Y DEPORTE</v>
          </cell>
          <cell r="G3225" t="str">
            <v>1-100-F001</v>
          </cell>
          <cell r="H3225" t="str">
            <v>VA-RECURSOS DISTRITO</v>
          </cell>
          <cell r="I3225" t="str">
            <v>O2120202008078711001</v>
          </cell>
          <cell r="J3225" t="str">
            <v>Servicio de mantenimiento y reparación de productos metálicos estructurales y sus partes</v>
          </cell>
          <cell r="K3225" t="str">
            <v>000000000000000000211</v>
          </cell>
          <cell r="L3225" t="str">
            <v>0211 - Programa Funcionamiento - INSTITUTO DISTRITAL PARA LA RECREACIÓN Y EL DEPORTE</v>
          </cell>
          <cell r="M3225" t="str">
            <v>PM02110001FUNC</v>
          </cell>
          <cell r="N3225" t="str">
            <v>FU</v>
          </cell>
          <cell r="O3225" t="str">
            <v>FUNCIONAMIENTO INSTITUTO DISTRITAL PARA LA  RECREA</v>
          </cell>
          <cell r="P3225" t="str">
            <v>2025</v>
          </cell>
          <cell r="Q3225">
            <v>25042000</v>
          </cell>
          <cell r="R3225">
            <v>25042000</v>
          </cell>
        </row>
        <row r="3226">
          <cell r="A3226" t="str">
            <v>0211-01FU</v>
          </cell>
          <cell r="B3226" t="str">
            <v>DISTRITO CAPITAL</v>
          </cell>
          <cell r="C3226" t="str">
            <v>0211-01</v>
          </cell>
          <cell r="D3226" t="str">
            <v>INSTITUTO DISTRITAL DE RECREACIÓN Y DEPORTE - IDRD</v>
          </cell>
          <cell r="E3226" t="str">
            <v>0002-009</v>
          </cell>
          <cell r="F3226" t="str">
            <v>EP-CULTURA, RECREACIÓN Y DEPORTE</v>
          </cell>
          <cell r="G3226" t="str">
            <v>1-100-F001</v>
          </cell>
          <cell r="H3226" t="str">
            <v>VA-RECURSOS DISTRITO</v>
          </cell>
          <cell r="I3226" t="str">
            <v>O2120202008078711099</v>
          </cell>
          <cell r="J3226" t="str">
            <v>Servicio de mantenimiento y reparación de otros productos metálicos elaborados n.c.p.</v>
          </cell>
          <cell r="K3226" t="str">
            <v>000000000000000000211</v>
          </cell>
          <cell r="L3226" t="str">
            <v>0211 - Programa Funcionamiento - INSTITUTO DISTRITAL PARA LA RECREACIÓN Y EL DEPORTE</v>
          </cell>
          <cell r="M3226" t="str">
            <v>PM02110001FUNC</v>
          </cell>
          <cell r="N3226" t="str">
            <v>FU</v>
          </cell>
          <cell r="O3226" t="str">
            <v>FUNCIONAMIENTO INSTITUTO DISTRITAL PARA LA  RECREA</v>
          </cell>
          <cell r="P3226" t="str">
            <v>2025</v>
          </cell>
          <cell r="Q3226">
            <v>2691000</v>
          </cell>
          <cell r="R3226">
            <v>2691000</v>
          </cell>
        </row>
        <row r="3227">
          <cell r="A3227" t="str">
            <v>0211-01FU</v>
          </cell>
          <cell r="B3227" t="str">
            <v>DISTRITO CAPITAL</v>
          </cell>
          <cell r="C3227" t="str">
            <v>0211-01</v>
          </cell>
          <cell r="D3227" t="str">
            <v>INSTITUTO DISTRITAL DE RECREACIÓN Y DEPORTE - IDRD</v>
          </cell>
          <cell r="E3227" t="str">
            <v>0002-009</v>
          </cell>
          <cell r="F3227" t="str">
            <v>EP-CULTURA, RECREACIÓN Y DEPORTE</v>
          </cell>
          <cell r="G3227" t="str">
            <v>1-100-F001</v>
          </cell>
          <cell r="H3227" t="str">
            <v>VA-RECURSOS DISTRITO</v>
          </cell>
          <cell r="I3227" t="str">
            <v>O21202020080787130</v>
          </cell>
          <cell r="J3227" t="str">
            <v>Servicios de mantenimiento y reparación de computadores y equipos periféricos</v>
          </cell>
          <cell r="K3227" t="str">
            <v>000000000000000000211</v>
          </cell>
          <cell r="L3227" t="str">
            <v>0211 - Programa Funcionamiento - INSTITUTO DISTRITAL PARA LA RECREACIÓN Y EL DEPORTE</v>
          </cell>
          <cell r="M3227" t="str">
            <v>PM02110001FUNC</v>
          </cell>
          <cell r="N3227" t="str">
            <v>FU</v>
          </cell>
          <cell r="O3227" t="str">
            <v>FUNCIONAMIENTO INSTITUTO DISTRITAL PARA LA  RECREA</v>
          </cell>
          <cell r="P3227" t="str">
            <v>2025</v>
          </cell>
          <cell r="Q3227">
            <v>72482000</v>
          </cell>
          <cell r="R3227">
            <v>72482000</v>
          </cell>
        </row>
        <row r="3228">
          <cell r="A3228" t="str">
            <v>0211-01FU</v>
          </cell>
          <cell r="B3228" t="str">
            <v>DISTRITO CAPITAL</v>
          </cell>
          <cell r="C3228" t="str">
            <v>0211-01</v>
          </cell>
          <cell r="D3228" t="str">
            <v>INSTITUTO DISTRITAL DE RECREACIÓN Y DEPORTE - IDRD</v>
          </cell>
          <cell r="E3228" t="str">
            <v>0002-009</v>
          </cell>
          <cell r="F3228" t="str">
            <v>EP-CULTURA, RECREACIÓN Y DEPORTE</v>
          </cell>
          <cell r="G3228" t="str">
            <v>1-100-F001</v>
          </cell>
          <cell r="H3228" t="str">
            <v>VA-RECURSOS DISTRITO</v>
          </cell>
          <cell r="I3228" t="str">
            <v>O2120202008078714199</v>
          </cell>
          <cell r="J3228" t="str">
            <v>Servicio de mantenimiento y reparación de vehículos automotores n.c.p.</v>
          </cell>
          <cell r="K3228" t="str">
            <v>000000000000000000211</v>
          </cell>
          <cell r="L3228" t="str">
            <v>0211 - Programa Funcionamiento - INSTITUTO DISTRITAL PARA LA RECREACIÓN Y EL DEPORTE</v>
          </cell>
          <cell r="M3228" t="str">
            <v>PM02110001FUNC</v>
          </cell>
          <cell r="N3228" t="str">
            <v>FU</v>
          </cell>
          <cell r="O3228" t="str">
            <v>FUNCIONAMIENTO INSTITUTO DISTRITAL PARA LA  RECREA</v>
          </cell>
          <cell r="P3228" t="str">
            <v>2025</v>
          </cell>
          <cell r="Q3228">
            <v>42473000</v>
          </cell>
          <cell r="R3228">
            <v>42473000</v>
          </cell>
        </row>
        <row r="3229">
          <cell r="A3229" t="str">
            <v>0211-01FU</v>
          </cell>
          <cell r="B3229" t="str">
            <v>DISTRITO CAPITAL</v>
          </cell>
          <cell r="C3229" t="str">
            <v>0211-01</v>
          </cell>
          <cell r="D3229" t="str">
            <v>INSTITUTO DISTRITAL DE RECREACIÓN Y DEPORTE - IDRD</v>
          </cell>
          <cell r="E3229" t="str">
            <v>0002-009</v>
          </cell>
          <cell r="F3229" t="str">
            <v>EP-CULTURA, RECREACIÓN Y DEPORTE</v>
          </cell>
          <cell r="G3229" t="str">
            <v>1-100-F001</v>
          </cell>
          <cell r="H3229" t="str">
            <v>VA-RECURSOS DISTRITO</v>
          </cell>
          <cell r="I3229" t="str">
            <v>O2120202008078715501</v>
          </cell>
          <cell r="J3229" t="str">
            <v>Servicios de mantenimiento y reparación de equipos electrónicos de consumo doméstico (receptores de radio y televisión, grabadoras de video [VCR, DVD, etc.], reproductores de CD, DVD, etc., cámaras de</v>
          </cell>
          <cell r="K3229" t="str">
            <v>000000000000000000211</v>
          </cell>
          <cell r="L3229" t="str">
            <v>0211 - Programa Funcionamiento - INSTITUTO DISTRITAL PARA LA RECREACIÓN Y EL DEPORTE</v>
          </cell>
          <cell r="M3229" t="str">
            <v>PM02110001FUNC</v>
          </cell>
          <cell r="N3229" t="str">
            <v>FU</v>
          </cell>
          <cell r="O3229" t="str">
            <v>FUNCIONAMIENTO INSTITUTO DISTRITAL PARA LA  RECREA</v>
          </cell>
          <cell r="P3229" t="str">
            <v>2025</v>
          </cell>
          <cell r="Q3229">
            <v>22260000</v>
          </cell>
          <cell r="R3229">
            <v>22260000</v>
          </cell>
        </row>
        <row r="3230">
          <cell r="A3230" t="str">
            <v>0211-01FU</v>
          </cell>
          <cell r="B3230" t="str">
            <v>DISTRITO CAPITAL</v>
          </cell>
          <cell r="C3230" t="str">
            <v>0211-01</v>
          </cell>
          <cell r="D3230" t="str">
            <v>INSTITUTO DISTRITAL DE RECREACIÓN Y DEPORTE - IDRD</v>
          </cell>
          <cell r="E3230" t="str">
            <v>0002-009</v>
          </cell>
          <cell r="F3230" t="str">
            <v>EP-CULTURA, RECREACIÓN Y DEPORTE</v>
          </cell>
          <cell r="G3230" t="str">
            <v>1-100-F001</v>
          </cell>
          <cell r="H3230" t="str">
            <v>VA-RECURSOS DISTRITO</v>
          </cell>
          <cell r="I3230" t="str">
            <v>O2120202008078715999</v>
          </cell>
          <cell r="J3230" t="str">
            <v>Servicio de mantenimiento y reparación de otros equipos n.c.p.</v>
          </cell>
          <cell r="K3230" t="str">
            <v>000000000000000000211</v>
          </cell>
          <cell r="L3230" t="str">
            <v>0211 - Programa Funcionamiento - INSTITUTO DISTRITAL PARA LA RECREACIÓN Y EL DEPORTE</v>
          </cell>
          <cell r="M3230" t="str">
            <v>PM02110001FUNC</v>
          </cell>
          <cell r="N3230" t="str">
            <v>FU</v>
          </cell>
          <cell r="O3230" t="str">
            <v>FUNCIONAMIENTO INSTITUTO DISTRITAL PARA LA  RECREA</v>
          </cell>
          <cell r="P3230" t="str">
            <v>2025</v>
          </cell>
          <cell r="Q3230">
            <v>162312000</v>
          </cell>
          <cell r="R3230">
            <v>162312000</v>
          </cell>
        </row>
        <row r="3231">
          <cell r="A3231" t="str">
            <v>0211-01FU</v>
          </cell>
          <cell r="B3231" t="str">
            <v>DISTRITO CAPITAL</v>
          </cell>
          <cell r="C3231" t="str">
            <v>0211-01</v>
          </cell>
          <cell r="D3231" t="str">
            <v>INSTITUTO DISTRITAL DE RECREACIÓN Y DEPORTE - IDRD</v>
          </cell>
          <cell r="E3231" t="str">
            <v>0002-009</v>
          </cell>
          <cell r="F3231" t="str">
            <v>EP-CULTURA, RECREACIÓN Y DEPORTE</v>
          </cell>
          <cell r="G3231" t="str">
            <v>1-100-F001</v>
          </cell>
          <cell r="H3231" t="str">
            <v>VA-RECURSOS DISTRITO</v>
          </cell>
          <cell r="I3231" t="str">
            <v>O21202020090292912</v>
          </cell>
          <cell r="J3231" t="str">
            <v>Servicios de educación deportiva y de recreación</v>
          </cell>
          <cell r="K3231" t="str">
            <v>000000000000000000211</v>
          </cell>
          <cell r="L3231" t="str">
            <v>0211 - Programa Funcionamiento - INSTITUTO DISTRITAL PARA LA RECREACIÓN Y EL DEPORTE</v>
          </cell>
          <cell r="M3231" t="str">
            <v>PM02110001FUNC</v>
          </cell>
          <cell r="N3231" t="str">
            <v>FU</v>
          </cell>
          <cell r="O3231" t="str">
            <v>FUNCIONAMIENTO INSTITUTO DISTRITAL PARA LA  RECREA</v>
          </cell>
          <cell r="P3231" t="str">
            <v>2025</v>
          </cell>
          <cell r="Q3231">
            <v>90855000</v>
          </cell>
          <cell r="R3231">
            <v>90855000</v>
          </cell>
        </row>
        <row r="3232">
          <cell r="A3232" t="str">
            <v>0211-01FU</v>
          </cell>
          <cell r="B3232" t="str">
            <v>DISTRITO CAPITAL</v>
          </cell>
          <cell r="C3232" t="str">
            <v>0211-01</v>
          </cell>
          <cell r="D3232" t="str">
            <v>INSTITUTO DISTRITAL DE RECREACIÓN Y DEPORTE - IDRD</v>
          </cell>
          <cell r="E3232" t="str">
            <v>0002-009</v>
          </cell>
          <cell r="F3232" t="str">
            <v>EP-CULTURA, RECREACIÓN Y DEPORTE</v>
          </cell>
          <cell r="G3232" t="str">
            <v>1-100-F001</v>
          </cell>
          <cell r="H3232" t="str">
            <v>VA-RECURSOS DISTRITO</v>
          </cell>
          <cell r="I3232" t="str">
            <v>O21202020090292913</v>
          </cell>
          <cell r="J3232" t="str">
            <v>Servicios de educación para la formación y el trabajo</v>
          </cell>
          <cell r="K3232" t="str">
            <v>000000000000000000211</v>
          </cell>
          <cell r="L3232" t="str">
            <v>0211 - Programa Funcionamiento - INSTITUTO DISTRITAL PARA LA RECREACIÓN Y EL DEPORTE</v>
          </cell>
          <cell r="M3232" t="str">
            <v>PM02110001FUNC</v>
          </cell>
          <cell r="N3232" t="str">
            <v>FU</v>
          </cell>
          <cell r="O3232" t="str">
            <v>FUNCIONAMIENTO INSTITUTO DISTRITAL PARA LA  RECREA</v>
          </cell>
          <cell r="P3232" t="str">
            <v>2025</v>
          </cell>
          <cell r="Q3232">
            <v>167601000</v>
          </cell>
          <cell r="R3232">
            <v>167601000</v>
          </cell>
        </row>
        <row r="3233">
          <cell r="A3233" t="str">
            <v>0211-01FU</v>
          </cell>
          <cell r="B3233" t="str">
            <v>DISTRITO CAPITAL</v>
          </cell>
          <cell r="C3233" t="str">
            <v>0211-01</v>
          </cell>
          <cell r="D3233" t="str">
            <v>INSTITUTO DISTRITAL DE RECREACIÓN Y DEPORTE - IDRD</v>
          </cell>
          <cell r="E3233" t="str">
            <v>0002-009</v>
          </cell>
          <cell r="F3233" t="str">
            <v>EP-CULTURA, RECREACIÓN Y DEPORTE</v>
          </cell>
          <cell r="G3233" t="str">
            <v>1-100-F001</v>
          </cell>
          <cell r="H3233" t="str">
            <v>VA-RECURSOS DISTRITO</v>
          </cell>
          <cell r="I3233" t="str">
            <v>O21202020090393121</v>
          </cell>
          <cell r="J3233" t="str">
            <v>Servicios médicos generales</v>
          </cell>
          <cell r="K3233" t="str">
            <v>000000000000000000211</v>
          </cell>
          <cell r="L3233" t="str">
            <v>0211 - Programa Funcionamiento - INSTITUTO DISTRITAL PARA LA RECREACIÓN Y EL DEPORTE</v>
          </cell>
          <cell r="M3233" t="str">
            <v>PM02110001FUNC</v>
          </cell>
          <cell r="N3233" t="str">
            <v>FU</v>
          </cell>
          <cell r="O3233" t="str">
            <v>FUNCIONAMIENTO INSTITUTO DISTRITAL PARA LA  RECREA</v>
          </cell>
          <cell r="P3233" t="str">
            <v>2025</v>
          </cell>
          <cell r="Q3233">
            <v>54787000</v>
          </cell>
          <cell r="R3233">
            <v>54787000</v>
          </cell>
        </row>
        <row r="3234">
          <cell r="A3234" t="str">
            <v>0211-01FU</v>
          </cell>
          <cell r="B3234" t="str">
            <v>DISTRITO CAPITAL</v>
          </cell>
          <cell r="C3234" t="str">
            <v>0211-01</v>
          </cell>
          <cell r="D3234" t="str">
            <v>INSTITUTO DISTRITAL DE RECREACIÓN Y DEPORTE - IDRD</v>
          </cell>
          <cell r="E3234" t="str">
            <v>0002-009</v>
          </cell>
          <cell r="F3234" t="str">
            <v>EP-CULTURA, RECREACIÓN Y DEPORTE</v>
          </cell>
          <cell r="G3234" t="str">
            <v>1-100-F001</v>
          </cell>
          <cell r="H3234" t="str">
            <v>VA-RECURSOS DISTRITO</v>
          </cell>
          <cell r="I3234" t="str">
            <v>O21202020090393194</v>
          </cell>
          <cell r="J3234" t="str">
            <v>Servicios de ambulancia</v>
          </cell>
          <cell r="K3234" t="str">
            <v>000000000000000000211</v>
          </cell>
          <cell r="L3234" t="str">
            <v>0211 - Programa Funcionamiento - INSTITUTO DISTRITAL PARA LA RECREACIÓN Y EL DEPORTE</v>
          </cell>
          <cell r="M3234" t="str">
            <v>PM02110001FUNC</v>
          </cell>
          <cell r="N3234" t="str">
            <v>FU</v>
          </cell>
          <cell r="O3234" t="str">
            <v>FUNCIONAMIENTO INSTITUTO DISTRITAL PARA LA  RECREA</v>
          </cell>
          <cell r="P3234" t="str">
            <v>2025</v>
          </cell>
          <cell r="Q3234">
            <v>16028000</v>
          </cell>
          <cell r="R3234">
            <v>16028000</v>
          </cell>
        </row>
        <row r="3235">
          <cell r="A3235" t="str">
            <v>0211-01FU</v>
          </cell>
          <cell r="B3235" t="str">
            <v>DISTRITO CAPITAL</v>
          </cell>
          <cell r="C3235" t="str">
            <v>0211-01</v>
          </cell>
          <cell r="D3235" t="str">
            <v>INSTITUTO DISTRITAL DE RECREACIÓN Y DEPORTE - IDRD</v>
          </cell>
          <cell r="E3235" t="str">
            <v>0002-009</v>
          </cell>
          <cell r="F3235" t="str">
            <v>EP-CULTURA, RECREACIÓN Y DEPORTE</v>
          </cell>
          <cell r="G3235" t="str">
            <v>1-100-F001</v>
          </cell>
          <cell r="H3235" t="str">
            <v>VA-RECURSOS DISTRITO</v>
          </cell>
          <cell r="I3235" t="str">
            <v>O21202020090494239</v>
          </cell>
          <cell r="J3235" t="str">
            <v>Servicios generales de recolección de otros desechos</v>
          </cell>
          <cell r="K3235" t="str">
            <v>000000000000000000211</v>
          </cell>
          <cell r="L3235" t="str">
            <v>0211 - Programa Funcionamiento - INSTITUTO DISTRITAL PARA LA RECREACIÓN Y EL DEPORTE</v>
          </cell>
          <cell r="M3235" t="str">
            <v>PM02110001FUNC</v>
          </cell>
          <cell r="N3235" t="str">
            <v>FU</v>
          </cell>
          <cell r="O3235" t="str">
            <v>FUNCIONAMIENTO INSTITUTO DISTRITAL PARA LA  RECREA</v>
          </cell>
          <cell r="P3235" t="str">
            <v>2025</v>
          </cell>
          <cell r="Q3235">
            <v>45290000</v>
          </cell>
          <cell r="R3235">
            <v>45290000</v>
          </cell>
        </row>
        <row r="3236">
          <cell r="A3236" t="str">
            <v>0211-01FU</v>
          </cell>
          <cell r="B3236" t="str">
            <v>DISTRITO CAPITAL</v>
          </cell>
          <cell r="C3236" t="str">
            <v>0211-01</v>
          </cell>
          <cell r="D3236" t="str">
            <v>INSTITUTO DISTRITAL DE RECREACIÓN Y DEPORTE - IDRD</v>
          </cell>
          <cell r="E3236" t="str">
            <v>0002-009</v>
          </cell>
          <cell r="F3236" t="str">
            <v>EP-CULTURA, RECREACIÓN Y DEPORTE</v>
          </cell>
          <cell r="G3236" t="str">
            <v>1-100-F001</v>
          </cell>
          <cell r="H3236" t="str">
            <v>VA-RECURSOS DISTRITO</v>
          </cell>
          <cell r="I3236" t="str">
            <v>O21202020090696290</v>
          </cell>
          <cell r="J3236" t="str">
            <v>Otros servicios de artes escénicas, eventos culturales y de entretenimiento en vivo</v>
          </cell>
          <cell r="K3236" t="str">
            <v>000000000000000000211</v>
          </cell>
          <cell r="L3236" t="str">
            <v>0211 - Programa Funcionamiento - INSTITUTO DISTRITAL PARA LA RECREACIÓN Y EL DEPORTE</v>
          </cell>
          <cell r="M3236" t="str">
            <v>PM02110001FUNC</v>
          </cell>
          <cell r="N3236" t="str">
            <v>FU</v>
          </cell>
          <cell r="O3236" t="str">
            <v>FUNCIONAMIENTO INSTITUTO DISTRITAL PARA LA  RECREA</v>
          </cell>
          <cell r="P3236" t="str">
            <v>2025</v>
          </cell>
          <cell r="Q3236">
            <v>296703000</v>
          </cell>
          <cell r="R3236">
            <v>296703000</v>
          </cell>
        </row>
        <row r="3237">
          <cell r="A3237" t="str">
            <v>0211-01FU</v>
          </cell>
          <cell r="B3237" t="str">
            <v>DISTRITO CAPITAL</v>
          </cell>
          <cell r="C3237" t="str">
            <v>0211-01</v>
          </cell>
          <cell r="D3237" t="str">
            <v>INSTITUTO DISTRITAL DE RECREACIÓN Y DEPORTE - IDRD</v>
          </cell>
          <cell r="E3237" t="str">
            <v>0002-009</v>
          </cell>
          <cell r="F3237" t="str">
            <v>EP-CULTURA, RECREACIÓN Y DEPORTE</v>
          </cell>
          <cell r="G3237" t="str">
            <v>1-100-F001</v>
          </cell>
          <cell r="H3237" t="str">
            <v>VA-RECURSOS DISTRITO</v>
          </cell>
          <cell r="I3237" t="str">
            <v>O2120202010</v>
          </cell>
          <cell r="J3237" t="str">
            <v>Viáticos de los funcionarios en comisión</v>
          </cell>
          <cell r="K3237" t="str">
            <v>000000000000000000211</v>
          </cell>
          <cell r="L3237" t="str">
            <v>0211 - Programa Funcionamiento - INSTITUTO DISTRITAL PARA LA RECREACIÓN Y EL DEPORTE</v>
          </cell>
          <cell r="M3237" t="str">
            <v>PM02110001FUNC</v>
          </cell>
          <cell r="N3237" t="str">
            <v>FU</v>
          </cell>
          <cell r="O3237" t="str">
            <v>FUNCIONAMIENTO INSTITUTO DISTRITAL PARA LA  RECREA</v>
          </cell>
          <cell r="P3237" t="str">
            <v>2025</v>
          </cell>
          <cell r="Q3237">
            <v>17333000</v>
          </cell>
          <cell r="R3237">
            <v>17333000</v>
          </cell>
        </row>
        <row r="3238">
          <cell r="A3238" t="str">
            <v>0211-0107</v>
          </cell>
          <cell r="B3238" t="str">
            <v>DISTRITO CAPITAL</v>
          </cell>
          <cell r="C3238" t="str">
            <v>0211-01</v>
          </cell>
          <cell r="D3238" t="str">
            <v>INSTITUTO DISTRITAL DE RECREACIÓN Y DEPORTE - IDRD</v>
          </cell>
          <cell r="E3238" t="str">
            <v>0002-009</v>
          </cell>
          <cell r="F3238" t="str">
            <v>EP-CULTURA, RECREACIÓN Y DEPORTE</v>
          </cell>
          <cell r="G3238" t="str">
            <v>1-100-F001</v>
          </cell>
          <cell r="H3238" t="str">
            <v>VA-RECURSOS DISTRITO</v>
          </cell>
          <cell r="I3238" t="str">
            <v>O2320201002082823601</v>
          </cell>
          <cell r="J3238" t="str">
            <v>Ropa de deporte para hombre</v>
          </cell>
          <cell r="K3238" t="str">
            <v>O23011743012024024507007</v>
          </cell>
          <cell r="L3238" t="str">
            <v>Formación integral de la primera infanci -  Servicio de Escuelas Deportivas</v>
          </cell>
          <cell r="M3238" t="str">
            <v>PM/0211/0107/43010070245</v>
          </cell>
          <cell r="N3238" t="str">
            <v>07</v>
          </cell>
          <cell r="O3238" t="str">
            <v>Servicio de formación y preparación deportiva</v>
          </cell>
          <cell r="P3238" t="str">
            <v>2025</v>
          </cell>
          <cell r="Q3238">
            <v>28542003000</v>
          </cell>
          <cell r="R3238">
            <v>28542003000</v>
          </cell>
        </row>
        <row r="3239">
          <cell r="A3239" t="str">
            <v>0211-0105</v>
          </cell>
          <cell r="B3239" t="str">
            <v>DISTRITO CAPITAL</v>
          </cell>
          <cell r="C3239" t="str">
            <v>0211-01</v>
          </cell>
          <cell r="D3239" t="str">
            <v>INSTITUTO DISTRITAL DE RECREACIÓN Y DEPORTE - IDRD</v>
          </cell>
          <cell r="E3239" t="str">
            <v>0002-009</v>
          </cell>
          <cell r="F3239" t="str">
            <v>EP-CULTURA, RECREACIÓN Y DEPORTE</v>
          </cell>
          <cell r="G3239" t="str">
            <v>1-100-F039</v>
          </cell>
          <cell r="H3239" t="str">
            <v>VA-Crédito</v>
          </cell>
          <cell r="I3239" t="str">
            <v>O232020200883115</v>
          </cell>
          <cell r="J3239" t="str">
            <v>Servicios de consultoría en gestión administrativa</v>
          </cell>
          <cell r="K3239" t="str">
            <v>O23011743012024024905010</v>
          </cell>
          <cell r="L3239" t="str">
            <v>Construcción  y adecuación de parques y  - Parques recreativos construidos y dotados</v>
          </cell>
          <cell r="M3239" t="str">
            <v>PM/0211/0105/43010100249</v>
          </cell>
          <cell r="N3239" t="str">
            <v>05</v>
          </cell>
          <cell r="O3239" t="str">
            <v>Parques y escenarios deportivos, construidos y/o a</v>
          </cell>
          <cell r="P3239" t="str">
            <v>2025</v>
          </cell>
          <cell r="Q3239">
            <v>61239495000</v>
          </cell>
          <cell r="R3239">
            <v>61239495000</v>
          </cell>
        </row>
        <row r="3240">
          <cell r="A3240" t="str">
            <v>0211-0103</v>
          </cell>
          <cell r="B3240" t="str">
            <v>DISTRITO CAPITAL</v>
          </cell>
          <cell r="C3240" t="str">
            <v>0211-01</v>
          </cell>
          <cell r="D3240" t="str">
            <v>INSTITUTO DISTRITAL DE RECREACIÓN Y DEPORTE - IDRD</v>
          </cell>
          <cell r="E3240" t="str">
            <v>0002-009</v>
          </cell>
          <cell r="F3240" t="str">
            <v>EP-CULTURA, RECREACIÓN Y DEPORTE</v>
          </cell>
          <cell r="G3240" t="str">
            <v>1-100-I006</v>
          </cell>
          <cell r="H3240" t="str">
            <v>VA-ICA 1%-IDRD</v>
          </cell>
          <cell r="I3240" t="str">
            <v>O23201010030601</v>
          </cell>
          <cell r="J3240" t="str">
            <v>Aparatos médicos y quirúrgicos y aparatos ortésicos y protésicos</v>
          </cell>
          <cell r="K3240" t="str">
            <v>O23011743012024024803003</v>
          </cell>
          <cell r="L3240" t="str">
            <v>Administración de parques y escenarios c - Servicio de administración de la infraestructura deportiva</v>
          </cell>
          <cell r="M3240" t="str">
            <v>PM/0211/0103/43010030248</v>
          </cell>
          <cell r="N3240" t="str">
            <v>03</v>
          </cell>
          <cell r="O3240" t="str">
            <v>Parques y escenarios deportivos administrados, man</v>
          </cell>
          <cell r="P3240" t="str">
            <v>2025</v>
          </cell>
          <cell r="Q3240">
            <v>75697141000</v>
          </cell>
          <cell r="R3240">
            <v>75697141000</v>
          </cell>
        </row>
        <row r="3241">
          <cell r="A3241" t="str">
            <v>0211-0107</v>
          </cell>
          <cell r="B3241" t="str">
            <v>DISTRITO CAPITAL</v>
          </cell>
          <cell r="C3241" t="str">
            <v>0211-01</v>
          </cell>
          <cell r="D3241" t="str">
            <v>INSTITUTO DISTRITAL DE RECREACIÓN Y DEPORTE - IDRD</v>
          </cell>
          <cell r="E3241" t="str">
            <v>0002-009</v>
          </cell>
          <cell r="F3241" t="str">
            <v>EP-CULTURA, RECREACIÓN Y DEPORTE</v>
          </cell>
          <cell r="G3241" t="str">
            <v>1-100-I008</v>
          </cell>
          <cell r="H3241" t="str">
            <v>VA-Fondo de pobres y espectáculos públicos</v>
          </cell>
          <cell r="I3241" t="str">
            <v>O23201010030601</v>
          </cell>
          <cell r="J3241" t="str">
            <v>Aparatos médicos y quirúrgicos y aparatos ortésicos y protésicos</v>
          </cell>
          <cell r="K3241" t="str">
            <v>O23011743012024025207037</v>
          </cell>
          <cell r="L3241" t="str">
            <v>Implementación de los programas de BOGOT - Servicio de promoción de la actividad física, la recreación y el deporte</v>
          </cell>
          <cell r="M3241" t="str">
            <v>PM/0211/0107/43010370252</v>
          </cell>
          <cell r="N3241" t="str">
            <v>07</v>
          </cell>
          <cell r="O3241" t="str">
            <v>Servicio de formación y preparación deportiva</v>
          </cell>
          <cell r="P3241" t="str">
            <v>2025</v>
          </cell>
          <cell r="Q3241">
            <v>3116189000</v>
          </cell>
          <cell r="R3241">
            <v>3116189000</v>
          </cell>
        </row>
        <row r="3242">
          <cell r="A3242" t="str">
            <v>0211-0107</v>
          </cell>
          <cell r="B3242" t="str">
            <v>DISTRITO CAPITAL</v>
          </cell>
          <cell r="C3242" t="str">
            <v>0211-01</v>
          </cell>
          <cell r="D3242" t="str">
            <v>INSTITUTO DISTRITAL DE RECREACIÓN Y DEPORTE - IDRD</v>
          </cell>
          <cell r="E3242" t="str">
            <v>0002-009</v>
          </cell>
          <cell r="F3242" t="str">
            <v>EP-CULTURA, RECREACIÓN Y DEPORTE</v>
          </cell>
          <cell r="G3242" t="str">
            <v>1-100-I009</v>
          </cell>
          <cell r="H3242" t="str">
            <v>VA-Consumo de cigarrillos extranjeros</v>
          </cell>
          <cell r="I3242" t="str">
            <v>O23201010030601</v>
          </cell>
          <cell r="J3242" t="str">
            <v>Aparatos médicos y quirúrgicos y aparatos ortésicos y protésicos</v>
          </cell>
          <cell r="K3242" t="str">
            <v>O23011743012024025207037</v>
          </cell>
          <cell r="L3242" t="str">
            <v>Implementación de los programas de BOGOT - Servicio de promoción de la actividad física, la recreación y el deporte</v>
          </cell>
          <cell r="M3242" t="str">
            <v>PM/0211/0107/43010370252</v>
          </cell>
          <cell r="N3242" t="str">
            <v>07</v>
          </cell>
          <cell r="O3242" t="str">
            <v>Servicio de formación y preparación deportiva</v>
          </cell>
          <cell r="P3242" t="str">
            <v>2025</v>
          </cell>
          <cell r="Q3242">
            <v>17190111000</v>
          </cell>
          <cell r="R3242">
            <v>17190111000</v>
          </cell>
        </row>
        <row r="3243">
          <cell r="A3243" t="str">
            <v>0211-0107</v>
          </cell>
          <cell r="B3243" t="str">
            <v>DISTRITO CAPITAL</v>
          </cell>
          <cell r="C3243" t="str">
            <v>0211-01</v>
          </cell>
          <cell r="D3243" t="str">
            <v>INSTITUTO DISTRITAL DE RECREACIÓN Y DEPORTE - IDRD</v>
          </cell>
          <cell r="E3243" t="str">
            <v>0002-009</v>
          </cell>
          <cell r="F3243" t="str">
            <v>EP-CULTURA, RECREACIÓN Y DEPORTE</v>
          </cell>
          <cell r="G3243" t="str">
            <v>1-100-I025</v>
          </cell>
          <cell r="H3243" t="str">
            <v>VA-IVA cedido de licores (Ley 788 de 2002)</v>
          </cell>
          <cell r="I3243" t="str">
            <v>O2320201002072719004</v>
          </cell>
          <cell r="J3243" t="str">
            <v>Tapabocas y otras prendas de ropa médica</v>
          </cell>
          <cell r="K3243" t="str">
            <v>O23011743012024025207037</v>
          </cell>
          <cell r="L3243" t="str">
            <v>Implementación de los programas de BOGOT - Servicio de promoción de la actividad física, la recreación y el deporte</v>
          </cell>
          <cell r="M3243" t="str">
            <v>PM/0211/0107/43010370252</v>
          </cell>
          <cell r="N3243" t="str">
            <v>07</v>
          </cell>
          <cell r="O3243" t="str">
            <v>Servicio de formación y preparación deportiva</v>
          </cell>
          <cell r="P3243" t="str">
            <v>2025</v>
          </cell>
          <cell r="Q3243">
            <v>6825490000</v>
          </cell>
          <cell r="R3243">
            <v>6825490000</v>
          </cell>
        </row>
        <row r="3244">
          <cell r="A3244" t="str">
            <v>0211-0107</v>
          </cell>
          <cell r="B3244" t="str">
            <v>DISTRITO CAPITAL</v>
          </cell>
          <cell r="C3244" t="str">
            <v>0211-01</v>
          </cell>
          <cell r="D3244" t="str">
            <v>INSTITUTO DISTRITAL DE RECREACIÓN Y DEPORTE - IDRD</v>
          </cell>
          <cell r="E3244" t="str">
            <v>0002-009</v>
          </cell>
          <cell r="F3244" t="str">
            <v>EP-CULTURA, RECREACIÓN Y DEPORTE</v>
          </cell>
          <cell r="G3244" t="str">
            <v>1-100-I048</v>
          </cell>
          <cell r="H3244" t="str">
            <v>VA-SGP propósito general-deporte y recreación</v>
          </cell>
          <cell r="I3244" t="str">
            <v>O23201010030601</v>
          </cell>
          <cell r="J3244" t="str">
            <v>Aparatos médicos y quirúrgicos y aparatos ortésicos y protésicos</v>
          </cell>
          <cell r="K3244" t="str">
            <v>O23011743012024025207037</v>
          </cell>
          <cell r="L3244" t="str">
            <v>Implementación de los programas de BOGOT - Servicio de promoción de la actividad física, la recreación y el deporte</v>
          </cell>
          <cell r="M3244" t="str">
            <v>PM/0211/0107/43010370252</v>
          </cell>
          <cell r="N3244" t="str">
            <v>07</v>
          </cell>
          <cell r="O3244" t="str">
            <v>Servicio de formación y preparación deportiva</v>
          </cell>
          <cell r="P3244" t="str">
            <v>2025</v>
          </cell>
          <cell r="Q3244">
            <v>35911512000</v>
          </cell>
          <cell r="R3244">
            <v>35911512000</v>
          </cell>
        </row>
        <row r="3245">
          <cell r="A3245" t="str">
            <v>0211-0107</v>
          </cell>
          <cell r="B3245" t="str">
            <v>DISTRITO CAPITAL</v>
          </cell>
          <cell r="C3245" t="str">
            <v>0211-01</v>
          </cell>
          <cell r="D3245" t="str">
            <v>INSTITUTO DISTRITAL DE RECREACIÓN Y DEPORTE - IDRD</v>
          </cell>
          <cell r="E3245" t="str">
            <v>0002-009</v>
          </cell>
          <cell r="F3245" t="str">
            <v>EP-CULTURA, RECREACIÓN Y DEPORTE</v>
          </cell>
          <cell r="G3245" t="str">
            <v>1-100-I077</v>
          </cell>
          <cell r="H3245" t="str">
            <v>VA- ESPECTÁCULOS PÚBLICOS PARA EL DEPORTE SSF (ANTES FPYEP)</v>
          </cell>
          <cell r="I3245" t="str">
            <v>O23201010030601</v>
          </cell>
          <cell r="J3245" t="str">
            <v>Aparatos médicos y quirúrgicos y aparatos ortésicos y protésicos</v>
          </cell>
          <cell r="K3245" t="str">
            <v>O23011743012024025207037</v>
          </cell>
          <cell r="L3245" t="str">
            <v>Implementación de los programas de BOGOT - Servicio de promoción de la actividad física, la recreación y el deporte</v>
          </cell>
          <cell r="M3245" t="str">
            <v>PM/0211/0107/43010370252</v>
          </cell>
          <cell r="N3245" t="str">
            <v>07</v>
          </cell>
          <cell r="O3245" t="str">
            <v>Servicio de formación y preparación deportiva</v>
          </cell>
          <cell r="P3245" t="str">
            <v>2025</v>
          </cell>
          <cell r="Q3245">
            <v>7773071000</v>
          </cell>
          <cell r="R3245">
            <v>7773071000</v>
          </cell>
        </row>
        <row r="3246">
          <cell r="A3246" t="str">
            <v>0211-0103</v>
          </cell>
          <cell r="B3246" t="str">
            <v>DISTRITO CAPITAL</v>
          </cell>
          <cell r="C3246" t="str">
            <v>0211-01</v>
          </cell>
          <cell r="D3246" t="str">
            <v>INSTITUTO DISTRITAL DE RECREACIÓN Y DEPORTE - IDRD</v>
          </cell>
          <cell r="E3246" t="str">
            <v>0002-009</v>
          </cell>
          <cell r="F3246" t="str">
            <v>EP-CULTURA, RECREACIÓN Y DEPORTE</v>
          </cell>
          <cell r="G3246" t="str">
            <v>1-200-I006</v>
          </cell>
          <cell r="H3246" t="str">
            <v>RB-ICA 1%-IDRD</v>
          </cell>
          <cell r="I3246" t="str">
            <v>O23201010030601</v>
          </cell>
          <cell r="J3246" t="str">
            <v>Aparatos médicos y quirúrgicos y aparatos ortésicos y protésicos</v>
          </cell>
          <cell r="K3246" t="str">
            <v>O23011743012024024803003</v>
          </cell>
          <cell r="L3246" t="str">
            <v>Administración de parques y escenarios c - Servicio de administración de la infraestructura deportiva</v>
          </cell>
          <cell r="M3246" t="str">
            <v>PM/0211/0103/43010030248</v>
          </cell>
          <cell r="N3246" t="str">
            <v>03</v>
          </cell>
          <cell r="O3246" t="str">
            <v>Parques y escenarios deportivos administrados, man</v>
          </cell>
          <cell r="P3246" t="str">
            <v>2025</v>
          </cell>
          <cell r="Q3246">
            <v>22815000</v>
          </cell>
          <cell r="R3246">
            <v>22815000</v>
          </cell>
        </row>
        <row r="3247">
          <cell r="A3247" t="str">
            <v>0211-0107</v>
          </cell>
          <cell r="B3247" t="str">
            <v>DISTRITO CAPITAL</v>
          </cell>
          <cell r="C3247" t="str">
            <v>0211-01</v>
          </cell>
          <cell r="D3247" t="str">
            <v>INSTITUTO DISTRITAL DE RECREACIÓN Y DEPORTE - IDRD</v>
          </cell>
          <cell r="E3247" t="str">
            <v>0002-009</v>
          </cell>
          <cell r="F3247" t="str">
            <v>EP-CULTURA, RECREACIÓN Y DEPORTE</v>
          </cell>
          <cell r="G3247" t="str">
            <v>1-200-I008</v>
          </cell>
          <cell r="H3247" t="str">
            <v>RB-Fondo de pobres y espectáculos públicos</v>
          </cell>
          <cell r="I3247" t="str">
            <v>O23201010030601</v>
          </cell>
          <cell r="J3247" t="str">
            <v>Aparatos médicos y quirúrgicos y aparatos ortésicos y protésicos</v>
          </cell>
          <cell r="K3247" t="str">
            <v>O23011743012024025207037</v>
          </cell>
          <cell r="L3247" t="str">
            <v>Implementación de los programas de BOGOT - Servicio de promoción de la actividad física, la recreación y el deporte</v>
          </cell>
          <cell r="M3247" t="str">
            <v>PM/0211/0107/43010370252</v>
          </cell>
          <cell r="N3247" t="str">
            <v>07</v>
          </cell>
          <cell r="O3247" t="str">
            <v>Servicio de formación y preparación deportiva</v>
          </cell>
          <cell r="P3247" t="str">
            <v>2025</v>
          </cell>
          <cell r="Q3247">
            <v>114475000</v>
          </cell>
          <cell r="R3247">
            <v>114475000</v>
          </cell>
        </row>
        <row r="3248">
          <cell r="A3248" t="str">
            <v>0211-0107</v>
          </cell>
          <cell r="B3248" t="str">
            <v>DISTRITO CAPITAL</v>
          </cell>
          <cell r="C3248" t="str">
            <v>0211-01</v>
          </cell>
          <cell r="D3248" t="str">
            <v>INSTITUTO DISTRITAL DE RECREACIÓN Y DEPORTE - IDRD</v>
          </cell>
          <cell r="E3248" t="str">
            <v>0002-009</v>
          </cell>
          <cell r="F3248" t="str">
            <v>EP-CULTURA, RECREACIÓN Y DEPORTE</v>
          </cell>
          <cell r="G3248" t="str">
            <v>1-200-I009</v>
          </cell>
          <cell r="H3248" t="str">
            <v>RB-Consumo de cigarrillos extranjeros</v>
          </cell>
          <cell r="I3248" t="str">
            <v>O232020200661155</v>
          </cell>
          <cell r="J3248" t="str">
            <v>Comercio al por mayor (excepto el realizado a cambio de una retribución o por contrata) de productos deportivos, incluso bicicletas</v>
          </cell>
          <cell r="K3248" t="str">
            <v>O23011743012024024507007</v>
          </cell>
          <cell r="L3248" t="str">
            <v>Formación integral de la primera infanci -  Servicio de Escuelas Deportivas</v>
          </cell>
          <cell r="M3248" t="str">
            <v>PM/0211/0107/43010070245</v>
          </cell>
          <cell r="N3248" t="str">
            <v>07</v>
          </cell>
          <cell r="O3248" t="str">
            <v>Servicio de formación y preparación deportiva</v>
          </cell>
          <cell r="P3248" t="str">
            <v>2025</v>
          </cell>
          <cell r="Q3248">
            <v>307000</v>
          </cell>
          <cell r="R3248">
            <v>307000</v>
          </cell>
        </row>
        <row r="3249">
          <cell r="A3249" t="str">
            <v>0211-0107</v>
          </cell>
          <cell r="B3249" t="str">
            <v>DISTRITO CAPITAL</v>
          </cell>
          <cell r="C3249" t="str">
            <v>0211-01</v>
          </cell>
          <cell r="D3249" t="str">
            <v>INSTITUTO DISTRITAL DE RECREACIÓN Y DEPORTE - IDRD</v>
          </cell>
          <cell r="E3249" t="str">
            <v>0002-009</v>
          </cell>
          <cell r="F3249" t="str">
            <v>EP-CULTURA, RECREACIÓN Y DEPORTE</v>
          </cell>
          <cell r="G3249" t="str">
            <v>1-200-I023</v>
          </cell>
          <cell r="H3249" t="str">
            <v>RB-IVA cedido licores (Ley 788 de 2002)</v>
          </cell>
          <cell r="I3249" t="str">
            <v>O23201010030601</v>
          </cell>
          <cell r="J3249" t="str">
            <v>Aparatos médicos y quirúrgicos y aparatos ortésicos y protésicos</v>
          </cell>
          <cell r="K3249" t="str">
            <v>O23011743012024025207037</v>
          </cell>
          <cell r="L3249" t="str">
            <v>Implementación de los programas de BOGOT - Servicio de promoción de la actividad física, la recreación y el deporte</v>
          </cell>
          <cell r="M3249" t="str">
            <v>PM/0211/0107/43010370252</v>
          </cell>
          <cell r="N3249" t="str">
            <v>07</v>
          </cell>
          <cell r="O3249" t="str">
            <v>Servicio de formación y preparación deportiva</v>
          </cell>
          <cell r="P3249" t="str">
            <v>2025</v>
          </cell>
          <cell r="Q3249">
            <v>76267000</v>
          </cell>
          <cell r="R3249">
            <v>76267000</v>
          </cell>
        </row>
        <row r="3250">
          <cell r="A3250" t="str">
            <v>0211-0106</v>
          </cell>
          <cell r="B3250" t="str">
            <v>DISTRITO CAPITAL</v>
          </cell>
          <cell r="C3250" t="str">
            <v>0211-01</v>
          </cell>
          <cell r="D3250" t="str">
            <v>INSTITUTO DISTRITAL DE RECREACIÓN Y DEPORTE - IDRD</v>
          </cell>
          <cell r="E3250" t="str">
            <v>0002-009</v>
          </cell>
          <cell r="F3250" t="str">
            <v>EP-CULTURA, RECREACIÓN Y DEPORTE</v>
          </cell>
          <cell r="G3250" t="str">
            <v>1-200-I047</v>
          </cell>
          <cell r="H3250" t="str">
            <v>RB-SGP propósito general-deporte y recreación</v>
          </cell>
          <cell r="I3250" t="str">
            <v>O23201010030601</v>
          </cell>
          <cell r="J3250" t="str">
            <v>Aparatos médicos y quirúrgicos y aparatos ortésicos y protésicos</v>
          </cell>
          <cell r="K3250" t="str">
            <v>O23011743012024025806032</v>
          </cell>
          <cell r="L3250" t="str">
            <v>Desarrollo de programas recreativos y de -  Servicio de organización de eventos deportivos comunitarios</v>
          </cell>
          <cell r="M3250" t="str">
            <v>PM/0211/0106/43010320258</v>
          </cell>
          <cell r="N3250" t="str">
            <v>06</v>
          </cell>
          <cell r="O3250" t="str">
            <v>Servicio de promoción y organización de actividade</v>
          </cell>
          <cell r="P3250" t="str">
            <v>2025</v>
          </cell>
          <cell r="Q3250">
            <v>254514000</v>
          </cell>
          <cell r="R3250">
            <v>254514000</v>
          </cell>
        </row>
        <row r="3251">
          <cell r="A3251" t="str">
            <v>0211-0107</v>
          </cell>
          <cell r="B3251" t="str">
            <v>DISTRITO CAPITAL</v>
          </cell>
          <cell r="C3251" t="str">
            <v>0211-01</v>
          </cell>
          <cell r="D3251" t="str">
            <v>INSTITUTO DISTRITAL DE RECREACIÓN Y DEPORTE - IDRD</v>
          </cell>
          <cell r="E3251" t="str">
            <v>0002-009</v>
          </cell>
          <cell r="F3251" t="str">
            <v>EP-CULTURA, RECREACIÓN Y DEPORTE</v>
          </cell>
          <cell r="G3251" t="str">
            <v>1-200-I072</v>
          </cell>
          <cell r="H3251" t="str">
            <v>RB-OBLIGACIONES URBANÍSTICAS</v>
          </cell>
          <cell r="I3251" t="str">
            <v>O2320201002082823601</v>
          </cell>
          <cell r="J3251" t="str">
            <v>Ropa de deporte para hombre</v>
          </cell>
          <cell r="K3251" t="str">
            <v>O23011743012024024507007</v>
          </cell>
          <cell r="L3251" t="str">
            <v>Formación integral de la primera infanci -  Servicio de Escuelas Deportivas</v>
          </cell>
          <cell r="M3251" t="str">
            <v>PM/0211/0107/43010070245</v>
          </cell>
          <cell r="N3251" t="str">
            <v>07</v>
          </cell>
          <cell r="O3251" t="str">
            <v>Servicio de formación y preparación deportiva</v>
          </cell>
          <cell r="P3251" t="str">
            <v>2025</v>
          </cell>
          <cell r="Q3251">
            <v>12759249000</v>
          </cell>
          <cell r="R3251">
            <v>12759249000</v>
          </cell>
        </row>
        <row r="3252">
          <cell r="A3252" t="str">
            <v>0211-0107</v>
          </cell>
          <cell r="B3252" t="str">
            <v>DISTRITO CAPITAL</v>
          </cell>
          <cell r="C3252" t="str">
            <v>0211-01</v>
          </cell>
          <cell r="D3252" t="str">
            <v>INSTITUTO DISTRITAL DE RECREACIÓN Y DEPORTE - IDRD</v>
          </cell>
          <cell r="E3252" t="str">
            <v>0002-009</v>
          </cell>
          <cell r="F3252" t="str">
            <v>EP-CULTURA, RECREACIÓN Y DEPORTE</v>
          </cell>
          <cell r="G3252" t="str">
            <v>1-204-I004</v>
          </cell>
          <cell r="H3252" t="str">
            <v>RB-RF SGP PROPÓSITO GENERAL-DEPORTE Y RECREACIÓN</v>
          </cell>
          <cell r="I3252" t="str">
            <v>O232020200773320</v>
          </cell>
          <cell r="J3252" t="str">
            <v>Derechos de uso de obras originales literarias, artísticas y de entretenimiento</v>
          </cell>
          <cell r="K3252" t="str">
            <v>O23011743012024025207037</v>
          </cell>
          <cell r="L3252" t="str">
            <v>Implementación de los programas de BOGOT - Servicio de promoción de la actividad física, la recreación y el deporte</v>
          </cell>
          <cell r="M3252" t="str">
            <v>PM/0211/0107/43010370252</v>
          </cell>
          <cell r="N3252" t="str">
            <v>07</v>
          </cell>
          <cell r="O3252" t="str">
            <v>Servicio de formación y preparación deportiva</v>
          </cell>
          <cell r="P3252" t="str">
            <v>2025</v>
          </cell>
          <cell r="Q3252">
            <v>1397835000</v>
          </cell>
          <cell r="R3252">
            <v>1397835000</v>
          </cell>
        </row>
        <row r="3253">
          <cell r="A3253" t="str">
            <v>0211-0106</v>
          </cell>
          <cell r="B3253" t="str">
            <v>DISTRITO CAPITAL</v>
          </cell>
          <cell r="C3253" t="str">
            <v>0211-01</v>
          </cell>
          <cell r="D3253" t="str">
            <v>INSTITUTO DISTRITAL DE RECREACIÓN Y DEPORTE - IDRD</v>
          </cell>
          <cell r="E3253" t="str">
            <v>0002-009</v>
          </cell>
          <cell r="F3253" t="str">
            <v>EP-CULTURA, RECREACIÓN Y DEPORTE</v>
          </cell>
          <cell r="G3253" t="str">
            <v>1-204-I006</v>
          </cell>
          <cell r="H3253" t="str">
            <v>RB-RF SGP PROPÓSITO GENERAL</v>
          </cell>
          <cell r="I3253" t="str">
            <v>O232020200884290</v>
          </cell>
          <cell r="J3253" t="str">
            <v>Otros servicios de telecomunicaciones vía Internet</v>
          </cell>
          <cell r="K3253" t="str">
            <v>O23011743012024025806032</v>
          </cell>
          <cell r="L3253" t="str">
            <v>Desarrollo de programas recreativos y de -  Servicio de organización de eventos deportivos comunitarios</v>
          </cell>
          <cell r="M3253" t="str">
            <v>PM/0211/0106/43010320258</v>
          </cell>
          <cell r="N3253" t="str">
            <v>06</v>
          </cell>
          <cell r="O3253" t="str">
            <v>Servicio de promoción y organización de actividade</v>
          </cell>
          <cell r="P3253" t="str">
            <v>2025</v>
          </cell>
          <cell r="Q3253">
            <v>2572000</v>
          </cell>
          <cell r="R3253">
            <v>2572000</v>
          </cell>
        </row>
        <row r="3254">
          <cell r="A3254" t="str">
            <v>0211-0103</v>
          </cell>
          <cell r="B3254" t="str">
            <v>DISTRITO CAPITAL</v>
          </cell>
          <cell r="C3254" t="str">
            <v>0211-01</v>
          </cell>
          <cell r="D3254" t="str">
            <v>INSTITUTO DISTRITAL DE RECREACIÓN Y DEPORTE - IDRD</v>
          </cell>
          <cell r="E3254" t="str">
            <v>0002-009</v>
          </cell>
          <cell r="F3254" t="str">
            <v>EP-CULTURA, RECREACIÓN Y DEPORTE</v>
          </cell>
          <cell r="G3254" t="str">
            <v>1-300-I005</v>
          </cell>
          <cell r="H3254" t="str">
            <v>REAF-ICA 1%-IDRD</v>
          </cell>
          <cell r="I3254" t="str">
            <v>O232020200885970</v>
          </cell>
          <cell r="J3254" t="str">
            <v>Servicios de mantenimiento y cuidado del paisaje</v>
          </cell>
          <cell r="K3254" t="str">
            <v>O23011743012024024803003</v>
          </cell>
          <cell r="L3254" t="str">
            <v>Administración de parques y escenarios c - Servicio de administración de la infraestructura deportiva</v>
          </cell>
          <cell r="M3254" t="str">
            <v>PM/0211/0103/43010030248</v>
          </cell>
          <cell r="N3254" t="str">
            <v>03</v>
          </cell>
          <cell r="O3254" t="str">
            <v>Parques y escenarios deportivos administrados, man</v>
          </cell>
          <cell r="P3254" t="str">
            <v>2025</v>
          </cell>
          <cell r="Q3254">
            <v>2418811000</v>
          </cell>
          <cell r="R3254">
            <v>2418811000</v>
          </cell>
        </row>
        <row r="3255">
          <cell r="A3255" t="str">
            <v>0211-0106</v>
          </cell>
          <cell r="B3255" t="str">
            <v>DISTRITO CAPITAL</v>
          </cell>
          <cell r="C3255" t="str">
            <v>0211-01</v>
          </cell>
          <cell r="D3255" t="str">
            <v>INSTITUTO DISTRITAL DE RECREACIÓN Y DEPORTE - IDRD</v>
          </cell>
          <cell r="E3255" t="str">
            <v>0002-009</v>
          </cell>
          <cell r="F3255" t="str">
            <v>EP-CULTURA, RECREACIÓN Y DEPORTE</v>
          </cell>
          <cell r="G3255" t="str">
            <v>1-300-I026</v>
          </cell>
          <cell r="H3255" t="str">
            <v>REAF-Fondo de pobres y espectáculos públicos</v>
          </cell>
          <cell r="I3255" t="str">
            <v>O23201010030601</v>
          </cell>
          <cell r="J3255" t="str">
            <v>Aparatos médicos y quirúrgicos y aparatos ortésicos y protésicos</v>
          </cell>
          <cell r="K3255" t="str">
            <v>O23011743012024025806032</v>
          </cell>
          <cell r="L3255" t="str">
            <v>Desarrollo de programas recreativos y de -  Servicio de organización de eventos deportivos comunitarios</v>
          </cell>
          <cell r="M3255" t="str">
            <v>PM/0211/0106/43010320258</v>
          </cell>
          <cell r="N3255" t="str">
            <v>06</v>
          </cell>
          <cell r="O3255" t="str">
            <v>Servicio de promoción y organización de actividade</v>
          </cell>
          <cell r="P3255" t="str">
            <v>2025</v>
          </cell>
          <cell r="Q3255">
            <v>20842937000</v>
          </cell>
          <cell r="R3255">
            <v>20842937000</v>
          </cell>
        </row>
        <row r="3256">
          <cell r="A3256" t="str">
            <v>0211-0107</v>
          </cell>
          <cell r="B3256" t="str">
            <v>DISTRITO CAPITAL</v>
          </cell>
          <cell r="C3256" t="str">
            <v>0211-01</v>
          </cell>
          <cell r="D3256" t="str">
            <v>INSTITUTO DISTRITAL DE RECREACIÓN Y DEPORTE - IDRD</v>
          </cell>
          <cell r="E3256" t="str">
            <v>0002-009</v>
          </cell>
          <cell r="F3256" t="str">
            <v>EP-CULTURA, RECREACIÓN Y DEPORTE</v>
          </cell>
          <cell r="G3256" t="str">
            <v>1-400-I021</v>
          </cell>
          <cell r="H3256" t="str">
            <v>RF-SGP propósito general-deporte y recreación</v>
          </cell>
          <cell r="I3256" t="str">
            <v>O232020200773320</v>
          </cell>
          <cell r="J3256" t="str">
            <v>Derechos de uso de obras originales literarias, artísticas y de entretenimiento</v>
          </cell>
          <cell r="K3256" t="str">
            <v>O23011743012024025207037</v>
          </cell>
          <cell r="L3256" t="str">
            <v>Implementación de los programas de BOGOT - Servicio de promoción de la actividad física, la recreación y el deporte</v>
          </cell>
          <cell r="M3256" t="str">
            <v>PM/0211/0107/43010370252</v>
          </cell>
          <cell r="N3256" t="str">
            <v>07</v>
          </cell>
          <cell r="O3256" t="str">
            <v>Servicio de formación y preparación deportiva</v>
          </cell>
          <cell r="P3256" t="str">
            <v>2025</v>
          </cell>
          <cell r="Q3256">
            <v>1079901000</v>
          </cell>
          <cell r="R3256">
            <v>1079901000</v>
          </cell>
        </row>
        <row r="3257">
          <cell r="A3257" t="str">
            <v>0211-0103</v>
          </cell>
          <cell r="B3257" t="str">
            <v>DISTRITO CAPITAL</v>
          </cell>
          <cell r="C3257" t="str">
            <v>0211-01</v>
          </cell>
          <cell r="D3257" t="str">
            <v>INSTITUTO DISTRITAL DE RECREACIÓN Y DEPORTE - IDRD</v>
          </cell>
          <cell r="E3257" t="str">
            <v>0002-009</v>
          </cell>
          <cell r="F3257" t="str">
            <v>EP-CULTURA, RECREACIÓN Y DEPORTE</v>
          </cell>
          <cell r="G3257" t="str">
            <v>3-100-I001</v>
          </cell>
          <cell r="H3257" t="str">
            <v>VA-Administrados de destinación especifica</v>
          </cell>
          <cell r="I3257" t="str">
            <v>O2320201003053529901</v>
          </cell>
          <cell r="J3257" t="str">
            <v>Botiquines para emergencia</v>
          </cell>
          <cell r="K3257" t="str">
            <v>O23011743012024024803003</v>
          </cell>
          <cell r="L3257" t="str">
            <v>Administración de parques y escenarios c - Servicio de administración de la infraestructura deportiva</v>
          </cell>
          <cell r="M3257" t="str">
            <v>PM/0211/0103/43010030248</v>
          </cell>
          <cell r="N3257" t="str">
            <v>03</v>
          </cell>
          <cell r="O3257" t="str">
            <v>Parques y escenarios deportivos administrados, man</v>
          </cell>
          <cell r="P3257" t="str">
            <v>2025</v>
          </cell>
          <cell r="Q3257">
            <v>51245316000</v>
          </cell>
          <cell r="R3257">
            <v>51245316000</v>
          </cell>
        </row>
        <row r="3258">
          <cell r="A3258" t="str">
            <v>0211-0107</v>
          </cell>
          <cell r="B3258" t="str">
            <v>DISTRITO CAPITAL</v>
          </cell>
          <cell r="C3258" t="str">
            <v>0211-01</v>
          </cell>
          <cell r="D3258" t="str">
            <v>INSTITUTO DISTRITAL DE RECREACIÓN Y DEPORTE - IDRD</v>
          </cell>
          <cell r="E3258" t="str">
            <v>0002-009</v>
          </cell>
          <cell r="F3258" t="str">
            <v>EP-CULTURA, RECREACIÓN Y DEPORTE</v>
          </cell>
          <cell r="G3258" t="str">
            <v>3-100-I017</v>
          </cell>
          <cell r="H3258" t="str">
            <v>VA-CONVENIOS</v>
          </cell>
          <cell r="I3258" t="str">
            <v>O232020200883990</v>
          </cell>
          <cell r="J3258" t="str">
            <v>Otros servicios profesionales, técnicos y empresariales n.c.p.</v>
          </cell>
          <cell r="K3258" t="str">
            <v>O23011743012024024507007</v>
          </cell>
          <cell r="L3258" t="str">
            <v>Formación integral de la primera infanci -  Servicio de Escuelas Deportivas</v>
          </cell>
          <cell r="M3258" t="str">
            <v>PM/0211/0107/43010070245</v>
          </cell>
          <cell r="N3258" t="str">
            <v>07</v>
          </cell>
          <cell r="O3258" t="str">
            <v>Servicio de formación y preparación deportiva</v>
          </cell>
          <cell r="P3258" t="str">
            <v>2025</v>
          </cell>
          <cell r="Q3258">
            <v>9413050000</v>
          </cell>
          <cell r="R3258">
            <v>9413050000</v>
          </cell>
        </row>
        <row r="3259">
          <cell r="A3259" t="str">
            <v>0211-0105</v>
          </cell>
          <cell r="B3259" t="str">
            <v>DISTRITO CAPITAL</v>
          </cell>
          <cell r="C3259" t="str">
            <v>0211-01</v>
          </cell>
          <cell r="D3259" t="str">
            <v>INSTITUTO DISTRITAL DE RECREACIÓN Y DEPORTE - IDRD</v>
          </cell>
          <cell r="E3259" t="str">
            <v>0002-009</v>
          </cell>
          <cell r="F3259" t="str">
            <v>EP-CULTURA, RECREACIÓN Y DEPORTE</v>
          </cell>
          <cell r="G3259" t="str">
            <v>3-200-F002</v>
          </cell>
          <cell r="H3259" t="str">
            <v>RB-Administrados de libre destinación</v>
          </cell>
          <cell r="I3259" t="str">
            <v>O2320202005040254270</v>
          </cell>
          <cell r="J3259" t="str">
            <v>Servicios generales de construcción de instalaciones al aire libre para deportes y esparcimiento</v>
          </cell>
          <cell r="K3259" t="str">
            <v>O23011743012024024905010</v>
          </cell>
          <cell r="L3259" t="str">
            <v>Construcción  y adecuación de parques y  - Parques recreativos construidos y dotados</v>
          </cell>
          <cell r="M3259" t="str">
            <v>PM/0211/0105/43010100249</v>
          </cell>
          <cell r="N3259" t="str">
            <v>05</v>
          </cell>
          <cell r="O3259" t="str">
            <v>Parques y escenarios deportivos, construidos y/o a</v>
          </cell>
          <cell r="P3259" t="str">
            <v>2025</v>
          </cell>
          <cell r="Q3259">
            <v>3569299000</v>
          </cell>
          <cell r="R3259">
            <v>3569299000</v>
          </cell>
        </row>
        <row r="3260">
          <cell r="A3260" t="str">
            <v>0211-0107</v>
          </cell>
          <cell r="B3260" t="str">
            <v>DISTRITO CAPITAL</v>
          </cell>
          <cell r="C3260" t="str">
            <v>0211-01</v>
          </cell>
          <cell r="D3260" t="str">
            <v>INSTITUTO DISTRITAL DE RECREACIÓN Y DEPORTE - IDRD</v>
          </cell>
          <cell r="E3260" t="str">
            <v>0002-009</v>
          </cell>
          <cell r="F3260" t="str">
            <v>EP-CULTURA, RECREACIÓN Y DEPORTE</v>
          </cell>
          <cell r="G3260" t="str">
            <v>3-200-I001</v>
          </cell>
          <cell r="H3260" t="str">
            <v>RB-Administrados de destinación especifica</v>
          </cell>
          <cell r="I3260" t="str">
            <v>O23201010030601</v>
          </cell>
          <cell r="J3260" t="str">
            <v>Aparatos médicos y quirúrgicos y aparatos ortésicos y protésicos</v>
          </cell>
          <cell r="K3260" t="str">
            <v>O23011743012024025207037</v>
          </cell>
          <cell r="L3260" t="str">
            <v>Implementación de los programas de BOGOT - Servicio de promoción de la actividad física, la recreación y el deporte</v>
          </cell>
          <cell r="M3260" t="str">
            <v>PM/0211/0107/43010370252</v>
          </cell>
          <cell r="N3260" t="str">
            <v>07</v>
          </cell>
          <cell r="O3260" t="str">
            <v>Servicio de formación y preparación deportiva</v>
          </cell>
          <cell r="P3260" t="str">
            <v>2025</v>
          </cell>
          <cell r="Q3260">
            <v>68448384000</v>
          </cell>
          <cell r="R3260">
            <v>68448384000</v>
          </cell>
        </row>
        <row r="3261">
          <cell r="A3261" t="str">
            <v>0213-01FU</v>
          </cell>
          <cell r="B3261" t="str">
            <v>DISTRITO CAPITAL</v>
          </cell>
          <cell r="C3261" t="str">
            <v>0213-01</v>
          </cell>
          <cell r="D3261" t="str">
            <v>INSTITUTO DISTRITAL DEL PATRIMONIO CULTURAL - IDPC</v>
          </cell>
          <cell r="E3261" t="str">
            <v>0002-009</v>
          </cell>
          <cell r="F3261" t="str">
            <v>EP-CULTURA, RECREACIÓN Y DEPORTE</v>
          </cell>
          <cell r="G3261" t="str">
            <v>1-100-F001</v>
          </cell>
          <cell r="H3261" t="str">
            <v>VA-RECURSOS DISTRITO</v>
          </cell>
          <cell r="I3261" t="str">
            <v>O211010100101</v>
          </cell>
          <cell r="J3261" t="str">
            <v>Sueldo básico</v>
          </cell>
          <cell r="K3261" t="str">
            <v>000000000000000000213</v>
          </cell>
          <cell r="L3261" t="str">
            <v>0213 - Programa Funcionamiento - INSTITUTO DISTRITAL DEL PATRIMONIO CULTURAL</v>
          </cell>
          <cell r="M3261" t="str">
            <v>PM02130001FUNC</v>
          </cell>
          <cell r="N3261" t="str">
            <v>FU</v>
          </cell>
          <cell r="O3261" t="str">
            <v>FUNCIONAMIENTOINSTITUTO DISTRITAL DEL PATRIMONIO C</v>
          </cell>
          <cell r="P3261" t="str">
            <v>2025</v>
          </cell>
          <cell r="Q3261">
            <v>5675077000</v>
          </cell>
          <cell r="R3261">
            <v>5675077000</v>
          </cell>
        </row>
        <row r="3262">
          <cell r="A3262" t="str">
            <v>0213-01FU</v>
          </cell>
          <cell r="B3262" t="str">
            <v>DISTRITO CAPITAL</v>
          </cell>
          <cell r="C3262" t="str">
            <v>0213-01</v>
          </cell>
          <cell r="D3262" t="str">
            <v>INSTITUTO DISTRITAL DEL PATRIMONIO CULTURAL - IDPC</v>
          </cell>
          <cell r="E3262" t="str">
            <v>0002-009</v>
          </cell>
          <cell r="F3262" t="str">
            <v>EP-CULTURA, RECREACIÓN Y DEPORTE</v>
          </cell>
          <cell r="G3262" t="str">
            <v>1-100-F001</v>
          </cell>
          <cell r="H3262" t="str">
            <v>VA-RECURSOS DISTRITO</v>
          </cell>
          <cell r="I3262" t="str">
            <v>O211010100102</v>
          </cell>
          <cell r="J3262" t="str">
            <v>Horas extras, dominicales, festivos y recargos</v>
          </cell>
          <cell r="K3262" t="str">
            <v>000000000000000000213</v>
          </cell>
          <cell r="L3262" t="str">
            <v>0213 - Programa Funcionamiento - INSTITUTO DISTRITAL DEL PATRIMONIO CULTURAL</v>
          </cell>
          <cell r="M3262" t="str">
            <v>PM02130001FUNC</v>
          </cell>
          <cell r="N3262" t="str">
            <v>FU</v>
          </cell>
          <cell r="O3262" t="str">
            <v>FUNCIONAMIENTOINSTITUTO DISTRITAL DEL PATRIMONIO C</v>
          </cell>
          <cell r="P3262" t="str">
            <v>2025</v>
          </cell>
          <cell r="Q3262">
            <v>15727000</v>
          </cell>
          <cell r="R3262">
            <v>15727000</v>
          </cell>
        </row>
        <row r="3263">
          <cell r="A3263" t="str">
            <v>0213-01FU</v>
          </cell>
          <cell r="B3263" t="str">
            <v>DISTRITO CAPITAL</v>
          </cell>
          <cell r="C3263" t="str">
            <v>0213-01</v>
          </cell>
          <cell r="D3263" t="str">
            <v>INSTITUTO DISTRITAL DEL PATRIMONIO CULTURAL - IDPC</v>
          </cell>
          <cell r="E3263" t="str">
            <v>0002-009</v>
          </cell>
          <cell r="F3263" t="str">
            <v>EP-CULTURA, RECREACIÓN Y DEPORTE</v>
          </cell>
          <cell r="G3263" t="str">
            <v>1-100-F001</v>
          </cell>
          <cell r="H3263" t="str">
            <v>VA-RECURSOS DISTRITO</v>
          </cell>
          <cell r="I3263" t="str">
            <v>O211010100103</v>
          </cell>
          <cell r="J3263" t="str">
            <v>Gastos de representación</v>
          </cell>
          <cell r="K3263" t="str">
            <v>000000000000000000213</v>
          </cell>
          <cell r="L3263" t="str">
            <v>0213 - Programa Funcionamiento - INSTITUTO DISTRITAL DEL PATRIMONIO CULTURAL</v>
          </cell>
          <cell r="M3263" t="str">
            <v>PM02130001FUNC</v>
          </cell>
          <cell r="N3263" t="str">
            <v>FU</v>
          </cell>
          <cell r="O3263" t="str">
            <v>FUNCIONAMIENTOINSTITUTO DISTRITAL DEL PATRIMONIO C</v>
          </cell>
          <cell r="P3263" t="str">
            <v>2025</v>
          </cell>
          <cell r="Q3263">
            <v>511457000</v>
          </cell>
          <cell r="R3263">
            <v>511457000</v>
          </cell>
        </row>
        <row r="3264">
          <cell r="A3264" t="str">
            <v>0213-01FU</v>
          </cell>
          <cell r="B3264" t="str">
            <v>DISTRITO CAPITAL</v>
          </cell>
          <cell r="C3264" t="str">
            <v>0213-01</v>
          </cell>
          <cell r="D3264" t="str">
            <v>INSTITUTO DISTRITAL DEL PATRIMONIO CULTURAL - IDPC</v>
          </cell>
          <cell r="E3264" t="str">
            <v>0002-009</v>
          </cell>
          <cell r="F3264" t="str">
            <v>EP-CULTURA, RECREACIÓN Y DEPORTE</v>
          </cell>
          <cell r="G3264" t="str">
            <v>1-100-F001</v>
          </cell>
          <cell r="H3264" t="str">
            <v>VA-RECURSOS DISTRITO</v>
          </cell>
          <cell r="I3264" t="str">
            <v>O211010100105</v>
          </cell>
          <cell r="J3264" t="str">
            <v>Auxilio de transporte</v>
          </cell>
          <cell r="K3264" t="str">
            <v>000000000000000000213</v>
          </cell>
          <cell r="L3264" t="str">
            <v>0213 - Programa Funcionamiento - INSTITUTO DISTRITAL DEL PATRIMONIO CULTURAL</v>
          </cell>
          <cell r="M3264" t="str">
            <v>PM02130001FUNC</v>
          </cell>
          <cell r="N3264" t="str">
            <v>FU</v>
          </cell>
          <cell r="O3264" t="str">
            <v>FUNCIONAMIENTOINSTITUTO DISTRITAL DEL PATRIMONIO C</v>
          </cell>
          <cell r="P3264" t="str">
            <v>2025</v>
          </cell>
          <cell r="Q3264">
            <v>2063000</v>
          </cell>
          <cell r="R3264">
            <v>2063000</v>
          </cell>
        </row>
        <row r="3265">
          <cell r="A3265" t="str">
            <v>0213-01FU</v>
          </cell>
          <cell r="B3265" t="str">
            <v>DISTRITO CAPITAL</v>
          </cell>
          <cell r="C3265" t="str">
            <v>0213-01</v>
          </cell>
          <cell r="D3265" t="str">
            <v>INSTITUTO DISTRITAL DEL PATRIMONIO CULTURAL - IDPC</v>
          </cell>
          <cell r="E3265" t="str">
            <v>0002-009</v>
          </cell>
          <cell r="F3265" t="str">
            <v>EP-CULTURA, RECREACIÓN Y DEPORTE</v>
          </cell>
          <cell r="G3265" t="str">
            <v>1-100-F001</v>
          </cell>
          <cell r="H3265" t="str">
            <v>VA-RECURSOS DISTRITO</v>
          </cell>
          <cell r="I3265" t="str">
            <v>O211010100106</v>
          </cell>
          <cell r="J3265" t="str">
            <v>Prima de servicio</v>
          </cell>
          <cell r="K3265" t="str">
            <v>000000000000000000213</v>
          </cell>
          <cell r="L3265" t="str">
            <v>0213 - Programa Funcionamiento - INSTITUTO DISTRITAL DEL PATRIMONIO CULTURAL</v>
          </cell>
          <cell r="M3265" t="str">
            <v>PM02130001FUNC</v>
          </cell>
          <cell r="N3265" t="str">
            <v>FU</v>
          </cell>
          <cell r="O3265" t="str">
            <v>FUNCIONAMIENTOINSTITUTO DISTRITAL DEL PATRIMONIO C</v>
          </cell>
          <cell r="P3265" t="str">
            <v>2025</v>
          </cell>
          <cell r="Q3265">
            <v>909524000</v>
          </cell>
          <cell r="R3265">
            <v>909524000</v>
          </cell>
        </row>
        <row r="3266">
          <cell r="A3266" t="str">
            <v>0213-01FU</v>
          </cell>
          <cell r="B3266" t="str">
            <v>DISTRITO CAPITAL</v>
          </cell>
          <cell r="C3266" t="str">
            <v>0213-01</v>
          </cell>
          <cell r="D3266" t="str">
            <v>INSTITUTO DISTRITAL DEL PATRIMONIO CULTURAL - IDPC</v>
          </cell>
          <cell r="E3266" t="str">
            <v>0002-009</v>
          </cell>
          <cell r="F3266" t="str">
            <v>EP-CULTURA, RECREACIÓN Y DEPORTE</v>
          </cell>
          <cell r="G3266" t="str">
            <v>1-100-F001</v>
          </cell>
          <cell r="H3266" t="str">
            <v>VA-RECURSOS DISTRITO</v>
          </cell>
          <cell r="I3266" t="str">
            <v>O211010100107</v>
          </cell>
          <cell r="J3266" t="str">
            <v>Bonificación por servicios prestados</v>
          </cell>
          <cell r="K3266" t="str">
            <v>000000000000000000213</v>
          </cell>
          <cell r="L3266" t="str">
            <v>0213 - Programa Funcionamiento - INSTITUTO DISTRITAL DEL PATRIMONIO CULTURAL</v>
          </cell>
          <cell r="M3266" t="str">
            <v>PM02130001FUNC</v>
          </cell>
          <cell r="N3266" t="str">
            <v>FU</v>
          </cell>
          <cell r="O3266" t="str">
            <v>FUNCIONAMIENTOINSTITUTO DISTRITAL DEL PATRIMONIO C</v>
          </cell>
          <cell r="P3266" t="str">
            <v>2025</v>
          </cell>
          <cell r="Q3266">
            <v>182175000</v>
          </cell>
          <cell r="R3266">
            <v>182175000</v>
          </cell>
        </row>
        <row r="3267">
          <cell r="A3267" t="str">
            <v>0213-01FU</v>
          </cell>
          <cell r="B3267" t="str">
            <v>DISTRITO CAPITAL</v>
          </cell>
          <cell r="C3267" t="str">
            <v>0213-01</v>
          </cell>
          <cell r="D3267" t="str">
            <v>INSTITUTO DISTRITAL DEL PATRIMONIO CULTURAL - IDPC</v>
          </cell>
          <cell r="E3267" t="str">
            <v>0002-009</v>
          </cell>
          <cell r="F3267" t="str">
            <v>EP-CULTURA, RECREACIÓN Y DEPORTE</v>
          </cell>
          <cell r="G3267" t="str">
            <v>1-100-F001</v>
          </cell>
          <cell r="H3267" t="str">
            <v>VA-RECURSOS DISTRITO</v>
          </cell>
          <cell r="I3267" t="str">
            <v>O21101010010801</v>
          </cell>
          <cell r="J3267" t="str">
            <v>Prima de navidad</v>
          </cell>
          <cell r="K3267" t="str">
            <v>000000000000000000213</v>
          </cell>
          <cell r="L3267" t="str">
            <v>0213 - Programa Funcionamiento - INSTITUTO DISTRITAL DEL PATRIMONIO CULTURAL</v>
          </cell>
          <cell r="M3267" t="str">
            <v>PM02130001FUNC</v>
          </cell>
          <cell r="N3267" t="str">
            <v>FU</v>
          </cell>
          <cell r="O3267" t="str">
            <v>FUNCIONAMIENTOINSTITUTO DISTRITAL DEL PATRIMONIO C</v>
          </cell>
          <cell r="P3267" t="str">
            <v>2025</v>
          </cell>
          <cell r="Q3267">
            <v>826694000</v>
          </cell>
          <cell r="R3267">
            <v>826694000</v>
          </cell>
        </row>
        <row r="3268">
          <cell r="A3268" t="str">
            <v>0213-01FU</v>
          </cell>
          <cell r="B3268" t="str">
            <v>DISTRITO CAPITAL</v>
          </cell>
          <cell r="C3268" t="str">
            <v>0213-01</v>
          </cell>
          <cell r="D3268" t="str">
            <v>INSTITUTO DISTRITAL DEL PATRIMONIO CULTURAL - IDPC</v>
          </cell>
          <cell r="E3268" t="str">
            <v>0002-009</v>
          </cell>
          <cell r="F3268" t="str">
            <v>EP-CULTURA, RECREACIÓN Y DEPORTE</v>
          </cell>
          <cell r="G3268" t="str">
            <v>1-100-F001</v>
          </cell>
          <cell r="H3268" t="str">
            <v>VA-RECURSOS DISTRITO</v>
          </cell>
          <cell r="I3268" t="str">
            <v>O21101010010802</v>
          </cell>
          <cell r="J3268" t="str">
            <v>Prima de vacaciones</v>
          </cell>
          <cell r="K3268" t="str">
            <v>000000000000000000213</v>
          </cell>
          <cell r="L3268" t="str">
            <v>0213 - Programa Funcionamiento - INSTITUTO DISTRITAL DEL PATRIMONIO CULTURAL</v>
          </cell>
          <cell r="M3268" t="str">
            <v>PM02130001FUNC</v>
          </cell>
          <cell r="N3268" t="str">
            <v>FU</v>
          </cell>
          <cell r="O3268" t="str">
            <v>FUNCIONAMIENTOINSTITUTO DISTRITAL DEL PATRIMONIO C</v>
          </cell>
          <cell r="P3268" t="str">
            <v>2025</v>
          </cell>
          <cell r="Q3268">
            <v>396818000</v>
          </cell>
          <cell r="R3268">
            <v>396818000</v>
          </cell>
        </row>
        <row r="3269">
          <cell r="A3269" t="str">
            <v>0213-01FU</v>
          </cell>
          <cell r="B3269" t="str">
            <v>DISTRITO CAPITAL</v>
          </cell>
          <cell r="C3269" t="str">
            <v>0213-01</v>
          </cell>
          <cell r="D3269" t="str">
            <v>INSTITUTO DISTRITAL DEL PATRIMONIO CULTURAL - IDPC</v>
          </cell>
          <cell r="E3269" t="str">
            <v>0002-009</v>
          </cell>
          <cell r="F3269" t="str">
            <v>EP-CULTURA, RECREACIÓN Y DEPORTE</v>
          </cell>
          <cell r="G3269" t="str">
            <v>1-100-F001</v>
          </cell>
          <cell r="H3269" t="str">
            <v>VA-RECURSOS DISTRITO</v>
          </cell>
          <cell r="I3269" t="str">
            <v>O211010100109</v>
          </cell>
          <cell r="J3269" t="str">
            <v>Prima técnica salarial</v>
          </cell>
          <cell r="K3269" t="str">
            <v>000000000000000000213</v>
          </cell>
          <cell r="L3269" t="str">
            <v>0213 - Programa Funcionamiento - INSTITUTO DISTRITAL DEL PATRIMONIO CULTURAL</v>
          </cell>
          <cell r="M3269" t="str">
            <v>PM02130001FUNC</v>
          </cell>
          <cell r="N3269" t="str">
            <v>FU</v>
          </cell>
          <cell r="O3269" t="str">
            <v>FUNCIONAMIENTOINSTITUTO DISTRITAL DEL PATRIMONIO C</v>
          </cell>
          <cell r="P3269" t="str">
            <v>2025</v>
          </cell>
          <cell r="Q3269">
            <v>2183474000</v>
          </cell>
          <cell r="R3269">
            <v>2183474000</v>
          </cell>
        </row>
        <row r="3270">
          <cell r="A3270" t="str">
            <v>0213-01FU</v>
          </cell>
          <cell r="B3270" t="str">
            <v>DISTRITO CAPITAL</v>
          </cell>
          <cell r="C3270" t="str">
            <v>0213-01</v>
          </cell>
          <cell r="D3270" t="str">
            <v>INSTITUTO DISTRITAL DEL PATRIMONIO CULTURAL - IDPC</v>
          </cell>
          <cell r="E3270" t="str">
            <v>0002-009</v>
          </cell>
          <cell r="F3270" t="str">
            <v>EP-CULTURA, RECREACIÓN Y DEPORTE</v>
          </cell>
          <cell r="G3270" t="str">
            <v>1-100-F001</v>
          </cell>
          <cell r="H3270" t="str">
            <v>VA-RECURSOS DISTRITO</v>
          </cell>
          <cell r="I3270" t="str">
            <v>O21101010021201</v>
          </cell>
          <cell r="J3270" t="str">
            <v>Beneficios a los empleados a corto plazo</v>
          </cell>
          <cell r="K3270" t="str">
            <v>000000000000000000213</v>
          </cell>
          <cell r="L3270" t="str">
            <v>0213 - Programa Funcionamiento - INSTITUTO DISTRITAL DEL PATRIMONIO CULTURAL</v>
          </cell>
          <cell r="M3270" t="str">
            <v>PM02130001FUNC</v>
          </cell>
          <cell r="N3270" t="str">
            <v>FU</v>
          </cell>
          <cell r="O3270" t="str">
            <v>FUNCIONAMIENTOINSTITUTO DISTRITAL DEL PATRIMONIO C</v>
          </cell>
          <cell r="P3270" t="str">
            <v>2025</v>
          </cell>
          <cell r="Q3270">
            <v>59822000</v>
          </cell>
          <cell r="R3270">
            <v>59822000</v>
          </cell>
        </row>
        <row r="3271">
          <cell r="A3271" t="str">
            <v>0213-01FU</v>
          </cell>
          <cell r="B3271" t="str">
            <v>DISTRITO CAPITAL</v>
          </cell>
          <cell r="C3271" t="str">
            <v>0213-01</v>
          </cell>
          <cell r="D3271" t="str">
            <v>INSTITUTO DISTRITAL DEL PATRIMONIO CULTURAL - IDPC</v>
          </cell>
          <cell r="E3271" t="str">
            <v>0002-009</v>
          </cell>
          <cell r="F3271" t="str">
            <v>EP-CULTURA, RECREACIÓN Y DEPORTE</v>
          </cell>
          <cell r="G3271" t="str">
            <v>1-100-F001</v>
          </cell>
          <cell r="H3271" t="str">
            <v>VA-RECURSOS DISTRITO</v>
          </cell>
          <cell r="I3271" t="str">
            <v>O211010200101</v>
          </cell>
          <cell r="J3271" t="str">
            <v>Aportes a la seguridad social en pensiones públicas</v>
          </cell>
          <cell r="K3271" t="str">
            <v>000000000000000000213</v>
          </cell>
          <cell r="L3271" t="str">
            <v>0213 - Programa Funcionamiento - INSTITUTO DISTRITAL DEL PATRIMONIO CULTURAL</v>
          </cell>
          <cell r="M3271" t="str">
            <v>PM02130001FUNC</v>
          </cell>
          <cell r="N3271" t="str">
            <v>FU</v>
          </cell>
          <cell r="O3271" t="str">
            <v>FUNCIONAMIENTOINSTITUTO DISTRITAL DEL PATRIMONIO C</v>
          </cell>
          <cell r="P3271" t="str">
            <v>2025</v>
          </cell>
          <cell r="Q3271">
            <v>531835000</v>
          </cell>
          <cell r="R3271">
            <v>531835000</v>
          </cell>
        </row>
        <row r="3272">
          <cell r="A3272" t="str">
            <v>0213-01FU</v>
          </cell>
          <cell r="B3272" t="str">
            <v>DISTRITO CAPITAL</v>
          </cell>
          <cell r="C3272" t="str">
            <v>0213-01</v>
          </cell>
          <cell r="D3272" t="str">
            <v>INSTITUTO DISTRITAL DEL PATRIMONIO CULTURAL - IDPC</v>
          </cell>
          <cell r="E3272" t="str">
            <v>0002-009</v>
          </cell>
          <cell r="F3272" t="str">
            <v>EP-CULTURA, RECREACIÓN Y DEPORTE</v>
          </cell>
          <cell r="G3272" t="str">
            <v>1-100-F001</v>
          </cell>
          <cell r="H3272" t="str">
            <v>VA-RECURSOS DISTRITO</v>
          </cell>
          <cell r="I3272" t="str">
            <v>O211010200102</v>
          </cell>
          <cell r="J3272" t="str">
            <v>Aportes a la seguridad social en pensiones privadas</v>
          </cell>
          <cell r="K3272" t="str">
            <v>000000000000000000213</v>
          </cell>
          <cell r="L3272" t="str">
            <v>0213 - Programa Funcionamiento - INSTITUTO DISTRITAL DEL PATRIMONIO CULTURAL</v>
          </cell>
          <cell r="M3272" t="str">
            <v>PM02130001FUNC</v>
          </cell>
          <cell r="N3272" t="str">
            <v>FU</v>
          </cell>
          <cell r="O3272" t="str">
            <v>FUNCIONAMIENTOINSTITUTO DISTRITAL DEL PATRIMONIO C</v>
          </cell>
          <cell r="P3272" t="str">
            <v>2025</v>
          </cell>
          <cell r="Q3272">
            <v>503501000</v>
          </cell>
          <cell r="R3272">
            <v>503501000</v>
          </cell>
        </row>
        <row r="3273">
          <cell r="A3273" t="str">
            <v>0213-01FU</v>
          </cell>
          <cell r="B3273" t="str">
            <v>DISTRITO CAPITAL</v>
          </cell>
          <cell r="C3273" t="str">
            <v>0213-01</v>
          </cell>
          <cell r="D3273" t="str">
            <v>INSTITUTO DISTRITAL DEL PATRIMONIO CULTURAL - IDPC</v>
          </cell>
          <cell r="E3273" t="str">
            <v>0002-009</v>
          </cell>
          <cell r="F3273" t="str">
            <v>EP-CULTURA, RECREACIÓN Y DEPORTE</v>
          </cell>
          <cell r="G3273" t="str">
            <v>1-100-F001</v>
          </cell>
          <cell r="H3273" t="str">
            <v>VA-RECURSOS DISTRITO</v>
          </cell>
          <cell r="I3273" t="str">
            <v>O211010200202</v>
          </cell>
          <cell r="J3273" t="str">
            <v>Aportes a la seguridad social en salud privada</v>
          </cell>
          <cell r="K3273" t="str">
            <v>000000000000000000213</v>
          </cell>
          <cell r="L3273" t="str">
            <v>0213 - Programa Funcionamiento - INSTITUTO DISTRITAL DEL PATRIMONIO CULTURAL</v>
          </cell>
          <cell r="M3273" t="str">
            <v>PM02130001FUNC</v>
          </cell>
          <cell r="N3273" t="str">
            <v>FU</v>
          </cell>
          <cell r="O3273" t="str">
            <v>FUNCIONAMIENTOINSTITUTO DISTRITAL DEL PATRIMONIO C</v>
          </cell>
          <cell r="P3273" t="str">
            <v>2025</v>
          </cell>
          <cell r="Q3273">
            <v>733355000</v>
          </cell>
          <cell r="R3273">
            <v>733355000</v>
          </cell>
        </row>
        <row r="3274">
          <cell r="A3274" t="str">
            <v>0213-01FU</v>
          </cell>
          <cell r="B3274" t="str">
            <v>DISTRITO CAPITAL</v>
          </cell>
          <cell r="C3274" t="str">
            <v>0213-01</v>
          </cell>
          <cell r="D3274" t="str">
            <v>INSTITUTO DISTRITAL DEL PATRIMONIO CULTURAL - IDPC</v>
          </cell>
          <cell r="E3274" t="str">
            <v>0002-009</v>
          </cell>
          <cell r="F3274" t="str">
            <v>EP-CULTURA, RECREACIÓN Y DEPORTE</v>
          </cell>
          <cell r="G3274" t="str">
            <v>1-100-F001</v>
          </cell>
          <cell r="H3274" t="str">
            <v>VA-RECURSOS DISTRITO</v>
          </cell>
          <cell r="I3274" t="str">
            <v>O211010200301</v>
          </cell>
          <cell r="J3274" t="str">
            <v>Aportes de cesantías a fondos públicos</v>
          </cell>
          <cell r="K3274" t="str">
            <v>000000000000000000213</v>
          </cell>
          <cell r="L3274" t="str">
            <v>0213 - Programa Funcionamiento - INSTITUTO DISTRITAL DEL PATRIMONIO CULTURAL</v>
          </cell>
          <cell r="M3274" t="str">
            <v>PM02130001FUNC</v>
          </cell>
          <cell r="N3274" t="str">
            <v>FU</v>
          </cell>
          <cell r="O3274" t="str">
            <v>FUNCIONAMIENTOINSTITUTO DISTRITAL DEL PATRIMONIO C</v>
          </cell>
          <cell r="P3274" t="str">
            <v>2025</v>
          </cell>
          <cell r="Q3274">
            <v>760847000</v>
          </cell>
          <cell r="R3274">
            <v>760847000</v>
          </cell>
        </row>
        <row r="3275">
          <cell r="A3275" t="str">
            <v>0213-01FU</v>
          </cell>
          <cell r="B3275" t="str">
            <v>DISTRITO CAPITAL</v>
          </cell>
          <cell r="C3275" t="str">
            <v>0213-01</v>
          </cell>
          <cell r="D3275" t="str">
            <v>INSTITUTO DISTRITAL DEL PATRIMONIO CULTURAL - IDPC</v>
          </cell>
          <cell r="E3275" t="str">
            <v>0002-009</v>
          </cell>
          <cell r="F3275" t="str">
            <v>EP-CULTURA, RECREACIÓN Y DEPORTE</v>
          </cell>
          <cell r="G3275" t="str">
            <v>1-100-F001</v>
          </cell>
          <cell r="H3275" t="str">
            <v>VA-RECURSOS DISTRITO</v>
          </cell>
          <cell r="I3275" t="str">
            <v>O211010200302</v>
          </cell>
          <cell r="J3275" t="str">
            <v>Aportes de cesantías a fondos privados</v>
          </cell>
          <cell r="K3275" t="str">
            <v>000000000000000000213</v>
          </cell>
          <cell r="L3275" t="str">
            <v>0213 - Programa Funcionamiento - INSTITUTO DISTRITAL DEL PATRIMONIO CULTURAL</v>
          </cell>
          <cell r="M3275" t="str">
            <v>PM02130001FUNC</v>
          </cell>
          <cell r="N3275" t="str">
            <v>FU</v>
          </cell>
          <cell r="O3275" t="str">
            <v>FUNCIONAMIENTOINSTITUTO DISTRITAL DEL PATRIMONIO C</v>
          </cell>
          <cell r="P3275" t="str">
            <v>2025</v>
          </cell>
          <cell r="Q3275">
            <v>242738000</v>
          </cell>
          <cell r="R3275">
            <v>242738000</v>
          </cell>
        </row>
        <row r="3276">
          <cell r="A3276" t="str">
            <v>0213-01FU</v>
          </cell>
          <cell r="B3276" t="str">
            <v>DISTRITO CAPITAL</v>
          </cell>
          <cell r="C3276" t="str">
            <v>0213-01</v>
          </cell>
          <cell r="D3276" t="str">
            <v>INSTITUTO DISTRITAL DEL PATRIMONIO CULTURAL - IDPC</v>
          </cell>
          <cell r="E3276" t="str">
            <v>0002-009</v>
          </cell>
          <cell r="F3276" t="str">
            <v>EP-CULTURA, RECREACIÓN Y DEPORTE</v>
          </cell>
          <cell r="G3276" t="str">
            <v>1-100-F001</v>
          </cell>
          <cell r="H3276" t="str">
            <v>VA-RECURSOS DISTRITO</v>
          </cell>
          <cell r="I3276" t="str">
            <v>O211010200401</v>
          </cell>
          <cell r="J3276" t="str">
            <v>Compensar</v>
          </cell>
          <cell r="K3276" t="str">
            <v>000000000000000000213</v>
          </cell>
          <cell r="L3276" t="str">
            <v>0213 - Programa Funcionamiento - INSTITUTO DISTRITAL DEL PATRIMONIO CULTURAL</v>
          </cell>
          <cell r="M3276" t="str">
            <v>PM02130001FUNC</v>
          </cell>
          <cell r="N3276" t="str">
            <v>FU</v>
          </cell>
          <cell r="O3276" t="str">
            <v>FUNCIONAMIENTOINSTITUTO DISTRITAL DEL PATRIMONIO C</v>
          </cell>
          <cell r="P3276" t="str">
            <v>2025</v>
          </cell>
          <cell r="Q3276">
            <v>397365000</v>
          </cell>
          <cell r="R3276">
            <v>397365000</v>
          </cell>
        </row>
        <row r="3277">
          <cell r="A3277" t="str">
            <v>0213-01FU</v>
          </cell>
          <cell r="B3277" t="str">
            <v>DISTRITO CAPITAL</v>
          </cell>
          <cell r="C3277" t="str">
            <v>0213-01</v>
          </cell>
          <cell r="D3277" t="str">
            <v>INSTITUTO DISTRITAL DEL PATRIMONIO CULTURAL - IDPC</v>
          </cell>
          <cell r="E3277" t="str">
            <v>0002-009</v>
          </cell>
          <cell r="F3277" t="str">
            <v>EP-CULTURA, RECREACIÓN Y DEPORTE</v>
          </cell>
          <cell r="G3277" t="str">
            <v>1-100-F001</v>
          </cell>
          <cell r="H3277" t="str">
            <v>VA-RECURSOS DISTRITO</v>
          </cell>
          <cell r="I3277" t="str">
            <v>O211010200501</v>
          </cell>
          <cell r="J3277" t="str">
            <v>Aportes generales al sistema de riesgos laborales públicos</v>
          </cell>
          <cell r="K3277" t="str">
            <v>000000000000000000213</v>
          </cell>
          <cell r="L3277" t="str">
            <v>0213 - Programa Funcionamiento - INSTITUTO DISTRITAL DEL PATRIMONIO CULTURAL</v>
          </cell>
          <cell r="M3277" t="str">
            <v>PM02130001FUNC</v>
          </cell>
          <cell r="N3277" t="str">
            <v>FU</v>
          </cell>
          <cell r="O3277" t="str">
            <v>FUNCIONAMIENTOINSTITUTO DISTRITAL DEL PATRIMONIO C</v>
          </cell>
          <cell r="P3277" t="str">
            <v>2025</v>
          </cell>
          <cell r="Q3277">
            <v>67955000</v>
          </cell>
          <cell r="R3277">
            <v>67955000</v>
          </cell>
        </row>
        <row r="3278">
          <cell r="A3278" t="str">
            <v>0213-01FU</v>
          </cell>
          <cell r="B3278" t="str">
            <v>DISTRITO CAPITAL</v>
          </cell>
          <cell r="C3278" t="str">
            <v>0213-01</v>
          </cell>
          <cell r="D3278" t="str">
            <v>INSTITUTO DISTRITAL DEL PATRIMONIO CULTURAL - IDPC</v>
          </cell>
          <cell r="E3278" t="str">
            <v>0002-009</v>
          </cell>
          <cell r="F3278" t="str">
            <v>EP-CULTURA, RECREACIÓN Y DEPORTE</v>
          </cell>
          <cell r="G3278" t="str">
            <v>1-100-F001</v>
          </cell>
          <cell r="H3278" t="str">
            <v>VA-RECURSOS DISTRITO</v>
          </cell>
          <cell r="I3278" t="str">
            <v>O2110102006</v>
          </cell>
          <cell r="J3278" t="str">
            <v>Aportes al ICBF</v>
          </cell>
          <cell r="K3278" t="str">
            <v>000000000000000000213</v>
          </cell>
          <cell r="L3278" t="str">
            <v>0213 - Programa Funcionamiento - INSTITUTO DISTRITAL DEL PATRIMONIO CULTURAL</v>
          </cell>
          <cell r="M3278" t="str">
            <v>PM02130001FUNC</v>
          </cell>
          <cell r="N3278" t="str">
            <v>FU</v>
          </cell>
          <cell r="O3278" t="str">
            <v>FUNCIONAMIENTOINSTITUTO DISTRITAL DEL PATRIMONIO C</v>
          </cell>
          <cell r="P3278" t="str">
            <v>2025</v>
          </cell>
          <cell r="Q3278">
            <v>298027000</v>
          </cell>
          <cell r="R3278">
            <v>298027000</v>
          </cell>
        </row>
        <row r="3279">
          <cell r="A3279" t="str">
            <v>0213-01FU</v>
          </cell>
          <cell r="B3279" t="str">
            <v>DISTRITO CAPITAL</v>
          </cell>
          <cell r="C3279" t="str">
            <v>0213-01</v>
          </cell>
          <cell r="D3279" t="str">
            <v>INSTITUTO DISTRITAL DEL PATRIMONIO CULTURAL - IDPC</v>
          </cell>
          <cell r="E3279" t="str">
            <v>0002-009</v>
          </cell>
          <cell r="F3279" t="str">
            <v>EP-CULTURA, RECREACIÓN Y DEPORTE</v>
          </cell>
          <cell r="G3279" t="str">
            <v>1-100-F001</v>
          </cell>
          <cell r="H3279" t="str">
            <v>VA-RECURSOS DISTRITO</v>
          </cell>
          <cell r="I3279" t="str">
            <v>O2110102007</v>
          </cell>
          <cell r="J3279" t="str">
            <v>Aportes al SENA</v>
          </cell>
          <cell r="K3279" t="str">
            <v>000000000000000000213</v>
          </cell>
          <cell r="L3279" t="str">
            <v>0213 - Programa Funcionamiento - INSTITUTO DISTRITAL DEL PATRIMONIO CULTURAL</v>
          </cell>
          <cell r="M3279" t="str">
            <v>PM02130001FUNC</v>
          </cell>
          <cell r="N3279" t="str">
            <v>FU</v>
          </cell>
          <cell r="O3279" t="str">
            <v>FUNCIONAMIENTOINSTITUTO DISTRITAL DEL PATRIMONIO C</v>
          </cell>
          <cell r="P3279" t="str">
            <v>2025</v>
          </cell>
          <cell r="Q3279">
            <v>198677000</v>
          </cell>
          <cell r="R3279">
            <v>198677000</v>
          </cell>
        </row>
        <row r="3280">
          <cell r="A3280" t="str">
            <v>0213-01FU</v>
          </cell>
          <cell r="B3280" t="str">
            <v>DISTRITO CAPITAL</v>
          </cell>
          <cell r="C3280" t="str">
            <v>0213-01</v>
          </cell>
          <cell r="D3280" t="str">
            <v>INSTITUTO DISTRITAL DEL PATRIMONIO CULTURAL - IDPC</v>
          </cell>
          <cell r="E3280" t="str">
            <v>0002-009</v>
          </cell>
          <cell r="F3280" t="str">
            <v>EP-CULTURA, RECREACIÓN Y DEPORTE</v>
          </cell>
          <cell r="G3280" t="str">
            <v>1-100-F001</v>
          </cell>
          <cell r="H3280" t="str">
            <v>VA-RECURSOS DISTRITO</v>
          </cell>
          <cell r="I3280" t="str">
            <v>O211010300103</v>
          </cell>
          <cell r="J3280" t="str">
            <v>Bonificación especial de recreación</v>
          </cell>
          <cell r="K3280" t="str">
            <v>000000000000000000213</v>
          </cell>
          <cell r="L3280" t="str">
            <v>0213 - Programa Funcionamiento - INSTITUTO DISTRITAL DEL PATRIMONIO CULTURAL</v>
          </cell>
          <cell r="M3280" t="str">
            <v>PM02130001FUNC</v>
          </cell>
          <cell r="N3280" t="str">
            <v>FU</v>
          </cell>
          <cell r="O3280" t="str">
            <v>FUNCIONAMIENTOINSTITUTO DISTRITAL DEL PATRIMONIO C</v>
          </cell>
          <cell r="P3280" t="str">
            <v>2025</v>
          </cell>
          <cell r="Q3280">
            <v>31555000</v>
          </cell>
          <cell r="R3280">
            <v>31555000</v>
          </cell>
        </row>
        <row r="3281">
          <cell r="A3281" t="str">
            <v>0213-01FU</v>
          </cell>
          <cell r="B3281" t="str">
            <v>DISTRITO CAPITAL</v>
          </cell>
          <cell r="C3281" t="str">
            <v>0213-01</v>
          </cell>
          <cell r="D3281" t="str">
            <v>INSTITUTO DISTRITAL DEL PATRIMONIO CULTURAL - IDPC</v>
          </cell>
          <cell r="E3281" t="str">
            <v>0002-009</v>
          </cell>
          <cell r="F3281" t="str">
            <v>EP-CULTURA, RECREACIÓN Y DEPORTE</v>
          </cell>
          <cell r="G3281" t="str">
            <v>1-100-F001</v>
          </cell>
          <cell r="H3281" t="str">
            <v>VA-RECURSOS DISTRITO</v>
          </cell>
          <cell r="I3281" t="str">
            <v>O2110103005</v>
          </cell>
          <cell r="J3281" t="str">
            <v>Reconocimiento por permanencia en el servicio público - Bogotá D.C.</v>
          </cell>
          <cell r="K3281" t="str">
            <v>000000000000000000213</v>
          </cell>
          <cell r="L3281" t="str">
            <v>0213 - Programa Funcionamiento - INSTITUTO DISTRITAL DEL PATRIMONIO CULTURAL</v>
          </cell>
          <cell r="M3281" t="str">
            <v>PM02130001FUNC</v>
          </cell>
          <cell r="N3281" t="str">
            <v>FU</v>
          </cell>
          <cell r="O3281" t="str">
            <v>FUNCIONAMIENTOINSTITUTO DISTRITAL DEL PATRIMONIO C</v>
          </cell>
          <cell r="P3281" t="str">
            <v>2025</v>
          </cell>
          <cell r="Q3281">
            <v>46019000</v>
          </cell>
          <cell r="R3281">
            <v>46019000</v>
          </cell>
        </row>
        <row r="3282">
          <cell r="A3282" t="str">
            <v>0213-01FU</v>
          </cell>
          <cell r="B3282" t="str">
            <v>DISTRITO CAPITAL</v>
          </cell>
          <cell r="C3282" t="str">
            <v>0213-01</v>
          </cell>
          <cell r="D3282" t="str">
            <v>INSTITUTO DISTRITAL DEL PATRIMONIO CULTURAL - IDPC</v>
          </cell>
          <cell r="E3282" t="str">
            <v>0002-009</v>
          </cell>
          <cell r="F3282" t="str">
            <v>EP-CULTURA, RECREACIÓN Y DEPORTE</v>
          </cell>
          <cell r="G3282" t="str">
            <v>1-100-F001</v>
          </cell>
          <cell r="H3282" t="str">
            <v>VA-RECURSOS DISTRITO</v>
          </cell>
          <cell r="I3282" t="str">
            <v>O2110103068</v>
          </cell>
          <cell r="J3282" t="str">
            <v>Prima secretarial</v>
          </cell>
          <cell r="K3282" t="str">
            <v>000000000000000000213</v>
          </cell>
          <cell r="L3282" t="str">
            <v>0213 - Programa Funcionamiento - INSTITUTO DISTRITAL DEL PATRIMONIO CULTURAL</v>
          </cell>
          <cell r="M3282" t="str">
            <v>PM02130001FUNC</v>
          </cell>
          <cell r="N3282" t="str">
            <v>FU</v>
          </cell>
          <cell r="O3282" t="str">
            <v>FUNCIONAMIENTOINSTITUTO DISTRITAL DEL PATRIMONIO C</v>
          </cell>
          <cell r="P3282" t="str">
            <v>2025</v>
          </cell>
          <cell r="Q3282">
            <v>1844000</v>
          </cell>
          <cell r="R3282">
            <v>1844000</v>
          </cell>
        </row>
        <row r="3283">
          <cell r="A3283" t="str">
            <v>0213-01FU</v>
          </cell>
          <cell r="B3283" t="str">
            <v>DISTRITO CAPITAL</v>
          </cell>
          <cell r="C3283" t="str">
            <v>0213-01</v>
          </cell>
          <cell r="D3283" t="str">
            <v>INSTITUTO DISTRITAL DEL PATRIMONIO CULTURAL - IDPC</v>
          </cell>
          <cell r="E3283" t="str">
            <v>0002-009</v>
          </cell>
          <cell r="F3283" t="str">
            <v>EP-CULTURA, RECREACIÓN Y DEPORTE</v>
          </cell>
          <cell r="G3283" t="str">
            <v>1-100-F001</v>
          </cell>
          <cell r="H3283" t="str">
            <v>VA-RECURSOS DISTRITO</v>
          </cell>
          <cell r="I3283" t="str">
            <v>O2120201002072719007</v>
          </cell>
          <cell r="J3283" t="str">
            <v>Filtros de material textil, para usos técnicos e industriales</v>
          </cell>
          <cell r="K3283" t="str">
            <v>000000000000000000213</v>
          </cell>
          <cell r="L3283" t="str">
            <v>0213 - Programa Funcionamiento - INSTITUTO DISTRITAL DEL PATRIMONIO CULTURAL</v>
          </cell>
          <cell r="M3283" t="str">
            <v>PM02130001FUNC</v>
          </cell>
          <cell r="N3283" t="str">
            <v>FU</v>
          </cell>
          <cell r="O3283" t="str">
            <v>FUNCIONAMIENTOINSTITUTO DISTRITAL DEL PATRIMONIO C</v>
          </cell>
          <cell r="P3283" t="str">
            <v>2025</v>
          </cell>
          <cell r="Q3283">
            <v>112000</v>
          </cell>
          <cell r="R3283">
            <v>112000</v>
          </cell>
        </row>
        <row r="3284">
          <cell r="A3284" t="str">
            <v>0213-01FU</v>
          </cell>
          <cell r="B3284" t="str">
            <v>DISTRITO CAPITAL</v>
          </cell>
          <cell r="C3284" t="str">
            <v>0213-01</v>
          </cell>
          <cell r="D3284" t="str">
            <v>INSTITUTO DISTRITAL DEL PATRIMONIO CULTURAL - IDPC</v>
          </cell>
          <cell r="E3284" t="str">
            <v>0002-009</v>
          </cell>
          <cell r="F3284" t="str">
            <v>EP-CULTURA, RECREACIÓN Y DEPORTE</v>
          </cell>
          <cell r="G3284" t="str">
            <v>1-100-F001</v>
          </cell>
          <cell r="H3284" t="str">
            <v>VA-RECURSOS DISTRITO</v>
          </cell>
          <cell r="I3284" t="str">
            <v>O2120201002072799704</v>
          </cell>
          <cell r="J3284" t="str">
            <v>Telas asfálticas</v>
          </cell>
          <cell r="K3284" t="str">
            <v>000000000000000000213</v>
          </cell>
          <cell r="L3284" t="str">
            <v>0213 - Programa Funcionamiento - INSTITUTO DISTRITAL DEL PATRIMONIO CULTURAL</v>
          </cell>
          <cell r="M3284" t="str">
            <v>PM02130001FUNC</v>
          </cell>
          <cell r="N3284" t="str">
            <v>FU</v>
          </cell>
          <cell r="O3284" t="str">
            <v>FUNCIONAMIENTOINSTITUTO DISTRITAL DEL PATRIMONIO C</v>
          </cell>
          <cell r="P3284" t="str">
            <v>2025</v>
          </cell>
          <cell r="Q3284">
            <v>1127000</v>
          </cell>
          <cell r="R3284">
            <v>1127000</v>
          </cell>
        </row>
        <row r="3285">
          <cell r="A3285" t="str">
            <v>0213-01FU</v>
          </cell>
          <cell r="B3285" t="str">
            <v>DISTRITO CAPITAL</v>
          </cell>
          <cell r="C3285" t="str">
            <v>0213-01</v>
          </cell>
          <cell r="D3285" t="str">
            <v>INSTITUTO DISTRITAL DEL PATRIMONIO CULTURAL - IDPC</v>
          </cell>
          <cell r="E3285" t="str">
            <v>0002-009</v>
          </cell>
          <cell r="F3285" t="str">
            <v>EP-CULTURA, RECREACIÓN Y DEPORTE</v>
          </cell>
          <cell r="G3285" t="str">
            <v>1-100-F001</v>
          </cell>
          <cell r="H3285" t="str">
            <v>VA-RECURSOS DISTRITO</v>
          </cell>
          <cell r="I3285" t="str">
            <v>O2120201002082823117</v>
          </cell>
          <cell r="J3285" t="str">
            <v>Chaquetas o sacos, excepto de cuero y plástico para hombre</v>
          </cell>
          <cell r="K3285" t="str">
            <v>000000000000000000213</v>
          </cell>
          <cell r="L3285" t="str">
            <v>0213 - Programa Funcionamiento - INSTITUTO DISTRITAL DEL PATRIMONIO CULTURAL</v>
          </cell>
          <cell r="M3285" t="str">
            <v>PM02130001FUNC</v>
          </cell>
          <cell r="N3285" t="str">
            <v>FU</v>
          </cell>
          <cell r="O3285" t="str">
            <v>FUNCIONAMIENTOINSTITUTO DISTRITAL DEL PATRIMONIO C</v>
          </cell>
          <cell r="P3285" t="str">
            <v>2025</v>
          </cell>
          <cell r="Q3285">
            <v>3381000</v>
          </cell>
          <cell r="R3285">
            <v>3381000</v>
          </cell>
        </row>
        <row r="3286">
          <cell r="A3286" t="str">
            <v>0213-01FU</v>
          </cell>
          <cell r="B3286" t="str">
            <v>DISTRITO CAPITAL</v>
          </cell>
          <cell r="C3286" t="str">
            <v>0213-01</v>
          </cell>
          <cell r="D3286" t="str">
            <v>INSTITUTO DISTRITAL DEL PATRIMONIO CULTURAL - IDPC</v>
          </cell>
          <cell r="E3286" t="str">
            <v>0002-009</v>
          </cell>
          <cell r="F3286" t="str">
            <v>EP-CULTURA, RECREACIÓN Y DEPORTE</v>
          </cell>
          <cell r="G3286" t="str">
            <v>1-100-F001</v>
          </cell>
          <cell r="H3286" t="str">
            <v>VA-RECURSOS DISTRITO</v>
          </cell>
          <cell r="I3286" t="str">
            <v>O2120201002082823313</v>
          </cell>
          <cell r="J3286" t="str">
            <v>Chaquetas o sacos, excepto de cuero y plástico para mujer</v>
          </cell>
          <cell r="K3286" t="str">
            <v>000000000000000000213</v>
          </cell>
          <cell r="L3286" t="str">
            <v>0213 - Programa Funcionamiento - INSTITUTO DISTRITAL DEL PATRIMONIO CULTURAL</v>
          </cell>
          <cell r="M3286" t="str">
            <v>PM02130001FUNC</v>
          </cell>
          <cell r="N3286" t="str">
            <v>FU</v>
          </cell>
          <cell r="O3286" t="str">
            <v>FUNCIONAMIENTOINSTITUTO DISTRITAL DEL PATRIMONIO C</v>
          </cell>
          <cell r="P3286" t="str">
            <v>2025</v>
          </cell>
          <cell r="Q3286">
            <v>5636000</v>
          </cell>
          <cell r="R3286">
            <v>5636000</v>
          </cell>
        </row>
        <row r="3287">
          <cell r="A3287" t="str">
            <v>0213-01FU</v>
          </cell>
          <cell r="B3287" t="str">
            <v>DISTRITO CAPITAL</v>
          </cell>
          <cell r="C3287" t="str">
            <v>0213-01</v>
          </cell>
          <cell r="D3287" t="str">
            <v>INSTITUTO DISTRITAL DEL PATRIMONIO CULTURAL - IDPC</v>
          </cell>
          <cell r="E3287" t="str">
            <v>0002-009</v>
          </cell>
          <cell r="F3287" t="str">
            <v>EP-CULTURA, RECREACIÓN Y DEPORTE</v>
          </cell>
          <cell r="G3287" t="str">
            <v>1-100-F001</v>
          </cell>
          <cell r="H3287" t="str">
            <v>VA-RECURSOS DISTRITO</v>
          </cell>
          <cell r="I3287" t="str">
            <v>O2120201002082823803</v>
          </cell>
          <cell r="J3287" t="str">
            <v>Guantes de fibras artificiales y sintéticas</v>
          </cell>
          <cell r="K3287" t="str">
            <v>000000000000000000213</v>
          </cell>
          <cell r="L3287" t="str">
            <v>0213 - Programa Funcionamiento - INSTITUTO DISTRITAL DEL PATRIMONIO CULTURAL</v>
          </cell>
          <cell r="M3287" t="str">
            <v>PM02130001FUNC</v>
          </cell>
          <cell r="N3287" t="str">
            <v>FU</v>
          </cell>
          <cell r="O3287" t="str">
            <v>FUNCIONAMIENTOINSTITUTO DISTRITAL DEL PATRIMONIO C</v>
          </cell>
          <cell r="P3287" t="str">
            <v>2025</v>
          </cell>
          <cell r="Q3287">
            <v>225000</v>
          </cell>
          <cell r="R3287">
            <v>225000</v>
          </cell>
        </row>
        <row r="3288">
          <cell r="A3288" t="str">
            <v>0213-01FU</v>
          </cell>
          <cell r="B3288" t="str">
            <v>DISTRITO CAPITAL</v>
          </cell>
          <cell r="C3288" t="str">
            <v>0213-01</v>
          </cell>
          <cell r="D3288" t="str">
            <v>INSTITUTO DISTRITAL DEL PATRIMONIO CULTURAL - IDPC</v>
          </cell>
          <cell r="E3288" t="str">
            <v>0002-009</v>
          </cell>
          <cell r="F3288" t="str">
            <v>EP-CULTURA, RECREACIÓN Y DEPORTE</v>
          </cell>
          <cell r="G3288" t="str">
            <v>1-100-F001</v>
          </cell>
          <cell r="H3288" t="str">
            <v>VA-RECURSOS DISTRITO</v>
          </cell>
          <cell r="I3288" t="str">
            <v>O2120201002082824401</v>
          </cell>
          <cell r="J3288" t="str">
            <v>Guantes plásticos desechables</v>
          </cell>
          <cell r="K3288" t="str">
            <v>000000000000000000213</v>
          </cell>
          <cell r="L3288" t="str">
            <v>0213 - Programa Funcionamiento - INSTITUTO DISTRITAL DEL PATRIMONIO CULTURAL</v>
          </cell>
          <cell r="M3288" t="str">
            <v>PM02130001FUNC</v>
          </cell>
          <cell r="N3288" t="str">
            <v>FU</v>
          </cell>
          <cell r="O3288" t="str">
            <v>FUNCIONAMIENTOINSTITUTO DISTRITAL DEL PATRIMONIO C</v>
          </cell>
          <cell r="P3288" t="str">
            <v>2025</v>
          </cell>
          <cell r="Q3288">
            <v>3044000</v>
          </cell>
          <cell r="R3288">
            <v>3044000</v>
          </cell>
        </row>
        <row r="3289">
          <cell r="A3289" t="str">
            <v>0213-01FU</v>
          </cell>
          <cell r="B3289" t="str">
            <v>DISTRITO CAPITAL</v>
          </cell>
          <cell r="C3289" t="str">
            <v>0213-01</v>
          </cell>
          <cell r="D3289" t="str">
            <v>INSTITUTO DISTRITAL DEL PATRIMONIO CULTURAL - IDPC</v>
          </cell>
          <cell r="E3289" t="str">
            <v>0002-009</v>
          </cell>
          <cell r="F3289" t="str">
            <v>EP-CULTURA, RECREACIÓN Y DEPORTE</v>
          </cell>
          <cell r="G3289" t="str">
            <v>1-100-F001</v>
          </cell>
          <cell r="H3289" t="str">
            <v>VA-RECURSOS DISTRITO</v>
          </cell>
          <cell r="I3289" t="str">
            <v>O2120201002092951001</v>
          </cell>
          <cell r="J3289" t="str">
            <v>Botas de caucho y/o plástico con puntera y/o plantilla de acero</v>
          </cell>
          <cell r="K3289" t="str">
            <v>000000000000000000213</v>
          </cell>
          <cell r="L3289" t="str">
            <v>0213 - Programa Funcionamiento - INSTITUTO DISTRITAL DEL PATRIMONIO CULTURAL</v>
          </cell>
          <cell r="M3289" t="str">
            <v>PM02130001FUNC</v>
          </cell>
          <cell r="N3289" t="str">
            <v>FU</v>
          </cell>
          <cell r="O3289" t="str">
            <v>FUNCIONAMIENTOINSTITUTO DISTRITAL DEL PATRIMONIO C</v>
          </cell>
          <cell r="P3289" t="str">
            <v>2025</v>
          </cell>
          <cell r="Q3289">
            <v>563000</v>
          </cell>
          <cell r="R3289">
            <v>563000</v>
          </cell>
        </row>
        <row r="3290">
          <cell r="A3290" t="str">
            <v>0213-01FU</v>
          </cell>
          <cell r="B3290" t="str">
            <v>DISTRITO CAPITAL</v>
          </cell>
          <cell r="C3290" t="str">
            <v>0213-01</v>
          </cell>
          <cell r="D3290" t="str">
            <v>INSTITUTO DISTRITAL DEL PATRIMONIO CULTURAL - IDPC</v>
          </cell>
          <cell r="E3290" t="str">
            <v>0002-009</v>
          </cell>
          <cell r="F3290" t="str">
            <v>EP-CULTURA, RECREACIÓN Y DEPORTE</v>
          </cell>
          <cell r="G3290" t="str">
            <v>1-100-F001</v>
          </cell>
          <cell r="H3290" t="str">
            <v>VA-RECURSOS DISTRITO</v>
          </cell>
          <cell r="I3290" t="str">
            <v>O2120201003023212101</v>
          </cell>
          <cell r="J3290" t="str">
            <v>Papel periódico</v>
          </cell>
          <cell r="K3290" t="str">
            <v>000000000000000000213</v>
          </cell>
          <cell r="L3290" t="str">
            <v>0213 - Programa Funcionamiento - INSTITUTO DISTRITAL DEL PATRIMONIO CULTURAL</v>
          </cell>
          <cell r="M3290" t="str">
            <v>PM02130001FUNC</v>
          </cell>
          <cell r="N3290" t="str">
            <v>FU</v>
          </cell>
          <cell r="O3290" t="str">
            <v>FUNCIONAMIENTOINSTITUTO DISTRITAL DEL PATRIMONIO C</v>
          </cell>
          <cell r="P3290" t="str">
            <v>2025</v>
          </cell>
          <cell r="Q3290">
            <v>56000</v>
          </cell>
          <cell r="R3290">
            <v>56000</v>
          </cell>
        </row>
        <row r="3291">
          <cell r="A3291" t="str">
            <v>0213-01FU</v>
          </cell>
          <cell r="B3291" t="str">
            <v>DISTRITO CAPITAL</v>
          </cell>
          <cell r="C3291" t="str">
            <v>0213-01</v>
          </cell>
          <cell r="D3291" t="str">
            <v>INSTITUTO DISTRITAL DEL PATRIMONIO CULTURAL - IDPC</v>
          </cell>
          <cell r="E3291" t="str">
            <v>0002-009</v>
          </cell>
          <cell r="F3291" t="str">
            <v>EP-CULTURA, RECREACIÓN Y DEPORTE</v>
          </cell>
          <cell r="G3291" t="str">
            <v>1-100-F001</v>
          </cell>
          <cell r="H3291" t="str">
            <v>VA-RECURSOS DISTRITO</v>
          </cell>
          <cell r="I3291" t="str">
            <v>O2120201003023212901</v>
          </cell>
          <cell r="J3291" t="str">
            <v>Papel bond</v>
          </cell>
          <cell r="K3291" t="str">
            <v>000000000000000000213</v>
          </cell>
          <cell r="L3291" t="str">
            <v>0213 - Programa Funcionamiento - INSTITUTO DISTRITAL DEL PATRIMONIO CULTURAL</v>
          </cell>
          <cell r="M3291" t="str">
            <v>PM02130001FUNC</v>
          </cell>
          <cell r="N3291" t="str">
            <v>FU</v>
          </cell>
          <cell r="O3291" t="str">
            <v>FUNCIONAMIENTOINSTITUTO DISTRITAL DEL PATRIMONIO C</v>
          </cell>
          <cell r="P3291" t="str">
            <v>2025</v>
          </cell>
          <cell r="Q3291">
            <v>2813000</v>
          </cell>
          <cell r="R3291">
            <v>2813000</v>
          </cell>
        </row>
        <row r="3292">
          <cell r="A3292" t="str">
            <v>0213-01FU</v>
          </cell>
          <cell r="B3292" t="str">
            <v>DISTRITO CAPITAL</v>
          </cell>
          <cell r="C3292" t="str">
            <v>0213-01</v>
          </cell>
          <cell r="D3292" t="str">
            <v>INSTITUTO DISTRITAL DEL PATRIMONIO CULTURAL - IDPC</v>
          </cell>
          <cell r="E3292" t="str">
            <v>0002-009</v>
          </cell>
          <cell r="F3292" t="str">
            <v>EP-CULTURA, RECREACIÓN Y DEPORTE</v>
          </cell>
          <cell r="G3292" t="str">
            <v>1-100-F001</v>
          </cell>
          <cell r="H3292" t="str">
            <v>VA-RECURSOS DISTRITO</v>
          </cell>
          <cell r="I3292" t="str">
            <v>O2120201003023215302</v>
          </cell>
          <cell r="J3292" t="str">
            <v>Cajas de cartón acanalado</v>
          </cell>
          <cell r="K3292" t="str">
            <v>000000000000000000213</v>
          </cell>
          <cell r="L3292" t="str">
            <v>0213 - Programa Funcionamiento - INSTITUTO DISTRITAL DEL PATRIMONIO CULTURAL</v>
          </cell>
          <cell r="M3292" t="str">
            <v>PM02130001FUNC</v>
          </cell>
          <cell r="N3292" t="str">
            <v>FU</v>
          </cell>
          <cell r="O3292" t="str">
            <v>FUNCIONAMIENTOINSTITUTO DISTRITAL DEL PATRIMONIO C</v>
          </cell>
          <cell r="P3292" t="str">
            <v>2025</v>
          </cell>
          <cell r="Q3292">
            <v>562000</v>
          </cell>
          <cell r="R3292">
            <v>562000</v>
          </cell>
        </row>
        <row r="3293">
          <cell r="A3293" t="str">
            <v>0213-01FU</v>
          </cell>
          <cell r="B3293" t="str">
            <v>DISTRITO CAPITAL</v>
          </cell>
          <cell r="C3293" t="str">
            <v>0213-01</v>
          </cell>
          <cell r="D3293" t="str">
            <v>INSTITUTO DISTRITAL DEL PATRIMONIO CULTURAL - IDPC</v>
          </cell>
          <cell r="E3293" t="str">
            <v>0002-009</v>
          </cell>
          <cell r="F3293" t="str">
            <v>EP-CULTURA, RECREACIÓN Y DEPORTE</v>
          </cell>
          <cell r="G3293" t="str">
            <v>1-100-F001</v>
          </cell>
          <cell r="H3293" t="str">
            <v>VA-RECURSOS DISTRITO</v>
          </cell>
          <cell r="I3293" t="str">
            <v>O2120201003023215304</v>
          </cell>
          <cell r="J3293" t="str">
            <v>Cajas plegadizas y estuches de cartón</v>
          </cell>
          <cell r="K3293" t="str">
            <v>000000000000000000213</v>
          </cell>
          <cell r="L3293" t="str">
            <v>0213 - Programa Funcionamiento - INSTITUTO DISTRITAL DEL PATRIMONIO CULTURAL</v>
          </cell>
          <cell r="M3293" t="str">
            <v>PM02130001FUNC</v>
          </cell>
          <cell r="N3293" t="str">
            <v>FU</v>
          </cell>
          <cell r="O3293" t="str">
            <v>FUNCIONAMIENTOINSTITUTO DISTRITAL DEL PATRIMONIO C</v>
          </cell>
          <cell r="P3293" t="str">
            <v>2025</v>
          </cell>
          <cell r="Q3293">
            <v>4732000</v>
          </cell>
          <cell r="R3293">
            <v>4732000</v>
          </cell>
        </row>
        <row r="3294">
          <cell r="A3294" t="str">
            <v>0213-01FU</v>
          </cell>
          <cell r="B3294" t="str">
            <v>DISTRITO CAPITAL</v>
          </cell>
          <cell r="C3294" t="str">
            <v>0213-01</v>
          </cell>
          <cell r="D3294" t="str">
            <v>INSTITUTO DISTRITAL DEL PATRIMONIO CULTURAL - IDPC</v>
          </cell>
          <cell r="E3294" t="str">
            <v>0002-009</v>
          </cell>
          <cell r="F3294" t="str">
            <v>EP-CULTURA, RECREACIÓN Y DEPORTE</v>
          </cell>
          <cell r="G3294" t="str">
            <v>1-100-F001</v>
          </cell>
          <cell r="H3294" t="str">
            <v>VA-RECURSOS DISTRITO</v>
          </cell>
          <cell r="I3294" t="str">
            <v>O2120201003023215317</v>
          </cell>
          <cell r="J3294" t="str">
            <v>Fólderes</v>
          </cell>
          <cell r="K3294" t="str">
            <v>000000000000000000213</v>
          </cell>
          <cell r="L3294" t="str">
            <v>0213 - Programa Funcionamiento - INSTITUTO DISTRITAL DEL PATRIMONIO CULTURAL</v>
          </cell>
          <cell r="M3294" t="str">
            <v>PM02130001FUNC</v>
          </cell>
          <cell r="N3294" t="str">
            <v>FU</v>
          </cell>
          <cell r="O3294" t="str">
            <v>FUNCIONAMIENTOINSTITUTO DISTRITAL DEL PATRIMONIO C</v>
          </cell>
          <cell r="P3294" t="str">
            <v>2025</v>
          </cell>
          <cell r="Q3294">
            <v>2254000</v>
          </cell>
          <cell r="R3294">
            <v>2254000</v>
          </cell>
        </row>
        <row r="3295">
          <cell r="A3295" t="str">
            <v>0213-01FU</v>
          </cell>
          <cell r="B3295" t="str">
            <v>DISTRITO CAPITAL</v>
          </cell>
          <cell r="C3295" t="str">
            <v>0213-01</v>
          </cell>
          <cell r="D3295" t="str">
            <v>INSTITUTO DISTRITAL DEL PATRIMONIO CULTURAL - IDPC</v>
          </cell>
          <cell r="E3295" t="str">
            <v>0002-009</v>
          </cell>
          <cell r="F3295" t="str">
            <v>EP-CULTURA, RECREACIÓN Y DEPORTE</v>
          </cell>
          <cell r="G3295" t="str">
            <v>1-100-F001</v>
          </cell>
          <cell r="H3295" t="str">
            <v>VA-RECURSOS DISTRITO</v>
          </cell>
          <cell r="I3295" t="str">
            <v>O2120201003023219701</v>
          </cell>
          <cell r="J3295" t="str">
            <v>Etiquetas en blanco</v>
          </cell>
          <cell r="K3295" t="str">
            <v>000000000000000000213</v>
          </cell>
          <cell r="L3295" t="str">
            <v>0213 - Programa Funcionamiento - INSTITUTO DISTRITAL DEL PATRIMONIO CULTURAL</v>
          </cell>
          <cell r="M3295" t="str">
            <v>PM02130001FUNC</v>
          </cell>
          <cell r="N3295" t="str">
            <v>FU</v>
          </cell>
          <cell r="O3295" t="str">
            <v>FUNCIONAMIENTOINSTITUTO DISTRITAL DEL PATRIMONIO C</v>
          </cell>
          <cell r="P3295" t="str">
            <v>2025</v>
          </cell>
          <cell r="Q3295">
            <v>563000</v>
          </cell>
          <cell r="R3295">
            <v>563000</v>
          </cell>
        </row>
        <row r="3296">
          <cell r="A3296" t="str">
            <v>0213-01FU</v>
          </cell>
          <cell r="B3296" t="str">
            <v>DISTRITO CAPITAL</v>
          </cell>
          <cell r="C3296" t="str">
            <v>0213-01</v>
          </cell>
          <cell r="D3296" t="str">
            <v>INSTITUTO DISTRITAL DEL PATRIMONIO CULTURAL - IDPC</v>
          </cell>
          <cell r="E3296" t="str">
            <v>0002-009</v>
          </cell>
          <cell r="F3296" t="str">
            <v>EP-CULTURA, RECREACIÓN Y DEPORTE</v>
          </cell>
          <cell r="G3296" t="str">
            <v>1-100-F001</v>
          </cell>
          <cell r="H3296" t="str">
            <v>VA-RECURSOS DISTRITO</v>
          </cell>
          <cell r="I3296" t="str">
            <v>O2120201003033331101</v>
          </cell>
          <cell r="J3296" t="str">
            <v>Gasolina motor corriente</v>
          </cell>
          <cell r="K3296" t="str">
            <v>000000000000000000213</v>
          </cell>
          <cell r="L3296" t="str">
            <v>0213 - Programa Funcionamiento - INSTITUTO DISTRITAL DEL PATRIMONIO CULTURAL</v>
          </cell>
          <cell r="M3296" t="str">
            <v>PM02130001FUNC</v>
          </cell>
          <cell r="N3296" t="str">
            <v>FU</v>
          </cell>
          <cell r="O3296" t="str">
            <v>FUNCIONAMIENTOINSTITUTO DISTRITAL DEL PATRIMONIO C</v>
          </cell>
          <cell r="P3296" t="str">
            <v>2025</v>
          </cell>
          <cell r="Q3296">
            <v>54432000</v>
          </cell>
          <cell r="R3296">
            <v>54432000</v>
          </cell>
        </row>
        <row r="3297">
          <cell r="A3297" t="str">
            <v>0213-01FU</v>
          </cell>
          <cell r="B3297" t="str">
            <v>DISTRITO CAPITAL</v>
          </cell>
          <cell r="C3297" t="str">
            <v>0213-01</v>
          </cell>
          <cell r="D3297" t="str">
            <v>INSTITUTO DISTRITAL DEL PATRIMONIO CULTURAL - IDPC</v>
          </cell>
          <cell r="E3297" t="str">
            <v>0002-009</v>
          </cell>
          <cell r="F3297" t="str">
            <v>EP-CULTURA, RECREACIÓN Y DEPORTE</v>
          </cell>
          <cell r="G3297" t="str">
            <v>1-100-F001</v>
          </cell>
          <cell r="H3297" t="str">
            <v>VA-RECURSOS DISTRITO</v>
          </cell>
          <cell r="I3297" t="str">
            <v>O2120201003033336103</v>
          </cell>
          <cell r="J3297" t="str">
            <v>Diésel oil ACPM (fuel gas gasoil marine gas)</v>
          </cell>
          <cell r="K3297" t="str">
            <v>000000000000000000213</v>
          </cell>
          <cell r="L3297" t="str">
            <v>0213 - Programa Funcionamiento - INSTITUTO DISTRITAL DEL PATRIMONIO CULTURAL</v>
          </cell>
          <cell r="M3297" t="str">
            <v>PM02130001FUNC</v>
          </cell>
          <cell r="N3297" t="str">
            <v>FU</v>
          </cell>
          <cell r="O3297" t="str">
            <v>FUNCIONAMIENTOINSTITUTO DISTRITAL DEL PATRIMONIO C</v>
          </cell>
          <cell r="P3297" t="str">
            <v>2025</v>
          </cell>
          <cell r="Q3297">
            <v>2268000</v>
          </cell>
          <cell r="R3297">
            <v>2268000</v>
          </cell>
        </row>
        <row r="3298">
          <cell r="A3298" t="str">
            <v>0213-01FU</v>
          </cell>
          <cell r="B3298" t="str">
            <v>DISTRITO CAPITAL</v>
          </cell>
          <cell r="C3298" t="str">
            <v>0213-01</v>
          </cell>
          <cell r="D3298" t="str">
            <v>INSTITUTO DISTRITAL DEL PATRIMONIO CULTURAL - IDPC</v>
          </cell>
          <cell r="E3298" t="str">
            <v>0002-009</v>
          </cell>
          <cell r="F3298" t="str">
            <v>EP-CULTURA, RECREACIÓN Y DEPORTE</v>
          </cell>
          <cell r="G3298" t="str">
            <v>1-100-F001</v>
          </cell>
          <cell r="H3298" t="str">
            <v>VA-RECURSOS DISTRITO</v>
          </cell>
          <cell r="I3298" t="str">
            <v>O2120201003053511001</v>
          </cell>
          <cell r="J3298" t="str">
            <v>Pinturas para agua, P.V.A. y similares (emulsiones)</v>
          </cell>
          <cell r="K3298" t="str">
            <v>000000000000000000213</v>
          </cell>
          <cell r="L3298" t="str">
            <v>0213 - Programa Funcionamiento - INSTITUTO DISTRITAL DEL PATRIMONIO CULTURAL</v>
          </cell>
          <cell r="M3298" t="str">
            <v>PM02130001FUNC</v>
          </cell>
          <cell r="N3298" t="str">
            <v>FU</v>
          </cell>
          <cell r="O3298" t="str">
            <v>FUNCIONAMIENTOINSTITUTO DISTRITAL DEL PATRIMONIO C</v>
          </cell>
          <cell r="P3298" t="str">
            <v>2025</v>
          </cell>
          <cell r="Q3298">
            <v>6751000</v>
          </cell>
          <cell r="R3298">
            <v>6751000</v>
          </cell>
        </row>
        <row r="3299">
          <cell r="A3299" t="str">
            <v>0213-01FU</v>
          </cell>
          <cell r="B3299" t="str">
            <v>DISTRITO CAPITAL</v>
          </cell>
          <cell r="C3299" t="str">
            <v>0213-01</v>
          </cell>
          <cell r="D3299" t="str">
            <v>INSTITUTO DISTRITAL DEL PATRIMONIO CULTURAL - IDPC</v>
          </cell>
          <cell r="E3299" t="str">
            <v>0002-009</v>
          </cell>
          <cell r="F3299" t="str">
            <v>EP-CULTURA, RECREACIÓN Y DEPORTE</v>
          </cell>
          <cell r="G3299" t="str">
            <v>1-100-F001</v>
          </cell>
          <cell r="H3299" t="str">
            <v>VA-RECURSOS DISTRITO</v>
          </cell>
          <cell r="I3299" t="str">
            <v>O2120201003053511002</v>
          </cell>
          <cell r="J3299" t="str">
            <v>Barnices de todo tipo</v>
          </cell>
          <cell r="K3299" t="str">
            <v>000000000000000000213</v>
          </cell>
          <cell r="L3299" t="str">
            <v>0213 - Programa Funcionamiento - INSTITUTO DISTRITAL DEL PATRIMONIO CULTURAL</v>
          </cell>
          <cell r="M3299" t="str">
            <v>PM02130001FUNC</v>
          </cell>
          <cell r="N3299" t="str">
            <v>FU</v>
          </cell>
          <cell r="O3299" t="str">
            <v>FUNCIONAMIENTOINSTITUTO DISTRITAL DEL PATRIMONIO C</v>
          </cell>
          <cell r="P3299" t="str">
            <v>2025</v>
          </cell>
          <cell r="Q3299">
            <v>563000</v>
          </cell>
          <cell r="R3299">
            <v>563000</v>
          </cell>
        </row>
        <row r="3300">
          <cell r="A3300" t="str">
            <v>0213-01FU</v>
          </cell>
          <cell r="B3300" t="str">
            <v>DISTRITO CAPITAL</v>
          </cell>
          <cell r="C3300" t="str">
            <v>0213-01</v>
          </cell>
          <cell r="D3300" t="str">
            <v>INSTITUTO DISTRITAL DEL PATRIMONIO CULTURAL - IDPC</v>
          </cell>
          <cell r="E3300" t="str">
            <v>0002-009</v>
          </cell>
          <cell r="F3300" t="str">
            <v>EP-CULTURA, RECREACIÓN Y DEPORTE</v>
          </cell>
          <cell r="G3300" t="str">
            <v>1-100-F001</v>
          </cell>
          <cell r="H3300" t="str">
            <v>VA-RECURSOS DISTRITO</v>
          </cell>
          <cell r="I3300" t="str">
            <v>O2120201003053511003</v>
          </cell>
          <cell r="J3300" t="str">
            <v>Esmaltes de uso general</v>
          </cell>
          <cell r="K3300" t="str">
            <v>000000000000000000213</v>
          </cell>
          <cell r="L3300" t="str">
            <v>0213 - Programa Funcionamiento - INSTITUTO DISTRITAL DEL PATRIMONIO CULTURAL</v>
          </cell>
          <cell r="M3300" t="str">
            <v>PM02130001FUNC</v>
          </cell>
          <cell r="N3300" t="str">
            <v>FU</v>
          </cell>
          <cell r="O3300" t="str">
            <v>FUNCIONAMIENTOINSTITUTO DISTRITAL DEL PATRIMONIO C</v>
          </cell>
          <cell r="P3300" t="str">
            <v>2025</v>
          </cell>
          <cell r="Q3300">
            <v>3381000</v>
          </cell>
          <cell r="R3300">
            <v>3381000</v>
          </cell>
        </row>
        <row r="3301">
          <cell r="A3301" t="str">
            <v>0213-01FU</v>
          </cell>
          <cell r="B3301" t="str">
            <v>DISTRITO CAPITAL</v>
          </cell>
          <cell r="C3301" t="str">
            <v>0213-01</v>
          </cell>
          <cell r="D3301" t="str">
            <v>INSTITUTO DISTRITAL DEL PATRIMONIO CULTURAL - IDPC</v>
          </cell>
          <cell r="E3301" t="str">
            <v>0002-009</v>
          </cell>
          <cell r="F3301" t="str">
            <v>EP-CULTURA, RECREACIÓN Y DEPORTE</v>
          </cell>
          <cell r="G3301" t="str">
            <v>1-100-F001</v>
          </cell>
          <cell r="H3301" t="str">
            <v>VA-RECURSOS DISTRITO</v>
          </cell>
          <cell r="I3301" t="str">
            <v>O2120201003053511004</v>
          </cell>
          <cell r="J3301" t="str">
            <v>Bases y pinturas anticorrosivas</v>
          </cell>
          <cell r="K3301" t="str">
            <v>000000000000000000213</v>
          </cell>
          <cell r="L3301" t="str">
            <v>0213 - Programa Funcionamiento - INSTITUTO DISTRITAL DEL PATRIMONIO CULTURAL</v>
          </cell>
          <cell r="M3301" t="str">
            <v>PM02130001FUNC</v>
          </cell>
          <cell r="N3301" t="str">
            <v>FU</v>
          </cell>
          <cell r="O3301" t="str">
            <v>FUNCIONAMIENTOINSTITUTO DISTRITAL DEL PATRIMONIO C</v>
          </cell>
          <cell r="P3301" t="str">
            <v>2025</v>
          </cell>
          <cell r="Q3301">
            <v>1127000</v>
          </cell>
          <cell r="R3301">
            <v>1127000</v>
          </cell>
        </row>
        <row r="3302">
          <cell r="A3302" t="str">
            <v>0213-01FU</v>
          </cell>
          <cell r="B3302" t="str">
            <v>DISTRITO CAPITAL</v>
          </cell>
          <cell r="C3302" t="str">
            <v>0213-01</v>
          </cell>
          <cell r="D3302" t="str">
            <v>INSTITUTO DISTRITAL DEL PATRIMONIO CULTURAL - IDPC</v>
          </cell>
          <cell r="E3302" t="str">
            <v>0002-009</v>
          </cell>
          <cell r="F3302" t="str">
            <v>EP-CULTURA, RECREACIÓN Y DEPORTE</v>
          </cell>
          <cell r="G3302" t="str">
            <v>1-100-F001</v>
          </cell>
          <cell r="H3302" t="str">
            <v>VA-RECURSOS DISTRITO</v>
          </cell>
          <cell r="I3302" t="str">
            <v>O2120201003053511007</v>
          </cell>
          <cell r="J3302" t="str">
            <v>Pinturas de protección industrial (vinílicas, epóxicas, poliestéricas)</v>
          </cell>
          <cell r="K3302" t="str">
            <v>000000000000000000213</v>
          </cell>
          <cell r="L3302" t="str">
            <v>0213 - Programa Funcionamiento - INSTITUTO DISTRITAL DEL PATRIMONIO CULTURAL</v>
          </cell>
          <cell r="M3302" t="str">
            <v>PM02130001FUNC</v>
          </cell>
          <cell r="N3302" t="str">
            <v>FU</v>
          </cell>
          <cell r="O3302" t="str">
            <v>FUNCIONAMIENTOINSTITUTO DISTRITAL DEL PATRIMONIO C</v>
          </cell>
          <cell r="P3302" t="str">
            <v>2025</v>
          </cell>
          <cell r="Q3302">
            <v>1127000</v>
          </cell>
          <cell r="R3302">
            <v>1127000</v>
          </cell>
        </row>
        <row r="3303">
          <cell r="A3303" t="str">
            <v>0213-01FU</v>
          </cell>
          <cell r="B3303" t="str">
            <v>DISTRITO CAPITAL</v>
          </cell>
          <cell r="C3303" t="str">
            <v>0213-01</v>
          </cell>
          <cell r="D3303" t="str">
            <v>INSTITUTO DISTRITAL DEL PATRIMONIO CULTURAL - IDPC</v>
          </cell>
          <cell r="E3303" t="str">
            <v>0002-009</v>
          </cell>
          <cell r="F3303" t="str">
            <v>EP-CULTURA, RECREACIÓN Y DEPORTE</v>
          </cell>
          <cell r="G3303" t="str">
            <v>1-100-F001</v>
          </cell>
          <cell r="H3303" t="str">
            <v>VA-RECURSOS DISTRITO</v>
          </cell>
          <cell r="I3303" t="str">
            <v>O2120201003053511009</v>
          </cell>
          <cell r="J3303" t="str">
            <v>Pinturas bituminosas</v>
          </cell>
          <cell r="K3303" t="str">
            <v>000000000000000000213</v>
          </cell>
          <cell r="L3303" t="str">
            <v>0213 - Programa Funcionamiento - INSTITUTO DISTRITAL DEL PATRIMONIO CULTURAL</v>
          </cell>
          <cell r="M3303" t="str">
            <v>PM02130001FUNC</v>
          </cell>
          <cell r="N3303" t="str">
            <v>FU</v>
          </cell>
          <cell r="O3303" t="str">
            <v>FUNCIONAMIENTOINSTITUTO DISTRITAL DEL PATRIMONIO C</v>
          </cell>
          <cell r="P3303" t="str">
            <v>2025</v>
          </cell>
          <cell r="Q3303">
            <v>1127000</v>
          </cell>
          <cell r="R3303">
            <v>1127000</v>
          </cell>
        </row>
        <row r="3304">
          <cell r="A3304" t="str">
            <v>0213-01FU</v>
          </cell>
          <cell r="B3304" t="str">
            <v>DISTRITO CAPITAL</v>
          </cell>
          <cell r="C3304" t="str">
            <v>0213-01</v>
          </cell>
          <cell r="D3304" t="str">
            <v>INSTITUTO DISTRITAL DEL PATRIMONIO CULTURAL - IDPC</v>
          </cell>
          <cell r="E3304" t="str">
            <v>0002-009</v>
          </cell>
          <cell r="F3304" t="str">
            <v>EP-CULTURA, RECREACIÓN Y DEPORTE</v>
          </cell>
          <cell r="G3304" t="str">
            <v>1-100-F001</v>
          </cell>
          <cell r="H3304" t="str">
            <v>VA-RECURSOS DISTRITO</v>
          </cell>
          <cell r="I3304" t="str">
            <v>O2120201003053511015</v>
          </cell>
          <cell r="J3304" t="str">
            <v>Lacas acrílicas transparentes o coloreadas</v>
          </cell>
          <cell r="K3304" t="str">
            <v>000000000000000000213</v>
          </cell>
          <cell r="L3304" t="str">
            <v>0213 - Programa Funcionamiento - INSTITUTO DISTRITAL DEL PATRIMONIO CULTURAL</v>
          </cell>
          <cell r="M3304" t="str">
            <v>PM02130001FUNC</v>
          </cell>
          <cell r="N3304" t="str">
            <v>FU</v>
          </cell>
          <cell r="O3304" t="str">
            <v>FUNCIONAMIENTOINSTITUTO DISTRITAL DEL PATRIMONIO C</v>
          </cell>
          <cell r="P3304" t="str">
            <v>2025</v>
          </cell>
          <cell r="Q3304">
            <v>1465000</v>
          </cell>
          <cell r="R3304">
            <v>1465000</v>
          </cell>
        </row>
        <row r="3305">
          <cell r="A3305" t="str">
            <v>0213-01FU</v>
          </cell>
          <cell r="B3305" t="str">
            <v>DISTRITO CAPITAL</v>
          </cell>
          <cell r="C3305" t="str">
            <v>0213-01</v>
          </cell>
          <cell r="D3305" t="str">
            <v>INSTITUTO DISTRITAL DEL PATRIMONIO CULTURAL - IDPC</v>
          </cell>
          <cell r="E3305" t="str">
            <v>0002-009</v>
          </cell>
          <cell r="F3305" t="str">
            <v>EP-CULTURA, RECREACIÓN Y DEPORTE</v>
          </cell>
          <cell r="G3305" t="str">
            <v>1-100-F001</v>
          </cell>
          <cell r="H3305" t="str">
            <v>VA-RECURSOS DISTRITO</v>
          </cell>
          <cell r="I3305" t="str">
            <v>O2120201003053511029</v>
          </cell>
          <cell r="J3305" t="str">
            <v>Bases y masillas</v>
          </cell>
          <cell r="K3305" t="str">
            <v>000000000000000000213</v>
          </cell>
          <cell r="L3305" t="str">
            <v>0213 - Programa Funcionamiento - INSTITUTO DISTRITAL DEL PATRIMONIO CULTURAL</v>
          </cell>
          <cell r="M3305" t="str">
            <v>PM02130001FUNC</v>
          </cell>
          <cell r="N3305" t="str">
            <v>FU</v>
          </cell>
          <cell r="O3305" t="str">
            <v>FUNCIONAMIENTOINSTITUTO DISTRITAL DEL PATRIMONIO C</v>
          </cell>
          <cell r="P3305" t="str">
            <v>2025</v>
          </cell>
          <cell r="Q3305">
            <v>225000</v>
          </cell>
          <cell r="R3305">
            <v>225000</v>
          </cell>
        </row>
        <row r="3306">
          <cell r="A3306" t="str">
            <v>0213-01FU</v>
          </cell>
          <cell r="B3306" t="str">
            <v>DISTRITO CAPITAL</v>
          </cell>
          <cell r="C3306" t="str">
            <v>0213-01</v>
          </cell>
          <cell r="D3306" t="str">
            <v>INSTITUTO DISTRITAL DEL PATRIMONIO CULTURAL - IDPC</v>
          </cell>
          <cell r="E3306" t="str">
            <v>0002-009</v>
          </cell>
          <cell r="F3306" t="str">
            <v>EP-CULTURA, RECREACIÓN Y DEPORTE</v>
          </cell>
          <cell r="G3306" t="str">
            <v>1-100-F001</v>
          </cell>
          <cell r="H3306" t="str">
            <v>VA-RECURSOS DISTRITO</v>
          </cell>
          <cell r="I3306" t="str">
            <v>O2120201003053511030</v>
          </cell>
          <cell r="J3306" t="str">
            <v>Masillas para vidrios, juntas, empaques y usos similares</v>
          </cell>
          <cell r="K3306" t="str">
            <v>000000000000000000213</v>
          </cell>
          <cell r="L3306" t="str">
            <v>0213 - Programa Funcionamiento - INSTITUTO DISTRITAL DEL PATRIMONIO CULTURAL</v>
          </cell>
          <cell r="M3306" t="str">
            <v>PM02130001FUNC</v>
          </cell>
          <cell r="N3306" t="str">
            <v>FU</v>
          </cell>
          <cell r="O3306" t="str">
            <v>FUNCIONAMIENTOINSTITUTO DISTRITAL DEL PATRIMONIO C</v>
          </cell>
          <cell r="P3306" t="str">
            <v>2025</v>
          </cell>
          <cell r="Q3306">
            <v>224000</v>
          </cell>
          <cell r="R3306">
            <v>224000</v>
          </cell>
        </row>
        <row r="3307">
          <cell r="A3307" t="str">
            <v>0213-01FU</v>
          </cell>
          <cell r="B3307" t="str">
            <v>DISTRITO CAPITAL</v>
          </cell>
          <cell r="C3307" t="str">
            <v>0213-01</v>
          </cell>
          <cell r="D3307" t="str">
            <v>INSTITUTO DISTRITAL DEL PATRIMONIO CULTURAL - IDPC</v>
          </cell>
          <cell r="E3307" t="str">
            <v>0002-009</v>
          </cell>
          <cell r="F3307" t="str">
            <v>EP-CULTURA, RECREACIÓN Y DEPORTE</v>
          </cell>
          <cell r="G3307" t="str">
            <v>1-100-F001</v>
          </cell>
          <cell r="H3307" t="str">
            <v>VA-RECURSOS DISTRITO</v>
          </cell>
          <cell r="I3307" t="str">
            <v>O2120201003053511033</v>
          </cell>
          <cell r="J3307" t="str">
            <v>Estuco</v>
          </cell>
          <cell r="K3307" t="str">
            <v>000000000000000000213</v>
          </cell>
          <cell r="L3307" t="str">
            <v>0213 - Programa Funcionamiento - INSTITUTO DISTRITAL DEL PATRIMONIO CULTURAL</v>
          </cell>
          <cell r="M3307" t="str">
            <v>PM02130001FUNC</v>
          </cell>
          <cell r="N3307" t="str">
            <v>FU</v>
          </cell>
          <cell r="O3307" t="str">
            <v>FUNCIONAMIENTOINSTITUTO DISTRITAL DEL PATRIMONIO C</v>
          </cell>
          <cell r="P3307" t="str">
            <v>2025</v>
          </cell>
          <cell r="Q3307">
            <v>557000</v>
          </cell>
          <cell r="R3307">
            <v>557000</v>
          </cell>
        </row>
        <row r="3308">
          <cell r="A3308" t="str">
            <v>0213-01FU</v>
          </cell>
          <cell r="B3308" t="str">
            <v>DISTRITO CAPITAL</v>
          </cell>
          <cell r="C3308" t="str">
            <v>0213-01</v>
          </cell>
          <cell r="D3308" t="str">
            <v>INSTITUTO DISTRITAL DEL PATRIMONIO CULTURAL - IDPC</v>
          </cell>
          <cell r="E3308" t="str">
            <v>0002-009</v>
          </cell>
          <cell r="F3308" t="str">
            <v>EP-CULTURA, RECREACIÓN Y DEPORTE</v>
          </cell>
          <cell r="G3308" t="str">
            <v>1-100-F001</v>
          </cell>
          <cell r="H3308" t="str">
            <v>VA-RECURSOS DISTRITO</v>
          </cell>
          <cell r="I3308" t="str">
            <v>O2120201003053511035</v>
          </cell>
          <cell r="J3308" t="str">
            <v>Diluyentes para pinturas</v>
          </cell>
          <cell r="K3308" t="str">
            <v>000000000000000000213</v>
          </cell>
          <cell r="L3308" t="str">
            <v>0213 - Programa Funcionamiento - INSTITUTO DISTRITAL DEL PATRIMONIO CULTURAL</v>
          </cell>
          <cell r="M3308" t="str">
            <v>PM02130001FUNC</v>
          </cell>
          <cell r="N3308" t="str">
            <v>FU</v>
          </cell>
          <cell r="O3308" t="str">
            <v>FUNCIONAMIENTOINSTITUTO DISTRITAL DEL PATRIMONIO C</v>
          </cell>
          <cell r="P3308" t="str">
            <v>2025</v>
          </cell>
          <cell r="Q3308">
            <v>337000</v>
          </cell>
          <cell r="R3308">
            <v>337000</v>
          </cell>
        </row>
        <row r="3309">
          <cell r="A3309" t="str">
            <v>0213-01FU</v>
          </cell>
          <cell r="B3309" t="str">
            <v>DISTRITO CAPITAL</v>
          </cell>
          <cell r="C3309" t="str">
            <v>0213-01</v>
          </cell>
          <cell r="D3309" t="str">
            <v>INSTITUTO DISTRITAL DEL PATRIMONIO CULTURAL - IDPC</v>
          </cell>
          <cell r="E3309" t="str">
            <v>0002-009</v>
          </cell>
          <cell r="F3309" t="str">
            <v>EP-CULTURA, RECREACIÓN Y DEPORTE</v>
          </cell>
          <cell r="G3309" t="str">
            <v>1-100-F001</v>
          </cell>
          <cell r="H3309" t="str">
            <v>VA-RECURSOS DISTRITO</v>
          </cell>
          <cell r="I3309" t="str">
            <v>O2120201003053543002</v>
          </cell>
          <cell r="J3309" t="str">
            <v>Aceites minerales</v>
          </cell>
          <cell r="K3309" t="str">
            <v>000000000000000000213</v>
          </cell>
          <cell r="L3309" t="str">
            <v>0213 - Programa Funcionamiento - INSTITUTO DISTRITAL DEL PATRIMONIO CULTURAL</v>
          </cell>
          <cell r="M3309" t="str">
            <v>PM02130001FUNC</v>
          </cell>
          <cell r="N3309" t="str">
            <v>FU</v>
          </cell>
          <cell r="O3309" t="str">
            <v>FUNCIONAMIENTOINSTITUTO DISTRITAL DEL PATRIMONIO C</v>
          </cell>
          <cell r="P3309" t="str">
            <v>2025</v>
          </cell>
          <cell r="Q3309">
            <v>563000</v>
          </cell>
          <cell r="R3309">
            <v>563000</v>
          </cell>
        </row>
        <row r="3310">
          <cell r="A3310" t="str">
            <v>0213-01FU</v>
          </cell>
          <cell r="B3310" t="str">
            <v>DISTRITO CAPITAL</v>
          </cell>
          <cell r="C3310" t="str">
            <v>0213-01</v>
          </cell>
          <cell r="D3310" t="str">
            <v>INSTITUTO DISTRITAL DEL PATRIMONIO CULTURAL - IDPC</v>
          </cell>
          <cell r="E3310" t="str">
            <v>0002-009</v>
          </cell>
          <cell r="F3310" t="str">
            <v>EP-CULTURA, RECREACIÓN Y DEPORTE</v>
          </cell>
          <cell r="G3310" t="str">
            <v>1-100-F001</v>
          </cell>
          <cell r="H3310" t="str">
            <v>VA-RECURSOS DISTRITO</v>
          </cell>
          <cell r="I3310" t="str">
            <v>O2120201003063622004</v>
          </cell>
          <cell r="J3310" t="str">
            <v>Banditas de caucho</v>
          </cell>
          <cell r="K3310" t="str">
            <v>000000000000000000213</v>
          </cell>
          <cell r="L3310" t="str">
            <v>0213 - Programa Funcionamiento - INSTITUTO DISTRITAL DEL PATRIMONIO CULTURAL</v>
          </cell>
          <cell r="M3310" t="str">
            <v>PM02130001FUNC</v>
          </cell>
          <cell r="N3310" t="str">
            <v>FU</v>
          </cell>
          <cell r="O3310" t="str">
            <v>FUNCIONAMIENTOINSTITUTO DISTRITAL DEL PATRIMONIO C</v>
          </cell>
          <cell r="P3310" t="str">
            <v>2025</v>
          </cell>
          <cell r="Q3310">
            <v>112000</v>
          </cell>
          <cell r="R3310">
            <v>112000</v>
          </cell>
        </row>
        <row r="3311">
          <cell r="A3311" t="str">
            <v>0213-01FU</v>
          </cell>
          <cell r="B3311" t="str">
            <v>DISTRITO CAPITAL</v>
          </cell>
          <cell r="C3311" t="str">
            <v>0213-01</v>
          </cell>
          <cell r="D3311" t="str">
            <v>INSTITUTO DISTRITAL DEL PATRIMONIO CULTURAL - IDPC</v>
          </cell>
          <cell r="E3311" t="str">
            <v>0002-009</v>
          </cell>
          <cell r="F3311" t="str">
            <v>EP-CULTURA, RECREACIÓN Y DEPORTE</v>
          </cell>
          <cell r="G3311" t="str">
            <v>1-100-F001</v>
          </cell>
          <cell r="H3311" t="str">
            <v>VA-RECURSOS DISTRITO</v>
          </cell>
          <cell r="I3311" t="str">
            <v>O2120201003063627018</v>
          </cell>
          <cell r="J3311" t="str">
            <v>Borradores de caucho</v>
          </cell>
          <cell r="K3311" t="str">
            <v>000000000000000000213</v>
          </cell>
          <cell r="L3311" t="str">
            <v>0213 - Programa Funcionamiento - INSTITUTO DISTRITAL DEL PATRIMONIO CULTURAL</v>
          </cell>
          <cell r="M3311" t="str">
            <v>PM02130001FUNC</v>
          </cell>
          <cell r="N3311" t="str">
            <v>FU</v>
          </cell>
          <cell r="O3311" t="str">
            <v>FUNCIONAMIENTOINSTITUTO DISTRITAL DEL PATRIMONIO C</v>
          </cell>
          <cell r="P3311" t="str">
            <v>2025</v>
          </cell>
          <cell r="Q3311">
            <v>112000</v>
          </cell>
          <cell r="R3311">
            <v>112000</v>
          </cell>
        </row>
        <row r="3312">
          <cell r="A3312" t="str">
            <v>0213-01FU</v>
          </cell>
          <cell r="B3312" t="str">
            <v>DISTRITO CAPITAL</v>
          </cell>
          <cell r="C3312" t="str">
            <v>0213-01</v>
          </cell>
          <cell r="D3312" t="str">
            <v>INSTITUTO DISTRITAL DEL PATRIMONIO CULTURAL - IDPC</v>
          </cell>
          <cell r="E3312" t="str">
            <v>0002-009</v>
          </cell>
          <cell r="F3312" t="str">
            <v>EP-CULTURA, RECREACIÓN Y DEPORTE</v>
          </cell>
          <cell r="G3312" t="str">
            <v>1-100-F001</v>
          </cell>
          <cell r="H3312" t="str">
            <v>VA-RECURSOS DISTRITO</v>
          </cell>
          <cell r="I3312" t="str">
            <v>O2120201003063627019</v>
          </cell>
          <cell r="J3312" t="str">
            <v>Arandelas y otros empaques de caucho</v>
          </cell>
          <cell r="K3312" t="str">
            <v>000000000000000000213</v>
          </cell>
          <cell r="L3312" t="str">
            <v>0213 - Programa Funcionamiento - INSTITUTO DISTRITAL DEL PATRIMONIO CULTURAL</v>
          </cell>
          <cell r="M3312" t="str">
            <v>PM02130001FUNC</v>
          </cell>
          <cell r="N3312" t="str">
            <v>FU</v>
          </cell>
          <cell r="O3312" t="str">
            <v>FUNCIONAMIENTOINSTITUTO DISTRITAL DEL PATRIMONIO C</v>
          </cell>
          <cell r="P3312" t="str">
            <v>2025</v>
          </cell>
          <cell r="Q3312">
            <v>112000</v>
          </cell>
          <cell r="R3312">
            <v>112000</v>
          </cell>
        </row>
        <row r="3313">
          <cell r="A3313" t="str">
            <v>0213-01FU</v>
          </cell>
          <cell r="B3313" t="str">
            <v>DISTRITO CAPITAL</v>
          </cell>
          <cell r="C3313" t="str">
            <v>0213-01</v>
          </cell>
          <cell r="D3313" t="str">
            <v>INSTITUTO DISTRITAL DEL PATRIMONIO CULTURAL - IDPC</v>
          </cell>
          <cell r="E3313" t="str">
            <v>0002-009</v>
          </cell>
          <cell r="F3313" t="str">
            <v>EP-CULTURA, RECREACIÓN Y DEPORTE</v>
          </cell>
          <cell r="G3313" t="str">
            <v>1-100-F001</v>
          </cell>
          <cell r="H3313" t="str">
            <v>VA-RECURSOS DISTRITO</v>
          </cell>
          <cell r="I3313" t="str">
            <v>O2120201003063627022</v>
          </cell>
          <cell r="J3313" t="str">
            <v>Repuestos de caucho para automotores y maquinaria</v>
          </cell>
          <cell r="K3313" t="str">
            <v>000000000000000000213</v>
          </cell>
          <cell r="L3313" t="str">
            <v>0213 - Programa Funcionamiento - INSTITUTO DISTRITAL DEL PATRIMONIO CULTURAL</v>
          </cell>
          <cell r="M3313" t="str">
            <v>PM02130001FUNC</v>
          </cell>
          <cell r="N3313" t="str">
            <v>FU</v>
          </cell>
          <cell r="O3313" t="str">
            <v>FUNCIONAMIENTOINSTITUTO DISTRITAL DEL PATRIMONIO C</v>
          </cell>
          <cell r="P3313" t="str">
            <v>2025</v>
          </cell>
          <cell r="Q3313">
            <v>112000</v>
          </cell>
          <cell r="R3313">
            <v>112000</v>
          </cell>
        </row>
        <row r="3314">
          <cell r="A3314" t="str">
            <v>0213-01FU</v>
          </cell>
          <cell r="B3314" t="str">
            <v>DISTRITO CAPITAL</v>
          </cell>
          <cell r="C3314" t="str">
            <v>0213-01</v>
          </cell>
          <cell r="D3314" t="str">
            <v>INSTITUTO DISTRITAL DEL PATRIMONIO CULTURAL - IDPC</v>
          </cell>
          <cell r="E3314" t="str">
            <v>0002-009</v>
          </cell>
          <cell r="F3314" t="str">
            <v>EP-CULTURA, RECREACIÓN Y DEPORTE</v>
          </cell>
          <cell r="G3314" t="str">
            <v>1-100-F001</v>
          </cell>
          <cell r="H3314" t="str">
            <v>VA-RECURSOS DISTRITO</v>
          </cell>
          <cell r="I3314" t="str">
            <v>O2120201003063627030</v>
          </cell>
          <cell r="J3314" t="str">
            <v>Accesorios de caucho para tuberías</v>
          </cell>
          <cell r="K3314" t="str">
            <v>000000000000000000213</v>
          </cell>
          <cell r="L3314" t="str">
            <v>0213 - Programa Funcionamiento - INSTITUTO DISTRITAL DEL PATRIMONIO CULTURAL</v>
          </cell>
          <cell r="M3314" t="str">
            <v>PM02130001FUNC</v>
          </cell>
          <cell r="N3314" t="str">
            <v>FU</v>
          </cell>
          <cell r="O3314" t="str">
            <v>FUNCIONAMIENTOINSTITUTO DISTRITAL DEL PATRIMONIO C</v>
          </cell>
          <cell r="P3314" t="str">
            <v>2025</v>
          </cell>
          <cell r="Q3314">
            <v>112000</v>
          </cell>
          <cell r="R3314">
            <v>112000</v>
          </cell>
        </row>
        <row r="3315">
          <cell r="A3315" t="str">
            <v>0213-01FU</v>
          </cell>
          <cell r="B3315" t="str">
            <v>DISTRITO CAPITAL</v>
          </cell>
          <cell r="C3315" t="str">
            <v>0213-01</v>
          </cell>
          <cell r="D3315" t="str">
            <v>INSTITUTO DISTRITAL DEL PATRIMONIO CULTURAL - IDPC</v>
          </cell>
          <cell r="E3315" t="str">
            <v>0002-009</v>
          </cell>
          <cell r="F3315" t="str">
            <v>EP-CULTURA, RECREACIÓN Y DEPORTE</v>
          </cell>
          <cell r="G3315" t="str">
            <v>1-100-F001</v>
          </cell>
          <cell r="H3315" t="str">
            <v>VA-RECURSOS DISTRITO</v>
          </cell>
          <cell r="I3315" t="str">
            <v>O2120201003063631003</v>
          </cell>
          <cell r="J3315" t="str">
            <v>Varillas y perfiles en P.V.C.</v>
          </cell>
          <cell r="K3315" t="str">
            <v>000000000000000000213</v>
          </cell>
          <cell r="L3315" t="str">
            <v>0213 - Programa Funcionamiento - INSTITUTO DISTRITAL DEL PATRIMONIO CULTURAL</v>
          </cell>
          <cell r="M3315" t="str">
            <v>PM02130001FUNC</v>
          </cell>
          <cell r="N3315" t="str">
            <v>FU</v>
          </cell>
          <cell r="O3315" t="str">
            <v>FUNCIONAMIENTOINSTITUTO DISTRITAL DEL PATRIMONIO C</v>
          </cell>
          <cell r="P3315" t="str">
            <v>2025</v>
          </cell>
          <cell r="Q3315">
            <v>337000</v>
          </cell>
          <cell r="R3315">
            <v>337000</v>
          </cell>
        </row>
        <row r="3316">
          <cell r="A3316" t="str">
            <v>0213-01FU</v>
          </cell>
          <cell r="B3316" t="str">
            <v>DISTRITO CAPITAL</v>
          </cell>
          <cell r="C3316" t="str">
            <v>0213-01</v>
          </cell>
          <cell r="D3316" t="str">
            <v>INSTITUTO DISTRITAL DEL PATRIMONIO CULTURAL - IDPC</v>
          </cell>
          <cell r="E3316" t="str">
            <v>0002-009</v>
          </cell>
          <cell r="F3316" t="str">
            <v>EP-CULTURA, RECREACIÓN Y DEPORTE</v>
          </cell>
          <cell r="G3316" t="str">
            <v>1-100-F001</v>
          </cell>
          <cell r="H3316" t="str">
            <v>VA-RECURSOS DISTRITO</v>
          </cell>
          <cell r="I3316" t="str">
            <v>O2120201003063632005</v>
          </cell>
          <cell r="J3316" t="str">
            <v>Mangueras de material plástico</v>
          </cell>
          <cell r="K3316" t="str">
            <v>000000000000000000213</v>
          </cell>
          <cell r="L3316" t="str">
            <v>0213 - Programa Funcionamiento - INSTITUTO DISTRITAL DEL PATRIMONIO CULTURAL</v>
          </cell>
          <cell r="M3316" t="str">
            <v>PM02130001FUNC</v>
          </cell>
          <cell r="N3316" t="str">
            <v>FU</v>
          </cell>
          <cell r="O3316" t="str">
            <v>FUNCIONAMIENTOINSTITUTO DISTRITAL DEL PATRIMONIO C</v>
          </cell>
          <cell r="P3316" t="str">
            <v>2025</v>
          </cell>
          <cell r="Q3316">
            <v>225000</v>
          </cell>
          <cell r="R3316">
            <v>225000</v>
          </cell>
        </row>
        <row r="3317">
          <cell r="A3317" t="str">
            <v>0213-01FU</v>
          </cell>
          <cell r="B3317" t="str">
            <v>DISTRITO CAPITAL</v>
          </cell>
          <cell r="C3317" t="str">
            <v>0213-01</v>
          </cell>
          <cell r="D3317" t="str">
            <v>INSTITUTO DISTRITAL DEL PATRIMONIO CULTURAL - IDPC</v>
          </cell>
          <cell r="E3317" t="str">
            <v>0002-009</v>
          </cell>
          <cell r="F3317" t="str">
            <v>EP-CULTURA, RECREACIÓN Y DEPORTE</v>
          </cell>
          <cell r="G3317" t="str">
            <v>1-100-F001</v>
          </cell>
          <cell r="H3317" t="str">
            <v>VA-RECURSOS DISTRITO</v>
          </cell>
          <cell r="I3317" t="str">
            <v>O2120201003063632009</v>
          </cell>
          <cell r="J3317" t="str">
            <v>Accesorios de plástico para fontanería</v>
          </cell>
          <cell r="K3317" t="str">
            <v>000000000000000000213</v>
          </cell>
          <cell r="L3317" t="str">
            <v>0213 - Programa Funcionamiento - INSTITUTO DISTRITAL DEL PATRIMONIO CULTURAL</v>
          </cell>
          <cell r="M3317" t="str">
            <v>PM02130001FUNC</v>
          </cell>
          <cell r="N3317" t="str">
            <v>FU</v>
          </cell>
          <cell r="O3317" t="str">
            <v>FUNCIONAMIENTOINSTITUTO DISTRITAL DEL PATRIMONIO C</v>
          </cell>
          <cell r="P3317" t="str">
            <v>2025</v>
          </cell>
          <cell r="Q3317">
            <v>789000</v>
          </cell>
          <cell r="R3317">
            <v>789000</v>
          </cell>
        </row>
        <row r="3318">
          <cell r="A3318" t="str">
            <v>0213-01FU</v>
          </cell>
          <cell r="B3318" t="str">
            <v>DISTRITO CAPITAL</v>
          </cell>
          <cell r="C3318" t="str">
            <v>0213-01</v>
          </cell>
          <cell r="D3318" t="str">
            <v>INSTITUTO DISTRITAL DEL PATRIMONIO CULTURAL - IDPC</v>
          </cell>
          <cell r="E3318" t="str">
            <v>0002-009</v>
          </cell>
          <cell r="F3318" t="str">
            <v>EP-CULTURA, RECREACIÓN Y DEPORTE</v>
          </cell>
          <cell r="G3318" t="str">
            <v>1-100-F001</v>
          </cell>
          <cell r="H3318" t="str">
            <v>VA-RECURSOS DISTRITO</v>
          </cell>
          <cell r="I3318" t="str">
            <v>O2120201003063692007</v>
          </cell>
          <cell r="J3318" t="str">
            <v>Cintas pegantes (transparentes)</v>
          </cell>
          <cell r="K3318" t="str">
            <v>000000000000000000213</v>
          </cell>
          <cell r="L3318" t="str">
            <v>0213 - Programa Funcionamiento - INSTITUTO DISTRITAL DEL PATRIMONIO CULTURAL</v>
          </cell>
          <cell r="M3318" t="str">
            <v>PM02130001FUNC</v>
          </cell>
          <cell r="N3318" t="str">
            <v>FU</v>
          </cell>
          <cell r="O3318" t="str">
            <v>FUNCIONAMIENTOINSTITUTO DISTRITAL DEL PATRIMONIO C</v>
          </cell>
          <cell r="P3318" t="str">
            <v>2025</v>
          </cell>
          <cell r="Q3318">
            <v>338000</v>
          </cell>
          <cell r="R3318">
            <v>338000</v>
          </cell>
        </row>
        <row r="3319">
          <cell r="A3319" t="str">
            <v>0213-01FU</v>
          </cell>
          <cell r="B3319" t="str">
            <v>DISTRITO CAPITAL</v>
          </cell>
          <cell r="C3319" t="str">
            <v>0213-01</v>
          </cell>
          <cell r="D3319" t="str">
            <v>INSTITUTO DISTRITAL DEL PATRIMONIO CULTURAL - IDPC</v>
          </cell>
          <cell r="E3319" t="str">
            <v>0002-009</v>
          </cell>
          <cell r="F3319" t="str">
            <v>EP-CULTURA, RECREACIÓN Y DEPORTE</v>
          </cell>
          <cell r="G3319" t="str">
            <v>1-100-F001</v>
          </cell>
          <cell r="H3319" t="str">
            <v>VA-RECURSOS DISTRITO</v>
          </cell>
          <cell r="I3319" t="str">
            <v>O2120201003063699006</v>
          </cell>
          <cell r="J3319" t="str">
            <v>Ganchos legajadores plásticos</v>
          </cell>
          <cell r="K3319" t="str">
            <v>000000000000000000213</v>
          </cell>
          <cell r="L3319" t="str">
            <v>0213 - Programa Funcionamiento - INSTITUTO DISTRITAL DEL PATRIMONIO CULTURAL</v>
          </cell>
          <cell r="M3319" t="str">
            <v>PM02130001FUNC</v>
          </cell>
          <cell r="N3319" t="str">
            <v>FU</v>
          </cell>
          <cell r="O3319" t="str">
            <v>FUNCIONAMIENTOINSTITUTO DISTRITAL DEL PATRIMONIO C</v>
          </cell>
          <cell r="P3319" t="str">
            <v>2025</v>
          </cell>
          <cell r="Q3319">
            <v>563000</v>
          </cell>
          <cell r="R3319">
            <v>563000</v>
          </cell>
        </row>
        <row r="3320">
          <cell r="A3320" t="str">
            <v>0213-01FU</v>
          </cell>
          <cell r="B3320" t="str">
            <v>DISTRITO CAPITAL</v>
          </cell>
          <cell r="C3320" t="str">
            <v>0213-01</v>
          </cell>
          <cell r="D3320" t="str">
            <v>INSTITUTO DISTRITAL DEL PATRIMONIO CULTURAL - IDPC</v>
          </cell>
          <cell r="E3320" t="str">
            <v>0002-009</v>
          </cell>
          <cell r="F3320" t="str">
            <v>EP-CULTURA, RECREACIÓN Y DEPORTE</v>
          </cell>
          <cell r="G3320" t="str">
            <v>1-100-F001</v>
          </cell>
          <cell r="H3320" t="str">
            <v>VA-RECURSOS DISTRITO</v>
          </cell>
          <cell r="I3320" t="str">
            <v>O2120201003063699022</v>
          </cell>
          <cell r="J3320" t="str">
            <v>Caretas de material plástico para protección</v>
          </cell>
          <cell r="K3320" t="str">
            <v>000000000000000000213</v>
          </cell>
          <cell r="L3320" t="str">
            <v>0213 - Programa Funcionamiento - INSTITUTO DISTRITAL DEL PATRIMONIO CULTURAL</v>
          </cell>
          <cell r="M3320" t="str">
            <v>PM02130001FUNC</v>
          </cell>
          <cell r="N3320" t="str">
            <v>FU</v>
          </cell>
          <cell r="O3320" t="str">
            <v>FUNCIONAMIENTOINSTITUTO DISTRITAL DEL PATRIMONIO C</v>
          </cell>
          <cell r="P3320" t="str">
            <v>2025</v>
          </cell>
          <cell r="Q3320">
            <v>112000</v>
          </cell>
          <cell r="R3320">
            <v>112000</v>
          </cell>
        </row>
        <row r="3321">
          <cell r="A3321" t="str">
            <v>0213-01FU</v>
          </cell>
          <cell r="B3321" t="str">
            <v>DISTRITO CAPITAL</v>
          </cell>
          <cell r="C3321" t="str">
            <v>0213-01</v>
          </cell>
          <cell r="D3321" t="str">
            <v>INSTITUTO DISTRITAL DEL PATRIMONIO CULTURAL - IDPC</v>
          </cell>
          <cell r="E3321" t="str">
            <v>0002-009</v>
          </cell>
          <cell r="F3321" t="str">
            <v>EP-CULTURA, RECREACIÓN Y DEPORTE</v>
          </cell>
          <cell r="G3321" t="str">
            <v>1-100-F001</v>
          </cell>
          <cell r="H3321" t="str">
            <v>VA-RECURSOS DISTRITO</v>
          </cell>
          <cell r="I3321" t="str">
            <v>O2120201003063699023</v>
          </cell>
          <cell r="J3321" t="str">
            <v>Respiradores plásticos para protección</v>
          </cell>
          <cell r="K3321" t="str">
            <v>000000000000000000213</v>
          </cell>
          <cell r="L3321" t="str">
            <v>0213 - Programa Funcionamiento - INSTITUTO DISTRITAL DEL PATRIMONIO CULTURAL</v>
          </cell>
          <cell r="M3321" t="str">
            <v>PM02130001FUNC</v>
          </cell>
          <cell r="N3321" t="str">
            <v>FU</v>
          </cell>
          <cell r="O3321" t="str">
            <v>FUNCIONAMIENTOINSTITUTO DISTRITAL DEL PATRIMONIO C</v>
          </cell>
          <cell r="P3321" t="str">
            <v>2025</v>
          </cell>
          <cell r="Q3321">
            <v>337000</v>
          </cell>
          <cell r="R3321">
            <v>337000</v>
          </cell>
        </row>
        <row r="3322">
          <cell r="A3322" t="str">
            <v>0213-01FU</v>
          </cell>
          <cell r="B3322" t="str">
            <v>DISTRITO CAPITAL</v>
          </cell>
          <cell r="C3322" t="str">
            <v>0213-01</v>
          </cell>
          <cell r="D3322" t="str">
            <v>INSTITUTO DISTRITAL DEL PATRIMONIO CULTURAL - IDPC</v>
          </cell>
          <cell r="E3322" t="str">
            <v>0002-009</v>
          </cell>
          <cell r="F3322" t="str">
            <v>EP-CULTURA, RECREACIÓN Y DEPORTE</v>
          </cell>
          <cell r="G3322" t="str">
            <v>1-100-F001</v>
          </cell>
          <cell r="H3322" t="str">
            <v>VA-RECURSOS DISTRITO</v>
          </cell>
          <cell r="I3322" t="str">
            <v>O2120201003063699028</v>
          </cell>
          <cell r="J3322" t="str">
            <v>Partes y accesorios de material plástico para aparatos electrodomésticos</v>
          </cell>
          <cell r="K3322" t="str">
            <v>000000000000000000213</v>
          </cell>
          <cell r="L3322" t="str">
            <v>0213 - Programa Funcionamiento - INSTITUTO DISTRITAL DEL PATRIMONIO CULTURAL</v>
          </cell>
          <cell r="M3322" t="str">
            <v>PM02130001FUNC</v>
          </cell>
          <cell r="N3322" t="str">
            <v>FU</v>
          </cell>
          <cell r="O3322" t="str">
            <v>FUNCIONAMIENTOINSTITUTO DISTRITAL DEL PATRIMONIO C</v>
          </cell>
          <cell r="P3322" t="str">
            <v>2025</v>
          </cell>
          <cell r="Q3322">
            <v>563000</v>
          </cell>
          <cell r="R3322">
            <v>563000</v>
          </cell>
        </row>
        <row r="3323">
          <cell r="A3323" t="str">
            <v>0213-01FU</v>
          </cell>
          <cell r="B3323" t="str">
            <v>DISTRITO CAPITAL</v>
          </cell>
          <cell r="C3323" t="str">
            <v>0213-01</v>
          </cell>
          <cell r="D3323" t="str">
            <v>INSTITUTO DISTRITAL DEL PATRIMONIO CULTURAL - IDPC</v>
          </cell>
          <cell r="E3323" t="str">
            <v>0002-009</v>
          </cell>
          <cell r="F3323" t="str">
            <v>EP-CULTURA, RECREACIÓN Y DEPORTE</v>
          </cell>
          <cell r="G3323" t="str">
            <v>1-100-F001</v>
          </cell>
          <cell r="H3323" t="str">
            <v>VA-RECURSOS DISTRITO</v>
          </cell>
          <cell r="I3323" t="str">
            <v>O2120201003063699051</v>
          </cell>
          <cell r="J3323" t="str">
            <v>Partes y accesorios de material plástico para elementos de protección</v>
          </cell>
          <cell r="K3323" t="str">
            <v>000000000000000000213</v>
          </cell>
          <cell r="L3323" t="str">
            <v>0213 - Programa Funcionamiento - INSTITUTO DISTRITAL DEL PATRIMONIO CULTURAL</v>
          </cell>
          <cell r="M3323" t="str">
            <v>PM02130001FUNC</v>
          </cell>
          <cell r="N3323" t="str">
            <v>FU</v>
          </cell>
          <cell r="O3323" t="str">
            <v>FUNCIONAMIENTOINSTITUTO DISTRITAL DEL PATRIMONIO C</v>
          </cell>
          <cell r="P3323" t="str">
            <v>2025</v>
          </cell>
          <cell r="Q3323">
            <v>451000</v>
          </cell>
          <cell r="R3323">
            <v>451000</v>
          </cell>
        </row>
        <row r="3324">
          <cell r="A3324" t="str">
            <v>0213-01FU</v>
          </cell>
          <cell r="B3324" t="str">
            <v>DISTRITO CAPITAL</v>
          </cell>
          <cell r="C3324" t="str">
            <v>0213-01</v>
          </cell>
          <cell r="D3324" t="str">
            <v>INSTITUTO DISTRITAL DEL PATRIMONIO CULTURAL - IDPC</v>
          </cell>
          <cell r="E3324" t="str">
            <v>0002-009</v>
          </cell>
          <cell r="F3324" t="str">
            <v>EP-CULTURA, RECREACIÓN Y DEPORTE</v>
          </cell>
          <cell r="G3324" t="str">
            <v>1-100-F001</v>
          </cell>
          <cell r="H3324" t="str">
            <v>VA-RECURSOS DISTRITO</v>
          </cell>
          <cell r="I3324" t="str">
            <v>O2120201003063699055</v>
          </cell>
          <cell r="J3324" t="str">
            <v>Protectores auditivos (tapones) de material plástico</v>
          </cell>
          <cell r="K3324" t="str">
            <v>000000000000000000213</v>
          </cell>
          <cell r="L3324" t="str">
            <v>0213 - Programa Funcionamiento - INSTITUTO DISTRITAL DEL PATRIMONIO CULTURAL</v>
          </cell>
          <cell r="M3324" t="str">
            <v>PM02130001FUNC</v>
          </cell>
          <cell r="N3324" t="str">
            <v>FU</v>
          </cell>
          <cell r="O3324" t="str">
            <v>FUNCIONAMIENTOINSTITUTO DISTRITAL DEL PATRIMONIO C</v>
          </cell>
          <cell r="P3324" t="str">
            <v>2025</v>
          </cell>
          <cell r="Q3324">
            <v>112000</v>
          </cell>
          <cell r="R3324">
            <v>112000</v>
          </cell>
        </row>
        <row r="3325">
          <cell r="A3325" t="str">
            <v>0213-01FU</v>
          </cell>
          <cell r="B3325" t="str">
            <v>DISTRITO CAPITAL</v>
          </cell>
          <cell r="C3325" t="str">
            <v>0213-01</v>
          </cell>
          <cell r="D3325" t="str">
            <v>INSTITUTO DISTRITAL DEL PATRIMONIO CULTURAL - IDPC</v>
          </cell>
          <cell r="E3325" t="str">
            <v>0002-009</v>
          </cell>
          <cell r="F3325" t="str">
            <v>EP-CULTURA, RECREACIÓN Y DEPORTE</v>
          </cell>
          <cell r="G3325" t="str">
            <v>1-100-F001</v>
          </cell>
          <cell r="H3325" t="str">
            <v>VA-RECURSOS DISTRITO</v>
          </cell>
          <cell r="I3325" t="str">
            <v>O2120201003063699059</v>
          </cell>
          <cell r="J3325" t="str">
            <v>Bridas, abrazaderas y similares de material plástico</v>
          </cell>
          <cell r="K3325" t="str">
            <v>000000000000000000213</v>
          </cell>
          <cell r="L3325" t="str">
            <v>0213 - Programa Funcionamiento - INSTITUTO DISTRITAL DEL PATRIMONIO CULTURAL</v>
          </cell>
          <cell r="M3325" t="str">
            <v>PM02130001FUNC</v>
          </cell>
          <cell r="N3325" t="str">
            <v>FU</v>
          </cell>
          <cell r="O3325" t="str">
            <v>FUNCIONAMIENTOINSTITUTO DISTRITAL DEL PATRIMONIO C</v>
          </cell>
          <cell r="P3325" t="str">
            <v>2025</v>
          </cell>
          <cell r="Q3325">
            <v>112000</v>
          </cell>
          <cell r="R3325">
            <v>112000</v>
          </cell>
        </row>
        <row r="3326">
          <cell r="A3326" t="str">
            <v>0213-01FU</v>
          </cell>
          <cell r="B3326" t="str">
            <v>DISTRITO CAPITAL</v>
          </cell>
          <cell r="C3326" t="str">
            <v>0213-01</v>
          </cell>
          <cell r="D3326" t="str">
            <v>INSTITUTO DISTRITAL DEL PATRIMONIO CULTURAL - IDPC</v>
          </cell>
          <cell r="E3326" t="str">
            <v>0002-009</v>
          </cell>
          <cell r="F3326" t="str">
            <v>EP-CULTURA, RECREACIÓN Y DEPORTE</v>
          </cell>
          <cell r="G3326" t="str">
            <v>1-100-F001</v>
          </cell>
          <cell r="H3326" t="str">
            <v>VA-RECURSOS DISTRITO</v>
          </cell>
          <cell r="I3326" t="str">
            <v>O2120201003063699060</v>
          </cell>
          <cell r="J3326" t="str">
            <v>Cartuchos plásticos para impresora de computador</v>
          </cell>
          <cell r="K3326" t="str">
            <v>000000000000000000213</v>
          </cell>
          <cell r="L3326" t="str">
            <v>0213 - Programa Funcionamiento - INSTITUTO DISTRITAL DEL PATRIMONIO CULTURAL</v>
          </cell>
          <cell r="M3326" t="str">
            <v>PM02130001FUNC</v>
          </cell>
          <cell r="N3326" t="str">
            <v>FU</v>
          </cell>
          <cell r="O3326" t="str">
            <v>FUNCIONAMIENTOINSTITUTO DISTRITAL DEL PATRIMONIO C</v>
          </cell>
          <cell r="P3326" t="str">
            <v>2025</v>
          </cell>
          <cell r="Q3326">
            <v>10323000</v>
          </cell>
          <cell r="R3326">
            <v>10323000</v>
          </cell>
        </row>
        <row r="3327">
          <cell r="A3327" t="str">
            <v>0213-01FU</v>
          </cell>
          <cell r="B3327" t="str">
            <v>DISTRITO CAPITAL</v>
          </cell>
          <cell r="C3327" t="str">
            <v>0213-01</v>
          </cell>
          <cell r="D3327" t="str">
            <v>INSTITUTO DISTRITAL DEL PATRIMONIO CULTURAL - IDPC</v>
          </cell>
          <cell r="E3327" t="str">
            <v>0002-009</v>
          </cell>
          <cell r="F3327" t="str">
            <v>EP-CULTURA, RECREACIÓN Y DEPORTE</v>
          </cell>
          <cell r="G3327" t="str">
            <v>1-100-F001</v>
          </cell>
          <cell r="H3327" t="str">
            <v>VA-RECURSOS DISTRITO</v>
          </cell>
          <cell r="I3327" t="str">
            <v>O2120201003073711301</v>
          </cell>
          <cell r="J3327" t="str">
            <v>Vidrio templado (flotado), incluso armado con capa absorbente, reflectante o antirreflectante</v>
          </cell>
          <cell r="K3327" t="str">
            <v>000000000000000000213</v>
          </cell>
          <cell r="L3327" t="str">
            <v>0213 - Programa Funcionamiento - INSTITUTO DISTRITAL DEL PATRIMONIO CULTURAL</v>
          </cell>
          <cell r="M3327" t="str">
            <v>PM02130001FUNC</v>
          </cell>
          <cell r="N3327" t="str">
            <v>FU</v>
          </cell>
          <cell r="O3327" t="str">
            <v>FUNCIONAMIENTOINSTITUTO DISTRITAL DEL PATRIMONIO C</v>
          </cell>
          <cell r="P3327" t="str">
            <v>2025</v>
          </cell>
          <cell r="Q3327">
            <v>2254000</v>
          </cell>
          <cell r="R3327">
            <v>2254000</v>
          </cell>
        </row>
        <row r="3328">
          <cell r="A3328" t="str">
            <v>0213-01FU</v>
          </cell>
          <cell r="B3328" t="str">
            <v>DISTRITO CAPITAL</v>
          </cell>
          <cell r="C3328" t="str">
            <v>0213-01</v>
          </cell>
          <cell r="D3328" t="str">
            <v>INSTITUTO DISTRITAL DEL PATRIMONIO CULTURAL - IDPC</v>
          </cell>
          <cell r="E3328" t="str">
            <v>0002-009</v>
          </cell>
          <cell r="F3328" t="str">
            <v>EP-CULTURA, RECREACIÓN Y DEPORTE</v>
          </cell>
          <cell r="G3328" t="str">
            <v>1-100-F001</v>
          </cell>
          <cell r="H3328" t="str">
            <v>VA-RECURSOS DISTRITO</v>
          </cell>
          <cell r="I3328" t="str">
            <v>O2120201003083811106</v>
          </cell>
          <cell r="J3328" t="str">
            <v>Sillas metálicas giratorias</v>
          </cell>
          <cell r="K3328" t="str">
            <v>000000000000000000213</v>
          </cell>
          <cell r="L3328" t="str">
            <v>0213 - Programa Funcionamiento - INSTITUTO DISTRITAL DEL PATRIMONIO CULTURAL</v>
          </cell>
          <cell r="M3328" t="str">
            <v>PM02130001FUNC</v>
          </cell>
          <cell r="N3328" t="str">
            <v>FU</v>
          </cell>
          <cell r="O3328" t="str">
            <v>FUNCIONAMIENTOINSTITUTO DISTRITAL DEL PATRIMONIO C</v>
          </cell>
          <cell r="P3328" t="str">
            <v>2025</v>
          </cell>
          <cell r="Q3328">
            <v>10323000</v>
          </cell>
          <cell r="R3328">
            <v>10323000</v>
          </cell>
        </row>
        <row r="3329">
          <cell r="A3329" t="str">
            <v>0213-01FU</v>
          </cell>
          <cell r="B3329" t="str">
            <v>DISTRITO CAPITAL</v>
          </cell>
          <cell r="C3329" t="str">
            <v>0213-01</v>
          </cell>
          <cell r="D3329" t="str">
            <v>INSTITUTO DISTRITAL DEL PATRIMONIO CULTURAL - IDPC</v>
          </cell>
          <cell r="E3329" t="str">
            <v>0002-009</v>
          </cell>
          <cell r="F3329" t="str">
            <v>EP-CULTURA, RECREACIÓN Y DEPORTE</v>
          </cell>
          <cell r="G3329" t="str">
            <v>1-100-F001</v>
          </cell>
          <cell r="H3329" t="str">
            <v>VA-RECURSOS DISTRITO</v>
          </cell>
          <cell r="I3329" t="str">
            <v>O2120201003083891102</v>
          </cell>
          <cell r="J3329" t="str">
            <v>Bolígrafos</v>
          </cell>
          <cell r="K3329" t="str">
            <v>000000000000000000213</v>
          </cell>
          <cell r="L3329" t="str">
            <v>0213 - Programa Funcionamiento - INSTITUTO DISTRITAL DEL PATRIMONIO CULTURAL</v>
          </cell>
          <cell r="M3329" t="str">
            <v>PM02130001FUNC</v>
          </cell>
          <cell r="N3329" t="str">
            <v>FU</v>
          </cell>
          <cell r="O3329" t="str">
            <v>FUNCIONAMIENTOINSTITUTO DISTRITAL DEL PATRIMONIO C</v>
          </cell>
          <cell r="P3329" t="str">
            <v>2025</v>
          </cell>
          <cell r="Q3329">
            <v>563000</v>
          </cell>
          <cell r="R3329">
            <v>563000</v>
          </cell>
        </row>
        <row r="3330">
          <cell r="A3330" t="str">
            <v>0213-01FU</v>
          </cell>
          <cell r="B3330" t="str">
            <v>DISTRITO CAPITAL</v>
          </cell>
          <cell r="C3330" t="str">
            <v>0213-01</v>
          </cell>
          <cell r="D3330" t="str">
            <v>INSTITUTO DISTRITAL DEL PATRIMONIO CULTURAL - IDPC</v>
          </cell>
          <cell r="E3330" t="str">
            <v>0002-009</v>
          </cell>
          <cell r="F3330" t="str">
            <v>EP-CULTURA, RECREACIÓN Y DEPORTE</v>
          </cell>
          <cell r="G3330" t="str">
            <v>1-100-F001</v>
          </cell>
          <cell r="H3330" t="str">
            <v>VA-RECURSOS DISTRITO</v>
          </cell>
          <cell r="I3330" t="str">
            <v>O2120201003083891104</v>
          </cell>
          <cell r="J3330" t="str">
            <v>Marcadores de fieltro y similares</v>
          </cell>
          <cell r="K3330" t="str">
            <v>000000000000000000213</v>
          </cell>
          <cell r="L3330" t="str">
            <v>0213 - Programa Funcionamiento - INSTITUTO DISTRITAL DEL PATRIMONIO CULTURAL</v>
          </cell>
          <cell r="M3330" t="str">
            <v>PM02130001FUNC</v>
          </cell>
          <cell r="N3330" t="str">
            <v>FU</v>
          </cell>
          <cell r="O3330" t="str">
            <v>FUNCIONAMIENTOINSTITUTO DISTRITAL DEL PATRIMONIO C</v>
          </cell>
          <cell r="P3330" t="str">
            <v>2025</v>
          </cell>
          <cell r="Q3330">
            <v>2250000</v>
          </cell>
          <cell r="R3330">
            <v>2250000</v>
          </cell>
        </row>
        <row r="3331">
          <cell r="A3331" t="str">
            <v>0213-01FU</v>
          </cell>
          <cell r="B3331" t="str">
            <v>DISTRITO CAPITAL</v>
          </cell>
          <cell r="C3331" t="str">
            <v>0213-01</v>
          </cell>
          <cell r="D3331" t="str">
            <v>INSTITUTO DISTRITAL DEL PATRIMONIO CULTURAL - IDPC</v>
          </cell>
          <cell r="E3331" t="str">
            <v>0002-009</v>
          </cell>
          <cell r="F3331" t="str">
            <v>EP-CULTURA, RECREACIÓN Y DEPORTE</v>
          </cell>
          <cell r="G3331" t="str">
            <v>1-100-F001</v>
          </cell>
          <cell r="H3331" t="str">
            <v>VA-RECURSOS DISTRITO</v>
          </cell>
          <cell r="I3331" t="str">
            <v>O2120201003083891106</v>
          </cell>
          <cell r="J3331" t="str">
            <v>Lápices</v>
          </cell>
          <cell r="K3331" t="str">
            <v>000000000000000000213</v>
          </cell>
          <cell r="L3331" t="str">
            <v>0213 - Programa Funcionamiento - INSTITUTO DISTRITAL DEL PATRIMONIO CULTURAL</v>
          </cell>
          <cell r="M3331" t="str">
            <v>PM02130001FUNC</v>
          </cell>
          <cell r="N3331" t="str">
            <v>FU</v>
          </cell>
          <cell r="O3331" t="str">
            <v>FUNCIONAMIENTOINSTITUTO DISTRITAL DEL PATRIMONIO C</v>
          </cell>
          <cell r="P3331" t="str">
            <v>2025</v>
          </cell>
          <cell r="Q3331">
            <v>338000</v>
          </cell>
          <cell r="R3331">
            <v>338000</v>
          </cell>
        </row>
        <row r="3332">
          <cell r="A3332" t="str">
            <v>0213-01FU</v>
          </cell>
          <cell r="B3332" t="str">
            <v>DISTRITO CAPITAL</v>
          </cell>
          <cell r="C3332" t="str">
            <v>0213-01</v>
          </cell>
          <cell r="D3332" t="str">
            <v>INSTITUTO DISTRITAL DEL PATRIMONIO CULTURAL - IDPC</v>
          </cell>
          <cell r="E3332" t="str">
            <v>0002-009</v>
          </cell>
          <cell r="F3332" t="str">
            <v>EP-CULTURA, RECREACIÓN Y DEPORTE</v>
          </cell>
          <cell r="G3332" t="str">
            <v>1-100-F001</v>
          </cell>
          <cell r="H3332" t="str">
            <v>VA-RECURSOS DISTRITO</v>
          </cell>
          <cell r="I3332" t="str">
            <v>O2120201003083891108</v>
          </cell>
          <cell r="J3332" t="str">
            <v>Minas para lápices</v>
          </cell>
          <cell r="K3332" t="str">
            <v>000000000000000000213</v>
          </cell>
          <cell r="L3332" t="str">
            <v>0213 - Programa Funcionamiento - INSTITUTO DISTRITAL DEL PATRIMONIO CULTURAL</v>
          </cell>
          <cell r="M3332" t="str">
            <v>PM02130001FUNC</v>
          </cell>
          <cell r="N3332" t="str">
            <v>FU</v>
          </cell>
          <cell r="O3332" t="str">
            <v>FUNCIONAMIENTOINSTITUTO DISTRITAL DEL PATRIMONIO C</v>
          </cell>
          <cell r="P3332" t="str">
            <v>2025</v>
          </cell>
          <cell r="Q3332">
            <v>112000</v>
          </cell>
          <cell r="R3332">
            <v>112000</v>
          </cell>
        </row>
        <row r="3333">
          <cell r="A3333" t="str">
            <v>0213-01FU</v>
          </cell>
          <cell r="B3333" t="str">
            <v>DISTRITO CAPITAL</v>
          </cell>
          <cell r="C3333" t="str">
            <v>0213-01</v>
          </cell>
          <cell r="D3333" t="str">
            <v>INSTITUTO DISTRITAL DEL PATRIMONIO CULTURAL - IDPC</v>
          </cell>
          <cell r="E3333" t="str">
            <v>0002-009</v>
          </cell>
          <cell r="F3333" t="str">
            <v>EP-CULTURA, RECREACIÓN Y DEPORTE</v>
          </cell>
          <cell r="G3333" t="str">
            <v>1-100-F001</v>
          </cell>
          <cell r="H3333" t="str">
            <v>VA-RECURSOS DISTRITO</v>
          </cell>
          <cell r="I3333" t="str">
            <v>O2120201003083891201</v>
          </cell>
          <cell r="J3333" t="str">
            <v>Sellos de caucho</v>
          </cell>
          <cell r="K3333" t="str">
            <v>000000000000000000213</v>
          </cell>
          <cell r="L3333" t="str">
            <v>0213 - Programa Funcionamiento - INSTITUTO DISTRITAL DEL PATRIMONIO CULTURAL</v>
          </cell>
          <cell r="M3333" t="str">
            <v>PM02130001FUNC</v>
          </cell>
          <cell r="N3333" t="str">
            <v>FU</v>
          </cell>
          <cell r="O3333" t="str">
            <v>FUNCIONAMIENTOINSTITUTO DISTRITAL DEL PATRIMONIO C</v>
          </cell>
          <cell r="P3333" t="str">
            <v>2025</v>
          </cell>
          <cell r="Q3333">
            <v>225000</v>
          </cell>
          <cell r="R3333">
            <v>225000</v>
          </cell>
        </row>
        <row r="3334">
          <cell r="A3334" t="str">
            <v>0213-01FU</v>
          </cell>
          <cell r="B3334" t="str">
            <v>DISTRITO CAPITAL</v>
          </cell>
          <cell r="C3334" t="str">
            <v>0213-01</v>
          </cell>
          <cell r="D3334" t="str">
            <v>INSTITUTO DISTRITAL DEL PATRIMONIO CULTURAL - IDPC</v>
          </cell>
          <cell r="E3334" t="str">
            <v>0002-009</v>
          </cell>
          <cell r="F3334" t="str">
            <v>EP-CULTURA, RECREACIÓN Y DEPORTE</v>
          </cell>
          <cell r="G3334" t="str">
            <v>1-100-F001</v>
          </cell>
          <cell r="H3334" t="str">
            <v>VA-RECURSOS DISTRITO</v>
          </cell>
          <cell r="I3334" t="str">
            <v>O2120201003083891202</v>
          </cell>
          <cell r="J3334" t="str">
            <v>Sellos metálicos</v>
          </cell>
          <cell r="K3334" t="str">
            <v>000000000000000000213</v>
          </cell>
          <cell r="L3334" t="str">
            <v>0213 - Programa Funcionamiento - INSTITUTO DISTRITAL DEL PATRIMONIO CULTURAL</v>
          </cell>
          <cell r="M3334" t="str">
            <v>PM02130001FUNC</v>
          </cell>
          <cell r="N3334" t="str">
            <v>FU</v>
          </cell>
          <cell r="O3334" t="str">
            <v>FUNCIONAMIENTOINSTITUTO DISTRITAL DEL PATRIMONIO C</v>
          </cell>
          <cell r="P3334" t="str">
            <v>2025</v>
          </cell>
          <cell r="Q3334">
            <v>169000</v>
          </cell>
          <cell r="R3334">
            <v>169000</v>
          </cell>
        </row>
        <row r="3335">
          <cell r="A3335" t="str">
            <v>0213-01FU</v>
          </cell>
          <cell r="B3335" t="str">
            <v>DISTRITO CAPITAL</v>
          </cell>
          <cell r="C3335" t="str">
            <v>0213-01</v>
          </cell>
          <cell r="D3335" t="str">
            <v>INSTITUTO DISTRITAL DEL PATRIMONIO CULTURAL - IDPC</v>
          </cell>
          <cell r="E3335" t="str">
            <v>0002-009</v>
          </cell>
          <cell r="F3335" t="str">
            <v>EP-CULTURA, RECREACIÓN Y DEPORTE</v>
          </cell>
          <cell r="G3335" t="str">
            <v>1-100-F001</v>
          </cell>
          <cell r="H3335" t="str">
            <v>VA-RECURSOS DISTRITO</v>
          </cell>
          <cell r="I3335" t="str">
            <v>O2120201003083891205</v>
          </cell>
          <cell r="J3335" t="str">
            <v>Fechadores y numeradores</v>
          </cell>
          <cell r="K3335" t="str">
            <v>000000000000000000213</v>
          </cell>
          <cell r="L3335" t="str">
            <v>0213 - Programa Funcionamiento - INSTITUTO DISTRITAL DEL PATRIMONIO CULTURAL</v>
          </cell>
          <cell r="M3335" t="str">
            <v>PM02130001FUNC</v>
          </cell>
          <cell r="N3335" t="str">
            <v>FU</v>
          </cell>
          <cell r="O3335" t="str">
            <v>FUNCIONAMIENTOINSTITUTO DISTRITAL DEL PATRIMONIO C</v>
          </cell>
          <cell r="P3335" t="str">
            <v>2025</v>
          </cell>
          <cell r="Q3335">
            <v>112000</v>
          </cell>
          <cell r="R3335">
            <v>112000</v>
          </cell>
        </row>
        <row r="3336">
          <cell r="A3336" t="str">
            <v>0213-01FU</v>
          </cell>
          <cell r="B3336" t="str">
            <v>DISTRITO CAPITAL</v>
          </cell>
          <cell r="C3336" t="str">
            <v>0213-01</v>
          </cell>
          <cell r="D3336" t="str">
            <v>INSTITUTO DISTRITAL DEL PATRIMONIO CULTURAL - IDPC</v>
          </cell>
          <cell r="E3336" t="str">
            <v>0002-009</v>
          </cell>
          <cell r="F3336" t="str">
            <v>EP-CULTURA, RECREACIÓN Y DEPORTE</v>
          </cell>
          <cell r="G3336" t="str">
            <v>1-100-F001</v>
          </cell>
          <cell r="H3336" t="str">
            <v>VA-RECURSOS DISTRITO</v>
          </cell>
          <cell r="I3336" t="str">
            <v>O2120201003083891207</v>
          </cell>
          <cell r="J3336" t="str">
            <v>Almohadillas para sellos</v>
          </cell>
          <cell r="K3336" t="str">
            <v>000000000000000000213</v>
          </cell>
          <cell r="L3336" t="str">
            <v>0213 - Programa Funcionamiento - INSTITUTO DISTRITAL DEL PATRIMONIO CULTURAL</v>
          </cell>
          <cell r="M3336" t="str">
            <v>PM02130001FUNC</v>
          </cell>
          <cell r="N3336" t="str">
            <v>FU</v>
          </cell>
          <cell r="O3336" t="str">
            <v>FUNCIONAMIENTOINSTITUTO DISTRITAL DEL PATRIMONIO C</v>
          </cell>
          <cell r="P3336" t="str">
            <v>2025</v>
          </cell>
          <cell r="Q3336">
            <v>557000</v>
          </cell>
          <cell r="R3336">
            <v>557000</v>
          </cell>
        </row>
        <row r="3337">
          <cell r="A3337" t="str">
            <v>0213-01FU</v>
          </cell>
          <cell r="B3337" t="str">
            <v>DISTRITO CAPITAL</v>
          </cell>
          <cell r="C3337" t="str">
            <v>0213-01</v>
          </cell>
          <cell r="D3337" t="str">
            <v>INSTITUTO DISTRITAL DEL PATRIMONIO CULTURAL - IDPC</v>
          </cell>
          <cell r="E3337" t="str">
            <v>0002-009</v>
          </cell>
          <cell r="F3337" t="str">
            <v>EP-CULTURA, RECREACIÓN Y DEPORTE</v>
          </cell>
          <cell r="G3337" t="str">
            <v>1-100-F001</v>
          </cell>
          <cell r="H3337" t="str">
            <v>VA-RECURSOS DISTRITO</v>
          </cell>
          <cell r="I3337" t="str">
            <v>O2120201004024291107</v>
          </cell>
          <cell r="J3337" t="str">
            <v>Accesorios metálicos para cuartos de baño</v>
          </cell>
          <cell r="K3337" t="str">
            <v>000000000000000000213</v>
          </cell>
          <cell r="L3337" t="str">
            <v>0213 - Programa Funcionamiento - INSTITUTO DISTRITAL DEL PATRIMONIO CULTURAL</v>
          </cell>
          <cell r="M3337" t="str">
            <v>PM02130001FUNC</v>
          </cell>
          <cell r="N3337" t="str">
            <v>FU</v>
          </cell>
          <cell r="O3337" t="str">
            <v>FUNCIONAMIENTOINSTITUTO DISTRITAL DEL PATRIMONIO C</v>
          </cell>
          <cell r="P3337" t="str">
            <v>2025</v>
          </cell>
          <cell r="Q3337">
            <v>225000</v>
          </cell>
          <cell r="R3337">
            <v>225000</v>
          </cell>
        </row>
        <row r="3338">
          <cell r="A3338" t="str">
            <v>0213-01FU</v>
          </cell>
          <cell r="B3338" t="str">
            <v>DISTRITO CAPITAL</v>
          </cell>
          <cell r="C3338" t="str">
            <v>0213-01</v>
          </cell>
          <cell r="D3338" t="str">
            <v>INSTITUTO DISTRITAL DEL PATRIMONIO CULTURAL - IDPC</v>
          </cell>
          <cell r="E3338" t="str">
            <v>0002-009</v>
          </cell>
          <cell r="F3338" t="str">
            <v>EP-CULTURA, RECREACIÓN Y DEPORTE</v>
          </cell>
          <cell r="G3338" t="str">
            <v>1-100-F001</v>
          </cell>
          <cell r="H3338" t="str">
            <v>VA-RECURSOS DISTRITO</v>
          </cell>
          <cell r="I3338" t="str">
            <v>O2120201004024293119</v>
          </cell>
          <cell r="J3338" t="str">
            <v>Envases atomizadores metálicos</v>
          </cell>
          <cell r="K3338" t="str">
            <v>000000000000000000213</v>
          </cell>
          <cell r="L3338" t="str">
            <v>0213 - Programa Funcionamiento - INSTITUTO DISTRITAL DEL PATRIMONIO CULTURAL</v>
          </cell>
          <cell r="M3338" t="str">
            <v>PM02130001FUNC</v>
          </cell>
          <cell r="N3338" t="str">
            <v>FU</v>
          </cell>
          <cell r="O3338" t="str">
            <v>FUNCIONAMIENTOINSTITUTO DISTRITAL DEL PATRIMONIO C</v>
          </cell>
          <cell r="P3338" t="str">
            <v>2025</v>
          </cell>
          <cell r="Q3338">
            <v>112000</v>
          </cell>
          <cell r="R3338">
            <v>112000</v>
          </cell>
        </row>
        <row r="3339">
          <cell r="A3339" t="str">
            <v>0213-01FU</v>
          </cell>
          <cell r="B3339" t="str">
            <v>DISTRITO CAPITAL</v>
          </cell>
          <cell r="C3339" t="str">
            <v>0213-01</v>
          </cell>
          <cell r="D3339" t="str">
            <v>INSTITUTO DISTRITAL DEL PATRIMONIO CULTURAL - IDPC</v>
          </cell>
          <cell r="E3339" t="str">
            <v>0002-009</v>
          </cell>
          <cell r="F3339" t="str">
            <v>EP-CULTURA, RECREACIÓN Y DEPORTE</v>
          </cell>
          <cell r="G3339" t="str">
            <v>1-100-F001</v>
          </cell>
          <cell r="H3339" t="str">
            <v>VA-RECURSOS DISTRITO</v>
          </cell>
          <cell r="I3339" t="str">
            <v>O2120201004024294401</v>
          </cell>
          <cell r="J3339" t="str">
            <v>Tornillos de hierro o acero</v>
          </cell>
          <cell r="K3339" t="str">
            <v>000000000000000000213</v>
          </cell>
          <cell r="L3339" t="str">
            <v>0213 - Programa Funcionamiento - INSTITUTO DISTRITAL DEL PATRIMONIO CULTURAL</v>
          </cell>
          <cell r="M3339" t="str">
            <v>PM02130001FUNC</v>
          </cell>
          <cell r="N3339" t="str">
            <v>FU</v>
          </cell>
          <cell r="O3339" t="str">
            <v>FUNCIONAMIENTOINSTITUTO DISTRITAL DEL PATRIMONIO C</v>
          </cell>
          <cell r="P3339" t="str">
            <v>2025</v>
          </cell>
          <cell r="Q3339">
            <v>563000</v>
          </cell>
          <cell r="R3339">
            <v>563000</v>
          </cell>
        </row>
        <row r="3340">
          <cell r="A3340" t="str">
            <v>0213-01FU</v>
          </cell>
          <cell r="B3340" t="str">
            <v>DISTRITO CAPITAL</v>
          </cell>
          <cell r="C3340" t="str">
            <v>0213-01</v>
          </cell>
          <cell r="D3340" t="str">
            <v>INSTITUTO DISTRITAL DEL PATRIMONIO CULTURAL - IDPC</v>
          </cell>
          <cell r="E3340" t="str">
            <v>0002-009</v>
          </cell>
          <cell r="F3340" t="str">
            <v>EP-CULTURA, RECREACIÓN Y DEPORTE</v>
          </cell>
          <cell r="G3340" t="str">
            <v>1-100-F001</v>
          </cell>
          <cell r="H3340" t="str">
            <v>VA-RECURSOS DISTRITO</v>
          </cell>
          <cell r="I3340" t="str">
            <v>O2120201004024294403</v>
          </cell>
          <cell r="J3340" t="str">
            <v>Tuercas y arandelas de hierro o acero</v>
          </cell>
          <cell r="K3340" t="str">
            <v>000000000000000000213</v>
          </cell>
          <cell r="L3340" t="str">
            <v>0213 - Programa Funcionamiento - INSTITUTO DISTRITAL DEL PATRIMONIO CULTURAL</v>
          </cell>
          <cell r="M3340" t="str">
            <v>PM02130001FUNC</v>
          </cell>
          <cell r="N3340" t="str">
            <v>FU</v>
          </cell>
          <cell r="O3340" t="str">
            <v>FUNCIONAMIENTOINSTITUTO DISTRITAL DEL PATRIMONIO C</v>
          </cell>
          <cell r="P3340" t="str">
            <v>2025</v>
          </cell>
          <cell r="Q3340">
            <v>563000</v>
          </cell>
          <cell r="R3340">
            <v>563000</v>
          </cell>
        </row>
        <row r="3341">
          <cell r="A3341" t="str">
            <v>0213-01FU</v>
          </cell>
          <cell r="B3341" t="str">
            <v>DISTRITO CAPITAL</v>
          </cell>
          <cell r="C3341" t="str">
            <v>0213-01</v>
          </cell>
          <cell r="D3341" t="str">
            <v>INSTITUTO DISTRITAL DEL PATRIMONIO CULTURAL - IDPC</v>
          </cell>
          <cell r="E3341" t="str">
            <v>0002-009</v>
          </cell>
          <cell r="F3341" t="str">
            <v>EP-CULTURA, RECREACIÓN Y DEPORTE</v>
          </cell>
          <cell r="G3341" t="str">
            <v>1-100-F001</v>
          </cell>
          <cell r="H3341" t="str">
            <v>VA-RECURSOS DISTRITO</v>
          </cell>
          <cell r="I3341" t="str">
            <v>O2120201004024294411</v>
          </cell>
          <cell r="J3341" t="str">
            <v>Remaches</v>
          </cell>
          <cell r="K3341" t="str">
            <v>000000000000000000213</v>
          </cell>
          <cell r="L3341" t="str">
            <v>0213 - Programa Funcionamiento - INSTITUTO DISTRITAL DEL PATRIMONIO CULTURAL</v>
          </cell>
          <cell r="M3341" t="str">
            <v>PM02130001FUNC</v>
          </cell>
          <cell r="N3341" t="str">
            <v>FU</v>
          </cell>
          <cell r="O3341" t="str">
            <v>FUNCIONAMIENTOINSTITUTO DISTRITAL DEL PATRIMONIO C</v>
          </cell>
          <cell r="P3341" t="str">
            <v>2025</v>
          </cell>
          <cell r="Q3341">
            <v>338000</v>
          </cell>
          <cell r="R3341">
            <v>338000</v>
          </cell>
        </row>
        <row r="3342">
          <cell r="A3342" t="str">
            <v>0213-01FU</v>
          </cell>
          <cell r="B3342" t="str">
            <v>DISTRITO CAPITAL</v>
          </cell>
          <cell r="C3342" t="str">
            <v>0213-01</v>
          </cell>
          <cell r="D3342" t="str">
            <v>INSTITUTO DISTRITAL DEL PATRIMONIO CULTURAL - IDPC</v>
          </cell>
          <cell r="E3342" t="str">
            <v>0002-009</v>
          </cell>
          <cell r="F3342" t="str">
            <v>EP-CULTURA, RECREACIÓN Y DEPORTE</v>
          </cell>
          <cell r="G3342" t="str">
            <v>1-100-F001</v>
          </cell>
          <cell r="H3342" t="str">
            <v>VA-RECURSOS DISTRITO</v>
          </cell>
          <cell r="I3342" t="str">
            <v>O2120201004024299205</v>
          </cell>
          <cell r="J3342" t="str">
            <v>Cerraduras para muebles</v>
          </cell>
          <cell r="K3342" t="str">
            <v>000000000000000000213</v>
          </cell>
          <cell r="L3342" t="str">
            <v>0213 - Programa Funcionamiento - INSTITUTO DISTRITAL DEL PATRIMONIO CULTURAL</v>
          </cell>
          <cell r="M3342" t="str">
            <v>PM02130001FUNC</v>
          </cell>
          <cell r="N3342" t="str">
            <v>FU</v>
          </cell>
          <cell r="O3342" t="str">
            <v>FUNCIONAMIENTOINSTITUTO DISTRITAL DEL PATRIMONIO C</v>
          </cell>
          <cell r="P3342" t="str">
            <v>2025</v>
          </cell>
          <cell r="Q3342">
            <v>1125000</v>
          </cell>
          <cell r="R3342">
            <v>1125000</v>
          </cell>
        </row>
        <row r="3343">
          <cell r="A3343" t="str">
            <v>0213-01FU</v>
          </cell>
          <cell r="B3343" t="str">
            <v>DISTRITO CAPITAL</v>
          </cell>
          <cell r="C3343" t="str">
            <v>0213-01</v>
          </cell>
          <cell r="D3343" t="str">
            <v>INSTITUTO DISTRITAL DEL PATRIMONIO CULTURAL - IDPC</v>
          </cell>
          <cell r="E3343" t="str">
            <v>0002-009</v>
          </cell>
          <cell r="F3343" t="str">
            <v>EP-CULTURA, RECREACIÓN Y DEPORTE</v>
          </cell>
          <cell r="G3343" t="str">
            <v>1-100-F001</v>
          </cell>
          <cell r="H3343" t="str">
            <v>VA-RECURSOS DISTRITO</v>
          </cell>
          <cell r="I3343" t="str">
            <v>O2120201004024299211</v>
          </cell>
          <cell r="J3343" t="str">
            <v>Agarraderas y botones metálicos para muebles y usos análogos</v>
          </cell>
          <cell r="K3343" t="str">
            <v>000000000000000000213</v>
          </cell>
          <cell r="L3343" t="str">
            <v>0213 - Programa Funcionamiento - INSTITUTO DISTRITAL DEL PATRIMONIO CULTURAL</v>
          </cell>
          <cell r="M3343" t="str">
            <v>PM02130001FUNC</v>
          </cell>
          <cell r="N3343" t="str">
            <v>FU</v>
          </cell>
          <cell r="O3343" t="str">
            <v>FUNCIONAMIENTOINSTITUTO DISTRITAL DEL PATRIMONIO C</v>
          </cell>
          <cell r="P3343" t="str">
            <v>2025</v>
          </cell>
          <cell r="Q3343">
            <v>112000</v>
          </cell>
          <cell r="R3343">
            <v>112000</v>
          </cell>
        </row>
        <row r="3344">
          <cell r="A3344" t="str">
            <v>0213-01FU</v>
          </cell>
          <cell r="B3344" t="str">
            <v>DISTRITO CAPITAL</v>
          </cell>
          <cell r="C3344" t="str">
            <v>0213-01</v>
          </cell>
          <cell r="D3344" t="str">
            <v>INSTITUTO DISTRITAL DEL PATRIMONIO CULTURAL - IDPC</v>
          </cell>
          <cell r="E3344" t="str">
            <v>0002-009</v>
          </cell>
          <cell r="F3344" t="str">
            <v>EP-CULTURA, RECREACIÓN Y DEPORTE</v>
          </cell>
          <cell r="G3344" t="str">
            <v>1-100-F001</v>
          </cell>
          <cell r="H3344" t="str">
            <v>VA-RECURSOS DISTRITO</v>
          </cell>
          <cell r="I3344" t="str">
            <v>O2120201004024299212</v>
          </cell>
          <cell r="J3344" t="str">
            <v>Bisagras</v>
          </cell>
          <cell r="K3344" t="str">
            <v>000000000000000000213</v>
          </cell>
          <cell r="L3344" t="str">
            <v>0213 - Programa Funcionamiento - INSTITUTO DISTRITAL DEL PATRIMONIO CULTURAL</v>
          </cell>
          <cell r="M3344" t="str">
            <v>PM02130001FUNC</v>
          </cell>
          <cell r="N3344" t="str">
            <v>FU</v>
          </cell>
          <cell r="O3344" t="str">
            <v>FUNCIONAMIENTOINSTITUTO DISTRITAL DEL PATRIMONIO C</v>
          </cell>
          <cell r="P3344" t="str">
            <v>2025</v>
          </cell>
          <cell r="Q3344">
            <v>225000</v>
          </cell>
          <cell r="R3344">
            <v>225000</v>
          </cell>
        </row>
        <row r="3345">
          <cell r="A3345" t="str">
            <v>0213-01FU</v>
          </cell>
          <cell r="B3345" t="str">
            <v>DISTRITO CAPITAL</v>
          </cell>
          <cell r="C3345" t="str">
            <v>0213-01</v>
          </cell>
          <cell r="D3345" t="str">
            <v>INSTITUTO DISTRITAL DEL PATRIMONIO CULTURAL - IDPC</v>
          </cell>
          <cell r="E3345" t="str">
            <v>0002-009</v>
          </cell>
          <cell r="F3345" t="str">
            <v>EP-CULTURA, RECREACIÓN Y DEPORTE</v>
          </cell>
          <cell r="G3345" t="str">
            <v>1-100-F001</v>
          </cell>
          <cell r="H3345" t="str">
            <v>VA-RECURSOS DISTRITO</v>
          </cell>
          <cell r="I3345" t="str">
            <v>O2120201004024299214</v>
          </cell>
          <cell r="J3345" t="str">
            <v>Accesorios metálicos para muebles</v>
          </cell>
          <cell r="K3345" t="str">
            <v>000000000000000000213</v>
          </cell>
          <cell r="L3345" t="str">
            <v>0213 - Programa Funcionamiento - INSTITUTO DISTRITAL DEL PATRIMONIO CULTURAL</v>
          </cell>
          <cell r="M3345" t="str">
            <v>PM02130001FUNC</v>
          </cell>
          <cell r="N3345" t="str">
            <v>FU</v>
          </cell>
          <cell r="O3345" t="str">
            <v>FUNCIONAMIENTOINSTITUTO DISTRITAL DEL PATRIMONIO C</v>
          </cell>
          <cell r="P3345" t="str">
            <v>2025</v>
          </cell>
          <cell r="Q3345">
            <v>225000</v>
          </cell>
          <cell r="R3345">
            <v>225000</v>
          </cell>
        </row>
        <row r="3346">
          <cell r="A3346" t="str">
            <v>0213-01FU</v>
          </cell>
          <cell r="B3346" t="str">
            <v>DISTRITO CAPITAL</v>
          </cell>
          <cell r="C3346" t="str">
            <v>0213-01</v>
          </cell>
          <cell r="D3346" t="str">
            <v>INSTITUTO DISTRITAL DEL PATRIMONIO CULTURAL - IDPC</v>
          </cell>
          <cell r="E3346" t="str">
            <v>0002-009</v>
          </cell>
          <cell r="F3346" t="str">
            <v>EP-CULTURA, RECREACIÓN Y DEPORTE</v>
          </cell>
          <cell r="G3346" t="str">
            <v>1-100-F001</v>
          </cell>
          <cell r="H3346" t="str">
            <v>VA-RECURSOS DISTRITO</v>
          </cell>
          <cell r="I3346" t="str">
            <v>O2120201004024299502</v>
          </cell>
          <cell r="J3346" t="str">
            <v>Clips</v>
          </cell>
          <cell r="K3346" t="str">
            <v>000000000000000000213</v>
          </cell>
          <cell r="L3346" t="str">
            <v>0213 - Programa Funcionamiento - INSTITUTO DISTRITAL DEL PATRIMONIO CULTURAL</v>
          </cell>
          <cell r="M3346" t="str">
            <v>PM02130001FUNC</v>
          </cell>
          <cell r="N3346" t="str">
            <v>FU</v>
          </cell>
          <cell r="O3346" t="str">
            <v>FUNCIONAMIENTOINSTITUTO DISTRITAL DEL PATRIMONIO C</v>
          </cell>
          <cell r="P3346" t="str">
            <v>2025</v>
          </cell>
          <cell r="Q3346">
            <v>112000</v>
          </cell>
          <cell r="R3346">
            <v>112000</v>
          </cell>
        </row>
        <row r="3347">
          <cell r="A3347" t="str">
            <v>0213-01FU</v>
          </cell>
          <cell r="B3347" t="str">
            <v>DISTRITO CAPITAL</v>
          </cell>
          <cell r="C3347" t="str">
            <v>0213-01</v>
          </cell>
          <cell r="D3347" t="str">
            <v>INSTITUTO DISTRITAL DEL PATRIMONIO CULTURAL - IDPC</v>
          </cell>
          <cell r="E3347" t="str">
            <v>0002-009</v>
          </cell>
          <cell r="F3347" t="str">
            <v>EP-CULTURA, RECREACIÓN Y DEPORTE</v>
          </cell>
          <cell r="G3347" t="str">
            <v>1-100-F001</v>
          </cell>
          <cell r="H3347" t="str">
            <v>VA-RECURSOS DISTRITO</v>
          </cell>
          <cell r="I3347" t="str">
            <v>O2120201004024299920</v>
          </cell>
          <cell r="J3347" t="str">
            <v>Abrazaderas metálicas</v>
          </cell>
          <cell r="K3347" t="str">
            <v>000000000000000000213</v>
          </cell>
          <cell r="L3347" t="str">
            <v>0213 - Programa Funcionamiento - INSTITUTO DISTRITAL DEL PATRIMONIO CULTURAL</v>
          </cell>
          <cell r="M3347" t="str">
            <v>PM02130001FUNC</v>
          </cell>
          <cell r="N3347" t="str">
            <v>FU</v>
          </cell>
          <cell r="O3347" t="str">
            <v>FUNCIONAMIENTOINSTITUTO DISTRITAL DEL PATRIMONIO C</v>
          </cell>
          <cell r="P3347" t="str">
            <v>2025</v>
          </cell>
          <cell r="Q3347">
            <v>112000</v>
          </cell>
          <cell r="R3347">
            <v>112000</v>
          </cell>
        </row>
        <row r="3348">
          <cell r="A3348" t="str">
            <v>0213-01FU</v>
          </cell>
          <cell r="B3348" t="str">
            <v>DISTRITO CAPITAL</v>
          </cell>
          <cell r="C3348" t="str">
            <v>0213-01</v>
          </cell>
          <cell r="D3348" t="str">
            <v>INSTITUTO DISTRITAL DEL PATRIMONIO CULTURAL - IDPC</v>
          </cell>
          <cell r="E3348" t="str">
            <v>0002-009</v>
          </cell>
          <cell r="F3348" t="str">
            <v>EP-CULTURA, RECREACIÓN Y DEPORTE</v>
          </cell>
          <cell r="G3348" t="str">
            <v>1-100-F001</v>
          </cell>
          <cell r="H3348" t="str">
            <v>VA-RECURSOS DISTRITO</v>
          </cell>
          <cell r="I3348" t="str">
            <v>O2120201004024299936</v>
          </cell>
          <cell r="J3348" t="str">
            <v>Rejillas fundidas de hierro o acero para alcantarillas</v>
          </cell>
          <cell r="K3348" t="str">
            <v>000000000000000000213</v>
          </cell>
          <cell r="L3348" t="str">
            <v>0213 - Programa Funcionamiento - INSTITUTO DISTRITAL DEL PATRIMONIO CULTURAL</v>
          </cell>
          <cell r="M3348" t="str">
            <v>PM02130001FUNC</v>
          </cell>
          <cell r="N3348" t="str">
            <v>FU</v>
          </cell>
          <cell r="O3348" t="str">
            <v>FUNCIONAMIENTOINSTITUTO DISTRITAL DEL PATRIMONIO C</v>
          </cell>
          <cell r="P3348" t="str">
            <v>2025</v>
          </cell>
          <cell r="Q3348">
            <v>563000</v>
          </cell>
          <cell r="R3348">
            <v>563000</v>
          </cell>
        </row>
        <row r="3349">
          <cell r="A3349" t="str">
            <v>0213-01FU</v>
          </cell>
          <cell r="B3349" t="str">
            <v>DISTRITO CAPITAL</v>
          </cell>
          <cell r="C3349" t="str">
            <v>0213-01</v>
          </cell>
          <cell r="D3349" t="str">
            <v>INSTITUTO DISTRITAL DEL PATRIMONIO CULTURAL - IDPC</v>
          </cell>
          <cell r="E3349" t="str">
            <v>0002-009</v>
          </cell>
          <cell r="F3349" t="str">
            <v>EP-CULTURA, RECREACIÓN Y DEPORTE</v>
          </cell>
          <cell r="G3349" t="str">
            <v>1-100-F001</v>
          </cell>
          <cell r="H3349" t="str">
            <v>VA-RECURSOS DISTRITO</v>
          </cell>
          <cell r="I3349" t="str">
            <v>O2120201004024299991</v>
          </cell>
          <cell r="J3349" t="str">
            <v>Artículos n.c.p. de ferretería y cerrajería</v>
          </cell>
          <cell r="K3349" t="str">
            <v>000000000000000000213</v>
          </cell>
          <cell r="L3349" t="str">
            <v>0213 - Programa Funcionamiento - INSTITUTO DISTRITAL DEL PATRIMONIO CULTURAL</v>
          </cell>
          <cell r="M3349" t="str">
            <v>PM02130001FUNC</v>
          </cell>
          <cell r="N3349" t="str">
            <v>FU</v>
          </cell>
          <cell r="O3349" t="str">
            <v>FUNCIONAMIENTOINSTITUTO DISTRITAL DEL PATRIMONIO C</v>
          </cell>
          <cell r="P3349" t="str">
            <v>2025</v>
          </cell>
          <cell r="Q3349">
            <v>4510000</v>
          </cell>
          <cell r="R3349">
            <v>4510000</v>
          </cell>
        </row>
        <row r="3350">
          <cell r="A3350" t="str">
            <v>0213-01FU</v>
          </cell>
          <cell r="B3350" t="str">
            <v>DISTRITO CAPITAL</v>
          </cell>
          <cell r="C3350" t="str">
            <v>0213-01</v>
          </cell>
          <cell r="D3350" t="str">
            <v>INSTITUTO DISTRITAL DEL PATRIMONIO CULTURAL - IDPC</v>
          </cell>
          <cell r="E3350" t="str">
            <v>0002-009</v>
          </cell>
          <cell r="F3350" t="str">
            <v>EP-CULTURA, RECREACIÓN Y DEPORTE</v>
          </cell>
          <cell r="G3350" t="str">
            <v>1-100-F001</v>
          </cell>
          <cell r="H3350" t="str">
            <v>VA-RECURSOS DISTRITO</v>
          </cell>
          <cell r="I3350" t="str">
            <v>O2120201004054516003</v>
          </cell>
          <cell r="J3350" t="str">
            <v>Engrapadoras para oficina</v>
          </cell>
          <cell r="K3350" t="str">
            <v>000000000000000000213</v>
          </cell>
          <cell r="L3350" t="str">
            <v>0213 - Programa Funcionamiento - INSTITUTO DISTRITAL DEL PATRIMONIO CULTURAL</v>
          </cell>
          <cell r="M3350" t="str">
            <v>PM02130001FUNC</v>
          </cell>
          <cell r="N3350" t="str">
            <v>FU</v>
          </cell>
          <cell r="O3350" t="str">
            <v>FUNCIONAMIENTOINSTITUTO DISTRITAL DEL PATRIMONIO C</v>
          </cell>
          <cell r="P3350" t="str">
            <v>2025</v>
          </cell>
          <cell r="Q3350">
            <v>112000</v>
          </cell>
          <cell r="R3350">
            <v>112000</v>
          </cell>
        </row>
        <row r="3351">
          <cell r="A3351" t="str">
            <v>0213-01FU</v>
          </cell>
          <cell r="B3351" t="str">
            <v>DISTRITO CAPITAL</v>
          </cell>
          <cell r="C3351" t="str">
            <v>0213-01</v>
          </cell>
          <cell r="D3351" t="str">
            <v>INSTITUTO DISTRITAL DEL PATRIMONIO CULTURAL - IDPC</v>
          </cell>
          <cell r="E3351" t="str">
            <v>0002-009</v>
          </cell>
          <cell r="F3351" t="str">
            <v>EP-CULTURA, RECREACIÓN Y DEPORTE</v>
          </cell>
          <cell r="G3351" t="str">
            <v>1-100-F001</v>
          </cell>
          <cell r="H3351" t="str">
            <v>VA-RECURSOS DISTRITO</v>
          </cell>
          <cell r="I3351" t="str">
            <v>O2120201004054516004</v>
          </cell>
          <cell r="J3351" t="str">
            <v>Perforadoras</v>
          </cell>
          <cell r="K3351" t="str">
            <v>000000000000000000213</v>
          </cell>
          <cell r="L3351" t="str">
            <v>0213 - Programa Funcionamiento - INSTITUTO DISTRITAL DEL PATRIMONIO CULTURAL</v>
          </cell>
          <cell r="M3351" t="str">
            <v>PM02130001FUNC</v>
          </cell>
          <cell r="N3351" t="str">
            <v>FU</v>
          </cell>
          <cell r="O3351" t="str">
            <v>FUNCIONAMIENTOINSTITUTO DISTRITAL DEL PATRIMONIO C</v>
          </cell>
          <cell r="P3351" t="str">
            <v>2025</v>
          </cell>
          <cell r="Q3351">
            <v>112000</v>
          </cell>
          <cell r="R3351">
            <v>112000</v>
          </cell>
        </row>
        <row r="3352">
          <cell r="A3352" t="str">
            <v>0213-01FU</v>
          </cell>
          <cell r="B3352" t="str">
            <v>DISTRITO CAPITAL</v>
          </cell>
          <cell r="C3352" t="str">
            <v>0213-01</v>
          </cell>
          <cell r="D3352" t="str">
            <v>INSTITUTO DISTRITAL DEL PATRIMONIO CULTURAL - IDPC</v>
          </cell>
          <cell r="E3352" t="str">
            <v>0002-009</v>
          </cell>
          <cell r="F3352" t="str">
            <v>EP-CULTURA, RECREACIÓN Y DEPORTE</v>
          </cell>
          <cell r="G3352" t="str">
            <v>1-100-F001</v>
          </cell>
          <cell r="H3352" t="str">
            <v>VA-RECURSOS DISTRITO</v>
          </cell>
          <cell r="I3352" t="str">
            <v>O2120201004054516005</v>
          </cell>
          <cell r="J3352" t="str">
            <v>Sacaganchos</v>
          </cell>
          <cell r="K3352" t="str">
            <v>000000000000000000213</v>
          </cell>
          <cell r="L3352" t="str">
            <v>0213 - Programa Funcionamiento - INSTITUTO DISTRITAL DEL PATRIMONIO CULTURAL</v>
          </cell>
          <cell r="M3352" t="str">
            <v>PM02130001FUNC</v>
          </cell>
          <cell r="N3352" t="str">
            <v>FU</v>
          </cell>
          <cell r="O3352" t="str">
            <v>FUNCIONAMIENTOINSTITUTO DISTRITAL DEL PATRIMONIO C</v>
          </cell>
          <cell r="P3352" t="str">
            <v>2025</v>
          </cell>
          <cell r="Q3352">
            <v>56000</v>
          </cell>
          <cell r="R3352">
            <v>56000</v>
          </cell>
        </row>
        <row r="3353">
          <cell r="A3353" t="str">
            <v>0213-01FU</v>
          </cell>
          <cell r="B3353" t="str">
            <v>DISTRITO CAPITAL</v>
          </cell>
          <cell r="C3353" t="str">
            <v>0213-01</v>
          </cell>
          <cell r="D3353" t="str">
            <v>INSTITUTO DISTRITAL DEL PATRIMONIO CULTURAL - IDPC</v>
          </cell>
          <cell r="E3353" t="str">
            <v>0002-009</v>
          </cell>
          <cell r="F3353" t="str">
            <v>EP-CULTURA, RECREACIÓN Y DEPORTE</v>
          </cell>
          <cell r="G3353" t="str">
            <v>1-100-F001</v>
          </cell>
          <cell r="H3353" t="str">
            <v>VA-RECURSOS DISTRITO</v>
          </cell>
          <cell r="I3353" t="str">
            <v>O2120201004064641007</v>
          </cell>
          <cell r="J3353" t="str">
            <v>Pilas alcalinas</v>
          </cell>
          <cell r="K3353" t="str">
            <v>000000000000000000213</v>
          </cell>
          <cell r="L3353" t="str">
            <v>0213 - Programa Funcionamiento - INSTITUTO DISTRITAL DEL PATRIMONIO CULTURAL</v>
          </cell>
          <cell r="M3353" t="str">
            <v>PM02130001FUNC</v>
          </cell>
          <cell r="N3353" t="str">
            <v>FU</v>
          </cell>
          <cell r="O3353" t="str">
            <v>FUNCIONAMIENTOINSTITUTO DISTRITAL DEL PATRIMONIO C</v>
          </cell>
          <cell r="P3353" t="str">
            <v>2025</v>
          </cell>
          <cell r="Q3353">
            <v>1127000</v>
          </cell>
          <cell r="R3353">
            <v>1127000</v>
          </cell>
        </row>
        <row r="3354">
          <cell r="A3354" t="str">
            <v>0213-01FU</v>
          </cell>
          <cell r="B3354" t="str">
            <v>DISTRITO CAPITAL</v>
          </cell>
          <cell r="C3354" t="str">
            <v>0213-01</v>
          </cell>
          <cell r="D3354" t="str">
            <v>INSTITUTO DISTRITAL DEL PATRIMONIO CULTURAL - IDPC</v>
          </cell>
          <cell r="E3354" t="str">
            <v>0002-009</v>
          </cell>
          <cell r="F3354" t="str">
            <v>EP-CULTURA, RECREACIÓN Y DEPORTE</v>
          </cell>
          <cell r="G3354" t="str">
            <v>1-100-F001</v>
          </cell>
          <cell r="H3354" t="str">
            <v>VA-RECURSOS DISTRITO</v>
          </cell>
          <cell r="I3354" t="str">
            <v>O2120202005040754790</v>
          </cell>
          <cell r="J3354" t="str">
            <v>Otros servicios de terminación y acabado de edificios</v>
          </cell>
          <cell r="K3354" t="str">
            <v>000000000000000000213</v>
          </cell>
          <cell r="L3354" t="str">
            <v>0213 - Programa Funcionamiento - INSTITUTO DISTRITAL DEL PATRIMONIO CULTURAL</v>
          </cell>
          <cell r="M3354" t="str">
            <v>PM02130001FUNC</v>
          </cell>
          <cell r="N3354" t="str">
            <v>FU</v>
          </cell>
          <cell r="O3354" t="str">
            <v>FUNCIONAMIENTOINSTITUTO DISTRITAL DEL PATRIMONIO C</v>
          </cell>
          <cell r="P3354" t="str">
            <v>2025</v>
          </cell>
          <cell r="Q3354">
            <v>60000000</v>
          </cell>
          <cell r="R3354">
            <v>60000000</v>
          </cell>
        </row>
        <row r="3355">
          <cell r="A3355" t="str">
            <v>0213-01FU</v>
          </cell>
          <cell r="B3355" t="str">
            <v>DISTRITO CAPITAL</v>
          </cell>
          <cell r="C3355" t="str">
            <v>0213-01</v>
          </cell>
          <cell r="D3355" t="str">
            <v>INSTITUTO DISTRITAL DEL PATRIMONIO CULTURAL - IDPC</v>
          </cell>
          <cell r="E3355" t="str">
            <v>0002-009</v>
          </cell>
          <cell r="F3355" t="str">
            <v>EP-CULTURA, RECREACIÓN Y DEPORTE</v>
          </cell>
          <cell r="G3355" t="str">
            <v>1-100-F001</v>
          </cell>
          <cell r="H3355" t="str">
            <v>VA-RECURSOS DISTRITO</v>
          </cell>
          <cell r="I3355" t="str">
            <v>O21202020060666019</v>
          </cell>
          <cell r="J3355" t="str">
            <v>Otros servicios de alquiler de vehículos de trasporte con operario n.c.p.</v>
          </cell>
          <cell r="K3355" t="str">
            <v>000000000000000000213</v>
          </cell>
          <cell r="L3355" t="str">
            <v>0213 - Programa Funcionamiento - INSTITUTO DISTRITAL DEL PATRIMONIO CULTURAL</v>
          </cell>
          <cell r="M3355" t="str">
            <v>PM02130001FUNC</v>
          </cell>
          <cell r="N3355" t="str">
            <v>FU</v>
          </cell>
          <cell r="O3355" t="str">
            <v>FUNCIONAMIENTOINSTITUTO DISTRITAL DEL PATRIMONIO C</v>
          </cell>
          <cell r="P3355" t="str">
            <v>2025</v>
          </cell>
          <cell r="Q3355">
            <v>67000000</v>
          </cell>
          <cell r="R3355">
            <v>67000000</v>
          </cell>
        </row>
        <row r="3356">
          <cell r="A3356" t="str">
            <v>0213-01FU</v>
          </cell>
          <cell r="B3356" t="str">
            <v>DISTRITO CAPITAL</v>
          </cell>
          <cell r="C3356" t="str">
            <v>0213-01</v>
          </cell>
          <cell r="D3356" t="str">
            <v>INSTITUTO DISTRITAL DEL PATRIMONIO CULTURAL - IDPC</v>
          </cell>
          <cell r="E3356" t="str">
            <v>0002-009</v>
          </cell>
          <cell r="F3356" t="str">
            <v>EP-CULTURA, RECREACIÓN Y DEPORTE</v>
          </cell>
          <cell r="G3356" t="str">
            <v>1-100-F001</v>
          </cell>
          <cell r="H3356" t="str">
            <v>VA-RECURSOS DISTRITO</v>
          </cell>
          <cell r="I3356" t="str">
            <v>O21202020060767430</v>
          </cell>
          <cell r="J3356" t="str">
            <v>Servicios de parqueaderos</v>
          </cell>
          <cell r="K3356" t="str">
            <v>000000000000000000213</v>
          </cell>
          <cell r="L3356" t="str">
            <v>0213 - Programa Funcionamiento - INSTITUTO DISTRITAL DEL PATRIMONIO CULTURAL</v>
          </cell>
          <cell r="M3356" t="str">
            <v>PM02130001FUNC</v>
          </cell>
          <cell r="N3356" t="str">
            <v>FU</v>
          </cell>
          <cell r="O3356" t="str">
            <v>FUNCIONAMIENTOINSTITUTO DISTRITAL DEL PATRIMONIO C</v>
          </cell>
          <cell r="P3356" t="str">
            <v>2025</v>
          </cell>
          <cell r="Q3356">
            <v>120000</v>
          </cell>
          <cell r="R3356">
            <v>120000</v>
          </cell>
        </row>
        <row r="3357">
          <cell r="A3357" t="str">
            <v>0213-01FU</v>
          </cell>
          <cell r="B3357" t="str">
            <v>DISTRITO CAPITAL</v>
          </cell>
          <cell r="C3357" t="str">
            <v>0213-01</v>
          </cell>
          <cell r="D3357" t="str">
            <v>INSTITUTO DISTRITAL DEL PATRIMONIO CULTURAL - IDPC</v>
          </cell>
          <cell r="E3357" t="str">
            <v>0002-009</v>
          </cell>
          <cell r="F3357" t="str">
            <v>EP-CULTURA, RECREACIÓN Y DEPORTE</v>
          </cell>
          <cell r="G3357" t="str">
            <v>1-100-F001</v>
          </cell>
          <cell r="H3357" t="str">
            <v>VA-RECURSOS DISTRITO</v>
          </cell>
          <cell r="I3357" t="str">
            <v>O21202020060868021</v>
          </cell>
          <cell r="J3357" t="str">
            <v>Servicios locales de mensajería nacional</v>
          </cell>
          <cell r="K3357" t="str">
            <v>000000000000000000213</v>
          </cell>
          <cell r="L3357" t="str">
            <v>0213 - Programa Funcionamiento - INSTITUTO DISTRITAL DEL PATRIMONIO CULTURAL</v>
          </cell>
          <cell r="M3357" t="str">
            <v>PM02130001FUNC</v>
          </cell>
          <cell r="N3357" t="str">
            <v>FU</v>
          </cell>
          <cell r="O3357" t="str">
            <v>FUNCIONAMIENTOINSTITUTO DISTRITAL DEL PATRIMONIO C</v>
          </cell>
          <cell r="P3357" t="str">
            <v>2025</v>
          </cell>
          <cell r="Q3357">
            <v>25807000</v>
          </cell>
          <cell r="R3357">
            <v>25807000</v>
          </cell>
        </row>
        <row r="3358">
          <cell r="A3358" t="str">
            <v>0213-01FU</v>
          </cell>
          <cell r="B3358" t="str">
            <v>DISTRITO CAPITAL</v>
          </cell>
          <cell r="C3358" t="str">
            <v>0213-01</v>
          </cell>
          <cell r="D3358" t="str">
            <v>INSTITUTO DISTRITAL DEL PATRIMONIO CULTURAL - IDPC</v>
          </cell>
          <cell r="E3358" t="str">
            <v>0002-009</v>
          </cell>
          <cell r="F3358" t="str">
            <v>EP-CULTURA, RECREACIÓN Y DEPORTE</v>
          </cell>
          <cell r="G3358" t="str">
            <v>1-100-F001</v>
          </cell>
          <cell r="H3358" t="str">
            <v>VA-RECURSOS DISTRITO</v>
          </cell>
          <cell r="I3358" t="str">
            <v>O212020200701030471347</v>
          </cell>
          <cell r="J3358" t="str">
            <v>Servicio de seguro obligatorio de accidentes de tránsito (SOAT)</v>
          </cell>
          <cell r="K3358" t="str">
            <v>000000000000000000213</v>
          </cell>
          <cell r="L3358" t="str">
            <v>0213 - Programa Funcionamiento - INSTITUTO DISTRITAL DEL PATRIMONIO CULTURAL</v>
          </cell>
          <cell r="M3358" t="str">
            <v>PM02130001FUNC</v>
          </cell>
          <cell r="N3358" t="str">
            <v>FU</v>
          </cell>
          <cell r="O3358" t="str">
            <v>FUNCIONAMIENTOINSTITUTO DISTRITAL DEL PATRIMONIO C</v>
          </cell>
          <cell r="P3358" t="str">
            <v>2025</v>
          </cell>
          <cell r="Q3358">
            <v>2787000</v>
          </cell>
          <cell r="R3358">
            <v>2787000</v>
          </cell>
        </row>
        <row r="3359">
          <cell r="A3359" t="str">
            <v>0213-01FU</v>
          </cell>
          <cell r="B3359" t="str">
            <v>DISTRITO CAPITAL</v>
          </cell>
          <cell r="C3359" t="str">
            <v>0213-01</v>
          </cell>
          <cell r="D3359" t="str">
            <v>INSTITUTO DISTRITAL DEL PATRIMONIO CULTURAL - IDPC</v>
          </cell>
          <cell r="E3359" t="str">
            <v>0002-009</v>
          </cell>
          <cell r="F3359" t="str">
            <v>EP-CULTURA, RECREACIÓN Y DEPORTE</v>
          </cell>
          <cell r="G3359" t="str">
            <v>1-100-F001</v>
          </cell>
          <cell r="H3359" t="str">
            <v>VA-RECURSOS DISTRITO</v>
          </cell>
          <cell r="I3359" t="str">
            <v>O212020200701030571354</v>
          </cell>
          <cell r="J3359" t="str">
            <v>Servicios de seguros contra incendio, terremoto o sustracción</v>
          </cell>
          <cell r="K3359" t="str">
            <v>000000000000000000213</v>
          </cell>
          <cell r="L3359" t="str">
            <v>0213 - Programa Funcionamiento - INSTITUTO DISTRITAL DEL PATRIMONIO CULTURAL</v>
          </cell>
          <cell r="M3359" t="str">
            <v>PM02130001FUNC</v>
          </cell>
          <cell r="N3359" t="str">
            <v>FU</v>
          </cell>
          <cell r="O3359" t="str">
            <v>FUNCIONAMIENTOINSTITUTO DISTRITAL DEL PATRIMONIO C</v>
          </cell>
          <cell r="P3359" t="str">
            <v>2025</v>
          </cell>
          <cell r="Q3359">
            <v>319496000</v>
          </cell>
          <cell r="R3359">
            <v>319496000</v>
          </cell>
        </row>
        <row r="3360">
          <cell r="A3360" t="str">
            <v>0213-01FU</v>
          </cell>
          <cell r="B3360" t="str">
            <v>DISTRITO CAPITAL</v>
          </cell>
          <cell r="C3360" t="str">
            <v>0213-01</v>
          </cell>
          <cell r="D3360" t="str">
            <v>INSTITUTO DISTRITAL DEL PATRIMONIO CULTURAL - IDPC</v>
          </cell>
          <cell r="E3360" t="str">
            <v>0002-009</v>
          </cell>
          <cell r="F3360" t="str">
            <v>EP-CULTURA, RECREACIÓN Y DEPORTE</v>
          </cell>
          <cell r="G3360" t="str">
            <v>1-100-F001</v>
          </cell>
          <cell r="H3360" t="str">
            <v>VA-RECURSOS DISTRITO</v>
          </cell>
          <cell r="I3360" t="str">
            <v>O212020200701030571355</v>
          </cell>
          <cell r="J3360" t="str">
            <v>Servicios de seguros generales de responsabilidad civil</v>
          </cell>
          <cell r="K3360" t="str">
            <v>000000000000000000213</v>
          </cell>
          <cell r="L3360" t="str">
            <v>0213 - Programa Funcionamiento - INSTITUTO DISTRITAL DEL PATRIMONIO CULTURAL</v>
          </cell>
          <cell r="M3360" t="str">
            <v>PM02130001FUNC</v>
          </cell>
          <cell r="N3360" t="str">
            <v>FU</v>
          </cell>
          <cell r="O3360" t="str">
            <v>FUNCIONAMIENTOINSTITUTO DISTRITAL DEL PATRIMONIO C</v>
          </cell>
          <cell r="P3360" t="str">
            <v>2025</v>
          </cell>
          <cell r="Q3360">
            <v>15587000</v>
          </cell>
          <cell r="R3360">
            <v>15587000</v>
          </cell>
        </row>
        <row r="3361">
          <cell r="A3361" t="str">
            <v>0213-01FU</v>
          </cell>
          <cell r="B3361" t="str">
            <v>DISTRITO CAPITAL</v>
          </cell>
          <cell r="C3361" t="str">
            <v>0213-01</v>
          </cell>
          <cell r="D3361" t="str">
            <v>INSTITUTO DISTRITAL DEL PATRIMONIO CULTURAL - IDPC</v>
          </cell>
          <cell r="E3361" t="str">
            <v>0002-009</v>
          </cell>
          <cell r="F3361" t="str">
            <v>EP-CULTURA, RECREACIÓN Y DEPORTE</v>
          </cell>
          <cell r="G3361" t="str">
            <v>1-100-F001</v>
          </cell>
          <cell r="H3361" t="str">
            <v>VA-RECURSOS DISTRITO</v>
          </cell>
          <cell r="I3361" t="str">
            <v>O212020200701030571359</v>
          </cell>
          <cell r="J3361" t="str">
            <v>Otros servicios de seguros distintos de los seguros de vida n.c.p.</v>
          </cell>
          <cell r="K3361" t="str">
            <v>000000000000000000213</v>
          </cell>
          <cell r="L3361" t="str">
            <v>0213 - Programa Funcionamiento - INSTITUTO DISTRITAL DEL PATRIMONIO CULTURAL</v>
          </cell>
          <cell r="M3361" t="str">
            <v>PM02130001FUNC</v>
          </cell>
          <cell r="N3361" t="str">
            <v>FU</v>
          </cell>
          <cell r="O3361" t="str">
            <v>FUNCIONAMIENTOINSTITUTO DISTRITAL DEL PATRIMONIO C</v>
          </cell>
          <cell r="P3361" t="str">
            <v>2025</v>
          </cell>
          <cell r="Q3361">
            <v>131835000</v>
          </cell>
          <cell r="R3361">
            <v>131835000</v>
          </cell>
        </row>
        <row r="3362">
          <cell r="A3362" t="str">
            <v>0213-01FU</v>
          </cell>
          <cell r="B3362" t="str">
            <v>DISTRITO CAPITAL</v>
          </cell>
          <cell r="C3362" t="str">
            <v>0213-01</v>
          </cell>
          <cell r="D3362" t="str">
            <v>INSTITUTO DISTRITAL DEL PATRIMONIO CULTURAL - IDPC</v>
          </cell>
          <cell r="E3362" t="str">
            <v>0002-009</v>
          </cell>
          <cell r="F3362" t="str">
            <v>EP-CULTURA, RECREACIÓN Y DEPORTE</v>
          </cell>
          <cell r="G3362" t="str">
            <v>1-100-F001</v>
          </cell>
          <cell r="H3362" t="str">
            <v>VA-RECURSOS DISTRITO</v>
          </cell>
          <cell r="I3362" t="str">
            <v>O2120202007010671640</v>
          </cell>
          <cell r="J3362" t="str">
            <v>Servicios de administración de fondos de pensiones y cesantías</v>
          </cell>
          <cell r="K3362" t="str">
            <v>000000000000000000213</v>
          </cell>
          <cell r="L3362" t="str">
            <v>0213 - Programa Funcionamiento - INSTITUTO DISTRITAL DEL PATRIMONIO CULTURAL</v>
          </cell>
          <cell r="M3362" t="str">
            <v>PM02130001FUNC</v>
          </cell>
          <cell r="N3362" t="str">
            <v>FU</v>
          </cell>
          <cell r="O3362" t="str">
            <v>FUNCIONAMIENTOINSTITUTO DISTRITAL DEL PATRIMONIO C</v>
          </cell>
          <cell r="P3362" t="str">
            <v>2025</v>
          </cell>
          <cell r="Q3362">
            <v>2064000</v>
          </cell>
          <cell r="R3362">
            <v>2064000</v>
          </cell>
        </row>
        <row r="3363">
          <cell r="A3363" t="str">
            <v>0213-01FU</v>
          </cell>
          <cell r="B3363" t="str">
            <v>DISTRITO CAPITAL</v>
          </cell>
          <cell r="C3363" t="str">
            <v>0213-01</v>
          </cell>
          <cell r="D3363" t="str">
            <v>INSTITUTO DISTRITAL DEL PATRIMONIO CULTURAL - IDPC</v>
          </cell>
          <cell r="E3363" t="str">
            <v>0002-009</v>
          </cell>
          <cell r="F3363" t="str">
            <v>EP-CULTURA, RECREACIÓN Y DEPORTE</v>
          </cell>
          <cell r="G3363" t="str">
            <v>1-100-F001</v>
          </cell>
          <cell r="H3363" t="str">
            <v>VA-RECURSOS DISTRITO</v>
          </cell>
          <cell r="I3363" t="str">
            <v>O21202020070373123</v>
          </cell>
          <cell r="J3363" t="str">
            <v>Servicios de arrendamiento sin opción de compra de maquinaria y equipo de oficina sin operario (excepto computadoras)</v>
          </cell>
          <cell r="K3363" t="str">
            <v>000000000000000000213</v>
          </cell>
          <cell r="L3363" t="str">
            <v>0213 - Programa Funcionamiento - INSTITUTO DISTRITAL DEL PATRIMONIO CULTURAL</v>
          </cell>
          <cell r="M3363" t="str">
            <v>PM02130001FUNC</v>
          </cell>
          <cell r="N3363" t="str">
            <v>FU</v>
          </cell>
          <cell r="O3363" t="str">
            <v>FUNCIONAMIENTOINSTITUTO DISTRITAL DEL PATRIMONIO C</v>
          </cell>
          <cell r="P3363" t="str">
            <v>2025</v>
          </cell>
          <cell r="Q3363">
            <v>19166000</v>
          </cell>
          <cell r="R3363">
            <v>19166000</v>
          </cell>
        </row>
        <row r="3364">
          <cell r="A3364" t="str">
            <v>0213-01FU</v>
          </cell>
          <cell r="B3364" t="str">
            <v>DISTRITO CAPITAL</v>
          </cell>
          <cell r="C3364" t="str">
            <v>0213-01</v>
          </cell>
          <cell r="D3364" t="str">
            <v>INSTITUTO DISTRITAL DEL PATRIMONIO CULTURAL - IDPC</v>
          </cell>
          <cell r="E3364" t="str">
            <v>0002-009</v>
          </cell>
          <cell r="F3364" t="str">
            <v>EP-CULTURA, RECREACIÓN Y DEPORTE</v>
          </cell>
          <cell r="G3364" t="str">
            <v>1-100-F001</v>
          </cell>
          <cell r="H3364" t="str">
            <v>VA-RECURSOS DISTRITO</v>
          </cell>
          <cell r="I3364" t="str">
            <v>O21202020070373390</v>
          </cell>
          <cell r="J3364" t="str">
            <v>Derechos de uso de otros productos de propiedad intelectual</v>
          </cell>
          <cell r="K3364" t="str">
            <v>000000000000000000213</v>
          </cell>
          <cell r="L3364" t="str">
            <v>0213 - Programa Funcionamiento - INSTITUTO DISTRITAL DEL PATRIMONIO CULTURAL</v>
          </cell>
          <cell r="M3364" t="str">
            <v>PM02130001FUNC</v>
          </cell>
          <cell r="N3364" t="str">
            <v>FU</v>
          </cell>
          <cell r="O3364" t="str">
            <v>FUNCIONAMIENTOINSTITUTO DISTRITAL DEL PATRIMONIO C</v>
          </cell>
          <cell r="P3364" t="str">
            <v>2025</v>
          </cell>
          <cell r="Q3364">
            <v>254709000</v>
          </cell>
          <cell r="R3364">
            <v>254709000</v>
          </cell>
        </row>
        <row r="3365">
          <cell r="A3365" t="str">
            <v>0213-01FU</v>
          </cell>
          <cell r="B3365" t="str">
            <v>DISTRITO CAPITAL</v>
          </cell>
          <cell r="C3365" t="str">
            <v>0213-01</v>
          </cell>
          <cell r="D3365" t="str">
            <v>INSTITUTO DISTRITAL DEL PATRIMONIO CULTURAL - IDPC</v>
          </cell>
          <cell r="E3365" t="str">
            <v>0002-009</v>
          </cell>
          <cell r="F3365" t="str">
            <v>EP-CULTURA, RECREACIÓN Y DEPORTE</v>
          </cell>
          <cell r="G3365" t="str">
            <v>1-100-F001</v>
          </cell>
          <cell r="H3365" t="str">
            <v>VA-RECURSOS DISTRITO</v>
          </cell>
          <cell r="I3365" t="str">
            <v>O21202020080282130</v>
          </cell>
          <cell r="J3365" t="str">
            <v>Servicios de documentación y certificación jurídica</v>
          </cell>
          <cell r="K3365" t="str">
            <v>000000000000000000213</v>
          </cell>
          <cell r="L3365" t="str">
            <v>0213 - Programa Funcionamiento - INSTITUTO DISTRITAL DEL PATRIMONIO CULTURAL</v>
          </cell>
          <cell r="M3365" t="str">
            <v>PM02130001FUNC</v>
          </cell>
          <cell r="N3365" t="str">
            <v>FU</v>
          </cell>
          <cell r="O3365" t="str">
            <v>FUNCIONAMIENTOINSTITUTO DISTRITAL DEL PATRIMONIO C</v>
          </cell>
          <cell r="P3365" t="str">
            <v>2025</v>
          </cell>
          <cell r="Q3365">
            <v>1568000</v>
          </cell>
          <cell r="R3365">
            <v>1568000</v>
          </cell>
        </row>
        <row r="3366">
          <cell r="A3366" t="str">
            <v>0213-01FU</v>
          </cell>
          <cell r="B3366" t="str">
            <v>DISTRITO CAPITAL</v>
          </cell>
          <cell r="C3366" t="str">
            <v>0213-01</v>
          </cell>
          <cell r="D3366" t="str">
            <v>INSTITUTO DISTRITAL DEL PATRIMONIO CULTURAL - IDPC</v>
          </cell>
          <cell r="E3366" t="str">
            <v>0002-009</v>
          </cell>
          <cell r="F3366" t="str">
            <v>EP-CULTURA, RECREACIÓN Y DEPORTE</v>
          </cell>
          <cell r="G3366" t="str">
            <v>1-100-F001</v>
          </cell>
          <cell r="H3366" t="str">
            <v>VA-RECURSOS DISTRITO</v>
          </cell>
          <cell r="I3366" t="str">
            <v>O21202020080282199</v>
          </cell>
          <cell r="J3366" t="str">
            <v>Otros servicios jurídicos n.c.p.</v>
          </cell>
          <cell r="K3366" t="str">
            <v>000000000000000000213</v>
          </cell>
          <cell r="L3366" t="str">
            <v>0213 - Programa Funcionamiento - INSTITUTO DISTRITAL DEL PATRIMONIO CULTURAL</v>
          </cell>
          <cell r="M3366" t="str">
            <v>PM02130001FUNC</v>
          </cell>
          <cell r="N3366" t="str">
            <v>FU</v>
          </cell>
          <cell r="O3366" t="str">
            <v>FUNCIONAMIENTOINSTITUTO DISTRITAL DEL PATRIMONIO C</v>
          </cell>
          <cell r="P3366" t="str">
            <v>2025</v>
          </cell>
          <cell r="Q3366">
            <v>482000</v>
          </cell>
          <cell r="R3366">
            <v>482000</v>
          </cell>
        </row>
        <row r="3367">
          <cell r="A3367" t="str">
            <v>0213-01FU</v>
          </cell>
          <cell r="B3367" t="str">
            <v>DISTRITO CAPITAL</v>
          </cell>
          <cell r="C3367" t="str">
            <v>0213-01</v>
          </cell>
          <cell r="D3367" t="str">
            <v>INSTITUTO DISTRITAL DEL PATRIMONIO CULTURAL - IDPC</v>
          </cell>
          <cell r="E3367" t="str">
            <v>0002-009</v>
          </cell>
          <cell r="F3367" t="str">
            <v>EP-CULTURA, RECREACIÓN Y DEPORTE</v>
          </cell>
          <cell r="G3367" t="str">
            <v>1-100-F001</v>
          </cell>
          <cell r="H3367" t="str">
            <v>VA-RECURSOS DISTRITO</v>
          </cell>
          <cell r="I3367" t="str">
            <v>O21202020080383151</v>
          </cell>
          <cell r="J3367" t="str">
            <v>Servicios de alojamiento de sitios web (hosting)</v>
          </cell>
          <cell r="K3367" t="str">
            <v>000000000000000000213</v>
          </cell>
          <cell r="L3367" t="str">
            <v>0213 - Programa Funcionamiento - INSTITUTO DISTRITAL DEL PATRIMONIO CULTURAL</v>
          </cell>
          <cell r="M3367" t="str">
            <v>PM02130001FUNC</v>
          </cell>
          <cell r="N3367" t="str">
            <v>FU</v>
          </cell>
          <cell r="O3367" t="str">
            <v>FUNCIONAMIENTOINSTITUTO DISTRITAL DEL PATRIMONIO C</v>
          </cell>
          <cell r="P3367" t="str">
            <v>2025</v>
          </cell>
          <cell r="Q3367">
            <v>57000000</v>
          </cell>
          <cell r="R3367">
            <v>57000000</v>
          </cell>
        </row>
        <row r="3368">
          <cell r="A3368" t="str">
            <v>0213-01FU</v>
          </cell>
          <cell r="B3368" t="str">
            <v>DISTRITO CAPITAL</v>
          </cell>
          <cell r="C3368" t="str">
            <v>0213-01</v>
          </cell>
          <cell r="D3368" t="str">
            <v>INSTITUTO DISTRITAL DEL PATRIMONIO CULTURAL - IDPC</v>
          </cell>
          <cell r="E3368" t="str">
            <v>0002-009</v>
          </cell>
          <cell r="F3368" t="str">
            <v>EP-CULTURA, RECREACIÓN Y DEPORTE</v>
          </cell>
          <cell r="G3368" t="str">
            <v>1-100-F001</v>
          </cell>
          <cell r="H3368" t="str">
            <v>VA-RECURSOS DISTRITO</v>
          </cell>
          <cell r="I3368" t="str">
            <v>O21202020080383990</v>
          </cell>
          <cell r="J3368" t="str">
            <v>Otros servicios profesionales, técnicos y empresariales n.c.p.</v>
          </cell>
          <cell r="K3368" t="str">
            <v>000000000000000000213</v>
          </cell>
          <cell r="L3368" t="str">
            <v>0213 - Programa Funcionamiento - INSTITUTO DISTRITAL DEL PATRIMONIO CULTURAL</v>
          </cell>
          <cell r="M3368" t="str">
            <v>PM02130001FUNC</v>
          </cell>
          <cell r="N3368" t="str">
            <v>FU</v>
          </cell>
          <cell r="O3368" t="str">
            <v>FUNCIONAMIENTOINSTITUTO DISTRITAL DEL PATRIMONIO C</v>
          </cell>
          <cell r="P3368" t="str">
            <v>2025</v>
          </cell>
          <cell r="Q3368">
            <v>416829000</v>
          </cell>
          <cell r="R3368">
            <v>416829000</v>
          </cell>
        </row>
        <row r="3369">
          <cell r="A3369" t="str">
            <v>0213-01FU</v>
          </cell>
          <cell r="B3369" t="str">
            <v>DISTRITO CAPITAL</v>
          </cell>
          <cell r="C3369" t="str">
            <v>0213-01</v>
          </cell>
          <cell r="D3369" t="str">
            <v>INSTITUTO DISTRITAL DEL PATRIMONIO CULTURAL - IDPC</v>
          </cell>
          <cell r="E3369" t="str">
            <v>0002-009</v>
          </cell>
          <cell r="F3369" t="str">
            <v>EP-CULTURA, RECREACIÓN Y DEPORTE</v>
          </cell>
          <cell r="G3369" t="str">
            <v>1-100-F001</v>
          </cell>
          <cell r="H3369" t="str">
            <v>VA-RECURSOS DISTRITO</v>
          </cell>
          <cell r="I3369" t="str">
            <v>O21202020080484110</v>
          </cell>
          <cell r="J3369" t="str">
            <v>Servicios de operadores (conexión)</v>
          </cell>
          <cell r="K3369" t="str">
            <v>000000000000000000213</v>
          </cell>
          <cell r="L3369" t="str">
            <v>0213 - Programa Funcionamiento - INSTITUTO DISTRITAL DEL PATRIMONIO CULTURAL</v>
          </cell>
          <cell r="M3369" t="str">
            <v>PM02130001FUNC</v>
          </cell>
          <cell r="N3369" t="str">
            <v>FU</v>
          </cell>
          <cell r="O3369" t="str">
            <v>FUNCIONAMIENTOINSTITUTO DISTRITAL DEL PATRIMONIO C</v>
          </cell>
          <cell r="P3369" t="str">
            <v>2025</v>
          </cell>
          <cell r="Q3369">
            <v>10500000</v>
          </cell>
          <cell r="R3369">
            <v>10500000</v>
          </cell>
        </row>
        <row r="3370">
          <cell r="A3370" t="str">
            <v>0213-01FU</v>
          </cell>
          <cell r="B3370" t="str">
            <v>DISTRITO CAPITAL</v>
          </cell>
          <cell r="C3370" t="str">
            <v>0213-01</v>
          </cell>
          <cell r="D3370" t="str">
            <v>INSTITUTO DISTRITAL DEL PATRIMONIO CULTURAL - IDPC</v>
          </cell>
          <cell r="E3370" t="str">
            <v>0002-009</v>
          </cell>
          <cell r="F3370" t="str">
            <v>EP-CULTURA, RECREACIÓN Y DEPORTE</v>
          </cell>
          <cell r="G3370" t="str">
            <v>1-100-F001</v>
          </cell>
          <cell r="H3370" t="str">
            <v>VA-RECURSOS DISTRITO</v>
          </cell>
          <cell r="I3370" t="str">
            <v>O21202020080484120</v>
          </cell>
          <cell r="J3370" t="str">
            <v>Servicios de telefonía fija (acceso)</v>
          </cell>
          <cell r="K3370" t="str">
            <v>000000000000000000213</v>
          </cell>
          <cell r="L3370" t="str">
            <v>0213 - Programa Funcionamiento - INSTITUTO DISTRITAL DEL PATRIMONIO CULTURAL</v>
          </cell>
          <cell r="M3370" t="str">
            <v>PM02130001FUNC</v>
          </cell>
          <cell r="N3370" t="str">
            <v>FU</v>
          </cell>
          <cell r="O3370" t="str">
            <v>FUNCIONAMIENTOINSTITUTO DISTRITAL DEL PATRIMONIO C</v>
          </cell>
          <cell r="P3370" t="str">
            <v>2025</v>
          </cell>
          <cell r="Q3370">
            <v>4376000</v>
          </cell>
          <cell r="R3370">
            <v>4376000</v>
          </cell>
        </row>
        <row r="3371">
          <cell r="A3371" t="str">
            <v>0213-01FU</v>
          </cell>
          <cell r="B3371" t="str">
            <v>DISTRITO CAPITAL</v>
          </cell>
          <cell r="C3371" t="str">
            <v>0213-01</v>
          </cell>
          <cell r="D3371" t="str">
            <v>INSTITUTO DISTRITAL DEL PATRIMONIO CULTURAL - IDPC</v>
          </cell>
          <cell r="E3371" t="str">
            <v>0002-009</v>
          </cell>
          <cell r="F3371" t="str">
            <v>EP-CULTURA, RECREACIÓN Y DEPORTE</v>
          </cell>
          <cell r="G3371" t="str">
            <v>1-100-F001</v>
          </cell>
          <cell r="H3371" t="str">
            <v>VA-RECURSOS DISTRITO</v>
          </cell>
          <cell r="I3371" t="str">
            <v>O21202020080484150</v>
          </cell>
          <cell r="J3371" t="str">
            <v>Servicios de transmisión de datos</v>
          </cell>
          <cell r="K3371" t="str">
            <v>000000000000000000213</v>
          </cell>
          <cell r="L3371" t="str">
            <v>0213 - Programa Funcionamiento - INSTITUTO DISTRITAL DEL PATRIMONIO CULTURAL</v>
          </cell>
          <cell r="M3371" t="str">
            <v>PM02130001FUNC</v>
          </cell>
          <cell r="N3371" t="str">
            <v>FU</v>
          </cell>
          <cell r="O3371" t="str">
            <v>FUNCIONAMIENTOINSTITUTO DISTRITAL DEL PATRIMONIO C</v>
          </cell>
          <cell r="P3371" t="str">
            <v>2025</v>
          </cell>
          <cell r="Q3371">
            <v>108000000</v>
          </cell>
          <cell r="R3371">
            <v>108000000</v>
          </cell>
        </row>
        <row r="3372">
          <cell r="A3372" t="str">
            <v>0213-01FU</v>
          </cell>
          <cell r="B3372" t="str">
            <v>DISTRITO CAPITAL</v>
          </cell>
          <cell r="C3372" t="str">
            <v>0213-01</v>
          </cell>
          <cell r="D3372" t="str">
            <v>INSTITUTO DISTRITAL DEL PATRIMONIO CULTURAL - IDPC</v>
          </cell>
          <cell r="E3372" t="str">
            <v>0002-009</v>
          </cell>
          <cell r="F3372" t="str">
            <v>EP-CULTURA, RECREACIÓN Y DEPORTE</v>
          </cell>
          <cell r="G3372" t="str">
            <v>1-100-F001</v>
          </cell>
          <cell r="H3372" t="str">
            <v>VA-RECURSOS DISTRITO</v>
          </cell>
          <cell r="I3372" t="str">
            <v>O21202020080484290</v>
          </cell>
          <cell r="J3372" t="str">
            <v>Otros servicios de telecomunicaciones vía Internet</v>
          </cell>
          <cell r="K3372" t="str">
            <v>000000000000000000213</v>
          </cell>
          <cell r="L3372" t="str">
            <v>0213 - Programa Funcionamiento - INSTITUTO DISTRITAL DEL PATRIMONIO CULTURAL</v>
          </cell>
          <cell r="M3372" t="str">
            <v>PM02130001FUNC</v>
          </cell>
          <cell r="N3372" t="str">
            <v>FU</v>
          </cell>
          <cell r="O3372" t="str">
            <v>FUNCIONAMIENTOINSTITUTO DISTRITAL DEL PATRIMONIO C</v>
          </cell>
          <cell r="P3372" t="str">
            <v>2025</v>
          </cell>
          <cell r="Q3372">
            <v>147000000</v>
          </cell>
          <cell r="R3372">
            <v>147000000</v>
          </cell>
        </row>
        <row r="3373">
          <cell r="A3373" t="str">
            <v>0213-01FU</v>
          </cell>
          <cell r="B3373" t="str">
            <v>DISTRITO CAPITAL</v>
          </cell>
          <cell r="C3373" t="str">
            <v>0213-01</v>
          </cell>
          <cell r="D3373" t="str">
            <v>INSTITUTO DISTRITAL DEL PATRIMONIO CULTURAL - IDPC</v>
          </cell>
          <cell r="E3373" t="str">
            <v>0002-009</v>
          </cell>
          <cell r="F3373" t="str">
            <v>EP-CULTURA, RECREACIÓN Y DEPORTE</v>
          </cell>
          <cell r="G3373" t="str">
            <v>1-100-F001</v>
          </cell>
          <cell r="H3373" t="str">
            <v>VA-RECURSOS DISTRITO</v>
          </cell>
          <cell r="I3373" t="str">
            <v>O21202020080585230</v>
          </cell>
          <cell r="J3373" t="str">
            <v>Servicios de sistemas de seguridad</v>
          </cell>
          <cell r="K3373" t="str">
            <v>000000000000000000213</v>
          </cell>
          <cell r="L3373" t="str">
            <v>0213 - Programa Funcionamiento - INSTITUTO DISTRITAL DEL PATRIMONIO CULTURAL</v>
          </cell>
          <cell r="M3373" t="str">
            <v>PM02130001FUNC</v>
          </cell>
          <cell r="N3373" t="str">
            <v>FU</v>
          </cell>
          <cell r="O3373" t="str">
            <v>FUNCIONAMIENTOINSTITUTO DISTRITAL DEL PATRIMONIO C</v>
          </cell>
          <cell r="P3373" t="str">
            <v>2025</v>
          </cell>
          <cell r="Q3373">
            <v>84560000</v>
          </cell>
          <cell r="R3373">
            <v>84560000</v>
          </cell>
        </row>
        <row r="3374">
          <cell r="A3374" t="str">
            <v>0213-01FU</v>
          </cell>
          <cell r="B3374" t="str">
            <v>DISTRITO CAPITAL</v>
          </cell>
          <cell r="C3374" t="str">
            <v>0213-01</v>
          </cell>
          <cell r="D3374" t="str">
            <v>INSTITUTO DISTRITAL DEL PATRIMONIO CULTURAL - IDPC</v>
          </cell>
          <cell r="E3374" t="str">
            <v>0002-009</v>
          </cell>
          <cell r="F3374" t="str">
            <v>EP-CULTURA, RECREACIÓN Y DEPORTE</v>
          </cell>
          <cell r="G3374" t="str">
            <v>1-100-F001</v>
          </cell>
          <cell r="H3374" t="str">
            <v>VA-RECURSOS DISTRITO</v>
          </cell>
          <cell r="I3374" t="str">
            <v>O21202020080585250</v>
          </cell>
          <cell r="J3374" t="str">
            <v>Servicios de protección (guardas de seguridad)</v>
          </cell>
          <cell r="K3374" t="str">
            <v>000000000000000000213</v>
          </cell>
          <cell r="L3374" t="str">
            <v>0213 - Programa Funcionamiento - INSTITUTO DISTRITAL DEL PATRIMONIO CULTURAL</v>
          </cell>
          <cell r="M3374" t="str">
            <v>PM02130001FUNC</v>
          </cell>
          <cell r="N3374" t="str">
            <v>FU</v>
          </cell>
          <cell r="O3374" t="str">
            <v>FUNCIONAMIENTOINSTITUTO DISTRITAL DEL PATRIMONIO C</v>
          </cell>
          <cell r="P3374" t="str">
            <v>2025</v>
          </cell>
          <cell r="Q3374">
            <v>217974000</v>
          </cell>
          <cell r="R3374">
            <v>217974000</v>
          </cell>
        </row>
        <row r="3375">
          <cell r="A3375" t="str">
            <v>0213-01FU</v>
          </cell>
          <cell r="B3375" t="str">
            <v>DISTRITO CAPITAL</v>
          </cell>
          <cell r="C3375" t="str">
            <v>0213-01</v>
          </cell>
          <cell r="D3375" t="str">
            <v>INSTITUTO DISTRITAL DEL PATRIMONIO CULTURAL - IDPC</v>
          </cell>
          <cell r="E3375" t="str">
            <v>0002-009</v>
          </cell>
          <cell r="F3375" t="str">
            <v>EP-CULTURA, RECREACIÓN Y DEPORTE</v>
          </cell>
          <cell r="G3375" t="str">
            <v>1-100-F001</v>
          </cell>
          <cell r="H3375" t="str">
            <v>VA-RECURSOS DISTRITO</v>
          </cell>
          <cell r="I3375" t="str">
            <v>O21202020080585310</v>
          </cell>
          <cell r="J3375" t="str">
            <v>Servicios de desinfección y exterminación</v>
          </cell>
          <cell r="K3375" t="str">
            <v>000000000000000000213</v>
          </cell>
          <cell r="L3375" t="str">
            <v>0213 - Programa Funcionamiento - INSTITUTO DISTRITAL DEL PATRIMONIO CULTURAL</v>
          </cell>
          <cell r="M3375" t="str">
            <v>PM02130001FUNC</v>
          </cell>
          <cell r="N3375" t="str">
            <v>FU</v>
          </cell>
          <cell r="O3375" t="str">
            <v>FUNCIONAMIENTOINSTITUTO DISTRITAL DEL PATRIMONIO C</v>
          </cell>
          <cell r="P3375" t="str">
            <v>2025</v>
          </cell>
          <cell r="Q3375">
            <v>4129000</v>
          </cell>
          <cell r="R3375">
            <v>4129000</v>
          </cell>
        </row>
        <row r="3376">
          <cell r="A3376" t="str">
            <v>0213-01FU</v>
          </cell>
          <cell r="B3376" t="str">
            <v>DISTRITO CAPITAL</v>
          </cell>
          <cell r="C3376" t="str">
            <v>0213-01</v>
          </cell>
          <cell r="D3376" t="str">
            <v>INSTITUTO DISTRITAL DEL PATRIMONIO CULTURAL - IDPC</v>
          </cell>
          <cell r="E3376" t="str">
            <v>0002-009</v>
          </cell>
          <cell r="F3376" t="str">
            <v>EP-CULTURA, RECREACIÓN Y DEPORTE</v>
          </cell>
          <cell r="G3376" t="str">
            <v>1-100-F001</v>
          </cell>
          <cell r="H3376" t="str">
            <v>VA-RECURSOS DISTRITO</v>
          </cell>
          <cell r="I3376" t="str">
            <v>O21202020080585330</v>
          </cell>
          <cell r="J3376" t="str">
            <v>Servicios de limpieza general</v>
          </cell>
          <cell r="K3376" t="str">
            <v>000000000000000000213</v>
          </cell>
          <cell r="L3376" t="str">
            <v>0213 - Programa Funcionamiento - INSTITUTO DISTRITAL DEL PATRIMONIO CULTURAL</v>
          </cell>
          <cell r="M3376" t="str">
            <v>PM02130001FUNC</v>
          </cell>
          <cell r="N3376" t="str">
            <v>FU</v>
          </cell>
          <cell r="O3376" t="str">
            <v>FUNCIONAMIENTOINSTITUTO DISTRITAL DEL PATRIMONIO C</v>
          </cell>
          <cell r="P3376" t="str">
            <v>2025</v>
          </cell>
          <cell r="Q3376">
            <v>154243000</v>
          </cell>
          <cell r="R3376">
            <v>154243000</v>
          </cell>
        </row>
        <row r="3377">
          <cell r="A3377" t="str">
            <v>0213-01FU</v>
          </cell>
          <cell r="B3377" t="str">
            <v>DISTRITO CAPITAL</v>
          </cell>
          <cell r="C3377" t="str">
            <v>0213-01</v>
          </cell>
          <cell r="D3377" t="str">
            <v>INSTITUTO DISTRITAL DEL PATRIMONIO CULTURAL - IDPC</v>
          </cell>
          <cell r="E3377" t="str">
            <v>0002-009</v>
          </cell>
          <cell r="F3377" t="str">
            <v>EP-CULTURA, RECREACIÓN Y DEPORTE</v>
          </cell>
          <cell r="G3377" t="str">
            <v>1-100-F001</v>
          </cell>
          <cell r="H3377" t="str">
            <v>VA-RECURSOS DISTRITO</v>
          </cell>
          <cell r="I3377" t="str">
            <v>O21202020080585951</v>
          </cell>
          <cell r="J3377" t="str">
            <v>Servicios de copia y reproducción</v>
          </cell>
          <cell r="K3377" t="str">
            <v>000000000000000000213</v>
          </cell>
          <cell r="L3377" t="str">
            <v>0213 - Programa Funcionamiento - INSTITUTO DISTRITAL DEL PATRIMONIO CULTURAL</v>
          </cell>
          <cell r="M3377" t="str">
            <v>PM02130001FUNC</v>
          </cell>
          <cell r="N3377" t="str">
            <v>FU</v>
          </cell>
          <cell r="O3377" t="str">
            <v>FUNCIONAMIENTOINSTITUTO DISTRITAL DEL PATRIMONIO C</v>
          </cell>
          <cell r="P3377" t="str">
            <v>2025</v>
          </cell>
          <cell r="Q3377">
            <v>362000</v>
          </cell>
          <cell r="R3377">
            <v>362000</v>
          </cell>
        </row>
        <row r="3378">
          <cell r="A3378" t="str">
            <v>0213-01FU</v>
          </cell>
          <cell r="B3378" t="str">
            <v>DISTRITO CAPITAL</v>
          </cell>
          <cell r="C3378" t="str">
            <v>0213-01</v>
          </cell>
          <cell r="D3378" t="str">
            <v>INSTITUTO DISTRITAL DEL PATRIMONIO CULTURAL - IDPC</v>
          </cell>
          <cell r="E3378" t="str">
            <v>0002-009</v>
          </cell>
          <cell r="F3378" t="str">
            <v>EP-CULTURA, RECREACIÓN Y DEPORTE</v>
          </cell>
          <cell r="G3378" t="str">
            <v>1-100-F001</v>
          </cell>
          <cell r="H3378" t="str">
            <v>VA-RECURSOS DISTRITO</v>
          </cell>
          <cell r="I3378" t="str">
            <v>O21202020080686312</v>
          </cell>
          <cell r="J3378" t="str">
            <v>Servicios de distribución de electricidad (a comisión o por contrato)</v>
          </cell>
          <cell r="K3378" t="str">
            <v>000000000000000000213</v>
          </cell>
          <cell r="L3378" t="str">
            <v>0213 - Programa Funcionamiento - INSTITUTO DISTRITAL DEL PATRIMONIO CULTURAL</v>
          </cell>
          <cell r="M3378" t="str">
            <v>PM02130001FUNC</v>
          </cell>
          <cell r="N3378" t="str">
            <v>FU</v>
          </cell>
          <cell r="O3378" t="str">
            <v>FUNCIONAMIENTOINSTITUTO DISTRITAL DEL PATRIMONIO C</v>
          </cell>
          <cell r="P3378" t="str">
            <v>2025</v>
          </cell>
          <cell r="Q3378">
            <v>84000000</v>
          </cell>
          <cell r="R3378">
            <v>84000000</v>
          </cell>
        </row>
        <row r="3379">
          <cell r="A3379" t="str">
            <v>0213-01FU</v>
          </cell>
          <cell r="B3379" t="str">
            <v>DISTRITO CAPITAL</v>
          </cell>
          <cell r="C3379" t="str">
            <v>0213-01</v>
          </cell>
          <cell r="D3379" t="str">
            <v>INSTITUTO DISTRITAL DEL PATRIMONIO CULTURAL - IDPC</v>
          </cell>
          <cell r="E3379" t="str">
            <v>0002-009</v>
          </cell>
          <cell r="F3379" t="str">
            <v>EP-CULTURA, RECREACIÓN Y DEPORTE</v>
          </cell>
          <cell r="G3379" t="str">
            <v>1-100-F001</v>
          </cell>
          <cell r="H3379" t="str">
            <v>VA-RECURSOS DISTRITO</v>
          </cell>
          <cell r="I3379" t="str">
            <v>O21202020080686330</v>
          </cell>
          <cell r="J3379" t="str">
            <v>Servicios de distribución de agua por tubería (a comisión o por contrato)</v>
          </cell>
          <cell r="K3379" t="str">
            <v>000000000000000000213</v>
          </cell>
          <cell r="L3379" t="str">
            <v>0213 - Programa Funcionamiento - INSTITUTO DISTRITAL DEL PATRIMONIO CULTURAL</v>
          </cell>
          <cell r="M3379" t="str">
            <v>PM02130001FUNC</v>
          </cell>
          <cell r="N3379" t="str">
            <v>FU</v>
          </cell>
          <cell r="O3379" t="str">
            <v>FUNCIONAMIENTOINSTITUTO DISTRITAL DEL PATRIMONIO C</v>
          </cell>
          <cell r="P3379" t="str">
            <v>2025</v>
          </cell>
          <cell r="Q3379">
            <v>13800000</v>
          </cell>
          <cell r="R3379">
            <v>13800000</v>
          </cell>
        </row>
        <row r="3380">
          <cell r="A3380" t="str">
            <v>0213-01FU</v>
          </cell>
          <cell r="B3380" t="str">
            <v>DISTRITO CAPITAL</v>
          </cell>
          <cell r="C3380" t="str">
            <v>0213-01</v>
          </cell>
          <cell r="D3380" t="str">
            <v>INSTITUTO DISTRITAL DEL PATRIMONIO CULTURAL - IDPC</v>
          </cell>
          <cell r="E3380" t="str">
            <v>0002-009</v>
          </cell>
          <cell r="F3380" t="str">
            <v>EP-CULTURA, RECREACIÓN Y DEPORTE</v>
          </cell>
          <cell r="G3380" t="str">
            <v>1-100-F001</v>
          </cell>
          <cell r="H3380" t="str">
            <v>VA-RECURSOS DISTRITO</v>
          </cell>
          <cell r="I3380" t="str">
            <v>O21202020080787130</v>
          </cell>
          <cell r="J3380" t="str">
            <v>Servicios de mantenimiento y reparación de computadores y equipos periféricos</v>
          </cell>
          <cell r="K3380" t="str">
            <v>000000000000000000213</v>
          </cell>
          <cell r="L3380" t="str">
            <v>0213 - Programa Funcionamiento - INSTITUTO DISTRITAL DEL PATRIMONIO CULTURAL</v>
          </cell>
          <cell r="M3380" t="str">
            <v>PM02130001FUNC</v>
          </cell>
          <cell r="N3380" t="str">
            <v>FU</v>
          </cell>
          <cell r="O3380" t="str">
            <v>FUNCIONAMIENTOINSTITUTO DISTRITAL DEL PATRIMONIO C</v>
          </cell>
          <cell r="P3380" t="str">
            <v>2025</v>
          </cell>
          <cell r="Q3380">
            <v>11272000</v>
          </cell>
          <cell r="R3380">
            <v>11272000</v>
          </cell>
        </row>
        <row r="3381">
          <cell r="A3381" t="str">
            <v>0213-01FU</v>
          </cell>
          <cell r="B3381" t="str">
            <v>DISTRITO CAPITAL</v>
          </cell>
          <cell r="C3381" t="str">
            <v>0213-01</v>
          </cell>
          <cell r="D3381" t="str">
            <v>INSTITUTO DISTRITAL DEL PATRIMONIO CULTURAL - IDPC</v>
          </cell>
          <cell r="E3381" t="str">
            <v>0002-009</v>
          </cell>
          <cell r="F3381" t="str">
            <v>EP-CULTURA, RECREACIÓN Y DEPORTE</v>
          </cell>
          <cell r="G3381" t="str">
            <v>1-100-F001</v>
          </cell>
          <cell r="H3381" t="str">
            <v>VA-RECURSOS DISTRITO</v>
          </cell>
          <cell r="I3381" t="str">
            <v>O2120202008078714102</v>
          </cell>
          <cell r="J3381" t="str">
            <v>Servicio de mantenimiento y reparación de vehículos automóviles</v>
          </cell>
          <cell r="K3381" t="str">
            <v>000000000000000000213</v>
          </cell>
          <cell r="L3381" t="str">
            <v>0213 - Programa Funcionamiento - INSTITUTO DISTRITAL DEL PATRIMONIO CULTURAL</v>
          </cell>
          <cell r="M3381" t="str">
            <v>PM02130001FUNC</v>
          </cell>
          <cell r="N3381" t="str">
            <v>FU</v>
          </cell>
          <cell r="O3381" t="str">
            <v>FUNCIONAMIENTOINSTITUTO DISTRITAL DEL PATRIMONIO C</v>
          </cell>
          <cell r="P3381" t="str">
            <v>2025</v>
          </cell>
          <cell r="Q3381">
            <v>34500000</v>
          </cell>
          <cell r="R3381">
            <v>34500000</v>
          </cell>
        </row>
        <row r="3382">
          <cell r="A3382" t="str">
            <v>0213-01FU</v>
          </cell>
          <cell r="B3382" t="str">
            <v>DISTRITO CAPITAL</v>
          </cell>
          <cell r="C3382" t="str">
            <v>0213-01</v>
          </cell>
          <cell r="D3382" t="str">
            <v>INSTITUTO DISTRITAL DEL PATRIMONIO CULTURAL - IDPC</v>
          </cell>
          <cell r="E3382" t="str">
            <v>0002-009</v>
          </cell>
          <cell r="F3382" t="str">
            <v>EP-CULTURA, RECREACIÓN Y DEPORTE</v>
          </cell>
          <cell r="G3382" t="str">
            <v>1-100-F001</v>
          </cell>
          <cell r="H3382" t="str">
            <v>VA-RECURSOS DISTRITO</v>
          </cell>
          <cell r="I3382" t="str">
            <v>O2120202008078715399</v>
          </cell>
          <cell r="J3382" t="str">
            <v>Servicios de mantenimiento y reparación de equipos y aparatos de telecomunicaciones n.c.p.</v>
          </cell>
          <cell r="K3382" t="str">
            <v>000000000000000000213</v>
          </cell>
          <cell r="L3382" t="str">
            <v>0213 - Programa Funcionamiento - INSTITUTO DISTRITAL DEL PATRIMONIO CULTURAL</v>
          </cell>
          <cell r="M3382" t="str">
            <v>PM02130001FUNC</v>
          </cell>
          <cell r="N3382" t="str">
            <v>FU</v>
          </cell>
          <cell r="O3382" t="str">
            <v>FUNCIONAMIENTOINSTITUTO DISTRITAL DEL PATRIMONIO C</v>
          </cell>
          <cell r="P3382" t="str">
            <v>2025</v>
          </cell>
          <cell r="Q3382">
            <v>22545000</v>
          </cell>
          <cell r="R3382">
            <v>22545000</v>
          </cell>
        </row>
        <row r="3383">
          <cell r="A3383" t="str">
            <v>0213-01FU</v>
          </cell>
          <cell r="B3383" t="str">
            <v>DISTRITO CAPITAL</v>
          </cell>
          <cell r="C3383" t="str">
            <v>0213-01</v>
          </cell>
          <cell r="D3383" t="str">
            <v>INSTITUTO DISTRITAL DEL PATRIMONIO CULTURAL - IDPC</v>
          </cell>
          <cell r="E3383" t="str">
            <v>0002-009</v>
          </cell>
          <cell r="F3383" t="str">
            <v>EP-CULTURA, RECREACIÓN Y DEPORTE</v>
          </cell>
          <cell r="G3383" t="str">
            <v>1-100-F001</v>
          </cell>
          <cell r="H3383" t="str">
            <v>VA-RECURSOS DISTRITO</v>
          </cell>
          <cell r="I3383" t="str">
            <v>O2120202008078715602</v>
          </cell>
          <cell r="J3383" t="str">
            <v>Servicio de mantenimiento y reparación de equipos de fuerza hidráulica y de potencia neumática, bombas, compresores y válvulas</v>
          </cell>
          <cell r="K3383" t="str">
            <v>000000000000000000213</v>
          </cell>
          <cell r="L3383" t="str">
            <v>0213 - Programa Funcionamiento - INSTITUTO DISTRITAL DEL PATRIMONIO CULTURAL</v>
          </cell>
          <cell r="M3383" t="str">
            <v>PM02130001FUNC</v>
          </cell>
          <cell r="N3383" t="str">
            <v>FU</v>
          </cell>
          <cell r="O3383" t="str">
            <v>FUNCIONAMIENTOINSTITUTO DISTRITAL DEL PATRIMONIO C</v>
          </cell>
          <cell r="P3383" t="str">
            <v>2025</v>
          </cell>
          <cell r="Q3383">
            <v>12387000</v>
          </cell>
          <cell r="R3383">
            <v>12387000</v>
          </cell>
        </row>
        <row r="3384">
          <cell r="A3384" t="str">
            <v>0213-01FU</v>
          </cell>
          <cell r="B3384" t="str">
            <v>DISTRITO CAPITAL</v>
          </cell>
          <cell r="C3384" t="str">
            <v>0213-01</v>
          </cell>
          <cell r="D3384" t="str">
            <v>INSTITUTO DISTRITAL DEL PATRIMONIO CULTURAL - IDPC</v>
          </cell>
          <cell r="E3384" t="str">
            <v>0002-009</v>
          </cell>
          <cell r="F3384" t="str">
            <v>EP-CULTURA, RECREACIÓN Y DEPORTE</v>
          </cell>
          <cell r="G3384" t="str">
            <v>1-100-F001</v>
          </cell>
          <cell r="H3384" t="str">
            <v>VA-RECURSOS DISTRITO</v>
          </cell>
          <cell r="I3384" t="str">
            <v>O2120202008078715701</v>
          </cell>
          <cell r="J3384" t="str">
            <v>Servicio de mantenimiento y reparación de ascensores</v>
          </cell>
          <cell r="K3384" t="str">
            <v>000000000000000000213</v>
          </cell>
          <cell r="L3384" t="str">
            <v>0213 - Programa Funcionamiento - INSTITUTO DISTRITAL DEL PATRIMONIO CULTURAL</v>
          </cell>
          <cell r="M3384" t="str">
            <v>PM02130001FUNC</v>
          </cell>
          <cell r="N3384" t="str">
            <v>FU</v>
          </cell>
          <cell r="O3384" t="str">
            <v>FUNCIONAMIENTOINSTITUTO DISTRITAL DEL PATRIMONIO C</v>
          </cell>
          <cell r="P3384" t="str">
            <v>2025</v>
          </cell>
          <cell r="Q3384">
            <v>16123000</v>
          </cell>
          <cell r="R3384">
            <v>16123000</v>
          </cell>
        </row>
        <row r="3385">
          <cell r="A3385" t="str">
            <v>0213-01FU</v>
          </cell>
          <cell r="B3385" t="str">
            <v>DISTRITO CAPITAL</v>
          </cell>
          <cell r="C3385" t="str">
            <v>0213-01</v>
          </cell>
          <cell r="D3385" t="str">
            <v>INSTITUTO DISTRITAL DEL PATRIMONIO CULTURAL - IDPC</v>
          </cell>
          <cell r="E3385" t="str">
            <v>0002-009</v>
          </cell>
          <cell r="F3385" t="str">
            <v>EP-CULTURA, RECREACIÓN Y DEPORTE</v>
          </cell>
          <cell r="G3385" t="str">
            <v>1-100-F001</v>
          </cell>
          <cell r="H3385" t="str">
            <v>VA-RECURSOS DISTRITO</v>
          </cell>
          <cell r="I3385" t="str">
            <v>O2120202008078724001</v>
          </cell>
          <cell r="J3385" t="str">
            <v>Restauración y reparación de muebles</v>
          </cell>
          <cell r="K3385" t="str">
            <v>000000000000000000213</v>
          </cell>
          <cell r="L3385" t="str">
            <v>0213 - Programa Funcionamiento - INSTITUTO DISTRITAL DEL PATRIMONIO CULTURAL</v>
          </cell>
          <cell r="M3385" t="str">
            <v>PM02130001FUNC</v>
          </cell>
          <cell r="N3385" t="str">
            <v>FU</v>
          </cell>
          <cell r="O3385" t="str">
            <v>FUNCIONAMIENTOINSTITUTO DISTRITAL DEL PATRIMONIO C</v>
          </cell>
          <cell r="P3385" t="str">
            <v>2025</v>
          </cell>
          <cell r="Q3385">
            <v>1206000</v>
          </cell>
          <cell r="R3385">
            <v>1206000</v>
          </cell>
        </row>
        <row r="3386">
          <cell r="A3386" t="str">
            <v>0213-01FU</v>
          </cell>
          <cell r="B3386" t="str">
            <v>DISTRITO CAPITAL</v>
          </cell>
          <cell r="C3386" t="str">
            <v>0213-01</v>
          </cell>
          <cell r="D3386" t="str">
            <v>INSTITUTO DISTRITAL DEL PATRIMONIO CULTURAL - IDPC</v>
          </cell>
          <cell r="E3386" t="str">
            <v>0002-009</v>
          </cell>
          <cell r="F3386" t="str">
            <v>EP-CULTURA, RECREACIÓN Y DEPORTE</v>
          </cell>
          <cell r="G3386" t="str">
            <v>1-100-F001</v>
          </cell>
          <cell r="H3386" t="str">
            <v>VA-RECURSOS DISTRITO</v>
          </cell>
          <cell r="I3386" t="str">
            <v>O2120202008078731099</v>
          </cell>
          <cell r="J3386" t="str">
            <v>Servicio de instalación de otros productos metálicos elaborados n.c.p.</v>
          </cell>
          <cell r="K3386" t="str">
            <v>000000000000000000213</v>
          </cell>
          <cell r="L3386" t="str">
            <v>0213 - Programa Funcionamiento - INSTITUTO DISTRITAL DEL PATRIMONIO CULTURAL</v>
          </cell>
          <cell r="M3386" t="str">
            <v>PM02130001FUNC</v>
          </cell>
          <cell r="N3386" t="str">
            <v>FU</v>
          </cell>
          <cell r="O3386" t="str">
            <v>FUNCIONAMIENTOINSTITUTO DISTRITAL DEL PATRIMONIO C</v>
          </cell>
          <cell r="P3386" t="str">
            <v>2025</v>
          </cell>
          <cell r="Q3386">
            <v>1206000</v>
          </cell>
          <cell r="R3386">
            <v>1206000</v>
          </cell>
        </row>
        <row r="3387">
          <cell r="A3387" t="str">
            <v>0213-01FU</v>
          </cell>
          <cell r="B3387" t="str">
            <v>DISTRITO CAPITAL</v>
          </cell>
          <cell r="C3387" t="str">
            <v>0213-01</v>
          </cell>
          <cell r="D3387" t="str">
            <v>INSTITUTO DISTRITAL DEL PATRIMONIO CULTURAL - IDPC</v>
          </cell>
          <cell r="E3387" t="str">
            <v>0002-009</v>
          </cell>
          <cell r="F3387" t="str">
            <v>EP-CULTURA, RECREACIÓN Y DEPORTE</v>
          </cell>
          <cell r="G3387" t="str">
            <v>1-100-F001</v>
          </cell>
          <cell r="H3387" t="str">
            <v>VA-RECURSOS DISTRITO</v>
          </cell>
          <cell r="I3387" t="str">
            <v>O21202020080787390</v>
          </cell>
          <cell r="J3387" t="str">
            <v>Servicios de instalación de otros bienes n.c.p.</v>
          </cell>
          <cell r="K3387" t="str">
            <v>000000000000000000213</v>
          </cell>
          <cell r="L3387" t="str">
            <v>0213 - Programa Funcionamiento - INSTITUTO DISTRITAL DEL PATRIMONIO CULTURAL</v>
          </cell>
          <cell r="M3387" t="str">
            <v>PM02130001FUNC</v>
          </cell>
          <cell r="N3387" t="str">
            <v>FU</v>
          </cell>
          <cell r="O3387" t="str">
            <v>FUNCIONAMIENTOINSTITUTO DISTRITAL DEL PATRIMONIO C</v>
          </cell>
          <cell r="P3387" t="str">
            <v>2025</v>
          </cell>
          <cell r="Q3387">
            <v>1809000</v>
          </cell>
          <cell r="R3387">
            <v>1809000</v>
          </cell>
        </row>
        <row r="3388">
          <cell r="A3388" t="str">
            <v>0213-01FU</v>
          </cell>
          <cell r="B3388" t="str">
            <v>DISTRITO CAPITAL</v>
          </cell>
          <cell r="C3388" t="str">
            <v>0213-01</v>
          </cell>
          <cell r="D3388" t="str">
            <v>INSTITUTO DISTRITAL DEL PATRIMONIO CULTURAL - IDPC</v>
          </cell>
          <cell r="E3388" t="str">
            <v>0002-009</v>
          </cell>
          <cell r="F3388" t="str">
            <v>EP-CULTURA, RECREACIÓN Y DEPORTE</v>
          </cell>
          <cell r="G3388" t="str">
            <v>1-100-F001</v>
          </cell>
          <cell r="H3388" t="str">
            <v>VA-RECURSOS DISTRITO</v>
          </cell>
          <cell r="I3388" t="str">
            <v>O2120202008098912197</v>
          </cell>
          <cell r="J3388" t="str">
            <v>Servicios de impresión litográfica n.c.p.</v>
          </cell>
          <cell r="K3388" t="str">
            <v>000000000000000000213</v>
          </cell>
          <cell r="L3388" t="str">
            <v>0213 - Programa Funcionamiento - INSTITUTO DISTRITAL DEL PATRIMONIO CULTURAL</v>
          </cell>
          <cell r="M3388" t="str">
            <v>PM02130001FUNC</v>
          </cell>
          <cell r="N3388" t="str">
            <v>FU</v>
          </cell>
          <cell r="O3388" t="str">
            <v>FUNCIONAMIENTOINSTITUTO DISTRITAL DEL PATRIMONIO C</v>
          </cell>
          <cell r="P3388" t="str">
            <v>2025</v>
          </cell>
          <cell r="Q3388">
            <v>60000</v>
          </cell>
          <cell r="R3388">
            <v>60000</v>
          </cell>
        </row>
        <row r="3389">
          <cell r="A3389" t="str">
            <v>0213-01FU</v>
          </cell>
          <cell r="B3389" t="str">
            <v>DISTRITO CAPITAL</v>
          </cell>
          <cell r="C3389" t="str">
            <v>0213-01</v>
          </cell>
          <cell r="D3389" t="str">
            <v>INSTITUTO DISTRITAL DEL PATRIMONIO CULTURAL - IDPC</v>
          </cell>
          <cell r="E3389" t="str">
            <v>0002-009</v>
          </cell>
          <cell r="F3389" t="str">
            <v>EP-CULTURA, RECREACIÓN Y DEPORTE</v>
          </cell>
          <cell r="G3389" t="str">
            <v>1-100-F001</v>
          </cell>
          <cell r="H3389" t="str">
            <v>VA-RECURSOS DISTRITO</v>
          </cell>
          <cell r="I3389" t="str">
            <v>O21202020090191191</v>
          </cell>
          <cell r="J3389" t="str">
            <v>Servicios administrativos relacionados con los trabajadores estatales</v>
          </cell>
          <cell r="K3389" t="str">
            <v>000000000000000000213</v>
          </cell>
          <cell r="L3389" t="str">
            <v>0213 - Programa Funcionamiento - INSTITUTO DISTRITAL DEL PATRIMONIO CULTURAL</v>
          </cell>
          <cell r="M3389" t="str">
            <v>PM02130001FUNC</v>
          </cell>
          <cell r="N3389" t="str">
            <v>FU</v>
          </cell>
          <cell r="O3389" t="str">
            <v>FUNCIONAMIENTOINSTITUTO DISTRITAL DEL PATRIMONIO C</v>
          </cell>
          <cell r="P3389" t="str">
            <v>2025</v>
          </cell>
          <cell r="Q3389">
            <v>58169000</v>
          </cell>
          <cell r="R3389">
            <v>58169000</v>
          </cell>
        </row>
        <row r="3390">
          <cell r="A3390" t="str">
            <v>0213-01FU</v>
          </cell>
          <cell r="B3390" t="str">
            <v>DISTRITO CAPITAL</v>
          </cell>
          <cell r="C3390" t="str">
            <v>0213-01</v>
          </cell>
          <cell r="D3390" t="str">
            <v>INSTITUTO DISTRITAL DEL PATRIMONIO CULTURAL - IDPC</v>
          </cell>
          <cell r="E3390" t="str">
            <v>0002-009</v>
          </cell>
          <cell r="F3390" t="str">
            <v>EP-CULTURA, RECREACIÓN Y DEPORTE</v>
          </cell>
          <cell r="G3390" t="str">
            <v>1-100-F001</v>
          </cell>
          <cell r="H3390" t="str">
            <v>VA-RECURSOS DISTRITO</v>
          </cell>
          <cell r="I3390" t="str">
            <v>O21202020090292919</v>
          </cell>
          <cell r="J3390" t="str">
            <v>Otros tipos de servicios educativos y de formación, n.c.p.</v>
          </cell>
          <cell r="K3390" t="str">
            <v>000000000000000000213</v>
          </cell>
          <cell r="L3390" t="str">
            <v>0213 - Programa Funcionamiento - INSTITUTO DISTRITAL DEL PATRIMONIO CULTURAL</v>
          </cell>
          <cell r="M3390" t="str">
            <v>PM02130001FUNC</v>
          </cell>
          <cell r="N3390" t="str">
            <v>FU</v>
          </cell>
          <cell r="O3390" t="str">
            <v>FUNCIONAMIENTOINSTITUTO DISTRITAL DEL PATRIMONIO C</v>
          </cell>
          <cell r="P3390" t="str">
            <v>2025</v>
          </cell>
          <cell r="Q3390">
            <v>12750000</v>
          </cell>
          <cell r="R3390">
            <v>12750000</v>
          </cell>
        </row>
        <row r="3391">
          <cell r="A3391" t="str">
            <v>0213-01FU</v>
          </cell>
          <cell r="B3391" t="str">
            <v>DISTRITO CAPITAL</v>
          </cell>
          <cell r="C3391" t="str">
            <v>0213-01</v>
          </cell>
          <cell r="D3391" t="str">
            <v>INSTITUTO DISTRITAL DEL PATRIMONIO CULTURAL - IDPC</v>
          </cell>
          <cell r="E3391" t="str">
            <v>0002-009</v>
          </cell>
          <cell r="F3391" t="str">
            <v>EP-CULTURA, RECREACIÓN Y DEPORTE</v>
          </cell>
          <cell r="G3391" t="str">
            <v>1-100-F001</v>
          </cell>
          <cell r="H3391" t="str">
            <v>VA-RECURSOS DISTRITO</v>
          </cell>
          <cell r="I3391" t="str">
            <v>O21202020090393199</v>
          </cell>
          <cell r="J3391" t="str">
            <v>Otros servicios sanitarios n.c.p.</v>
          </cell>
          <cell r="K3391" t="str">
            <v>000000000000000000213</v>
          </cell>
          <cell r="L3391" t="str">
            <v>0213 - Programa Funcionamiento - INSTITUTO DISTRITAL DEL PATRIMONIO CULTURAL</v>
          </cell>
          <cell r="M3391" t="str">
            <v>PM02130001FUNC</v>
          </cell>
          <cell r="N3391" t="str">
            <v>FU</v>
          </cell>
          <cell r="O3391" t="str">
            <v>FUNCIONAMIENTOINSTITUTO DISTRITAL DEL PATRIMONIO C</v>
          </cell>
          <cell r="P3391" t="str">
            <v>2025</v>
          </cell>
          <cell r="Q3391">
            <v>17350000</v>
          </cell>
          <cell r="R3391">
            <v>17350000</v>
          </cell>
        </row>
        <row r="3392">
          <cell r="A3392" t="str">
            <v>0213-01FU</v>
          </cell>
          <cell r="B3392" t="str">
            <v>DISTRITO CAPITAL</v>
          </cell>
          <cell r="C3392" t="str">
            <v>0213-01</v>
          </cell>
          <cell r="D3392" t="str">
            <v>INSTITUTO DISTRITAL DEL PATRIMONIO CULTURAL - IDPC</v>
          </cell>
          <cell r="E3392" t="str">
            <v>0002-009</v>
          </cell>
          <cell r="F3392" t="str">
            <v>EP-CULTURA, RECREACIÓN Y DEPORTE</v>
          </cell>
          <cell r="G3392" t="str">
            <v>1-100-F001</v>
          </cell>
          <cell r="H3392" t="str">
            <v>VA-RECURSOS DISTRITO</v>
          </cell>
          <cell r="I3392" t="str">
            <v>O21202020090494239</v>
          </cell>
          <cell r="J3392" t="str">
            <v>Servicios generales de recolección de otros desechos</v>
          </cell>
          <cell r="K3392" t="str">
            <v>000000000000000000213</v>
          </cell>
          <cell r="L3392" t="str">
            <v>0213 - Programa Funcionamiento - INSTITUTO DISTRITAL DEL PATRIMONIO CULTURAL</v>
          </cell>
          <cell r="M3392" t="str">
            <v>PM02130001FUNC</v>
          </cell>
          <cell r="N3392" t="str">
            <v>FU</v>
          </cell>
          <cell r="O3392" t="str">
            <v>FUNCIONAMIENTOINSTITUTO DISTRITAL DEL PATRIMONIO C</v>
          </cell>
          <cell r="P3392" t="str">
            <v>2025</v>
          </cell>
          <cell r="Q3392">
            <v>9502000</v>
          </cell>
          <cell r="R3392">
            <v>9502000</v>
          </cell>
        </row>
        <row r="3393">
          <cell r="A3393" t="str">
            <v>0213-01FU</v>
          </cell>
          <cell r="B3393" t="str">
            <v>DISTRITO CAPITAL</v>
          </cell>
          <cell r="C3393" t="str">
            <v>0213-01</v>
          </cell>
          <cell r="D3393" t="str">
            <v>INSTITUTO DISTRITAL DEL PATRIMONIO CULTURAL - IDPC</v>
          </cell>
          <cell r="E3393" t="str">
            <v>0002-009</v>
          </cell>
          <cell r="F3393" t="str">
            <v>EP-CULTURA, RECREACIÓN Y DEPORTE</v>
          </cell>
          <cell r="G3393" t="str">
            <v>1-100-F001</v>
          </cell>
          <cell r="H3393" t="str">
            <v>VA-RECURSOS DISTRITO</v>
          </cell>
          <cell r="I3393" t="str">
            <v>O21202020090696990</v>
          </cell>
          <cell r="J3393" t="str">
            <v>Otros servicios de diversión y entretenimiento n.c.p.</v>
          </cell>
          <cell r="K3393" t="str">
            <v>000000000000000000213</v>
          </cell>
          <cell r="L3393" t="str">
            <v>0213 - Programa Funcionamiento - INSTITUTO DISTRITAL DEL PATRIMONIO CULTURAL</v>
          </cell>
          <cell r="M3393" t="str">
            <v>PM02130001FUNC</v>
          </cell>
          <cell r="N3393" t="str">
            <v>FU</v>
          </cell>
          <cell r="O3393" t="str">
            <v>FUNCIONAMIENTOINSTITUTO DISTRITAL DEL PATRIMONIO C</v>
          </cell>
          <cell r="P3393" t="str">
            <v>2025</v>
          </cell>
          <cell r="Q3393">
            <v>42500000</v>
          </cell>
          <cell r="R3393">
            <v>42500000</v>
          </cell>
        </row>
        <row r="3394">
          <cell r="A3394" t="str">
            <v>0213-01FU</v>
          </cell>
          <cell r="B3394" t="str">
            <v>DISTRITO CAPITAL</v>
          </cell>
          <cell r="C3394" t="str">
            <v>0213-01</v>
          </cell>
          <cell r="D3394" t="str">
            <v>INSTITUTO DISTRITAL DEL PATRIMONIO CULTURAL - IDPC</v>
          </cell>
          <cell r="E3394" t="str">
            <v>0002-009</v>
          </cell>
          <cell r="F3394" t="str">
            <v>EP-CULTURA, RECREACIÓN Y DEPORTE</v>
          </cell>
          <cell r="G3394" t="str">
            <v>1-100-F001</v>
          </cell>
          <cell r="H3394" t="str">
            <v>VA-RECURSOS DISTRITO</v>
          </cell>
          <cell r="I3394" t="str">
            <v>O2180151</v>
          </cell>
          <cell r="J3394" t="str">
            <v>Impuesto sobre vehículos automotores</v>
          </cell>
          <cell r="K3394" t="str">
            <v>000000000000000000213</v>
          </cell>
          <cell r="L3394" t="str">
            <v>0213 - Programa Funcionamiento - INSTITUTO DISTRITAL DEL PATRIMONIO CULTURAL</v>
          </cell>
          <cell r="M3394" t="str">
            <v>PM02130001FUNC</v>
          </cell>
          <cell r="N3394" t="str">
            <v>FU</v>
          </cell>
          <cell r="O3394" t="str">
            <v>FUNCIONAMIENTOINSTITUTO DISTRITAL DEL PATRIMONIO C</v>
          </cell>
          <cell r="P3394" t="str">
            <v>2025</v>
          </cell>
          <cell r="Q3394">
            <v>309000</v>
          </cell>
          <cell r="R3394">
            <v>309000</v>
          </cell>
        </row>
        <row r="3395">
          <cell r="A3395" t="str">
            <v>0213-0101</v>
          </cell>
          <cell r="B3395" t="str">
            <v>DISTRITO CAPITAL</v>
          </cell>
          <cell r="C3395" t="str">
            <v>0213-01</v>
          </cell>
          <cell r="D3395" t="str">
            <v>INSTITUTO DISTRITAL DEL PATRIMONIO CULTURAL - IDPC</v>
          </cell>
          <cell r="E3395" t="str">
            <v>0002-009</v>
          </cell>
          <cell r="F3395" t="str">
            <v>EP-CULTURA, RECREACIÓN Y DEPORTE</v>
          </cell>
          <cell r="G3395" t="str">
            <v>1-100-F001</v>
          </cell>
          <cell r="H3395" t="str">
            <v>VA-RECURSOS DISTRITO</v>
          </cell>
          <cell r="I3395" t="str">
            <v>O232020200992911</v>
          </cell>
          <cell r="J3395" t="str">
            <v>Servicios de educación artística y cultural</v>
          </cell>
          <cell r="K3395" t="str">
            <v>O23011733012024020601064</v>
          </cell>
          <cell r="L3395" t="str">
            <v>Desarrollo de procesos pedagógicos en pa - Servicio de asistencia técnica en educación artística y cultural</v>
          </cell>
          <cell r="M3395" t="str">
            <v>PM/0213/0101/33010640206</v>
          </cell>
          <cell r="N3395" t="str">
            <v>01</v>
          </cell>
          <cell r="O3395" t="str">
            <v>Servicios de formación en patrimonio cultural con</v>
          </cell>
          <cell r="P3395" t="str">
            <v>2025</v>
          </cell>
          <cell r="Q3395">
            <v>24344876000</v>
          </cell>
          <cell r="R3395">
            <v>24344876000</v>
          </cell>
        </row>
        <row r="3396">
          <cell r="A3396" t="str">
            <v>0213-0103</v>
          </cell>
          <cell r="B3396" t="str">
            <v>DISTRITO CAPITAL</v>
          </cell>
          <cell r="C3396" t="str">
            <v>0213-01</v>
          </cell>
          <cell r="D3396" t="str">
            <v>INSTITUTO DISTRITAL DEL PATRIMONIO CULTURAL - IDPC</v>
          </cell>
          <cell r="E3396" t="str">
            <v>0002-009</v>
          </cell>
          <cell r="F3396" t="str">
            <v>EP-CULTURA, RECREACIÓN Y DEPORTE</v>
          </cell>
          <cell r="G3396" t="str">
            <v>1-100-I026</v>
          </cell>
          <cell r="H3396" t="str">
            <v>VA-Impuesto al consumo de telefonía móvil</v>
          </cell>
          <cell r="I3396" t="str">
            <v>O232020200881301</v>
          </cell>
          <cell r="J3396" t="str">
            <v>Servicios interdisciplinarios de investigación básica</v>
          </cell>
          <cell r="K3396" t="str">
            <v>O23011733022024013603042</v>
          </cell>
          <cell r="L3396" t="str">
            <v>Desarrollo de acciones para la gestión d - Servicio de asistencia técnica en el manejo y gestión del patrimonio arqueológico, antropológico e histórico.</v>
          </cell>
          <cell r="M3396" t="str">
            <v>PM/0213/0103/33020420136</v>
          </cell>
          <cell r="N3396" t="str">
            <v>03</v>
          </cell>
          <cell r="O3396" t="str">
            <v>Servicio de activación de los patrimonios integrad</v>
          </cell>
          <cell r="P3396" t="str">
            <v>2025</v>
          </cell>
          <cell r="Q3396">
            <v>424209000</v>
          </cell>
          <cell r="R3396">
            <v>424209000</v>
          </cell>
        </row>
        <row r="3397">
          <cell r="A3397" t="str">
            <v>0213-0102</v>
          </cell>
          <cell r="B3397" t="str">
            <v>DISTRITO CAPITAL</v>
          </cell>
          <cell r="C3397" t="str">
            <v>0213-01</v>
          </cell>
          <cell r="D3397" t="str">
            <v>INSTITUTO DISTRITAL DEL PATRIMONIO CULTURAL - IDPC</v>
          </cell>
          <cell r="E3397" t="str">
            <v>0002-009</v>
          </cell>
          <cell r="F3397" t="str">
            <v>EP-CULTURA, RECREACIÓN Y DEPORTE</v>
          </cell>
          <cell r="G3397" t="str">
            <v>1-200-I021</v>
          </cell>
          <cell r="H3397" t="str">
            <v>RB-Plusvalía</v>
          </cell>
          <cell r="I3397" t="str">
            <v>O232020200996412</v>
          </cell>
          <cell r="J3397" t="str">
            <v>Servicios de preservación de lugares y edificios históricos</v>
          </cell>
          <cell r="K3397" t="str">
            <v>O23011733022024024402054</v>
          </cell>
          <cell r="L3397" t="str">
            <v>Desarrollo de acciones de intervención p - Servicio de asistencia técnica en asuntos patrimoniales nacionales e internacionales</v>
          </cell>
          <cell r="M3397" t="str">
            <v>PM/0213/0102/33020540244</v>
          </cell>
          <cell r="N3397" t="str">
            <v>02</v>
          </cell>
          <cell r="O3397" t="str">
            <v>Servicios de intervención y recuperación del patri</v>
          </cell>
          <cell r="P3397" t="str">
            <v>2025</v>
          </cell>
          <cell r="Q3397">
            <v>2321000</v>
          </cell>
          <cell r="R3397">
            <v>2321000</v>
          </cell>
        </row>
        <row r="3398">
          <cell r="A3398" t="str">
            <v>0213-0101</v>
          </cell>
          <cell r="B3398" t="str">
            <v>DISTRITO CAPITAL</v>
          </cell>
          <cell r="C3398" t="str">
            <v>0213-01</v>
          </cell>
          <cell r="D3398" t="str">
            <v>INSTITUTO DISTRITAL DEL PATRIMONIO CULTURAL - IDPC</v>
          </cell>
          <cell r="E3398" t="str">
            <v>0002-009</v>
          </cell>
          <cell r="F3398" t="str">
            <v>EP-CULTURA, RECREACIÓN Y DEPORTE</v>
          </cell>
          <cell r="G3398" t="str">
            <v>1-200-I072</v>
          </cell>
          <cell r="H3398" t="str">
            <v>RB-OBLIGACIONES URBANÍSTICAS</v>
          </cell>
          <cell r="I3398" t="str">
            <v>O232020200992911</v>
          </cell>
          <cell r="J3398" t="str">
            <v>Servicios de educación artística y cultural</v>
          </cell>
          <cell r="K3398" t="str">
            <v>O23011733012024020601051</v>
          </cell>
          <cell r="L3398" t="str">
            <v>Desarrollo de procesos pedagógicos en pa - Servicio de educación informal al sector artístico y cultural</v>
          </cell>
          <cell r="M3398" t="str">
            <v>PM/0213/0101/33010510206</v>
          </cell>
          <cell r="N3398" t="str">
            <v>01</v>
          </cell>
          <cell r="O3398" t="str">
            <v>Servicios de formación en patrimonio cultural con</v>
          </cell>
          <cell r="P3398" t="str">
            <v>2025</v>
          </cell>
          <cell r="Q3398">
            <v>85443000</v>
          </cell>
          <cell r="R3398">
            <v>85443000</v>
          </cell>
        </row>
        <row r="3399">
          <cell r="A3399" t="str">
            <v>0213-0110</v>
          </cell>
          <cell r="B3399" t="str">
            <v>DISTRITO CAPITAL</v>
          </cell>
          <cell r="C3399" t="str">
            <v>0213-01</v>
          </cell>
          <cell r="D3399" t="str">
            <v>INSTITUTO DISTRITAL DEL PATRIMONIO CULTURAL - IDPC</v>
          </cell>
          <cell r="E3399" t="str">
            <v>0002-009</v>
          </cell>
          <cell r="F3399" t="str">
            <v>EP-CULTURA, RECREACIÓN Y DEPORTE</v>
          </cell>
          <cell r="G3399" t="str">
            <v>3-100-F002</v>
          </cell>
          <cell r="H3399" t="str">
            <v>VA-Administrados de libre destinación</v>
          </cell>
          <cell r="I3399" t="str">
            <v>O232020200885250</v>
          </cell>
          <cell r="J3399" t="str">
            <v>Servicios de protección (guardas de seguridad)</v>
          </cell>
          <cell r="K3399" t="str">
            <v>O23011745992024018610011</v>
          </cell>
          <cell r="L3399" t="str">
            <v>Fortalecimiento de la eficiencia adminis - Sedes adecuadas</v>
          </cell>
          <cell r="M3399" t="str">
            <v>PM/0213/0110/45990110186</v>
          </cell>
          <cell r="N3399" t="str">
            <v>10</v>
          </cell>
          <cell r="O3399" t="str">
            <v>Sedes adecuadas y/o mantenidas</v>
          </cell>
          <cell r="P3399" t="str">
            <v>2025</v>
          </cell>
          <cell r="Q3399">
            <v>135578000</v>
          </cell>
          <cell r="R3399">
            <v>135578000</v>
          </cell>
        </row>
        <row r="3400">
          <cell r="A3400" t="str">
            <v>0213-0106</v>
          </cell>
          <cell r="B3400" t="str">
            <v>DISTRITO CAPITAL</v>
          </cell>
          <cell r="C3400" t="str">
            <v>0213-01</v>
          </cell>
          <cell r="D3400" t="str">
            <v>INSTITUTO DISTRITAL DEL PATRIMONIO CULTURAL - IDPC</v>
          </cell>
          <cell r="E3400" t="str">
            <v>0002-009</v>
          </cell>
          <cell r="F3400" t="str">
            <v>EP-CULTURA, RECREACIÓN Y DEPORTE</v>
          </cell>
          <cell r="G3400" t="str">
            <v>3-100-I017</v>
          </cell>
          <cell r="H3400" t="str">
            <v>VA-CONVENIOS</v>
          </cell>
          <cell r="I3400" t="str">
            <v>O232020200881301</v>
          </cell>
          <cell r="J3400" t="str">
            <v>Servicios interdisciplinarios de investigación básica</v>
          </cell>
          <cell r="K3400" t="str">
            <v>O23011733012024022806053</v>
          </cell>
          <cell r="L3400" t="str">
            <v>Consolidación de estrategias y mecanismo - Servicio de promoción de actividades culturales</v>
          </cell>
          <cell r="M3400" t="str">
            <v>PM/0213/0106/33010530228</v>
          </cell>
          <cell r="N3400" t="str">
            <v>06</v>
          </cell>
          <cell r="O3400" t="str">
            <v>Servicio de divulgación del patrimonio cultural co</v>
          </cell>
          <cell r="P3400" t="str">
            <v>2025</v>
          </cell>
          <cell r="Q3400">
            <v>3211812000</v>
          </cell>
          <cell r="R3400">
            <v>3211812000</v>
          </cell>
        </row>
        <row r="3401">
          <cell r="A3401" t="str">
            <v>0213-0106</v>
          </cell>
          <cell r="B3401" t="str">
            <v>DISTRITO CAPITAL</v>
          </cell>
          <cell r="C3401" t="str">
            <v>0213-01</v>
          </cell>
          <cell r="D3401" t="str">
            <v>INSTITUTO DISTRITAL DEL PATRIMONIO CULTURAL - IDPC</v>
          </cell>
          <cell r="E3401" t="str">
            <v>0002-009</v>
          </cell>
          <cell r="F3401" t="str">
            <v>EP-CULTURA, RECREACIÓN Y DEPORTE</v>
          </cell>
          <cell r="G3401" t="str">
            <v>3-200-F002</v>
          </cell>
          <cell r="H3401" t="str">
            <v>RB-Administrados de libre destinación</v>
          </cell>
          <cell r="I3401" t="str">
            <v>O232020200881301</v>
          </cell>
          <cell r="J3401" t="str">
            <v>Servicios interdisciplinarios de investigación básica</v>
          </cell>
          <cell r="K3401" t="str">
            <v>O23011733012024022806053</v>
          </cell>
          <cell r="L3401" t="str">
            <v>Consolidación de estrategias y mecanismo - Servicio de promoción de actividades culturales</v>
          </cell>
          <cell r="M3401" t="str">
            <v>PM/0213/0106/33010530228</v>
          </cell>
          <cell r="N3401" t="str">
            <v>06</v>
          </cell>
          <cell r="O3401" t="str">
            <v>Servicio de divulgación del patrimonio cultural co</v>
          </cell>
          <cell r="P3401" t="str">
            <v>2025</v>
          </cell>
          <cell r="Q3401">
            <v>174248000</v>
          </cell>
          <cell r="R3401">
            <v>174248000</v>
          </cell>
        </row>
        <row r="3402">
          <cell r="A3402" t="str">
            <v>0214-01FU</v>
          </cell>
          <cell r="B3402" t="str">
            <v>DISTRITO CAPITAL</v>
          </cell>
          <cell r="C3402" t="str">
            <v>0214-01</v>
          </cell>
          <cell r="D3402" t="str">
            <v>INSTITUTO DISTRITAL PARA LA PROTECCIÓN DE LA NIÑEZ Y LA JUVENTUD - IDIPRON</v>
          </cell>
          <cell r="E3402" t="str">
            <v>0002-008</v>
          </cell>
          <cell r="F3402" t="str">
            <v>EP-INTEGRACION SOCIAL</v>
          </cell>
          <cell r="G3402" t="str">
            <v>1-100-F001</v>
          </cell>
          <cell r="H3402" t="str">
            <v>VA-RECURSOS DISTRITO</v>
          </cell>
          <cell r="I3402" t="str">
            <v>O211010100101</v>
          </cell>
          <cell r="J3402" t="str">
            <v>Sueldo básico</v>
          </cell>
          <cell r="K3402" t="str">
            <v>000000000000000000214</v>
          </cell>
          <cell r="L3402" t="str">
            <v>0214 - Programa Funcionamiento - INSTITUTO DISTRITAL PARA LA PROTECIÓN DE LA NIÑEZ Y LA JUVENTUD</v>
          </cell>
          <cell r="M3402" t="str">
            <v>PM02140001FUNC</v>
          </cell>
          <cell r="N3402" t="str">
            <v>FU</v>
          </cell>
          <cell r="O3402" t="str">
            <v>FUNCIONAMIENTO INSTITUTO DISTRITAL PARA LA PROTECI</v>
          </cell>
          <cell r="P3402" t="str">
            <v>2025</v>
          </cell>
          <cell r="Q3402">
            <v>12690551000</v>
          </cell>
          <cell r="R3402">
            <v>12690551000</v>
          </cell>
        </row>
        <row r="3403">
          <cell r="A3403" t="str">
            <v>0214-01FU</v>
          </cell>
          <cell r="B3403" t="str">
            <v>DISTRITO CAPITAL</v>
          </cell>
          <cell r="C3403" t="str">
            <v>0214-01</v>
          </cell>
          <cell r="D3403" t="str">
            <v>INSTITUTO DISTRITAL PARA LA PROTECCIÓN DE LA NIÑEZ Y LA JUVENTUD - IDIPRON</v>
          </cell>
          <cell r="E3403" t="str">
            <v>0002-008</v>
          </cell>
          <cell r="F3403" t="str">
            <v>EP-INTEGRACION SOCIAL</v>
          </cell>
          <cell r="G3403" t="str">
            <v>1-100-F001</v>
          </cell>
          <cell r="H3403" t="str">
            <v>VA-RECURSOS DISTRITO</v>
          </cell>
          <cell r="I3403" t="str">
            <v>O211010100102</v>
          </cell>
          <cell r="J3403" t="str">
            <v>Horas extras, dominicales, festivos y recargos</v>
          </cell>
          <cell r="K3403" t="str">
            <v>000000000000000000214</v>
          </cell>
          <cell r="L3403" t="str">
            <v>0214 - Programa Funcionamiento - INSTITUTO DISTRITAL PARA LA PROTECIÓN DE LA NIÑEZ Y LA JUVENTUD</v>
          </cell>
          <cell r="M3403" t="str">
            <v>PM02140001FUNC</v>
          </cell>
          <cell r="N3403" t="str">
            <v>FU</v>
          </cell>
          <cell r="O3403" t="str">
            <v>FUNCIONAMIENTO INSTITUTO DISTRITAL PARA LA PROTECI</v>
          </cell>
          <cell r="P3403" t="str">
            <v>2025</v>
          </cell>
          <cell r="Q3403">
            <v>95166000</v>
          </cell>
          <cell r="R3403">
            <v>95166000</v>
          </cell>
        </row>
        <row r="3404">
          <cell r="A3404" t="str">
            <v>0214-01FU</v>
          </cell>
          <cell r="B3404" t="str">
            <v>DISTRITO CAPITAL</v>
          </cell>
          <cell r="C3404" t="str">
            <v>0214-01</v>
          </cell>
          <cell r="D3404" t="str">
            <v>INSTITUTO DISTRITAL PARA LA PROTECCIÓN DE LA NIÑEZ Y LA JUVENTUD - IDIPRON</v>
          </cell>
          <cell r="E3404" t="str">
            <v>0002-008</v>
          </cell>
          <cell r="F3404" t="str">
            <v>EP-INTEGRACION SOCIAL</v>
          </cell>
          <cell r="G3404" t="str">
            <v>1-100-F001</v>
          </cell>
          <cell r="H3404" t="str">
            <v>VA-RECURSOS DISTRITO</v>
          </cell>
          <cell r="I3404" t="str">
            <v>O211010100103</v>
          </cell>
          <cell r="J3404" t="str">
            <v>Gastos de representación</v>
          </cell>
          <cell r="K3404" t="str">
            <v>000000000000000000214</v>
          </cell>
          <cell r="L3404" t="str">
            <v>0214 - Programa Funcionamiento - INSTITUTO DISTRITAL PARA LA PROTECIÓN DE LA NIÑEZ Y LA JUVENTUD</v>
          </cell>
          <cell r="M3404" t="str">
            <v>PM02140001FUNC</v>
          </cell>
          <cell r="N3404" t="str">
            <v>FU</v>
          </cell>
          <cell r="O3404" t="str">
            <v>FUNCIONAMIENTO INSTITUTO DISTRITAL PARA LA PROTECI</v>
          </cell>
          <cell r="P3404" t="str">
            <v>2025</v>
          </cell>
          <cell r="Q3404">
            <v>700468000</v>
          </cell>
          <cell r="R3404">
            <v>700468000</v>
          </cell>
        </row>
        <row r="3405">
          <cell r="A3405" t="str">
            <v>0214-01FU</v>
          </cell>
          <cell r="B3405" t="str">
            <v>DISTRITO CAPITAL</v>
          </cell>
          <cell r="C3405" t="str">
            <v>0214-01</v>
          </cell>
          <cell r="D3405" t="str">
            <v>INSTITUTO DISTRITAL PARA LA PROTECCIÓN DE LA NIÑEZ Y LA JUVENTUD - IDIPRON</v>
          </cell>
          <cell r="E3405" t="str">
            <v>0002-008</v>
          </cell>
          <cell r="F3405" t="str">
            <v>EP-INTEGRACION SOCIAL</v>
          </cell>
          <cell r="G3405" t="str">
            <v>1-100-F001</v>
          </cell>
          <cell r="H3405" t="str">
            <v>VA-RECURSOS DISTRITO</v>
          </cell>
          <cell r="I3405" t="str">
            <v>O211010100104</v>
          </cell>
          <cell r="J3405" t="str">
            <v>Subsidio de alimentación</v>
          </cell>
          <cell r="K3405" t="str">
            <v>000000000000000000214</v>
          </cell>
          <cell r="L3405" t="str">
            <v>0214 - Programa Funcionamiento - INSTITUTO DISTRITAL PARA LA PROTECIÓN DE LA NIÑEZ Y LA JUVENTUD</v>
          </cell>
          <cell r="M3405" t="str">
            <v>PM02140001FUNC</v>
          </cell>
          <cell r="N3405" t="str">
            <v>FU</v>
          </cell>
          <cell r="O3405" t="str">
            <v>FUNCIONAMIENTO INSTITUTO DISTRITAL PARA LA PROTECI</v>
          </cell>
          <cell r="P3405" t="str">
            <v>2025</v>
          </cell>
          <cell r="Q3405">
            <v>62556000</v>
          </cell>
          <cell r="R3405">
            <v>62556000</v>
          </cell>
        </row>
        <row r="3406">
          <cell r="A3406" t="str">
            <v>0214-01FU</v>
          </cell>
          <cell r="B3406" t="str">
            <v>DISTRITO CAPITAL</v>
          </cell>
          <cell r="C3406" t="str">
            <v>0214-01</v>
          </cell>
          <cell r="D3406" t="str">
            <v>INSTITUTO DISTRITAL PARA LA PROTECCIÓN DE LA NIÑEZ Y LA JUVENTUD - IDIPRON</v>
          </cell>
          <cell r="E3406" t="str">
            <v>0002-008</v>
          </cell>
          <cell r="F3406" t="str">
            <v>EP-INTEGRACION SOCIAL</v>
          </cell>
          <cell r="G3406" t="str">
            <v>1-100-F001</v>
          </cell>
          <cell r="H3406" t="str">
            <v>VA-RECURSOS DISTRITO</v>
          </cell>
          <cell r="I3406" t="str">
            <v>O211010100105</v>
          </cell>
          <cell r="J3406" t="str">
            <v>Auxilio de transporte</v>
          </cell>
          <cell r="K3406" t="str">
            <v>000000000000000000214</v>
          </cell>
          <cell r="L3406" t="str">
            <v>0214 - Programa Funcionamiento - INSTITUTO DISTRITAL PARA LA PROTECIÓN DE LA NIÑEZ Y LA JUVENTUD</v>
          </cell>
          <cell r="M3406" t="str">
            <v>PM02140001FUNC</v>
          </cell>
          <cell r="N3406" t="str">
            <v>FU</v>
          </cell>
          <cell r="O3406" t="str">
            <v>FUNCIONAMIENTO INSTITUTO DISTRITAL PARA LA PROTECI</v>
          </cell>
          <cell r="P3406" t="str">
            <v>2025</v>
          </cell>
          <cell r="Q3406">
            <v>107276000</v>
          </cell>
          <cell r="R3406">
            <v>107276000</v>
          </cell>
        </row>
        <row r="3407">
          <cell r="A3407" t="str">
            <v>0214-01FU</v>
          </cell>
          <cell r="B3407" t="str">
            <v>DISTRITO CAPITAL</v>
          </cell>
          <cell r="C3407" t="str">
            <v>0214-01</v>
          </cell>
          <cell r="D3407" t="str">
            <v>INSTITUTO DISTRITAL PARA LA PROTECCIÓN DE LA NIÑEZ Y LA JUVENTUD - IDIPRON</v>
          </cell>
          <cell r="E3407" t="str">
            <v>0002-008</v>
          </cell>
          <cell r="F3407" t="str">
            <v>EP-INTEGRACION SOCIAL</v>
          </cell>
          <cell r="G3407" t="str">
            <v>1-100-F001</v>
          </cell>
          <cell r="H3407" t="str">
            <v>VA-RECURSOS DISTRITO</v>
          </cell>
          <cell r="I3407" t="str">
            <v>O211010100107</v>
          </cell>
          <cell r="J3407" t="str">
            <v>Bonificación por servicios prestados</v>
          </cell>
          <cell r="K3407" t="str">
            <v>000000000000000000214</v>
          </cell>
          <cell r="L3407" t="str">
            <v>0214 - Programa Funcionamiento - INSTITUTO DISTRITAL PARA LA PROTECIÓN DE LA NIÑEZ Y LA JUVENTUD</v>
          </cell>
          <cell r="M3407" t="str">
            <v>PM02140001FUNC</v>
          </cell>
          <cell r="N3407" t="str">
            <v>FU</v>
          </cell>
          <cell r="O3407" t="str">
            <v>FUNCIONAMIENTO INSTITUTO DISTRITAL PARA LA PROTECI</v>
          </cell>
          <cell r="P3407" t="str">
            <v>2025</v>
          </cell>
          <cell r="Q3407">
            <v>419210000</v>
          </cell>
          <cell r="R3407">
            <v>419210000</v>
          </cell>
        </row>
        <row r="3408">
          <cell r="A3408" t="str">
            <v>0214-01FU</v>
          </cell>
          <cell r="B3408" t="str">
            <v>DISTRITO CAPITAL</v>
          </cell>
          <cell r="C3408" t="str">
            <v>0214-01</v>
          </cell>
          <cell r="D3408" t="str">
            <v>INSTITUTO DISTRITAL PARA LA PROTECCIÓN DE LA NIÑEZ Y LA JUVENTUD - IDIPRON</v>
          </cell>
          <cell r="E3408" t="str">
            <v>0002-008</v>
          </cell>
          <cell r="F3408" t="str">
            <v>EP-INTEGRACION SOCIAL</v>
          </cell>
          <cell r="G3408" t="str">
            <v>1-100-F001</v>
          </cell>
          <cell r="H3408" t="str">
            <v>VA-RECURSOS DISTRITO</v>
          </cell>
          <cell r="I3408" t="str">
            <v>O21101010010801</v>
          </cell>
          <cell r="J3408" t="str">
            <v>Prima de navidad</v>
          </cell>
          <cell r="K3408" t="str">
            <v>000000000000000000214</v>
          </cell>
          <cell r="L3408" t="str">
            <v>0214 - Programa Funcionamiento - INSTITUTO DISTRITAL PARA LA PROTECIÓN DE LA NIÑEZ Y LA JUVENTUD</v>
          </cell>
          <cell r="M3408" t="str">
            <v>PM02140001FUNC</v>
          </cell>
          <cell r="N3408" t="str">
            <v>FU</v>
          </cell>
          <cell r="O3408" t="str">
            <v>FUNCIONAMIENTO INSTITUTO DISTRITAL PARA LA PROTECI</v>
          </cell>
          <cell r="P3408" t="str">
            <v>2025</v>
          </cell>
          <cell r="Q3408">
            <v>1654905000</v>
          </cell>
          <cell r="R3408">
            <v>1654905000</v>
          </cell>
        </row>
        <row r="3409">
          <cell r="A3409" t="str">
            <v>0214-01FU</v>
          </cell>
          <cell r="B3409" t="str">
            <v>DISTRITO CAPITAL</v>
          </cell>
          <cell r="C3409" t="str">
            <v>0214-01</v>
          </cell>
          <cell r="D3409" t="str">
            <v>INSTITUTO DISTRITAL PARA LA PROTECCIÓN DE LA NIÑEZ Y LA JUVENTUD - IDIPRON</v>
          </cell>
          <cell r="E3409" t="str">
            <v>0002-008</v>
          </cell>
          <cell r="F3409" t="str">
            <v>EP-INTEGRACION SOCIAL</v>
          </cell>
          <cell r="G3409" t="str">
            <v>1-100-F001</v>
          </cell>
          <cell r="H3409" t="str">
            <v>VA-RECURSOS DISTRITO</v>
          </cell>
          <cell r="I3409" t="str">
            <v>O21101010010802</v>
          </cell>
          <cell r="J3409" t="str">
            <v>Prima de vacaciones</v>
          </cell>
          <cell r="K3409" t="str">
            <v>000000000000000000214</v>
          </cell>
          <cell r="L3409" t="str">
            <v>0214 - Programa Funcionamiento - INSTITUTO DISTRITAL PARA LA PROTECIÓN DE LA NIÑEZ Y LA JUVENTUD</v>
          </cell>
          <cell r="M3409" t="str">
            <v>PM02140001FUNC</v>
          </cell>
          <cell r="N3409" t="str">
            <v>FU</v>
          </cell>
          <cell r="O3409" t="str">
            <v>FUNCIONAMIENTO INSTITUTO DISTRITAL PARA LA PROTECI</v>
          </cell>
          <cell r="P3409" t="str">
            <v>2025</v>
          </cell>
          <cell r="Q3409">
            <v>794343000</v>
          </cell>
          <cell r="R3409">
            <v>794343000</v>
          </cell>
        </row>
        <row r="3410">
          <cell r="A3410" t="str">
            <v>0214-01FU</v>
          </cell>
          <cell r="B3410" t="str">
            <v>DISTRITO CAPITAL</v>
          </cell>
          <cell r="C3410" t="str">
            <v>0214-01</v>
          </cell>
          <cell r="D3410" t="str">
            <v>INSTITUTO DISTRITAL PARA LA PROTECCIÓN DE LA NIÑEZ Y LA JUVENTUD - IDIPRON</v>
          </cell>
          <cell r="E3410" t="str">
            <v>0002-008</v>
          </cell>
          <cell r="F3410" t="str">
            <v>EP-INTEGRACION SOCIAL</v>
          </cell>
          <cell r="G3410" t="str">
            <v>1-100-F001</v>
          </cell>
          <cell r="H3410" t="str">
            <v>VA-RECURSOS DISTRITO</v>
          </cell>
          <cell r="I3410" t="str">
            <v>O211010100109</v>
          </cell>
          <cell r="J3410" t="str">
            <v>Prima técnica salarial</v>
          </cell>
          <cell r="K3410" t="str">
            <v>000000000000000000214</v>
          </cell>
          <cell r="L3410" t="str">
            <v>0214 - Programa Funcionamiento - INSTITUTO DISTRITAL PARA LA PROTECIÓN DE LA NIÑEZ Y LA JUVENTUD</v>
          </cell>
          <cell r="M3410" t="str">
            <v>PM02140001FUNC</v>
          </cell>
          <cell r="N3410" t="str">
            <v>FU</v>
          </cell>
          <cell r="O3410" t="str">
            <v>FUNCIONAMIENTO INSTITUTO DISTRITAL PARA LA PROTECI</v>
          </cell>
          <cell r="P3410" t="str">
            <v>2025</v>
          </cell>
          <cell r="Q3410">
            <v>2658141000</v>
          </cell>
          <cell r="R3410">
            <v>2658141000</v>
          </cell>
        </row>
        <row r="3411">
          <cell r="A3411" t="str">
            <v>0214-01FU</v>
          </cell>
          <cell r="B3411" t="str">
            <v>DISTRITO CAPITAL</v>
          </cell>
          <cell r="C3411" t="str">
            <v>0214-01</v>
          </cell>
          <cell r="D3411" t="str">
            <v>INSTITUTO DISTRITAL PARA LA PROTECCIÓN DE LA NIÑEZ Y LA JUVENTUD - IDIPRON</v>
          </cell>
          <cell r="E3411" t="str">
            <v>0002-008</v>
          </cell>
          <cell r="F3411" t="str">
            <v>EP-INTEGRACION SOCIAL</v>
          </cell>
          <cell r="G3411" t="str">
            <v>1-100-F001</v>
          </cell>
          <cell r="H3411" t="str">
            <v>VA-RECURSOS DISTRITO</v>
          </cell>
          <cell r="I3411" t="str">
            <v>O211010100204</v>
          </cell>
          <cell r="J3411" t="str">
            <v>Prima semestral</v>
          </cell>
          <cell r="K3411" t="str">
            <v>000000000000000000214</v>
          </cell>
          <cell r="L3411" t="str">
            <v>0214 - Programa Funcionamiento - INSTITUTO DISTRITAL PARA LA PROTECIÓN DE LA NIÑEZ Y LA JUVENTUD</v>
          </cell>
          <cell r="M3411" t="str">
            <v>PM02140001FUNC</v>
          </cell>
          <cell r="N3411" t="str">
            <v>FU</v>
          </cell>
          <cell r="O3411" t="str">
            <v>FUNCIONAMIENTO INSTITUTO DISTRITAL PARA LA PROTECI</v>
          </cell>
          <cell r="P3411" t="str">
            <v>2025</v>
          </cell>
          <cell r="Q3411">
            <v>1823720000</v>
          </cell>
          <cell r="R3411">
            <v>1823720000</v>
          </cell>
        </row>
        <row r="3412">
          <cell r="A3412" t="str">
            <v>0214-01FU</v>
          </cell>
          <cell r="B3412" t="str">
            <v>DISTRITO CAPITAL</v>
          </cell>
          <cell r="C3412" t="str">
            <v>0214-01</v>
          </cell>
          <cell r="D3412" t="str">
            <v>INSTITUTO DISTRITAL PARA LA PROTECCIÓN DE LA NIÑEZ Y LA JUVENTUD - IDIPRON</v>
          </cell>
          <cell r="E3412" t="str">
            <v>0002-008</v>
          </cell>
          <cell r="F3412" t="str">
            <v>EP-INTEGRACION SOCIAL</v>
          </cell>
          <cell r="G3412" t="str">
            <v>1-100-F001</v>
          </cell>
          <cell r="H3412" t="str">
            <v>VA-RECURSOS DISTRITO</v>
          </cell>
          <cell r="I3412" t="str">
            <v>O21101010021201</v>
          </cell>
          <cell r="J3412" t="str">
            <v>Beneficios a los empleados a corto plazo</v>
          </cell>
          <cell r="K3412" t="str">
            <v>000000000000000000214</v>
          </cell>
          <cell r="L3412" t="str">
            <v>0214 - Programa Funcionamiento - INSTITUTO DISTRITAL PARA LA PROTECIÓN DE LA NIÑEZ Y LA JUVENTUD</v>
          </cell>
          <cell r="M3412" t="str">
            <v>PM02140001FUNC</v>
          </cell>
          <cell r="N3412" t="str">
            <v>FU</v>
          </cell>
          <cell r="O3412" t="str">
            <v>FUNCIONAMIENTO INSTITUTO DISTRITAL PARA LA PROTECI</v>
          </cell>
          <cell r="P3412" t="str">
            <v>2025</v>
          </cell>
          <cell r="Q3412">
            <v>602282000</v>
          </cell>
          <cell r="R3412">
            <v>602282000</v>
          </cell>
        </row>
        <row r="3413">
          <cell r="A3413" t="str">
            <v>0214-01FU</v>
          </cell>
          <cell r="B3413" t="str">
            <v>DISTRITO CAPITAL</v>
          </cell>
          <cell r="C3413" t="str">
            <v>0214-01</v>
          </cell>
          <cell r="D3413" t="str">
            <v>INSTITUTO DISTRITAL PARA LA PROTECCIÓN DE LA NIÑEZ Y LA JUVENTUD - IDIPRON</v>
          </cell>
          <cell r="E3413" t="str">
            <v>0002-008</v>
          </cell>
          <cell r="F3413" t="str">
            <v>EP-INTEGRACION SOCIAL</v>
          </cell>
          <cell r="G3413" t="str">
            <v>1-100-F001</v>
          </cell>
          <cell r="H3413" t="str">
            <v>VA-RECURSOS DISTRITO</v>
          </cell>
          <cell r="I3413" t="str">
            <v>O211010200101</v>
          </cell>
          <cell r="J3413" t="str">
            <v>Aportes a la seguridad social en pensiones públicas</v>
          </cell>
          <cell r="K3413" t="str">
            <v>000000000000000000214</v>
          </cell>
          <cell r="L3413" t="str">
            <v>0214 - Programa Funcionamiento - INSTITUTO DISTRITAL PARA LA PROTECIÓN DE LA NIÑEZ Y LA JUVENTUD</v>
          </cell>
          <cell r="M3413" t="str">
            <v>PM02140001FUNC</v>
          </cell>
          <cell r="N3413" t="str">
            <v>FU</v>
          </cell>
          <cell r="O3413" t="str">
            <v>FUNCIONAMIENTO INSTITUTO DISTRITAL PARA LA PROTECI</v>
          </cell>
          <cell r="P3413" t="str">
            <v>2025</v>
          </cell>
          <cell r="Q3413">
            <v>1174042000</v>
          </cell>
          <cell r="R3413">
            <v>1174042000</v>
          </cell>
        </row>
        <row r="3414">
          <cell r="A3414" t="str">
            <v>0214-01FU</v>
          </cell>
          <cell r="B3414" t="str">
            <v>DISTRITO CAPITAL</v>
          </cell>
          <cell r="C3414" t="str">
            <v>0214-01</v>
          </cell>
          <cell r="D3414" t="str">
            <v>INSTITUTO DISTRITAL PARA LA PROTECCIÓN DE LA NIÑEZ Y LA JUVENTUD - IDIPRON</v>
          </cell>
          <cell r="E3414" t="str">
            <v>0002-008</v>
          </cell>
          <cell r="F3414" t="str">
            <v>EP-INTEGRACION SOCIAL</v>
          </cell>
          <cell r="G3414" t="str">
            <v>1-100-F001</v>
          </cell>
          <cell r="H3414" t="str">
            <v>VA-RECURSOS DISTRITO</v>
          </cell>
          <cell r="I3414" t="str">
            <v>O211010200102</v>
          </cell>
          <cell r="J3414" t="str">
            <v>Aportes a la seguridad social en pensiones privadas</v>
          </cell>
          <cell r="K3414" t="str">
            <v>000000000000000000214</v>
          </cell>
          <cell r="L3414" t="str">
            <v>0214 - Programa Funcionamiento - INSTITUTO DISTRITAL PARA LA PROTECIÓN DE LA NIÑEZ Y LA JUVENTUD</v>
          </cell>
          <cell r="M3414" t="str">
            <v>PM02140001FUNC</v>
          </cell>
          <cell r="N3414" t="str">
            <v>FU</v>
          </cell>
          <cell r="O3414" t="str">
            <v>FUNCIONAMIENTO INSTITUTO DISTRITAL PARA LA PROTECI</v>
          </cell>
          <cell r="P3414" t="str">
            <v>2025</v>
          </cell>
          <cell r="Q3414">
            <v>885870000</v>
          </cell>
          <cell r="R3414">
            <v>885870000</v>
          </cell>
        </row>
        <row r="3415">
          <cell r="A3415" t="str">
            <v>0214-01FU</v>
          </cell>
          <cell r="B3415" t="str">
            <v>DISTRITO CAPITAL</v>
          </cell>
          <cell r="C3415" t="str">
            <v>0214-01</v>
          </cell>
          <cell r="D3415" t="str">
            <v>INSTITUTO DISTRITAL PARA LA PROTECCIÓN DE LA NIÑEZ Y LA JUVENTUD - IDIPRON</v>
          </cell>
          <cell r="E3415" t="str">
            <v>0002-008</v>
          </cell>
          <cell r="F3415" t="str">
            <v>EP-INTEGRACION SOCIAL</v>
          </cell>
          <cell r="G3415" t="str">
            <v>1-100-F001</v>
          </cell>
          <cell r="H3415" t="str">
            <v>VA-RECURSOS DISTRITO</v>
          </cell>
          <cell r="I3415" t="str">
            <v>O211010200202</v>
          </cell>
          <cell r="J3415" t="str">
            <v>Aportes a la seguridad social en salud privada</v>
          </cell>
          <cell r="K3415" t="str">
            <v>000000000000000000214</v>
          </cell>
          <cell r="L3415" t="str">
            <v>0214 - Programa Funcionamiento - INSTITUTO DISTRITAL PARA LA PROTECIÓN DE LA NIÑEZ Y LA JUVENTUD</v>
          </cell>
          <cell r="M3415" t="str">
            <v>PM02140001FUNC</v>
          </cell>
          <cell r="N3415" t="str">
            <v>FU</v>
          </cell>
          <cell r="O3415" t="str">
            <v>FUNCIONAMIENTO INSTITUTO DISTRITAL PARA LA PROTECI</v>
          </cell>
          <cell r="P3415" t="str">
            <v>2025</v>
          </cell>
          <cell r="Q3415">
            <v>1459085000</v>
          </cell>
          <cell r="R3415">
            <v>1459085000</v>
          </cell>
        </row>
        <row r="3416">
          <cell r="A3416" t="str">
            <v>0214-01FU</v>
          </cell>
          <cell r="B3416" t="str">
            <v>DISTRITO CAPITAL</v>
          </cell>
          <cell r="C3416" t="str">
            <v>0214-01</v>
          </cell>
          <cell r="D3416" t="str">
            <v>INSTITUTO DISTRITAL PARA LA PROTECCIÓN DE LA NIÑEZ Y LA JUVENTUD - IDIPRON</v>
          </cell>
          <cell r="E3416" t="str">
            <v>0002-008</v>
          </cell>
          <cell r="F3416" t="str">
            <v>EP-INTEGRACION SOCIAL</v>
          </cell>
          <cell r="G3416" t="str">
            <v>1-100-F001</v>
          </cell>
          <cell r="H3416" t="str">
            <v>VA-RECURSOS DISTRITO</v>
          </cell>
          <cell r="I3416" t="str">
            <v>O211010200301</v>
          </cell>
          <cell r="J3416" t="str">
            <v>Aportes de cesantías a fondos públicos</v>
          </cell>
          <cell r="K3416" t="str">
            <v>000000000000000000214</v>
          </cell>
          <cell r="L3416" t="str">
            <v>0214 - Programa Funcionamiento - INSTITUTO DISTRITAL PARA LA PROTECIÓN DE LA NIÑEZ Y LA JUVENTUD</v>
          </cell>
          <cell r="M3416" t="str">
            <v>PM02140001FUNC</v>
          </cell>
          <cell r="N3416" t="str">
            <v>FU</v>
          </cell>
          <cell r="O3416" t="str">
            <v>FUNCIONAMIENTO INSTITUTO DISTRITAL PARA LA PROTECI</v>
          </cell>
          <cell r="P3416" t="str">
            <v>2025</v>
          </cell>
          <cell r="Q3416">
            <v>1244366000</v>
          </cell>
          <cell r="R3416">
            <v>1244366000</v>
          </cell>
        </row>
        <row r="3417">
          <cell r="A3417" t="str">
            <v>0214-01FU</v>
          </cell>
          <cell r="B3417" t="str">
            <v>DISTRITO CAPITAL</v>
          </cell>
          <cell r="C3417" t="str">
            <v>0214-01</v>
          </cell>
          <cell r="D3417" t="str">
            <v>INSTITUTO DISTRITAL PARA LA PROTECCIÓN DE LA NIÑEZ Y LA JUVENTUD - IDIPRON</v>
          </cell>
          <cell r="E3417" t="str">
            <v>0002-008</v>
          </cell>
          <cell r="F3417" t="str">
            <v>EP-INTEGRACION SOCIAL</v>
          </cell>
          <cell r="G3417" t="str">
            <v>1-100-F001</v>
          </cell>
          <cell r="H3417" t="str">
            <v>VA-RECURSOS DISTRITO</v>
          </cell>
          <cell r="I3417" t="str">
            <v>O211010200302</v>
          </cell>
          <cell r="J3417" t="str">
            <v>Aportes de cesantías a fondos privados</v>
          </cell>
          <cell r="K3417" t="str">
            <v>000000000000000000214</v>
          </cell>
          <cell r="L3417" t="str">
            <v>0214 - Programa Funcionamiento - INSTITUTO DISTRITAL PARA LA PROTECIÓN DE LA NIÑEZ Y LA JUVENTUD</v>
          </cell>
          <cell r="M3417" t="str">
            <v>PM02140001FUNC</v>
          </cell>
          <cell r="N3417" t="str">
            <v>FU</v>
          </cell>
          <cell r="O3417" t="str">
            <v>FUNCIONAMIENTO INSTITUTO DISTRITAL PARA LA PROTECI</v>
          </cell>
          <cell r="P3417" t="str">
            <v>2025</v>
          </cell>
          <cell r="Q3417">
            <v>819763000</v>
          </cell>
          <cell r="R3417">
            <v>819763000</v>
          </cell>
        </row>
        <row r="3418">
          <cell r="A3418" t="str">
            <v>0214-01FU</v>
          </cell>
          <cell r="B3418" t="str">
            <v>DISTRITO CAPITAL</v>
          </cell>
          <cell r="C3418" t="str">
            <v>0214-01</v>
          </cell>
          <cell r="D3418" t="str">
            <v>INSTITUTO DISTRITAL PARA LA PROTECCIÓN DE LA NIÑEZ Y LA JUVENTUD - IDIPRON</v>
          </cell>
          <cell r="E3418" t="str">
            <v>0002-008</v>
          </cell>
          <cell r="F3418" t="str">
            <v>EP-INTEGRACION SOCIAL</v>
          </cell>
          <cell r="G3418" t="str">
            <v>1-100-F001</v>
          </cell>
          <cell r="H3418" t="str">
            <v>VA-RECURSOS DISTRITO</v>
          </cell>
          <cell r="I3418" t="str">
            <v>O211010200401</v>
          </cell>
          <cell r="J3418" t="str">
            <v>Compensar</v>
          </cell>
          <cell r="K3418" t="str">
            <v>000000000000000000214</v>
          </cell>
          <cell r="L3418" t="str">
            <v>0214 - Programa Funcionamiento - INSTITUTO DISTRITAL PARA LA PROTECIÓN DE LA NIÑEZ Y LA JUVENTUD</v>
          </cell>
          <cell r="M3418" t="str">
            <v>PM02140001FUNC</v>
          </cell>
          <cell r="N3418" t="str">
            <v>FU</v>
          </cell>
          <cell r="O3418" t="str">
            <v>FUNCIONAMIENTO INSTITUTO DISTRITAL PARA LA PROTECI</v>
          </cell>
          <cell r="P3418" t="str">
            <v>2025</v>
          </cell>
          <cell r="Q3418">
            <v>793872000</v>
          </cell>
          <cell r="R3418">
            <v>793872000</v>
          </cell>
        </row>
        <row r="3419">
          <cell r="A3419" t="str">
            <v>0214-01FU</v>
          </cell>
          <cell r="B3419" t="str">
            <v>DISTRITO CAPITAL</v>
          </cell>
          <cell r="C3419" t="str">
            <v>0214-01</v>
          </cell>
          <cell r="D3419" t="str">
            <v>INSTITUTO DISTRITAL PARA LA PROTECCIÓN DE LA NIÑEZ Y LA JUVENTUD - IDIPRON</v>
          </cell>
          <cell r="E3419" t="str">
            <v>0002-008</v>
          </cell>
          <cell r="F3419" t="str">
            <v>EP-INTEGRACION SOCIAL</v>
          </cell>
          <cell r="G3419" t="str">
            <v>1-100-F001</v>
          </cell>
          <cell r="H3419" t="str">
            <v>VA-RECURSOS DISTRITO</v>
          </cell>
          <cell r="I3419" t="str">
            <v>O211010200501</v>
          </cell>
          <cell r="J3419" t="str">
            <v>Aportes generales al sistema de riesgos laborales públicos</v>
          </cell>
          <cell r="K3419" t="str">
            <v>000000000000000000214</v>
          </cell>
          <cell r="L3419" t="str">
            <v>0214 - Programa Funcionamiento - INSTITUTO DISTRITAL PARA LA PROTECIÓN DE LA NIÑEZ Y LA JUVENTUD</v>
          </cell>
          <cell r="M3419" t="str">
            <v>PM02140001FUNC</v>
          </cell>
          <cell r="N3419" t="str">
            <v>FU</v>
          </cell>
          <cell r="O3419" t="str">
            <v>FUNCIONAMIENTO INSTITUTO DISTRITAL PARA LA PROTECI</v>
          </cell>
          <cell r="P3419" t="str">
            <v>2025</v>
          </cell>
          <cell r="Q3419">
            <v>214459000</v>
          </cell>
          <cell r="R3419">
            <v>214459000</v>
          </cell>
        </row>
        <row r="3420">
          <cell r="A3420" t="str">
            <v>0214-01FU</v>
          </cell>
          <cell r="B3420" t="str">
            <v>DISTRITO CAPITAL</v>
          </cell>
          <cell r="C3420" t="str">
            <v>0214-01</v>
          </cell>
          <cell r="D3420" t="str">
            <v>INSTITUTO DISTRITAL PARA LA PROTECCIÓN DE LA NIÑEZ Y LA JUVENTUD - IDIPRON</v>
          </cell>
          <cell r="E3420" t="str">
            <v>0002-008</v>
          </cell>
          <cell r="F3420" t="str">
            <v>EP-INTEGRACION SOCIAL</v>
          </cell>
          <cell r="G3420" t="str">
            <v>1-100-F001</v>
          </cell>
          <cell r="H3420" t="str">
            <v>VA-RECURSOS DISTRITO</v>
          </cell>
          <cell r="I3420" t="str">
            <v>O2110102006</v>
          </cell>
          <cell r="J3420" t="str">
            <v>Aportes al ICBF</v>
          </cell>
          <cell r="K3420" t="str">
            <v>000000000000000000214</v>
          </cell>
          <cell r="L3420" t="str">
            <v>0214 - Programa Funcionamiento - INSTITUTO DISTRITAL PARA LA PROTECIÓN DE LA NIÑEZ Y LA JUVENTUD</v>
          </cell>
          <cell r="M3420" t="str">
            <v>PM02140001FUNC</v>
          </cell>
          <cell r="N3420" t="str">
            <v>FU</v>
          </cell>
          <cell r="O3420" t="str">
            <v>FUNCIONAMIENTO INSTITUTO DISTRITAL PARA LA PROTECI</v>
          </cell>
          <cell r="P3420" t="str">
            <v>2025</v>
          </cell>
          <cell r="Q3420">
            <v>595396000</v>
          </cell>
          <cell r="R3420">
            <v>595396000</v>
          </cell>
        </row>
        <row r="3421">
          <cell r="A3421" t="str">
            <v>0214-01FU</v>
          </cell>
          <cell r="B3421" t="str">
            <v>DISTRITO CAPITAL</v>
          </cell>
          <cell r="C3421" t="str">
            <v>0214-01</v>
          </cell>
          <cell r="D3421" t="str">
            <v>INSTITUTO DISTRITAL PARA LA PROTECCIÓN DE LA NIÑEZ Y LA JUVENTUD - IDIPRON</v>
          </cell>
          <cell r="E3421" t="str">
            <v>0002-008</v>
          </cell>
          <cell r="F3421" t="str">
            <v>EP-INTEGRACION SOCIAL</v>
          </cell>
          <cell r="G3421" t="str">
            <v>1-100-F001</v>
          </cell>
          <cell r="H3421" t="str">
            <v>VA-RECURSOS DISTRITO</v>
          </cell>
          <cell r="I3421" t="str">
            <v>O2110102007</v>
          </cell>
          <cell r="J3421" t="str">
            <v>Aportes al SENA</v>
          </cell>
          <cell r="K3421" t="str">
            <v>000000000000000000214</v>
          </cell>
          <cell r="L3421" t="str">
            <v>0214 - Programa Funcionamiento - INSTITUTO DISTRITAL PARA LA PROTECIÓN DE LA NIÑEZ Y LA JUVENTUD</v>
          </cell>
          <cell r="M3421" t="str">
            <v>PM02140001FUNC</v>
          </cell>
          <cell r="N3421" t="str">
            <v>FU</v>
          </cell>
          <cell r="O3421" t="str">
            <v>FUNCIONAMIENTO INSTITUTO DISTRITAL PARA LA PROTECI</v>
          </cell>
          <cell r="P3421" t="str">
            <v>2025</v>
          </cell>
          <cell r="Q3421">
            <v>396932000</v>
          </cell>
          <cell r="R3421">
            <v>396932000</v>
          </cell>
        </row>
        <row r="3422">
          <cell r="A3422" t="str">
            <v>0214-01FU</v>
          </cell>
          <cell r="B3422" t="str">
            <v>DISTRITO CAPITAL</v>
          </cell>
          <cell r="C3422" t="str">
            <v>0214-01</v>
          </cell>
          <cell r="D3422" t="str">
            <v>INSTITUTO DISTRITAL PARA LA PROTECCIÓN DE LA NIÑEZ Y LA JUVENTUD - IDIPRON</v>
          </cell>
          <cell r="E3422" t="str">
            <v>0002-008</v>
          </cell>
          <cell r="F3422" t="str">
            <v>EP-INTEGRACION SOCIAL</v>
          </cell>
          <cell r="G3422" t="str">
            <v>1-100-F001</v>
          </cell>
          <cell r="H3422" t="str">
            <v>VA-RECURSOS DISTRITO</v>
          </cell>
          <cell r="I3422" t="str">
            <v>O211010300103</v>
          </cell>
          <cell r="J3422" t="str">
            <v>Bonificación especial de recreación</v>
          </cell>
          <cell r="K3422" t="str">
            <v>000000000000000000214</v>
          </cell>
          <cell r="L3422" t="str">
            <v>0214 - Programa Funcionamiento - INSTITUTO DISTRITAL PARA LA PROTECIÓN DE LA NIÑEZ Y LA JUVENTUD</v>
          </cell>
          <cell r="M3422" t="str">
            <v>PM02140001FUNC</v>
          </cell>
          <cell r="N3422" t="str">
            <v>FU</v>
          </cell>
          <cell r="O3422" t="str">
            <v>FUNCIONAMIENTO INSTITUTO DISTRITAL PARA LA PROTECI</v>
          </cell>
          <cell r="P3422" t="str">
            <v>2025</v>
          </cell>
          <cell r="Q3422">
            <v>70511000</v>
          </cell>
          <cell r="R3422">
            <v>70511000</v>
          </cell>
        </row>
        <row r="3423">
          <cell r="A3423" t="str">
            <v>0214-01FU</v>
          </cell>
          <cell r="B3423" t="str">
            <v>DISTRITO CAPITAL</v>
          </cell>
          <cell r="C3423" t="str">
            <v>0214-01</v>
          </cell>
          <cell r="D3423" t="str">
            <v>INSTITUTO DISTRITAL PARA LA PROTECCIÓN DE LA NIÑEZ Y LA JUVENTUD - IDIPRON</v>
          </cell>
          <cell r="E3423" t="str">
            <v>0002-008</v>
          </cell>
          <cell r="F3423" t="str">
            <v>EP-INTEGRACION SOCIAL</v>
          </cell>
          <cell r="G3423" t="str">
            <v>1-100-F001</v>
          </cell>
          <cell r="H3423" t="str">
            <v>VA-RECURSOS DISTRITO</v>
          </cell>
          <cell r="I3423" t="str">
            <v>O2110103005</v>
          </cell>
          <cell r="J3423" t="str">
            <v>Reconocimiento por permanencia en el servicio público - Bogotá D.C.</v>
          </cell>
          <cell r="K3423" t="str">
            <v>000000000000000000214</v>
          </cell>
          <cell r="L3423" t="str">
            <v>0214 - Programa Funcionamiento - INSTITUTO DISTRITAL PARA LA PROTECIÓN DE LA NIÑEZ Y LA JUVENTUD</v>
          </cell>
          <cell r="M3423" t="str">
            <v>PM02140001FUNC</v>
          </cell>
          <cell r="N3423" t="str">
            <v>FU</v>
          </cell>
          <cell r="O3423" t="str">
            <v>FUNCIONAMIENTO INSTITUTO DISTRITAL PARA LA PROTECI</v>
          </cell>
          <cell r="P3423" t="str">
            <v>2025</v>
          </cell>
          <cell r="Q3423">
            <v>237331000</v>
          </cell>
          <cell r="R3423">
            <v>237331000</v>
          </cell>
        </row>
        <row r="3424">
          <cell r="A3424" t="str">
            <v>0214-01FU</v>
          </cell>
          <cell r="B3424" t="str">
            <v>DISTRITO CAPITAL</v>
          </cell>
          <cell r="C3424" t="str">
            <v>0214-01</v>
          </cell>
          <cell r="D3424" t="str">
            <v>INSTITUTO DISTRITAL PARA LA PROTECCIÓN DE LA NIÑEZ Y LA JUVENTUD - IDIPRON</v>
          </cell>
          <cell r="E3424" t="str">
            <v>0002-008</v>
          </cell>
          <cell r="F3424" t="str">
            <v>EP-INTEGRACION SOCIAL</v>
          </cell>
          <cell r="G3424" t="str">
            <v>1-100-F001</v>
          </cell>
          <cell r="H3424" t="str">
            <v>VA-RECURSOS DISTRITO</v>
          </cell>
          <cell r="I3424" t="str">
            <v>O2110103068</v>
          </cell>
          <cell r="J3424" t="str">
            <v>Prima secretarial</v>
          </cell>
          <cell r="K3424" t="str">
            <v>000000000000000000214</v>
          </cell>
          <cell r="L3424" t="str">
            <v>0214 - Programa Funcionamiento - INSTITUTO DISTRITAL PARA LA PROTECIÓN DE LA NIÑEZ Y LA JUVENTUD</v>
          </cell>
          <cell r="M3424" t="str">
            <v>PM02140001FUNC</v>
          </cell>
          <cell r="N3424" t="str">
            <v>FU</v>
          </cell>
          <cell r="O3424" t="str">
            <v>FUNCIONAMIENTO INSTITUTO DISTRITAL PARA LA PROTECI</v>
          </cell>
          <cell r="P3424" t="str">
            <v>2025</v>
          </cell>
          <cell r="Q3424">
            <v>13816000</v>
          </cell>
          <cell r="R3424">
            <v>13816000</v>
          </cell>
        </row>
        <row r="3425">
          <cell r="A3425" t="str">
            <v>0214-01FU</v>
          </cell>
          <cell r="B3425" t="str">
            <v>DISTRITO CAPITAL</v>
          </cell>
          <cell r="C3425" t="str">
            <v>0214-01</v>
          </cell>
          <cell r="D3425" t="str">
            <v>INSTITUTO DISTRITAL PARA LA PROTECCIÓN DE LA NIÑEZ Y LA JUVENTUD - IDIPRON</v>
          </cell>
          <cell r="E3425" t="str">
            <v>0002-008</v>
          </cell>
          <cell r="F3425" t="str">
            <v>EP-INTEGRACION SOCIAL</v>
          </cell>
          <cell r="G3425" t="str">
            <v>1-100-F001</v>
          </cell>
          <cell r="H3425" t="str">
            <v>VA-RECURSOS DISTRITO</v>
          </cell>
          <cell r="I3425" t="str">
            <v>O2110103190</v>
          </cell>
          <cell r="J3425" t="str">
            <v>Apoyo de sostenimiento prácticas laborales</v>
          </cell>
          <cell r="K3425" t="str">
            <v>000000000000000000214</v>
          </cell>
          <cell r="L3425" t="str">
            <v>0214 - Programa Funcionamiento - INSTITUTO DISTRITAL PARA LA PROTECIÓN DE LA NIÑEZ Y LA JUVENTUD</v>
          </cell>
          <cell r="M3425" t="str">
            <v>PM02140001FUNC</v>
          </cell>
          <cell r="N3425" t="str">
            <v>FU</v>
          </cell>
          <cell r="O3425" t="str">
            <v>FUNCIONAMIENTO INSTITUTO DISTRITAL PARA LA PROTECI</v>
          </cell>
          <cell r="P3425" t="str">
            <v>2025</v>
          </cell>
          <cell r="Q3425">
            <v>170477000</v>
          </cell>
          <cell r="R3425">
            <v>170477000</v>
          </cell>
        </row>
        <row r="3426">
          <cell r="A3426" t="str">
            <v>0214-01FU</v>
          </cell>
          <cell r="B3426" t="str">
            <v>DISTRITO CAPITAL</v>
          </cell>
          <cell r="C3426" t="str">
            <v>0214-01</v>
          </cell>
          <cell r="D3426" t="str">
            <v>INSTITUTO DISTRITAL PARA LA PROTECCIÓN DE LA NIÑEZ Y LA JUVENTUD - IDIPRON</v>
          </cell>
          <cell r="E3426" t="str">
            <v>0002-008</v>
          </cell>
          <cell r="F3426" t="str">
            <v>EP-INTEGRACION SOCIAL</v>
          </cell>
          <cell r="G3426" t="str">
            <v>1-100-F001</v>
          </cell>
          <cell r="H3426" t="str">
            <v>VA-RECURSOS DISTRITO</v>
          </cell>
          <cell r="I3426" t="str">
            <v>O21201010030302</v>
          </cell>
          <cell r="J3426" t="str">
            <v>Maquinaria de informática y sus partes, piezas y accesorios</v>
          </cell>
          <cell r="K3426" t="str">
            <v>000000000000000000214</v>
          </cell>
          <cell r="L3426" t="str">
            <v>0214 - Programa Funcionamiento - INSTITUTO DISTRITAL PARA LA PROTECIÓN DE LA NIÑEZ Y LA JUVENTUD</v>
          </cell>
          <cell r="M3426" t="str">
            <v>PM02140001FUNC</v>
          </cell>
          <cell r="N3426" t="str">
            <v>FU</v>
          </cell>
          <cell r="O3426" t="str">
            <v>FUNCIONAMIENTO INSTITUTO DISTRITAL PARA LA PROTECI</v>
          </cell>
          <cell r="P3426" t="str">
            <v>2025</v>
          </cell>
          <cell r="Q3426">
            <v>50000000</v>
          </cell>
          <cell r="R3426">
            <v>50000000</v>
          </cell>
        </row>
        <row r="3427">
          <cell r="A3427" t="str">
            <v>0214-01FU</v>
          </cell>
          <cell r="B3427" t="str">
            <v>DISTRITO CAPITAL</v>
          </cell>
          <cell r="C3427" t="str">
            <v>0214-01</v>
          </cell>
          <cell r="D3427" t="str">
            <v>INSTITUTO DISTRITAL PARA LA PROTECCIÓN DE LA NIÑEZ Y LA JUVENTUD - IDIPRON</v>
          </cell>
          <cell r="E3427" t="str">
            <v>0002-008</v>
          </cell>
          <cell r="F3427" t="str">
            <v>EP-INTEGRACION SOCIAL</v>
          </cell>
          <cell r="G3427" t="str">
            <v>1-100-F001</v>
          </cell>
          <cell r="H3427" t="str">
            <v>VA-RECURSOS DISTRITO</v>
          </cell>
          <cell r="I3427" t="str">
            <v>O2120201002032352001</v>
          </cell>
          <cell r="J3427" t="str">
            <v>Azúcar refinada</v>
          </cell>
          <cell r="K3427" t="str">
            <v>000000000000000000214</v>
          </cell>
          <cell r="L3427" t="str">
            <v>0214 - Programa Funcionamiento - INSTITUTO DISTRITAL PARA LA PROTECIÓN DE LA NIÑEZ Y LA JUVENTUD</v>
          </cell>
          <cell r="M3427" t="str">
            <v>PM02140001FUNC</v>
          </cell>
          <cell r="N3427" t="str">
            <v>FU</v>
          </cell>
          <cell r="O3427" t="str">
            <v>FUNCIONAMIENTO INSTITUTO DISTRITAL PARA LA PROTECI</v>
          </cell>
          <cell r="P3427" t="str">
            <v>2025</v>
          </cell>
          <cell r="Q3427">
            <v>9607000</v>
          </cell>
          <cell r="R3427">
            <v>9607000</v>
          </cell>
        </row>
        <row r="3428">
          <cell r="A3428" t="str">
            <v>0214-01FU</v>
          </cell>
          <cell r="B3428" t="str">
            <v>DISTRITO CAPITAL</v>
          </cell>
          <cell r="C3428" t="str">
            <v>0214-01</v>
          </cell>
          <cell r="D3428" t="str">
            <v>INSTITUTO DISTRITAL PARA LA PROTECCIÓN DE LA NIÑEZ Y LA JUVENTUD - IDIPRON</v>
          </cell>
          <cell r="E3428" t="str">
            <v>0002-008</v>
          </cell>
          <cell r="F3428" t="str">
            <v>EP-INTEGRACION SOCIAL</v>
          </cell>
          <cell r="G3428" t="str">
            <v>1-100-F001</v>
          </cell>
          <cell r="H3428" t="str">
            <v>VA-RECURSOS DISTRITO</v>
          </cell>
          <cell r="I3428" t="str">
            <v>O2120201002032355002</v>
          </cell>
          <cell r="J3428" t="str">
            <v>Panela granulada y/o pulverizada, deshidratada (polvo, cubos, etc.)</v>
          </cell>
          <cell r="K3428" t="str">
            <v>000000000000000000214</v>
          </cell>
          <cell r="L3428" t="str">
            <v>0214 - Programa Funcionamiento - INSTITUTO DISTRITAL PARA LA PROTECIÓN DE LA NIÑEZ Y LA JUVENTUD</v>
          </cell>
          <cell r="M3428" t="str">
            <v>PM02140001FUNC</v>
          </cell>
          <cell r="N3428" t="str">
            <v>FU</v>
          </cell>
          <cell r="O3428" t="str">
            <v>FUNCIONAMIENTO INSTITUTO DISTRITAL PARA LA PROTECI</v>
          </cell>
          <cell r="P3428" t="str">
            <v>2025</v>
          </cell>
          <cell r="Q3428">
            <v>3945000</v>
          </cell>
          <cell r="R3428">
            <v>3945000</v>
          </cell>
        </row>
        <row r="3429">
          <cell r="A3429" t="str">
            <v>0214-01FU</v>
          </cell>
          <cell r="B3429" t="str">
            <v>DISTRITO CAPITAL</v>
          </cell>
          <cell r="C3429" t="str">
            <v>0214-01</v>
          </cell>
          <cell r="D3429" t="str">
            <v>INSTITUTO DISTRITAL PARA LA PROTECCIÓN DE LA NIÑEZ Y LA JUVENTUD - IDIPRON</v>
          </cell>
          <cell r="E3429" t="str">
            <v>0002-008</v>
          </cell>
          <cell r="F3429" t="str">
            <v>EP-INTEGRACION SOCIAL</v>
          </cell>
          <cell r="G3429" t="str">
            <v>1-100-F001</v>
          </cell>
          <cell r="H3429" t="str">
            <v>VA-RECURSOS DISTRITO</v>
          </cell>
          <cell r="I3429" t="str">
            <v>O2120201002032381302</v>
          </cell>
          <cell r="J3429" t="str">
            <v> Café molido</v>
          </cell>
          <cell r="K3429" t="str">
            <v>000000000000000000214</v>
          </cell>
          <cell r="L3429" t="str">
            <v>0214 - Programa Funcionamiento - INSTITUTO DISTRITAL PARA LA PROTECIÓN DE LA NIÑEZ Y LA JUVENTUD</v>
          </cell>
          <cell r="M3429" t="str">
            <v>PM02140001FUNC</v>
          </cell>
          <cell r="N3429" t="str">
            <v>FU</v>
          </cell>
          <cell r="O3429" t="str">
            <v>FUNCIONAMIENTO INSTITUTO DISTRITAL PARA LA PROTECI</v>
          </cell>
          <cell r="P3429" t="str">
            <v>2025</v>
          </cell>
          <cell r="Q3429">
            <v>40880000</v>
          </cell>
          <cell r="R3429">
            <v>40880000</v>
          </cell>
        </row>
        <row r="3430">
          <cell r="A3430" t="str">
            <v>0214-01FU</v>
          </cell>
          <cell r="B3430" t="str">
            <v>DISTRITO CAPITAL</v>
          </cell>
          <cell r="C3430" t="str">
            <v>0214-01</v>
          </cell>
          <cell r="D3430" t="str">
            <v>INSTITUTO DISTRITAL PARA LA PROTECCIÓN DE LA NIÑEZ Y LA JUVENTUD - IDIPRON</v>
          </cell>
          <cell r="E3430" t="str">
            <v>0002-008</v>
          </cell>
          <cell r="F3430" t="str">
            <v>EP-INTEGRACION SOCIAL</v>
          </cell>
          <cell r="G3430" t="str">
            <v>1-100-F001</v>
          </cell>
          <cell r="H3430" t="str">
            <v>VA-RECURSOS DISTRITO</v>
          </cell>
          <cell r="I3430" t="str">
            <v>O2120201002072719004</v>
          </cell>
          <cell r="J3430" t="str">
            <v>Tapabocas y otras prendas de ropa médica</v>
          </cell>
          <cell r="K3430" t="str">
            <v>000000000000000000214</v>
          </cell>
          <cell r="L3430" t="str">
            <v>0214 - Programa Funcionamiento - INSTITUTO DISTRITAL PARA LA PROTECIÓN DE LA NIÑEZ Y LA JUVENTUD</v>
          </cell>
          <cell r="M3430" t="str">
            <v>PM02140001FUNC</v>
          </cell>
          <cell r="N3430" t="str">
            <v>FU</v>
          </cell>
          <cell r="O3430" t="str">
            <v>FUNCIONAMIENTO INSTITUTO DISTRITAL PARA LA PROTECI</v>
          </cell>
          <cell r="P3430" t="str">
            <v>2025</v>
          </cell>
          <cell r="Q3430">
            <v>8215000</v>
          </cell>
          <cell r="R3430">
            <v>8215000</v>
          </cell>
        </row>
        <row r="3431">
          <cell r="A3431" t="str">
            <v>0214-01FU</v>
          </cell>
          <cell r="B3431" t="str">
            <v>DISTRITO CAPITAL</v>
          </cell>
          <cell r="C3431" t="str">
            <v>0214-01</v>
          </cell>
          <cell r="D3431" t="str">
            <v>INSTITUTO DISTRITAL PARA LA PROTECCIÓN DE LA NIÑEZ Y LA JUVENTUD - IDIPRON</v>
          </cell>
          <cell r="E3431" t="str">
            <v>0002-008</v>
          </cell>
          <cell r="F3431" t="str">
            <v>EP-INTEGRACION SOCIAL</v>
          </cell>
          <cell r="G3431" t="str">
            <v>1-100-F001</v>
          </cell>
          <cell r="H3431" t="str">
            <v>VA-RECURSOS DISTRITO</v>
          </cell>
          <cell r="I3431" t="str">
            <v>O2120201002072732007</v>
          </cell>
          <cell r="J3431" t="str">
            <v> Mechas para trapero</v>
          </cell>
          <cell r="K3431" t="str">
            <v>000000000000000000214</v>
          </cell>
          <cell r="L3431" t="str">
            <v>0214 - Programa Funcionamiento - INSTITUTO DISTRITAL PARA LA PROTECIÓN DE LA NIÑEZ Y LA JUVENTUD</v>
          </cell>
          <cell r="M3431" t="str">
            <v>PM02140001FUNC</v>
          </cell>
          <cell r="N3431" t="str">
            <v>FU</v>
          </cell>
          <cell r="O3431" t="str">
            <v>FUNCIONAMIENTO INSTITUTO DISTRITAL PARA LA PROTECI</v>
          </cell>
          <cell r="P3431" t="str">
            <v>2025</v>
          </cell>
          <cell r="Q3431">
            <v>2152000</v>
          </cell>
          <cell r="R3431">
            <v>2152000</v>
          </cell>
        </row>
        <row r="3432">
          <cell r="A3432" t="str">
            <v>0214-01FU</v>
          </cell>
          <cell r="B3432" t="str">
            <v>DISTRITO CAPITAL</v>
          </cell>
          <cell r="C3432" t="str">
            <v>0214-01</v>
          </cell>
          <cell r="D3432" t="str">
            <v>INSTITUTO DISTRITAL PARA LA PROTECCIÓN DE LA NIÑEZ Y LA JUVENTUD - IDIPRON</v>
          </cell>
          <cell r="E3432" t="str">
            <v>0002-008</v>
          </cell>
          <cell r="F3432" t="str">
            <v>EP-INTEGRACION SOCIAL</v>
          </cell>
          <cell r="G3432" t="str">
            <v>1-100-F001</v>
          </cell>
          <cell r="H3432" t="str">
            <v>VA-RECURSOS DISTRITO</v>
          </cell>
          <cell r="I3432" t="str">
            <v>O2120201002082822101</v>
          </cell>
          <cell r="J3432" t="str">
            <v>Prendas de vestir de fibras artificiales y sintéticas en tejidos de punto, para hombre</v>
          </cell>
          <cell r="K3432" t="str">
            <v>000000000000000000214</v>
          </cell>
          <cell r="L3432" t="str">
            <v>0214 - Programa Funcionamiento - INSTITUTO DISTRITAL PARA LA PROTECIÓN DE LA NIÑEZ Y LA JUVENTUD</v>
          </cell>
          <cell r="M3432" t="str">
            <v>PM02140001FUNC</v>
          </cell>
          <cell r="N3432" t="str">
            <v>FU</v>
          </cell>
          <cell r="O3432" t="str">
            <v>FUNCIONAMIENTO INSTITUTO DISTRITAL PARA LA PROTECI</v>
          </cell>
          <cell r="P3432" t="str">
            <v>2025</v>
          </cell>
          <cell r="Q3432">
            <v>2390000</v>
          </cell>
          <cell r="R3432">
            <v>2390000</v>
          </cell>
        </row>
        <row r="3433">
          <cell r="A3433" t="str">
            <v>0214-01FU</v>
          </cell>
          <cell r="B3433" t="str">
            <v>DISTRITO CAPITAL</v>
          </cell>
          <cell r="C3433" t="str">
            <v>0214-01</v>
          </cell>
          <cell r="D3433" t="str">
            <v>INSTITUTO DISTRITAL PARA LA PROTECCIÓN DE LA NIÑEZ Y LA JUVENTUD - IDIPRON</v>
          </cell>
          <cell r="E3433" t="str">
            <v>0002-008</v>
          </cell>
          <cell r="F3433" t="str">
            <v>EP-INTEGRACION SOCIAL</v>
          </cell>
          <cell r="G3433" t="str">
            <v>1-100-F001</v>
          </cell>
          <cell r="H3433" t="str">
            <v>VA-RECURSOS DISTRITO</v>
          </cell>
          <cell r="I3433" t="str">
            <v>O2120201002082822102</v>
          </cell>
          <cell r="J3433" t="str">
            <v>Prendas exteriores de algodón en tejido de punto, para hombre</v>
          </cell>
          <cell r="K3433" t="str">
            <v>000000000000000000214</v>
          </cell>
          <cell r="L3433" t="str">
            <v>0214 - Programa Funcionamiento - INSTITUTO DISTRITAL PARA LA PROTECIÓN DE LA NIÑEZ Y LA JUVENTUD</v>
          </cell>
          <cell r="M3433" t="str">
            <v>PM02140001FUNC</v>
          </cell>
          <cell r="N3433" t="str">
            <v>FU</v>
          </cell>
          <cell r="O3433" t="str">
            <v>FUNCIONAMIENTO INSTITUTO DISTRITAL PARA LA PROTECI</v>
          </cell>
          <cell r="P3433" t="str">
            <v>2025</v>
          </cell>
          <cell r="Q3433">
            <v>6930000</v>
          </cell>
          <cell r="R3433">
            <v>6930000</v>
          </cell>
        </row>
        <row r="3434">
          <cell r="A3434" t="str">
            <v>0214-01FU</v>
          </cell>
          <cell r="B3434" t="str">
            <v>DISTRITO CAPITAL</v>
          </cell>
          <cell r="C3434" t="str">
            <v>0214-01</v>
          </cell>
          <cell r="D3434" t="str">
            <v>INSTITUTO DISTRITAL PARA LA PROTECCIÓN DE LA NIÑEZ Y LA JUVENTUD - IDIPRON</v>
          </cell>
          <cell r="E3434" t="str">
            <v>0002-008</v>
          </cell>
          <cell r="F3434" t="str">
            <v>EP-INTEGRACION SOCIAL</v>
          </cell>
          <cell r="G3434" t="str">
            <v>1-100-F001</v>
          </cell>
          <cell r="H3434" t="str">
            <v>VA-RECURSOS DISTRITO</v>
          </cell>
          <cell r="I3434" t="str">
            <v>O2120201002082822303</v>
          </cell>
          <cell r="J3434" t="str">
            <v>Prendas de vestir de fibras artificiales y sintéticas en tejido de punto, para mujer</v>
          </cell>
          <cell r="K3434" t="str">
            <v>000000000000000000214</v>
          </cell>
          <cell r="L3434" t="str">
            <v>0214 - Programa Funcionamiento - INSTITUTO DISTRITAL PARA LA PROTECIÓN DE LA NIÑEZ Y LA JUVENTUD</v>
          </cell>
          <cell r="M3434" t="str">
            <v>PM02140001FUNC</v>
          </cell>
          <cell r="N3434" t="str">
            <v>FU</v>
          </cell>
          <cell r="O3434" t="str">
            <v>FUNCIONAMIENTO INSTITUTO DISTRITAL PARA LA PROTECI</v>
          </cell>
          <cell r="P3434" t="str">
            <v>2025</v>
          </cell>
          <cell r="Q3434">
            <v>12438000</v>
          </cell>
          <cell r="R3434">
            <v>12438000</v>
          </cell>
        </row>
        <row r="3435">
          <cell r="A3435" t="str">
            <v>0214-01FU</v>
          </cell>
          <cell r="B3435" t="str">
            <v>DISTRITO CAPITAL</v>
          </cell>
          <cell r="C3435" t="str">
            <v>0214-01</v>
          </cell>
          <cell r="D3435" t="str">
            <v>INSTITUTO DISTRITAL PARA LA PROTECCIÓN DE LA NIÑEZ Y LA JUVENTUD - IDIPRON</v>
          </cell>
          <cell r="E3435" t="str">
            <v>0002-008</v>
          </cell>
          <cell r="F3435" t="str">
            <v>EP-INTEGRACION SOCIAL</v>
          </cell>
          <cell r="G3435" t="str">
            <v>1-100-F001</v>
          </cell>
          <cell r="H3435" t="str">
            <v>VA-RECURSOS DISTRITO</v>
          </cell>
          <cell r="I3435" t="str">
            <v>O2120201002082822307</v>
          </cell>
          <cell r="J3435" t="str">
            <v>Prendas exteriores de algodón en tejido de punto, para mujer</v>
          </cell>
          <cell r="K3435" t="str">
            <v>000000000000000000214</v>
          </cell>
          <cell r="L3435" t="str">
            <v>0214 - Programa Funcionamiento - INSTITUTO DISTRITAL PARA LA PROTECIÓN DE LA NIÑEZ Y LA JUVENTUD</v>
          </cell>
          <cell r="M3435" t="str">
            <v>PM02140001FUNC</v>
          </cell>
          <cell r="N3435" t="str">
            <v>FU</v>
          </cell>
          <cell r="O3435" t="str">
            <v>FUNCIONAMIENTO INSTITUTO DISTRITAL PARA LA PROTECI</v>
          </cell>
          <cell r="P3435" t="str">
            <v>2025</v>
          </cell>
          <cell r="Q3435">
            <v>7560000</v>
          </cell>
          <cell r="R3435">
            <v>7560000</v>
          </cell>
        </row>
        <row r="3436">
          <cell r="A3436" t="str">
            <v>0214-01FU</v>
          </cell>
          <cell r="B3436" t="str">
            <v>DISTRITO CAPITAL</v>
          </cell>
          <cell r="C3436" t="str">
            <v>0214-01</v>
          </cell>
          <cell r="D3436" t="str">
            <v>INSTITUTO DISTRITAL PARA LA PROTECCIÓN DE LA NIÑEZ Y LA JUVENTUD - IDIPRON</v>
          </cell>
          <cell r="E3436" t="str">
            <v>0002-008</v>
          </cell>
          <cell r="F3436" t="str">
            <v>EP-INTEGRACION SOCIAL</v>
          </cell>
          <cell r="G3436" t="str">
            <v>1-100-F001</v>
          </cell>
          <cell r="H3436" t="str">
            <v>VA-RECURSOS DISTRITO</v>
          </cell>
          <cell r="I3436" t="str">
            <v>O2120201002082823610</v>
          </cell>
          <cell r="J3436" t="str">
            <v>Overoles para trabajo</v>
          </cell>
          <cell r="K3436" t="str">
            <v>000000000000000000214</v>
          </cell>
          <cell r="L3436" t="str">
            <v>0214 - Programa Funcionamiento - INSTITUTO DISTRITAL PARA LA PROTECIÓN DE LA NIÑEZ Y LA JUVENTUD</v>
          </cell>
          <cell r="M3436" t="str">
            <v>PM02140001FUNC</v>
          </cell>
          <cell r="N3436" t="str">
            <v>FU</v>
          </cell>
          <cell r="O3436" t="str">
            <v>FUNCIONAMIENTO INSTITUTO DISTRITAL PARA LA PROTECI</v>
          </cell>
          <cell r="P3436" t="str">
            <v>2025</v>
          </cell>
          <cell r="Q3436">
            <v>1600000</v>
          </cell>
          <cell r="R3436">
            <v>1600000</v>
          </cell>
        </row>
        <row r="3437">
          <cell r="A3437" t="str">
            <v>0214-01FU</v>
          </cell>
          <cell r="B3437" t="str">
            <v>DISTRITO CAPITAL</v>
          </cell>
          <cell r="C3437" t="str">
            <v>0214-01</v>
          </cell>
          <cell r="D3437" t="str">
            <v>INSTITUTO DISTRITAL PARA LA PROTECCIÓN DE LA NIÑEZ Y LA JUVENTUD - IDIPRON</v>
          </cell>
          <cell r="E3437" t="str">
            <v>0002-008</v>
          </cell>
          <cell r="F3437" t="str">
            <v>EP-INTEGRACION SOCIAL</v>
          </cell>
          <cell r="G3437" t="str">
            <v>1-100-F001</v>
          </cell>
          <cell r="H3437" t="str">
            <v>VA-RECURSOS DISTRITO</v>
          </cell>
          <cell r="I3437" t="str">
            <v>O2120201002082823611</v>
          </cell>
          <cell r="J3437" t="str">
            <v>Delantales</v>
          </cell>
          <cell r="K3437" t="str">
            <v>000000000000000000214</v>
          </cell>
          <cell r="L3437" t="str">
            <v>0214 - Programa Funcionamiento - INSTITUTO DISTRITAL PARA LA PROTECIÓN DE LA NIÑEZ Y LA JUVENTUD</v>
          </cell>
          <cell r="M3437" t="str">
            <v>PM02140001FUNC</v>
          </cell>
          <cell r="N3437" t="str">
            <v>FU</v>
          </cell>
          <cell r="O3437" t="str">
            <v>FUNCIONAMIENTO INSTITUTO DISTRITAL PARA LA PROTECI</v>
          </cell>
          <cell r="P3437" t="str">
            <v>2025</v>
          </cell>
          <cell r="Q3437">
            <v>6000000</v>
          </cell>
          <cell r="R3437">
            <v>6000000</v>
          </cell>
        </row>
        <row r="3438">
          <cell r="A3438" t="str">
            <v>0214-01FU</v>
          </cell>
          <cell r="B3438" t="str">
            <v>DISTRITO CAPITAL</v>
          </cell>
          <cell r="C3438" t="str">
            <v>0214-01</v>
          </cell>
          <cell r="D3438" t="str">
            <v>INSTITUTO DISTRITAL PARA LA PROTECCIÓN DE LA NIÑEZ Y LA JUVENTUD - IDIPRON</v>
          </cell>
          <cell r="E3438" t="str">
            <v>0002-008</v>
          </cell>
          <cell r="F3438" t="str">
            <v>EP-INTEGRACION SOCIAL</v>
          </cell>
          <cell r="G3438" t="str">
            <v>1-100-F001</v>
          </cell>
          <cell r="H3438" t="str">
            <v>VA-RECURSOS DISTRITO</v>
          </cell>
          <cell r="I3438" t="str">
            <v>O2120201002082823612</v>
          </cell>
          <cell r="J3438" t="str">
            <v>Blusas de trabajo para mujer</v>
          </cell>
          <cell r="K3438" t="str">
            <v>000000000000000000214</v>
          </cell>
          <cell r="L3438" t="str">
            <v>0214 - Programa Funcionamiento - INSTITUTO DISTRITAL PARA LA PROTECIÓN DE LA NIÑEZ Y LA JUVENTUD</v>
          </cell>
          <cell r="M3438" t="str">
            <v>PM02140001FUNC</v>
          </cell>
          <cell r="N3438" t="str">
            <v>FU</v>
          </cell>
          <cell r="O3438" t="str">
            <v>FUNCIONAMIENTO INSTITUTO DISTRITAL PARA LA PROTECI</v>
          </cell>
          <cell r="P3438" t="str">
            <v>2025</v>
          </cell>
          <cell r="Q3438">
            <v>500000</v>
          </cell>
          <cell r="R3438">
            <v>500000</v>
          </cell>
        </row>
        <row r="3439">
          <cell r="A3439" t="str">
            <v>0214-01FU</v>
          </cell>
          <cell r="B3439" t="str">
            <v>DISTRITO CAPITAL</v>
          </cell>
          <cell r="C3439" t="str">
            <v>0214-01</v>
          </cell>
          <cell r="D3439" t="str">
            <v>INSTITUTO DISTRITAL PARA LA PROTECCIÓN DE LA NIÑEZ Y LA JUVENTUD - IDIPRON</v>
          </cell>
          <cell r="E3439" t="str">
            <v>0002-008</v>
          </cell>
          <cell r="F3439" t="str">
            <v>EP-INTEGRACION SOCIAL</v>
          </cell>
          <cell r="G3439" t="str">
            <v>1-100-F001</v>
          </cell>
          <cell r="H3439" t="str">
            <v>VA-RECURSOS DISTRITO</v>
          </cell>
          <cell r="I3439" t="str">
            <v>O2120201002082823613</v>
          </cell>
          <cell r="J3439" t="str">
            <v>Blusas de trabajo para hombre</v>
          </cell>
          <cell r="K3439" t="str">
            <v>000000000000000000214</v>
          </cell>
          <cell r="L3439" t="str">
            <v>0214 - Programa Funcionamiento - INSTITUTO DISTRITAL PARA LA PROTECIÓN DE LA NIÑEZ Y LA JUVENTUD</v>
          </cell>
          <cell r="M3439" t="str">
            <v>PM02140001FUNC</v>
          </cell>
          <cell r="N3439" t="str">
            <v>FU</v>
          </cell>
          <cell r="O3439" t="str">
            <v>FUNCIONAMIENTO INSTITUTO DISTRITAL PARA LA PROTECI</v>
          </cell>
          <cell r="P3439" t="str">
            <v>2025</v>
          </cell>
          <cell r="Q3439">
            <v>500000</v>
          </cell>
          <cell r="R3439">
            <v>500000</v>
          </cell>
        </row>
        <row r="3440">
          <cell r="A3440" t="str">
            <v>0214-01FU</v>
          </cell>
          <cell r="B3440" t="str">
            <v>DISTRITO CAPITAL</v>
          </cell>
          <cell r="C3440" t="str">
            <v>0214-01</v>
          </cell>
          <cell r="D3440" t="str">
            <v>INSTITUTO DISTRITAL PARA LA PROTECCIÓN DE LA NIÑEZ Y LA JUVENTUD - IDIPRON</v>
          </cell>
          <cell r="E3440" t="str">
            <v>0002-008</v>
          </cell>
          <cell r="F3440" t="str">
            <v>EP-INTEGRACION SOCIAL</v>
          </cell>
          <cell r="G3440" t="str">
            <v>1-100-F001</v>
          </cell>
          <cell r="H3440" t="str">
            <v>VA-RECURSOS DISTRITO</v>
          </cell>
          <cell r="I3440" t="str">
            <v>O2120201002082824401</v>
          </cell>
          <cell r="J3440" t="str">
            <v>Guantes plásticos desechables</v>
          </cell>
          <cell r="K3440" t="str">
            <v>000000000000000000214</v>
          </cell>
          <cell r="L3440" t="str">
            <v>0214 - Programa Funcionamiento - INSTITUTO DISTRITAL PARA LA PROTECIÓN DE LA NIÑEZ Y LA JUVENTUD</v>
          </cell>
          <cell r="M3440" t="str">
            <v>PM02140001FUNC</v>
          </cell>
          <cell r="N3440" t="str">
            <v>FU</v>
          </cell>
          <cell r="O3440" t="str">
            <v>FUNCIONAMIENTO INSTITUTO DISTRITAL PARA LA PROTECI</v>
          </cell>
          <cell r="P3440" t="str">
            <v>2025</v>
          </cell>
          <cell r="Q3440">
            <v>592000</v>
          </cell>
          <cell r="R3440">
            <v>592000</v>
          </cell>
        </row>
        <row r="3441">
          <cell r="A3441" t="str">
            <v>0214-01FU</v>
          </cell>
          <cell r="B3441" t="str">
            <v>DISTRITO CAPITAL</v>
          </cell>
          <cell r="C3441" t="str">
            <v>0214-01</v>
          </cell>
          <cell r="D3441" t="str">
            <v>INSTITUTO DISTRITAL PARA LA PROTECCIÓN DE LA NIÑEZ Y LA JUVENTUD - IDIPRON</v>
          </cell>
          <cell r="E3441" t="str">
            <v>0002-008</v>
          </cell>
          <cell r="F3441" t="str">
            <v>EP-INTEGRACION SOCIAL</v>
          </cell>
          <cell r="G3441" t="str">
            <v>1-100-F001</v>
          </cell>
          <cell r="H3441" t="str">
            <v>VA-RECURSOS DISTRITO</v>
          </cell>
          <cell r="I3441" t="str">
            <v>O2120201002092931001</v>
          </cell>
          <cell r="J3441" t="str">
            <v>Botas de caucho</v>
          </cell>
          <cell r="K3441" t="str">
            <v>000000000000000000214</v>
          </cell>
          <cell r="L3441" t="str">
            <v>0214 - Programa Funcionamiento - INSTITUTO DISTRITAL PARA LA PROTECIÓN DE LA NIÑEZ Y LA JUVENTUD</v>
          </cell>
          <cell r="M3441" t="str">
            <v>PM02140001FUNC</v>
          </cell>
          <cell r="N3441" t="str">
            <v>FU</v>
          </cell>
          <cell r="O3441" t="str">
            <v>FUNCIONAMIENTO INSTITUTO DISTRITAL PARA LA PROTECI</v>
          </cell>
          <cell r="P3441" t="str">
            <v>2025</v>
          </cell>
          <cell r="Q3441">
            <v>5500000</v>
          </cell>
          <cell r="R3441">
            <v>5500000</v>
          </cell>
        </row>
        <row r="3442">
          <cell r="A3442" t="str">
            <v>0214-01FU</v>
          </cell>
          <cell r="B3442" t="str">
            <v>DISTRITO CAPITAL</v>
          </cell>
          <cell r="C3442" t="str">
            <v>0214-01</v>
          </cell>
          <cell r="D3442" t="str">
            <v>INSTITUTO DISTRITAL PARA LA PROTECCIÓN DE LA NIÑEZ Y LA JUVENTUD - IDIPRON</v>
          </cell>
          <cell r="E3442" t="str">
            <v>0002-008</v>
          </cell>
          <cell r="F3442" t="str">
            <v>EP-INTEGRACION SOCIAL</v>
          </cell>
          <cell r="G3442" t="str">
            <v>1-100-F001</v>
          </cell>
          <cell r="H3442" t="str">
            <v>VA-RECURSOS DISTRITO</v>
          </cell>
          <cell r="I3442" t="str">
            <v>O2120201002092933001</v>
          </cell>
          <cell r="J3442" t="str">
            <v>Calzado de cuero para hombre</v>
          </cell>
          <cell r="K3442" t="str">
            <v>000000000000000000214</v>
          </cell>
          <cell r="L3442" t="str">
            <v>0214 - Programa Funcionamiento - INSTITUTO DISTRITAL PARA LA PROTECIÓN DE LA NIÑEZ Y LA JUVENTUD</v>
          </cell>
          <cell r="M3442" t="str">
            <v>PM02140001FUNC</v>
          </cell>
          <cell r="N3442" t="str">
            <v>FU</v>
          </cell>
          <cell r="O3442" t="str">
            <v>FUNCIONAMIENTO INSTITUTO DISTRITAL PARA LA PROTECI</v>
          </cell>
          <cell r="P3442" t="str">
            <v>2025</v>
          </cell>
          <cell r="Q3442">
            <v>3805000</v>
          </cell>
          <cell r="R3442">
            <v>3805000</v>
          </cell>
        </row>
        <row r="3443">
          <cell r="A3443" t="str">
            <v>0214-01FU</v>
          </cell>
          <cell r="B3443" t="str">
            <v>DISTRITO CAPITAL</v>
          </cell>
          <cell r="C3443" t="str">
            <v>0214-01</v>
          </cell>
          <cell r="D3443" t="str">
            <v>INSTITUTO DISTRITAL PARA LA PROTECCIÓN DE LA NIÑEZ Y LA JUVENTUD - IDIPRON</v>
          </cell>
          <cell r="E3443" t="str">
            <v>0002-008</v>
          </cell>
          <cell r="F3443" t="str">
            <v>EP-INTEGRACION SOCIAL</v>
          </cell>
          <cell r="G3443" t="str">
            <v>1-100-F001</v>
          </cell>
          <cell r="H3443" t="str">
            <v>VA-RECURSOS DISTRITO</v>
          </cell>
          <cell r="I3443" t="str">
            <v>O2120201002092933003</v>
          </cell>
          <cell r="J3443" t="str">
            <v>Calzado de cuero para mujer</v>
          </cell>
          <cell r="K3443" t="str">
            <v>000000000000000000214</v>
          </cell>
          <cell r="L3443" t="str">
            <v>0214 - Programa Funcionamiento - INSTITUTO DISTRITAL PARA LA PROTECIÓN DE LA NIÑEZ Y LA JUVENTUD</v>
          </cell>
          <cell r="M3443" t="str">
            <v>PM02140001FUNC</v>
          </cell>
          <cell r="N3443" t="str">
            <v>FU</v>
          </cell>
          <cell r="O3443" t="str">
            <v>FUNCIONAMIENTO INSTITUTO DISTRITAL PARA LA PROTECI</v>
          </cell>
          <cell r="P3443" t="str">
            <v>2025</v>
          </cell>
          <cell r="Q3443">
            <v>6305000</v>
          </cell>
          <cell r="R3443">
            <v>6305000</v>
          </cell>
        </row>
        <row r="3444">
          <cell r="A3444" t="str">
            <v>0214-01FU</v>
          </cell>
          <cell r="B3444" t="str">
            <v>DISTRITO CAPITAL</v>
          </cell>
          <cell r="C3444" t="str">
            <v>0214-01</v>
          </cell>
          <cell r="D3444" t="str">
            <v>INSTITUTO DISTRITAL PARA LA PROTECCIÓN DE LA NIÑEZ Y LA JUVENTUD - IDIPRON</v>
          </cell>
          <cell r="E3444" t="str">
            <v>0002-008</v>
          </cell>
          <cell r="F3444" t="str">
            <v>EP-INTEGRACION SOCIAL</v>
          </cell>
          <cell r="G3444" t="str">
            <v>1-100-F001</v>
          </cell>
          <cell r="H3444" t="str">
            <v>VA-RECURSOS DISTRITO</v>
          </cell>
          <cell r="I3444" t="str">
            <v>O2120201002092934005</v>
          </cell>
          <cell r="J3444" t="str">
            <v>Calzado de textiles y plástico para hombre</v>
          </cell>
          <cell r="K3444" t="str">
            <v>000000000000000000214</v>
          </cell>
          <cell r="L3444" t="str">
            <v>0214 - Programa Funcionamiento - INSTITUTO DISTRITAL PARA LA PROTECIÓN DE LA NIÑEZ Y LA JUVENTUD</v>
          </cell>
          <cell r="M3444" t="str">
            <v>PM02140001FUNC</v>
          </cell>
          <cell r="N3444" t="str">
            <v>FU</v>
          </cell>
          <cell r="O3444" t="str">
            <v>FUNCIONAMIENTO INSTITUTO DISTRITAL PARA LA PROTECI</v>
          </cell>
          <cell r="P3444" t="str">
            <v>2025</v>
          </cell>
          <cell r="Q3444">
            <v>1245000</v>
          </cell>
          <cell r="R3444">
            <v>1245000</v>
          </cell>
        </row>
        <row r="3445">
          <cell r="A3445" t="str">
            <v>0214-01FU</v>
          </cell>
          <cell r="B3445" t="str">
            <v>DISTRITO CAPITAL</v>
          </cell>
          <cell r="C3445" t="str">
            <v>0214-01</v>
          </cell>
          <cell r="D3445" t="str">
            <v>INSTITUTO DISTRITAL PARA LA PROTECCIÓN DE LA NIÑEZ Y LA JUVENTUD - IDIPRON</v>
          </cell>
          <cell r="E3445" t="str">
            <v>0002-008</v>
          </cell>
          <cell r="F3445" t="str">
            <v>EP-INTEGRACION SOCIAL</v>
          </cell>
          <cell r="G3445" t="str">
            <v>1-100-F001</v>
          </cell>
          <cell r="H3445" t="str">
            <v>VA-RECURSOS DISTRITO</v>
          </cell>
          <cell r="I3445" t="str">
            <v>O2120201002092934006</v>
          </cell>
          <cell r="J3445" t="str">
            <v>Calzado de textiles y plástico para mujer</v>
          </cell>
          <cell r="K3445" t="str">
            <v>000000000000000000214</v>
          </cell>
          <cell r="L3445" t="str">
            <v>0214 - Programa Funcionamiento - INSTITUTO DISTRITAL PARA LA PROTECIÓN DE LA NIÑEZ Y LA JUVENTUD</v>
          </cell>
          <cell r="M3445" t="str">
            <v>PM02140001FUNC</v>
          </cell>
          <cell r="N3445" t="str">
            <v>FU</v>
          </cell>
          <cell r="O3445" t="str">
            <v>FUNCIONAMIENTO INSTITUTO DISTRITAL PARA LA PROTECI</v>
          </cell>
          <cell r="P3445" t="str">
            <v>2025</v>
          </cell>
          <cell r="Q3445">
            <v>7626000</v>
          </cell>
          <cell r="R3445">
            <v>7626000</v>
          </cell>
        </row>
        <row r="3446">
          <cell r="A3446" t="str">
            <v>0214-01FU</v>
          </cell>
          <cell r="B3446" t="str">
            <v>DISTRITO CAPITAL</v>
          </cell>
          <cell r="C3446" t="str">
            <v>0214-01</v>
          </cell>
          <cell r="D3446" t="str">
            <v>INSTITUTO DISTRITAL PARA LA PROTECCIÓN DE LA NIÑEZ Y LA JUVENTUD - IDIPRON</v>
          </cell>
          <cell r="E3446" t="str">
            <v>0002-008</v>
          </cell>
          <cell r="F3446" t="str">
            <v>EP-INTEGRACION SOCIAL</v>
          </cell>
          <cell r="G3446" t="str">
            <v>1-100-F001</v>
          </cell>
          <cell r="H3446" t="str">
            <v>VA-RECURSOS DISTRITO</v>
          </cell>
          <cell r="I3446" t="str">
            <v>O2120201003023219302</v>
          </cell>
          <cell r="J3446" t="str">
            <v>Papel sanitario fraccionado</v>
          </cell>
          <cell r="K3446" t="str">
            <v>000000000000000000214</v>
          </cell>
          <cell r="L3446" t="str">
            <v>0214 - Programa Funcionamiento - INSTITUTO DISTRITAL PARA LA PROTECIÓN DE LA NIÑEZ Y LA JUVENTUD</v>
          </cell>
          <cell r="M3446" t="str">
            <v>PM02140001FUNC</v>
          </cell>
          <cell r="N3446" t="str">
            <v>FU</v>
          </cell>
          <cell r="O3446" t="str">
            <v>FUNCIONAMIENTO INSTITUTO DISTRITAL PARA LA PROTECI</v>
          </cell>
          <cell r="P3446" t="str">
            <v>2025</v>
          </cell>
          <cell r="Q3446">
            <v>1950000</v>
          </cell>
          <cell r="R3446">
            <v>1950000</v>
          </cell>
        </row>
        <row r="3447">
          <cell r="A3447" t="str">
            <v>0214-01FU</v>
          </cell>
          <cell r="B3447" t="str">
            <v>DISTRITO CAPITAL</v>
          </cell>
          <cell r="C3447" t="str">
            <v>0214-01</v>
          </cell>
          <cell r="D3447" t="str">
            <v>INSTITUTO DISTRITAL PARA LA PROTECCIÓN DE LA NIÑEZ Y LA JUVENTUD - IDIPRON</v>
          </cell>
          <cell r="E3447" t="str">
            <v>0002-008</v>
          </cell>
          <cell r="F3447" t="str">
            <v>EP-INTEGRACION SOCIAL</v>
          </cell>
          <cell r="G3447" t="str">
            <v>1-100-F001</v>
          </cell>
          <cell r="H3447" t="str">
            <v>VA-RECURSOS DISTRITO</v>
          </cell>
          <cell r="I3447" t="str">
            <v>O2120201003023219304</v>
          </cell>
          <cell r="J3447" t="str">
            <v>Toallas de papel</v>
          </cell>
          <cell r="K3447" t="str">
            <v>000000000000000000214</v>
          </cell>
          <cell r="L3447" t="str">
            <v>0214 - Programa Funcionamiento - INSTITUTO DISTRITAL PARA LA PROTECIÓN DE LA NIÑEZ Y LA JUVENTUD</v>
          </cell>
          <cell r="M3447" t="str">
            <v>PM02140001FUNC</v>
          </cell>
          <cell r="N3447" t="str">
            <v>FU</v>
          </cell>
          <cell r="O3447" t="str">
            <v>FUNCIONAMIENTO INSTITUTO DISTRITAL PARA LA PROTECI</v>
          </cell>
          <cell r="P3447" t="str">
            <v>2025</v>
          </cell>
          <cell r="Q3447">
            <v>2959000</v>
          </cell>
          <cell r="R3447">
            <v>2959000</v>
          </cell>
        </row>
        <row r="3448">
          <cell r="A3448" t="str">
            <v>0214-01FU</v>
          </cell>
          <cell r="B3448" t="str">
            <v>DISTRITO CAPITAL</v>
          </cell>
          <cell r="C3448" t="str">
            <v>0214-01</v>
          </cell>
          <cell r="D3448" t="str">
            <v>INSTITUTO DISTRITAL PARA LA PROTECCIÓN DE LA NIÑEZ Y LA JUVENTUD - IDIPRON</v>
          </cell>
          <cell r="E3448" t="str">
            <v>0002-008</v>
          </cell>
          <cell r="F3448" t="str">
            <v>EP-INTEGRACION SOCIAL</v>
          </cell>
          <cell r="G3448" t="str">
            <v>1-100-F001</v>
          </cell>
          <cell r="H3448" t="str">
            <v>VA-RECURSOS DISTRITO</v>
          </cell>
          <cell r="I3448" t="str">
            <v>O2120201003023219305</v>
          </cell>
          <cell r="J3448" t="str">
            <v>Servilletas de papel</v>
          </cell>
          <cell r="K3448" t="str">
            <v>000000000000000000214</v>
          </cell>
          <cell r="L3448" t="str">
            <v>0214 - Programa Funcionamiento - INSTITUTO DISTRITAL PARA LA PROTECIÓN DE LA NIÑEZ Y LA JUVENTUD</v>
          </cell>
          <cell r="M3448" t="str">
            <v>PM02140001FUNC</v>
          </cell>
          <cell r="N3448" t="str">
            <v>FU</v>
          </cell>
          <cell r="O3448" t="str">
            <v>FUNCIONAMIENTO INSTITUTO DISTRITAL PARA LA PROTECI</v>
          </cell>
          <cell r="P3448" t="str">
            <v>2025</v>
          </cell>
          <cell r="Q3448">
            <v>323000</v>
          </cell>
          <cell r="R3448">
            <v>323000</v>
          </cell>
        </row>
        <row r="3449">
          <cell r="A3449" t="str">
            <v>0214-01FU</v>
          </cell>
          <cell r="B3449" t="str">
            <v>DISTRITO CAPITAL</v>
          </cell>
          <cell r="C3449" t="str">
            <v>0214-01</v>
          </cell>
          <cell r="D3449" t="str">
            <v>INSTITUTO DISTRITAL PARA LA PROTECCIÓN DE LA NIÑEZ Y LA JUVENTUD - IDIPRON</v>
          </cell>
          <cell r="E3449" t="str">
            <v>0002-008</v>
          </cell>
          <cell r="F3449" t="str">
            <v>EP-INTEGRACION SOCIAL</v>
          </cell>
          <cell r="G3449" t="str">
            <v>1-100-F001</v>
          </cell>
          <cell r="H3449" t="str">
            <v>VA-RECURSOS DISTRITO</v>
          </cell>
          <cell r="I3449" t="str">
            <v>O2120201003033335002</v>
          </cell>
          <cell r="J3449" t="str">
            <v>Varsol</v>
          </cell>
          <cell r="K3449" t="str">
            <v>000000000000000000214</v>
          </cell>
          <cell r="L3449" t="str">
            <v>0214 - Programa Funcionamiento - INSTITUTO DISTRITAL PARA LA PROTECIÓN DE LA NIÑEZ Y LA JUVENTUD</v>
          </cell>
          <cell r="M3449" t="str">
            <v>PM02140001FUNC</v>
          </cell>
          <cell r="N3449" t="str">
            <v>FU</v>
          </cell>
          <cell r="O3449" t="str">
            <v>FUNCIONAMIENTO INSTITUTO DISTRITAL PARA LA PROTECI</v>
          </cell>
          <cell r="P3449" t="str">
            <v>2025</v>
          </cell>
          <cell r="Q3449">
            <v>3766000</v>
          </cell>
          <cell r="R3449">
            <v>3766000</v>
          </cell>
        </row>
        <row r="3450">
          <cell r="A3450" t="str">
            <v>0214-01FU</v>
          </cell>
          <cell r="B3450" t="str">
            <v>DISTRITO CAPITAL</v>
          </cell>
          <cell r="C3450" t="str">
            <v>0214-01</v>
          </cell>
          <cell r="D3450" t="str">
            <v>INSTITUTO DISTRITAL PARA LA PROTECCIÓN DE LA NIÑEZ Y LA JUVENTUD - IDIPRON</v>
          </cell>
          <cell r="E3450" t="str">
            <v>0002-008</v>
          </cell>
          <cell r="F3450" t="str">
            <v>EP-INTEGRACION SOCIAL</v>
          </cell>
          <cell r="G3450" t="str">
            <v>1-100-F001</v>
          </cell>
          <cell r="H3450" t="str">
            <v>VA-RECURSOS DISTRITO</v>
          </cell>
          <cell r="I3450" t="str">
            <v>O2120201003043424014</v>
          </cell>
          <cell r="J3450" t="str">
            <v>Hipoclorito de sodio</v>
          </cell>
          <cell r="K3450" t="str">
            <v>000000000000000000214</v>
          </cell>
          <cell r="L3450" t="str">
            <v>0214 - Programa Funcionamiento - INSTITUTO DISTRITAL PARA LA PROTECIÓN DE LA NIÑEZ Y LA JUVENTUD</v>
          </cell>
          <cell r="M3450" t="str">
            <v>PM02140001FUNC</v>
          </cell>
          <cell r="N3450" t="str">
            <v>FU</v>
          </cell>
          <cell r="O3450" t="str">
            <v>FUNCIONAMIENTO INSTITUTO DISTRITAL PARA LA PROTECI</v>
          </cell>
          <cell r="P3450" t="str">
            <v>2025</v>
          </cell>
          <cell r="Q3450">
            <v>565000</v>
          </cell>
          <cell r="R3450">
            <v>565000</v>
          </cell>
        </row>
        <row r="3451">
          <cell r="A3451" t="str">
            <v>0214-01FU</v>
          </cell>
          <cell r="B3451" t="str">
            <v>DISTRITO CAPITAL</v>
          </cell>
          <cell r="C3451" t="str">
            <v>0214-01</v>
          </cell>
          <cell r="D3451" t="str">
            <v>INSTITUTO DISTRITAL PARA LA PROTECCIÓN DE LA NIÑEZ Y LA JUVENTUD - IDIPRON</v>
          </cell>
          <cell r="E3451" t="str">
            <v>0002-008</v>
          </cell>
          <cell r="F3451" t="str">
            <v>EP-INTEGRACION SOCIAL</v>
          </cell>
          <cell r="G3451" t="str">
            <v>1-100-F001</v>
          </cell>
          <cell r="H3451" t="str">
            <v>VA-RECURSOS DISTRITO</v>
          </cell>
          <cell r="I3451" t="str">
            <v>O2120201003053529901</v>
          </cell>
          <cell r="J3451" t="str">
            <v>Botiquines para emergencia</v>
          </cell>
          <cell r="K3451" t="str">
            <v>000000000000000000214</v>
          </cell>
          <cell r="L3451" t="str">
            <v>0214 - Programa Funcionamiento - INSTITUTO DISTRITAL PARA LA PROTECIÓN DE LA NIÑEZ Y LA JUVENTUD</v>
          </cell>
          <cell r="M3451" t="str">
            <v>PM02140001FUNC</v>
          </cell>
          <cell r="N3451" t="str">
            <v>FU</v>
          </cell>
          <cell r="O3451" t="str">
            <v>FUNCIONAMIENTO INSTITUTO DISTRITAL PARA LA PROTECI</v>
          </cell>
          <cell r="P3451" t="str">
            <v>2025</v>
          </cell>
          <cell r="Q3451">
            <v>7500000</v>
          </cell>
          <cell r="R3451">
            <v>7500000</v>
          </cell>
        </row>
        <row r="3452">
          <cell r="A3452" t="str">
            <v>0214-01FU</v>
          </cell>
          <cell r="B3452" t="str">
            <v>DISTRITO CAPITAL</v>
          </cell>
          <cell r="C3452" t="str">
            <v>0214-01</v>
          </cell>
          <cell r="D3452" t="str">
            <v>INSTITUTO DISTRITAL PARA LA PROTECCIÓN DE LA NIÑEZ Y LA JUVENTUD - IDIPRON</v>
          </cell>
          <cell r="E3452" t="str">
            <v>0002-008</v>
          </cell>
          <cell r="F3452" t="str">
            <v>EP-INTEGRACION SOCIAL</v>
          </cell>
          <cell r="G3452" t="str">
            <v>1-100-F001</v>
          </cell>
          <cell r="H3452" t="str">
            <v>VA-RECURSOS DISTRITO</v>
          </cell>
          <cell r="I3452" t="str">
            <v>O2120201003053532101</v>
          </cell>
          <cell r="J3452" t="str">
            <v>Jabones en pasta para lavar</v>
          </cell>
          <cell r="K3452" t="str">
            <v>000000000000000000214</v>
          </cell>
          <cell r="L3452" t="str">
            <v>0214 - Programa Funcionamiento - INSTITUTO DISTRITAL PARA LA PROTECIÓN DE LA NIÑEZ Y LA JUVENTUD</v>
          </cell>
          <cell r="M3452" t="str">
            <v>PM02140001FUNC</v>
          </cell>
          <cell r="N3452" t="str">
            <v>FU</v>
          </cell>
          <cell r="O3452" t="str">
            <v>FUNCIONAMIENTO INSTITUTO DISTRITAL PARA LA PROTECI</v>
          </cell>
          <cell r="P3452" t="str">
            <v>2025</v>
          </cell>
          <cell r="Q3452">
            <v>620000</v>
          </cell>
          <cell r="R3452">
            <v>620000</v>
          </cell>
        </row>
        <row r="3453">
          <cell r="A3453" t="str">
            <v>0214-01FU</v>
          </cell>
          <cell r="B3453" t="str">
            <v>DISTRITO CAPITAL</v>
          </cell>
          <cell r="C3453" t="str">
            <v>0214-01</v>
          </cell>
          <cell r="D3453" t="str">
            <v>INSTITUTO DISTRITAL PARA LA PROTECCIÓN DE LA NIÑEZ Y LA JUVENTUD - IDIPRON</v>
          </cell>
          <cell r="E3453" t="str">
            <v>0002-008</v>
          </cell>
          <cell r="F3453" t="str">
            <v>EP-INTEGRACION SOCIAL</v>
          </cell>
          <cell r="G3453" t="str">
            <v>1-100-F001</v>
          </cell>
          <cell r="H3453" t="str">
            <v>VA-RECURSOS DISTRITO</v>
          </cell>
          <cell r="I3453" t="str">
            <v>O2120201003053532102</v>
          </cell>
          <cell r="J3453" t="str">
            <v>Jabones en polvo para lavar</v>
          </cell>
          <cell r="K3453" t="str">
            <v>000000000000000000214</v>
          </cell>
          <cell r="L3453" t="str">
            <v>0214 - Programa Funcionamiento - INSTITUTO DISTRITAL PARA LA PROTECIÓN DE LA NIÑEZ Y LA JUVENTUD</v>
          </cell>
          <cell r="M3453" t="str">
            <v>PM02140001FUNC</v>
          </cell>
          <cell r="N3453" t="str">
            <v>FU</v>
          </cell>
          <cell r="O3453" t="str">
            <v>FUNCIONAMIENTO INSTITUTO DISTRITAL PARA LA PROTECI</v>
          </cell>
          <cell r="P3453" t="str">
            <v>2025</v>
          </cell>
          <cell r="Q3453">
            <v>377000</v>
          </cell>
          <cell r="R3453">
            <v>377000</v>
          </cell>
        </row>
        <row r="3454">
          <cell r="A3454" t="str">
            <v>0214-01FU</v>
          </cell>
          <cell r="B3454" t="str">
            <v>DISTRITO CAPITAL</v>
          </cell>
          <cell r="C3454" t="str">
            <v>0214-01</v>
          </cell>
          <cell r="D3454" t="str">
            <v>INSTITUTO DISTRITAL PARA LA PROTECCIÓN DE LA NIÑEZ Y LA JUVENTUD - IDIPRON</v>
          </cell>
          <cell r="E3454" t="str">
            <v>0002-008</v>
          </cell>
          <cell r="F3454" t="str">
            <v>EP-INTEGRACION SOCIAL</v>
          </cell>
          <cell r="G3454" t="str">
            <v>1-100-F001</v>
          </cell>
          <cell r="H3454" t="str">
            <v>VA-RECURSOS DISTRITO</v>
          </cell>
          <cell r="I3454" t="str">
            <v>O2120201003053532103</v>
          </cell>
          <cell r="J3454" t="str">
            <v>Jabones líquidos para lavar</v>
          </cell>
          <cell r="K3454" t="str">
            <v>000000000000000000214</v>
          </cell>
          <cell r="L3454" t="str">
            <v>0214 - Programa Funcionamiento - INSTITUTO DISTRITAL PARA LA PROTECIÓN DE LA NIÑEZ Y LA JUVENTUD</v>
          </cell>
          <cell r="M3454" t="str">
            <v>PM02140001FUNC</v>
          </cell>
          <cell r="N3454" t="str">
            <v>FU</v>
          </cell>
          <cell r="O3454" t="str">
            <v>FUNCIONAMIENTO INSTITUTO DISTRITAL PARA LA PROTECI</v>
          </cell>
          <cell r="P3454" t="str">
            <v>2025</v>
          </cell>
          <cell r="Q3454">
            <v>6491000</v>
          </cell>
          <cell r="R3454">
            <v>6491000</v>
          </cell>
        </row>
        <row r="3455">
          <cell r="A3455" t="str">
            <v>0214-01FU</v>
          </cell>
          <cell r="B3455" t="str">
            <v>DISTRITO CAPITAL</v>
          </cell>
          <cell r="C3455" t="str">
            <v>0214-01</v>
          </cell>
          <cell r="D3455" t="str">
            <v>INSTITUTO DISTRITAL PARA LA PROTECCIÓN DE LA NIÑEZ Y LA JUVENTUD - IDIPRON</v>
          </cell>
          <cell r="E3455" t="str">
            <v>0002-008</v>
          </cell>
          <cell r="F3455" t="str">
            <v>EP-INTEGRACION SOCIAL</v>
          </cell>
          <cell r="G3455" t="str">
            <v>1-100-F001</v>
          </cell>
          <cell r="H3455" t="str">
            <v>VA-RECURSOS DISTRITO</v>
          </cell>
          <cell r="I3455" t="str">
            <v>O2120201003053532212</v>
          </cell>
          <cell r="J3455" t="str">
            <v>Preparaciones para limpieza y desengrase</v>
          </cell>
          <cell r="K3455" t="str">
            <v>000000000000000000214</v>
          </cell>
          <cell r="L3455" t="str">
            <v>0214 - Programa Funcionamiento - INSTITUTO DISTRITAL PARA LA PROTECIÓN DE LA NIÑEZ Y LA JUVENTUD</v>
          </cell>
          <cell r="M3455" t="str">
            <v>PM02140001FUNC</v>
          </cell>
          <cell r="N3455" t="str">
            <v>FU</v>
          </cell>
          <cell r="O3455" t="str">
            <v>FUNCIONAMIENTO INSTITUTO DISTRITAL PARA LA PROTECI</v>
          </cell>
          <cell r="P3455" t="str">
            <v>2025</v>
          </cell>
          <cell r="Q3455">
            <v>1138000</v>
          </cell>
          <cell r="R3455">
            <v>1138000</v>
          </cell>
        </row>
        <row r="3456">
          <cell r="A3456" t="str">
            <v>0214-01FU</v>
          </cell>
          <cell r="B3456" t="str">
            <v>DISTRITO CAPITAL</v>
          </cell>
          <cell r="C3456" t="str">
            <v>0214-01</v>
          </cell>
          <cell r="D3456" t="str">
            <v>INSTITUTO DISTRITAL PARA LA PROTECCIÓN DE LA NIÑEZ Y LA JUVENTUD - IDIPRON</v>
          </cell>
          <cell r="E3456" t="str">
            <v>0002-008</v>
          </cell>
          <cell r="F3456" t="str">
            <v>EP-INTEGRACION SOCIAL</v>
          </cell>
          <cell r="G3456" t="str">
            <v>1-100-F001</v>
          </cell>
          <cell r="H3456" t="str">
            <v>VA-RECURSOS DISTRITO</v>
          </cell>
          <cell r="I3456" t="str">
            <v>O2120201003053533102</v>
          </cell>
          <cell r="J3456" t="str">
            <v>Purificadores líquidos de ambiente</v>
          </cell>
          <cell r="K3456" t="str">
            <v>000000000000000000214</v>
          </cell>
          <cell r="L3456" t="str">
            <v>0214 - Programa Funcionamiento - INSTITUTO DISTRITAL PARA LA PROTECIÓN DE LA NIÑEZ Y LA JUVENTUD</v>
          </cell>
          <cell r="M3456" t="str">
            <v>PM02140001FUNC</v>
          </cell>
          <cell r="N3456" t="str">
            <v>FU</v>
          </cell>
          <cell r="O3456" t="str">
            <v>FUNCIONAMIENTO INSTITUTO DISTRITAL PARA LA PROTECI</v>
          </cell>
          <cell r="P3456" t="str">
            <v>2025</v>
          </cell>
          <cell r="Q3456">
            <v>12776000</v>
          </cell>
          <cell r="R3456">
            <v>12776000</v>
          </cell>
        </row>
        <row r="3457">
          <cell r="A3457" t="str">
            <v>0214-01FU</v>
          </cell>
          <cell r="B3457" t="str">
            <v>DISTRITO CAPITAL</v>
          </cell>
          <cell r="C3457" t="str">
            <v>0214-01</v>
          </cell>
          <cell r="D3457" t="str">
            <v>INSTITUTO DISTRITAL PARA LA PROTECCIÓN DE LA NIÑEZ Y LA JUVENTUD - IDIPRON</v>
          </cell>
          <cell r="E3457" t="str">
            <v>0002-008</v>
          </cell>
          <cell r="F3457" t="str">
            <v>EP-INTEGRACION SOCIAL</v>
          </cell>
          <cell r="G3457" t="str">
            <v>1-100-F001</v>
          </cell>
          <cell r="H3457" t="str">
            <v>VA-RECURSOS DISTRITO</v>
          </cell>
          <cell r="I3457" t="str">
            <v>O2120201003053533201</v>
          </cell>
          <cell r="J3457" t="str">
            <v>Ceras artificiales</v>
          </cell>
          <cell r="K3457" t="str">
            <v>000000000000000000214</v>
          </cell>
          <cell r="L3457" t="str">
            <v>0214 - Programa Funcionamiento - INSTITUTO DISTRITAL PARA LA PROTECIÓN DE LA NIÑEZ Y LA JUVENTUD</v>
          </cell>
          <cell r="M3457" t="str">
            <v>PM02140001FUNC</v>
          </cell>
          <cell r="N3457" t="str">
            <v>FU</v>
          </cell>
          <cell r="O3457" t="str">
            <v>FUNCIONAMIENTO INSTITUTO DISTRITAL PARA LA PROTECI</v>
          </cell>
          <cell r="P3457" t="str">
            <v>2025</v>
          </cell>
          <cell r="Q3457">
            <v>546000</v>
          </cell>
          <cell r="R3457">
            <v>546000</v>
          </cell>
        </row>
        <row r="3458">
          <cell r="A3458" t="str">
            <v>0214-01FU</v>
          </cell>
          <cell r="B3458" t="str">
            <v>DISTRITO CAPITAL</v>
          </cell>
          <cell r="C3458" t="str">
            <v>0214-01</v>
          </cell>
          <cell r="D3458" t="str">
            <v>INSTITUTO DISTRITAL PARA LA PROTECCIÓN DE LA NIÑEZ Y LA JUVENTUD - IDIPRON</v>
          </cell>
          <cell r="E3458" t="str">
            <v>0002-008</v>
          </cell>
          <cell r="F3458" t="str">
            <v>EP-INTEGRACION SOCIAL</v>
          </cell>
          <cell r="G3458" t="str">
            <v>1-100-F001</v>
          </cell>
          <cell r="H3458" t="str">
            <v>VA-RECURSOS DISTRITO</v>
          </cell>
          <cell r="I3458" t="str">
            <v>O2120201003063626001</v>
          </cell>
          <cell r="J3458" t="str">
            <v>Guantes de caucho</v>
          </cell>
          <cell r="K3458" t="str">
            <v>000000000000000000214</v>
          </cell>
          <cell r="L3458" t="str">
            <v>0214 - Programa Funcionamiento - INSTITUTO DISTRITAL PARA LA PROTECIÓN DE LA NIÑEZ Y LA JUVENTUD</v>
          </cell>
          <cell r="M3458" t="str">
            <v>PM02140001FUNC</v>
          </cell>
          <cell r="N3458" t="str">
            <v>FU</v>
          </cell>
          <cell r="O3458" t="str">
            <v>FUNCIONAMIENTO INSTITUTO DISTRITAL PARA LA PROTECI</v>
          </cell>
          <cell r="P3458" t="str">
            <v>2025</v>
          </cell>
          <cell r="Q3458">
            <v>6481000</v>
          </cell>
          <cell r="R3458">
            <v>6481000</v>
          </cell>
        </row>
        <row r="3459">
          <cell r="A3459" t="str">
            <v>0214-01FU</v>
          </cell>
          <cell r="B3459" t="str">
            <v>DISTRITO CAPITAL</v>
          </cell>
          <cell r="C3459" t="str">
            <v>0214-01</v>
          </cell>
          <cell r="D3459" t="str">
            <v>INSTITUTO DISTRITAL PARA LA PROTECCIÓN DE LA NIÑEZ Y LA JUVENTUD - IDIPRON</v>
          </cell>
          <cell r="E3459" t="str">
            <v>0002-008</v>
          </cell>
          <cell r="F3459" t="str">
            <v>EP-INTEGRACION SOCIAL</v>
          </cell>
          <cell r="G3459" t="str">
            <v>1-100-F001</v>
          </cell>
          <cell r="H3459" t="str">
            <v>VA-RECURSOS DISTRITO</v>
          </cell>
          <cell r="I3459" t="str">
            <v>O2120201003063626004</v>
          </cell>
          <cell r="J3459" t="str">
            <v>Guantes de cirugía</v>
          </cell>
          <cell r="K3459" t="str">
            <v>000000000000000000214</v>
          </cell>
          <cell r="L3459" t="str">
            <v>0214 - Programa Funcionamiento - INSTITUTO DISTRITAL PARA LA PROTECIÓN DE LA NIÑEZ Y LA JUVENTUD</v>
          </cell>
          <cell r="M3459" t="str">
            <v>PM02140001FUNC</v>
          </cell>
          <cell r="N3459" t="str">
            <v>FU</v>
          </cell>
          <cell r="O3459" t="str">
            <v>FUNCIONAMIENTO INSTITUTO DISTRITAL PARA LA PROTECI</v>
          </cell>
          <cell r="P3459" t="str">
            <v>2025</v>
          </cell>
          <cell r="Q3459">
            <v>3000000</v>
          </cell>
          <cell r="R3459">
            <v>3000000</v>
          </cell>
        </row>
        <row r="3460">
          <cell r="A3460" t="str">
            <v>0214-01FU</v>
          </cell>
          <cell r="B3460" t="str">
            <v>DISTRITO CAPITAL</v>
          </cell>
          <cell r="C3460" t="str">
            <v>0214-01</v>
          </cell>
          <cell r="D3460" t="str">
            <v>INSTITUTO DISTRITAL PARA LA PROTECCIÓN DE LA NIÑEZ Y LA JUVENTUD - IDIPRON</v>
          </cell>
          <cell r="E3460" t="str">
            <v>0002-008</v>
          </cell>
          <cell r="F3460" t="str">
            <v>EP-INTEGRACION SOCIAL</v>
          </cell>
          <cell r="G3460" t="str">
            <v>1-100-F001</v>
          </cell>
          <cell r="H3460" t="str">
            <v>VA-RECURSOS DISTRITO</v>
          </cell>
          <cell r="I3460" t="str">
            <v>O2120201003063641001</v>
          </cell>
          <cell r="J3460" t="str">
            <v>Bolsas de material plástico sin impresión</v>
          </cell>
          <cell r="K3460" t="str">
            <v>000000000000000000214</v>
          </cell>
          <cell r="L3460" t="str">
            <v>0214 - Programa Funcionamiento - INSTITUTO DISTRITAL PARA LA PROTECIÓN DE LA NIÑEZ Y LA JUVENTUD</v>
          </cell>
          <cell r="M3460" t="str">
            <v>PM02140001FUNC</v>
          </cell>
          <cell r="N3460" t="str">
            <v>FU</v>
          </cell>
          <cell r="O3460" t="str">
            <v>FUNCIONAMIENTO INSTITUTO DISTRITAL PARA LA PROTECI</v>
          </cell>
          <cell r="P3460" t="str">
            <v>2025</v>
          </cell>
          <cell r="Q3460">
            <v>4919000</v>
          </cell>
          <cell r="R3460">
            <v>4919000</v>
          </cell>
        </row>
        <row r="3461">
          <cell r="A3461" t="str">
            <v>0214-01FU</v>
          </cell>
          <cell r="B3461" t="str">
            <v>DISTRITO CAPITAL</v>
          </cell>
          <cell r="C3461" t="str">
            <v>0214-01</v>
          </cell>
          <cell r="D3461" t="str">
            <v>INSTITUTO DISTRITAL PARA LA PROTECCIÓN DE LA NIÑEZ Y LA JUVENTUD - IDIPRON</v>
          </cell>
          <cell r="E3461" t="str">
            <v>0002-008</v>
          </cell>
          <cell r="F3461" t="str">
            <v>EP-INTEGRACION SOCIAL</v>
          </cell>
          <cell r="G3461" t="str">
            <v>1-100-F001</v>
          </cell>
          <cell r="H3461" t="str">
            <v>VA-RECURSOS DISTRITO</v>
          </cell>
          <cell r="I3461" t="str">
            <v>O2120201003063694099</v>
          </cell>
          <cell r="J3461" t="str">
            <v>Artículos n.c.p. de material plástico para el hogar</v>
          </cell>
          <cell r="K3461" t="str">
            <v>000000000000000000214</v>
          </cell>
          <cell r="L3461" t="str">
            <v>0214 - Programa Funcionamiento - INSTITUTO DISTRITAL PARA LA PROTECIÓN DE LA NIÑEZ Y LA JUVENTUD</v>
          </cell>
          <cell r="M3461" t="str">
            <v>PM02140001FUNC</v>
          </cell>
          <cell r="N3461" t="str">
            <v>FU</v>
          </cell>
          <cell r="O3461" t="str">
            <v>FUNCIONAMIENTO INSTITUTO DISTRITAL PARA LA PROTECI</v>
          </cell>
          <cell r="P3461" t="str">
            <v>2025</v>
          </cell>
          <cell r="Q3461">
            <v>461000</v>
          </cell>
          <cell r="R3461">
            <v>461000</v>
          </cell>
        </row>
        <row r="3462">
          <cell r="A3462" t="str">
            <v>0214-01FU</v>
          </cell>
          <cell r="B3462" t="str">
            <v>DISTRITO CAPITAL</v>
          </cell>
          <cell r="C3462" t="str">
            <v>0214-01</v>
          </cell>
          <cell r="D3462" t="str">
            <v>INSTITUTO DISTRITAL PARA LA PROTECCIÓN DE LA NIÑEZ Y LA JUVENTUD - IDIPRON</v>
          </cell>
          <cell r="E3462" t="str">
            <v>0002-008</v>
          </cell>
          <cell r="F3462" t="str">
            <v>EP-INTEGRACION SOCIAL</v>
          </cell>
          <cell r="G3462" t="str">
            <v>1-100-F001</v>
          </cell>
          <cell r="H3462" t="str">
            <v>VA-RECURSOS DISTRITO</v>
          </cell>
          <cell r="I3462" t="str">
            <v>O2120201003073791009</v>
          </cell>
          <cell r="J3462" t="str">
            <v>Paños y telas abrasivas para aseo y limpieza</v>
          </cell>
          <cell r="K3462" t="str">
            <v>000000000000000000214</v>
          </cell>
          <cell r="L3462" t="str">
            <v>0214 - Programa Funcionamiento - INSTITUTO DISTRITAL PARA LA PROTECIÓN DE LA NIÑEZ Y LA JUVENTUD</v>
          </cell>
          <cell r="M3462" t="str">
            <v>PM02140001FUNC</v>
          </cell>
          <cell r="N3462" t="str">
            <v>FU</v>
          </cell>
          <cell r="O3462" t="str">
            <v>FUNCIONAMIENTO INSTITUTO DISTRITAL PARA LA PROTECI</v>
          </cell>
          <cell r="P3462" t="str">
            <v>2025</v>
          </cell>
          <cell r="Q3462">
            <v>2616000</v>
          </cell>
          <cell r="R3462">
            <v>2616000</v>
          </cell>
        </row>
        <row r="3463">
          <cell r="A3463" t="str">
            <v>0214-01FU</v>
          </cell>
          <cell r="B3463" t="str">
            <v>DISTRITO CAPITAL</v>
          </cell>
          <cell r="C3463" t="str">
            <v>0214-01</v>
          </cell>
          <cell r="D3463" t="str">
            <v>INSTITUTO DISTRITAL PARA LA PROTECCIÓN DE LA NIÑEZ Y LA JUVENTUD - IDIPRON</v>
          </cell>
          <cell r="E3463" t="str">
            <v>0002-008</v>
          </cell>
          <cell r="F3463" t="str">
            <v>EP-INTEGRACION SOCIAL</v>
          </cell>
          <cell r="G3463" t="str">
            <v>1-100-F001</v>
          </cell>
          <cell r="H3463" t="str">
            <v>VA-RECURSOS DISTRITO</v>
          </cell>
          <cell r="I3463" t="str">
            <v>O2120201003083899302</v>
          </cell>
          <cell r="J3463" t="str">
            <v>Escobas</v>
          </cell>
          <cell r="K3463" t="str">
            <v>000000000000000000214</v>
          </cell>
          <cell r="L3463" t="str">
            <v>0214 - Programa Funcionamiento - INSTITUTO DISTRITAL PARA LA PROTECIÓN DE LA NIÑEZ Y LA JUVENTUD</v>
          </cell>
          <cell r="M3463" t="str">
            <v>PM02140001FUNC</v>
          </cell>
          <cell r="N3463" t="str">
            <v>FU</v>
          </cell>
          <cell r="O3463" t="str">
            <v>FUNCIONAMIENTO INSTITUTO DISTRITAL PARA LA PROTECI</v>
          </cell>
          <cell r="P3463" t="str">
            <v>2025</v>
          </cell>
          <cell r="Q3463">
            <v>1455000</v>
          </cell>
          <cell r="R3463">
            <v>1455000</v>
          </cell>
        </row>
        <row r="3464">
          <cell r="A3464" t="str">
            <v>0214-01FU</v>
          </cell>
          <cell r="B3464" t="str">
            <v>DISTRITO CAPITAL</v>
          </cell>
          <cell r="C3464" t="str">
            <v>0214-01</v>
          </cell>
          <cell r="D3464" t="str">
            <v>INSTITUTO DISTRITAL PARA LA PROTECCIÓN DE LA NIÑEZ Y LA JUVENTUD - IDIPRON</v>
          </cell>
          <cell r="E3464" t="str">
            <v>0002-008</v>
          </cell>
          <cell r="F3464" t="str">
            <v>EP-INTEGRACION SOCIAL</v>
          </cell>
          <cell r="G3464" t="str">
            <v>1-100-F001</v>
          </cell>
          <cell r="H3464" t="str">
            <v>VA-RECURSOS DISTRITO</v>
          </cell>
          <cell r="I3464" t="str">
            <v>O2120201003083899918</v>
          </cell>
          <cell r="J3464" t="str">
            <v>Guantes industriales</v>
          </cell>
          <cell r="K3464" t="str">
            <v>000000000000000000214</v>
          </cell>
          <cell r="L3464" t="str">
            <v>0214 - Programa Funcionamiento - INSTITUTO DISTRITAL PARA LA PROTECIÓN DE LA NIÑEZ Y LA JUVENTUD</v>
          </cell>
          <cell r="M3464" t="str">
            <v>PM02140001FUNC</v>
          </cell>
          <cell r="N3464" t="str">
            <v>FU</v>
          </cell>
          <cell r="O3464" t="str">
            <v>FUNCIONAMIENTO INSTITUTO DISTRITAL PARA LA PROTECI</v>
          </cell>
          <cell r="P3464" t="str">
            <v>2025</v>
          </cell>
          <cell r="Q3464">
            <v>800000</v>
          </cell>
          <cell r="R3464">
            <v>800000</v>
          </cell>
        </row>
        <row r="3465">
          <cell r="A3465" t="str">
            <v>0214-01FU</v>
          </cell>
          <cell r="B3465" t="str">
            <v>DISTRITO CAPITAL</v>
          </cell>
          <cell r="C3465" t="str">
            <v>0214-01</v>
          </cell>
          <cell r="D3465" t="str">
            <v>INSTITUTO DISTRITAL PARA LA PROTECCIÓN DE LA NIÑEZ Y LA JUVENTUD - IDIPRON</v>
          </cell>
          <cell r="E3465" t="str">
            <v>0002-008</v>
          </cell>
          <cell r="F3465" t="str">
            <v>EP-INTEGRACION SOCIAL</v>
          </cell>
          <cell r="G3465" t="str">
            <v>1-100-F001</v>
          </cell>
          <cell r="H3465" t="str">
            <v>VA-RECURSOS DISTRITO</v>
          </cell>
          <cell r="I3465" t="str">
            <v>O2120201004024291231</v>
          </cell>
          <cell r="J3465" t="str">
            <v>Esponjas y esponjillas metálicas</v>
          </cell>
          <cell r="K3465" t="str">
            <v>000000000000000000214</v>
          </cell>
          <cell r="L3465" t="str">
            <v>0214 - Programa Funcionamiento - INSTITUTO DISTRITAL PARA LA PROTECIÓN DE LA NIÑEZ Y LA JUVENTUD</v>
          </cell>
          <cell r="M3465" t="str">
            <v>PM02140001FUNC</v>
          </cell>
          <cell r="N3465" t="str">
            <v>FU</v>
          </cell>
          <cell r="O3465" t="str">
            <v>FUNCIONAMIENTO INSTITUTO DISTRITAL PARA LA PROTECI</v>
          </cell>
          <cell r="P3465" t="str">
            <v>2025</v>
          </cell>
          <cell r="Q3465">
            <v>3555000</v>
          </cell>
          <cell r="R3465">
            <v>3555000</v>
          </cell>
        </row>
        <row r="3466">
          <cell r="A3466" t="str">
            <v>0214-01FU</v>
          </cell>
          <cell r="B3466" t="str">
            <v>DISTRITO CAPITAL</v>
          </cell>
          <cell r="C3466" t="str">
            <v>0214-01</v>
          </cell>
          <cell r="D3466" t="str">
            <v>INSTITUTO DISTRITAL PARA LA PROTECCIÓN DE LA NIÑEZ Y LA JUVENTUD - IDIPRON</v>
          </cell>
          <cell r="E3466" t="str">
            <v>0002-008</v>
          </cell>
          <cell r="F3466" t="str">
            <v>EP-INTEGRACION SOCIAL</v>
          </cell>
          <cell r="G3466" t="str">
            <v>1-100-F001</v>
          </cell>
          <cell r="H3466" t="str">
            <v>VA-RECURSOS DISTRITO</v>
          </cell>
          <cell r="I3466" t="str">
            <v>O2120201004084831204</v>
          </cell>
          <cell r="J3466" t="str">
            <v>Anteojos, gafas, monogafas y similares de plástico para protección</v>
          </cell>
          <cell r="K3466" t="str">
            <v>000000000000000000214</v>
          </cell>
          <cell r="L3466" t="str">
            <v>0214 - Programa Funcionamiento - INSTITUTO DISTRITAL PARA LA PROTECIÓN DE LA NIÑEZ Y LA JUVENTUD</v>
          </cell>
          <cell r="M3466" t="str">
            <v>PM02140001FUNC</v>
          </cell>
          <cell r="N3466" t="str">
            <v>FU</v>
          </cell>
          <cell r="O3466" t="str">
            <v>FUNCIONAMIENTO INSTITUTO DISTRITAL PARA LA PROTECI</v>
          </cell>
          <cell r="P3466" t="str">
            <v>2025</v>
          </cell>
          <cell r="Q3466">
            <v>600000</v>
          </cell>
          <cell r="R3466">
            <v>600000</v>
          </cell>
        </row>
        <row r="3467">
          <cell r="A3467" t="str">
            <v>0214-01FU</v>
          </cell>
          <cell r="B3467" t="str">
            <v>DISTRITO CAPITAL</v>
          </cell>
          <cell r="C3467" t="str">
            <v>0214-01</v>
          </cell>
          <cell r="D3467" t="str">
            <v>INSTITUTO DISTRITAL PARA LA PROTECCIÓN DE LA NIÑEZ Y LA JUVENTUD - IDIPRON</v>
          </cell>
          <cell r="E3467" t="str">
            <v>0002-008</v>
          </cell>
          <cell r="F3467" t="str">
            <v>EP-INTEGRACION SOCIAL</v>
          </cell>
          <cell r="G3467" t="str">
            <v>1-100-F001</v>
          </cell>
          <cell r="H3467" t="str">
            <v>VA-RECURSOS DISTRITO</v>
          </cell>
          <cell r="I3467" t="str">
            <v>O21202020060868021</v>
          </cell>
          <cell r="J3467" t="str">
            <v>Servicios locales de mensajería nacional</v>
          </cell>
          <cell r="K3467" t="str">
            <v>000000000000000000214</v>
          </cell>
          <cell r="L3467" t="str">
            <v>0214 - Programa Funcionamiento - INSTITUTO DISTRITAL PARA LA PROTECIÓN DE LA NIÑEZ Y LA JUVENTUD</v>
          </cell>
          <cell r="M3467" t="str">
            <v>PM02140001FUNC</v>
          </cell>
          <cell r="N3467" t="str">
            <v>FU</v>
          </cell>
          <cell r="O3467" t="str">
            <v>FUNCIONAMIENTO INSTITUTO DISTRITAL PARA LA PROTECI</v>
          </cell>
          <cell r="P3467" t="str">
            <v>2025</v>
          </cell>
          <cell r="Q3467">
            <v>33333000</v>
          </cell>
          <cell r="R3467">
            <v>33333000</v>
          </cell>
        </row>
        <row r="3468">
          <cell r="A3468" t="str">
            <v>0214-01FU</v>
          </cell>
          <cell r="B3468" t="str">
            <v>DISTRITO CAPITAL</v>
          </cell>
          <cell r="C3468" t="str">
            <v>0214-01</v>
          </cell>
          <cell r="D3468" t="str">
            <v>INSTITUTO DISTRITAL PARA LA PROTECCIÓN DE LA NIÑEZ Y LA JUVENTUD - IDIPRON</v>
          </cell>
          <cell r="E3468" t="str">
            <v>0002-008</v>
          </cell>
          <cell r="F3468" t="str">
            <v>EP-INTEGRACION SOCIAL</v>
          </cell>
          <cell r="G3468" t="str">
            <v>1-100-F001</v>
          </cell>
          <cell r="H3468" t="str">
            <v>VA-RECURSOS DISTRITO</v>
          </cell>
          <cell r="I3468" t="str">
            <v>O212020200667420</v>
          </cell>
          <cell r="J3468" t="str">
            <v>Servicios de operación de carreteras, puentes y túneles</v>
          </cell>
          <cell r="K3468" t="str">
            <v>000000000000000000214</v>
          </cell>
          <cell r="L3468" t="str">
            <v>0214 - Programa Funcionamiento - INSTITUTO DISTRITAL PARA LA PROTECIÓN DE LA NIÑEZ Y LA JUVENTUD</v>
          </cell>
          <cell r="M3468" t="str">
            <v>PM02140001FUNC</v>
          </cell>
          <cell r="N3468" t="str">
            <v>FU</v>
          </cell>
          <cell r="O3468" t="str">
            <v>FUNCIONAMIENTO INSTITUTO DISTRITAL PARA LA PROTECI</v>
          </cell>
          <cell r="P3468" t="str">
            <v>2025</v>
          </cell>
          <cell r="Q3468">
            <v>15000000</v>
          </cell>
          <cell r="R3468">
            <v>15000000</v>
          </cell>
        </row>
        <row r="3469">
          <cell r="A3469" t="str">
            <v>0214-01FU</v>
          </cell>
          <cell r="B3469" t="str">
            <v>DISTRITO CAPITAL</v>
          </cell>
          <cell r="C3469" t="str">
            <v>0214-01</v>
          </cell>
          <cell r="D3469" t="str">
            <v>INSTITUTO DISTRITAL PARA LA PROTECCIÓN DE LA NIÑEZ Y LA JUVENTUD - IDIPRON</v>
          </cell>
          <cell r="E3469" t="str">
            <v>0002-008</v>
          </cell>
          <cell r="F3469" t="str">
            <v>EP-INTEGRACION SOCIAL</v>
          </cell>
          <cell r="G3469" t="str">
            <v>1-100-F001</v>
          </cell>
          <cell r="H3469" t="str">
            <v>VA-RECURSOS DISTRITO</v>
          </cell>
          <cell r="I3469" t="str">
            <v>O212020200701030371332</v>
          </cell>
          <cell r="J3469" t="str">
            <v>Servicios de seguros sociales de riesgos laborales</v>
          </cell>
          <cell r="K3469" t="str">
            <v>000000000000000000214</v>
          </cell>
          <cell r="L3469" t="str">
            <v>0214 - Programa Funcionamiento - INSTITUTO DISTRITAL PARA LA PROTECIÓN DE LA NIÑEZ Y LA JUVENTUD</v>
          </cell>
          <cell r="M3469" t="str">
            <v>PM02140001FUNC</v>
          </cell>
          <cell r="N3469" t="str">
            <v>FU</v>
          </cell>
          <cell r="O3469" t="str">
            <v>FUNCIONAMIENTO INSTITUTO DISTRITAL PARA LA PROTECI</v>
          </cell>
          <cell r="P3469" t="str">
            <v>2025</v>
          </cell>
          <cell r="Q3469">
            <v>4153000</v>
          </cell>
          <cell r="R3469">
            <v>4153000</v>
          </cell>
        </row>
        <row r="3470">
          <cell r="A3470" t="str">
            <v>0214-01FU</v>
          </cell>
          <cell r="B3470" t="str">
            <v>DISTRITO CAPITAL</v>
          </cell>
          <cell r="C3470" t="str">
            <v>0214-01</v>
          </cell>
          <cell r="D3470" t="str">
            <v>INSTITUTO DISTRITAL PARA LA PROTECCIÓN DE LA NIÑEZ Y LA JUVENTUD - IDIPRON</v>
          </cell>
          <cell r="E3470" t="str">
            <v>0002-008</v>
          </cell>
          <cell r="F3470" t="str">
            <v>EP-INTEGRACION SOCIAL</v>
          </cell>
          <cell r="G3470" t="str">
            <v>1-100-F001</v>
          </cell>
          <cell r="H3470" t="str">
            <v>VA-RECURSOS DISTRITO</v>
          </cell>
          <cell r="I3470" t="str">
            <v>O212020200701030471347</v>
          </cell>
          <cell r="J3470" t="str">
            <v>Servicio de seguro obligatorio de accidentes de tránsito (SOAT)</v>
          </cell>
          <cell r="K3470" t="str">
            <v>000000000000000000214</v>
          </cell>
          <cell r="L3470" t="str">
            <v>0214 - Programa Funcionamiento - INSTITUTO DISTRITAL PARA LA PROTECIÓN DE LA NIÑEZ Y LA JUVENTUD</v>
          </cell>
          <cell r="M3470" t="str">
            <v>PM02140001FUNC</v>
          </cell>
          <cell r="N3470" t="str">
            <v>FU</v>
          </cell>
          <cell r="O3470" t="str">
            <v>FUNCIONAMIENTO INSTITUTO DISTRITAL PARA LA PROTECI</v>
          </cell>
          <cell r="P3470" t="str">
            <v>2025</v>
          </cell>
          <cell r="Q3470">
            <v>42000000</v>
          </cell>
          <cell r="R3470">
            <v>42000000</v>
          </cell>
        </row>
        <row r="3471">
          <cell r="A3471" t="str">
            <v>0214-01FU</v>
          </cell>
          <cell r="B3471" t="str">
            <v>DISTRITO CAPITAL</v>
          </cell>
          <cell r="C3471" t="str">
            <v>0214-01</v>
          </cell>
          <cell r="D3471" t="str">
            <v>INSTITUTO DISTRITAL PARA LA PROTECCIÓN DE LA NIÑEZ Y LA JUVENTUD - IDIPRON</v>
          </cell>
          <cell r="E3471" t="str">
            <v>0002-008</v>
          </cell>
          <cell r="F3471" t="str">
            <v>EP-INTEGRACION SOCIAL</v>
          </cell>
          <cell r="G3471" t="str">
            <v>1-100-F001</v>
          </cell>
          <cell r="H3471" t="str">
            <v>VA-RECURSOS DISTRITO</v>
          </cell>
          <cell r="I3471" t="str">
            <v>O212020200701030571351</v>
          </cell>
          <cell r="J3471" t="str">
            <v>Servicios de seguros de vehículos automotores</v>
          </cell>
          <cell r="K3471" t="str">
            <v>000000000000000000214</v>
          </cell>
          <cell r="L3471" t="str">
            <v>0214 - Programa Funcionamiento - INSTITUTO DISTRITAL PARA LA PROTECIÓN DE LA NIÑEZ Y LA JUVENTUD</v>
          </cell>
          <cell r="M3471" t="str">
            <v>PM02140001FUNC</v>
          </cell>
          <cell r="N3471" t="str">
            <v>FU</v>
          </cell>
          <cell r="O3471" t="str">
            <v>FUNCIONAMIENTO INSTITUTO DISTRITAL PARA LA PROTECI</v>
          </cell>
          <cell r="P3471" t="str">
            <v>2025</v>
          </cell>
          <cell r="Q3471">
            <v>93000000</v>
          </cell>
          <cell r="R3471">
            <v>93000000</v>
          </cell>
        </row>
        <row r="3472">
          <cell r="A3472" t="str">
            <v>0214-01FU</v>
          </cell>
          <cell r="B3472" t="str">
            <v>DISTRITO CAPITAL</v>
          </cell>
          <cell r="C3472" t="str">
            <v>0214-01</v>
          </cell>
          <cell r="D3472" t="str">
            <v>INSTITUTO DISTRITAL PARA LA PROTECCIÓN DE LA NIÑEZ Y LA JUVENTUD - IDIPRON</v>
          </cell>
          <cell r="E3472" t="str">
            <v>0002-008</v>
          </cell>
          <cell r="F3472" t="str">
            <v>EP-INTEGRACION SOCIAL</v>
          </cell>
          <cell r="G3472" t="str">
            <v>1-100-F001</v>
          </cell>
          <cell r="H3472" t="str">
            <v>VA-RECURSOS DISTRITO</v>
          </cell>
          <cell r="I3472" t="str">
            <v>O212020200701030571354</v>
          </cell>
          <cell r="J3472" t="str">
            <v>Servicios de seguros contra incendio, terremoto o sustracción</v>
          </cell>
          <cell r="K3472" t="str">
            <v>000000000000000000214</v>
          </cell>
          <cell r="L3472" t="str">
            <v>0214 - Programa Funcionamiento - INSTITUTO DISTRITAL PARA LA PROTECIÓN DE LA NIÑEZ Y LA JUVENTUD</v>
          </cell>
          <cell r="M3472" t="str">
            <v>PM02140001FUNC</v>
          </cell>
          <cell r="N3472" t="str">
            <v>FU</v>
          </cell>
          <cell r="O3472" t="str">
            <v>FUNCIONAMIENTO INSTITUTO DISTRITAL PARA LA PROTECI</v>
          </cell>
          <cell r="P3472" t="str">
            <v>2025</v>
          </cell>
          <cell r="Q3472">
            <v>175000000</v>
          </cell>
          <cell r="R3472">
            <v>175000000</v>
          </cell>
        </row>
        <row r="3473">
          <cell r="A3473" t="str">
            <v>0214-01FU</v>
          </cell>
          <cell r="B3473" t="str">
            <v>DISTRITO CAPITAL</v>
          </cell>
          <cell r="C3473" t="str">
            <v>0214-01</v>
          </cell>
          <cell r="D3473" t="str">
            <v>INSTITUTO DISTRITAL PARA LA PROTECCIÓN DE LA NIÑEZ Y LA JUVENTUD - IDIPRON</v>
          </cell>
          <cell r="E3473" t="str">
            <v>0002-008</v>
          </cell>
          <cell r="F3473" t="str">
            <v>EP-INTEGRACION SOCIAL</v>
          </cell>
          <cell r="G3473" t="str">
            <v>1-100-F001</v>
          </cell>
          <cell r="H3473" t="str">
            <v>VA-RECURSOS DISTRITO</v>
          </cell>
          <cell r="I3473" t="str">
            <v>O212020200701030571355</v>
          </cell>
          <cell r="J3473" t="str">
            <v>Servicios de seguros generales de responsabilidad civil</v>
          </cell>
          <cell r="K3473" t="str">
            <v>000000000000000000214</v>
          </cell>
          <cell r="L3473" t="str">
            <v>0214 - Programa Funcionamiento - INSTITUTO DISTRITAL PARA LA PROTECIÓN DE LA NIÑEZ Y LA JUVENTUD</v>
          </cell>
          <cell r="M3473" t="str">
            <v>PM02140001FUNC</v>
          </cell>
          <cell r="N3473" t="str">
            <v>FU</v>
          </cell>
          <cell r="O3473" t="str">
            <v>FUNCIONAMIENTO INSTITUTO DISTRITAL PARA LA PROTECI</v>
          </cell>
          <cell r="P3473" t="str">
            <v>2025</v>
          </cell>
          <cell r="Q3473">
            <v>191000000</v>
          </cell>
          <cell r="R3473">
            <v>191000000</v>
          </cell>
        </row>
        <row r="3474">
          <cell r="A3474" t="str">
            <v>0214-01FU</v>
          </cell>
          <cell r="B3474" t="str">
            <v>DISTRITO CAPITAL</v>
          </cell>
          <cell r="C3474" t="str">
            <v>0214-01</v>
          </cell>
          <cell r="D3474" t="str">
            <v>INSTITUTO DISTRITAL PARA LA PROTECCIÓN DE LA NIÑEZ Y LA JUVENTUD - IDIPRON</v>
          </cell>
          <cell r="E3474" t="str">
            <v>0002-008</v>
          </cell>
          <cell r="F3474" t="str">
            <v>EP-INTEGRACION SOCIAL</v>
          </cell>
          <cell r="G3474" t="str">
            <v>1-100-F001</v>
          </cell>
          <cell r="H3474" t="str">
            <v>VA-RECURSOS DISTRITO</v>
          </cell>
          <cell r="I3474" t="str">
            <v>O212020200701030571356</v>
          </cell>
          <cell r="J3474" t="str">
            <v>Servicios de seguros de cumplimiento</v>
          </cell>
          <cell r="K3474" t="str">
            <v>000000000000000000214</v>
          </cell>
          <cell r="L3474" t="str">
            <v>0214 - Programa Funcionamiento - INSTITUTO DISTRITAL PARA LA PROTECIÓN DE LA NIÑEZ Y LA JUVENTUD</v>
          </cell>
          <cell r="M3474" t="str">
            <v>PM02140001FUNC</v>
          </cell>
          <cell r="N3474" t="str">
            <v>FU</v>
          </cell>
          <cell r="O3474" t="str">
            <v>FUNCIONAMIENTO INSTITUTO DISTRITAL PARA LA PROTECI</v>
          </cell>
          <cell r="P3474" t="str">
            <v>2025</v>
          </cell>
          <cell r="Q3474">
            <v>13500000</v>
          </cell>
          <cell r="R3474">
            <v>13500000</v>
          </cell>
        </row>
        <row r="3475">
          <cell r="A3475" t="str">
            <v>0214-01FU</v>
          </cell>
          <cell r="B3475" t="str">
            <v>DISTRITO CAPITAL</v>
          </cell>
          <cell r="C3475" t="str">
            <v>0214-01</v>
          </cell>
          <cell r="D3475" t="str">
            <v>INSTITUTO DISTRITAL PARA LA PROTECCIÓN DE LA NIÑEZ Y LA JUVENTUD - IDIPRON</v>
          </cell>
          <cell r="E3475" t="str">
            <v>0002-008</v>
          </cell>
          <cell r="F3475" t="str">
            <v>EP-INTEGRACION SOCIAL</v>
          </cell>
          <cell r="G3475" t="str">
            <v>1-100-F001</v>
          </cell>
          <cell r="H3475" t="str">
            <v>VA-RECURSOS DISTRITO</v>
          </cell>
          <cell r="I3475" t="str">
            <v>O212020200701030571359</v>
          </cell>
          <cell r="J3475" t="str">
            <v>Otros servicios de seguros distintos de los seguros de vida n.c.p.</v>
          </cell>
          <cell r="K3475" t="str">
            <v>000000000000000000214</v>
          </cell>
          <cell r="L3475" t="str">
            <v>0214 - Programa Funcionamiento - INSTITUTO DISTRITAL PARA LA PROTECIÓN DE LA NIÑEZ Y LA JUVENTUD</v>
          </cell>
          <cell r="M3475" t="str">
            <v>PM02140001FUNC</v>
          </cell>
          <cell r="N3475" t="str">
            <v>FU</v>
          </cell>
          <cell r="O3475" t="str">
            <v>FUNCIONAMIENTO INSTITUTO DISTRITAL PARA LA PROTECI</v>
          </cell>
          <cell r="P3475" t="str">
            <v>2025</v>
          </cell>
          <cell r="Q3475">
            <v>5500000</v>
          </cell>
          <cell r="R3475">
            <v>5500000</v>
          </cell>
        </row>
        <row r="3476">
          <cell r="A3476" t="str">
            <v>0214-01FU</v>
          </cell>
          <cell r="B3476" t="str">
            <v>DISTRITO CAPITAL</v>
          </cell>
          <cell r="C3476" t="str">
            <v>0214-01</v>
          </cell>
          <cell r="D3476" t="str">
            <v>INSTITUTO DISTRITAL PARA LA PROTECCIÓN DE LA NIÑEZ Y LA JUVENTUD - IDIPRON</v>
          </cell>
          <cell r="E3476" t="str">
            <v>0002-008</v>
          </cell>
          <cell r="F3476" t="str">
            <v>EP-INTEGRACION SOCIAL</v>
          </cell>
          <cell r="G3476" t="str">
            <v>1-100-F001</v>
          </cell>
          <cell r="H3476" t="str">
            <v>VA-RECURSOS DISTRITO</v>
          </cell>
          <cell r="I3476" t="str">
            <v>O2120202007010671640</v>
          </cell>
          <cell r="J3476" t="str">
            <v>Servicios de administración de fondos de pensiones y cesantías</v>
          </cell>
          <cell r="K3476" t="str">
            <v>000000000000000000214</v>
          </cell>
          <cell r="L3476" t="str">
            <v>0214 - Programa Funcionamiento - INSTITUTO DISTRITAL PARA LA PROTECIÓN DE LA NIÑEZ Y LA JUVENTUD</v>
          </cell>
          <cell r="M3476" t="str">
            <v>PM02140001FUNC</v>
          </cell>
          <cell r="N3476" t="str">
            <v>FU</v>
          </cell>
          <cell r="O3476" t="str">
            <v>FUNCIONAMIENTO INSTITUTO DISTRITAL PARA LA PROTECI</v>
          </cell>
          <cell r="P3476" t="str">
            <v>2025</v>
          </cell>
          <cell r="Q3476">
            <v>5000000</v>
          </cell>
          <cell r="R3476">
            <v>5000000</v>
          </cell>
        </row>
        <row r="3477">
          <cell r="A3477" t="str">
            <v>0214-01FU</v>
          </cell>
          <cell r="B3477" t="str">
            <v>DISTRITO CAPITAL</v>
          </cell>
          <cell r="C3477" t="str">
            <v>0214-01</v>
          </cell>
          <cell r="D3477" t="str">
            <v>INSTITUTO DISTRITAL PARA LA PROTECCIÓN DE LA NIÑEZ Y LA JUVENTUD - IDIPRON</v>
          </cell>
          <cell r="E3477" t="str">
            <v>0002-008</v>
          </cell>
          <cell r="F3477" t="str">
            <v>EP-INTEGRACION SOCIAL</v>
          </cell>
          <cell r="G3477" t="str">
            <v>1-100-F001</v>
          </cell>
          <cell r="H3477" t="str">
            <v>VA-RECURSOS DISTRITO</v>
          </cell>
          <cell r="I3477" t="str">
            <v>O21202020070373390</v>
          </cell>
          <cell r="J3477" t="str">
            <v>Derechos de uso de otros productos de propiedad intelectual</v>
          </cell>
          <cell r="K3477" t="str">
            <v>000000000000000000214</v>
          </cell>
          <cell r="L3477" t="str">
            <v>0214 - Programa Funcionamiento - INSTITUTO DISTRITAL PARA LA PROTECIÓN DE LA NIÑEZ Y LA JUVENTUD</v>
          </cell>
          <cell r="M3477" t="str">
            <v>PM02140001FUNC</v>
          </cell>
          <cell r="N3477" t="str">
            <v>FU</v>
          </cell>
          <cell r="O3477" t="str">
            <v>FUNCIONAMIENTO INSTITUTO DISTRITAL PARA LA PROTECI</v>
          </cell>
          <cell r="P3477" t="str">
            <v>2025</v>
          </cell>
          <cell r="Q3477">
            <v>15000000</v>
          </cell>
          <cell r="R3477">
            <v>15000000</v>
          </cell>
        </row>
        <row r="3478">
          <cell r="A3478" t="str">
            <v>0214-01FU</v>
          </cell>
          <cell r="B3478" t="str">
            <v>DISTRITO CAPITAL</v>
          </cell>
          <cell r="C3478" t="str">
            <v>0214-01</v>
          </cell>
          <cell r="D3478" t="str">
            <v>INSTITUTO DISTRITAL PARA LA PROTECCIÓN DE LA NIÑEZ Y LA JUVENTUD - IDIPRON</v>
          </cell>
          <cell r="E3478" t="str">
            <v>0002-008</v>
          </cell>
          <cell r="F3478" t="str">
            <v>EP-INTEGRACION SOCIAL</v>
          </cell>
          <cell r="G3478" t="str">
            <v>1-100-F001</v>
          </cell>
          <cell r="H3478" t="str">
            <v>VA-RECURSOS DISTRITO</v>
          </cell>
          <cell r="I3478" t="str">
            <v>O21202020080383132</v>
          </cell>
          <cell r="J3478" t="str">
            <v>Servicios de soporte en tecnologías de la información (TI)</v>
          </cell>
          <cell r="K3478" t="str">
            <v>000000000000000000214</v>
          </cell>
          <cell r="L3478" t="str">
            <v>0214 - Programa Funcionamiento - INSTITUTO DISTRITAL PARA LA PROTECIÓN DE LA NIÑEZ Y LA JUVENTUD</v>
          </cell>
          <cell r="M3478" t="str">
            <v>PM02140001FUNC</v>
          </cell>
          <cell r="N3478" t="str">
            <v>FU</v>
          </cell>
          <cell r="O3478" t="str">
            <v>FUNCIONAMIENTO INSTITUTO DISTRITAL PARA LA PROTECI</v>
          </cell>
          <cell r="P3478" t="str">
            <v>2025</v>
          </cell>
          <cell r="Q3478">
            <v>164544000</v>
          </cell>
          <cell r="R3478">
            <v>164544000</v>
          </cell>
        </row>
        <row r="3479">
          <cell r="A3479" t="str">
            <v>0214-01FU</v>
          </cell>
          <cell r="B3479" t="str">
            <v>DISTRITO CAPITAL</v>
          </cell>
          <cell r="C3479" t="str">
            <v>0214-01</v>
          </cell>
          <cell r="D3479" t="str">
            <v>INSTITUTO DISTRITAL PARA LA PROTECCIÓN DE LA NIÑEZ Y LA JUVENTUD - IDIPRON</v>
          </cell>
          <cell r="E3479" t="str">
            <v>0002-008</v>
          </cell>
          <cell r="F3479" t="str">
            <v>EP-INTEGRACION SOCIAL</v>
          </cell>
          <cell r="G3479" t="str">
            <v>1-100-F001</v>
          </cell>
          <cell r="H3479" t="str">
            <v>VA-RECURSOS DISTRITO</v>
          </cell>
          <cell r="I3479" t="str">
            <v>O21202020080484110</v>
          </cell>
          <cell r="J3479" t="str">
            <v>Servicios de operadores (conexión)</v>
          </cell>
          <cell r="K3479" t="str">
            <v>000000000000000000214</v>
          </cell>
          <cell r="L3479" t="str">
            <v>0214 - Programa Funcionamiento - INSTITUTO DISTRITAL PARA LA PROTECIÓN DE LA NIÑEZ Y LA JUVENTUD</v>
          </cell>
          <cell r="M3479" t="str">
            <v>PM02140001FUNC</v>
          </cell>
          <cell r="N3479" t="str">
            <v>FU</v>
          </cell>
          <cell r="O3479" t="str">
            <v>FUNCIONAMIENTO INSTITUTO DISTRITAL PARA LA PROTECI</v>
          </cell>
          <cell r="P3479" t="str">
            <v>2025</v>
          </cell>
          <cell r="Q3479">
            <v>7433000</v>
          </cell>
          <cell r="R3479">
            <v>7433000</v>
          </cell>
        </row>
        <row r="3480">
          <cell r="A3480" t="str">
            <v>0214-01FU</v>
          </cell>
          <cell r="B3480" t="str">
            <v>DISTRITO CAPITAL</v>
          </cell>
          <cell r="C3480" t="str">
            <v>0214-01</v>
          </cell>
          <cell r="D3480" t="str">
            <v>INSTITUTO DISTRITAL PARA LA PROTECCIÓN DE LA NIÑEZ Y LA JUVENTUD - IDIPRON</v>
          </cell>
          <cell r="E3480" t="str">
            <v>0002-008</v>
          </cell>
          <cell r="F3480" t="str">
            <v>EP-INTEGRACION SOCIAL</v>
          </cell>
          <cell r="G3480" t="str">
            <v>1-100-F001</v>
          </cell>
          <cell r="H3480" t="str">
            <v>VA-RECURSOS DISTRITO</v>
          </cell>
          <cell r="I3480" t="str">
            <v>O21202020080484120</v>
          </cell>
          <cell r="J3480" t="str">
            <v>Servicios de telefonía fija (acceso)</v>
          </cell>
          <cell r="K3480" t="str">
            <v>000000000000000000214</v>
          </cell>
          <cell r="L3480" t="str">
            <v>0214 - Programa Funcionamiento - INSTITUTO DISTRITAL PARA LA PROTECIÓN DE LA NIÑEZ Y LA JUVENTUD</v>
          </cell>
          <cell r="M3480" t="str">
            <v>PM02140001FUNC</v>
          </cell>
          <cell r="N3480" t="str">
            <v>FU</v>
          </cell>
          <cell r="O3480" t="str">
            <v>FUNCIONAMIENTO INSTITUTO DISTRITAL PARA LA PROTECI</v>
          </cell>
          <cell r="P3480" t="str">
            <v>2025</v>
          </cell>
          <cell r="Q3480">
            <v>37928000</v>
          </cell>
          <cell r="R3480">
            <v>37928000</v>
          </cell>
        </row>
        <row r="3481">
          <cell r="A3481" t="str">
            <v>0214-01FU</v>
          </cell>
          <cell r="B3481" t="str">
            <v>DISTRITO CAPITAL</v>
          </cell>
          <cell r="C3481" t="str">
            <v>0214-01</v>
          </cell>
          <cell r="D3481" t="str">
            <v>INSTITUTO DISTRITAL PARA LA PROTECCIÓN DE LA NIÑEZ Y LA JUVENTUD - IDIPRON</v>
          </cell>
          <cell r="E3481" t="str">
            <v>0002-008</v>
          </cell>
          <cell r="F3481" t="str">
            <v>EP-INTEGRACION SOCIAL</v>
          </cell>
          <cell r="G3481" t="str">
            <v>1-100-F001</v>
          </cell>
          <cell r="H3481" t="str">
            <v>VA-RECURSOS DISTRITO</v>
          </cell>
          <cell r="I3481" t="str">
            <v>O21202020080484210</v>
          </cell>
          <cell r="J3481" t="str">
            <v>Servicios básicos de Internet</v>
          </cell>
          <cell r="K3481" t="str">
            <v>000000000000000000214</v>
          </cell>
          <cell r="L3481" t="str">
            <v>0214 - Programa Funcionamiento - INSTITUTO DISTRITAL PARA LA PROTECIÓN DE LA NIÑEZ Y LA JUVENTUD</v>
          </cell>
          <cell r="M3481" t="str">
            <v>PM02140001FUNC</v>
          </cell>
          <cell r="N3481" t="str">
            <v>FU</v>
          </cell>
          <cell r="O3481" t="str">
            <v>FUNCIONAMIENTO INSTITUTO DISTRITAL PARA LA PROTECI</v>
          </cell>
          <cell r="P3481" t="str">
            <v>2025</v>
          </cell>
          <cell r="Q3481">
            <v>6452000</v>
          </cell>
          <cell r="R3481">
            <v>6452000</v>
          </cell>
        </row>
        <row r="3482">
          <cell r="A3482" t="str">
            <v>0214-01FU</v>
          </cell>
          <cell r="B3482" t="str">
            <v>DISTRITO CAPITAL</v>
          </cell>
          <cell r="C3482" t="str">
            <v>0214-01</v>
          </cell>
          <cell r="D3482" t="str">
            <v>INSTITUTO DISTRITAL PARA LA PROTECCIÓN DE LA NIÑEZ Y LA JUVENTUD - IDIPRON</v>
          </cell>
          <cell r="E3482" t="str">
            <v>0002-008</v>
          </cell>
          <cell r="F3482" t="str">
            <v>EP-INTEGRACION SOCIAL</v>
          </cell>
          <cell r="G3482" t="str">
            <v>1-100-F001</v>
          </cell>
          <cell r="H3482" t="str">
            <v>VA-RECURSOS DISTRITO</v>
          </cell>
          <cell r="I3482" t="str">
            <v>O21202020080585250</v>
          </cell>
          <cell r="J3482" t="str">
            <v>Servicios de protección (guardas de seguridad)</v>
          </cell>
          <cell r="K3482" t="str">
            <v>000000000000000000214</v>
          </cell>
          <cell r="L3482" t="str">
            <v>0214 - Programa Funcionamiento - INSTITUTO DISTRITAL PARA LA PROTECIÓN DE LA NIÑEZ Y LA JUVENTUD</v>
          </cell>
          <cell r="M3482" t="str">
            <v>PM02140001FUNC</v>
          </cell>
          <cell r="N3482" t="str">
            <v>FU</v>
          </cell>
          <cell r="O3482" t="str">
            <v>FUNCIONAMIENTO INSTITUTO DISTRITAL PARA LA PROTECI</v>
          </cell>
          <cell r="P3482" t="str">
            <v>2025</v>
          </cell>
          <cell r="Q3482">
            <v>234131000</v>
          </cell>
          <cell r="R3482">
            <v>234131000</v>
          </cell>
        </row>
        <row r="3483">
          <cell r="A3483" t="str">
            <v>0214-01FU</v>
          </cell>
          <cell r="B3483" t="str">
            <v>DISTRITO CAPITAL</v>
          </cell>
          <cell r="C3483" t="str">
            <v>0214-01</v>
          </cell>
          <cell r="D3483" t="str">
            <v>INSTITUTO DISTRITAL PARA LA PROTECCIÓN DE LA NIÑEZ Y LA JUVENTUD - IDIPRON</v>
          </cell>
          <cell r="E3483" t="str">
            <v>0002-008</v>
          </cell>
          <cell r="F3483" t="str">
            <v>EP-INTEGRACION SOCIAL</v>
          </cell>
          <cell r="G3483" t="str">
            <v>1-100-F001</v>
          </cell>
          <cell r="H3483" t="str">
            <v>VA-RECURSOS DISTRITO</v>
          </cell>
          <cell r="I3483" t="str">
            <v>O21202020080585951</v>
          </cell>
          <cell r="J3483" t="str">
            <v>Servicios de copia y reproducción</v>
          </cell>
          <cell r="K3483" t="str">
            <v>000000000000000000214</v>
          </cell>
          <cell r="L3483" t="str">
            <v>0214 - Programa Funcionamiento - INSTITUTO DISTRITAL PARA LA PROTECIÓN DE LA NIÑEZ Y LA JUVENTUD</v>
          </cell>
          <cell r="M3483" t="str">
            <v>PM02140001FUNC</v>
          </cell>
          <cell r="N3483" t="str">
            <v>FU</v>
          </cell>
          <cell r="O3483" t="str">
            <v>FUNCIONAMIENTO INSTITUTO DISTRITAL PARA LA PROTECI</v>
          </cell>
          <cell r="P3483" t="str">
            <v>2025</v>
          </cell>
          <cell r="Q3483">
            <v>112005000</v>
          </cell>
          <cell r="R3483">
            <v>112005000</v>
          </cell>
        </row>
        <row r="3484">
          <cell r="A3484" t="str">
            <v>0214-01FU</v>
          </cell>
          <cell r="B3484" t="str">
            <v>DISTRITO CAPITAL</v>
          </cell>
          <cell r="C3484" t="str">
            <v>0214-01</v>
          </cell>
          <cell r="D3484" t="str">
            <v>INSTITUTO DISTRITAL PARA LA PROTECCIÓN DE LA NIÑEZ Y LA JUVENTUD - IDIPRON</v>
          </cell>
          <cell r="E3484" t="str">
            <v>0002-008</v>
          </cell>
          <cell r="F3484" t="str">
            <v>EP-INTEGRACION SOCIAL</v>
          </cell>
          <cell r="G3484" t="str">
            <v>1-100-F001</v>
          </cell>
          <cell r="H3484" t="str">
            <v>VA-RECURSOS DISTRITO</v>
          </cell>
          <cell r="I3484" t="str">
            <v>O21202020080585999</v>
          </cell>
          <cell r="J3484" t="str">
            <v>Otros servicios de apoyo n.c.p.</v>
          </cell>
          <cell r="K3484" t="str">
            <v>000000000000000000214</v>
          </cell>
          <cell r="L3484" t="str">
            <v>0214 - Programa Funcionamiento - INSTITUTO DISTRITAL PARA LA PROTECIÓN DE LA NIÑEZ Y LA JUVENTUD</v>
          </cell>
          <cell r="M3484" t="str">
            <v>PM02140001FUNC</v>
          </cell>
          <cell r="N3484" t="str">
            <v>FU</v>
          </cell>
          <cell r="O3484" t="str">
            <v>FUNCIONAMIENTO INSTITUTO DISTRITAL PARA LA PROTECI</v>
          </cell>
          <cell r="P3484" t="str">
            <v>2025</v>
          </cell>
          <cell r="Q3484">
            <v>3097000</v>
          </cell>
          <cell r="R3484">
            <v>3097000</v>
          </cell>
        </row>
        <row r="3485">
          <cell r="A3485" t="str">
            <v>0214-01FU</v>
          </cell>
          <cell r="B3485" t="str">
            <v>DISTRITO CAPITAL</v>
          </cell>
          <cell r="C3485" t="str">
            <v>0214-01</v>
          </cell>
          <cell r="D3485" t="str">
            <v>INSTITUTO DISTRITAL PARA LA PROTECCIÓN DE LA NIÑEZ Y LA JUVENTUD - IDIPRON</v>
          </cell>
          <cell r="E3485" t="str">
            <v>0002-008</v>
          </cell>
          <cell r="F3485" t="str">
            <v>EP-INTEGRACION SOCIAL</v>
          </cell>
          <cell r="G3485" t="str">
            <v>1-100-F001</v>
          </cell>
          <cell r="H3485" t="str">
            <v>VA-RECURSOS DISTRITO</v>
          </cell>
          <cell r="I3485" t="str">
            <v>O21202020080686312</v>
          </cell>
          <cell r="J3485" t="str">
            <v>Servicios de distribución de electricidad (a comisión o por contrato)</v>
          </cell>
          <cell r="K3485" t="str">
            <v>000000000000000000214</v>
          </cell>
          <cell r="L3485" t="str">
            <v>0214 - Programa Funcionamiento - INSTITUTO DISTRITAL PARA LA PROTECIÓN DE LA NIÑEZ Y LA JUVENTUD</v>
          </cell>
          <cell r="M3485" t="str">
            <v>PM02140001FUNC</v>
          </cell>
          <cell r="N3485" t="str">
            <v>FU</v>
          </cell>
          <cell r="O3485" t="str">
            <v>FUNCIONAMIENTO INSTITUTO DISTRITAL PARA LA PROTECI</v>
          </cell>
          <cell r="P3485" t="str">
            <v>2025</v>
          </cell>
          <cell r="Q3485">
            <v>168840000</v>
          </cell>
          <cell r="R3485">
            <v>168840000</v>
          </cell>
        </row>
        <row r="3486">
          <cell r="A3486" t="str">
            <v>0214-01FU</v>
          </cell>
          <cell r="B3486" t="str">
            <v>DISTRITO CAPITAL</v>
          </cell>
          <cell r="C3486" t="str">
            <v>0214-01</v>
          </cell>
          <cell r="D3486" t="str">
            <v>INSTITUTO DISTRITAL PARA LA PROTECCIÓN DE LA NIÑEZ Y LA JUVENTUD - IDIPRON</v>
          </cell>
          <cell r="E3486" t="str">
            <v>0002-008</v>
          </cell>
          <cell r="F3486" t="str">
            <v>EP-INTEGRACION SOCIAL</v>
          </cell>
          <cell r="G3486" t="str">
            <v>1-100-F001</v>
          </cell>
          <cell r="H3486" t="str">
            <v>VA-RECURSOS DISTRITO</v>
          </cell>
          <cell r="I3486" t="str">
            <v>O21202020080686320</v>
          </cell>
          <cell r="J3486" t="str">
            <v>Servicios de distribución de gas por tuberías (a comisión o por contrato)</v>
          </cell>
          <cell r="K3486" t="str">
            <v>000000000000000000214</v>
          </cell>
          <cell r="L3486" t="str">
            <v>0214 - Programa Funcionamiento - INSTITUTO DISTRITAL PARA LA PROTECIÓN DE LA NIÑEZ Y LA JUVENTUD</v>
          </cell>
          <cell r="M3486" t="str">
            <v>PM02140001FUNC</v>
          </cell>
          <cell r="N3486" t="str">
            <v>FU</v>
          </cell>
          <cell r="O3486" t="str">
            <v>FUNCIONAMIENTO INSTITUTO DISTRITAL PARA LA PROTECI</v>
          </cell>
          <cell r="P3486" t="str">
            <v>2025</v>
          </cell>
          <cell r="Q3486">
            <v>1353000</v>
          </cell>
          <cell r="R3486">
            <v>1353000</v>
          </cell>
        </row>
        <row r="3487">
          <cell r="A3487" t="str">
            <v>0214-01FU</v>
          </cell>
          <cell r="B3487" t="str">
            <v>DISTRITO CAPITAL</v>
          </cell>
          <cell r="C3487" t="str">
            <v>0214-01</v>
          </cell>
          <cell r="D3487" t="str">
            <v>INSTITUTO DISTRITAL PARA LA PROTECCIÓN DE LA NIÑEZ Y LA JUVENTUD - IDIPRON</v>
          </cell>
          <cell r="E3487" t="str">
            <v>0002-008</v>
          </cell>
          <cell r="F3487" t="str">
            <v>EP-INTEGRACION SOCIAL</v>
          </cell>
          <cell r="G3487" t="str">
            <v>1-100-F001</v>
          </cell>
          <cell r="H3487" t="str">
            <v>VA-RECURSOS DISTRITO</v>
          </cell>
          <cell r="I3487" t="str">
            <v>O21202020080686330</v>
          </cell>
          <cell r="J3487" t="str">
            <v>Servicios de distribución de agua por tubería (a comisión o por contrato)</v>
          </cell>
          <cell r="K3487" t="str">
            <v>000000000000000000214</v>
          </cell>
          <cell r="L3487" t="str">
            <v>0214 - Programa Funcionamiento - INSTITUTO DISTRITAL PARA LA PROTECIÓN DE LA NIÑEZ Y LA JUVENTUD</v>
          </cell>
          <cell r="M3487" t="str">
            <v>PM02140001FUNC</v>
          </cell>
          <cell r="N3487" t="str">
            <v>FU</v>
          </cell>
          <cell r="O3487" t="str">
            <v>FUNCIONAMIENTO INSTITUTO DISTRITAL PARA LA PROTECI</v>
          </cell>
          <cell r="P3487" t="str">
            <v>2025</v>
          </cell>
          <cell r="Q3487">
            <v>6095000</v>
          </cell>
          <cell r="R3487">
            <v>6095000</v>
          </cell>
        </row>
        <row r="3488">
          <cell r="A3488" t="str">
            <v>0214-01FU</v>
          </cell>
          <cell r="B3488" t="str">
            <v>DISTRITO CAPITAL</v>
          </cell>
          <cell r="C3488" t="str">
            <v>0214-01</v>
          </cell>
          <cell r="D3488" t="str">
            <v>INSTITUTO DISTRITAL PARA LA PROTECCIÓN DE LA NIÑEZ Y LA JUVENTUD - IDIPRON</v>
          </cell>
          <cell r="E3488" t="str">
            <v>0002-008</v>
          </cell>
          <cell r="F3488" t="str">
            <v>EP-INTEGRACION SOCIAL</v>
          </cell>
          <cell r="G3488" t="str">
            <v>1-100-F001</v>
          </cell>
          <cell r="H3488" t="str">
            <v>VA-RECURSOS DISTRITO</v>
          </cell>
          <cell r="I3488" t="str">
            <v>O21202020090292913</v>
          </cell>
          <cell r="J3488" t="str">
            <v>Servicios de educación para la formación y el trabajo</v>
          </cell>
          <cell r="K3488" t="str">
            <v>000000000000000000214</v>
          </cell>
          <cell r="L3488" t="str">
            <v>0214 - Programa Funcionamiento - INSTITUTO DISTRITAL PARA LA PROTECIÓN DE LA NIÑEZ Y LA JUVENTUD</v>
          </cell>
          <cell r="M3488" t="str">
            <v>PM02140001FUNC</v>
          </cell>
          <cell r="N3488" t="str">
            <v>FU</v>
          </cell>
          <cell r="O3488" t="str">
            <v>FUNCIONAMIENTO INSTITUTO DISTRITAL PARA LA PROTECI</v>
          </cell>
          <cell r="P3488" t="str">
            <v>2025</v>
          </cell>
          <cell r="Q3488">
            <v>206000000</v>
          </cell>
          <cell r="R3488">
            <v>206000000</v>
          </cell>
        </row>
        <row r="3489">
          <cell r="A3489" t="str">
            <v>0214-01FU</v>
          </cell>
          <cell r="B3489" t="str">
            <v>DISTRITO CAPITAL</v>
          </cell>
          <cell r="C3489" t="str">
            <v>0214-01</v>
          </cell>
          <cell r="D3489" t="str">
            <v>INSTITUTO DISTRITAL PARA LA PROTECCIÓN DE LA NIÑEZ Y LA JUVENTUD - IDIPRON</v>
          </cell>
          <cell r="E3489" t="str">
            <v>0002-008</v>
          </cell>
          <cell r="F3489" t="str">
            <v>EP-INTEGRACION SOCIAL</v>
          </cell>
          <cell r="G3489" t="str">
            <v>1-100-F001</v>
          </cell>
          <cell r="H3489" t="str">
            <v>VA-RECURSOS DISTRITO</v>
          </cell>
          <cell r="I3489" t="str">
            <v>O21202020090393121</v>
          </cell>
          <cell r="J3489" t="str">
            <v>Servicios médicos generales</v>
          </cell>
          <cell r="K3489" t="str">
            <v>000000000000000000214</v>
          </cell>
          <cell r="L3489" t="str">
            <v>0214 - Programa Funcionamiento - INSTITUTO DISTRITAL PARA LA PROTECIÓN DE LA NIÑEZ Y LA JUVENTUD</v>
          </cell>
          <cell r="M3489" t="str">
            <v>PM02140001FUNC</v>
          </cell>
          <cell r="N3489" t="str">
            <v>FU</v>
          </cell>
          <cell r="O3489" t="str">
            <v>FUNCIONAMIENTO INSTITUTO DISTRITAL PARA LA PROTECI</v>
          </cell>
          <cell r="P3489" t="str">
            <v>2025</v>
          </cell>
          <cell r="Q3489">
            <v>40000000</v>
          </cell>
          <cell r="R3489">
            <v>40000000</v>
          </cell>
        </row>
        <row r="3490">
          <cell r="A3490" t="str">
            <v>0214-01FU</v>
          </cell>
          <cell r="B3490" t="str">
            <v>DISTRITO CAPITAL</v>
          </cell>
          <cell r="C3490" t="str">
            <v>0214-01</v>
          </cell>
          <cell r="D3490" t="str">
            <v>INSTITUTO DISTRITAL PARA LA PROTECCIÓN DE LA NIÑEZ Y LA JUVENTUD - IDIPRON</v>
          </cell>
          <cell r="E3490" t="str">
            <v>0002-008</v>
          </cell>
          <cell r="F3490" t="str">
            <v>EP-INTEGRACION SOCIAL</v>
          </cell>
          <cell r="G3490" t="str">
            <v>1-100-F001</v>
          </cell>
          <cell r="H3490" t="str">
            <v>VA-RECURSOS DISTRITO</v>
          </cell>
          <cell r="I3490" t="str">
            <v>O21202020090494110</v>
          </cell>
          <cell r="J3490" t="str">
            <v>Servicios de alcantarillado y tratamiento de aguas residuales</v>
          </cell>
          <cell r="K3490" t="str">
            <v>000000000000000000214</v>
          </cell>
          <cell r="L3490" t="str">
            <v>0214 - Programa Funcionamiento - INSTITUTO DISTRITAL PARA LA PROTECIÓN DE LA NIÑEZ Y LA JUVENTUD</v>
          </cell>
          <cell r="M3490" t="str">
            <v>PM02140001FUNC</v>
          </cell>
          <cell r="N3490" t="str">
            <v>FU</v>
          </cell>
          <cell r="O3490" t="str">
            <v>FUNCIONAMIENTO INSTITUTO DISTRITAL PARA LA PROTECI</v>
          </cell>
          <cell r="P3490" t="str">
            <v>2025</v>
          </cell>
          <cell r="Q3490">
            <v>6095000</v>
          </cell>
          <cell r="R3490">
            <v>6095000</v>
          </cell>
        </row>
        <row r="3491">
          <cell r="A3491" t="str">
            <v>0214-01FU</v>
          </cell>
          <cell r="B3491" t="str">
            <v>DISTRITO CAPITAL</v>
          </cell>
          <cell r="C3491" t="str">
            <v>0214-01</v>
          </cell>
          <cell r="D3491" t="str">
            <v>INSTITUTO DISTRITAL PARA LA PROTECCIÓN DE LA NIÑEZ Y LA JUVENTUD - IDIPRON</v>
          </cell>
          <cell r="E3491" t="str">
            <v>0002-008</v>
          </cell>
          <cell r="F3491" t="str">
            <v>EP-INTEGRACION SOCIAL</v>
          </cell>
          <cell r="G3491" t="str">
            <v>1-100-F001</v>
          </cell>
          <cell r="H3491" t="str">
            <v>VA-RECURSOS DISTRITO</v>
          </cell>
          <cell r="I3491" t="str">
            <v>O21202020090494239</v>
          </cell>
          <cell r="J3491" t="str">
            <v>Servicios generales de recolección de otros desechos</v>
          </cell>
          <cell r="K3491" t="str">
            <v>000000000000000000214</v>
          </cell>
          <cell r="L3491" t="str">
            <v>0214 - Programa Funcionamiento - INSTITUTO DISTRITAL PARA LA PROTECIÓN DE LA NIÑEZ Y LA JUVENTUD</v>
          </cell>
          <cell r="M3491" t="str">
            <v>PM02140001FUNC</v>
          </cell>
          <cell r="N3491" t="str">
            <v>FU</v>
          </cell>
          <cell r="O3491" t="str">
            <v>FUNCIONAMIENTO INSTITUTO DISTRITAL PARA LA PROTECI</v>
          </cell>
          <cell r="P3491" t="str">
            <v>2025</v>
          </cell>
          <cell r="Q3491">
            <v>6095000</v>
          </cell>
          <cell r="R3491">
            <v>6095000</v>
          </cell>
        </row>
        <row r="3492">
          <cell r="A3492" t="str">
            <v>0214-01FU</v>
          </cell>
          <cell r="B3492" t="str">
            <v>DISTRITO CAPITAL</v>
          </cell>
          <cell r="C3492" t="str">
            <v>0214-01</v>
          </cell>
          <cell r="D3492" t="str">
            <v>INSTITUTO DISTRITAL PARA LA PROTECCIÓN DE LA NIÑEZ Y LA JUVENTUD - IDIPRON</v>
          </cell>
          <cell r="E3492" t="str">
            <v>0002-008</v>
          </cell>
          <cell r="F3492" t="str">
            <v>EP-INTEGRACION SOCIAL</v>
          </cell>
          <cell r="G3492" t="str">
            <v>1-100-F001</v>
          </cell>
          <cell r="H3492" t="str">
            <v>VA-RECURSOS DISTRITO</v>
          </cell>
          <cell r="I3492" t="str">
            <v>O21202020090696590</v>
          </cell>
          <cell r="J3492" t="str">
            <v>Otros servicios deportivos y recreativos</v>
          </cell>
          <cell r="K3492" t="str">
            <v>000000000000000000214</v>
          </cell>
          <cell r="L3492" t="str">
            <v>0214 - Programa Funcionamiento - INSTITUTO DISTRITAL PARA LA PROTECIÓN DE LA NIÑEZ Y LA JUVENTUD</v>
          </cell>
          <cell r="M3492" t="str">
            <v>PM02140001FUNC</v>
          </cell>
          <cell r="N3492" t="str">
            <v>FU</v>
          </cell>
          <cell r="O3492" t="str">
            <v>FUNCIONAMIENTO INSTITUTO DISTRITAL PARA LA PROTECI</v>
          </cell>
          <cell r="P3492" t="str">
            <v>2025</v>
          </cell>
          <cell r="Q3492">
            <v>323000000</v>
          </cell>
          <cell r="R3492">
            <v>323000000</v>
          </cell>
        </row>
        <row r="3493">
          <cell r="A3493" t="str">
            <v>0214-01FU</v>
          </cell>
          <cell r="B3493" t="str">
            <v>DISTRITO CAPITAL</v>
          </cell>
          <cell r="C3493" t="str">
            <v>0214-01</v>
          </cell>
          <cell r="D3493" t="str">
            <v>INSTITUTO DISTRITAL PARA LA PROTECCIÓN DE LA NIÑEZ Y LA JUVENTUD - IDIPRON</v>
          </cell>
          <cell r="E3493" t="str">
            <v>0002-008</v>
          </cell>
          <cell r="F3493" t="str">
            <v>EP-INTEGRACION SOCIAL</v>
          </cell>
          <cell r="G3493" t="str">
            <v>1-100-F001</v>
          </cell>
          <cell r="H3493" t="str">
            <v>VA-RECURSOS DISTRITO</v>
          </cell>
          <cell r="I3493" t="str">
            <v>O2180152</v>
          </cell>
          <cell r="J3493" t="str">
            <v>Impuesto predial unificado</v>
          </cell>
          <cell r="K3493" t="str">
            <v>000000000000000000214</v>
          </cell>
          <cell r="L3493" t="str">
            <v>0214 - Programa Funcionamiento - INSTITUTO DISTRITAL PARA LA PROTECIÓN DE LA NIÑEZ Y LA JUVENTUD</v>
          </cell>
          <cell r="M3493" t="str">
            <v>PM02140001FUNC</v>
          </cell>
          <cell r="N3493" t="str">
            <v>FU</v>
          </cell>
          <cell r="O3493" t="str">
            <v>FUNCIONAMIENTO INSTITUTO DISTRITAL PARA LA PROTECI</v>
          </cell>
          <cell r="P3493" t="str">
            <v>2025</v>
          </cell>
          <cell r="Q3493">
            <v>112748000</v>
          </cell>
          <cell r="R3493">
            <v>112748000</v>
          </cell>
        </row>
        <row r="3494">
          <cell r="A3494" t="str">
            <v>0214-01FU</v>
          </cell>
          <cell r="B3494" t="str">
            <v>DISTRITO CAPITAL</v>
          </cell>
          <cell r="C3494" t="str">
            <v>0214-01</v>
          </cell>
          <cell r="D3494" t="str">
            <v>INSTITUTO DISTRITAL PARA LA PROTECCIÓN DE LA NIÑEZ Y LA JUVENTUD - IDIPRON</v>
          </cell>
          <cell r="E3494" t="str">
            <v>0002-008</v>
          </cell>
          <cell r="F3494" t="str">
            <v>EP-INTEGRACION SOCIAL</v>
          </cell>
          <cell r="G3494" t="str">
            <v>1-100-F001</v>
          </cell>
          <cell r="H3494" t="str">
            <v>VA-RECURSOS DISTRITO</v>
          </cell>
          <cell r="I3494" t="str">
            <v>O21803</v>
          </cell>
          <cell r="J3494" t="str">
            <v>Tasas y derechos administrativos</v>
          </cell>
          <cell r="K3494" t="str">
            <v>000000000000000000214</v>
          </cell>
          <cell r="L3494" t="str">
            <v>0214 - Programa Funcionamiento - INSTITUTO DISTRITAL PARA LA PROTECIÓN DE LA NIÑEZ Y LA JUVENTUD</v>
          </cell>
          <cell r="M3494" t="str">
            <v>PM02140001FUNC</v>
          </cell>
          <cell r="N3494" t="str">
            <v>FU</v>
          </cell>
          <cell r="O3494" t="str">
            <v>FUNCIONAMIENTO INSTITUTO DISTRITAL PARA LA PROTECI</v>
          </cell>
          <cell r="P3494" t="str">
            <v>2025</v>
          </cell>
          <cell r="Q3494">
            <v>11275000</v>
          </cell>
          <cell r="R3494">
            <v>11275000</v>
          </cell>
        </row>
        <row r="3495">
          <cell r="A3495" t="str">
            <v>0214-0102</v>
          </cell>
          <cell r="B3495" t="str">
            <v>DISTRITO CAPITAL</v>
          </cell>
          <cell r="C3495" t="str">
            <v>0214-01</v>
          </cell>
          <cell r="D3495" t="str">
            <v>INSTITUTO DISTRITAL PARA LA PROTECCIÓN DE LA NIÑEZ Y LA JUVENTUD - IDIPRON</v>
          </cell>
          <cell r="E3495" t="str">
            <v>0002-008</v>
          </cell>
          <cell r="F3495" t="str">
            <v>EP-INTEGRACION SOCIAL</v>
          </cell>
          <cell r="G3495" t="str">
            <v>1-100-F001</v>
          </cell>
          <cell r="H3495" t="str">
            <v>VA-RECURSOS DISTRITO</v>
          </cell>
          <cell r="I3495" t="str">
            <v>O23201010030106</v>
          </cell>
          <cell r="J3495" t="str">
            <v>Otras máquinas para usos generales y sus partes y piezas</v>
          </cell>
          <cell r="K3495" t="str">
            <v>O23011741022024003702052</v>
          </cell>
          <cell r="L3495" t="str">
            <v>Prevención, atención y protección integr - Servicio de protección integral a niños, niñas, adolescentes y jóvenes</v>
          </cell>
          <cell r="M3495" t="str">
            <v>PM/0214/0102/41020520037</v>
          </cell>
          <cell r="N3495" t="str">
            <v>02</v>
          </cell>
          <cell r="O3495" t="str">
            <v>SERVICIO DE PREVENCIÓN, ATENCIÓN Y PROTECCIÓN INTE</v>
          </cell>
          <cell r="P3495" t="str">
            <v>2025</v>
          </cell>
          <cell r="Q3495">
            <v>57039754000</v>
          </cell>
          <cell r="R3495">
            <v>57039754000</v>
          </cell>
        </row>
        <row r="3496">
          <cell r="A3496" t="str">
            <v>0214-0108</v>
          </cell>
          <cell r="B3496" t="str">
            <v>DISTRITO CAPITAL</v>
          </cell>
          <cell r="C3496" t="str">
            <v>0214-01</v>
          </cell>
          <cell r="D3496" t="str">
            <v>INSTITUTO DISTRITAL PARA LA PROTECCIÓN DE LA NIÑEZ Y LA JUVENTUD - IDIPRON</v>
          </cell>
          <cell r="E3496" t="str">
            <v>0002-008</v>
          </cell>
          <cell r="F3496" t="str">
            <v>EP-INTEGRACION SOCIAL</v>
          </cell>
          <cell r="G3496" t="str">
            <v>3-100-I001</v>
          </cell>
          <cell r="H3496" t="str">
            <v>VA-Administrados de destinación especifica</v>
          </cell>
          <cell r="I3496" t="str">
            <v>O2320201003023219302</v>
          </cell>
          <cell r="J3496" t="str">
            <v>Papel sanitario fraccionado</v>
          </cell>
          <cell r="K3496" t="str">
            <v>O23011741032024003808004</v>
          </cell>
          <cell r="L3496" t="str">
            <v>Mejoramiento de capacidades y oportunida - Servicio de educación para el trabajo a la población vulnerable</v>
          </cell>
          <cell r="M3496" t="str">
            <v>PM/0214/0108/41030040038</v>
          </cell>
          <cell r="N3496" t="str">
            <v>08</v>
          </cell>
          <cell r="O3496" t="str">
            <v>Servicio de desarrollo de capacidades y oportunida</v>
          </cell>
          <cell r="P3496" t="str">
            <v>2025</v>
          </cell>
          <cell r="Q3496">
            <v>2032000000</v>
          </cell>
          <cell r="R3496">
            <v>2032000000</v>
          </cell>
        </row>
        <row r="3497">
          <cell r="A3497" t="str">
            <v>0214-0108</v>
          </cell>
          <cell r="B3497" t="str">
            <v>DISTRITO CAPITAL</v>
          </cell>
          <cell r="C3497" t="str">
            <v>0214-01</v>
          </cell>
          <cell r="D3497" t="str">
            <v>INSTITUTO DISTRITAL PARA LA PROTECCIÓN DE LA NIÑEZ Y LA JUVENTUD - IDIPRON</v>
          </cell>
          <cell r="E3497" t="str">
            <v>0002-008</v>
          </cell>
          <cell r="F3497" t="str">
            <v>EP-INTEGRACION SOCIAL</v>
          </cell>
          <cell r="G3497" t="str">
            <v>3-100-I017</v>
          </cell>
          <cell r="H3497" t="str">
            <v>VA-CONVENIOS</v>
          </cell>
          <cell r="I3497" t="str">
            <v>O23201010030106</v>
          </cell>
          <cell r="J3497" t="str">
            <v>Otras máquinas para usos generales y sus partes y piezas</v>
          </cell>
          <cell r="K3497" t="str">
            <v>O23011741032024003808004</v>
          </cell>
          <cell r="L3497" t="str">
            <v>Mejoramiento de capacidades y oportunida - Servicio de educación para el trabajo a la población vulnerable</v>
          </cell>
          <cell r="M3497" t="str">
            <v>PM/0214/0108/41030040038</v>
          </cell>
          <cell r="N3497" t="str">
            <v>08</v>
          </cell>
          <cell r="O3497" t="str">
            <v>Servicio de desarrollo de capacidades y oportunida</v>
          </cell>
          <cell r="P3497" t="str">
            <v>2025</v>
          </cell>
          <cell r="Q3497">
            <v>25960000000</v>
          </cell>
          <cell r="R3497">
            <v>25960000000</v>
          </cell>
        </row>
        <row r="3498">
          <cell r="A3498" t="str">
            <v>0215-01FU</v>
          </cell>
          <cell r="B3498" t="str">
            <v>DISTRITO CAPITAL</v>
          </cell>
          <cell r="C3498" t="str">
            <v>0215-01</v>
          </cell>
          <cell r="D3498" t="str">
            <v>FUNDACIÓN GILBERTO ALZATE AVENDAÑO</v>
          </cell>
          <cell r="E3498" t="str">
            <v>0002-009</v>
          </cell>
          <cell r="F3498" t="str">
            <v>EP-CULTURA, RECREACIÓN Y DEPORTE</v>
          </cell>
          <cell r="G3498" t="str">
            <v>1-100-F001</v>
          </cell>
          <cell r="H3498" t="str">
            <v>VA-RECURSOS DISTRITO</v>
          </cell>
          <cell r="I3498" t="str">
            <v>O211010100101</v>
          </cell>
          <cell r="J3498" t="str">
            <v>Sueldo básico</v>
          </cell>
          <cell r="K3498" t="str">
            <v>000000000000000000215</v>
          </cell>
          <cell r="L3498" t="str">
            <v>0215 - Programa Funcionamiento - FUNDACIÓN GILBERTO ALZATE AVENDAÑO</v>
          </cell>
          <cell r="M3498" t="str">
            <v>PM02150001FUNC</v>
          </cell>
          <cell r="N3498" t="str">
            <v>FU</v>
          </cell>
          <cell r="O3498" t="str">
            <v>FUNCIONAMIENTO FUNDACIÓN GILBERTO ALZATE AVENDAÑO</v>
          </cell>
          <cell r="P3498" t="str">
            <v>2025</v>
          </cell>
          <cell r="Q3498">
            <v>2286324000</v>
          </cell>
          <cell r="R3498">
            <v>2286324000</v>
          </cell>
        </row>
        <row r="3499">
          <cell r="A3499" t="str">
            <v>0215-01FU</v>
          </cell>
          <cell r="B3499" t="str">
            <v>DISTRITO CAPITAL</v>
          </cell>
          <cell r="C3499" t="str">
            <v>0215-01</v>
          </cell>
          <cell r="D3499" t="str">
            <v>FUNDACIÓN GILBERTO ALZATE AVENDAÑO</v>
          </cell>
          <cell r="E3499" t="str">
            <v>0002-009</v>
          </cell>
          <cell r="F3499" t="str">
            <v>EP-CULTURA, RECREACIÓN Y DEPORTE</v>
          </cell>
          <cell r="G3499" t="str">
            <v>1-100-F001</v>
          </cell>
          <cell r="H3499" t="str">
            <v>VA-RECURSOS DISTRITO</v>
          </cell>
          <cell r="I3499" t="str">
            <v>O211010100102</v>
          </cell>
          <cell r="J3499" t="str">
            <v>Horas extras, dominicales, festivos y recargos</v>
          </cell>
          <cell r="K3499" t="str">
            <v>000000000000000000215</v>
          </cell>
          <cell r="L3499" t="str">
            <v>0215 - Programa Funcionamiento - FUNDACIÓN GILBERTO ALZATE AVENDAÑO</v>
          </cell>
          <cell r="M3499" t="str">
            <v>PM02150001FUNC</v>
          </cell>
          <cell r="N3499" t="str">
            <v>FU</v>
          </cell>
          <cell r="O3499" t="str">
            <v>FUNCIONAMIENTO FUNDACIÓN GILBERTO ALZATE AVENDAÑO</v>
          </cell>
          <cell r="P3499" t="str">
            <v>2025</v>
          </cell>
          <cell r="Q3499">
            <v>120854000</v>
          </cell>
          <cell r="R3499">
            <v>120854000</v>
          </cell>
        </row>
        <row r="3500">
          <cell r="A3500" t="str">
            <v>0215-01FU</v>
          </cell>
          <cell r="B3500" t="str">
            <v>DISTRITO CAPITAL</v>
          </cell>
          <cell r="C3500" t="str">
            <v>0215-01</v>
          </cell>
          <cell r="D3500" t="str">
            <v>FUNDACIÓN GILBERTO ALZATE AVENDAÑO</v>
          </cell>
          <cell r="E3500" t="str">
            <v>0002-009</v>
          </cell>
          <cell r="F3500" t="str">
            <v>EP-CULTURA, RECREACIÓN Y DEPORTE</v>
          </cell>
          <cell r="G3500" t="str">
            <v>1-100-F001</v>
          </cell>
          <cell r="H3500" t="str">
            <v>VA-RECURSOS DISTRITO</v>
          </cell>
          <cell r="I3500" t="str">
            <v>O211010100103</v>
          </cell>
          <cell r="J3500" t="str">
            <v>Gastos de representación</v>
          </cell>
          <cell r="K3500" t="str">
            <v>000000000000000000215</v>
          </cell>
          <cell r="L3500" t="str">
            <v>0215 - Programa Funcionamiento - FUNDACIÓN GILBERTO ALZATE AVENDAÑO</v>
          </cell>
          <cell r="M3500" t="str">
            <v>PM02150001FUNC</v>
          </cell>
          <cell r="N3500" t="str">
            <v>FU</v>
          </cell>
          <cell r="O3500" t="str">
            <v>FUNCIONAMIENTO FUNDACIÓN GILBERTO ALZATE AVENDAÑO</v>
          </cell>
          <cell r="P3500" t="str">
            <v>2025</v>
          </cell>
          <cell r="Q3500">
            <v>461343000</v>
          </cell>
          <cell r="R3500">
            <v>461343000</v>
          </cell>
        </row>
        <row r="3501">
          <cell r="A3501" t="str">
            <v>0215-01FU</v>
          </cell>
          <cell r="B3501" t="str">
            <v>DISTRITO CAPITAL</v>
          </cell>
          <cell r="C3501" t="str">
            <v>0215-01</v>
          </cell>
          <cell r="D3501" t="str">
            <v>FUNDACIÓN GILBERTO ALZATE AVENDAÑO</v>
          </cell>
          <cell r="E3501" t="str">
            <v>0002-009</v>
          </cell>
          <cell r="F3501" t="str">
            <v>EP-CULTURA, RECREACIÓN Y DEPORTE</v>
          </cell>
          <cell r="G3501" t="str">
            <v>1-100-F001</v>
          </cell>
          <cell r="H3501" t="str">
            <v>VA-RECURSOS DISTRITO</v>
          </cell>
          <cell r="I3501" t="str">
            <v>O211010100104</v>
          </cell>
          <cell r="J3501" t="str">
            <v>Subsidio de alimentación</v>
          </cell>
          <cell r="K3501" t="str">
            <v>000000000000000000215</v>
          </cell>
          <cell r="L3501" t="str">
            <v>0215 - Programa Funcionamiento - FUNDACIÓN GILBERTO ALZATE AVENDAÑO</v>
          </cell>
          <cell r="M3501" t="str">
            <v>PM02150001FUNC</v>
          </cell>
          <cell r="N3501" t="str">
            <v>FU</v>
          </cell>
          <cell r="O3501" t="str">
            <v>FUNCIONAMIENTO FUNDACIÓN GILBERTO ALZATE AVENDAÑO</v>
          </cell>
          <cell r="P3501" t="str">
            <v>2025</v>
          </cell>
          <cell r="Q3501">
            <v>2406000</v>
          </cell>
          <cell r="R3501">
            <v>2406000</v>
          </cell>
        </row>
        <row r="3502">
          <cell r="A3502" t="str">
            <v>0215-01FU</v>
          </cell>
          <cell r="B3502" t="str">
            <v>DISTRITO CAPITAL</v>
          </cell>
          <cell r="C3502" t="str">
            <v>0215-01</v>
          </cell>
          <cell r="D3502" t="str">
            <v>FUNDACIÓN GILBERTO ALZATE AVENDAÑO</v>
          </cell>
          <cell r="E3502" t="str">
            <v>0002-009</v>
          </cell>
          <cell r="F3502" t="str">
            <v>EP-CULTURA, RECREACIÓN Y DEPORTE</v>
          </cell>
          <cell r="G3502" t="str">
            <v>1-100-F001</v>
          </cell>
          <cell r="H3502" t="str">
            <v>VA-RECURSOS DISTRITO</v>
          </cell>
          <cell r="I3502" t="str">
            <v>O211010100105</v>
          </cell>
          <cell r="J3502" t="str">
            <v>Auxilio de transporte</v>
          </cell>
          <cell r="K3502" t="str">
            <v>000000000000000000215</v>
          </cell>
          <cell r="L3502" t="str">
            <v>0215 - Programa Funcionamiento - FUNDACIÓN GILBERTO ALZATE AVENDAÑO</v>
          </cell>
          <cell r="M3502" t="str">
            <v>PM02150001FUNC</v>
          </cell>
          <cell r="N3502" t="str">
            <v>FU</v>
          </cell>
          <cell r="O3502" t="str">
            <v>FUNCIONAMIENTO FUNDACIÓN GILBERTO ALZATE AVENDAÑO</v>
          </cell>
          <cell r="P3502" t="str">
            <v>2025</v>
          </cell>
          <cell r="Q3502">
            <v>4126000</v>
          </cell>
          <cell r="R3502">
            <v>4126000</v>
          </cell>
        </row>
        <row r="3503">
          <cell r="A3503" t="str">
            <v>0215-01FU</v>
          </cell>
          <cell r="B3503" t="str">
            <v>DISTRITO CAPITAL</v>
          </cell>
          <cell r="C3503" t="str">
            <v>0215-01</v>
          </cell>
          <cell r="D3503" t="str">
            <v>FUNDACIÓN GILBERTO ALZATE AVENDAÑO</v>
          </cell>
          <cell r="E3503" t="str">
            <v>0002-009</v>
          </cell>
          <cell r="F3503" t="str">
            <v>EP-CULTURA, RECREACIÓN Y DEPORTE</v>
          </cell>
          <cell r="G3503" t="str">
            <v>1-100-F001</v>
          </cell>
          <cell r="H3503" t="str">
            <v>VA-RECURSOS DISTRITO</v>
          </cell>
          <cell r="I3503" t="str">
            <v>O211010100106</v>
          </cell>
          <cell r="J3503" t="str">
            <v>Prima de servicio</v>
          </cell>
          <cell r="K3503" t="str">
            <v>000000000000000000215</v>
          </cell>
          <cell r="L3503" t="str">
            <v>0215 - Programa Funcionamiento - FUNDACIÓN GILBERTO ALZATE AVENDAÑO</v>
          </cell>
          <cell r="M3503" t="str">
            <v>PM02150001FUNC</v>
          </cell>
          <cell r="N3503" t="str">
            <v>FU</v>
          </cell>
          <cell r="O3503" t="str">
            <v>FUNCIONAMIENTO FUNDACIÓN GILBERTO ALZATE AVENDAÑO</v>
          </cell>
          <cell r="P3503" t="str">
            <v>2025</v>
          </cell>
          <cell r="Q3503">
            <v>406539000</v>
          </cell>
          <cell r="R3503">
            <v>406539000</v>
          </cell>
        </row>
        <row r="3504">
          <cell r="A3504" t="str">
            <v>0215-01FU</v>
          </cell>
          <cell r="B3504" t="str">
            <v>DISTRITO CAPITAL</v>
          </cell>
          <cell r="C3504" t="str">
            <v>0215-01</v>
          </cell>
          <cell r="D3504" t="str">
            <v>FUNDACIÓN GILBERTO ALZATE AVENDAÑO</v>
          </cell>
          <cell r="E3504" t="str">
            <v>0002-009</v>
          </cell>
          <cell r="F3504" t="str">
            <v>EP-CULTURA, RECREACIÓN Y DEPORTE</v>
          </cell>
          <cell r="G3504" t="str">
            <v>1-100-F001</v>
          </cell>
          <cell r="H3504" t="str">
            <v>VA-RECURSOS DISTRITO</v>
          </cell>
          <cell r="I3504" t="str">
            <v>O211010100107</v>
          </cell>
          <cell r="J3504" t="str">
            <v>Bonificación por servicios prestados</v>
          </cell>
          <cell r="K3504" t="str">
            <v>000000000000000000215</v>
          </cell>
          <cell r="L3504" t="str">
            <v>0215 - Programa Funcionamiento - FUNDACIÓN GILBERTO ALZATE AVENDAÑO</v>
          </cell>
          <cell r="M3504" t="str">
            <v>PM02150001FUNC</v>
          </cell>
          <cell r="N3504" t="str">
            <v>FU</v>
          </cell>
          <cell r="O3504" t="str">
            <v>FUNCIONAMIENTO FUNDACIÓN GILBERTO ALZATE AVENDAÑO</v>
          </cell>
          <cell r="P3504" t="str">
            <v>2025</v>
          </cell>
          <cell r="Q3504">
            <v>82057000</v>
          </cell>
          <cell r="R3504">
            <v>82057000</v>
          </cell>
        </row>
        <row r="3505">
          <cell r="A3505" t="str">
            <v>0215-01FU</v>
          </cell>
          <cell r="B3505" t="str">
            <v>DISTRITO CAPITAL</v>
          </cell>
          <cell r="C3505" t="str">
            <v>0215-01</v>
          </cell>
          <cell r="D3505" t="str">
            <v>FUNDACIÓN GILBERTO ALZATE AVENDAÑO</v>
          </cell>
          <cell r="E3505" t="str">
            <v>0002-009</v>
          </cell>
          <cell r="F3505" t="str">
            <v>EP-CULTURA, RECREACIÓN Y DEPORTE</v>
          </cell>
          <cell r="G3505" t="str">
            <v>1-100-F001</v>
          </cell>
          <cell r="H3505" t="str">
            <v>VA-RECURSOS DISTRITO</v>
          </cell>
          <cell r="I3505" t="str">
            <v>O21101010010801</v>
          </cell>
          <cell r="J3505" t="str">
            <v>Prima de navidad</v>
          </cell>
          <cell r="K3505" t="str">
            <v>000000000000000000215</v>
          </cell>
          <cell r="L3505" t="str">
            <v>0215 - Programa Funcionamiento - FUNDACIÓN GILBERTO ALZATE AVENDAÑO</v>
          </cell>
          <cell r="M3505" t="str">
            <v>PM02150001FUNC</v>
          </cell>
          <cell r="N3505" t="str">
            <v>FU</v>
          </cell>
          <cell r="O3505" t="str">
            <v>FUNCIONAMIENTO FUNDACIÓN GILBERTO ALZATE AVENDAÑO</v>
          </cell>
          <cell r="P3505" t="str">
            <v>2025</v>
          </cell>
          <cell r="Q3505">
            <v>358259000</v>
          </cell>
          <cell r="R3505">
            <v>358259000</v>
          </cell>
        </row>
        <row r="3506">
          <cell r="A3506" t="str">
            <v>0215-01FU</v>
          </cell>
          <cell r="B3506" t="str">
            <v>DISTRITO CAPITAL</v>
          </cell>
          <cell r="C3506" t="str">
            <v>0215-01</v>
          </cell>
          <cell r="D3506" t="str">
            <v>FUNDACIÓN GILBERTO ALZATE AVENDAÑO</v>
          </cell>
          <cell r="E3506" t="str">
            <v>0002-009</v>
          </cell>
          <cell r="F3506" t="str">
            <v>EP-CULTURA, RECREACIÓN Y DEPORTE</v>
          </cell>
          <cell r="G3506" t="str">
            <v>1-100-F001</v>
          </cell>
          <cell r="H3506" t="str">
            <v>VA-RECURSOS DISTRITO</v>
          </cell>
          <cell r="I3506" t="str">
            <v>O21101010010802</v>
          </cell>
          <cell r="J3506" t="str">
            <v>Prima de vacaciones</v>
          </cell>
          <cell r="K3506" t="str">
            <v>000000000000000000215</v>
          </cell>
          <cell r="L3506" t="str">
            <v>0215 - Programa Funcionamiento - FUNDACIÓN GILBERTO ALZATE AVENDAÑO</v>
          </cell>
          <cell r="M3506" t="str">
            <v>PM02150001FUNC</v>
          </cell>
          <cell r="N3506" t="str">
            <v>FU</v>
          </cell>
          <cell r="O3506" t="str">
            <v>FUNCIONAMIENTO FUNDACIÓN GILBERTO ALZATE AVENDAÑO</v>
          </cell>
          <cell r="P3506" t="str">
            <v>2025</v>
          </cell>
          <cell r="Q3506">
            <v>171966000</v>
          </cell>
          <cell r="R3506">
            <v>171966000</v>
          </cell>
        </row>
        <row r="3507">
          <cell r="A3507" t="str">
            <v>0215-01FU</v>
          </cell>
          <cell r="B3507" t="str">
            <v>DISTRITO CAPITAL</v>
          </cell>
          <cell r="C3507" t="str">
            <v>0215-01</v>
          </cell>
          <cell r="D3507" t="str">
            <v>FUNDACIÓN GILBERTO ALZATE AVENDAÑO</v>
          </cell>
          <cell r="E3507" t="str">
            <v>0002-009</v>
          </cell>
          <cell r="F3507" t="str">
            <v>EP-CULTURA, RECREACIÓN Y DEPORTE</v>
          </cell>
          <cell r="G3507" t="str">
            <v>1-100-F001</v>
          </cell>
          <cell r="H3507" t="str">
            <v>VA-RECURSOS DISTRITO</v>
          </cell>
          <cell r="I3507" t="str">
            <v>O211010100109</v>
          </cell>
          <cell r="J3507" t="str">
            <v>Prima técnica salarial</v>
          </cell>
          <cell r="K3507" t="str">
            <v>000000000000000000215</v>
          </cell>
          <cell r="L3507" t="str">
            <v>0215 - Programa Funcionamiento - FUNDACIÓN GILBERTO ALZATE AVENDAÑO</v>
          </cell>
          <cell r="M3507" t="str">
            <v>PM02150001FUNC</v>
          </cell>
          <cell r="N3507" t="str">
            <v>FU</v>
          </cell>
          <cell r="O3507" t="str">
            <v>FUNCIONAMIENTO FUNDACIÓN GILBERTO ALZATE AVENDAÑO</v>
          </cell>
          <cell r="P3507" t="str">
            <v>2025</v>
          </cell>
          <cell r="Q3507">
            <v>844669000</v>
          </cell>
          <cell r="R3507">
            <v>844669000</v>
          </cell>
        </row>
        <row r="3508">
          <cell r="A3508" t="str">
            <v>0215-01FU</v>
          </cell>
          <cell r="B3508" t="str">
            <v>DISTRITO CAPITAL</v>
          </cell>
          <cell r="C3508" t="str">
            <v>0215-01</v>
          </cell>
          <cell r="D3508" t="str">
            <v>FUNDACIÓN GILBERTO ALZATE AVENDAÑO</v>
          </cell>
          <cell r="E3508" t="str">
            <v>0002-009</v>
          </cell>
          <cell r="F3508" t="str">
            <v>EP-CULTURA, RECREACIÓN Y DEPORTE</v>
          </cell>
          <cell r="G3508" t="str">
            <v>1-100-F001</v>
          </cell>
          <cell r="H3508" t="str">
            <v>VA-RECURSOS DISTRITO</v>
          </cell>
          <cell r="I3508" t="str">
            <v>O21101010021201</v>
          </cell>
          <cell r="J3508" t="str">
            <v>Beneficios a los empleados a corto plazo</v>
          </cell>
          <cell r="K3508" t="str">
            <v>000000000000000000215</v>
          </cell>
          <cell r="L3508" t="str">
            <v>0215 - Programa Funcionamiento - FUNDACIÓN GILBERTO ALZATE AVENDAÑO</v>
          </cell>
          <cell r="M3508" t="str">
            <v>PM02150001FUNC</v>
          </cell>
          <cell r="N3508" t="str">
            <v>FU</v>
          </cell>
          <cell r="O3508" t="str">
            <v>FUNCIONAMIENTO FUNDACIÓN GILBERTO ALZATE AVENDAÑO</v>
          </cell>
          <cell r="P3508" t="str">
            <v>2025</v>
          </cell>
          <cell r="Q3508">
            <v>39635000</v>
          </cell>
          <cell r="R3508">
            <v>39635000</v>
          </cell>
        </row>
        <row r="3509">
          <cell r="A3509" t="str">
            <v>0215-01FU</v>
          </cell>
          <cell r="B3509" t="str">
            <v>DISTRITO CAPITAL</v>
          </cell>
          <cell r="C3509" t="str">
            <v>0215-01</v>
          </cell>
          <cell r="D3509" t="str">
            <v>FUNDACIÓN GILBERTO ALZATE AVENDAÑO</v>
          </cell>
          <cell r="E3509" t="str">
            <v>0002-009</v>
          </cell>
          <cell r="F3509" t="str">
            <v>EP-CULTURA, RECREACIÓN Y DEPORTE</v>
          </cell>
          <cell r="G3509" t="str">
            <v>1-100-F001</v>
          </cell>
          <cell r="H3509" t="str">
            <v>VA-RECURSOS DISTRITO</v>
          </cell>
          <cell r="I3509" t="str">
            <v>O211010200101</v>
          </cell>
          <cell r="J3509" t="str">
            <v>Aportes a la seguridad social en pensiones públicas</v>
          </cell>
          <cell r="K3509" t="str">
            <v>000000000000000000215</v>
          </cell>
          <cell r="L3509" t="str">
            <v>0215 - Programa Funcionamiento - FUNDACIÓN GILBERTO ALZATE AVENDAÑO</v>
          </cell>
          <cell r="M3509" t="str">
            <v>PM02150001FUNC</v>
          </cell>
          <cell r="N3509" t="str">
            <v>FU</v>
          </cell>
          <cell r="O3509" t="str">
            <v>FUNCIONAMIENTO FUNDACIÓN GILBERTO ALZATE AVENDAÑO</v>
          </cell>
          <cell r="P3509" t="str">
            <v>2025</v>
          </cell>
          <cell r="Q3509">
            <v>310367000</v>
          </cell>
          <cell r="R3509">
            <v>310367000</v>
          </cell>
        </row>
        <row r="3510">
          <cell r="A3510" t="str">
            <v>0215-01FU</v>
          </cell>
          <cell r="B3510" t="str">
            <v>DISTRITO CAPITAL</v>
          </cell>
          <cell r="C3510" t="str">
            <v>0215-01</v>
          </cell>
          <cell r="D3510" t="str">
            <v>FUNDACIÓN GILBERTO ALZATE AVENDAÑO</v>
          </cell>
          <cell r="E3510" t="str">
            <v>0002-009</v>
          </cell>
          <cell r="F3510" t="str">
            <v>EP-CULTURA, RECREACIÓN Y DEPORTE</v>
          </cell>
          <cell r="G3510" t="str">
            <v>1-100-F001</v>
          </cell>
          <cell r="H3510" t="str">
            <v>VA-RECURSOS DISTRITO</v>
          </cell>
          <cell r="I3510" t="str">
            <v>O211010200102</v>
          </cell>
          <cell r="J3510" t="str">
            <v>Aportes a la seguridad social en pensiones privadas</v>
          </cell>
          <cell r="K3510" t="str">
            <v>000000000000000000215</v>
          </cell>
          <cell r="L3510" t="str">
            <v>0215 - Programa Funcionamiento - FUNDACIÓN GILBERTO ALZATE AVENDAÑO</v>
          </cell>
          <cell r="M3510" t="str">
            <v>PM02150001FUNC</v>
          </cell>
          <cell r="N3510" t="str">
            <v>FU</v>
          </cell>
          <cell r="O3510" t="str">
            <v>FUNCIONAMIENTO FUNDACIÓN GILBERTO ALZATE AVENDAÑO</v>
          </cell>
          <cell r="P3510" t="str">
            <v>2025</v>
          </cell>
          <cell r="Q3510">
            <v>149823000</v>
          </cell>
          <cell r="R3510">
            <v>149823000</v>
          </cell>
        </row>
        <row r="3511">
          <cell r="A3511" t="str">
            <v>0215-01FU</v>
          </cell>
          <cell r="B3511" t="str">
            <v>DISTRITO CAPITAL</v>
          </cell>
          <cell r="C3511" t="str">
            <v>0215-01</v>
          </cell>
          <cell r="D3511" t="str">
            <v>FUNDACIÓN GILBERTO ALZATE AVENDAÑO</v>
          </cell>
          <cell r="E3511" t="str">
            <v>0002-009</v>
          </cell>
          <cell r="F3511" t="str">
            <v>EP-CULTURA, RECREACIÓN Y DEPORTE</v>
          </cell>
          <cell r="G3511" t="str">
            <v>1-100-F001</v>
          </cell>
          <cell r="H3511" t="str">
            <v>VA-RECURSOS DISTRITO</v>
          </cell>
          <cell r="I3511" t="str">
            <v>O211010200201</v>
          </cell>
          <cell r="J3511" t="str">
            <v>Aportes a la seguridad social en salud pública</v>
          </cell>
          <cell r="K3511" t="str">
            <v>000000000000000000215</v>
          </cell>
          <cell r="L3511" t="str">
            <v>0215 - Programa Funcionamiento - FUNDACIÓN GILBERTO ALZATE AVENDAÑO</v>
          </cell>
          <cell r="M3511" t="str">
            <v>PM02150001FUNC</v>
          </cell>
          <cell r="N3511" t="str">
            <v>FU</v>
          </cell>
          <cell r="O3511" t="str">
            <v>FUNCIONAMIENTO FUNDACIÓN GILBERTO ALZATE AVENDAÑO</v>
          </cell>
          <cell r="P3511" t="str">
            <v>2025</v>
          </cell>
          <cell r="Q3511">
            <v>3885000</v>
          </cell>
          <cell r="R3511">
            <v>3885000</v>
          </cell>
        </row>
        <row r="3512">
          <cell r="A3512" t="str">
            <v>0215-01FU</v>
          </cell>
          <cell r="B3512" t="str">
            <v>DISTRITO CAPITAL</v>
          </cell>
          <cell r="C3512" t="str">
            <v>0215-01</v>
          </cell>
          <cell r="D3512" t="str">
            <v>FUNDACIÓN GILBERTO ALZATE AVENDAÑO</v>
          </cell>
          <cell r="E3512" t="str">
            <v>0002-009</v>
          </cell>
          <cell r="F3512" t="str">
            <v>EP-CULTURA, RECREACIÓN Y DEPORTE</v>
          </cell>
          <cell r="G3512" t="str">
            <v>1-100-F001</v>
          </cell>
          <cell r="H3512" t="str">
            <v>VA-RECURSOS DISTRITO</v>
          </cell>
          <cell r="I3512" t="str">
            <v>O211010200202</v>
          </cell>
          <cell r="J3512" t="str">
            <v>Aportes a la seguridad social en salud privada</v>
          </cell>
          <cell r="K3512" t="str">
            <v>000000000000000000215</v>
          </cell>
          <cell r="L3512" t="str">
            <v>0215 - Programa Funcionamiento - FUNDACIÓN GILBERTO ALZATE AVENDAÑO</v>
          </cell>
          <cell r="M3512" t="str">
            <v>PM02150001FUNC</v>
          </cell>
          <cell r="N3512" t="str">
            <v>FU</v>
          </cell>
          <cell r="O3512" t="str">
            <v>FUNCIONAMIENTO FUNDACIÓN GILBERTO ALZATE AVENDAÑO</v>
          </cell>
          <cell r="P3512" t="str">
            <v>2025</v>
          </cell>
          <cell r="Q3512">
            <v>322080000</v>
          </cell>
          <cell r="R3512">
            <v>322080000</v>
          </cell>
        </row>
        <row r="3513">
          <cell r="A3513" t="str">
            <v>0215-01FU</v>
          </cell>
          <cell r="B3513" t="str">
            <v>DISTRITO CAPITAL</v>
          </cell>
          <cell r="C3513" t="str">
            <v>0215-01</v>
          </cell>
          <cell r="D3513" t="str">
            <v>FUNDACIÓN GILBERTO ALZATE AVENDAÑO</v>
          </cell>
          <cell r="E3513" t="str">
            <v>0002-009</v>
          </cell>
          <cell r="F3513" t="str">
            <v>EP-CULTURA, RECREACIÓN Y DEPORTE</v>
          </cell>
          <cell r="G3513" t="str">
            <v>1-100-F001</v>
          </cell>
          <cell r="H3513" t="str">
            <v>VA-RECURSOS DISTRITO</v>
          </cell>
          <cell r="I3513" t="str">
            <v>O211010200301</v>
          </cell>
          <cell r="J3513" t="str">
            <v>Aportes de cesantías a fondos públicos</v>
          </cell>
          <cell r="K3513" t="str">
            <v>000000000000000000215</v>
          </cell>
          <cell r="L3513" t="str">
            <v>0215 - Programa Funcionamiento - FUNDACIÓN GILBERTO ALZATE AVENDAÑO</v>
          </cell>
          <cell r="M3513" t="str">
            <v>PM02150001FUNC</v>
          </cell>
          <cell r="N3513" t="str">
            <v>FU</v>
          </cell>
          <cell r="O3513" t="str">
            <v>FUNCIONAMIENTO FUNDACIÓN GILBERTO ALZATE AVENDAÑO</v>
          </cell>
          <cell r="P3513" t="str">
            <v>2025</v>
          </cell>
          <cell r="Q3513">
            <v>317517000</v>
          </cell>
          <cell r="R3513">
            <v>317517000</v>
          </cell>
        </row>
        <row r="3514">
          <cell r="A3514" t="str">
            <v>0215-01FU</v>
          </cell>
          <cell r="B3514" t="str">
            <v>DISTRITO CAPITAL</v>
          </cell>
          <cell r="C3514" t="str">
            <v>0215-01</v>
          </cell>
          <cell r="D3514" t="str">
            <v>FUNDACIÓN GILBERTO ALZATE AVENDAÑO</v>
          </cell>
          <cell r="E3514" t="str">
            <v>0002-009</v>
          </cell>
          <cell r="F3514" t="str">
            <v>EP-CULTURA, RECREACIÓN Y DEPORTE</v>
          </cell>
          <cell r="G3514" t="str">
            <v>1-100-F001</v>
          </cell>
          <cell r="H3514" t="str">
            <v>VA-RECURSOS DISTRITO</v>
          </cell>
          <cell r="I3514" t="str">
            <v>O211010200302</v>
          </cell>
          <cell r="J3514" t="str">
            <v>Aportes de cesantías a fondos privados</v>
          </cell>
          <cell r="K3514" t="str">
            <v>000000000000000000215</v>
          </cell>
          <cell r="L3514" t="str">
            <v>0215 - Programa Funcionamiento - FUNDACIÓN GILBERTO ALZATE AVENDAÑO</v>
          </cell>
          <cell r="M3514" t="str">
            <v>PM02150001FUNC</v>
          </cell>
          <cell r="N3514" t="str">
            <v>FU</v>
          </cell>
          <cell r="O3514" t="str">
            <v>FUNCIONAMIENTO FUNDACIÓN GILBERTO ALZATE AVENDAÑO</v>
          </cell>
          <cell r="P3514" t="str">
            <v>2025</v>
          </cell>
          <cell r="Q3514">
            <v>128447000</v>
          </cell>
          <cell r="R3514">
            <v>128447000</v>
          </cell>
        </row>
        <row r="3515">
          <cell r="A3515" t="str">
            <v>0215-01FU</v>
          </cell>
          <cell r="B3515" t="str">
            <v>DISTRITO CAPITAL</v>
          </cell>
          <cell r="C3515" t="str">
            <v>0215-01</v>
          </cell>
          <cell r="D3515" t="str">
            <v>FUNDACIÓN GILBERTO ALZATE AVENDAÑO</v>
          </cell>
          <cell r="E3515" t="str">
            <v>0002-009</v>
          </cell>
          <cell r="F3515" t="str">
            <v>EP-CULTURA, RECREACIÓN Y DEPORTE</v>
          </cell>
          <cell r="G3515" t="str">
            <v>1-100-F001</v>
          </cell>
          <cell r="H3515" t="str">
            <v>VA-RECURSOS DISTRITO</v>
          </cell>
          <cell r="I3515" t="str">
            <v>O211010200401</v>
          </cell>
          <cell r="J3515" t="str">
            <v>Compensar</v>
          </cell>
          <cell r="K3515" t="str">
            <v>000000000000000000215</v>
          </cell>
          <cell r="L3515" t="str">
            <v>0215 - Programa Funcionamiento - FUNDACIÓN GILBERTO ALZATE AVENDAÑO</v>
          </cell>
          <cell r="M3515" t="str">
            <v>PM02150001FUNC</v>
          </cell>
          <cell r="N3515" t="str">
            <v>FU</v>
          </cell>
          <cell r="O3515" t="str">
            <v>FUNCIONAMIENTO FUNDACIÓN GILBERTO ALZATE AVENDAÑO</v>
          </cell>
          <cell r="P3515" t="str">
            <v>2025</v>
          </cell>
          <cell r="Q3515">
            <v>176633000</v>
          </cell>
          <cell r="R3515">
            <v>176633000</v>
          </cell>
        </row>
        <row r="3516">
          <cell r="A3516" t="str">
            <v>0215-01FU</v>
          </cell>
          <cell r="B3516" t="str">
            <v>DISTRITO CAPITAL</v>
          </cell>
          <cell r="C3516" t="str">
            <v>0215-01</v>
          </cell>
          <cell r="D3516" t="str">
            <v>FUNDACIÓN GILBERTO ALZATE AVENDAÑO</v>
          </cell>
          <cell r="E3516" t="str">
            <v>0002-009</v>
          </cell>
          <cell r="F3516" t="str">
            <v>EP-CULTURA, RECREACIÓN Y DEPORTE</v>
          </cell>
          <cell r="G3516" t="str">
            <v>1-100-F001</v>
          </cell>
          <cell r="H3516" t="str">
            <v>VA-RECURSOS DISTRITO</v>
          </cell>
          <cell r="I3516" t="str">
            <v>O211010200501</v>
          </cell>
          <cell r="J3516" t="str">
            <v>Aportes generales al sistema de riesgos laborales públicos</v>
          </cell>
          <cell r="K3516" t="str">
            <v>000000000000000000215</v>
          </cell>
          <cell r="L3516" t="str">
            <v>0215 - Programa Funcionamiento - FUNDACIÓN GILBERTO ALZATE AVENDAÑO</v>
          </cell>
          <cell r="M3516" t="str">
            <v>PM02150001FUNC</v>
          </cell>
          <cell r="N3516" t="str">
            <v>FU</v>
          </cell>
          <cell r="O3516" t="str">
            <v>FUNCIONAMIENTO FUNDACIÓN GILBERTO ALZATE AVENDAÑO</v>
          </cell>
          <cell r="P3516" t="str">
            <v>2025</v>
          </cell>
          <cell r="Q3516">
            <v>21639000</v>
          </cell>
          <cell r="R3516">
            <v>21639000</v>
          </cell>
        </row>
        <row r="3517">
          <cell r="A3517" t="str">
            <v>0215-01FU</v>
          </cell>
          <cell r="B3517" t="str">
            <v>DISTRITO CAPITAL</v>
          </cell>
          <cell r="C3517" t="str">
            <v>0215-01</v>
          </cell>
          <cell r="D3517" t="str">
            <v>FUNDACIÓN GILBERTO ALZATE AVENDAÑO</v>
          </cell>
          <cell r="E3517" t="str">
            <v>0002-009</v>
          </cell>
          <cell r="F3517" t="str">
            <v>EP-CULTURA, RECREACIÓN Y DEPORTE</v>
          </cell>
          <cell r="G3517" t="str">
            <v>1-100-F001</v>
          </cell>
          <cell r="H3517" t="str">
            <v>VA-RECURSOS DISTRITO</v>
          </cell>
          <cell r="I3517" t="str">
            <v>O2110102006</v>
          </cell>
          <cell r="J3517" t="str">
            <v>Aportes al ICBF</v>
          </cell>
          <cell r="K3517" t="str">
            <v>000000000000000000215</v>
          </cell>
          <cell r="L3517" t="str">
            <v>0215 - Programa Funcionamiento - FUNDACIÓN GILBERTO ALZATE AVENDAÑO</v>
          </cell>
          <cell r="M3517" t="str">
            <v>PM02150001FUNC</v>
          </cell>
          <cell r="N3517" t="str">
            <v>FU</v>
          </cell>
          <cell r="O3517" t="str">
            <v>FUNCIONAMIENTO FUNDACIÓN GILBERTO ALZATE AVENDAÑO</v>
          </cell>
          <cell r="P3517" t="str">
            <v>2025</v>
          </cell>
          <cell r="Q3517">
            <v>132471000</v>
          </cell>
          <cell r="R3517">
            <v>132471000</v>
          </cell>
        </row>
        <row r="3518">
          <cell r="A3518" t="str">
            <v>0215-01FU</v>
          </cell>
          <cell r="B3518" t="str">
            <v>DISTRITO CAPITAL</v>
          </cell>
          <cell r="C3518" t="str">
            <v>0215-01</v>
          </cell>
          <cell r="D3518" t="str">
            <v>FUNDACIÓN GILBERTO ALZATE AVENDAÑO</v>
          </cell>
          <cell r="E3518" t="str">
            <v>0002-009</v>
          </cell>
          <cell r="F3518" t="str">
            <v>EP-CULTURA, RECREACIÓN Y DEPORTE</v>
          </cell>
          <cell r="G3518" t="str">
            <v>1-100-F001</v>
          </cell>
          <cell r="H3518" t="str">
            <v>VA-RECURSOS DISTRITO</v>
          </cell>
          <cell r="I3518" t="str">
            <v>O2110102007</v>
          </cell>
          <cell r="J3518" t="str">
            <v>Aportes al SENA</v>
          </cell>
          <cell r="K3518" t="str">
            <v>000000000000000000215</v>
          </cell>
          <cell r="L3518" t="str">
            <v>0215 - Programa Funcionamiento - FUNDACIÓN GILBERTO ALZATE AVENDAÑO</v>
          </cell>
          <cell r="M3518" t="str">
            <v>PM02150001FUNC</v>
          </cell>
          <cell r="N3518" t="str">
            <v>FU</v>
          </cell>
          <cell r="O3518" t="str">
            <v>FUNCIONAMIENTO FUNDACIÓN GILBERTO ALZATE AVENDAÑO</v>
          </cell>
          <cell r="P3518" t="str">
            <v>2025</v>
          </cell>
          <cell r="Q3518">
            <v>88317000</v>
          </cell>
          <cell r="R3518">
            <v>88317000</v>
          </cell>
        </row>
        <row r="3519">
          <cell r="A3519" t="str">
            <v>0215-01FU</v>
          </cell>
          <cell r="B3519" t="str">
            <v>DISTRITO CAPITAL</v>
          </cell>
          <cell r="C3519" t="str">
            <v>0215-01</v>
          </cell>
          <cell r="D3519" t="str">
            <v>FUNDACIÓN GILBERTO ALZATE AVENDAÑO</v>
          </cell>
          <cell r="E3519" t="str">
            <v>0002-009</v>
          </cell>
          <cell r="F3519" t="str">
            <v>EP-CULTURA, RECREACIÓN Y DEPORTE</v>
          </cell>
          <cell r="G3519" t="str">
            <v>1-100-F001</v>
          </cell>
          <cell r="H3519" t="str">
            <v>VA-RECURSOS DISTRITO</v>
          </cell>
          <cell r="I3519" t="str">
            <v>O211010300103</v>
          </cell>
          <cell r="J3519" t="str">
            <v>Bonificación especial de recreación</v>
          </cell>
          <cell r="K3519" t="str">
            <v>000000000000000000215</v>
          </cell>
          <cell r="L3519" t="str">
            <v>0215 - Programa Funcionamiento - FUNDACIÓN GILBERTO ALZATE AVENDAÑO</v>
          </cell>
          <cell r="M3519" t="str">
            <v>PM02150001FUNC</v>
          </cell>
          <cell r="N3519" t="str">
            <v>FU</v>
          </cell>
          <cell r="O3519" t="str">
            <v>FUNCIONAMIENTO FUNDACIÓN GILBERTO ALZATE AVENDAÑO</v>
          </cell>
          <cell r="P3519" t="str">
            <v>2025</v>
          </cell>
          <cell r="Q3519">
            <v>12704000</v>
          </cell>
          <cell r="R3519">
            <v>12704000</v>
          </cell>
        </row>
        <row r="3520">
          <cell r="A3520" t="str">
            <v>0215-01FU</v>
          </cell>
          <cell r="B3520" t="str">
            <v>DISTRITO CAPITAL</v>
          </cell>
          <cell r="C3520" t="str">
            <v>0215-01</v>
          </cell>
          <cell r="D3520" t="str">
            <v>FUNDACIÓN GILBERTO ALZATE AVENDAÑO</v>
          </cell>
          <cell r="E3520" t="str">
            <v>0002-009</v>
          </cell>
          <cell r="F3520" t="str">
            <v>EP-CULTURA, RECREACIÓN Y DEPORTE</v>
          </cell>
          <cell r="G3520" t="str">
            <v>1-100-F001</v>
          </cell>
          <cell r="H3520" t="str">
            <v>VA-RECURSOS DISTRITO</v>
          </cell>
          <cell r="I3520" t="str">
            <v>O2110103005</v>
          </cell>
          <cell r="J3520" t="str">
            <v>Reconocimiento por permanencia en el servicio público - Bogotá D.C.</v>
          </cell>
          <cell r="K3520" t="str">
            <v>000000000000000000215</v>
          </cell>
          <cell r="L3520" t="str">
            <v>0215 - Programa Funcionamiento - FUNDACIÓN GILBERTO ALZATE AVENDAÑO</v>
          </cell>
          <cell r="M3520" t="str">
            <v>PM02150001FUNC</v>
          </cell>
          <cell r="N3520" t="str">
            <v>FU</v>
          </cell>
          <cell r="O3520" t="str">
            <v>FUNCIONAMIENTO FUNDACIÓN GILBERTO ALZATE AVENDAÑO</v>
          </cell>
          <cell r="P3520" t="str">
            <v>2025</v>
          </cell>
          <cell r="Q3520">
            <v>21453000</v>
          </cell>
          <cell r="R3520">
            <v>21453000</v>
          </cell>
        </row>
        <row r="3521">
          <cell r="A3521" t="str">
            <v>0215-01FU</v>
          </cell>
          <cell r="B3521" t="str">
            <v>DISTRITO CAPITAL</v>
          </cell>
          <cell r="C3521" t="str">
            <v>0215-01</v>
          </cell>
          <cell r="D3521" t="str">
            <v>FUNDACIÓN GILBERTO ALZATE AVENDAÑO</v>
          </cell>
          <cell r="E3521" t="str">
            <v>0002-009</v>
          </cell>
          <cell r="F3521" t="str">
            <v>EP-CULTURA, RECREACIÓN Y DEPORTE</v>
          </cell>
          <cell r="G3521" t="str">
            <v>1-100-F001</v>
          </cell>
          <cell r="H3521" t="str">
            <v>VA-RECURSOS DISTRITO</v>
          </cell>
          <cell r="I3521" t="str">
            <v>O2120201002032314014</v>
          </cell>
          <cell r="J3521" t="str">
            <v>Pastas o pellets a base de cereales para pasabocas</v>
          </cell>
          <cell r="K3521" t="str">
            <v>000000000000000000215</v>
          </cell>
          <cell r="L3521" t="str">
            <v>0215 - Programa Funcionamiento - FUNDACIÓN GILBERTO ALZATE AVENDAÑO</v>
          </cell>
          <cell r="M3521" t="str">
            <v>PM02150001FUNC</v>
          </cell>
          <cell r="N3521" t="str">
            <v>FU</v>
          </cell>
          <cell r="O3521" t="str">
            <v>FUNCIONAMIENTO FUNDACIÓN GILBERTO ALZATE AVENDAÑO</v>
          </cell>
          <cell r="P3521" t="str">
            <v>2025</v>
          </cell>
          <cell r="Q3521">
            <v>814000</v>
          </cell>
          <cell r="R3521">
            <v>814000</v>
          </cell>
        </row>
        <row r="3522">
          <cell r="A3522" t="str">
            <v>0215-01FU</v>
          </cell>
          <cell r="B3522" t="str">
            <v>DISTRITO CAPITAL</v>
          </cell>
          <cell r="C3522" t="str">
            <v>0215-01</v>
          </cell>
          <cell r="D3522" t="str">
            <v>FUNDACIÓN GILBERTO ALZATE AVENDAÑO</v>
          </cell>
          <cell r="E3522" t="str">
            <v>0002-009</v>
          </cell>
          <cell r="F3522" t="str">
            <v>EP-CULTURA, RECREACIÓN Y DEPORTE</v>
          </cell>
          <cell r="G3522" t="str">
            <v>1-100-F001</v>
          </cell>
          <cell r="H3522" t="str">
            <v>VA-RECURSOS DISTRITO</v>
          </cell>
          <cell r="I3522" t="str">
            <v>O2120201002032352001</v>
          </cell>
          <cell r="J3522" t="str">
            <v>Azúcar refinada</v>
          </cell>
          <cell r="K3522" t="str">
            <v>000000000000000000215</v>
          </cell>
          <cell r="L3522" t="str">
            <v>0215 - Programa Funcionamiento - FUNDACIÓN GILBERTO ALZATE AVENDAÑO</v>
          </cell>
          <cell r="M3522" t="str">
            <v>PM02150001FUNC</v>
          </cell>
          <cell r="N3522" t="str">
            <v>FU</v>
          </cell>
          <cell r="O3522" t="str">
            <v>FUNCIONAMIENTO FUNDACIÓN GILBERTO ALZATE AVENDAÑO</v>
          </cell>
          <cell r="P3522" t="str">
            <v>2025</v>
          </cell>
          <cell r="Q3522">
            <v>1710000</v>
          </cell>
          <cell r="R3522">
            <v>1710000</v>
          </cell>
        </row>
        <row r="3523">
          <cell r="A3523" t="str">
            <v>0215-01FU</v>
          </cell>
          <cell r="B3523" t="str">
            <v>DISTRITO CAPITAL</v>
          </cell>
          <cell r="C3523" t="str">
            <v>0215-01</v>
          </cell>
          <cell r="D3523" t="str">
            <v>FUNDACIÓN GILBERTO ALZATE AVENDAÑO</v>
          </cell>
          <cell r="E3523" t="str">
            <v>0002-009</v>
          </cell>
          <cell r="F3523" t="str">
            <v>EP-CULTURA, RECREACIÓN Y DEPORTE</v>
          </cell>
          <cell r="G3523" t="str">
            <v>1-100-F001</v>
          </cell>
          <cell r="H3523" t="str">
            <v>VA-RECURSOS DISTRITO</v>
          </cell>
          <cell r="I3523" t="str">
            <v>O2120201002032355002</v>
          </cell>
          <cell r="J3523" t="str">
            <v>Panela granulada y/o pulverizada, deshidratada (polvo, cubos, etc.)</v>
          </cell>
          <cell r="K3523" t="str">
            <v>000000000000000000215</v>
          </cell>
          <cell r="L3523" t="str">
            <v>0215 - Programa Funcionamiento - FUNDACIÓN GILBERTO ALZATE AVENDAÑO</v>
          </cell>
          <cell r="M3523" t="str">
            <v>PM02150001FUNC</v>
          </cell>
          <cell r="N3523" t="str">
            <v>FU</v>
          </cell>
          <cell r="O3523" t="str">
            <v>FUNCIONAMIENTO FUNDACIÓN GILBERTO ALZATE AVENDAÑO</v>
          </cell>
          <cell r="P3523" t="str">
            <v>2025</v>
          </cell>
          <cell r="Q3523">
            <v>1305000</v>
          </cell>
          <cell r="R3523">
            <v>1305000</v>
          </cell>
        </row>
        <row r="3524">
          <cell r="A3524" t="str">
            <v>0215-01FU</v>
          </cell>
          <cell r="B3524" t="str">
            <v>DISTRITO CAPITAL</v>
          </cell>
          <cell r="C3524" t="str">
            <v>0215-01</v>
          </cell>
          <cell r="D3524" t="str">
            <v>FUNDACIÓN GILBERTO ALZATE AVENDAÑO</v>
          </cell>
          <cell r="E3524" t="str">
            <v>0002-009</v>
          </cell>
          <cell r="F3524" t="str">
            <v>EP-CULTURA, RECREACIÓN Y DEPORTE</v>
          </cell>
          <cell r="G3524" t="str">
            <v>1-100-F001</v>
          </cell>
          <cell r="H3524" t="str">
            <v>VA-RECURSOS DISTRITO</v>
          </cell>
          <cell r="I3524" t="str">
            <v>O2120201002032381302</v>
          </cell>
          <cell r="J3524" t="str">
            <v> Café molido</v>
          </cell>
          <cell r="K3524" t="str">
            <v>000000000000000000215</v>
          </cell>
          <cell r="L3524" t="str">
            <v>0215 - Programa Funcionamiento - FUNDACIÓN GILBERTO ALZATE AVENDAÑO</v>
          </cell>
          <cell r="M3524" t="str">
            <v>PM02150001FUNC</v>
          </cell>
          <cell r="N3524" t="str">
            <v>FU</v>
          </cell>
          <cell r="O3524" t="str">
            <v>FUNCIONAMIENTO FUNDACIÓN GILBERTO ALZATE AVENDAÑO</v>
          </cell>
          <cell r="P3524" t="str">
            <v>2025</v>
          </cell>
          <cell r="Q3524">
            <v>4004000</v>
          </cell>
          <cell r="R3524">
            <v>4004000</v>
          </cell>
        </row>
        <row r="3525">
          <cell r="A3525" t="str">
            <v>0215-01FU</v>
          </cell>
          <cell r="B3525" t="str">
            <v>DISTRITO CAPITAL</v>
          </cell>
          <cell r="C3525" t="str">
            <v>0215-01</v>
          </cell>
          <cell r="D3525" t="str">
            <v>FUNDACIÓN GILBERTO ALZATE AVENDAÑO</v>
          </cell>
          <cell r="E3525" t="str">
            <v>0002-009</v>
          </cell>
          <cell r="F3525" t="str">
            <v>EP-CULTURA, RECREACIÓN Y DEPORTE</v>
          </cell>
          <cell r="G3525" t="str">
            <v>1-100-F001</v>
          </cell>
          <cell r="H3525" t="str">
            <v>VA-RECURSOS DISTRITO</v>
          </cell>
          <cell r="I3525" t="str">
            <v>O2120201002032391101</v>
          </cell>
          <cell r="J3525" t="str">
            <v>Té elaborado</v>
          </cell>
          <cell r="K3525" t="str">
            <v>000000000000000000215</v>
          </cell>
          <cell r="L3525" t="str">
            <v>0215 - Programa Funcionamiento - FUNDACIÓN GILBERTO ALZATE AVENDAÑO</v>
          </cell>
          <cell r="M3525" t="str">
            <v>PM02150001FUNC</v>
          </cell>
          <cell r="N3525" t="str">
            <v>FU</v>
          </cell>
          <cell r="O3525" t="str">
            <v>FUNCIONAMIENTO FUNDACIÓN GILBERTO ALZATE AVENDAÑO</v>
          </cell>
          <cell r="P3525" t="str">
            <v>2025</v>
          </cell>
          <cell r="Q3525">
            <v>3132000</v>
          </cell>
          <cell r="R3525">
            <v>3132000</v>
          </cell>
        </row>
        <row r="3526">
          <cell r="A3526" t="str">
            <v>0215-01FU</v>
          </cell>
          <cell r="B3526" t="str">
            <v>DISTRITO CAPITAL</v>
          </cell>
          <cell r="C3526" t="str">
            <v>0215-01</v>
          </cell>
          <cell r="D3526" t="str">
            <v>FUNDACIÓN GILBERTO ALZATE AVENDAÑO</v>
          </cell>
          <cell r="E3526" t="str">
            <v>0002-009</v>
          </cell>
          <cell r="F3526" t="str">
            <v>EP-CULTURA, RECREACIÓN Y DEPORTE</v>
          </cell>
          <cell r="G3526" t="str">
            <v>1-100-F001</v>
          </cell>
          <cell r="H3526" t="str">
            <v>VA-RECURSOS DISTRITO</v>
          </cell>
          <cell r="I3526" t="str">
            <v>O2120201002032399923</v>
          </cell>
          <cell r="J3526" t="str">
            <v>Mezclas en polvo para preparación de bebidas (café con leche)</v>
          </cell>
          <cell r="K3526" t="str">
            <v>000000000000000000215</v>
          </cell>
          <cell r="L3526" t="str">
            <v>0215 - Programa Funcionamiento - FUNDACIÓN GILBERTO ALZATE AVENDAÑO</v>
          </cell>
          <cell r="M3526" t="str">
            <v>PM02150001FUNC</v>
          </cell>
          <cell r="N3526" t="str">
            <v>FU</v>
          </cell>
          <cell r="O3526" t="str">
            <v>FUNCIONAMIENTO FUNDACIÓN GILBERTO ALZATE AVENDAÑO</v>
          </cell>
          <cell r="P3526" t="str">
            <v>2025</v>
          </cell>
          <cell r="Q3526">
            <v>2420000</v>
          </cell>
          <cell r="R3526">
            <v>2420000</v>
          </cell>
        </row>
        <row r="3527">
          <cell r="A3527" t="str">
            <v>0215-01FU</v>
          </cell>
          <cell r="B3527" t="str">
            <v>DISTRITO CAPITAL</v>
          </cell>
          <cell r="C3527" t="str">
            <v>0215-01</v>
          </cell>
          <cell r="D3527" t="str">
            <v>FUNDACIÓN GILBERTO ALZATE AVENDAÑO</v>
          </cell>
          <cell r="E3527" t="str">
            <v>0002-009</v>
          </cell>
          <cell r="F3527" t="str">
            <v>EP-CULTURA, RECREACIÓN Y DEPORTE</v>
          </cell>
          <cell r="G3527" t="str">
            <v>1-100-F001</v>
          </cell>
          <cell r="H3527" t="str">
            <v>VA-RECURSOS DISTRITO</v>
          </cell>
          <cell r="I3527" t="str">
            <v>O2120201002082823117</v>
          </cell>
          <cell r="J3527" t="str">
            <v>Chaquetas o sacos, excepto de cuero y plástico para hombre</v>
          </cell>
          <cell r="K3527" t="str">
            <v>000000000000000000215</v>
          </cell>
          <cell r="L3527" t="str">
            <v>0215 - Programa Funcionamiento - FUNDACIÓN GILBERTO ALZATE AVENDAÑO</v>
          </cell>
          <cell r="M3527" t="str">
            <v>PM02150001FUNC</v>
          </cell>
          <cell r="N3527" t="str">
            <v>FU</v>
          </cell>
          <cell r="O3527" t="str">
            <v>FUNCIONAMIENTO FUNDACIÓN GILBERTO ALZATE AVENDAÑO</v>
          </cell>
          <cell r="P3527" t="str">
            <v>2025</v>
          </cell>
          <cell r="Q3527">
            <v>510000</v>
          </cell>
          <cell r="R3527">
            <v>510000</v>
          </cell>
        </row>
        <row r="3528">
          <cell r="A3528" t="str">
            <v>0215-01FU</v>
          </cell>
          <cell r="B3528" t="str">
            <v>DISTRITO CAPITAL</v>
          </cell>
          <cell r="C3528" t="str">
            <v>0215-01</v>
          </cell>
          <cell r="D3528" t="str">
            <v>FUNDACIÓN GILBERTO ALZATE AVENDAÑO</v>
          </cell>
          <cell r="E3528" t="str">
            <v>0002-009</v>
          </cell>
          <cell r="F3528" t="str">
            <v>EP-CULTURA, RECREACIÓN Y DEPORTE</v>
          </cell>
          <cell r="G3528" t="str">
            <v>1-100-F001</v>
          </cell>
          <cell r="H3528" t="str">
            <v>VA-RECURSOS DISTRITO</v>
          </cell>
          <cell r="I3528" t="str">
            <v>O2120201002082823125</v>
          </cell>
          <cell r="J3528" t="str">
            <v>Pantalones de tejidos planos de fibras mezcladas, para hombre</v>
          </cell>
          <cell r="K3528" t="str">
            <v>000000000000000000215</v>
          </cell>
          <cell r="L3528" t="str">
            <v>0215 - Programa Funcionamiento - FUNDACIÓN GILBERTO ALZATE AVENDAÑO</v>
          </cell>
          <cell r="M3528" t="str">
            <v>PM02150001FUNC</v>
          </cell>
          <cell r="N3528" t="str">
            <v>FU</v>
          </cell>
          <cell r="O3528" t="str">
            <v>FUNCIONAMIENTO FUNDACIÓN GILBERTO ALZATE AVENDAÑO</v>
          </cell>
          <cell r="P3528" t="str">
            <v>2025</v>
          </cell>
          <cell r="Q3528">
            <v>275000</v>
          </cell>
          <cell r="R3528">
            <v>275000</v>
          </cell>
        </row>
        <row r="3529">
          <cell r="A3529" t="str">
            <v>0215-01FU</v>
          </cell>
          <cell r="B3529" t="str">
            <v>DISTRITO CAPITAL</v>
          </cell>
          <cell r="C3529" t="str">
            <v>0215-01</v>
          </cell>
          <cell r="D3529" t="str">
            <v>FUNDACIÓN GILBERTO ALZATE AVENDAÑO</v>
          </cell>
          <cell r="E3529" t="str">
            <v>0002-009</v>
          </cell>
          <cell r="F3529" t="str">
            <v>EP-CULTURA, RECREACIÓN Y DEPORTE</v>
          </cell>
          <cell r="G3529" t="str">
            <v>1-100-F001</v>
          </cell>
          <cell r="H3529" t="str">
            <v>VA-RECURSOS DISTRITO</v>
          </cell>
          <cell r="I3529" t="str">
            <v>O2120201002082823211</v>
          </cell>
          <cell r="J3529" t="str">
            <v>Camisas de tejidos planos de algodón para hombre</v>
          </cell>
          <cell r="K3529" t="str">
            <v>000000000000000000215</v>
          </cell>
          <cell r="L3529" t="str">
            <v>0215 - Programa Funcionamiento - FUNDACIÓN GILBERTO ALZATE AVENDAÑO</v>
          </cell>
          <cell r="M3529" t="str">
            <v>PM02150001FUNC</v>
          </cell>
          <cell r="N3529" t="str">
            <v>FU</v>
          </cell>
          <cell r="O3529" t="str">
            <v>FUNCIONAMIENTO FUNDACIÓN GILBERTO ALZATE AVENDAÑO</v>
          </cell>
          <cell r="P3529" t="str">
            <v>2025</v>
          </cell>
          <cell r="Q3529">
            <v>275000</v>
          </cell>
          <cell r="R3529">
            <v>275000</v>
          </cell>
        </row>
        <row r="3530">
          <cell r="A3530" t="str">
            <v>0215-01FU</v>
          </cell>
          <cell r="B3530" t="str">
            <v>DISTRITO CAPITAL</v>
          </cell>
          <cell r="C3530" t="str">
            <v>0215-01</v>
          </cell>
          <cell r="D3530" t="str">
            <v>FUNDACIÓN GILBERTO ALZATE AVENDAÑO</v>
          </cell>
          <cell r="E3530" t="str">
            <v>0002-009</v>
          </cell>
          <cell r="F3530" t="str">
            <v>EP-CULTURA, RECREACIÓN Y DEPORTE</v>
          </cell>
          <cell r="G3530" t="str">
            <v>1-100-F001</v>
          </cell>
          <cell r="H3530" t="str">
            <v>VA-RECURSOS DISTRITO</v>
          </cell>
          <cell r="I3530" t="str">
            <v>O2120201002082823311</v>
          </cell>
          <cell r="J3530" t="str">
            <v>Pantalones o slaks de tejidos planos de fibras mezcladas para mujer</v>
          </cell>
          <cell r="K3530" t="str">
            <v>000000000000000000215</v>
          </cell>
          <cell r="L3530" t="str">
            <v>0215 - Programa Funcionamiento - FUNDACIÓN GILBERTO ALZATE AVENDAÑO</v>
          </cell>
          <cell r="M3530" t="str">
            <v>PM02150001FUNC</v>
          </cell>
          <cell r="N3530" t="str">
            <v>FU</v>
          </cell>
          <cell r="O3530" t="str">
            <v>FUNCIONAMIENTO FUNDACIÓN GILBERTO ALZATE AVENDAÑO</v>
          </cell>
          <cell r="P3530" t="str">
            <v>2025</v>
          </cell>
          <cell r="Q3530">
            <v>423000</v>
          </cell>
          <cell r="R3530">
            <v>423000</v>
          </cell>
        </row>
        <row r="3531">
          <cell r="A3531" t="str">
            <v>0215-01FU</v>
          </cell>
          <cell r="B3531" t="str">
            <v>DISTRITO CAPITAL</v>
          </cell>
          <cell r="C3531" t="str">
            <v>0215-01</v>
          </cell>
          <cell r="D3531" t="str">
            <v>FUNDACIÓN GILBERTO ALZATE AVENDAÑO</v>
          </cell>
          <cell r="E3531" t="str">
            <v>0002-009</v>
          </cell>
          <cell r="F3531" t="str">
            <v>EP-CULTURA, RECREACIÓN Y DEPORTE</v>
          </cell>
          <cell r="G3531" t="str">
            <v>1-100-F001</v>
          </cell>
          <cell r="H3531" t="str">
            <v>VA-RECURSOS DISTRITO</v>
          </cell>
          <cell r="I3531" t="str">
            <v>O2120201002082823313</v>
          </cell>
          <cell r="J3531" t="str">
            <v>Chaquetas o sacos, excepto de cuero y plástico para mujer</v>
          </cell>
          <cell r="K3531" t="str">
            <v>000000000000000000215</v>
          </cell>
          <cell r="L3531" t="str">
            <v>0215 - Programa Funcionamiento - FUNDACIÓN GILBERTO ALZATE AVENDAÑO</v>
          </cell>
          <cell r="M3531" t="str">
            <v>PM02150001FUNC</v>
          </cell>
          <cell r="N3531" t="str">
            <v>FU</v>
          </cell>
          <cell r="O3531" t="str">
            <v>FUNCIONAMIENTO FUNDACIÓN GILBERTO ALZATE AVENDAÑO</v>
          </cell>
          <cell r="P3531" t="str">
            <v>2025</v>
          </cell>
          <cell r="Q3531">
            <v>427000</v>
          </cell>
          <cell r="R3531">
            <v>427000</v>
          </cell>
        </row>
        <row r="3532">
          <cell r="A3532" t="str">
            <v>0215-01FU</v>
          </cell>
          <cell r="B3532" t="str">
            <v>DISTRITO CAPITAL</v>
          </cell>
          <cell r="C3532" t="str">
            <v>0215-01</v>
          </cell>
          <cell r="D3532" t="str">
            <v>FUNDACIÓN GILBERTO ALZATE AVENDAÑO</v>
          </cell>
          <cell r="E3532" t="str">
            <v>0002-009</v>
          </cell>
          <cell r="F3532" t="str">
            <v>EP-CULTURA, RECREACIÓN Y DEPORTE</v>
          </cell>
          <cell r="G3532" t="str">
            <v>1-100-F001</v>
          </cell>
          <cell r="H3532" t="str">
            <v>VA-RECURSOS DISTRITO</v>
          </cell>
          <cell r="I3532" t="str">
            <v>O2120201002082823403</v>
          </cell>
          <cell r="J3532" t="str">
            <v>Blusas y camisas de algodón, para mujer</v>
          </cell>
          <cell r="K3532" t="str">
            <v>000000000000000000215</v>
          </cell>
          <cell r="L3532" t="str">
            <v>0215 - Programa Funcionamiento - FUNDACIÓN GILBERTO ALZATE AVENDAÑO</v>
          </cell>
          <cell r="M3532" t="str">
            <v>PM02150001FUNC</v>
          </cell>
          <cell r="N3532" t="str">
            <v>FU</v>
          </cell>
          <cell r="O3532" t="str">
            <v>FUNCIONAMIENTO FUNDACIÓN GILBERTO ALZATE AVENDAÑO</v>
          </cell>
          <cell r="P3532" t="str">
            <v>2025</v>
          </cell>
          <cell r="Q3532">
            <v>294000</v>
          </cell>
          <cell r="R3532">
            <v>294000</v>
          </cell>
        </row>
        <row r="3533">
          <cell r="A3533" t="str">
            <v>0215-01FU</v>
          </cell>
          <cell r="B3533" t="str">
            <v>DISTRITO CAPITAL</v>
          </cell>
          <cell r="C3533" t="str">
            <v>0215-01</v>
          </cell>
          <cell r="D3533" t="str">
            <v>FUNDACIÓN GILBERTO ALZATE AVENDAÑO</v>
          </cell>
          <cell r="E3533" t="str">
            <v>0002-009</v>
          </cell>
          <cell r="F3533" t="str">
            <v>EP-CULTURA, RECREACIÓN Y DEPORTE</v>
          </cell>
          <cell r="G3533" t="str">
            <v>1-100-F001</v>
          </cell>
          <cell r="H3533" t="str">
            <v>VA-RECURSOS DISTRITO</v>
          </cell>
          <cell r="I3533" t="str">
            <v>O2120201002092933001</v>
          </cell>
          <cell r="J3533" t="str">
            <v>Calzado de cuero para hombre</v>
          </cell>
          <cell r="K3533" t="str">
            <v>000000000000000000215</v>
          </cell>
          <cell r="L3533" t="str">
            <v>0215 - Programa Funcionamiento - FUNDACIÓN GILBERTO ALZATE AVENDAÑO</v>
          </cell>
          <cell r="M3533" t="str">
            <v>PM02150001FUNC</v>
          </cell>
          <cell r="N3533" t="str">
            <v>FU</v>
          </cell>
          <cell r="O3533" t="str">
            <v>FUNCIONAMIENTO FUNDACIÓN GILBERTO ALZATE AVENDAÑO</v>
          </cell>
          <cell r="P3533" t="str">
            <v>2025</v>
          </cell>
          <cell r="Q3533">
            <v>471000</v>
          </cell>
          <cell r="R3533">
            <v>471000</v>
          </cell>
        </row>
        <row r="3534">
          <cell r="A3534" t="str">
            <v>0215-01FU</v>
          </cell>
          <cell r="B3534" t="str">
            <v>DISTRITO CAPITAL</v>
          </cell>
          <cell r="C3534" t="str">
            <v>0215-01</v>
          </cell>
          <cell r="D3534" t="str">
            <v>FUNDACIÓN GILBERTO ALZATE AVENDAÑO</v>
          </cell>
          <cell r="E3534" t="str">
            <v>0002-009</v>
          </cell>
          <cell r="F3534" t="str">
            <v>EP-CULTURA, RECREACIÓN Y DEPORTE</v>
          </cell>
          <cell r="G3534" t="str">
            <v>1-100-F001</v>
          </cell>
          <cell r="H3534" t="str">
            <v>VA-RECURSOS DISTRITO</v>
          </cell>
          <cell r="I3534" t="str">
            <v>O2120201002092933003</v>
          </cell>
          <cell r="J3534" t="str">
            <v>Calzado de cuero para mujer</v>
          </cell>
          <cell r="K3534" t="str">
            <v>000000000000000000215</v>
          </cell>
          <cell r="L3534" t="str">
            <v>0215 - Programa Funcionamiento - FUNDACIÓN GILBERTO ALZATE AVENDAÑO</v>
          </cell>
          <cell r="M3534" t="str">
            <v>PM02150001FUNC</v>
          </cell>
          <cell r="N3534" t="str">
            <v>FU</v>
          </cell>
          <cell r="O3534" t="str">
            <v>FUNCIONAMIENTO FUNDACIÓN GILBERTO ALZATE AVENDAÑO</v>
          </cell>
          <cell r="P3534" t="str">
            <v>2025</v>
          </cell>
          <cell r="Q3534">
            <v>446000</v>
          </cell>
          <cell r="R3534">
            <v>446000</v>
          </cell>
        </row>
        <row r="3535">
          <cell r="A3535" t="str">
            <v>0215-01FU</v>
          </cell>
          <cell r="B3535" t="str">
            <v>DISTRITO CAPITAL</v>
          </cell>
          <cell r="C3535" t="str">
            <v>0215-01</v>
          </cell>
          <cell r="D3535" t="str">
            <v>FUNDACIÓN GILBERTO ALZATE AVENDAÑO</v>
          </cell>
          <cell r="E3535" t="str">
            <v>0002-009</v>
          </cell>
          <cell r="F3535" t="str">
            <v>EP-CULTURA, RECREACIÓN Y DEPORTE</v>
          </cell>
          <cell r="G3535" t="str">
            <v>1-100-F001</v>
          </cell>
          <cell r="H3535" t="str">
            <v>VA-RECURSOS DISTRITO</v>
          </cell>
          <cell r="I3535" t="str">
            <v>O2120201003023211101</v>
          </cell>
          <cell r="J3535" t="str">
            <v>Pulpa química de madera soluble</v>
          </cell>
          <cell r="K3535" t="str">
            <v>000000000000000000215</v>
          </cell>
          <cell r="L3535" t="str">
            <v>0215 - Programa Funcionamiento - FUNDACIÓN GILBERTO ALZATE AVENDAÑO</v>
          </cell>
          <cell r="M3535" t="str">
            <v>PM02150001FUNC</v>
          </cell>
          <cell r="N3535" t="str">
            <v>FU</v>
          </cell>
          <cell r="O3535" t="str">
            <v>FUNCIONAMIENTO FUNDACIÓN GILBERTO ALZATE AVENDAÑO</v>
          </cell>
          <cell r="P3535" t="str">
            <v>2025</v>
          </cell>
          <cell r="Q3535">
            <v>814000</v>
          </cell>
          <cell r="R3535">
            <v>814000</v>
          </cell>
        </row>
        <row r="3536">
          <cell r="A3536" t="str">
            <v>0215-01FU</v>
          </cell>
          <cell r="B3536" t="str">
            <v>DISTRITO CAPITAL</v>
          </cell>
          <cell r="C3536" t="str">
            <v>0215-01</v>
          </cell>
          <cell r="D3536" t="str">
            <v>FUNDACIÓN GILBERTO ALZATE AVENDAÑO</v>
          </cell>
          <cell r="E3536" t="str">
            <v>0002-009</v>
          </cell>
          <cell r="F3536" t="str">
            <v>EP-CULTURA, RECREACIÓN Y DEPORTE</v>
          </cell>
          <cell r="G3536" t="str">
            <v>1-100-F001</v>
          </cell>
          <cell r="H3536" t="str">
            <v>VA-RECURSOS DISTRITO</v>
          </cell>
          <cell r="I3536" t="str">
            <v>O2120201003023212801</v>
          </cell>
          <cell r="J3536" t="str">
            <v>Papel bond</v>
          </cell>
          <cell r="K3536" t="str">
            <v>000000000000000000215</v>
          </cell>
          <cell r="L3536" t="str">
            <v>0215 - Programa Funcionamiento - FUNDACIÓN GILBERTO ALZATE AVENDAÑO</v>
          </cell>
          <cell r="M3536" t="str">
            <v>PM02150001FUNC</v>
          </cell>
          <cell r="N3536" t="str">
            <v>FU</v>
          </cell>
          <cell r="O3536" t="str">
            <v>FUNCIONAMIENTO FUNDACIÓN GILBERTO ALZATE AVENDAÑO</v>
          </cell>
          <cell r="P3536" t="str">
            <v>2025</v>
          </cell>
          <cell r="Q3536">
            <v>1000000</v>
          </cell>
          <cell r="R3536">
            <v>1000000</v>
          </cell>
        </row>
        <row r="3537">
          <cell r="A3537" t="str">
            <v>0215-01FU</v>
          </cell>
          <cell r="B3537" t="str">
            <v>DISTRITO CAPITAL</v>
          </cell>
          <cell r="C3537" t="str">
            <v>0215-01</v>
          </cell>
          <cell r="D3537" t="str">
            <v>FUNDACIÓN GILBERTO ALZATE AVENDAÑO</v>
          </cell>
          <cell r="E3537" t="str">
            <v>0002-009</v>
          </cell>
          <cell r="F3537" t="str">
            <v>EP-CULTURA, RECREACIÓN Y DEPORTE</v>
          </cell>
          <cell r="G3537" t="str">
            <v>1-100-F001</v>
          </cell>
          <cell r="H3537" t="str">
            <v>VA-RECURSOS DISTRITO</v>
          </cell>
          <cell r="I3537" t="str">
            <v>O2120201003023212899</v>
          </cell>
          <cell r="J3537" t="str">
            <v>Papeles n.c.p.</v>
          </cell>
          <cell r="K3537" t="str">
            <v>000000000000000000215</v>
          </cell>
          <cell r="L3537" t="str">
            <v>0215 - Programa Funcionamiento - FUNDACIÓN GILBERTO ALZATE AVENDAÑO</v>
          </cell>
          <cell r="M3537" t="str">
            <v>PM02150001FUNC</v>
          </cell>
          <cell r="N3537" t="str">
            <v>FU</v>
          </cell>
          <cell r="O3537" t="str">
            <v>FUNCIONAMIENTO FUNDACIÓN GILBERTO ALZATE AVENDAÑO</v>
          </cell>
          <cell r="P3537" t="str">
            <v>2025</v>
          </cell>
          <cell r="Q3537">
            <v>661000</v>
          </cell>
          <cell r="R3537">
            <v>661000</v>
          </cell>
        </row>
        <row r="3538">
          <cell r="A3538" t="str">
            <v>0215-01FU</v>
          </cell>
          <cell r="B3538" t="str">
            <v>DISTRITO CAPITAL</v>
          </cell>
          <cell r="C3538" t="str">
            <v>0215-01</v>
          </cell>
          <cell r="D3538" t="str">
            <v>FUNDACIÓN GILBERTO ALZATE AVENDAÑO</v>
          </cell>
          <cell r="E3538" t="str">
            <v>0002-009</v>
          </cell>
          <cell r="F3538" t="str">
            <v>EP-CULTURA, RECREACIÓN Y DEPORTE</v>
          </cell>
          <cell r="G3538" t="str">
            <v>1-100-F001</v>
          </cell>
          <cell r="H3538" t="str">
            <v>VA-RECURSOS DISTRITO</v>
          </cell>
          <cell r="I3538" t="str">
            <v>O2120201003023213101</v>
          </cell>
          <cell r="J3538" t="str">
            <v>Papel del tipo utilizado para papel higiénico</v>
          </cell>
          <cell r="K3538" t="str">
            <v>000000000000000000215</v>
          </cell>
          <cell r="L3538" t="str">
            <v>0215 - Programa Funcionamiento - FUNDACIÓN GILBERTO ALZATE AVENDAÑO</v>
          </cell>
          <cell r="M3538" t="str">
            <v>PM02150001FUNC</v>
          </cell>
          <cell r="N3538" t="str">
            <v>FU</v>
          </cell>
          <cell r="O3538" t="str">
            <v>FUNCIONAMIENTO FUNDACIÓN GILBERTO ALZATE AVENDAÑO</v>
          </cell>
          <cell r="P3538" t="str">
            <v>2025</v>
          </cell>
          <cell r="Q3538">
            <v>3297000</v>
          </cell>
          <cell r="R3538">
            <v>3297000</v>
          </cell>
        </row>
        <row r="3539">
          <cell r="A3539" t="str">
            <v>0215-01FU</v>
          </cell>
          <cell r="B3539" t="str">
            <v>DISTRITO CAPITAL</v>
          </cell>
          <cell r="C3539" t="str">
            <v>0215-01</v>
          </cell>
          <cell r="D3539" t="str">
            <v>FUNDACIÓN GILBERTO ALZATE AVENDAÑO</v>
          </cell>
          <cell r="E3539" t="str">
            <v>0002-009</v>
          </cell>
          <cell r="F3539" t="str">
            <v>EP-CULTURA, RECREACIÓN Y DEPORTE</v>
          </cell>
          <cell r="G3539" t="str">
            <v>1-100-F001</v>
          </cell>
          <cell r="H3539" t="str">
            <v>VA-RECURSOS DISTRITO</v>
          </cell>
          <cell r="I3539" t="str">
            <v>O2120201003023219304</v>
          </cell>
          <cell r="J3539" t="str">
            <v>Toallas de papel</v>
          </cell>
          <cell r="K3539" t="str">
            <v>000000000000000000215</v>
          </cell>
          <cell r="L3539" t="str">
            <v>0215 - Programa Funcionamiento - FUNDACIÓN GILBERTO ALZATE AVENDAÑO</v>
          </cell>
          <cell r="M3539" t="str">
            <v>PM02150001FUNC</v>
          </cell>
          <cell r="N3539" t="str">
            <v>FU</v>
          </cell>
          <cell r="O3539" t="str">
            <v>FUNCIONAMIENTO FUNDACIÓN GILBERTO ALZATE AVENDAÑO</v>
          </cell>
          <cell r="P3539" t="str">
            <v>2025</v>
          </cell>
          <cell r="Q3539">
            <v>1183000</v>
          </cell>
          <cell r="R3539">
            <v>1183000</v>
          </cell>
        </row>
        <row r="3540">
          <cell r="A3540" t="str">
            <v>0215-01FU</v>
          </cell>
          <cell r="B3540" t="str">
            <v>DISTRITO CAPITAL</v>
          </cell>
          <cell r="C3540" t="str">
            <v>0215-01</v>
          </cell>
          <cell r="D3540" t="str">
            <v>FUNDACIÓN GILBERTO ALZATE AVENDAÑO</v>
          </cell>
          <cell r="E3540" t="str">
            <v>0002-009</v>
          </cell>
          <cell r="F3540" t="str">
            <v>EP-CULTURA, RECREACIÓN Y DEPORTE</v>
          </cell>
          <cell r="G3540" t="str">
            <v>1-100-F001</v>
          </cell>
          <cell r="H3540" t="str">
            <v>VA-RECURSOS DISTRITO</v>
          </cell>
          <cell r="I3540" t="str">
            <v>O2120201003023219305</v>
          </cell>
          <cell r="J3540" t="str">
            <v>Servilletas de papel</v>
          </cell>
          <cell r="K3540" t="str">
            <v>000000000000000000215</v>
          </cell>
          <cell r="L3540" t="str">
            <v>0215 - Programa Funcionamiento - FUNDACIÓN GILBERTO ALZATE AVENDAÑO</v>
          </cell>
          <cell r="M3540" t="str">
            <v>PM02150001FUNC</v>
          </cell>
          <cell r="N3540" t="str">
            <v>FU</v>
          </cell>
          <cell r="O3540" t="str">
            <v>FUNCIONAMIENTO FUNDACIÓN GILBERTO ALZATE AVENDAÑO</v>
          </cell>
          <cell r="P3540" t="str">
            <v>2025</v>
          </cell>
          <cell r="Q3540">
            <v>841000</v>
          </cell>
          <cell r="R3540">
            <v>841000</v>
          </cell>
        </row>
        <row r="3541">
          <cell r="A3541" t="str">
            <v>0215-01FU</v>
          </cell>
          <cell r="B3541" t="str">
            <v>DISTRITO CAPITAL</v>
          </cell>
          <cell r="C3541" t="str">
            <v>0215-01</v>
          </cell>
          <cell r="D3541" t="str">
            <v>FUNDACIÓN GILBERTO ALZATE AVENDAÑO</v>
          </cell>
          <cell r="E3541" t="str">
            <v>0002-009</v>
          </cell>
          <cell r="F3541" t="str">
            <v>EP-CULTURA, RECREACIÓN Y DEPORTE</v>
          </cell>
          <cell r="G3541" t="str">
            <v>1-100-F001</v>
          </cell>
          <cell r="H3541" t="str">
            <v>VA-RECURSOS DISTRITO</v>
          </cell>
          <cell r="I3541" t="str">
            <v>O2120201003023219703</v>
          </cell>
          <cell r="J3541" t="str">
            <v>Etiquetas impresas autoadhesivas de papel</v>
          </cell>
          <cell r="K3541" t="str">
            <v>000000000000000000215</v>
          </cell>
          <cell r="L3541" t="str">
            <v>0215 - Programa Funcionamiento - FUNDACIÓN GILBERTO ALZATE AVENDAÑO</v>
          </cell>
          <cell r="M3541" t="str">
            <v>PM02150001FUNC</v>
          </cell>
          <cell r="N3541" t="str">
            <v>FU</v>
          </cell>
          <cell r="O3541" t="str">
            <v>FUNCIONAMIENTO FUNDACIÓN GILBERTO ALZATE AVENDAÑO</v>
          </cell>
          <cell r="P3541" t="str">
            <v>2025</v>
          </cell>
          <cell r="Q3541">
            <v>144000</v>
          </cell>
          <cell r="R3541">
            <v>144000</v>
          </cell>
        </row>
        <row r="3542">
          <cell r="A3542" t="str">
            <v>0215-01FU</v>
          </cell>
          <cell r="B3542" t="str">
            <v>DISTRITO CAPITAL</v>
          </cell>
          <cell r="C3542" t="str">
            <v>0215-01</v>
          </cell>
          <cell r="D3542" t="str">
            <v>FUNDACIÓN GILBERTO ALZATE AVENDAÑO</v>
          </cell>
          <cell r="E3542" t="str">
            <v>0002-009</v>
          </cell>
          <cell r="F3542" t="str">
            <v>EP-CULTURA, RECREACIÓN Y DEPORTE</v>
          </cell>
          <cell r="G3542" t="str">
            <v>1-100-F001</v>
          </cell>
          <cell r="H3542" t="str">
            <v>VA-RECURSOS DISTRITO</v>
          </cell>
          <cell r="I3542" t="str">
            <v>O2120201003023219907</v>
          </cell>
          <cell r="J3542" t="str">
            <v>Vasos de papel o cartón</v>
          </cell>
          <cell r="K3542" t="str">
            <v>000000000000000000215</v>
          </cell>
          <cell r="L3542" t="str">
            <v>0215 - Programa Funcionamiento - FUNDACIÓN GILBERTO ALZATE AVENDAÑO</v>
          </cell>
          <cell r="M3542" t="str">
            <v>PM02150001FUNC</v>
          </cell>
          <cell r="N3542" t="str">
            <v>FU</v>
          </cell>
          <cell r="O3542" t="str">
            <v>FUNCIONAMIENTO FUNDACIÓN GILBERTO ALZATE AVENDAÑO</v>
          </cell>
          <cell r="P3542" t="str">
            <v>2025</v>
          </cell>
          <cell r="Q3542">
            <v>2956000</v>
          </cell>
          <cell r="R3542">
            <v>2956000</v>
          </cell>
        </row>
        <row r="3543">
          <cell r="A3543" t="str">
            <v>0215-01FU</v>
          </cell>
          <cell r="B3543" t="str">
            <v>DISTRITO CAPITAL</v>
          </cell>
          <cell r="C3543" t="str">
            <v>0215-01</v>
          </cell>
          <cell r="D3543" t="str">
            <v>FUNDACIÓN GILBERTO ALZATE AVENDAÑO</v>
          </cell>
          <cell r="E3543" t="str">
            <v>0002-009</v>
          </cell>
          <cell r="F3543" t="str">
            <v>EP-CULTURA, RECREACIÓN Y DEPORTE</v>
          </cell>
          <cell r="G3543" t="str">
            <v>1-100-F001</v>
          </cell>
          <cell r="H3543" t="str">
            <v>VA-RECURSOS DISTRITO</v>
          </cell>
          <cell r="I3543" t="str">
            <v>O2120201003023270101</v>
          </cell>
          <cell r="J3543" t="str">
            <v>Libretas y análogos</v>
          </cell>
          <cell r="K3543" t="str">
            <v>000000000000000000215</v>
          </cell>
          <cell r="L3543" t="str">
            <v>0215 - Programa Funcionamiento - FUNDACIÓN GILBERTO ALZATE AVENDAÑO</v>
          </cell>
          <cell r="M3543" t="str">
            <v>PM02150001FUNC</v>
          </cell>
          <cell r="N3543" t="str">
            <v>FU</v>
          </cell>
          <cell r="O3543" t="str">
            <v>FUNCIONAMIENTO FUNDACIÓN GILBERTO ALZATE AVENDAÑO</v>
          </cell>
          <cell r="P3543" t="str">
            <v>2025</v>
          </cell>
          <cell r="Q3543">
            <v>360000</v>
          </cell>
          <cell r="R3543">
            <v>360000</v>
          </cell>
        </row>
        <row r="3544">
          <cell r="A3544" t="str">
            <v>0215-01FU</v>
          </cell>
          <cell r="B3544" t="str">
            <v>DISTRITO CAPITAL</v>
          </cell>
          <cell r="C3544" t="str">
            <v>0215-01</v>
          </cell>
          <cell r="D3544" t="str">
            <v>FUNDACIÓN GILBERTO ALZATE AVENDAÑO</v>
          </cell>
          <cell r="E3544" t="str">
            <v>0002-009</v>
          </cell>
          <cell r="F3544" t="str">
            <v>EP-CULTURA, RECREACIÓN Y DEPORTE</v>
          </cell>
          <cell r="G3544" t="str">
            <v>1-100-F001</v>
          </cell>
          <cell r="H3544" t="str">
            <v>VA-RECURSOS DISTRITO</v>
          </cell>
          <cell r="I3544" t="str">
            <v>O2120201003043413902</v>
          </cell>
          <cell r="J3544" t="str">
            <v>Alcohol metílico-metanol</v>
          </cell>
          <cell r="K3544" t="str">
            <v>000000000000000000215</v>
          </cell>
          <cell r="L3544" t="str">
            <v>0215 - Programa Funcionamiento - FUNDACIÓN GILBERTO ALZATE AVENDAÑO</v>
          </cell>
          <cell r="M3544" t="str">
            <v>PM02150001FUNC</v>
          </cell>
          <cell r="N3544" t="str">
            <v>FU</v>
          </cell>
          <cell r="O3544" t="str">
            <v>FUNCIONAMIENTO FUNDACIÓN GILBERTO ALZATE AVENDAÑO</v>
          </cell>
          <cell r="P3544" t="str">
            <v>2025</v>
          </cell>
          <cell r="Q3544">
            <v>606000</v>
          </cell>
          <cell r="R3544">
            <v>606000</v>
          </cell>
        </row>
        <row r="3545">
          <cell r="A3545" t="str">
            <v>0215-01FU</v>
          </cell>
          <cell r="B3545" t="str">
            <v>DISTRITO CAPITAL</v>
          </cell>
          <cell r="C3545" t="str">
            <v>0215-01</v>
          </cell>
          <cell r="D3545" t="str">
            <v>FUNDACIÓN GILBERTO ALZATE AVENDAÑO</v>
          </cell>
          <cell r="E3545" t="str">
            <v>0002-009</v>
          </cell>
          <cell r="F3545" t="str">
            <v>EP-CULTURA, RECREACIÓN Y DEPORTE</v>
          </cell>
          <cell r="G3545" t="str">
            <v>1-100-F001</v>
          </cell>
          <cell r="H3545" t="str">
            <v>VA-RECURSOS DISTRITO</v>
          </cell>
          <cell r="I3545" t="str">
            <v>O2120201003043466108</v>
          </cell>
          <cell r="J3545" t="str">
            <v>Insecticidas líquidos para uso doméstico</v>
          </cell>
          <cell r="K3545" t="str">
            <v>000000000000000000215</v>
          </cell>
          <cell r="L3545" t="str">
            <v>0215 - Programa Funcionamiento - FUNDACIÓN GILBERTO ALZATE AVENDAÑO</v>
          </cell>
          <cell r="M3545" t="str">
            <v>PM02150001FUNC</v>
          </cell>
          <cell r="N3545" t="str">
            <v>FU</v>
          </cell>
          <cell r="O3545" t="str">
            <v>FUNCIONAMIENTO FUNDACIÓN GILBERTO ALZATE AVENDAÑO</v>
          </cell>
          <cell r="P3545" t="str">
            <v>2025</v>
          </cell>
          <cell r="Q3545">
            <v>190000</v>
          </cell>
          <cell r="R3545">
            <v>190000</v>
          </cell>
        </row>
        <row r="3546">
          <cell r="A3546" t="str">
            <v>0215-01FU</v>
          </cell>
          <cell r="B3546" t="str">
            <v>DISTRITO CAPITAL</v>
          </cell>
          <cell r="C3546" t="str">
            <v>0215-01</v>
          </cell>
          <cell r="D3546" t="str">
            <v>FUNDACIÓN GILBERTO ALZATE AVENDAÑO</v>
          </cell>
          <cell r="E3546" t="str">
            <v>0002-009</v>
          </cell>
          <cell r="F3546" t="str">
            <v>EP-CULTURA, RECREACIÓN Y DEPORTE</v>
          </cell>
          <cell r="G3546" t="str">
            <v>1-100-F001</v>
          </cell>
          <cell r="H3546" t="str">
            <v>VA-RECURSOS DISTRITO</v>
          </cell>
          <cell r="I3546" t="str">
            <v>O2120201003043479011</v>
          </cell>
          <cell r="J3546" t="str">
            <v>Polipropileno</v>
          </cell>
          <cell r="K3546" t="str">
            <v>000000000000000000215</v>
          </cell>
          <cell r="L3546" t="str">
            <v>0215 - Programa Funcionamiento - FUNDACIÓN GILBERTO ALZATE AVENDAÑO</v>
          </cell>
          <cell r="M3546" t="str">
            <v>PM02150001FUNC</v>
          </cell>
          <cell r="N3546" t="str">
            <v>FU</v>
          </cell>
          <cell r="O3546" t="str">
            <v>FUNCIONAMIENTO FUNDACIÓN GILBERTO ALZATE AVENDAÑO</v>
          </cell>
          <cell r="P3546" t="str">
            <v>2025</v>
          </cell>
          <cell r="Q3546">
            <v>1415000</v>
          </cell>
          <cell r="R3546">
            <v>1415000</v>
          </cell>
        </row>
        <row r="3547">
          <cell r="A3547" t="str">
            <v>0215-01FU</v>
          </cell>
          <cell r="B3547" t="str">
            <v>DISTRITO CAPITAL</v>
          </cell>
          <cell r="C3547" t="str">
            <v>0215-01</v>
          </cell>
          <cell r="D3547" t="str">
            <v>FUNDACIÓN GILBERTO ALZATE AVENDAÑO</v>
          </cell>
          <cell r="E3547" t="str">
            <v>0002-009</v>
          </cell>
          <cell r="F3547" t="str">
            <v>EP-CULTURA, RECREACIÓN Y DEPORTE</v>
          </cell>
          <cell r="G3547" t="str">
            <v>1-100-F001</v>
          </cell>
          <cell r="H3547" t="str">
            <v>VA-RECURSOS DISTRITO</v>
          </cell>
          <cell r="I3547" t="str">
            <v>O2120201003053511001</v>
          </cell>
          <cell r="J3547" t="str">
            <v>Pinturas para agua, P.V.A. y similares (emulsiones)</v>
          </cell>
          <cell r="K3547" t="str">
            <v>000000000000000000215</v>
          </cell>
          <cell r="L3547" t="str">
            <v>0215 - Programa Funcionamiento - FUNDACIÓN GILBERTO ALZATE AVENDAÑO</v>
          </cell>
          <cell r="M3547" t="str">
            <v>PM02150001FUNC</v>
          </cell>
          <cell r="N3547" t="str">
            <v>FU</v>
          </cell>
          <cell r="O3547" t="str">
            <v>FUNCIONAMIENTO FUNDACIÓN GILBERTO ALZATE AVENDAÑO</v>
          </cell>
          <cell r="P3547" t="str">
            <v>2025</v>
          </cell>
          <cell r="Q3547">
            <v>1809000</v>
          </cell>
          <cell r="R3547">
            <v>1809000</v>
          </cell>
        </row>
        <row r="3548">
          <cell r="A3548" t="str">
            <v>0215-01FU</v>
          </cell>
          <cell r="B3548" t="str">
            <v>DISTRITO CAPITAL</v>
          </cell>
          <cell r="C3548" t="str">
            <v>0215-01</v>
          </cell>
          <cell r="D3548" t="str">
            <v>FUNDACIÓN GILBERTO ALZATE AVENDAÑO</v>
          </cell>
          <cell r="E3548" t="str">
            <v>0002-009</v>
          </cell>
          <cell r="F3548" t="str">
            <v>EP-CULTURA, RECREACIÓN Y DEPORTE</v>
          </cell>
          <cell r="G3548" t="str">
            <v>1-100-F001</v>
          </cell>
          <cell r="H3548" t="str">
            <v>VA-RECURSOS DISTRITO</v>
          </cell>
          <cell r="I3548" t="str">
            <v>O2120201003053511003</v>
          </cell>
          <cell r="J3548" t="str">
            <v>Esmaltes de uso general</v>
          </cell>
          <cell r="K3548" t="str">
            <v>000000000000000000215</v>
          </cell>
          <cell r="L3548" t="str">
            <v>0215 - Programa Funcionamiento - FUNDACIÓN GILBERTO ALZATE AVENDAÑO</v>
          </cell>
          <cell r="M3548" t="str">
            <v>PM02150001FUNC</v>
          </cell>
          <cell r="N3548" t="str">
            <v>FU</v>
          </cell>
          <cell r="O3548" t="str">
            <v>FUNCIONAMIENTO FUNDACIÓN GILBERTO ALZATE AVENDAÑO</v>
          </cell>
          <cell r="P3548" t="str">
            <v>2025</v>
          </cell>
          <cell r="Q3548">
            <v>324000</v>
          </cell>
          <cell r="R3548">
            <v>324000</v>
          </cell>
        </row>
        <row r="3549">
          <cell r="A3549" t="str">
            <v>0215-01FU</v>
          </cell>
          <cell r="B3549" t="str">
            <v>DISTRITO CAPITAL</v>
          </cell>
          <cell r="C3549" t="str">
            <v>0215-01</v>
          </cell>
          <cell r="D3549" t="str">
            <v>FUNDACIÓN GILBERTO ALZATE AVENDAÑO</v>
          </cell>
          <cell r="E3549" t="str">
            <v>0002-009</v>
          </cell>
          <cell r="F3549" t="str">
            <v>EP-CULTURA, RECREACIÓN Y DEPORTE</v>
          </cell>
          <cell r="G3549" t="str">
            <v>1-100-F001</v>
          </cell>
          <cell r="H3549" t="str">
            <v>VA-RECURSOS DISTRITO</v>
          </cell>
          <cell r="I3549" t="str">
            <v>O2120201003053511033</v>
          </cell>
          <cell r="J3549" t="str">
            <v>Estuco</v>
          </cell>
          <cell r="K3549" t="str">
            <v>000000000000000000215</v>
          </cell>
          <cell r="L3549" t="str">
            <v>0215 - Programa Funcionamiento - FUNDACIÓN GILBERTO ALZATE AVENDAÑO</v>
          </cell>
          <cell r="M3549" t="str">
            <v>PM02150001FUNC</v>
          </cell>
          <cell r="N3549" t="str">
            <v>FU</v>
          </cell>
          <cell r="O3549" t="str">
            <v>FUNCIONAMIENTO FUNDACIÓN GILBERTO ALZATE AVENDAÑO</v>
          </cell>
          <cell r="P3549" t="str">
            <v>2025</v>
          </cell>
          <cell r="Q3549">
            <v>1005000</v>
          </cell>
          <cell r="R3549">
            <v>1005000</v>
          </cell>
        </row>
        <row r="3550">
          <cell r="A3550" t="str">
            <v>0215-01FU</v>
          </cell>
          <cell r="B3550" t="str">
            <v>DISTRITO CAPITAL</v>
          </cell>
          <cell r="C3550" t="str">
            <v>0215-01</v>
          </cell>
          <cell r="D3550" t="str">
            <v>FUNDACIÓN GILBERTO ALZATE AVENDAÑO</v>
          </cell>
          <cell r="E3550" t="str">
            <v>0002-009</v>
          </cell>
          <cell r="F3550" t="str">
            <v>EP-CULTURA, RECREACIÓN Y DEPORTE</v>
          </cell>
          <cell r="G3550" t="str">
            <v>1-100-F001</v>
          </cell>
          <cell r="H3550" t="str">
            <v>VA-RECURSOS DISTRITO</v>
          </cell>
          <cell r="I3550" t="str">
            <v>O2120201003053532101</v>
          </cell>
          <cell r="J3550" t="str">
            <v>Jabones en pasta para lavar</v>
          </cell>
          <cell r="K3550" t="str">
            <v>000000000000000000215</v>
          </cell>
          <cell r="L3550" t="str">
            <v>0215 - Programa Funcionamiento - FUNDACIÓN GILBERTO ALZATE AVENDAÑO</v>
          </cell>
          <cell r="M3550" t="str">
            <v>PM02150001FUNC</v>
          </cell>
          <cell r="N3550" t="str">
            <v>FU</v>
          </cell>
          <cell r="O3550" t="str">
            <v>FUNCIONAMIENTO FUNDACIÓN GILBERTO ALZATE AVENDAÑO</v>
          </cell>
          <cell r="P3550" t="str">
            <v>2025</v>
          </cell>
          <cell r="Q3550">
            <v>59000</v>
          </cell>
          <cell r="R3550">
            <v>59000</v>
          </cell>
        </row>
        <row r="3551">
          <cell r="A3551" t="str">
            <v>0215-01FU</v>
          </cell>
          <cell r="B3551" t="str">
            <v>DISTRITO CAPITAL</v>
          </cell>
          <cell r="C3551" t="str">
            <v>0215-01</v>
          </cell>
          <cell r="D3551" t="str">
            <v>FUNDACIÓN GILBERTO ALZATE AVENDAÑO</v>
          </cell>
          <cell r="E3551" t="str">
            <v>0002-009</v>
          </cell>
          <cell r="F3551" t="str">
            <v>EP-CULTURA, RECREACIÓN Y DEPORTE</v>
          </cell>
          <cell r="G3551" t="str">
            <v>1-100-F001</v>
          </cell>
          <cell r="H3551" t="str">
            <v>VA-RECURSOS DISTRITO</v>
          </cell>
          <cell r="I3551" t="str">
            <v>O2120201003053532102</v>
          </cell>
          <cell r="J3551" t="str">
            <v>Jabones en polvo para lavar</v>
          </cell>
          <cell r="K3551" t="str">
            <v>000000000000000000215</v>
          </cell>
          <cell r="L3551" t="str">
            <v>0215 - Programa Funcionamiento - FUNDACIÓN GILBERTO ALZATE AVENDAÑO</v>
          </cell>
          <cell r="M3551" t="str">
            <v>PM02150001FUNC</v>
          </cell>
          <cell r="N3551" t="str">
            <v>FU</v>
          </cell>
          <cell r="O3551" t="str">
            <v>FUNCIONAMIENTO FUNDACIÓN GILBERTO ALZATE AVENDAÑO</v>
          </cell>
          <cell r="P3551" t="str">
            <v>2025</v>
          </cell>
          <cell r="Q3551">
            <v>172000</v>
          </cell>
          <cell r="R3551">
            <v>172000</v>
          </cell>
        </row>
        <row r="3552">
          <cell r="A3552" t="str">
            <v>0215-01FU</v>
          </cell>
          <cell r="B3552" t="str">
            <v>DISTRITO CAPITAL</v>
          </cell>
          <cell r="C3552" t="str">
            <v>0215-01</v>
          </cell>
          <cell r="D3552" t="str">
            <v>FUNDACIÓN GILBERTO ALZATE AVENDAÑO</v>
          </cell>
          <cell r="E3552" t="str">
            <v>0002-009</v>
          </cell>
          <cell r="F3552" t="str">
            <v>EP-CULTURA, RECREACIÓN Y DEPORTE</v>
          </cell>
          <cell r="G3552" t="str">
            <v>1-100-F001</v>
          </cell>
          <cell r="H3552" t="str">
            <v>VA-RECURSOS DISTRITO</v>
          </cell>
          <cell r="I3552" t="str">
            <v>O2120201003053532103</v>
          </cell>
          <cell r="J3552" t="str">
            <v>Jabones líquidos para lavar</v>
          </cell>
          <cell r="K3552" t="str">
            <v>000000000000000000215</v>
          </cell>
          <cell r="L3552" t="str">
            <v>0215 - Programa Funcionamiento - FUNDACIÓN GILBERTO ALZATE AVENDAÑO</v>
          </cell>
          <cell r="M3552" t="str">
            <v>PM02150001FUNC</v>
          </cell>
          <cell r="N3552" t="str">
            <v>FU</v>
          </cell>
          <cell r="O3552" t="str">
            <v>FUNCIONAMIENTO FUNDACIÓN GILBERTO ALZATE AVENDAÑO</v>
          </cell>
          <cell r="P3552" t="str">
            <v>2025</v>
          </cell>
          <cell r="Q3552">
            <v>374000</v>
          </cell>
          <cell r="R3552">
            <v>374000</v>
          </cell>
        </row>
        <row r="3553">
          <cell r="A3553" t="str">
            <v>0215-01FU</v>
          </cell>
          <cell r="B3553" t="str">
            <v>DISTRITO CAPITAL</v>
          </cell>
          <cell r="C3553" t="str">
            <v>0215-01</v>
          </cell>
          <cell r="D3553" t="str">
            <v>FUNDACIÓN GILBERTO ALZATE AVENDAÑO</v>
          </cell>
          <cell r="E3553" t="str">
            <v>0002-009</v>
          </cell>
          <cell r="F3553" t="str">
            <v>EP-CULTURA, RECREACIÓN Y DEPORTE</v>
          </cell>
          <cell r="G3553" t="str">
            <v>1-100-F001</v>
          </cell>
          <cell r="H3553" t="str">
            <v>VA-RECURSOS DISTRITO</v>
          </cell>
          <cell r="I3553" t="str">
            <v>O2120201003053532105</v>
          </cell>
          <cell r="J3553" t="str">
            <v>Jabones de tocador</v>
          </cell>
          <cell r="K3553" t="str">
            <v>000000000000000000215</v>
          </cell>
          <cell r="L3553" t="str">
            <v>0215 - Programa Funcionamiento - FUNDACIÓN GILBERTO ALZATE AVENDAÑO</v>
          </cell>
          <cell r="M3553" t="str">
            <v>PM02150001FUNC</v>
          </cell>
          <cell r="N3553" t="str">
            <v>FU</v>
          </cell>
          <cell r="O3553" t="str">
            <v>FUNCIONAMIENTO FUNDACIÓN GILBERTO ALZATE AVENDAÑO</v>
          </cell>
          <cell r="P3553" t="str">
            <v>2025</v>
          </cell>
          <cell r="Q3553">
            <v>416000</v>
          </cell>
          <cell r="R3553">
            <v>416000</v>
          </cell>
        </row>
        <row r="3554">
          <cell r="A3554" t="str">
            <v>0215-01FU</v>
          </cell>
          <cell r="B3554" t="str">
            <v>DISTRITO CAPITAL</v>
          </cell>
          <cell r="C3554" t="str">
            <v>0215-01</v>
          </cell>
          <cell r="D3554" t="str">
            <v>FUNDACIÓN GILBERTO ALZATE AVENDAÑO</v>
          </cell>
          <cell r="E3554" t="str">
            <v>0002-009</v>
          </cell>
          <cell r="F3554" t="str">
            <v>EP-CULTURA, RECREACIÓN Y DEPORTE</v>
          </cell>
          <cell r="G3554" t="str">
            <v>1-100-F001</v>
          </cell>
          <cell r="H3554" t="str">
            <v>VA-RECURSOS DISTRITO</v>
          </cell>
          <cell r="I3554" t="str">
            <v>O2120201003053532209</v>
          </cell>
          <cell r="J3554" t="str">
            <v>Preparaciones desengrasantes para pisos</v>
          </cell>
          <cell r="K3554" t="str">
            <v>000000000000000000215</v>
          </cell>
          <cell r="L3554" t="str">
            <v>0215 - Programa Funcionamiento - FUNDACIÓN GILBERTO ALZATE AVENDAÑO</v>
          </cell>
          <cell r="M3554" t="str">
            <v>PM02150001FUNC</v>
          </cell>
          <cell r="N3554" t="str">
            <v>FU</v>
          </cell>
          <cell r="O3554" t="str">
            <v>FUNCIONAMIENTO FUNDACIÓN GILBERTO ALZATE AVENDAÑO</v>
          </cell>
          <cell r="P3554" t="str">
            <v>2025</v>
          </cell>
          <cell r="Q3554">
            <v>439000</v>
          </cell>
          <cell r="R3554">
            <v>439000</v>
          </cell>
        </row>
        <row r="3555">
          <cell r="A3555" t="str">
            <v>0215-01FU</v>
          </cell>
          <cell r="B3555" t="str">
            <v>DISTRITO CAPITAL</v>
          </cell>
          <cell r="C3555" t="str">
            <v>0215-01</v>
          </cell>
          <cell r="D3555" t="str">
            <v>FUNDACIÓN GILBERTO ALZATE AVENDAÑO</v>
          </cell>
          <cell r="E3555" t="str">
            <v>0002-009</v>
          </cell>
          <cell r="F3555" t="str">
            <v>EP-CULTURA, RECREACIÓN Y DEPORTE</v>
          </cell>
          <cell r="G3555" t="str">
            <v>1-100-F001</v>
          </cell>
          <cell r="H3555" t="str">
            <v>VA-RECURSOS DISTRITO</v>
          </cell>
          <cell r="I3555" t="str">
            <v>O2120201003053532210</v>
          </cell>
          <cell r="J3555" t="str">
            <v>Productos blanqueadores y desmanchadores</v>
          </cell>
          <cell r="K3555" t="str">
            <v>000000000000000000215</v>
          </cell>
          <cell r="L3555" t="str">
            <v>0215 - Programa Funcionamiento - FUNDACIÓN GILBERTO ALZATE AVENDAÑO</v>
          </cell>
          <cell r="M3555" t="str">
            <v>PM02150001FUNC</v>
          </cell>
          <cell r="N3555" t="str">
            <v>FU</v>
          </cell>
          <cell r="O3555" t="str">
            <v>FUNCIONAMIENTO FUNDACIÓN GILBERTO ALZATE AVENDAÑO</v>
          </cell>
          <cell r="P3555" t="str">
            <v>2025</v>
          </cell>
          <cell r="Q3555">
            <v>919000</v>
          </cell>
          <cell r="R3555">
            <v>919000</v>
          </cell>
        </row>
        <row r="3556">
          <cell r="A3556" t="str">
            <v>0215-01FU</v>
          </cell>
          <cell r="B3556" t="str">
            <v>DISTRITO CAPITAL</v>
          </cell>
          <cell r="C3556" t="str">
            <v>0215-01</v>
          </cell>
          <cell r="D3556" t="str">
            <v>FUNDACIÓN GILBERTO ALZATE AVENDAÑO</v>
          </cell>
          <cell r="E3556" t="str">
            <v>0002-009</v>
          </cell>
          <cell r="F3556" t="str">
            <v>EP-CULTURA, RECREACIÓN Y DEPORTE</v>
          </cell>
          <cell r="G3556" t="str">
            <v>1-100-F001</v>
          </cell>
          <cell r="H3556" t="str">
            <v>VA-RECURSOS DISTRITO</v>
          </cell>
          <cell r="I3556" t="str">
            <v>O2120201003053532213</v>
          </cell>
          <cell r="J3556" t="str">
            <v>Preparaciones para limpieza de equipos de oficina</v>
          </cell>
          <cell r="K3556" t="str">
            <v>000000000000000000215</v>
          </cell>
          <cell r="L3556" t="str">
            <v>0215 - Programa Funcionamiento - FUNDACIÓN GILBERTO ALZATE AVENDAÑO</v>
          </cell>
          <cell r="M3556" t="str">
            <v>PM02150001FUNC</v>
          </cell>
          <cell r="N3556" t="str">
            <v>FU</v>
          </cell>
          <cell r="O3556" t="str">
            <v>FUNCIONAMIENTO FUNDACIÓN GILBERTO ALZATE AVENDAÑO</v>
          </cell>
          <cell r="P3556" t="str">
            <v>2025</v>
          </cell>
          <cell r="Q3556">
            <v>50000</v>
          </cell>
          <cell r="R3556">
            <v>50000</v>
          </cell>
        </row>
        <row r="3557">
          <cell r="A3557" t="str">
            <v>0215-01FU</v>
          </cell>
          <cell r="B3557" t="str">
            <v>DISTRITO CAPITAL</v>
          </cell>
          <cell r="C3557" t="str">
            <v>0215-01</v>
          </cell>
          <cell r="D3557" t="str">
            <v>FUNDACIÓN GILBERTO ALZATE AVENDAÑO</v>
          </cell>
          <cell r="E3557" t="str">
            <v>0002-009</v>
          </cell>
          <cell r="F3557" t="str">
            <v>EP-CULTURA, RECREACIÓN Y DEPORTE</v>
          </cell>
          <cell r="G3557" t="str">
            <v>1-100-F001</v>
          </cell>
          <cell r="H3557" t="str">
            <v>VA-RECURSOS DISTRITO</v>
          </cell>
          <cell r="I3557" t="str">
            <v>O2120201003053533103</v>
          </cell>
          <cell r="J3557" t="str">
            <v>Ambientadores en figuras decorativas</v>
          </cell>
          <cell r="K3557" t="str">
            <v>000000000000000000215</v>
          </cell>
          <cell r="L3557" t="str">
            <v>0215 - Programa Funcionamiento - FUNDACIÓN GILBERTO ALZATE AVENDAÑO</v>
          </cell>
          <cell r="M3557" t="str">
            <v>PM02150001FUNC</v>
          </cell>
          <cell r="N3557" t="str">
            <v>FU</v>
          </cell>
          <cell r="O3557" t="str">
            <v>FUNCIONAMIENTO FUNDACIÓN GILBERTO ALZATE AVENDAÑO</v>
          </cell>
          <cell r="P3557" t="str">
            <v>2025</v>
          </cell>
          <cell r="Q3557">
            <v>244000</v>
          </cell>
          <cell r="R3557">
            <v>244000</v>
          </cell>
        </row>
        <row r="3558">
          <cell r="A3558" t="str">
            <v>0215-01FU</v>
          </cell>
          <cell r="B3558" t="str">
            <v>DISTRITO CAPITAL</v>
          </cell>
          <cell r="C3558" t="str">
            <v>0215-01</v>
          </cell>
          <cell r="D3558" t="str">
            <v>FUNDACIÓN GILBERTO ALZATE AVENDAÑO</v>
          </cell>
          <cell r="E3558" t="str">
            <v>0002-009</v>
          </cell>
          <cell r="F3558" t="str">
            <v>EP-CULTURA, RECREACIÓN Y DEPORTE</v>
          </cell>
          <cell r="G3558" t="str">
            <v>1-100-F001</v>
          </cell>
          <cell r="H3558" t="str">
            <v>VA-RECURSOS DISTRITO</v>
          </cell>
          <cell r="I3558" t="str">
            <v>O2120201003053533202</v>
          </cell>
          <cell r="J3558" t="str">
            <v>Ceras para pisos</v>
          </cell>
          <cell r="K3558" t="str">
            <v>000000000000000000215</v>
          </cell>
          <cell r="L3558" t="str">
            <v>0215 - Programa Funcionamiento - FUNDACIÓN GILBERTO ALZATE AVENDAÑO</v>
          </cell>
          <cell r="M3558" t="str">
            <v>PM02150001FUNC</v>
          </cell>
          <cell r="N3558" t="str">
            <v>FU</v>
          </cell>
          <cell r="O3558" t="str">
            <v>FUNCIONAMIENTO FUNDACIÓN GILBERTO ALZATE AVENDAÑO</v>
          </cell>
          <cell r="P3558" t="str">
            <v>2025</v>
          </cell>
          <cell r="Q3558">
            <v>2023000</v>
          </cell>
          <cell r="R3558">
            <v>2023000</v>
          </cell>
        </row>
        <row r="3559">
          <cell r="A3559" t="str">
            <v>0215-01FU</v>
          </cell>
          <cell r="B3559" t="str">
            <v>DISTRITO CAPITAL</v>
          </cell>
          <cell r="C3559" t="str">
            <v>0215-01</v>
          </cell>
          <cell r="D3559" t="str">
            <v>FUNDACIÓN GILBERTO ALZATE AVENDAÑO</v>
          </cell>
          <cell r="E3559" t="str">
            <v>0002-009</v>
          </cell>
          <cell r="F3559" t="str">
            <v>EP-CULTURA, RECREACIÓN Y DEPORTE</v>
          </cell>
          <cell r="G3559" t="str">
            <v>1-100-F001</v>
          </cell>
          <cell r="H3559" t="str">
            <v>VA-RECURSOS DISTRITO</v>
          </cell>
          <cell r="I3559" t="str">
            <v>O2120201003053542004</v>
          </cell>
          <cell r="J3559" t="str">
            <v>Pegantes de origen vegetal</v>
          </cell>
          <cell r="K3559" t="str">
            <v>000000000000000000215</v>
          </cell>
          <cell r="L3559" t="str">
            <v>0215 - Programa Funcionamiento - FUNDACIÓN GILBERTO ALZATE AVENDAÑO</v>
          </cell>
          <cell r="M3559" t="str">
            <v>PM02150001FUNC</v>
          </cell>
          <cell r="N3559" t="str">
            <v>FU</v>
          </cell>
          <cell r="O3559" t="str">
            <v>FUNCIONAMIENTO FUNDACIÓN GILBERTO ALZATE AVENDAÑO</v>
          </cell>
          <cell r="P3559" t="str">
            <v>2025</v>
          </cell>
          <cell r="Q3559">
            <v>36000</v>
          </cell>
          <cell r="R3559">
            <v>36000</v>
          </cell>
        </row>
        <row r="3560">
          <cell r="A3560" t="str">
            <v>0215-01FU</v>
          </cell>
          <cell r="B3560" t="str">
            <v>DISTRITO CAPITAL</v>
          </cell>
          <cell r="C3560" t="str">
            <v>0215-01</v>
          </cell>
          <cell r="D3560" t="str">
            <v>FUNDACIÓN GILBERTO ALZATE AVENDAÑO</v>
          </cell>
          <cell r="E3560" t="str">
            <v>0002-009</v>
          </cell>
          <cell r="F3560" t="str">
            <v>EP-CULTURA, RECREACIÓN Y DEPORTE</v>
          </cell>
          <cell r="G3560" t="str">
            <v>1-100-F001</v>
          </cell>
          <cell r="H3560" t="str">
            <v>VA-RECURSOS DISTRITO</v>
          </cell>
          <cell r="I3560" t="str">
            <v>O2120201003053544203</v>
          </cell>
          <cell r="J3560" t="str">
            <v>Mezclas químicas para extintores</v>
          </cell>
          <cell r="K3560" t="str">
            <v>000000000000000000215</v>
          </cell>
          <cell r="L3560" t="str">
            <v>0215 - Programa Funcionamiento - FUNDACIÓN GILBERTO ALZATE AVENDAÑO</v>
          </cell>
          <cell r="M3560" t="str">
            <v>PM02150001FUNC</v>
          </cell>
          <cell r="N3560" t="str">
            <v>FU</v>
          </cell>
          <cell r="O3560" t="str">
            <v>FUNCIONAMIENTO FUNDACIÓN GILBERTO ALZATE AVENDAÑO</v>
          </cell>
          <cell r="P3560" t="str">
            <v>2025</v>
          </cell>
          <cell r="Q3560">
            <v>1900000</v>
          </cell>
          <cell r="R3560">
            <v>1900000</v>
          </cell>
        </row>
        <row r="3561">
          <cell r="A3561" t="str">
            <v>0215-01FU</v>
          </cell>
          <cell r="B3561" t="str">
            <v>DISTRITO CAPITAL</v>
          </cell>
          <cell r="C3561" t="str">
            <v>0215-01</v>
          </cell>
          <cell r="D3561" t="str">
            <v>FUNDACIÓN GILBERTO ALZATE AVENDAÑO</v>
          </cell>
          <cell r="E3561" t="str">
            <v>0002-009</v>
          </cell>
          <cell r="F3561" t="str">
            <v>EP-CULTURA, RECREACIÓN Y DEPORTE</v>
          </cell>
          <cell r="G3561" t="str">
            <v>1-100-F001</v>
          </cell>
          <cell r="H3561" t="str">
            <v>VA-RECURSOS DISTRITO</v>
          </cell>
          <cell r="I3561" t="str">
            <v>O2120201003053556001</v>
          </cell>
          <cell r="J3561" t="str">
            <v>Filamento de acetato de celulosa</v>
          </cell>
          <cell r="K3561" t="str">
            <v>000000000000000000215</v>
          </cell>
          <cell r="L3561" t="str">
            <v>0215 - Programa Funcionamiento - FUNDACIÓN GILBERTO ALZATE AVENDAÑO</v>
          </cell>
          <cell r="M3561" t="str">
            <v>PM02150001FUNC</v>
          </cell>
          <cell r="N3561" t="str">
            <v>FU</v>
          </cell>
          <cell r="O3561" t="str">
            <v>FUNCIONAMIENTO FUNDACIÓN GILBERTO ALZATE AVENDAÑO</v>
          </cell>
          <cell r="P3561" t="str">
            <v>2025</v>
          </cell>
          <cell r="Q3561">
            <v>661000</v>
          </cell>
          <cell r="R3561">
            <v>661000</v>
          </cell>
        </row>
        <row r="3562">
          <cell r="A3562" t="str">
            <v>0215-01FU</v>
          </cell>
          <cell r="B3562" t="str">
            <v>DISTRITO CAPITAL</v>
          </cell>
          <cell r="C3562" t="str">
            <v>0215-01</v>
          </cell>
          <cell r="D3562" t="str">
            <v>FUNDACIÓN GILBERTO ALZATE AVENDAÑO</v>
          </cell>
          <cell r="E3562" t="str">
            <v>0002-009</v>
          </cell>
          <cell r="F3562" t="str">
            <v>EP-CULTURA, RECREACIÓN Y DEPORTE</v>
          </cell>
          <cell r="G3562" t="str">
            <v>1-100-F001</v>
          </cell>
          <cell r="H3562" t="str">
            <v>VA-RECURSOS DISTRITO</v>
          </cell>
          <cell r="I3562" t="str">
            <v>O2120201003063692007</v>
          </cell>
          <cell r="J3562" t="str">
            <v>Cintas pegantes (transparentes)</v>
          </cell>
          <cell r="K3562" t="str">
            <v>000000000000000000215</v>
          </cell>
          <cell r="L3562" t="str">
            <v>0215 - Programa Funcionamiento - FUNDACIÓN GILBERTO ALZATE AVENDAÑO</v>
          </cell>
          <cell r="M3562" t="str">
            <v>PM02150001FUNC</v>
          </cell>
          <cell r="N3562" t="str">
            <v>FU</v>
          </cell>
          <cell r="O3562" t="str">
            <v>FUNCIONAMIENTO FUNDACIÓN GILBERTO ALZATE AVENDAÑO</v>
          </cell>
          <cell r="P3562" t="str">
            <v>2025</v>
          </cell>
          <cell r="Q3562">
            <v>104000</v>
          </cell>
          <cell r="R3562">
            <v>104000</v>
          </cell>
        </row>
        <row r="3563">
          <cell r="A3563" t="str">
            <v>0215-01FU</v>
          </cell>
          <cell r="B3563" t="str">
            <v>DISTRITO CAPITAL</v>
          </cell>
          <cell r="C3563" t="str">
            <v>0215-01</v>
          </cell>
          <cell r="D3563" t="str">
            <v>FUNDACIÓN GILBERTO ALZATE AVENDAÑO</v>
          </cell>
          <cell r="E3563" t="str">
            <v>0002-009</v>
          </cell>
          <cell r="F3563" t="str">
            <v>EP-CULTURA, RECREACIÓN Y DEPORTE</v>
          </cell>
          <cell r="G3563" t="str">
            <v>1-100-F001</v>
          </cell>
          <cell r="H3563" t="str">
            <v>VA-RECURSOS DISTRITO</v>
          </cell>
          <cell r="I3563" t="str">
            <v>O2120201003063699061</v>
          </cell>
          <cell r="J3563" t="str">
            <v>Figuras decorativas y artísticas de material plástico</v>
          </cell>
          <cell r="K3563" t="str">
            <v>000000000000000000215</v>
          </cell>
          <cell r="L3563" t="str">
            <v>0215 - Programa Funcionamiento - FUNDACIÓN GILBERTO ALZATE AVENDAÑO</v>
          </cell>
          <cell r="M3563" t="str">
            <v>PM02150001FUNC</v>
          </cell>
          <cell r="N3563" t="str">
            <v>FU</v>
          </cell>
          <cell r="O3563" t="str">
            <v>FUNCIONAMIENTO FUNDACIÓN GILBERTO ALZATE AVENDAÑO</v>
          </cell>
          <cell r="P3563" t="str">
            <v>2025</v>
          </cell>
          <cell r="Q3563">
            <v>2371000</v>
          </cell>
          <cell r="R3563">
            <v>2371000</v>
          </cell>
        </row>
        <row r="3564">
          <cell r="A3564" t="str">
            <v>0215-01FU</v>
          </cell>
          <cell r="B3564" t="str">
            <v>DISTRITO CAPITAL</v>
          </cell>
          <cell r="C3564" t="str">
            <v>0215-01</v>
          </cell>
          <cell r="D3564" t="str">
            <v>FUNDACIÓN GILBERTO ALZATE AVENDAÑO</v>
          </cell>
          <cell r="E3564" t="str">
            <v>0002-009</v>
          </cell>
          <cell r="F3564" t="str">
            <v>EP-CULTURA, RECREACIÓN Y DEPORTE</v>
          </cell>
          <cell r="G3564" t="str">
            <v>1-100-F001</v>
          </cell>
          <cell r="H3564" t="str">
            <v>VA-RECURSOS DISTRITO</v>
          </cell>
          <cell r="I3564" t="str">
            <v>O2120201003083891102</v>
          </cell>
          <cell r="J3564" t="str">
            <v>Bolígrafos</v>
          </cell>
          <cell r="K3564" t="str">
            <v>000000000000000000215</v>
          </cell>
          <cell r="L3564" t="str">
            <v>0215 - Programa Funcionamiento - FUNDACIÓN GILBERTO ALZATE AVENDAÑO</v>
          </cell>
          <cell r="M3564" t="str">
            <v>PM02150001FUNC</v>
          </cell>
          <cell r="N3564" t="str">
            <v>FU</v>
          </cell>
          <cell r="O3564" t="str">
            <v>FUNCIONAMIENTO FUNDACIÓN GILBERTO ALZATE AVENDAÑO</v>
          </cell>
          <cell r="P3564" t="str">
            <v>2025</v>
          </cell>
          <cell r="Q3564">
            <v>148000</v>
          </cell>
          <cell r="R3564">
            <v>148000</v>
          </cell>
        </row>
        <row r="3565">
          <cell r="A3565" t="str">
            <v>0215-01FU</v>
          </cell>
          <cell r="B3565" t="str">
            <v>DISTRITO CAPITAL</v>
          </cell>
          <cell r="C3565" t="str">
            <v>0215-01</v>
          </cell>
          <cell r="D3565" t="str">
            <v>FUNDACIÓN GILBERTO ALZATE AVENDAÑO</v>
          </cell>
          <cell r="E3565" t="str">
            <v>0002-009</v>
          </cell>
          <cell r="F3565" t="str">
            <v>EP-CULTURA, RECREACIÓN Y DEPORTE</v>
          </cell>
          <cell r="G3565" t="str">
            <v>1-100-F001</v>
          </cell>
          <cell r="H3565" t="str">
            <v>VA-RECURSOS DISTRITO</v>
          </cell>
          <cell r="I3565" t="str">
            <v>O2120201003083891103</v>
          </cell>
          <cell r="J3565" t="str">
            <v>Lapiceros</v>
          </cell>
          <cell r="K3565" t="str">
            <v>000000000000000000215</v>
          </cell>
          <cell r="L3565" t="str">
            <v>0215 - Programa Funcionamiento - FUNDACIÓN GILBERTO ALZATE AVENDAÑO</v>
          </cell>
          <cell r="M3565" t="str">
            <v>PM02150001FUNC</v>
          </cell>
          <cell r="N3565" t="str">
            <v>FU</v>
          </cell>
          <cell r="O3565" t="str">
            <v>FUNCIONAMIENTO FUNDACIÓN GILBERTO ALZATE AVENDAÑO</v>
          </cell>
          <cell r="P3565" t="str">
            <v>2025</v>
          </cell>
          <cell r="Q3565">
            <v>207000</v>
          </cell>
          <cell r="R3565">
            <v>207000</v>
          </cell>
        </row>
        <row r="3566">
          <cell r="A3566" t="str">
            <v>0215-01FU</v>
          </cell>
          <cell r="B3566" t="str">
            <v>DISTRITO CAPITAL</v>
          </cell>
          <cell r="C3566" t="str">
            <v>0215-01</v>
          </cell>
          <cell r="D3566" t="str">
            <v>FUNDACIÓN GILBERTO ALZATE AVENDAÑO</v>
          </cell>
          <cell r="E3566" t="str">
            <v>0002-009</v>
          </cell>
          <cell r="F3566" t="str">
            <v>EP-CULTURA, RECREACIÓN Y DEPORTE</v>
          </cell>
          <cell r="G3566" t="str">
            <v>1-100-F001</v>
          </cell>
          <cell r="H3566" t="str">
            <v>VA-RECURSOS DISTRITO</v>
          </cell>
          <cell r="I3566" t="str">
            <v>O2120201003083891104</v>
          </cell>
          <cell r="J3566" t="str">
            <v>Marcadores de fieltro y similares</v>
          </cell>
          <cell r="K3566" t="str">
            <v>000000000000000000215</v>
          </cell>
          <cell r="L3566" t="str">
            <v>0215 - Programa Funcionamiento - FUNDACIÓN GILBERTO ALZATE AVENDAÑO</v>
          </cell>
          <cell r="M3566" t="str">
            <v>PM02150001FUNC</v>
          </cell>
          <cell r="N3566" t="str">
            <v>FU</v>
          </cell>
          <cell r="O3566" t="str">
            <v>FUNCIONAMIENTO FUNDACIÓN GILBERTO ALZATE AVENDAÑO</v>
          </cell>
          <cell r="P3566" t="str">
            <v>2025</v>
          </cell>
          <cell r="Q3566">
            <v>59000</v>
          </cell>
          <cell r="R3566">
            <v>59000</v>
          </cell>
        </row>
        <row r="3567">
          <cell r="A3567" t="str">
            <v>0215-01FU</v>
          </cell>
          <cell r="B3567" t="str">
            <v>DISTRITO CAPITAL</v>
          </cell>
          <cell r="C3567" t="str">
            <v>0215-01</v>
          </cell>
          <cell r="D3567" t="str">
            <v>FUNDACIÓN GILBERTO ALZATE AVENDAÑO</v>
          </cell>
          <cell r="E3567" t="str">
            <v>0002-009</v>
          </cell>
          <cell r="F3567" t="str">
            <v>EP-CULTURA, RECREACIÓN Y DEPORTE</v>
          </cell>
          <cell r="G3567" t="str">
            <v>1-100-F001</v>
          </cell>
          <cell r="H3567" t="str">
            <v>VA-RECURSOS DISTRITO</v>
          </cell>
          <cell r="I3567" t="str">
            <v>O2120201003083891106</v>
          </cell>
          <cell r="J3567" t="str">
            <v>Lápices</v>
          </cell>
          <cell r="K3567" t="str">
            <v>000000000000000000215</v>
          </cell>
          <cell r="L3567" t="str">
            <v>0215 - Programa Funcionamiento - FUNDACIÓN GILBERTO ALZATE AVENDAÑO</v>
          </cell>
          <cell r="M3567" t="str">
            <v>PM02150001FUNC</v>
          </cell>
          <cell r="N3567" t="str">
            <v>FU</v>
          </cell>
          <cell r="O3567" t="str">
            <v>FUNCIONAMIENTO FUNDACIÓN GILBERTO ALZATE AVENDAÑO</v>
          </cell>
          <cell r="P3567" t="str">
            <v>2025</v>
          </cell>
          <cell r="Q3567">
            <v>214000</v>
          </cell>
          <cell r="R3567">
            <v>214000</v>
          </cell>
        </row>
        <row r="3568">
          <cell r="A3568" t="str">
            <v>0215-01FU</v>
          </cell>
          <cell r="B3568" t="str">
            <v>DISTRITO CAPITAL</v>
          </cell>
          <cell r="C3568" t="str">
            <v>0215-01</v>
          </cell>
          <cell r="D3568" t="str">
            <v>FUNDACIÓN GILBERTO ALZATE AVENDAÑO</v>
          </cell>
          <cell r="E3568" t="str">
            <v>0002-009</v>
          </cell>
          <cell r="F3568" t="str">
            <v>EP-CULTURA, RECREACIÓN Y DEPORTE</v>
          </cell>
          <cell r="G3568" t="str">
            <v>1-100-F001</v>
          </cell>
          <cell r="H3568" t="str">
            <v>VA-RECURSOS DISTRITO</v>
          </cell>
          <cell r="I3568" t="str">
            <v>O2120201003083891107</v>
          </cell>
          <cell r="J3568" t="str">
            <v>Lápices de colores</v>
          </cell>
          <cell r="K3568" t="str">
            <v>000000000000000000215</v>
          </cell>
          <cell r="L3568" t="str">
            <v>0215 - Programa Funcionamiento - FUNDACIÓN GILBERTO ALZATE AVENDAÑO</v>
          </cell>
          <cell r="M3568" t="str">
            <v>PM02150001FUNC</v>
          </cell>
          <cell r="N3568" t="str">
            <v>FU</v>
          </cell>
          <cell r="O3568" t="str">
            <v>FUNCIONAMIENTO FUNDACIÓN GILBERTO ALZATE AVENDAÑO</v>
          </cell>
          <cell r="P3568" t="str">
            <v>2025</v>
          </cell>
          <cell r="Q3568">
            <v>83000</v>
          </cell>
          <cell r="R3568">
            <v>83000</v>
          </cell>
        </row>
        <row r="3569">
          <cell r="A3569" t="str">
            <v>0215-01FU</v>
          </cell>
          <cell r="B3569" t="str">
            <v>DISTRITO CAPITAL</v>
          </cell>
          <cell r="C3569" t="str">
            <v>0215-01</v>
          </cell>
          <cell r="D3569" t="str">
            <v>FUNDACIÓN GILBERTO ALZATE AVENDAÑO</v>
          </cell>
          <cell r="E3569" t="str">
            <v>0002-009</v>
          </cell>
          <cell r="F3569" t="str">
            <v>EP-CULTURA, RECREACIÓN Y DEPORTE</v>
          </cell>
          <cell r="G3569" t="str">
            <v>1-100-F001</v>
          </cell>
          <cell r="H3569" t="str">
            <v>VA-RECURSOS DISTRITO</v>
          </cell>
          <cell r="I3569" t="str">
            <v>O2120201003083891108</v>
          </cell>
          <cell r="J3569" t="str">
            <v>Minas para lápices</v>
          </cell>
          <cell r="K3569" t="str">
            <v>000000000000000000215</v>
          </cell>
          <cell r="L3569" t="str">
            <v>0215 - Programa Funcionamiento - FUNDACIÓN GILBERTO ALZATE AVENDAÑO</v>
          </cell>
          <cell r="M3569" t="str">
            <v>PM02150001FUNC</v>
          </cell>
          <cell r="N3569" t="str">
            <v>FU</v>
          </cell>
          <cell r="O3569" t="str">
            <v>FUNCIONAMIENTO FUNDACIÓN GILBERTO ALZATE AVENDAÑO</v>
          </cell>
          <cell r="P3569" t="str">
            <v>2025</v>
          </cell>
          <cell r="Q3569">
            <v>59000</v>
          </cell>
          <cell r="R3569">
            <v>59000</v>
          </cell>
        </row>
        <row r="3570">
          <cell r="A3570" t="str">
            <v>0215-01FU</v>
          </cell>
          <cell r="B3570" t="str">
            <v>DISTRITO CAPITAL</v>
          </cell>
          <cell r="C3570" t="str">
            <v>0215-01</v>
          </cell>
          <cell r="D3570" t="str">
            <v>FUNDACIÓN GILBERTO ALZATE AVENDAÑO</v>
          </cell>
          <cell r="E3570" t="str">
            <v>0002-009</v>
          </cell>
          <cell r="F3570" t="str">
            <v>EP-CULTURA, RECREACIÓN Y DEPORTE</v>
          </cell>
          <cell r="G3570" t="str">
            <v>1-100-F001</v>
          </cell>
          <cell r="H3570" t="str">
            <v>VA-RECURSOS DISTRITO</v>
          </cell>
          <cell r="I3570" t="str">
            <v>O2120201003083891117</v>
          </cell>
          <cell r="J3570" t="str">
            <v>Puntas y micropuntas especiales para bolígrafos, marcadores y similares</v>
          </cell>
          <cell r="K3570" t="str">
            <v>000000000000000000215</v>
          </cell>
          <cell r="L3570" t="str">
            <v>0215 - Programa Funcionamiento - FUNDACIÓN GILBERTO ALZATE AVENDAÑO</v>
          </cell>
          <cell r="M3570" t="str">
            <v>PM02150001FUNC</v>
          </cell>
          <cell r="N3570" t="str">
            <v>FU</v>
          </cell>
          <cell r="O3570" t="str">
            <v>FUNCIONAMIENTO FUNDACIÓN GILBERTO ALZATE AVENDAÑO</v>
          </cell>
          <cell r="P3570" t="str">
            <v>2025</v>
          </cell>
          <cell r="Q3570">
            <v>104000</v>
          </cell>
          <cell r="R3570">
            <v>104000</v>
          </cell>
        </row>
        <row r="3571">
          <cell r="A3571" t="str">
            <v>0215-01FU</v>
          </cell>
          <cell r="B3571" t="str">
            <v>DISTRITO CAPITAL</v>
          </cell>
          <cell r="C3571" t="str">
            <v>0215-01</v>
          </cell>
          <cell r="D3571" t="str">
            <v>FUNDACIÓN GILBERTO ALZATE AVENDAÑO</v>
          </cell>
          <cell r="E3571" t="str">
            <v>0002-009</v>
          </cell>
          <cell r="F3571" t="str">
            <v>EP-CULTURA, RECREACIÓN Y DEPORTE</v>
          </cell>
          <cell r="G3571" t="str">
            <v>1-100-F001</v>
          </cell>
          <cell r="H3571" t="str">
            <v>VA-RECURSOS DISTRITO</v>
          </cell>
          <cell r="I3571" t="str">
            <v>O2120201003083899302</v>
          </cell>
          <cell r="J3571" t="str">
            <v>Escobas</v>
          </cell>
          <cell r="K3571" t="str">
            <v>000000000000000000215</v>
          </cell>
          <cell r="L3571" t="str">
            <v>0215 - Programa Funcionamiento - FUNDACIÓN GILBERTO ALZATE AVENDAÑO</v>
          </cell>
          <cell r="M3571" t="str">
            <v>PM02150001FUNC</v>
          </cell>
          <cell r="N3571" t="str">
            <v>FU</v>
          </cell>
          <cell r="O3571" t="str">
            <v>FUNCIONAMIENTO FUNDACIÓN GILBERTO ALZATE AVENDAÑO</v>
          </cell>
          <cell r="P3571" t="str">
            <v>2025</v>
          </cell>
          <cell r="Q3571">
            <v>291000</v>
          </cell>
          <cell r="R3571">
            <v>291000</v>
          </cell>
        </row>
        <row r="3572">
          <cell r="A3572" t="str">
            <v>0215-01FU</v>
          </cell>
          <cell r="B3572" t="str">
            <v>DISTRITO CAPITAL</v>
          </cell>
          <cell r="C3572" t="str">
            <v>0215-01</v>
          </cell>
          <cell r="D3572" t="str">
            <v>FUNDACIÓN GILBERTO ALZATE AVENDAÑO</v>
          </cell>
          <cell r="E3572" t="str">
            <v>0002-009</v>
          </cell>
          <cell r="F3572" t="str">
            <v>EP-CULTURA, RECREACIÓN Y DEPORTE</v>
          </cell>
          <cell r="G3572" t="str">
            <v>1-100-F001</v>
          </cell>
          <cell r="H3572" t="str">
            <v>VA-RECURSOS DISTRITO</v>
          </cell>
          <cell r="I3572" t="str">
            <v>O2120201003083899303</v>
          </cell>
          <cell r="J3572" t="str">
            <v>Cepillos para lavar o fregar</v>
          </cell>
          <cell r="K3572" t="str">
            <v>000000000000000000215</v>
          </cell>
          <cell r="L3572" t="str">
            <v>0215 - Programa Funcionamiento - FUNDACIÓN GILBERTO ALZATE AVENDAÑO</v>
          </cell>
          <cell r="M3572" t="str">
            <v>PM02150001FUNC</v>
          </cell>
          <cell r="N3572" t="str">
            <v>FU</v>
          </cell>
          <cell r="O3572" t="str">
            <v>FUNCIONAMIENTO FUNDACIÓN GILBERTO ALZATE AVENDAÑO</v>
          </cell>
          <cell r="P3572" t="str">
            <v>2025</v>
          </cell>
          <cell r="Q3572">
            <v>108000</v>
          </cell>
          <cell r="R3572">
            <v>108000</v>
          </cell>
        </row>
        <row r="3573">
          <cell r="A3573" t="str">
            <v>0215-01FU</v>
          </cell>
          <cell r="B3573" t="str">
            <v>DISTRITO CAPITAL</v>
          </cell>
          <cell r="C3573" t="str">
            <v>0215-01</v>
          </cell>
          <cell r="D3573" t="str">
            <v>FUNDACIÓN GILBERTO ALZATE AVENDAÑO</v>
          </cell>
          <cell r="E3573" t="str">
            <v>0002-009</v>
          </cell>
          <cell r="F3573" t="str">
            <v>EP-CULTURA, RECREACIÓN Y DEPORTE</v>
          </cell>
          <cell r="G3573" t="str">
            <v>1-100-F001</v>
          </cell>
          <cell r="H3573" t="str">
            <v>VA-RECURSOS DISTRITO</v>
          </cell>
          <cell r="I3573" t="str">
            <v>O2120201003083899305</v>
          </cell>
          <cell r="J3573" t="str">
            <v>Cepillos para ropa</v>
          </cell>
          <cell r="K3573" t="str">
            <v>000000000000000000215</v>
          </cell>
          <cell r="L3573" t="str">
            <v>0215 - Programa Funcionamiento - FUNDACIÓN GILBERTO ALZATE AVENDAÑO</v>
          </cell>
          <cell r="M3573" t="str">
            <v>PM02150001FUNC</v>
          </cell>
          <cell r="N3573" t="str">
            <v>FU</v>
          </cell>
          <cell r="O3573" t="str">
            <v>FUNCIONAMIENTO FUNDACIÓN GILBERTO ALZATE AVENDAÑO</v>
          </cell>
          <cell r="P3573" t="str">
            <v>2025</v>
          </cell>
          <cell r="Q3573">
            <v>183000</v>
          </cell>
          <cell r="R3573">
            <v>183000</v>
          </cell>
        </row>
        <row r="3574">
          <cell r="A3574" t="str">
            <v>0215-01FU</v>
          </cell>
          <cell r="B3574" t="str">
            <v>DISTRITO CAPITAL</v>
          </cell>
          <cell r="C3574" t="str">
            <v>0215-01</v>
          </cell>
          <cell r="D3574" t="str">
            <v>FUNDACIÓN GILBERTO ALZATE AVENDAÑO</v>
          </cell>
          <cell r="E3574" t="str">
            <v>0002-009</v>
          </cell>
          <cell r="F3574" t="str">
            <v>EP-CULTURA, RECREACIÓN Y DEPORTE</v>
          </cell>
          <cell r="G3574" t="str">
            <v>1-100-F001</v>
          </cell>
          <cell r="H3574" t="str">
            <v>VA-RECURSOS DISTRITO</v>
          </cell>
          <cell r="I3574" t="str">
            <v>O2120201003083899314</v>
          </cell>
          <cell r="J3574" t="str">
            <v>Trapeadores</v>
          </cell>
          <cell r="K3574" t="str">
            <v>000000000000000000215</v>
          </cell>
          <cell r="L3574" t="str">
            <v>0215 - Programa Funcionamiento - FUNDACIÓN GILBERTO ALZATE AVENDAÑO</v>
          </cell>
          <cell r="M3574" t="str">
            <v>PM02150001FUNC</v>
          </cell>
          <cell r="N3574" t="str">
            <v>FU</v>
          </cell>
          <cell r="O3574" t="str">
            <v>FUNCIONAMIENTO FUNDACIÓN GILBERTO ALZATE AVENDAÑO</v>
          </cell>
          <cell r="P3574" t="str">
            <v>2025</v>
          </cell>
          <cell r="Q3574">
            <v>128000</v>
          </cell>
          <cell r="R3574">
            <v>128000</v>
          </cell>
        </row>
        <row r="3575">
          <cell r="A3575" t="str">
            <v>0215-01FU</v>
          </cell>
          <cell r="B3575" t="str">
            <v>DISTRITO CAPITAL</v>
          </cell>
          <cell r="C3575" t="str">
            <v>0215-01</v>
          </cell>
          <cell r="D3575" t="str">
            <v>FUNDACIÓN GILBERTO ALZATE AVENDAÑO</v>
          </cell>
          <cell r="E3575" t="str">
            <v>0002-009</v>
          </cell>
          <cell r="F3575" t="str">
            <v>EP-CULTURA, RECREACIÓN Y DEPORTE</v>
          </cell>
          <cell r="G3575" t="str">
            <v>1-100-F001</v>
          </cell>
          <cell r="H3575" t="str">
            <v>VA-RECURSOS DISTRITO</v>
          </cell>
          <cell r="I3575" t="str">
            <v>O2120201003083899318</v>
          </cell>
          <cell r="J3575" t="str">
            <v>Partes para escobas y cepillos</v>
          </cell>
          <cell r="K3575" t="str">
            <v>000000000000000000215</v>
          </cell>
          <cell r="L3575" t="str">
            <v>0215 - Programa Funcionamiento - FUNDACIÓN GILBERTO ALZATE AVENDAÑO</v>
          </cell>
          <cell r="M3575" t="str">
            <v>PM02150001FUNC</v>
          </cell>
          <cell r="N3575" t="str">
            <v>FU</v>
          </cell>
          <cell r="O3575" t="str">
            <v>FUNCIONAMIENTO FUNDACIÓN GILBERTO ALZATE AVENDAÑO</v>
          </cell>
          <cell r="P3575" t="str">
            <v>2025</v>
          </cell>
          <cell r="Q3575">
            <v>120000</v>
          </cell>
          <cell r="R3575">
            <v>120000</v>
          </cell>
        </row>
        <row r="3576">
          <cell r="A3576" t="str">
            <v>0215-01FU</v>
          </cell>
          <cell r="B3576" t="str">
            <v>DISTRITO CAPITAL</v>
          </cell>
          <cell r="C3576" t="str">
            <v>0215-01</v>
          </cell>
          <cell r="D3576" t="str">
            <v>FUNDACIÓN GILBERTO ALZATE AVENDAÑO</v>
          </cell>
          <cell r="E3576" t="str">
            <v>0002-009</v>
          </cell>
          <cell r="F3576" t="str">
            <v>EP-CULTURA, RECREACIÓN Y DEPORTE</v>
          </cell>
          <cell r="G3576" t="str">
            <v>1-100-F001</v>
          </cell>
          <cell r="H3576" t="str">
            <v>VA-RECURSOS DISTRITO</v>
          </cell>
          <cell r="I3576" t="str">
            <v>O2120201003083899913</v>
          </cell>
          <cell r="J3576" t="str">
            <v>Termos de material plástico</v>
          </cell>
          <cell r="K3576" t="str">
            <v>000000000000000000215</v>
          </cell>
          <cell r="L3576" t="str">
            <v>0215 - Programa Funcionamiento - FUNDACIÓN GILBERTO ALZATE AVENDAÑO</v>
          </cell>
          <cell r="M3576" t="str">
            <v>PM02150001FUNC</v>
          </cell>
          <cell r="N3576" t="str">
            <v>FU</v>
          </cell>
          <cell r="O3576" t="str">
            <v>FUNCIONAMIENTO FUNDACIÓN GILBERTO ALZATE AVENDAÑO</v>
          </cell>
          <cell r="P3576" t="str">
            <v>2025</v>
          </cell>
          <cell r="Q3576">
            <v>732000</v>
          </cell>
          <cell r="R3576">
            <v>732000</v>
          </cell>
        </row>
        <row r="3577">
          <cell r="A3577" t="str">
            <v>0215-01FU</v>
          </cell>
          <cell r="B3577" t="str">
            <v>DISTRITO CAPITAL</v>
          </cell>
          <cell r="C3577" t="str">
            <v>0215-01</v>
          </cell>
          <cell r="D3577" t="str">
            <v>FUNDACIÓN GILBERTO ALZATE AVENDAÑO</v>
          </cell>
          <cell r="E3577" t="str">
            <v>0002-009</v>
          </cell>
          <cell r="F3577" t="str">
            <v>EP-CULTURA, RECREACIÓN Y DEPORTE</v>
          </cell>
          <cell r="G3577" t="str">
            <v>1-100-F001</v>
          </cell>
          <cell r="H3577" t="str">
            <v>VA-RECURSOS DISTRITO</v>
          </cell>
          <cell r="I3577" t="str">
            <v>O2120201003083899918</v>
          </cell>
          <cell r="J3577" t="str">
            <v>Guantes industriales</v>
          </cell>
          <cell r="K3577" t="str">
            <v>000000000000000000215</v>
          </cell>
          <cell r="L3577" t="str">
            <v>0215 - Programa Funcionamiento - FUNDACIÓN GILBERTO ALZATE AVENDAÑO</v>
          </cell>
          <cell r="M3577" t="str">
            <v>PM02150001FUNC</v>
          </cell>
          <cell r="N3577" t="str">
            <v>FU</v>
          </cell>
          <cell r="O3577" t="str">
            <v>FUNCIONAMIENTO FUNDACIÓN GILBERTO ALZATE AVENDAÑO</v>
          </cell>
          <cell r="P3577" t="str">
            <v>2025</v>
          </cell>
          <cell r="Q3577">
            <v>555000</v>
          </cell>
          <cell r="R3577">
            <v>555000</v>
          </cell>
        </row>
        <row r="3578">
          <cell r="A3578" t="str">
            <v>0215-01FU</v>
          </cell>
          <cell r="B3578" t="str">
            <v>DISTRITO CAPITAL</v>
          </cell>
          <cell r="C3578" t="str">
            <v>0215-01</v>
          </cell>
          <cell r="D3578" t="str">
            <v>FUNDACIÓN GILBERTO ALZATE AVENDAÑO</v>
          </cell>
          <cell r="E3578" t="str">
            <v>0002-009</v>
          </cell>
          <cell r="F3578" t="str">
            <v>EP-CULTURA, RECREACIÓN Y DEPORTE</v>
          </cell>
          <cell r="G3578" t="str">
            <v>1-100-F001</v>
          </cell>
          <cell r="H3578" t="str">
            <v>VA-RECURSOS DISTRITO</v>
          </cell>
          <cell r="I3578" t="str">
            <v>O2120201003083899998</v>
          </cell>
          <cell r="J3578" t="str">
            <v>Artículos n.c.p. para escritorio y oficina</v>
          </cell>
          <cell r="K3578" t="str">
            <v>000000000000000000215</v>
          </cell>
          <cell r="L3578" t="str">
            <v>0215 - Programa Funcionamiento - FUNDACIÓN GILBERTO ALZATE AVENDAÑO</v>
          </cell>
          <cell r="M3578" t="str">
            <v>PM02150001FUNC</v>
          </cell>
          <cell r="N3578" t="str">
            <v>FU</v>
          </cell>
          <cell r="O3578" t="str">
            <v>FUNCIONAMIENTO FUNDACIÓN GILBERTO ALZATE AVENDAÑO</v>
          </cell>
          <cell r="P3578" t="str">
            <v>2025</v>
          </cell>
          <cell r="Q3578">
            <v>2400000</v>
          </cell>
          <cell r="R3578">
            <v>2400000</v>
          </cell>
        </row>
        <row r="3579">
          <cell r="A3579" t="str">
            <v>0215-01FU</v>
          </cell>
          <cell r="B3579" t="str">
            <v>DISTRITO CAPITAL</v>
          </cell>
          <cell r="C3579" t="str">
            <v>0215-01</v>
          </cell>
          <cell r="D3579" t="str">
            <v>FUNDACIÓN GILBERTO ALZATE AVENDAÑO</v>
          </cell>
          <cell r="E3579" t="str">
            <v>0002-009</v>
          </cell>
          <cell r="F3579" t="str">
            <v>EP-CULTURA, RECREACIÓN Y DEPORTE</v>
          </cell>
          <cell r="G3579" t="str">
            <v>1-100-F001</v>
          </cell>
          <cell r="H3579" t="str">
            <v>VA-RECURSOS DISTRITO</v>
          </cell>
          <cell r="I3579" t="str">
            <v>O2120201004024291304</v>
          </cell>
          <cell r="J3579" t="str">
            <v>Navajas y cortaplumas</v>
          </cell>
          <cell r="K3579" t="str">
            <v>000000000000000000215</v>
          </cell>
          <cell r="L3579" t="str">
            <v>0215 - Programa Funcionamiento - FUNDACIÓN GILBERTO ALZATE AVENDAÑO</v>
          </cell>
          <cell r="M3579" t="str">
            <v>PM02150001FUNC</v>
          </cell>
          <cell r="N3579" t="str">
            <v>FU</v>
          </cell>
          <cell r="O3579" t="str">
            <v>FUNCIONAMIENTO FUNDACIÓN GILBERTO ALZATE AVENDAÑO</v>
          </cell>
          <cell r="P3579" t="str">
            <v>2025</v>
          </cell>
          <cell r="Q3579">
            <v>70000</v>
          </cell>
          <cell r="R3579">
            <v>70000</v>
          </cell>
        </row>
        <row r="3580">
          <cell r="A3580" t="str">
            <v>0215-01FU</v>
          </cell>
          <cell r="B3580" t="str">
            <v>DISTRITO CAPITAL</v>
          </cell>
          <cell r="C3580" t="str">
            <v>0215-01</v>
          </cell>
          <cell r="D3580" t="str">
            <v>FUNDACIÓN GILBERTO ALZATE AVENDAÑO</v>
          </cell>
          <cell r="E3580" t="str">
            <v>0002-009</v>
          </cell>
          <cell r="F3580" t="str">
            <v>EP-CULTURA, RECREACIÓN Y DEPORTE</v>
          </cell>
          <cell r="G3580" t="str">
            <v>1-100-F001</v>
          </cell>
          <cell r="H3580" t="str">
            <v>VA-RECURSOS DISTRITO</v>
          </cell>
          <cell r="I3580" t="str">
            <v>O2120201004024299991</v>
          </cell>
          <cell r="J3580" t="str">
            <v>Artículos n.c.p. de ferretería y cerrajería</v>
          </cell>
          <cell r="K3580" t="str">
            <v>000000000000000000215</v>
          </cell>
          <cell r="L3580" t="str">
            <v>0215 - Programa Funcionamiento - FUNDACIÓN GILBERTO ALZATE AVENDAÑO</v>
          </cell>
          <cell r="M3580" t="str">
            <v>PM02150001FUNC</v>
          </cell>
          <cell r="N3580" t="str">
            <v>FU</v>
          </cell>
          <cell r="O3580" t="str">
            <v>FUNCIONAMIENTO FUNDACIÓN GILBERTO ALZATE AVENDAÑO</v>
          </cell>
          <cell r="P3580" t="str">
            <v>2025</v>
          </cell>
          <cell r="Q3580">
            <v>15000000</v>
          </cell>
          <cell r="R3580">
            <v>15000000</v>
          </cell>
        </row>
        <row r="3581">
          <cell r="A3581" t="str">
            <v>0215-01FU</v>
          </cell>
          <cell r="B3581" t="str">
            <v>DISTRITO CAPITAL</v>
          </cell>
          <cell r="C3581" t="str">
            <v>0215-01</v>
          </cell>
          <cell r="D3581" t="str">
            <v>FUNDACIÓN GILBERTO ALZATE AVENDAÑO</v>
          </cell>
          <cell r="E3581" t="str">
            <v>0002-009</v>
          </cell>
          <cell r="F3581" t="str">
            <v>EP-CULTURA, RECREACIÓN Y DEPORTE</v>
          </cell>
          <cell r="G3581" t="str">
            <v>1-100-F001</v>
          </cell>
          <cell r="H3581" t="str">
            <v>VA-RECURSOS DISTRITO</v>
          </cell>
          <cell r="I3581" t="str">
            <v>O2120201004064611101</v>
          </cell>
          <cell r="J3581" t="str">
            <v>Motores eléctricos de potencia inferior o igual a 37,5 W</v>
          </cell>
          <cell r="K3581" t="str">
            <v>000000000000000000215</v>
          </cell>
          <cell r="L3581" t="str">
            <v>0215 - Programa Funcionamiento - FUNDACIÓN GILBERTO ALZATE AVENDAÑO</v>
          </cell>
          <cell r="M3581" t="str">
            <v>PM02150001FUNC</v>
          </cell>
          <cell r="N3581" t="str">
            <v>FU</v>
          </cell>
          <cell r="O3581" t="str">
            <v>FUNCIONAMIENTO FUNDACIÓN GILBERTO ALZATE AVENDAÑO</v>
          </cell>
          <cell r="P3581" t="str">
            <v>2025</v>
          </cell>
          <cell r="Q3581">
            <v>5000000</v>
          </cell>
          <cell r="R3581">
            <v>5000000</v>
          </cell>
        </row>
        <row r="3582">
          <cell r="A3582" t="str">
            <v>0215-01FU</v>
          </cell>
          <cell r="B3582" t="str">
            <v>DISTRITO CAPITAL</v>
          </cell>
          <cell r="C3582" t="str">
            <v>0215-01</v>
          </cell>
          <cell r="D3582" t="str">
            <v>FUNDACIÓN GILBERTO ALZATE AVENDAÑO</v>
          </cell>
          <cell r="E3582" t="str">
            <v>0002-009</v>
          </cell>
          <cell r="F3582" t="str">
            <v>EP-CULTURA, RECREACIÓN Y DEPORTE</v>
          </cell>
          <cell r="G3582" t="str">
            <v>1-100-F001</v>
          </cell>
          <cell r="H3582" t="str">
            <v>VA-RECURSOS DISTRITO</v>
          </cell>
          <cell r="I3582" t="str">
            <v>O2120201004064641007</v>
          </cell>
          <cell r="J3582" t="str">
            <v>Pilas alcalinas</v>
          </cell>
          <cell r="K3582" t="str">
            <v>000000000000000000215</v>
          </cell>
          <cell r="L3582" t="str">
            <v>0215 - Programa Funcionamiento - FUNDACIÓN GILBERTO ALZATE AVENDAÑO</v>
          </cell>
          <cell r="M3582" t="str">
            <v>PM02150001FUNC</v>
          </cell>
          <cell r="N3582" t="str">
            <v>FU</v>
          </cell>
          <cell r="O3582" t="str">
            <v>FUNCIONAMIENTO FUNDACIÓN GILBERTO ALZATE AVENDAÑO</v>
          </cell>
          <cell r="P3582" t="str">
            <v>2025</v>
          </cell>
          <cell r="Q3582">
            <v>5500000</v>
          </cell>
          <cell r="R3582">
            <v>5500000</v>
          </cell>
        </row>
        <row r="3583">
          <cell r="A3583" t="str">
            <v>0215-01FU</v>
          </cell>
          <cell r="B3583" t="str">
            <v>DISTRITO CAPITAL</v>
          </cell>
          <cell r="C3583" t="str">
            <v>0215-01</v>
          </cell>
          <cell r="D3583" t="str">
            <v>FUNDACIÓN GILBERTO ALZATE AVENDAÑO</v>
          </cell>
          <cell r="E3583" t="str">
            <v>0002-009</v>
          </cell>
          <cell r="F3583" t="str">
            <v>EP-CULTURA, RECREACIÓN Y DEPORTE</v>
          </cell>
          <cell r="G3583" t="str">
            <v>1-100-F001</v>
          </cell>
          <cell r="H3583" t="str">
            <v>VA-RECURSOS DISTRITO</v>
          </cell>
          <cell r="I3583" t="str">
            <v>O2120201004064693998</v>
          </cell>
          <cell r="J3583" t="str">
            <v>Aparatos eléctricos n.c.p.</v>
          </cell>
          <cell r="K3583" t="str">
            <v>000000000000000000215</v>
          </cell>
          <cell r="L3583" t="str">
            <v>0215 - Programa Funcionamiento - FUNDACIÓN GILBERTO ALZATE AVENDAÑO</v>
          </cell>
          <cell r="M3583" t="str">
            <v>PM02150001FUNC</v>
          </cell>
          <cell r="N3583" t="str">
            <v>FU</v>
          </cell>
          <cell r="O3583" t="str">
            <v>FUNCIONAMIENTO FUNDACIÓN GILBERTO ALZATE AVENDAÑO</v>
          </cell>
          <cell r="P3583" t="str">
            <v>2025</v>
          </cell>
          <cell r="Q3583">
            <v>865000</v>
          </cell>
          <cell r="R3583">
            <v>865000</v>
          </cell>
        </row>
        <row r="3584">
          <cell r="A3584" t="str">
            <v>0215-01FU</v>
          </cell>
          <cell r="B3584" t="str">
            <v>DISTRITO CAPITAL</v>
          </cell>
          <cell r="C3584" t="str">
            <v>0215-01</v>
          </cell>
          <cell r="D3584" t="str">
            <v>FUNDACIÓN GILBERTO ALZATE AVENDAÑO</v>
          </cell>
          <cell r="E3584" t="str">
            <v>0002-009</v>
          </cell>
          <cell r="F3584" t="str">
            <v>EP-CULTURA, RECREACIÓN Y DEPORTE</v>
          </cell>
          <cell r="G3584" t="str">
            <v>1-100-F001</v>
          </cell>
          <cell r="H3584" t="str">
            <v>VA-RECURSOS DISTRITO</v>
          </cell>
          <cell r="I3584" t="str">
            <v>O21202020060464112</v>
          </cell>
          <cell r="J3584" t="str">
            <v>Servicios de transporte terrestre local regular de pasajeros</v>
          </cell>
          <cell r="K3584" t="str">
            <v>000000000000000000215</v>
          </cell>
          <cell r="L3584" t="str">
            <v>0215 - Programa Funcionamiento - FUNDACIÓN GILBERTO ALZATE AVENDAÑO</v>
          </cell>
          <cell r="M3584" t="str">
            <v>PM02150001FUNC</v>
          </cell>
          <cell r="N3584" t="str">
            <v>FU</v>
          </cell>
          <cell r="O3584" t="str">
            <v>FUNCIONAMIENTO FUNDACIÓN GILBERTO ALZATE AVENDAÑO</v>
          </cell>
          <cell r="P3584" t="str">
            <v>2025</v>
          </cell>
          <cell r="Q3584">
            <v>1403000</v>
          </cell>
          <cell r="R3584">
            <v>1403000</v>
          </cell>
        </row>
        <row r="3585">
          <cell r="A3585" t="str">
            <v>0215-01FU</v>
          </cell>
          <cell r="B3585" t="str">
            <v>DISTRITO CAPITAL</v>
          </cell>
          <cell r="C3585" t="str">
            <v>0215-01</v>
          </cell>
          <cell r="D3585" t="str">
            <v>FUNDACIÓN GILBERTO ALZATE AVENDAÑO</v>
          </cell>
          <cell r="E3585" t="str">
            <v>0002-009</v>
          </cell>
          <cell r="F3585" t="str">
            <v>EP-CULTURA, RECREACIÓN Y DEPORTE</v>
          </cell>
          <cell r="G3585" t="str">
            <v>1-100-F001</v>
          </cell>
          <cell r="H3585" t="str">
            <v>VA-RECURSOS DISTRITO</v>
          </cell>
          <cell r="I3585" t="str">
            <v>O21202020060666019</v>
          </cell>
          <cell r="J3585" t="str">
            <v>Otros servicios de alquiler de vehículos de trasporte con operario n.c.p.</v>
          </cell>
          <cell r="K3585" t="str">
            <v>000000000000000000215</v>
          </cell>
          <cell r="L3585" t="str">
            <v>0215 - Programa Funcionamiento - FUNDACIÓN GILBERTO ALZATE AVENDAÑO</v>
          </cell>
          <cell r="M3585" t="str">
            <v>PM02150001FUNC</v>
          </cell>
          <cell r="N3585" t="str">
            <v>FU</v>
          </cell>
          <cell r="O3585" t="str">
            <v>FUNCIONAMIENTO FUNDACIÓN GILBERTO ALZATE AVENDAÑO</v>
          </cell>
          <cell r="P3585" t="str">
            <v>2025</v>
          </cell>
          <cell r="Q3585">
            <v>200000000</v>
          </cell>
          <cell r="R3585">
            <v>200000000</v>
          </cell>
        </row>
        <row r="3586">
          <cell r="A3586" t="str">
            <v>0215-01FU</v>
          </cell>
          <cell r="B3586" t="str">
            <v>DISTRITO CAPITAL</v>
          </cell>
          <cell r="C3586" t="str">
            <v>0215-01</v>
          </cell>
          <cell r="D3586" t="str">
            <v>FUNDACIÓN GILBERTO ALZATE AVENDAÑO</v>
          </cell>
          <cell r="E3586" t="str">
            <v>0002-009</v>
          </cell>
          <cell r="F3586" t="str">
            <v>EP-CULTURA, RECREACIÓN Y DEPORTE</v>
          </cell>
          <cell r="G3586" t="str">
            <v>1-100-F001</v>
          </cell>
          <cell r="H3586" t="str">
            <v>VA-RECURSOS DISTRITO</v>
          </cell>
          <cell r="I3586" t="str">
            <v>O21202020060868021</v>
          </cell>
          <cell r="J3586" t="str">
            <v>Servicios locales de mensajería nacional</v>
          </cell>
          <cell r="K3586" t="str">
            <v>000000000000000000215</v>
          </cell>
          <cell r="L3586" t="str">
            <v>0215 - Programa Funcionamiento - FUNDACIÓN GILBERTO ALZATE AVENDAÑO</v>
          </cell>
          <cell r="M3586" t="str">
            <v>PM02150001FUNC</v>
          </cell>
          <cell r="N3586" t="str">
            <v>FU</v>
          </cell>
          <cell r="O3586" t="str">
            <v>FUNCIONAMIENTO FUNDACIÓN GILBERTO ALZATE AVENDAÑO</v>
          </cell>
          <cell r="P3586" t="str">
            <v>2025</v>
          </cell>
          <cell r="Q3586">
            <v>3000000</v>
          </cell>
          <cell r="R3586">
            <v>3000000</v>
          </cell>
        </row>
        <row r="3587">
          <cell r="A3587" t="str">
            <v>0215-01FU</v>
          </cell>
          <cell r="B3587" t="str">
            <v>DISTRITO CAPITAL</v>
          </cell>
          <cell r="C3587" t="str">
            <v>0215-01</v>
          </cell>
          <cell r="D3587" t="str">
            <v>FUNDACIÓN GILBERTO ALZATE AVENDAÑO</v>
          </cell>
          <cell r="E3587" t="str">
            <v>0002-009</v>
          </cell>
          <cell r="F3587" t="str">
            <v>EP-CULTURA, RECREACIÓN Y DEPORTE</v>
          </cell>
          <cell r="G3587" t="str">
            <v>1-100-F001</v>
          </cell>
          <cell r="H3587" t="str">
            <v>VA-RECURSOS DISTRITO</v>
          </cell>
          <cell r="I3587" t="str">
            <v>O212020200701030571354</v>
          </cell>
          <cell r="J3587" t="str">
            <v>Servicios de seguros contra incendio, terremoto o sustracción</v>
          </cell>
          <cell r="K3587" t="str">
            <v>000000000000000000215</v>
          </cell>
          <cell r="L3587" t="str">
            <v>0215 - Programa Funcionamiento - FUNDACIÓN GILBERTO ALZATE AVENDAÑO</v>
          </cell>
          <cell r="M3587" t="str">
            <v>PM02150001FUNC</v>
          </cell>
          <cell r="N3587" t="str">
            <v>FU</v>
          </cell>
          <cell r="O3587" t="str">
            <v>FUNCIONAMIENTO FUNDACIÓN GILBERTO ALZATE AVENDAÑO</v>
          </cell>
          <cell r="P3587" t="str">
            <v>2025</v>
          </cell>
          <cell r="Q3587">
            <v>200942000</v>
          </cell>
          <cell r="R3587">
            <v>200942000</v>
          </cell>
        </row>
        <row r="3588">
          <cell r="A3588" t="str">
            <v>0215-01FU</v>
          </cell>
          <cell r="B3588" t="str">
            <v>DISTRITO CAPITAL</v>
          </cell>
          <cell r="C3588" t="str">
            <v>0215-01</v>
          </cell>
          <cell r="D3588" t="str">
            <v>FUNDACIÓN GILBERTO ALZATE AVENDAÑO</v>
          </cell>
          <cell r="E3588" t="str">
            <v>0002-009</v>
          </cell>
          <cell r="F3588" t="str">
            <v>EP-CULTURA, RECREACIÓN Y DEPORTE</v>
          </cell>
          <cell r="G3588" t="str">
            <v>1-100-F001</v>
          </cell>
          <cell r="H3588" t="str">
            <v>VA-RECURSOS DISTRITO</v>
          </cell>
          <cell r="I3588" t="str">
            <v>O212020200701030571355</v>
          </cell>
          <cell r="J3588" t="str">
            <v>Servicios de seguros generales de responsabilidad civil</v>
          </cell>
          <cell r="K3588" t="str">
            <v>000000000000000000215</v>
          </cell>
          <cell r="L3588" t="str">
            <v>0215 - Programa Funcionamiento - FUNDACIÓN GILBERTO ALZATE AVENDAÑO</v>
          </cell>
          <cell r="M3588" t="str">
            <v>PM02150001FUNC</v>
          </cell>
          <cell r="N3588" t="str">
            <v>FU</v>
          </cell>
          <cell r="O3588" t="str">
            <v>FUNCIONAMIENTO FUNDACIÓN GILBERTO ALZATE AVENDAÑO</v>
          </cell>
          <cell r="P3588" t="str">
            <v>2025</v>
          </cell>
          <cell r="Q3588">
            <v>166088000</v>
          </cell>
          <cell r="R3588">
            <v>166088000</v>
          </cell>
        </row>
        <row r="3589">
          <cell r="A3589" t="str">
            <v>0215-01FU</v>
          </cell>
          <cell r="B3589" t="str">
            <v>DISTRITO CAPITAL</v>
          </cell>
          <cell r="C3589" t="str">
            <v>0215-01</v>
          </cell>
          <cell r="D3589" t="str">
            <v>FUNDACIÓN GILBERTO ALZATE AVENDAÑO</v>
          </cell>
          <cell r="E3589" t="str">
            <v>0002-009</v>
          </cell>
          <cell r="F3589" t="str">
            <v>EP-CULTURA, RECREACIÓN Y DEPORTE</v>
          </cell>
          <cell r="G3589" t="str">
            <v>1-100-F001</v>
          </cell>
          <cell r="H3589" t="str">
            <v>VA-RECURSOS DISTRITO</v>
          </cell>
          <cell r="I3589" t="str">
            <v>O21202020070272111</v>
          </cell>
          <cell r="J3589" t="str">
            <v>Servicios de alquiler o arrendamiento con o sin opción de compra, relativos a bienes inmuebles residenciales (vivienda) propios o arrendados</v>
          </cell>
          <cell r="K3589" t="str">
            <v>000000000000000000215</v>
          </cell>
          <cell r="L3589" t="str">
            <v>0215 - Programa Funcionamiento - FUNDACIÓN GILBERTO ALZATE AVENDAÑO</v>
          </cell>
          <cell r="M3589" t="str">
            <v>PM02150001FUNC</v>
          </cell>
          <cell r="N3589" t="str">
            <v>FU</v>
          </cell>
          <cell r="O3589" t="str">
            <v>FUNCIONAMIENTO FUNDACIÓN GILBERTO ALZATE AVENDAÑO</v>
          </cell>
          <cell r="P3589" t="str">
            <v>2025</v>
          </cell>
          <cell r="Q3589">
            <v>92598000</v>
          </cell>
          <cell r="R3589">
            <v>92598000</v>
          </cell>
        </row>
        <row r="3590">
          <cell r="A3590" t="str">
            <v>0215-01FU</v>
          </cell>
          <cell r="B3590" t="str">
            <v>DISTRITO CAPITAL</v>
          </cell>
          <cell r="C3590" t="str">
            <v>0215-01</v>
          </cell>
          <cell r="D3590" t="str">
            <v>FUNDACIÓN GILBERTO ALZATE AVENDAÑO</v>
          </cell>
          <cell r="E3590" t="str">
            <v>0002-009</v>
          </cell>
          <cell r="F3590" t="str">
            <v>EP-CULTURA, RECREACIÓN Y DEPORTE</v>
          </cell>
          <cell r="G3590" t="str">
            <v>1-100-F001</v>
          </cell>
          <cell r="H3590" t="str">
            <v>VA-RECURSOS DISTRITO</v>
          </cell>
          <cell r="I3590" t="str">
            <v>O21202020070272212</v>
          </cell>
          <cell r="J3590" t="str">
            <v>Servicios de administración de bienes inmuebles no residenciales (diferentes a vivienda) a comisión o por contrato</v>
          </cell>
          <cell r="K3590" t="str">
            <v>000000000000000000215</v>
          </cell>
          <cell r="L3590" t="str">
            <v>0215 - Programa Funcionamiento - FUNDACIÓN GILBERTO ALZATE AVENDAÑO</v>
          </cell>
          <cell r="M3590" t="str">
            <v>PM02150001FUNC</v>
          </cell>
          <cell r="N3590" t="str">
            <v>FU</v>
          </cell>
          <cell r="O3590" t="str">
            <v>FUNCIONAMIENTO FUNDACIÓN GILBERTO ALZATE AVENDAÑO</v>
          </cell>
          <cell r="P3590" t="str">
            <v>2025</v>
          </cell>
          <cell r="Q3590">
            <v>1879000</v>
          </cell>
          <cell r="R3590">
            <v>1879000</v>
          </cell>
        </row>
        <row r="3591">
          <cell r="A3591" t="str">
            <v>0215-01FU</v>
          </cell>
          <cell r="B3591" t="str">
            <v>DISTRITO CAPITAL</v>
          </cell>
          <cell r="C3591" t="str">
            <v>0215-01</v>
          </cell>
          <cell r="D3591" t="str">
            <v>FUNDACIÓN GILBERTO ALZATE AVENDAÑO</v>
          </cell>
          <cell r="E3591" t="str">
            <v>0002-009</v>
          </cell>
          <cell r="F3591" t="str">
            <v>EP-CULTURA, RECREACIÓN Y DEPORTE</v>
          </cell>
          <cell r="G3591" t="str">
            <v>1-100-F001</v>
          </cell>
          <cell r="H3591" t="str">
            <v>VA-RECURSOS DISTRITO</v>
          </cell>
          <cell r="I3591" t="str">
            <v>O21202020080282130</v>
          </cell>
          <cell r="J3591" t="str">
            <v>Servicios de documentación y certificación jurídica</v>
          </cell>
          <cell r="K3591" t="str">
            <v>000000000000000000215</v>
          </cell>
          <cell r="L3591" t="str">
            <v>0215 - Programa Funcionamiento - FUNDACIÓN GILBERTO ALZATE AVENDAÑO</v>
          </cell>
          <cell r="M3591" t="str">
            <v>PM02150001FUNC</v>
          </cell>
          <cell r="N3591" t="str">
            <v>FU</v>
          </cell>
          <cell r="O3591" t="str">
            <v>FUNCIONAMIENTO FUNDACIÓN GILBERTO ALZATE AVENDAÑO</v>
          </cell>
          <cell r="P3591" t="str">
            <v>2025</v>
          </cell>
          <cell r="Q3591">
            <v>5400000</v>
          </cell>
          <cell r="R3591">
            <v>5400000</v>
          </cell>
        </row>
        <row r="3592">
          <cell r="A3592" t="str">
            <v>0215-01FU</v>
          </cell>
          <cell r="B3592" t="str">
            <v>DISTRITO CAPITAL</v>
          </cell>
          <cell r="C3592" t="str">
            <v>0215-01</v>
          </cell>
          <cell r="D3592" t="str">
            <v>FUNDACIÓN GILBERTO ALZATE AVENDAÑO</v>
          </cell>
          <cell r="E3592" t="str">
            <v>0002-009</v>
          </cell>
          <cell r="F3592" t="str">
            <v>EP-CULTURA, RECREACIÓN Y DEPORTE</v>
          </cell>
          <cell r="G3592" t="str">
            <v>1-100-F001</v>
          </cell>
          <cell r="H3592" t="str">
            <v>VA-RECURSOS DISTRITO</v>
          </cell>
          <cell r="I3592" t="str">
            <v>O21202020080383111</v>
          </cell>
          <cell r="J3592" t="str">
            <v>Servicios de consultoría en gestión estratégica</v>
          </cell>
          <cell r="K3592" t="str">
            <v>000000000000000000215</v>
          </cell>
          <cell r="L3592" t="str">
            <v>0215 - Programa Funcionamiento - FUNDACIÓN GILBERTO ALZATE AVENDAÑO</v>
          </cell>
          <cell r="M3592" t="str">
            <v>PM02150001FUNC</v>
          </cell>
          <cell r="N3592" t="str">
            <v>FU</v>
          </cell>
          <cell r="O3592" t="str">
            <v>FUNCIONAMIENTO FUNDACIÓN GILBERTO ALZATE AVENDAÑO</v>
          </cell>
          <cell r="P3592" t="str">
            <v>2025</v>
          </cell>
          <cell r="Q3592">
            <v>14544000</v>
          </cell>
          <cell r="R3592">
            <v>14544000</v>
          </cell>
        </row>
        <row r="3593">
          <cell r="A3593" t="str">
            <v>0215-01FU</v>
          </cell>
          <cell r="B3593" t="str">
            <v>DISTRITO CAPITAL</v>
          </cell>
          <cell r="C3593" t="str">
            <v>0215-01</v>
          </cell>
          <cell r="D3593" t="str">
            <v>FUNDACIÓN GILBERTO ALZATE AVENDAÑO</v>
          </cell>
          <cell r="E3593" t="str">
            <v>0002-009</v>
          </cell>
          <cell r="F3593" t="str">
            <v>EP-CULTURA, RECREACIÓN Y DEPORTE</v>
          </cell>
          <cell r="G3593" t="str">
            <v>1-100-F001</v>
          </cell>
          <cell r="H3593" t="str">
            <v>VA-RECURSOS DISTRITO</v>
          </cell>
          <cell r="I3593" t="str">
            <v>O21202020080383141</v>
          </cell>
          <cell r="J3593" t="str">
            <v>Servicios de diseño y desarrollo de aplicaciones en tecnologías de la información (TI)</v>
          </cell>
          <cell r="K3593" t="str">
            <v>000000000000000000215</v>
          </cell>
          <cell r="L3593" t="str">
            <v>0215 - Programa Funcionamiento - FUNDACIÓN GILBERTO ALZATE AVENDAÑO</v>
          </cell>
          <cell r="M3593" t="str">
            <v>PM02150001FUNC</v>
          </cell>
          <cell r="N3593" t="str">
            <v>FU</v>
          </cell>
          <cell r="O3593" t="str">
            <v>FUNCIONAMIENTO FUNDACIÓN GILBERTO ALZATE AVENDAÑO</v>
          </cell>
          <cell r="P3593" t="str">
            <v>2025</v>
          </cell>
          <cell r="Q3593">
            <v>85939000</v>
          </cell>
          <cell r="R3593">
            <v>85939000</v>
          </cell>
        </row>
        <row r="3594">
          <cell r="A3594" t="str">
            <v>0215-01FU</v>
          </cell>
          <cell r="B3594" t="str">
            <v>DISTRITO CAPITAL</v>
          </cell>
          <cell r="C3594" t="str">
            <v>0215-01</v>
          </cell>
          <cell r="D3594" t="str">
            <v>FUNDACIÓN GILBERTO ALZATE AVENDAÑO</v>
          </cell>
          <cell r="E3594" t="str">
            <v>0002-009</v>
          </cell>
          <cell r="F3594" t="str">
            <v>EP-CULTURA, RECREACIÓN Y DEPORTE</v>
          </cell>
          <cell r="G3594" t="str">
            <v>1-100-F001</v>
          </cell>
          <cell r="H3594" t="str">
            <v>VA-RECURSOS DISTRITO</v>
          </cell>
          <cell r="I3594" t="str">
            <v>O21202020080383151</v>
          </cell>
          <cell r="J3594" t="str">
            <v>Servicios de alojamiento de sitios web (hosting)</v>
          </cell>
          <cell r="K3594" t="str">
            <v>000000000000000000215</v>
          </cell>
          <cell r="L3594" t="str">
            <v>0215 - Programa Funcionamiento - FUNDACIÓN GILBERTO ALZATE AVENDAÑO</v>
          </cell>
          <cell r="M3594" t="str">
            <v>PM02150001FUNC</v>
          </cell>
          <cell r="N3594" t="str">
            <v>FU</v>
          </cell>
          <cell r="O3594" t="str">
            <v>FUNCIONAMIENTO FUNDACIÓN GILBERTO ALZATE AVENDAÑO</v>
          </cell>
          <cell r="P3594" t="str">
            <v>2025</v>
          </cell>
          <cell r="Q3594">
            <v>8904000</v>
          </cell>
          <cell r="R3594">
            <v>8904000</v>
          </cell>
        </row>
        <row r="3595">
          <cell r="A3595" t="str">
            <v>0215-01FU</v>
          </cell>
          <cell r="B3595" t="str">
            <v>DISTRITO CAPITAL</v>
          </cell>
          <cell r="C3595" t="str">
            <v>0215-01</v>
          </cell>
          <cell r="D3595" t="str">
            <v>FUNDACIÓN GILBERTO ALZATE AVENDAÑO</v>
          </cell>
          <cell r="E3595" t="str">
            <v>0002-009</v>
          </cell>
          <cell r="F3595" t="str">
            <v>EP-CULTURA, RECREACIÓN Y DEPORTE</v>
          </cell>
          <cell r="G3595" t="str">
            <v>1-100-F001</v>
          </cell>
          <cell r="H3595" t="str">
            <v>VA-RECURSOS DISTRITO</v>
          </cell>
          <cell r="I3595" t="str">
            <v>O21202020080383990</v>
          </cell>
          <cell r="J3595" t="str">
            <v>Otros servicios profesionales, técnicos y empresariales n.c.p.</v>
          </cell>
          <cell r="K3595" t="str">
            <v>000000000000000000215</v>
          </cell>
          <cell r="L3595" t="str">
            <v>0215 - Programa Funcionamiento - FUNDACIÓN GILBERTO ALZATE AVENDAÑO</v>
          </cell>
          <cell r="M3595" t="str">
            <v>PM02150001FUNC</v>
          </cell>
          <cell r="N3595" t="str">
            <v>FU</v>
          </cell>
          <cell r="O3595" t="str">
            <v>FUNCIONAMIENTO FUNDACIÓN GILBERTO ALZATE AVENDAÑO</v>
          </cell>
          <cell r="P3595" t="str">
            <v>2025</v>
          </cell>
          <cell r="Q3595">
            <v>23349000</v>
          </cell>
          <cell r="R3595">
            <v>23349000</v>
          </cell>
        </row>
        <row r="3596">
          <cell r="A3596" t="str">
            <v>0215-01FU</v>
          </cell>
          <cell r="B3596" t="str">
            <v>DISTRITO CAPITAL</v>
          </cell>
          <cell r="C3596" t="str">
            <v>0215-01</v>
          </cell>
          <cell r="D3596" t="str">
            <v>FUNDACIÓN GILBERTO ALZATE AVENDAÑO</v>
          </cell>
          <cell r="E3596" t="str">
            <v>0002-009</v>
          </cell>
          <cell r="F3596" t="str">
            <v>EP-CULTURA, RECREACIÓN Y DEPORTE</v>
          </cell>
          <cell r="G3596" t="str">
            <v>1-100-F001</v>
          </cell>
          <cell r="H3596" t="str">
            <v>VA-RECURSOS DISTRITO</v>
          </cell>
          <cell r="I3596" t="str">
            <v>O21202020080484120</v>
          </cell>
          <cell r="J3596" t="str">
            <v>Servicios de telefonía fija (acceso)</v>
          </cell>
          <cell r="K3596" t="str">
            <v>000000000000000000215</v>
          </cell>
          <cell r="L3596" t="str">
            <v>0215 - Programa Funcionamiento - FUNDACIÓN GILBERTO ALZATE AVENDAÑO</v>
          </cell>
          <cell r="M3596" t="str">
            <v>PM02150001FUNC</v>
          </cell>
          <cell r="N3596" t="str">
            <v>FU</v>
          </cell>
          <cell r="O3596" t="str">
            <v>FUNCIONAMIENTO FUNDACIÓN GILBERTO ALZATE AVENDAÑO</v>
          </cell>
          <cell r="P3596" t="str">
            <v>2025</v>
          </cell>
          <cell r="Q3596">
            <v>7575000</v>
          </cell>
          <cell r="R3596">
            <v>7575000</v>
          </cell>
        </row>
        <row r="3597">
          <cell r="A3597" t="str">
            <v>0215-01FU</v>
          </cell>
          <cell r="B3597" t="str">
            <v>DISTRITO CAPITAL</v>
          </cell>
          <cell r="C3597" t="str">
            <v>0215-01</v>
          </cell>
          <cell r="D3597" t="str">
            <v>FUNDACIÓN GILBERTO ALZATE AVENDAÑO</v>
          </cell>
          <cell r="E3597" t="str">
            <v>0002-009</v>
          </cell>
          <cell r="F3597" t="str">
            <v>EP-CULTURA, RECREACIÓN Y DEPORTE</v>
          </cell>
          <cell r="G3597" t="str">
            <v>1-100-F001</v>
          </cell>
          <cell r="H3597" t="str">
            <v>VA-RECURSOS DISTRITO</v>
          </cell>
          <cell r="I3597" t="str">
            <v>O21202020080484131</v>
          </cell>
          <cell r="J3597" t="str">
            <v>Servicios móviles de voz</v>
          </cell>
          <cell r="K3597" t="str">
            <v>000000000000000000215</v>
          </cell>
          <cell r="L3597" t="str">
            <v>0215 - Programa Funcionamiento - FUNDACIÓN GILBERTO ALZATE AVENDAÑO</v>
          </cell>
          <cell r="M3597" t="str">
            <v>PM02150001FUNC</v>
          </cell>
          <cell r="N3597" t="str">
            <v>FU</v>
          </cell>
          <cell r="O3597" t="str">
            <v>FUNCIONAMIENTO FUNDACIÓN GILBERTO ALZATE AVENDAÑO</v>
          </cell>
          <cell r="P3597" t="str">
            <v>2025</v>
          </cell>
          <cell r="Q3597">
            <v>7721000</v>
          </cell>
          <cell r="R3597">
            <v>7721000</v>
          </cell>
        </row>
        <row r="3598">
          <cell r="A3598" t="str">
            <v>0215-01FU</v>
          </cell>
          <cell r="B3598" t="str">
            <v>DISTRITO CAPITAL</v>
          </cell>
          <cell r="C3598" t="str">
            <v>0215-01</v>
          </cell>
          <cell r="D3598" t="str">
            <v>FUNDACIÓN GILBERTO ALZATE AVENDAÑO</v>
          </cell>
          <cell r="E3598" t="str">
            <v>0002-009</v>
          </cell>
          <cell r="F3598" t="str">
            <v>EP-CULTURA, RECREACIÓN Y DEPORTE</v>
          </cell>
          <cell r="G3598" t="str">
            <v>1-100-F001</v>
          </cell>
          <cell r="H3598" t="str">
            <v>VA-RECURSOS DISTRITO</v>
          </cell>
          <cell r="I3598" t="str">
            <v>O21202020080484150</v>
          </cell>
          <cell r="J3598" t="str">
            <v>Servicios de transmisión de datos</v>
          </cell>
          <cell r="K3598" t="str">
            <v>000000000000000000215</v>
          </cell>
          <cell r="L3598" t="str">
            <v>0215 - Programa Funcionamiento - FUNDACIÓN GILBERTO ALZATE AVENDAÑO</v>
          </cell>
          <cell r="M3598" t="str">
            <v>PM02150001FUNC</v>
          </cell>
          <cell r="N3598" t="str">
            <v>FU</v>
          </cell>
          <cell r="O3598" t="str">
            <v>FUNCIONAMIENTO FUNDACIÓN GILBERTO ALZATE AVENDAÑO</v>
          </cell>
          <cell r="P3598" t="str">
            <v>2025</v>
          </cell>
          <cell r="Q3598">
            <v>5162000</v>
          </cell>
          <cell r="R3598">
            <v>5162000</v>
          </cell>
        </row>
        <row r="3599">
          <cell r="A3599" t="str">
            <v>0215-01FU</v>
          </cell>
          <cell r="B3599" t="str">
            <v>DISTRITO CAPITAL</v>
          </cell>
          <cell r="C3599" t="str">
            <v>0215-01</v>
          </cell>
          <cell r="D3599" t="str">
            <v>FUNDACIÓN GILBERTO ALZATE AVENDAÑO</v>
          </cell>
          <cell r="E3599" t="str">
            <v>0002-009</v>
          </cell>
          <cell r="F3599" t="str">
            <v>EP-CULTURA, RECREACIÓN Y DEPORTE</v>
          </cell>
          <cell r="G3599" t="str">
            <v>1-100-F001</v>
          </cell>
          <cell r="H3599" t="str">
            <v>VA-RECURSOS DISTRITO</v>
          </cell>
          <cell r="I3599" t="str">
            <v>O21202020080484222</v>
          </cell>
          <cell r="J3599" t="str">
            <v>Servicios de acceso a Internet de banda ancha</v>
          </cell>
          <cell r="K3599" t="str">
            <v>000000000000000000215</v>
          </cell>
          <cell r="L3599" t="str">
            <v>0215 - Programa Funcionamiento - FUNDACIÓN GILBERTO ALZATE AVENDAÑO</v>
          </cell>
          <cell r="M3599" t="str">
            <v>PM02150001FUNC</v>
          </cell>
          <cell r="N3599" t="str">
            <v>FU</v>
          </cell>
          <cell r="O3599" t="str">
            <v>FUNCIONAMIENTO FUNDACIÓN GILBERTO ALZATE AVENDAÑO</v>
          </cell>
          <cell r="P3599" t="str">
            <v>2025</v>
          </cell>
          <cell r="Q3599">
            <v>33447000</v>
          </cell>
          <cell r="R3599">
            <v>33447000</v>
          </cell>
        </row>
        <row r="3600">
          <cell r="A3600" t="str">
            <v>0215-01FU</v>
          </cell>
          <cell r="B3600" t="str">
            <v>DISTRITO CAPITAL</v>
          </cell>
          <cell r="C3600" t="str">
            <v>0215-01</v>
          </cell>
          <cell r="D3600" t="str">
            <v>FUNDACIÓN GILBERTO ALZATE AVENDAÑO</v>
          </cell>
          <cell r="E3600" t="str">
            <v>0002-009</v>
          </cell>
          <cell r="F3600" t="str">
            <v>EP-CULTURA, RECREACIÓN Y DEPORTE</v>
          </cell>
          <cell r="G3600" t="str">
            <v>1-100-F001</v>
          </cell>
          <cell r="H3600" t="str">
            <v>VA-RECURSOS DISTRITO</v>
          </cell>
          <cell r="I3600" t="str">
            <v>O21202020080585250</v>
          </cell>
          <cell r="J3600" t="str">
            <v>Servicios de protección (guardas de seguridad)</v>
          </cell>
          <cell r="K3600" t="str">
            <v>000000000000000000215</v>
          </cell>
          <cell r="L3600" t="str">
            <v>0215 - Programa Funcionamiento - FUNDACIÓN GILBERTO ALZATE AVENDAÑO</v>
          </cell>
          <cell r="M3600" t="str">
            <v>PM02150001FUNC</v>
          </cell>
          <cell r="N3600" t="str">
            <v>FU</v>
          </cell>
          <cell r="O3600" t="str">
            <v>FUNCIONAMIENTO FUNDACIÓN GILBERTO ALZATE AVENDAÑO</v>
          </cell>
          <cell r="P3600" t="str">
            <v>2025</v>
          </cell>
          <cell r="Q3600">
            <v>600799000</v>
          </cell>
          <cell r="R3600">
            <v>600799000</v>
          </cell>
        </row>
        <row r="3601">
          <cell r="A3601" t="str">
            <v>0215-01FU</v>
          </cell>
          <cell r="B3601" t="str">
            <v>DISTRITO CAPITAL</v>
          </cell>
          <cell r="C3601" t="str">
            <v>0215-01</v>
          </cell>
          <cell r="D3601" t="str">
            <v>FUNDACIÓN GILBERTO ALZATE AVENDAÑO</v>
          </cell>
          <cell r="E3601" t="str">
            <v>0002-009</v>
          </cell>
          <cell r="F3601" t="str">
            <v>EP-CULTURA, RECREACIÓN Y DEPORTE</v>
          </cell>
          <cell r="G3601" t="str">
            <v>1-100-F001</v>
          </cell>
          <cell r="H3601" t="str">
            <v>VA-RECURSOS DISTRITO</v>
          </cell>
          <cell r="I3601" t="str">
            <v>O21202020080585330</v>
          </cell>
          <cell r="J3601" t="str">
            <v>Servicios de limpieza general</v>
          </cell>
          <cell r="K3601" t="str">
            <v>000000000000000000215</v>
          </cell>
          <cell r="L3601" t="str">
            <v>0215 - Programa Funcionamiento - FUNDACIÓN GILBERTO ALZATE AVENDAÑO</v>
          </cell>
          <cell r="M3601" t="str">
            <v>PM02150001FUNC</v>
          </cell>
          <cell r="N3601" t="str">
            <v>FU</v>
          </cell>
          <cell r="O3601" t="str">
            <v>FUNCIONAMIENTO FUNDACIÓN GILBERTO ALZATE AVENDAÑO</v>
          </cell>
          <cell r="P3601" t="str">
            <v>2025</v>
          </cell>
          <cell r="Q3601">
            <v>210000000</v>
          </cell>
          <cell r="R3601">
            <v>210000000</v>
          </cell>
        </row>
        <row r="3602">
          <cell r="A3602" t="str">
            <v>0215-01FU</v>
          </cell>
          <cell r="B3602" t="str">
            <v>DISTRITO CAPITAL</v>
          </cell>
          <cell r="C3602" t="str">
            <v>0215-01</v>
          </cell>
          <cell r="D3602" t="str">
            <v>FUNDACIÓN GILBERTO ALZATE AVENDAÑO</v>
          </cell>
          <cell r="E3602" t="str">
            <v>0002-009</v>
          </cell>
          <cell r="F3602" t="str">
            <v>EP-CULTURA, RECREACIÓN Y DEPORTE</v>
          </cell>
          <cell r="G3602" t="str">
            <v>1-100-F001</v>
          </cell>
          <cell r="H3602" t="str">
            <v>VA-RECURSOS DISTRITO</v>
          </cell>
          <cell r="I3602" t="str">
            <v>O21202020080585961</v>
          </cell>
          <cell r="J3602" t="str">
            <v>Servicios de organización y asistencia de convenciones</v>
          </cell>
          <cell r="K3602" t="str">
            <v>000000000000000000215</v>
          </cell>
          <cell r="L3602" t="str">
            <v>0215 - Programa Funcionamiento - FUNDACIÓN GILBERTO ALZATE AVENDAÑO</v>
          </cell>
          <cell r="M3602" t="str">
            <v>PM02150001FUNC</v>
          </cell>
          <cell r="N3602" t="str">
            <v>FU</v>
          </cell>
          <cell r="O3602" t="str">
            <v>FUNCIONAMIENTO FUNDACIÓN GILBERTO ALZATE AVENDAÑO</v>
          </cell>
          <cell r="P3602" t="str">
            <v>2025</v>
          </cell>
          <cell r="Q3602">
            <v>3087000</v>
          </cell>
          <cell r="R3602">
            <v>3087000</v>
          </cell>
        </row>
        <row r="3603">
          <cell r="A3603" t="str">
            <v>0215-01FU</v>
          </cell>
          <cell r="B3603" t="str">
            <v>DISTRITO CAPITAL</v>
          </cell>
          <cell r="C3603" t="str">
            <v>0215-01</v>
          </cell>
          <cell r="D3603" t="str">
            <v>FUNDACIÓN GILBERTO ALZATE AVENDAÑO</v>
          </cell>
          <cell r="E3603" t="str">
            <v>0002-009</v>
          </cell>
          <cell r="F3603" t="str">
            <v>EP-CULTURA, RECREACIÓN Y DEPORTE</v>
          </cell>
          <cell r="G3603" t="str">
            <v>1-100-F001</v>
          </cell>
          <cell r="H3603" t="str">
            <v>VA-RECURSOS DISTRITO</v>
          </cell>
          <cell r="I3603" t="str">
            <v>O21202020080686312</v>
          </cell>
          <cell r="J3603" t="str">
            <v>Servicios de distribución de electricidad (a comisión o por contrato)</v>
          </cell>
          <cell r="K3603" t="str">
            <v>000000000000000000215</v>
          </cell>
          <cell r="L3603" t="str">
            <v>0215 - Programa Funcionamiento - FUNDACIÓN GILBERTO ALZATE AVENDAÑO</v>
          </cell>
          <cell r="M3603" t="str">
            <v>PM02150001FUNC</v>
          </cell>
          <cell r="N3603" t="str">
            <v>FU</v>
          </cell>
          <cell r="O3603" t="str">
            <v>FUNCIONAMIENTO FUNDACIÓN GILBERTO ALZATE AVENDAÑO</v>
          </cell>
          <cell r="P3603" t="str">
            <v>2025</v>
          </cell>
          <cell r="Q3603">
            <v>100994000</v>
          </cell>
          <cell r="R3603">
            <v>100994000</v>
          </cell>
        </row>
        <row r="3604">
          <cell r="A3604" t="str">
            <v>0215-01FU</v>
          </cell>
          <cell r="B3604" t="str">
            <v>DISTRITO CAPITAL</v>
          </cell>
          <cell r="C3604" t="str">
            <v>0215-01</v>
          </cell>
          <cell r="D3604" t="str">
            <v>FUNDACIÓN GILBERTO ALZATE AVENDAÑO</v>
          </cell>
          <cell r="E3604" t="str">
            <v>0002-009</v>
          </cell>
          <cell r="F3604" t="str">
            <v>EP-CULTURA, RECREACIÓN Y DEPORTE</v>
          </cell>
          <cell r="G3604" t="str">
            <v>1-100-F001</v>
          </cell>
          <cell r="H3604" t="str">
            <v>VA-RECURSOS DISTRITO</v>
          </cell>
          <cell r="I3604" t="str">
            <v>O21202020080686320</v>
          </cell>
          <cell r="J3604" t="str">
            <v>Servicios de distribución de gas por tuberías (a comisión o por contrato)</v>
          </cell>
          <cell r="K3604" t="str">
            <v>000000000000000000215</v>
          </cell>
          <cell r="L3604" t="str">
            <v>0215 - Programa Funcionamiento - FUNDACIÓN GILBERTO ALZATE AVENDAÑO</v>
          </cell>
          <cell r="M3604" t="str">
            <v>PM02150001FUNC</v>
          </cell>
          <cell r="N3604" t="str">
            <v>FU</v>
          </cell>
          <cell r="O3604" t="str">
            <v>FUNCIONAMIENTO FUNDACIÓN GILBERTO ALZATE AVENDAÑO</v>
          </cell>
          <cell r="P3604" t="str">
            <v>2025</v>
          </cell>
          <cell r="Q3604">
            <v>1894000</v>
          </cell>
          <cell r="R3604">
            <v>1894000</v>
          </cell>
        </row>
        <row r="3605">
          <cell r="A3605" t="str">
            <v>0215-01FU</v>
          </cell>
          <cell r="B3605" t="str">
            <v>DISTRITO CAPITAL</v>
          </cell>
          <cell r="C3605" t="str">
            <v>0215-01</v>
          </cell>
          <cell r="D3605" t="str">
            <v>FUNDACIÓN GILBERTO ALZATE AVENDAÑO</v>
          </cell>
          <cell r="E3605" t="str">
            <v>0002-009</v>
          </cell>
          <cell r="F3605" t="str">
            <v>EP-CULTURA, RECREACIÓN Y DEPORTE</v>
          </cell>
          <cell r="G3605" t="str">
            <v>1-100-F001</v>
          </cell>
          <cell r="H3605" t="str">
            <v>VA-RECURSOS DISTRITO</v>
          </cell>
          <cell r="I3605" t="str">
            <v>O21202020080686330</v>
          </cell>
          <cell r="J3605" t="str">
            <v>Servicios de distribución de agua por tubería (a comisión o por contrato)</v>
          </cell>
          <cell r="K3605" t="str">
            <v>000000000000000000215</v>
          </cell>
          <cell r="L3605" t="str">
            <v>0215 - Programa Funcionamiento - FUNDACIÓN GILBERTO ALZATE AVENDAÑO</v>
          </cell>
          <cell r="M3605" t="str">
            <v>PM02150001FUNC</v>
          </cell>
          <cell r="N3605" t="str">
            <v>FU</v>
          </cell>
          <cell r="O3605" t="str">
            <v>FUNCIONAMIENTO FUNDACIÓN GILBERTO ALZATE AVENDAÑO</v>
          </cell>
          <cell r="P3605" t="str">
            <v>2025</v>
          </cell>
          <cell r="Q3605">
            <v>18937000</v>
          </cell>
          <cell r="R3605">
            <v>18937000</v>
          </cell>
        </row>
        <row r="3606">
          <cell r="A3606" t="str">
            <v>0215-01FU</v>
          </cell>
          <cell r="B3606" t="str">
            <v>DISTRITO CAPITAL</v>
          </cell>
          <cell r="C3606" t="str">
            <v>0215-01</v>
          </cell>
          <cell r="D3606" t="str">
            <v>FUNDACIÓN GILBERTO ALZATE AVENDAÑO</v>
          </cell>
          <cell r="E3606" t="str">
            <v>0002-009</v>
          </cell>
          <cell r="F3606" t="str">
            <v>EP-CULTURA, RECREACIÓN Y DEPORTE</v>
          </cell>
          <cell r="G3606" t="str">
            <v>1-100-F001</v>
          </cell>
          <cell r="H3606" t="str">
            <v>VA-RECURSOS DISTRITO</v>
          </cell>
          <cell r="I3606" t="str">
            <v>O2120202008078715299</v>
          </cell>
          <cell r="J3606" t="str">
            <v>Otros servicios de mantenimiento y reparación de maquinaria y aparatos eléctricos n.c.p.</v>
          </cell>
          <cell r="K3606" t="str">
            <v>000000000000000000215</v>
          </cell>
          <cell r="L3606" t="str">
            <v>0215 - Programa Funcionamiento - FUNDACIÓN GILBERTO ALZATE AVENDAÑO</v>
          </cell>
          <cell r="M3606" t="str">
            <v>PM02150001FUNC</v>
          </cell>
          <cell r="N3606" t="str">
            <v>FU</v>
          </cell>
          <cell r="O3606" t="str">
            <v>FUNCIONAMIENTO FUNDACIÓN GILBERTO ALZATE AVENDAÑO</v>
          </cell>
          <cell r="P3606" t="str">
            <v>2025</v>
          </cell>
          <cell r="Q3606">
            <v>12030000</v>
          </cell>
          <cell r="R3606">
            <v>12030000</v>
          </cell>
        </row>
        <row r="3607">
          <cell r="A3607" t="str">
            <v>0215-01FU</v>
          </cell>
          <cell r="B3607" t="str">
            <v>DISTRITO CAPITAL</v>
          </cell>
          <cell r="C3607" t="str">
            <v>0215-01</v>
          </cell>
          <cell r="D3607" t="str">
            <v>FUNDACIÓN GILBERTO ALZATE AVENDAÑO</v>
          </cell>
          <cell r="E3607" t="str">
            <v>0002-009</v>
          </cell>
          <cell r="F3607" t="str">
            <v>EP-CULTURA, RECREACIÓN Y DEPORTE</v>
          </cell>
          <cell r="G3607" t="str">
            <v>1-100-F001</v>
          </cell>
          <cell r="H3607" t="str">
            <v>VA-RECURSOS DISTRITO</v>
          </cell>
          <cell r="I3607" t="str">
            <v>O21202020080787332</v>
          </cell>
          <cell r="J3607" t="str">
            <v>Servicios de instalación de computadores personales y equipo periférico</v>
          </cell>
          <cell r="K3607" t="str">
            <v>000000000000000000215</v>
          </cell>
          <cell r="L3607" t="str">
            <v>0215 - Programa Funcionamiento - FUNDACIÓN GILBERTO ALZATE AVENDAÑO</v>
          </cell>
          <cell r="M3607" t="str">
            <v>PM02150001FUNC</v>
          </cell>
          <cell r="N3607" t="str">
            <v>FU</v>
          </cell>
          <cell r="O3607" t="str">
            <v>FUNCIONAMIENTO FUNDACIÓN GILBERTO ALZATE AVENDAÑO</v>
          </cell>
          <cell r="P3607" t="str">
            <v>2025</v>
          </cell>
          <cell r="Q3607">
            <v>13136000</v>
          </cell>
          <cell r="R3607">
            <v>13136000</v>
          </cell>
        </row>
        <row r="3608">
          <cell r="A3608" t="str">
            <v>0215-01FU</v>
          </cell>
          <cell r="B3608" t="str">
            <v>DISTRITO CAPITAL</v>
          </cell>
          <cell r="C3608" t="str">
            <v>0215-01</v>
          </cell>
          <cell r="D3608" t="str">
            <v>FUNDACIÓN GILBERTO ALZATE AVENDAÑO</v>
          </cell>
          <cell r="E3608" t="str">
            <v>0002-009</v>
          </cell>
          <cell r="F3608" t="str">
            <v>EP-CULTURA, RECREACIÓN Y DEPORTE</v>
          </cell>
          <cell r="G3608" t="str">
            <v>1-100-F001</v>
          </cell>
          <cell r="H3608" t="str">
            <v>VA-RECURSOS DISTRITO</v>
          </cell>
          <cell r="I3608" t="str">
            <v>O2120202008098912101</v>
          </cell>
          <cell r="J3608" t="str">
            <v>Servicios de impresión litográfica en hojalata</v>
          </cell>
          <cell r="K3608" t="str">
            <v>000000000000000000215</v>
          </cell>
          <cell r="L3608" t="str">
            <v>0215 - Programa Funcionamiento - FUNDACIÓN GILBERTO ALZATE AVENDAÑO</v>
          </cell>
          <cell r="M3608" t="str">
            <v>PM02150001FUNC</v>
          </cell>
          <cell r="N3608" t="str">
            <v>FU</v>
          </cell>
          <cell r="O3608" t="str">
            <v>FUNCIONAMIENTO FUNDACIÓN GILBERTO ALZATE AVENDAÑO</v>
          </cell>
          <cell r="P3608" t="str">
            <v>2025</v>
          </cell>
          <cell r="Q3608">
            <v>1291000</v>
          </cell>
          <cell r="R3608">
            <v>1291000</v>
          </cell>
        </row>
        <row r="3609">
          <cell r="A3609" t="str">
            <v>0215-01FU</v>
          </cell>
          <cell r="B3609" t="str">
            <v>DISTRITO CAPITAL</v>
          </cell>
          <cell r="C3609" t="str">
            <v>0215-01</v>
          </cell>
          <cell r="D3609" t="str">
            <v>FUNDACIÓN GILBERTO ALZATE AVENDAÑO</v>
          </cell>
          <cell r="E3609" t="str">
            <v>0002-009</v>
          </cell>
          <cell r="F3609" t="str">
            <v>EP-CULTURA, RECREACIÓN Y DEPORTE</v>
          </cell>
          <cell r="G3609" t="str">
            <v>1-100-F001</v>
          </cell>
          <cell r="H3609" t="str">
            <v>VA-RECURSOS DISTRITO</v>
          </cell>
          <cell r="I3609" t="str">
            <v>O21202020090292913</v>
          </cell>
          <cell r="J3609" t="str">
            <v>Servicios de educación para la formación y el trabajo</v>
          </cell>
          <cell r="K3609" t="str">
            <v>000000000000000000215</v>
          </cell>
          <cell r="L3609" t="str">
            <v>0215 - Programa Funcionamiento - FUNDACIÓN GILBERTO ALZATE AVENDAÑO</v>
          </cell>
          <cell r="M3609" t="str">
            <v>PM02150001FUNC</v>
          </cell>
          <cell r="N3609" t="str">
            <v>FU</v>
          </cell>
          <cell r="O3609" t="str">
            <v>FUNCIONAMIENTO FUNDACIÓN GILBERTO ALZATE AVENDAÑO</v>
          </cell>
          <cell r="P3609" t="str">
            <v>2025</v>
          </cell>
          <cell r="Q3609">
            <v>23803000</v>
          </cell>
          <cell r="R3609">
            <v>23803000</v>
          </cell>
        </row>
        <row r="3610">
          <cell r="A3610" t="str">
            <v>0215-01FU</v>
          </cell>
          <cell r="B3610" t="str">
            <v>DISTRITO CAPITAL</v>
          </cell>
          <cell r="C3610" t="str">
            <v>0215-01</v>
          </cell>
          <cell r="D3610" t="str">
            <v>FUNDACIÓN GILBERTO ALZATE AVENDAÑO</v>
          </cell>
          <cell r="E3610" t="str">
            <v>0002-009</v>
          </cell>
          <cell r="F3610" t="str">
            <v>EP-CULTURA, RECREACIÓN Y DEPORTE</v>
          </cell>
          <cell r="G3610" t="str">
            <v>1-100-F001</v>
          </cell>
          <cell r="H3610" t="str">
            <v>VA-RECURSOS DISTRITO</v>
          </cell>
          <cell r="I3610" t="str">
            <v>O21202020090393121</v>
          </cell>
          <cell r="J3610" t="str">
            <v>Servicios médicos generales</v>
          </cell>
          <cell r="K3610" t="str">
            <v>000000000000000000215</v>
          </cell>
          <cell r="L3610" t="str">
            <v>0215 - Programa Funcionamiento - FUNDACIÓN GILBERTO ALZATE AVENDAÑO</v>
          </cell>
          <cell r="M3610" t="str">
            <v>PM02150001FUNC</v>
          </cell>
          <cell r="N3610" t="str">
            <v>FU</v>
          </cell>
          <cell r="O3610" t="str">
            <v>FUNCIONAMIENTO FUNDACIÓN GILBERTO ALZATE AVENDAÑO</v>
          </cell>
          <cell r="P3610" t="str">
            <v>2025</v>
          </cell>
          <cell r="Q3610">
            <v>29000000</v>
          </cell>
          <cell r="R3610">
            <v>29000000</v>
          </cell>
        </row>
        <row r="3611">
          <cell r="A3611" t="str">
            <v>0215-01FU</v>
          </cell>
          <cell r="B3611" t="str">
            <v>DISTRITO CAPITAL</v>
          </cell>
          <cell r="C3611" t="str">
            <v>0215-01</v>
          </cell>
          <cell r="D3611" t="str">
            <v>FUNDACIÓN GILBERTO ALZATE AVENDAÑO</v>
          </cell>
          <cell r="E3611" t="str">
            <v>0002-009</v>
          </cell>
          <cell r="F3611" t="str">
            <v>EP-CULTURA, RECREACIÓN Y DEPORTE</v>
          </cell>
          <cell r="G3611" t="str">
            <v>1-100-F001</v>
          </cell>
          <cell r="H3611" t="str">
            <v>VA-RECURSOS DISTRITO</v>
          </cell>
          <cell r="I3611" t="str">
            <v>O21202020090494239</v>
          </cell>
          <cell r="J3611" t="str">
            <v>Servicios generales de recolección de otros desechos</v>
          </cell>
          <cell r="K3611" t="str">
            <v>000000000000000000215</v>
          </cell>
          <cell r="L3611" t="str">
            <v>0215 - Programa Funcionamiento - FUNDACIÓN GILBERTO ALZATE AVENDAÑO</v>
          </cell>
          <cell r="M3611" t="str">
            <v>PM02150001FUNC</v>
          </cell>
          <cell r="N3611" t="str">
            <v>FU</v>
          </cell>
          <cell r="O3611" t="str">
            <v>FUNCIONAMIENTO FUNDACIÓN GILBERTO ALZATE AVENDAÑO</v>
          </cell>
          <cell r="P3611" t="str">
            <v>2025</v>
          </cell>
          <cell r="Q3611">
            <v>10000000</v>
          </cell>
          <cell r="R3611">
            <v>10000000</v>
          </cell>
        </row>
        <row r="3612">
          <cell r="A3612" t="str">
            <v>0215-01FU</v>
          </cell>
          <cell r="B3612" t="str">
            <v>DISTRITO CAPITAL</v>
          </cell>
          <cell r="C3612" t="str">
            <v>0215-01</v>
          </cell>
          <cell r="D3612" t="str">
            <v>FUNDACIÓN GILBERTO ALZATE AVENDAÑO</v>
          </cell>
          <cell r="E3612" t="str">
            <v>0002-009</v>
          </cell>
          <cell r="F3612" t="str">
            <v>EP-CULTURA, RECREACIÓN Y DEPORTE</v>
          </cell>
          <cell r="G3612" t="str">
            <v>1-100-F001</v>
          </cell>
          <cell r="H3612" t="str">
            <v>VA-RECURSOS DISTRITO</v>
          </cell>
          <cell r="I3612" t="str">
            <v>O21202020090696990</v>
          </cell>
          <cell r="J3612" t="str">
            <v>Otros servicios de diversión y entretenimiento n.c.p.</v>
          </cell>
          <cell r="K3612" t="str">
            <v>000000000000000000215</v>
          </cell>
          <cell r="L3612" t="str">
            <v>0215 - Programa Funcionamiento - FUNDACIÓN GILBERTO ALZATE AVENDAÑO</v>
          </cell>
          <cell r="M3612" t="str">
            <v>PM02150001FUNC</v>
          </cell>
          <cell r="N3612" t="str">
            <v>FU</v>
          </cell>
          <cell r="O3612" t="str">
            <v>FUNCIONAMIENTO FUNDACIÓN GILBERTO ALZATE AVENDAÑO</v>
          </cell>
          <cell r="P3612" t="str">
            <v>2025</v>
          </cell>
          <cell r="Q3612">
            <v>51000000</v>
          </cell>
          <cell r="R3612">
            <v>51000000</v>
          </cell>
        </row>
        <row r="3613">
          <cell r="A3613" t="str">
            <v>0215-0101</v>
          </cell>
          <cell r="B3613" t="str">
            <v>DISTRITO CAPITAL</v>
          </cell>
          <cell r="C3613" t="str">
            <v>0215-01</v>
          </cell>
          <cell r="D3613" t="str">
            <v>FUNDACIÓN GILBERTO ALZATE AVENDAÑO</v>
          </cell>
          <cell r="E3613" t="str">
            <v>0002-009</v>
          </cell>
          <cell r="F3613" t="str">
            <v>EP-CULTURA, RECREACIÓN Y DEPORTE</v>
          </cell>
          <cell r="G3613" t="str">
            <v>1-100-F001</v>
          </cell>
          <cell r="H3613" t="str">
            <v>VA-RECURSOS DISTRITO</v>
          </cell>
          <cell r="I3613" t="str">
            <v>O232020200991124</v>
          </cell>
          <cell r="J3613" t="str">
            <v>Servicios de la administración pública relacionados con la recreación, la cultura y la religión</v>
          </cell>
          <cell r="K3613" t="str">
            <v>O23011733012024005101053</v>
          </cell>
          <cell r="L3613" t="str">
            <v>Fortalecimiento del ecosistema artístico - Servicio de promoción de actividades culturales</v>
          </cell>
          <cell r="M3613" t="str">
            <v>PM/0215/0101/33010530051</v>
          </cell>
          <cell r="N3613" t="str">
            <v>01</v>
          </cell>
          <cell r="O3613" t="str">
            <v>Servicio de circulación artística y cultural</v>
          </cell>
          <cell r="P3613" t="str">
            <v>2025</v>
          </cell>
          <cell r="Q3613">
            <v>19194404000</v>
          </cell>
          <cell r="R3613">
            <v>19194404000</v>
          </cell>
        </row>
        <row r="3614">
          <cell r="A3614" t="str">
            <v>0215-0101</v>
          </cell>
          <cell r="B3614" t="str">
            <v>DISTRITO CAPITAL</v>
          </cell>
          <cell r="C3614" t="str">
            <v>0215-01</v>
          </cell>
          <cell r="D3614" t="str">
            <v>FUNDACIÓN GILBERTO ALZATE AVENDAÑO</v>
          </cell>
          <cell r="E3614" t="str">
            <v>0002-009</v>
          </cell>
          <cell r="F3614" t="str">
            <v>EP-CULTURA, RECREACIÓN Y DEPORTE</v>
          </cell>
          <cell r="G3614" t="str">
            <v>1-100-F039</v>
          </cell>
          <cell r="H3614" t="str">
            <v>VA-Crédito</v>
          </cell>
          <cell r="I3614" t="str">
            <v>O232020200991124</v>
          </cell>
          <cell r="J3614" t="str">
            <v>Servicios de la administración pública relacionados con la recreación, la cultura y la religión</v>
          </cell>
          <cell r="K3614" t="str">
            <v>O23011733012024005101053</v>
          </cell>
          <cell r="L3614" t="str">
            <v>Fortalecimiento del ecosistema artístico - Servicio de promoción de actividades culturales</v>
          </cell>
          <cell r="M3614" t="str">
            <v>PM/0215/0101/33010530051</v>
          </cell>
          <cell r="N3614" t="str">
            <v>01</v>
          </cell>
          <cell r="O3614" t="str">
            <v>Servicio de circulación artística y cultural</v>
          </cell>
          <cell r="P3614" t="str">
            <v>2025</v>
          </cell>
          <cell r="Q3614">
            <v>20044660000</v>
          </cell>
          <cell r="R3614">
            <v>20044660000</v>
          </cell>
        </row>
        <row r="3615">
          <cell r="A3615" t="str">
            <v>0215-0102</v>
          </cell>
          <cell r="B3615" t="str">
            <v>DISTRITO CAPITAL</v>
          </cell>
          <cell r="C3615" t="str">
            <v>0215-01</v>
          </cell>
          <cell r="D3615" t="str">
            <v>FUNDACIÓN GILBERTO ALZATE AVENDAÑO</v>
          </cell>
          <cell r="E3615" t="str">
            <v>0002-009</v>
          </cell>
          <cell r="F3615" t="str">
            <v>EP-CULTURA, RECREACIÓN Y DEPORTE</v>
          </cell>
          <cell r="G3615" t="str">
            <v>1-100-I028</v>
          </cell>
          <cell r="H3615" t="str">
            <v>VA-Contribución a las artes escénicas</v>
          </cell>
          <cell r="I3615" t="str">
            <v>O232020200991124</v>
          </cell>
          <cell r="J3615" t="str">
            <v>Servicios de la administración pública relacionados con la recreación, la cultura y la religión</v>
          </cell>
          <cell r="K3615" t="str">
            <v>O23011733012024005102054</v>
          </cell>
          <cell r="L3615" t="str">
            <v>Fortalecimiento del ecosistema artístico - Servicio de apoyo financiero al sector artístico y cultural</v>
          </cell>
          <cell r="M3615" t="str">
            <v>PM/0215/0102/33010540051</v>
          </cell>
          <cell r="N3615" t="str">
            <v>02</v>
          </cell>
          <cell r="O3615" t="str">
            <v>Estímulos y apoyos otorgados a agentes y organizac</v>
          </cell>
          <cell r="P3615" t="str">
            <v>2025</v>
          </cell>
          <cell r="Q3615">
            <v>1000000000</v>
          </cell>
          <cell r="R3615">
            <v>1000000000</v>
          </cell>
        </row>
        <row r="3616">
          <cell r="A3616" t="str">
            <v>0215-0101</v>
          </cell>
          <cell r="B3616" t="str">
            <v>DISTRITO CAPITAL</v>
          </cell>
          <cell r="C3616" t="str">
            <v>0215-01</v>
          </cell>
          <cell r="D3616" t="str">
            <v>FUNDACIÓN GILBERTO ALZATE AVENDAÑO</v>
          </cell>
          <cell r="E3616" t="str">
            <v>0002-009</v>
          </cell>
          <cell r="F3616" t="str">
            <v>EP-CULTURA, RECREACIÓN Y DEPORTE</v>
          </cell>
          <cell r="G3616" t="str">
            <v>3-100-F002</v>
          </cell>
          <cell r="H3616" t="str">
            <v>VA-Administrados de libre destinación</v>
          </cell>
          <cell r="I3616" t="str">
            <v>O232020200991124</v>
          </cell>
          <cell r="J3616" t="str">
            <v>Servicios de la administración pública relacionados con la recreación, la cultura y la religión</v>
          </cell>
          <cell r="K3616" t="str">
            <v>O23011733012024005201073</v>
          </cell>
          <cell r="L3616" t="str">
            <v>Fortalecimiento de espacios de transform - Servicio de circulación artística y cultural</v>
          </cell>
          <cell r="M3616" t="str">
            <v>PM/0215/0101/33010730052</v>
          </cell>
          <cell r="N3616" t="str">
            <v>01</v>
          </cell>
          <cell r="O3616" t="str">
            <v>Servicio de circulación artística y cultural</v>
          </cell>
          <cell r="P3616" t="str">
            <v>2025</v>
          </cell>
          <cell r="Q3616">
            <v>79528000</v>
          </cell>
          <cell r="R3616">
            <v>79528000</v>
          </cell>
        </row>
        <row r="3617">
          <cell r="A3617" t="str">
            <v>0215-0101</v>
          </cell>
          <cell r="B3617" t="str">
            <v>DISTRITO CAPITAL</v>
          </cell>
          <cell r="C3617" t="str">
            <v>0215-01</v>
          </cell>
          <cell r="D3617" t="str">
            <v>FUNDACIÓN GILBERTO ALZATE AVENDAÑO</v>
          </cell>
          <cell r="E3617" t="str">
            <v>0002-009</v>
          </cell>
          <cell r="F3617" t="str">
            <v>EP-CULTURA, RECREACIÓN Y DEPORTE</v>
          </cell>
          <cell r="G3617" t="str">
            <v>3-200-F002</v>
          </cell>
          <cell r="H3617" t="str">
            <v>RB-Administrados de libre destinación</v>
          </cell>
          <cell r="I3617" t="str">
            <v>O232020200991124</v>
          </cell>
          <cell r="J3617" t="str">
            <v>Servicios de la administración pública relacionados con la recreación, la cultura y la religión</v>
          </cell>
          <cell r="K3617" t="str">
            <v>O23011733012024005101053</v>
          </cell>
          <cell r="L3617" t="str">
            <v>Fortalecimiento del ecosistema artístico - Servicio de promoción de actividades culturales</v>
          </cell>
          <cell r="M3617" t="str">
            <v>PM/0215/0101/33010530051</v>
          </cell>
          <cell r="N3617" t="str">
            <v>01</v>
          </cell>
          <cell r="O3617" t="str">
            <v>Servicio de circulación artística y cultural</v>
          </cell>
          <cell r="P3617" t="str">
            <v>2025</v>
          </cell>
          <cell r="Q3617">
            <v>78445000</v>
          </cell>
          <cell r="R3617">
            <v>78445000</v>
          </cell>
        </row>
        <row r="3618">
          <cell r="A3618" t="str">
            <v>0216-01FU</v>
          </cell>
          <cell r="B3618" t="str">
            <v>DISTRITO CAPITAL</v>
          </cell>
          <cell r="C3618" t="str">
            <v>0216-01</v>
          </cell>
          <cell r="D3618" t="str">
            <v>ORQUESTA FILARMÓNICA DE BOGOTÁ</v>
          </cell>
          <cell r="E3618" t="str">
            <v>0002-009</v>
          </cell>
          <cell r="F3618" t="str">
            <v>EP-CULTURA, RECREACIÓN Y DEPORTE</v>
          </cell>
          <cell r="G3618" t="str">
            <v>1-100-F001</v>
          </cell>
          <cell r="H3618" t="str">
            <v>VA-RECURSOS DISTRITO</v>
          </cell>
          <cell r="I3618" t="str">
            <v>O211010100101</v>
          </cell>
          <cell r="J3618" t="str">
            <v>Sueldo básico</v>
          </cell>
          <cell r="K3618" t="str">
            <v>000000000000000000216</v>
          </cell>
          <cell r="L3618" t="str">
            <v>0216 - Programa Funcionamiento - ORQUESTA FILARMÓNICA DE BOGOTÁ</v>
          </cell>
          <cell r="M3618" t="str">
            <v>PM02160001FUNC</v>
          </cell>
          <cell r="N3618" t="str">
            <v>FU</v>
          </cell>
          <cell r="O3618" t="str">
            <v>FUNCIONAMIENTO ORQUESTA FILARMÓNICA DE BOGOTÁ</v>
          </cell>
          <cell r="P3618" t="str">
            <v>2025</v>
          </cell>
          <cell r="Q3618">
            <v>15132210000</v>
          </cell>
          <cell r="R3618">
            <v>15132210000</v>
          </cell>
        </row>
        <row r="3619">
          <cell r="A3619" t="str">
            <v>0216-01FU</v>
          </cell>
          <cell r="B3619" t="str">
            <v>DISTRITO CAPITAL</v>
          </cell>
          <cell r="C3619" t="str">
            <v>0216-01</v>
          </cell>
          <cell r="D3619" t="str">
            <v>ORQUESTA FILARMÓNICA DE BOGOTÁ</v>
          </cell>
          <cell r="E3619" t="str">
            <v>0002-009</v>
          </cell>
          <cell r="F3619" t="str">
            <v>EP-CULTURA, RECREACIÓN Y DEPORTE</v>
          </cell>
          <cell r="G3619" t="str">
            <v>1-100-F001</v>
          </cell>
          <cell r="H3619" t="str">
            <v>VA-RECURSOS DISTRITO</v>
          </cell>
          <cell r="I3619" t="str">
            <v>O211010100102</v>
          </cell>
          <cell r="J3619" t="str">
            <v>Horas extras, dominicales, festivos y recargos</v>
          </cell>
          <cell r="K3619" t="str">
            <v>000000000000000000216</v>
          </cell>
          <cell r="L3619" t="str">
            <v>0216 - Programa Funcionamiento - ORQUESTA FILARMÓNICA DE BOGOTÁ</v>
          </cell>
          <cell r="M3619" t="str">
            <v>PM02160001FUNC</v>
          </cell>
          <cell r="N3619" t="str">
            <v>FU</v>
          </cell>
          <cell r="O3619" t="str">
            <v>FUNCIONAMIENTO ORQUESTA FILARMÓNICA DE BOGOTÁ</v>
          </cell>
          <cell r="P3619" t="str">
            <v>2025</v>
          </cell>
          <cell r="Q3619">
            <v>61099000</v>
          </cell>
          <cell r="R3619">
            <v>61099000</v>
          </cell>
        </row>
        <row r="3620">
          <cell r="A3620" t="str">
            <v>0216-01FU</v>
          </cell>
          <cell r="B3620" t="str">
            <v>DISTRITO CAPITAL</v>
          </cell>
          <cell r="C3620" t="str">
            <v>0216-01</v>
          </cell>
          <cell r="D3620" t="str">
            <v>ORQUESTA FILARMÓNICA DE BOGOTÁ</v>
          </cell>
          <cell r="E3620" t="str">
            <v>0002-009</v>
          </cell>
          <cell r="F3620" t="str">
            <v>EP-CULTURA, RECREACIÓN Y DEPORTE</v>
          </cell>
          <cell r="G3620" t="str">
            <v>1-100-F001</v>
          </cell>
          <cell r="H3620" t="str">
            <v>VA-RECURSOS DISTRITO</v>
          </cell>
          <cell r="I3620" t="str">
            <v>O211010100103</v>
          </cell>
          <cell r="J3620" t="str">
            <v>Gastos de representación</v>
          </cell>
          <cell r="K3620" t="str">
            <v>000000000000000000216</v>
          </cell>
          <cell r="L3620" t="str">
            <v>0216 - Programa Funcionamiento - ORQUESTA FILARMÓNICA DE BOGOTÁ</v>
          </cell>
          <cell r="M3620" t="str">
            <v>PM02160001FUNC</v>
          </cell>
          <cell r="N3620" t="str">
            <v>FU</v>
          </cell>
          <cell r="O3620" t="str">
            <v>FUNCIONAMIENTO ORQUESTA FILARMÓNICA DE BOGOTÁ</v>
          </cell>
          <cell r="P3620" t="str">
            <v>2025</v>
          </cell>
          <cell r="Q3620">
            <v>606209000</v>
          </cell>
          <cell r="R3620">
            <v>606209000</v>
          </cell>
        </row>
        <row r="3621">
          <cell r="A3621" t="str">
            <v>0216-01FU</v>
          </cell>
          <cell r="B3621" t="str">
            <v>DISTRITO CAPITAL</v>
          </cell>
          <cell r="C3621" t="str">
            <v>0216-01</v>
          </cell>
          <cell r="D3621" t="str">
            <v>ORQUESTA FILARMÓNICA DE BOGOTÁ</v>
          </cell>
          <cell r="E3621" t="str">
            <v>0002-009</v>
          </cell>
          <cell r="F3621" t="str">
            <v>EP-CULTURA, RECREACIÓN Y DEPORTE</v>
          </cell>
          <cell r="G3621" t="str">
            <v>1-100-F001</v>
          </cell>
          <cell r="H3621" t="str">
            <v>VA-RECURSOS DISTRITO</v>
          </cell>
          <cell r="I3621" t="str">
            <v>O211010100104</v>
          </cell>
          <cell r="J3621" t="str">
            <v>Subsidio de alimentación</v>
          </cell>
          <cell r="K3621" t="str">
            <v>000000000000000000216</v>
          </cell>
          <cell r="L3621" t="str">
            <v>0216 - Programa Funcionamiento - ORQUESTA FILARMÓNICA DE BOGOTÁ</v>
          </cell>
          <cell r="M3621" t="str">
            <v>PM02160001FUNC</v>
          </cell>
          <cell r="N3621" t="str">
            <v>FU</v>
          </cell>
          <cell r="O3621" t="str">
            <v>FUNCIONAMIENTO ORQUESTA FILARMÓNICA DE BOGOTÁ</v>
          </cell>
          <cell r="P3621" t="str">
            <v>2025</v>
          </cell>
          <cell r="Q3621">
            <v>6015000</v>
          </cell>
          <cell r="R3621">
            <v>6015000</v>
          </cell>
        </row>
        <row r="3622">
          <cell r="A3622" t="str">
            <v>0216-01FU</v>
          </cell>
          <cell r="B3622" t="str">
            <v>DISTRITO CAPITAL</v>
          </cell>
          <cell r="C3622" t="str">
            <v>0216-01</v>
          </cell>
          <cell r="D3622" t="str">
            <v>ORQUESTA FILARMÓNICA DE BOGOTÁ</v>
          </cell>
          <cell r="E3622" t="str">
            <v>0002-009</v>
          </cell>
          <cell r="F3622" t="str">
            <v>EP-CULTURA, RECREACIÓN Y DEPORTE</v>
          </cell>
          <cell r="G3622" t="str">
            <v>1-100-F001</v>
          </cell>
          <cell r="H3622" t="str">
            <v>VA-RECURSOS DISTRITO</v>
          </cell>
          <cell r="I3622" t="str">
            <v>O211010100105</v>
          </cell>
          <cell r="J3622" t="str">
            <v>Auxilio de transporte</v>
          </cell>
          <cell r="K3622" t="str">
            <v>000000000000000000216</v>
          </cell>
          <cell r="L3622" t="str">
            <v>0216 - Programa Funcionamiento - ORQUESTA FILARMÓNICA DE BOGOTÁ</v>
          </cell>
          <cell r="M3622" t="str">
            <v>PM02160001FUNC</v>
          </cell>
          <cell r="N3622" t="str">
            <v>FU</v>
          </cell>
          <cell r="O3622" t="str">
            <v>FUNCIONAMIENTO ORQUESTA FILARMÓNICA DE BOGOTÁ</v>
          </cell>
          <cell r="P3622" t="str">
            <v>2025</v>
          </cell>
          <cell r="Q3622">
            <v>14441000</v>
          </cell>
          <cell r="R3622">
            <v>14441000</v>
          </cell>
        </row>
        <row r="3623">
          <cell r="A3623" t="str">
            <v>0216-01FU</v>
          </cell>
          <cell r="B3623" t="str">
            <v>DISTRITO CAPITAL</v>
          </cell>
          <cell r="C3623" t="str">
            <v>0216-01</v>
          </cell>
          <cell r="D3623" t="str">
            <v>ORQUESTA FILARMÓNICA DE BOGOTÁ</v>
          </cell>
          <cell r="E3623" t="str">
            <v>0002-009</v>
          </cell>
          <cell r="F3623" t="str">
            <v>EP-CULTURA, RECREACIÓN Y DEPORTE</v>
          </cell>
          <cell r="G3623" t="str">
            <v>1-100-F001</v>
          </cell>
          <cell r="H3623" t="str">
            <v>VA-RECURSOS DISTRITO</v>
          </cell>
          <cell r="I3623" t="str">
            <v>O211010100106</v>
          </cell>
          <cell r="J3623" t="str">
            <v>Prima de servicio</v>
          </cell>
          <cell r="K3623" t="str">
            <v>000000000000000000216</v>
          </cell>
          <cell r="L3623" t="str">
            <v>0216 - Programa Funcionamiento - ORQUESTA FILARMÓNICA DE BOGOTÁ</v>
          </cell>
          <cell r="M3623" t="str">
            <v>PM02160001FUNC</v>
          </cell>
          <cell r="N3623" t="str">
            <v>FU</v>
          </cell>
          <cell r="O3623" t="str">
            <v>FUNCIONAMIENTO ORQUESTA FILARMÓNICA DE BOGOTÁ</v>
          </cell>
          <cell r="P3623" t="str">
            <v>2025</v>
          </cell>
          <cell r="Q3623">
            <v>2331636000</v>
          </cell>
          <cell r="R3623">
            <v>2331636000</v>
          </cell>
        </row>
        <row r="3624">
          <cell r="A3624" t="str">
            <v>0216-01FU</v>
          </cell>
          <cell r="B3624" t="str">
            <v>DISTRITO CAPITAL</v>
          </cell>
          <cell r="C3624" t="str">
            <v>0216-01</v>
          </cell>
          <cell r="D3624" t="str">
            <v>ORQUESTA FILARMÓNICA DE BOGOTÁ</v>
          </cell>
          <cell r="E3624" t="str">
            <v>0002-009</v>
          </cell>
          <cell r="F3624" t="str">
            <v>EP-CULTURA, RECREACIÓN Y DEPORTE</v>
          </cell>
          <cell r="G3624" t="str">
            <v>1-100-F001</v>
          </cell>
          <cell r="H3624" t="str">
            <v>VA-RECURSOS DISTRITO</v>
          </cell>
          <cell r="I3624" t="str">
            <v>O211010100107</v>
          </cell>
          <cell r="J3624" t="str">
            <v>Bonificación por servicios prestados</v>
          </cell>
          <cell r="K3624" t="str">
            <v>000000000000000000216</v>
          </cell>
          <cell r="L3624" t="str">
            <v>0216 - Programa Funcionamiento - ORQUESTA FILARMÓNICA DE BOGOTÁ</v>
          </cell>
          <cell r="M3624" t="str">
            <v>PM02160001FUNC</v>
          </cell>
          <cell r="N3624" t="str">
            <v>FU</v>
          </cell>
          <cell r="O3624" t="str">
            <v>FUNCIONAMIENTO ORQUESTA FILARMÓNICA DE BOGOTÁ</v>
          </cell>
          <cell r="P3624" t="str">
            <v>2025</v>
          </cell>
          <cell r="Q3624">
            <v>105396000</v>
          </cell>
          <cell r="R3624">
            <v>105396000</v>
          </cell>
        </row>
        <row r="3625">
          <cell r="A3625" t="str">
            <v>0216-01FU</v>
          </cell>
          <cell r="B3625" t="str">
            <v>DISTRITO CAPITAL</v>
          </cell>
          <cell r="C3625" t="str">
            <v>0216-01</v>
          </cell>
          <cell r="D3625" t="str">
            <v>ORQUESTA FILARMÓNICA DE BOGOTÁ</v>
          </cell>
          <cell r="E3625" t="str">
            <v>0002-009</v>
          </cell>
          <cell r="F3625" t="str">
            <v>EP-CULTURA, RECREACIÓN Y DEPORTE</v>
          </cell>
          <cell r="G3625" t="str">
            <v>1-100-F001</v>
          </cell>
          <cell r="H3625" t="str">
            <v>VA-RECURSOS DISTRITO</v>
          </cell>
          <cell r="I3625" t="str">
            <v>O21101010010801</v>
          </cell>
          <cell r="J3625" t="str">
            <v>Prima de navidad</v>
          </cell>
          <cell r="K3625" t="str">
            <v>000000000000000000216</v>
          </cell>
          <cell r="L3625" t="str">
            <v>0216 - Programa Funcionamiento - ORQUESTA FILARMÓNICA DE BOGOTÁ</v>
          </cell>
          <cell r="M3625" t="str">
            <v>PM02160001FUNC</v>
          </cell>
          <cell r="N3625" t="str">
            <v>FU</v>
          </cell>
          <cell r="O3625" t="str">
            <v>FUNCIONAMIENTO ORQUESTA FILARMÓNICA DE BOGOTÁ</v>
          </cell>
          <cell r="P3625" t="str">
            <v>2025</v>
          </cell>
          <cell r="Q3625">
            <v>2087076000</v>
          </cell>
          <cell r="R3625">
            <v>2087076000</v>
          </cell>
        </row>
        <row r="3626">
          <cell r="A3626" t="str">
            <v>0216-01FU</v>
          </cell>
          <cell r="B3626" t="str">
            <v>DISTRITO CAPITAL</v>
          </cell>
          <cell r="C3626" t="str">
            <v>0216-01</v>
          </cell>
          <cell r="D3626" t="str">
            <v>ORQUESTA FILARMÓNICA DE BOGOTÁ</v>
          </cell>
          <cell r="E3626" t="str">
            <v>0002-009</v>
          </cell>
          <cell r="F3626" t="str">
            <v>EP-CULTURA, RECREACIÓN Y DEPORTE</v>
          </cell>
          <cell r="G3626" t="str">
            <v>1-100-F001</v>
          </cell>
          <cell r="H3626" t="str">
            <v>VA-RECURSOS DISTRITO</v>
          </cell>
          <cell r="I3626" t="str">
            <v>O21101010010802</v>
          </cell>
          <cell r="J3626" t="str">
            <v>Prima de vacaciones</v>
          </cell>
          <cell r="K3626" t="str">
            <v>000000000000000000216</v>
          </cell>
          <cell r="L3626" t="str">
            <v>0216 - Programa Funcionamiento - ORQUESTA FILARMÓNICA DE BOGOTÁ</v>
          </cell>
          <cell r="M3626" t="str">
            <v>PM02160001FUNC</v>
          </cell>
          <cell r="N3626" t="str">
            <v>FU</v>
          </cell>
          <cell r="O3626" t="str">
            <v>FUNCIONAMIENTO ORQUESTA FILARMÓNICA DE BOGOTÁ</v>
          </cell>
          <cell r="P3626" t="str">
            <v>2025</v>
          </cell>
          <cell r="Q3626">
            <v>1015286000</v>
          </cell>
          <cell r="R3626">
            <v>1015286000</v>
          </cell>
        </row>
        <row r="3627">
          <cell r="A3627" t="str">
            <v>0216-01FU</v>
          </cell>
          <cell r="B3627" t="str">
            <v>DISTRITO CAPITAL</v>
          </cell>
          <cell r="C3627" t="str">
            <v>0216-01</v>
          </cell>
          <cell r="D3627" t="str">
            <v>ORQUESTA FILARMÓNICA DE BOGOTÁ</v>
          </cell>
          <cell r="E3627" t="str">
            <v>0002-009</v>
          </cell>
          <cell r="F3627" t="str">
            <v>EP-CULTURA, RECREACIÓN Y DEPORTE</v>
          </cell>
          <cell r="G3627" t="str">
            <v>1-100-F001</v>
          </cell>
          <cell r="H3627" t="str">
            <v>VA-RECURSOS DISTRITO</v>
          </cell>
          <cell r="I3627" t="str">
            <v>O211010100109</v>
          </cell>
          <cell r="J3627" t="str">
            <v>Prima técnica salarial</v>
          </cell>
          <cell r="K3627" t="str">
            <v>000000000000000000216</v>
          </cell>
          <cell r="L3627" t="str">
            <v>0216 - Programa Funcionamiento - ORQUESTA FILARMÓNICA DE BOGOTÁ</v>
          </cell>
          <cell r="M3627" t="str">
            <v>PM02160001FUNC</v>
          </cell>
          <cell r="N3627" t="str">
            <v>FU</v>
          </cell>
          <cell r="O3627" t="str">
            <v>FUNCIONAMIENTO ORQUESTA FILARMÓNICA DE BOGOTÁ</v>
          </cell>
          <cell r="P3627" t="str">
            <v>2025</v>
          </cell>
          <cell r="Q3627">
            <v>5082690000</v>
          </cell>
          <cell r="R3627">
            <v>5082690000</v>
          </cell>
        </row>
        <row r="3628">
          <cell r="A3628" t="str">
            <v>0216-01FU</v>
          </cell>
          <cell r="B3628" t="str">
            <v>DISTRITO CAPITAL</v>
          </cell>
          <cell r="C3628" t="str">
            <v>0216-01</v>
          </cell>
          <cell r="D3628" t="str">
            <v>ORQUESTA FILARMÓNICA DE BOGOTÁ</v>
          </cell>
          <cell r="E3628" t="str">
            <v>0002-009</v>
          </cell>
          <cell r="F3628" t="str">
            <v>EP-CULTURA, RECREACIÓN Y DEPORTE</v>
          </cell>
          <cell r="G3628" t="str">
            <v>1-100-F001</v>
          </cell>
          <cell r="H3628" t="str">
            <v>VA-RECURSOS DISTRITO</v>
          </cell>
          <cell r="I3628" t="str">
            <v>O21101010021201</v>
          </cell>
          <cell r="J3628" t="str">
            <v>Beneficios a los empleados a corto plazo</v>
          </cell>
          <cell r="K3628" t="str">
            <v>000000000000000000216</v>
          </cell>
          <cell r="L3628" t="str">
            <v>0216 - Programa Funcionamiento - ORQUESTA FILARMÓNICA DE BOGOTÁ</v>
          </cell>
          <cell r="M3628" t="str">
            <v>PM02160001FUNC</v>
          </cell>
          <cell r="N3628" t="str">
            <v>FU</v>
          </cell>
          <cell r="O3628" t="str">
            <v>FUNCIONAMIENTO ORQUESTA FILARMÓNICA DE BOGOTÁ</v>
          </cell>
          <cell r="P3628" t="str">
            <v>2025</v>
          </cell>
          <cell r="Q3628">
            <v>764374000</v>
          </cell>
          <cell r="R3628">
            <v>764374000</v>
          </cell>
        </row>
        <row r="3629">
          <cell r="A3629" t="str">
            <v>0216-01FU</v>
          </cell>
          <cell r="B3629" t="str">
            <v>DISTRITO CAPITAL</v>
          </cell>
          <cell r="C3629" t="str">
            <v>0216-01</v>
          </cell>
          <cell r="D3629" t="str">
            <v>ORQUESTA FILARMÓNICA DE BOGOTÁ</v>
          </cell>
          <cell r="E3629" t="str">
            <v>0002-009</v>
          </cell>
          <cell r="F3629" t="str">
            <v>EP-CULTURA, RECREACIÓN Y DEPORTE</v>
          </cell>
          <cell r="G3629" t="str">
            <v>1-100-F001</v>
          </cell>
          <cell r="H3629" t="str">
            <v>VA-RECURSOS DISTRITO</v>
          </cell>
          <cell r="I3629" t="str">
            <v>O211010200101</v>
          </cell>
          <cell r="J3629" t="str">
            <v>Aportes a la seguridad social en pensiones públicas</v>
          </cell>
          <cell r="K3629" t="str">
            <v>000000000000000000216</v>
          </cell>
          <cell r="L3629" t="str">
            <v>0216 - Programa Funcionamiento - ORQUESTA FILARMÓNICA DE BOGOTÁ</v>
          </cell>
          <cell r="M3629" t="str">
            <v>PM02160001FUNC</v>
          </cell>
          <cell r="N3629" t="str">
            <v>FU</v>
          </cell>
          <cell r="O3629" t="str">
            <v>FUNCIONAMIENTO ORQUESTA FILARMÓNICA DE BOGOTÁ</v>
          </cell>
          <cell r="P3629" t="str">
            <v>2025</v>
          </cell>
          <cell r="Q3629">
            <v>2174699000</v>
          </cell>
          <cell r="R3629">
            <v>2174699000</v>
          </cell>
        </row>
        <row r="3630">
          <cell r="A3630" t="str">
            <v>0216-01FU</v>
          </cell>
          <cell r="B3630" t="str">
            <v>DISTRITO CAPITAL</v>
          </cell>
          <cell r="C3630" t="str">
            <v>0216-01</v>
          </cell>
          <cell r="D3630" t="str">
            <v>ORQUESTA FILARMÓNICA DE BOGOTÁ</v>
          </cell>
          <cell r="E3630" t="str">
            <v>0002-009</v>
          </cell>
          <cell r="F3630" t="str">
            <v>EP-CULTURA, RECREACIÓN Y DEPORTE</v>
          </cell>
          <cell r="G3630" t="str">
            <v>1-100-F001</v>
          </cell>
          <cell r="H3630" t="str">
            <v>VA-RECURSOS DISTRITO</v>
          </cell>
          <cell r="I3630" t="str">
            <v>O211010200102</v>
          </cell>
          <cell r="J3630" t="str">
            <v>Aportes a la seguridad social en pensiones privadas</v>
          </cell>
          <cell r="K3630" t="str">
            <v>000000000000000000216</v>
          </cell>
          <cell r="L3630" t="str">
            <v>0216 - Programa Funcionamiento - ORQUESTA FILARMÓNICA DE BOGOTÁ</v>
          </cell>
          <cell r="M3630" t="str">
            <v>PM02160001FUNC</v>
          </cell>
          <cell r="N3630" t="str">
            <v>FU</v>
          </cell>
          <cell r="O3630" t="str">
            <v>FUNCIONAMIENTO ORQUESTA FILARMÓNICA DE BOGOTÁ</v>
          </cell>
          <cell r="P3630" t="str">
            <v>2025</v>
          </cell>
          <cell r="Q3630">
            <v>435551000</v>
          </cell>
          <cell r="R3630">
            <v>435551000</v>
          </cell>
        </row>
        <row r="3631">
          <cell r="A3631" t="str">
            <v>0216-01FU</v>
          </cell>
          <cell r="B3631" t="str">
            <v>DISTRITO CAPITAL</v>
          </cell>
          <cell r="C3631" t="str">
            <v>0216-01</v>
          </cell>
          <cell r="D3631" t="str">
            <v>ORQUESTA FILARMÓNICA DE BOGOTÁ</v>
          </cell>
          <cell r="E3631" t="str">
            <v>0002-009</v>
          </cell>
          <cell r="F3631" t="str">
            <v>EP-CULTURA, RECREACIÓN Y DEPORTE</v>
          </cell>
          <cell r="G3631" t="str">
            <v>1-100-F001</v>
          </cell>
          <cell r="H3631" t="str">
            <v>VA-RECURSOS DISTRITO</v>
          </cell>
          <cell r="I3631" t="str">
            <v>O211010200201</v>
          </cell>
          <cell r="J3631" t="str">
            <v>Aportes a la seguridad social en salud pública</v>
          </cell>
          <cell r="K3631" t="str">
            <v>000000000000000000216</v>
          </cell>
          <cell r="L3631" t="str">
            <v>0216 - Programa Funcionamiento - ORQUESTA FILARMÓNICA DE BOGOTÁ</v>
          </cell>
          <cell r="M3631" t="str">
            <v>PM02160001FUNC</v>
          </cell>
          <cell r="N3631" t="str">
            <v>FU</v>
          </cell>
          <cell r="O3631" t="str">
            <v>FUNCIONAMIENTO ORQUESTA FILARMÓNICA DE BOGOTÁ</v>
          </cell>
          <cell r="P3631" t="str">
            <v>2025</v>
          </cell>
          <cell r="Q3631">
            <v>61976000</v>
          </cell>
          <cell r="R3631">
            <v>61976000</v>
          </cell>
        </row>
        <row r="3632">
          <cell r="A3632" t="str">
            <v>0216-01FU</v>
          </cell>
          <cell r="B3632" t="str">
            <v>DISTRITO CAPITAL</v>
          </cell>
          <cell r="C3632" t="str">
            <v>0216-01</v>
          </cell>
          <cell r="D3632" t="str">
            <v>ORQUESTA FILARMÓNICA DE BOGOTÁ</v>
          </cell>
          <cell r="E3632" t="str">
            <v>0002-009</v>
          </cell>
          <cell r="F3632" t="str">
            <v>EP-CULTURA, RECREACIÓN Y DEPORTE</v>
          </cell>
          <cell r="G3632" t="str">
            <v>1-100-F001</v>
          </cell>
          <cell r="H3632" t="str">
            <v>VA-RECURSOS DISTRITO</v>
          </cell>
          <cell r="I3632" t="str">
            <v>O211010200202</v>
          </cell>
          <cell r="J3632" t="str">
            <v>Aportes a la seguridad social en salud privada</v>
          </cell>
          <cell r="K3632" t="str">
            <v>000000000000000000216</v>
          </cell>
          <cell r="L3632" t="str">
            <v>0216 - Programa Funcionamiento - ORQUESTA FILARMÓNICA DE BOGOTÁ</v>
          </cell>
          <cell r="M3632" t="str">
            <v>PM02160001FUNC</v>
          </cell>
          <cell r="N3632" t="str">
            <v>FU</v>
          </cell>
          <cell r="O3632" t="str">
            <v>FUNCIONAMIENTO ORQUESTA FILARMÓNICA DE BOGOTÁ</v>
          </cell>
          <cell r="P3632" t="str">
            <v>2025</v>
          </cell>
          <cell r="Q3632">
            <v>1786939000</v>
          </cell>
          <cell r="R3632">
            <v>1786939000</v>
          </cell>
        </row>
        <row r="3633">
          <cell r="A3633" t="str">
            <v>0216-01FU</v>
          </cell>
          <cell r="B3633" t="str">
            <v>DISTRITO CAPITAL</v>
          </cell>
          <cell r="C3633" t="str">
            <v>0216-01</v>
          </cell>
          <cell r="D3633" t="str">
            <v>ORQUESTA FILARMÓNICA DE BOGOTÁ</v>
          </cell>
          <cell r="E3633" t="str">
            <v>0002-009</v>
          </cell>
          <cell r="F3633" t="str">
            <v>EP-CULTURA, RECREACIÓN Y DEPORTE</v>
          </cell>
          <cell r="G3633" t="str">
            <v>1-100-F001</v>
          </cell>
          <cell r="H3633" t="str">
            <v>VA-RECURSOS DISTRITO</v>
          </cell>
          <cell r="I3633" t="str">
            <v>O211010200301</v>
          </cell>
          <cell r="J3633" t="str">
            <v>Aportes de cesantías a fondos públicos</v>
          </cell>
          <cell r="K3633" t="str">
            <v>000000000000000000216</v>
          </cell>
          <cell r="L3633" t="str">
            <v>0216 - Programa Funcionamiento - ORQUESTA FILARMÓNICA DE BOGOTÁ</v>
          </cell>
          <cell r="M3633" t="str">
            <v>PM02160001FUNC</v>
          </cell>
          <cell r="N3633" t="str">
            <v>FU</v>
          </cell>
          <cell r="O3633" t="str">
            <v>FUNCIONAMIENTO ORQUESTA FILARMÓNICA DE BOGOTÁ</v>
          </cell>
          <cell r="P3633" t="str">
            <v>2025</v>
          </cell>
          <cell r="Q3633">
            <v>1498534000</v>
          </cell>
          <cell r="R3633">
            <v>1498534000</v>
          </cell>
        </row>
        <row r="3634">
          <cell r="A3634" t="str">
            <v>0216-01FU</v>
          </cell>
          <cell r="B3634" t="str">
            <v>DISTRITO CAPITAL</v>
          </cell>
          <cell r="C3634" t="str">
            <v>0216-01</v>
          </cell>
          <cell r="D3634" t="str">
            <v>ORQUESTA FILARMÓNICA DE BOGOTÁ</v>
          </cell>
          <cell r="E3634" t="str">
            <v>0002-009</v>
          </cell>
          <cell r="F3634" t="str">
            <v>EP-CULTURA, RECREACIÓN Y DEPORTE</v>
          </cell>
          <cell r="G3634" t="str">
            <v>1-100-F001</v>
          </cell>
          <cell r="H3634" t="str">
            <v>VA-RECURSOS DISTRITO</v>
          </cell>
          <cell r="I3634" t="str">
            <v>O211010200302</v>
          </cell>
          <cell r="J3634" t="str">
            <v>Aportes de cesantías a fondos privados</v>
          </cell>
          <cell r="K3634" t="str">
            <v>000000000000000000216</v>
          </cell>
          <cell r="L3634" t="str">
            <v>0216 - Programa Funcionamiento - ORQUESTA FILARMÓNICA DE BOGOTÁ</v>
          </cell>
          <cell r="M3634" t="str">
            <v>PM02160001FUNC</v>
          </cell>
          <cell r="N3634" t="str">
            <v>FU</v>
          </cell>
          <cell r="O3634" t="str">
            <v>FUNCIONAMIENTO ORQUESTA FILARMÓNICA DE BOGOTÁ</v>
          </cell>
          <cell r="P3634" t="str">
            <v>2025</v>
          </cell>
          <cell r="Q3634">
            <v>1017145000</v>
          </cell>
          <cell r="R3634">
            <v>1017145000</v>
          </cell>
        </row>
        <row r="3635">
          <cell r="A3635" t="str">
            <v>0216-01FU</v>
          </cell>
          <cell r="B3635" t="str">
            <v>DISTRITO CAPITAL</v>
          </cell>
          <cell r="C3635" t="str">
            <v>0216-01</v>
          </cell>
          <cell r="D3635" t="str">
            <v>ORQUESTA FILARMÓNICA DE BOGOTÁ</v>
          </cell>
          <cell r="E3635" t="str">
            <v>0002-009</v>
          </cell>
          <cell r="F3635" t="str">
            <v>EP-CULTURA, RECREACIÓN Y DEPORTE</v>
          </cell>
          <cell r="G3635" t="str">
            <v>1-100-F001</v>
          </cell>
          <cell r="H3635" t="str">
            <v>VA-RECURSOS DISTRITO</v>
          </cell>
          <cell r="I3635" t="str">
            <v>O211010200401</v>
          </cell>
          <cell r="J3635" t="str">
            <v>Compensar</v>
          </cell>
          <cell r="K3635" t="str">
            <v>000000000000000000216</v>
          </cell>
          <cell r="L3635" t="str">
            <v>0216 - Programa Funcionamiento - ORQUESTA FILARMÓNICA DE BOGOTÁ</v>
          </cell>
          <cell r="M3635" t="str">
            <v>PM02160001FUNC</v>
          </cell>
          <cell r="N3635" t="str">
            <v>FU</v>
          </cell>
          <cell r="O3635" t="str">
            <v>FUNCIONAMIENTO ORQUESTA FILARMÓNICA DE BOGOTÁ</v>
          </cell>
          <cell r="P3635" t="str">
            <v>2025</v>
          </cell>
          <cell r="Q3635">
            <v>1003656000</v>
          </cell>
          <cell r="R3635">
            <v>1003656000</v>
          </cell>
        </row>
        <row r="3636">
          <cell r="A3636" t="str">
            <v>0216-01FU</v>
          </cell>
          <cell r="B3636" t="str">
            <v>DISTRITO CAPITAL</v>
          </cell>
          <cell r="C3636" t="str">
            <v>0216-01</v>
          </cell>
          <cell r="D3636" t="str">
            <v>ORQUESTA FILARMÓNICA DE BOGOTÁ</v>
          </cell>
          <cell r="E3636" t="str">
            <v>0002-009</v>
          </cell>
          <cell r="F3636" t="str">
            <v>EP-CULTURA, RECREACIÓN Y DEPORTE</v>
          </cell>
          <cell r="G3636" t="str">
            <v>1-100-F001</v>
          </cell>
          <cell r="H3636" t="str">
            <v>VA-RECURSOS DISTRITO</v>
          </cell>
          <cell r="I3636" t="str">
            <v>O211010200501</v>
          </cell>
          <cell r="J3636" t="str">
            <v>Aportes generales al sistema de riesgos laborales públicos</v>
          </cell>
          <cell r="K3636" t="str">
            <v>000000000000000000216</v>
          </cell>
          <cell r="L3636" t="str">
            <v>0216 - Programa Funcionamiento - ORQUESTA FILARMÓNICA DE BOGOTÁ</v>
          </cell>
          <cell r="M3636" t="str">
            <v>PM02160001FUNC</v>
          </cell>
          <cell r="N3636" t="str">
            <v>FU</v>
          </cell>
          <cell r="O3636" t="str">
            <v>FUNCIONAMIENTO ORQUESTA FILARMÓNICA DE BOGOTÁ</v>
          </cell>
          <cell r="P3636" t="str">
            <v>2025</v>
          </cell>
          <cell r="Q3636">
            <v>4870000</v>
          </cell>
          <cell r="R3636">
            <v>4870000</v>
          </cell>
        </row>
        <row r="3637">
          <cell r="A3637" t="str">
            <v>0216-01FU</v>
          </cell>
          <cell r="B3637" t="str">
            <v>DISTRITO CAPITAL</v>
          </cell>
          <cell r="C3637" t="str">
            <v>0216-01</v>
          </cell>
          <cell r="D3637" t="str">
            <v>ORQUESTA FILARMÓNICA DE BOGOTÁ</v>
          </cell>
          <cell r="E3637" t="str">
            <v>0002-009</v>
          </cell>
          <cell r="F3637" t="str">
            <v>EP-CULTURA, RECREACIÓN Y DEPORTE</v>
          </cell>
          <cell r="G3637" t="str">
            <v>1-100-F001</v>
          </cell>
          <cell r="H3637" t="str">
            <v>VA-RECURSOS DISTRITO</v>
          </cell>
          <cell r="I3637" t="str">
            <v>O2110102006</v>
          </cell>
          <cell r="J3637" t="str">
            <v>Aportes al ICBF</v>
          </cell>
          <cell r="K3637" t="str">
            <v>000000000000000000216</v>
          </cell>
          <cell r="L3637" t="str">
            <v>0216 - Programa Funcionamiento - ORQUESTA FILARMÓNICA DE BOGOTÁ</v>
          </cell>
          <cell r="M3637" t="str">
            <v>PM02160001FUNC</v>
          </cell>
          <cell r="N3637" t="str">
            <v>FU</v>
          </cell>
          <cell r="O3637" t="str">
            <v>FUNCIONAMIENTO ORQUESTA FILARMÓNICA DE BOGOTÁ</v>
          </cell>
          <cell r="P3637" t="str">
            <v>2025</v>
          </cell>
          <cell r="Q3637">
            <v>752722000</v>
          </cell>
          <cell r="R3637">
            <v>752722000</v>
          </cell>
        </row>
        <row r="3638">
          <cell r="A3638" t="str">
            <v>0216-01FU</v>
          </cell>
          <cell r="B3638" t="str">
            <v>DISTRITO CAPITAL</v>
          </cell>
          <cell r="C3638" t="str">
            <v>0216-01</v>
          </cell>
          <cell r="D3638" t="str">
            <v>ORQUESTA FILARMÓNICA DE BOGOTÁ</v>
          </cell>
          <cell r="E3638" t="str">
            <v>0002-009</v>
          </cell>
          <cell r="F3638" t="str">
            <v>EP-CULTURA, RECREACIÓN Y DEPORTE</v>
          </cell>
          <cell r="G3638" t="str">
            <v>1-100-F001</v>
          </cell>
          <cell r="H3638" t="str">
            <v>VA-RECURSOS DISTRITO</v>
          </cell>
          <cell r="I3638" t="str">
            <v>O2110102007</v>
          </cell>
          <cell r="J3638" t="str">
            <v>Aportes al SENA</v>
          </cell>
          <cell r="K3638" t="str">
            <v>000000000000000000216</v>
          </cell>
          <cell r="L3638" t="str">
            <v>0216 - Programa Funcionamiento - ORQUESTA FILARMÓNICA DE BOGOTÁ</v>
          </cell>
          <cell r="M3638" t="str">
            <v>PM02160001FUNC</v>
          </cell>
          <cell r="N3638" t="str">
            <v>FU</v>
          </cell>
          <cell r="O3638" t="str">
            <v>FUNCIONAMIENTO ORQUESTA FILARMÓNICA DE BOGOTÁ</v>
          </cell>
          <cell r="P3638" t="str">
            <v>2025</v>
          </cell>
          <cell r="Q3638">
            <v>501834000</v>
          </cell>
          <cell r="R3638">
            <v>501834000</v>
          </cell>
        </row>
        <row r="3639">
          <cell r="A3639" t="str">
            <v>0216-01FU</v>
          </cell>
          <cell r="B3639" t="str">
            <v>DISTRITO CAPITAL</v>
          </cell>
          <cell r="C3639" t="str">
            <v>0216-01</v>
          </cell>
          <cell r="D3639" t="str">
            <v>ORQUESTA FILARMÓNICA DE BOGOTÁ</v>
          </cell>
          <cell r="E3639" t="str">
            <v>0002-009</v>
          </cell>
          <cell r="F3639" t="str">
            <v>EP-CULTURA, RECREACIÓN Y DEPORTE</v>
          </cell>
          <cell r="G3639" t="str">
            <v>1-100-F001</v>
          </cell>
          <cell r="H3639" t="str">
            <v>VA-RECURSOS DISTRITO</v>
          </cell>
          <cell r="I3639" t="str">
            <v>O211010300103</v>
          </cell>
          <cell r="J3639" t="str">
            <v>Bonificación especial de recreación</v>
          </cell>
          <cell r="K3639" t="str">
            <v>000000000000000000216</v>
          </cell>
          <cell r="L3639" t="str">
            <v>0216 - Programa Funcionamiento - ORQUESTA FILARMÓNICA DE BOGOTÁ</v>
          </cell>
          <cell r="M3639" t="str">
            <v>PM02160001FUNC</v>
          </cell>
          <cell r="N3639" t="str">
            <v>FU</v>
          </cell>
          <cell r="O3639" t="str">
            <v>FUNCIONAMIENTO ORQUESTA FILARMÓNICA DE BOGOTÁ</v>
          </cell>
          <cell r="P3639" t="str">
            <v>2025</v>
          </cell>
          <cell r="Q3639">
            <v>84085000</v>
          </cell>
          <cell r="R3639">
            <v>84085000</v>
          </cell>
        </row>
        <row r="3640">
          <cell r="A3640" t="str">
            <v>0216-01FU</v>
          </cell>
          <cell r="B3640" t="str">
            <v>DISTRITO CAPITAL</v>
          </cell>
          <cell r="C3640" t="str">
            <v>0216-01</v>
          </cell>
          <cell r="D3640" t="str">
            <v>ORQUESTA FILARMÓNICA DE BOGOTÁ</v>
          </cell>
          <cell r="E3640" t="str">
            <v>0002-009</v>
          </cell>
          <cell r="F3640" t="str">
            <v>EP-CULTURA, RECREACIÓN Y DEPORTE</v>
          </cell>
          <cell r="G3640" t="str">
            <v>1-100-F001</v>
          </cell>
          <cell r="H3640" t="str">
            <v>VA-RECURSOS DISTRITO</v>
          </cell>
          <cell r="I3640" t="str">
            <v>O2110103005</v>
          </cell>
          <cell r="J3640" t="str">
            <v>Reconocimiento por permanencia en el servicio público - Bogotá D.C.</v>
          </cell>
          <cell r="K3640" t="str">
            <v>000000000000000000216</v>
          </cell>
          <cell r="L3640" t="str">
            <v>0216 - Programa Funcionamiento - ORQUESTA FILARMÓNICA DE BOGOTÁ</v>
          </cell>
          <cell r="M3640" t="str">
            <v>PM02160001FUNC</v>
          </cell>
          <cell r="N3640" t="str">
            <v>FU</v>
          </cell>
          <cell r="O3640" t="str">
            <v>FUNCIONAMIENTO ORQUESTA FILARMÓNICA DE BOGOTÁ</v>
          </cell>
          <cell r="P3640" t="str">
            <v>2025</v>
          </cell>
          <cell r="Q3640">
            <v>60542000</v>
          </cell>
          <cell r="R3640">
            <v>60542000</v>
          </cell>
        </row>
        <row r="3641">
          <cell r="A3641" t="str">
            <v>0216-01FU</v>
          </cell>
          <cell r="B3641" t="str">
            <v>DISTRITO CAPITAL</v>
          </cell>
          <cell r="C3641" t="str">
            <v>0216-01</v>
          </cell>
          <cell r="D3641" t="str">
            <v>ORQUESTA FILARMÓNICA DE BOGOTÁ</v>
          </cell>
          <cell r="E3641" t="str">
            <v>0002-009</v>
          </cell>
          <cell r="F3641" t="str">
            <v>EP-CULTURA, RECREACIÓN Y DEPORTE</v>
          </cell>
          <cell r="G3641" t="str">
            <v>1-100-F001</v>
          </cell>
          <cell r="H3641" t="str">
            <v>VA-RECURSOS DISTRITO</v>
          </cell>
          <cell r="I3641" t="str">
            <v>O2110103068</v>
          </cell>
          <cell r="J3641" t="str">
            <v>Prima secretarial</v>
          </cell>
          <cell r="K3641" t="str">
            <v>000000000000000000216</v>
          </cell>
          <cell r="L3641" t="str">
            <v>0216 - Programa Funcionamiento - ORQUESTA FILARMÓNICA DE BOGOTÁ</v>
          </cell>
          <cell r="M3641" t="str">
            <v>PM02160001FUNC</v>
          </cell>
          <cell r="N3641" t="str">
            <v>FU</v>
          </cell>
          <cell r="O3641" t="str">
            <v>FUNCIONAMIENTO ORQUESTA FILARMÓNICA DE BOGOTÁ</v>
          </cell>
          <cell r="P3641" t="str">
            <v>2025</v>
          </cell>
          <cell r="Q3641">
            <v>4955000</v>
          </cell>
          <cell r="R3641">
            <v>4955000</v>
          </cell>
        </row>
        <row r="3642">
          <cell r="A3642" t="str">
            <v>0216-01FU</v>
          </cell>
          <cell r="B3642" t="str">
            <v>DISTRITO CAPITAL</v>
          </cell>
          <cell r="C3642" t="str">
            <v>0216-01</v>
          </cell>
          <cell r="D3642" t="str">
            <v>ORQUESTA FILARMÓNICA DE BOGOTÁ</v>
          </cell>
          <cell r="E3642" t="str">
            <v>0002-009</v>
          </cell>
          <cell r="F3642" t="str">
            <v>EP-CULTURA, RECREACIÓN Y DEPORTE</v>
          </cell>
          <cell r="G3642" t="str">
            <v>1-100-F001</v>
          </cell>
          <cell r="H3642" t="str">
            <v>VA-RECURSOS DISTRITO</v>
          </cell>
          <cell r="I3642" t="str">
            <v>O2110103117</v>
          </cell>
          <cell r="J3642" t="str">
            <v>Prima Especial</v>
          </cell>
          <cell r="K3642" t="str">
            <v>000000000000000000216</v>
          </cell>
          <cell r="L3642" t="str">
            <v>0216 - Programa Funcionamiento - ORQUESTA FILARMÓNICA DE BOGOTÁ</v>
          </cell>
          <cell r="M3642" t="str">
            <v>PM02160001FUNC</v>
          </cell>
          <cell r="N3642" t="str">
            <v>FU</v>
          </cell>
          <cell r="O3642" t="str">
            <v>FUNCIONAMIENTO ORQUESTA FILARMÓNICA DE BOGOTÁ</v>
          </cell>
          <cell r="P3642" t="str">
            <v>2025</v>
          </cell>
          <cell r="Q3642">
            <v>690000000</v>
          </cell>
          <cell r="R3642">
            <v>690000000</v>
          </cell>
        </row>
        <row r="3643">
          <cell r="A3643" t="str">
            <v>0216-01FU</v>
          </cell>
          <cell r="B3643" t="str">
            <v>DISTRITO CAPITAL</v>
          </cell>
          <cell r="C3643" t="str">
            <v>0216-01</v>
          </cell>
          <cell r="D3643" t="str">
            <v>ORQUESTA FILARMÓNICA DE BOGOTÁ</v>
          </cell>
          <cell r="E3643" t="str">
            <v>0002-009</v>
          </cell>
          <cell r="F3643" t="str">
            <v>EP-CULTURA, RECREACIÓN Y DEPORTE</v>
          </cell>
          <cell r="G3643" t="str">
            <v>1-100-F001</v>
          </cell>
          <cell r="H3643" t="str">
            <v>VA-RECURSOS DISTRITO</v>
          </cell>
          <cell r="I3643" t="str">
            <v>O2110103121</v>
          </cell>
          <cell r="J3643" t="str">
            <v>Bonificación permanente extralegal</v>
          </cell>
          <cell r="K3643" t="str">
            <v>000000000000000000216</v>
          </cell>
          <cell r="L3643" t="str">
            <v>0216 - Programa Funcionamiento - ORQUESTA FILARMÓNICA DE BOGOTÁ</v>
          </cell>
          <cell r="M3643" t="str">
            <v>PM02160001FUNC</v>
          </cell>
          <cell r="N3643" t="str">
            <v>FU</v>
          </cell>
          <cell r="O3643" t="str">
            <v>FUNCIONAMIENTO ORQUESTA FILARMÓNICA DE BOGOTÁ</v>
          </cell>
          <cell r="P3643" t="str">
            <v>2025</v>
          </cell>
          <cell r="Q3643">
            <v>828000000</v>
          </cell>
          <cell r="R3643">
            <v>828000000</v>
          </cell>
        </row>
        <row r="3644">
          <cell r="A3644" t="str">
            <v>0216-01FU</v>
          </cell>
          <cell r="B3644" t="str">
            <v>DISTRITO CAPITAL</v>
          </cell>
          <cell r="C3644" t="str">
            <v>0216-01</v>
          </cell>
          <cell r="D3644" t="str">
            <v>ORQUESTA FILARMÓNICA DE BOGOTÁ</v>
          </cell>
          <cell r="E3644" t="str">
            <v>0002-009</v>
          </cell>
          <cell r="F3644" t="str">
            <v>EP-CULTURA, RECREACIÓN Y DEPORTE</v>
          </cell>
          <cell r="G3644" t="str">
            <v>1-100-F001</v>
          </cell>
          <cell r="H3644" t="str">
            <v>VA-RECURSOS DISTRITO</v>
          </cell>
          <cell r="I3644" t="str">
            <v>O2110103190</v>
          </cell>
          <cell r="J3644" t="str">
            <v>Apoyo de sostenimiento prácticas laborales</v>
          </cell>
          <cell r="K3644" t="str">
            <v>000000000000000000216</v>
          </cell>
          <cell r="L3644" t="str">
            <v>0216 - Programa Funcionamiento - ORQUESTA FILARMÓNICA DE BOGOTÁ</v>
          </cell>
          <cell r="M3644" t="str">
            <v>PM02160001FUNC</v>
          </cell>
          <cell r="N3644" t="str">
            <v>FU</v>
          </cell>
          <cell r="O3644" t="str">
            <v>FUNCIONAMIENTO ORQUESTA FILARMÓNICA DE BOGOTÁ</v>
          </cell>
          <cell r="P3644" t="str">
            <v>2025</v>
          </cell>
          <cell r="Q3644">
            <v>47050000</v>
          </cell>
          <cell r="R3644">
            <v>47050000</v>
          </cell>
        </row>
        <row r="3645">
          <cell r="A3645" t="str">
            <v>0216-01FU</v>
          </cell>
          <cell r="B3645" t="str">
            <v>DISTRITO CAPITAL</v>
          </cell>
          <cell r="C3645" t="str">
            <v>0216-01</v>
          </cell>
          <cell r="D3645" t="str">
            <v>ORQUESTA FILARMÓNICA DE BOGOTÁ</v>
          </cell>
          <cell r="E3645" t="str">
            <v>0002-009</v>
          </cell>
          <cell r="F3645" t="str">
            <v>EP-CULTURA, RECREACIÓN Y DEPORTE</v>
          </cell>
          <cell r="G3645" t="str">
            <v>1-100-F001</v>
          </cell>
          <cell r="H3645" t="str">
            <v>VA-RECURSOS DISTRITO</v>
          </cell>
          <cell r="I3645" t="str">
            <v>O2120201002032352001</v>
          </cell>
          <cell r="J3645" t="str">
            <v>Azúcar refinada</v>
          </cell>
          <cell r="K3645" t="str">
            <v>000000000000000000216</v>
          </cell>
          <cell r="L3645" t="str">
            <v>0216 - Programa Funcionamiento - ORQUESTA FILARMÓNICA DE BOGOTÁ</v>
          </cell>
          <cell r="M3645" t="str">
            <v>PM02160001FUNC</v>
          </cell>
          <cell r="N3645" t="str">
            <v>FU</v>
          </cell>
          <cell r="O3645" t="str">
            <v>FUNCIONAMIENTO ORQUESTA FILARMÓNICA DE BOGOTÁ</v>
          </cell>
          <cell r="P3645" t="str">
            <v>2025</v>
          </cell>
          <cell r="Q3645">
            <v>6500000</v>
          </cell>
          <cell r="R3645">
            <v>6500000</v>
          </cell>
        </row>
        <row r="3646">
          <cell r="A3646" t="str">
            <v>0216-01FU</v>
          </cell>
          <cell r="B3646" t="str">
            <v>DISTRITO CAPITAL</v>
          </cell>
          <cell r="C3646" t="str">
            <v>0216-01</v>
          </cell>
          <cell r="D3646" t="str">
            <v>ORQUESTA FILARMÓNICA DE BOGOTÁ</v>
          </cell>
          <cell r="E3646" t="str">
            <v>0002-009</v>
          </cell>
          <cell r="F3646" t="str">
            <v>EP-CULTURA, RECREACIÓN Y DEPORTE</v>
          </cell>
          <cell r="G3646" t="str">
            <v>1-100-F001</v>
          </cell>
          <cell r="H3646" t="str">
            <v>VA-RECURSOS DISTRITO</v>
          </cell>
          <cell r="I3646" t="str">
            <v>O2120201002032355002</v>
          </cell>
          <cell r="J3646" t="str">
            <v>Panela granulada y/o pulverizada, deshidratada (polvo, cubos, etc.)</v>
          </cell>
          <cell r="K3646" t="str">
            <v>000000000000000000216</v>
          </cell>
          <cell r="L3646" t="str">
            <v>0216 - Programa Funcionamiento - ORQUESTA FILARMÓNICA DE BOGOTÁ</v>
          </cell>
          <cell r="M3646" t="str">
            <v>PM02160001FUNC</v>
          </cell>
          <cell r="N3646" t="str">
            <v>FU</v>
          </cell>
          <cell r="O3646" t="str">
            <v>FUNCIONAMIENTO ORQUESTA FILARMÓNICA DE BOGOTÁ</v>
          </cell>
          <cell r="P3646" t="str">
            <v>2025</v>
          </cell>
          <cell r="Q3646">
            <v>4500000</v>
          </cell>
          <cell r="R3646">
            <v>4500000</v>
          </cell>
        </row>
        <row r="3647">
          <cell r="A3647" t="str">
            <v>0216-01FU</v>
          </cell>
          <cell r="B3647" t="str">
            <v>DISTRITO CAPITAL</v>
          </cell>
          <cell r="C3647" t="str">
            <v>0216-01</v>
          </cell>
          <cell r="D3647" t="str">
            <v>ORQUESTA FILARMÓNICA DE BOGOTÁ</v>
          </cell>
          <cell r="E3647" t="str">
            <v>0002-009</v>
          </cell>
          <cell r="F3647" t="str">
            <v>EP-CULTURA, RECREACIÓN Y DEPORTE</v>
          </cell>
          <cell r="G3647" t="str">
            <v>1-100-F001</v>
          </cell>
          <cell r="H3647" t="str">
            <v>VA-RECURSOS DISTRITO</v>
          </cell>
          <cell r="I3647" t="str">
            <v>O2120201002032381302</v>
          </cell>
          <cell r="J3647" t="str">
            <v> Café molido</v>
          </cell>
          <cell r="K3647" t="str">
            <v>000000000000000000216</v>
          </cell>
          <cell r="L3647" t="str">
            <v>0216 - Programa Funcionamiento - ORQUESTA FILARMÓNICA DE BOGOTÁ</v>
          </cell>
          <cell r="M3647" t="str">
            <v>PM02160001FUNC</v>
          </cell>
          <cell r="N3647" t="str">
            <v>FU</v>
          </cell>
          <cell r="O3647" t="str">
            <v>FUNCIONAMIENTO ORQUESTA FILARMÓNICA DE BOGOTÁ</v>
          </cell>
          <cell r="P3647" t="str">
            <v>2025</v>
          </cell>
          <cell r="Q3647">
            <v>12000000</v>
          </cell>
          <cell r="R3647">
            <v>12000000</v>
          </cell>
        </row>
        <row r="3648">
          <cell r="A3648" t="str">
            <v>0216-01FU</v>
          </cell>
          <cell r="B3648" t="str">
            <v>DISTRITO CAPITAL</v>
          </cell>
          <cell r="C3648" t="str">
            <v>0216-01</v>
          </cell>
          <cell r="D3648" t="str">
            <v>ORQUESTA FILARMÓNICA DE BOGOTÁ</v>
          </cell>
          <cell r="E3648" t="str">
            <v>0002-009</v>
          </cell>
          <cell r="F3648" t="str">
            <v>EP-CULTURA, RECREACIÓN Y DEPORTE</v>
          </cell>
          <cell r="G3648" t="str">
            <v>1-100-F001</v>
          </cell>
          <cell r="H3648" t="str">
            <v>VA-RECURSOS DISTRITO</v>
          </cell>
          <cell r="I3648" t="str">
            <v>O2120201002032391102</v>
          </cell>
          <cell r="J3648" t="str">
            <v>Té instantáneo</v>
          </cell>
          <cell r="K3648" t="str">
            <v>000000000000000000216</v>
          </cell>
          <cell r="L3648" t="str">
            <v>0216 - Programa Funcionamiento - ORQUESTA FILARMÓNICA DE BOGOTÁ</v>
          </cell>
          <cell r="M3648" t="str">
            <v>PM02160001FUNC</v>
          </cell>
          <cell r="N3648" t="str">
            <v>FU</v>
          </cell>
          <cell r="O3648" t="str">
            <v>FUNCIONAMIENTO ORQUESTA FILARMÓNICA DE BOGOTÁ</v>
          </cell>
          <cell r="P3648" t="str">
            <v>2025</v>
          </cell>
          <cell r="Q3648">
            <v>5000000</v>
          </cell>
          <cell r="R3648">
            <v>5000000</v>
          </cell>
        </row>
        <row r="3649">
          <cell r="A3649" t="str">
            <v>0216-01FU</v>
          </cell>
          <cell r="B3649" t="str">
            <v>DISTRITO CAPITAL</v>
          </cell>
          <cell r="C3649" t="str">
            <v>0216-01</v>
          </cell>
          <cell r="D3649" t="str">
            <v>ORQUESTA FILARMÓNICA DE BOGOTÁ</v>
          </cell>
          <cell r="E3649" t="str">
            <v>0002-009</v>
          </cell>
          <cell r="F3649" t="str">
            <v>EP-CULTURA, RECREACIÓN Y DEPORTE</v>
          </cell>
          <cell r="G3649" t="str">
            <v>1-100-F001</v>
          </cell>
          <cell r="H3649" t="str">
            <v>VA-RECURSOS DISTRITO</v>
          </cell>
          <cell r="I3649" t="str">
            <v>O2120201002032399921</v>
          </cell>
          <cell r="J3649" t="str">
            <v>Productos aromáticos diversos</v>
          </cell>
          <cell r="K3649" t="str">
            <v>000000000000000000216</v>
          </cell>
          <cell r="L3649" t="str">
            <v>0216 - Programa Funcionamiento - ORQUESTA FILARMÓNICA DE BOGOTÁ</v>
          </cell>
          <cell r="M3649" t="str">
            <v>PM02160001FUNC</v>
          </cell>
          <cell r="N3649" t="str">
            <v>FU</v>
          </cell>
          <cell r="O3649" t="str">
            <v>FUNCIONAMIENTO ORQUESTA FILARMÓNICA DE BOGOTÁ</v>
          </cell>
          <cell r="P3649" t="str">
            <v>2025</v>
          </cell>
          <cell r="Q3649">
            <v>2000000</v>
          </cell>
          <cell r="R3649">
            <v>2000000</v>
          </cell>
        </row>
        <row r="3650">
          <cell r="A3650" t="str">
            <v>0216-01FU</v>
          </cell>
          <cell r="B3650" t="str">
            <v>DISTRITO CAPITAL</v>
          </cell>
          <cell r="C3650" t="str">
            <v>0216-01</v>
          </cell>
          <cell r="D3650" t="str">
            <v>ORQUESTA FILARMÓNICA DE BOGOTÁ</v>
          </cell>
          <cell r="E3650" t="str">
            <v>0002-009</v>
          </cell>
          <cell r="F3650" t="str">
            <v>EP-CULTURA, RECREACIÓN Y DEPORTE</v>
          </cell>
          <cell r="G3650" t="str">
            <v>1-100-F001</v>
          </cell>
          <cell r="H3650" t="str">
            <v>VA-RECURSOS DISTRITO</v>
          </cell>
          <cell r="I3650" t="str">
            <v>O2120201002032399923</v>
          </cell>
          <cell r="J3650" t="str">
            <v>Mezclas en polvo para preparación de bebidas (café con leche)</v>
          </cell>
          <cell r="K3650" t="str">
            <v>000000000000000000216</v>
          </cell>
          <cell r="L3650" t="str">
            <v>0216 - Programa Funcionamiento - ORQUESTA FILARMÓNICA DE BOGOTÁ</v>
          </cell>
          <cell r="M3650" t="str">
            <v>PM02160001FUNC</v>
          </cell>
          <cell r="N3650" t="str">
            <v>FU</v>
          </cell>
          <cell r="O3650" t="str">
            <v>FUNCIONAMIENTO ORQUESTA FILARMÓNICA DE BOGOTÁ</v>
          </cell>
          <cell r="P3650" t="str">
            <v>2025</v>
          </cell>
          <cell r="Q3650">
            <v>8000000</v>
          </cell>
          <cell r="R3650">
            <v>8000000</v>
          </cell>
        </row>
        <row r="3651">
          <cell r="A3651" t="str">
            <v>0216-01FU</v>
          </cell>
          <cell r="B3651" t="str">
            <v>DISTRITO CAPITAL</v>
          </cell>
          <cell r="C3651" t="str">
            <v>0216-01</v>
          </cell>
          <cell r="D3651" t="str">
            <v>ORQUESTA FILARMÓNICA DE BOGOTÁ</v>
          </cell>
          <cell r="E3651" t="str">
            <v>0002-009</v>
          </cell>
          <cell r="F3651" t="str">
            <v>EP-CULTURA, RECREACIÓN Y DEPORTE</v>
          </cell>
          <cell r="G3651" t="str">
            <v>1-100-F001</v>
          </cell>
          <cell r="H3651" t="str">
            <v>VA-RECURSOS DISTRITO</v>
          </cell>
          <cell r="I3651" t="str">
            <v>O2120201002072712010</v>
          </cell>
          <cell r="J3651" t="str">
            <v>Toallas</v>
          </cell>
          <cell r="K3651" t="str">
            <v>000000000000000000216</v>
          </cell>
          <cell r="L3651" t="str">
            <v>0216 - Programa Funcionamiento - ORQUESTA FILARMÓNICA DE BOGOTÁ</v>
          </cell>
          <cell r="M3651" t="str">
            <v>PM02160001FUNC</v>
          </cell>
          <cell r="N3651" t="str">
            <v>FU</v>
          </cell>
          <cell r="O3651" t="str">
            <v>FUNCIONAMIENTO ORQUESTA FILARMÓNICA DE BOGOTÁ</v>
          </cell>
          <cell r="P3651" t="str">
            <v>2025</v>
          </cell>
          <cell r="Q3651">
            <v>1000000</v>
          </cell>
          <cell r="R3651">
            <v>1000000</v>
          </cell>
        </row>
        <row r="3652">
          <cell r="A3652" t="str">
            <v>0216-01FU</v>
          </cell>
          <cell r="B3652" t="str">
            <v>DISTRITO CAPITAL</v>
          </cell>
          <cell r="C3652" t="str">
            <v>0216-01</v>
          </cell>
          <cell r="D3652" t="str">
            <v>ORQUESTA FILARMÓNICA DE BOGOTÁ</v>
          </cell>
          <cell r="E3652" t="str">
            <v>0002-009</v>
          </cell>
          <cell r="F3652" t="str">
            <v>EP-CULTURA, RECREACIÓN Y DEPORTE</v>
          </cell>
          <cell r="G3652" t="str">
            <v>1-100-F001</v>
          </cell>
          <cell r="H3652" t="str">
            <v>VA-RECURSOS DISTRITO</v>
          </cell>
          <cell r="I3652" t="str">
            <v>O2120201002082822101</v>
          </cell>
          <cell r="J3652" t="str">
            <v>Prendas de vestir de fibras artificiales y sintéticas en tejidos de punto, para hombre</v>
          </cell>
          <cell r="K3652" t="str">
            <v>000000000000000000216</v>
          </cell>
          <cell r="L3652" t="str">
            <v>0216 - Programa Funcionamiento - ORQUESTA FILARMÓNICA DE BOGOTÁ</v>
          </cell>
          <cell r="M3652" t="str">
            <v>PM02160001FUNC</v>
          </cell>
          <cell r="N3652" t="str">
            <v>FU</v>
          </cell>
          <cell r="O3652" t="str">
            <v>FUNCIONAMIENTO ORQUESTA FILARMÓNICA DE BOGOTÁ</v>
          </cell>
          <cell r="P3652" t="str">
            <v>2025</v>
          </cell>
          <cell r="Q3652">
            <v>3350000</v>
          </cell>
          <cell r="R3652">
            <v>3350000</v>
          </cell>
        </row>
        <row r="3653">
          <cell r="A3653" t="str">
            <v>0216-01FU</v>
          </cell>
          <cell r="B3653" t="str">
            <v>DISTRITO CAPITAL</v>
          </cell>
          <cell r="C3653" t="str">
            <v>0216-01</v>
          </cell>
          <cell r="D3653" t="str">
            <v>ORQUESTA FILARMÓNICA DE BOGOTÁ</v>
          </cell>
          <cell r="E3653" t="str">
            <v>0002-009</v>
          </cell>
          <cell r="F3653" t="str">
            <v>EP-CULTURA, RECREACIÓN Y DEPORTE</v>
          </cell>
          <cell r="G3653" t="str">
            <v>1-100-F001</v>
          </cell>
          <cell r="H3653" t="str">
            <v>VA-RECURSOS DISTRITO</v>
          </cell>
          <cell r="I3653" t="str">
            <v>O2120201002082822303</v>
          </cell>
          <cell r="J3653" t="str">
            <v>Prendas de vestir de fibras artificiales y sintéticas en tejido de punto, para mujer</v>
          </cell>
          <cell r="K3653" t="str">
            <v>000000000000000000216</v>
          </cell>
          <cell r="L3653" t="str">
            <v>0216 - Programa Funcionamiento - ORQUESTA FILARMÓNICA DE BOGOTÁ</v>
          </cell>
          <cell r="M3653" t="str">
            <v>PM02160001FUNC</v>
          </cell>
          <cell r="N3653" t="str">
            <v>FU</v>
          </cell>
          <cell r="O3653" t="str">
            <v>FUNCIONAMIENTO ORQUESTA FILARMÓNICA DE BOGOTÁ</v>
          </cell>
          <cell r="P3653" t="str">
            <v>2025</v>
          </cell>
          <cell r="Q3653">
            <v>3350000</v>
          </cell>
          <cell r="R3653">
            <v>3350000</v>
          </cell>
        </row>
        <row r="3654">
          <cell r="A3654" t="str">
            <v>0216-01FU</v>
          </cell>
          <cell r="B3654" t="str">
            <v>DISTRITO CAPITAL</v>
          </cell>
          <cell r="C3654" t="str">
            <v>0216-01</v>
          </cell>
          <cell r="D3654" t="str">
            <v>ORQUESTA FILARMÓNICA DE BOGOTÁ</v>
          </cell>
          <cell r="E3654" t="str">
            <v>0002-009</v>
          </cell>
          <cell r="F3654" t="str">
            <v>EP-CULTURA, RECREACIÓN Y DEPORTE</v>
          </cell>
          <cell r="G3654" t="str">
            <v>1-100-F001</v>
          </cell>
          <cell r="H3654" t="str">
            <v>VA-RECURSOS DISTRITO</v>
          </cell>
          <cell r="I3654" t="str">
            <v>O2120201003013191499</v>
          </cell>
          <cell r="J3654" t="str">
            <v>Artículos de madera n.c.p.</v>
          </cell>
          <cell r="K3654" t="str">
            <v>000000000000000000216</v>
          </cell>
          <cell r="L3654" t="str">
            <v>0216 - Programa Funcionamiento - ORQUESTA FILARMÓNICA DE BOGOTÁ</v>
          </cell>
          <cell r="M3654" t="str">
            <v>PM02160001FUNC</v>
          </cell>
          <cell r="N3654" t="str">
            <v>FU</v>
          </cell>
          <cell r="O3654" t="str">
            <v>FUNCIONAMIENTO ORQUESTA FILARMÓNICA DE BOGOTÁ</v>
          </cell>
          <cell r="P3654" t="str">
            <v>2025</v>
          </cell>
          <cell r="Q3654">
            <v>1000000</v>
          </cell>
          <cell r="R3654">
            <v>1000000</v>
          </cell>
        </row>
        <row r="3655">
          <cell r="A3655" t="str">
            <v>0216-01FU</v>
          </cell>
          <cell r="B3655" t="str">
            <v>DISTRITO CAPITAL</v>
          </cell>
          <cell r="C3655" t="str">
            <v>0216-01</v>
          </cell>
          <cell r="D3655" t="str">
            <v>ORQUESTA FILARMÓNICA DE BOGOTÁ</v>
          </cell>
          <cell r="E3655" t="str">
            <v>0002-009</v>
          </cell>
          <cell r="F3655" t="str">
            <v>EP-CULTURA, RECREACIÓN Y DEPORTE</v>
          </cell>
          <cell r="G3655" t="str">
            <v>1-100-F001</v>
          </cell>
          <cell r="H3655" t="str">
            <v>VA-RECURSOS DISTRITO</v>
          </cell>
          <cell r="I3655" t="str">
            <v>O2120201003023213101</v>
          </cell>
          <cell r="J3655" t="str">
            <v>Papel del tipo utilizado para papel higiénico</v>
          </cell>
          <cell r="K3655" t="str">
            <v>000000000000000000216</v>
          </cell>
          <cell r="L3655" t="str">
            <v>0216 - Programa Funcionamiento - ORQUESTA FILARMÓNICA DE BOGOTÁ</v>
          </cell>
          <cell r="M3655" t="str">
            <v>PM02160001FUNC</v>
          </cell>
          <cell r="N3655" t="str">
            <v>FU</v>
          </cell>
          <cell r="O3655" t="str">
            <v>FUNCIONAMIENTO ORQUESTA FILARMÓNICA DE BOGOTÁ</v>
          </cell>
          <cell r="P3655" t="str">
            <v>2025</v>
          </cell>
          <cell r="Q3655">
            <v>6500000</v>
          </cell>
          <cell r="R3655">
            <v>6500000</v>
          </cell>
        </row>
        <row r="3656">
          <cell r="A3656" t="str">
            <v>0216-01FU</v>
          </cell>
          <cell r="B3656" t="str">
            <v>DISTRITO CAPITAL</v>
          </cell>
          <cell r="C3656" t="str">
            <v>0216-01</v>
          </cell>
          <cell r="D3656" t="str">
            <v>ORQUESTA FILARMÓNICA DE BOGOTÁ</v>
          </cell>
          <cell r="E3656" t="str">
            <v>0002-009</v>
          </cell>
          <cell r="F3656" t="str">
            <v>EP-CULTURA, RECREACIÓN Y DEPORTE</v>
          </cell>
          <cell r="G3656" t="str">
            <v>1-100-F001</v>
          </cell>
          <cell r="H3656" t="str">
            <v>VA-RECURSOS DISTRITO</v>
          </cell>
          <cell r="I3656" t="str">
            <v>O2120201003023213102</v>
          </cell>
          <cell r="J3656" t="str">
            <v>Papel para servilletas, toallas y similares</v>
          </cell>
          <cell r="K3656" t="str">
            <v>000000000000000000216</v>
          </cell>
          <cell r="L3656" t="str">
            <v>0216 - Programa Funcionamiento - ORQUESTA FILARMÓNICA DE BOGOTÁ</v>
          </cell>
          <cell r="M3656" t="str">
            <v>PM02160001FUNC</v>
          </cell>
          <cell r="N3656" t="str">
            <v>FU</v>
          </cell>
          <cell r="O3656" t="str">
            <v>FUNCIONAMIENTO ORQUESTA FILARMÓNICA DE BOGOTÁ</v>
          </cell>
          <cell r="P3656" t="str">
            <v>2025</v>
          </cell>
          <cell r="Q3656">
            <v>2000000</v>
          </cell>
          <cell r="R3656">
            <v>2000000</v>
          </cell>
        </row>
        <row r="3657">
          <cell r="A3657" t="str">
            <v>0216-01FU</v>
          </cell>
          <cell r="B3657" t="str">
            <v>DISTRITO CAPITAL</v>
          </cell>
          <cell r="C3657" t="str">
            <v>0216-01</v>
          </cell>
          <cell r="D3657" t="str">
            <v>ORQUESTA FILARMÓNICA DE BOGOTÁ</v>
          </cell>
          <cell r="E3657" t="str">
            <v>0002-009</v>
          </cell>
          <cell r="F3657" t="str">
            <v>EP-CULTURA, RECREACIÓN Y DEPORTE</v>
          </cell>
          <cell r="G3657" t="str">
            <v>1-100-F001</v>
          </cell>
          <cell r="H3657" t="str">
            <v>VA-RECURSOS DISTRITO</v>
          </cell>
          <cell r="I3657" t="str">
            <v>O2120201003023215317</v>
          </cell>
          <cell r="J3657" t="str">
            <v>Fólderes</v>
          </cell>
          <cell r="K3657" t="str">
            <v>000000000000000000216</v>
          </cell>
          <cell r="L3657" t="str">
            <v>0216 - Programa Funcionamiento - ORQUESTA FILARMÓNICA DE BOGOTÁ</v>
          </cell>
          <cell r="M3657" t="str">
            <v>PM02160001FUNC</v>
          </cell>
          <cell r="N3657" t="str">
            <v>FU</v>
          </cell>
          <cell r="O3657" t="str">
            <v>FUNCIONAMIENTO ORQUESTA FILARMÓNICA DE BOGOTÁ</v>
          </cell>
          <cell r="P3657" t="str">
            <v>2025</v>
          </cell>
          <cell r="Q3657">
            <v>13000000</v>
          </cell>
          <cell r="R3657">
            <v>13000000</v>
          </cell>
        </row>
        <row r="3658">
          <cell r="A3658" t="str">
            <v>0216-01FU</v>
          </cell>
          <cell r="B3658" t="str">
            <v>DISTRITO CAPITAL</v>
          </cell>
          <cell r="C3658" t="str">
            <v>0216-01</v>
          </cell>
          <cell r="D3658" t="str">
            <v>ORQUESTA FILARMÓNICA DE BOGOTÁ</v>
          </cell>
          <cell r="E3658" t="str">
            <v>0002-009</v>
          </cell>
          <cell r="F3658" t="str">
            <v>EP-CULTURA, RECREACIÓN Y DEPORTE</v>
          </cell>
          <cell r="G3658" t="str">
            <v>1-100-F001</v>
          </cell>
          <cell r="H3658" t="str">
            <v>VA-RECURSOS DISTRITO</v>
          </cell>
          <cell r="I3658" t="str">
            <v>O2120201003023219202</v>
          </cell>
          <cell r="J3658" t="str">
            <v>Sobres de manila</v>
          </cell>
          <cell r="K3658" t="str">
            <v>000000000000000000216</v>
          </cell>
          <cell r="L3658" t="str">
            <v>0216 - Programa Funcionamiento - ORQUESTA FILARMÓNICA DE BOGOTÁ</v>
          </cell>
          <cell r="M3658" t="str">
            <v>PM02160001FUNC</v>
          </cell>
          <cell r="N3658" t="str">
            <v>FU</v>
          </cell>
          <cell r="O3658" t="str">
            <v>FUNCIONAMIENTO ORQUESTA FILARMÓNICA DE BOGOTÁ</v>
          </cell>
          <cell r="P3658" t="str">
            <v>2025</v>
          </cell>
          <cell r="Q3658">
            <v>1500000</v>
          </cell>
          <cell r="R3658">
            <v>1500000</v>
          </cell>
        </row>
        <row r="3659">
          <cell r="A3659" t="str">
            <v>0216-01FU</v>
          </cell>
          <cell r="B3659" t="str">
            <v>DISTRITO CAPITAL</v>
          </cell>
          <cell r="C3659" t="str">
            <v>0216-01</v>
          </cell>
          <cell r="D3659" t="str">
            <v>ORQUESTA FILARMÓNICA DE BOGOTÁ</v>
          </cell>
          <cell r="E3659" t="str">
            <v>0002-009</v>
          </cell>
          <cell r="F3659" t="str">
            <v>EP-CULTURA, RECREACIÓN Y DEPORTE</v>
          </cell>
          <cell r="G3659" t="str">
            <v>1-100-F001</v>
          </cell>
          <cell r="H3659" t="str">
            <v>VA-RECURSOS DISTRITO</v>
          </cell>
          <cell r="I3659" t="str">
            <v>O2120201003023219304</v>
          </cell>
          <cell r="J3659" t="str">
            <v>Toallas de papel</v>
          </cell>
          <cell r="K3659" t="str">
            <v>000000000000000000216</v>
          </cell>
          <cell r="L3659" t="str">
            <v>0216 - Programa Funcionamiento - ORQUESTA FILARMÓNICA DE BOGOTÁ</v>
          </cell>
          <cell r="M3659" t="str">
            <v>PM02160001FUNC</v>
          </cell>
          <cell r="N3659" t="str">
            <v>FU</v>
          </cell>
          <cell r="O3659" t="str">
            <v>FUNCIONAMIENTO ORQUESTA FILARMÓNICA DE BOGOTÁ</v>
          </cell>
          <cell r="P3659" t="str">
            <v>2025</v>
          </cell>
          <cell r="Q3659">
            <v>5000000</v>
          </cell>
          <cell r="R3659">
            <v>5000000</v>
          </cell>
        </row>
        <row r="3660">
          <cell r="A3660" t="str">
            <v>0216-01FU</v>
          </cell>
          <cell r="B3660" t="str">
            <v>DISTRITO CAPITAL</v>
          </cell>
          <cell r="C3660" t="str">
            <v>0216-01</v>
          </cell>
          <cell r="D3660" t="str">
            <v>ORQUESTA FILARMÓNICA DE BOGOTÁ</v>
          </cell>
          <cell r="E3660" t="str">
            <v>0002-009</v>
          </cell>
          <cell r="F3660" t="str">
            <v>EP-CULTURA, RECREACIÓN Y DEPORTE</v>
          </cell>
          <cell r="G3660" t="str">
            <v>1-100-F001</v>
          </cell>
          <cell r="H3660" t="str">
            <v>VA-RECURSOS DISTRITO</v>
          </cell>
          <cell r="I3660" t="str">
            <v>O2120201003023270111</v>
          </cell>
          <cell r="J3660" t="str">
            <v>Blocs de papel sin impresión</v>
          </cell>
          <cell r="K3660" t="str">
            <v>000000000000000000216</v>
          </cell>
          <cell r="L3660" t="str">
            <v>0216 - Programa Funcionamiento - ORQUESTA FILARMÓNICA DE BOGOTÁ</v>
          </cell>
          <cell r="M3660" t="str">
            <v>PM02160001FUNC</v>
          </cell>
          <cell r="N3660" t="str">
            <v>FU</v>
          </cell>
          <cell r="O3660" t="str">
            <v>FUNCIONAMIENTO ORQUESTA FILARMÓNICA DE BOGOTÁ</v>
          </cell>
          <cell r="P3660" t="str">
            <v>2025</v>
          </cell>
          <cell r="Q3660">
            <v>16000000</v>
          </cell>
          <cell r="R3660">
            <v>16000000</v>
          </cell>
        </row>
        <row r="3661">
          <cell r="A3661" t="str">
            <v>0216-01FU</v>
          </cell>
          <cell r="B3661" t="str">
            <v>DISTRITO CAPITAL</v>
          </cell>
          <cell r="C3661" t="str">
            <v>0216-01</v>
          </cell>
          <cell r="D3661" t="str">
            <v>ORQUESTA FILARMÓNICA DE BOGOTÁ</v>
          </cell>
          <cell r="E3661" t="str">
            <v>0002-009</v>
          </cell>
          <cell r="F3661" t="str">
            <v>EP-CULTURA, RECREACIÓN Y DEPORTE</v>
          </cell>
          <cell r="G3661" t="str">
            <v>1-100-F001</v>
          </cell>
          <cell r="H3661" t="str">
            <v>VA-RECURSOS DISTRITO</v>
          </cell>
          <cell r="I3661" t="str">
            <v>O2120201003033331101</v>
          </cell>
          <cell r="J3661" t="str">
            <v>Gasolina motor corriente</v>
          </cell>
          <cell r="K3661" t="str">
            <v>000000000000000000216</v>
          </cell>
          <cell r="L3661" t="str">
            <v>0216 - Programa Funcionamiento - ORQUESTA FILARMÓNICA DE BOGOTÁ</v>
          </cell>
          <cell r="M3661" t="str">
            <v>PM02160001FUNC</v>
          </cell>
          <cell r="N3661" t="str">
            <v>FU</v>
          </cell>
          <cell r="O3661" t="str">
            <v>FUNCIONAMIENTO ORQUESTA FILARMÓNICA DE BOGOTÁ</v>
          </cell>
          <cell r="P3661" t="str">
            <v>2025</v>
          </cell>
          <cell r="Q3661">
            <v>25000000</v>
          </cell>
          <cell r="R3661">
            <v>25000000</v>
          </cell>
        </row>
        <row r="3662">
          <cell r="A3662" t="str">
            <v>0216-01FU</v>
          </cell>
          <cell r="B3662" t="str">
            <v>DISTRITO CAPITAL</v>
          </cell>
          <cell r="C3662" t="str">
            <v>0216-01</v>
          </cell>
          <cell r="D3662" t="str">
            <v>ORQUESTA FILARMÓNICA DE BOGOTÁ</v>
          </cell>
          <cell r="E3662" t="str">
            <v>0002-009</v>
          </cell>
          <cell r="F3662" t="str">
            <v>EP-CULTURA, RECREACIÓN Y DEPORTE</v>
          </cell>
          <cell r="G3662" t="str">
            <v>1-100-F001</v>
          </cell>
          <cell r="H3662" t="str">
            <v>VA-RECURSOS DISTRITO</v>
          </cell>
          <cell r="I3662" t="str">
            <v>O2120201003053511004</v>
          </cell>
          <cell r="J3662" t="str">
            <v>Bases y pinturas anticorrosivas</v>
          </cell>
          <cell r="K3662" t="str">
            <v>000000000000000000216</v>
          </cell>
          <cell r="L3662" t="str">
            <v>0216 - Programa Funcionamiento - ORQUESTA FILARMÓNICA DE BOGOTÁ</v>
          </cell>
          <cell r="M3662" t="str">
            <v>PM02160001FUNC</v>
          </cell>
          <cell r="N3662" t="str">
            <v>FU</v>
          </cell>
          <cell r="O3662" t="str">
            <v>FUNCIONAMIENTO ORQUESTA FILARMÓNICA DE BOGOTÁ</v>
          </cell>
          <cell r="P3662" t="str">
            <v>2025</v>
          </cell>
          <cell r="Q3662">
            <v>3000000</v>
          </cell>
          <cell r="R3662">
            <v>3000000</v>
          </cell>
        </row>
        <row r="3663">
          <cell r="A3663" t="str">
            <v>0216-01FU</v>
          </cell>
          <cell r="B3663" t="str">
            <v>DISTRITO CAPITAL</v>
          </cell>
          <cell r="C3663" t="str">
            <v>0216-01</v>
          </cell>
          <cell r="D3663" t="str">
            <v>ORQUESTA FILARMÓNICA DE BOGOTÁ</v>
          </cell>
          <cell r="E3663" t="str">
            <v>0002-009</v>
          </cell>
          <cell r="F3663" t="str">
            <v>EP-CULTURA, RECREACIÓN Y DEPORTE</v>
          </cell>
          <cell r="G3663" t="str">
            <v>1-100-F001</v>
          </cell>
          <cell r="H3663" t="str">
            <v>VA-RECURSOS DISTRITO</v>
          </cell>
          <cell r="I3663" t="str">
            <v>O2120201003053511033</v>
          </cell>
          <cell r="J3663" t="str">
            <v>Estuco</v>
          </cell>
          <cell r="K3663" t="str">
            <v>000000000000000000216</v>
          </cell>
          <cell r="L3663" t="str">
            <v>0216 - Programa Funcionamiento - ORQUESTA FILARMÓNICA DE BOGOTÁ</v>
          </cell>
          <cell r="M3663" t="str">
            <v>PM02160001FUNC</v>
          </cell>
          <cell r="N3663" t="str">
            <v>FU</v>
          </cell>
          <cell r="O3663" t="str">
            <v>FUNCIONAMIENTO ORQUESTA FILARMÓNICA DE BOGOTÁ</v>
          </cell>
          <cell r="P3663" t="str">
            <v>2025</v>
          </cell>
          <cell r="Q3663">
            <v>1000000</v>
          </cell>
          <cell r="R3663">
            <v>1000000</v>
          </cell>
        </row>
        <row r="3664">
          <cell r="A3664" t="str">
            <v>0216-01FU</v>
          </cell>
          <cell r="B3664" t="str">
            <v>DISTRITO CAPITAL</v>
          </cell>
          <cell r="C3664" t="str">
            <v>0216-01</v>
          </cell>
          <cell r="D3664" t="str">
            <v>ORQUESTA FILARMÓNICA DE BOGOTÁ</v>
          </cell>
          <cell r="E3664" t="str">
            <v>0002-009</v>
          </cell>
          <cell r="F3664" t="str">
            <v>EP-CULTURA, RECREACIÓN Y DEPORTE</v>
          </cell>
          <cell r="G3664" t="str">
            <v>1-100-F001</v>
          </cell>
          <cell r="H3664" t="str">
            <v>VA-RECURSOS DISTRITO</v>
          </cell>
          <cell r="I3664" t="str">
            <v>O2120201003053513001</v>
          </cell>
          <cell r="J3664" t="str">
            <v>Tintas tipográficas para imprenta</v>
          </cell>
          <cell r="K3664" t="str">
            <v>000000000000000000216</v>
          </cell>
          <cell r="L3664" t="str">
            <v>0216 - Programa Funcionamiento - ORQUESTA FILARMÓNICA DE BOGOTÁ</v>
          </cell>
          <cell r="M3664" t="str">
            <v>PM02160001FUNC</v>
          </cell>
          <cell r="N3664" t="str">
            <v>FU</v>
          </cell>
          <cell r="O3664" t="str">
            <v>FUNCIONAMIENTO ORQUESTA FILARMÓNICA DE BOGOTÁ</v>
          </cell>
          <cell r="P3664" t="str">
            <v>2025</v>
          </cell>
          <cell r="Q3664">
            <v>20000000</v>
          </cell>
          <cell r="R3664">
            <v>20000000</v>
          </cell>
        </row>
        <row r="3665">
          <cell r="A3665" t="str">
            <v>0216-01FU</v>
          </cell>
          <cell r="B3665" t="str">
            <v>DISTRITO CAPITAL</v>
          </cell>
          <cell r="C3665" t="str">
            <v>0216-01</v>
          </cell>
          <cell r="D3665" t="str">
            <v>ORQUESTA FILARMÓNICA DE BOGOTÁ</v>
          </cell>
          <cell r="E3665" t="str">
            <v>0002-009</v>
          </cell>
          <cell r="F3665" t="str">
            <v>EP-CULTURA, RECREACIÓN Y DEPORTE</v>
          </cell>
          <cell r="G3665" t="str">
            <v>1-100-F001</v>
          </cell>
          <cell r="H3665" t="str">
            <v>VA-RECURSOS DISTRITO</v>
          </cell>
          <cell r="I3665" t="str">
            <v>O2120201003053532103</v>
          </cell>
          <cell r="J3665" t="str">
            <v>Jabones líquidos para lavar</v>
          </cell>
          <cell r="K3665" t="str">
            <v>000000000000000000216</v>
          </cell>
          <cell r="L3665" t="str">
            <v>0216 - Programa Funcionamiento - ORQUESTA FILARMÓNICA DE BOGOTÁ</v>
          </cell>
          <cell r="M3665" t="str">
            <v>PM02160001FUNC</v>
          </cell>
          <cell r="N3665" t="str">
            <v>FU</v>
          </cell>
          <cell r="O3665" t="str">
            <v>FUNCIONAMIENTO ORQUESTA FILARMÓNICA DE BOGOTÁ</v>
          </cell>
          <cell r="P3665" t="str">
            <v>2025</v>
          </cell>
          <cell r="Q3665">
            <v>2000000</v>
          </cell>
          <cell r="R3665">
            <v>2000000</v>
          </cell>
        </row>
        <row r="3666">
          <cell r="A3666" t="str">
            <v>0216-01FU</v>
          </cell>
          <cell r="B3666" t="str">
            <v>DISTRITO CAPITAL</v>
          </cell>
          <cell r="C3666" t="str">
            <v>0216-01</v>
          </cell>
          <cell r="D3666" t="str">
            <v>ORQUESTA FILARMÓNICA DE BOGOTÁ</v>
          </cell>
          <cell r="E3666" t="str">
            <v>0002-009</v>
          </cell>
          <cell r="F3666" t="str">
            <v>EP-CULTURA, RECREACIÓN Y DEPORTE</v>
          </cell>
          <cell r="G3666" t="str">
            <v>1-100-F001</v>
          </cell>
          <cell r="H3666" t="str">
            <v>VA-RECURSOS DISTRITO</v>
          </cell>
          <cell r="I3666" t="str">
            <v>O2120201003053532105</v>
          </cell>
          <cell r="J3666" t="str">
            <v>Jabones de tocador</v>
          </cell>
          <cell r="K3666" t="str">
            <v>000000000000000000216</v>
          </cell>
          <cell r="L3666" t="str">
            <v>0216 - Programa Funcionamiento - ORQUESTA FILARMÓNICA DE BOGOTÁ</v>
          </cell>
          <cell r="M3666" t="str">
            <v>PM02160001FUNC</v>
          </cell>
          <cell r="N3666" t="str">
            <v>FU</v>
          </cell>
          <cell r="O3666" t="str">
            <v>FUNCIONAMIENTO ORQUESTA FILARMÓNICA DE BOGOTÁ</v>
          </cell>
          <cell r="P3666" t="str">
            <v>2025</v>
          </cell>
          <cell r="Q3666">
            <v>2000000</v>
          </cell>
          <cell r="R3666">
            <v>2000000</v>
          </cell>
        </row>
        <row r="3667">
          <cell r="A3667" t="str">
            <v>0216-01FU</v>
          </cell>
          <cell r="B3667" t="str">
            <v>DISTRITO CAPITAL</v>
          </cell>
          <cell r="C3667" t="str">
            <v>0216-01</v>
          </cell>
          <cell r="D3667" t="str">
            <v>ORQUESTA FILARMÓNICA DE BOGOTÁ</v>
          </cell>
          <cell r="E3667" t="str">
            <v>0002-009</v>
          </cell>
          <cell r="F3667" t="str">
            <v>EP-CULTURA, RECREACIÓN Y DEPORTE</v>
          </cell>
          <cell r="G3667" t="str">
            <v>1-100-F001</v>
          </cell>
          <cell r="H3667" t="str">
            <v>VA-RECURSOS DISTRITO</v>
          </cell>
          <cell r="I3667" t="str">
            <v>O2120201003053532201</v>
          </cell>
          <cell r="J3667" t="str">
            <v>Detergentes en polvo</v>
          </cell>
          <cell r="K3667" t="str">
            <v>000000000000000000216</v>
          </cell>
          <cell r="L3667" t="str">
            <v>0216 - Programa Funcionamiento - ORQUESTA FILARMÓNICA DE BOGOTÁ</v>
          </cell>
          <cell r="M3667" t="str">
            <v>PM02160001FUNC</v>
          </cell>
          <cell r="N3667" t="str">
            <v>FU</v>
          </cell>
          <cell r="O3667" t="str">
            <v>FUNCIONAMIENTO ORQUESTA FILARMÓNICA DE BOGOTÁ</v>
          </cell>
          <cell r="P3667" t="str">
            <v>2025</v>
          </cell>
          <cell r="Q3667">
            <v>2000000</v>
          </cell>
          <cell r="R3667">
            <v>2000000</v>
          </cell>
        </row>
        <row r="3668">
          <cell r="A3668" t="str">
            <v>0216-01FU</v>
          </cell>
          <cell r="B3668" t="str">
            <v>DISTRITO CAPITAL</v>
          </cell>
          <cell r="C3668" t="str">
            <v>0216-01</v>
          </cell>
          <cell r="D3668" t="str">
            <v>ORQUESTA FILARMÓNICA DE BOGOTÁ</v>
          </cell>
          <cell r="E3668" t="str">
            <v>0002-009</v>
          </cell>
          <cell r="F3668" t="str">
            <v>EP-CULTURA, RECREACIÓN Y DEPORTE</v>
          </cell>
          <cell r="G3668" t="str">
            <v>1-100-F001</v>
          </cell>
          <cell r="H3668" t="str">
            <v>VA-RECURSOS DISTRITO</v>
          </cell>
          <cell r="I3668" t="str">
            <v>O2120201003053532204</v>
          </cell>
          <cell r="J3668" t="str">
            <v>Preparaciones para limpiar vidrios</v>
          </cell>
          <cell r="K3668" t="str">
            <v>000000000000000000216</v>
          </cell>
          <cell r="L3668" t="str">
            <v>0216 - Programa Funcionamiento - ORQUESTA FILARMÓNICA DE BOGOTÁ</v>
          </cell>
          <cell r="M3668" t="str">
            <v>PM02160001FUNC</v>
          </cell>
          <cell r="N3668" t="str">
            <v>FU</v>
          </cell>
          <cell r="O3668" t="str">
            <v>FUNCIONAMIENTO ORQUESTA FILARMÓNICA DE BOGOTÁ</v>
          </cell>
          <cell r="P3668" t="str">
            <v>2025</v>
          </cell>
          <cell r="Q3668">
            <v>1000000</v>
          </cell>
          <cell r="R3668">
            <v>1000000</v>
          </cell>
        </row>
        <row r="3669">
          <cell r="A3669" t="str">
            <v>0216-01FU</v>
          </cell>
          <cell r="B3669" t="str">
            <v>DISTRITO CAPITAL</v>
          </cell>
          <cell r="C3669" t="str">
            <v>0216-01</v>
          </cell>
          <cell r="D3669" t="str">
            <v>ORQUESTA FILARMÓNICA DE BOGOTÁ</v>
          </cell>
          <cell r="E3669" t="str">
            <v>0002-009</v>
          </cell>
          <cell r="F3669" t="str">
            <v>EP-CULTURA, RECREACIÓN Y DEPORTE</v>
          </cell>
          <cell r="G3669" t="str">
            <v>1-100-F001</v>
          </cell>
          <cell r="H3669" t="str">
            <v>VA-RECURSOS DISTRITO</v>
          </cell>
          <cell r="I3669" t="str">
            <v>O2120201003053532209</v>
          </cell>
          <cell r="J3669" t="str">
            <v>Preparaciones desengrasantes para pisos</v>
          </cell>
          <cell r="K3669" t="str">
            <v>000000000000000000216</v>
          </cell>
          <cell r="L3669" t="str">
            <v>0216 - Programa Funcionamiento - ORQUESTA FILARMÓNICA DE BOGOTÁ</v>
          </cell>
          <cell r="M3669" t="str">
            <v>PM02160001FUNC</v>
          </cell>
          <cell r="N3669" t="str">
            <v>FU</v>
          </cell>
          <cell r="O3669" t="str">
            <v>FUNCIONAMIENTO ORQUESTA FILARMÓNICA DE BOGOTÁ</v>
          </cell>
          <cell r="P3669" t="str">
            <v>2025</v>
          </cell>
          <cell r="Q3669">
            <v>1000000</v>
          </cell>
          <cell r="R3669">
            <v>1000000</v>
          </cell>
        </row>
        <row r="3670">
          <cell r="A3670" t="str">
            <v>0216-01FU</v>
          </cell>
          <cell r="B3670" t="str">
            <v>DISTRITO CAPITAL</v>
          </cell>
          <cell r="C3670" t="str">
            <v>0216-01</v>
          </cell>
          <cell r="D3670" t="str">
            <v>ORQUESTA FILARMÓNICA DE BOGOTÁ</v>
          </cell>
          <cell r="E3670" t="str">
            <v>0002-009</v>
          </cell>
          <cell r="F3670" t="str">
            <v>EP-CULTURA, RECREACIÓN Y DEPORTE</v>
          </cell>
          <cell r="G3670" t="str">
            <v>1-100-F001</v>
          </cell>
          <cell r="H3670" t="str">
            <v>VA-RECURSOS DISTRITO</v>
          </cell>
          <cell r="I3670" t="str">
            <v>O2120201003053532210</v>
          </cell>
          <cell r="J3670" t="str">
            <v>Productos blanqueadores y desmanchadores</v>
          </cell>
          <cell r="K3670" t="str">
            <v>000000000000000000216</v>
          </cell>
          <cell r="L3670" t="str">
            <v>0216 - Programa Funcionamiento - ORQUESTA FILARMÓNICA DE BOGOTÁ</v>
          </cell>
          <cell r="M3670" t="str">
            <v>PM02160001FUNC</v>
          </cell>
          <cell r="N3670" t="str">
            <v>FU</v>
          </cell>
          <cell r="O3670" t="str">
            <v>FUNCIONAMIENTO ORQUESTA FILARMÓNICA DE BOGOTÁ</v>
          </cell>
          <cell r="P3670" t="str">
            <v>2025</v>
          </cell>
          <cell r="Q3670">
            <v>2000000</v>
          </cell>
          <cell r="R3670">
            <v>2000000</v>
          </cell>
        </row>
        <row r="3671">
          <cell r="A3671" t="str">
            <v>0216-01FU</v>
          </cell>
          <cell r="B3671" t="str">
            <v>DISTRITO CAPITAL</v>
          </cell>
          <cell r="C3671" t="str">
            <v>0216-01</v>
          </cell>
          <cell r="D3671" t="str">
            <v>ORQUESTA FILARMÓNICA DE BOGOTÁ</v>
          </cell>
          <cell r="E3671" t="str">
            <v>0002-009</v>
          </cell>
          <cell r="F3671" t="str">
            <v>EP-CULTURA, RECREACIÓN Y DEPORTE</v>
          </cell>
          <cell r="G3671" t="str">
            <v>1-100-F001</v>
          </cell>
          <cell r="H3671" t="str">
            <v>VA-RECURSOS DISTRITO</v>
          </cell>
          <cell r="I3671" t="str">
            <v>O2120201003053533102</v>
          </cell>
          <cell r="J3671" t="str">
            <v>Purificadores líquidos de ambiente</v>
          </cell>
          <cell r="K3671" t="str">
            <v>000000000000000000216</v>
          </cell>
          <cell r="L3671" t="str">
            <v>0216 - Programa Funcionamiento - ORQUESTA FILARMÓNICA DE BOGOTÁ</v>
          </cell>
          <cell r="M3671" t="str">
            <v>PM02160001FUNC</v>
          </cell>
          <cell r="N3671" t="str">
            <v>FU</v>
          </cell>
          <cell r="O3671" t="str">
            <v>FUNCIONAMIENTO ORQUESTA FILARMÓNICA DE BOGOTÁ</v>
          </cell>
          <cell r="P3671" t="str">
            <v>2025</v>
          </cell>
          <cell r="Q3671">
            <v>2000000</v>
          </cell>
          <cell r="R3671">
            <v>2000000</v>
          </cell>
        </row>
        <row r="3672">
          <cell r="A3672" t="str">
            <v>0216-01FU</v>
          </cell>
          <cell r="B3672" t="str">
            <v>DISTRITO CAPITAL</v>
          </cell>
          <cell r="C3672" t="str">
            <v>0216-01</v>
          </cell>
          <cell r="D3672" t="str">
            <v>ORQUESTA FILARMÓNICA DE BOGOTÁ</v>
          </cell>
          <cell r="E3672" t="str">
            <v>0002-009</v>
          </cell>
          <cell r="F3672" t="str">
            <v>EP-CULTURA, RECREACIÓN Y DEPORTE</v>
          </cell>
          <cell r="G3672" t="str">
            <v>1-100-F001</v>
          </cell>
          <cell r="H3672" t="str">
            <v>VA-RECURSOS DISTRITO</v>
          </cell>
          <cell r="I3672" t="str">
            <v>O2120201003063626001</v>
          </cell>
          <cell r="J3672" t="str">
            <v>Guantes de caucho</v>
          </cell>
          <cell r="K3672" t="str">
            <v>000000000000000000216</v>
          </cell>
          <cell r="L3672" t="str">
            <v>0216 - Programa Funcionamiento - ORQUESTA FILARMÓNICA DE BOGOTÁ</v>
          </cell>
          <cell r="M3672" t="str">
            <v>PM02160001FUNC</v>
          </cell>
          <cell r="N3672" t="str">
            <v>FU</v>
          </cell>
          <cell r="O3672" t="str">
            <v>FUNCIONAMIENTO ORQUESTA FILARMÓNICA DE BOGOTÁ</v>
          </cell>
          <cell r="P3672" t="str">
            <v>2025</v>
          </cell>
          <cell r="Q3672">
            <v>1000000</v>
          </cell>
          <cell r="R3672">
            <v>1000000</v>
          </cell>
        </row>
        <row r="3673">
          <cell r="A3673" t="str">
            <v>0216-01FU</v>
          </cell>
          <cell r="B3673" t="str">
            <v>DISTRITO CAPITAL</v>
          </cell>
          <cell r="C3673" t="str">
            <v>0216-01</v>
          </cell>
          <cell r="D3673" t="str">
            <v>ORQUESTA FILARMÓNICA DE BOGOTÁ</v>
          </cell>
          <cell r="E3673" t="str">
            <v>0002-009</v>
          </cell>
          <cell r="F3673" t="str">
            <v>EP-CULTURA, RECREACIÓN Y DEPORTE</v>
          </cell>
          <cell r="G3673" t="str">
            <v>1-100-F001</v>
          </cell>
          <cell r="H3673" t="str">
            <v>VA-RECURSOS DISTRITO</v>
          </cell>
          <cell r="I3673" t="str">
            <v>O2120201003063641001</v>
          </cell>
          <cell r="J3673" t="str">
            <v>Bolsas de material plástico sin impresión</v>
          </cell>
          <cell r="K3673" t="str">
            <v>000000000000000000216</v>
          </cell>
          <cell r="L3673" t="str">
            <v>0216 - Programa Funcionamiento - ORQUESTA FILARMÓNICA DE BOGOTÁ</v>
          </cell>
          <cell r="M3673" t="str">
            <v>PM02160001FUNC</v>
          </cell>
          <cell r="N3673" t="str">
            <v>FU</v>
          </cell>
          <cell r="O3673" t="str">
            <v>FUNCIONAMIENTO ORQUESTA FILARMÓNICA DE BOGOTÁ</v>
          </cell>
          <cell r="P3673" t="str">
            <v>2025</v>
          </cell>
          <cell r="Q3673">
            <v>4000000</v>
          </cell>
          <cell r="R3673">
            <v>4000000</v>
          </cell>
        </row>
        <row r="3674">
          <cell r="A3674" t="str">
            <v>0216-01FU</v>
          </cell>
          <cell r="B3674" t="str">
            <v>DISTRITO CAPITAL</v>
          </cell>
          <cell r="C3674" t="str">
            <v>0216-01</v>
          </cell>
          <cell r="D3674" t="str">
            <v>ORQUESTA FILARMÓNICA DE BOGOTÁ</v>
          </cell>
          <cell r="E3674" t="str">
            <v>0002-009</v>
          </cell>
          <cell r="F3674" t="str">
            <v>EP-CULTURA, RECREACIÓN Y DEPORTE</v>
          </cell>
          <cell r="G3674" t="str">
            <v>1-100-F001</v>
          </cell>
          <cell r="H3674" t="str">
            <v>VA-RECURSOS DISTRITO</v>
          </cell>
          <cell r="I3674" t="str">
            <v>O2120201003063649028</v>
          </cell>
          <cell r="J3674" t="str">
            <v>Partes y piezas plásticas para cartuchos de impresoras de computador</v>
          </cell>
          <cell r="K3674" t="str">
            <v>000000000000000000216</v>
          </cell>
          <cell r="L3674" t="str">
            <v>0216 - Programa Funcionamiento - ORQUESTA FILARMÓNICA DE BOGOTÁ</v>
          </cell>
          <cell r="M3674" t="str">
            <v>PM02160001FUNC</v>
          </cell>
          <cell r="N3674" t="str">
            <v>FU</v>
          </cell>
          <cell r="O3674" t="str">
            <v>FUNCIONAMIENTO ORQUESTA FILARMÓNICA DE BOGOTÁ</v>
          </cell>
          <cell r="P3674" t="str">
            <v>2025</v>
          </cell>
          <cell r="Q3674">
            <v>5000000</v>
          </cell>
          <cell r="R3674">
            <v>5000000</v>
          </cell>
        </row>
        <row r="3675">
          <cell r="A3675" t="str">
            <v>0216-01FU</v>
          </cell>
          <cell r="B3675" t="str">
            <v>DISTRITO CAPITAL</v>
          </cell>
          <cell r="C3675" t="str">
            <v>0216-01</v>
          </cell>
          <cell r="D3675" t="str">
            <v>ORQUESTA FILARMÓNICA DE BOGOTÁ</v>
          </cell>
          <cell r="E3675" t="str">
            <v>0002-009</v>
          </cell>
          <cell r="F3675" t="str">
            <v>EP-CULTURA, RECREACIÓN Y DEPORTE</v>
          </cell>
          <cell r="G3675" t="str">
            <v>1-100-F001</v>
          </cell>
          <cell r="H3675" t="str">
            <v>VA-RECURSOS DISTRITO</v>
          </cell>
          <cell r="I3675" t="str">
            <v>O2120201003063692001</v>
          </cell>
          <cell r="J3675" t="str">
            <v>Cintas aislantes</v>
          </cell>
          <cell r="K3675" t="str">
            <v>000000000000000000216</v>
          </cell>
          <cell r="L3675" t="str">
            <v>0216 - Programa Funcionamiento - ORQUESTA FILARMÓNICA DE BOGOTÁ</v>
          </cell>
          <cell r="M3675" t="str">
            <v>PM02160001FUNC</v>
          </cell>
          <cell r="N3675" t="str">
            <v>FU</v>
          </cell>
          <cell r="O3675" t="str">
            <v>FUNCIONAMIENTO ORQUESTA FILARMÓNICA DE BOGOTÁ</v>
          </cell>
          <cell r="P3675" t="str">
            <v>2025</v>
          </cell>
          <cell r="Q3675">
            <v>1000000</v>
          </cell>
          <cell r="R3675">
            <v>1000000</v>
          </cell>
        </row>
        <row r="3676">
          <cell r="A3676" t="str">
            <v>0216-01FU</v>
          </cell>
          <cell r="B3676" t="str">
            <v>DISTRITO CAPITAL</v>
          </cell>
          <cell r="C3676" t="str">
            <v>0216-01</v>
          </cell>
          <cell r="D3676" t="str">
            <v>ORQUESTA FILARMÓNICA DE BOGOTÁ</v>
          </cell>
          <cell r="E3676" t="str">
            <v>0002-009</v>
          </cell>
          <cell r="F3676" t="str">
            <v>EP-CULTURA, RECREACIÓN Y DEPORTE</v>
          </cell>
          <cell r="G3676" t="str">
            <v>1-100-F001</v>
          </cell>
          <cell r="H3676" t="str">
            <v>VA-RECURSOS DISTRITO</v>
          </cell>
          <cell r="I3676" t="str">
            <v>O2120201003063692002</v>
          </cell>
          <cell r="J3676" t="str">
            <v>Cinta autoadhesiva</v>
          </cell>
          <cell r="K3676" t="str">
            <v>000000000000000000216</v>
          </cell>
          <cell r="L3676" t="str">
            <v>0216 - Programa Funcionamiento - ORQUESTA FILARMÓNICA DE BOGOTÁ</v>
          </cell>
          <cell r="M3676" t="str">
            <v>PM02160001FUNC</v>
          </cell>
          <cell r="N3676" t="str">
            <v>FU</v>
          </cell>
          <cell r="O3676" t="str">
            <v>FUNCIONAMIENTO ORQUESTA FILARMÓNICA DE BOGOTÁ</v>
          </cell>
          <cell r="P3676" t="str">
            <v>2025</v>
          </cell>
          <cell r="Q3676">
            <v>1000000</v>
          </cell>
          <cell r="R3676">
            <v>1000000</v>
          </cell>
        </row>
        <row r="3677">
          <cell r="A3677" t="str">
            <v>0216-01FU</v>
          </cell>
          <cell r="B3677" t="str">
            <v>DISTRITO CAPITAL</v>
          </cell>
          <cell r="C3677" t="str">
            <v>0216-01</v>
          </cell>
          <cell r="D3677" t="str">
            <v>ORQUESTA FILARMÓNICA DE BOGOTÁ</v>
          </cell>
          <cell r="E3677" t="str">
            <v>0002-009</v>
          </cell>
          <cell r="F3677" t="str">
            <v>EP-CULTURA, RECREACIÓN Y DEPORTE</v>
          </cell>
          <cell r="G3677" t="str">
            <v>1-100-F001</v>
          </cell>
          <cell r="H3677" t="str">
            <v>VA-RECURSOS DISTRITO</v>
          </cell>
          <cell r="I3677" t="str">
            <v>O2120201003063694002</v>
          </cell>
          <cell r="J3677" t="str">
            <v>Utensilios de material plástico para la mesa y cocina</v>
          </cell>
          <cell r="K3677" t="str">
            <v>000000000000000000216</v>
          </cell>
          <cell r="L3677" t="str">
            <v>0216 - Programa Funcionamiento - ORQUESTA FILARMÓNICA DE BOGOTÁ</v>
          </cell>
          <cell r="M3677" t="str">
            <v>PM02160001FUNC</v>
          </cell>
          <cell r="N3677" t="str">
            <v>FU</v>
          </cell>
          <cell r="O3677" t="str">
            <v>FUNCIONAMIENTO ORQUESTA FILARMÓNICA DE BOGOTÁ</v>
          </cell>
          <cell r="P3677" t="str">
            <v>2025</v>
          </cell>
          <cell r="Q3677">
            <v>500000</v>
          </cell>
          <cell r="R3677">
            <v>500000</v>
          </cell>
        </row>
        <row r="3678">
          <cell r="A3678" t="str">
            <v>0216-01FU</v>
          </cell>
          <cell r="B3678" t="str">
            <v>DISTRITO CAPITAL</v>
          </cell>
          <cell r="C3678" t="str">
            <v>0216-01</v>
          </cell>
          <cell r="D3678" t="str">
            <v>ORQUESTA FILARMÓNICA DE BOGOTÁ</v>
          </cell>
          <cell r="E3678" t="str">
            <v>0002-009</v>
          </cell>
          <cell r="F3678" t="str">
            <v>EP-CULTURA, RECREACIÓN Y DEPORTE</v>
          </cell>
          <cell r="G3678" t="str">
            <v>1-100-F001</v>
          </cell>
          <cell r="H3678" t="str">
            <v>VA-RECURSOS DISTRITO</v>
          </cell>
          <cell r="I3678" t="str">
            <v>O2120201003063699006</v>
          </cell>
          <cell r="J3678" t="str">
            <v>Ganchos legajadores plásticos</v>
          </cell>
          <cell r="K3678" t="str">
            <v>000000000000000000216</v>
          </cell>
          <cell r="L3678" t="str">
            <v>0216 - Programa Funcionamiento - ORQUESTA FILARMÓNICA DE BOGOTÁ</v>
          </cell>
          <cell r="M3678" t="str">
            <v>PM02160001FUNC</v>
          </cell>
          <cell r="N3678" t="str">
            <v>FU</v>
          </cell>
          <cell r="O3678" t="str">
            <v>FUNCIONAMIENTO ORQUESTA FILARMÓNICA DE BOGOTÁ</v>
          </cell>
          <cell r="P3678" t="str">
            <v>2025</v>
          </cell>
          <cell r="Q3678">
            <v>500000</v>
          </cell>
          <cell r="R3678">
            <v>500000</v>
          </cell>
        </row>
        <row r="3679">
          <cell r="A3679" t="str">
            <v>0216-01FU</v>
          </cell>
          <cell r="B3679" t="str">
            <v>DISTRITO CAPITAL</v>
          </cell>
          <cell r="C3679" t="str">
            <v>0216-01</v>
          </cell>
          <cell r="D3679" t="str">
            <v>ORQUESTA FILARMÓNICA DE BOGOTÁ</v>
          </cell>
          <cell r="E3679" t="str">
            <v>0002-009</v>
          </cell>
          <cell r="F3679" t="str">
            <v>EP-CULTURA, RECREACIÓN Y DEPORTE</v>
          </cell>
          <cell r="G3679" t="str">
            <v>1-100-F001</v>
          </cell>
          <cell r="H3679" t="str">
            <v>VA-RECURSOS DISTRITO</v>
          </cell>
          <cell r="I3679" t="str">
            <v>O2120201003063699051</v>
          </cell>
          <cell r="J3679" t="str">
            <v>Partes y accesorios de material plástico para elementos de protección</v>
          </cell>
          <cell r="K3679" t="str">
            <v>000000000000000000216</v>
          </cell>
          <cell r="L3679" t="str">
            <v>0216 - Programa Funcionamiento - ORQUESTA FILARMÓNICA DE BOGOTÁ</v>
          </cell>
          <cell r="M3679" t="str">
            <v>PM02160001FUNC</v>
          </cell>
          <cell r="N3679" t="str">
            <v>FU</v>
          </cell>
          <cell r="O3679" t="str">
            <v>FUNCIONAMIENTO ORQUESTA FILARMÓNICA DE BOGOTÁ</v>
          </cell>
          <cell r="P3679" t="str">
            <v>2025</v>
          </cell>
          <cell r="Q3679">
            <v>1000000</v>
          </cell>
          <cell r="R3679">
            <v>1000000</v>
          </cell>
        </row>
        <row r="3680">
          <cell r="A3680" t="str">
            <v>0216-01FU</v>
          </cell>
          <cell r="B3680" t="str">
            <v>DISTRITO CAPITAL</v>
          </cell>
          <cell r="C3680" t="str">
            <v>0216-01</v>
          </cell>
          <cell r="D3680" t="str">
            <v>ORQUESTA FILARMÓNICA DE BOGOTÁ</v>
          </cell>
          <cell r="E3680" t="str">
            <v>0002-009</v>
          </cell>
          <cell r="F3680" t="str">
            <v>EP-CULTURA, RECREACIÓN Y DEPORTE</v>
          </cell>
          <cell r="G3680" t="str">
            <v>1-100-F001</v>
          </cell>
          <cell r="H3680" t="str">
            <v>VA-RECURSOS DISTRITO</v>
          </cell>
          <cell r="I3680" t="str">
            <v>O2120201003073719201</v>
          </cell>
          <cell r="J3680" t="str">
            <v>Tubos de vidrio para alumbrado fluorescente</v>
          </cell>
          <cell r="K3680" t="str">
            <v>000000000000000000216</v>
          </cell>
          <cell r="L3680" t="str">
            <v>0216 - Programa Funcionamiento - ORQUESTA FILARMÓNICA DE BOGOTÁ</v>
          </cell>
          <cell r="M3680" t="str">
            <v>PM02160001FUNC</v>
          </cell>
          <cell r="N3680" t="str">
            <v>FU</v>
          </cell>
          <cell r="O3680" t="str">
            <v>FUNCIONAMIENTO ORQUESTA FILARMÓNICA DE BOGOTÁ</v>
          </cell>
          <cell r="P3680" t="str">
            <v>2025</v>
          </cell>
          <cell r="Q3680">
            <v>1000000</v>
          </cell>
          <cell r="R3680">
            <v>1000000</v>
          </cell>
        </row>
        <row r="3681">
          <cell r="A3681" t="str">
            <v>0216-01FU</v>
          </cell>
          <cell r="B3681" t="str">
            <v>DISTRITO CAPITAL</v>
          </cell>
          <cell r="C3681" t="str">
            <v>0216-01</v>
          </cell>
          <cell r="D3681" t="str">
            <v>ORQUESTA FILARMÓNICA DE BOGOTÁ</v>
          </cell>
          <cell r="E3681" t="str">
            <v>0002-009</v>
          </cell>
          <cell r="F3681" t="str">
            <v>EP-CULTURA, RECREACIÓN Y DEPORTE</v>
          </cell>
          <cell r="G3681" t="str">
            <v>1-100-F001</v>
          </cell>
          <cell r="H3681" t="str">
            <v>VA-RECURSOS DISTRITO</v>
          </cell>
          <cell r="I3681" t="str">
            <v>O2120201003083891102</v>
          </cell>
          <cell r="J3681" t="str">
            <v>Bolígrafos</v>
          </cell>
          <cell r="K3681" t="str">
            <v>000000000000000000216</v>
          </cell>
          <cell r="L3681" t="str">
            <v>0216 - Programa Funcionamiento - ORQUESTA FILARMÓNICA DE BOGOTÁ</v>
          </cell>
          <cell r="M3681" t="str">
            <v>PM02160001FUNC</v>
          </cell>
          <cell r="N3681" t="str">
            <v>FU</v>
          </cell>
          <cell r="O3681" t="str">
            <v>FUNCIONAMIENTO ORQUESTA FILARMÓNICA DE BOGOTÁ</v>
          </cell>
          <cell r="P3681" t="str">
            <v>2025</v>
          </cell>
          <cell r="Q3681">
            <v>1000000</v>
          </cell>
          <cell r="R3681">
            <v>1000000</v>
          </cell>
        </row>
        <row r="3682">
          <cell r="A3682" t="str">
            <v>0216-01FU</v>
          </cell>
          <cell r="B3682" t="str">
            <v>DISTRITO CAPITAL</v>
          </cell>
          <cell r="C3682" t="str">
            <v>0216-01</v>
          </cell>
          <cell r="D3682" t="str">
            <v>ORQUESTA FILARMÓNICA DE BOGOTÁ</v>
          </cell>
          <cell r="E3682" t="str">
            <v>0002-009</v>
          </cell>
          <cell r="F3682" t="str">
            <v>EP-CULTURA, RECREACIÓN Y DEPORTE</v>
          </cell>
          <cell r="G3682" t="str">
            <v>1-100-F001</v>
          </cell>
          <cell r="H3682" t="str">
            <v>VA-RECURSOS DISTRITO</v>
          </cell>
          <cell r="I3682" t="str">
            <v>O2120201003083891106</v>
          </cell>
          <cell r="J3682" t="str">
            <v>Lápices</v>
          </cell>
          <cell r="K3682" t="str">
            <v>000000000000000000216</v>
          </cell>
          <cell r="L3682" t="str">
            <v>0216 - Programa Funcionamiento - ORQUESTA FILARMÓNICA DE BOGOTÁ</v>
          </cell>
          <cell r="M3682" t="str">
            <v>PM02160001FUNC</v>
          </cell>
          <cell r="N3682" t="str">
            <v>FU</v>
          </cell>
          <cell r="O3682" t="str">
            <v>FUNCIONAMIENTO ORQUESTA FILARMÓNICA DE BOGOTÁ</v>
          </cell>
          <cell r="P3682" t="str">
            <v>2025</v>
          </cell>
          <cell r="Q3682">
            <v>1000000</v>
          </cell>
          <cell r="R3682">
            <v>1000000</v>
          </cell>
        </row>
        <row r="3683">
          <cell r="A3683" t="str">
            <v>0216-01FU</v>
          </cell>
          <cell r="B3683" t="str">
            <v>DISTRITO CAPITAL</v>
          </cell>
          <cell r="C3683" t="str">
            <v>0216-01</v>
          </cell>
          <cell r="D3683" t="str">
            <v>ORQUESTA FILARMÓNICA DE BOGOTÁ</v>
          </cell>
          <cell r="E3683" t="str">
            <v>0002-009</v>
          </cell>
          <cell r="F3683" t="str">
            <v>EP-CULTURA, RECREACIÓN Y DEPORTE</v>
          </cell>
          <cell r="G3683" t="str">
            <v>1-100-F001</v>
          </cell>
          <cell r="H3683" t="str">
            <v>VA-RECURSOS DISTRITO</v>
          </cell>
          <cell r="I3683" t="str">
            <v>O2120201003083891117</v>
          </cell>
          <cell r="J3683" t="str">
            <v>Puntas y micropuntas especiales para bolígrafos, marcadores y similares</v>
          </cell>
          <cell r="K3683" t="str">
            <v>000000000000000000216</v>
          </cell>
          <cell r="L3683" t="str">
            <v>0216 - Programa Funcionamiento - ORQUESTA FILARMÓNICA DE BOGOTÁ</v>
          </cell>
          <cell r="M3683" t="str">
            <v>PM02160001FUNC</v>
          </cell>
          <cell r="N3683" t="str">
            <v>FU</v>
          </cell>
          <cell r="O3683" t="str">
            <v>FUNCIONAMIENTO ORQUESTA FILARMÓNICA DE BOGOTÁ</v>
          </cell>
          <cell r="P3683" t="str">
            <v>2025</v>
          </cell>
          <cell r="Q3683">
            <v>1000000</v>
          </cell>
          <cell r="R3683">
            <v>1000000</v>
          </cell>
        </row>
        <row r="3684">
          <cell r="A3684" t="str">
            <v>0216-01FU</v>
          </cell>
          <cell r="B3684" t="str">
            <v>DISTRITO CAPITAL</v>
          </cell>
          <cell r="C3684" t="str">
            <v>0216-01</v>
          </cell>
          <cell r="D3684" t="str">
            <v>ORQUESTA FILARMÓNICA DE BOGOTÁ</v>
          </cell>
          <cell r="E3684" t="str">
            <v>0002-009</v>
          </cell>
          <cell r="F3684" t="str">
            <v>EP-CULTURA, RECREACIÓN Y DEPORTE</v>
          </cell>
          <cell r="G3684" t="str">
            <v>1-100-F001</v>
          </cell>
          <cell r="H3684" t="str">
            <v>VA-RECURSOS DISTRITO</v>
          </cell>
          <cell r="I3684" t="str">
            <v>O2120201004024292115</v>
          </cell>
          <cell r="J3684" t="str">
            <v>Hojas para sierras de mano</v>
          </cell>
          <cell r="K3684" t="str">
            <v>000000000000000000216</v>
          </cell>
          <cell r="L3684" t="str">
            <v>0216 - Programa Funcionamiento - ORQUESTA FILARMÓNICA DE BOGOTÁ</v>
          </cell>
          <cell r="M3684" t="str">
            <v>PM02160001FUNC</v>
          </cell>
          <cell r="N3684" t="str">
            <v>FU</v>
          </cell>
          <cell r="O3684" t="str">
            <v>FUNCIONAMIENTO ORQUESTA FILARMÓNICA DE BOGOTÁ</v>
          </cell>
          <cell r="P3684" t="str">
            <v>2025</v>
          </cell>
          <cell r="Q3684">
            <v>500000</v>
          </cell>
          <cell r="R3684">
            <v>500000</v>
          </cell>
        </row>
        <row r="3685">
          <cell r="A3685" t="str">
            <v>0216-01FU</v>
          </cell>
          <cell r="B3685" t="str">
            <v>DISTRITO CAPITAL</v>
          </cell>
          <cell r="C3685" t="str">
            <v>0216-01</v>
          </cell>
          <cell r="D3685" t="str">
            <v>ORQUESTA FILARMÓNICA DE BOGOTÁ</v>
          </cell>
          <cell r="E3685" t="str">
            <v>0002-009</v>
          </cell>
          <cell r="F3685" t="str">
            <v>EP-CULTURA, RECREACIÓN Y DEPORTE</v>
          </cell>
          <cell r="G3685" t="str">
            <v>1-100-F001</v>
          </cell>
          <cell r="H3685" t="str">
            <v>VA-RECURSOS DISTRITO</v>
          </cell>
          <cell r="I3685" t="str">
            <v>O2120201004024292119</v>
          </cell>
          <cell r="J3685" t="str">
            <v>Destornilladores</v>
          </cell>
          <cell r="K3685" t="str">
            <v>000000000000000000216</v>
          </cell>
          <cell r="L3685" t="str">
            <v>0216 - Programa Funcionamiento - ORQUESTA FILARMÓNICA DE BOGOTÁ</v>
          </cell>
          <cell r="M3685" t="str">
            <v>PM02160001FUNC</v>
          </cell>
          <cell r="N3685" t="str">
            <v>FU</v>
          </cell>
          <cell r="O3685" t="str">
            <v>FUNCIONAMIENTO ORQUESTA FILARMÓNICA DE BOGOTÁ</v>
          </cell>
          <cell r="P3685" t="str">
            <v>2025</v>
          </cell>
          <cell r="Q3685">
            <v>500000</v>
          </cell>
          <cell r="R3685">
            <v>500000</v>
          </cell>
        </row>
        <row r="3686">
          <cell r="A3686" t="str">
            <v>0216-01FU</v>
          </cell>
          <cell r="B3686" t="str">
            <v>DISTRITO CAPITAL</v>
          </cell>
          <cell r="C3686" t="str">
            <v>0216-01</v>
          </cell>
          <cell r="D3686" t="str">
            <v>ORQUESTA FILARMÓNICA DE BOGOTÁ</v>
          </cell>
          <cell r="E3686" t="str">
            <v>0002-009</v>
          </cell>
          <cell r="F3686" t="str">
            <v>EP-CULTURA, RECREACIÓN Y DEPORTE</v>
          </cell>
          <cell r="G3686" t="str">
            <v>1-100-F001</v>
          </cell>
          <cell r="H3686" t="str">
            <v>VA-RECURSOS DISTRITO</v>
          </cell>
          <cell r="I3686" t="str">
            <v>O2120201004024292122</v>
          </cell>
          <cell r="J3686" t="str">
            <v>Brocas-barrenas</v>
          </cell>
          <cell r="K3686" t="str">
            <v>000000000000000000216</v>
          </cell>
          <cell r="L3686" t="str">
            <v>0216 - Programa Funcionamiento - ORQUESTA FILARMÓNICA DE BOGOTÁ</v>
          </cell>
          <cell r="M3686" t="str">
            <v>PM02160001FUNC</v>
          </cell>
          <cell r="N3686" t="str">
            <v>FU</v>
          </cell>
          <cell r="O3686" t="str">
            <v>FUNCIONAMIENTO ORQUESTA FILARMÓNICA DE BOGOTÁ</v>
          </cell>
          <cell r="P3686" t="str">
            <v>2025</v>
          </cell>
          <cell r="Q3686">
            <v>500000</v>
          </cell>
          <cell r="R3686">
            <v>500000</v>
          </cell>
        </row>
        <row r="3687">
          <cell r="A3687" t="str">
            <v>0216-01FU</v>
          </cell>
          <cell r="B3687" t="str">
            <v>DISTRITO CAPITAL</v>
          </cell>
          <cell r="C3687" t="str">
            <v>0216-01</v>
          </cell>
          <cell r="D3687" t="str">
            <v>ORQUESTA FILARMÓNICA DE BOGOTÁ</v>
          </cell>
          <cell r="E3687" t="str">
            <v>0002-009</v>
          </cell>
          <cell r="F3687" t="str">
            <v>EP-CULTURA, RECREACIÓN Y DEPORTE</v>
          </cell>
          <cell r="G3687" t="str">
            <v>1-100-F001</v>
          </cell>
          <cell r="H3687" t="str">
            <v>VA-RECURSOS DISTRITO</v>
          </cell>
          <cell r="I3687" t="str">
            <v>O2120201004024299206</v>
          </cell>
          <cell r="J3687" t="str">
            <v>Candados</v>
          </cell>
          <cell r="K3687" t="str">
            <v>000000000000000000216</v>
          </cell>
          <cell r="L3687" t="str">
            <v>0216 - Programa Funcionamiento - ORQUESTA FILARMÓNICA DE BOGOTÁ</v>
          </cell>
          <cell r="M3687" t="str">
            <v>PM02160001FUNC</v>
          </cell>
          <cell r="N3687" t="str">
            <v>FU</v>
          </cell>
          <cell r="O3687" t="str">
            <v>FUNCIONAMIENTO ORQUESTA FILARMÓNICA DE BOGOTÁ</v>
          </cell>
          <cell r="P3687" t="str">
            <v>2025</v>
          </cell>
          <cell r="Q3687">
            <v>500000</v>
          </cell>
          <cell r="R3687">
            <v>500000</v>
          </cell>
        </row>
        <row r="3688">
          <cell r="A3688" t="str">
            <v>0216-01FU</v>
          </cell>
          <cell r="B3688" t="str">
            <v>DISTRITO CAPITAL</v>
          </cell>
          <cell r="C3688" t="str">
            <v>0216-01</v>
          </cell>
          <cell r="D3688" t="str">
            <v>ORQUESTA FILARMÓNICA DE BOGOTÁ</v>
          </cell>
          <cell r="E3688" t="str">
            <v>0002-009</v>
          </cell>
          <cell r="F3688" t="str">
            <v>EP-CULTURA, RECREACIÓN Y DEPORTE</v>
          </cell>
          <cell r="G3688" t="str">
            <v>1-100-F001</v>
          </cell>
          <cell r="H3688" t="str">
            <v>VA-RECURSOS DISTRITO</v>
          </cell>
          <cell r="I3688" t="str">
            <v>O2120201004024299209</v>
          </cell>
          <cell r="J3688" t="str">
            <v>Partes y accesorios para cerraduras</v>
          </cell>
          <cell r="K3688" t="str">
            <v>000000000000000000216</v>
          </cell>
          <cell r="L3688" t="str">
            <v>0216 - Programa Funcionamiento - ORQUESTA FILARMÓNICA DE BOGOTÁ</v>
          </cell>
          <cell r="M3688" t="str">
            <v>PM02160001FUNC</v>
          </cell>
          <cell r="N3688" t="str">
            <v>FU</v>
          </cell>
          <cell r="O3688" t="str">
            <v>FUNCIONAMIENTO ORQUESTA FILARMÓNICA DE BOGOTÁ</v>
          </cell>
          <cell r="P3688" t="str">
            <v>2025</v>
          </cell>
          <cell r="Q3688">
            <v>500000</v>
          </cell>
          <cell r="R3688">
            <v>500000</v>
          </cell>
        </row>
        <row r="3689">
          <cell r="A3689" t="str">
            <v>0216-01FU</v>
          </cell>
          <cell r="B3689" t="str">
            <v>DISTRITO CAPITAL</v>
          </cell>
          <cell r="C3689" t="str">
            <v>0216-01</v>
          </cell>
          <cell r="D3689" t="str">
            <v>ORQUESTA FILARMÓNICA DE BOGOTÁ</v>
          </cell>
          <cell r="E3689" t="str">
            <v>0002-009</v>
          </cell>
          <cell r="F3689" t="str">
            <v>EP-CULTURA, RECREACIÓN Y DEPORTE</v>
          </cell>
          <cell r="G3689" t="str">
            <v>1-100-F001</v>
          </cell>
          <cell r="H3689" t="str">
            <v>VA-RECURSOS DISTRITO</v>
          </cell>
          <cell r="I3689" t="str">
            <v>O2120201004054516099</v>
          </cell>
          <cell r="J3689" t="str">
            <v>Máquinas y material de oficina n.c.p.</v>
          </cell>
          <cell r="K3689" t="str">
            <v>000000000000000000216</v>
          </cell>
          <cell r="L3689" t="str">
            <v>0216 - Programa Funcionamiento - ORQUESTA FILARMÓNICA DE BOGOTÁ</v>
          </cell>
          <cell r="M3689" t="str">
            <v>PM02160001FUNC</v>
          </cell>
          <cell r="N3689" t="str">
            <v>FU</v>
          </cell>
          <cell r="O3689" t="str">
            <v>FUNCIONAMIENTO ORQUESTA FILARMÓNICA DE BOGOTÁ</v>
          </cell>
          <cell r="P3689" t="str">
            <v>2025</v>
          </cell>
          <cell r="Q3689">
            <v>3850000</v>
          </cell>
          <cell r="R3689">
            <v>3850000</v>
          </cell>
        </row>
        <row r="3690">
          <cell r="A3690" t="str">
            <v>0216-01FU</v>
          </cell>
          <cell r="B3690" t="str">
            <v>DISTRITO CAPITAL</v>
          </cell>
          <cell r="C3690" t="str">
            <v>0216-01</v>
          </cell>
          <cell r="D3690" t="str">
            <v>ORQUESTA FILARMÓNICA DE BOGOTÁ</v>
          </cell>
          <cell r="E3690" t="str">
            <v>0002-009</v>
          </cell>
          <cell r="F3690" t="str">
            <v>EP-CULTURA, RECREACIÓN Y DEPORTE</v>
          </cell>
          <cell r="G3690" t="str">
            <v>1-100-F001</v>
          </cell>
          <cell r="H3690" t="str">
            <v>VA-RECURSOS DISTRITO</v>
          </cell>
          <cell r="I3690" t="str">
            <v>O21202010040545272</v>
          </cell>
          <cell r="J3690" t="str">
            <v>Unidades removibles de almacenamiento</v>
          </cell>
          <cell r="K3690" t="str">
            <v>000000000000000000216</v>
          </cell>
          <cell r="L3690" t="str">
            <v>0216 - Programa Funcionamiento - ORQUESTA FILARMÓNICA DE BOGOTÁ</v>
          </cell>
          <cell r="M3690" t="str">
            <v>PM02160001FUNC</v>
          </cell>
          <cell r="N3690" t="str">
            <v>FU</v>
          </cell>
          <cell r="O3690" t="str">
            <v>FUNCIONAMIENTO ORQUESTA FILARMÓNICA DE BOGOTÁ</v>
          </cell>
          <cell r="P3690" t="str">
            <v>2025</v>
          </cell>
          <cell r="Q3690">
            <v>14500000</v>
          </cell>
          <cell r="R3690">
            <v>14500000</v>
          </cell>
        </row>
        <row r="3691">
          <cell r="A3691" t="str">
            <v>0216-01FU</v>
          </cell>
          <cell r="B3691" t="str">
            <v>DISTRITO CAPITAL</v>
          </cell>
          <cell r="C3691" t="str">
            <v>0216-01</v>
          </cell>
          <cell r="D3691" t="str">
            <v>ORQUESTA FILARMÓNICA DE BOGOTÁ</v>
          </cell>
          <cell r="E3691" t="str">
            <v>0002-009</v>
          </cell>
          <cell r="F3691" t="str">
            <v>EP-CULTURA, RECREACIÓN Y DEPORTE</v>
          </cell>
          <cell r="G3691" t="str">
            <v>1-100-F001</v>
          </cell>
          <cell r="H3691" t="str">
            <v>VA-RECURSOS DISTRITO</v>
          </cell>
          <cell r="I3691" t="str">
            <v>O2120201004064641007</v>
          </cell>
          <cell r="J3691" t="str">
            <v>Pilas alcalinas</v>
          </cell>
          <cell r="K3691" t="str">
            <v>000000000000000000216</v>
          </cell>
          <cell r="L3691" t="str">
            <v>0216 - Programa Funcionamiento - ORQUESTA FILARMÓNICA DE BOGOTÁ</v>
          </cell>
          <cell r="M3691" t="str">
            <v>PM02160001FUNC</v>
          </cell>
          <cell r="N3691" t="str">
            <v>FU</v>
          </cell>
          <cell r="O3691" t="str">
            <v>FUNCIONAMIENTO ORQUESTA FILARMÓNICA DE BOGOTÁ</v>
          </cell>
          <cell r="P3691" t="str">
            <v>2025</v>
          </cell>
          <cell r="Q3691">
            <v>2000000</v>
          </cell>
          <cell r="R3691">
            <v>2000000</v>
          </cell>
        </row>
        <row r="3692">
          <cell r="A3692" t="str">
            <v>0216-01FU</v>
          </cell>
          <cell r="B3692" t="str">
            <v>DISTRITO CAPITAL</v>
          </cell>
          <cell r="C3692" t="str">
            <v>0216-01</v>
          </cell>
          <cell r="D3692" t="str">
            <v>ORQUESTA FILARMÓNICA DE BOGOTÁ</v>
          </cell>
          <cell r="E3692" t="str">
            <v>0002-009</v>
          </cell>
          <cell r="F3692" t="str">
            <v>EP-CULTURA, RECREACIÓN Y DEPORTE</v>
          </cell>
          <cell r="G3692" t="str">
            <v>1-100-F001</v>
          </cell>
          <cell r="H3692" t="str">
            <v>VA-RECURSOS DISTRITO</v>
          </cell>
          <cell r="I3692" t="str">
            <v>O2120201004064651002</v>
          </cell>
          <cell r="J3692" t="str">
            <v>Bombillas incandescentes</v>
          </cell>
          <cell r="K3692" t="str">
            <v>000000000000000000216</v>
          </cell>
          <cell r="L3692" t="str">
            <v>0216 - Programa Funcionamiento - ORQUESTA FILARMÓNICA DE BOGOTÁ</v>
          </cell>
          <cell r="M3692" t="str">
            <v>PM02160001FUNC</v>
          </cell>
          <cell r="N3692" t="str">
            <v>FU</v>
          </cell>
          <cell r="O3692" t="str">
            <v>FUNCIONAMIENTO ORQUESTA FILARMÓNICA DE BOGOTÁ</v>
          </cell>
          <cell r="P3692" t="str">
            <v>2025</v>
          </cell>
          <cell r="Q3692">
            <v>2000000</v>
          </cell>
          <cell r="R3692">
            <v>2000000</v>
          </cell>
        </row>
        <row r="3693">
          <cell r="A3693" t="str">
            <v>0216-01FU</v>
          </cell>
          <cell r="B3693" t="str">
            <v>DISTRITO CAPITAL</v>
          </cell>
          <cell r="C3693" t="str">
            <v>0216-01</v>
          </cell>
          <cell r="D3693" t="str">
            <v>ORQUESTA FILARMÓNICA DE BOGOTÁ</v>
          </cell>
          <cell r="E3693" t="str">
            <v>0002-009</v>
          </cell>
          <cell r="F3693" t="str">
            <v>EP-CULTURA, RECREACIÓN Y DEPORTE</v>
          </cell>
          <cell r="G3693" t="str">
            <v>1-100-F001</v>
          </cell>
          <cell r="H3693" t="str">
            <v>VA-RECURSOS DISTRITO</v>
          </cell>
          <cell r="I3693" t="str">
            <v>O2120201004064653102</v>
          </cell>
          <cell r="J3693" t="str">
            <v>Lámparas para la casa y oficina</v>
          </cell>
          <cell r="K3693" t="str">
            <v>000000000000000000216</v>
          </cell>
          <cell r="L3693" t="str">
            <v>0216 - Programa Funcionamiento - ORQUESTA FILARMÓNICA DE BOGOTÁ</v>
          </cell>
          <cell r="M3693" t="str">
            <v>PM02160001FUNC</v>
          </cell>
          <cell r="N3693" t="str">
            <v>FU</v>
          </cell>
          <cell r="O3693" t="str">
            <v>FUNCIONAMIENTO ORQUESTA FILARMÓNICA DE BOGOTÁ</v>
          </cell>
          <cell r="P3693" t="str">
            <v>2025</v>
          </cell>
          <cell r="Q3693">
            <v>2000000</v>
          </cell>
          <cell r="R3693">
            <v>2000000</v>
          </cell>
        </row>
        <row r="3694">
          <cell r="A3694" t="str">
            <v>0216-01FU</v>
          </cell>
          <cell r="B3694" t="str">
            <v>DISTRITO CAPITAL</v>
          </cell>
          <cell r="C3694" t="str">
            <v>0216-01</v>
          </cell>
          <cell r="D3694" t="str">
            <v>ORQUESTA FILARMÓNICA DE BOGOTÁ</v>
          </cell>
          <cell r="E3694" t="str">
            <v>0002-009</v>
          </cell>
          <cell r="F3694" t="str">
            <v>EP-CULTURA, RECREACIÓN Y DEPORTE</v>
          </cell>
          <cell r="G3694" t="str">
            <v>1-100-F001</v>
          </cell>
          <cell r="H3694" t="str">
            <v>VA-RECURSOS DISTRITO</v>
          </cell>
          <cell r="I3694" t="str">
            <v>O2120201004064693999</v>
          </cell>
          <cell r="J3694" t="str">
            <v>Accesorios eléctricos n.c.p.</v>
          </cell>
          <cell r="K3694" t="str">
            <v>000000000000000000216</v>
          </cell>
          <cell r="L3694" t="str">
            <v>0216 - Programa Funcionamiento - ORQUESTA FILARMÓNICA DE BOGOTÁ</v>
          </cell>
          <cell r="M3694" t="str">
            <v>PM02160001FUNC</v>
          </cell>
          <cell r="N3694" t="str">
            <v>FU</v>
          </cell>
          <cell r="O3694" t="str">
            <v>FUNCIONAMIENTO ORQUESTA FILARMÓNICA DE BOGOTÁ</v>
          </cell>
          <cell r="P3694" t="str">
            <v>2025</v>
          </cell>
          <cell r="Q3694">
            <v>3500000</v>
          </cell>
          <cell r="R3694">
            <v>3500000</v>
          </cell>
        </row>
        <row r="3695">
          <cell r="A3695" t="str">
            <v>0216-01FU</v>
          </cell>
          <cell r="B3695" t="str">
            <v>DISTRITO CAPITAL</v>
          </cell>
          <cell r="C3695" t="str">
            <v>0216-01</v>
          </cell>
          <cell r="D3695" t="str">
            <v>ORQUESTA FILARMÓNICA DE BOGOTÁ</v>
          </cell>
          <cell r="E3695" t="str">
            <v>0002-009</v>
          </cell>
          <cell r="F3695" t="str">
            <v>EP-CULTURA, RECREACIÓN Y DEPORTE</v>
          </cell>
          <cell r="G3695" t="str">
            <v>1-100-F001</v>
          </cell>
          <cell r="H3695" t="str">
            <v>VA-RECURSOS DISTRITO</v>
          </cell>
          <cell r="I3695" t="str">
            <v>O21202020060464112</v>
          </cell>
          <cell r="J3695" t="str">
            <v>Servicios de transporte terrestre local regular de pasajeros</v>
          </cell>
          <cell r="K3695" t="str">
            <v>000000000000000000216</v>
          </cell>
          <cell r="L3695" t="str">
            <v>0216 - Programa Funcionamiento - ORQUESTA FILARMÓNICA DE BOGOTÁ</v>
          </cell>
          <cell r="M3695" t="str">
            <v>PM02160001FUNC</v>
          </cell>
          <cell r="N3695" t="str">
            <v>FU</v>
          </cell>
          <cell r="O3695" t="str">
            <v>FUNCIONAMIENTO ORQUESTA FILARMÓNICA DE BOGOTÁ</v>
          </cell>
          <cell r="P3695" t="str">
            <v>2025</v>
          </cell>
          <cell r="Q3695">
            <v>7150000</v>
          </cell>
          <cell r="R3695">
            <v>7150000</v>
          </cell>
        </row>
        <row r="3696">
          <cell r="A3696" t="str">
            <v>0216-01FU</v>
          </cell>
          <cell r="B3696" t="str">
            <v>DISTRITO CAPITAL</v>
          </cell>
          <cell r="C3696" t="str">
            <v>0216-01</v>
          </cell>
          <cell r="D3696" t="str">
            <v>ORQUESTA FILARMÓNICA DE BOGOTÁ</v>
          </cell>
          <cell r="E3696" t="str">
            <v>0002-009</v>
          </cell>
          <cell r="F3696" t="str">
            <v>EP-CULTURA, RECREACIÓN Y DEPORTE</v>
          </cell>
          <cell r="G3696" t="str">
            <v>1-100-F001</v>
          </cell>
          <cell r="H3696" t="str">
            <v>VA-RECURSOS DISTRITO</v>
          </cell>
          <cell r="I3696" t="str">
            <v>O21202020060868021</v>
          </cell>
          <cell r="J3696" t="str">
            <v>Servicios locales de mensajería nacional</v>
          </cell>
          <cell r="K3696" t="str">
            <v>000000000000000000216</v>
          </cell>
          <cell r="L3696" t="str">
            <v>0216 - Programa Funcionamiento - ORQUESTA FILARMÓNICA DE BOGOTÁ</v>
          </cell>
          <cell r="M3696" t="str">
            <v>PM02160001FUNC</v>
          </cell>
          <cell r="N3696" t="str">
            <v>FU</v>
          </cell>
          <cell r="O3696" t="str">
            <v>FUNCIONAMIENTO ORQUESTA FILARMÓNICA DE BOGOTÁ</v>
          </cell>
          <cell r="P3696" t="str">
            <v>2025</v>
          </cell>
          <cell r="Q3696">
            <v>4100000</v>
          </cell>
          <cell r="R3696">
            <v>4100000</v>
          </cell>
        </row>
        <row r="3697">
          <cell r="A3697" t="str">
            <v>0216-01FU</v>
          </cell>
          <cell r="B3697" t="str">
            <v>DISTRITO CAPITAL</v>
          </cell>
          <cell r="C3697" t="str">
            <v>0216-01</v>
          </cell>
          <cell r="D3697" t="str">
            <v>ORQUESTA FILARMÓNICA DE BOGOTÁ</v>
          </cell>
          <cell r="E3697" t="str">
            <v>0002-009</v>
          </cell>
          <cell r="F3697" t="str">
            <v>EP-CULTURA, RECREACIÓN Y DEPORTE</v>
          </cell>
          <cell r="G3697" t="str">
            <v>1-100-F001</v>
          </cell>
          <cell r="H3697" t="str">
            <v>VA-RECURSOS DISTRITO</v>
          </cell>
          <cell r="I3697" t="str">
            <v>O212020200701030471347</v>
          </cell>
          <cell r="J3697" t="str">
            <v>Servicio de seguro obligatorio de accidentes de tránsito (SOAT)</v>
          </cell>
          <cell r="K3697" t="str">
            <v>000000000000000000216</v>
          </cell>
          <cell r="L3697" t="str">
            <v>0216 - Programa Funcionamiento - ORQUESTA FILARMÓNICA DE BOGOTÁ</v>
          </cell>
          <cell r="M3697" t="str">
            <v>PM02160001FUNC</v>
          </cell>
          <cell r="N3697" t="str">
            <v>FU</v>
          </cell>
          <cell r="O3697" t="str">
            <v>FUNCIONAMIENTO ORQUESTA FILARMÓNICA DE BOGOTÁ</v>
          </cell>
          <cell r="P3697" t="str">
            <v>2025</v>
          </cell>
          <cell r="Q3697">
            <v>3500000</v>
          </cell>
          <cell r="R3697">
            <v>3500000</v>
          </cell>
        </row>
        <row r="3698">
          <cell r="A3698" t="str">
            <v>0216-01FU</v>
          </cell>
          <cell r="B3698" t="str">
            <v>DISTRITO CAPITAL</v>
          </cell>
          <cell r="C3698" t="str">
            <v>0216-01</v>
          </cell>
          <cell r="D3698" t="str">
            <v>ORQUESTA FILARMÓNICA DE BOGOTÁ</v>
          </cell>
          <cell r="E3698" t="str">
            <v>0002-009</v>
          </cell>
          <cell r="F3698" t="str">
            <v>EP-CULTURA, RECREACIÓN Y DEPORTE</v>
          </cell>
          <cell r="G3698" t="str">
            <v>1-100-F001</v>
          </cell>
          <cell r="H3698" t="str">
            <v>VA-RECURSOS DISTRITO</v>
          </cell>
          <cell r="I3698" t="str">
            <v>O212020200701030571351</v>
          </cell>
          <cell r="J3698" t="str">
            <v>Servicios de seguros de vehículos automotores</v>
          </cell>
          <cell r="K3698" t="str">
            <v>000000000000000000216</v>
          </cell>
          <cell r="L3698" t="str">
            <v>0216 - Programa Funcionamiento - ORQUESTA FILARMÓNICA DE BOGOTÁ</v>
          </cell>
          <cell r="M3698" t="str">
            <v>PM02160001FUNC</v>
          </cell>
          <cell r="N3698" t="str">
            <v>FU</v>
          </cell>
          <cell r="O3698" t="str">
            <v>FUNCIONAMIENTO ORQUESTA FILARMÓNICA DE BOGOTÁ</v>
          </cell>
          <cell r="P3698" t="str">
            <v>2025</v>
          </cell>
          <cell r="Q3698">
            <v>13000000</v>
          </cell>
          <cell r="R3698">
            <v>13000000</v>
          </cell>
        </row>
        <row r="3699">
          <cell r="A3699" t="str">
            <v>0216-01FU</v>
          </cell>
          <cell r="B3699" t="str">
            <v>DISTRITO CAPITAL</v>
          </cell>
          <cell r="C3699" t="str">
            <v>0216-01</v>
          </cell>
          <cell r="D3699" t="str">
            <v>ORQUESTA FILARMÓNICA DE BOGOTÁ</v>
          </cell>
          <cell r="E3699" t="str">
            <v>0002-009</v>
          </cell>
          <cell r="F3699" t="str">
            <v>EP-CULTURA, RECREACIÓN Y DEPORTE</v>
          </cell>
          <cell r="G3699" t="str">
            <v>1-100-F001</v>
          </cell>
          <cell r="H3699" t="str">
            <v>VA-RECURSOS DISTRITO</v>
          </cell>
          <cell r="I3699" t="str">
            <v>O212020200701030571354</v>
          </cell>
          <cell r="J3699" t="str">
            <v>Servicios de seguros contra incendio, terremoto o sustracción</v>
          </cell>
          <cell r="K3699" t="str">
            <v>000000000000000000216</v>
          </cell>
          <cell r="L3699" t="str">
            <v>0216 - Programa Funcionamiento - ORQUESTA FILARMÓNICA DE BOGOTÁ</v>
          </cell>
          <cell r="M3699" t="str">
            <v>PM02160001FUNC</v>
          </cell>
          <cell r="N3699" t="str">
            <v>FU</v>
          </cell>
          <cell r="O3699" t="str">
            <v>FUNCIONAMIENTO ORQUESTA FILARMÓNICA DE BOGOTÁ</v>
          </cell>
          <cell r="P3699" t="str">
            <v>2025</v>
          </cell>
          <cell r="Q3699">
            <v>57000000</v>
          </cell>
          <cell r="R3699">
            <v>57000000</v>
          </cell>
        </row>
        <row r="3700">
          <cell r="A3700" t="str">
            <v>0216-01FU</v>
          </cell>
          <cell r="B3700" t="str">
            <v>DISTRITO CAPITAL</v>
          </cell>
          <cell r="C3700" t="str">
            <v>0216-01</v>
          </cell>
          <cell r="D3700" t="str">
            <v>ORQUESTA FILARMÓNICA DE BOGOTÁ</v>
          </cell>
          <cell r="E3700" t="str">
            <v>0002-009</v>
          </cell>
          <cell r="F3700" t="str">
            <v>EP-CULTURA, RECREACIÓN Y DEPORTE</v>
          </cell>
          <cell r="G3700" t="str">
            <v>1-100-F001</v>
          </cell>
          <cell r="H3700" t="str">
            <v>VA-RECURSOS DISTRITO</v>
          </cell>
          <cell r="I3700" t="str">
            <v>O212020200701030571355</v>
          </cell>
          <cell r="J3700" t="str">
            <v>Servicios de seguros generales de responsabilidad civil</v>
          </cell>
          <cell r="K3700" t="str">
            <v>000000000000000000216</v>
          </cell>
          <cell r="L3700" t="str">
            <v>0216 - Programa Funcionamiento - ORQUESTA FILARMÓNICA DE BOGOTÁ</v>
          </cell>
          <cell r="M3700" t="str">
            <v>PM02160001FUNC</v>
          </cell>
          <cell r="N3700" t="str">
            <v>FU</v>
          </cell>
          <cell r="O3700" t="str">
            <v>FUNCIONAMIENTO ORQUESTA FILARMÓNICA DE BOGOTÁ</v>
          </cell>
          <cell r="P3700" t="str">
            <v>2025</v>
          </cell>
          <cell r="Q3700">
            <v>36000000</v>
          </cell>
          <cell r="R3700">
            <v>36000000</v>
          </cell>
        </row>
        <row r="3701">
          <cell r="A3701" t="str">
            <v>0216-01FU</v>
          </cell>
          <cell r="B3701" t="str">
            <v>DISTRITO CAPITAL</v>
          </cell>
          <cell r="C3701" t="str">
            <v>0216-01</v>
          </cell>
          <cell r="D3701" t="str">
            <v>ORQUESTA FILARMÓNICA DE BOGOTÁ</v>
          </cell>
          <cell r="E3701" t="str">
            <v>0002-009</v>
          </cell>
          <cell r="F3701" t="str">
            <v>EP-CULTURA, RECREACIÓN Y DEPORTE</v>
          </cell>
          <cell r="G3701" t="str">
            <v>1-100-F001</v>
          </cell>
          <cell r="H3701" t="str">
            <v>VA-RECURSOS DISTRITO</v>
          </cell>
          <cell r="I3701" t="str">
            <v>O212020200701030571359</v>
          </cell>
          <cell r="J3701" t="str">
            <v>Otros servicios de seguros distintos de los seguros de vida n.c.p.</v>
          </cell>
          <cell r="K3701" t="str">
            <v>000000000000000000216</v>
          </cell>
          <cell r="L3701" t="str">
            <v>0216 - Programa Funcionamiento - ORQUESTA FILARMÓNICA DE BOGOTÁ</v>
          </cell>
          <cell r="M3701" t="str">
            <v>PM02160001FUNC</v>
          </cell>
          <cell r="N3701" t="str">
            <v>FU</v>
          </cell>
          <cell r="O3701" t="str">
            <v>FUNCIONAMIENTO ORQUESTA FILARMÓNICA DE BOGOTÁ</v>
          </cell>
          <cell r="P3701" t="str">
            <v>2025</v>
          </cell>
          <cell r="Q3701">
            <v>11000000</v>
          </cell>
          <cell r="R3701">
            <v>11000000</v>
          </cell>
        </row>
        <row r="3702">
          <cell r="A3702" t="str">
            <v>0216-01FU</v>
          </cell>
          <cell r="B3702" t="str">
            <v>DISTRITO CAPITAL</v>
          </cell>
          <cell r="C3702" t="str">
            <v>0216-01</v>
          </cell>
          <cell r="D3702" t="str">
            <v>ORQUESTA FILARMÓNICA DE BOGOTÁ</v>
          </cell>
          <cell r="E3702" t="str">
            <v>0002-009</v>
          </cell>
          <cell r="F3702" t="str">
            <v>EP-CULTURA, RECREACIÓN Y DEPORTE</v>
          </cell>
          <cell r="G3702" t="str">
            <v>1-100-F001</v>
          </cell>
          <cell r="H3702" t="str">
            <v>VA-RECURSOS DISTRITO</v>
          </cell>
          <cell r="I3702" t="str">
            <v>O2120202007010671640</v>
          </cell>
          <cell r="J3702" t="str">
            <v>Servicios de administración de fondos de pensiones y cesantías</v>
          </cell>
          <cell r="K3702" t="str">
            <v>000000000000000000216</v>
          </cell>
          <cell r="L3702" t="str">
            <v>0216 - Programa Funcionamiento - ORQUESTA FILARMÓNICA DE BOGOTÁ</v>
          </cell>
          <cell r="M3702" t="str">
            <v>PM02160001FUNC</v>
          </cell>
          <cell r="N3702" t="str">
            <v>FU</v>
          </cell>
          <cell r="O3702" t="str">
            <v>FUNCIONAMIENTO ORQUESTA FILARMÓNICA DE BOGOTÁ</v>
          </cell>
          <cell r="P3702" t="str">
            <v>2025</v>
          </cell>
          <cell r="Q3702">
            <v>36000000</v>
          </cell>
          <cell r="R3702">
            <v>36000000</v>
          </cell>
        </row>
        <row r="3703">
          <cell r="A3703" t="str">
            <v>0216-01FU</v>
          </cell>
          <cell r="B3703" t="str">
            <v>DISTRITO CAPITAL</v>
          </cell>
          <cell r="C3703" t="str">
            <v>0216-01</v>
          </cell>
          <cell r="D3703" t="str">
            <v>ORQUESTA FILARMÓNICA DE BOGOTÁ</v>
          </cell>
          <cell r="E3703" t="str">
            <v>0002-009</v>
          </cell>
          <cell r="F3703" t="str">
            <v>EP-CULTURA, RECREACIÓN Y DEPORTE</v>
          </cell>
          <cell r="G3703" t="str">
            <v>1-100-F001</v>
          </cell>
          <cell r="H3703" t="str">
            <v>VA-RECURSOS DISTRITO</v>
          </cell>
          <cell r="I3703" t="str">
            <v>O21202020070272111</v>
          </cell>
          <cell r="J3703" t="str">
            <v>Servicios de alquiler o arrendamiento con o sin opción de compra, relativos a bienes inmuebles residenciales (vivienda) propios o arrendados</v>
          </cell>
          <cell r="K3703" t="str">
            <v>000000000000000000216</v>
          </cell>
          <cell r="L3703" t="str">
            <v>0216 - Programa Funcionamiento - ORQUESTA FILARMÓNICA DE BOGOTÁ</v>
          </cell>
          <cell r="M3703" t="str">
            <v>PM02160001FUNC</v>
          </cell>
          <cell r="N3703" t="str">
            <v>FU</v>
          </cell>
          <cell r="O3703" t="str">
            <v>FUNCIONAMIENTO ORQUESTA FILARMÓNICA DE BOGOTÁ</v>
          </cell>
          <cell r="P3703" t="str">
            <v>2025</v>
          </cell>
          <cell r="Q3703">
            <v>286000000</v>
          </cell>
          <cell r="R3703">
            <v>286000000</v>
          </cell>
        </row>
        <row r="3704">
          <cell r="A3704" t="str">
            <v>0216-01FU</v>
          </cell>
          <cell r="B3704" t="str">
            <v>DISTRITO CAPITAL</v>
          </cell>
          <cell r="C3704" t="str">
            <v>0216-01</v>
          </cell>
          <cell r="D3704" t="str">
            <v>ORQUESTA FILARMÓNICA DE BOGOTÁ</v>
          </cell>
          <cell r="E3704" t="str">
            <v>0002-009</v>
          </cell>
          <cell r="F3704" t="str">
            <v>EP-CULTURA, RECREACIÓN Y DEPORTE</v>
          </cell>
          <cell r="G3704" t="str">
            <v>1-100-F001</v>
          </cell>
          <cell r="H3704" t="str">
            <v>VA-RECURSOS DISTRITO</v>
          </cell>
          <cell r="I3704" t="str">
            <v>O21202020070373124</v>
          </cell>
          <cell r="J3704" t="str">
            <v>Servicios de arrendamiento sin opción de compra de computadores sin operario</v>
          </cell>
          <cell r="K3704" t="str">
            <v>000000000000000000216</v>
          </cell>
          <cell r="L3704" t="str">
            <v>0216 - Programa Funcionamiento - ORQUESTA FILARMÓNICA DE BOGOTÁ</v>
          </cell>
          <cell r="M3704" t="str">
            <v>PM02160001FUNC</v>
          </cell>
          <cell r="N3704" t="str">
            <v>FU</v>
          </cell>
          <cell r="O3704" t="str">
            <v>FUNCIONAMIENTO ORQUESTA FILARMÓNICA DE BOGOTÁ</v>
          </cell>
          <cell r="P3704" t="str">
            <v>2025</v>
          </cell>
          <cell r="Q3704">
            <v>47000000</v>
          </cell>
          <cell r="R3704">
            <v>47000000</v>
          </cell>
        </row>
        <row r="3705">
          <cell r="A3705" t="str">
            <v>0216-01FU</v>
          </cell>
          <cell r="B3705" t="str">
            <v>DISTRITO CAPITAL</v>
          </cell>
          <cell r="C3705" t="str">
            <v>0216-01</v>
          </cell>
          <cell r="D3705" t="str">
            <v>ORQUESTA FILARMÓNICA DE BOGOTÁ</v>
          </cell>
          <cell r="E3705" t="str">
            <v>0002-009</v>
          </cell>
          <cell r="F3705" t="str">
            <v>EP-CULTURA, RECREACIÓN Y DEPORTE</v>
          </cell>
          <cell r="G3705" t="str">
            <v>1-100-F001</v>
          </cell>
          <cell r="H3705" t="str">
            <v>VA-RECURSOS DISTRITO</v>
          </cell>
          <cell r="I3705" t="str">
            <v>O21202020080282130</v>
          </cell>
          <cell r="J3705" t="str">
            <v>Servicios de documentación y certificación jurídica</v>
          </cell>
          <cell r="K3705" t="str">
            <v>000000000000000000216</v>
          </cell>
          <cell r="L3705" t="str">
            <v>0216 - Programa Funcionamiento - ORQUESTA FILARMÓNICA DE BOGOTÁ</v>
          </cell>
          <cell r="M3705" t="str">
            <v>PM02160001FUNC</v>
          </cell>
          <cell r="N3705" t="str">
            <v>FU</v>
          </cell>
          <cell r="O3705" t="str">
            <v>FUNCIONAMIENTO ORQUESTA FILARMÓNICA DE BOGOTÁ</v>
          </cell>
          <cell r="P3705" t="str">
            <v>2025</v>
          </cell>
          <cell r="Q3705">
            <v>4300000</v>
          </cell>
          <cell r="R3705">
            <v>4300000</v>
          </cell>
        </row>
        <row r="3706">
          <cell r="A3706" t="str">
            <v>0216-01FU</v>
          </cell>
          <cell r="B3706" t="str">
            <v>DISTRITO CAPITAL</v>
          </cell>
          <cell r="C3706" t="str">
            <v>0216-01</v>
          </cell>
          <cell r="D3706" t="str">
            <v>ORQUESTA FILARMÓNICA DE BOGOTÁ</v>
          </cell>
          <cell r="E3706" t="str">
            <v>0002-009</v>
          </cell>
          <cell r="F3706" t="str">
            <v>EP-CULTURA, RECREACIÓN Y DEPORTE</v>
          </cell>
          <cell r="G3706" t="str">
            <v>1-100-F001</v>
          </cell>
          <cell r="H3706" t="str">
            <v>VA-RECURSOS DISTRITO</v>
          </cell>
          <cell r="I3706" t="str">
            <v>O21202020080282199</v>
          </cell>
          <cell r="J3706" t="str">
            <v>Otros servicios jurídicos n.c.p.</v>
          </cell>
          <cell r="K3706" t="str">
            <v>000000000000000000216</v>
          </cell>
          <cell r="L3706" t="str">
            <v>0216 - Programa Funcionamiento - ORQUESTA FILARMÓNICA DE BOGOTÁ</v>
          </cell>
          <cell r="M3706" t="str">
            <v>PM02160001FUNC</v>
          </cell>
          <cell r="N3706" t="str">
            <v>FU</v>
          </cell>
          <cell r="O3706" t="str">
            <v>FUNCIONAMIENTO ORQUESTA FILARMÓNICA DE BOGOTÁ</v>
          </cell>
          <cell r="P3706" t="str">
            <v>2025</v>
          </cell>
          <cell r="Q3706">
            <v>117000000</v>
          </cell>
          <cell r="R3706">
            <v>117000000</v>
          </cell>
        </row>
        <row r="3707">
          <cell r="A3707" t="str">
            <v>0216-01FU</v>
          </cell>
          <cell r="B3707" t="str">
            <v>DISTRITO CAPITAL</v>
          </cell>
          <cell r="C3707" t="str">
            <v>0216-01</v>
          </cell>
          <cell r="D3707" t="str">
            <v>ORQUESTA FILARMÓNICA DE BOGOTÁ</v>
          </cell>
          <cell r="E3707" t="str">
            <v>0002-009</v>
          </cell>
          <cell r="F3707" t="str">
            <v>EP-CULTURA, RECREACIÓN Y DEPORTE</v>
          </cell>
          <cell r="G3707" t="str">
            <v>1-100-F001</v>
          </cell>
          <cell r="H3707" t="str">
            <v>VA-RECURSOS DISTRITO</v>
          </cell>
          <cell r="I3707" t="str">
            <v>O21202020080383129</v>
          </cell>
          <cell r="J3707" t="str">
            <v>Otros servicios de consultoría empresarial</v>
          </cell>
          <cell r="K3707" t="str">
            <v>000000000000000000216</v>
          </cell>
          <cell r="L3707" t="str">
            <v>0216 - Programa Funcionamiento - ORQUESTA FILARMÓNICA DE BOGOTÁ</v>
          </cell>
          <cell r="M3707" t="str">
            <v>PM02160001FUNC</v>
          </cell>
          <cell r="N3707" t="str">
            <v>FU</v>
          </cell>
          <cell r="O3707" t="str">
            <v>FUNCIONAMIENTO ORQUESTA FILARMÓNICA DE BOGOTÁ</v>
          </cell>
          <cell r="P3707" t="str">
            <v>2025</v>
          </cell>
          <cell r="Q3707">
            <v>4900000</v>
          </cell>
          <cell r="R3707">
            <v>4900000</v>
          </cell>
        </row>
        <row r="3708">
          <cell r="A3708" t="str">
            <v>0216-01FU</v>
          </cell>
          <cell r="B3708" t="str">
            <v>DISTRITO CAPITAL</v>
          </cell>
          <cell r="C3708" t="str">
            <v>0216-01</v>
          </cell>
          <cell r="D3708" t="str">
            <v>ORQUESTA FILARMÓNICA DE BOGOTÁ</v>
          </cell>
          <cell r="E3708" t="str">
            <v>0002-009</v>
          </cell>
          <cell r="F3708" t="str">
            <v>EP-CULTURA, RECREACIÓN Y DEPORTE</v>
          </cell>
          <cell r="G3708" t="str">
            <v>1-100-F001</v>
          </cell>
          <cell r="H3708" t="str">
            <v>VA-RECURSOS DISTRITO</v>
          </cell>
          <cell r="I3708" t="str">
            <v>O21202020080383131</v>
          </cell>
          <cell r="J3708" t="str">
            <v>Servicios de consultoría en tecnologías de la información (TI)</v>
          </cell>
          <cell r="K3708" t="str">
            <v>000000000000000000216</v>
          </cell>
          <cell r="L3708" t="str">
            <v>0216 - Programa Funcionamiento - ORQUESTA FILARMÓNICA DE BOGOTÁ</v>
          </cell>
          <cell r="M3708" t="str">
            <v>PM02160001FUNC</v>
          </cell>
          <cell r="N3708" t="str">
            <v>FU</v>
          </cell>
          <cell r="O3708" t="str">
            <v>FUNCIONAMIENTO ORQUESTA FILARMÓNICA DE BOGOTÁ</v>
          </cell>
          <cell r="P3708" t="str">
            <v>2025</v>
          </cell>
          <cell r="Q3708">
            <v>32000000</v>
          </cell>
          <cell r="R3708">
            <v>32000000</v>
          </cell>
        </row>
        <row r="3709">
          <cell r="A3709" t="str">
            <v>0216-01FU</v>
          </cell>
          <cell r="B3709" t="str">
            <v>DISTRITO CAPITAL</v>
          </cell>
          <cell r="C3709" t="str">
            <v>0216-01</v>
          </cell>
          <cell r="D3709" t="str">
            <v>ORQUESTA FILARMÓNICA DE BOGOTÁ</v>
          </cell>
          <cell r="E3709" t="str">
            <v>0002-009</v>
          </cell>
          <cell r="F3709" t="str">
            <v>EP-CULTURA, RECREACIÓN Y DEPORTE</v>
          </cell>
          <cell r="G3709" t="str">
            <v>1-100-F001</v>
          </cell>
          <cell r="H3709" t="str">
            <v>VA-RECURSOS DISTRITO</v>
          </cell>
          <cell r="I3709" t="str">
            <v>O21202020080383132</v>
          </cell>
          <cell r="J3709" t="str">
            <v>Servicios de soporte en tecnologías de la información (TI)</v>
          </cell>
          <cell r="K3709" t="str">
            <v>000000000000000000216</v>
          </cell>
          <cell r="L3709" t="str">
            <v>0216 - Programa Funcionamiento - ORQUESTA FILARMÓNICA DE BOGOTÁ</v>
          </cell>
          <cell r="M3709" t="str">
            <v>PM02160001FUNC</v>
          </cell>
          <cell r="N3709" t="str">
            <v>FU</v>
          </cell>
          <cell r="O3709" t="str">
            <v>FUNCIONAMIENTO ORQUESTA FILARMÓNICA DE BOGOTÁ</v>
          </cell>
          <cell r="P3709" t="str">
            <v>2025</v>
          </cell>
          <cell r="Q3709">
            <v>105500000</v>
          </cell>
          <cell r="R3709">
            <v>105500000</v>
          </cell>
        </row>
        <row r="3710">
          <cell r="A3710" t="str">
            <v>0216-01FU</v>
          </cell>
          <cell r="B3710" t="str">
            <v>DISTRITO CAPITAL</v>
          </cell>
          <cell r="C3710" t="str">
            <v>0216-01</v>
          </cell>
          <cell r="D3710" t="str">
            <v>ORQUESTA FILARMÓNICA DE BOGOTÁ</v>
          </cell>
          <cell r="E3710" t="str">
            <v>0002-009</v>
          </cell>
          <cell r="F3710" t="str">
            <v>EP-CULTURA, RECREACIÓN Y DEPORTE</v>
          </cell>
          <cell r="G3710" t="str">
            <v>1-100-F001</v>
          </cell>
          <cell r="H3710" t="str">
            <v>VA-RECURSOS DISTRITO</v>
          </cell>
          <cell r="I3710" t="str">
            <v>O21202020080484110</v>
          </cell>
          <cell r="J3710" t="str">
            <v>Servicios de operadores (conexión)</v>
          </cell>
          <cell r="K3710" t="str">
            <v>000000000000000000216</v>
          </cell>
          <cell r="L3710" t="str">
            <v>0216 - Programa Funcionamiento - ORQUESTA FILARMÓNICA DE BOGOTÁ</v>
          </cell>
          <cell r="M3710" t="str">
            <v>PM02160001FUNC</v>
          </cell>
          <cell r="N3710" t="str">
            <v>FU</v>
          </cell>
          <cell r="O3710" t="str">
            <v>FUNCIONAMIENTO ORQUESTA FILARMÓNICA DE BOGOTÁ</v>
          </cell>
          <cell r="P3710" t="str">
            <v>2025</v>
          </cell>
          <cell r="Q3710">
            <v>31000000</v>
          </cell>
          <cell r="R3710">
            <v>31000000</v>
          </cell>
        </row>
        <row r="3711">
          <cell r="A3711" t="str">
            <v>0216-01FU</v>
          </cell>
          <cell r="B3711" t="str">
            <v>DISTRITO CAPITAL</v>
          </cell>
          <cell r="C3711" t="str">
            <v>0216-01</v>
          </cell>
          <cell r="D3711" t="str">
            <v>ORQUESTA FILARMÓNICA DE BOGOTÁ</v>
          </cell>
          <cell r="E3711" t="str">
            <v>0002-009</v>
          </cell>
          <cell r="F3711" t="str">
            <v>EP-CULTURA, RECREACIÓN Y DEPORTE</v>
          </cell>
          <cell r="G3711" t="str">
            <v>1-100-F001</v>
          </cell>
          <cell r="H3711" t="str">
            <v>VA-RECURSOS DISTRITO</v>
          </cell>
          <cell r="I3711" t="str">
            <v>O21202020080484120</v>
          </cell>
          <cell r="J3711" t="str">
            <v>Servicios de telefonía fija (acceso)</v>
          </cell>
          <cell r="K3711" t="str">
            <v>000000000000000000216</v>
          </cell>
          <cell r="L3711" t="str">
            <v>0216 - Programa Funcionamiento - ORQUESTA FILARMÓNICA DE BOGOTÁ</v>
          </cell>
          <cell r="M3711" t="str">
            <v>PM02160001FUNC</v>
          </cell>
          <cell r="N3711" t="str">
            <v>FU</v>
          </cell>
          <cell r="O3711" t="str">
            <v>FUNCIONAMIENTO ORQUESTA FILARMÓNICA DE BOGOTÁ</v>
          </cell>
          <cell r="P3711" t="str">
            <v>2025</v>
          </cell>
          <cell r="Q3711">
            <v>82236000</v>
          </cell>
          <cell r="R3711">
            <v>82236000</v>
          </cell>
        </row>
        <row r="3712">
          <cell r="A3712" t="str">
            <v>0216-01FU</v>
          </cell>
          <cell r="B3712" t="str">
            <v>DISTRITO CAPITAL</v>
          </cell>
          <cell r="C3712" t="str">
            <v>0216-01</v>
          </cell>
          <cell r="D3712" t="str">
            <v>ORQUESTA FILARMÓNICA DE BOGOTÁ</v>
          </cell>
          <cell r="E3712" t="str">
            <v>0002-009</v>
          </cell>
          <cell r="F3712" t="str">
            <v>EP-CULTURA, RECREACIÓN Y DEPORTE</v>
          </cell>
          <cell r="G3712" t="str">
            <v>1-100-F001</v>
          </cell>
          <cell r="H3712" t="str">
            <v>VA-RECURSOS DISTRITO</v>
          </cell>
          <cell r="I3712" t="str">
            <v>O21202020080484290</v>
          </cell>
          <cell r="J3712" t="str">
            <v>Otros servicios de telecomunicaciones vía Internet</v>
          </cell>
          <cell r="K3712" t="str">
            <v>000000000000000000216</v>
          </cell>
          <cell r="L3712" t="str">
            <v>0216 - Programa Funcionamiento - ORQUESTA FILARMÓNICA DE BOGOTÁ</v>
          </cell>
          <cell r="M3712" t="str">
            <v>PM02160001FUNC</v>
          </cell>
          <cell r="N3712" t="str">
            <v>FU</v>
          </cell>
          <cell r="O3712" t="str">
            <v>FUNCIONAMIENTO ORQUESTA FILARMÓNICA DE BOGOTÁ</v>
          </cell>
          <cell r="P3712" t="str">
            <v>2025</v>
          </cell>
          <cell r="Q3712">
            <v>171000000</v>
          </cell>
          <cell r="R3712">
            <v>171000000</v>
          </cell>
        </row>
        <row r="3713">
          <cell r="A3713" t="str">
            <v>0216-01FU</v>
          </cell>
          <cell r="B3713" t="str">
            <v>DISTRITO CAPITAL</v>
          </cell>
          <cell r="C3713" t="str">
            <v>0216-01</v>
          </cell>
          <cell r="D3713" t="str">
            <v>ORQUESTA FILARMÓNICA DE BOGOTÁ</v>
          </cell>
          <cell r="E3713" t="str">
            <v>0002-009</v>
          </cell>
          <cell r="F3713" t="str">
            <v>EP-CULTURA, RECREACIÓN Y DEPORTE</v>
          </cell>
          <cell r="G3713" t="str">
            <v>1-100-F001</v>
          </cell>
          <cell r="H3713" t="str">
            <v>VA-RECURSOS DISTRITO</v>
          </cell>
          <cell r="I3713" t="str">
            <v>O21202020080585250</v>
          </cell>
          <cell r="J3713" t="str">
            <v>Servicios de protección (guardas de seguridad)</v>
          </cell>
          <cell r="K3713" t="str">
            <v>000000000000000000216</v>
          </cell>
          <cell r="L3713" t="str">
            <v>0216 - Programa Funcionamiento - ORQUESTA FILARMÓNICA DE BOGOTÁ</v>
          </cell>
          <cell r="M3713" t="str">
            <v>PM02160001FUNC</v>
          </cell>
          <cell r="N3713" t="str">
            <v>FU</v>
          </cell>
          <cell r="O3713" t="str">
            <v>FUNCIONAMIENTO ORQUESTA FILARMÓNICA DE BOGOTÁ</v>
          </cell>
          <cell r="P3713" t="str">
            <v>2025</v>
          </cell>
          <cell r="Q3713">
            <v>270000000</v>
          </cell>
          <cell r="R3713">
            <v>270000000</v>
          </cell>
        </row>
        <row r="3714">
          <cell r="A3714" t="str">
            <v>0216-01FU</v>
          </cell>
          <cell r="B3714" t="str">
            <v>DISTRITO CAPITAL</v>
          </cell>
          <cell r="C3714" t="str">
            <v>0216-01</v>
          </cell>
          <cell r="D3714" t="str">
            <v>ORQUESTA FILARMÓNICA DE BOGOTÁ</v>
          </cell>
          <cell r="E3714" t="str">
            <v>0002-009</v>
          </cell>
          <cell r="F3714" t="str">
            <v>EP-CULTURA, RECREACIÓN Y DEPORTE</v>
          </cell>
          <cell r="G3714" t="str">
            <v>1-100-F001</v>
          </cell>
          <cell r="H3714" t="str">
            <v>VA-RECURSOS DISTRITO</v>
          </cell>
          <cell r="I3714" t="str">
            <v>O21202020080585330</v>
          </cell>
          <cell r="J3714" t="str">
            <v>Servicios de limpieza general</v>
          </cell>
          <cell r="K3714" t="str">
            <v>000000000000000000216</v>
          </cell>
          <cell r="L3714" t="str">
            <v>0216 - Programa Funcionamiento - ORQUESTA FILARMÓNICA DE BOGOTÁ</v>
          </cell>
          <cell r="M3714" t="str">
            <v>PM02160001FUNC</v>
          </cell>
          <cell r="N3714" t="str">
            <v>FU</v>
          </cell>
          <cell r="O3714" t="str">
            <v>FUNCIONAMIENTO ORQUESTA FILARMÓNICA DE BOGOTÁ</v>
          </cell>
          <cell r="P3714" t="str">
            <v>2025</v>
          </cell>
          <cell r="Q3714">
            <v>81314000</v>
          </cell>
          <cell r="R3714">
            <v>81314000</v>
          </cell>
        </row>
        <row r="3715">
          <cell r="A3715" t="str">
            <v>0216-01FU</v>
          </cell>
          <cell r="B3715" t="str">
            <v>DISTRITO CAPITAL</v>
          </cell>
          <cell r="C3715" t="str">
            <v>0216-01</v>
          </cell>
          <cell r="D3715" t="str">
            <v>ORQUESTA FILARMÓNICA DE BOGOTÁ</v>
          </cell>
          <cell r="E3715" t="str">
            <v>0002-009</v>
          </cell>
          <cell r="F3715" t="str">
            <v>EP-CULTURA, RECREACIÓN Y DEPORTE</v>
          </cell>
          <cell r="G3715" t="str">
            <v>1-100-F001</v>
          </cell>
          <cell r="H3715" t="str">
            <v>VA-RECURSOS DISTRITO</v>
          </cell>
          <cell r="I3715" t="str">
            <v>O21202020080585951</v>
          </cell>
          <cell r="J3715" t="str">
            <v>Servicios de copia y reproducción</v>
          </cell>
          <cell r="K3715" t="str">
            <v>000000000000000000216</v>
          </cell>
          <cell r="L3715" t="str">
            <v>0216 - Programa Funcionamiento - ORQUESTA FILARMÓNICA DE BOGOTÁ</v>
          </cell>
          <cell r="M3715" t="str">
            <v>PM02160001FUNC</v>
          </cell>
          <cell r="N3715" t="str">
            <v>FU</v>
          </cell>
          <cell r="O3715" t="str">
            <v>FUNCIONAMIENTO ORQUESTA FILARMÓNICA DE BOGOTÁ</v>
          </cell>
          <cell r="P3715" t="str">
            <v>2025</v>
          </cell>
          <cell r="Q3715">
            <v>2750000</v>
          </cell>
          <cell r="R3715">
            <v>2750000</v>
          </cell>
        </row>
        <row r="3716">
          <cell r="A3716" t="str">
            <v>0216-01FU</v>
          </cell>
          <cell r="B3716" t="str">
            <v>DISTRITO CAPITAL</v>
          </cell>
          <cell r="C3716" t="str">
            <v>0216-01</v>
          </cell>
          <cell r="D3716" t="str">
            <v>ORQUESTA FILARMÓNICA DE BOGOTÁ</v>
          </cell>
          <cell r="E3716" t="str">
            <v>0002-009</v>
          </cell>
          <cell r="F3716" t="str">
            <v>EP-CULTURA, RECREACIÓN Y DEPORTE</v>
          </cell>
          <cell r="G3716" t="str">
            <v>1-100-F001</v>
          </cell>
          <cell r="H3716" t="str">
            <v>VA-RECURSOS DISTRITO</v>
          </cell>
          <cell r="I3716" t="str">
            <v>O21202020080686312</v>
          </cell>
          <cell r="J3716" t="str">
            <v>Servicios de distribución de electricidad (a comisión o por contrato)</v>
          </cell>
          <cell r="K3716" t="str">
            <v>000000000000000000216</v>
          </cell>
          <cell r="L3716" t="str">
            <v>0216 - Programa Funcionamiento - ORQUESTA FILARMÓNICA DE BOGOTÁ</v>
          </cell>
          <cell r="M3716" t="str">
            <v>PM02160001FUNC</v>
          </cell>
          <cell r="N3716" t="str">
            <v>FU</v>
          </cell>
          <cell r="O3716" t="str">
            <v>FUNCIONAMIENTO ORQUESTA FILARMÓNICA DE BOGOTÁ</v>
          </cell>
          <cell r="P3716" t="str">
            <v>2025</v>
          </cell>
          <cell r="Q3716">
            <v>81500000</v>
          </cell>
          <cell r="R3716">
            <v>81500000</v>
          </cell>
        </row>
        <row r="3717">
          <cell r="A3717" t="str">
            <v>0216-01FU</v>
          </cell>
          <cell r="B3717" t="str">
            <v>DISTRITO CAPITAL</v>
          </cell>
          <cell r="C3717" t="str">
            <v>0216-01</v>
          </cell>
          <cell r="D3717" t="str">
            <v>ORQUESTA FILARMÓNICA DE BOGOTÁ</v>
          </cell>
          <cell r="E3717" t="str">
            <v>0002-009</v>
          </cell>
          <cell r="F3717" t="str">
            <v>EP-CULTURA, RECREACIÓN Y DEPORTE</v>
          </cell>
          <cell r="G3717" t="str">
            <v>1-100-F001</v>
          </cell>
          <cell r="H3717" t="str">
            <v>VA-RECURSOS DISTRITO</v>
          </cell>
          <cell r="I3717" t="str">
            <v>O21202020080686330</v>
          </cell>
          <cell r="J3717" t="str">
            <v>Servicios de distribución de agua por tubería (a comisión o por contrato)</v>
          </cell>
          <cell r="K3717" t="str">
            <v>000000000000000000216</v>
          </cell>
          <cell r="L3717" t="str">
            <v>0216 - Programa Funcionamiento - ORQUESTA FILARMÓNICA DE BOGOTÁ</v>
          </cell>
          <cell r="M3717" t="str">
            <v>PM02160001FUNC</v>
          </cell>
          <cell r="N3717" t="str">
            <v>FU</v>
          </cell>
          <cell r="O3717" t="str">
            <v>FUNCIONAMIENTO ORQUESTA FILARMÓNICA DE BOGOTÁ</v>
          </cell>
          <cell r="P3717" t="str">
            <v>2025</v>
          </cell>
          <cell r="Q3717">
            <v>12000000</v>
          </cell>
          <cell r="R3717">
            <v>12000000</v>
          </cell>
        </row>
        <row r="3718">
          <cell r="A3718" t="str">
            <v>0216-01FU</v>
          </cell>
          <cell r="B3718" t="str">
            <v>DISTRITO CAPITAL</v>
          </cell>
          <cell r="C3718" t="str">
            <v>0216-01</v>
          </cell>
          <cell r="D3718" t="str">
            <v>ORQUESTA FILARMÓNICA DE BOGOTÁ</v>
          </cell>
          <cell r="E3718" t="str">
            <v>0002-009</v>
          </cell>
          <cell r="F3718" t="str">
            <v>EP-CULTURA, RECREACIÓN Y DEPORTE</v>
          </cell>
          <cell r="G3718" t="str">
            <v>1-100-F001</v>
          </cell>
          <cell r="H3718" t="str">
            <v>VA-RECURSOS DISTRITO</v>
          </cell>
          <cell r="I3718" t="str">
            <v>O2120202008078711001</v>
          </cell>
          <cell r="J3718" t="str">
            <v>Servicio de mantenimiento y reparación de productos metálicos estructurales y sus partes</v>
          </cell>
          <cell r="K3718" t="str">
            <v>000000000000000000216</v>
          </cell>
          <cell r="L3718" t="str">
            <v>0216 - Programa Funcionamiento - ORQUESTA FILARMÓNICA DE BOGOTÁ</v>
          </cell>
          <cell r="M3718" t="str">
            <v>PM02160001FUNC</v>
          </cell>
          <cell r="N3718" t="str">
            <v>FU</v>
          </cell>
          <cell r="O3718" t="str">
            <v>FUNCIONAMIENTO ORQUESTA FILARMÓNICA DE BOGOTÁ</v>
          </cell>
          <cell r="P3718" t="str">
            <v>2025</v>
          </cell>
          <cell r="Q3718">
            <v>5000000</v>
          </cell>
          <cell r="R3718">
            <v>5000000</v>
          </cell>
        </row>
        <row r="3719">
          <cell r="A3719" t="str">
            <v>0216-01FU</v>
          </cell>
          <cell r="B3719" t="str">
            <v>DISTRITO CAPITAL</v>
          </cell>
          <cell r="C3719" t="str">
            <v>0216-01</v>
          </cell>
          <cell r="D3719" t="str">
            <v>ORQUESTA FILARMÓNICA DE BOGOTÁ</v>
          </cell>
          <cell r="E3719" t="str">
            <v>0002-009</v>
          </cell>
          <cell r="F3719" t="str">
            <v>EP-CULTURA, RECREACIÓN Y DEPORTE</v>
          </cell>
          <cell r="G3719" t="str">
            <v>1-100-F001</v>
          </cell>
          <cell r="H3719" t="str">
            <v>VA-RECURSOS DISTRITO</v>
          </cell>
          <cell r="I3719" t="str">
            <v>O2120202008078711002</v>
          </cell>
          <cell r="J3719" t="str">
            <v>Servicio de mantenimiento y reparación de depósitos, cisternas, tanques y recipientes de metal, (excepto los utilizados para el envase o transporte de mercancías)</v>
          </cell>
          <cell r="K3719" t="str">
            <v>000000000000000000216</v>
          </cell>
          <cell r="L3719" t="str">
            <v>0216 - Programa Funcionamiento - ORQUESTA FILARMÓNICA DE BOGOTÁ</v>
          </cell>
          <cell r="M3719" t="str">
            <v>PM02160001FUNC</v>
          </cell>
          <cell r="N3719" t="str">
            <v>FU</v>
          </cell>
          <cell r="O3719" t="str">
            <v>FUNCIONAMIENTO ORQUESTA FILARMÓNICA DE BOGOTÁ</v>
          </cell>
          <cell r="P3719" t="str">
            <v>2025</v>
          </cell>
          <cell r="Q3719">
            <v>2200000</v>
          </cell>
          <cell r="R3719">
            <v>2200000</v>
          </cell>
        </row>
        <row r="3720">
          <cell r="A3720" t="str">
            <v>0216-01FU</v>
          </cell>
          <cell r="B3720" t="str">
            <v>DISTRITO CAPITAL</v>
          </cell>
          <cell r="C3720" t="str">
            <v>0216-01</v>
          </cell>
          <cell r="D3720" t="str">
            <v>ORQUESTA FILARMÓNICA DE BOGOTÁ</v>
          </cell>
          <cell r="E3720" t="str">
            <v>0002-009</v>
          </cell>
          <cell r="F3720" t="str">
            <v>EP-CULTURA, RECREACIÓN Y DEPORTE</v>
          </cell>
          <cell r="G3720" t="str">
            <v>1-100-F001</v>
          </cell>
          <cell r="H3720" t="str">
            <v>VA-RECURSOS DISTRITO</v>
          </cell>
          <cell r="I3720" t="str">
            <v>O2120202008078714102</v>
          </cell>
          <cell r="J3720" t="str">
            <v>Servicio de mantenimiento y reparación de vehículos automóviles</v>
          </cell>
          <cell r="K3720" t="str">
            <v>000000000000000000216</v>
          </cell>
          <cell r="L3720" t="str">
            <v>0216 - Programa Funcionamiento - ORQUESTA FILARMÓNICA DE BOGOTÁ</v>
          </cell>
          <cell r="M3720" t="str">
            <v>PM02160001FUNC</v>
          </cell>
          <cell r="N3720" t="str">
            <v>FU</v>
          </cell>
          <cell r="O3720" t="str">
            <v>FUNCIONAMIENTO ORQUESTA FILARMÓNICA DE BOGOTÁ</v>
          </cell>
          <cell r="P3720" t="str">
            <v>2025</v>
          </cell>
          <cell r="Q3720">
            <v>30150000</v>
          </cell>
          <cell r="R3720">
            <v>30150000</v>
          </cell>
        </row>
        <row r="3721">
          <cell r="A3721" t="str">
            <v>0216-01FU</v>
          </cell>
          <cell r="B3721" t="str">
            <v>DISTRITO CAPITAL</v>
          </cell>
          <cell r="C3721" t="str">
            <v>0216-01</v>
          </cell>
          <cell r="D3721" t="str">
            <v>ORQUESTA FILARMÓNICA DE BOGOTÁ</v>
          </cell>
          <cell r="E3721" t="str">
            <v>0002-009</v>
          </cell>
          <cell r="F3721" t="str">
            <v>EP-CULTURA, RECREACIÓN Y DEPORTE</v>
          </cell>
          <cell r="G3721" t="str">
            <v>1-100-F001</v>
          </cell>
          <cell r="H3721" t="str">
            <v>VA-RECURSOS DISTRITO</v>
          </cell>
          <cell r="I3721" t="str">
            <v>O2120202008078715202</v>
          </cell>
          <cell r="J3721" t="str">
            <v>Servicio de mantenimiento y reparación de motores, transformadores y generadores eléctricos</v>
          </cell>
          <cell r="K3721" t="str">
            <v>000000000000000000216</v>
          </cell>
          <cell r="L3721" t="str">
            <v>0216 - Programa Funcionamiento - ORQUESTA FILARMÓNICA DE BOGOTÁ</v>
          </cell>
          <cell r="M3721" t="str">
            <v>PM02160001FUNC</v>
          </cell>
          <cell r="N3721" t="str">
            <v>FU</v>
          </cell>
          <cell r="O3721" t="str">
            <v>FUNCIONAMIENTO ORQUESTA FILARMÓNICA DE BOGOTÁ</v>
          </cell>
          <cell r="P3721" t="str">
            <v>2025</v>
          </cell>
          <cell r="Q3721">
            <v>8000000</v>
          </cell>
          <cell r="R3721">
            <v>8000000</v>
          </cell>
        </row>
        <row r="3722">
          <cell r="A3722" t="str">
            <v>0216-01FU</v>
          </cell>
          <cell r="B3722" t="str">
            <v>DISTRITO CAPITAL</v>
          </cell>
          <cell r="C3722" t="str">
            <v>0216-01</v>
          </cell>
          <cell r="D3722" t="str">
            <v>ORQUESTA FILARMÓNICA DE BOGOTÁ</v>
          </cell>
          <cell r="E3722" t="str">
            <v>0002-009</v>
          </cell>
          <cell r="F3722" t="str">
            <v>EP-CULTURA, RECREACIÓN Y DEPORTE</v>
          </cell>
          <cell r="G3722" t="str">
            <v>1-100-F001</v>
          </cell>
          <cell r="H3722" t="str">
            <v>VA-RECURSOS DISTRITO</v>
          </cell>
          <cell r="I3722" t="str">
            <v>O2120202008078715302</v>
          </cell>
          <cell r="J3722" t="str">
            <v>Servicio de mantenimiento y reparación de equipo de transmisión de datos/módems y de comunicaciones (como enrutadores, puentes, etc.)</v>
          </cell>
          <cell r="K3722" t="str">
            <v>000000000000000000216</v>
          </cell>
          <cell r="L3722" t="str">
            <v>0216 - Programa Funcionamiento - ORQUESTA FILARMÓNICA DE BOGOTÁ</v>
          </cell>
          <cell r="M3722" t="str">
            <v>PM02160001FUNC</v>
          </cell>
          <cell r="N3722" t="str">
            <v>FU</v>
          </cell>
          <cell r="O3722" t="str">
            <v>FUNCIONAMIENTO ORQUESTA FILARMÓNICA DE BOGOTÁ</v>
          </cell>
          <cell r="P3722" t="str">
            <v>2025</v>
          </cell>
          <cell r="Q3722">
            <v>4300000</v>
          </cell>
          <cell r="R3722">
            <v>4300000</v>
          </cell>
        </row>
        <row r="3723">
          <cell r="A3723" t="str">
            <v>0216-01FU</v>
          </cell>
          <cell r="B3723" t="str">
            <v>DISTRITO CAPITAL</v>
          </cell>
          <cell r="C3723" t="str">
            <v>0216-01</v>
          </cell>
          <cell r="D3723" t="str">
            <v>ORQUESTA FILARMÓNICA DE BOGOTÁ</v>
          </cell>
          <cell r="E3723" t="str">
            <v>0002-009</v>
          </cell>
          <cell r="F3723" t="str">
            <v>EP-CULTURA, RECREACIÓN Y DEPORTE</v>
          </cell>
          <cell r="G3723" t="str">
            <v>1-100-F001</v>
          </cell>
          <cell r="H3723" t="str">
            <v>VA-RECURSOS DISTRITO</v>
          </cell>
          <cell r="I3723" t="str">
            <v>O2120202008078715999</v>
          </cell>
          <cell r="J3723" t="str">
            <v>Servicio de mantenimiento y reparación de otros equipos n.c.p.</v>
          </cell>
          <cell r="K3723" t="str">
            <v>000000000000000000216</v>
          </cell>
          <cell r="L3723" t="str">
            <v>0216 - Programa Funcionamiento - ORQUESTA FILARMÓNICA DE BOGOTÁ</v>
          </cell>
          <cell r="M3723" t="str">
            <v>PM02160001FUNC</v>
          </cell>
          <cell r="N3723" t="str">
            <v>FU</v>
          </cell>
          <cell r="O3723" t="str">
            <v>FUNCIONAMIENTO ORQUESTA FILARMÓNICA DE BOGOTÁ</v>
          </cell>
          <cell r="P3723" t="str">
            <v>2025</v>
          </cell>
          <cell r="Q3723">
            <v>15050000</v>
          </cell>
          <cell r="R3723">
            <v>15050000</v>
          </cell>
        </row>
        <row r="3724">
          <cell r="A3724" t="str">
            <v>0216-01FU</v>
          </cell>
          <cell r="B3724" t="str">
            <v>DISTRITO CAPITAL</v>
          </cell>
          <cell r="C3724" t="str">
            <v>0216-01</v>
          </cell>
          <cell r="D3724" t="str">
            <v>ORQUESTA FILARMÓNICA DE BOGOTÁ</v>
          </cell>
          <cell r="E3724" t="str">
            <v>0002-009</v>
          </cell>
          <cell r="F3724" t="str">
            <v>EP-CULTURA, RECREACIÓN Y DEPORTE</v>
          </cell>
          <cell r="G3724" t="str">
            <v>1-100-F001</v>
          </cell>
          <cell r="H3724" t="str">
            <v>VA-RECURSOS DISTRITO</v>
          </cell>
          <cell r="I3724" t="str">
            <v>O21202020090191191</v>
          </cell>
          <cell r="J3724" t="str">
            <v>Servicios administrativos relacionados con los trabajadores estatales</v>
          </cell>
          <cell r="K3724" t="str">
            <v>000000000000000000216</v>
          </cell>
          <cell r="L3724" t="str">
            <v>0216 - Programa Funcionamiento - ORQUESTA FILARMÓNICA DE BOGOTÁ</v>
          </cell>
          <cell r="M3724" t="str">
            <v>PM02160001FUNC</v>
          </cell>
          <cell r="N3724" t="str">
            <v>FU</v>
          </cell>
          <cell r="O3724" t="str">
            <v>FUNCIONAMIENTO ORQUESTA FILARMÓNICA DE BOGOTÁ</v>
          </cell>
          <cell r="P3724" t="str">
            <v>2025</v>
          </cell>
          <cell r="Q3724">
            <v>115000000</v>
          </cell>
          <cell r="R3724">
            <v>115000000</v>
          </cell>
        </row>
        <row r="3725">
          <cell r="A3725" t="str">
            <v>0216-01FU</v>
          </cell>
          <cell r="B3725" t="str">
            <v>DISTRITO CAPITAL</v>
          </cell>
          <cell r="C3725" t="str">
            <v>0216-01</v>
          </cell>
          <cell r="D3725" t="str">
            <v>ORQUESTA FILARMÓNICA DE BOGOTÁ</v>
          </cell>
          <cell r="E3725" t="str">
            <v>0002-009</v>
          </cell>
          <cell r="F3725" t="str">
            <v>EP-CULTURA, RECREACIÓN Y DEPORTE</v>
          </cell>
          <cell r="G3725" t="str">
            <v>1-100-F001</v>
          </cell>
          <cell r="H3725" t="str">
            <v>VA-RECURSOS DISTRITO</v>
          </cell>
          <cell r="I3725" t="str">
            <v>O21202020090292913</v>
          </cell>
          <cell r="J3725" t="str">
            <v>Servicios de educación para la formación y el trabajo</v>
          </cell>
          <cell r="K3725" t="str">
            <v>000000000000000000216</v>
          </cell>
          <cell r="L3725" t="str">
            <v>0216 - Programa Funcionamiento - ORQUESTA FILARMÓNICA DE BOGOTÁ</v>
          </cell>
          <cell r="M3725" t="str">
            <v>PM02160001FUNC</v>
          </cell>
          <cell r="N3725" t="str">
            <v>FU</v>
          </cell>
          <cell r="O3725" t="str">
            <v>FUNCIONAMIENTO ORQUESTA FILARMÓNICA DE BOGOTÁ</v>
          </cell>
          <cell r="P3725" t="str">
            <v>2025</v>
          </cell>
          <cell r="Q3725">
            <v>28000000</v>
          </cell>
          <cell r="R3725">
            <v>28000000</v>
          </cell>
        </row>
        <row r="3726">
          <cell r="A3726" t="str">
            <v>0216-01FU</v>
          </cell>
          <cell r="B3726" t="str">
            <v>DISTRITO CAPITAL</v>
          </cell>
          <cell r="C3726" t="str">
            <v>0216-01</v>
          </cell>
          <cell r="D3726" t="str">
            <v>ORQUESTA FILARMÓNICA DE BOGOTÁ</v>
          </cell>
          <cell r="E3726" t="str">
            <v>0002-009</v>
          </cell>
          <cell r="F3726" t="str">
            <v>EP-CULTURA, RECREACIÓN Y DEPORTE</v>
          </cell>
          <cell r="G3726" t="str">
            <v>1-100-F001</v>
          </cell>
          <cell r="H3726" t="str">
            <v>VA-RECURSOS DISTRITO</v>
          </cell>
          <cell r="I3726" t="str">
            <v>O21202020090393121</v>
          </cell>
          <cell r="J3726" t="str">
            <v>Servicios médicos generales</v>
          </cell>
          <cell r="K3726" t="str">
            <v>000000000000000000216</v>
          </cell>
          <cell r="L3726" t="str">
            <v>0216 - Programa Funcionamiento - ORQUESTA FILARMÓNICA DE BOGOTÁ</v>
          </cell>
          <cell r="M3726" t="str">
            <v>PM02160001FUNC</v>
          </cell>
          <cell r="N3726" t="str">
            <v>FU</v>
          </cell>
          <cell r="O3726" t="str">
            <v>FUNCIONAMIENTO ORQUESTA FILARMÓNICA DE BOGOTÁ</v>
          </cell>
          <cell r="P3726" t="str">
            <v>2025</v>
          </cell>
          <cell r="Q3726">
            <v>30000000</v>
          </cell>
          <cell r="R3726">
            <v>30000000</v>
          </cell>
        </row>
        <row r="3727">
          <cell r="A3727" t="str">
            <v>0216-01FU</v>
          </cell>
          <cell r="B3727" t="str">
            <v>DISTRITO CAPITAL</v>
          </cell>
          <cell r="C3727" t="str">
            <v>0216-01</v>
          </cell>
          <cell r="D3727" t="str">
            <v>ORQUESTA FILARMÓNICA DE BOGOTÁ</v>
          </cell>
          <cell r="E3727" t="str">
            <v>0002-009</v>
          </cell>
          <cell r="F3727" t="str">
            <v>EP-CULTURA, RECREACIÓN Y DEPORTE</v>
          </cell>
          <cell r="G3727" t="str">
            <v>1-100-F001</v>
          </cell>
          <cell r="H3727" t="str">
            <v>VA-RECURSOS DISTRITO</v>
          </cell>
          <cell r="I3727" t="str">
            <v>O21202020090393193</v>
          </cell>
          <cell r="J3727" t="str">
            <v>Servicios fisioterapéuticos</v>
          </cell>
          <cell r="K3727" t="str">
            <v>000000000000000000216</v>
          </cell>
          <cell r="L3727" t="str">
            <v>0216 - Programa Funcionamiento - ORQUESTA FILARMÓNICA DE BOGOTÁ</v>
          </cell>
          <cell r="M3727" t="str">
            <v>PM02160001FUNC</v>
          </cell>
          <cell r="N3727" t="str">
            <v>FU</v>
          </cell>
          <cell r="O3727" t="str">
            <v>FUNCIONAMIENTO ORQUESTA FILARMÓNICA DE BOGOTÁ</v>
          </cell>
          <cell r="P3727" t="str">
            <v>2025</v>
          </cell>
          <cell r="Q3727">
            <v>137000000</v>
          </cell>
          <cell r="R3727">
            <v>137000000</v>
          </cell>
        </row>
        <row r="3728">
          <cell r="A3728" t="str">
            <v>0216-01FU</v>
          </cell>
          <cell r="B3728" t="str">
            <v>DISTRITO CAPITAL</v>
          </cell>
          <cell r="C3728" t="str">
            <v>0216-01</v>
          </cell>
          <cell r="D3728" t="str">
            <v>ORQUESTA FILARMÓNICA DE BOGOTÁ</v>
          </cell>
          <cell r="E3728" t="str">
            <v>0002-009</v>
          </cell>
          <cell r="F3728" t="str">
            <v>EP-CULTURA, RECREACIÓN Y DEPORTE</v>
          </cell>
          <cell r="G3728" t="str">
            <v>1-100-F001</v>
          </cell>
          <cell r="H3728" t="str">
            <v>VA-RECURSOS DISTRITO</v>
          </cell>
          <cell r="I3728" t="str">
            <v>O21202020090393199</v>
          </cell>
          <cell r="J3728" t="str">
            <v>Otros servicios sanitarios n.c.p.</v>
          </cell>
          <cell r="K3728" t="str">
            <v>000000000000000000216</v>
          </cell>
          <cell r="L3728" t="str">
            <v>0216 - Programa Funcionamiento - ORQUESTA FILARMÓNICA DE BOGOTÁ</v>
          </cell>
          <cell r="M3728" t="str">
            <v>PM02160001FUNC</v>
          </cell>
          <cell r="N3728" t="str">
            <v>FU</v>
          </cell>
          <cell r="O3728" t="str">
            <v>FUNCIONAMIENTO ORQUESTA FILARMÓNICA DE BOGOTÁ</v>
          </cell>
          <cell r="P3728" t="str">
            <v>2025</v>
          </cell>
          <cell r="Q3728">
            <v>39000000</v>
          </cell>
          <cell r="R3728">
            <v>39000000</v>
          </cell>
        </row>
        <row r="3729">
          <cell r="A3729" t="str">
            <v>0216-01FU</v>
          </cell>
          <cell r="B3729" t="str">
            <v>DISTRITO CAPITAL</v>
          </cell>
          <cell r="C3729" t="str">
            <v>0216-01</v>
          </cell>
          <cell r="D3729" t="str">
            <v>ORQUESTA FILARMÓNICA DE BOGOTÁ</v>
          </cell>
          <cell r="E3729" t="str">
            <v>0002-009</v>
          </cell>
          <cell r="F3729" t="str">
            <v>EP-CULTURA, RECREACIÓN Y DEPORTE</v>
          </cell>
          <cell r="G3729" t="str">
            <v>1-100-F001</v>
          </cell>
          <cell r="H3729" t="str">
            <v>VA-RECURSOS DISTRITO</v>
          </cell>
          <cell r="I3729" t="str">
            <v>O21202020090494239</v>
          </cell>
          <cell r="J3729" t="str">
            <v>Servicios generales de recolección de otros desechos</v>
          </cell>
          <cell r="K3729" t="str">
            <v>000000000000000000216</v>
          </cell>
          <cell r="L3729" t="str">
            <v>0216 - Programa Funcionamiento - ORQUESTA FILARMÓNICA DE BOGOTÁ</v>
          </cell>
          <cell r="M3729" t="str">
            <v>PM02160001FUNC</v>
          </cell>
          <cell r="N3729" t="str">
            <v>FU</v>
          </cell>
          <cell r="O3729" t="str">
            <v>FUNCIONAMIENTO ORQUESTA FILARMÓNICA DE BOGOTÁ</v>
          </cell>
          <cell r="P3729" t="str">
            <v>2025</v>
          </cell>
          <cell r="Q3729">
            <v>6000000</v>
          </cell>
          <cell r="R3729">
            <v>6000000</v>
          </cell>
        </row>
        <row r="3730">
          <cell r="A3730" t="str">
            <v>0216-01FU</v>
          </cell>
          <cell r="B3730" t="str">
            <v>DISTRITO CAPITAL</v>
          </cell>
          <cell r="C3730" t="str">
            <v>0216-01</v>
          </cell>
          <cell r="D3730" t="str">
            <v>ORQUESTA FILARMÓNICA DE BOGOTÁ</v>
          </cell>
          <cell r="E3730" t="str">
            <v>0002-009</v>
          </cell>
          <cell r="F3730" t="str">
            <v>EP-CULTURA, RECREACIÓN Y DEPORTE</v>
          </cell>
          <cell r="G3730" t="str">
            <v>1-100-F001</v>
          </cell>
          <cell r="H3730" t="str">
            <v>VA-RECURSOS DISTRITO</v>
          </cell>
          <cell r="I3730" t="str">
            <v>O21202020090696990</v>
          </cell>
          <cell r="J3730" t="str">
            <v>Otros servicios de diversión y entretenimiento n.c.p.</v>
          </cell>
          <cell r="K3730" t="str">
            <v>000000000000000000216</v>
          </cell>
          <cell r="L3730" t="str">
            <v>0216 - Programa Funcionamiento - ORQUESTA FILARMÓNICA DE BOGOTÁ</v>
          </cell>
          <cell r="M3730" t="str">
            <v>PM02160001FUNC</v>
          </cell>
          <cell r="N3730" t="str">
            <v>FU</v>
          </cell>
          <cell r="O3730" t="str">
            <v>FUNCIONAMIENTO ORQUESTA FILARMÓNICA DE BOGOTÁ</v>
          </cell>
          <cell r="P3730" t="str">
            <v>2025</v>
          </cell>
          <cell r="Q3730">
            <v>37000000</v>
          </cell>
          <cell r="R3730">
            <v>37000000</v>
          </cell>
        </row>
        <row r="3731">
          <cell r="A3731" t="str">
            <v>0216-01FU</v>
          </cell>
          <cell r="B3731" t="str">
            <v>DISTRITO CAPITAL</v>
          </cell>
          <cell r="C3731" t="str">
            <v>0216-01</v>
          </cell>
          <cell r="D3731" t="str">
            <v>ORQUESTA FILARMÓNICA DE BOGOTÁ</v>
          </cell>
          <cell r="E3731" t="str">
            <v>0002-009</v>
          </cell>
          <cell r="F3731" t="str">
            <v>EP-CULTURA, RECREACIÓN Y DEPORTE</v>
          </cell>
          <cell r="G3731" t="str">
            <v>1-100-F001</v>
          </cell>
          <cell r="H3731" t="str">
            <v>VA-RECURSOS DISTRITO</v>
          </cell>
          <cell r="I3731" t="str">
            <v>O2180151</v>
          </cell>
          <cell r="J3731" t="str">
            <v>Impuesto sobre vehículos automotores</v>
          </cell>
          <cell r="K3731" t="str">
            <v>000000000000000000216</v>
          </cell>
          <cell r="L3731" t="str">
            <v>0216 - Programa Funcionamiento - ORQUESTA FILARMÓNICA DE BOGOTÁ</v>
          </cell>
          <cell r="M3731" t="str">
            <v>PM02160001FUNC</v>
          </cell>
          <cell r="N3731" t="str">
            <v>FU</v>
          </cell>
          <cell r="O3731" t="str">
            <v>FUNCIONAMIENTO ORQUESTA FILARMÓNICA DE BOGOTÁ</v>
          </cell>
          <cell r="P3731" t="str">
            <v>2025</v>
          </cell>
          <cell r="Q3731">
            <v>350000</v>
          </cell>
          <cell r="R3731">
            <v>350000</v>
          </cell>
        </row>
        <row r="3732">
          <cell r="A3732" t="str">
            <v>0216-0103</v>
          </cell>
          <cell r="B3732" t="str">
            <v>DISTRITO CAPITAL</v>
          </cell>
          <cell r="C3732" t="str">
            <v>0216-01</v>
          </cell>
          <cell r="D3732" t="str">
            <v>ORQUESTA FILARMÓNICA DE BOGOTÁ</v>
          </cell>
          <cell r="E3732" t="str">
            <v>0002-009</v>
          </cell>
          <cell r="F3732" t="str">
            <v>EP-CULTURA, RECREACIÓN Y DEPORTE</v>
          </cell>
          <cell r="G3732" t="str">
            <v>1-100-F001</v>
          </cell>
          <cell r="H3732" t="str">
            <v>VA-RECURSOS DISTRITO</v>
          </cell>
          <cell r="I3732" t="str">
            <v>O232020200992911</v>
          </cell>
          <cell r="J3732" t="str">
            <v>Servicios de educación artística y cultural</v>
          </cell>
          <cell r="K3732" t="str">
            <v>O23011733012024017003051</v>
          </cell>
          <cell r="L3732" t="str">
            <v>Consolidación Programa de Formación Musi - Servicio de educación informal al sector artístico y cultural</v>
          </cell>
          <cell r="M3732" t="str">
            <v>PM/0216/0103/33010510170</v>
          </cell>
          <cell r="N3732" t="str">
            <v>03</v>
          </cell>
          <cell r="O3732" t="str">
            <v>Clases de Formación Musical</v>
          </cell>
          <cell r="P3732" t="str">
            <v>2025</v>
          </cell>
          <cell r="Q3732">
            <v>38495902000</v>
          </cell>
          <cell r="R3732">
            <v>38495902000</v>
          </cell>
        </row>
        <row r="3733">
          <cell r="A3733" t="str">
            <v>0216-0102</v>
          </cell>
          <cell r="B3733" t="str">
            <v>DISTRITO CAPITAL</v>
          </cell>
          <cell r="C3733" t="str">
            <v>0216-01</v>
          </cell>
          <cell r="D3733" t="str">
            <v>ORQUESTA FILARMÓNICA DE BOGOTÁ</v>
          </cell>
          <cell r="E3733" t="str">
            <v>0002-009</v>
          </cell>
          <cell r="F3733" t="str">
            <v>EP-CULTURA, RECREACIÓN Y DEPORTE</v>
          </cell>
          <cell r="G3733" t="str">
            <v>1-100-I028</v>
          </cell>
          <cell r="H3733" t="str">
            <v>VA-Contribución a las artes escénicas</v>
          </cell>
          <cell r="I3733" t="str">
            <v>O232020200991124</v>
          </cell>
          <cell r="J3733" t="str">
            <v>Servicios de la administración pública relacionados con la recreación, la cultura y la religión</v>
          </cell>
          <cell r="K3733" t="str">
            <v>O23011733012024017202054</v>
          </cell>
          <cell r="L3733" t="str">
            <v>Implementación programa de fomento de la - Servicio de apoyo financiero al sector artístico y cultural</v>
          </cell>
          <cell r="M3733" t="str">
            <v>PM/0216/0102/33010540172</v>
          </cell>
          <cell r="N3733" t="str">
            <v>02</v>
          </cell>
          <cell r="O3733" t="str">
            <v>Apoyos al sector de música sinfónica, académica y</v>
          </cell>
          <cell r="P3733" t="str">
            <v>2025</v>
          </cell>
          <cell r="Q3733">
            <v>1000000000</v>
          </cell>
          <cell r="R3733">
            <v>1000000000</v>
          </cell>
        </row>
        <row r="3734">
          <cell r="A3734" t="str">
            <v>0216-0113</v>
          </cell>
          <cell r="B3734" t="str">
            <v>DISTRITO CAPITAL</v>
          </cell>
          <cell r="C3734" t="str">
            <v>0216-01</v>
          </cell>
          <cell r="D3734" t="str">
            <v>ORQUESTA FILARMÓNICA DE BOGOTÁ</v>
          </cell>
          <cell r="E3734" t="str">
            <v>0002-009</v>
          </cell>
          <cell r="F3734" t="str">
            <v>EP-CULTURA, RECREACIÓN Y DEPORTE</v>
          </cell>
          <cell r="G3734" t="str">
            <v>3-100-F002</v>
          </cell>
          <cell r="H3734" t="str">
            <v>VA-Administrados de libre destinación</v>
          </cell>
          <cell r="I3734" t="str">
            <v>O232020200991124</v>
          </cell>
          <cell r="J3734" t="str">
            <v>Servicios de la administración pública relacionados con la recreación, la cultura y la religión</v>
          </cell>
          <cell r="K3734" t="str">
            <v>O23011733012024024613068</v>
          </cell>
          <cell r="L3734" t="str">
            <v>Mantenimiento equipamientos culturales d - Servicio de mantenimiento de infraestructura cultural</v>
          </cell>
          <cell r="M3734" t="str">
            <v>PM/0216/0113/33010680246</v>
          </cell>
          <cell r="N3734" t="str">
            <v>13</v>
          </cell>
          <cell r="O3734" t="str">
            <v>Actividades académicas en música sinfónica, académ</v>
          </cell>
          <cell r="P3734" t="str">
            <v>2025</v>
          </cell>
          <cell r="Q3734">
            <v>250000000</v>
          </cell>
          <cell r="R3734">
            <v>250000000</v>
          </cell>
        </row>
        <row r="3735">
          <cell r="A3735" t="str">
            <v>0216-0102</v>
          </cell>
          <cell r="B3735" t="str">
            <v>DISTRITO CAPITAL</v>
          </cell>
          <cell r="C3735" t="str">
            <v>0216-01</v>
          </cell>
          <cell r="D3735" t="str">
            <v>ORQUESTA FILARMÓNICA DE BOGOTÁ</v>
          </cell>
          <cell r="E3735" t="str">
            <v>0002-009</v>
          </cell>
          <cell r="F3735" t="str">
            <v>EP-CULTURA, RECREACIÓN Y DEPORTE</v>
          </cell>
          <cell r="G3735" t="str">
            <v>3-200-F002</v>
          </cell>
          <cell r="H3735" t="str">
            <v>RB-Administrados de libre destinación</v>
          </cell>
          <cell r="I3735" t="str">
            <v>O232020200991124</v>
          </cell>
          <cell r="J3735" t="str">
            <v>Servicios de la administración pública relacionados con la recreación, la cultura y la religión</v>
          </cell>
          <cell r="K3735" t="str">
            <v>O23011733012024017202054</v>
          </cell>
          <cell r="L3735" t="str">
            <v>Implementación programa de fomento de la - Servicio de apoyo financiero al sector artístico y cultural</v>
          </cell>
          <cell r="M3735" t="str">
            <v>PM/0216/0102/33010540172</v>
          </cell>
          <cell r="N3735" t="str">
            <v>02</v>
          </cell>
          <cell r="O3735" t="str">
            <v>Apoyos al sector de música sinfónica, académica y</v>
          </cell>
          <cell r="P3735" t="str">
            <v>2025</v>
          </cell>
          <cell r="Q3735">
            <v>161345000</v>
          </cell>
          <cell r="R3735">
            <v>161345000</v>
          </cell>
        </row>
        <row r="3736">
          <cell r="A3736" t="str">
            <v>0218-01FU</v>
          </cell>
          <cell r="B3736" t="str">
            <v>DISTRITO CAPITAL</v>
          </cell>
          <cell r="C3736" t="str">
            <v>0218-01</v>
          </cell>
          <cell r="D3736" t="str">
            <v>JARDÍN BOTÁNICO "JOSE CELESTINO MUTIS"</v>
          </cell>
          <cell r="E3736" t="str">
            <v>0002-010</v>
          </cell>
          <cell r="F3736" t="str">
            <v>EP-AMBIENTE</v>
          </cell>
          <cell r="G3736" t="str">
            <v>1-100-F001</v>
          </cell>
          <cell r="H3736" t="str">
            <v>VA-RECURSOS DISTRITO</v>
          </cell>
          <cell r="I3736" t="str">
            <v>O211010100101</v>
          </cell>
          <cell r="J3736" t="str">
            <v>Sueldo básico</v>
          </cell>
          <cell r="K3736" t="str">
            <v>000000000000000000218</v>
          </cell>
          <cell r="L3736" t="str">
            <v>0218 - Programa Funcionamiento - JARDÍN BOTÁNICO JOSÉ CELESTINO MUTIS</v>
          </cell>
          <cell r="M3736" t="str">
            <v>PM02180001FUNC</v>
          </cell>
          <cell r="N3736" t="str">
            <v>FU</v>
          </cell>
          <cell r="O3736" t="str">
            <v>FUNCIONAMIENTO JARDÍN BOTÁNICO JOSÉ  CELESTINO MUT</v>
          </cell>
          <cell r="P3736" t="str">
            <v>2025</v>
          </cell>
          <cell r="Q3736">
            <v>3438264000</v>
          </cell>
          <cell r="R3736">
            <v>3438264000</v>
          </cell>
        </row>
        <row r="3737">
          <cell r="A3737" t="str">
            <v>0218-01FU</v>
          </cell>
          <cell r="B3737" t="str">
            <v>DISTRITO CAPITAL</v>
          </cell>
          <cell r="C3737" t="str">
            <v>0218-01</v>
          </cell>
          <cell r="D3737" t="str">
            <v>JARDÍN BOTÁNICO "JOSE CELESTINO MUTIS"</v>
          </cell>
          <cell r="E3737" t="str">
            <v>0002-010</v>
          </cell>
          <cell r="F3737" t="str">
            <v>EP-AMBIENTE</v>
          </cell>
          <cell r="G3737" t="str">
            <v>1-100-F001</v>
          </cell>
          <cell r="H3737" t="str">
            <v>VA-RECURSOS DISTRITO</v>
          </cell>
          <cell r="I3737" t="str">
            <v>O211010100102</v>
          </cell>
          <cell r="J3737" t="str">
            <v>Horas extras, dominicales, festivos y recargos</v>
          </cell>
          <cell r="K3737" t="str">
            <v>000000000000000000218</v>
          </cell>
          <cell r="L3737" t="str">
            <v>0218 - Programa Funcionamiento - JARDÍN BOTÁNICO JOSÉ CELESTINO MUTIS</v>
          </cell>
          <cell r="M3737" t="str">
            <v>PM02180001FUNC</v>
          </cell>
          <cell r="N3737" t="str">
            <v>FU</v>
          </cell>
          <cell r="O3737" t="str">
            <v>FUNCIONAMIENTO JARDÍN BOTÁNICO JOSÉ  CELESTINO MUT</v>
          </cell>
          <cell r="P3737" t="str">
            <v>2025</v>
          </cell>
          <cell r="Q3737">
            <v>118079000</v>
          </cell>
          <cell r="R3737">
            <v>118079000</v>
          </cell>
        </row>
        <row r="3738">
          <cell r="A3738" t="str">
            <v>0218-01FU</v>
          </cell>
          <cell r="B3738" t="str">
            <v>DISTRITO CAPITAL</v>
          </cell>
          <cell r="C3738" t="str">
            <v>0218-01</v>
          </cell>
          <cell r="D3738" t="str">
            <v>JARDÍN BOTÁNICO "JOSE CELESTINO MUTIS"</v>
          </cell>
          <cell r="E3738" t="str">
            <v>0002-010</v>
          </cell>
          <cell r="F3738" t="str">
            <v>EP-AMBIENTE</v>
          </cell>
          <cell r="G3738" t="str">
            <v>1-100-F001</v>
          </cell>
          <cell r="H3738" t="str">
            <v>VA-RECURSOS DISTRITO</v>
          </cell>
          <cell r="I3738" t="str">
            <v>O211010100103</v>
          </cell>
          <cell r="J3738" t="str">
            <v>Gastos de representación</v>
          </cell>
          <cell r="K3738" t="str">
            <v>000000000000000000218</v>
          </cell>
          <cell r="L3738" t="str">
            <v>0218 - Programa Funcionamiento - JARDÍN BOTÁNICO JOSÉ CELESTINO MUTIS</v>
          </cell>
          <cell r="M3738" t="str">
            <v>PM02180001FUNC</v>
          </cell>
          <cell r="N3738" t="str">
            <v>FU</v>
          </cell>
          <cell r="O3738" t="str">
            <v>FUNCIONAMIENTO JARDÍN BOTÁNICO JOSÉ  CELESTINO MUT</v>
          </cell>
          <cell r="P3738" t="str">
            <v>2025</v>
          </cell>
          <cell r="Q3738">
            <v>502831000</v>
          </cell>
          <cell r="R3738">
            <v>502831000</v>
          </cell>
        </row>
        <row r="3739">
          <cell r="A3739" t="str">
            <v>0218-01FU</v>
          </cell>
          <cell r="B3739" t="str">
            <v>DISTRITO CAPITAL</v>
          </cell>
          <cell r="C3739" t="str">
            <v>0218-01</v>
          </cell>
          <cell r="D3739" t="str">
            <v>JARDÍN BOTÁNICO "JOSE CELESTINO MUTIS"</v>
          </cell>
          <cell r="E3739" t="str">
            <v>0002-010</v>
          </cell>
          <cell r="F3739" t="str">
            <v>EP-AMBIENTE</v>
          </cell>
          <cell r="G3739" t="str">
            <v>1-100-F001</v>
          </cell>
          <cell r="H3739" t="str">
            <v>VA-RECURSOS DISTRITO</v>
          </cell>
          <cell r="I3739" t="str">
            <v>O211010100104</v>
          </cell>
          <cell r="J3739" t="str">
            <v>Subsidio de alimentación</v>
          </cell>
          <cell r="K3739" t="str">
            <v>000000000000000000218</v>
          </cell>
          <cell r="L3739" t="str">
            <v>0218 - Programa Funcionamiento - JARDÍN BOTÁNICO JOSÉ CELESTINO MUTIS</v>
          </cell>
          <cell r="M3739" t="str">
            <v>PM02180001FUNC</v>
          </cell>
          <cell r="N3739" t="str">
            <v>FU</v>
          </cell>
          <cell r="O3739" t="str">
            <v>FUNCIONAMIENTO JARDÍN BOTÁNICO JOSÉ  CELESTINO MUT</v>
          </cell>
          <cell r="P3739" t="str">
            <v>2025</v>
          </cell>
          <cell r="Q3739">
            <v>19248000</v>
          </cell>
          <cell r="R3739">
            <v>19248000</v>
          </cell>
        </row>
        <row r="3740">
          <cell r="A3740" t="str">
            <v>0218-01FU</v>
          </cell>
          <cell r="B3740" t="str">
            <v>DISTRITO CAPITAL</v>
          </cell>
          <cell r="C3740" t="str">
            <v>0218-01</v>
          </cell>
          <cell r="D3740" t="str">
            <v>JARDÍN BOTÁNICO "JOSE CELESTINO MUTIS"</v>
          </cell>
          <cell r="E3740" t="str">
            <v>0002-010</v>
          </cell>
          <cell r="F3740" t="str">
            <v>EP-AMBIENTE</v>
          </cell>
          <cell r="G3740" t="str">
            <v>1-100-F001</v>
          </cell>
          <cell r="H3740" t="str">
            <v>VA-RECURSOS DISTRITO</v>
          </cell>
          <cell r="I3740" t="str">
            <v>O211010100105</v>
          </cell>
          <cell r="J3740" t="str">
            <v>Auxilio de transporte</v>
          </cell>
          <cell r="K3740" t="str">
            <v>000000000000000000218</v>
          </cell>
          <cell r="L3740" t="str">
            <v>0218 - Programa Funcionamiento - JARDÍN BOTÁNICO JOSÉ CELESTINO MUTIS</v>
          </cell>
          <cell r="M3740" t="str">
            <v>PM02180001FUNC</v>
          </cell>
          <cell r="N3740" t="str">
            <v>FU</v>
          </cell>
          <cell r="O3740" t="str">
            <v>FUNCIONAMIENTO JARDÍN BOTÁNICO JOSÉ  CELESTINO MUT</v>
          </cell>
          <cell r="P3740" t="str">
            <v>2025</v>
          </cell>
          <cell r="Q3740">
            <v>33008000</v>
          </cell>
          <cell r="R3740">
            <v>33008000</v>
          </cell>
        </row>
        <row r="3741">
          <cell r="A3741" t="str">
            <v>0218-01FU</v>
          </cell>
          <cell r="B3741" t="str">
            <v>DISTRITO CAPITAL</v>
          </cell>
          <cell r="C3741" t="str">
            <v>0218-01</v>
          </cell>
          <cell r="D3741" t="str">
            <v>JARDÍN BOTÁNICO "JOSE CELESTINO MUTIS"</v>
          </cell>
          <cell r="E3741" t="str">
            <v>0002-010</v>
          </cell>
          <cell r="F3741" t="str">
            <v>EP-AMBIENTE</v>
          </cell>
          <cell r="G3741" t="str">
            <v>1-100-F001</v>
          </cell>
          <cell r="H3741" t="str">
            <v>VA-RECURSOS DISTRITO</v>
          </cell>
          <cell r="I3741" t="str">
            <v>O211010100107</v>
          </cell>
          <cell r="J3741" t="str">
            <v>Bonificación por servicios prestados</v>
          </cell>
          <cell r="K3741" t="str">
            <v>000000000000000000218</v>
          </cell>
          <cell r="L3741" t="str">
            <v>0218 - Programa Funcionamiento - JARDÍN BOTÁNICO JOSÉ CELESTINO MUTIS</v>
          </cell>
          <cell r="M3741" t="str">
            <v>PM02180001FUNC</v>
          </cell>
          <cell r="N3741" t="str">
            <v>FU</v>
          </cell>
          <cell r="O3741" t="str">
            <v>FUNCIONAMIENTO JARDÍN BOTÁNICO JOSÉ  CELESTINO MUT</v>
          </cell>
          <cell r="P3741" t="str">
            <v>2025</v>
          </cell>
          <cell r="Q3741">
            <v>124542000</v>
          </cell>
          <cell r="R3741">
            <v>124542000</v>
          </cell>
        </row>
        <row r="3742">
          <cell r="A3742" t="str">
            <v>0218-01FU</v>
          </cell>
          <cell r="B3742" t="str">
            <v>DISTRITO CAPITAL</v>
          </cell>
          <cell r="C3742" t="str">
            <v>0218-01</v>
          </cell>
          <cell r="D3742" t="str">
            <v>JARDÍN BOTÁNICO "JOSE CELESTINO MUTIS"</v>
          </cell>
          <cell r="E3742" t="str">
            <v>0002-010</v>
          </cell>
          <cell r="F3742" t="str">
            <v>EP-AMBIENTE</v>
          </cell>
          <cell r="G3742" t="str">
            <v>1-100-F001</v>
          </cell>
          <cell r="H3742" t="str">
            <v>VA-RECURSOS DISTRITO</v>
          </cell>
          <cell r="I3742" t="str">
            <v>O21101010010801</v>
          </cell>
          <cell r="J3742" t="str">
            <v>Prima de navidad</v>
          </cell>
          <cell r="K3742" t="str">
            <v>000000000000000000218</v>
          </cell>
          <cell r="L3742" t="str">
            <v>0218 - Programa Funcionamiento - JARDÍN BOTÁNICO JOSÉ CELESTINO MUTIS</v>
          </cell>
          <cell r="M3742" t="str">
            <v>PM02180001FUNC</v>
          </cell>
          <cell r="N3742" t="str">
            <v>FU</v>
          </cell>
          <cell r="O3742" t="str">
            <v>FUNCIONAMIENTO JARDÍN BOTÁNICO JOSÉ  CELESTINO MUT</v>
          </cell>
          <cell r="P3742" t="str">
            <v>2025</v>
          </cell>
          <cell r="Q3742">
            <v>499608000</v>
          </cell>
          <cell r="R3742">
            <v>499608000</v>
          </cell>
        </row>
        <row r="3743">
          <cell r="A3743" t="str">
            <v>0218-01FU</v>
          </cell>
          <cell r="B3743" t="str">
            <v>DISTRITO CAPITAL</v>
          </cell>
          <cell r="C3743" t="str">
            <v>0218-01</v>
          </cell>
          <cell r="D3743" t="str">
            <v>JARDÍN BOTÁNICO "JOSE CELESTINO MUTIS"</v>
          </cell>
          <cell r="E3743" t="str">
            <v>0002-010</v>
          </cell>
          <cell r="F3743" t="str">
            <v>EP-AMBIENTE</v>
          </cell>
          <cell r="G3743" t="str">
            <v>1-100-F001</v>
          </cell>
          <cell r="H3743" t="str">
            <v>VA-RECURSOS DISTRITO</v>
          </cell>
          <cell r="I3743" t="str">
            <v>O21101010010802</v>
          </cell>
          <cell r="J3743" t="str">
            <v>Prima de vacaciones</v>
          </cell>
          <cell r="K3743" t="str">
            <v>000000000000000000218</v>
          </cell>
          <cell r="L3743" t="str">
            <v>0218 - Programa Funcionamiento - JARDÍN BOTÁNICO JOSÉ CELESTINO MUTIS</v>
          </cell>
          <cell r="M3743" t="str">
            <v>PM02180001FUNC</v>
          </cell>
          <cell r="N3743" t="str">
            <v>FU</v>
          </cell>
          <cell r="O3743" t="str">
            <v>FUNCIONAMIENTO JARDÍN BOTÁNICO JOSÉ  CELESTINO MUT</v>
          </cell>
          <cell r="P3743" t="str">
            <v>2025</v>
          </cell>
          <cell r="Q3743">
            <v>239810000</v>
          </cell>
          <cell r="R3743">
            <v>239810000</v>
          </cell>
        </row>
        <row r="3744">
          <cell r="A3744" t="str">
            <v>0218-01FU</v>
          </cell>
          <cell r="B3744" t="str">
            <v>DISTRITO CAPITAL</v>
          </cell>
          <cell r="C3744" t="str">
            <v>0218-01</v>
          </cell>
          <cell r="D3744" t="str">
            <v>JARDÍN BOTÁNICO "JOSE CELESTINO MUTIS"</v>
          </cell>
          <cell r="E3744" t="str">
            <v>0002-010</v>
          </cell>
          <cell r="F3744" t="str">
            <v>EP-AMBIENTE</v>
          </cell>
          <cell r="G3744" t="str">
            <v>1-100-F001</v>
          </cell>
          <cell r="H3744" t="str">
            <v>VA-RECURSOS DISTRITO</v>
          </cell>
          <cell r="I3744" t="str">
            <v>O211010100109</v>
          </cell>
          <cell r="J3744" t="str">
            <v>Prima técnica salarial</v>
          </cell>
          <cell r="K3744" t="str">
            <v>000000000000000000218</v>
          </cell>
          <cell r="L3744" t="str">
            <v>0218 - Programa Funcionamiento - JARDÍN BOTÁNICO JOSÉ CELESTINO MUTIS</v>
          </cell>
          <cell r="M3744" t="str">
            <v>PM02180001FUNC</v>
          </cell>
          <cell r="N3744" t="str">
            <v>FU</v>
          </cell>
          <cell r="O3744" t="str">
            <v>FUNCIONAMIENTO JARDÍN BOTÁNICO JOSÉ  CELESTINO MUT</v>
          </cell>
          <cell r="P3744" t="str">
            <v>2025</v>
          </cell>
          <cell r="Q3744">
            <v>966010000</v>
          </cell>
          <cell r="R3744">
            <v>966010000</v>
          </cell>
        </row>
        <row r="3745">
          <cell r="A3745" t="str">
            <v>0218-01FU</v>
          </cell>
          <cell r="B3745" t="str">
            <v>DISTRITO CAPITAL</v>
          </cell>
          <cell r="C3745" t="str">
            <v>0218-01</v>
          </cell>
          <cell r="D3745" t="str">
            <v>JARDÍN BOTÁNICO "JOSE CELESTINO MUTIS"</v>
          </cell>
          <cell r="E3745" t="str">
            <v>0002-010</v>
          </cell>
          <cell r="F3745" t="str">
            <v>EP-AMBIENTE</v>
          </cell>
          <cell r="G3745" t="str">
            <v>1-100-F001</v>
          </cell>
          <cell r="H3745" t="str">
            <v>VA-RECURSOS DISTRITO</v>
          </cell>
          <cell r="I3745" t="str">
            <v>O211010100204</v>
          </cell>
          <cell r="J3745" t="str">
            <v>Prima semestral</v>
          </cell>
          <cell r="K3745" t="str">
            <v>000000000000000000218</v>
          </cell>
          <cell r="L3745" t="str">
            <v>0218 - Programa Funcionamiento - JARDÍN BOTÁNICO JOSÉ CELESTINO MUTIS</v>
          </cell>
          <cell r="M3745" t="str">
            <v>PM02180001FUNC</v>
          </cell>
          <cell r="N3745" t="str">
            <v>FU</v>
          </cell>
          <cell r="O3745" t="str">
            <v>FUNCIONAMIENTO JARDÍN BOTÁNICO JOSÉ  CELESTINO MUT</v>
          </cell>
          <cell r="P3745" t="str">
            <v>2025</v>
          </cell>
          <cell r="Q3745">
            <v>560888000</v>
          </cell>
          <cell r="R3745">
            <v>560888000</v>
          </cell>
        </row>
        <row r="3746">
          <cell r="A3746" t="str">
            <v>0218-01FU</v>
          </cell>
          <cell r="B3746" t="str">
            <v>DISTRITO CAPITAL</v>
          </cell>
          <cell r="C3746" t="str">
            <v>0218-01</v>
          </cell>
          <cell r="D3746" t="str">
            <v>JARDÍN BOTÁNICO "JOSE CELESTINO MUTIS"</v>
          </cell>
          <cell r="E3746" t="str">
            <v>0002-010</v>
          </cell>
          <cell r="F3746" t="str">
            <v>EP-AMBIENTE</v>
          </cell>
          <cell r="G3746" t="str">
            <v>1-100-F001</v>
          </cell>
          <cell r="H3746" t="str">
            <v>VA-RECURSOS DISTRITO</v>
          </cell>
          <cell r="I3746" t="str">
            <v>O21101010021201</v>
          </cell>
          <cell r="J3746" t="str">
            <v>Beneficios a los empleados a corto plazo</v>
          </cell>
          <cell r="K3746" t="str">
            <v>000000000000000000218</v>
          </cell>
          <cell r="L3746" t="str">
            <v>0218 - Programa Funcionamiento - JARDÍN BOTÁNICO JOSÉ CELESTINO MUTIS</v>
          </cell>
          <cell r="M3746" t="str">
            <v>PM02180001FUNC</v>
          </cell>
          <cell r="N3746" t="str">
            <v>FU</v>
          </cell>
          <cell r="O3746" t="str">
            <v>FUNCIONAMIENTO JARDÍN BOTÁNICO JOSÉ  CELESTINO MUT</v>
          </cell>
          <cell r="P3746" t="str">
            <v>2025</v>
          </cell>
          <cell r="Q3746">
            <v>110660000</v>
          </cell>
          <cell r="R3746">
            <v>110660000</v>
          </cell>
        </row>
        <row r="3747">
          <cell r="A3747" t="str">
            <v>0218-01FU</v>
          </cell>
          <cell r="B3747" t="str">
            <v>DISTRITO CAPITAL</v>
          </cell>
          <cell r="C3747" t="str">
            <v>0218-01</v>
          </cell>
          <cell r="D3747" t="str">
            <v>JARDÍN BOTÁNICO "JOSE CELESTINO MUTIS"</v>
          </cell>
          <cell r="E3747" t="str">
            <v>0002-010</v>
          </cell>
          <cell r="F3747" t="str">
            <v>EP-AMBIENTE</v>
          </cell>
          <cell r="G3747" t="str">
            <v>1-100-F001</v>
          </cell>
          <cell r="H3747" t="str">
            <v>VA-RECURSOS DISTRITO</v>
          </cell>
          <cell r="I3747" t="str">
            <v>O211010200101</v>
          </cell>
          <cell r="J3747" t="str">
            <v>Aportes a la seguridad social en pensiones públicas</v>
          </cell>
          <cell r="K3747" t="str">
            <v>000000000000000000218</v>
          </cell>
          <cell r="L3747" t="str">
            <v>0218 - Programa Funcionamiento - JARDÍN BOTÁNICO JOSÉ CELESTINO MUTIS</v>
          </cell>
          <cell r="M3747" t="str">
            <v>PM02180001FUNC</v>
          </cell>
          <cell r="N3747" t="str">
            <v>FU</v>
          </cell>
          <cell r="O3747" t="str">
            <v>FUNCIONAMIENTO JARDÍN BOTÁNICO JOSÉ  CELESTINO MUT</v>
          </cell>
          <cell r="P3747" t="str">
            <v>2025</v>
          </cell>
          <cell r="Q3747">
            <v>473261000</v>
          </cell>
          <cell r="R3747">
            <v>473261000</v>
          </cell>
        </row>
        <row r="3748">
          <cell r="A3748" t="str">
            <v>0218-01FU</v>
          </cell>
          <cell r="B3748" t="str">
            <v>DISTRITO CAPITAL</v>
          </cell>
          <cell r="C3748" t="str">
            <v>0218-01</v>
          </cell>
          <cell r="D3748" t="str">
            <v>JARDÍN BOTÁNICO "JOSE CELESTINO MUTIS"</v>
          </cell>
          <cell r="E3748" t="str">
            <v>0002-010</v>
          </cell>
          <cell r="F3748" t="str">
            <v>EP-AMBIENTE</v>
          </cell>
          <cell r="G3748" t="str">
            <v>1-100-F001</v>
          </cell>
          <cell r="H3748" t="str">
            <v>VA-RECURSOS DISTRITO</v>
          </cell>
          <cell r="I3748" t="str">
            <v>O211010200102</v>
          </cell>
          <cell r="J3748" t="str">
            <v>Aportes a la seguridad social en pensiones privadas</v>
          </cell>
          <cell r="K3748" t="str">
            <v>000000000000000000218</v>
          </cell>
          <cell r="L3748" t="str">
            <v>0218 - Programa Funcionamiento - JARDÍN BOTÁNICO JOSÉ CELESTINO MUTIS</v>
          </cell>
          <cell r="M3748" t="str">
            <v>PM02180001FUNC</v>
          </cell>
          <cell r="N3748" t="str">
            <v>FU</v>
          </cell>
          <cell r="O3748" t="str">
            <v>FUNCIONAMIENTO JARDÍN BOTÁNICO JOSÉ  CELESTINO MUT</v>
          </cell>
          <cell r="P3748" t="str">
            <v>2025</v>
          </cell>
          <cell r="Q3748">
            <v>157986000</v>
          </cell>
          <cell r="R3748">
            <v>157986000</v>
          </cell>
        </row>
        <row r="3749">
          <cell r="A3749" t="str">
            <v>0218-01FU</v>
          </cell>
          <cell r="B3749" t="str">
            <v>DISTRITO CAPITAL</v>
          </cell>
          <cell r="C3749" t="str">
            <v>0218-01</v>
          </cell>
          <cell r="D3749" t="str">
            <v>JARDÍN BOTÁNICO "JOSE CELESTINO MUTIS"</v>
          </cell>
          <cell r="E3749" t="str">
            <v>0002-010</v>
          </cell>
          <cell r="F3749" t="str">
            <v>EP-AMBIENTE</v>
          </cell>
          <cell r="G3749" t="str">
            <v>1-100-F001</v>
          </cell>
          <cell r="H3749" t="str">
            <v>VA-RECURSOS DISTRITO</v>
          </cell>
          <cell r="I3749" t="str">
            <v>O211010200202</v>
          </cell>
          <cell r="J3749" t="str">
            <v>Aportes a la seguridad social en salud privada</v>
          </cell>
          <cell r="K3749" t="str">
            <v>000000000000000000218</v>
          </cell>
          <cell r="L3749" t="str">
            <v>0218 - Programa Funcionamiento - JARDÍN BOTÁNICO JOSÉ CELESTINO MUTIS</v>
          </cell>
          <cell r="M3749" t="str">
            <v>PM02180001FUNC</v>
          </cell>
          <cell r="N3749" t="str">
            <v>FU</v>
          </cell>
          <cell r="O3749" t="str">
            <v>FUNCIONAMIENTO JARDÍN BOTÁNICO JOSÉ  CELESTINO MUT</v>
          </cell>
          <cell r="P3749" t="str">
            <v>2025</v>
          </cell>
          <cell r="Q3749">
            <v>447132000</v>
          </cell>
          <cell r="R3749">
            <v>447132000</v>
          </cell>
        </row>
        <row r="3750">
          <cell r="A3750" t="str">
            <v>0218-01FU</v>
          </cell>
          <cell r="B3750" t="str">
            <v>DISTRITO CAPITAL</v>
          </cell>
          <cell r="C3750" t="str">
            <v>0218-01</v>
          </cell>
          <cell r="D3750" t="str">
            <v>JARDÍN BOTÁNICO "JOSE CELESTINO MUTIS"</v>
          </cell>
          <cell r="E3750" t="str">
            <v>0002-010</v>
          </cell>
          <cell r="F3750" t="str">
            <v>EP-AMBIENTE</v>
          </cell>
          <cell r="G3750" t="str">
            <v>1-100-F001</v>
          </cell>
          <cell r="H3750" t="str">
            <v>VA-RECURSOS DISTRITO</v>
          </cell>
          <cell r="I3750" t="str">
            <v>O211010200301</v>
          </cell>
          <cell r="J3750" t="str">
            <v>Aportes de cesantías a fondos públicos</v>
          </cell>
          <cell r="K3750" t="str">
            <v>000000000000000000218</v>
          </cell>
          <cell r="L3750" t="str">
            <v>0218 - Programa Funcionamiento - JARDÍN BOTÁNICO JOSÉ CELESTINO MUTIS</v>
          </cell>
          <cell r="M3750" t="str">
            <v>PM02180001FUNC</v>
          </cell>
          <cell r="N3750" t="str">
            <v>FU</v>
          </cell>
          <cell r="O3750" t="str">
            <v>FUNCIONAMIENTO JARDÍN BOTÁNICO JOSÉ  CELESTINO MUT</v>
          </cell>
          <cell r="P3750" t="str">
            <v>2025</v>
          </cell>
          <cell r="Q3750">
            <v>591439000</v>
          </cell>
          <cell r="R3750">
            <v>591439000</v>
          </cell>
        </row>
        <row r="3751">
          <cell r="A3751" t="str">
            <v>0218-01FU</v>
          </cell>
          <cell r="B3751" t="str">
            <v>DISTRITO CAPITAL</v>
          </cell>
          <cell r="C3751" t="str">
            <v>0218-01</v>
          </cell>
          <cell r="D3751" t="str">
            <v>JARDÍN BOTÁNICO "JOSE CELESTINO MUTIS"</v>
          </cell>
          <cell r="E3751" t="str">
            <v>0002-010</v>
          </cell>
          <cell r="F3751" t="str">
            <v>EP-AMBIENTE</v>
          </cell>
          <cell r="G3751" t="str">
            <v>1-100-F001</v>
          </cell>
          <cell r="H3751" t="str">
            <v>VA-RECURSOS DISTRITO</v>
          </cell>
          <cell r="I3751" t="str">
            <v>O211010200302</v>
          </cell>
          <cell r="J3751" t="str">
            <v>Aportes de cesantías a fondos privados</v>
          </cell>
          <cell r="K3751" t="str">
            <v>000000000000000000218</v>
          </cell>
          <cell r="L3751" t="str">
            <v>0218 - Programa Funcionamiento - JARDÍN BOTÁNICO JOSÉ CELESTINO MUTIS</v>
          </cell>
          <cell r="M3751" t="str">
            <v>PM02180001FUNC</v>
          </cell>
          <cell r="N3751" t="str">
            <v>FU</v>
          </cell>
          <cell r="O3751" t="str">
            <v>FUNCIONAMIENTO JARDÍN BOTÁNICO JOSÉ  CELESTINO MUT</v>
          </cell>
          <cell r="P3751" t="str">
            <v>2025</v>
          </cell>
          <cell r="Q3751">
            <v>25769000</v>
          </cell>
          <cell r="R3751">
            <v>25769000</v>
          </cell>
        </row>
        <row r="3752">
          <cell r="A3752" t="str">
            <v>0218-01FU</v>
          </cell>
          <cell r="B3752" t="str">
            <v>DISTRITO CAPITAL</v>
          </cell>
          <cell r="C3752" t="str">
            <v>0218-01</v>
          </cell>
          <cell r="D3752" t="str">
            <v>JARDÍN BOTÁNICO "JOSE CELESTINO MUTIS"</v>
          </cell>
          <cell r="E3752" t="str">
            <v>0002-010</v>
          </cell>
          <cell r="F3752" t="str">
            <v>EP-AMBIENTE</v>
          </cell>
          <cell r="G3752" t="str">
            <v>1-100-F001</v>
          </cell>
          <cell r="H3752" t="str">
            <v>VA-RECURSOS DISTRITO</v>
          </cell>
          <cell r="I3752" t="str">
            <v>O211010200401</v>
          </cell>
          <cell r="J3752" t="str">
            <v>Compensar</v>
          </cell>
          <cell r="K3752" t="str">
            <v>000000000000000000218</v>
          </cell>
          <cell r="L3752" t="str">
            <v>0218 - Programa Funcionamiento - JARDÍN BOTÁNICO JOSÉ CELESTINO MUTIS</v>
          </cell>
          <cell r="M3752" t="str">
            <v>PM02180001FUNC</v>
          </cell>
          <cell r="N3752" t="str">
            <v>FU</v>
          </cell>
          <cell r="O3752" t="str">
            <v>FUNCIONAMIENTO JARDÍN BOTÁNICO JOSÉ  CELESTINO MUT</v>
          </cell>
          <cell r="P3752" t="str">
            <v>2025</v>
          </cell>
          <cell r="Q3752">
            <v>243210000</v>
          </cell>
          <cell r="R3752">
            <v>243210000</v>
          </cell>
        </row>
        <row r="3753">
          <cell r="A3753" t="str">
            <v>0218-01FU</v>
          </cell>
          <cell r="B3753" t="str">
            <v>DISTRITO CAPITAL</v>
          </cell>
          <cell r="C3753" t="str">
            <v>0218-01</v>
          </cell>
          <cell r="D3753" t="str">
            <v>JARDÍN BOTÁNICO "JOSE CELESTINO MUTIS"</v>
          </cell>
          <cell r="E3753" t="str">
            <v>0002-010</v>
          </cell>
          <cell r="F3753" t="str">
            <v>EP-AMBIENTE</v>
          </cell>
          <cell r="G3753" t="str">
            <v>1-100-F001</v>
          </cell>
          <cell r="H3753" t="str">
            <v>VA-RECURSOS DISTRITO</v>
          </cell>
          <cell r="I3753" t="str">
            <v>O211010200502</v>
          </cell>
          <cell r="J3753" t="str">
            <v>Aportes generales al sistema de riesgos laborales privados</v>
          </cell>
          <cell r="K3753" t="str">
            <v>000000000000000000218</v>
          </cell>
          <cell r="L3753" t="str">
            <v>0218 - Programa Funcionamiento - JARDÍN BOTÁNICO JOSÉ CELESTINO MUTIS</v>
          </cell>
          <cell r="M3753" t="str">
            <v>PM02180001FUNC</v>
          </cell>
          <cell r="N3753" t="str">
            <v>FU</v>
          </cell>
          <cell r="O3753" t="str">
            <v>FUNCIONAMIENTO JARDÍN BOTÁNICO JOSÉ  CELESTINO MUT</v>
          </cell>
          <cell r="P3753" t="str">
            <v>2025</v>
          </cell>
          <cell r="Q3753">
            <v>83083000</v>
          </cell>
          <cell r="R3753">
            <v>83083000</v>
          </cell>
        </row>
        <row r="3754">
          <cell r="A3754" t="str">
            <v>0218-01FU</v>
          </cell>
          <cell r="B3754" t="str">
            <v>DISTRITO CAPITAL</v>
          </cell>
          <cell r="C3754" t="str">
            <v>0218-01</v>
          </cell>
          <cell r="D3754" t="str">
            <v>JARDÍN BOTÁNICO "JOSE CELESTINO MUTIS"</v>
          </cell>
          <cell r="E3754" t="str">
            <v>0002-010</v>
          </cell>
          <cell r="F3754" t="str">
            <v>EP-AMBIENTE</v>
          </cell>
          <cell r="G3754" t="str">
            <v>1-100-F001</v>
          </cell>
          <cell r="H3754" t="str">
            <v>VA-RECURSOS DISTRITO</v>
          </cell>
          <cell r="I3754" t="str">
            <v>O2110102006</v>
          </cell>
          <cell r="J3754" t="str">
            <v>Aportes al ICBF</v>
          </cell>
          <cell r="K3754" t="str">
            <v>000000000000000000218</v>
          </cell>
          <cell r="L3754" t="str">
            <v>0218 - Programa Funcionamiento - JARDÍN BOTÁNICO JOSÉ CELESTINO MUTIS</v>
          </cell>
          <cell r="M3754" t="str">
            <v>PM02180001FUNC</v>
          </cell>
          <cell r="N3754" t="str">
            <v>FU</v>
          </cell>
          <cell r="O3754" t="str">
            <v>FUNCIONAMIENTO JARDÍN BOTÁNICO JOSÉ  CELESTINO MUT</v>
          </cell>
          <cell r="P3754" t="str">
            <v>2025</v>
          </cell>
          <cell r="Q3754">
            <v>182415000</v>
          </cell>
          <cell r="R3754">
            <v>182415000</v>
          </cell>
        </row>
        <row r="3755">
          <cell r="A3755" t="str">
            <v>0218-01FU</v>
          </cell>
          <cell r="B3755" t="str">
            <v>DISTRITO CAPITAL</v>
          </cell>
          <cell r="C3755" t="str">
            <v>0218-01</v>
          </cell>
          <cell r="D3755" t="str">
            <v>JARDÍN BOTÁNICO "JOSE CELESTINO MUTIS"</v>
          </cell>
          <cell r="E3755" t="str">
            <v>0002-010</v>
          </cell>
          <cell r="F3755" t="str">
            <v>EP-AMBIENTE</v>
          </cell>
          <cell r="G3755" t="str">
            <v>1-100-F001</v>
          </cell>
          <cell r="H3755" t="str">
            <v>VA-RECURSOS DISTRITO</v>
          </cell>
          <cell r="I3755" t="str">
            <v>O2110102007</v>
          </cell>
          <cell r="J3755" t="str">
            <v>Aportes al SENA</v>
          </cell>
          <cell r="K3755" t="str">
            <v>000000000000000000218</v>
          </cell>
          <cell r="L3755" t="str">
            <v>0218 - Programa Funcionamiento - JARDÍN BOTÁNICO JOSÉ CELESTINO MUTIS</v>
          </cell>
          <cell r="M3755" t="str">
            <v>PM02180001FUNC</v>
          </cell>
          <cell r="N3755" t="str">
            <v>FU</v>
          </cell>
          <cell r="O3755" t="str">
            <v>FUNCIONAMIENTO JARDÍN BOTÁNICO JOSÉ  CELESTINO MUT</v>
          </cell>
          <cell r="P3755" t="str">
            <v>2025</v>
          </cell>
          <cell r="Q3755">
            <v>121607000</v>
          </cell>
          <cell r="R3755">
            <v>121607000</v>
          </cell>
        </row>
        <row r="3756">
          <cell r="A3756" t="str">
            <v>0218-01FU</v>
          </cell>
          <cell r="B3756" t="str">
            <v>DISTRITO CAPITAL</v>
          </cell>
          <cell r="C3756" t="str">
            <v>0218-01</v>
          </cell>
          <cell r="D3756" t="str">
            <v>JARDÍN BOTÁNICO "JOSE CELESTINO MUTIS"</v>
          </cell>
          <cell r="E3756" t="str">
            <v>0002-010</v>
          </cell>
          <cell r="F3756" t="str">
            <v>EP-AMBIENTE</v>
          </cell>
          <cell r="G3756" t="str">
            <v>1-100-F001</v>
          </cell>
          <cell r="H3756" t="str">
            <v>VA-RECURSOS DISTRITO</v>
          </cell>
          <cell r="I3756" t="str">
            <v>O211010300103</v>
          </cell>
          <cell r="J3756" t="str">
            <v>Bonificación especial de recreación</v>
          </cell>
          <cell r="K3756" t="str">
            <v>000000000000000000218</v>
          </cell>
          <cell r="L3756" t="str">
            <v>0218 - Programa Funcionamiento - JARDÍN BOTÁNICO JOSÉ CELESTINO MUTIS</v>
          </cell>
          <cell r="M3756" t="str">
            <v>PM02180001FUNC</v>
          </cell>
          <cell r="N3756" t="str">
            <v>FU</v>
          </cell>
          <cell r="O3756" t="str">
            <v>FUNCIONAMIENTO JARDÍN BOTÁNICO JOSÉ  CELESTINO MUT</v>
          </cell>
          <cell r="P3756" t="str">
            <v>2025</v>
          </cell>
          <cell r="Q3756">
            <v>19099000</v>
          </cell>
          <cell r="R3756">
            <v>19099000</v>
          </cell>
        </row>
        <row r="3757">
          <cell r="A3757" t="str">
            <v>0218-01FU</v>
          </cell>
          <cell r="B3757" t="str">
            <v>DISTRITO CAPITAL</v>
          </cell>
          <cell r="C3757" t="str">
            <v>0218-01</v>
          </cell>
          <cell r="D3757" t="str">
            <v>JARDÍN BOTÁNICO "JOSE CELESTINO MUTIS"</v>
          </cell>
          <cell r="E3757" t="str">
            <v>0002-010</v>
          </cell>
          <cell r="F3757" t="str">
            <v>EP-AMBIENTE</v>
          </cell>
          <cell r="G3757" t="str">
            <v>1-100-F001</v>
          </cell>
          <cell r="H3757" t="str">
            <v>VA-RECURSOS DISTRITO</v>
          </cell>
          <cell r="I3757" t="str">
            <v>O2110103005</v>
          </cell>
          <cell r="J3757" t="str">
            <v>Reconocimiento por permanencia en el servicio público - Bogotá D.C.</v>
          </cell>
          <cell r="K3757" t="str">
            <v>000000000000000000218</v>
          </cell>
          <cell r="L3757" t="str">
            <v>0218 - Programa Funcionamiento - JARDÍN BOTÁNICO JOSÉ CELESTINO MUTIS</v>
          </cell>
          <cell r="M3757" t="str">
            <v>PM02180001FUNC</v>
          </cell>
          <cell r="N3757" t="str">
            <v>FU</v>
          </cell>
          <cell r="O3757" t="str">
            <v>FUNCIONAMIENTO JARDÍN BOTÁNICO JOSÉ  CELESTINO MUT</v>
          </cell>
          <cell r="P3757" t="str">
            <v>2025</v>
          </cell>
          <cell r="Q3757">
            <v>70427000</v>
          </cell>
          <cell r="R3757">
            <v>70427000</v>
          </cell>
        </row>
        <row r="3758">
          <cell r="A3758" t="str">
            <v>0218-01FU</v>
          </cell>
          <cell r="B3758" t="str">
            <v>DISTRITO CAPITAL</v>
          </cell>
          <cell r="C3758" t="str">
            <v>0218-01</v>
          </cell>
          <cell r="D3758" t="str">
            <v>JARDÍN BOTÁNICO "JOSE CELESTINO MUTIS"</v>
          </cell>
          <cell r="E3758" t="str">
            <v>0002-010</v>
          </cell>
          <cell r="F3758" t="str">
            <v>EP-AMBIENTE</v>
          </cell>
          <cell r="G3758" t="str">
            <v>1-100-F001</v>
          </cell>
          <cell r="H3758" t="str">
            <v>VA-RECURSOS DISTRITO</v>
          </cell>
          <cell r="I3758" t="str">
            <v>O2110103068</v>
          </cell>
          <cell r="J3758" t="str">
            <v>Prima secretarial</v>
          </cell>
          <cell r="K3758" t="str">
            <v>000000000000000000218</v>
          </cell>
          <cell r="L3758" t="str">
            <v>0218 - Programa Funcionamiento - JARDÍN BOTÁNICO JOSÉ CELESTINO MUTIS</v>
          </cell>
          <cell r="M3758" t="str">
            <v>PM02180001FUNC</v>
          </cell>
          <cell r="N3758" t="str">
            <v>FU</v>
          </cell>
          <cell r="O3758" t="str">
            <v>FUNCIONAMIENTO JARDÍN BOTÁNICO JOSÉ  CELESTINO MUT</v>
          </cell>
          <cell r="P3758" t="str">
            <v>2025</v>
          </cell>
          <cell r="Q3758">
            <v>5448000</v>
          </cell>
          <cell r="R3758">
            <v>5448000</v>
          </cell>
        </row>
        <row r="3759">
          <cell r="A3759" t="str">
            <v>0218-01FU</v>
          </cell>
          <cell r="B3759" t="str">
            <v>DISTRITO CAPITAL</v>
          </cell>
          <cell r="C3759" t="str">
            <v>0218-01</v>
          </cell>
          <cell r="D3759" t="str">
            <v>JARDÍN BOTÁNICO "JOSE CELESTINO MUTIS"</v>
          </cell>
          <cell r="E3759" t="str">
            <v>0002-010</v>
          </cell>
          <cell r="F3759" t="str">
            <v>EP-AMBIENTE</v>
          </cell>
          <cell r="G3759" t="str">
            <v>1-100-F001</v>
          </cell>
          <cell r="H3759" t="str">
            <v>VA-RECURSOS DISTRITO</v>
          </cell>
          <cell r="I3759" t="str">
            <v>O2120201002082823127</v>
          </cell>
          <cell r="J3759" t="str">
            <v>Overoles para hombre (prenda de vestir)</v>
          </cell>
          <cell r="K3759" t="str">
            <v>000000000000000000218</v>
          </cell>
          <cell r="L3759" t="str">
            <v>0218 - Programa Funcionamiento - JARDÍN BOTÁNICO JOSÉ CELESTINO MUTIS</v>
          </cell>
          <cell r="M3759" t="str">
            <v>PM02180001FUNC</v>
          </cell>
          <cell r="N3759" t="str">
            <v>FU</v>
          </cell>
          <cell r="O3759" t="str">
            <v>FUNCIONAMIENTO JARDÍN BOTÁNICO JOSÉ  CELESTINO MUT</v>
          </cell>
          <cell r="P3759" t="str">
            <v>2025</v>
          </cell>
          <cell r="Q3759">
            <v>3734000</v>
          </cell>
          <cell r="R3759">
            <v>3734000</v>
          </cell>
        </row>
        <row r="3760">
          <cell r="A3760" t="str">
            <v>0218-01FU</v>
          </cell>
          <cell r="B3760" t="str">
            <v>DISTRITO CAPITAL</v>
          </cell>
          <cell r="C3760" t="str">
            <v>0218-01</v>
          </cell>
          <cell r="D3760" t="str">
            <v>JARDÍN BOTÁNICO "JOSE CELESTINO MUTIS"</v>
          </cell>
          <cell r="E3760" t="str">
            <v>0002-010</v>
          </cell>
          <cell r="F3760" t="str">
            <v>EP-AMBIENTE</v>
          </cell>
          <cell r="G3760" t="str">
            <v>1-100-F001</v>
          </cell>
          <cell r="H3760" t="str">
            <v>VA-RECURSOS DISTRITO</v>
          </cell>
          <cell r="I3760" t="str">
            <v>O2120201002082823323</v>
          </cell>
          <cell r="J3760" t="str">
            <v>Overoles para mujer (prenda de vestir)</v>
          </cell>
          <cell r="K3760" t="str">
            <v>000000000000000000218</v>
          </cell>
          <cell r="L3760" t="str">
            <v>0218 - Programa Funcionamiento - JARDÍN BOTÁNICO JOSÉ CELESTINO MUTIS</v>
          </cell>
          <cell r="M3760" t="str">
            <v>PM02180001FUNC</v>
          </cell>
          <cell r="N3760" t="str">
            <v>FU</v>
          </cell>
          <cell r="O3760" t="str">
            <v>FUNCIONAMIENTO JARDÍN BOTÁNICO JOSÉ  CELESTINO MUT</v>
          </cell>
          <cell r="P3760" t="str">
            <v>2025</v>
          </cell>
          <cell r="Q3760">
            <v>3734000</v>
          </cell>
          <cell r="R3760">
            <v>3734000</v>
          </cell>
        </row>
        <row r="3761">
          <cell r="A3761" t="str">
            <v>0218-01FU</v>
          </cell>
          <cell r="B3761" t="str">
            <v>DISTRITO CAPITAL</v>
          </cell>
          <cell r="C3761" t="str">
            <v>0218-01</v>
          </cell>
          <cell r="D3761" t="str">
            <v>JARDÍN BOTÁNICO "JOSE CELESTINO MUTIS"</v>
          </cell>
          <cell r="E3761" t="str">
            <v>0002-010</v>
          </cell>
          <cell r="F3761" t="str">
            <v>EP-AMBIENTE</v>
          </cell>
          <cell r="G3761" t="str">
            <v>1-100-F001</v>
          </cell>
          <cell r="H3761" t="str">
            <v>VA-RECURSOS DISTRITO</v>
          </cell>
          <cell r="I3761" t="str">
            <v>O2120201002092933001</v>
          </cell>
          <cell r="J3761" t="str">
            <v>Calzado de cuero para hombre</v>
          </cell>
          <cell r="K3761" t="str">
            <v>000000000000000000218</v>
          </cell>
          <cell r="L3761" t="str">
            <v>0218 - Programa Funcionamiento - JARDÍN BOTÁNICO JOSÉ CELESTINO MUTIS</v>
          </cell>
          <cell r="M3761" t="str">
            <v>PM02180001FUNC</v>
          </cell>
          <cell r="N3761" t="str">
            <v>FU</v>
          </cell>
          <cell r="O3761" t="str">
            <v>FUNCIONAMIENTO JARDÍN BOTÁNICO JOSÉ  CELESTINO MUT</v>
          </cell>
          <cell r="P3761" t="str">
            <v>2025</v>
          </cell>
          <cell r="Q3761">
            <v>1971000</v>
          </cell>
          <cell r="R3761">
            <v>1971000</v>
          </cell>
        </row>
        <row r="3762">
          <cell r="A3762" t="str">
            <v>0218-01FU</v>
          </cell>
          <cell r="B3762" t="str">
            <v>DISTRITO CAPITAL</v>
          </cell>
          <cell r="C3762" t="str">
            <v>0218-01</v>
          </cell>
          <cell r="D3762" t="str">
            <v>JARDÍN BOTÁNICO "JOSE CELESTINO MUTIS"</v>
          </cell>
          <cell r="E3762" t="str">
            <v>0002-010</v>
          </cell>
          <cell r="F3762" t="str">
            <v>EP-AMBIENTE</v>
          </cell>
          <cell r="G3762" t="str">
            <v>1-100-F001</v>
          </cell>
          <cell r="H3762" t="str">
            <v>VA-RECURSOS DISTRITO</v>
          </cell>
          <cell r="I3762" t="str">
            <v>O2120201002092933003</v>
          </cell>
          <cell r="J3762" t="str">
            <v>Calzado de cuero para mujer</v>
          </cell>
          <cell r="K3762" t="str">
            <v>000000000000000000218</v>
          </cell>
          <cell r="L3762" t="str">
            <v>0218 - Programa Funcionamiento - JARDÍN BOTÁNICO JOSÉ CELESTINO MUTIS</v>
          </cell>
          <cell r="M3762" t="str">
            <v>PM02180001FUNC</v>
          </cell>
          <cell r="N3762" t="str">
            <v>FU</v>
          </cell>
          <cell r="O3762" t="str">
            <v>FUNCIONAMIENTO JARDÍN BOTÁNICO JOSÉ  CELESTINO MUT</v>
          </cell>
          <cell r="P3762" t="str">
            <v>2025</v>
          </cell>
          <cell r="Q3762">
            <v>1972000</v>
          </cell>
          <cell r="R3762">
            <v>1972000</v>
          </cell>
        </row>
        <row r="3763">
          <cell r="A3763" t="str">
            <v>0218-01FU</v>
          </cell>
          <cell r="B3763" t="str">
            <v>DISTRITO CAPITAL</v>
          </cell>
          <cell r="C3763" t="str">
            <v>0218-01</v>
          </cell>
          <cell r="D3763" t="str">
            <v>JARDÍN BOTÁNICO "JOSE CELESTINO MUTIS"</v>
          </cell>
          <cell r="E3763" t="str">
            <v>0002-010</v>
          </cell>
          <cell r="F3763" t="str">
            <v>EP-AMBIENTE</v>
          </cell>
          <cell r="G3763" t="str">
            <v>1-100-F001</v>
          </cell>
          <cell r="H3763" t="str">
            <v>VA-RECURSOS DISTRITO</v>
          </cell>
          <cell r="I3763" t="str">
            <v>O2120201003023212801</v>
          </cell>
          <cell r="J3763" t="str">
            <v>Papel bond</v>
          </cell>
          <cell r="K3763" t="str">
            <v>000000000000000000218</v>
          </cell>
          <cell r="L3763" t="str">
            <v>0218 - Programa Funcionamiento - JARDÍN BOTÁNICO JOSÉ CELESTINO MUTIS</v>
          </cell>
          <cell r="M3763" t="str">
            <v>PM02180001FUNC</v>
          </cell>
          <cell r="N3763" t="str">
            <v>FU</v>
          </cell>
          <cell r="O3763" t="str">
            <v>FUNCIONAMIENTO JARDÍN BOTÁNICO JOSÉ  CELESTINO MUT</v>
          </cell>
          <cell r="P3763" t="str">
            <v>2025</v>
          </cell>
          <cell r="Q3763">
            <v>8123000</v>
          </cell>
          <cell r="R3763">
            <v>8123000</v>
          </cell>
        </row>
        <row r="3764">
          <cell r="A3764" t="str">
            <v>0218-01FU</v>
          </cell>
          <cell r="B3764" t="str">
            <v>DISTRITO CAPITAL</v>
          </cell>
          <cell r="C3764" t="str">
            <v>0218-01</v>
          </cell>
          <cell r="D3764" t="str">
            <v>JARDÍN BOTÁNICO "JOSE CELESTINO MUTIS"</v>
          </cell>
          <cell r="E3764" t="str">
            <v>0002-010</v>
          </cell>
          <cell r="F3764" t="str">
            <v>EP-AMBIENTE</v>
          </cell>
          <cell r="G3764" t="str">
            <v>1-100-F001</v>
          </cell>
          <cell r="H3764" t="str">
            <v>VA-RECURSOS DISTRITO</v>
          </cell>
          <cell r="I3764" t="str">
            <v>O2120201003023219917</v>
          </cell>
          <cell r="J3764" t="str">
            <v>Rollos de papel para máquinas</v>
          </cell>
          <cell r="K3764" t="str">
            <v>000000000000000000218</v>
          </cell>
          <cell r="L3764" t="str">
            <v>0218 - Programa Funcionamiento - JARDÍN BOTÁNICO JOSÉ CELESTINO MUTIS</v>
          </cell>
          <cell r="M3764" t="str">
            <v>PM02180001FUNC</v>
          </cell>
          <cell r="N3764" t="str">
            <v>FU</v>
          </cell>
          <cell r="O3764" t="str">
            <v>FUNCIONAMIENTO JARDÍN BOTÁNICO JOSÉ  CELESTINO MUT</v>
          </cell>
          <cell r="P3764" t="str">
            <v>2025</v>
          </cell>
          <cell r="Q3764">
            <v>5510000</v>
          </cell>
          <cell r="R3764">
            <v>5510000</v>
          </cell>
        </row>
        <row r="3765">
          <cell r="A3765" t="str">
            <v>0218-01FU</v>
          </cell>
          <cell r="B3765" t="str">
            <v>DISTRITO CAPITAL</v>
          </cell>
          <cell r="C3765" t="str">
            <v>0218-01</v>
          </cell>
          <cell r="D3765" t="str">
            <v>JARDÍN BOTÁNICO "JOSE CELESTINO MUTIS"</v>
          </cell>
          <cell r="E3765" t="str">
            <v>0002-010</v>
          </cell>
          <cell r="F3765" t="str">
            <v>EP-AMBIENTE</v>
          </cell>
          <cell r="G3765" t="str">
            <v>1-100-F001</v>
          </cell>
          <cell r="H3765" t="str">
            <v>VA-RECURSOS DISTRITO</v>
          </cell>
          <cell r="I3765" t="str">
            <v>O2120201003033331104</v>
          </cell>
          <cell r="J3765" t="str">
            <v>Gasolina natural</v>
          </cell>
          <cell r="K3765" t="str">
            <v>000000000000000000218</v>
          </cell>
          <cell r="L3765" t="str">
            <v>0218 - Programa Funcionamiento - JARDÍN BOTÁNICO JOSÉ CELESTINO MUTIS</v>
          </cell>
          <cell r="M3765" t="str">
            <v>PM02180001FUNC</v>
          </cell>
          <cell r="N3765" t="str">
            <v>FU</v>
          </cell>
          <cell r="O3765" t="str">
            <v>FUNCIONAMIENTO JARDÍN BOTÁNICO JOSÉ  CELESTINO MUT</v>
          </cell>
          <cell r="P3765" t="str">
            <v>2025</v>
          </cell>
          <cell r="Q3765">
            <v>32433000</v>
          </cell>
          <cell r="R3765">
            <v>32433000</v>
          </cell>
        </row>
        <row r="3766">
          <cell r="A3766" t="str">
            <v>0218-01FU</v>
          </cell>
          <cell r="B3766" t="str">
            <v>DISTRITO CAPITAL</v>
          </cell>
          <cell r="C3766" t="str">
            <v>0218-01</v>
          </cell>
          <cell r="D3766" t="str">
            <v>JARDÍN BOTÁNICO "JOSE CELESTINO MUTIS"</v>
          </cell>
          <cell r="E3766" t="str">
            <v>0002-010</v>
          </cell>
          <cell r="F3766" t="str">
            <v>EP-AMBIENTE</v>
          </cell>
          <cell r="G3766" t="str">
            <v>1-100-F001</v>
          </cell>
          <cell r="H3766" t="str">
            <v>VA-RECURSOS DISTRITO</v>
          </cell>
          <cell r="I3766" t="str">
            <v>O2120201003063611101</v>
          </cell>
          <cell r="J3766" t="str">
            <v>Llantas de caucho para automóviles</v>
          </cell>
          <cell r="K3766" t="str">
            <v>000000000000000000218</v>
          </cell>
          <cell r="L3766" t="str">
            <v>0218 - Programa Funcionamiento - JARDÍN BOTÁNICO JOSÉ CELESTINO MUTIS</v>
          </cell>
          <cell r="M3766" t="str">
            <v>PM02180001FUNC</v>
          </cell>
          <cell r="N3766" t="str">
            <v>FU</v>
          </cell>
          <cell r="O3766" t="str">
            <v>FUNCIONAMIENTO JARDÍN BOTÁNICO JOSÉ  CELESTINO MUT</v>
          </cell>
          <cell r="P3766" t="str">
            <v>2025</v>
          </cell>
          <cell r="Q3766">
            <v>4535000</v>
          </cell>
          <cell r="R3766">
            <v>4535000</v>
          </cell>
        </row>
        <row r="3767">
          <cell r="A3767" t="str">
            <v>0218-01FU</v>
          </cell>
          <cell r="B3767" t="str">
            <v>DISTRITO CAPITAL</v>
          </cell>
          <cell r="C3767" t="str">
            <v>0218-01</v>
          </cell>
          <cell r="D3767" t="str">
            <v>JARDÍN BOTÁNICO "JOSE CELESTINO MUTIS"</v>
          </cell>
          <cell r="E3767" t="str">
            <v>0002-010</v>
          </cell>
          <cell r="F3767" t="str">
            <v>EP-AMBIENTE</v>
          </cell>
          <cell r="G3767" t="str">
            <v>1-100-F001</v>
          </cell>
          <cell r="H3767" t="str">
            <v>VA-RECURSOS DISTRITO</v>
          </cell>
          <cell r="I3767" t="str">
            <v>O2120201003063627018</v>
          </cell>
          <cell r="J3767" t="str">
            <v>Borradores de caucho</v>
          </cell>
          <cell r="K3767" t="str">
            <v>000000000000000000218</v>
          </cell>
          <cell r="L3767" t="str">
            <v>0218 - Programa Funcionamiento - JARDÍN BOTÁNICO JOSÉ CELESTINO MUTIS</v>
          </cell>
          <cell r="M3767" t="str">
            <v>PM02180001FUNC</v>
          </cell>
          <cell r="N3767" t="str">
            <v>FU</v>
          </cell>
          <cell r="O3767" t="str">
            <v>FUNCIONAMIENTO JARDÍN BOTÁNICO JOSÉ  CELESTINO MUT</v>
          </cell>
          <cell r="P3767" t="str">
            <v>2025</v>
          </cell>
          <cell r="Q3767">
            <v>137000</v>
          </cell>
          <cell r="R3767">
            <v>137000</v>
          </cell>
        </row>
        <row r="3768">
          <cell r="A3768" t="str">
            <v>0218-01FU</v>
          </cell>
          <cell r="B3768" t="str">
            <v>DISTRITO CAPITAL</v>
          </cell>
          <cell r="C3768" t="str">
            <v>0218-01</v>
          </cell>
          <cell r="D3768" t="str">
            <v>JARDÍN BOTÁNICO "JOSE CELESTINO MUTIS"</v>
          </cell>
          <cell r="E3768" t="str">
            <v>0002-010</v>
          </cell>
          <cell r="F3768" t="str">
            <v>EP-AMBIENTE</v>
          </cell>
          <cell r="G3768" t="str">
            <v>1-100-F001</v>
          </cell>
          <cell r="H3768" t="str">
            <v>VA-RECURSOS DISTRITO</v>
          </cell>
          <cell r="I3768" t="str">
            <v>O2120201003063649098</v>
          </cell>
          <cell r="J3768" t="str">
            <v>Envases n.c.p. de material plástico</v>
          </cell>
          <cell r="K3768" t="str">
            <v>000000000000000000218</v>
          </cell>
          <cell r="L3768" t="str">
            <v>0218 - Programa Funcionamiento - JARDÍN BOTÁNICO JOSÉ CELESTINO MUTIS</v>
          </cell>
          <cell r="M3768" t="str">
            <v>PM02180001FUNC</v>
          </cell>
          <cell r="N3768" t="str">
            <v>FU</v>
          </cell>
          <cell r="O3768" t="str">
            <v>FUNCIONAMIENTO JARDÍN BOTÁNICO JOSÉ  CELESTINO MUT</v>
          </cell>
          <cell r="P3768" t="str">
            <v>2025</v>
          </cell>
          <cell r="Q3768">
            <v>424000</v>
          </cell>
          <cell r="R3768">
            <v>424000</v>
          </cell>
        </row>
        <row r="3769">
          <cell r="A3769" t="str">
            <v>0218-01FU</v>
          </cell>
          <cell r="B3769" t="str">
            <v>DISTRITO CAPITAL</v>
          </cell>
          <cell r="C3769" t="str">
            <v>0218-01</v>
          </cell>
          <cell r="D3769" t="str">
            <v>JARDÍN BOTÁNICO "JOSE CELESTINO MUTIS"</v>
          </cell>
          <cell r="E3769" t="str">
            <v>0002-010</v>
          </cell>
          <cell r="F3769" t="str">
            <v>EP-AMBIENTE</v>
          </cell>
          <cell r="G3769" t="str">
            <v>1-100-F001</v>
          </cell>
          <cell r="H3769" t="str">
            <v>VA-RECURSOS DISTRITO</v>
          </cell>
          <cell r="I3769" t="str">
            <v>O2120201003063692007</v>
          </cell>
          <cell r="J3769" t="str">
            <v>Cintas pegantes (transparentes)</v>
          </cell>
          <cell r="K3769" t="str">
            <v>000000000000000000218</v>
          </cell>
          <cell r="L3769" t="str">
            <v>0218 - Programa Funcionamiento - JARDÍN BOTÁNICO JOSÉ CELESTINO MUTIS</v>
          </cell>
          <cell r="M3769" t="str">
            <v>PM02180001FUNC</v>
          </cell>
          <cell r="N3769" t="str">
            <v>FU</v>
          </cell>
          <cell r="O3769" t="str">
            <v>FUNCIONAMIENTO JARDÍN BOTÁNICO JOSÉ  CELESTINO MUT</v>
          </cell>
          <cell r="P3769" t="str">
            <v>2025</v>
          </cell>
          <cell r="Q3769">
            <v>448000</v>
          </cell>
          <cell r="R3769">
            <v>448000</v>
          </cell>
        </row>
        <row r="3770">
          <cell r="A3770" t="str">
            <v>0218-01FU</v>
          </cell>
          <cell r="B3770" t="str">
            <v>DISTRITO CAPITAL</v>
          </cell>
          <cell r="C3770" t="str">
            <v>0218-01</v>
          </cell>
          <cell r="D3770" t="str">
            <v>JARDÍN BOTÁNICO "JOSE CELESTINO MUTIS"</v>
          </cell>
          <cell r="E3770" t="str">
            <v>0002-010</v>
          </cell>
          <cell r="F3770" t="str">
            <v>EP-AMBIENTE</v>
          </cell>
          <cell r="G3770" t="str">
            <v>1-100-F001</v>
          </cell>
          <cell r="H3770" t="str">
            <v>VA-RECURSOS DISTRITO</v>
          </cell>
          <cell r="I3770" t="str">
            <v>O2120201003073719199</v>
          </cell>
          <cell r="J3770" t="str">
            <v>Envases n.c.p. de vidrio</v>
          </cell>
          <cell r="K3770" t="str">
            <v>000000000000000000218</v>
          </cell>
          <cell r="L3770" t="str">
            <v>0218 - Programa Funcionamiento - JARDÍN BOTÁNICO JOSÉ CELESTINO MUTIS</v>
          </cell>
          <cell r="M3770" t="str">
            <v>PM02180001FUNC</v>
          </cell>
          <cell r="N3770" t="str">
            <v>FU</v>
          </cell>
          <cell r="O3770" t="str">
            <v>FUNCIONAMIENTO JARDÍN BOTÁNICO JOSÉ  CELESTINO MUT</v>
          </cell>
          <cell r="P3770" t="str">
            <v>2025</v>
          </cell>
          <cell r="Q3770">
            <v>424000</v>
          </cell>
          <cell r="R3770">
            <v>424000</v>
          </cell>
        </row>
        <row r="3771">
          <cell r="A3771" t="str">
            <v>0218-01FU</v>
          </cell>
          <cell r="B3771" t="str">
            <v>DISTRITO CAPITAL</v>
          </cell>
          <cell r="C3771" t="str">
            <v>0218-01</v>
          </cell>
          <cell r="D3771" t="str">
            <v>JARDÍN BOTÁNICO "JOSE CELESTINO MUTIS"</v>
          </cell>
          <cell r="E3771" t="str">
            <v>0002-010</v>
          </cell>
          <cell r="F3771" t="str">
            <v>EP-AMBIENTE</v>
          </cell>
          <cell r="G3771" t="str">
            <v>1-100-F001</v>
          </cell>
          <cell r="H3771" t="str">
            <v>VA-RECURSOS DISTRITO</v>
          </cell>
          <cell r="I3771" t="str">
            <v>O2120201003083891102</v>
          </cell>
          <cell r="J3771" t="str">
            <v>Bolígrafos</v>
          </cell>
          <cell r="K3771" t="str">
            <v>000000000000000000218</v>
          </cell>
          <cell r="L3771" t="str">
            <v>0218 - Programa Funcionamiento - JARDÍN BOTÁNICO JOSÉ CELESTINO MUTIS</v>
          </cell>
          <cell r="M3771" t="str">
            <v>PM02180001FUNC</v>
          </cell>
          <cell r="N3771" t="str">
            <v>FU</v>
          </cell>
          <cell r="O3771" t="str">
            <v>FUNCIONAMIENTO JARDÍN BOTÁNICO JOSÉ  CELESTINO MUT</v>
          </cell>
          <cell r="P3771" t="str">
            <v>2025</v>
          </cell>
          <cell r="Q3771">
            <v>185000</v>
          </cell>
          <cell r="R3771">
            <v>185000</v>
          </cell>
        </row>
        <row r="3772">
          <cell r="A3772" t="str">
            <v>0218-01FU</v>
          </cell>
          <cell r="B3772" t="str">
            <v>DISTRITO CAPITAL</v>
          </cell>
          <cell r="C3772" t="str">
            <v>0218-01</v>
          </cell>
          <cell r="D3772" t="str">
            <v>JARDÍN BOTÁNICO "JOSE CELESTINO MUTIS"</v>
          </cell>
          <cell r="E3772" t="str">
            <v>0002-010</v>
          </cell>
          <cell r="F3772" t="str">
            <v>EP-AMBIENTE</v>
          </cell>
          <cell r="G3772" t="str">
            <v>1-100-F001</v>
          </cell>
          <cell r="H3772" t="str">
            <v>VA-RECURSOS DISTRITO</v>
          </cell>
          <cell r="I3772" t="str">
            <v>O2120201003083891104</v>
          </cell>
          <cell r="J3772" t="str">
            <v>Marcadores de fieltro y similares</v>
          </cell>
          <cell r="K3772" t="str">
            <v>000000000000000000218</v>
          </cell>
          <cell r="L3772" t="str">
            <v>0218 - Programa Funcionamiento - JARDÍN BOTÁNICO JOSÉ CELESTINO MUTIS</v>
          </cell>
          <cell r="M3772" t="str">
            <v>PM02180001FUNC</v>
          </cell>
          <cell r="N3772" t="str">
            <v>FU</v>
          </cell>
          <cell r="O3772" t="str">
            <v>FUNCIONAMIENTO JARDÍN BOTÁNICO JOSÉ  CELESTINO MUT</v>
          </cell>
          <cell r="P3772" t="str">
            <v>2025</v>
          </cell>
          <cell r="Q3772">
            <v>881000</v>
          </cell>
          <cell r="R3772">
            <v>881000</v>
          </cell>
        </row>
        <row r="3773">
          <cell r="A3773" t="str">
            <v>0218-01FU</v>
          </cell>
          <cell r="B3773" t="str">
            <v>DISTRITO CAPITAL</v>
          </cell>
          <cell r="C3773" t="str">
            <v>0218-01</v>
          </cell>
          <cell r="D3773" t="str">
            <v>JARDÍN BOTÁNICO "JOSE CELESTINO MUTIS"</v>
          </cell>
          <cell r="E3773" t="str">
            <v>0002-010</v>
          </cell>
          <cell r="F3773" t="str">
            <v>EP-AMBIENTE</v>
          </cell>
          <cell r="G3773" t="str">
            <v>1-100-F001</v>
          </cell>
          <cell r="H3773" t="str">
            <v>VA-RECURSOS DISTRITO</v>
          </cell>
          <cell r="I3773" t="str">
            <v>O2120201003083891106</v>
          </cell>
          <cell r="J3773" t="str">
            <v>Lápices</v>
          </cell>
          <cell r="K3773" t="str">
            <v>000000000000000000218</v>
          </cell>
          <cell r="L3773" t="str">
            <v>0218 - Programa Funcionamiento - JARDÍN BOTÁNICO JOSÉ CELESTINO MUTIS</v>
          </cell>
          <cell r="M3773" t="str">
            <v>PM02180001FUNC</v>
          </cell>
          <cell r="N3773" t="str">
            <v>FU</v>
          </cell>
          <cell r="O3773" t="str">
            <v>FUNCIONAMIENTO JARDÍN BOTÁNICO JOSÉ  CELESTINO MUT</v>
          </cell>
          <cell r="P3773" t="str">
            <v>2025</v>
          </cell>
          <cell r="Q3773">
            <v>289000</v>
          </cell>
          <cell r="R3773">
            <v>289000</v>
          </cell>
        </row>
        <row r="3774">
          <cell r="A3774" t="str">
            <v>0218-01FU</v>
          </cell>
          <cell r="B3774" t="str">
            <v>DISTRITO CAPITAL</v>
          </cell>
          <cell r="C3774" t="str">
            <v>0218-01</v>
          </cell>
          <cell r="D3774" t="str">
            <v>JARDÍN BOTÁNICO "JOSE CELESTINO MUTIS"</v>
          </cell>
          <cell r="E3774" t="str">
            <v>0002-010</v>
          </cell>
          <cell r="F3774" t="str">
            <v>EP-AMBIENTE</v>
          </cell>
          <cell r="G3774" t="str">
            <v>1-100-F001</v>
          </cell>
          <cell r="H3774" t="str">
            <v>VA-RECURSOS DISTRITO</v>
          </cell>
          <cell r="I3774" t="str">
            <v>O2120201003083899998</v>
          </cell>
          <cell r="J3774" t="str">
            <v>Artículos n.c.p. para escritorio y oficina</v>
          </cell>
          <cell r="K3774" t="str">
            <v>000000000000000000218</v>
          </cell>
          <cell r="L3774" t="str">
            <v>0218 - Programa Funcionamiento - JARDÍN BOTÁNICO JOSÉ CELESTINO MUTIS</v>
          </cell>
          <cell r="M3774" t="str">
            <v>PM02180001FUNC</v>
          </cell>
          <cell r="N3774" t="str">
            <v>FU</v>
          </cell>
          <cell r="O3774" t="str">
            <v>FUNCIONAMIENTO JARDÍN BOTÁNICO JOSÉ  CELESTINO MUT</v>
          </cell>
          <cell r="P3774" t="str">
            <v>2025</v>
          </cell>
          <cell r="Q3774">
            <v>13486000</v>
          </cell>
          <cell r="R3774">
            <v>13486000</v>
          </cell>
        </row>
        <row r="3775">
          <cell r="A3775" t="str">
            <v>0218-01FU</v>
          </cell>
          <cell r="B3775" t="str">
            <v>DISTRITO CAPITAL</v>
          </cell>
          <cell r="C3775" t="str">
            <v>0218-01</v>
          </cell>
          <cell r="D3775" t="str">
            <v>JARDÍN BOTÁNICO "JOSE CELESTINO MUTIS"</v>
          </cell>
          <cell r="E3775" t="str">
            <v>0002-010</v>
          </cell>
          <cell r="F3775" t="str">
            <v>EP-AMBIENTE</v>
          </cell>
          <cell r="G3775" t="str">
            <v>1-100-F001</v>
          </cell>
          <cell r="H3775" t="str">
            <v>VA-RECURSOS DISTRITO</v>
          </cell>
          <cell r="I3775" t="str">
            <v>O2120201004024299991</v>
          </cell>
          <cell r="J3775" t="str">
            <v>Artículos n.c.p. de ferretería y cerrajería</v>
          </cell>
          <cell r="K3775" t="str">
            <v>000000000000000000218</v>
          </cell>
          <cell r="L3775" t="str">
            <v>0218 - Programa Funcionamiento - JARDÍN BOTÁNICO JOSÉ CELESTINO MUTIS</v>
          </cell>
          <cell r="M3775" t="str">
            <v>PM02180001FUNC</v>
          </cell>
          <cell r="N3775" t="str">
            <v>FU</v>
          </cell>
          <cell r="O3775" t="str">
            <v>FUNCIONAMIENTO JARDÍN BOTÁNICO JOSÉ  CELESTINO MUT</v>
          </cell>
          <cell r="P3775" t="str">
            <v>2025</v>
          </cell>
          <cell r="Q3775">
            <v>5300000</v>
          </cell>
          <cell r="R3775">
            <v>5300000</v>
          </cell>
        </row>
        <row r="3776">
          <cell r="A3776" t="str">
            <v>0218-01FU</v>
          </cell>
          <cell r="B3776" t="str">
            <v>DISTRITO CAPITAL</v>
          </cell>
          <cell r="C3776" t="str">
            <v>0218-01</v>
          </cell>
          <cell r="D3776" t="str">
            <v>JARDÍN BOTÁNICO "JOSE CELESTINO MUTIS"</v>
          </cell>
          <cell r="E3776" t="str">
            <v>0002-010</v>
          </cell>
          <cell r="F3776" t="str">
            <v>EP-AMBIENTE</v>
          </cell>
          <cell r="G3776" t="str">
            <v>1-100-F001</v>
          </cell>
          <cell r="H3776" t="str">
            <v>VA-RECURSOS DISTRITO</v>
          </cell>
          <cell r="I3776" t="str">
            <v>O2120201004094912996</v>
          </cell>
          <cell r="J3776" t="str">
            <v>Partes y accesorios n.c.p. para vehículos automotores</v>
          </cell>
          <cell r="K3776" t="str">
            <v>000000000000000000218</v>
          </cell>
          <cell r="L3776" t="str">
            <v>0218 - Programa Funcionamiento - JARDÍN BOTÁNICO JOSÉ CELESTINO MUTIS</v>
          </cell>
          <cell r="M3776" t="str">
            <v>PM02180001FUNC</v>
          </cell>
          <cell r="N3776" t="str">
            <v>FU</v>
          </cell>
          <cell r="O3776" t="str">
            <v>FUNCIONAMIENTO JARDÍN BOTÁNICO JOSÉ  CELESTINO MUT</v>
          </cell>
          <cell r="P3776" t="str">
            <v>2025</v>
          </cell>
          <cell r="Q3776">
            <v>2830000</v>
          </cell>
          <cell r="R3776">
            <v>2830000</v>
          </cell>
        </row>
        <row r="3777">
          <cell r="A3777" t="str">
            <v>0218-01FU</v>
          </cell>
          <cell r="B3777" t="str">
            <v>DISTRITO CAPITAL</v>
          </cell>
          <cell r="C3777" t="str">
            <v>0218-01</v>
          </cell>
          <cell r="D3777" t="str">
            <v>JARDÍN BOTÁNICO "JOSE CELESTINO MUTIS"</v>
          </cell>
          <cell r="E3777" t="str">
            <v>0002-010</v>
          </cell>
          <cell r="F3777" t="str">
            <v>EP-AMBIENTE</v>
          </cell>
          <cell r="G3777" t="str">
            <v>1-100-F001</v>
          </cell>
          <cell r="H3777" t="str">
            <v>VA-RECURSOS DISTRITO</v>
          </cell>
          <cell r="I3777" t="str">
            <v>O21202020060868021</v>
          </cell>
          <cell r="J3777" t="str">
            <v>Servicios locales de mensajería nacional</v>
          </cell>
          <cell r="K3777" t="str">
            <v>000000000000000000218</v>
          </cell>
          <cell r="L3777" t="str">
            <v>0218 - Programa Funcionamiento - JARDÍN BOTÁNICO JOSÉ CELESTINO MUTIS</v>
          </cell>
          <cell r="M3777" t="str">
            <v>PM02180001FUNC</v>
          </cell>
          <cell r="N3777" t="str">
            <v>FU</v>
          </cell>
          <cell r="O3777" t="str">
            <v>FUNCIONAMIENTO JARDÍN BOTÁNICO JOSÉ  CELESTINO MUT</v>
          </cell>
          <cell r="P3777" t="str">
            <v>2025</v>
          </cell>
          <cell r="Q3777">
            <v>8104000</v>
          </cell>
          <cell r="R3777">
            <v>8104000</v>
          </cell>
        </row>
        <row r="3778">
          <cell r="A3778" t="str">
            <v>0218-01FU</v>
          </cell>
          <cell r="B3778" t="str">
            <v>DISTRITO CAPITAL</v>
          </cell>
          <cell r="C3778" t="str">
            <v>0218-01</v>
          </cell>
          <cell r="D3778" t="str">
            <v>JARDÍN BOTÁNICO "JOSE CELESTINO MUTIS"</v>
          </cell>
          <cell r="E3778" t="str">
            <v>0002-010</v>
          </cell>
          <cell r="F3778" t="str">
            <v>EP-AMBIENTE</v>
          </cell>
          <cell r="G3778" t="str">
            <v>1-100-F001</v>
          </cell>
          <cell r="H3778" t="str">
            <v>VA-RECURSOS DISTRITO</v>
          </cell>
          <cell r="I3778" t="str">
            <v>O212020200667420</v>
          </cell>
          <cell r="J3778" t="str">
            <v>Servicios de operación de carreteras, puentes y túneles</v>
          </cell>
          <cell r="K3778" t="str">
            <v>000000000000000000218</v>
          </cell>
          <cell r="L3778" t="str">
            <v>0218 - Programa Funcionamiento - JARDÍN BOTÁNICO JOSÉ CELESTINO MUTIS</v>
          </cell>
          <cell r="M3778" t="str">
            <v>PM02180001FUNC</v>
          </cell>
          <cell r="N3778" t="str">
            <v>FU</v>
          </cell>
          <cell r="O3778" t="str">
            <v>FUNCIONAMIENTO JARDÍN BOTÁNICO JOSÉ  CELESTINO MUT</v>
          </cell>
          <cell r="P3778" t="str">
            <v>2025</v>
          </cell>
          <cell r="Q3778">
            <v>106000</v>
          </cell>
          <cell r="R3778">
            <v>106000</v>
          </cell>
        </row>
        <row r="3779">
          <cell r="A3779" t="str">
            <v>0218-01FU</v>
          </cell>
          <cell r="B3779" t="str">
            <v>DISTRITO CAPITAL</v>
          </cell>
          <cell r="C3779" t="str">
            <v>0218-01</v>
          </cell>
          <cell r="D3779" t="str">
            <v>JARDÍN BOTÁNICO "JOSE CELESTINO MUTIS"</v>
          </cell>
          <cell r="E3779" t="str">
            <v>0002-010</v>
          </cell>
          <cell r="F3779" t="str">
            <v>EP-AMBIENTE</v>
          </cell>
          <cell r="G3779" t="str">
            <v>1-100-F001</v>
          </cell>
          <cell r="H3779" t="str">
            <v>VA-RECURSOS DISTRITO</v>
          </cell>
          <cell r="I3779" t="str">
            <v>O212020200701030471347</v>
          </cell>
          <cell r="J3779" t="str">
            <v>Servicio de seguro obligatorio de accidentes de tránsito (SOAT)</v>
          </cell>
          <cell r="K3779" t="str">
            <v>000000000000000000218</v>
          </cell>
          <cell r="L3779" t="str">
            <v>0218 - Programa Funcionamiento - JARDÍN BOTÁNICO JOSÉ CELESTINO MUTIS</v>
          </cell>
          <cell r="M3779" t="str">
            <v>PM02180001FUNC</v>
          </cell>
          <cell r="N3779" t="str">
            <v>FU</v>
          </cell>
          <cell r="O3779" t="str">
            <v>FUNCIONAMIENTO JARDÍN BOTÁNICO JOSÉ  CELESTINO MUT</v>
          </cell>
          <cell r="P3779" t="str">
            <v>2025</v>
          </cell>
          <cell r="Q3779">
            <v>12998000</v>
          </cell>
          <cell r="R3779">
            <v>12998000</v>
          </cell>
        </row>
        <row r="3780">
          <cell r="A3780" t="str">
            <v>0218-01FU</v>
          </cell>
          <cell r="B3780" t="str">
            <v>DISTRITO CAPITAL</v>
          </cell>
          <cell r="C3780" t="str">
            <v>0218-01</v>
          </cell>
          <cell r="D3780" t="str">
            <v>JARDÍN BOTÁNICO "JOSE CELESTINO MUTIS"</v>
          </cell>
          <cell r="E3780" t="str">
            <v>0002-010</v>
          </cell>
          <cell r="F3780" t="str">
            <v>EP-AMBIENTE</v>
          </cell>
          <cell r="G3780" t="str">
            <v>1-100-F001</v>
          </cell>
          <cell r="H3780" t="str">
            <v>VA-RECURSOS DISTRITO</v>
          </cell>
          <cell r="I3780" t="str">
            <v>O212020200701030571351</v>
          </cell>
          <cell r="J3780" t="str">
            <v>Servicios de seguros de vehículos automotores</v>
          </cell>
          <cell r="K3780" t="str">
            <v>000000000000000000218</v>
          </cell>
          <cell r="L3780" t="str">
            <v>0218 - Programa Funcionamiento - JARDÍN BOTÁNICO JOSÉ CELESTINO MUTIS</v>
          </cell>
          <cell r="M3780" t="str">
            <v>PM02180001FUNC</v>
          </cell>
          <cell r="N3780" t="str">
            <v>FU</v>
          </cell>
          <cell r="O3780" t="str">
            <v>FUNCIONAMIENTO JARDÍN BOTÁNICO JOSÉ  CELESTINO MUT</v>
          </cell>
          <cell r="P3780" t="str">
            <v>2025</v>
          </cell>
          <cell r="Q3780">
            <v>43681000</v>
          </cell>
          <cell r="R3780">
            <v>43681000</v>
          </cell>
        </row>
        <row r="3781">
          <cell r="A3781" t="str">
            <v>0218-01FU</v>
          </cell>
          <cell r="B3781" t="str">
            <v>DISTRITO CAPITAL</v>
          </cell>
          <cell r="C3781" t="str">
            <v>0218-01</v>
          </cell>
          <cell r="D3781" t="str">
            <v>JARDÍN BOTÁNICO "JOSE CELESTINO MUTIS"</v>
          </cell>
          <cell r="E3781" t="str">
            <v>0002-010</v>
          </cell>
          <cell r="F3781" t="str">
            <v>EP-AMBIENTE</v>
          </cell>
          <cell r="G3781" t="str">
            <v>1-100-F001</v>
          </cell>
          <cell r="H3781" t="str">
            <v>VA-RECURSOS DISTRITO</v>
          </cell>
          <cell r="I3781" t="str">
            <v>O212020200701030571353</v>
          </cell>
          <cell r="J3781" t="str">
            <v>Servicios de seguros para transporte de carga</v>
          </cell>
          <cell r="K3781" t="str">
            <v>000000000000000000218</v>
          </cell>
          <cell r="L3781" t="str">
            <v>0218 - Programa Funcionamiento - JARDÍN BOTÁNICO JOSÉ CELESTINO MUTIS</v>
          </cell>
          <cell r="M3781" t="str">
            <v>PM02180001FUNC</v>
          </cell>
          <cell r="N3781" t="str">
            <v>FU</v>
          </cell>
          <cell r="O3781" t="str">
            <v>FUNCIONAMIENTO JARDÍN BOTÁNICO JOSÉ  CELESTINO MUT</v>
          </cell>
          <cell r="P3781" t="str">
            <v>2025</v>
          </cell>
          <cell r="Q3781">
            <v>186000</v>
          </cell>
          <cell r="R3781">
            <v>186000</v>
          </cell>
        </row>
        <row r="3782">
          <cell r="A3782" t="str">
            <v>0218-01FU</v>
          </cell>
          <cell r="B3782" t="str">
            <v>DISTRITO CAPITAL</v>
          </cell>
          <cell r="C3782" t="str">
            <v>0218-01</v>
          </cell>
          <cell r="D3782" t="str">
            <v>JARDÍN BOTÁNICO "JOSE CELESTINO MUTIS"</v>
          </cell>
          <cell r="E3782" t="str">
            <v>0002-010</v>
          </cell>
          <cell r="F3782" t="str">
            <v>EP-AMBIENTE</v>
          </cell>
          <cell r="G3782" t="str">
            <v>1-100-F001</v>
          </cell>
          <cell r="H3782" t="str">
            <v>VA-RECURSOS DISTRITO</v>
          </cell>
          <cell r="I3782" t="str">
            <v>O212020200701030571354</v>
          </cell>
          <cell r="J3782" t="str">
            <v>Servicios de seguros contra incendio, terremoto o sustracción</v>
          </cell>
          <cell r="K3782" t="str">
            <v>000000000000000000218</v>
          </cell>
          <cell r="L3782" t="str">
            <v>0218 - Programa Funcionamiento - JARDÍN BOTÁNICO JOSÉ CELESTINO MUTIS</v>
          </cell>
          <cell r="M3782" t="str">
            <v>PM02180001FUNC</v>
          </cell>
          <cell r="N3782" t="str">
            <v>FU</v>
          </cell>
          <cell r="O3782" t="str">
            <v>FUNCIONAMIENTO JARDÍN BOTÁNICO JOSÉ  CELESTINO MUT</v>
          </cell>
          <cell r="P3782" t="str">
            <v>2025</v>
          </cell>
          <cell r="Q3782">
            <v>301280000</v>
          </cell>
          <cell r="R3782">
            <v>301280000</v>
          </cell>
        </row>
        <row r="3783">
          <cell r="A3783" t="str">
            <v>0218-01FU</v>
          </cell>
          <cell r="B3783" t="str">
            <v>DISTRITO CAPITAL</v>
          </cell>
          <cell r="C3783" t="str">
            <v>0218-01</v>
          </cell>
          <cell r="D3783" t="str">
            <v>JARDÍN BOTÁNICO "JOSE CELESTINO MUTIS"</v>
          </cell>
          <cell r="E3783" t="str">
            <v>0002-010</v>
          </cell>
          <cell r="F3783" t="str">
            <v>EP-AMBIENTE</v>
          </cell>
          <cell r="G3783" t="str">
            <v>1-100-F001</v>
          </cell>
          <cell r="H3783" t="str">
            <v>VA-RECURSOS DISTRITO</v>
          </cell>
          <cell r="I3783" t="str">
            <v>O212020200701030571355</v>
          </cell>
          <cell r="J3783" t="str">
            <v>Servicios de seguros generales de responsabilidad civil</v>
          </cell>
          <cell r="K3783" t="str">
            <v>000000000000000000218</v>
          </cell>
          <cell r="L3783" t="str">
            <v>0218 - Programa Funcionamiento - JARDÍN BOTÁNICO JOSÉ CELESTINO MUTIS</v>
          </cell>
          <cell r="M3783" t="str">
            <v>PM02180001FUNC</v>
          </cell>
          <cell r="N3783" t="str">
            <v>FU</v>
          </cell>
          <cell r="O3783" t="str">
            <v>FUNCIONAMIENTO JARDÍN BOTÁNICO JOSÉ  CELESTINO MUT</v>
          </cell>
          <cell r="P3783" t="str">
            <v>2025</v>
          </cell>
          <cell r="Q3783">
            <v>89245000</v>
          </cell>
          <cell r="R3783">
            <v>89245000</v>
          </cell>
        </row>
        <row r="3784">
          <cell r="A3784" t="str">
            <v>0218-01FU</v>
          </cell>
          <cell r="B3784" t="str">
            <v>DISTRITO CAPITAL</v>
          </cell>
          <cell r="C3784" t="str">
            <v>0218-01</v>
          </cell>
          <cell r="D3784" t="str">
            <v>JARDÍN BOTÁNICO "JOSE CELESTINO MUTIS"</v>
          </cell>
          <cell r="E3784" t="str">
            <v>0002-010</v>
          </cell>
          <cell r="F3784" t="str">
            <v>EP-AMBIENTE</v>
          </cell>
          <cell r="G3784" t="str">
            <v>1-100-F001</v>
          </cell>
          <cell r="H3784" t="str">
            <v>VA-RECURSOS DISTRITO</v>
          </cell>
          <cell r="I3784" t="str">
            <v>O212020200701030571357</v>
          </cell>
          <cell r="J3784" t="str">
            <v>Servicios de seguros de viaje</v>
          </cell>
          <cell r="K3784" t="str">
            <v>000000000000000000218</v>
          </cell>
          <cell r="L3784" t="str">
            <v>0218 - Programa Funcionamiento - JARDÍN BOTÁNICO JOSÉ CELESTINO MUTIS</v>
          </cell>
          <cell r="M3784" t="str">
            <v>PM02180001FUNC</v>
          </cell>
          <cell r="N3784" t="str">
            <v>FU</v>
          </cell>
          <cell r="O3784" t="str">
            <v>FUNCIONAMIENTO JARDÍN BOTÁNICO JOSÉ  CELESTINO MUT</v>
          </cell>
          <cell r="P3784" t="str">
            <v>2025</v>
          </cell>
          <cell r="Q3784">
            <v>4101000</v>
          </cell>
          <cell r="R3784">
            <v>4101000</v>
          </cell>
        </row>
        <row r="3785">
          <cell r="A3785" t="str">
            <v>0218-01FU</v>
          </cell>
          <cell r="B3785" t="str">
            <v>DISTRITO CAPITAL</v>
          </cell>
          <cell r="C3785" t="str">
            <v>0218-01</v>
          </cell>
          <cell r="D3785" t="str">
            <v>JARDÍN BOTÁNICO "JOSE CELESTINO MUTIS"</v>
          </cell>
          <cell r="E3785" t="str">
            <v>0002-010</v>
          </cell>
          <cell r="F3785" t="str">
            <v>EP-AMBIENTE</v>
          </cell>
          <cell r="G3785" t="str">
            <v>1-100-F001</v>
          </cell>
          <cell r="H3785" t="str">
            <v>VA-RECURSOS DISTRITO</v>
          </cell>
          <cell r="I3785" t="str">
            <v>O212020200701030571359</v>
          </cell>
          <cell r="J3785" t="str">
            <v>Otros servicios de seguros distintos de los seguros de vida n.c.p.</v>
          </cell>
          <cell r="K3785" t="str">
            <v>000000000000000000218</v>
          </cell>
          <cell r="L3785" t="str">
            <v>0218 - Programa Funcionamiento - JARDÍN BOTÁNICO JOSÉ CELESTINO MUTIS</v>
          </cell>
          <cell r="M3785" t="str">
            <v>PM02180001FUNC</v>
          </cell>
          <cell r="N3785" t="str">
            <v>FU</v>
          </cell>
          <cell r="O3785" t="str">
            <v>FUNCIONAMIENTO JARDÍN BOTÁNICO JOSÉ  CELESTINO MUT</v>
          </cell>
          <cell r="P3785" t="str">
            <v>2025</v>
          </cell>
          <cell r="Q3785">
            <v>48517000</v>
          </cell>
          <cell r="R3785">
            <v>48517000</v>
          </cell>
        </row>
        <row r="3786">
          <cell r="A3786" t="str">
            <v>0218-01FU</v>
          </cell>
          <cell r="B3786" t="str">
            <v>DISTRITO CAPITAL</v>
          </cell>
          <cell r="C3786" t="str">
            <v>0218-01</v>
          </cell>
          <cell r="D3786" t="str">
            <v>JARDÍN BOTÁNICO "JOSE CELESTINO MUTIS"</v>
          </cell>
          <cell r="E3786" t="str">
            <v>0002-010</v>
          </cell>
          <cell r="F3786" t="str">
            <v>EP-AMBIENTE</v>
          </cell>
          <cell r="G3786" t="str">
            <v>1-100-F001</v>
          </cell>
          <cell r="H3786" t="str">
            <v>VA-RECURSOS DISTRITO</v>
          </cell>
          <cell r="I3786" t="str">
            <v>O21202020080282130</v>
          </cell>
          <cell r="J3786" t="str">
            <v>Servicios de documentación y certificación jurídica</v>
          </cell>
          <cell r="K3786" t="str">
            <v>000000000000000000218</v>
          </cell>
          <cell r="L3786" t="str">
            <v>0218 - Programa Funcionamiento - JARDÍN BOTÁNICO JOSÉ CELESTINO MUTIS</v>
          </cell>
          <cell r="M3786" t="str">
            <v>PM02180001FUNC</v>
          </cell>
          <cell r="N3786" t="str">
            <v>FU</v>
          </cell>
          <cell r="O3786" t="str">
            <v>FUNCIONAMIENTO JARDÍN BOTÁNICO JOSÉ  CELESTINO MUT</v>
          </cell>
          <cell r="P3786" t="str">
            <v>2025</v>
          </cell>
          <cell r="Q3786">
            <v>2365000</v>
          </cell>
          <cell r="R3786">
            <v>2365000</v>
          </cell>
        </row>
        <row r="3787">
          <cell r="A3787" t="str">
            <v>0218-01FU</v>
          </cell>
          <cell r="B3787" t="str">
            <v>DISTRITO CAPITAL</v>
          </cell>
          <cell r="C3787" t="str">
            <v>0218-01</v>
          </cell>
          <cell r="D3787" t="str">
            <v>JARDÍN BOTÁNICO "JOSE CELESTINO MUTIS"</v>
          </cell>
          <cell r="E3787" t="str">
            <v>0002-010</v>
          </cell>
          <cell r="F3787" t="str">
            <v>EP-AMBIENTE</v>
          </cell>
          <cell r="G3787" t="str">
            <v>1-100-F001</v>
          </cell>
          <cell r="H3787" t="str">
            <v>VA-RECURSOS DISTRITO</v>
          </cell>
          <cell r="I3787" t="str">
            <v>O21202020080484110</v>
          </cell>
          <cell r="J3787" t="str">
            <v>Servicios de operadores (conexión)</v>
          </cell>
          <cell r="K3787" t="str">
            <v>000000000000000000218</v>
          </cell>
          <cell r="L3787" t="str">
            <v>0218 - Programa Funcionamiento - JARDÍN BOTÁNICO JOSÉ CELESTINO MUTIS</v>
          </cell>
          <cell r="M3787" t="str">
            <v>PM02180001FUNC</v>
          </cell>
          <cell r="N3787" t="str">
            <v>FU</v>
          </cell>
          <cell r="O3787" t="str">
            <v>FUNCIONAMIENTO JARDÍN BOTÁNICO JOSÉ  CELESTINO MUT</v>
          </cell>
          <cell r="P3787" t="str">
            <v>2025</v>
          </cell>
          <cell r="Q3787">
            <v>9675000</v>
          </cell>
          <cell r="R3787">
            <v>9675000</v>
          </cell>
        </row>
        <row r="3788">
          <cell r="A3788" t="str">
            <v>0218-01FU</v>
          </cell>
          <cell r="B3788" t="str">
            <v>DISTRITO CAPITAL</v>
          </cell>
          <cell r="C3788" t="str">
            <v>0218-01</v>
          </cell>
          <cell r="D3788" t="str">
            <v>JARDÍN BOTÁNICO "JOSE CELESTINO MUTIS"</v>
          </cell>
          <cell r="E3788" t="str">
            <v>0002-010</v>
          </cell>
          <cell r="F3788" t="str">
            <v>EP-AMBIENTE</v>
          </cell>
          <cell r="G3788" t="str">
            <v>1-100-F001</v>
          </cell>
          <cell r="H3788" t="str">
            <v>VA-RECURSOS DISTRITO</v>
          </cell>
          <cell r="I3788" t="str">
            <v>O21202020080484120</v>
          </cell>
          <cell r="J3788" t="str">
            <v>Servicios de telefonía fija (acceso)</v>
          </cell>
          <cell r="K3788" t="str">
            <v>000000000000000000218</v>
          </cell>
          <cell r="L3788" t="str">
            <v>0218 - Programa Funcionamiento - JARDÍN BOTÁNICO JOSÉ CELESTINO MUTIS</v>
          </cell>
          <cell r="M3788" t="str">
            <v>PM02180001FUNC</v>
          </cell>
          <cell r="N3788" t="str">
            <v>FU</v>
          </cell>
          <cell r="O3788" t="str">
            <v>FUNCIONAMIENTO JARDÍN BOTÁNICO JOSÉ  CELESTINO MUT</v>
          </cell>
          <cell r="P3788" t="str">
            <v>2025</v>
          </cell>
          <cell r="Q3788">
            <v>98601000</v>
          </cell>
          <cell r="R3788">
            <v>98601000</v>
          </cell>
        </row>
        <row r="3789">
          <cell r="A3789" t="str">
            <v>0218-01FU</v>
          </cell>
          <cell r="B3789" t="str">
            <v>DISTRITO CAPITAL</v>
          </cell>
          <cell r="C3789" t="str">
            <v>0218-01</v>
          </cell>
          <cell r="D3789" t="str">
            <v>JARDÍN BOTÁNICO "JOSE CELESTINO MUTIS"</v>
          </cell>
          <cell r="E3789" t="str">
            <v>0002-010</v>
          </cell>
          <cell r="F3789" t="str">
            <v>EP-AMBIENTE</v>
          </cell>
          <cell r="G3789" t="str">
            <v>1-100-F001</v>
          </cell>
          <cell r="H3789" t="str">
            <v>VA-RECURSOS DISTRITO</v>
          </cell>
          <cell r="I3789" t="str">
            <v>O21202020080585250</v>
          </cell>
          <cell r="J3789" t="str">
            <v>Servicios de protección (guardas de seguridad)</v>
          </cell>
          <cell r="K3789" t="str">
            <v>000000000000000000218</v>
          </cell>
          <cell r="L3789" t="str">
            <v>0218 - Programa Funcionamiento - JARDÍN BOTÁNICO JOSÉ CELESTINO MUTIS</v>
          </cell>
          <cell r="M3789" t="str">
            <v>PM02180001FUNC</v>
          </cell>
          <cell r="N3789" t="str">
            <v>FU</v>
          </cell>
          <cell r="O3789" t="str">
            <v>FUNCIONAMIENTO JARDÍN BOTÁNICO JOSÉ  CELESTINO MUT</v>
          </cell>
          <cell r="P3789" t="str">
            <v>2025</v>
          </cell>
          <cell r="Q3789">
            <v>1608128000</v>
          </cell>
          <cell r="R3789">
            <v>1608128000</v>
          </cell>
        </row>
        <row r="3790">
          <cell r="A3790" t="str">
            <v>0218-01FU</v>
          </cell>
          <cell r="B3790" t="str">
            <v>DISTRITO CAPITAL</v>
          </cell>
          <cell r="C3790" t="str">
            <v>0218-01</v>
          </cell>
          <cell r="D3790" t="str">
            <v>JARDÍN BOTÁNICO "JOSE CELESTINO MUTIS"</v>
          </cell>
          <cell r="E3790" t="str">
            <v>0002-010</v>
          </cell>
          <cell r="F3790" t="str">
            <v>EP-AMBIENTE</v>
          </cell>
          <cell r="G3790" t="str">
            <v>1-100-F001</v>
          </cell>
          <cell r="H3790" t="str">
            <v>VA-RECURSOS DISTRITO</v>
          </cell>
          <cell r="I3790" t="str">
            <v>O21202020080585330</v>
          </cell>
          <cell r="J3790" t="str">
            <v>Servicios de limpieza general</v>
          </cell>
          <cell r="K3790" t="str">
            <v>000000000000000000218</v>
          </cell>
          <cell r="L3790" t="str">
            <v>0218 - Programa Funcionamiento - JARDÍN BOTÁNICO JOSÉ CELESTINO MUTIS</v>
          </cell>
          <cell r="M3790" t="str">
            <v>PM02180001FUNC</v>
          </cell>
          <cell r="N3790" t="str">
            <v>FU</v>
          </cell>
          <cell r="O3790" t="str">
            <v>FUNCIONAMIENTO JARDÍN BOTÁNICO JOSÉ  CELESTINO MUT</v>
          </cell>
          <cell r="P3790" t="str">
            <v>2025</v>
          </cell>
          <cell r="Q3790">
            <v>193950000</v>
          </cell>
          <cell r="R3790">
            <v>193950000</v>
          </cell>
        </row>
        <row r="3791">
          <cell r="A3791" t="str">
            <v>0218-01FU</v>
          </cell>
          <cell r="B3791" t="str">
            <v>DISTRITO CAPITAL</v>
          </cell>
          <cell r="C3791" t="str">
            <v>0218-01</v>
          </cell>
          <cell r="D3791" t="str">
            <v>JARDÍN BOTÁNICO "JOSE CELESTINO MUTIS"</v>
          </cell>
          <cell r="E3791" t="str">
            <v>0002-010</v>
          </cell>
          <cell r="F3791" t="str">
            <v>EP-AMBIENTE</v>
          </cell>
          <cell r="G3791" t="str">
            <v>1-100-F001</v>
          </cell>
          <cell r="H3791" t="str">
            <v>VA-RECURSOS DISTRITO</v>
          </cell>
          <cell r="I3791" t="str">
            <v>O21202020080686312</v>
          </cell>
          <cell r="J3791" t="str">
            <v>Servicios de distribución de electricidad (a comisión o por contrato)</v>
          </cell>
          <cell r="K3791" t="str">
            <v>000000000000000000218</v>
          </cell>
          <cell r="L3791" t="str">
            <v>0218 - Programa Funcionamiento - JARDÍN BOTÁNICO JOSÉ CELESTINO MUTIS</v>
          </cell>
          <cell r="M3791" t="str">
            <v>PM02180001FUNC</v>
          </cell>
          <cell r="N3791" t="str">
            <v>FU</v>
          </cell>
          <cell r="O3791" t="str">
            <v>FUNCIONAMIENTO JARDÍN BOTÁNICO JOSÉ  CELESTINO MUT</v>
          </cell>
          <cell r="P3791" t="str">
            <v>2025</v>
          </cell>
          <cell r="Q3791">
            <v>514132000</v>
          </cell>
          <cell r="R3791">
            <v>514132000</v>
          </cell>
        </row>
        <row r="3792">
          <cell r="A3792" t="str">
            <v>0218-01FU</v>
          </cell>
          <cell r="B3792" t="str">
            <v>DISTRITO CAPITAL</v>
          </cell>
          <cell r="C3792" t="str">
            <v>0218-01</v>
          </cell>
          <cell r="D3792" t="str">
            <v>JARDÍN BOTÁNICO "JOSE CELESTINO MUTIS"</v>
          </cell>
          <cell r="E3792" t="str">
            <v>0002-010</v>
          </cell>
          <cell r="F3792" t="str">
            <v>EP-AMBIENTE</v>
          </cell>
          <cell r="G3792" t="str">
            <v>1-100-F001</v>
          </cell>
          <cell r="H3792" t="str">
            <v>VA-RECURSOS DISTRITO</v>
          </cell>
          <cell r="I3792" t="str">
            <v>O21202020080686330</v>
          </cell>
          <cell r="J3792" t="str">
            <v>Servicios de distribución de agua por tubería (a comisión o por contrato)</v>
          </cell>
          <cell r="K3792" t="str">
            <v>000000000000000000218</v>
          </cell>
          <cell r="L3792" t="str">
            <v>0218 - Programa Funcionamiento - JARDÍN BOTÁNICO JOSÉ CELESTINO MUTIS</v>
          </cell>
          <cell r="M3792" t="str">
            <v>PM02180001FUNC</v>
          </cell>
          <cell r="N3792" t="str">
            <v>FU</v>
          </cell>
          <cell r="O3792" t="str">
            <v>FUNCIONAMIENTO JARDÍN BOTÁNICO JOSÉ  CELESTINO MUT</v>
          </cell>
          <cell r="P3792" t="str">
            <v>2025</v>
          </cell>
          <cell r="Q3792">
            <v>231630000</v>
          </cell>
          <cell r="R3792">
            <v>231630000</v>
          </cell>
        </row>
        <row r="3793">
          <cell r="A3793" t="str">
            <v>0218-01FU</v>
          </cell>
          <cell r="B3793" t="str">
            <v>DISTRITO CAPITAL</v>
          </cell>
          <cell r="C3793" t="str">
            <v>0218-01</v>
          </cell>
          <cell r="D3793" t="str">
            <v>JARDÍN BOTÁNICO "JOSE CELESTINO MUTIS"</v>
          </cell>
          <cell r="E3793" t="str">
            <v>0002-010</v>
          </cell>
          <cell r="F3793" t="str">
            <v>EP-AMBIENTE</v>
          </cell>
          <cell r="G3793" t="str">
            <v>1-100-F001</v>
          </cell>
          <cell r="H3793" t="str">
            <v>VA-RECURSOS DISTRITO</v>
          </cell>
          <cell r="I3793" t="str">
            <v>O2120202008078714102</v>
          </cell>
          <cell r="J3793" t="str">
            <v>Servicio de mantenimiento y reparación de vehículos automóviles</v>
          </cell>
          <cell r="K3793" t="str">
            <v>000000000000000000218</v>
          </cell>
          <cell r="L3793" t="str">
            <v>0218 - Programa Funcionamiento - JARDÍN BOTÁNICO JOSÉ CELESTINO MUTIS</v>
          </cell>
          <cell r="M3793" t="str">
            <v>PM02180001FUNC</v>
          </cell>
          <cell r="N3793" t="str">
            <v>FU</v>
          </cell>
          <cell r="O3793" t="str">
            <v>FUNCIONAMIENTO JARDÍN BOTÁNICO JOSÉ  CELESTINO MUT</v>
          </cell>
          <cell r="P3793" t="str">
            <v>2025</v>
          </cell>
          <cell r="Q3793">
            <v>26853000</v>
          </cell>
          <cell r="R3793">
            <v>26853000</v>
          </cell>
        </row>
        <row r="3794">
          <cell r="A3794" t="str">
            <v>0218-01FU</v>
          </cell>
          <cell r="B3794" t="str">
            <v>DISTRITO CAPITAL</v>
          </cell>
          <cell r="C3794" t="str">
            <v>0218-01</v>
          </cell>
          <cell r="D3794" t="str">
            <v>JARDÍN BOTÁNICO "JOSE CELESTINO MUTIS"</v>
          </cell>
          <cell r="E3794" t="str">
            <v>0002-010</v>
          </cell>
          <cell r="F3794" t="str">
            <v>EP-AMBIENTE</v>
          </cell>
          <cell r="G3794" t="str">
            <v>1-100-F001</v>
          </cell>
          <cell r="H3794" t="str">
            <v>VA-RECURSOS DISTRITO</v>
          </cell>
          <cell r="I3794" t="str">
            <v>O2120202008078715299</v>
          </cell>
          <cell r="J3794" t="str">
            <v>Otros servicios de mantenimiento y reparación de maquinaria y aparatos eléctricos n.c.p.</v>
          </cell>
          <cell r="K3794" t="str">
            <v>000000000000000000218</v>
          </cell>
          <cell r="L3794" t="str">
            <v>0218 - Programa Funcionamiento - JARDÍN BOTÁNICO JOSÉ CELESTINO MUTIS</v>
          </cell>
          <cell r="M3794" t="str">
            <v>PM02180001FUNC</v>
          </cell>
          <cell r="N3794" t="str">
            <v>FU</v>
          </cell>
          <cell r="O3794" t="str">
            <v>FUNCIONAMIENTO JARDÍN BOTÁNICO JOSÉ  CELESTINO MUT</v>
          </cell>
          <cell r="P3794" t="str">
            <v>2025</v>
          </cell>
          <cell r="Q3794">
            <v>2489000</v>
          </cell>
          <cell r="R3794">
            <v>2489000</v>
          </cell>
        </row>
        <row r="3795">
          <cell r="A3795" t="str">
            <v>0218-01FU</v>
          </cell>
          <cell r="B3795" t="str">
            <v>DISTRITO CAPITAL</v>
          </cell>
          <cell r="C3795" t="str">
            <v>0218-01</v>
          </cell>
          <cell r="D3795" t="str">
            <v>JARDÍN BOTÁNICO "JOSE CELESTINO MUTIS"</v>
          </cell>
          <cell r="E3795" t="str">
            <v>0002-010</v>
          </cell>
          <cell r="F3795" t="str">
            <v>EP-AMBIENTE</v>
          </cell>
          <cell r="G3795" t="str">
            <v>1-100-F001</v>
          </cell>
          <cell r="H3795" t="str">
            <v>VA-RECURSOS DISTRITO</v>
          </cell>
          <cell r="I3795" t="str">
            <v>O2120202008078715607</v>
          </cell>
          <cell r="J3795" t="str">
            <v>Servicio de mantenimiento y reparación de maquinaria y equipo de uso agrícola y forestal</v>
          </cell>
          <cell r="K3795" t="str">
            <v>000000000000000000218</v>
          </cell>
          <cell r="L3795" t="str">
            <v>0218 - Programa Funcionamiento - JARDÍN BOTÁNICO JOSÉ CELESTINO MUTIS</v>
          </cell>
          <cell r="M3795" t="str">
            <v>PM02180001FUNC</v>
          </cell>
          <cell r="N3795" t="str">
            <v>FU</v>
          </cell>
          <cell r="O3795" t="str">
            <v>FUNCIONAMIENTO JARDÍN BOTÁNICO JOSÉ  CELESTINO MUT</v>
          </cell>
          <cell r="P3795" t="str">
            <v>2025</v>
          </cell>
          <cell r="Q3795">
            <v>4876000</v>
          </cell>
          <cell r="R3795">
            <v>4876000</v>
          </cell>
        </row>
        <row r="3796">
          <cell r="A3796" t="str">
            <v>0218-01FU</v>
          </cell>
          <cell r="B3796" t="str">
            <v>DISTRITO CAPITAL</v>
          </cell>
          <cell r="C3796" t="str">
            <v>0218-01</v>
          </cell>
          <cell r="D3796" t="str">
            <v>JARDÍN BOTÁNICO "JOSE CELESTINO MUTIS"</v>
          </cell>
          <cell r="E3796" t="str">
            <v>0002-010</v>
          </cell>
          <cell r="F3796" t="str">
            <v>EP-AMBIENTE</v>
          </cell>
          <cell r="G3796" t="str">
            <v>1-100-F001</v>
          </cell>
          <cell r="H3796" t="str">
            <v>VA-RECURSOS DISTRITO</v>
          </cell>
          <cell r="I3796" t="str">
            <v>O21202020090191191</v>
          </cell>
          <cell r="J3796" t="str">
            <v>Servicios administrativos relacionados con los trabajadores estatales</v>
          </cell>
          <cell r="K3796" t="str">
            <v>000000000000000000218</v>
          </cell>
          <cell r="L3796" t="str">
            <v>0218 - Programa Funcionamiento - JARDÍN BOTÁNICO JOSÉ CELESTINO MUTIS</v>
          </cell>
          <cell r="M3796" t="str">
            <v>PM02180001FUNC</v>
          </cell>
          <cell r="N3796" t="str">
            <v>FU</v>
          </cell>
          <cell r="O3796" t="str">
            <v>FUNCIONAMIENTO JARDÍN BOTÁNICO JOSÉ  CELESTINO MUT</v>
          </cell>
          <cell r="P3796" t="str">
            <v>2025</v>
          </cell>
          <cell r="Q3796">
            <v>2489000</v>
          </cell>
          <cell r="R3796">
            <v>2489000</v>
          </cell>
        </row>
        <row r="3797">
          <cell r="A3797" t="str">
            <v>0218-01FU</v>
          </cell>
          <cell r="B3797" t="str">
            <v>DISTRITO CAPITAL</v>
          </cell>
          <cell r="C3797" t="str">
            <v>0218-01</v>
          </cell>
          <cell r="D3797" t="str">
            <v>JARDÍN BOTÁNICO "JOSE CELESTINO MUTIS"</v>
          </cell>
          <cell r="E3797" t="str">
            <v>0002-010</v>
          </cell>
          <cell r="F3797" t="str">
            <v>EP-AMBIENTE</v>
          </cell>
          <cell r="G3797" t="str">
            <v>1-100-F001</v>
          </cell>
          <cell r="H3797" t="str">
            <v>VA-RECURSOS DISTRITO</v>
          </cell>
          <cell r="I3797" t="str">
            <v>O21202020090292913</v>
          </cell>
          <cell r="J3797" t="str">
            <v>Servicios de educación para la formación y el trabajo</v>
          </cell>
          <cell r="K3797" t="str">
            <v>000000000000000000218</v>
          </cell>
          <cell r="L3797" t="str">
            <v>0218 - Programa Funcionamiento - JARDÍN BOTÁNICO JOSÉ CELESTINO MUTIS</v>
          </cell>
          <cell r="M3797" t="str">
            <v>PM02180001FUNC</v>
          </cell>
          <cell r="N3797" t="str">
            <v>FU</v>
          </cell>
          <cell r="O3797" t="str">
            <v>FUNCIONAMIENTO JARDÍN BOTÁNICO JOSÉ  CELESTINO MUT</v>
          </cell>
          <cell r="P3797" t="str">
            <v>2025</v>
          </cell>
          <cell r="Q3797">
            <v>33853000</v>
          </cell>
          <cell r="R3797">
            <v>33853000</v>
          </cell>
        </row>
        <row r="3798">
          <cell r="A3798" t="str">
            <v>0218-01FU</v>
          </cell>
          <cell r="B3798" t="str">
            <v>DISTRITO CAPITAL</v>
          </cell>
          <cell r="C3798" t="str">
            <v>0218-01</v>
          </cell>
          <cell r="D3798" t="str">
            <v>JARDÍN BOTÁNICO "JOSE CELESTINO MUTIS"</v>
          </cell>
          <cell r="E3798" t="str">
            <v>0002-010</v>
          </cell>
          <cell r="F3798" t="str">
            <v>EP-AMBIENTE</v>
          </cell>
          <cell r="G3798" t="str">
            <v>1-100-F001</v>
          </cell>
          <cell r="H3798" t="str">
            <v>VA-RECURSOS DISTRITO</v>
          </cell>
          <cell r="I3798" t="str">
            <v>O21202020090393195</v>
          </cell>
          <cell r="J3798" t="str">
            <v>Servicios de laboratorio</v>
          </cell>
          <cell r="K3798" t="str">
            <v>000000000000000000218</v>
          </cell>
          <cell r="L3798" t="str">
            <v>0218 - Programa Funcionamiento - JARDÍN BOTÁNICO JOSÉ CELESTINO MUTIS</v>
          </cell>
          <cell r="M3798" t="str">
            <v>PM02180001FUNC</v>
          </cell>
          <cell r="N3798" t="str">
            <v>FU</v>
          </cell>
          <cell r="O3798" t="str">
            <v>FUNCIONAMIENTO JARDÍN BOTÁNICO JOSÉ  CELESTINO MUT</v>
          </cell>
          <cell r="P3798" t="str">
            <v>2025</v>
          </cell>
          <cell r="Q3798">
            <v>9957000</v>
          </cell>
          <cell r="R3798">
            <v>9957000</v>
          </cell>
        </row>
        <row r="3799">
          <cell r="A3799" t="str">
            <v>0218-01FU</v>
          </cell>
          <cell r="B3799" t="str">
            <v>DISTRITO CAPITAL</v>
          </cell>
          <cell r="C3799" t="str">
            <v>0218-01</v>
          </cell>
          <cell r="D3799" t="str">
            <v>JARDÍN BOTÁNICO "JOSE CELESTINO MUTIS"</v>
          </cell>
          <cell r="E3799" t="str">
            <v>0002-010</v>
          </cell>
          <cell r="F3799" t="str">
            <v>EP-AMBIENTE</v>
          </cell>
          <cell r="G3799" t="str">
            <v>1-100-F001</v>
          </cell>
          <cell r="H3799" t="str">
            <v>VA-RECURSOS DISTRITO</v>
          </cell>
          <cell r="I3799" t="str">
            <v>O21202020090393210</v>
          </cell>
          <cell r="J3799" t="str">
            <v>Servicios residenciales de salud, distintos a los prestados en hospitales</v>
          </cell>
          <cell r="K3799" t="str">
            <v>000000000000000000218</v>
          </cell>
          <cell r="L3799" t="str">
            <v>0218 - Programa Funcionamiento - JARDÍN BOTÁNICO JOSÉ CELESTINO MUTIS</v>
          </cell>
          <cell r="M3799" t="str">
            <v>PM02180001FUNC</v>
          </cell>
          <cell r="N3799" t="str">
            <v>FU</v>
          </cell>
          <cell r="O3799" t="str">
            <v>FUNCIONAMIENTO JARDÍN BOTÁNICO JOSÉ  CELESTINO MUT</v>
          </cell>
          <cell r="P3799" t="str">
            <v>2025</v>
          </cell>
          <cell r="Q3799">
            <v>62944000</v>
          </cell>
          <cell r="R3799">
            <v>62944000</v>
          </cell>
        </row>
        <row r="3800">
          <cell r="A3800" t="str">
            <v>0218-01FU</v>
          </cell>
          <cell r="B3800" t="str">
            <v>DISTRITO CAPITAL</v>
          </cell>
          <cell r="C3800" t="str">
            <v>0218-01</v>
          </cell>
          <cell r="D3800" t="str">
            <v>JARDÍN BOTÁNICO "JOSE CELESTINO MUTIS"</v>
          </cell>
          <cell r="E3800" t="str">
            <v>0002-010</v>
          </cell>
          <cell r="F3800" t="str">
            <v>EP-AMBIENTE</v>
          </cell>
          <cell r="G3800" t="str">
            <v>1-100-F001</v>
          </cell>
          <cell r="H3800" t="str">
            <v>VA-RECURSOS DISTRITO</v>
          </cell>
          <cell r="I3800" t="str">
            <v>O21202020090494239</v>
          </cell>
          <cell r="J3800" t="str">
            <v>Servicios generales de recolección de otros desechos</v>
          </cell>
          <cell r="K3800" t="str">
            <v>000000000000000000218</v>
          </cell>
          <cell r="L3800" t="str">
            <v>0218 - Programa Funcionamiento - JARDÍN BOTÁNICO JOSÉ CELESTINO MUTIS</v>
          </cell>
          <cell r="M3800" t="str">
            <v>PM02180001FUNC</v>
          </cell>
          <cell r="N3800" t="str">
            <v>FU</v>
          </cell>
          <cell r="O3800" t="str">
            <v>FUNCIONAMIENTO JARDÍN BOTÁNICO JOSÉ  CELESTINO MUT</v>
          </cell>
          <cell r="P3800" t="str">
            <v>2025</v>
          </cell>
          <cell r="Q3800">
            <v>40492000</v>
          </cell>
          <cell r="R3800">
            <v>40492000</v>
          </cell>
        </row>
        <row r="3801">
          <cell r="A3801" t="str">
            <v>0218-01FU</v>
          </cell>
          <cell r="B3801" t="str">
            <v>DISTRITO CAPITAL</v>
          </cell>
          <cell r="C3801" t="str">
            <v>0218-01</v>
          </cell>
          <cell r="D3801" t="str">
            <v>JARDÍN BOTÁNICO "JOSE CELESTINO MUTIS"</v>
          </cell>
          <cell r="E3801" t="str">
            <v>0002-010</v>
          </cell>
          <cell r="F3801" t="str">
            <v>EP-AMBIENTE</v>
          </cell>
          <cell r="G3801" t="str">
            <v>1-100-F001</v>
          </cell>
          <cell r="H3801" t="str">
            <v>VA-RECURSOS DISTRITO</v>
          </cell>
          <cell r="I3801" t="str">
            <v>O21202020090696511</v>
          </cell>
          <cell r="J3801" t="str">
            <v>Servicios de promoción de eventos deportivos y recreativos</v>
          </cell>
          <cell r="K3801" t="str">
            <v>000000000000000000218</v>
          </cell>
          <cell r="L3801" t="str">
            <v>0218 - Programa Funcionamiento - JARDÍN BOTÁNICO JOSÉ CELESTINO MUTIS</v>
          </cell>
          <cell r="M3801" t="str">
            <v>PM02180001FUNC</v>
          </cell>
          <cell r="N3801" t="str">
            <v>FU</v>
          </cell>
          <cell r="O3801" t="str">
            <v>FUNCIONAMIENTO JARDÍN BOTÁNICO JOSÉ  CELESTINO MUT</v>
          </cell>
          <cell r="P3801" t="str">
            <v>2025</v>
          </cell>
          <cell r="Q3801">
            <v>151189000</v>
          </cell>
          <cell r="R3801">
            <v>151189000</v>
          </cell>
        </row>
        <row r="3802">
          <cell r="A3802" t="str">
            <v>0218-01FU</v>
          </cell>
          <cell r="B3802" t="str">
            <v>DISTRITO CAPITAL</v>
          </cell>
          <cell r="C3802" t="str">
            <v>0218-01</v>
          </cell>
          <cell r="D3802" t="str">
            <v>JARDÍN BOTÁNICO "JOSE CELESTINO MUTIS"</v>
          </cell>
          <cell r="E3802" t="str">
            <v>0002-010</v>
          </cell>
          <cell r="F3802" t="str">
            <v>EP-AMBIENTE</v>
          </cell>
          <cell r="G3802" t="str">
            <v>1-100-F001</v>
          </cell>
          <cell r="H3802" t="str">
            <v>VA-RECURSOS DISTRITO</v>
          </cell>
          <cell r="I3802" t="str">
            <v>O2180151</v>
          </cell>
          <cell r="J3802" t="str">
            <v>Impuesto sobre vehículos automotores</v>
          </cell>
          <cell r="K3802" t="str">
            <v>000000000000000000218</v>
          </cell>
          <cell r="L3802" t="str">
            <v>0218 - Programa Funcionamiento - JARDÍN BOTÁNICO JOSÉ CELESTINO MUTIS</v>
          </cell>
          <cell r="M3802" t="str">
            <v>PM02180001FUNC</v>
          </cell>
          <cell r="N3802" t="str">
            <v>FU</v>
          </cell>
          <cell r="O3802" t="str">
            <v>FUNCIONAMIENTO JARDÍN BOTÁNICO JOSÉ  CELESTINO MUT</v>
          </cell>
          <cell r="P3802" t="str">
            <v>2025</v>
          </cell>
          <cell r="Q3802">
            <v>803000</v>
          </cell>
          <cell r="R3802">
            <v>803000</v>
          </cell>
        </row>
        <row r="3803">
          <cell r="A3803" t="str">
            <v>0218-0104</v>
          </cell>
          <cell r="B3803" t="str">
            <v>DISTRITO CAPITAL</v>
          </cell>
          <cell r="C3803" t="str">
            <v>0218-01</v>
          </cell>
          <cell r="D3803" t="str">
            <v>JARDÍN BOTÁNICO "JOSE CELESTINO MUTIS"</v>
          </cell>
          <cell r="E3803" t="str">
            <v>0002-010</v>
          </cell>
          <cell r="F3803" t="str">
            <v>EP-AMBIENTE</v>
          </cell>
          <cell r="G3803" t="str">
            <v>1-100-F001</v>
          </cell>
          <cell r="H3803" t="str">
            <v>VA-RECURSOS DISTRITO</v>
          </cell>
          <cell r="I3803" t="str">
            <v>O23202010000196199</v>
          </cell>
          <cell r="J3803" t="str">
            <v>Otras plantas vivas n.c.p.</v>
          </cell>
          <cell r="K3803" t="str">
            <v>O23011717082024000204056</v>
          </cell>
          <cell r="L3803" t="str">
            <v>Servicio de implementación de rutas agroecológicas</v>
          </cell>
          <cell r="M3803" t="str">
            <v>PM/0218/0104/17080560002</v>
          </cell>
          <cell r="N3803" t="str">
            <v>04</v>
          </cell>
          <cell r="O3803" t="str">
            <v>Paquetes tecnológicos desarrollados para el manejo</v>
          </cell>
          <cell r="P3803" t="str">
            <v>2025</v>
          </cell>
          <cell r="Q3803">
            <v>49208513000</v>
          </cell>
          <cell r="R3803">
            <v>49208513000</v>
          </cell>
        </row>
        <row r="3804">
          <cell r="A3804" t="str">
            <v>0218-0107</v>
          </cell>
          <cell r="B3804" t="str">
            <v>DISTRITO CAPITAL</v>
          </cell>
          <cell r="C3804" t="str">
            <v>0218-01</v>
          </cell>
          <cell r="D3804" t="str">
            <v>JARDÍN BOTÁNICO "JOSE CELESTINO MUTIS"</v>
          </cell>
          <cell r="E3804" t="str">
            <v>0002-010</v>
          </cell>
          <cell r="F3804" t="str">
            <v>EP-AMBIENTE</v>
          </cell>
          <cell r="G3804" t="str">
            <v>1-100-I031</v>
          </cell>
          <cell r="H3804" t="str">
            <v>VA-Tala de árboles</v>
          </cell>
          <cell r="I3804" t="str">
            <v>O23201010030202</v>
          </cell>
          <cell r="J3804" t="str">
            <v>Máquinas herramientas y sus partes, piezas y accesorios</v>
          </cell>
          <cell r="K3804" t="str">
            <v>O23011732022024000407002</v>
          </cell>
          <cell r="L3804" t="str">
            <v>Documentos de planeación para la conservación de la biodiversidad y sus servicios eco sistémicos</v>
          </cell>
          <cell r="M3804" t="str">
            <v>PM/0218/0107/32020020004</v>
          </cell>
          <cell r="N3804" t="str">
            <v>07</v>
          </cell>
          <cell r="O3804" t="str">
            <v>Servicio de operación mantenimiento y actualizacio</v>
          </cell>
          <cell r="P3804" t="str">
            <v>2025</v>
          </cell>
          <cell r="Q3804">
            <v>4002541000</v>
          </cell>
          <cell r="R3804">
            <v>4002541000</v>
          </cell>
        </row>
        <row r="3805">
          <cell r="A3805" t="str">
            <v>0218-0107</v>
          </cell>
          <cell r="B3805" t="str">
            <v>DISTRITO CAPITAL</v>
          </cell>
          <cell r="C3805" t="str">
            <v>0218-01</v>
          </cell>
          <cell r="D3805" t="str">
            <v>JARDÍN BOTÁNICO "JOSE CELESTINO MUTIS"</v>
          </cell>
          <cell r="E3805" t="str">
            <v>0002-010</v>
          </cell>
          <cell r="F3805" t="str">
            <v>EP-AMBIENTE</v>
          </cell>
          <cell r="G3805" t="str">
            <v>1-200-I029</v>
          </cell>
          <cell r="H3805" t="str">
            <v>RB-Tala de árboles</v>
          </cell>
          <cell r="I3805" t="str">
            <v>O23201010030202</v>
          </cell>
          <cell r="J3805" t="str">
            <v>Máquinas herramientas y sus partes, piezas y accesorios</v>
          </cell>
          <cell r="K3805" t="str">
            <v>O23011732022024000407002</v>
          </cell>
          <cell r="L3805" t="str">
            <v>Documentos de planeación para la conservación de la biodiversidad y sus servicios eco sistémicos</v>
          </cell>
          <cell r="M3805" t="str">
            <v>PM/0218/0107/32020020004</v>
          </cell>
          <cell r="N3805" t="str">
            <v>07</v>
          </cell>
          <cell r="O3805" t="str">
            <v>Servicio de operación mantenimiento y actualizacio</v>
          </cell>
          <cell r="P3805" t="str">
            <v>2025</v>
          </cell>
          <cell r="Q3805">
            <v>103111000</v>
          </cell>
          <cell r="R3805">
            <v>103111000</v>
          </cell>
        </row>
        <row r="3806">
          <cell r="A3806" t="str">
            <v>0218-0106</v>
          </cell>
          <cell r="B3806" t="str">
            <v>DISTRITO CAPITAL</v>
          </cell>
          <cell r="C3806" t="str">
            <v>0218-01</v>
          </cell>
          <cell r="D3806" t="str">
            <v>JARDÍN BOTÁNICO "JOSE CELESTINO MUTIS"</v>
          </cell>
          <cell r="E3806" t="str">
            <v>0002-010</v>
          </cell>
          <cell r="F3806" t="str">
            <v>EP-AMBIENTE</v>
          </cell>
          <cell r="G3806" t="str">
            <v>3-100-F002</v>
          </cell>
          <cell r="H3806" t="str">
            <v>VA-Administrados de libre destinación</v>
          </cell>
          <cell r="I3806" t="str">
            <v>O232020200888522</v>
          </cell>
          <cell r="J3806" t="str">
            <v>Servicios de fabricación de artículos de plástico n.c.p.</v>
          </cell>
          <cell r="K3806" t="str">
            <v>O23011717082024000206016</v>
          </cell>
          <cell r="L3806" t="str">
            <v>Documentos de lineamientos técnicos</v>
          </cell>
          <cell r="M3806" t="str">
            <v>PM/0218/0106/17080160002</v>
          </cell>
          <cell r="N3806" t="str">
            <v>06</v>
          </cell>
          <cell r="O3806" t="str">
            <v>Servicio de asistencia técnica para la producción</v>
          </cell>
          <cell r="P3806" t="str">
            <v>2025</v>
          </cell>
          <cell r="Q3806">
            <v>6000000000</v>
          </cell>
          <cell r="R3806">
            <v>6000000000</v>
          </cell>
        </row>
        <row r="3807">
          <cell r="A3807" t="str">
            <v>0218-0106</v>
          </cell>
          <cell r="B3807" t="str">
            <v>DISTRITO CAPITAL</v>
          </cell>
          <cell r="C3807" t="str">
            <v>0218-01</v>
          </cell>
          <cell r="D3807" t="str">
            <v>JARDÍN BOTÁNICO "JOSE CELESTINO MUTIS"</v>
          </cell>
          <cell r="E3807" t="str">
            <v>0002-010</v>
          </cell>
          <cell r="F3807" t="str">
            <v>EP-AMBIENTE</v>
          </cell>
          <cell r="G3807" t="str">
            <v>3-100-I017</v>
          </cell>
          <cell r="H3807" t="str">
            <v>VA-CONVENIOS</v>
          </cell>
          <cell r="I3807" t="str">
            <v>O232020200991131</v>
          </cell>
          <cell r="J3807" t="str">
            <v>Servicios de la administración pública relacionados con la agricultura, silvicultura, pesca y caza</v>
          </cell>
          <cell r="K3807" t="str">
            <v>O23011717082024000206016</v>
          </cell>
          <cell r="L3807" t="str">
            <v>Documentos de lineamientos técnicos</v>
          </cell>
          <cell r="M3807" t="str">
            <v>PM/0218/0106/17080160002</v>
          </cell>
          <cell r="N3807" t="str">
            <v>06</v>
          </cell>
          <cell r="O3807" t="str">
            <v>Servicio de asistencia técnica para la producción</v>
          </cell>
          <cell r="P3807" t="str">
            <v>2025</v>
          </cell>
          <cell r="Q3807">
            <v>1800000000</v>
          </cell>
          <cell r="R3807">
            <v>1800000000</v>
          </cell>
        </row>
        <row r="3808">
          <cell r="A3808" t="str">
            <v>0218-0107</v>
          </cell>
          <cell r="B3808" t="str">
            <v>DISTRITO CAPITAL</v>
          </cell>
          <cell r="C3808" t="str">
            <v>0218-01</v>
          </cell>
          <cell r="D3808" t="str">
            <v>JARDÍN BOTÁNICO "JOSE CELESTINO MUTIS"</v>
          </cell>
          <cell r="E3808" t="str">
            <v>0002-010</v>
          </cell>
          <cell r="F3808" t="str">
            <v>EP-AMBIENTE</v>
          </cell>
          <cell r="G3808" t="str">
            <v>3-200-F002</v>
          </cell>
          <cell r="H3808" t="str">
            <v>RB-Administrados de libre destinación</v>
          </cell>
          <cell r="I3808" t="str">
            <v>O232020200991131</v>
          </cell>
          <cell r="J3808" t="str">
            <v>Servicios de la administración pública relacionados con la agricultura, silvicultura, pesca y caza</v>
          </cell>
          <cell r="K3808" t="str">
            <v>O23011732022024000407002</v>
          </cell>
          <cell r="L3808" t="str">
            <v>Documentos de planeación para la conservación de la biodiversidad y sus servicios eco sistémicos</v>
          </cell>
          <cell r="M3808" t="str">
            <v>PM/0218/0107/32020020004</v>
          </cell>
          <cell r="N3808" t="str">
            <v>07</v>
          </cell>
          <cell r="O3808" t="str">
            <v>Servicio de operación mantenimiento y actualizacio</v>
          </cell>
          <cell r="P3808" t="str">
            <v>2025</v>
          </cell>
          <cell r="Q3808">
            <v>10000000</v>
          </cell>
          <cell r="R3808">
            <v>10000000</v>
          </cell>
        </row>
        <row r="3809">
          <cell r="A3809" t="str">
            <v>0219-01FU</v>
          </cell>
          <cell r="B3809" t="str">
            <v>DISTRITO CAPITAL</v>
          </cell>
          <cell r="C3809" t="str">
            <v>0219-01</v>
          </cell>
          <cell r="D3809" t="str">
            <v>INSTITUTO PARA LA INVESTIGACIÓN EDUCATIVA Y EL DESARROLLO PEDAGÓGICO - IDEP</v>
          </cell>
          <cell r="E3809" t="str">
            <v>0002-006</v>
          </cell>
          <cell r="F3809" t="str">
            <v>EP-EDUCACIÓN</v>
          </cell>
          <cell r="G3809" t="str">
            <v>1-100-F001</v>
          </cell>
          <cell r="H3809" t="str">
            <v>VA-RECURSOS DISTRITO</v>
          </cell>
          <cell r="I3809" t="str">
            <v>O211010100101</v>
          </cell>
          <cell r="J3809" t="str">
            <v>Sueldo básico</v>
          </cell>
          <cell r="K3809" t="str">
            <v>000000000000000000219</v>
          </cell>
          <cell r="L3809" t="str">
            <v>0219 - Programa Funcionamiento - INSTITUTO PARA LA INVESTIGACIÓN EDUCATIVA Y EL DESARROLLO PEDAGÓGICO</v>
          </cell>
          <cell r="M3809" t="str">
            <v>PM02190001FUNC</v>
          </cell>
          <cell r="N3809" t="str">
            <v>FU</v>
          </cell>
          <cell r="O3809" t="str">
            <v>FUNCIONAMIENTOINSTITUTO PARA LA INVESTIGACIÓN EDUC</v>
          </cell>
          <cell r="P3809" t="str">
            <v>2025</v>
          </cell>
          <cell r="Q3809">
            <v>3001984000</v>
          </cell>
          <cell r="R3809">
            <v>3001984000</v>
          </cell>
        </row>
        <row r="3810">
          <cell r="A3810" t="str">
            <v>0219-01FU</v>
          </cell>
          <cell r="B3810" t="str">
            <v>DISTRITO CAPITAL</v>
          </cell>
          <cell r="C3810" t="str">
            <v>0219-01</v>
          </cell>
          <cell r="D3810" t="str">
            <v>INSTITUTO PARA LA INVESTIGACIÓN EDUCATIVA Y EL DESARROLLO PEDAGÓGICO - IDEP</v>
          </cell>
          <cell r="E3810" t="str">
            <v>0002-006</v>
          </cell>
          <cell r="F3810" t="str">
            <v>EP-EDUCACIÓN</v>
          </cell>
          <cell r="G3810" t="str">
            <v>1-100-F001</v>
          </cell>
          <cell r="H3810" t="str">
            <v>VA-RECURSOS DISTRITO</v>
          </cell>
          <cell r="I3810" t="str">
            <v>O211010100102</v>
          </cell>
          <cell r="J3810" t="str">
            <v>Horas extras, dominicales, festivos y recargos</v>
          </cell>
          <cell r="K3810" t="str">
            <v>000000000000000000219</v>
          </cell>
          <cell r="L3810" t="str">
            <v>0219 - Programa Funcionamiento - INSTITUTO PARA LA INVESTIGACIÓN EDUCATIVA Y EL DESARROLLO PEDAGÓGICO</v>
          </cell>
          <cell r="M3810" t="str">
            <v>PM02190001FUNC</v>
          </cell>
          <cell r="N3810" t="str">
            <v>FU</v>
          </cell>
          <cell r="O3810" t="str">
            <v>FUNCIONAMIENTOINSTITUTO PARA LA INVESTIGACIÓN EDUC</v>
          </cell>
          <cell r="P3810" t="str">
            <v>2025</v>
          </cell>
          <cell r="Q3810">
            <v>45401000</v>
          </cell>
          <cell r="R3810">
            <v>45401000</v>
          </cell>
        </row>
        <row r="3811">
          <cell r="A3811" t="str">
            <v>0219-01FU</v>
          </cell>
          <cell r="B3811" t="str">
            <v>DISTRITO CAPITAL</v>
          </cell>
          <cell r="C3811" t="str">
            <v>0219-01</v>
          </cell>
          <cell r="D3811" t="str">
            <v>INSTITUTO PARA LA INVESTIGACIÓN EDUCATIVA Y EL DESARROLLO PEDAGÓGICO - IDEP</v>
          </cell>
          <cell r="E3811" t="str">
            <v>0002-006</v>
          </cell>
          <cell r="F3811" t="str">
            <v>EP-EDUCACIÓN</v>
          </cell>
          <cell r="G3811" t="str">
            <v>1-100-F001</v>
          </cell>
          <cell r="H3811" t="str">
            <v>VA-RECURSOS DISTRITO</v>
          </cell>
          <cell r="I3811" t="str">
            <v>O211010100103</v>
          </cell>
          <cell r="J3811" t="str">
            <v>Gastos de representación</v>
          </cell>
          <cell r="K3811" t="str">
            <v>000000000000000000219</v>
          </cell>
          <cell r="L3811" t="str">
            <v>0219 - Programa Funcionamiento - INSTITUTO PARA LA INVESTIGACIÓN EDUCATIVA Y EL DESARROLLO PEDAGÓGICO</v>
          </cell>
          <cell r="M3811" t="str">
            <v>PM02190001FUNC</v>
          </cell>
          <cell r="N3811" t="str">
            <v>FU</v>
          </cell>
          <cell r="O3811" t="str">
            <v>FUNCIONAMIENTOINSTITUTO PARA LA INVESTIGACIÓN EDUC</v>
          </cell>
          <cell r="P3811" t="str">
            <v>2025</v>
          </cell>
          <cell r="Q3811">
            <v>574326000</v>
          </cell>
          <cell r="R3811">
            <v>574326000</v>
          </cell>
        </row>
        <row r="3812">
          <cell r="A3812" t="str">
            <v>0219-01FU</v>
          </cell>
          <cell r="B3812" t="str">
            <v>DISTRITO CAPITAL</v>
          </cell>
          <cell r="C3812" t="str">
            <v>0219-01</v>
          </cell>
          <cell r="D3812" t="str">
            <v>INSTITUTO PARA LA INVESTIGACIÓN EDUCATIVA Y EL DESARROLLO PEDAGÓGICO - IDEP</v>
          </cell>
          <cell r="E3812" t="str">
            <v>0002-006</v>
          </cell>
          <cell r="F3812" t="str">
            <v>EP-EDUCACIÓN</v>
          </cell>
          <cell r="G3812" t="str">
            <v>1-100-F001</v>
          </cell>
          <cell r="H3812" t="str">
            <v>VA-RECURSOS DISTRITO</v>
          </cell>
          <cell r="I3812" t="str">
            <v>O211010100104</v>
          </cell>
          <cell r="J3812" t="str">
            <v>Subsidio de alimentación</v>
          </cell>
          <cell r="K3812" t="str">
            <v>000000000000000000219</v>
          </cell>
          <cell r="L3812" t="str">
            <v>0219 - Programa Funcionamiento - INSTITUTO PARA LA INVESTIGACIÓN EDUCATIVA Y EL DESARROLLO PEDAGÓGICO</v>
          </cell>
          <cell r="M3812" t="str">
            <v>PM02190001FUNC</v>
          </cell>
          <cell r="N3812" t="str">
            <v>FU</v>
          </cell>
          <cell r="O3812" t="str">
            <v>FUNCIONAMIENTOINSTITUTO PARA LA INVESTIGACIÓN EDUC</v>
          </cell>
          <cell r="P3812" t="str">
            <v>2025</v>
          </cell>
          <cell r="Q3812">
            <v>3609000</v>
          </cell>
          <cell r="R3812">
            <v>3609000</v>
          </cell>
        </row>
        <row r="3813">
          <cell r="A3813" t="str">
            <v>0219-01FU</v>
          </cell>
          <cell r="B3813" t="str">
            <v>DISTRITO CAPITAL</v>
          </cell>
          <cell r="C3813" t="str">
            <v>0219-01</v>
          </cell>
          <cell r="D3813" t="str">
            <v>INSTITUTO PARA LA INVESTIGACIÓN EDUCATIVA Y EL DESARROLLO PEDAGÓGICO - IDEP</v>
          </cell>
          <cell r="E3813" t="str">
            <v>0002-006</v>
          </cell>
          <cell r="F3813" t="str">
            <v>EP-EDUCACIÓN</v>
          </cell>
          <cell r="G3813" t="str">
            <v>1-100-F001</v>
          </cell>
          <cell r="H3813" t="str">
            <v>VA-RECURSOS DISTRITO</v>
          </cell>
          <cell r="I3813" t="str">
            <v>O211010100105</v>
          </cell>
          <cell r="J3813" t="str">
            <v>Auxilio de transporte</v>
          </cell>
          <cell r="K3813" t="str">
            <v>000000000000000000219</v>
          </cell>
          <cell r="L3813" t="str">
            <v>0219 - Programa Funcionamiento - INSTITUTO PARA LA INVESTIGACIÓN EDUCATIVA Y EL DESARROLLO PEDAGÓGICO</v>
          </cell>
          <cell r="M3813" t="str">
            <v>PM02190001FUNC</v>
          </cell>
          <cell r="N3813" t="str">
            <v>FU</v>
          </cell>
          <cell r="O3813" t="str">
            <v>FUNCIONAMIENTOINSTITUTO PARA LA INVESTIGACIÓN EDUC</v>
          </cell>
          <cell r="P3813" t="str">
            <v>2025</v>
          </cell>
          <cell r="Q3813">
            <v>6189000</v>
          </cell>
          <cell r="R3813">
            <v>6189000</v>
          </cell>
        </row>
        <row r="3814">
          <cell r="A3814" t="str">
            <v>0219-01FU</v>
          </cell>
          <cell r="B3814" t="str">
            <v>DISTRITO CAPITAL</v>
          </cell>
          <cell r="C3814" t="str">
            <v>0219-01</v>
          </cell>
          <cell r="D3814" t="str">
            <v>INSTITUTO PARA LA INVESTIGACIÓN EDUCATIVA Y EL DESARROLLO PEDAGÓGICO - IDEP</v>
          </cell>
          <cell r="E3814" t="str">
            <v>0002-006</v>
          </cell>
          <cell r="F3814" t="str">
            <v>EP-EDUCACIÓN</v>
          </cell>
          <cell r="G3814" t="str">
            <v>1-100-F001</v>
          </cell>
          <cell r="H3814" t="str">
            <v>VA-RECURSOS DISTRITO</v>
          </cell>
          <cell r="I3814" t="str">
            <v>O211010100107</v>
          </cell>
          <cell r="J3814" t="str">
            <v>Bonificación por servicios prestados</v>
          </cell>
          <cell r="K3814" t="str">
            <v>000000000000000000219</v>
          </cell>
          <cell r="L3814" t="str">
            <v>0219 - Programa Funcionamiento - INSTITUTO PARA LA INVESTIGACIÓN EDUCATIVA Y EL DESARROLLO PEDAGÓGICO</v>
          </cell>
          <cell r="M3814" t="str">
            <v>PM02190001FUNC</v>
          </cell>
          <cell r="N3814" t="str">
            <v>FU</v>
          </cell>
          <cell r="O3814" t="str">
            <v>FUNCIONAMIENTOINSTITUTO PARA LA INVESTIGACIÓN EDUC</v>
          </cell>
          <cell r="P3814" t="str">
            <v>2025</v>
          </cell>
          <cell r="Q3814">
            <v>107561000</v>
          </cell>
          <cell r="R3814">
            <v>107561000</v>
          </cell>
        </row>
        <row r="3815">
          <cell r="A3815" t="str">
            <v>0219-01FU</v>
          </cell>
          <cell r="B3815" t="str">
            <v>DISTRITO CAPITAL</v>
          </cell>
          <cell r="C3815" t="str">
            <v>0219-01</v>
          </cell>
          <cell r="D3815" t="str">
            <v>INSTITUTO PARA LA INVESTIGACIÓN EDUCATIVA Y EL DESARROLLO PEDAGÓGICO - IDEP</v>
          </cell>
          <cell r="E3815" t="str">
            <v>0002-006</v>
          </cell>
          <cell r="F3815" t="str">
            <v>EP-EDUCACIÓN</v>
          </cell>
          <cell r="G3815" t="str">
            <v>1-100-F001</v>
          </cell>
          <cell r="H3815" t="str">
            <v>VA-RECURSOS DISTRITO</v>
          </cell>
          <cell r="I3815" t="str">
            <v>O21101010010801</v>
          </cell>
          <cell r="J3815" t="str">
            <v>Prima de navidad</v>
          </cell>
          <cell r="K3815" t="str">
            <v>000000000000000000219</v>
          </cell>
          <cell r="L3815" t="str">
            <v>0219 - Programa Funcionamiento - INSTITUTO PARA LA INVESTIGACIÓN EDUCATIVA Y EL DESARROLLO PEDAGÓGICO</v>
          </cell>
          <cell r="M3815" t="str">
            <v>PM02190001FUNC</v>
          </cell>
          <cell r="N3815" t="str">
            <v>FU</v>
          </cell>
          <cell r="O3815" t="str">
            <v>FUNCIONAMIENTOINSTITUTO PARA LA INVESTIGACIÓN EDUC</v>
          </cell>
          <cell r="P3815" t="str">
            <v>2025</v>
          </cell>
          <cell r="Q3815">
            <v>470525000</v>
          </cell>
          <cell r="R3815">
            <v>470525000</v>
          </cell>
        </row>
        <row r="3816">
          <cell r="A3816" t="str">
            <v>0219-01FU</v>
          </cell>
          <cell r="B3816" t="str">
            <v>DISTRITO CAPITAL</v>
          </cell>
          <cell r="C3816" t="str">
            <v>0219-01</v>
          </cell>
          <cell r="D3816" t="str">
            <v>INSTITUTO PARA LA INVESTIGACIÓN EDUCATIVA Y EL DESARROLLO PEDAGÓGICO - IDEP</v>
          </cell>
          <cell r="E3816" t="str">
            <v>0002-006</v>
          </cell>
          <cell r="F3816" t="str">
            <v>EP-EDUCACIÓN</v>
          </cell>
          <cell r="G3816" t="str">
            <v>1-100-F001</v>
          </cell>
          <cell r="H3816" t="str">
            <v>VA-RECURSOS DISTRITO</v>
          </cell>
          <cell r="I3816" t="str">
            <v>O21101010010802</v>
          </cell>
          <cell r="J3816" t="str">
            <v>Prima de vacaciones</v>
          </cell>
          <cell r="K3816" t="str">
            <v>000000000000000000219</v>
          </cell>
          <cell r="L3816" t="str">
            <v>0219 - Programa Funcionamiento - INSTITUTO PARA LA INVESTIGACIÓN EDUCATIVA Y EL DESARROLLO PEDAGÓGICO</v>
          </cell>
          <cell r="M3816" t="str">
            <v>PM02190001FUNC</v>
          </cell>
          <cell r="N3816" t="str">
            <v>FU</v>
          </cell>
          <cell r="O3816" t="str">
            <v>FUNCIONAMIENTOINSTITUTO PARA LA INVESTIGACIÓN EDUC</v>
          </cell>
          <cell r="P3816" t="str">
            <v>2025</v>
          </cell>
          <cell r="Q3816">
            <v>225853000</v>
          </cell>
          <cell r="R3816">
            <v>225853000</v>
          </cell>
        </row>
        <row r="3817">
          <cell r="A3817" t="str">
            <v>0219-01FU</v>
          </cell>
          <cell r="B3817" t="str">
            <v>DISTRITO CAPITAL</v>
          </cell>
          <cell r="C3817" t="str">
            <v>0219-01</v>
          </cell>
          <cell r="D3817" t="str">
            <v>INSTITUTO PARA LA INVESTIGACIÓN EDUCATIVA Y EL DESARROLLO PEDAGÓGICO - IDEP</v>
          </cell>
          <cell r="E3817" t="str">
            <v>0002-006</v>
          </cell>
          <cell r="F3817" t="str">
            <v>EP-EDUCACIÓN</v>
          </cell>
          <cell r="G3817" t="str">
            <v>1-100-F001</v>
          </cell>
          <cell r="H3817" t="str">
            <v>VA-RECURSOS DISTRITO</v>
          </cell>
          <cell r="I3817" t="str">
            <v>O211010100109</v>
          </cell>
          <cell r="J3817" t="str">
            <v>Prima técnica salarial</v>
          </cell>
          <cell r="K3817" t="str">
            <v>000000000000000000219</v>
          </cell>
          <cell r="L3817" t="str">
            <v>0219 - Programa Funcionamiento - INSTITUTO PARA LA INVESTIGACIÓN EDUCATIVA Y EL DESARROLLO PEDAGÓGICO</v>
          </cell>
          <cell r="M3817" t="str">
            <v>PM02190001FUNC</v>
          </cell>
          <cell r="N3817" t="str">
            <v>FU</v>
          </cell>
          <cell r="O3817" t="str">
            <v>FUNCIONAMIENTOINSTITUTO PARA LA INVESTIGACIÓN EDUC</v>
          </cell>
          <cell r="P3817" t="str">
            <v>2025</v>
          </cell>
          <cell r="Q3817">
            <v>1129082000</v>
          </cell>
          <cell r="R3817">
            <v>1129082000</v>
          </cell>
        </row>
        <row r="3818">
          <cell r="A3818" t="str">
            <v>0219-01FU</v>
          </cell>
          <cell r="B3818" t="str">
            <v>DISTRITO CAPITAL</v>
          </cell>
          <cell r="C3818" t="str">
            <v>0219-01</v>
          </cell>
          <cell r="D3818" t="str">
            <v>INSTITUTO PARA LA INVESTIGACIÓN EDUCATIVA Y EL DESARROLLO PEDAGÓGICO - IDEP</v>
          </cell>
          <cell r="E3818" t="str">
            <v>0002-006</v>
          </cell>
          <cell r="F3818" t="str">
            <v>EP-EDUCACIÓN</v>
          </cell>
          <cell r="G3818" t="str">
            <v>1-100-F001</v>
          </cell>
          <cell r="H3818" t="str">
            <v>VA-RECURSOS DISTRITO</v>
          </cell>
          <cell r="I3818" t="str">
            <v>O211010100204</v>
          </cell>
          <cell r="J3818" t="str">
            <v>Prima semestral</v>
          </cell>
          <cell r="K3818" t="str">
            <v>000000000000000000219</v>
          </cell>
          <cell r="L3818" t="str">
            <v>0219 - Programa Funcionamiento - INSTITUTO PARA LA INVESTIGACIÓN EDUCATIVA Y EL DESARROLLO PEDAGÓGICO</v>
          </cell>
          <cell r="M3818" t="str">
            <v>PM02190001FUNC</v>
          </cell>
          <cell r="N3818" t="str">
            <v>FU</v>
          </cell>
          <cell r="O3818" t="str">
            <v>FUNCIONAMIENTOINSTITUTO PARA LA INVESTIGACIÓN EDUC</v>
          </cell>
          <cell r="P3818" t="str">
            <v>2025</v>
          </cell>
          <cell r="Q3818">
            <v>521831000</v>
          </cell>
          <cell r="R3818">
            <v>521831000</v>
          </cell>
        </row>
        <row r="3819">
          <cell r="A3819" t="str">
            <v>0219-01FU</v>
          </cell>
          <cell r="B3819" t="str">
            <v>DISTRITO CAPITAL</v>
          </cell>
          <cell r="C3819" t="str">
            <v>0219-01</v>
          </cell>
          <cell r="D3819" t="str">
            <v>INSTITUTO PARA LA INVESTIGACIÓN EDUCATIVA Y EL DESARROLLO PEDAGÓGICO - IDEP</v>
          </cell>
          <cell r="E3819" t="str">
            <v>0002-006</v>
          </cell>
          <cell r="F3819" t="str">
            <v>EP-EDUCACIÓN</v>
          </cell>
          <cell r="G3819" t="str">
            <v>1-100-F001</v>
          </cell>
          <cell r="H3819" t="str">
            <v>VA-RECURSOS DISTRITO</v>
          </cell>
          <cell r="I3819" t="str">
            <v>O21101010021201</v>
          </cell>
          <cell r="J3819" t="str">
            <v>Beneficios a los empleados a corto plazo</v>
          </cell>
          <cell r="K3819" t="str">
            <v>000000000000000000219</v>
          </cell>
          <cell r="L3819" t="str">
            <v>0219 - Programa Funcionamiento - INSTITUTO PARA LA INVESTIGACIÓN EDUCATIVA Y EL DESARROLLO PEDAGÓGICO</v>
          </cell>
          <cell r="M3819" t="str">
            <v>PM02190001FUNC</v>
          </cell>
          <cell r="N3819" t="str">
            <v>FU</v>
          </cell>
          <cell r="O3819" t="str">
            <v>FUNCIONAMIENTOINSTITUTO PARA LA INVESTIGACIÓN EDUC</v>
          </cell>
          <cell r="P3819" t="str">
            <v>2025</v>
          </cell>
          <cell r="Q3819">
            <v>75920000</v>
          </cell>
          <cell r="R3819">
            <v>75920000</v>
          </cell>
        </row>
        <row r="3820">
          <cell r="A3820" t="str">
            <v>0219-01FU</v>
          </cell>
          <cell r="B3820" t="str">
            <v>DISTRITO CAPITAL</v>
          </cell>
          <cell r="C3820" t="str">
            <v>0219-01</v>
          </cell>
          <cell r="D3820" t="str">
            <v>INSTITUTO PARA LA INVESTIGACIÓN EDUCATIVA Y EL DESARROLLO PEDAGÓGICO - IDEP</v>
          </cell>
          <cell r="E3820" t="str">
            <v>0002-006</v>
          </cell>
          <cell r="F3820" t="str">
            <v>EP-EDUCACIÓN</v>
          </cell>
          <cell r="G3820" t="str">
            <v>1-100-F001</v>
          </cell>
          <cell r="H3820" t="str">
            <v>VA-RECURSOS DISTRITO</v>
          </cell>
          <cell r="I3820" t="str">
            <v>O211010200101</v>
          </cell>
          <cell r="J3820" t="str">
            <v>Aportes a la seguridad social en pensiones públicas</v>
          </cell>
          <cell r="K3820" t="str">
            <v>000000000000000000219</v>
          </cell>
          <cell r="L3820" t="str">
            <v>0219 - Programa Funcionamiento - INSTITUTO PARA LA INVESTIGACIÓN EDUCATIVA Y EL DESARROLLO PEDAGÓGICO</v>
          </cell>
          <cell r="M3820" t="str">
            <v>PM02190001FUNC</v>
          </cell>
          <cell r="N3820" t="str">
            <v>FU</v>
          </cell>
          <cell r="O3820" t="str">
            <v>FUNCIONAMIENTOINSTITUTO PARA LA INVESTIGACIÓN EDUC</v>
          </cell>
          <cell r="P3820" t="str">
            <v>2025</v>
          </cell>
          <cell r="Q3820">
            <v>350929000</v>
          </cell>
          <cell r="R3820">
            <v>350929000</v>
          </cell>
        </row>
        <row r="3821">
          <cell r="A3821" t="str">
            <v>0219-01FU</v>
          </cell>
          <cell r="B3821" t="str">
            <v>DISTRITO CAPITAL</v>
          </cell>
          <cell r="C3821" t="str">
            <v>0219-01</v>
          </cell>
          <cell r="D3821" t="str">
            <v>INSTITUTO PARA LA INVESTIGACIÓN EDUCATIVA Y EL DESARROLLO PEDAGÓGICO - IDEP</v>
          </cell>
          <cell r="E3821" t="str">
            <v>0002-006</v>
          </cell>
          <cell r="F3821" t="str">
            <v>EP-EDUCACIÓN</v>
          </cell>
          <cell r="G3821" t="str">
            <v>1-100-F001</v>
          </cell>
          <cell r="H3821" t="str">
            <v>VA-RECURSOS DISTRITO</v>
          </cell>
          <cell r="I3821" t="str">
            <v>O211010200102</v>
          </cell>
          <cell r="J3821" t="str">
            <v>Aportes a la seguridad social en pensiones privadas</v>
          </cell>
          <cell r="K3821" t="str">
            <v>000000000000000000219</v>
          </cell>
          <cell r="L3821" t="str">
            <v>0219 - Programa Funcionamiento - INSTITUTO PARA LA INVESTIGACIÓN EDUCATIVA Y EL DESARROLLO PEDAGÓGICO</v>
          </cell>
          <cell r="M3821" t="str">
            <v>PM02190001FUNC</v>
          </cell>
          <cell r="N3821" t="str">
            <v>FU</v>
          </cell>
          <cell r="O3821" t="str">
            <v>FUNCIONAMIENTOINSTITUTO PARA LA INVESTIGACIÓN EDUC</v>
          </cell>
          <cell r="P3821" t="str">
            <v>2025</v>
          </cell>
          <cell r="Q3821">
            <v>241181000</v>
          </cell>
          <cell r="R3821">
            <v>241181000</v>
          </cell>
        </row>
        <row r="3822">
          <cell r="A3822" t="str">
            <v>0219-01FU</v>
          </cell>
          <cell r="B3822" t="str">
            <v>DISTRITO CAPITAL</v>
          </cell>
          <cell r="C3822" t="str">
            <v>0219-01</v>
          </cell>
          <cell r="D3822" t="str">
            <v>INSTITUTO PARA LA INVESTIGACIÓN EDUCATIVA Y EL DESARROLLO PEDAGÓGICO - IDEP</v>
          </cell>
          <cell r="E3822" t="str">
            <v>0002-006</v>
          </cell>
          <cell r="F3822" t="str">
            <v>EP-EDUCACIÓN</v>
          </cell>
          <cell r="G3822" t="str">
            <v>1-100-F001</v>
          </cell>
          <cell r="H3822" t="str">
            <v>VA-RECURSOS DISTRITO</v>
          </cell>
          <cell r="I3822" t="str">
            <v>O211010200201</v>
          </cell>
          <cell r="J3822" t="str">
            <v>Aportes a la seguridad social en salud pública</v>
          </cell>
          <cell r="K3822" t="str">
            <v>000000000000000000219</v>
          </cell>
          <cell r="L3822" t="str">
            <v>0219 - Programa Funcionamiento - INSTITUTO PARA LA INVESTIGACIÓN EDUCATIVA Y EL DESARROLLO PEDAGÓGICO</v>
          </cell>
          <cell r="M3822" t="str">
            <v>PM02190001FUNC</v>
          </cell>
          <cell r="N3822" t="str">
            <v>FU</v>
          </cell>
          <cell r="O3822" t="str">
            <v>FUNCIONAMIENTOINSTITUTO PARA LA INVESTIGACIÓN EDUC</v>
          </cell>
          <cell r="P3822" t="str">
            <v>2025</v>
          </cell>
          <cell r="Q3822">
            <v>16424000</v>
          </cell>
          <cell r="R3822">
            <v>16424000</v>
          </cell>
        </row>
        <row r="3823">
          <cell r="A3823" t="str">
            <v>0219-01FU</v>
          </cell>
          <cell r="B3823" t="str">
            <v>DISTRITO CAPITAL</v>
          </cell>
          <cell r="C3823" t="str">
            <v>0219-01</v>
          </cell>
          <cell r="D3823" t="str">
            <v>INSTITUTO PARA LA INVESTIGACIÓN EDUCATIVA Y EL DESARROLLO PEDAGÓGICO - IDEP</v>
          </cell>
          <cell r="E3823" t="str">
            <v>0002-006</v>
          </cell>
          <cell r="F3823" t="str">
            <v>EP-EDUCACIÓN</v>
          </cell>
          <cell r="G3823" t="str">
            <v>1-100-F001</v>
          </cell>
          <cell r="H3823" t="str">
            <v>VA-RECURSOS DISTRITO</v>
          </cell>
          <cell r="I3823" t="str">
            <v>O211010200202</v>
          </cell>
          <cell r="J3823" t="str">
            <v>Aportes a la seguridad social en salud privada</v>
          </cell>
          <cell r="K3823" t="str">
            <v>000000000000000000219</v>
          </cell>
          <cell r="L3823" t="str">
            <v>0219 - Programa Funcionamiento - INSTITUTO PARA LA INVESTIGACIÓN EDUCATIVA Y EL DESARROLLO PEDAGÓGICO</v>
          </cell>
          <cell r="M3823" t="str">
            <v>PM02190001FUNC</v>
          </cell>
          <cell r="N3823" t="str">
            <v>FU</v>
          </cell>
          <cell r="O3823" t="str">
            <v>FUNCIONAMIENTOINSTITUTO PARA LA INVESTIGACIÓN EDUC</v>
          </cell>
          <cell r="P3823" t="str">
            <v>2025</v>
          </cell>
          <cell r="Q3823">
            <v>402989000</v>
          </cell>
          <cell r="R3823">
            <v>402989000</v>
          </cell>
        </row>
        <row r="3824">
          <cell r="A3824" t="str">
            <v>0219-01FU</v>
          </cell>
          <cell r="B3824" t="str">
            <v>DISTRITO CAPITAL</v>
          </cell>
          <cell r="C3824" t="str">
            <v>0219-01</v>
          </cell>
          <cell r="D3824" t="str">
            <v>INSTITUTO PARA LA INVESTIGACIÓN EDUCATIVA Y EL DESARROLLO PEDAGÓGICO - IDEP</v>
          </cell>
          <cell r="E3824" t="str">
            <v>0002-006</v>
          </cell>
          <cell r="F3824" t="str">
            <v>EP-EDUCACIÓN</v>
          </cell>
          <cell r="G3824" t="str">
            <v>1-100-F001</v>
          </cell>
          <cell r="H3824" t="str">
            <v>VA-RECURSOS DISTRITO</v>
          </cell>
          <cell r="I3824" t="str">
            <v>O211010200301</v>
          </cell>
          <cell r="J3824" t="str">
            <v>Aportes de cesantías a fondos públicos</v>
          </cell>
          <cell r="K3824" t="str">
            <v>000000000000000000219</v>
          </cell>
          <cell r="L3824" t="str">
            <v>0219 - Programa Funcionamiento - INSTITUTO PARA LA INVESTIGACIÓN EDUCATIVA Y EL DESARROLLO PEDAGÓGICO</v>
          </cell>
          <cell r="M3824" t="str">
            <v>PM02190001FUNC</v>
          </cell>
          <cell r="N3824" t="str">
            <v>FU</v>
          </cell>
          <cell r="O3824" t="str">
            <v>FUNCIONAMIENTOINSTITUTO PARA LA INVESTIGACIÓN EDUC</v>
          </cell>
          <cell r="P3824" t="str">
            <v>2025</v>
          </cell>
          <cell r="Q3824">
            <v>352929000</v>
          </cell>
          <cell r="R3824">
            <v>352929000</v>
          </cell>
        </row>
        <row r="3825">
          <cell r="A3825" t="str">
            <v>0219-01FU</v>
          </cell>
          <cell r="B3825" t="str">
            <v>DISTRITO CAPITAL</v>
          </cell>
          <cell r="C3825" t="str">
            <v>0219-01</v>
          </cell>
          <cell r="D3825" t="str">
            <v>INSTITUTO PARA LA INVESTIGACIÓN EDUCATIVA Y EL DESARROLLO PEDAGÓGICO - IDEP</v>
          </cell>
          <cell r="E3825" t="str">
            <v>0002-006</v>
          </cell>
          <cell r="F3825" t="str">
            <v>EP-EDUCACIÓN</v>
          </cell>
          <cell r="G3825" t="str">
            <v>1-100-F001</v>
          </cell>
          <cell r="H3825" t="str">
            <v>VA-RECURSOS DISTRITO</v>
          </cell>
          <cell r="I3825" t="str">
            <v>O211010200302</v>
          </cell>
          <cell r="J3825" t="str">
            <v>Aportes de cesantías a fondos privados</v>
          </cell>
          <cell r="K3825" t="str">
            <v>000000000000000000219</v>
          </cell>
          <cell r="L3825" t="str">
            <v>0219 - Programa Funcionamiento - INSTITUTO PARA LA INVESTIGACIÓN EDUCATIVA Y EL DESARROLLO PEDAGÓGICO</v>
          </cell>
          <cell r="M3825" t="str">
            <v>PM02190001FUNC</v>
          </cell>
          <cell r="N3825" t="str">
            <v>FU</v>
          </cell>
          <cell r="O3825" t="str">
            <v>FUNCIONAMIENTOINSTITUTO PARA LA INVESTIGACIÓN EDUC</v>
          </cell>
          <cell r="P3825" t="str">
            <v>2025</v>
          </cell>
          <cell r="Q3825">
            <v>222217000</v>
          </cell>
          <cell r="R3825">
            <v>222217000</v>
          </cell>
        </row>
        <row r="3826">
          <cell r="A3826" t="str">
            <v>0219-01FU</v>
          </cell>
          <cell r="B3826" t="str">
            <v>DISTRITO CAPITAL</v>
          </cell>
          <cell r="C3826" t="str">
            <v>0219-01</v>
          </cell>
          <cell r="D3826" t="str">
            <v>INSTITUTO PARA LA INVESTIGACIÓN EDUCATIVA Y EL DESARROLLO PEDAGÓGICO - IDEP</v>
          </cell>
          <cell r="E3826" t="str">
            <v>0002-006</v>
          </cell>
          <cell r="F3826" t="str">
            <v>EP-EDUCACIÓN</v>
          </cell>
          <cell r="G3826" t="str">
            <v>1-100-F001</v>
          </cell>
          <cell r="H3826" t="str">
            <v>VA-RECURSOS DISTRITO</v>
          </cell>
          <cell r="I3826" t="str">
            <v>O211010200401</v>
          </cell>
          <cell r="J3826" t="str">
            <v>Compensar</v>
          </cell>
          <cell r="K3826" t="str">
            <v>000000000000000000219</v>
          </cell>
          <cell r="L3826" t="str">
            <v>0219 - Programa Funcionamiento - INSTITUTO PARA LA INVESTIGACIÓN EDUCATIVA Y EL DESARROLLO PEDAGÓGICO</v>
          </cell>
          <cell r="M3826" t="str">
            <v>PM02190001FUNC</v>
          </cell>
          <cell r="N3826" t="str">
            <v>FU</v>
          </cell>
          <cell r="O3826" t="str">
            <v>FUNCIONAMIENTOINSTITUTO PARA LA INVESTIGACIÓN EDUC</v>
          </cell>
          <cell r="P3826" t="str">
            <v>2025</v>
          </cell>
          <cell r="Q3826">
            <v>227422000</v>
          </cell>
          <cell r="R3826">
            <v>227422000</v>
          </cell>
        </row>
        <row r="3827">
          <cell r="A3827" t="str">
            <v>0219-01FU</v>
          </cell>
          <cell r="B3827" t="str">
            <v>DISTRITO CAPITAL</v>
          </cell>
          <cell r="C3827" t="str">
            <v>0219-01</v>
          </cell>
          <cell r="D3827" t="str">
            <v>INSTITUTO PARA LA INVESTIGACIÓN EDUCATIVA Y EL DESARROLLO PEDAGÓGICO - IDEP</v>
          </cell>
          <cell r="E3827" t="str">
            <v>0002-006</v>
          </cell>
          <cell r="F3827" t="str">
            <v>EP-EDUCACIÓN</v>
          </cell>
          <cell r="G3827" t="str">
            <v>1-100-F001</v>
          </cell>
          <cell r="H3827" t="str">
            <v>VA-RECURSOS DISTRITO</v>
          </cell>
          <cell r="I3827" t="str">
            <v>O211010200502</v>
          </cell>
          <cell r="J3827" t="str">
            <v>Aportes generales al sistema de riesgos laborales privados</v>
          </cell>
          <cell r="K3827" t="str">
            <v>000000000000000000219</v>
          </cell>
          <cell r="L3827" t="str">
            <v>0219 - Programa Funcionamiento - INSTITUTO PARA LA INVESTIGACIÓN EDUCATIVA Y EL DESARROLLO PEDAGÓGICO</v>
          </cell>
          <cell r="M3827" t="str">
            <v>PM02190001FUNC</v>
          </cell>
          <cell r="N3827" t="str">
            <v>FU</v>
          </cell>
          <cell r="O3827" t="str">
            <v>FUNCIONAMIENTOINSTITUTO PARA LA INVESTIGACIÓN EDUC</v>
          </cell>
          <cell r="P3827" t="str">
            <v>2025</v>
          </cell>
          <cell r="Q3827">
            <v>27933000</v>
          </cell>
          <cell r="R3827">
            <v>27933000</v>
          </cell>
        </row>
        <row r="3828">
          <cell r="A3828" t="str">
            <v>0219-01FU</v>
          </cell>
          <cell r="B3828" t="str">
            <v>DISTRITO CAPITAL</v>
          </cell>
          <cell r="C3828" t="str">
            <v>0219-01</v>
          </cell>
          <cell r="D3828" t="str">
            <v>INSTITUTO PARA LA INVESTIGACIÓN EDUCATIVA Y EL DESARROLLO PEDAGÓGICO - IDEP</v>
          </cell>
          <cell r="E3828" t="str">
            <v>0002-006</v>
          </cell>
          <cell r="F3828" t="str">
            <v>EP-EDUCACIÓN</v>
          </cell>
          <cell r="G3828" t="str">
            <v>1-100-F001</v>
          </cell>
          <cell r="H3828" t="str">
            <v>VA-RECURSOS DISTRITO</v>
          </cell>
          <cell r="I3828" t="str">
            <v>O2110102006</v>
          </cell>
          <cell r="J3828" t="str">
            <v>Aportes al ICBF</v>
          </cell>
          <cell r="K3828" t="str">
            <v>000000000000000000219</v>
          </cell>
          <cell r="L3828" t="str">
            <v>0219 - Programa Funcionamiento - INSTITUTO PARA LA INVESTIGACIÓN EDUCATIVA Y EL DESARROLLO PEDAGÓGICO</v>
          </cell>
          <cell r="M3828" t="str">
            <v>PM02190001FUNC</v>
          </cell>
          <cell r="N3828" t="str">
            <v>FU</v>
          </cell>
          <cell r="O3828" t="str">
            <v>FUNCIONAMIENTOINSTITUTO PARA LA INVESTIGACIÓN EDUC</v>
          </cell>
          <cell r="P3828" t="str">
            <v>2025</v>
          </cell>
          <cell r="Q3828">
            <v>170565000</v>
          </cell>
          <cell r="R3828">
            <v>170565000</v>
          </cell>
        </row>
        <row r="3829">
          <cell r="A3829" t="str">
            <v>0219-01FU</v>
          </cell>
          <cell r="B3829" t="str">
            <v>DISTRITO CAPITAL</v>
          </cell>
          <cell r="C3829" t="str">
            <v>0219-01</v>
          </cell>
          <cell r="D3829" t="str">
            <v>INSTITUTO PARA LA INVESTIGACIÓN EDUCATIVA Y EL DESARROLLO PEDAGÓGICO - IDEP</v>
          </cell>
          <cell r="E3829" t="str">
            <v>0002-006</v>
          </cell>
          <cell r="F3829" t="str">
            <v>EP-EDUCACIÓN</v>
          </cell>
          <cell r="G3829" t="str">
            <v>1-100-F001</v>
          </cell>
          <cell r="H3829" t="str">
            <v>VA-RECURSOS DISTRITO</v>
          </cell>
          <cell r="I3829" t="str">
            <v>O2110102007</v>
          </cell>
          <cell r="J3829" t="str">
            <v>Aportes al SENA</v>
          </cell>
          <cell r="K3829" t="str">
            <v>000000000000000000219</v>
          </cell>
          <cell r="L3829" t="str">
            <v>0219 - Programa Funcionamiento - INSTITUTO PARA LA INVESTIGACIÓN EDUCATIVA Y EL DESARROLLO PEDAGÓGICO</v>
          </cell>
          <cell r="M3829" t="str">
            <v>PM02190001FUNC</v>
          </cell>
          <cell r="N3829" t="str">
            <v>FU</v>
          </cell>
          <cell r="O3829" t="str">
            <v>FUNCIONAMIENTOINSTITUTO PARA LA INVESTIGACIÓN EDUC</v>
          </cell>
          <cell r="P3829" t="str">
            <v>2025</v>
          </cell>
          <cell r="Q3829">
            <v>113713000</v>
          </cell>
          <cell r="R3829">
            <v>113713000</v>
          </cell>
        </row>
        <row r="3830">
          <cell r="A3830" t="str">
            <v>0219-01FU</v>
          </cell>
          <cell r="B3830" t="str">
            <v>DISTRITO CAPITAL</v>
          </cell>
          <cell r="C3830" t="str">
            <v>0219-01</v>
          </cell>
          <cell r="D3830" t="str">
            <v>INSTITUTO PARA LA INVESTIGACIÓN EDUCATIVA Y EL DESARROLLO PEDAGÓGICO - IDEP</v>
          </cell>
          <cell r="E3830" t="str">
            <v>0002-006</v>
          </cell>
          <cell r="F3830" t="str">
            <v>EP-EDUCACIÓN</v>
          </cell>
          <cell r="G3830" t="str">
            <v>1-100-F001</v>
          </cell>
          <cell r="H3830" t="str">
            <v>VA-RECURSOS DISTRITO</v>
          </cell>
          <cell r="I3830" t="str">
            <v>O211010300103</v>
          </cell>
          <cell r="J3830" t="str">
            <v>Bonificación especial de recreación</v>
          </cell>
          <cell r="K3830" t="str">
            <v>000000000000000000219</v>
          </cell>
          <cell r="L3830" t="str">
            <v>0219 - Programa Funcionamiento - INSTITUTO PARA LA INVESTIGACIÓN EDUCATIVA Y EL DESARROLLO PEDAGÓGICO</v>
          </cell>
          <cell r="M3830" t="str">
            <v>PM02190001FUNC</v>
          </cell>
          <cell r="N3830" t="str">
            <v>FU</v>
          </cell>
          <cell r="O3830" t="str">
            <v>FUNCIONAMIENTOINSTITUTO PARA LA INVESTIGACIÓN EDUC</v>
          </cell>
          <cell r="P3830" t="str">
            <v>2025</v>
          </cell>
          <cell r="Q3830">
            <v>16681000</v>
          </cell>
          <cell r="R3830">
            <v>16681000</v>
          </cell>
        </row>
        <row r="3831">
          <cell r="A3831" t="str">
            <v>0219-01FU</v>
          </cell>
          <cell r="B3831" t="str">
            <v>DISTRITO CAPITAL</v>
          </cell>
          <cell r="C3831" t="str">
            <v>0219-01</v>
          </cell>
          <cell r="D3831" t="str">
            <v>INSTITUTO PARA LA INVESTIGACIÓN EDUCATIVA Y EL DESARROLLO PEDAGÓGICO - IDEP</v>
          </cell>
          <cell r="E3831" t="str">
            <v>0002-006</v>
          </cell>
          <cell r="F3831" t="str">
            <v>EP-EDUCACIÓN</v>
          </cell>
          <cell r="G3831" t="str">
            <v>1-100-F001</v>
          </cell>
          <cell r="H3831" t="str">
            <v>VA-RECURSOS DISTRITO</v>
          </cell>
          <cell r="I3831" t="str">
            <v>O2110103005</v>
          </cell>
          <cell r="J3831" t="str">
            <v>Reconocimiento por permanencia en el servicio público - Bogotá D.C.</v>
          </cell>
          <cell r="K3831" t="str">
            <v>000000000000000000219</v>
          </cell>
          <cell r="L3831" t="str">
            <v>0219 - Programa Funcionamiento - INSTITUTO PARA LA INVESTIGACIÓN EDUCATIVA Y EL DESARROLLO PEDAGÓGICO</v>
          </cell>
          <cell r="M3831" t="str">
            <v>PM02190001FUNC</v>
          </cell>
          <cell r="N3831" t="str">
            <v>FU</v>
          </cell>
          <cell r="O3831" t="str">
            <v>FUNCIONAMIENTOINSTITUTO PARA LA INVESTIGACIÓN EDUC</v>
          </cell>
          <cell r="P3831" t="str">
            <v>2025</v>
          </cell>
          <cell r="Q3831">
            <v>52938000</v>
          </cell>
          <cell r="R3831">
            <v>52938000</v>
          </cell>
        </row>
        <row r="3832">
          <cell r="A3832" t="str">
            <v>0219-01FU</v>
          </cell>
          <cell r="B3832" t="str">
            <v>DISTRITO CAPITAL</v>
          </cell>
          <cell r="C3832" t="str">
            <v>0219-01</v>
          </cell>
          <cell r="D3832" t="str">
            <v>INSTITUTO PARA LA INVESTIGACIÓN EDUCATIVA Y EL DESARROLLO PEDAGÓGICO - IDEP</v>
          </cell>
          <cell r="E3832" t="str">
            <v>0002-006</v>
          </cell>
          <cell r="F3832" t="str">
            <v>EP-EDUCACIÓN</v>
          </cell>
          <cell r="G3832" t="str">
            <v>1-100-F001</v>
          </cell>
          <cell r="H3832" t="str">
            <v>VA-RECURSOS DISTRITO</v>
          </cell>
          <cell r="I3832" t="str">
            <v>O2110103068</v>
          </cell>
          <cell r="J3832" t="str">
            <v>Prima secretarial</v>
          </cell>
          <cell r="K3832" t="str">
            <v>000000000000000000219</v>
          </cell>
          <cell r="L3832" t="str">
            <v>0219 - Programa Funcionamiento - INSTITUTO PARA LA INVESTIGACIÓN EDUCATIVA Y EL DESARROLLO PEDAGÓGICO</v>
          </cell>
          <cell r="M3832" t="str">
            <v>PM02190001FUNC</v>
          </cell>
          <cell r="N3832" t="str">
            <v>FU</v>
          </cell>
          <cell r="O3832" t="str">
            <v>FUNCIONAMIENTOINSTITUTO PARA LA INVESTIGACIÓN EDUC</v>
          </cell>
          <cell r="P3832" t="str">
            <v>2025</v>
          </cell>
          <cell r="Q3832">
            <v>5576000</v>
          </cell>
          <cell r="R3832">
            <v>5576000</v>
          </cell>
        </row>
        <row r="3833">
          <cell r="A3833" t="str">
            <v>0219-01FU</v>
          </cell>
          <cell r="B3833" t="str">
            <v>DISTRITO CAPITAL</v>
          </cell>
          <cell r="C3833" t="str">
            <v>0219-01</v>
          </cell>
          <cell r="D3833" t="str">
            <v>INSTITUTO PARA LA INVESTIGACIÓN EDUCATIVA Y EL DESARROLLO PEDAGÓGICO - IDEP</v>
          </cell>
          <cell r="E3833" t="str">
            <v>0002-006</v>
          </cell>
          <cell r="F3833" t="str">
            <v>EP-EDUCACIÓN</v>
          </cell>
          <cell r="G3833" t="str">
            <v>1-100-F001</v>
          </cell>
          <cell r="H3833" t="str">
            <v>VA-RECURSOS DISTRITO</v>
          </cell>
          <cell r="I3833" t="str">
            <v>O2120201002082823101</v>
          </cell>
          <cell r="J3833" t="str">
            <v>Vestidos de paño para hombre</v>
          </cell>
          <cell r="K3833" t="str">
            <v>000000000000000000219</v>
          </cell>
          <cell r="L3833" t="str">
            <v>0219 - Programa Funcionamiento - INSTITUTO PARA LA INVESTIGACIÓN EDUCATIVA Y EL DESARROLLO PEDAGÓGICO</v>
          </cell>
          <cell r="M3833" t="str">
            <v>PM02190001FUNC</v>
          </cell>
          <cell r="N3833" t="str">
            <v>FU</v>
          </cell>
          <cell r="O3833" t="str">
            <v>FUNCIONAMIENTOINSTITUTO PARA LA INVESTIGACIÓN EDUC</v>
          </cell>
          <cell r="P3833" t="str">
            <v>2025</v>
          </cell>
          <cell r="Q3833">
            <v>726000</v>
          </cell>
          <cell r="R3833">
            <v>726000</v>
          </cell>
        </row>
        <row r="3834">
          <cell r="A3834" t="str">
            <v>0219-01FU</v>
          </cell>
          <cell r="B3834" t="str">
            <v>DISTRITO CAPITAL</v>
          </cell>
          <cell r="C3834" t="str">
            <v>0219-01</v>
          </cell>
          <cell r="D3834" t="str">
            <v>INSTITUTO PARA LA INVESTIGACIÓN EDUCATIVA Y EL DESARROLLO PEDAGÓGICO - IDEP</v>
          </cell>
          <cell r="E3834" t="str">
            <v>0002-006</v>
          </cell>
          <cell r="F3834" t="str">
            <v>EP-EDUCACIÓN</v>
          </cell>
          <cell r="G3834" t="str">
            <v>1-100-F001</v>
          </cell>
          <cell r="H3834" t="str">
            <v>VA-RECURSOS DISTRITO</v>
          </cell>
          <cell r="I3834" t="str">
            <v>O2120201002082823213</v>
          </cell>
          <cell r="J3834" t="str">
            <v>Camisas de tejidos planos de fibras artificiales y sintéticas para hombre</v>
          </cell>
          <cell r="K3834" t="str">
            <v>000000000000000000219</v>
          </cell>
          <cell r="L3834" t="str">
            <v>0219 - Programa Funcionamiento - INSTITUTO PARA LA INVESTIGACIÓN EDUCATIVA Y EL DESARROLLO PEDAGÓGICO</v>
          </cell>
          <cell r="M3834" t="str">
            <v>PM02190001FUNC</v>
          </cell>
          <cell r="N3834" t="str">
            <v>FU</v>
          </cell>
          <cell r="O3834" t="str">
            <v>FUNCIONAMIENTOINSTITUTO PARA LA INVESTIGACIÓN EDUC</v>
          </cell>
          <cell r="P3834" t="str">
            <v>2025</v>
          </cell>
          <cell r="Q3834">
            <v>290000</v>
          </cell>
          <cell r="R3834">
            <v>290000</v>
          </cell>
        </row>
        <row r="3835">
          <cell r="A3835" t="str">
            <v>0219-01FU</v>
          </cell>
          <cell r="B3835" t="str">
            <v>DISTRITO CAPITAL</v>
          </cell>
          <cell r="C3835" t="str">
            <v>0219-01</v>
          </cell>
          <cell r="D3835" t="str">
            <v>INSTITUTO PARA LA INVESTIGACIÓN EDUCATIVA Y EL DESARROLLO PEDAGÓGICO - IDEP</v>
          </cell>
          <cell r="E3835" t="str">
            <v>0002-006</v>
          </cell>
          <cell r="F3835" t="str">
            <v>EP-EDUCACIÓN</v>
          </cell>
          <cell r="G3835" t="str">
            <v>1-100-F001</v>
          </cell>
          <cell r="H3835" t="str">
            <v>VA-RECURSOS DISTRITO</v>
          </cell>
          <cell r="I3835" t="str">
            <v>O2120201002082823305</v>
          </cell>
          <cell r="J3835" t="str">
            <v>Vestidos de tejidos de algodón, para mujer</v>
          </cell>
          <cell r="K3835" t="str">
            <v>000000000000000000219</v>
          </cell>
          <cell r="L3835" t="str">
            <v>0219 - Programa Funcionamiento - INSTITUTO PARA LA INVESTIGACIÓN EDUCATIVA Y EL DESARROLLO PEDAGÓGICO</v>
          </cell>
          <cell r="M3835" t="str">
            <v>PM02190001FUNC</v>
          </cell>
          <cell r="N3835" t="str">
            <v>FU</v>
          </cell>
          <cell r="O3835" t="str">
            <v>FUNCIONAMIENTOINSTITUTO PARA LA INVESTIGACIÓN EDUC</v>
          </cell>
          <cell r="P3835" t="str">
            <v>2025</v>
          </cell>
          <cell r="Q3835">
            <v>1449000</v>
          </cell>
          <cell r="R3835">
            <v>1449000</v>
          </cell>
        </row>
        <row r="3836">
          <cell r="A3836" t="str">
            <v>0219-01FU</v>
          </cell>
          <cell r="B3836" t="str">
            <v>DISTRITO CAPITAL</v>
          </cell>
          <cell r="C3836" t="str">
            <v>0219-01</v>
          </cell>
          <cell r="D3836" t="str">
            <v>INSTITUTO PARA LA INVESTIGACIÓN EDUCATIVA Y EL DESARROLLO PEDAGÓGICO - IDEP</v>
          </cell>
          <cell r="E3836" t="str">
            <v>0002-006</v>
          </cell>
          <cell r="F3836" t="str">
            <v>EP-EDUCACIÓN</v>
          </cell>
          <cell r="G3836" t="str">
            <v>1-100-F001</v>
          </cell>
          <cell r="H3836" t="str">
            <v>VA-RECURSOS DISTRITO</v>
          </cell>
          <cell r="I3836" t="str">
            <v>O2120201002082823404</v>
          </cell>
          <cell r="J3836" t="str">
            <v>Blusas y camisas en lino, para mujer</v>
          </cell>
          <cell r="K3836" t="str">
            <v>000000000000000000219</v>
          </cell>
          <cell r="L3836" t="str">
            <v>0219 - Programa Funcionamiento - INSTITUTO PARA LA INVESTIGACIÓN EDUCATIVA Y EL DESARROLLO PEDAGÓGICO</v>
          </cell>
          <cell r="M3836" t="str">
            <v>PM02190001FUNC</v>
          </cell>
          <cell r="N3836" t="str">
            <v>FU</v>
          </cell>
          <cell r="O3836" t="str">
            <v>FUNCIONAMIENTOINSTITUTO PARA LA INVESTIGACIÓN EDUC</v>
          </cell>
          <cell r="P3836" t="str">
            <v>2025</v>
          </cell>
          <cell r="Q3836">
            <v>579000</v>
          </cell>
          <cell r="R3836">
            <v>579000</v>
          </cell>
        </row>
        <row r="3837">
          <cell r="A3837" t="str">
            <v>0219-01FU</v>
          </cell>
          <cell r="B3837" t="str">
            <v>DISTRITO CAPITAL</v>
          </cell>
          <cell r="C3837" t="str">
            <v>0219-01</v>
          </cell>
          <cell r="D3837" t="str">
            <v>INSTITUTO PARA LA INVESTIGACIÓN EDUCATIVA Y EL DESARROLLO PEDAGÓGICO - IDEP</v>
          </cell>
          <cell r="E3837" t="str">
            <v>0002-006</v>
          </cell>
          <cell r="F3837" t="str">
            <v>EP-EDUCACIÓN</v>
          </cell>
          <cell r="G3837" t="str">
            <v>1-100-F001</v>
          </cell>
          <cell r="H3837" t="str">
            <v>VA-RECURSOS DISTRITO</v>
          </cell>
          <cell r="I3837" t="str">
            <v>O2120201002092933001</v>
          </cell>
          <cell r="J3837" t="str">
            <v>Calzado de cuero para hombre</v>
          </cell>
          <cell r="K3837" t="str">
            <v>000000000000000000219</v>
          </cell>
          <cell r="L3837" t="str">
            <v>0219 - Programa Funcionamiento - INSTITUTO PARA LA INVESTIGACIÓN EDUCATIVA Y EL DESARROLLO PEDAGÓGICO</v>
          </cell>
          <cell r="M3837" t="str">
            <v>PM02190001FUNC</v>
          </cell>
          <cell r="N3837" t="str">
            <v>FU</v>
          </cell>
          <cell r="O3837" t="str">
            <v>FUNCIONAMIENTOINSTITUTO PARA LA INVESTIGACIÓN EDUC</v>
          </cell>
          <cell r="P3837" t="str">
            <v>2025</v>
          </cell>
          <cell r="Q3837">
            <v>654000</v>
          </cell>
          <cell r="R3837">
            <v>654000</v>
          </cell>
        </row>
        <row r="3838">
          <cell r="A3838" t="str">
            <v>0219-01FU</v>
          </cell>
          <cell r="B3838" t="str">
            <v>DISTRITO CAPITAL</v>
          </cell>
          <cell r="C3838" t="str">
            <v>0219-01</v>
          </cell>
          <cell r="D3838" t="str">
            <v>INSTITUTO PARA LA INVESTIGACIÓN EDUCATIVA Y EL DESARROLLO PEDAGÓGICO - IDEP</v>
          </cell>
          <cell r="E3838" t="str">
            <v>0002-006</v>
          </cell>
          <cell r="F3838" t="str">
            <v>EP-EDUCACIÓN</v>
          </cell>
          <cell r="G3838" t="str">
            <v>1-100-F001</v>
          </cell>
          <cell r="H3838" t="str">
            <v>VA-RECURSOS DISTRITO</v>
          </cell>
          <cell r="I3838" t="str">
            <v>O2120201002092933003</v>
          </cell>
          <cell r="J3838" t="str">
            <v>Calzado de cuero para mujer</v>
          </cell>
          <cell r="K3838" t="str">
            <v>000000000000000000219</v>
          </cell>
          <cell r="L3838" t="str">
            <v>0219 - Programa Funcionamiento - INSTITUTO PARA LA INVESTIGACIÓN EDUCATIVA Y EL DESARROLLO PEDAGÓGICO</v>
          </cell>
          <cell r="M3838" t="str">
            <v>PM02190001FUNC</v>
          </cell>
          <cell r="N3838" t="str">
            <v>FU</v>
          </cell>
          <cell r="O3838" t="str">
            <v>FUNCIONAMIENTOINSTITUTO PARA LA INVESTIGACIÓN EDUC</v>
          </cell>
          <cell r="P3838" t="str">
            <v>2025</v>
          </cell>
          <cell r="Q3838">
            <v>717000</v>
          </cell>
          <cell r="R3838">
            <v>717000</v>
          </cell>
        </row>
        <row r="3839">
          <cell r="A3839" t="str">
            <v>0219-01FU</v>
          </cell>
          <cell r="B3839" t="str">
            <v>DISTRITO CAPITAL</v>
          </cell>
          <cell r="C3839" t="str">
            <v>0219-01</v>
          </cell>
          <cell r="D3839" t="str">
            <v>INSTITUTO PARA LA INVESTIGACIÓN EDUCATIVA Y EL DESARROLLO PEDAGÓGICO - IDEP</v>
          </cell>
          <cell r="E3839" t="str">
            <v>0002-006</v>
          </cell>
          <cell r="F3839" t="str">
            <v>EP-EDUCACIÓN</v>
          </cell>
          <cell r="G3839" t="str">
            <v>1-100-F001</v>
          </cell>
          <cell r="H3839" t="str">
            <v>VA-RECURSOS DISTRITO</v>
          </cell>
          <cell r="I3839" t="str">
            <v>O2120201003023215304</v>
          </cell>
          <cell r="J3839" t="str">
            <v>Cajas plegadizas y estuches de cartón</v>
          </cell>
          <cell r="K3839" t="str">
            <v>000000000000000000219</v>
          </cell>
          <cell r="L3839" t="str">
            <v>0219 - Programa Funcionamiento - INSTITUTO PARA LA INVESTIGACIÓN EDUCATIVA Y EL DESARROLLO PEDAGÓGICO</v>
          </cell>
          <cell r="M3839" t="str">
            <v>PM02190001FUNC</v>
          </cell>
          <cell r="N3839" t="str">
            <v>FU</v>
          </cell>
          <cell r="O3839" t="str">
            <v>FUNCIONAMIENTOINSTITUTO PARA LA INVESTIGACIÓN EDUC</v>
          </cell>
          <cell r="P3839" t="str">
            <v>2025</v>
          </cell>
          <cell r="Q3839">
            <v>1687000</v>
          </cell>
          <cell r="R3839">
            <v>1687000</v>
          </cell>
        </row>
        <row r="3840">
          <cell r="A3840" t="str">
            <v>0219-01FU</v>
          </cell>
          <cell r="B3840" t="str">
            <v>DISTRITO CAPITAL</v>
          </cell>
          <cell r="C3840" t="str">
            <v>0219-01</v>
          </cell>
          <cell r="D3840" t="str">
            <v>INSTITUTO PARA LA INVESTIGACIÓN EDUCATIVA Y EL DESARROLLO PEDAGÓGICO - IDEP</v>
          </cell>
          <cell r="E3840" t="str">
            <v>0002-006</v>
          </cell>
          <cell r="F3840" t="str">
            <v>EP-EDUCACIÓN</v>
          </cell>
          <cell r="G3840" t="str">
            <v>1-100-F001</v>
          </cell>
          <cell r="H3840" t="str">
            <v>VA-RECURSOS DISTRITO</v>
          </cell>
          <cell r="I3840" t="str">
            <v>O2120201003023219921</v>
          </cell>
          <cell r="J3840" t="str">
            <v>Tapas de cartón</v>
          </cell>
          <cell r="K3840" t="str">
            <v>000000000000000000219</v>
          </cell>
          <cell r="L3840" t="str">
            <v>0219 - Programa Funcionamiento - INSTITUTO PARA LA INVESTIGACIÓN EDUCATIVA Y EL DESARROLLO PEDAGÓGICO</v>
          </cell>
          <cell r="M3840" t="str">
            <v>PM02190001FUNC</v>
          </cell>
          <cell r="N3840" t="str">
            <v>FU</v>
          </cell>
          <cell r="O3840" t="str">
            <v>FUNCIONAMIENTOINSTITUTO PARA LA INVESTIGACIÓN EDUC</v>
          </cell>
          <cell r="P3840" t="str">
            <v>2025</v>
          </cell>
          <cell r="Q3840">
            <v>1485000</v>
          </cell>
          <cell r="R3840">
            <v>1485000</v>
          </cell>
        </row>
        <row r="3841">
          <cell r="A3841" t="str">
            <v>0219-01FU</v>
          </cell>
          <cell r="B3841" t="str">
            <v>DISTRITO CAPITAL</v>
          </cell>
          <cell r="C3841" t="str">
            <v>0219-01</v>
          </cell>
          <cell r="D3841" t="str">
            <v>INSTITUTO PARA LA INVESTIGACIÓN EDUCATIVA Y EL DESARROLLO PEDAGÓGICO - IDEP</v>
          </cell>
          <cell r="E3841" t="str">
            <v>0002-006</v>
          </cell>
          <cell r="F3841" t="str">
            <v>EP-EDUCACIÓN</v>
          </cell>
          <cell r="G3841" t="str">
            <v>1-100-F001</v>
          </cell>
          <cell r="H3841" t="str">
            <v>VA-RECURSOS DISTRITO</v>
          </cell>
          <cell r="I3841" t="str">
            <v>O2120201003023219997</v>
          </cell>
          <cell r="J3841" t="str">
            <v>Artículos n.c.p. de cartón y papel</v>
          </cell>
          <cell r="K3841" t="str">
            <v>000000000000000000219</v>
          </cell>
          <cell r="L3841" t="str">
            <v>0219 - Programa Funcionamiento - INSTITUTO PARA LA INVESTIGACIÓN EDUCATIVA Y EL DESARROLLO PEDAGÓGICO</v>
          </cell>
          <cell r="M3841" t="str">
            <v>PM02190001FUNC</v>
          </cell>
          <cell r="N3841" t="str">
            <v>FU</v>
          </cell>
          <cell r="O3841" t="str">
            <v>FUNCIONAMIENTOINSTITUTO PARA LA INVESTIGACIÓN EDUC</v>
          </cell>
          <cell r="P3841" t="str">
            <v>2025</v>
          </cell>
          <cell r="Q3841">
            <v>686000</v>
          </cell>
          <cell r="R3841">
            <v>686000</v>
          </cell>
        </row>
        <row r="3842">
          <cell r="A3842" t="str">
            <v>0219-01FU</v>
          </cell>
          <cell r="B3842" t="str">
            <v>DISTRITO CAPITAL</v>
          </cell>
          <cell r="C3842" t="str">
            <v>0219-01</v>
          </cell>
          <cell r="D3842" t="str">
            <v>INSTITUTO PARA LA INVESTIGACIÓN EDUCATIVA Y EL DESARROLLO PEDAGÓGICO - IDEP</v>
          </cell>
          <cell r="E3842" t="str">
            <v>0002-006</v>
          </cell>
          <cell r="F3842" t="str">
            <v>EP-EDUCACIÓN</v>
          </cell>
          <cell r="G3842" t="str">
            <v>1-100-F001</v>
          </cell>
          <cell r="H3842" t="str">
            <v>VA-RECURSOS DISTRITO</v>
          </cell>
          <cell r="I3842" t="str">
            <v>O2120201003033331101</v>
          </cell>
          <cell r="J3842" t="str">
            <v>Gasolina motor corriente</v>
          </cell>
          <cell r="K3842" t="str">
            <v>000000000000000000219</v>
          </cell>
          <cell r="L3842" t="str">
            <v>0219 - Programa Funcionamiento - INSTITUTO PARA LA INVESTIGACIÓN EDUCATIVA Y EL DESARROLLO PEDAGÓGICO</v>
          </cell>
          <cell r="M3842" t="str">
            <v>PM02190001FUNC</v>
          </cell>
          <cell r="N3842" t="str">
            <v>FU</v>
          </cell>
          <cell r="O3842" t="str">
            <v>FUNCIONAMIENTOINSTITUTO PARA LA INVESTIGACIÓN EDUC</v>
          </cell>
          <cell r="P3842" t="str">
            <v>2025</v>
          </cell>
          <cell r="Q3842">
            <v>13499000</v>
          </cell>
          <cell r="R3842">
            <v>13499000</v>
          </cell>
        </row>
        <row r="3843">
          <cell r="A3843" t="str">
            <v>0219-01FU</v>
          </cell>
          <cell r="B3843" t="str">
            <v>DISTRITO CAPITAL</v>
          </cell>
          <cell r="C3843" t="str">
            <v>0219-01</v>
          </cell>
          <cell r="D3843" t="str">
            <v>INSTITUTO PARA LA INVESTIGACIÓN EDUCATIVA Y EL DESARROLLO PEDAGÓGICO - IDEP</v>
          </cell>
          <cell r="E3843" t="str">
            <v>0002-006</v>
          </cell>
          <cell r="F3843" t="str">
            <v>EP-EDUCACIÓN</v>
          </cell>
          <cell r="G3843" t="str">
            <v>1-100-F001</v>
          </cell>
          <cell r="H3843" t="str">
            <v>VA-RECURSOS DISTRITO</v>
          </cell>
          <cell r="I3843" t="str">
            <v>O2120201003053529901</v>
          </cell>
          <cell r="J3843" t="str">
            <v>Botiquines para emergencia</v>
          </cell>
          <cell r="K3843" t="str">
            <v>000000000000000000219</v>
          </cell>
          <cell r="L3843" t="str">
            <v>0219 - Programa Funcionamiento - INSTITUTO PARA LA INVESTIGACIÓN EDUCATIVA Y EL DESARROLLO PEDAGÓGICO</v>
          </cell>
          <cell r="M3843" t="str">
            <v>PM02190001FUNC</v>
          </cell>
          <cell r="N3843" t="str">
            <v>FU</v>
          </cell>
          <cell r="O3843" t="str">
            <v>FUNCIONAMIENTOINSTITUTO PARA LA INVESTIGACIÓN EDUC</v>
          </cell>
          <cell r="P3843" t="str">
            <v>2025</v>
          </cell>
          <cell r="Q3843">
            <v>400000</v>
          </cell>
          <cell r="R3843">
            <v>400000</v>
          </cell>
        </row>
        <row r="3844">
          <cell r="A3844" t="str">
            <v>0219-01FU</v>
          </cell>
          <cell r="B3844" t="str">
            <v>DISTRITO CAPITAL</v>
          </cell>
          <cell r="C3844" t="str">
            <v>0219-01</v>
          </cell>
          <cell r="D3844" t="str">
            <v>INSTITUTO PARA LA INVESTIGACIÓN EDUCATIVA Y EL DESARROLLO PEDAGÓGICO - IDEP</v>
          </cell>
          <cell r="E3844" t="str">
            <v>0002-006</v>
          </cell>
          <cell r="F3844" t="str">
            <v>EP-EDUCACIÓN</v>
          </cell>
          <cell r="G3844" t="str">
            <v>1-100-F001</v>
          </cell>
          <cell r="H3844" t="str">
            <v>VA-RECURSOS DISTRITO</v>
          </cell>
          <cell r="I3844" t="str">
            <v>O2120201003053544203</v>
          </cell>
          <cell r="J3844" t="str">
            <v>Mezclas químicas para extintores</v>
          </cell>
          <cell r="K3844" t="str">
            <v>000000000000000000219</v>
          </cell>
          <cell r="L3844" t="str">
            <v>0219 - Programa Funcionamiento - INSTITUTO PARA LA INVESTIGACIÓN EDUCATIVA Y EL DESARROLLO PEDAGÓGICO</v>
          </cell>
          <cell r="M3844" t="str">
            <v>PM02190001FUNC</v>
          </cell>
          <cell r="N3844" t="str">
            <v>FU</v>
          </cell>
          <cell r="O3844" t="str">
            <v>FUNCIONAMIENTOINSTITUTO PARA LA INVESTIGACIÓN EDUC</v>
          </cell>
          <cell r="P3844" t="str">
            <v>2025</v>
          </cell>
          <cell r="Q3844">
            <v>250000</v>
          </cell>
          <cell r="R3844">
            <v>250000</v>
          </cell>
        </row>
        <row r="3845">
          <cell r="A3845" t="str">
            <v>0219-01FU</v>
          </cell>
          <cell r="B3845" t="str">
            <v>DISTRITO CAPITAL</v>
          </cell>
          <cell r="C3845" t="str">
            <v>0219-01</v>
          </cell>
          <cell r="D3845" t="str">
            <v>INSTITUTO PARA LA INVESTIGACIÓN EDUCATIVA Y EL DESARROLLO PEDAGÓGICO - IDEP</v>
          </cell>
          <cell r="E3845" t="str">
            <v>0002-006</v>
          </cell>
          <cell r="F3845" t="str">
            <v>EP-EDUCACIÓN</v>
          </cell>
          <cell r="G3845" t="str">
            <v>1-100-F001</v>
          </cell>
          <cell r="H3845" t="str">
            <v>VA-RECURSOS DISTRITO</v>
          </cell>
          <cell r="I3845" t="str">
            <v>O2120201004024299991</v>
          </cell>
          <cell r="J3845" t="str">
            <v>Artículos n.c.p. de ferretería y cerrajería</v>
          </cell>
          <cell r="K3845" t="str">
            <v>000000000000000000219</v>
          </cell>
          <cell r="L3845" t="str">
            <v>0219 - Programa Funcionamiento - INSTITUTO PARA LA INVESTIGACIÓN EDUCATIVA Y EL DESARROLLO PEDAGÓGICO</v>
          </cell>
          <cell r="M3845" t="str">
            <v>PM02190001FUNC</v>
          </cell>
          <cell r="N3845" t="str">
            <v>FU</v>
          </cell>
          <cell r="O3845" t="str">
            <v>FUNCIONAMIENTOINSTITUTO PARA LA INVESTIGACIÓN EDUC</v>
          </cell>
          <cell r="P3845" t="str">
            <v>2025</v>
          </cell>
          <cell r="Q3845">
            <v>800000</v>
          </cell>
          <cell r="R3845">
            <v>800000</v>
          </cell>
        </row>
        <row r="3846">
          <cell r="A3846" t="str">
            <v>0219-01FU</v>
          </cell>
          <cell r="B3846" t="str">
            <v>DISTRITO CAPITAL</v>
          </cell>
          <cell r="C3846" t="str">
            <v>0219-01</v>
          </cell>
          <cell r="D3846" t="str">
            <v>INSTITUTO PARA LA INVESTIGACIÓN EDUCATIVA Y EL DESARROLLO PEDAGÓGICO - IDEP</v>
          </cell>
          <cell r="E3846" t="str">
            <v>0002-006</v>
          </cell>
          <cell r="F3846" t="str">
            <v>EP-EDUCACIÓN</v>
          </cell>
          <cell r="G3846" t="str">
            <v>1-100-F001</v>
          </cell>
          <cell r="H3846" t="str">
            <v>VA-RECURSOS DISTRITO</v>
          </cell>
          <cell r="I3846" t="str">
            <v>O21202020060464114</v>
          </cell>
          <cell r="J3846" t="str">
            <v>Servicios de transporte terrestre especial local de pasajeros</v>
          </cell>
          <cell r="K3846" t="str">
            <v>000000000000000000219</v>
          </cell>
          <cell r="L3846" t="str">
            <v>0219 - Programa Funcionamiento - INSTITUTO PARA LA INVESTIGACIÓN EDUCATIVA Y EL DESARROLLO PEDAGÓGICO</v>
          </cell>
          <cell r="M3846" t="str">
            <v>PM02190001FUNC</v>
          </cell>
          <cell r="N3846" t="str">
            <v>FU</v>
          </cell>
          <cell r="O3846" t="str">
            <v>FUNCIONAMIENTOINSTITUTO PARA LA INVESTIGACIÓN EDUC</v>
          </cell>
          <cell r="P3846" t="str">
            <v>2025</v>
          </cell>
          <cell r="Q3846">
            <v>3500000</v>
          </cell>
          <cell r="R3846">
            <v>3500000</v>
          </cell>
        </row>
        <row r="3847">
          <cell r="A3847" t="str">
            <v>0219-01FU</v>
          </cell>
          <cell r="B3847" t="str">
            <v>DISTRITO CAPITAL</v>
          </cell>
          <cell r="C3847" t="str">
            <v>0219-01</v>
          </cell>
          <cell r="D3847" t="str">
            <v>INSTITUTO PARA LA INVESTIGACIÓN EDUCATIVA Y EL DESARROLLO PEDAGÓGICO - IDEP</v>
          </cell>
          <cell r="E3847" t="str">
            <v>0002-006</v>
          </cell>
          <cell r="F3847" t="str">
            <v>EP-EDUCACIÓN</v>
          </cell>
          <cell r="G3847" t="str">
            <v>1-100-F001</v>
          </cell>
          <cell r="H3847" t="str">
            <v>VA-RECURSOS DISTRITO</v>
          </cell>
          <cell r="I3847" t="str">
            <v>O21202020060767430</v>
          </cell>
          <cell r="J3847" t="str">
            <v>Servicios de parqueaderos</v>
          </cell>
          <cell r="K3847" t="str">
            <v>000000000000000000219</v>
          </cell>
          <cell r="L3847" t="str">
            <v>0219 - Programa Funcionamiento - INSTITUTO PARA LA INVESTIGACIÓN EDUCATIVA Y EL DESARROLLO PEDAGÓGICO</v>
          </cell>
          <cell r="M3847" t="str">
            <v>PM02190001FUNC</v>
          </cell>
          <cell r="N3847" t="str">
            <v>FU</v>
          </cell>
          <cell r="O3847" t="str">
            <v>FUNCIONAMIENTOINSTITUTO PARA LA INVESTIGACIÓN EDUC</v>
          </cell>
          <cell r="P3847" t="str">
            <v>2025</v>
          </cell>
          <cell r="Q3847">
            <v>250000</v>
          </cell>
          <cell r="R3847">
            <v>250000</v>
          </cell>
        </row>
        <row r="3848">
          <cell r="A3848" t="str">
            <v>0219-01FU</v>
          </cell>
          <cell r="B3848" t="str">
            <v>DISTRITO CAPITAL</v>
          </cell>
          <cell r="C3848" t="str">
            <v>0219-01</v>
          </cell>
          <cell r="D3848" t="str">
            <v>INSTITUTO PARA LA INVESTIGACIÓN EDUCATIVA Y EL DESARROLLO PEDAGÓGICO - IDEP</v>
          </cell>
          <cell r="E3848" t="str">
            <v>0002-006</v>
          </cell>
          <cell r="F3848" t="str">
            <v>EP-EDUCACIÓN</v>
          </cell>
          <cell r="G3848" t="str">
            <v>1-100-F001</v>
          </cell>
          <cell r="H3848" t="str">
            <v>VA-RECURSOS DISTRITO</v>
          </cell>
          <cell r="I3848" t="str">
            <v>O21202020060868021</v>
          </cell>
          <cell r="J3848" t="str">
            <v>Servicios locales de mensajería nacional</v>
          </cell>
          <cell r="K3848" t="str">
            <v>000000000000000000219</v>
          </cell>
          <cell r="L3848" t="str">
            <v>0219 - Programa Funcionamiento - INSTITUTO PARA LA INVESTIGACIÓN EDUCATIVA Y EL DESARROLLO PEDAGÓGICO</v>
          </cell>
          <cell r="M3848" t="str">
            <v>PM02190001FUNC</v>
          </cell>
          <cell r="N3848" t="str">
            <v>FU</v>
          </cell>
          <cell r="O3848" t="str">
            <v>FUNCIONAMIENTOINSTITUTO PARA LA INVESTIGACIÓN EDUC</v>
          </cell>
          <cell r="P3848" t="str">
            <v>2025</v>
          </cell>
          <cell r="Q3848">
            <v>2250000</v>
          </cell>
          <cell r="R3848">
            <v>2250000</v>
          </cell>
        </row>
        <row r="3849">
          <cell r="A3849" t="str">
            <v>0219-01FU</v>
          </cell>
          <cell r="B3849" t="str">
            <v>DISTRITO CAPITAL</v>
          </cell>
          <cell r="C3849" t="str">
            <v>0219-01</v>
          </cell>
          <cell r="D3849" t="str">
            <v>INSTITUTO PARA LA INVESTIGACIÓN EDUCATIVA Y EL DESARROLLO PEDAGÓGICO - IDEP</v>
          </cell>
          <cell r="E3849" t="str">
            <v>0002-006</v>
          </cell>
          <cell r="F3849" t="str">
            <v>EP-EDUCACIÓN</v>
          </cell>
          <cell r="G3849" t="str">
            <v>1-100-F001</v>
          </cell>
          <cell r="H3849" t="str">
            <v>VA-RECURSOS DISTRITO</v>
          </cell>
          <cell r="I3849" t="str">
            <v>O212020200701030471347</v>
          </cell>
          <cell r="J3849" t="str">
            <v>Servicio de seguro obligatorio de accidentes de tránsito (SOAT)</v>
          </cell>
          <cell r="K3849" t="str">
            <v>000000000000000000219</v>
          </cell>
          <cell r="L3849" t="str">
            <v>0219 - Programa Funcionamiento - INSTITUTO PARA LA INVESTIGACIÓN EDUCATIVA Y EL DESARROLLO PEDAGÓGICO</v>
          </cell>
          <cell r="M3849" t="str">
            <v>PM02190001FUNC</v>
          </cell>
          <cell r="N3849" t="str">
            <v>FU</v>
          </cell>
          <cell r="O3849" t="str">
            <v>FUNCIONAMIENTOINSTITUTO PARA LA INVESTIGACIÓN EDUC</v>
          </cell>
          <cell r="P3849" t="str">
            <v>2025</v>
          </cell>
          <cell r="Q3849">
            <v>1239000</v>
          </cell>
          <cell r="R3849">
            <v>1239000</v>
          </cell>
        </row>
        <row r="3850">
          <cell r="A3850" t="str">
            <v>0219-01FU</v>
          </cell>
          <cell r="B3850" t="str">
            <v>DISTRITO CAPITAL</v>
          </cell>
          <cell r="C3850" t="str">
            <v>0219-01</v>
          </cell>
          <cell r="D3850" t="str">
            <v>INSTITUTO PARA LA INVESTIGACIÓN EDUCATIVA Y EL DESARROLLO PEDAGÓGICO - IDEP</v>
          </cell>
          <cell r="E3850" t="str">
            <v>0002-006</v>
          </cell>
          <cell r="F3850" t="str">
            <v>EP-EDUCACIÓN</v>
          </cell>
          <cell r="G3850" t="str">
            <v>1-100-F001</v>
          </cell>
          <cell r="H3850" t="str">
            <v>VA-RECURSOS DISTRITO</v>
          </cell>
          <cell r="I3850" t="str">
            <v>O212020200701030571351</v>
          </cell>
          <cell r="J3850" t="str">
            <v>Servicios de seguros de vehículos automotores</v>
          </cell>
          <cell r="K3850" t="str">
            <v>000000000000000000219</v>
          </cell>
          <cell r="L3850" t="str">
            <v>0219 - Programa Funcionamiento - INSTITUTO PARA LA INVESTIGACIÓN EDUCATIVA Y EL DESARROLLO PEDAGÓGICO</v>
          </cell>
          <cell r="M3850" t="str">
            <v>PM02190001FUNC</v>
          </cell>
          <cell r="N3850" t="str">
            <v>FU</v>
          </cell>
          <cell r="O3850" t="str">
            <v>FUNCIONAMIENTOINSTITUTO PARA LA INVESTIGACIÓN EDUC</v>
          </cell>
          <cell r="P3850" t="str">
            <v>2025</v>
          </cell>
          <cell r="Q3850">
            <v>4335000</v>
          </cell>
          <cell r="R3850">
            <v>4335000</v>
          </cell>
        </row>
        <row r="3851">
          <cell r="A3851" t="str">
            <v>0219-01FU</v>
          </cell>
          <cell r="B3851" t="str">
            <v>DISTRITO CAPITAL</v>
          </cell>
          <cell r="C3851" t="str">
            <v>0219-01</v>
          </cell>
          <cell r="D3851" t="str">
            <v>INSTITUTO PARA LA INVESTIGACIÓN EDUCATIVA Y EL DESARROLLO PEDAGÓGICO - IDEP</v>
          </cell>
          <cell r="E3851" t="str">
            <v>0002-006</v>
          </cell>
          <cell r="F3851" t="str">
            <v>EP-EDUCACIÓN</v>
          </cell>
          <cell r="G3851" t="str">
            <v>1-100-F001</v>
          </cell>
          <cell r="H3851" t="str">
            <v>VA-RECURSOS DISTRITO</v>
          </cell>
          <cell r="I3851" t="str">
            <v>O212020200701030571354</v>
          </cell>
          <cell r="J3851" t="str">
            <v>Servicios de seguros contra incendio, terremoto o sustracción</v>
          </cell>
          <cell r="K3851" t="str">
            <v>000000000000000000219</v>
          </cell>
          <cell r="L3851" t="str">
            <v>0219 - Programa Funcionamiento - INSTITUTO PARA LA INVESTIGACIÓN EDUCATIVA Y EL DESARROLLO PEDAGÓGICO</v>
          </cell>
          <cell r="M3851" t="str">
            <v>PM02190001FUNC</v>
          </cell>
          <cell r="N3851" t="str">
            <v>FU</v>
          </cell>
          <cell r="O3851" t="str">
            <v>FUNCIONAMIENTOINSTITUTO PARA LA INVESTIGACIÓN EDUC</v>
          </cell>
          <cell r="P3851" t="str">
            <v>2025</v>
          </cell>
          <cell r="Q3851">
            <v>3592000</v>
          </cell>
          <cell r="R3851">
            <v>3592000</v>
          </cell>
        </row>
        <row r="3852">
          <cell r="A3852" t="str">
            <v>0219-01FU</v>
          </cell>
          <cell r="B3852" t="str">
            <v>DISTRITO CAPITAL</v>
          </cell>
          <cell r="C3852" t="str">
            <v>0219-01</v>
          </cell>
          <cell r="D3852" t="str">
            <v>INSTITUTO PARA LA INVESTIGACIÓN EDUCATIVA Y EL DESARROLLO PEDAGÓGICO - IDEP</v>
          </cell>
          <cell r="E3852" t="str">
            <v>0002-006</v>
          </cell>
          <cell r="F3852" t="str">
            <v>EP-EDUCACIÓN</v>
          </cell>
          <cell r="G3852" t="str">
            <v>1-100-F001</v>
          </cell>
          <cell r="H3852" t="str">
            <v>VA-RECURSOS DISTRITO</v>
          </cell>
          <cell r="I3852" t="str">
            <v>O212020200701030571355</v>
          </cell>
          <cell r="J3852" t="str">
            <v>Servicios de seguros generales de responsabilidad civil</v>
          </cell>
          <cell r="K3852" t="str">
            <v>000000000000000000219</v>
          </cell>
          <cell r="L3852" t="str">
            <v>0219 - Programa Funcionamiento - INSTITUTO PARA LA INVESTIGACIÓN EDUCATIVA Y EL DESARROLLO PEDAGÓGICO</v>
          </cell>
          <cell r="M3852" t="str">
            <v>PM02190001FUNC</v>
          </cell>
          <cell r="N3852" t="str">
            <v>FU</v>
          </cell>
          <cell r="O3852" t="str">
            <v>FUNCIONAMIENTOINSTITUTO PARA LA INVESTIGACIÓN EDUC</v>
          </cell>
          <cell r="P3852" t="str">
            <v>2025</v>
          </cell>
          <cell r="Q3852">
            <v>132307000</v>
          </cell>
          <cell r="R3852">
            <v>132307000</v>
          </cell>
        </row>
        <row r="3853">
          <cell r="A3853" t="str">
            <v>0219-01FU</v>
          </cell>
          <cell r="B3853" t="str">
            <v>DISTRITO CAPITAL</v>
          </cell>
          <cell r="C3853" t="str">
            <v>0219-01</v>
          </cell>
          <cell r="D3853" t="str">
            <v>INSTITUTO PARA LA INVESTIGACIÓN EDUCATIVA Y EL DESARROLLO PEDAGÓGICO - IDEP</v>
          </cell>
          <cell r="E3853" t="str">
            <v>0002-006</v>
          </cell>
          <cell r="F3853" t="str">
            <v>EP-EDUCACIÓN</v>
          </cell>
          <cell r="G3853" t="str">
            <v>1-100-F001</v>
          </cell>
          <cell r="H3853" t="str">
            <v>VA-RECURSOS DISTRITO</v>
          </cell>
          <cell r="I3853" t="str">
            <v>O212020200701030571359</v>
          </cell>
          <cell r="J3853" t="str">
            <v>Otros servicios de seguros distintos de los seguros de vida n.c.p.</v>
          </cell>
          <cell r="K3853" t="str">
            <v>000000000000000000219</v>
          </cell>
          <cell r="L3853" t="str">
            <v>0219 - Programa Funcionamiento - INSTITUTO PARA LA INVESTIGACIÓN EDUCATIVA Y EL DESARROLLO PEDAGÓGICO</v>
          </cell>
          <cell r="M3853" t="str">
            <v>PM02190001FUNC</v>
          </cell>
          <cell r="N3853" t="str">
            <v>FU</v>
          </cell>
          <cell r="O3853" t="str">
            <v>FUNCIONAMIENTOINSTITUTO PARA LA INVESTIGACIÓN EDUC</v>
          </cell>
          <cell r="P3853" t="str">
            <v>2025</v>
          </cell>
          <cell r="Q3853">
            <v>11858000</v>
          </cell>
          <cell r="R3853">
            <v>11858000</v>
          </cell>
        </row>
        <row r="3854">
          <cell r="A3854" t="str">
            <v>0219-01FU</v>
          </cell>
          <cell r="B3854" t="str">
            <v>DISTRITO CAPITAL</v>
          </cell>
          <cell r="C3854" t="str">
            <v>0219-01</v>
          </cell>
          <cell r="D3854" t="str">
            <v>INSTITUTO PARA LA INVESTIGACIÓN EDUCATIVA Y EL DESARROLLO PEDAGÓGICO - IDEP</v>
          </cell>
          <cell r="E3854" t="str">
            <v>0002-006</v>
          </cell>
          <cell r="F3854" t="str">
            <v>EP-EDUCACIÓN</v>
          </cell>
          <cell r="G3854" t="str">
            <v>1-100-F001</v>
          </cell>
          <cell r="H3854" t="str">
            <v>VA-RECURSOS DISTRITO</v>
          </cell>
          <cell r="I3854" t="str">
            <v>O21202020070272112</v>
          </cell>
          <cell r="J3854" t="str">
            <v>Servicios de alquiler o arrendamiento con o sin opción de compra, relativos a bienes inmuebles no residenciales (diferentes a vivienda), propios o arrendados</v>
          </cell>
          <cell r="K3854" t="str">
            <v>000000000000000000219</v>
          </cell>
          <cell r="L3854" t="str">
            <v>0219 - Programa Funcionamiento - INSTITUTO PARA LA INVESTIGACIÓN EDUCATIVA Y EL DESARROLLO PEDAGÓGICO</v>
          </cell>
          <cell r="M3854" t="str">
            <v>PM02190001FUNC</v>
          </cell>
          <cell r="N3854" t="str">
            <v>FU</v>
          </cell>
          <cell r="O3854" t="str">
            <v>FUNCIONAMIENTOINSTITUTO PARA LA INVESTIGACIÓN EDUC</v>
          </cell>
          <cell r="P3854" t="str">
            <v>2025</v>
          </cell>
          <cell r="Q3854">
            <v>534794000</v>
          </cell>
          <cell r="R3854">
            <v>534794000</v>
          </cell>
        </row>
        <row r="3855">
          <cell r="A3855" t="str">
            <v>0219-01FU</v>
          </cell>
          <cell r="B3855" t="str">
            <v>DISTRITO CAPITAL</v>
          </cell>
          <cell r="C3855" t="str">
            <v>0219-01</v>
          </cell>
          <cell r="D3855" t="str">
            <v>INSTITUTO PARA LA INVESTIGACIÓN EDUCATIVA Y EL DESARROLLO PEDAGÓGICO - IDEP</v>
          </cell>
          <cell r="E3855" t="str">
            <v>0002-006</v>
          </cell>
          <cell r="F3855" t="str">
            <v>EP-EDUCACIÓN</v>
          </cell>
          <cell r="G3855" t="str">
            <v>1-100-F001</v>
          </cell>
          <cell r="H3855" t="str">
            <v>VA-RECURSOS DISTRITO</v>
          </cell>
          <cell r="I3855" t="str">
            <v>O21202020070272212</v>
          </cell>
          <cell r="J3855" t="str">
            <v>Servicios de administración de bienes inmuebles no residenciales (diferentes a vivienda) a comisión o por contrato</v>
          </cell>
          <cell r="K3855" t="str">
            <v>000000000000000000219</v>
          </cell>
          <cell r="L3855" t="str">
            <v>0219 - Programa Funcionamiento - INSTITUTO PARA LA INVESTIGACIÓN EDUCATIVA Y EL DESARROLLO PEDAGÓGICO</v>
          </cell>
          <cell r="M3855" t="str">
            <v>PM02190001FUNC</v>
          </cell>
          <cell r="N3855" t="str">
            <v>FU</v>
          </cell>
          <cell r="O3855" t="str">
            <v>FUNCIONAMIENTOINSTITUTO PARA LA INVESTIGACIÓN EDUC</v>
          </cell>
          <cell r="P3855" t="str">
            <v>2025</v>
          </cell>
          <cell r="Q3855">
            <v>38400000</v>
          </cell>
          <cell r="R3855">
            <v>38400000</v>
          </cell>
        </row>
        <row r="3856">
          <cell r="A3856" t="str">
            <v>0219-01FU</v>
          </cell>
          <cell r="B3856" t="str">
            <v>DISTRITO CAPITAL</v>
          </cell>
          <cell r="C3856" t="str">
            <v>0219-01</v>
          </cell>
          <cell r="D3856" t="str">
            <v>INSTITUTO PARA LA INVESTIGACIÓN EDUCATIVA Y EL DESARROLLO PEDAGÓGICO - IDEP</v>
          </cell>
          <cell r="E3856" t="str">
            <v>0002-006</v>
          </cell>
          <cell r="F3856" t="str">
            <v>EP-EDUCACIÓN</v>
          </cell>
          <cell r="G3856" t="str">
            <v>1-100-F001</v>
          </cell>
          <cell r="H3856" t="str">
            <v>VA-RECURSOS DISTRITO</v>
          </cell>
          <cell r="I3856" t="str">
            <v>O21202020070373311</v>
          </cell>
          <cell r="J3856" t="str">
            <v>Derechos de uso de programas informáticos</v>
          </cell>
          <cell r="K3856" t="str">
            <v>000000000000000000219</v>
          </cell>
          <cell r="L3856" t="str">
            <v>0219 - Programa Funcionamiento - INSTITUTO PARA LA INVESTIGACIÓN EDUCATIVA Y EL DESARROLLO PEDAGÓGICO</v>
          </cell>
          <cell r="M3856" t="str">
            <v>PM02190001FUNC</v>
          </cell>
          <cell r="N3856" t="str">
            <v>FU</v>
          </cell>
          <cell r="O3856" t="str">
            <v>FUNCIONAMIENTOINSTITUTO PARA LA INVESTIGACIÓN EDUC</v>
          </cell>
          <cell r="P3856" t="str">
            <v>2025</v>
          </cell>
          <cell r="Q3856">
            <v>300000000</v>
          </cell>
          <cell r="R3856">
            <v>300000000</v>
          </cell>
        </row>
        <row r="3857">
          <cell r="A3857" t="str">
            <v>0219-01FU</v>
          </cell>
          <cell r="B3857" t="str">
            <v>DISTRITO CAPITAL</v>
          </cell>
          <cell r="C3857" t="str">
            <v>0219-01</v>
          </cell>
          <cell r="D3857" t="str">
            <v>INSTITUTO PARA LA INVESTIGACIÓN EDUCATIVA Y EL DESARROLLO PEDAGÓGICO - IDEP</v>
          </cell>
          <cell r="E3857" t="str">
            <v>0002-006</v>
          </cell>
          <cell r="F3857" t="str">
            <v>EP-EDUCACIÓN</v>
          </cell>
          <cell r="G3857" t="str">
            <v>1-100-F001</v>
          </cell>
          <cell r="H3857" t="str">
            <v>VA-RECURSOS DISTRITO</v>
          </cell>
          <cell r="I3857" t="str">
            <v>O21202020080282130</v>
          </cell>
          <cell r="J3857" t="str">
            <v>Servicios de documentación y certificación jurídica</v>
          </cell>
          <cell r="K3857" t="str">
            <v>000000000000000000219</v>
          </cell>
          <cell r="L3857" t="str">
            <v>0219 - Programa Funcionamiento - INSTITUTO PARA LA INVESTIGACIÓN EDUCATIVA Y EL DESARROLLO PEDAGÓGICO</v>
          </cell>
          <cell r="M3857" t="str">
            <v>PM02190001FUNC</v>
          </cell>
          <cell r="N3857" t="str">
            <v>FU</v>
          </cell>
          <cell r="O3857" t="str">
            <v>FUNCIONAMIENTOINSTITUTO PARA LA INVESTIGACIÓN EDUC</v>
          </cell>
          <cell r="P3857" t="str">
            <v>2025</v>
          </cell>
          <cell r="Q3857">
            <v>10000000</v>
          </cell>
          <cell r="R3857">
            <v>10000000</v>
          </cell>
        </row>
        <row r="3858">
          <cell r="A3858" t="str">
            <v>0219-01FU</v>
          </cell>
          <cell r="B3858" t="str">
            <v>DISTRITO CAPITAL</v>
          </cell>
          <cell r="C3858" t="str">
            <v>0219-01</v>
          </cell>
          <cell r="D3858" t="str">
            <v>INSTITUTO PARA LA INVESTIGACIÓN EDUCATIVA Y EL DESARROLLO PEDAGÓGICO - IDEP</v>
          </cell>
          <cell r="E3858" t="str">
            <v>0002-006</v>
          </cell>
          <cell r="F3858" t="str">
            <v>EP-EDUCACIÓN</v>
          </cell>
          <cell r="G3858" t="str">
            <v>1-100-F001</v>
          </cell>
          <cell r="H3858" t="str">
            <v>VA-RECURSOS DISTRITO</v>
          </cell>
          <cell r="I3858" t="str">
            <v>O21202020080383112</v>
          </cell>
          <cell r="J3858" t="str">
            <v>Servicios de consultoría en gestión financiera</v>
          </cell>
          <cell r="K3858" t="str">
            <v>000000000000000000219</v>
          </cell>
          <cell r="L3858" t="str">
            <v>0219 - Programa Funcionamiento - INSTITUTO PARA LA INVESTIGACIÓN EDUCATIVA Y EL DESARROLLO PEDAGÓGICO</v>
          </cell>
          <cell r="M3858" t="str">
            <v>PM02190001FUNC</v>
          </cell>
          <cell r="N3858" t="str">
            <v>FU</v>
          </cell>
          <cell r="O3858" t="str">
            <v>FUNCIONAMIENTOINSTITUTO PARA LA INVESTIGACIÓN EDUC</v>
          </cell>
          <cell r="P3858" t="str">
            <v>2025</v>
          </cell>
          <cell r="Q3858">
            <v>20110000</v>
          </cell>
          <cell r="R3858">
            <v>20110000</v>
          </cell>
        </row>
        <row r="3859">
          <cell r="A3859" t="str">
            <v>0219-01FU</v>
          </cell>
          <cell r="B3859" t="str">
            <v>DISTRITO CAPITAL</v>
          </cell>
          <cell r="C3859" t="str">
            <v>0219-01</v>
          </cell>
          <cell r="D3859" t="str">
            <v>INSTITUTO PARA LA INVESTIGACIÓN EDUCATIVA Y EL DESARROLLO PEDAGÓGICO - IDEP</v>
          </cell>
          <cell r="E3859" t="str">
            <v>0002-006</v>
          </cell>
          <cell r="F3859" t="str">
            <v>EP-EDUCACIÓN</v>
          </cell>
          <cell r="G3859" t="str">
            <v>1-100-F001</v>
          </cell>
          <cell r="H3859" t="str">
            <v>VA-RECURSOS DISTRITO</v>
          </cell>
          <cell r="I3859" t="str">
            <v>O21202020080484120</v>
          </cell>
          <cell r="J3859" t="str">
            <v>Servicios de telefonía fija (acceso)</v>
          </cell>
          <cell r="K3859" t="str">
            <v>000000000000000000219</v>
          </cell>
          <cell r="L3859" t="str">
            <v>0219 - Programa Funcionamiento - INSTITUTO PARA LA INVESTIGACIÓN EDUCATIVA Y EL DESARROLLO PEDAGÓGICO</v>
          </cell>
          <cell r="M3859" t="str">
            <v>PM02190001FUNC</v>
          </cell>
          <cell r="N3859" t="str">
            <v>FU</v>
          </cell>
          <cell r="O3859" t="str">
            <v>FUNCIONAMIENTOINSTITUTO PARA LA INVESTIGACIÓN EDUC</v>
          </cell>
          <cell r="P3859" t="str">
            <v>2025</v>
          </cell>
          <cell r="Q3859">
            <v>11000000</v>
          </cell>
          <cell r="R3859">
            <v>11000000</v>
          </cell>
        </row>
        <row r="3860">
          <cell r="A3860" t="str">
            <v>0219-01FU</v>
          </cell>
          <cell r="B3860" t="str">
            <v>DISTRITO CAPITAL</v>
          </cell>
          <cell r="C3860" t="str">
            <v>0219-01</v>
          </cell>
          <cell r="D3860" t="str">
            <v>INSTITUTO PARA LA INVESTIGACIÓN EDUCATIVA Y EL DESARROLLO PEDAGÓGICO - IDEP</v>
          </cell>
          <cell r="E3860" t="str">
            <v>0002-006</v>
          </cell>
          <cell r="F3860" t="str">
            <v>EP-EDUCACIÓN</v>
          </cell>
          <cell r="G3860" t="str">
            <v>1-100-F001</v>
          </cell>
          <cell r="H3860" t="str">
            <v>VA-RECURSOS DISTRITO</v>
          </cell>
          <cell r="I3860" t="str">
            <v>O21202020080484210</v>
          </cell>
          <cell r="J3860" t="str">
            <v>Servicios básicos de Internet</v>
          </cell>
          <cell r="K3860" t="str">
            <v>000000000000000000219</v>
          </cell>
          <cell r="L3860" t="str">
            <v>0219 - Programa Funcionamiento - INSTITUTO PARA LA INVESTIGACIÓN EDUCATIVA Y EL DESARROLLO PEDAGÓGICO</v>
          </cell>
          <cell r="M3860" t="str">
            <v>PM02190001FUNC</v>
          </cell>
          <cell r="N3860" t="str">
            <v>FU</v>
          </cell>
          <cell r="O3860" t="str">
            <v>FUNCIONAMIENTOINSTITUTO PARA LA INVESTIGACIÓN EDUC</v>
          </cell>
          <cell r="P3860" t="str">
            <v>2025</v>
          </cell>
          <cell r="Q3860">
            <v>14706000</v>
          </cell>
          <cell r="R3860">
            <v>14706000</v>
          </cell>
        </row>
        <row r="3861">
          <cell r="A3861" t="str">
            <v>0219-01FU</v>
          </cell>
          <cell r="B3861" t="str">
            <v>DISTRITO CAPITAL</v>
          </cell>
          <cell r="C3861" t="str">
            <v>0219-01</v>
          </cell>
          <cell r="D3861" t="str">
            <v>INSTITUTO PARA LA INVESTIGACIÓN EDUCATIVA Y EL DESARROLLO PEDAGÓGICO - IDEP</v>
          </cell>
          <cell r="E3861" t="str">
            <v>0002-006</v>
          </cell>
          <cell r="F3861" t="str">
            <v>EP-EDUCACIÓN</v>
          </cell>
          <cell r="G3861" t="str">
            <v>1-100-F001</v>
          </cell>
          <cell r="H3861" t="str">
            <v>VA-RECURSOS DISTRITO</v>
          </cell>
          <cell r="I3861" t="str">
            <v>O21202020080484290</v>
          </cell>
          <cell r="J3861" t="str">
            <v>Otros servicios de telecomunicaciones vía Internet</v>
          </cell>
          <cell r="K3861" t="str">
            <v>000000000000000000219</v>
          </cell>
          <cell r="L3861" t="str">
            <v>0219 - Programa Funcionamiento - INSTITUTO PARA LA INVESTIGACIÓN EDUCATIVA Y EL DESARROLLO PEDAGÓGICO</v>
          </cell>
          <cell r="M3861" t="str">
            <v>PM02190001FUNC</v>
          </cell>
          <cell r="N3861" t="str">
            <v>FU</v>
          </cell>
          <cell r="O3861" t="str">
            <v>FUNCIONAMIENTOINSTITUTO PARA LA INVESTIGACIÓN EDUC</v>
          </cell>
          <cell r="P3861" t="str">
            <v>2025</v>
          </cell>
          <cell r="Q3861">
            <v>15708000</v>
          </cell>
          <cell r="R3861">
            <v>15708000</v>
          </cell>
        </row>
        <row r="3862">
          <cell r="A3862" t="str">
            <v>0219-01FU</v>
          </cell>
          <cell r="B3862" t="str">
            <v>DISTRITO CAPITAL</v>
          </cell>
          <cell r="C3862" t="str">
            <v>0219-01</v>
          </cell>
          <cell r="D3862" t="str">
            <v>INSTITUTO PARA LA INVESTIGACIÓN EDUCATIVA Y EL DESARROLLO PEDAGÓGICO - IDEP</v>
          </cell>
          <cell r="E3862" t="str">
            <v>0002-006</v>
          </cell>
          <cell r="F3862" t="str">
            <v>EP-EDUCACIÓN</v>
          </cell>
          <cell r="G3862" t="str">
            <v>1-100-F001</v>
          </cell>
          <cell r="H3862" t="str">
            <v>VA-RECURSOS DISTRITO</v>
          </cell>
          <cell r="I3862" t="str">
            <v>O21202020080585330</v>
          </cell>
          <cell r="J3862" t="str">
            <v>Servicios de limpieza general</v>
          </cell>
          <cell r="K3862" t="str">
            <v>000000000000000000219</v>
          </cell>
          <cell r="L3862" t="str">
            <v>0219 - Programa Funcionamiento - INSTITUTO PARA LA INVESTIGACIÓN EDUCATIVA Y EL DESARROLLO PEDAGÓGICO</v>
          </cell>
          <cell r="M3862" t="str">
            <v>PM02190001FUNC</v>
          </cell>
          <cell r="N3862" t="str">
            <v>FU</v>
          </cell>
          <cell r="O3862" t="str">
            <v>FUNCIONAMIENTOINSTITUTO PARA LA INVESTIGACIÓN EDUC</v>
          </cell>
          <cell r="P3862" t="str">
            <v>2025</v>
          </cell>
          <cell r="Q3862">
            <v>84252000</v>
          </cell>
          <cell r="R3862">
            <v>84252000</v>
          </cell>
        </row>
        <row r="3863">
          <cell r="A3863" t="str">
            <v>0219-01FU</v>
          </cell>
          <cell r="B3863" t="str">
            <v>DISTRITO CAPITAL</v>
          </cell>
          <cell r="C3863" t="str">
            <v>0219-01</v>
          </cell>
          <cell r="D3863" t="str">
            <v>INSTITUTO PARA LA INVESTIGACIÓN EDUCATIVA Y EL DESARROLLO PEDAGÓGICO - IDEP</v>
          </cell>
          <cell r="E3863" t="str">
            <v>0002-006</v>
          </cell>
          <cell r="F3863" t="str">
            <v>EP-EDUCACIÓN</v>
          </cell>
          <cell r="G3863" t="str">
            <v>1-100-F001</v>
          </cell>
          <cell r="H3863" t="str">
            <v>VA-RECURSOS DISTRITO</v>
          </cell>
          <cell r="I3863" t="str">
            <v>O21202020080686312</v>
          </cell>
          <cell r="J3863" t="str">
            <v>Servicios de distribución de electricidad (a comisión o por contrato)</v>
          </cell>
          <cell r="K3863" t="str">
            <v>000000000000000000219</v>
          </cell>
          <cell r="L3863" t="str">
            <v>0219 - Programa Funcionamiento - INSTITUTO PARA LA INVESTIGACIÓN EDUCATIVA Y EL DESARROLLO PEDAGÓGICO</v>
          </cell>
          <cell r="M3863" t="str">
            <v>PM02190001FUNC</v>
          </cell>
          <cell r="N3863" t="str">
            <v>FU</v>
          </cell>
          <cell r="O3863" t="str">
            <v>FUNCIONAMIENTOINSTITUTO PARA LA INVESTIGACIÓN EDUC</v>
          </cell>
          <cell r="P3863" t="str">
            <v>2025</v>
          </cell>
          <cell r="Q3863">
            <v>55200000</v>
          </cell>
          <cell r="R3863">
            <v>55200000</v>
          </cell>
        </row>
        <row r="3864">
          <cell r="A3864" t="str">
            <v>0219-01FU</v>
          </cell>
          <cell r="B3864" t="str">
            <v>DISTRITO CAPITAL</v>
          </cell>
          <cell r="C3864" t="str">
            <v>0219-01</v>
          </cell>
          <cell r="D3864" t="str">
            <v>INSTITUTO PARA LA INVESTIGACIÓN EDUCATIVA Y EL DESARROLLO PEDAGÓGICO - IDEP</v>
          </cell>
          <cell r="E3864" t="str">
            <v>0002-006</v>
          </cell>
          <cell r="F3864" t="str">
            <v>EP-EDUCACIÓN</v>
          </cell>
          <cell r="G3864" t="str">
            <v>1-100-F001</v>
          </cell>
          <cell r="H3864" t="str">
            <v>VA-RECURSOS DISTRITO</v>
          </cell>
          <cell r="I3864" t="str">
            <v>O21202020080686330</v>
          </cell>
          <cell r="J3864" t="str">
            <v>Servicios de distribución de agua por tubería (a comisión o por contrato)</v>
          </cell>
          <cell r="K3864" t="str">
            <v>000000000000000000219</v>
          </cell>
          <cell r="L3864" t="str">
            <v>0219 - Programa Funcionamiento - INSTITUTO PARA LA INVESTIGACIÓN EDUCATIVA Y EL DESARROLLO PEDAGÓGICO</v>
          </cell>
          <cell r="M3864" t="str">
            <v>PM02190001FUNC</v>
          </cell>
          <cell r="N3864" t="str">
            <v>FU</v>
          </cell>
          <cell r="O3864" t="str">
            <v>FUNCIONAMIENTOINSTITUTO PARA LA INVESTIGACIÓN EDUC</v>
          </cell>
          <cell r="P3864" t="str">
            <v>2025</v>
          </cell>
          <cell r="Q3864">
            <v>4368000</v>
          </cell>
          <cell r="R3864">
            <v>4368000</v>
          </cell>
        </row>
        <row r="3865">
          <cell r="A3865" t="str">
            <v>0219-01FU</v>
          </cell>
          <cell r="B3865" t="str">
            <v>DISTRITO CAPITAL</v>
          </cell>
          <cell r="C3865" t="str">
            <v>0219-01</v>
          </cell>
          <cell r="D3865" t="str">
            <v>INSTITUTO PARA LA INVESTIGACIÓN EDUCATIVA Y EL DESARROLLO PEDAGÓGICO - IDEP</v>
          </cell>
          <cell r="E3865" t="str">
            <v>0002-006</v>
          </cell>
          <cell r="F3865" t="str">
            <v>EP-EDUCACIÓN</v>
          </cell>
          <cell r="G3865" t="str">
            <v>1-100-F001</v>
          </cell>
          <cell r="H3865" t="str">
            <v>VA-RECURSOS DISTRITO</v>
          </cell>
          <cell r="I3865" t="str">
            <v>O21202020080787130</v>
          </cell>
          <cell r="J3865" t="str">
            <v>Servicios de mantenimiento y reparación de computadores y equipos periféricos</v>
          </cell>
          <cell r="K3865" t="str">
            <v>000000000000000000219</v>
          </cell>
          <cell r="L3865" t="str">
            <v>0219 - Programa Funcionamiento - INSTITUTO PARA LA INVESTIGACIÓN EDUCATIVA Y EL DESARROLLO PEDAGÓGICO</v>
          </cell>
          <cell r="M3865" t="str">
            <v>PM02190001FUNC</v>
          </cell>
          <cell r="N3865" t="str">
            <v>FU</v>
          </cell>
          <cell r="O3865" t="str">
            <v>FUNCIONAMIENTOINSTITUTO PARA LA INVESTIGACIÓN EDUC</v>
          </cell>
          <cell r="P3865" t="str">
            <v>2025</v>
          </cell>
          <cell r="Q3865">
            <v>18601000</v>
          </cell>
          <cell r="R3865">
            <v>18601000</v>
          </cell>
        </row>
        <row r="3866">
          <cell r="A3866" t="str">
            <v>0219-01FU</v>
          </cell>
          <cell r="B3866" t="str">
            <v>DISTRITO CAPITAL</v>
          </cell>
          <cell r="C3866" t="str">
            <v>0219-01</v>
          </cell>
          <cell r="D3866" t="str">
            <v>INSTITUTO PARA LA INVESTIGACIÓN EDUCATIVA Y EL DESARROLLO PEDAGÓGICO - IDEP</v>
          </cell>
          <cell r="E3866" t="str">
            <v>0002-006</v>
          </cell>
          <cell r="F3866" t="str">
            <v>EP-EDUCACIÓN</v>
          </cell>
          <cell r="G3866" t="str">
            <v>1-100-F001</v>
          </cell>
          <cell r="H3866" t="str">
            <v>VA-RECURSOS DISTRITO</v>
          </cell>
          <cell r="I3866" t="str">
            <v>O2120202008098912197</v>
          </cell>
          <cell r="J3866" t="str">
            <v>Servicios de impresión litográfica n.c.p.</v>
          </cell>
          <cell r="K3866" t="str">
            <v>000000000000000000219</v>
          </cell>
          <cell r="L3866" t="str">
            <v>0219 - Programa Funcionamiento - INSTITUTO PARA LA INVESTIGACIÓN EDUCATIVA Y EL DESARROLLO PEDAGÓGICO</v>
          </cell>
          <cell r="M3866" t="str">
            <v>PM02190001FUNC</v>
          </cell>
          <cell r="N3866" t="str">
            <v>FU</v>
          </cell>
          <cell r="O3866" t="str">
            <v>FUNCIONAMIENTOINSTITUTO PARA LA INVESTIGACIÓN EDUC</v>
          </cell>
          <cell r="P3866" t="str">
            <v>2025</v>
          </cell>
          <cell r="Q3866">
            <v>15200000</v>
          </cell>
          <cell r="R3866">
            <v>15200000</v>
          </cell>
        </row>
        <row r="3867">
          <cell r="A3867" t="str">
            <v>0219-01FU</v>
          </cell>
          <cell r="B3867" t="str">
            <v>DISTRITO CAPITAL</v>
          </cell>
          <cell r="C3867" t="str">
            <v>0219-01</v>
          </cell>
          <cell r="D3867" t="str">
            <v>INSTITUTO PARA LA INVESTIGACIÓN EDUCATIVA Y EL DESARROLLO PEDAGÓGICO - IDEP</v>
          </cell>
          <cell r="E3867" t="str">
            <v>0002-006</v>
          </cell>
          <cell r="F3867" t="str">
            <v>EP-EDUCACIÓN</v>
          </cell>
          <cell r="G3867" t="str">
            <v>1-100-F001</v>
          </cell>
          <cell r="H3867" t="str">
            <v>VA-RECURSOS DISTRITO</v>
          </cell>
          <cell r="I3867" t="str">
            <v>O21202020090292919</v>
          </cell>
          <cell r="J3867" t="str">
            <v>Otros tipos de servicios educativos y de formación, n.c.p.</v>
          </cell>
          <cell r="K3867" t="str">
            <v>000000000000000000219</v>
          </cell>
          <cell r="L3867" t="str">
            <v>0219 - Programa Funcionamiento - INSTITUTO PARA LA INVESTIGACIÓN EDUCATIVA Y EL DESARROLLO PEDAGÓGICO</v>
          </cell>
          <cell r="M3867" t="str">
            <v>PM02190001FUNC</v>
          </cell>
          <cell r="N3867" t="str">
            <v>FU</v>
          </cell>
          <cell r="O3867" t="str">
            <v>FUNCIONAMIENTOINSTITUTO PARA LA INVESTIGACIÓN EDUC</v>
          </cell>
          <cell r="P3867" t="str">
            <v>2025</v>
          </cell>
          <cell r="Q3867">
            <v>20806000</v>
          </cell>
          <cell r="R3867">
            <v>20806000</v>
          </cell>
        </row>
        <row r="3868">
          <cell r="A3868" t="str">
            <v>0219-01FU</v>
          </cell>
          <cell r="B3868" t="str">
            <v>DISTRITO CAPITAL</v>
          </cell>
          <cell r="C3868" t="str">
            <v>0219-01</v>
          </cell>
          <cell r="D3868" t="str">
            <v>INSTITUTO PARA LA INVESTIGACIÓN EDUCATIVA Y EL DESARROLLO PEDAGÓGICO - IDEP</v>
          </cell>
          <cell r="E3868" t="str">
            <v>0002-006</v>
          </cell>
          <cell r="F3868" t="str">
            <v>EP-EDUCACIÓN</v>
          </cell>
          <cell r="G3868" t="str">
            <v>1-100-F001</v>
          </cell>
          <cell r="H3868" t="str">
            <v>VA-RECURSOS DISTRITO</v>
          </cell>
          <cell r="I3868" t="str">
            <v>O21202020090393121</v>
          </cell>
          <cell r="J3868" t="str">
            <v>Servicios médicos generales</v>
          </cell>
          <cell r="K3868" t="str">
            <v>000000000000000000219</v>
          </cell>
          <cell r="L3868" t="str">
            <v>0219 - Programa Funcionamiento - INSTITUTO PARA LA INVESTIGACIÓN EDUCATIVA Y EL DESARROLLO PEDAGÓGICO</v>
          </cell>
          <cell r="M3868" t="str">
            <v>PM02190001FUNC</v>
          </cell>
          <cell r="N3868" t="str">
            <v>FU</v>
          </cell>
          <cell r="O3868" t="str">
            <v>FUNCIONAMIENTOINSTITUTO PARA LA INVESTIGACIÓN EDUC</v>
          </cell>
          <cell r="P3868" t="str">
            <v>2025</v>
          </cell>
          <cell r="Q3868">
            <v>12712000</v>
          </cell>
          <cell r="R3868">
            <v>12712000</v>
          </cell>
        </row>
        <row r="3869">
          <cell r="A3869" t="str">
            <v>0219-01FU</v>
          </cell>
          <cell r="B3869" t="str">
            <v>DISTRITO CAPITAL</v>
          </cell>
          <cell r="C3869" t="str">
            <v>0219-01</v>
          </cell>
          <cell r="D3869" t="str">
            <v>INSTITUTO PARA LA INVESTIGACIÓN EDUCATIVA Y EL DESARROLLO PEDAGÓGICO - IDEP</v>
          </cell>
          <cell r="E3869" t="str">
            <v>0002-006</v>
          </cell>
          <cell r="F3869" t="str">
            <v>EP-EDUCACIÓN</v>
          </cell>
          <cell r="G3869" t="str">
            <v>1-100-F001</v>
          </cell>
          <cell r="H3869" t="str">
            <v>VA-RECURSOS DISTRITO</v>
          </cell>
          <cell r="I3869" t="str">
            <v>O21202020090494110</v>
          </cell>
          <cell r="J3869" t="str">
            <v>Servicios de alcantarillado y tratamiento de aguas residuales</v>
          </cell>
          <cell r="K3869" t="str">
            <v>000000000000000000219</v>
          </cell>
          <cell r="L3869" t="str">
            <v>0219 - Programa Funcionamiento - INSTITUTO PARA LA INVESTIGACIÓN EDUCATIVA Y EL DESARROLLO PEDAGÓGICO</v>
          </cell>
          <cell r="M3869" t="str">
            <v>PM02190001FUNC</v>
          </cell>
          <cell r="N3869" t="str">
            <v>FU</v>
          </cell>
          <cell r="O3869" t="str">
            <v>FUNCIONAMIENTOINSTITUTO PARA LA INVESTIGACIÓN EDUC</v>
          </cell>
          <cell r="P3869" t="str">
            <v>2025</v>
          </cell>
          <cell r="Q3869">
            <v>786000</v>
          </cell>
          <cell r="R3869">
            <v>786000</v>
          </cell>
        </row>
        <row r="3870">
          <cell r="A3870" t="str">
            <v>0219-01FU</v>
          </cell>
          <cell r="B3870" t="str">
            <v>DISTRITO CAPITAL</v>
          </cell>
          <cell r="C3870" t="str">
            <v>0219-01</v>
          </cell>
          <cell r="D3870" t="str">
            <v>INSTITUTO PARA LA INVESTIGACIÓN EDUCATIVA Y EL DESARROLLO PEDAGÓGICO - IDEP</v>
          </cell>
          <cell r="E3870" t="str">
            <v>0002-006</v>
          </cell>
          <cell r="F3870" t="str">
            <v>EP-EDUCACIÓN</v>
          </cell>
          <cell r="G3870" t="str">
            <v>1-100-F001</v>
          </cell>
          <cell r="H3870" t="str">
            <v>VA-RECURSOS DISTRITO</v>
          </cell>
          <cell r="I3870" t="str">
            <v>O21202020090696990</v>
          </cell>
          <cell r="J3870" t="str">
            <v>Otros servicios de diversión y entretenimiento n.c.p.</v>
          </cell>
          <cell r="K3870" t="str">
            <v>000000000000000000219</v>
          </cell>
          <cell r="L3870" t="str">
            <v>0219 - Programa Funcionamiento - INSTITUTO PARA LA INVESTIGACIÓN EDUCATIVA Y EL DESARROLLO PEDAGÓGICO</v>
          </cell>
          <cell r="M3870" t="str">
            <v>PM02190001FUNC</v>
          </cell>
          <cell r="N3870" t="str">
            <v>FU</v>
          </cell>
          <cell r="O3870" t="str">
            <v>FUNCIONAMIENTOINSTITUTO PARA LA INVESTIGACIÓN EDUC</v>
          </cell>
          <cell r="P3870" t="str">
            <v>2025</v>
          </cell>
          <cell r="Q3870">
            <v>40211000</v>
          </cell>
          <cell r="R3870">
            <v>40211000</v>
          </cell>
        </row>
        <row r="3871">
          <cell r="A3871" t="str">
            <v>0219-01FU</v>
          </cell>
          <cell r="B3871" t="str">
            <v>DISTRITO CAPITAL</v>
          </cell>
          <cell r="C3871" t="str">
            <v>0219-01</v>
          </cell>
          <cell r="D3871" t="str">
            <v>INSTITUTO PARA LA INVESTIGACIÓN EDUCATIVA Y EL DESARROLLO PEDAGÓGICO - IDEP</v>
          </cell>
          <cell r="E3871" t="str">
            <v>0002-006</v>
          </cell>
          <cell r="F3871" t="str">
            <v>EP-EDUCACIÓN</v>
          </cell>
          <cell r="G3871" t="str">
            <v>1-100-F001</v>
          </cell>
          <cell r="H3871" t="str">
            <v>VA-RECURSOS DISTRITO</v>
          </cell>
          <cell r="I3871" t="str">
            <v>O2180151</v>
          </cell>
          <cell r="J3871" t="str">
            <v>Impuesto sobre vehículos automotores</v>
          </cell>
          <cell r="K3871" t="str">
            <v>000000000000000000219</v>
          </cell>
          <cell r="L3871" t="str">
            <v>0219 - Programa Funcionamiento - INSTITUTO PARA LA INVESTIGACIÓN EDUCATIVA Y EL DESARROLLO PEDAGÓGICO</v>
          </cell>
          <cell r="M3871" t="str">
            <v>PM02190001FUNC</v>
          </cell>
          <cell r="N3871" t="str">
            <v>FU</v>
          </cell>
          <cell r="O3871" t="str">
            <v>FUNCIONAMIENTOINSTITUTO PARA LA INVESTIGACIÓN EDUC</v>
          </cell>
          <cell r="P3871" t="str">
            <v>2025</v>
          </cell>
          <cell r="Q3871">
            <v>200000</v>
          </cell>
          <cell r="R3871">
            <v>200000</v>
          </cell>
        </row>
        <row r="3872">
          <cell r="A3872" t="str">
            <v>0219-0101</v>
          </cell>
          <cell r="B3872" t="str">
            <v>DISTRITO CAPITAL</v>
          </cell>
          <cell r="C3872" t="str">
            <v>0219-01</v>
          </cell>
          <cell r="D3872" t="str">
            <v>INSTITUTO PARA LA INVESTIGACIÓN EDUCATIVA Y EL DESARROLLO PEDAGÓGICO - IDEP</v>
          </cell>
          <cell r="E3872" t="str">
            <v>0002-006</v>
          </cell>
          <cell r="F3872" t="str">
            <v>EP-EDUCACIÓN</v>
          </cell>
          <cell r="G3872" t="str">
            <v>1-100-F001</v>
          </cell>
          <cell r="H3872" t="str">
            <v>VA-RECURSOS DISTRITO</v>
          </cell>
          <cell r="I3872" t="str">
            <v>O232020200883990</v>
          </cell>
          <cell r="J3872" t="str">
            <v>Otros servicios profesionales, técnicos y empresariales n.c.p.</v>
          </cell>
          <cell r="K3872" t="str">
            <v>O23011722012024030701065</v>
          </cell>
          <cell r="L3872" t="str">
            <v>Generación y divulgación de conocimiento - Documentos de investigación</v>
          </cell>
          <cell r="M3872" t="str">
            <v>PM/0219/0101/22010650307</v>
          </cell>
          <cell r="N3872" t="str">
            <v>01</v>
          </cell>
          <cell r="O3872" t="str">
            <v>Documentos de investigación  socioeducativa y  ped</v>
          </cell>
          <cell r="P3872" t="str">
            <v>2025</v>
          </cell>
          <cell r="Q3872">
            <v>4248102000</v>
          </cell>
          <cell r="R3872">
            <v>4248102000</v>
          </cell>
        </row>
        <row r="3873">
          <cell r="A3873" t="str">
            <v>0219-0101</v>
          </cell>
          <cell r="B3873" t="str">
            <v>DISTRITO CAPITAL</v>
          </cell>
          <cell r="C3873" t="str">
            <v>0219-01</v>
          </cell>
          <cell r="D3873" t="str">
            <v>INSTITUTO PARA LA INVESTIGACIÓN EDUCATIVA Y EL DESARROLLO PEDAGÓGICO - IDEP</v>
          </cell>
          <cell r="E3873" t="str">
            <v>0002-006</v>
          </cell>
          <cell r="F3873" t="str">
            <v>EP-EDUCACIÓN</v>
          </cell>
          <cell r="G3873" t="str">
            <v>3-100-I001</v>
          </cell>
          <cell r="H3873" t="str">
            <v>VA-Administrados de destinación especifica</v>
          </cell>
          <cell r="I3873" t="str">
            <v>O232020200883990</v>
          </cell>
          <cell r="J3873" t="str">
            <v>Otros servicios profesionales, técnicos y empresariales n.c.p.</v>
          </cell>
          <cell r="K3873" t="str">
            <v>O23011722012024030701065</v>
          </cell>
          <cell r="L3873" t="str">
            <v>Generación y divulgación de conocimiento - Documentos de investigación</v>
          </cell>
          <cell r="M3873" t="str">
            <v>PM/0219/0101/22010650307</v>
          </cell>
          <cell r="N3873" t="str">
            <v>01</v>
          </cell>
          <cell r="O3873" t="str">
            <v>Documentos de investigación  socioeducativa y  ped</v>
          </cell>
          <cell r="P3873" t="str">
            <v>2025</v>
          </cell>
          <cell r="Q3873">
            <v>1140325000</v>
          </cell>
          <cell r="R3873">
            <v>1140325000</v>
          </cell>
        </row>
        <row r="3874">
          <cell r="A3874" t="str">
            <v>0220-01FU</v>
          </cell>
          <cell r="B3874" t="str">
            <v>DISTRITO CAPITAL</v>
          </cell>
          <cell r="C3874" t="str">
            <v>0220-01</v>
          </cell>
          <cell r="D3874" t="str">
            <v>INSTITUTO DISTRITAL DE LA PARTICIPACIÓN Y ACCIÓN COMUNAL - IDPAC</v>
          </cell>
          <cell r="E3874" t="str">
            <v>0002-002</v>
          </cell>
          <cell r="F3874" t="str">
            <v>EP-GOBIERNO</v>
          </cell>
          <cell r="G3874" t="str">
            <v>1-100-F001</v>
          </cell>
          <cell r="H3874" t="str">
            <v>VA-RECURSOS DISTRITO</v>
          </cell>
          <cell r="I3874" t="str">
            <v>O211010100101</v>
          </cell>
          <cell r="J3874" t="str">
            <v>Sueldo básico</v>
          </cell>
          <cell r="K3874" t="str">
            <v>000000000000000000220</v>
          </cell>
          <cell r="L3874" t="str">
            <v>0220 - Programa Funcionamiento - INSTITUTO DISTRITAL DE LA PARTICIPACIÓN Y ACCIÓN COMUNAL</v>
          </cell>
          <cell r="M3874" t="str">
            <v>PM02200001FUNC</v>
          </cell>
          <cell r="N3874" t="str">
            <v>FU</v>
          </cell>
          <cell r="O3874" t="str">
            <v>FUNCIONAMIENTOINSTITUTO DISTRITAL DE LA PARTICIPAC</v>
          </cell>
          <cell r="P3874" t="str">
            <v>2025</v>
          </cell>
          <cell r="Q3874">
            <v>6816951000</v>
          </cell>
          <cell r="R3874">
            <v>6816951000</v>
          </cell>
        </row>
        <row r="3875">
          <cell r="A3875" t="str">
            <v>0220-01FU</v>
          </cell>
          <cell r="B3875" t="str">
            <v>DISTRITO CAPITAL</v>
          </cell>
          <cell r="C3875" t="str">
            <v>0220-01</v>
          </cell>
          <cell r="D3875" t="str">
            <v>INSTITUTO DISTRITAL DE LA PARTICIPACIÓN Y ACCIÓN COMUNAL - IDPAC</v>
          </cell>
          <cell r="E3875" t="str">
            <v>0002-002</v>
          </cell>
          <cell r="F3875" t="str">
            <v>EP-GOBIERNO</v>
          </cell>
          <cell r="G3875" t="str">
            <v>1-100-F001</v>
          </cell>
          <cell r="H3875" t="str">
            <v>VA-RECURSOS DISTRITO</v>
          </cell>
          <cell r="I3875" t="str">
            <v>O211010100102</v>
          </cell>
          <cell r="J3875" t="str">
            <v>Horas extras, dominicales, festivos y recargos</v>
          </cell>
          <cell r="K3875" t="str">
            <v>000000000000000000220</v>
          </cell>
          <cell r="L3875" t="str">
            <v>0220 - Programa Funcionamiento - INSTITUTO DISTRITAL DE LA PARTICIPACIÓN Y ACCIÓN COMUNAL</v>
          </cell>
          <cell r="M3875" t="str">
            <v>PM02200001FUNC</v>
          </cell>
          <cell r="N3875" t="str">
            <v>FU</v>
          </cell>
          <cell r="O3875" t="str">
            <v>FUNCIONAMIENTOINSTITUTO DISTRITAL DE LA PARTICIPAC</v>
          </cell>
          <cell r="P3875" t="str">
            <v>2025</v>
          </cell>
          <cell r="Q3875">
            <v>327139000</v>
          </cell>
          <cell r="R3875">
            <v>327139000</v>
          </cell>
        </row>
        <row r="3876">
          <cell r="A3876" t="str">
            <v>0220-01FU</v>
          </cell>
          <cell r="B3876" t="str">
            <v>DISTRITO CAPITAL</v>
          </cell>
          <cell r="C3876" t="str">
            <v>0220-01</v>
          </cell>
          <cell r="D3876" t="str">
            <v>INSTITUTO DISTRITAL DE LA PARTICIPACIÓN Y ACCIÓN COMUNAL - IDPAC</v>
          </cell>
          <cell r="E3876" t="str">
            <v>0002-002</v>
          </cell>
          <cell r="F3876" t="str">
            <v>EP-GOBIERNO</v>
          </cell>
          <cell r="G3876" t="str">
            <v>1-100-F001</v>
          </cell>
          <cell r="H3876" t="str">
            <v>VA-RECURSOS DISTRITO</v>
          </cell>
          <cell r="I3876" t="str">
            <v>O211010100103</v>
          </cell>
          <cell r="J3876" t="str">
            <v>Gastos de representación</v>
          </cell>
          <cell r="K3876" t="str">
            <v>000000000000000000220</v>
          </cell>
          <cell r="L3876" t="str">
            <v>0220 - Programa Funcionamiento - INSTITUTO DISTRITAL DE LA PARTICIPACIÓN Y ACCIÓN COMUNAL</v>
          </cell>
          <cell r="M3876" t="str">
            <v>PM02200001FUNC</v>
          </cell>
          <cell r="N3876" t="str">
            <v>FU</v>
          </cell>
          <cell r="O3876" t="str">
            <v>FUNCIONAMIENTOINSTITUTO DISTRITAL DE LA PARTICIPAC</v>
          </cell>
          <cell r="P3876" t="str">
            <v>2025</v>
          </cell>
          <cell r="Q3876">
            <v>679746000</v>
          </cell>
          <cell r="R3876">
            <v>679746000</v>
          </cell>
        </row>
        <row r="3877">
          <cell r="A3877" t="str">
            <v>0220-01FU</v>
          </cell>
          <cell r="B3877" t="str">
            <v>DISTRITO CAPITAL</v>
          </cell>
          <cell r="C3877" t="str">
            <v>0220-01</v>
          </cell>
          <cell r="D3877" t="str">
            <v>INSTITUTO DISTRITAL DE LA PARTICIPACIÓN Y ACCIÓN COMUNAL - IDPAC</v>
          </cell>
          <cell r="E3877" t="str">
            <v>0002-002</v>
          </cell>
          <cell r="F3877" t="str">
            <v>EP-GOBIERNO</v>
          </cell>
          <cell r="G3877" t="str">
            <v>1-100-F001</v>
          </cell>
          <cell r="H3877" t="str">
            <v>VA-RECURSOS DISTRITO</v>
          </cell>
          <cell r="I3877" t="str">
            <v>O211010100104</v>
          </cell>
          <cell r="J3877" t="str">
            <v>Subsidio de alimentación</v>
          </cell>
          <cell r="K3877" t="str">
            <v>000000000000000000220</v>
          </cell>
          <cell r="L3877" t="str">
            <v>0220 - Programa Funcionamiento - INSTITUTO DISTRITAL DE LA PARTICIPACIÓN Y ACCIÓN COMUNAL</v>
          </cell>
          <cell r="M3877" t="str">
            <v>PM02200001FUNC</v>
          </cell>
          <cell r="N3877" t="str">
            <v>FU</v>
          </cell>
          <cell r="O3877" t="str">
            <v>FUNCIONAMIENTOINSTITUTO DISTRITAL DE LA PARTICIPAC</v>
          </cell>
          <cell r="P3877" t="str">
            <v>2025</v>
          </cell>
          <cell r="Q3877">
            <v>2406000</v>
          </cell>
          <cell r="R3877">
            <v>2406000</v>
          </cell>
        </row>
        <row r="3878">
          <cell r="A3878" t="str">
            <v>0220-01FU</v>
          </cell>
          <cell r="B3878" t="str">
            <v>DISTRITO CAPITAL</v>
          </cell>
          <cell r="C3878" t="str">
            <v>0220-01</v>
          </cell>
          <cell r="D3878" t="str">
            <v>INSTITUTO DISTRITAL DE LA PARTICIPACIÓN Y ACCIÓN COMUNAL - IDPAC</v>
          </cell>
          <cell r="E3878" t="str">
            <v>0002-002</v>
          </cell>
          <cell r="F3878" t="str">
            <v>EP-GOBIERNO</v>
          </cell>
          <cell r="G3878" t="str">
            <v>1-100-F001</v>
          </cell>
          <cell r="H3878" t="str">
            <v>VA-RECURSOS DISTRITO</v>
          </cell>
          <cell r="I3878" t="str">
            <v>O211010100105</v>
          </cell>
          <cell r="J3878" t="str">
            <v>Auxilio de transporte</v>
          </cell>
          <cell r="K3878" t="str">
            <v>000000000000000000220</v>
          </cell>
          <cell r="L3878" t="str">
            <v>0220 - Programa Funcionamiento - INSTITUTO DISTRITAL DE LA PARTICIPACIÓN Y ACCIÓN COMUNAL</v>
          </cell>
          <cell r="M3878" t="str">
            <v>PM02200001FUNC</v>
          </cell>
          <cell r="N3878" t="str">
            <v>FU</v>
          </cell>
          <cell r="O3878" t="str">
            <v>FUNCIONAMIENTOINSTITUTO DISTRITAL DE LA PARTICIPAC</v>
          </cell>
          <cell r="P3878" t="str">
            <v>2025</v>
          </cell>
          <cell r="Q3878">
            <v>8252000</v>
          </cell>
          <cell r="R3878">
            <v>8252000</v>
          </cell>
        </row>
        <row r="3879">
          <cell r="A3879" t="str">
            <v>0220-01FU</v>
          </cell>
          <cell r="B3879" t="str">
            <v>DISTRITO CAPITAL</v>
          </cell>
          <cell r="C3879" t="str">
            <v>0220-01</v>
          </cell>
          <cell r="D3879" t="str">
            <v>INSTITUTO DISTRITAL DE LA PARTICIPACIÓN Y ACCIÓN COMUNAL - IDPAC</v>
          </cell>
          <cell r="E3879" t="str">
            <v>0002-002</v>
          </cell>
          <cell r="F3879" t="str">
            <v>EP-GOBIERNO</v>
          </cell>
          <cell r="G3879" t="str">
            <v>1-100-F001</v>
          </cell>
          <cell r="H3879" t="str">
            <v>VA-RECURSOS DISTRITO</v>
          </cell>
          <cell r="I3879" t="str">
            <v>O211010100107</v>
          </cell>
          <cell r="J3879" t="str">
            <v>Bonificación por servicios prestados</v>
          </cell>
          <cell r="K3879" t="str">
            <v>000000000000000000220</v>
          </cell>
          <cell r="L3879" t="str">
            <v>0220 - Programa Funcionamiento - INSTITUTO DISTRITAL DE LA PARTICIPACIÓN Y ACCIÓN COMUNAL</v>
          </cell>
          <cell r="M3879" t="str">
            <v>PM02200001FUNC</v>
          </cell>
          <cell r="N3879" t="str">
            <v>FU</v>
          </cell>
          <cell r="O3879" t="str">
            <v>FUNCIONAMIENTOINSTITUTO DISTRITAL DE LA PARTICIPAC</v>
          </cell>
          <cell r="P3879" t="str">
            <v>2025</v>
          </cell>
          <cell r="Q3879">
            <v>225146000</v>
          </cell>
          <cell r="R3879">
            <v>225146000</v>
          </cell>
        </row>
        <row r="3880">
          <cell r="A3880" t="str">
            <v>0220-01FU</v>
          </cell>
          <cell r="B3880" t="str">
            <v>DISTRITO CAPITAL</v>
          </cell>
          <cell r="C3880" t="str">
            <v>0220-01</v>
          </cell>
          <cell r="D3880" t="str">
            <v>INSTITUTO DISTRITAL DE LA PARTICIPACIÓN Y ACCIÓN COMUNAL - IDPAC</v>
          </cell>
          <cell r="E3880" t="str">
            <v>0002-002</v>
          </cell>
          <cell r="F3880" t="str">
            <v>EP-GOBIERNO</v>
          </cell>
          <cell r="G3880" t="str">
            <v>1-100-F001</v>
          </cell>
          <cell r="H3880" t="str">
            <v>VA-RECURSOS DISTRITO</v>
          </cell>
          <cell r="I3880" t="str">
            <v>O21101010010801</v>
          </cell>
          <cell r="J3880" t="str">
            <v>Prima de navidad</v>
          </cell>
          <cell r="K3880" t="str">
            <v>000000000000000000220</v>
          </cell>
          <cell r="L3880" t="str">
            <v>0220 - Programa Funcionamiento - INSTITUTO DISTRITAL DE LA PARTICIPACIÓN Y ACCIÓN COMUNAL</v>
          </cell>
          <cell r="M3880" t="str">
            <v>PM02200001FUNC</v>
          </cell>
          <cell r="N3880" t="str">
            <v>FU</v>
          </cell>
          <cell r="O3880" t="str">
            <v>FUNCIONAMIENTOINSTITUTO DISTRITAL DE LA PARTICIPAC</v>
          </cell>
          <cell r="P3880" t="str">
            <v>2025</v>
          </cell>
          <cell r="Q3880">
            <v>973621000</v>
          </cell>
          <cell r="R3880">
            <v>973621000</v>
          </cell>
        </row>
        <row r="3881">
          <cell r="A3881" t="str">
            <v>0220-01FU</v>
          </cell>
          <cell r="B3881" t="str">
            <v>DISTRITO CAPITAL</v>
          </cell>
          <cell r="C3881" t="str">
            <v>0220-01</v>
          </cell>
          <cell r="D3881" t="str">
            <v>INSTITUTO DISTRITAL DE LA PARTICIPACIÓN Y ACCIÓN COMUNAL - IDPAC</v>
          </cell>
          <cell r="E3881" t="str">
            <v>0002-002</v>
          </cell>
          <cell r="F3881" t="str">
            <v>EP-GOBIERNO</v>
          </cell>
          <cell r="G3881" t="str">
            <v>1-100-F001</v>
          </cell>
          <cell r="H3881" t="str">
            <v>VA-RECURSOS DISTRITO</v>
          </cell>
          <cell r="I3881" t="str">
            <v>O21101010010802</v>
          </cell>
          <cell r="J3881" t="str">
            <v>Prima de vacaciones</v>
          </cell>
          <cell r="K3881" t="str">
            <v>000000000000000000220</v>
          </cell>
          <cell r="L3881" t="str">
            <v>0220 - Programa Funcionamiento - INSTITUTO DISTRITAL DE LA PARTICIPACIÓN Y ACCIÓN COMUNAL</v>
          </cell>
          <cell r="M3881" t="str">
            <v>PM02200001FUNC</v>
          </cell>
          <cell r="N3881" t="str">
            <v>FU</v>
          </cell>
          <cell r="O3881" t="str">
            <v>FUNCIONAMIENTOINSTITUTO DISTRITAL DE LA PARTICIPAC</v>
          </cell>
          <cell r="P3881" t="str">
            <v>2025</v>
          </cell>
          <cell r="Q3881">
            <v>467336000</v>
          </cell>
          <cell r="R3881">
            <v>467336000</v>
          </cell>
        </row>
        <row r="3882">
          <cell r="A3882" t="str">
            <v>0220-01FU</v>
          </cell>
          <cell r="B3882" t="str">
            <v>DISTRITO CAPITAL</v>
          </cell>
          <cell r="C3882" t="str">
            <v>0220-01</v>
          </cell>
          <cell r="D3882" t="str">
            <v>INSTITUTO DISTRITAL DE LA PARTICIPACIÓN Y ACCIÓN COMUNAL - IDPAC</v>
          </cell>
          <cell r="E3882" t="str">
            <v>0002-002</v>
          </cell>
          <cell r="F3882" t="str">
            <v>EP-GOBIERNO</v>
          </cell>
          <cell r="G3882" t="str">
            <v>1-100-F001</v>
          </cell>
          <cell r="H3882" t="str">
            <v>VA-RECURSOS DISTRITO</v>
          </cell>
          <cell r="I3882" t="str">
            <v>O211010100109</v>
          </cell>
          <cell r="J3882" t="str">
            <v>Prima técnica salarial</v>
          </cell>
          <cell r="K3882" t="str">
            <v>000000000000000000220</v>
          </cell>
          <cell r="L3882" t="str">
            <v>0220 - Programa Funcionamiento - INSTITUTO DISTRITAL DE LA PARTICIPACIÓN Y ACCIÓN COMUNAL</v>
          </cell>
          <cell r="M3882" t="str">
            <v>PM02200001FUNC</v>
          </cell>
          <cell r="N3882" t="str">
            <v>FU</v>
          </cell>
          <cell r="O3882" t="str">
            <v>FUNCIONAMIENTOINSTITUTO DISTRITAL DE LA PARTICIPAC</v>
          </cell>
          <cell r="P3882" t="str">
            <v>2025</v>
          </cell>
          <cell r="Q3882">
            <v>2177106000</v>
          </cell>
          <cell r="R3882">
            <v>2177106000</v>
          </cell>
        </row>
        <row r="3883">
          <cell r="A3883" t="str">
            <v>0220-01FU</v>
          </cell>
          <cell r="B3883" t="str">
            <v>DISTRITO CAPITAL</v>
          </cell>
          <cell r="C3883" t="str">
            <v>0220-01</v>
          </cell>
          <cell r="D3883" t="str">
            <v>INSTITUTO DISTRITAL DE LA PARTICIPACIÓN Y ACCIÓN COMUNAL - IDPAC</v>
          </cell>
          <cell r="E3883" t="str">
            <v>0002-002</v>
          </cell>
          <cell r="F3883" t="str">
            <v>EP-GOBIERNO</v>
          </cell>
          <cell r="G3883" t="str">
            <v>1-100-F001</v>
          </cell>
          <cell r="H3883" t="str">
            <v>VA-RECURSOS DISTRITO</v>
          </cell>
          <cell r="I3883" t="str">
            <v>O211010100204</v>
          </cell>
          <cell r="J3883" t="str">
            <v>Prima semestral</v>
          </cell>
          <cell r="K3883" t="str">
            <v>000000000000000000220</v>
          </cell>
          <cell r="L3883" t="str">
            <v>0220 - Programa Funcionamiento - INSTITUTO DISTRITAL DE LA PARTICIPACIÓN Y ACCIÓN COMUNAL</v>
          </cell>
          <cell r="M3883" t="str">
            <v>PM02200001FUNC</v>
          </cell>
          <cell r="N3883" t="str">
            <v>FU</v>
          </cell>
          <cell r="O3883" t="str">
            <v>FUNCIONAMIENTOINSTITUTO DISTRITAL DE LA PARTICIPAC</v>
          </cell>
          <cell r="P3883" t="str">
            <v>2025</v>
          </cell>
          <cell r="Q3883">
            <v>1105358000</v>
          </cell>
          <cell r="R3883">
            <v>1105358000</v>
          </cell>
        </row>
        <row r="3884">
          <cell r="A3884" t="str">
            <v>0220-01FU</v>
          </cell>
          <cell r="B3884" t="str">
            <v>DISTRITO CAPITAL</v>
          </cell>
          <cell r="C3884" t="str">
            <v>0220-01</v>
          </cell>
          <cell r="D3884" t="str">
            <v>INSTITUTO DISTRITAL DE LA PARTICIPACIÓN Y ACCIÓN COMUNAL - IDPAC</v>
          </cell>
          <cell r="E3884" t="str">
            <v>0002-002</v>
          </cell>
          <cell r="F3884" t="str">
            <v>EP-GOBIERNO</v>
          </cell>
          <cell r="G3884" t="str">
            <v>1-100-F001</v>
          </cell>
          <cell r="H3884" t="str">
            <v>VA-RECURSOS DISTRITO</v>
          </cell>
          <cell r="I3884" t="str">
            <v>O21101010021201</v>
          </cell>
          <cell r="J3884" t="str">
            <v>Beneficios a los empleados a corto plazo</v>
          </cell>
          <cell r="K3884" t="str">
            <v>000000000000000000220</v>
          </cell>
          <cell r="L3884" t="str">
            <v>0220 - Programa Funcionamiento - INSTITUTO DISTRITAL DE LA PARTICIPACIÓN Y ACCIÓN COMUNAL</v>
          </cell>
          <cell r="M3884" t="str">
            <v>PM02200001FUNC</v>
          </cell>
          <cell r="N3884" t="str">
            <v>FU</v>
          </cell>
          <cell r="O3884" t="str">
            <v>FUNCIONAMIENTOINSTITUTO DISTRITAL DE LA PARTICIPAC</v>
          </cell>
          <cell r="P3884" t="str">
            <v>2025</v>
          </cell>
          <cell r="Q3884">
            <v>201055000</v>
          </cell>
          <cell r="R3884">
            <v>201055000</v>
          </cell>
        </row>
        <row r="3885">
          <cell r="A3885" t="str">
            <v>0220-01FU</v>
          </cell>
          <cell r="B3885" t="str">
            <v>DISTRITO CAPITAL</v>
          </cell>
          <cell r="C3885" t="str">
            <v>0220-01</v>
          </cell>
          <cell r="D3885" t="str">
            <v>INSTITUTO DISTRITAL DE LA PARTICIPACIÓN Y ACCIÓN COMUNAL - IDPAC</v>
          </cell>
          <cell r="E3885" t="str">
            <v>0002-002</v>
          </cell>
          <cell r="F3885" t="str">
            <v>EP-GOBIERNO</v>
          </cell>
          <cell r="G3885" t="str">
            <v>1-100-F001</v>
          </cell>
          <cell r="H3885" t="str">
            <v>VA-RECURSOS DISTRITO</v>
          </cell>
          <cell r="I3885" t="str">
            <v>O211010200101</v>
          </cell>
          <cell r="J3885" t="str">
            <v>Aportes a la seguridad social en pensiones públicas</v>
          </cell>
          <cell r="K3885" t="str">
            <v>000000000000000000220</v>
          </cell>
          <cell r="L3885" t="str">
            <v>0220 - Programa Funcionamiento - INSTITUTO DISTRITAL DE LA PARTICIPACIÓN Y ACCIÓN COMUNAL</v>
          </cell>
          <cell r="M3885" t="str">
            <v>PM02200001FUNC</v>
          </cell>
          <cell r="N3885" t="str">
            <v>FU</v>
          </cell>
          <cell r="O3885" t="str">
            <v>FUNCIONAMIENTOINSTITUTO DISTRITAL DE LA PARTICIPAC</v>
          </cell>
          <cell r="P3885" t="str">
            <v>2025</v>
          </cell>
          <cell r="Q3885">
            <v>793969000</v>
          </cell>
          <cell r="R3885">
            <v>793969000</v>
          </cell>
        </row>
        <row r="3886">
          <cell r="A3886" t="str">
            <v>0220-01FU</v>
          </cell>
          <cell r="B3886" t="str">
            <v>DISTRITO CAPITAL</v>
          </cell>
          <cell r="C3886" t="str">
            <v>0220-01</v>
          </cell>
          <cell r="D3886" t="str">
            <v>INSTITUTO DISTRITAL DE LA PARTICIPACIÓN Y ACCIÓN COMUNAL - IDPAC</v>
          </cell>
          <cell r="E3886" t="str">
            <v>0002-002</v>
          </cell>
          <cell r="F3886" t="str">
            <v>EP-GOBIERNO</v>
          </cell>
          <cell r="G3886" t="str">
            <v>1-100-F001</v>
          </cell>
          <cell r="H3886" t="str">
            <v>VA-RECURSOS DISTRITO</v>
          </cell>
          <cell r="I3886" t="str">
            <v>O211010200102</v>
          </cell>
          <cell r="J3886" t="str">
            <v>Aportes a la seguridad social en pensiones privadas</v>
          </cell>
          <cell r="K3886" t="str">
            <v>000000000000000000220</v>
          </cell>
          <cell r="L3886" t="str">
            <v>0220 - Programa Funcionamiento - INSTITUTO DISTRITAL DE LA PARTICIPACIÓN Y ACCIÓN COMUNAL</v>
          </cell>
          <cell r="M3886" t="str">
            <v>PM02200001FUNC</v>
          </cell>
          <cell r="N3886" t="str">
            <v>FU</v>
          </cell>
          <cell r="O3886" t="str">
            <v>FUNCIONAMIENTOINSTITUTO DISTRITAL DE LA PARTICIPAC</v>
          </cell>
          <cell r="P3886" t="str">
            <v>2025</v>
          </cell>
          <cell r="Q3886">
            <v>457292000</v>
          </cell>
          <cell r="R3886">
            <v>457292000</v>
          </cell>
        </row>
        <row r="3887">
          <cell r="A3887" t="str">
            <v>0220-01FU</v>
          </cell>
          <cell r="B3887" t="str">
            <v>DISTRITO CAPITAL</v>
          </cell>
          <cell r="C3887" t="str">
            <v>0220-01</v>
          </cell>
          <cell r="D3887" t="str">
            <v>INSTITUTO DISTRITAL DE LA PARTICIPACIÓN Y ACCIÓN COMUNAL - IDPAC</v>
          </cell>
          <cell r="E3887" t="str">
            <v>0002-002</v>
          </cell>
          <cell r="F3887" t="str">
            <v>EP-GOBIERNO</v>
          </cell>
          <cell r="G3887" t="str">
            <v>1-100-F001</v>
          </cell>
          <cell r="H3887" t="str">
            <v>VA-RECURSOS DISTRITO</v>
          </cell>
          <cell r="I3887" t="str">
            <v>O211010200201</v>
          </cell>
          <cell r="J3887" t="str">
            <v>Aportes a la seguridad social en salud pública</v>
          </cell>
          <cell r="K3887" t="str">
            <v>000000000000000000220</v>
          </cell>
          <cell r="L3887" t="str">
            <v>0220 - Programa Funcionamiento - INSTITUTO DISTRITAL DE LA PARTICIPACIÓN Y ACCIÓN COMUNAL</v>
          </cell>
          <cell r="M3887" t="str">
            <v>PM02200001FUNC</v>
          </cell>
          <cell r="N3887" t="str">
            <v>FU</v>
          </cell>
          <cell r="O3887" t="str">
            <v>FUNCIONAMIENTOINSTITUTO DISTRITAL DE LA PARTICIPAC</v>
          </cell>
          <cell r="P3887" t="str">
            <v>2025</v>
          </cell>
          <cell r="Q3887">
            <v>24712000</v>
          </cell>
          <cell r="R3887">
            <v>24712000</v>
          </cell>
        </row>
        <row r="3888">
          <cell r="A3888" t="str">
            <v>0220-01FU</v>
          </cell>
          <cell r="B3888" t="str">
            <v>DISTRITO CAPITAL</v>
          </cell>
          <cell r="C3888" t="str">
            <v>0220-01</v>
          </cell>
          <cell r="D3888" t="str">
            <v>INSTITUTO DISTRITAL DE LA PARTICIPACIÓN Y ACCIÓN COMUNAL - IDPAC</v>
          </cell>
          <cell r="E3888" t="str">
            <v>0002-002</v>
          </cell>
          <cell r="F3888" t="str">
            <v>EP-GOBIERNO</v>
          </cell>
          <cell r="G3888" t="str">
            <v>1-100-F001</v>
          </cell>
          <cell r="H3888" t="str">
            <v>VA-RECURSOS DISTRITO</v>
          </cell>
          <cell r="I3888" t="str">
            <v>O211010200202</v>
          </cell>
          <cell r="J3888" t="str">
            <v>Aportes a la seguridad social en salud privada</v>
          </cell>
          <cell r="K3888" t="str">
            <v>000000000000000000220</v>
          </cell>
          <cell r="L3888" t="str">
            <v>0220 - Programa Funcionamiento - INSTITUTO DISTRITAL DE LA PARTICIPACIÓN Y ACCIÓN COMUNAL</v>
          </cell>
          <cell r="M3888" t="str">
            <v>PM02200001FUNC</v>
          </cell>
          <cell r="N3888" t="str">
            <v>FU</v>
          </cell>
          <cell r="O3888" t="str">
            <v>FUNCIONAMIENTOINSTITUTO DISTRITAL DE LA PARTICIPAC</v>
          </cell>
          <cell r="P3888" t="str">
            <v>2025</v>
          </cell>
          <cell r="Q3888">
            <v>861596000</v>
          </cell>
          <cell r="R3888">
            <v>861596000</v>
          </cell>
        </row>
        <row r="3889">
          <cell r="A3889" t="str">
            <v>0220-01FU</v>
          </cell>
          <cell r="B3889" t="str">
            <v>DISTRITO CAPITAL</v>
          </cell>
          <cell r="C3889" t="str">
            <v>0220-01</v>
          </cell>
          <cell r="D3889" t="str">
            <v>INSTITUTO DISTRITAL DE LA PARTICIPACIÓN Y ACCIÓN COMUNAL - IDPAC</v>
          </cell>
          <cell r="E3889" t="str">
            <v>0002-002</v>
          </cell>
          <cell r="F3889" t="str">
            <v>EP-GOBIERNO</v>
          </cell>
          <cell r="G3889" t="str">
            <v>1-100-F001</v>
          </cell>
          <cell r="H3889" t="str">
            <v>VA-RECURSOS DISTRITO</v>
          </cell>
          <cell r="I3889" t="str">
            <v>O211010200301</v>
          </cell>
          <cell r="J3889" t="str">
            <v>Aportes de cesantías a fondos públicos</v>
          </cell>
          <cell r="K3889" t="str">
            <v>000000000000000000220</v>
          </cell>
          <cell r="L3889" t="str">
            <v>0220 - Programa Funcionamiento - INSTITUTO DISTRITAL DE LA PARTICIPACIÓN Y ACCIÓN COMUNAL</v>
          </cell>
          <cell r="M3889" t="str">
            <v>PM02200001FUNC</v>
          </cell>
          <cell r="N3889" t="str">
            <v>FU</v>
          </cell>
          <cell r="O3889" t="str">
            <v>FUNCIONAMIENTOINSTITUTO DISTRITAL DE LA PARTICIPAC</v>
          </cell>
          <cell r="P3889" t="str">
            <v>2025</v>
          </cell>
          <cell r="Q3889">
            <v>765806000</v>
          </cell>
          <cell r="R3889">
            <v>765806000</v>
          </cell>
        </row>
        <row r="3890">
          <cell r="A3890" t="str">
            <v>0220-01FU</v>
          </cell>
          <cell r="B3890" t="str">
            <v>DISTRITO CAPITAL</v>
          </cell>
          <cell r="C3890" t="str">
            <v>0220-01</v>
          </cell>
          <cell r="D3890" t="str">
            <v>INSTITUTO DISTRITAL DE LA PARTICIPACIÓN Y ACCIÓN COMUNAL - IDPAC</v>
          </cell>
          <cell r="E3890" t="str">
            <v>0002-002</v>
          </cell>
          <cell r="F3890" t="str">
            <v>EP-GOBIERNO</v>
          </cell>
          <cell r="G3890" t="str">
            <v>1-100-F001</v>
          </cell>
          <cell r="H3890" t="str">
            <v>VA-RECURSOS DISTRITO</v>
          </cell>
          <cell r="I3890" t="str">
            <v>O211010200302</v>
          </cell>
          <cell r="J3890" t="str">
            <v>Aportes de cesantías a fondos privados</v>
          </cell>
          <cell r="K3890" t="str">
            <v>000000000000000000220</v>
          </cell>
          <cell r="L3890" t="str">
            <v>0220 - Programa Funcionamiento - INSTITUTO DISTRITAL DE LA PARTICIPACIÓN Y ACCIÓN COMUNAL</v>
          </cell>
          <cell r="M3890" t="str">
            <v>PM02200001FUNC</v>
          </cell>
          <cell r="N3890" t="str">
            <v>FU</v>
          </cell>
          <cell r="O3890" t="str">
            <v>FUNCIONAMIENTOINSTITUTO DISTRITAL DE LA PARTICIPAC</v>
          </cell>
          <cell r="P3890" t="str">
            <v>2025</v>
          </cell>
          <cell r="Q3890">
            <v>453350000</v>
          </cell>
          <cell r="R3890">
            <v>453350000</v>
          </cell>
        </row>
        <row r="3891">
          <cell r="A3891" t="str">
            <v>0220-01FU</v>
          </cell>
          <cell r="B3891" t="str">
            <v>DISTRITO CAPITAL</v>
          </cell>
          <cell r="C3891" t="str">
            <v>0220-01</v>
          </cell>
          <cell r="D3891" t="str">
            <v>INSTITUTO DISTRITAL DE LA PARTICIPACIÓN Y ACCIÓN COMUNAL - IDPAC</v>
          </cell>
          <cell r="E3891" t="str">
            <v>0002-002</v>
          </cell>
          <cell r="F3891" t="str">
            <v>EP-GOBIERNO</v>
          </cell>
          <cell r="G3891" t="str">
            <v>1-100-F001</v>
          </cell>
          <cell r="H3891" t="str">
            <v>VA-RECURSOS DISTRITO</v>
          </cell>
          <cell r="I3891" t="str">
            <v>O211010200401</v>
          </cell>
          <cell r="J3891" t="str">
            <v>Compensar</v>
          </cell>
          <cell r="K3891" t="str">
            <v>000000000000000000220</v>
          </cell>
          <cell r="L3891" t="str">
            <v>0220 - Programa Funcionamiento - INSTITUTO DISTRITAL DE LA PARTICIPACIÓN Y ACCIÓN COMUNAL</v>
          </cell>
          <cell r="M3891" t="str">
            <v>PM02200001FUNC</v>
          </cell>
          <cell r="N3891" t="str">
            <v>FU</v>
          </cell>
          <cell r="O3891" t="str">
            <v>FUNCIONAMIENTOINSTITUTO DISTRITAL DE LA PARTICIPAC</v>
          </cell>
          <cell r="P3891" t="str">
            <v>2025</v>
          </cell>
          <cell r="Q3891">
            <v>480088000</v>
          </cell>
          <cell r="R3891">
            <v>480088000</v>
          </cell>
        </row>
        <row r="3892">
          <cell r="A3892" t="str">
            <v>0220-01FU</v>
          </cell>
          <cell r="B3892" t="str">
            <v>DISTRITO CAPITAL</v>
          </cell>
          <cell r="C3892" t="str">
            <v>0220-01</v>
          </cell>
          <cell r="D3892" t="str">
            <v>INSTITUTO DISTRITAL DE LA PARTICIPACIÓN Y ACCIÓN COMUNAL - IDPAC</v>
          </cell>
          <cell r="E3892" t="str">
            <v>0002-002</v>
          </cell>
          <cell r="F3892" t="str">
            <v>EP-GOBIERNO</v>
          </cell>
          <cell r="G3892" t="str">
            <v>1-100-F001</v>
          </cell>
          <cell r="H3892" t="str">
            <v>VA-RECURSOS DISTRITO</v>
          </cell>
          <cell r="I3892" t="str">
            <v>O211010200501</v>
          </cell>
          <cell r="J3892" t="str">
            <v>Aportes generales al sistema de riesgos laborales públicos</v>
          </cell>
          <cell r="K3892" t="str">
            <v>000000000000000000220</v>
          </cell>
          <cell r="L3892" t="str">
            <v>0220 - Programa Funcionamiento - INSTITUTO DISTRITAL DE LA PARTICIPACIÓN Y ACCIÓN COMUNAL</v>
          </cell>
          <cell r="M3892" t="str">
            <v>PM02200001FUNC</v>
          </cell>
          <cell r="N3892" t="str">
            <v>FU</v>
          </cell>
          <cell r="O3892" t="str">
            <v>FUNCIONAMIENTOINSTITUTO DISTRITAL DE LA PARTICIPAC</v>
          </cell>
          <cell r="P3892" t="str">
            <v>2025</v>
          </cell>
          <cell r="Q3892">
            <v>54429000</v>
          </cell>
          <cell r="R3892">
            <v>54429000</v>
          </cell>
        </row>
        <row r="3893">
          <cell r="A3893" t="str">
            <v>0220-01FU</v>
          </cell>
          <cell r="B3893" t="str">
            <v>DISTRITO CAPITAL</v>
          </cell>
          <cell r="C3893" t="str">
            <v>0220-01</v>
          </cell>
          <cell r="D3893" t="str">
            <v>INSTITUTO DISTRITAL DE LA PARTICIPACIÓN Y ACCIÓN COMUNAL - IDPAC</v>
          </cell>
          <cell r="E3893" t="str">
            <v>0002-002</v>
          </cell>
          <cell r="F3893" t="str">
            <v>EP-GOBIERNO</v>
          </cell>
          <cell r="G3893" t="str">
            <v>1-100-F001</v>
          </cell>
          <cell r="H3893" t="str">
            <v>VA-RECURSOS DISTRITO</v>
          </cell>
          <cell r="I3893" t="str">
            <v>O2110102006</v>
          </cell>
          <cell r="J3893" t="str">
            <v>Aportes al ICBF</v>
          </cell>
          <cell r="K3893" t="str">
            <v>000000000000000000220</v>
          </cell>
          <cell r="L3893" t="str">
            <v>0220 - Programa Funcionamiento - INSTITUTO DISTRITAL DE LA PARTICIPACIÓN Y ACCIÓN COMUNAL</v>
          </cell>
          <cell r="M3893" t="str">
            <v>PM02200001FUNC</v>
          </cell>
          <cell r="N3893" t="str">
            <v>FU</v>
          </cell>
          <cell r="O3893" t="str">
            <v>FUNCIONAMIENTOINSTITUTO DISTRITAL DE LA PARTICIPAC</v>
          </cell>
          <cell r="P3893" t="str">
            <v>2025</v>
          </cell>
          <cell r="Q3893">
            <v>360054000</v>
          </cell>
          <cell r="R3893">
            <v>360054000</v>
          </cell>
        </row>
        <row r="3894">
          <cell r="A3894" t="str">
            <v>0220-01FU</v>
          </cell>
          <cell r="B3894" t="str">
            <v>DISTRITO CAPITAL</v>
          </cell>
          <cell r="C3894" t="str">
            <v>0220-01</v>
          </cell>
          <cell r="D3894" t="str">
            <v>INSTITUTO DISTRITAL DE LA PARTICIPACIÓN Y ACCIÓN COMUNAL - IDPAC</v>
          </cell>
          <cell r="E3894" t="str">
            <v>0002-002</v>
          </cell>
          <cell r="F3894" t="str">
            <v>EP-GOBIERNO</v>
          </cell>
          <cell r="G3894" t="str">
            <v>1-100-F001</v>
          </cell>
          <cell r="H3894" t="str">
            <v>VA-RECURSOS DISTRITO</v>
          </cell>
          <cell r="I3894" t="str">
            <v>O2110102007</v>
          </cell>
          <cell r="J3894" t="str">
            <v>Aportes al SENA</v>
          </cell>
          <cell r="K3894" t="str">
            <v>000000000000000000220</v>
          </cell>
          <cell r="L3894" t="str">
            <v>0220 - Programa Funcionamiento - INSTITUTO DISTRITAL DE LA PARTICIPACIÓN Y ACCIÓN COMUNAL</v>
          </cell>
          <cell r="M3894" t="str">
            <v>PM02200001FUNC</v>
          </cell>
          <cell r="N3894" t="str">
            <v>FU</v>
          </cell>
          <cell r="O3894" t="str">
            <v>FUNCIONAMIENTOINSTITUTO DISTRITAL DE LA PARTICIPAC</v>
          </cell>
          <cell r="P3894" t="str">
            <v>2025</v>
          </cell>
          <cell r="Q3894">
            <v>240048000</v>
          </cell>
          <cell r="R3894">
            <v>240048000</v>
          </cell>
        </row>
        <row r="3895">
          <cell r="A3895" t="str">
            <v>0220-01FU</v>
          </cell>
          <cell r="B3895" t="str">
            <v>DISTRITO CAPITAL</v>
          </cell>
          <cell r="C3895" t="str">
            <v>0220-01</v>
          </cell>
          <cell r="D3895" t="str">
            <v>INSTITUTO DISTRITAL DE LA PARTICIPACIÓN Y ACCIÓN COMUNAL - IDPAC</v>
          </cell>
          <cell r="E3895" t="str">
            <v>0002-002</v>
          </cell>
          <cell r="F3895" t="str">
            <v>EP-GOBIERNO</v>
          </cell>
          <cell r="G3895" t="str">
            <v>1-100-F001</v>
          </cell>
          <cell r="H3895" t="str">
            <v>VA-RECURSOS DISTRITO</v>
          </cell>
          <cell r="I3895" t="str">
            <v>O211010300103</v>
          </cell>
          <cell r="J3895" t="str">
            <v>Bonificación especial de recreación</v>
          </cell>
          <cell r="K3895" t="str">
            <v>000000000000000000220</v>
          </cell>
          <cell r="L3895" t="str">
            <v>0220 - Programa Funcionamiento - INSTITUTO DISTRITAL DE LA PARTICIPACIÓN Y ACCIÓN COMUNAL</v>
          </cell>
          <cell r="M3895" t="str">
            <v>PM02200001FUNC</v>
          </cell>
          <cell r="N3895" t="str">
            <v>FU</v>
          </cell>
          <cell r="O3895" t="str">
            <v>FUNCIONAMIENTOINSTITUTO DISTRITAL DE LA PARTICIPAC</v>
          </cell>
          <cell r="P3895" t="str">
            <v>2025</v>
          </cell>
          <cell r="Q3895">
            <v>37882000</v>
          </cell>
          <cell r="R3895">
            <v>37882000</v>
          </cell>
        </row>
        <row r="3896">
          <cell r="A3896" t="str">
            <v>0220-01FU</v>
          </cell>
          <cell r="B3896" t="str">
            <v>DISTRITO CAPITAL</v>
          </cell>
          <cell r="C3896" t="str">
            <v>0220-01</v>
          </cell>
          <cell r="D3896" t="str">
            <v>INSTITUTO DISTRITAL DE LA PARTICIPACIÓN Y ACCIÓN COMUNAL - IDPAC</v>
          </cell>
          <cell r="E3896" t="str">
            <v>0002-002</v>
          </cell>
          <cell r="F3896" t="str">
            <v>EP-GOBIERNO</v>
          </cell>
          <cell r="G3896" t="str">
            <v>1-100-F001</v>
          </cell>
          <cell r="H3896" t="str">
            <v>VA-RECURSOS DISTRITO</v>
          </cell>
          <cell r="I3896" t="str">
            <v>O2110103005</v>
          </cell>
          <cell r="J3896" t="str">
            <v>Reconocimiento por permanencia en el servicio público - Bogotá D.C.</v>
          </cell>
          <cell r="K3896" t="str">
            <v>000000000000000000220</v>
          </cell>
          <cell r="L3896" t="str">
            <v>0220 - Programa Funcionamiento - INSTITUTO DISTRITAL DE LA PARTICIPACIÓN Y ACCIÓN COMUNAL</v>
          </cell>
          <cell r="M3896" t="str">
            <v>PM02200001FUNC</v>
          </cell>
          <cell r="N3896" t="str">
            <v>FU</v>
          </cell>
          <cell r="O3896" t="str">
            <v>FUNCIONAMIENTOINSTITUTO DISTRITAL DE LA PARTICIPAC</v>
          </cell>
          <cell r="P3896" t="str">
            <v>2025</v>
          </cell>
          <cell r="Q3896">
            <v>122837000</v>
          </cell>
          <cell r="R3896">
            <v>122837000</v>
          </cell>
        </row>
        <row r="3897">
          <cell r="A3897" t="str">
            <v>0220-01FU</v>
          </cell>
          <cell r="B3897" t="str">
            <v>DISTRITO CAPITAL</v>
          </cell>
          <cell r="C3897" t="str">
            <v>0220-01</v>
          </cell>
          <cell r="D3897" t="str">
            <v>INSTITUTO DISTRITAL DE LA PARTICIPACIÓN Y ACCIÓN COMUNAL - IDPAC</v>
          </cell>
          <cell r="E3897" t="str">
            <v>0002-002</v>
          </cell>
          <cell r="F3897" t="str">
            <v>EP-GOBIERNO</v>
          </cell>
          <cell r="G3897" t="str">
            <v>1-100-F001</v>
          </cell>
          <cell r="H3897" t="str">
            <v>VA-RECURSOS DISTRITO</v>
          </cell>
          <cell r="I3897" t="str">
            <v>O2110103068</v>
          </cell>
          <cell r="J3897" t="str">
            <v>Prima secretarial</v>
          </cell>
          <cell r="K3897" t="str">
            <v>000000000000000000220</v>
          </cell>
          <cell r="L3897" t="str">
            <v>0220 - Programa Funcionamiento - INSTITUTO DISTRITAL DE LA PARTICIPACIÓN Y ACCIÓN COMUNAL</v>
          </cell>
          <cell r="M3897" t="str">
            <v>PM02200001FUNC</v>
          </cell>
          <cell r="N3897" t="str">
            <v>FU</v>
          </cell>
          <cell r="O3897" t="str">
            <v>FUNCIONAMIENTOINSTITUTO DISTRITAL DE LA PARTICIPAC</v>
          </cell>
          <cell r="P3897" t="str">
            <v>2025</v>
          </cell>
          <cell r="Q3897">
            <v>9029000</v>
          </cell>
          <cell r="R3897">
            <v>9029000</v>
          </cell>
        </row>
        <row r="3898">
          <cell r="A3898" t="str">
            <v>0220-01FU</v>
          </cell>
          <cell r="B3898" t="str">
            <v>DISTRITO CAPITAL</v>
          </cell>
          <cell r="C3898" t="str">
            <v>0220-01</v>
          </cell>
          <cell r="D3898" t="str">
            <v>INSTITUTO DISTRITAL DE LA PARTICIPACIÓN Y ACCIÓN COMUNAL - IDPAC</v>
          </cell>
          <cell r="E3898" t="str">
            <v>0002-002</v>
          </cell>
          <cell r="F3898" t="str">
            <v>EP-GOBIERNO</v>
          </cell>
          <cell r="G3898" t="str">
            <v>1-100-F001</v>
          </cell>
          <cell r="H3898" t="str">
            <v>VA-RECURSOS DISTRITO</v>
          </cell>
          <cell r="I3898" t="str">
            <v>O2110103190</v>
          </cell>
          <cell r="J3898" t="str">
            <v>Apoyo de sostenimiento prácticas laborales</v>
          </cell>
          <cell r="K3898" t="str">
            <v>000000000000000000220</v>
          </cell>
          <cell r="L3898" t="str">
            <v>0220 - Programa Funcionamiento - INSTITUTO DISTRITAL DE LA PARTICIPACIÓN Y ACCIÓN COMUNAL</v>
          </cell>
          <cell r="M3898" t="str">
            <v>PM02200001FUNC</v>
          </cell>
          <cell r="N3898" t="str">
            <v>FU</v>
          </cell>
          <cell r="O3898" t="str">
            <v>FUNCIONAMIENTOINSTITUTO DISTRITAL DE LA PARTICIPAC</v>
          </cell>
          <cell r="P3898" t="str">
            <v>2025</v>
          </cell>
          <cell r="Q3898">
            <v>27466000</v>
          </cell>
          <cell r="R3898">
            <v>27466000</v>
          </cell>
        </row>
        <row r="3899">
          <cell r="A3899" t="str">
            <v>0220-01FU</v>
          </cell>
          <cell r="B3899" t="str">
            <v>DISTRITO CAPITAL</v>
          </cell>
          <cell r="C3899" t="str">
            <v>0220-01</v>
          </cell>
          <cell r="D3899" t="str">
            <v>INSTITUTO DISTRITAL DE LA PARTICIPACIÓN Y ACCIÓN COMUNAL - IDPAC</v>
          </cell>
          <cell r="E3899" t="str">
            <v>0002-002</v>
          </cell>
          <cell r="F3899" t="str">
            <v>EP-GOBIERNO</v>
          </cell>
          <cell r="G3899" t="str">
            <v>1-100-F001</v>
          </cell>
          <cell r="H3899" t="str">
            <v>VA-RECURSOS DISTRITO</v>
          </cell>
          <cell r="I3899" t="str">
            <v>O21201010030302</v>
          </cell>
          <cell r="J3899" t="str">
            <v>Maquinaria de informática y sus partes, piezas y accesorios</v>
          </cell>
          <cell r="K3899" t="str">
            <v>000000000000000000220</v>
          </cell>
          <cell r="L3899" t="str">
            <v>0220 - Programa Funcionamiento - INSTITUTO DISTRITAL DE LA PARTICIPACIÓN Y ACCIÓN COMUNAL</v>
          </cell>
          <cell r="M3899" t="str">
            <v>PM02200001FUNC</v>
          </cell>
          <cell r="N3899" t="str">
            <v>FU</v>
          </cell>
          <cell r="O3899" t="str">
            <v>FUNCIONAMIENTOINSTITUTO DISTRITAL DE LA PARTICIPAC</v>
          </cell>
          <cell r="P3899" t="str">
            <v>2025</v>
          </cell>
          <cell r="Q3899">
            <v>30518000</v>
          </cell>
          <cell r="R3899">
            <v>30518000</v>
          </cell>
        </row>
        <row r="3900">
          <cell r="A3900" t="str">
            <v>0220-01FU</v>
          </cell>
          <cell r="B3900" t="str">
            <v>DISTRITO CAPITAL</v>
          </cell>
          <cell r="C3900" t="str">
            <v>0220-01</v>
          </cell>
          <cell r="D3900" t="str">
            <v>INSTITUTO DISTRITAL DE LA PARTICIPACIÓN Y ACCIÓN COMUNAL - IDPAC</v>
          </cell>
          <cell r="E3900" t="str">
            <v>0002-002</v>
          </cell>
          <cell r="F3900" t="str">
            <v>EP-GOBIERNO</v>
          </cell>
          <cell r="G3900" t="str">
            <v>1-100-F001</v>
          </cell>
          <cell r="H3900" t="str">
            <v>VA-RECURSOS DISTRITO</v>
          </cell>
          <cell r="I3900" t="str">
            <v>O2120201002082822205</v>
          </cell>
          <cell r="J3900" t="str">
            <v>Camisas de fibras artificiales y sintéticas en tejido de punto para hombre</v>
          </cell>
          <cell r="K3900" t="str">
            <v>000000000000000000220</v>
          </cell>
          <cell r="L3900" t="str">
            <v>0220 - Programa Funcionamiento - INSTITUTO DISTRITAL DE LA PARTICIPACIÓN Y ACCIÓN COMUNAL</v>
          </cell>
          <cell r="M3900" t="str">
            <v>PM02200001FUNC</v>
          </cell>
          <cell r="N3900" t="str">
            <v>FU</v>
          </cell>
          <cell r="O3900" t="str">
            <v>FUNCIONAMIENTOINSTITUTO DISTRITAL DE LA PARTICIPAC</v>
          </cell>
          <cell r="P3900" t="str">
            <v>2025</v>
          </cell>
          <cell r="Q3900">
            <v>613000</v>
          </cell>
          <cell r="R3900">
            <v>613000</v>
          </cell>
        </row>
        <row r="3901">
          <cell r="A3901" t="str">
            <v>0220-01FU</v>
          </cell>
          <cell r="B3901" t="str">
            <v>DISTRITO CAPITAL</v>
          </cell>
          <cell r="C3901" t="str">
            <v>0220-01</v>
          </cell>
          <cell r="D3901" t="str">
            <v>INSTITUTO DISTRITAL DE LA PARTICIPACIÓN Y ACCIÓN COMUNAL - IDPAC</v>
          </cell>
          <cell r="E3901" t="str">
            <v>0002-002</v>
          </cell>
          <cell r="F3901" t="str">
            <v>EP-GOBIERNO</v>
          </cell>
          <cell r="G3901" t="str">
            <v>1-100-F001</v>
          </cell>
          <cell r="H3901" t="str">
            <v>VA-RECURSOS DISTRITO</v>
          </cell>
          <cell r="I3901" t="str">
            <v>O2120201002082823109</v>
          </cell>
          <cell r="J3901" t="str">
            <v>Pantalones de paño para hombre</v>
          </cell>
          <cell r="K3901" t="str">
            <v>000000000000000000220</v>
          </cell>
          <cell r="L3901" t="str">
            <v>0220 - Programa Funcionamiento - INSTITUTO DISTRITAL DE LA PARTICIPACIÓN Y ACCIÓN COMUNAL</v>
          </cell>
          <cell r="M3901" t="str">
            <v>PM02200001FUNC</v>
          </cell>
          <cell r="N3901" t="str">
            <v>FU</v>
          </cell>
          <cell r="O3901" t="str">
            <v>FUNCIONAMIENTOINSTITUTO DISTRITAL DE LA PARTICIPAC</v>
          </cell>
          <cell r="P3901" t="str">
            <v>2025</v>
          </cell>
          <cell r="Q3901">
            <v>477000</v>
          </cell>
          <cell r="R3901">
            <v>477000</v>
          </cell>
        </row>
        <row r="3902">
          <cell r="A3902" t="str">
            <v>0220-01FU</v>
          </cell>
          <cell r="B3902" t="str">
            <v>DISTRITO CAPITAL</v>
          </cell>
          <cell r="C3902" t="str">
            <v>0220-01</v>
          </cell>
          <cell r="D3902" t="str">
            <v>INSTITUTO DISTRITAL DE LA PARTICIPACIÓN Y ACCIÓN COMUNAL - IDPAC</v>
          </cell>
          <cell r="E3902" t="str">
            <v>0002-002</v>
          </cell>
          <cell r="F3902" t="str">
            <v>EP-GOBIERNO</v>
          </cell>
          <cell r="G3902" t="str">
            <v>1-100-F001</v>
          </cell>
          <cell r="H3902" t="str">
            <v>VA-RECURSOS DISTRITO</v>
          </cell>
          <cell r="I3902" t="str">
            <v>O2120201002082823117</v>
          </cell>
          <cell r="J3902" t="str">
            <v>Chaquetas o sacos, excepto de cuero y plástico para hombre</v>
          </cell>
          <cell r="K3902" t="str">
            <v>000000000000000000220</v>
          </cell>
          <cell r="L3902" t="str">
            <v>0220 - Programa Funcionamiento - INSTITUTO DISTRITAL DE LA PARTICIPACIÓN Y ACCIÓN COMUNAL</v>
          </cell>
          <cell r="M3902" t="str">
            <v>PM02200001FUNC</v>
          </cell>
          <cell r="N3902" t="str">
            <v>FU</v>
          </cell>
          <cell r="O3902" t="str">
            <v>FUNCIONAMIENTOINSTITUTO DISTRITAL DE LA PARTICIPAC</v>
          </cell>
          <cell r="P3902" t="str">
            <v>2025</v>
          </cell>
          <cell r="Q3902">
            <v>818000</v>
          </cell>
          <cell r="R3902">
            <v>818000</v>
          </cell>
        </row>
        <row r="3903">
          <cell r="A3903" t="str">
            <v>0220-01FU</v>
          </cell>
          <cell r="B3903" t="str">
            <v>DISTRITO CAPITAL</v>
          </cell>
          <cell r="C3903" t="str">
            <v>0220-01</v>
          </cell>
          <cell r="D3903" t="str">
            <v>INSTITUTO DISTRITAL DE LA PARTICIPACIÓN Y ACCIÓN COMUNAL - IDPAC</v>
          </cell>
          <cell r="E3903" t="str">
            <v>0002-002</v>
          </cell>
          <cell r="F3903" t="str">
            <v>EP-GOBIERNO</v>
          </cell>
          <cell r="G3903" t="str">
            <v>1-100-F001</v>
          </cell>
          <cell r="H3903" t="str">
            <v>VA-RECURSOS DISTRITO</v>
          </cell>
          <cell r="I3903" t="str">
            <v>O2120201002082823309</v>
          </cell>
          <cell r="J3903" t="str">
            <v>Pantalones o slaks de paño, para mujer</v>
          </cell>
          <cell r="K3903" t="str">
            <v>000000000000000000220</v>
          </cell>
          <cell r="L3903" t="str">
            <v>0220 - Programa Funcionamiento - INSTITUTO DISTRITAL DE LA PARTICIPACIÓN Y ACCIÓN COMUNAL</v>
          </cell>
          <cell r="M3903" t="str">
            <v>PM02200001FUNC</v>
          </cell>
          <cell r="N3903" t="str">
            <v>FU</v>
          </cell>
          <cell r="O3903" t="str">
            <v>FUNCIONAMIENTOINSTITUTO DISTRITAL DE LA PARTICIPAC</v>
          </cell>
          <cell r="P3903" t="str">
            <v>2025</v>
          </cell>
          <cell r="Q3903">
            <v>511000</v>
          </cell>
          <cell r="R3903">
            <v>511000</v>
          </cell>
        </row>
        <row r="3904">
          <cell r="A3904" t="str">
            <v>0220-01FU</v>
          </cell>
          <cell r="B3904" t="str">
            <v>DISTRITO CAPITAL</v>
          </cell>
          <cell r="C3904" t="str">
            <v>0220-01</v>
          </cell>
          <cell r="D3904" t="str">
            <v>INSTITUTO DISTRITAL DE LA PARTICIPACIÓN Y ACCIÓN COMUNAL - IDPAC</v>
          </cell>
          <cell r="E3904" t="str">
            <v>0002-002</v>
          </cell>
          <cell r="F3904" t="str">
            <v>EP-GOBIERNO</v>
          </cell>
          <cell r="G3904" t="str">
            <v>1-100-F001</v>
          </cell>
          <cell r="H3904" t="str">
            <v>VA-RECURSOS DISTRITO</v>
          </cell>
          <cell r="I3904" t="str">
            <v>O2120201002082823313</v>
          </cell>
          <cell r="J3904" t="str">
            <v>Chaquetas o sacos, excepto de cuero y plástico para mujer</v>
          </cell>
          <cell r="K3904" t="str">
            <v>000000000000000000220</v>
          </cell>
          <cell r="L3904" t="str">
            <v>0220 - Programa Funcionamiento - INSTITUTO DISTRITAL DE LA PARTICIPACIÓN Y ACCIÓN COMUNAL</v>
          </cell>
          <cell r="M3904" t="str">
            <v>PM02200001FUNC</v>
          </cell>
          <cell r="N3904" t="str">
            <v>FU</v>
          </cell>
          <cell r="O3904" t="str">
            <v>FUNCIONAMIENTOINSTITUTO DISTRITAL DE LA PARTICIPAC</v>
          </cell>
          <cell r="P3904" t="str">
            <v>2025</v>
          </cell>
          <cell r="Q3904">
            <v>445000</v>
          </cell>
          <cell r="R3904">
            <v>445000</v>
          </cell>
        </row>
        <row r="3905">
          <cell r="A3905" t="str">
            <v>0220-01FU</v>
          </cell>
          <cell r="B3905" t="str">
            <v>DISTRITO CAPITAL</v>
          </cell>
          <cell r="C3905" t="str">
            <v>0220-01</v>
          </cell>
          <cell r="D3905" t="str">
            <v>INSTITUTO DISTRITAL DE LA PARTICIPACIÓN Y ACCIÓN COMUNAL - IDPAC</v>
          </cell>
          <cell r="E3905" t="str">
            <v>0002-002</v>
          </cell>
          <cell r="F3905" t="str">
            <v>EP-GOBIERNO</v>
          </cell>
          <cell r="G3905" t="str">
            <v>1-100-F001</v>
          </cell>
          <cell r="H3905" t="str">
            <v>VA-RECURSOS DISTRITO</v>
          </cell>
          <cell r="I3905" t="str">
            <v>O2120201002082823401</v>
          </cell>
          <cell r="J3905" t="str">
            <v>Blusas y camisas de tejidos planos mezclados, para mujer</v>
          </cell>
          <cell r="K3905" t="str">
            <v>000000000000000000220</v>
          </cell>
          <cell r="L3905" t="str">
            <v>0220 - Programa Funcionamiento - INSTITUTO DISTRITAL DE LA PARTICIPACIÓN Y ACCIÓN COMUNAL</v>
          </cell>
          <cell r="M3905" t="str">
            <v>PM02200001FUNC</v>
          </cell>
          <cell r="N3905" t="str">
            <v>FU</v>
          </cell>
          <cell r="O3905" t="str">
            <v>FUNCIONAMIENTOINSTITUTO DISTRITAL DE LA PARTICIPAC</v>
          </cell>
          <cell r="P3905" t="str">
            <v>2025</v>
          </cell>
          <cell r="Q3905">
            <v>295000</v>
          </cell>
          <cell r="R3905">
            <v>295000</v>
          </cell>
        </row>
        <row r="3906">
          <cell r="A3906" t="str">
            <v>0220-01FU</v>
          </cell>
          <cell r="B3906" t="str">
            <v>DISTRITO CAPITAL</v>
          </cell>
          <cell r="C3906" t="str">
            <v>0220-01</v>
          </cell>
          <cell r="D3906" t="str">
            <v>INSTITUTO DISTRITAL DE LA PARTICIPACIÓN Y ACCIÓN COMUNAL - IDPAC</v>
          </cell>
          <cell r="E3906" t="str">
            <v>0002-002</v>
          </cell>
          <cell r="F3906" t="str">
            <v>EP-GOBIERNO</v>
          </cell>
          <cell r="G3906" t="str">
            <v>1-100-F001</v>
          </cell>
          <cell r="H3906" t="str">
            <v>VA-RECURSOS DISTRITO</v>
          </cell>
          <cell r="I3906" t="str">
            <v>O2120201002092933001</v>
          </cell>
          <cell r="J3906" t="str">
            <v>Calzado de cuero para hombre</v>
          </cell>
          <cell r="K3906" t="str">
            <v>000000000000000000220</v>
          </cell>
          <cell r="L3906" t="str">
            <v>0220 - Programa Funcionamiento - INSTITUTO DISTRITAL DE LA PARTICIPACIÓN Y ACCIÓN COMUNAL</v>
          </cell>
          <cell r="M3906" t="str">
            <v>PM02200001FUNC</v>
          </cell>
          <cell r="N3906" t="str">
            <v>FU</v>
          </cell>
          <cell r="O3906" t="str">
            <v>FUNCIONAMIENTOINSTITUTO DISTRITAL DE LA PARTICIPAC</v>
          </cell>
          <cell r="P3906" t="str">
            <v>2025</v>
          </cell>
          <cell r="Q3906">
            <v>464000</v>
          </cell>
          <cell r="R3906">
            <v>464000</v>
          </cell>
        </row>
        <row r="3907">
          <cell r="A3907" t="str">
            <v>0220-01FU</v>
          </cell>
          <cell r="B3907" t="str">
            <v>DISTRITO CAPITAL</v>
          </cell>
          <cell r="C3907" t="str">
            <v>0220-01</v>
          </cell>
          <cell r="D3907" t="str">
            <v>INSTITUTO DISTRITAL DE LA PARTICIPACIÓN Y ACCIÓN COMUNAL - IDPAC</v>
          </cell>
          <cell r="E3907" t="str">
            <v>0002-002</v>
          </cell>
          <cell r="F3907" t="str">
            <v>EP-GOBIERNO</v>
          </cell>
          <cell r="G3907" t="str">
            <v>1-100-F001</v>
          </cell>
          <cell r="H3907" t="str">
            <v>VA-RECURSOS DISTRITO</v>
          </cell>
          <cell r="I3907" t="str">
            <v>O2120201002092933003</v>
          </cell>
          <cell r="J3907" t="str">
            <v>Calzado de cuero para mujer</v>
          </cell>
          <cell r="K3907" t="str">
            <v>000000000000000000220</v>
          </cell>
          <cell r="L3907" t="str">
            <v>0220 - Programa Funcionamiento - INSTITUTO DISTRITAL DE LA PARTICIPACIÓN Y ACCIÓN COMUNAL</v>
          </cell>
          <cell r="M3907" t="str">
            <v>PM02200001FUNC</v>
          </cell>
          <cell r="N3907" t="str">
            <v>FU</v>
          </cell>
          <cell r="O3907" t="str">
            <v>FUNCIONAMIENTOINSTITUTO DISTRITAL DE LA PARTICIPAC</v>
          </cell>
          <cell r="P3907" t="str">
            <v>2025</v>
          </cell>
          <cell r="Q3907">
            <v>379000</v>
          </cell>
          <cell r="R3907">
            <v>379000</v>
          </cell>
        </row>
        <row r="3908">
          <cell r="A3908" t="str">
            <v>0220-01FU</v>
          </cell>
          <cell r="B3908" t="str">
            <v>DISTRITO CAPITAL</v>
          </cell>
          <cell r="C3908" t="str">
            <v>0220-01</v>
          </cell>
          <cell r="D3908" t="str">
            <v>INSTITUTO DISTRITAL DE LA PARTICIPACIÓN Y ACCIÓN COMUNAL - IDPAC</v>
          </cell>
          <cell r="E3908" t="str">
            <v>0002-002</v>
          </cell>
          <cell r="F3908" t="str">
            <v>EP-GOBIERNO</v>
          </cell>
          <cell r="G3908" t="str">
            <v>1-100-F001</v>
          </cell>
          <cell r="H3908" t="str">
            <v>VA-RECURSOS DISTRITO</v>
          </cell>
          <cell r="I3908" t="str">
            <v>O2120201003033331101</v>
          </cell>
          <cell r="J3908" t="str">
            <v>Gasolina motor corriente</v>
          </cell>
          <cell r="K3908" t="str">
            <v>000000000000000000220</v>
          </cell>
          <cell r="L3908" t="str">
            <v>0220 - Programa Funcionamiento - INSTITUTO DISTRITAL DE LA PARTICIPACIÓN Y ACCIÓN COMUNAL</v>
          </cell>
          <cell r="M3908" t="str">
            <v>PM02200001FUNC</v>
          </cell>
          <cell r="N3908" t="str">
            <v>FU</v>
          </cell>
          <cell r="O3908" t="str">
            <v>FUNCIONAMIENTOINSTITUTO DISTRITAL DE LA PARTICIPAC</v>
          </cell>
          <cell r="P3908" t="str">
            <v>2025</v>
          </cell>
          <cell r="Q3908">
            <v>37164000</v>
          </cell>
          <cell r="R3908">
            <v>37164000</v>
          </cell>
        </row>
        <row r="3909">
          <cell r="A3909" t="str">
            <v>0220-01FU</v>
          </cell>
          <cell r="B3909" t="str">
            <v>DISTRITO CAPITAL</v>
          </cell>
          <cell r="C3909" t="str">
            <v>0220-01</v>
          </cell>
          <cell r="D3909" t="str">
            <v>INSTITUTO DISTRITAL DE LA PARTICIPACIÓN Y ACCIÓN COMUNAL - IDPAC</v>
          </cell>
          <cell r="E3909" t="str">
            <v>0002-002</v>
          </cell>
          <cell r="F3909" t="str">
            <v>EP-GOBIERNO</v>
          </cell>
          <cell r="G3909" t="str">
            <v>1-100-F001</v>
          </cell>
          <cell r="H3909" t="str">
            <v>VA-RECURSOS DISTRITO</v>
          </cell>
          <cell r="I3909" t="str">
            <v>O2120201003083899998</v>
          </cell>
          <cell r="J3909" t="str">
            <v>Artículos n.c.p. para escritorio y oficina</v>
          </cell>
          <cell r="K3909" t="str">
            <v>000000000000000000220</v>
          </cell>
          <cell r="L3909" t="str">
            <v>0220 - Programa Funcionamiento - INSTITUTO DISTRITAL DE LA PARTICIPACIÓN Y ACCIÓN COMUNAL</v>
          </cell>
          <cell r="M3909" t="str">
            <v>PM02200001FUNC</v>
          </cell>
          <cell r="N3909" t="str">
            <v>FU</v>
          </cell>
          <cell r="O3909" t="str">
            <v>FUNCIONAMIENTOINSTITUTO DISTRITAL DE LA PARTICIPAC</v>
          </cell>
          <cell r="P3909" t="str">
            <v>2025</v>
          </cell>
          <cell r="Q3909">
            <v>20545000</v>
          </cell>
          <cell r="R3909">
            <v>20545000</v>
          </cell>
        </row>
        <row r="3910">
          <cell r="A3910" t="str">
            <v>0220-01FU</v>
          </cell>
          <cell r="B3910" t="str">
            <v>DISTRITO CAPITAL</v>
          </cell>
          <cell r="C3910" t="str">
            <v>0220-01</v>
          </cell>
          <cell r="D3910" t="str">
            <v>INSTITUTO DISTRITAL DE LA PARTICIPACIÓN Y ACCIÓN COMUNAL - IDPAC</v>
          </cell>
          <cell r="E3910" t="str">
            <v>0002-002</v>
          </cell>
          <cell r="F3910" t="str">
            <v>EP-GOBIERNO</v>
          </cell>
          <cell r="G3910" t="str">
            <v>1-100-F001</v>
          </cell>
          <cell r="H3910" t="str">
            <v>VA-RECURSOS DISTRITO</v>
          </cell>
          <cell r="I3910" t="str">
            <v>O2120201004024299991</v>
          </cell>
          <cell r="J3910" t="str">
            <v>Artículos n.c.p. de ferretería y cerrajería</v>
          </cell>
          <cell r="K3910" t="str">
            <v>000000000000000000220</v>
          </cell>
          <cell r="L3910" t="str">
            <v>0220 - Programa Funcionamiento - INSTITUTO DISTRITAL DE LA PARTICIPACIÓN Y ACCIÓN COMUNAL</v>
          </cell>
          <cell r="M3910" t="str">
            <v>PM02200001FUNC</v>
          </cell>
          <cell r="N3910" t="str">
            <v>FU</v>
          </cell>
          <cell r="O3910" t="str">
            <v>FUNCIONAMIENTOINSTITUTO DISTRITAL DE LA PARTICIPAC</v>
          </cell>
          <cell r="P3910" t="str">
            <v>2025</v>
          </cell>
          <cell r="Q3910">
            <v>46144000</v>
          </cell>
          <cell r="R3910">
            <v>46144000</v>
          </cell>
        </row>
        <row r="3911">
          <cell r="A3911" t="str">
            <v>0220-01FU</v>
          </cell>
          <cell r="B3911" t="str">
            <v>DISTRITO CAPITAL</v>
          </cell>
          <cell r="C3911" t="str">
            <v>0220-01</v>
          </cell>
          <cell r="D3911" t="str">
            <v>INSTITUTO DISTRITAL DE LA PARTICIPACIÓN Y ACCIÓN COMUNAL - IDPAC</v>
          </cell>
          <cell r="E3911" t="str">
            <v>0002-002</v>
          </cell>
          <cell r="F3911" t="str">
            <v>EP-GOBIERNO</v>
          </cell>
          <cell r="G3911" t="str">
            <v>1-100-F001</v>
          </cell>
          <cell r="H3911" t="str">
            <v>VA-RECURSOS DISTRITO</v>
          </cell>
          <cell r="I3911" t="str">
            <v>O21202010040747813</v>
          </cell>
          <cell r="J3911" t="str">
            <v>Paquetes de software de administración de bases de datos</v>
          </cell>
          <cell r="K3911" t="str">
            <v>000000000000000000220</v>
          </cell>
          <cell r="L3911" t="str">
            <v>0220 - Programa Funcionamiento - INSTITUTO DISTRITAL DE LA PARTICIPACIÓN Y ACCIÓN COMUNAL</v>
          </cell>
          <cell r="M3911" t="str">
            <v>PM02200001FUNC</v>
          </cell>
          <cell r="N3911" t="str">
            <v>FU</v>
          </cell>
          <cell r="O3911" t="str">
            <v>FUNCIONAMIENTOINSTITUTO DISTRITAL DE LA PARTICIPAC</v>
          </cell>
          <cell r="P3911" t="str">
            <v>2025</v>
          </cell>
          <cell r="Q3911">
            <v>56777000</v>
          </cell>
          <cell r="R3911">
            <v>56777000</v>
          </cell>
        </row>
        <row r="3912">
          <cell r="A3912" t="str">
            <v>0220-01FU</v>
          </cell>
          <cell r="B3912" t="str">
            <v>DISTRITO CAPITAL</v>
          </cell>
          <cell r="C3912" t="str">
            <v>0220-01</v>
          </cell>
          <cell r="D3912" t="str">
            <v>INSTITUTO DISTRITAL DE LA PARTICIPACIÓN Y ACCIÓN COMUNAL - IDPAC</v>
          </cell>
          <cell r="E3912" t="str">
            <v>0002-002</v>
          </cell>
          <cell r="F3912" t="str">
            <v>EP-GOBIERNO</v>
          </cell>
          <cell r="G3912" t="str">
            <v>1-100-F001</v>
          </cell>
          <cell r="H3912" t="str">
            <v>VA-RECURSOS DISTRITO</v>
          </cell>
          <cell r="I3912" t="str">
            <v>O21202010040747829</v>
          </cell>
          <cell r="J3912" t="str">
            <v>Paquetes de software de otras aplicaciones</v>
          </cell>
          <cell r="K3912" t="str">
            <v>000000000000000000220</v>
          </cell>
          <cell r="L3912" t="str">
            <v>0220 - Programa Funcionamiento - INSTITUTO DISTRITAL DE LA PARTICIPACIÓN Y ACCIÓN COMUNAL</v>
          </cell>
          <cell r="M3912" t="str">
            <v>PM02200001FUNC</v>
          </cell>
          <cell r="N3912" t="str">
            <v>FU</v>
          </cell>
          <cell r="O3912" t="str">
            <v>FUNCIONAMIENTOINSTITUTO DISTRITAL DE LA PARTICIPAC</v>
          </cell>
          <cell r="P3912" t="str">
            <v>2025</v>
          </cell>
          <cell r="Q3912">
            <v>45421000</v>
          </cell>
          <cell r="R3912">
            <v>45421000</v>
          </cell>
        </row>
        <row r="3913">
          <cell r="A3913" t="str">
            <v>0220-01FU</v>
          </cell>
          <cell r="B3913" t="str">
            <v>DISTRITO CAPITAL</v>
          </cell>
          <cell r="C3913" t="str">
            <v>0220-01</v>
          </cell>
          <cell r="D3913" t="str">
            <v>INSTITUTO DISTRITAL DE LA PARTICIPACIÓN Y ACCIÓN COMUNAL - IDPAC</v>
          </cell>
          <cell r="E3913" t="str">
            <v>0002-002</v>
          </cell>
          <cell r="F3913" t="str">
            <v>EP-GOBIERNO</v>
          </cell>
          <cell r="G3913" t="str">
            <v>1-100-F001</v>
          </cell>
          <cell r="H3913" t="str">
            <v>VA-RECURSOS DISTRITO</v>
          </cell>
          <cell r="I3913" t="str">
            <v>O21202020060565116</v>
          </cell>
          <cell r="J3913" t="str">
            <v>Servicios de transporte por carretera de correspondencia y paquetes</v>
          </cell>
          <cell r="K3913" t="str">
            <v>000000000000000000220</v>
          </cell>
          <cell r="L3913" t="str">
            <v>0220 - Programa Funcionamiento - INSTITUTO DISTRITAL DE LA PARTICIPACIÓN Y ACCIÓN COMUNAL</v>
          </cell>
          <cell r="M3913" t="str">
            <v>PM02200001FUNC</v>
          </cell>
          <cell r="N3913" t="str">
            <v>FU</v>
          </cell>
          <cell r="O3913" t="str">
            <v>FUNCIONAMIENTOINSTITUTO DISTRITAL DE LA PARTICIPAC</v>
          </cell>
          <cell r="P3913" t="str">
            <v>2025</v>
          </cell>
          <cell r="Q3913">
            <v>89870000</v>
          </cell>
          <cell r="R3913">
            <v>89870000</v>
          </cell>
        </row>
        <row r="3914">
          <cell r="A3914" t="str">
            <v>0220-01FU</v>
          </cell>
          <cell r="B3914" t="str">
            <v>DISTRITO CAPITAL</v>
          </cell>
          <cell r="C3914" t="str">
            <v>0220-01</v>
          </cell>
          <cell r="D3914" t="str">
            <v>INSTITUTO DISTRITAL DE LA PARTICIPACIÓN Y ACCIÓN COMUNAL - IDPAC</v>
          </cell>
          <cell r="E3914" t="str">
            <v>0002-002</v>
          </cell>
          <cell r="F3914" t="str">
            <v>EP-GOBIERNO</v>
          </cell>
          <cell r="G3914" t="str">
            <v>1-100-F001</v>
          </cell>
          <cell r="H3914" t="str">
            <v>VA-RECURSOS DISTRITO</v>
          </cell>
          <cell r="I3914" t="str">
            <v>O212020200701030371332</v>
          </cell>
          <cell r="J3914" t="str">
            <v>Servicios de seguros sociales de riesgos laborales</v>
          </cell>
          <cell r="K3914" t="str">
            <v>000000000000000000220</v>
          </cell>
          <cell r="L3914" t="str">
            <v>0220 - Programa Funcionamiento - INSTITUTO DISTRITAL DE LA PARTICIPACIÓN Y ACCIÓN COMUNAL</v>
          </cell>
          <cell r="M3914" t="str">
            <v>PM02200001FUNC</v>
          </cell>
          <cell r="N3914" t="str">
            <v>FU</v>
          </cell>
          <cell r="O3914" t="str">
            <v>FUNCIONAMIENTOINSTITUTO DISTRITAL DE LA PARTICIPAC</v>
          </cell>
          <cell r="P3914" t="str">
            <v>2025</v>
          </cell>
          <cell r="Q3914">
            <v>453000</v>
          </cell>
          <cell r="R3914">
            <v>453000</v>
          </cell>
        </row>
        <row r="3915">
          <cell r="A3915" t="str">
            <v>0220-01FU</v>
          </cell>
          <cell r="B3915" t="str">
            <v>DISTRITO CAPITAL</v>
          </cell>
          <cell r="C3915" t="str">
            <v>0220-01</v>
          </cell>
          <cell r="D3915" t="str">
            <v>INSTITUTO DISTRITAL DE LA PARTICIPACIÓN Y ACCIÓN COMUNAL - IDPAC</v>
          </cell>
          <cell r="E3915" t="str">
            <v>0002-002</v>
          </cell>
          <cell r="F3915" t="str">
            <v>EP-GOBIERNO</v>
          </cell>
          <cell r="G3915" t="str">
            <v>1-100-F001</v>
          </cell>
          <cell r="H3915" t="str">
            <v>VA-RECURSOS DISTRITO</v>
          </cell>
          <cell r="I3915" t="str">
            <v>O212020200701030471347</v>
          </cell>
          <cell r="J3915" t="str">
            <v>Servicio de seguro obligatorio de accidentes de tránsito (SOAT)</v>
          </cell>
          <cell r="K3915" t="str">
            <v>000000000000000000220</v>
          </cell>
          <cell r="L3915" t="str">
            <v>0220 - Programa Funcionamiento - INSTITUTO DISTRITAL DE LA PARTICIPACIÓN Y ACCIÓN COMUNAL</v>
          </cell>
          <cell r="M3915" t="str">
            <v>PM02200001FUNC</v>
          </cell>
          <cell r="N3915" t="str">
            <v>FU</v>
          </cell>
          <cell r="O3915" t="str">
            <v>FUNCIONAMIENTOINSTITUTO DISTRITAL DE LA PARTICIPAC</v>
          </cell>
          <cell r="P3915" t="str">
            <v>2025</v>
          </cell>
          <cell r="Q3915">
            <v>9648000</v>
          </cell>
          <cell r="R3915">
            <v>9648000</v>
          </cell>
        </row>
        <row r="3916">
          <cell r="A3916" t="str">
            <v>0220-01FU</v>
          </cell>
          <cell r="B3916" t="str">
            <v>DISTRITO CAPITAL</v>
          </cell>
          <cell r="C3916" t="str">
            <v>0220-01</v>
          </cell>
          <cell r="D3916" t="str">
            <v>INSTITUTO DISTRITAL DE LA PARTICIPACIÓN Y ACCIÓN COMUNAL - IDPAC</v>
          </cell>
          <cell r="E3916" t="str">
            <v>0002-002</v>
          </cell>
          <cell r="F3916" t="str">
            <v>EP-GOBIERNO</v>
          </cell>
          <cell r="G3916" t="str">
            <v>1-100-F001</v>
          </cell>
          <cell r="H3916" t="str">
            <v>VA-RECURSOS DISTRITO</v>
          </cell>
          <cell r="I3916" t="str">
            <v>O212020200701030571351</v>
          </cell>
          <cell r="J3916" t="str">
            <v>Servicios de seguros de vehículos automotores</v>
          </cell>
          <cell r="K3916" t="str">
            <v>000000000000000000220</v>
          </cell>
          <cell r="L3916" t="str">
            <v>0220 - Programa Funcionamiento - INSTITUTO DISTRITAL DE LA PARTICIPACIÓN Y ACCIÓN COMUNAL</v>
          </cell>
          <cell r="M3916" t="str">
            <v>PM02200001FUNC</v>
          </cell>
          <cell r="N3916" t="str">
            <v>FU</v>
          </cell>
          <cell r="O3916" t="str">
            <v>FUNCIONAMIENTOINSTITUTO DISTRITAL DE LA PARTICIPAC</v>
          </cell>
          <cell r="P3916" t="str">
            <v>2025</v>
          </cell>
          <cell r="Q3916">
            <v>35155000</v>
          </cell>
          <cell r="R3916">
            <v>35155000</v>
          </cell>
        </row>
        <row r="3917">
          <cell r="A3917" t="str">
            <v>0220-01FU</v>
          </cell>
          <cell r="B3917" t="str">
            <v>DISTRITO CAPITAL</v>
          </cell>
          <cell r="C3917" t="str">
            <v>0220-01</v>
          </cell>
          <cell r="D3917" t="str">
            <v>INSTITUTO DISTRITAL DE LA PARTICIPACIÓN Y ACCIÓN COMUNAL - IDPAC</v>
          </cell>
          <cell r="E3917" t="str">
            <v>0002-002</v>
          </cell>
          <cell r="F3917" t="str">
            <v>EP-GOBIERNO</v>
          </cell>
          <cell r="G3917" t="str">
            <v>1-100-F001</v>
          </cell>
          <cell r="H3917" t="str">
            <v>VA-RECURSOS DISTRITO</v>
          </cell>
          <cell r="I3917" t="str">
            <v>O212020200701030571354</v>
          </cell>
          <cell r="J3917" t="str">
            <v>Servicios de seguros contra incendio, terremoto o sustracción</v>
          </cell>
          <cell r="K3917" t="str">
            <v>000000000000000000220</v>
          </cell>
          <cell r="L3917" t="str">
            <v>0220 - Programa Funcionamiento - INSTITUTO DISTRITAL DE LA PARTICIPACIÓN Y ACCIÓN COMUNAL</v>
          </cell>
          <cell r="M3917" t="str">
            <v>PM02200001FUNC</v>
          </cell>
          <cell r="N3917" t="str">
            <v>FU</v>
          </cell>
          <cell r="O3917" t="str">
            <v>FUNCIONAMIENTOINSTITUTO DISTRITAL DE LA PARTICIPAC</v>
          </cell>
          <cell r="P3917" t="str">
            <v>2025</v>
          </cell>
          <cell r="Q3917">
            <v>26269000</v>
          </cell>
          <cell r="R3917">
            <v>26269000</v>
          </cell>
        </row>
        <row r="3918">
          <cell r="A3918" t="str">
            <v>0220-01FU</v>
          </cell>
          <cell r="B3918" t="str">
            <v>DISTRITO CAPITAL</v>
          </cell>
          <cell r="C3918" t="str">
            <v>0220-01</v>
          </cell>
          <cell r="D3918" t="str">
            <v>INSTITUTO DISTRITAL DE LA PARTICIPACIÓN Y ACCIÓN COMUNAL - IDPAC</v>
          </cell>
          <cell r="E3918" t="str">
            <v>0002-002</v>
          </cell>
          <cell r="F3918" t="str">
            <v>EP-GOBIERNO</v>
          </cell>
          <cell r="G3918" t="str">
            <v>1-100-F001</v>
          </cell>
          <cell r="H3918" t="str">
            <v>VA-RECURSOS DISTRITO</v>
          </cell>
          <cell r="I3918" t="str">
            <v>O212020200701030571355</v>
          </cell>
          <cell r="J3918" t="str">
            <v>Servicios de seguros generales de responsabilidad civil</v>
          </cell>
          <cell r="K3918" t="str">
            <v>000000000000000000220</v>
          </cell>
          <cell r="L3918" t="str">
            <v>0220 - Programa Funcionamiento - INSTITUTO DISTRITAL DE LA PARTICIPACIÓN Y ACCIÓN COMUNAL</v>
          </cell>
          <cell r="M3918" t="str">
            <v>PM02200001FUNC</v>
          </cell>
          <cell r="N3918" t="str">
            <v>FU</v>
          </cell>
          <cell r="O3918" t="str">
            <v>FUNCIONAMIENTOINSTITUTO DISTRITAL DE LA PARTICIPAC</v>
          </cell>
          <cell r="P3918" t="str">
            <v>2025</v>
          </cell>
          <cell r="Q3918">
            <v>65077000</v>
          </cell>
          <cell r="R3918">
            <v>65077000</v>
          </cell>
        </row>
        <row r="3919">
          <cell r="A3919" t="str">
            <v>0220-01FU</v>
          </cell>
          <cell r="B3919" t="str">
            <v>DISTRITO CAPITAL</v>
          </cell>
          <cell r="C3919" t="str">
            <v>0220-01</v>
          </cell>
          <cell r="D3919" t="str">
            <v>INSTITUTO DISTRITAL DE LA PARTICIPACIÓN Y ACCIÓN COMUNAL - IDPAC</v>
          </cell>
          <cell r="E3919" t="str">
            <v>0002-002</v>
          </cell>
          <cell r="F3919" t="str">
            <v>EP-GOBIERNO</v>
          </cell>
          <cell r="G3919" t="str">
            <v>1-100-F001</v>
          </cell>
          <cell r="H3919" t="str">
            <v>VA-RECURSOS DISTRITO</v>
          </cell>
          <cell r="I3919" t="str">
            <v>O212020200701030571359</v>
          </cell>
          <cell r="J3919" t="str">
            <v>Otros servicios de seguros distintos de los seguros de vida n.c.p.</v>
          </cell>
          <cell r="K3919" t="str">
            <v>000000000000000000220</v>
          </cell>
          <cell r="L3919" t="str">
            <v>0220 - Programa Funcionamiento - INSTITUTO DISTRITAL DE LA PARTICIPACIÓN Y ACCIÓN COMUNAL</v>
          </cell>
          <cell r="M3919" t="str">
            <v>PM02200001FUNC</v>
          </cell>
          <cell r="N3919" t="str">
            <v>FU</v>
          </cell>
          <cell r="O3919" t="str">
            <v>FUNCIONAMIENTOINSTITUTO DISTRITAL DE LA PARTICIPAC</v>
          </cell>
          <cell r="P3919" t="str">
            <v>2025</v>
          </cell>
          <cell r="Q3919">
            <v>4267000</v>
          </cell>
          <cell r="R3919">
            <v>4267000</v>
          </cell>
        </row>
        <row r="3920">
          <cell r="A3920" t="str">
            <v>0220-01FU</v>
          </cell>
          <cell r="B3920" t="str">
            <v>DISTRITO CAPITAL</v>
          </cell>
          <cell r="C3920" t="str">
            <v>0220-01</v>
          </cell>
          <cell r="D3920" t="str">
            <v>INSTITUTO DISTRITAL DE LA PARTICIPACIÓN Y ACCIÓN COMUNAL - IDPAC</v>
          </cell>
          <cell r="E3920" t="str">
            <v>0002-002</v>
          </cell>
          <cell r="F3920" t="str">
            <v>EP-GOBIERNO</v>
          </cell>
          <cell r="G3920" t="str">
            <v>1-100-F001</v>
          </cell>
          <cell r="H3920" t="str">
            <v>VA-RECURSOS DISTRITO</v>
          </cell>
          <cell r="I3920" t="str">
            <v>O2120202007010671640</v>
          </cell>
          <cell r="J3920" t="str">
            <v>Servicios de administración de fondos de pensiones y cesantías</v>
          </cell>
          <cell r="K3920" t="str">
            <v>000000000000000000220</v>
          </cell>
          <cell r="L3920" t="str">
            <v>0220 - Programa Funcionamiento - INSTITUTO DISTRITAL DE LA PARTICIPACIÓN Y ACCIÓN COMUNAL</v>
          </cell>
          <cell r="M3920" t="str">
            <v>PM02200001FUNC</v>
          </cell>
          <cell r="N3920" t="str">
            <v>FU</v>
          </cell>
          <cell r="O3920" t="str">
            <v>FUNCIONAMIENTOINSTITUTO DISTRITAL DE LA PARTICIPAC</v>
          </cell>
          <cell r="P3920" t="str">
            <v>2025</v>
          </cell>
          <cell r="Q3920">
            <v>954000</v>
          </cell>
          <cell r="R3920">
            <v>954000</v>
          </cell>
        </row>
        <row r="3921">
          <cell r="A3921" t="str">
            <v>0220-01FU</v>
          </cell>
          <cell r="B3921" t="str">
            <v>DISTRITO CAPITAL</v>
          </cell>
          <cell r="C3921" t="str">
            <v>0220-01</v>
          </cell>
          <cell r="D3921" t="str">
            <v>INSTITUTO DISTRITAL DE LA PARTICIPACIÓN Y ACCIÓN COMUNAL - IDPAC</v>
          </cell>
          <cell r="E3921" t="str">
            <v>0002-002</v>
          </cell>
          <cell r="F3921" t="str">
            <v>EP-GOBIERNO</v>
          </cell>
          <cell r="G3921" t="str">
            <v>1-100-F001</v>
          </cell>
          <cell r="H3921" t="str">
            <v>VA-RECURSOS DISTRITO</v>
          </cell>
          <cell r="I3921" t="str">
            <v>O21202020070272111</v>
          </cell>
          <cell r="J3921" t="str">
            <v>Servicios de alquiler o arrendamiento con o sin opción de compra, relativos a bienes inmuebles residenciales (vivienda) propios o arrendados</v>
          </cell>
          <cell r="K3921" t="str">
            <v>000000000000000000220</v>
          </cell>
          <cell r="L3921" t="str">
            <v>0220 - Programa Funcionamiento - INSTITUTO DISTRITAL DE LA PARTICIPACIÓN Y ACCIÓN COMUNAL</v>
          </cell>
          <cell r="M3921" t="str">
            <v>PM02200001FUNC</v>
          </cell>
          <cell r="N3921" t="str">
            <v>FU</v>
          </cell>
          <cell r="O3921" t="str">
            <v>FUNCIONAMIENTOINSTITUTO DISTRITAL DE LA PARTICIPAC</v>
          </cell>
          <cell r="P3921" t="str">
            <v>2025</v>
          </cell>
          <cell r="Q3921">
            <v>248695000</v>
          </cell>
          <cell r="R3921">
            <v>248695000</v>
          </cell>
        </row>
        <row r="3922">
          <cell r="A3922" t="str">
            <v>0220-01FU</v>
          </cell>
          <cell r="B3922" t="str">
            <v>DISTRITO CAPITAL</v>
          </cell>
          <cell r="C3922" t="str">
            <v>0220-01</v>
          </cell>
          <cell r="D3922" t="str">
            <v>INSTITUTO DISTRITAL DE LA PARTICIPACIÓN Y ACCIÓN COMUNAL - IDPAC</v>
          </cell>
          <cell r="E3922" t="str">
            <v>0002-002</v>
          </cell>
          <cell r="F3922" t="str">
            <v>EP-GOBIERNO</v>
          </cell>
          <cell r="G3922" t="str">
            <v>1-100-F001</v>
          </cell>
          <cell r="H3922" t="str">
            <v>VA-RECURSOS DISTRITO</v>
          </cell>
          <cell r="I3922" t="str">
            <v>O21202020070373390</v>
          </cell>
          <cell r="J3922" t="str">
            <v>Derechos de uso de otros productos de propiedad intelectual</v>
          </cell>
          <cell r="K3922" t="str">
            <v>000000000000000000220</v>
          </cell>
          <cell r="L3922" t="str">
            <v>0220 - Programa Funcionamiento - INSTITUTO DISTRITAL DE LA PARTICIPACIÓN Y ACCIÓN COMUNAL</v>
          </cell>
          <cell r="M3922" t="str">
            <v>PM02200001FUNC</v>
          </cell>
          <cell r="N3922" t="str">
            <v>FU</v>
          </cell>
          <cell r="O3922" t="str">
            <v>FUNCIONAMIENTOINSTITUTO DISTRITAL DE LA PARTICIPAC</v>
          </cell>
          <cell r="P3922" t="str">
            <v>2025</v>
          </cell>
          <cell r="Q3922">
            <v>27775000</v>
          </cell>
          <cell r="R3922">
            <v>27775000</v>
          </cell>
        </row>
        <row r="3923">
          <cell r="A3923" t="str">
            <v>0220-01FU</v>
          </cell>
          <cell r="B3923" t="str">
            <v>DISTRITO CAPITAL</v>
          </cell>
          <cell r="C3923" t="str">
            <v>0220-01</v>
          </cell>
          <cell r="D3923" t="str">
            <v>INSTITUTO DISTRITAL DE LA PARTICIPACIÓN Y ACCIÓN COMUNAL - IDPAC</v>
          </cell>
          <cell r="E3923" t="str">
            <v>0002-002</v>
          </cell>
          <cell r="F3923" t="str">
            <v>EP-GOBIERNO</v>
          </cell>
          <cell r="G3923" t="str">
            <v>1-100-F001</v>
          </cell>
          <cell r="H3923" t="str">
            <v>VA-RECURSOS DISTRITO</v>
          </cell>
          <cell r="I3923" t="str">
            <v>O21202020080383112</v>
          </cell>
          <cell r="J3923" t="str">
            <v>Servicios de consultoría en gestión financiera</v>
          </cell>
          <cell r="K3923" t="str">
            <v>000000000000000000220</v>
          </cell>
          <cell r="L3923" t="str">
            <v>0220 - Programa Funcionamiento - INSTITUTO DISTRITAL DE LA PARTICIPACIÓN Y ACCIÓN COMUNAL</v>
          </cell>
          <cell r="M3923" t="str">
            <v>PM02200001FUNC</v>
          </cell>
          <cell r="N3923" t="str">
            <v>FU</v>
          </cell>
          <cell r="O3923" t="str">
            <v>FUNCIONAMIENTOINSTITUTO DISTRITAL DE LA PARTICIPAC</v>
          </cell>
          <cell r="P3923" t="str">
            <v>2025</v>
          </cell>
          <cell r="Q3923">
            <v>38888000</v>
          </cell>
          <cell r="R3923">
            <v>38888000</v>
          </cell>
        </row>
        <row r="3924">
          <cell r="A3924" t="str">
            <v>0220-01FU</v>
          </cell>
          <cell r="B3924" t="str">
            <v>DISTRITO CAPITAL</v>
          </cell>
          <cell r="C3924" t="str">
            <v>0220-01</v>
          </cell>
          <cell r="D3924" t="str">
            <v>INSTITUTO DISTRITAL DE LA PARTICIPACIÓN Y ACCIÓN COMUNAL - IDPAC</v>
          </cell>
          <cell r="E3924" t="str">
            <v>0002-002</v>
          </cell>
          <cell r="F3924" t="str">
            <v>EP-GOBIERNO</v>
          </cell>
          <cell r="G3924" t="str">
            <v>1-100-F001</v>
          </cell>
          <cell r="H3924" t="str">
            <v>VA-RECURSOS DISTRITO</v>
          </cell>
          <cell r="I3924" t="str">
            <v>O21202020080383113</v>
          </cell>
          <cell r="J3924" t="str">
            <v>Servicios de consultoría en administración del recurso humano</v>
          </cell>
          <cell r="K3924" t="str">
            <v>000000000000000000220</v>
          </cell>
          <cell r="L3924" t="str">
            <v>0220 - Programa Funcionamiento - INSTITUTO DISTRITAL DE LA PARTICIPACIÓN Y ACCIÓN COMUNAL</v>
          </cell>
          <cell r="M3924" t="str">
            <v>PM02200001FUNC</v>
          </cell>
          <cell r="N3924" t="str">
            <v>FU</v>
          </cell>
          <cell r="O3924" t="str">
            <v>FUNCIONAMIENTOINSTITUTO DISTRITAL DE LA PARTICIPAC</v>
          </cell>
          <cell r="P3924" t="str">
            <v>2025</v>
          </cell>
          <cell r="Q3924">
            <v>26966000</v>
          </cell>
          <cell r="R3924">
            <v>26966000</v>
          </cell>
        </row>
        <row r="3925">
          <cell r="A3925" t="str">
            <v>0220-01FU</v>
          </cell>
          <cell r="B3925" t="str">
            <v>DISTRITO CAPITAL</v>
          </cell>
          <cell r="C3925" t="str">
            <v>0220-01</v>
          </cell>
          <cell r="D3925" t="str">
            <v>INSTITUTO DISTRITAL DE LA PARTICIPACIÓN Y ACCIÓN COMUNAL - IDPAC</v>
          </cell>
          <cell r="E3925" t="str">
            <v>0002-002</v>
          </cell>
          <cell r="F3925" t="str">
            <v>EP-GOBIERNO</v>
          </cell>
          <cell r="G3925" t="str">
            <v>1-100-F001</v>
          </cell>
          <cell r="H3925" t="str">
            <v>VA-RECURSOS DISTRITO</v>
          </cell>
          <cell r="I3925" t="str">
            <v>O21202020080383990</v>
          </cell>
          <cell r="J3925" t="str">
            <v>Otros servicios profesionales, técnicos y empresariales n.c.p.</v>
          </cell>
          <cell r="K3925" t="str">
            <v>000000000000000000220</v>
          </cell>
          <cell r="L3925" t="str">
            <v>0220 - Programa Funcionamiento - INSTITUTO DISTRITAL DE LA PARTICIPACIÓN Y ACCIÓN COMUNAL</v>
          </cell>
          <cell r="M3925" t="str">
            <v>PM02200001FUNC</v>
          </cell>
          <cell r="N3925" t="str">
            <v>FU</v>
          </cell>
          <cell r="O3925" t="str">
            <v>FUNCIONAMIENTOINSTITUTO DISTRITAL DE LA PARTICIPAC</v>
          </cell>
          <cell r="P3925" t="str">
            <v>2025</v>
          </cell>
          <cell r="Q3925">
            <v>677417000</v>
          </cell>
          <cell r="R3925">
            <v>677417000</v>
          </cell>
        </row>
        <row r="3926">
          <cell r="A3926" t="str">
            <v>0220-01FU</v>
          </cell>
          <cell r="B3926" t="str">
            <v>DISTRITO CAPITAL</v>
          </cell>
          <cell r="C3926" t="str">
            <v>0220-01</v>
          </cell>
          <cell r="D3926" t="str">
            <v>INSTITUTO DISTRITAL DE LA PARTICIPACIÓN Y ACCIÓN COMUNAL - IDPAC</v>
          </cell>
          <cell r="E3926" t="str">
            <v>0002-002</v>
          </cell>
          <cell r="F3926" t="str">
            <v>EP-GOBIERNO</v>
          </cell>
          <cell r="G3926" t="str">
            <v>1-100-F001</v>
          </cell>
          <cell r="H3926" t="str">
            <v>VA-RECURSOS DISTRITO</v>
          </cell>
          <cell r="I3926" t="str">
            <v>O21202020080484110</v>
          </cell>
          <cell r="J3926" t="str">
            <v>Servicios de operadores (conexión)</v>
          </cell>
          <cell r="K3926" t="str">
            <v>000000000000000000220</v>
          </cell>
          <cell r="L3926" t="str">
            <v>0220 - Programa Funcionamiento - INSTITUTO DISTRITAL DE LA PARTICIPACIÓN Y ACCIÓN COMUNAL</v>
          </cell>
          <cell r="M3926" t="str">
            <v>PM02200001FUNC</v>
          </cell>
          <cell r="N3926" t="str">
            <v>FU</v>
          </cell>
          <cell r="O3926" t="str">
            <v>FUNCIONAMIENTOINSTITUTO DISTRITAL DE LA PARTICIPAC</v>
          </cell>
          <cell r="P3926" t="str">
            <v>2025</v>
          </cell>
          <cell r="Q3926">
            <v>18860000</v>
          </cell>
          <cell r="R3926">
            <v>18860000</v>
          </cell>
        </row>
        <row r="3927">
          <cell r="A3927" t="str">
            <v>0220-01FU</v>
          </cell>
          <cell r="B3927" t="str">
            <v>DISTRITO CAPITAL</v>
          </cell>
          <cell r="C3927" t="str">
            <v>0220-01</v>
          </cell>
          <cell r="D3927" t="str">
            <v>INSTITUTO DISTRITAL DE LA PARTICIPACIÓN Y ACCIÓN COMUNAL - IDPAC</v>
          </cell>
          <cell r="E3927" t="str">
            <v>0002-002</v>
          </cell>
          <cell r="F3927" t="str">
            <v>EP-GOBIERNO</v>
          </cell>
          <cell r="G3927" t="str">
            <v>1-100-F001</v>
          </cell>
          <cell r="H3927" t="str">
            <v>VA-RECURSOS DISTRITO</v>
          </cell>
          <cell r="I3927" t="str">
            <v>O21202020080484120</v>
          </cell>
          <cell r="J3927" t="str">
            <v>Servicios de telefonía fija (acceso)</v>
          </cell>
          <cell r="K3927" t="str">
            <v>000000000000000000220</v>
          </cell>
          <cell r="L3927" t="str">
            <v>0220 - Programa Funcionamiento - INSTITUTO DISTRITAL DE LA PARTICIPACIÓN Y ACCIÓN COMUNAL</v>
          </cell>
          <cell r="M3927" t="str">
            <v>PM02200001FUNC</v>
          </cell>
          <cell r="N3927" t="str">
            <v>FU</v>
          </cell>
          <cell r="O3927" t="str">
            <v>FUNCIONAMIENTOINSTITUTO DISTRITAL DE LA PARTICIPAC</v>
          </cell>
          <cell r="P3927" t="str">
            <v>2025</v>
          </cell>
          <cell r="Q3927">
            <v>3838000</v>
          </cell>
          <cell r="R3927">
            <v>3838000</v>
          </cell>
        </row>
        <row r="3928">
          <cell r="A3928" t="str">
            <v>0220-01FU</v>
          </cell>
          <cell r="B3928" t="str">
            <v>DISTRITO CAPITAL</v>
          </cell>
          <cell r="C3928" t="str">
            <v>0220-01</v>
          </cell>
          <cell r="D3928" t="str">
            <v>INSTITUTO DISTRITAL DE LA PARTICIPACIÓN Y ACCIÓN COMUNAL - IDPAC</v>
          </cell>
          <cell r="E3928" t="str">
            <v>0002-002</v>
          </cell>
          <cell r="F3928" t="str">
            <v>EP-GOBIERNO</v>
          </cell>
          <cell r="G3928" t="str">
            <v>1-100-F001</v>
          </cell>
          <cell r="H3928" t="str">
            <v>VA-RECURSOS DISTRITO</v>
          </cell>
          <cell r="I3928" t="str">
            <v>O21202020080484290</v>
          </cell>
          <cell r="J3928" t="str">
            <v>Otros servicios de telecomunicaciones vía Internet</v>
          </cell>
          <cell r="K3928" t="str">
            <v>000000000000000000220</v>
          </cell>
          <cell r="L3928" t="str">
            <v>0220 - Programa Funcionamiento - INSTITUTO DISTRITAL DE LA PARTICIPACIÓN Y ACCIÓN COMUNAL</v>
          </cell>
          <cell r="M3928" t="str">
            <v>PM02200001FUNC</v>
          </cell>
          <cell r="N3928" t="str">
            <v>FU</v>
          </cell>
          <cell r="O3928" t="str">
            <v>FUNCIONAMIENTOINSTITUTO DISTRITAL DE LA PARTICIPAC</v>
          </cell>
          <cell r="P3928" t="str">
            <v>2025</v>
          </cell>
          <cell r="Q3928">
            <v>258075000</v>
          </cell>
          <cell r="R3928">
            <v>258075000</v>
          </cell>
        </row>
        <row r="3929">
          <cell r="A3929" t="str">
            <v>0220-01FU</v>
          </cell>
          <cell r="B3929" t="str">
            <v>DISTRITO CAPITAL</v>
          </cell>
          <cell r="C3929" t="str">
            <v>0220-01</v>
          </cell>
          <cell r="D3929" t="str">
            <v>INSTITUTO DISTRITAL DE LA PARTICIPACIÓN Y ACCIÓN COMUNAL - IDPAC</v>
          </cell>
          <cell r="E3929" t="str">
            <v>0002-002</v>
          </cell>
          <cell r="F3929" t="str">
            <v>EP-GOBIERNO</v>
          </cell>
          <cell r="G3929" t="str">
            <v>1-100-F001</v>
          </cell>
          <cell r="H3929" t="str">
            <v>VA-RECURSOS DISTRITO</v>
          </cell>
          <cell r="I3929" t="str">
            <v>O21202020080484392</v>
          </cell>
          <cell r="J3929" t="str">
            <v>Servicios de software en línea (on-line)</v>
          </cell>
          <cell r="K3929" t="str">
            <v>000000000000000000220</v>
          </cell>
          <cell r="L3929" t="str">
            <v>0220 - Programa Funcionamiento - INSTITUTO DISTRITAL DE LA PARTICIPACIÓN Y ACCIÓN COMUNAL</v>
          </cell>
          <cell r="M3929" t="str">
            <v>PM02200001FUNC</v>
          </cell>
          <cell r="N3929" t="str">
            <v>FU</v>
          </cell>
          <cell r="O3929" t="str">
            <v>FUNCIONAMIENTOINSTITUTO DISTRITAL DE LA PARTICIPAC</v>
          </cell>
          <cell r="P3929" t="str">
            <v>2025</v>
          </cell>
          <cell r="Q3929">
            <v>805714000</v>
          </cell>
          <cell r="R3929">
            <v>805714000</v>
          </cell>
        </row>
        <row r="3930">
          <cell r="A3930" t="str">
            <v>0220-01FU</v>
          </cell>
          <cell r="B3930" t="str">
            <v>DISTRITO CAPITAL</v>
          </cell>
          <cell r="C3930" t="str">
            <v>0220-01</v>
          </cell>
          <cell r="D3930" t="str">
            <v>INSTITUTO DISTRITAL DE LA PARTICIPACIÓN Y ACCIÓN COMUNAL - IDPAC</v>
          </cell>
          <cell r="E3930" t="str">
            <v>0002-002</v>
          </cell>
          <cell r="F3930" t="str">
            <v>EP-GOBIERNO</v>
          </cell>
          <cell r="G3930" t="str">
            <v>1-100-F001</v>
          </cell>
          <cell r="H3930" t="str">
            <v>VA-RECURSOS DISTRITO</v>
          </cell>
          <cell r="I3930" t="str">
            <v>O21202020080585250</v>
          </cell>
          <cell r="J3930" t="str">
            <v>Servicios de protección (guardas de seguridad)</v>
          </cell>
          <cell r="K3930" t="str">
            <v>000000000000000000220</v>
          </cell>
          <cell r="L3930" t="str">
            <v>0220 - Programa Funcionamiento - INSTITUTO DISTRITAL DE LA PARTICIPACIÓN Y ACCIÓN COMUNAL</v>
          </cell>
          <cell r="M3930" t="str">
            <v>PM02200001FUNC</v>
          </cell>
          <cell r="N3930" t="str">
            <v>FU</v>
          </cell>
          <cell r="O3930" t="str">
            <v>FUNCIONAMIENTOINSTITUTO DISTRITAL DE LA PARTICIPAC</v>
          </cell>
          <cell r="P3930" t="str">
            <v>2025</v>
          </cell>
          <cell r="Q3930">
            <v>652548000</v>
          </cell>
          <cell r="R3930">
            <v>652548000</v>
          </cell>
        </row>
        <row r="3931">
          <cell r="A3931" t="str">
            <v>0220-01FU</v>
          </cell>
          <cell r="B3931" t="str">
            <v>DISTRITO CAPITAL</v>
          </cell>
          <cell r="C3931" t="str">
            <v>0220-01</v>
          </cell>
          <cell r="D3931" t="str">
            <v>INSTITUTO DISTRITAL DE LA PARTICIPACIÓN Y ACCIÓN COMUNAL - IDPAC</v>
          </cell>
          <cell r="E3931" t="str">
            <v>0002-002</v>
          </cell>
          <cell r="F3931" t="str">
            <v>EP-GOBIERNO</v>
          </cell>
          <cell r="G3931" t="str">
            <v>1-100-F001</v>
          </cell>
          <cell r="H3931" t="str">
            <v>VA-RECURSOS DISTRITO</v>
          </cell>
          <cell r="I3931" t="str">
            <v>O21202020080585330</v>
          </cell>
          <cell r="J3931" t="str">
            <v>Servicios de limpieza general</v>
          </cell>
          <cell r="K3931" t="str">
            <v>000000000000000000220</v>
          </cell>
          <cell r="L3931" t="str">
            <v>0220 - Programa Funcionamiento - INSTITUTO DISTRITAL DE LA PARTICIPACIÓN Y ACCIÓN COMUNAL</v>
          </cell>
          <cell r="M3931" t="str">
            <v>PM02200001FUNC</v>
          </cell>
          <cell r="N3931" t="str">
            <v>FU</v>
          </cell>
          <cell r="O3931" t="str">
            <v>FUNCIONAMIENTOINSTITUTO DISTRITAL DE LA PARTICIPAC</v>
          </cell>
          <cell r="P3931" t="str">
            <v>2025</v>
          </cell>
          <cell r="Q3931">
            <v>526951000</v>
          </cell>
          <cell r="R3931">
            <v>526951000</v>
          </cell>
        </row>
        <row r="3932">
          <cell r="A3932" t="str">
            <v>0220-01FU</v>
          </cell>
          <cell r="B3932" t="str">
            <v>DISTRITO CAPITAL</v>
          </cell>
          <cell r="C3932" t="str">
            <v>0220-01</v>
          </cell>
          <cell r="D3932" t="str">
            <v>INSTITUTO DISTRITAL DE LA PARTICIPACIÓN Y ACCIÓN COMUNAL - IDPAC</v>
          </cell>
          <cell r="E3932" t="str">
            <v>0002-002</v>
          </cell>
          <cell r="F3932" t="str">
            <v>EP-GOBIERNO</v>
          </cell>
          <cell r="G3932" t="str">
            <v>1-100-F001</v>
          </cell>
          <cell r="H3932" t="str">
            <v>VA-RECURSOS DISTRITO</v>
          </cell>
          <cell r="I3932" t="str">
            <v>O21202020080585951</v>
          </cell>
          <cell r="J3932" t="str">
            <v>Servicios de copia y reproducción</v>
          </cell>
          <cell r="K3932" t="str">
            <v>000000000000000000220</v>
          </cell>
          <cell r="L3932" t="str">
            <v>0220 - Programa Funcionamiento - INSTITUTO DISTRITAL DE LA PARTICIPACIÓN Y ACCIÓN COMUNAL</v>
          </cell>
          <cell r="M3932" t="str">
            <v>PM02200001FUNC</v>
          </cell>
          <cell r="N3932" t="str">
            <v>FU</v>
          </cell>
          <cell r="O3932" t="str">
            <v>FUNCIONAMIENTOINSTITUTO DISTRITAL DE LA PARTICIPAC</v>
          </cell>
          <cell r="P3932" t="str">
            <v>2025</v>
          </cell>
          <cell r="Q3932">
            <v>57879000</v>
          </cell>
          <cell r="R3932">
            <v>57879000</v>
          </cell>
        </row>
        <row r="3933">
          <cell r="A3933" t="str">
            <v>0220-01FU</v>
          </cell>
          <cell r="B3933" t="str">
            <v>DISTRITO CAPITAL</v>
          </cell>
          <cell r="C3933" t="str">
            <v>0220-01</v>
          </cell>
          <cell r="D3933" t="str">
            <v>INSTITUTO DISTRITAL DE LA PARTICIPACIÓN Y ACCIÓN COMUNAL - IDPAC</v>
          </cell>
          <cell r="E3933" t="str">
            <v>0002-002</v>
          </cell>
          <cell r="F3933" t="str">
            <v>EP-GOBIERNO</v>
          </cell>
          <cell r="G3933" t="str">
            <v>1-100-F001</v>
          </cell>
          <cell r="H3933" t="str">
            <v>VA-RECURSOS DISTRITO</v>
          </cell>
          <cell r="I3933" t="str">
            <v>O21202020080585954</v>
          </cell>
          <cell r="J3933" t="str">
            <v>Servicios de preparación de documentos y otros servicios especializados de apoyo a oficina</v>
          </cell>
          <cell r="K3933" t="str">
            <v>000000000000000000220</v>
          </cell>
          <cell r="L3933" t="str">
            <v>0220 - Programa Funcionamiento - INSTITUTO DISTRITAL DE LA PARTICIPACIÓN Y ACCIÓN COMUNAL</v>
          </cell>
          <cell r="M3933" t="str">
            <v>PM02200001FUNC</v>
          </cell>
          <cell r="N3933" t="str">
            <v>FU</v>
          </cell>
          <cell r="O3933" t="str">
            <v>FUNCIONAMIENTOINSTITUTO DISTRITAL DE LA PARTICIPAC</v>
          </cell>
          <cell r="P3933" t="str">
            <v>2025</v>
          </cell>
          <cell r="Q3933">
            <v>285926000</v>
          </cell>
          <cell r="R3933">
            <v>285926000</v>
          </cell>
        </row>
        <row r="3934">
          <cell r="A3934" t="str">
            <v>0220-01FU</v>
          </cell>
          <cell r="B3934" t="str">
            <v>DISTRITO CAPITAL</v>
          </cell>
          <cell r="C3934" t="str">
            <v>0220-01</v>
          </cell>
          <cell r="D3934" t="str">
            <v>INSTITUTO DISTRITAL DE LA PARTICIPACIÓN Y ACCIÓN COMUNAL - IDPAC</v>
          </cell>
          <cell r="E3934" t="str">
            <v>0002-002</v>
          </cell>
          <cell r="F3934" t="str">
            <v>EP-GOBIERNO</v>
          </cell>
          <cell r="G3934" t="str">
            <v>1-100-F001</v>
          </cell>
          <cell r="H3934" t="str">
            <v>VA-RECURSOS DISTRITO</v>
          </cell>
          <cell r="I3934" t="str">
            <v>O21202020080686312</v>
          </cell>
          <cell r="J3934" t="str">
            <v>Servicios de distribución de electricidad (a comisión o por contrato)</v>
          </cell>
          <cell r="K3934" t="str">
            <v>000000000000000000220</v>
          </cell>
          <cell r="L3934" t="str">
            <v>0220 - Programa Funcionamiento - INSTITUTO DISTRITAL DE LA PARTICIPACIÓN Y ACCIÓN COMUNAL</v>
          </cell>
          <cell r="M3934" t="str">
            <v>PM02200001FUNC</v>
          </cell>
          <cell r="N3934" t="str">
            <v>FU</v>
          </cell>
          <cell r="O3934" t="str">
            <v>FUNCIONAMIENTOINSTITUTO DISTRITAL DE LA PARTICIPAC</v>
          </cell>
          <cell r="P3934" t="str">
            <v>2025</v>
          </cell>
          <cell r="Q3934">
            <v>123030000</v>
          </cell>
          <cell r="R3934">
            <v>123030000</v>
          </cell>
        </row>
        <row r="3935">
          <cell r="A3935" t="str">
            <v>0220-01FU</v>
          </cell>
          <cell r="B3935" t="str">
            <v>DISTRITO CAPITAL</v>
          </cell>
          <cell r="C3935" t="str">
            <v>0220-01</v>
          </cell>
          <cell r="D3935" t="str">
            <v>INSTITUTO DISTRITAL DE LA PARTICIPACIÓN Y ACCIÓN COMUNAL - IDPAC</v>
          </cell>
          <cell r="E3935" t="str">
            <v>0002-002</v>
          </cell>
          <cell r="F3935" t="str">
            <v>EP-GOBIERNO</v>
          </cell>
          <cell r="G3935" t="str">
            <v>1-100-F001</v>
          </cell>
          <cell r="H3935" t="str">
            <v>VA-RECURSOS DISTRITO</v>
          </cell>
          <cell r="I3935" t="str">
            <v>O21202020080686330</v>
          </cell>
          <cell r="J3935" t="str">
            <v>Servicios de distribución de agua por tubería (a comisión o por contrato)</v>
          </cell>
          <cell r="K3935" t="str">
            <v>000000000000000000220</v>
          </cell>
          <cell r="L3935" t="str">
            <v>0220 - Programa Funcionamiento - INSTITUTO DISTRITAL DE LA PARTICIPACIÓN Y ACCIÓN COMUNAL</v>
          </cell>
          <cell r="M3935" t="str">
            <v>PM02200001FUNC</v>
          </cell>
          <cell r="N3935" t="str">
            <v>FU</v>
          </cell>
          <cell r="O3935" t="str">
            <v>FUNCIONAMIENTOINSTITUTO DISTRITAL DE LA PARTICIPAC</v>
          </cell>
          <cell r="P3935" t="str">
            <v>2025</v>
          </cell>
          <cell r="Q3935">
            <v>9639000</v>
          </cell>
          <cell r="R3935">
            <v>9639000</v>
          </cell>
        </row>
        <row r="3936">
          <cell r="A3936" t="str">
            <v>0220-01FU</v>
          </cell>
          <cell r="B3936" t="str">
            <v>DISTRITO CAPITAL</v>
          </cell>
          <cell r="C3936" t="str">
            <v>0220-01</v>
          </cell>
          <cell r="D3936" t="str">
            <v>INSTITUTO DISTRITAL DE LA PARTICIPACIÓN Y ACCIÓN COMUNAL - IDPAC</v>
          </cell>
          <cell r="E3936" t="str">
            <v>0002-002</v>
          </cell>
          <cell r="F3936" t="str">
            <v>EP-GOBIERNO</v>
          </cell>
          <cell r="G3936" t="str">
            <v>1-100-F001</v>
          </cell>
          <cell r="H3936" t="str">
            <v>VA-RECURSOS DISTRITO</v>
          </cell>
          <cell r="I3936" t="str">
            <v>O21202020080787130</v>
          </cell>
          <cell r="J3936" t="str">
            <v>Servicios de mantenimiento y reparación de computadores y equipos periféricos</v>
          </cell>
          <cell r="K3936" t="str">
            <v>000000000000000000220</v>
          </cell>
          <cell r="L3936" t="str">
            <v>0220 - Programa Funcionamiento - INSTITUTO DISTRITAL DE LA PARTICIPACIÓN Y ACCIÓN COMUNAL</v>
          </cell>
          <cell r="M3936" t="str">
            <v>PM02200001FUNC</v>
          </cell>
          <cell r="N3936" t="str">
            <v>FU</v>
          </cell>
          <cell r="O3936" t="str">
            <v>FUNCIONAMIENTOINSTITUTO DISTRITAL DE LA PARTICIPAC</v>
          </cell>
          <cell r="P3936" t="str">
            <v>2025</v>
          </cell>
          <cell r="Q3936">
            <v>73306000</v>
          </cell>
          <cell r="R3936">
            <v>73306000</v>
          </cell>
        </row>
        <row r="3937">
          <cell r="A3937" t="str">
            <v>0220-01FU</v>
          </cell>
          <cell r="B3937" t="str">
            <v>DISTRITO CAPITAL</v>
          </cell>
          <cell r="C3937" t="str">
            <v>0220-01</v>
          </cell>
          <cell r="D3937" t="str">
            <v>INSTITUTO DISTRITAL DE LA PARTICIPACIÓN Y ACCIÓN COMUNAL - IDPAC</v>
          </cell>
          <cell r="E3937" t="str">
            <v>0002-002</v>
          </cell>
          <cell r="F3937" t="str">
            <v>EP-GOBIERNO</v>
          </cell>
          <cell r="G3937" t="str">
            <v>1-100-F001</v>
          </cell>
          <cell r="H3937" t="str">
            <v>VA-RECURSOS DISTRITO</v>
          </cell>
          <cell r="I3937" t="str">
            <v>O2120202008078714199</v>
          </cell>
          <cell r="J3937" t="str">
            <v>Servicio de mantenimiento y reparación de vehículos automotores n.c.p.</v>
          </cell>
          <cell r="K3937" t="str">
            <v>000000000000000000220</v>
          </cell>
          <cell r="L3937" t="str">
            <v>0220 - Programa Funcionamiento - INSTITUTO DISTRITAL DE LA PARTICIPACIÓN Y ACCIÓN COMUNAL</v>
          </cell>
          <cell r="M3937" t="str">
            <v>PM02200001FUNC</v>
          </cell>
          <cell r="N3937" t="str">
            <v>FU</v>
          </cell>
          <cell r="O3937" t="str">
            <v>FUNCIONAMIENTOINSTITUTO DISTRITAL DE LA PARTICIPAC</v>
          </cell>
          <cell r="P3937" t="str">
            <v>2025</v>
          </cell>
          <cell r="Q3937">
            <v>54392000</v>
          </cell>
          <cell r="R3937">
            <v>54392000</v>
          </cell>
        </row>
        <row r="3938">
          <cell r="A3938" t="str">
            <v>0220-01FU</v>
          </cell>
          <cell r="B3938" t="str">
            <v>DISTRITO CAPITAL</v>
          </cell>
          <cell r="C3938" t="str">
            <v>0220-01</v>
          </cell>
          <cell r="D3938" t="str">
            <v>INSTITUTO DISTRITAL DE LA PARTICIPACIÓN Y ACCIÓN COMUNAL - IDPAC</v>
          </cell>
          <cell r="E3938" t="str">
            <v>0002-002</v>
          </cell>
          <cell r="F3938" t="str">
            <v>EP-GOBIERNO</v>
          </cell>
          <cell r="G3938" t="str">
            <v>1-100-F001</v>
          </cell>
          <cell r="H3938" t="str">
            <v>VA-RECURSOS DISTRITO</v>
          </cell>
          <cell r="I3938" t="str">
            <v>O2120202008078715302</v>
          </cell>
          <cell r="J3938" t="str">
            <v>Servicio de mantenimiento y reparación de equipo de transmisión de datos/módems y de comunicaciones (como enrutadores, puentes, etc.)</v>
          </cell>
          <cell r="K3938" t="str">
            <v>000000000000000000220</v>
          </cell>
          <cell r="L3938" t="str">
            <v>0220 - Programa Funcionamiento - INSTITUTO DISTRITAL DE LA PARTICIPACIÓN Y ACCIÓN COMUNAL</v>
          </cell>
          <cell r="M3938" t="str">
            <v>PM02200001FUNC</v>
          </cell>
          <cell r="N3938" t="str">
            <v>FU</v>
          </cell>
          <cell r="O3938" t="str">
            <v>FUNCIONAMIENTOINSTITUTO DISTRITAL DE LA PARTICIPAC</v>
          </cell>
          <cell r="P3938" t="str">
            <v>2025</v>
          </cell>
          <cell r="Q3938">
            <v>226454000</v>
          </cell>
          <cell r="R3938">
            <v>226454000</v>
          </cell>
        </row>
        <row r="3939">
          <cell r="A3939" t="str">
            <v>0220-01FU</v>
          </cell>
          <cell r="B3939" t="str">
            <v>DISTRITO CAPITAL</v>
          </cell>
          <cell r="C3939" t="str">
            <v>0220-01</v>
          </cell>
          <cell r="D3939" t="str">
            <v>INSTITUTO DISTRITAL DE LA PARTICIPACIÓN Y ACCIÓN COMUNAL - IDPAC</v>
          </cell>
          <cell r="E3939" t="str">
            <v>0002-002</v>
          </cell>
          <cell r="F3939" t="str">
            <v>EP-GOBIERNO</v>
          </cell>
          <cell r="G3939" t="str">
            <v>1-100-F001</v>
          </cell>
          <cell r="H3939" t="str">
            <v>VA-RECURSOS DISTRITO</v>
          </cell>
          <cell r="I3939" t="str">
            <v>O21202020090292920</v>
          </cell>
          <cell r="J3939" t="str">
            <v>Servicios de apoyo educativo</v>
          </cell>
          <cell r="K3939" t="str">
            <v>000000000000000000220</v>
          </cell>
          <cell r="L3939" t="str">
            <v>0220 - Programa Funcionamiento - INSTITUTO DISTRITAL DE LA PARTICIPACIÓN Y ACCIÓN COMUNAL</v>
          </cell>
          <cell r="M3939" t="str">
            <v>PM02200001FUNC</v>
          </cell>
          <cell r="N3939" t="str">
            <v>FU</v>
          </cell>
          <cell r="O3939" t="str">
            <v>FUNCIONAMIENTOINSTITUTO DISTRITAL DE LA PARTICIPAC</v>
          </cell>
          <cell r="P3939" t="str">
            <v>2025</v>
          </cell>
          <cell r="Q3939">
            <v>77639000</v>
          </cell>
          <cell r="R3939">
            <v>77639000</v>
          </cell>
        </row>
        <row r="3940">
          <cell r="A3940" t="str">
            <v>0220-01FU</v>
          </cell>
          <cell r="B3940" t="str">
            <v>DISTRITO CAPITAL</v>
          </cell>
          <cell r="C3940" t="str">
            <v>0220-01</v>
          </cell>
          <cell r="D3940" t="str">
            <v>INSTITUTO DISTRITAL DE LA PARTICIPACIÓN Y ACCIÓN COMUNAL - IDPAC</v>
          </cell>
          <cell r="E3940" t="str">
            <v>0002-002</v>
          </cell>
          <cell r="F3940" t="str">
            <v>EP-GOBIERNO</v>
          </cell>
          <cell r="G3940" t="str">
            <v>1-100-F001</v>
          </cell>
          <cell r="H3940" t="str">
            <v>VA-RECURSOS DISTRITO</v>
          </cell>
          <cell r="I3940" t="str">
            <v>O21202020090393199</v>
          </cell>
          <cell r="J3940" t="str">
            <v>Otros servicios sanitarios n.c.p.</v>
          </cell>
          <cell r="K3940" t="str">
            <v>000000000000000000220</v>
          </cell>
          <cell r="L3940" t="str">
            <v>0220 - Programa Funcionamiento - INSTITUTO DISTRITAL DE LA PARTICIPACIÓN Y ACCIÓN COMUNAL</v>
          </cell>
          <cell r="M3940" t="str">
            <v>PM02200001FUNC</v>
          </cell>
          <cell r="N3940" t="str">
            <v>FU</v>
          </cell>
          <cell r="O3940" t="str">
            <v>FUNCIONAMIENTOINSTITUTO DISTRITAL DE LA PARTICIPAC</v>
          </cell>
          <cell r="P3940" t="str">
            <v>2025</v>
          </cell>
          <cell r="Q3940">
            <v>49212000</v>
          </cell>
          <cell r="R3940">
            <v>49212000</v>
          </cell>
        </row>
        <row r="3941">
          <cell r="A3941" t="str">
            <v>0220-01FU</v>
          </cell>
          <cell r="B3941" t="str">
            <v>DISTRITO CAPITAL</v>
          </cell>
          <cell r="C3941" t="str">
            <v>0220-01</v>
          </cell>
          <cell r="D3941" t="str">
            <v>INSTITUTO DISTRITAL DE LA PARTICIPACIÓN Y ACCIÓN COMUNAL - IDPAC</v>
          </cell>
          <cell r="E3941" t="str">
            <v>0002-002</v>
          </cell>
          <cell r="F3941" t="str">
            <v>EP-GOBIERNO</v>
          </cell>
          <cell r="G3941" t="str">
            <v>1-100-F001</v>
          </cell>
          <cell r="H3941" t="str">
            <v>VA-RECURSOS DISTRITO</v>
          </cell>
          <cell r="I3941" t="str">
            <v>O21202020090494110</v>
          </cell>
          <cell r="J3941" t="str">
            <v>Servicios de alcantarillado y tratamiento de aguas residuales</v>
          </cell>
          <cell r="K3941" t="str">
            <v>000000000000000000220</v>
          </cell>
          <cell r="L3941" t="str">
            <v>0220 - Programa Funcionamiento - INSTITUTO DISTRITAL DE LA PARTICIPACIÓN Y ACCIÓN COMUNAL</v>
          </cell>
          <cell r="M3941" t="str">
            <v>PM02200001FUNC</v>
          </cell>
          <cell r="N3941" t="str">
            <v>FU</v>
          </cell>
          <cell r="O3941" t="str">
            <v>FUNCIONAMIENTOINSTITUTO DISTRITAL DE LA PARTICIPAC</v>
          </cell>
          <cell r="P3941" t="str">
            <v>2025</v>
          </cell>
          <cell r="Q3941">
            <v>9639000</v>
          </cell>
          <cell r="R3941">
            <v>9639000</v>
          </cell>
        </row>
        <row r="3942">
          <cell r="A3942" t="str">
            <v>0220-01FU</v>
          </cell>
          <cell r="B3942" t="str">
            <v>DISTRITO CAPITAL</v>
          </cell>
          <cell r="C3942" t="str">
            <v>0220-01</v>
          </cell>
          <cell r="D3942" t="str">
            <v>INSTITUTO DISTRITAL DE LA PARTICIPACIÓN Y ACCIÓN COMUNAL - IDPAC</v>
          </cell>
          <cell r="E3942" t="str">
            <v>0002-002</v>
          </cell>
          <cell r="F3942" t="str">
            <v>EP-GOBIERNO</v>
          </cell>
          <cell r="G3942" t="str">
            <v>1-100-F001</v>
          </cell>
          <cell r="H3942" t="str">
            <v>VA-RECURSOS DISTRITO</v>
          </cell>
          <cell r="I3942" t="str">
            <v>O21202020090494231</v>
          </cell>
          <cell r="J3942" t="str">
            <v>Servicios generales de recolección de desechos residenciales</v>
          </cell>
          <cell r="K3942" t="str">
            <v>000000000000000000220</v>
          </cell>
          <cell r="L3942" t="str">
            <v>0220 - Programa Funcionamiento - INSTITUTO DISTRITAL DE LA PARTICIPACIÓN Y ACCIÓN COMUNAL</v>
          </cell>
          <cell r="M3942" t="str">
            <v>PM02200001FUNC</v>
          </cell>
          <cell r="N3942" t="str">
            <v>FU</v>
          </cell>
          <cell r="O3942" t="str">
            <v>FUNCIONAMIENTOINSTITUTO DISTRITAL DE LA PARTICIPAC</v>
          </cell>
          <cell r="P3942" t="str">
            <v>2025</v>
          </cell>
          <cell r="Q3942">
            <v>16215000</v>
          </cell>
          <cell r="R3942">
            <v>16215000</v>
          </cell>
        </row>
        <row r="3943">
          <cell r="A3943" t="str">
            <v>0220-01FU</v>
          </cell>
          <cell r="B3943" t="str">
            <v>DISTRITO CAPITAL</v>
          </cell>
          <cell r="C3943" t="str">
            <v>0220-01</v>
          </cell>
          <cell r="D3943" t="str">
            <v>INSTITUTO DISTRITAL DE LA PARTICIPACIÓN Y ACCIÓN COMUNAL - IDPAC</v>
          </cell>
          <cell r="E3943" t="str">
            <v>0002-002</v>
          </cell>
          <cell r="F3943" t="str">
            <v>EP-GOBIERNO</v>
          </cell>
          <cell r="G3943" t="str">
            <v>1-100-F001</v>
          </cell>
          <cell r="H3943" t="str">
            <v>VA-RECURSOS DISTRITO</v>
          </cell>
          <cell r="I3943" t="str">
            <v>O21202020090696590</v>
          </cell>
          <cell r="J3943" t="str">
            <v>Otros servicios deportivos y recreativos</v>
          </cell>
          <cell r="K3943" t="str">
            <v>000000000000000000220</v>
          </cell>
          <cell r="L3943" t="str">
            <v>0220 - Programa Funcionamiento - INSTITUTO DISTRITAL DE LA PARTICIPACIÓN Y ACCIÓN COMUNAL</v>
          </cell>
          <cell r="M3943" t="str">
            <v>PM02200001FUNC</v>
          </cell>
          <cell r="N3943" t="str">
            <v>FU</v>
          </cell>
          <cell r="O3943" t="str">
            <v>FUNCIONAMIENTOINSTITUTO DISTRITAL DE LA PARTICIPAC</v>
          </cell>
          <cell r="P3943" t="str">
            <v>2025</v>
          </cell>
          <cell r="Q3943">
            <v>184542000</v>
          </cell>
          <cell r="R3943">
            <v>184542000</v>
          </cell>
        </row>
        <row r="3944">
          <cell r="A3944" t="str">
            <v>0220-01FU</v>
          </cell>
          <cell r="B3944" t="str">
            <v>DISTRITO CAPITAL</v>
          </cell>
          <cell r="C3944" t="str">
            <v>0220-01</v>
          </cell>
          <cell r="D3944" t="str">
            <v>INSTITUTO DISTRITAL DE LA PARTICIPACIÓN Y ACCIÓN COMUNAL - IDPAC</v>
          </cell>
          <cell r="E3944" t="str">
            <v>0002-002</v>
          </cell>
          <cell r="F3944" t="str">
            <v>EP-GOBIERNO</v>
          </cell>
          <cell r="G3944" t="str">
            <v>1-100-F001</v>
          </cell>
          <cell r="H3944" t="str">
            <v>VA-RECURSOS DISTRITO</v>
          </cell>
          <cell r="I3944" t="str">
            <v>O2180151</v>
          </cell>
          <cell r="J3944" t="str">
            <v>Impuesto sobre vehículos automotores</v>
          </cell>
          <cell r="K3944" t="str">
            <v>000000000000000000220</v>
          </cell>
          <cell r="L3944" t="str">
            <v>0220 - Programa Funcionamiento - INSTITUTO DISTRITAL DE LA PARTICIPACIÓN Y ACCIÓN COMUNAL</v>
          </cell>
          <cell r="M3944" t="str">
            <v>PM02200001FUNC</v>
          </cell>
          <cell r="N3944" t="str">
            <v>FU</v>
          </cell>
          <cell r="O3944" t="str">
            <v>FUNCIONAMIENTOINSTITUTO DISTRITAL DE LA PARTICIPAC</v>
          </cell>
          <cell r="P3944" t="str">
            <v>2025</v>
          </cell>
          <cell r="Q3944">
            <v>874000</v>
          </cell>
          <cell r="R3944">
            <v>874000</v>
          </cell>
        </row>
        <row r="3945">
          <cell r="A3945" t="str">
            <v>0220-0102</v>
          </cell>
          <cell r="B3945" t="str">
            <v>DISTRITO CAPITAL</v>
          </cell>
          <cell r="C3945" t="str">
            <v>0220-01</v>
          </cell>
          <cell r="D3945" t="str">
            <v>INSTITUTO DISTRITAL DE LA PARTICIPACIÓN Y ACCIÓN COMUNAL - IDPAC</v>
          </cell>
          <cell r="E3945" t="str">
            <v>0002-002</v>
          </cell>
          <cell r="F3945" t="str">
            <v>EP-GOBIERNO</v>
          </cell>
          <cell r="G3945" t="str">
            <v>1-100-F001</v>
          </cell>
          <cell r="H3945" t="str">
            <v>VA-RECURSOS DISTRITO</v>
          </cell>
          <cell r="I3945" t="str">
            <v>O232020200991137</v>
          </cell>
          <cell r="J3945" t="str">
            <v>Servicios de la administración pública relacionados con proyectos de desarrollo de uso múltiple</v>
          </cell>
          <cell r="K3945" t="str">
            <v>O23011745022024021202034</v>
          </cell>
          <cell r="L3945" t="str">
            <v>Formación en capacidades democráticas en - Servicio de educación informal</v>
          </cell>
          <cell r="M3945" t="str">
            <v>PM/0220/0102/45020340212</v>
          </cell>
          <cell r="N3945" t="str">
            <v>02</v>
          </cell>
          <cell r="O3945" t="str">
            <v>Servicio de formación ciudadana en capacidades dem</v>
          </cell>
          <cell r="P3945" t="str">
            <v>2025</v>
          </cell>
          <cell r="Q3945">
            <v>23977663000</v>
          </cell>
          <cell r="R3945">
            <v>23977663000</v>
          </cell>
        </row>
        <row r="3946">
          <cell r="A3946" t="str">
            <v>0221-01FU</v>
          </cell>
          <cell r="B3946" t="str">
            <v>DISTRITO CAPITAL</v>
          </cell>
          <cell r="C3946" t="str">
            <v>0221-01</v>
          </cell>
          <cell r="D3946" t="str">
            <v>INSTITUTO DISTRITAL DE TURISMO - IDT</v>
          </cell>
          <cell r="E3946" t="str">
            <v>0002-005</v>
          </cell>
          <cell r="F3946" t="str">
            <v>EP-DESARROLLO ECONÓMICO, INDUSTRIA Y TURISMO</v>
          </cell>
          <cell r="G3946" t="str">
            <v>1-100-F001</v>
          </cell>
          <cell r="H3946" t="str">
            <v>VA-RECURSOS DISTRITO</v>
          </cell>
          <cell r="I3946" t="str">
            <v>O211010100101</v>
          </cell>
          <cell r="J3946" t="str">
            <v>Sueldo básico</v>
          </cell>
          <cell r="K3946" t="str">
            <v>000000000000000000221</v>
          </cell>
          <cell r="L3946" t="str">
            <v>0221 - Programa Funcionamiento - INSTITUTO DISTRITAL DE TURISMO</v>
          </cell>
          <cell r="M3946" t="str">
            <v>PM02210001FUNC</v>
          </cell>
          <cell r="N3946" t="str">
            <v>FU</v>
          </cell>
          <cell r="O3946" t="str">
            <v>FUNCIONAMIENTO INSTITUTO DISTRITAL DE TURISMO</v>
          </cell>
          <cell r="P3946" t="str">
            <v>2025</v>
          </cell>
          <cell r="Q3946">
            <v>6018290000</v>
          </cell>
          <cell r="R3946">
            <v>6018290000</v>
          </cell>
        </row>
        <row r="3947">
          <cell r="A3947" t="str">
            <v>0221-01FU</v>
          </cell>
          <cell r="B3947" t="str">
            <v>DISTRITO CAPITAL</v>
          </cell>
          <cell r="C3947" t="str">
            <v>0221-01</v>
          </cell>
          <cell r="D3947" t="str">
            <v>INSTITUTO DISTRITAL DE TURISMO - IDT</v>
          </cell>
          <cell r="E3947" t="str">
            <v>0002-005</v>
          </cell>
          <cell r="F3947" t="str">
            <v>EP-DESARROLLO ECONÓMICO, INDUSTRIA Y TURISMO</v>
          </cell>
          <cell r="G3947" t="str">
            <v>1-100-F001</v>
          </cell>
          <cell r="H3947" t="str">
            <v>VA-RECURSOS DISTRITO</v>
          </cell>
          <cell r="I3947" t="str">
            <v>O211010100102</v>
          </cell>
          <cell r="J3947" t="str">
            <v>Horas extras, dominicales, festivos y recargos</v>
          </cell>
          <cell r="K3947" t="str">
            <v>000000000000000000221</v>
          </cell>
          <cell r="L3947" t="str">
            <v>0221 - Programa Funcionamiento - INSTITUTO DISTRITAL DE TURISMO</v>
          </cell>
          <cell r="M3947" t="str">
            <v>PM02210001FUNC</v>
          </cell>
          <cell r="N3947" t="str">
            <v>FU</v>
          </cell>
          <cell r="O3947" t="str">
            <v>FUNCIONAMIENTO INSTITUTO DISTRITAL DE TURISMO</v>
          </cell>
          <cell r="P3947" t="str">
            <v>2025</v>
          </cell>
          <cell r="Q3947">
            <v>62603000</v>
          </cell>
          <cell r="R3947">
            <v>62603000</v>
          </cell>
        </row>
        <row r="3948">
          <cell r="A3948" t="str">
            <v>0221-01FU</v>
          </cell>
          <cell r="B3948" t="str">
            <v>DISTRITO CAPITAL</v>
          </cell>
          <cell r="C3948" t="str">
            <v>0221-01</v>
          </cell>
          <cell r="D3948" t="str">
            <v>INSTITUTO DISTRITAL DE TURISMO - IDT</v>
          </cell>
          <cell r="E3948" t="str">
            <v>0002-005</v>
          </cell>
          <cell r="F3948" t="str">
            <v>EP-DESARROLLO ECONÓMICO, INDUSTRIA Y TURISMO</v>
          </cell>
          <cell r="G3948" t="str">
            <v>1-100-F001</v>
          </cell>
          <cell r="H3948" t="str">
            <v>VA-RECURSOS DISTRITO</v>
          </cell>
          <cell r="I3948" t="str">
            <v>O211010100103</v>
          </cell>
          <cell r="J3948" t="str">
            <v>Gastos de representación</v>
          </cell>
          <cell r="K3948" t="str">
            <v>000000000000000000221</v>
          </cell>
          <cell r="L3948" t="str">
            <v>0221 - Programa Funcionamiento - INSTITUTO DISTRITAL DE TURISMO</v>
          </cell>
          <cell r="M3948" t="str">
            <v>PM02210001FUNC</v>
          </cell>
          <cell r="N3948" t="str">
            <v>FU</v>
          </cell>
          <cell r="O3948" t="str">
            <v>FUNCIONAMIENTO INSTITUTO DISTRITAL DE TURISMO</v>
          </cell>
          <cell r="P3948" t="str">
            <v>2025</v>
          </cell>
          <cell r="Q3948">
            <v>557451000</v>
          </cell>
          <cell r="R3948">
            <v>557451000</v>
          </cell>
        </row>
        <row r="3949">
          <cell r="A3949" t="str">
            <v>0221-01FU</v>
          </cell>
          <cell r="B3949" t="str">
            <v>DISTRITO CAPITAL</v>
          </cell>
          <cell r="C3949" t="str">
            <v>0221-01</v>
          </cell>
          <cell r="D3949" t="str">
            <v>INSTITUTO DISTRITAL DE TURISMO - IDT</v>
          </cell>
          <cell r="E3949" t="str">
            <v>0002-005</v>
          </cell>
          <cell r="F3949" t="str">
            <v>EP-DESARROLLO ECONÓMICO, INDUSTRIA Y TURISMO</v>
          </cell>
          <cell r="G3949" t="str">
            <v>1-100-F001</v>
          </cell>
          <cell r="H3949" t="str">
            <v>VA-RECURSOS DISTRITO</v>
          </cell>
          <cell r="I3949" t="str">
            <v>O211010100107</v>
          </cell>
          <cell r="J3949" t="str">
            <v>Bonificación por servicios prestados</v>
          </cell>
          <cell r="K3949" t="str">
            <v>000000000000000000221</v>
          </cell>
          <cell r="L3949" t="str">
            <v>0221 - Programa Funcionamiento - INSTITUTO DISTRITAL DE TURISMO</v>
          </cell>
          <cell r="M3949" t="str">
            <v>PM02210001FUNC</v>
          </cell>
          <cell r="N3949" t="str">
            <v>FU</v>
          </cell>
          <cell r="O3949" t="str">
            <v>FUNCIONAMIENTO INSTITUTO DISTRITAL DE TURISMO</v>
          </cell>
          <cell r="P3949" t="str">
            <v>2025</v>
          </cell>
          <cell r="Q3949">
            <v>194215000</v>
          </cell>
          <cell r="R3949">
            <v>194215000</v>
          </cell>
        </row>
        <row r="3950">
          <cell r="A3950" t="str">
            <v>0221-01FU</v>
          </cell>
          <cell r="B3950" t="str">
            <v>DISTRITO CAPITAL</v>
          </cell>
          <cell r="C3950" t="str">
            <v>0221-01</v>
          </cell>
          <cell r="D3950" t="str">
            <v>INSTITUTO DISTRITAL DE TURISMO - IDT</v>
          </cell>
          <cell r="E3950" t="str">
            <v>0002-005</v>
          </cell>
          <cell r="F3950" t="str">
            <v>EP-DESARROLLO ECONÓMICO, INDUSTRIA Y TURISMO</v>
          </cell>
          <cell r="G3950" t="str">
            <v>1-100-F001</v>
          </cell>
          <cell r="H3950" t="str">
            <v>VA-RECURSOS DISTRITO</v>
          </cell>
          <cell r="I3950" t="str">
            <v>O21101010010801</v>
          </cell>
          <cell r="J3950" t="str">
            <v>Prima de navidad</v>
          </cell>
          <cell r="K3950" t="str">
            <v>000000000000000000221</v>
          </cell>
          <cell r="L3950" t="str">
            <v>0221 - Programa Funcionamiento - INSTITUTO DISTRITAL DE TURISMO</v>
          </cell>
          <cell r="M3950" t="str">
            <v>PM02210001FUNC</v>
          </cell>
          <cell r="N3950" t="str">
            <v>FU</v>
          </cell>
          <cell r="O3950" t="str">
            <v>FUNCIONAMIENTO INSTITUTO DISTRITAL DE TURISMO</v>
          </cell>
          <cell r="P3950" t="str">
            <v>2025</v>
          </cell>
          <cell r="Q3950">
            <v>877637000</v>
          </cell>
          <cell r="R3950">
            <v>877637000</v>
          </cell>
        </row>
        <row r="3951">
          <cell r="A3951" t="str">
            <v>0221-01FU</v>
          </cell>
          <cell r="B3951" t="str">
            <v>DISTRITO CAPITAL</v>
          </cell>
          <cell r="C3951" t="str">
            <v>0221-01</v>
          </cell>
          <cell r="D3951" t="str">
            <v>INSTITUTO DISTRITAL DE TURISMO - IDT</v>
          </cell>
          <cell r="E3951" t="str">
            <v>0002-005</v>
          </cell>
          <cell r="F3951" t="str">
            <v>EP-DESARROLLO ECONÓMICO, INDUSTRIA Y TURISMO</v>
          </cell>
          <cell r="G3951" t="str">
            <v>1-100-F001</v>
          </cell>
          <cell r="H3951" t="str">
            <v>VA-RECURSOS DISTRITO</v>
          </cell>
          <cell r="I3951" t="str">
            <v>O21101010010802</v>
          </cell>
          <cell r="J3951" t="str">
            <v>Prima de vacaciones</v>
          </cell>
          <cell r="K3951" t="str">
            <v>000000000000000000221</v>
          </cell>
          <cell r="L3951" t="str">
            <v>0221 - Programa Funcionamiento - INSTITUTO DISTRITAL DE TURISMO</v>
          </cell>
          <cell r="M3951" t="str">
            <v>PM02210001FUNC</v>
          </cell>
          <cell r="N3951" t="str">
            <v>FU</v>
          </cell>
          <cell r="O3951" t="str">
            <v>FUNCIONAMIENTO INSTITUTO DISTRITAL DE TURISMO</v>
          </cell>
          <cell r="P3951" t="str">
            <v>2025</v>
          </cell>
          <cell r="Q3951">
            <v>421254000</v>
          </cell>
          <cell r="R3951">
            <v>421254000</v>
          </cell>
        </row>
        <row r="3952">
          <cell r="A3952" t="str">
            <v>0221-01FU</v>
          </cell>
          <cell r="B3952" t="str">
            <v>DISTRITO CAPITAL</v>
          </cell>
          <cell r="C3952" t="str">
            <v>0221-01</v>
          </cell>
          <cell r="D3952" t="str">
            <v>INSTITUTO DISTRITAL DE TURISMO - IDT</v>
          </cell>
          <cell r="E3952" t="str">
            <v>0002-005</v>
          </cell>
          <cell r="F3952" t="str">
            <v>EP-DESARROLLO ECONÓMICO, INDUSTRIA Y TURISMO</v>
          </cell>
          <cell r="G3952" t="str">
            <v>1-100-F001</v>
          </cell>
          <cell r="H3952" t="str">
            <v>VA-RECURSOS DISTRITO</v>
          </cell>
          <cell r="I3952" t="str">
            <v>O211010100109</v>
          </cell>
          <cell r="J3952" t="str">
            <v>Prima técnica salarial</v>
          </cell>
          <cell r="K3952" t="str">
            <v>000000000000000000221</v>
          </cell>
          <cell r="L3952" t="str">
            <v>0221 - Programa Funcionamiento - INSTITUTO DISTRITAL DE TURISMO</v>
          </cell>
          <cell r="M3952" t="str">
            <v>PM02210001FUNC</v>
          </cell>
          <cell r="N3952" t="str">
            <v>FU</v>
          </cell>
          <cell r="O3952" t="str">
            <v>FUNCIONAMIENTO INSTITUTO DISTRITAL DE TURISMO</v>
          </cell>
          <cell r="P3952" t="str">
            <v>2025</v>
          </cell>
          <cell r="Q3952">
            <v>2286217000</v>
          </cell>
          <cell r="R3952">
            <v>2286217000</v>
          </cell>
        </row>
        <row r="3953">
          <cell r="A3953" t="str">
            <v>0221-01FU</v>
          </cell>
          <cell r="B3953" t="str">
            <v>DISTRITO CAPITAL</v>
          </cell>
          <cell r="C3953" t="str">
            <v>0221-01</v>
          </cell>
          <cell r="D3953" t="str">
            <v>INSTITUTO DISTRITAL DE TURISMO - IDT</v>
          </cell>
          <cell r="E3953" t="str">
            <v>0002-005</v>
          </cell>
          <cell r="F3953" t="str">
            <v>EP-DESARROLLO ECONÓMICO, INDUSTRIA Y TURISMO</v>
          </cell>
          <cell r="G3953" t="str">
            <v>1-100-F001</v>
          </cell>
          <cell r="H3953" t="str">
            <v>VA-RECURSOS DISTRITO</v>
          </cell>
          <cell r="I3953" t="str">
            <v>O211010100204</v>
          </cell>
          <cell r="J3953" t="str">
            <v>Prima semestral</v>
          </cell>
          <cell r="K3953" t="str">
            <v>000000000000000000221</v>
          </cell>
          <cell r="L3953" t="str">
            <v>0221 - Programa Funcionamiento - INSTITUTO DISTRITAL DE TURISMO</v>
          </cell>
          <cell r="M3953" t="str">
            <v>PM02210001FUNC</v>
          </cell>
          <cell r="N3953" t="str">
            <v>FU</v>
          </cell>
          <cell r="O3953" t="str">
            <v>FUNCIONAMIENTO INSTITUTO DISTRITAL DE TURISMO</v>
          </cell>
          <cell r="P3953" t="str">
            <v>2025</v>
          </cell>
          <cell r="Q3953">
            <v>970618000</v>
          </cell>
          <cell r="R3953">
            <v>970618000</v>
          </cell>
        </row>
        <row r="3954">
          <cell r="A3954" t="str">
            <v>0221-01FU</v>
          </cell>
          <cell r="B3954" t="str">
            <v>DISTRITO CAPITAL</v>
          </cell>
          <cell r="C3954" t="str">
            <v>0221-01</v>
          </cell>
          <cell r="D3954" t="str">
            <v>INSTITUTO DISTRITAL DE TURISMO - IDT</v>
          </cell>
          <cell r="E3954" t="str">
            <v>0002-005</v>
          </cell>
          <cell r="F3954" t="str">
            <v>EP-DESARROLLO ECONÓMICO, INDUSTRIA Y TURISMO</v>
          </cell>
          <cell r="G3954" t="str">
            <v>1-100-F001</v>
          </cell>
          <cell r="H3954" t="str">
            <v>VA-RECURSOS DISTRITO</v>
          </cell>
          <cell r="I3954" t="str">
            <v>O21101010021201</v>
          </cell>
          <cell r="J3954" t="str">
            <v>Beneficios a los empleados a corto plazo</v>
          </cell>
          <cell r="K3954" t="str">
            <v>000000000000000000221</v>
          </cell>
          <cell r="L3954" t="str">
            <v>0221 - Programa Funcionamiento - INSTITUTO DISTRITAL DE TURISMO</v>
          </cell>
          <cell r="M3954" t="str">
            <v>PM02210001FUNC</v>
          </cell>
          <cell r="N3954" t="str">
            <v>FU</v>
          </cell>
          <cell r="O3954" t="str">
            <v>FUNCIONAMIENTO INSTITUTO DISTRITAL DE TURISMO</v>
          </cell>
          <cell r="P3954" t="str">
            <v>2025</v>
          </cell>
          <cell r="Q3954">
            <v>83404000</v>
          </cell>
          <cell r="R3954">
            <v>83404000</v>
          </cell>
        </row>
        <row r="3955">
          <cell r="A3955" t="str">
            <v>0221-01FU</v>
          </cell>
          <cell r="B3955" t="str">
            <v>DISTRITO CAPITAL</v>
          </cell>
          <cell r="C3955" t="str">
            <v>0221-01</v>
          </cell>
          <cell r="D3955" t="str">
            <v>INSTITUTO DISTRITAL DE TURISMO - IDT</v>
          </cell>
          <cell r="E3955" t="str">
            <v>0002-005</v>
          </cell>
          <cell r="F3955" t="str">
            <v>EP-DESARROLLO ECONÓMICO, INDUSTRIA Y TURISMO</v>
          </cell>
          <cell r="G3955" t="str">
            <v>1-100-F001</v>
          </cell>
          <cell r="H3955" t="str">
            <v>VA-RECURSOS DISTRITO</v>
          </cell>
          <cell r="I3955" t="str">
            <v>O211010200101</v>
          </cell>
          <cell r="J3955" t="str">
            <v>Aportes a la seguridad social en pensiones públicas</v>
          </cell>
          <cell r="K3955" t="str">
            <v>000000000000000000221</v>
          </cell>
          <cell r="L3955" t="str">
            <v>0221 - Programa Funcionamiento - INSTITUTO DISTRITAL DE TURISMO</v>
          </cell>
          <cell r="M3955" t="str">
            <v>PM02210001FUNC</v>
          </cell>
          <cell r="N3955" t="str">
            <v>FU</v>
          </cell>
          <cell r="O3955" t="str">
            <v>FUNCIONAMIENTO INSTITUTO DISTRITAL DE TURISMO</v>
          </cell>
          <cell r="P3955" t="str">
            <v>2025</v>
          </cell>
          <cell r="Q3955">
            <v>648505000</v>
          </cell>
          <cell r="R3955">
            <v>648505000</v>
          </cell>
        </row>
        <row r="3956">
          <cell r="A3956" t="str">
            <v>0221-01FU</v>
          </cell>
          <cell r="B3956" t="str">
            <v>DISTRITO CAPITAL</v>
          </cell>
          <cell r="C3956" t="str">
            <v>0221-01</v>
          </cell>
          <cell r="D3956" t="str">
            <v>INSTITUTO DISTRITAL DE TURISMO - IDT</v>
          </cell>
          <cell r="E3956" t="str">
            <v>0002-005</v>
          </cell>
          <cell r="F3956" t="str">
            <v>EP-DESARROLLO ECONÓMICO, INDUSTRIA Y TURISMO</v>
          </cell>
          <cell r="G3956" t="str">
            <v>1-100-F001</v>
          </cell>
          <cell r="H3956" t="str">
            <v>VA-RECURSOS DISTRITO</v>
          </cell>
          <cell r="I3956" t="str">
            <v>O211010200102</v>
          </cell>
          <cell r="J3956" t="str">
            <v>Aportes a la seguridad social en pensiones privadas</v>
          </cell>
          <cell r="K3956" t="str">
            <v>000000000000000000221</v>
          </cell>
          <cell r="L3956" t="str">
            <v>0221 - Programa Funcionamiento - INSTITUTO DISTRITAL DE TURISMO</v>
          </cell>
          <cell r="M3956" t="str">
            <v>PM02210001FUNC</v>
          </cell>
          <cell r="N3956" t="str">
            <v>FU</v>
          </cell>
          <cell r="O3956" t="str">
            <v>FUNCIONAMIENTO INSTITUTO DISTRITAL DE TURISMO</v>
          </cell>
          <cell r="P3956" t="str">
            <v>2025</v>
          </cell>
          <cell r="Q3956">
            <v>455760000</v>
          </cell>
          <cell r="R3956">
            <v>455760000</v>
          </cell>
        </row>
        <row r="3957">
          <cell r="A3957" t="str">
            <v>0221-01FU</v>
          </cell>
          <cell r="B3957" t="str">
            <v>DISTRITO CAPITAL</v>
          </cell>
          <cell r="C3957" t="str">
            <v>0221-01</v>
          </cell>
          <cell r="D3957" t="str">
            <v>INSTITUTO DISTRITAL DE TURISMO - IDT</v>
          </cell>
          <cell r="E3957" t="str">
            <v>0002-005</v>
          </cell>
          <cell r="F3957" t="str">
            <v>EP-DESARROLLO ECONÓMICO, INDUSTRIA Y TURISMO</v>
          </cell>
          <cell r="G3957" t="str">
            <v>1-100-F001</v>
          </cell>
          <cell r="H3957" t="str">
            <v>VA-RECURSOS DISTRITO</v>
          </cell>
          <cell r="I3957" t="str">
            <v>O211010200201</v>
          </cell>
          <cell r="J3957" t="str">
            <v>Aportes a la seguridad social en salud pública</v>
          </cell>
          <cell r="K3957" t="str">
            <v>000000000000000000221</v>
          </cell>
          <cell r="L3957" t="str">
            <v>0221 - Programa Funcionamiento - INSTITUTO DISTRITAL DE TURISMO</v>
          </cell>
          <cell r="M3957" t="str">
            <v>PM02210001FUNC</v>
          </cell>
          <cell r="N3957" t="str">
            <v>FU</v>
          </cell>
          <cell r="O3957" t="str">
            <v>FUNCIONAMIENTO INSTITUTO DISTRITAL DE TURISMO</v>
          </cell>
          <cell r="P3957" t="str">
            <v>2025</v>
          </cell>
          <cell r="Q3957">
            <v>61428000</v>
          </cell>
          <cell r="R3957">
            <v>61428000</v>
          </cell>
        </row>
        <row r="3958">
          <cell r="A3958" t="str">
            <v>0221-01FU</v>
          </cell>
          <cell r="B3958" t="str">
            <v>DISTRITO CAPITAL</v>
          </cell>
          <cell r="C3958" t="str">
            <v>0221-01</v>
          </cell>
          <cell r="D3958" t="str">
            <v>INSTITUTO DISTRITAL DE TURISMO - IDT</v>
          </cell>
          <cell r="E3958" t="str">
            <v>0002-005</v>
          </cell>
          <cell r="F3958" t="str">
            <v>EP-DESARROLLO ECONÓMICO, INDUSTRIA Y TURISMO</v>
          </cell>
          <cell r="G3958" t="str">
            <v>1-100-F001</v>
          </cell>
          <cell r="H3958" t="str">
            <v>VA-RECURSOS DISTRITO</v>
          </cell>
          <cell r="I3958" t="str">
            <v>O211010200202</v>
          </cell>
          <cell r="J3958" t="str">
            <v>Aportes a la seguridad social en salud privada</v>
          </cell>
          <cell r="K3958" t="str">
            <v>000000000000000000221</v>
          </cell>
          <cell r="L3958" t="str">
            <v>0221 - Programa Funcionamiento - INSTITUTO DISTRITAL DE TURISMO</v>
          </cell>
          <cell r="M3958" t="str">
            <v>PM02210001FUNC</v>
          </cell>
          <cell r="N3958" t="str">
            <v>FU</v>
          </cell>
          <cell r="O3958" t="str">
            <v>FUNCIONAMIENTO INSTITUTO DISTRITAL DE TURISMO</v>
          </cell>
          <cell r="P3958" t="str">
            <v>2025</v>
          </cell>
          <cell r="Q3958">
            <v>720745000</v>
          </cell>
          <cell r="R3958">
            <v>720745000</v>
          </cell>
        </row>
        <row r="3959">
          <cell r="A3959" t="str">
            <v>0221-01FU</v>
          </cell>
          <cell r="B3959" t="str">
            <v>DISTRITO CAPITAL</v>
          </cell>
          <cell r="C3959" t="str">
            <v>0221-01</v>
          </cell>
          <cell r="D3959" t="str">
            <v>INSTITUTO DISTRITAL DE TURISMO - IDT</v>
          </cell>
          <cell r="E3959" t="str">
            <v>0002-005</v>
          </cell>
          <cell r="F3959" t="str">
            <v>EP-DESARROLLO ECONÓMICO, INDUSTRIA Y TURISMO</v>
          </cell>
          <cell r="G3959" t="str">
            <v>1-100-F001</v>
          </cell>
          <cell r="H3959" t="str">
            <v>VA-RECURSOS DISTRITO</v>
          </cell>
          <cell r="I3959" t="str">
            <v>O211010200301</v>
          </cell>
          <cell r="J3959" t="str">
            <v>Aportes de cesantías a fondos públicos</v>
          </cell>
          <cell r="K3959" t="str">
            <v>000000000000000000221</v>
          </cell>
          <cell r="L3959" t="str">
            <v>0221 - Programa Funcionamiento - INSTITUTO DISTRITAL DE TURISMO</v>
          </cell>
          <cell r="M3959" t="str">
            <v>PM02210001FUNC</v>
          </cell>
          <cell r="N3959" t="str">
            <v>FU</v>
          </cell>
          <cell r="O3959" t="str">
            <v>FUNCIONAMIENTO INSTITUTO DISTRITAL DE TURISMO</v>
          </cell>
          <cell r="P3959" t="str">
            <v>2025</v>
          </cell>
          <cell r="Q3959">
            <v>599354000</v>
          </cell>
          <cell r="R3959">
            <v>599354000</v>
          </cell>
        </row>
        <row r="3960">
          <cell r="A3960" t="str">
            <v>0221-01FU</v>
          </cell>
          <cell r="B3960" t="str">
            <v>DISTRITO CAPITAL</v>
          </cell>
          <cell r="C3960" t="str">
            <v>0221-01</v>
          </cell>
          <cell r="D3960" t="str">
            <v>INSTITUTO DISTRITAL DE TURISMO - IDT</v>
          </cell>
          <cell r="E3960" t="str">
            <v>0002-005</v>
          </cell>
          <cell r="F3960" t="str">
            <v>EP-DESARROLLO ECONÓMICO, INDUSTRIA Y TURISMO</v>
          </cell>
          <cell r="G3960" t="str">
            <v>1-100-F001</v>
          </cell>
          <cell r="H3960" t="str">
            <v>VA-RECURSOS DISTRITO</v>
          </cell>
          <cell r="I3960" t="str">
            <v>O211010200302</v>
          </cell>
          <cell r="J3960" t="str">
            <v>Aportes de cesantías a fondos privados</v>
          </cell>
          <cell r="K3960" t="str">
            <v>000000000000000000221</v>
          </cell>
          <cell r="L3960" t="str">
            <v>0221 - Programa Funcionamiento - INSTITUTO DISTRITAL DE TURISMO</v>
          </cell>
          <cell r="M3960" t="str">
            <v>PM02210001FUNC</v>
          </cell>
          <cell r="N3960" t="str">
            <v>FU</v>
          </cell>
          <cell r="O3960" t="str">
            <v>FUNCIONAMIENTO INSTITUTO DISTRITAL DE TURISMO</v>
          </cell>
          <cell r="P3960" t="str">
            <v>2025</v>
          </cell>
          <cell r="Q3960">
            <v>471345000</v>
          </cell>
          <cell r="R3960">
            <v>471345000</v>
          </cell>
        </row>
        <row r="3961">
          <cell r="A3961" t="str">
            <v>0221-01FU</v>
          </cell>
          <cell r="B3961" t="str">
            <v>DISTRITO CAPITAL</v>
          </cell>
          <cell r="C3961" t="str">
            <v>0221-01</v>
          </cell>
          <cell r="D3961" t="str">
            <v>INSTITUTO DISTRITAL DE TURISMO - IDT</v>
          </cell>
          <cell r="E3961" t="str">
            <v>0002-005</v>
          </cell>
          <cell r="F3961" t="str">
            <v>EP-DESARROLLO ECONÓMICO, INDUSTRIA Y TURISMO</v>
          </cell>
          <cell r="G3961" t="str">
            <v>1-100-F001</v>
          </cell>
          <cell r="H3961" t="str">
            <v>VA-RECURSOS DISTRITO</v>
          </cell>
          <cell r="I3961" t="str">
            <v>O211010200401</v>
          </cell>
          <cell r="J3961" t="str">
            <v>Compensar</v>
          </cell>
          <cell r="K3961" t="str">
            <v>000000000000000000221</v>
          </cell>
          <cell r="L3961" t="str">
            <v>0221 - Programa Funcionamiento - INSTITUTO DISTRITAL DE TURISMO</v>
          </cell>
          <cell r="M3961" t="str">
            <v>PM02210001FUNC</v>
          </cell>
          <cell r="N3961" t="str">
            <v>FU</v>
          </cell>
          <cell r="O3961" t="str">
            <v>FUNCIONAMIENTO INSTITUTO DISTRITAL DE TURISMO</v>
          </cell>
          <cell r="P3961" t="str">
            <v>2025</v>
          </cell>
          <cell r="Q3961">
            <v>423756000</v>
          </cell>
          <cell r="R3961">
            <v>423756000</v>
          </cell>
        </row>
        <row r="3962">
          <cell r="A3962" t="str">
            <v>0221-01FU</v>
          </cell>
          <cell r="B3962" t="str">
            <v>DISTRITO CAPITAL</v>
          </cell>
          <cell r="C3962" t="str">
            <v>0221-01</v>
          </cell>
          <cell r="D3962" t="str">
            <v>INSTITUTO DISTRITAL DE TURISMO - IDT</v>
          </cell>
          <cell r="E3962" t="str">
            <v>0002-005</v>
          </cell>
          <cell r="F3962" t="str">
            <v>EP-DESARROLLO ECONÓMICO, INDUSTRIA Y TURISMO</v>
          </cell>
          <cell r="G3962" t="str">
            <v>1-100-F001</v>
          </cell>
          <cell r="H3962" t="str">
            <v>VA-RECURSOS DISTRITO</v>
          </cell>
          <cell r="I3962" t="str">
            <v>O211010200501</v>
          </cell>
          <cell r="J3962" t="str">
            <v>Aportes generales al sistema de riesgos laborales públicos</v>
          </cell>
          <cell r="K3962" t="str">
            <v>000000000000000000221</v>
          </cell>
          <cell r="L3962" t="str">
            <v>0221 - Programa Funcionamiento - INSTITUTO DISTRITAL DE TURISMO</v>
          </cell>
          <cell r="M3962" t="str">
            <v>PM02210001FUNC</v>
          </cell>
          <cell r="N3962" t="str">
            <v>FU</v>
          </cell>
          <cell r="O3962" t="str">
            <v>FUNCIONAMIENTO INSTITUTO DISTRITAL DE TURISMO</v>
          </cell>
          <cell r="P3962" t="str">
            <v>2025</v>
          </cell>
          <cell r="Q3962">
            <v>48050000</v>
          </cell>
          <cell r="R3962">
            <v>48050000</v>
          </cell>
        </row>
        <row r="3963">
          <cell r="A3963" t="str">
            <v>0221-01FU</v>
          </cell>
          <cell r="B3963" t="str">
            <v>DISTRITO CAPITAL</v>
          </cell>
          <cell r="C3963" t="str">
            <v>0221-01</v>
          </cell>
          <cell r="D3963" t="str">
            <v>INSTITUTO DISTRITAL DE TURISMO - IDT</v>
          </cell>
          <cell r="E3963" t="str">
            <v>0002-005</v>
          </cell>
          <cell r="F3963" t="str">
            <v>EP-DESARROLLO ECONÓMICO, INDUSTRIA Y TURISMO</v>
          </cell>
          <cell r="G3963" t="str">
            <v>1-100-F001</v>
          </cell>
          <cell r="H3963" t="str">
            <v>VA-RECURSOS DISTRITO</v>
          </cell>
          <cell r="I3963" t="str">
            <v>O2110102006</v>
          </cell>
          <cell r="J3963" t="str">
            <v>Aportes al ICBF</v>
          </cell>
          <cell r="K3963" t="str">
            <v>000000000000000000221</v>
          </cell>
          <cell r="L3963" t="str">
            <v>0221 - Programa Funcionamiento - INSTITUTO DISTRITAL DE TURISMO</v>
          </cell>
          <cell r="M3963" t="str">
            <v>PM02210001FUNC</v>
          </cell>
          <cell r="N3963" t="str">
            <v>FU</v>
          </cell>
          <cell r="O3963" t="str">
            <v>FUNCIONAMIENTO INSTITUTO DISTRITAL DE TURISMO</v>
          </cell>
          <cell r="P3963" t="str">
            <v>2025</v>
          </cell>
          <cell r="Q3963">
            <v>317820000</v>
          </cell>
          <cell r="R3963">
            <v>317820000</v>
          </cell>
        </row>
        <row r="3964">
          <cell r="A3964" t="str">
            <v>0221-01FU</v>
          </cell>
          <cell r="B3964" t="str">
            <v>DISTRITO CAPITAL</v>
          </cell>
          <cell r="C3964" t="str">
            <v>0221-01</v>
          </cell>
          <cell r="D3964" t="str">
            <v>INSTITUTO DISTRITAL DE TURISMO - IDT</v>
          </cell>
          <cell r="E3964" t="str">
            <v>0002-005</v>
          </cell>
          <cell r="F3964" t="str">
            <v>EP-DESARROLLO ECONÓMICO, INDUSTRIA Y TURISMO</v>
          </cell>
          <cell r="G3964" t="str">
            <v>1-100-F001</v>
          </cell>
          <cell r="H3964" t="str">
            <v>VA-RECURSOS DISTRITO</v>
          </cell>
          <cell r="I3964" t="str">
            <v>O2110102007</v>
          </cell>
          <cell r="J3964" t="str">
            <v>Aportes al SENA</v>
          </cell>
          <cell r="K3964" t="str">
            <v>000000000000000000221</v>
          </cell>
          <cell r="L3964" t="str">
            <v>0221 - Programa Funcionamiento - INSTITUTO DISTRITAL DE TURISMO</v>
          </cell>
          <cell r="M3964" t="str">
            <v>PM02210001FUNC</v>
          </cell>
          <cell r="N3964" t="str">
            <v>FU</v>
          </cell>
          <cell r="O3964" t="str">
            <v>FUNCIONAMIENTO INSTITUTO DISTRITAL DE TURISMO</v>
          </cell>
          <cell r="P3964" t="str">
            <v>2025</v>
          </cell>
          <cell r="Q3964">
            <v>211894000</v>
          </cell>
          <cell r="R3964">
            <v>211894000</v>
          </cell>
        </row>
        <row r="3965">
          <cell r="A3965" t="str">
            <v>0221-01FU</v>
          </cell>
          <cell r="B3965" t="str">
            <v>DISTRITO CAPITAL</v>
          </cell>
          <cell r="C3965" t="str">
            <v>0221-01</v>
          </cell>
          <cell r="D3965" t="str">
            <v>INSTITUTO DISTRITAL DE TURISMO - IDT</v>
          </cell>
          <cell r="E3965" t="str">
            <v>0002-005</v>
          </cell>
          <cell r="F3965" t="str">
            <v>EP-DESARROLLO ECONÓMICO, INDUSTRIA Y TURISMO</v>
          </cell>
          <cell r="G3965" t="str">
            <v>1-100-F001</v>
          </cell>
          <cell r="H3965" t="str">
            <v>VA-RECURSOS DISTRITO</v>
          </cell>
          <cell r="I3965" t="str">
            <v>O211010300103</v>
          </cell>
          <cell r="J3965" t="str">
            <v>Bonificación especial de recreación</v>
          </cell>
          <cell r="K3965" t="str">
            <v>000000000000000000221</v>
          </cell>
          <cell r="L3965" t="str">
            <v>0221 - Programa Funcionamiento - INSTITUTO DISTRITAL DE TURISMO</v>
          </cell>
          <cell r="M3965" t="str">
            <v>PM02210001FUNC</v>
          </cell>
          <cell r="N3965" t="str">
            <v>FU</v>
          </cell>
          <cell r="O3965" t="str">
            <v>FUNCIONAMIENTO INSTITUTO DISTRITAL DE TURISMO</v>
          </cell>
          <cell r="P3965" t="str">
            <v>2025</v>
          </cell>
          <cell r="Q3965">
            <v>33449000</v>
          </cell>
          <cell r="R3965">
            <v>33449000</v>
          </cell>
        </row>
        <row r="3966">
          <cell r="A3966" t="str">
            <v>0221-01FU</v>
          </cell>
          <cell r="B3966" t="str">
            <v>DISTRITO CAPITAL</v>
          </cell>
          <cell r="C3966" t="str">
            <v>0221-01</v>
          </cell>
          <cell r="D3966" t="str">
            <v>INSTITUTO DISTRITAL DE TURISMO - IDT</v>
          </cell>
          <cell r="E3966" t="str">
            <v>0002-005</v>
          </cell>
          <cell r="F3966" t="str">
            <v>EP-DESARROLLO ECONÓMICO, INDUSTRIA Y TURISMO</v>
          </cell>
          <cell r="G3966" t="str">
            <v>1-100-F001</v>
          </cell>
          <cell r="H3966" t="str">
            <v>VA-RECURSOS DISTRITO</v>
          </cell>
          <cell r="I3966" t="str">
            <v>O2110103005</v>
          </cell>
          <cell r="J3966" t="str">
            <v>Reconocimiento por permanencia en el servicio público - Bogotá D.C.</v>
          </cell>
          <cell r="K3966" t="str">
            <v>000000000000000000221</v>
          </cell>
          <cell r="L3966" t="str">
            <v>0221 - Programa Funcionamiento - INSTITUTO DISTRITAL DE TURISMO</v>
          </cell>
          <cell r="M3966" t="str">
            <v>PM02210001FUNC</v>
          </cell>
          <cell r="N3966" t="str">
            <v>FU</v>
          </cell>
          <cell r="O3966" t="str">
            <v>FUNCIONAMIENTO INSTITUTO DISTRITAL DE TURISMO</v>
          </cell>
          <cell r="P3966" t="str">
            <v>2025</v>
          </cell>
          <cell r="Q3966">
            <v>79618000</v>
          </cell>
          <cell r="R3966">
            <v>79618000</v>
          </cell>
        </row>
        <row r="3967">
          <cell r="A3967" t="str">
            <v>0221-01FU</v>
          </cell>
          <cell r="B3967" t="str">
            <v>DISTRITO CAPITAL</v>
          </cell>
          <cell r="C3967" t="str">
            <v>0221-01</v>
          </cell>
          <cell r="D3967" t="str">
            <v>INSTITUTO DISTRITAL DE TURISMO - IDT</v>
          </cell>
          <cell r="E3967" t="str">
            <v>0002-005</v>
          </cell>
          <cell r="F3967" t="str">
            <v>EP-DESARROLLO ECONÓMICO, INDUSTRIA Y TURISMO</v>
          </cell>
          <cell r="G3967" t="str">
            <v>1-100-F001</v>
          </cell>
          <cell r="H3967" t="str">
            <v>VA-RECURSOS DISTRITO</v>
          </cell>
          <cell r="I3967" t="str">
            <v>O2110103068</v>
          </cell>
          <cell r="J3967" t="str">
            <v>Prima secretarial</v>
          </cell>
          <cell r="K3967" t="str">
            <v>000000000000000000221</v>
          </cell>
          <cell r="L3967" t="str">
            <v>0221 - Programa Funcionamiento - INSTITUTO DISTRITAL DE TURISMO</v>
          </cell>
          <cell r="M3967" t="str">
            <v>PM02210001FUNC</v>
          </cell>
          <cell r="N3967" t="str">
            <v>FU</v>
          </cell>
          <cell r="O3967" t="str">
            <v>FUNCIONAMIENTO INSTITUTO DISTRITAL DE TURISMO</v>
          </cell>
          <cell r="P3967" t="str">
            <v>2025</v>
          </cell>
          <cell r="Q3967">
            <v>2062000</v>
          </cell>
          <cell r="R3967">
            <v>2062000</v>
          </cell>
        </row>
        <row r="3968">
          <cell r="A3968" t="str">
            <v>0221-01FU</v>
          </cell>
          <cell r="B3968" t="str">
            <v>DISTRITO CAPITAL</v>
          </cell>
          <cell r="C3968" t="str">
            <v>0221-01</v>
          </cell>
          <cell r="D3968" t="str">
            <v>INSTITUTO DISTRITAL DE TURISMO - IDT</v>
          </cell>
          <cell r="E3968" t="str">
            <v>0002-005</v>
          </cell>
          <cell r="F3968" t="str">
            <v>EP-DESARROLLO ECONÓMICO, INDUSTRIA Y TURISMO</v>
          </cell>
          <cell r="G3968" t="str">
            <v>1-100-F001</v>
          </cell>
          <cell r="H3968" t="str">
            <v>VA-RECURSOS DISTRITO</v>
          </cell>
          <cell r="I3968" t="str">
            <v>O2110103190</v>
          </cell>
          <cell r="J3968" t="str">
            <v>Apoyo de sostenimiento prácticas laborales</v>
          </cell>
          <cell r="K3968" t="str">
            <v>000000000000000000221</v>
          </cell>
          <cell r="L3968" t="str">
            <v>0221 - Programa Funcionamiento - INSTITUTO DISTRITAL DE TURISMO</v>
          </cell>
          <cell r="M3968" t="str">
            <v>PM02210001FUNC</v>
          </cell>
          <cell r="N3968" t="str">
            <v>FU</v>
          </cell>
          <cell r="O3968" t="str">
            <v>FUNCIONAMIENTO INSTITUTO DISTRITAL DE TURISMO</v>
          </cell>
          <cell r="P3968" t="str">
            <v>2025</v>
          </cell>
          <cell r="Q3968">
            <v>89100000</v>
          </cell>
          <cell r="R3968">
            <v>89100000</v>
          </cell>
        </row>
        <row r="3969">
          <cell r="A3969" t="str">
            <v>0221-01FU</v>
          </cell>
          <cell r="B3969" t="str">
            <v>DISTRITO CAPITAL</v>
          </cell>
          <cell r="C3969" t="str">
            <v>0221-01</v>
          </cell>
          <cell r="D3969" t="str">
            <v>INSTITUTO DISTRITAL DE TURISMO - IDT</v>
          </cell>
          <cell r="E3969" t="str">
            <v>0002-005</v>
          </cell>
          <cell r="F3969" t="str">
            <v>EP-DESARROLLO ECONÓMICO, INDUSTRIA Y TURISMO</v>
          </cell>
          <cell r="G3969" t="str">
            <v>1-100-F001</v>
          </cell>
          <cell r="H3969" t="str">
            <v>VA-RECURSOS DISTRITO</v>
          </cell>
          <cell r="I3969" t="str">
            <v>O2120201003023212901</v>
          </cell>
          <cell r="J3969" t="str">
            <v>Papel bond</v>
          </cell>
          <cell r="K3969" t="str">
            <v>000000000000000000221</v>
          </cell>
          <cell r="L3969" t="str">
            <v>0221 - Programa Funcionamiento - INSTITUTO DISTRITAL DE TURISMO</v>
          </cell>
          <cell r="M3969" t="str">
            <v>PM02210001FUNC</v>
          </cell>
          <cell r="N3969" t="str">
            <v>FU</v>
          </cell>
          <cell r="O3969" t="str">
            <v>FUNCIONAMIENTO INSTITUTO DISTRITAL DE TURISMO</v>
          </cell>
          <cell r="P3969" t="str">
            <v>2025</v>
          </cell>
          <cell r="Q3969">
            <v>7102000</v>
          </cell>
          <cell r="R3969">
            <v>7102000</v>
          </cell>
        </row>
        <row r="3970">
          <cell r="A3970" t="str">
            <v>0221-01FU</v>
          </cell>
          <cell r="B3970" t="str">
            <v>DISTRITO CAPITAL</v>
          </cell>
          <cell r="C3970" t="str">
            <v>0221-01</v>
          </cell>
          <cell r="D3970" t="str">
            <v>INSTITUTO DISTRITAL DE TURISMO - IDT</v>
          </cell>
          <cell r="E3970" t="str">
            <v>0002-005</v>
          </cell>
          <cell r="F3970" t="str">
            <v>EP-DESARROLLO ECONÓMICO, INDUSTRIA Y TURISMO</v>
          </cell>
          <cell r="G3970" t="str">
            <v>1-100-F001</v>
          </cell>
          <cell r="H3970" t="str">
            <v>VA-RECURSOS DISTRITO</v>
          </cell>
          <cell r="I3970" t="str">
            <v>O2120201003023215307</v>
          </cell>
          <cell r="J3970" t="str">
            <v>Cajas de cartón litografiadas</v>
          </cell>
          <cell r="K3970" t="str">
            <v>000000000000000000221</v>
          </cell>
          <cell r="L3970" t="str">
            <v>0221 - Programa Funcionamiento - INSTITUTO DISTRITAL DE TURISMO</v>
          </cell>
          <cell r="M3970" t="str">
            <v>PM02210001FUNC</v>
          </cell>
          <cell r="N3970" t="str">
            <v>FU</v>
          </cell>
          <cell r="O3970" t="str">
            <v>FUNCIONAMIENTO INSTITUTO DISTRITAL DE TURISMO</v>
          </cell>
          <cell r="P3970" t="str">
            <v>2025</v>
          </cell>
          <cell r="Q3970">
            <v>3000000</v>
          </cell>
          <cell r="R3970">
            <v>3000000</v>
          </cell>
        </row>
        <row r="3971">
          <cell r="A3971" t="str">
            <v>0221-01FU</v>
          </cell>
          <cell r="B3971" t="str">
            <v>DISTRITO CAPITAL</v>
          </cell>
          <cell r="C3971" t="str">
            <v>0221-01</v>
          </cell>
          <cell r="D3971" t="str">
            <v>INSTITUTO DISTRITAL DE TURISMO - IDT</v>
          </cell>
          <cell r="E3971" t="str">
            <v>0002-005</v>
          </cell>
          <cell r="F3971" t="str">
            <v>EP-DESARROLLO ECONÓMICO, INDUSTRIA Y TURISMO</v>
          </cell>
          <cell r="G3971" t="str">
            <v>1-100-F001</v>
          </cell>
          <cell r="H3971" t="str">
            <v>VA-RECURSOS DISTRITO</v>
          </cell>
          <cell r="I3971" t="str">
            <v>O2120201003023219924</v>
          </cell>
          <cell r="J3971" t="str">
            <v>Cinta de papel engomado</v>
          </cell>
          <cell r="K3971" t="str">
            <v>000000000000000000221</v>
          </cell>
          <cell r="L3971" t="str">
            <v>0221 - Programa Funcionamiento - INSTITUTO DISTRITAL DE TURISMO</v>
          </cell>
          <cell r="M3971" t="str">
            <v>PM02210001FUNC</v>
          </cell>
          <cell r="N3971" t="str">
            <v>FU</v>
          </cell>
          <cell r="O3971" t="str">
            <v>FUNCIONAMIENTO INSTITUTO DISTRITAL DE TURISMO</v>
          </cell>
          <cell r="P3971" t="str">
            <v>2025</v>
          </cell>
          <cell r="Q3971">
            <v>2000000</v>
          </cell>
          <cell r="R3971">
            <v>2000000</v>
          </cell>
        </row>
        <row r="3972">
          <cell r="A3972" t="str">
            <v>0221-01FU</v>
          </cell>
          <cell r="B3972" t="str">
            <v>DISTRITO CAPITAL</v>
          </cell>
          <cell r="C3972" t="str">
            <v>0221-01</v>
          </cell>
          <cell r="D3972" t="str">
            <v>INSTITUTO DISTRITAL DE TURISMO - IDT</v>
          </cell>
          <cell r="E3972" t="str">
            <v>0002-005</v>
          </cell>
          <cell r="F3972" t="str">
            <v>EP-DESARROLLO ECONÓMICO, INDUSTRIA Y TURISMO</v>
          </cell>
          <cell r="G3972" t="str">
            <v>1-100-F001</v>
          </cell>
          <cell r="H3972" t="str">
            <v>VA-RECURSOS DISTRITO</v>
          </cell>
          <cell r="I3972" t="str">
            <v>O2120201003033331101</v>
          </cell>
          <cell r="J3972" t="str">
            <v>Gasolina motor corriente</v>
          </cell>
          <cell r="K3972" t="str">
            <v>000000000000000000221</v>
          </cell>
          <cell r="L3972" t="str">
            <v>0221 - Programa Funcionamiento - INSTITUTO DISTRITAL DE TURISMO</v>
          </cell>
          <cell r="M3972" t="str">
            <v>PM02210001FUNC</v>
          </cell>
          <cell r="N3972" t="str">
            <v>FU</v>
          </cell>
          <cell r="O3972" t="str">
            <v>FUNCIONAMIENTO INSTITUTO DISTRITAL DE TURISMO</v>
          </cell>
          <cell r="P3972" t="str">
            <v>2025</v>
          </cell>
          <cell r="Q3972">
            <v>20700000</v>
          </cell>
          <cell r="R3972">
            <v>20700000</v>
          </cell>
        </row>
        <row r="3973">
          <cell r="A3973" t="str">
            <v>0221-01FU</v>
          </cell>
          <cell r="B3973" t="str">
            <v>DISTRITO CAPITAL</v>
          </cell>
          <cell r="C3973" t="str">
            <v>0221-01</v>
          </cell>
          <cell r="D3973" t="str">
            <v>INSTITUTO DISTRITAL DE TURISMO - IDT</v>
          </cell>
          <cell r="E3973" t="str">
            <v>0002-005</v>
          </cell>
          <cell r="F3973" t="str">
            <v>EP-DESARROLLO ECONÓMICO, INDUSTRIA Y TURISMO</v>
          </cell>
          <cell r="G3973" t="str">
            <v>1-100-F001</v>
          </cell>
          <cell r="H3973" t="str">
            <v>VA-RECURSOS DISTRITO</v>
          </cell>
          <cell r="I3973" t="str">
            <v>O2120201003053529901</v>
          </cell>
          <cell r="J3973" t="str">
            <v>Botiquines para emergencia</v>
          </cell>
          <cell r="K3973" t="str">
            <v>000000000000000000221</v>
          </cell>
          <cell r="L3973" t="str">
            <v>0221 - Programa Funcionamiento - INSTITUTO DISTRITAL DE TURISMO</v>
          </cell>
          <cell r="M3973" t="str">
            <v>PM02210001FUNC</v>
          </cell>
          <cell r="N3973" t="str">
            <v>FU</v>
          </cell>
          <cell r="O3973" t="str">
            <v>FUNCIONAMIENTO INSTITUTO DISTRITAL DE TURISMO</v>
          </cell>
          <cell r="P3973" t="str">
            <v>2025</v>
          </cell>
          <cell r="Q3973">
            <v>2000000</v>
          </cell>
          <cell r="R3973">
            <v>2000000</v>
          </cell>
        </row>
        <row r="3974">
          <cell r="A3974" t="str">
            <v>0221-01FU</v>
          </cell>
          <cell r="B3974" t="str">
            <v>DISTRITO CAPITAL</v>
          </cell>
          <cell r="C3974" t="str">
            <v>0221-01</v>
          </cell>
          <cell r="D3974" t="str">
            <v>INSTITUTO DISTRITAL DE TURISMO - IDT</v>
          </cell>
          <cell r="E3974" t="str">
            <v>0002-005</v>
          </cell>
          <cell r="F3974" t="str">
            <v>EP-DESARROLLO ECONÓMICO, INDUSTRIA Y TURISMO</v>
          </cell>
          <cell r="G3974" t="str">
            <v>1-100-F001</v>
          </cell>
          <cell r="H3974" t="str">
            <v>VA-RECURSOS DISTRITO</v>
          </cell>
          <cell r="I3974" t="str">
            <v>O2120201003063611101</v>
          </cell>
          <cell r="J3974" t="str">
            <v>Llantas de caucho para automóviles</v>
          </cell>
          <cell r="K3974" t="str">
            <v>000000000000000000221</v>
          </cell>
          <cell r="L3974" t="str">
            <v>0221 - Programa Funcionamiento - INSTITUTO DISTRITAL DE TURISMO</v>
          </cell>
          <cell r="M3974" t="str">
            <v>PM02210001FUNC</v>
          </cell>
          <cell r="N3974" t="str">
            <v>FU</v>
          </cell>
          <cell r="O3974" t="str">
            <v>FUNCIONAMIENTO INSTITUTO DISTRITAL DE TURISMO</v>
          </cell>
          <cell r="P3974" t="str">
            <v>2025</v>
          </cell>
          <cell r="Q3974">
            <v>3000000</v>
          </cell>
          <cell r="R3974">
            <v>3000000</v>
          </cell>
        </row>
        <row r="3975">
          <cell r="A3975" t="str">
            <v>0221-01FU</v>
          </cell>
          <cell r="B3975" t="str">
            <v>DISTRITO CAPITAL</v>
          </cell>
          <cell r="C3975" t="str">
            <v>0221-01</v>
          </cell>
          <cell r="D3975" t="str">
            <v>INSTITUTO DISTRITAL DE TURISMO - IDT</v>
          </cell>
          <cell r="E3975" t="str">
            <v>0002-005</v>
          </cell>
          <cell r="F3975" t="str">
            <v>EP-DESARROLLO ECONÓMICO, INDUSTRIA Y TURISMO</v>
          </cell>
          <cell r="G3975" t="str">
            <v>1-100-F001</v>
          </cell>
          <cell r="H3975" t="str">
            <v>VA-RECURSOS DISTRITO</v>
          </cell>
          <cell r="I3975" t="str">
            <v>O2120201003083891103</v>
          </cell>
          <cell r="J3975" t="str">
            <v>Lapiceros</v>
          </cell>
          <cell r="K3975" t="str">
            <v>000000000000000000221</v>
          </cell>
          <cell r="L3975" t="str">
            <v>0221 - Programa Funcionamiento - INSTITUTO DISTRITAL DE TURISMO</v>
          </cell>
          <cell r="M3975" t="str">
            <v>PM02210001FUNC</v>
          </cell>
          <cell r="N3975" t="str">
            <v>FU</v>
          </cell>
          <cell r="O3975" t="str">
            <v>FUNCIONAMIENTO INSTITUTO DISTRITAL DE TURISMO</v>
          </cell>
          <cell r="P3975" t="str">
            <v>2025</v>
          </cell>
          <cell r="Q3975">
            <v>600000</v>
          </cell>
          <cell r="R3975">
            <v>600000</v>
          </cell>
        </row>
        <row r="3976">
          <cell r="A3976" t="str">
            <v>0221-01FU</v>
          </cell>
          <cell r="B3976" t="str">
            <v>DISTRITO CAPITAL</v>
          </cell>
          <cell r="C3976" t="str">
            <v>0221-01</v>
          </cell>
          <cell r="D3976" t="str">
            <v>INSTITUTO DISTRITAL DE TURISMO - IDT</v>
          </cell>
          <cell r="E3976" t="str">
            <v>0002-005</v>
          </cell>
          <cell r="F3976" t="str">
            <v>EP-DESARROLLO ECONÓMICO, INDUSTRIA Y TURISMO</v>
          </cell>
          <cell r="G3976" t="str">
            <v>1-100-F001</v>
          </cell>
          <cell r="H3976" t="str">
            <v>VA-RECURSOS DISTRITO</v>
          </cell>
          <cell r="I3976" t="str">
            <v>O2120201003083891104</v>
          </cell>
          <cell r="J3976" t="str">
            <v>Marcadores de fieltro y similares</v>
          </cell>
          <cell r="K3976" t="str">
            <v>000000000000000000221</v>
          </cell>
          <cell r="L3976" t="str">
            <v>0221 - Programa Funcionamiento - INSTITUTO DISTRITAL DE TURISMO</v>
          </cell>
          <cell r="M3976" t="str">
            <v>PM02210001FUNC</v>
          </cell>
          <cell r="N3976" t="str">
            <v>FU</v>
          </cell>
          <cell r="O3976" t="str">
            <v>FUNCIONAMIENTO INSTITUTO DISTRITAL DE TURISMO</v>
          </cell>
          <cell r="P3976" t="str">
            <v>2025</v>
          </cell>
          <cell r="Q3976">
            <v>300000</v>
          </cell>
          <cell r="R3976">
            <v>300000</v>
          </cell>
        </row>
        <row r="3977">
          <cell r="A3977" t="str">
            <v>0221-01FU</v>
          </cell>
          <cell r="B3977" t="str">
            <v>DISTRITO CAPITAL</v>
          </cell>
          <cell r="C3977" t="str">
            <v>0221-01</v>
          </cell>
          <cell r="D3977" t="str">
            <v>INSTITUTO DISTRITAL DE TURISMO - IDT</v>
          </cell>
          <cell r="E3977" t="str">
            <v>0002-005</v>
          </cell>
          <cell r="F3977" t="str">
            <v>EP-DESARROLLO ECONÓMICO, INDUSTRIA Y TURISMO</v>
          </cell>
          <cell r="G3977" t="str">
            <v>1-100-F001</v>
          </cell>
          <cell r="H3977" t="str">
            <v>VA-RECURSOS DISTRITO</v>
          </cell>
          <cell r="I3977" t="str">
            <v>O2120201003083891106</v>
          </cell>
          <cell r="J3977" t="str">
            <v>Lápices</v>
          </cell>
          <cell r="K3977" t="str">
            <v>000000000000000000221</v>
          </cell>
          <cell r="L3977" t="str">
            <v>0221 - Programa Funcionamiento - INSTITUTO DISTRITAL DE TURISMO</v>
          </cell>
          <cell r="M3977" t="str">
            <v>PM02210001FUNC</v>
          </cell>
          <cell r="N3977" t="str">
            <v>FU</v>
          </cell>
          <cell r="O3977" t="str">
            <v>FUNCIONAMIENTO INSTITUTO DISTRITAL DE TURISMO</v>
          </cell>
          <cell r="P3977" t="str">
            <v>2025</v>
          </cell>
          <cell r="Q3977">
            <v>158000</v>
          </cell>
          <cell r="R3977">
            <v>158000</v>
          </cell>
        </row>
        <row r="3978">
          <cell r="A3978" t="str">
            <v>0221-01FU</v>
          </cell>
          <cell r="B3978" t="str">
            <v>DISTRITO CAPITAL</v>
          </cell>
          <cell r="C3978" t="str">
            <v>0221-01</v>
          </cell>
          <cell r="D3978" t="str">
            <v>INSTITUTO DISTRITAL DE TURISMO - IDT</v>
          </cell>
          <cell r="E3978" t="str">
            <v>0002-005</v>
          </cell>
          <cell r="F3978" t="str">
            <v>EP-DESARROLLO ECONÓMICO, INDUSTRIA Y TURISMO</v>
          </cell>
          <cell r="G3978" t="str">
            <v>1-100-F001</v>
          </cell>
          <cell r="H3978" t="str">
            <v>VA-RECURSOS DISTRITO</v>
          </cell>
          <cell r="I3978" t="str">
            <v>O2120201003083899998</v>
          </cell>
          <cell r="J3978" t="str">
            <v>Artículos n.c.p. para escritorio y oficina</v>
          </cell>
          <cell r="K3978" t="str">
            <v>000000000000000000221</v>
          </cell>
          <cell r="L3978" t="str">
            <v>0221 - Programa Funcionamiento - INSTITUTO DISTRITAL DE TURISMO</v>
          </cell>
          <cell r="M3978" t="str">
            <v>PM02210001FUNC</v>
          </cell>
          <cell r="N3978" t="str">
            <v>FU</v>
          </cell>
          <cell r="O3978" t="str">
            <v>FUNCIONAMIENTO INSTITUTO DISTRITAL DE TURISMO</v>
          </cell>
          <cell r="P3978" t="str">
            <v>2025</v>
          </cell>
          <cell r="Q3978">
            <v>3900000</v>
          </cell>
          <cell r="R3978">
            <v>3900000</v>
          </cell>
        </row>
        <row r="3979">
          <cell r="A3979" t="str">
            <v>0221-01FU</v>
          </cell>
          <cell r="B3979" t="str">
            <v>DISTRITO CAPITAL</v>
          </cell>
          <cell r="C3979" t="str">
            <v>0221-01</v>
          </cell>
          <cell r="D3979" t="str">
            <v>INSTITUTO DISTRITAL DE TURISMO - IDT</v>
          </cell>
          <cell r="E3979" t="str">
            <v>0002-005</v>
          </cell>
          <cell r="F3979" t="str">
            <v>EP-DESARROLLO ECONÓMICO, INDUSTRIA Y TURISMO</v>
          </cell>
          <cell r="G3979" t="str">
            <v>1-100-F001</v>
          </cell>
          <cell r="H3979" t="str">
            <v>VA-RECURSOS DISTRITO</v>
          </cell>
          <cell r="I3979" t="str">
            <v>O2120201004024291501</v>
          </cell>
          <cell r="J3979" t="str">
            <v>Tajalápices de bolsillo</v>
          </cell>
          <cell r="K3979" t="str">
            <v>000000000000000000221</v>
          </cell>
          <cell r="L3979" t="str">
            <v>0221 - Programa Funcionamiento - INSTITUTO DISTRITAL DE TURISMO</v>
          </cell>
          <cell r="M3979" t="str">
            <v>PM02210001FUNC</v>
          </cell>
          <cell r="N3979" t="str">
            <v>FU</v>
          </cell>
          <cell r="O3979" t="str">
            <v>FUNCIONAMIENTO INSTITUTO DISTRITAL DE TURISMO</v>
          </cell>
          <cell r="P3979" t="str">
            <v>2025</v>
          </cell>
          <cell r="Q3979">
            <v>100000</v>
          </cell>
          <cell r="R3979">
            <v>100000</v>
          </cell>
        </row>
        <row r="3980">
          <cell r="A3980" t="str">
            <v>0221-01FU</v>
          </cell>
          <cell r="B3980" t="str">
            <v>DISTRITO CAPITAL</v>
          </cell>
          <cell r="C3980" t="str">
            <v>0221-01</v>
          </cell>
          <cell r="D3980" t="str">
            <v>INSTITUTO DISTRITAL DE TURISMO - IDT</v>
          </cell>
          <cell r="E3980" t="str">
            <v>0002-005</v>
          </cell>
          <cell r="F3980" t="str">
            <v>EP-DESARROLLO ECONÓMICO, INDUSTRIA Y TURISMO</v>
          </cell>
          <cell r="G3980" t="str">
            <v>1-100-F001</v>
          </cell>
          <cell r="H3980" t="str">
            <v>VA-RECURSOS DISTRITO</v>
          </cell>
          <cell r="I3980" t="str">
            <v>O2120201004024299991</v>
          </cell>
          <cell r="J3980" t="str">
            <v>Artículos n.c.p. de ferretería y cerrajería</v>
          </cell>
          <cell r="K3980" t="str">
            <v>000000000000000000221</v>
          </cell>
          <cell r="L3980" t="str">
            <v>0221 - Programa Funcionamiento - INSTITUTO DISTRITAL DE TURISMO</v>
          </cell>
          <cell r="M3980" t="str">
            <v>PM02210001FUNC</v>
          </cell>
          <cell r="N3980" t="str">
            <v>FU</v>
          </cell>
          <cell r="O3980" t="str">
            <v>FUNCIONAMIENTO INSTITUTO DISTRITAL DE TURISMO</v>
          </cell>
          <cell r="P3980" t="str">
            <v>2025</v>
          </cell>
          <cell r="Q3980">
            <v>400000</v>
          </cell>
          <cell r="R3980">
            <v>400000</v>
          </cell>
        </row>
        <row r="3981">
          <cell r="A3981" t="str">
            <v>0221-01FU</v>
          </cell>
          <cell r="B3981" t="str">
            <v>DISTRITO CAPITAL</v>
          </cell>
          <cell r="C3981" t="str">
            <v>0221-01</v>
          </cell>
          <cell r="D3981" t="str">
            <v>INSTITUTO DISTRITAL DE TURISMO - IDT</v>
          </cell>
          <cell r="E3981" t="str">
            <v>0002-005</v>
          </cell>
          <cell r="F3981" t="str">
            <v>EP-DESARROLLO ECONÓMICO, INDUSTRIA Y TURISMO</v>
          </cell>
          <cell r="G3981" t="str">
            <v>1-100-F001</v>
          </cell>
          <cell r="H3981" t="str">
            <v>VA-RECURSOS DISTRITO</v>
          </cell>
          <cell r="I3981" t="str">
            <v>O2120201004044481609</v>
          </cell>
          <cell r="J3981" t="str">
            <v>Aspiradoras eléctricas domésticas</v>
          </cell>
          <cell r="K3981" t="str">
            <v>000000000000000000221</v>
          </cell>
          <cell r="L3981" t="str">
            <v>0221 - Programa Funcionamiento - INSTITUTO DISTRITAL DE TURISMO</v>
          </cell>
          <cell r="M3981" t="str">
            <v>PM02210001FUNC</v>
          </cell>
          <cell r="N3981" t="str">
            <v>FU</v>
          </cell>
          <cell r="O3981" t="str">
            <v>FUNCIONAMIENTO INSTITUTO DISTRITAL DE TURISMO</v>
          </cell>
          <cell r="P3981" t="str">
            <v>2025</v>
          </cell>
          <cell r="Q3981">
            <v>1000000</v>
          </cell>
          <cell r="R3981">
            <v>1000000</v>
          </cell>
        </row>
        <row r="3982">
          <cell r="A3982" t="str">
            <v>0221-01FU</v>
          </cell>
          <cell r="B3982" t="str">
            <v>DISTRITO CAPITAL</v>
          </cell>
          <cell r="C3982" t="str">
            <v>0221-01</v>
          </cell>
          <cell r="D3982" t="str">
            <v>INSTITUTO DISTRITAL DE TURISMO - IDT</v>
          </cell>
          <cell r="E3982" t="str">
            <v>0002-005</v>
          </cell>
          <cell r="F3982" t="str">
            <v>EP-DESARROLLO ECONÓMICO, INDUSTRIA Y TURISMO</v>
          </cell>
          <cell r="G3982" t="str">
            <v>1-100-F001</v>
          </cell>
          <cell r="H3982" t="str">
            <v>VA-RECURSOS DISTRITO</v>
          </cell>
          <cell r="I3982" t="str">
            <v>O2120201004064641007</v>
          </cell>
          <cell r="J3982" t="str">
            <v>Pilas alcalinas</v>
          </cell>
          <cell r="K3982" t="str">
            <v>000000000000000000221</v>
          </cell>
          <cell r="L3982" t="str">
            <v>0221 - Programa Funcionamiento - INSTITUTO DISTRITAL DE TURISMO</v>
          </cell>
          <cell r="M3982" t="str">
            <v>PM02210001FUNC</v>
          </cell>
          <cell r="N3982" t="str">
            <v>FU</v>
          </cell>
          <cell r="O3982" t="str">
            <v>FUNCIONAMIENTO INSTITUTO DISTRITAL DE TURISMO</v>
          </cell>
          <cell r="P3982" t="str">
            <v>2025</v>
          </cell>
          <cell r="Q3982">
            <v>150000</v>
          </cell>
          <cell r="R3982">
            <v>150000</v>
          </cell>
        </row>
        <row r="3983">
          <cell r="A3983" t="str">
            <v>0221-01FU</v>
          </cell>
          <cell r="B3983" t="str">
            <v>DISTRITO CAPITAL</v>
          </cell>
          <cell r="C3983" t="str">
            <v>0221-01</v>
          </cell>
          <cell r="D3983" t="str">
            <v>INSTITUTO DISTRITAL DE TURISMO - IDT</v>
          </cell>
          <cell r="E3983" t="str">
            <v>0002-005</v>
          </cell>
          <cell r="F3983" t="str">
            <v>EP-DESARROLLO ECONÓMICO, INDUSTRIA Y TURISMO</v>
          </cell>
          <cell r="G3983" t="str">
            <v>1-100-F001</v>
          </cell>
          <cell r="H3983" t="str">
            <v>VA-RECURSOS DISTRITO</v>
          </cell>
          <cell r="I3983" t="str">
            <v>O2120201004084824999</v>
          </cell>
          <cell r="J3983" t="str">
            <v>Instrumentos n.c.p. para medir magnitudes eléctricas</v>
          </cell>
          <cell r="K3983" t="str">
            <v>000000000000000000221</v>
          </cell>
          <cell r="L3983" t="str">
            <v>0221 - Programa Funcionamiento - INSTITUTO DISTRITAL DE TURISMO</v>
          </cell>
          <cell r="M3983" t="str">
            <v>PM02210001FUNC</v>
          </cell>
          <cell r="N3983" t="str">
            <v>FU</v>
          </cell>
          <cell r="O3983" t="str">
            <v>FUNCIONAMIENTO INSTITUTO DISTRITAL DE TURISMO</v>
          </cell>
          <cell r="P3983" t="str">
            <v>2025</v>
          </cell>
          <cell r="Q3983">
            <v>1200000</v>
          </cell>
          <cell r="R3983">
            <v>1200000</v>
          </cell>
        </row>
        <row r="3984">
          <cell r="A3984" t="str">
            <v>0221-01FU</v>
          </cell>
          <cell r="B3984" t="str">
            <v>DISTRITO CAPITAL</v>
          </cell>
          <cell r="C3984" t="str">
            <v>0221-01</v>
          </cell>
          <cell r="D3984" t="str">
            <v>INSTITUTO DISTRITAL DE TURISMO - IDT</v>
          </cell>
          <cell r="E3984" t="str">
            <v>0002-005</v>
          </cell>
          <cell r="F3984" t="str">
            <v>EP-DESARROLLO ECONÓMICO, INDUSTRIA Y TURISMO</v>
          </cell>
          <cell r="G3984" t="str">
            <v>1-100-F001</v>
          </cell>
          <cell r="H3984" t="str">
            <v>VA-RECURSOS DISTRITO</v>
          </cell>
          <cell r="I3984" t="str">
            <v>O21202020060363393</v>
          </cell>
          <cell r="J3984" t="str">
            <v>Otros servicios de comidas contratadas</v>
          </cell>
          <cell r="K3984" t="str">
            <v>000000000000000000221</v>
          </cell>
          <cell r="L3984" t="str">
            <v>0221 - Programa Funcionamiento - INSTITUTO DISTRITAL DE TURISMO</v>
          </cell>
          <cell r="M3984" t="str">
            <v>PM02210001FUNC</v>
          </cell>
          <cell r="N3984" t="str">
            <v>FU</v>
          </cell>
          <cell r="O3984" t="str">
            <v>FUNCIONAMIENTO INSTITUTO DISTRITAL DE TURISMO</v>
          </cell>
          <cell r="P3984" t="str">
            <v>2025</v>
          </cell>
          <cell r="Q3984">
            <v>18600000</v>
          </cell>
          <cell r="R3984">
            <v>18600000</v>
          </cell>
        </row>
        <row r="3985">
          <cell r="A3985" t="str">
            <v>0221-01FU</v>
          </cell>
          <cell r="B3985" t="str">
            <v>DISTRITO CAPITAL</v>
          </cell>
          <cell r="C3985" t="str">
            <v>0221-01</v>
          </cell>
          <cell r="D3985" t="str">
            <v>INSTITUTO DISTRITAL DE TURISMO - IDT</v>
          </cell>
          <cell r="E3985" t="str">
            <v>0002-005</v>
          </cell>
          <cell r="F3985" t="str">
            <v>EP-DESARROLLO ECONÓMICO, INDUSTRIA Y TURISMO</v>
          </cell>
          <cell r="G3985" t="str">
            <v>1-100-F001</v>
          </cell>
          <cell r="H3985" t="str">
            <v>VA-RECURSOS DISTRITO</v>
          </cell>
          <cell r="I3985" t="str">
            <v>O21202020060767430</v>
          </cell>
          <cell r="J3985" t="str">
            <v>Servicios de parqueaderos</v>
          </cell>
          <cell r="K3985" t="str">
            <v>000000000000000000221</v>
          </cell>
          <cell r="L3985" t="str">
            <v>0221 - Programa Funcionamiento - INSTITUTO DISTRITAL DE TURISMO</v>
          </cell>
          <cell r="M3985" t="str">
            <v>PM02210001FUNC</v>
          </cell>
          <cell r="N3985" t="str">
            <v>FU</v>
          </cell>
          <cell r="O3985" t="str">
            <v>FUNCIONAMIENTO INSTITUTO DISTRITAL DE TURISMO</v>
          </cell>
          <cell r="P3985" t="str">
            <v>2025</v>
          </cell>
          <cell r="Q3985">
            <v>500000</v>
          </cell>
          <cell r="R3985">
            <v>500000</v>
          </cell>
        </row>
        <row r="3986">
          <cell r="A3986" t="str">
            <v>0221-01FU</v>
          </cell>
          <cell r="B3986" t="str">
            <v>DISTRITO CAPITAL</v>
          </cell>
          <cell r="C3986" t="str">
            <v>0221-01</v>
          </cell>
          <cell r="D3986" t="str">
            <v>INSTITUTO DISTRITAL DE TURISMO - IDT</v>
          </cell>
          <cell r="E3986" t="str">
            <v>0002-005</v>
          </cell>
          <cell r="F3986" t="str">
            <v>EP-DESARROLLO ECONÓMICO, INDUSTRIA Y TURISMO</v>
          </cell>
          <cell r="G3986" t="str">
            <v>1-100-F001</v>
          </cell>
          <cell r="H3986" t="str">
            <v>VA-RECURSOS DISTRITO</v>
          </cell>
          <cell r="I3986" t="str">
            <v>O21202020060868021</v>
          </cell>
          <cell r="J3986" t="str">
            <v>Servicios locales de mensajería nacional</v>
          </cell>
          <cell r="K3986" t="str">
            <v>000000000000000000221</v>
          </cell>
          <cell r="L3986" t="str">
            <v>0221 - Programa Funcionamiento - INSTITUTO DISTRITAL DE TURISMO</v>
          </cell>
          <cell r="M3986" t="str">
            <v>PM02210001FUNC</v>
          </cell>
          <cell r="N3986" t="str">
            <v>FU</v>
          </cell>
          <cell r="O3986" t="str">
            <v>FUNCIONAMIENTO INSTITUTO DISTRITAL DE TURISMO</v>
          </cell>
          <cell r="P3986" t="str">
            <v>2025</v>
          </cell>
          <cell r="Q3986">
            <v>1200000</v>
          </cell>
          <cell r="R3986">
            <v>1200000</v>
          </cell>
        </row>
        <row r="3987">
          <cell r="A3987" t="str">
            <v>0221-01FU</v>
          </cell>
          <cell r="B3987" t="str">
            <v>DISTRITO CAPITAL</v>
          </cell>
          <cell r="C3987" t="str">
            <v>0221-01</v>
          </cell>
          <cell r="D3987" t="str">
            <v>INSTITUTO DISTRITAL DE TURISMO - IDT</v>
          </cell>
          <cell r="E3987" t="str">
            <v>0002-005</v>
          </cell>
          <cell r="F3987" t="str">
            <v>EP-DESARROLLO ECONÓMICO, INDUSTRIA Y TURISMO</v>
          </cell>
          <cell r="G3987" t="str">
            <v>1-100-F001</v>
          </cell>
          <cell r="H3987" t="str">
            <v>VA-RECURSOS DISTRITO</v>
          </cell>
          <cell r="I3987" t="str">
            <v>O212020200701030371332</v>
          </cell>
          <cell r="J3987" t="str">
            <v>Servicios de seguros sociales de riesgos laborales</v>
          </cell>
          <cell r="K3987" t="str">
            <v>000000000000000000221</v>
          </cell>
          <cell r="L3987" t="str">
            <v>0221 - Programa Funcionamiento - INSTITUTO DISTRITAL DE TURISMO</v>
          </cell>
          <cell r="M3987" t="str">
            <v>PM02210001FUNC</v>
          </cell>
          <cell r="N3987" t="str">
            <v>FU</v>
          </cell>
          <cell r="O3987" t="str">
            <v>FUNCIONAMIENTO INSTITUTO DISTRITAL DE TURISMO</v>
          </cell>
          <cell r="P3987" t="str">
            <v>2025</v>
          </cell>
          <cell r="Q3987">
            <v>840000</v>
          </cell>
          <cell r="R3987">
            <v>840000</v>
          </cell>
        </row>
        <row r="3988">
          <cell r="A3988" t="str">
            <v>0221-01FU</v>
          </cell>
          <cell r="B3988" t="str">
            <v>DISTRITO CAPITAL</v>
          </cell>
          <cell r="C3988" t="str">
            <v>0221-01</v>
          </cell>
          <cell r="D3988" t="str">
            <v>INSTITUTO DISTRITAL DE TURISMO - IDT</v>
          </cell>
          <cell r="E3988" t="str">
            <v>0002-005</v>
          </cell>
          <cell r="F3988" t="str">
            <v>EP-DESARROLLO ECONÓMICO, INDUSTRIA Y TURISMO</v>
          </cell>
          <cell r="G3988" t="str">
            <v>1-100-F001</v>
          </cell>
          <cell r="H3988" t="str">
            <v>VA-RECURSOS DISTRITO</v>
          </cell>
          <cell r="I3988" t="str">
            <v>O212020200701030471347</v>
          </cell>
          <cell r="J3988" t="str">
            <v>Servicio de seguro obligatorio de accidentes de tránsito (SOAT)</v>
          </cell>
          <cell r="K3988" t="str">
            <v>000000000000000000221</v>
          </cell>
          <cell r="L3988" t="str">
            <v>0221 - Programa Funcionamiento - INSTITUTO DISTRITAL DE TURISMO</v>
          </cell>
          <cell r="M3988" t="str">
            <v>PM02210001FUNC</v>
          </cell>
          <cell r="N3988" t="str">
            <v>FU</v>
          </cell>
          <cell r="O3988" t="str">
            <v>FUNCIONAMIENTO INSTITUTO DISTRITAL DE TURISMO</v>
          </cell>
          <cell r="P3988" t="str">
            <v>2025</v>
          </cell>
          <cell r="Q3988">
            <v>2837000</v>
          </cell>
          <cell r="R3988">
            <v>2837000</v>
          </cell>
        </row>
        <row r="3989">
          <cell r="A3989" t="str">
            <v>0221-01FU</v>
          </cell>
          <cell r="B3989" t="str">
            <v>DISTRITO CAPITAL</v>
          </cell>
          <cell r="C3989" t="str">
            <v>0221-01</v>
          </cell>
          <cell r="D3989" t="str">
            <v>INSTITUTO DISTRITAL DE TURISMO - IDT</v>
          </cell>
          <cell r="E3989" t="str">
            <v>0002-005</v>
          </cell>
          <cell r="F3989" t="str">
            <v>EP-DESARROLLO ECONÓMICO, INDUSTRIA Y TURISMO</v>
          </cell>
          <cell r="G3989" t="str">
            <v>1-100-F001</v>
          </cell>
          <cell r="H3989" t="str">
            <v>VA-RECURSOS DISTRITO</v>
          </cell>
          <cell r="I3989" t="str">
            <v>O212020200701030571351</v>
          </cell>
          <cell r="J3989" t="str">
            <v>Servicios de seguros de vehículos automotores</v>
          </cell>
          <cell r="K3989" t="str">
            <v>000000000000000000221</v>
          </cell>
          <cell r="L3989" t="str">
            <v>0221 - Programa Funcionamiento - INSTITUTO DISTRITAL DE TURISMO</v>
          </cell>
          <cell r="M3989" t="str">
            <v>PM02210001FUNC</v>
          </cell>
          <cell r="N3989" t="str">
            <v>FU</v>
          </cell>
          <cell r="O3989" t="str">
            <v>FUNCIONAMIENTO INSTITUTO DISTRITAL DE TURISMO</v>
          </cell>
          <cell r="P3989" t="str">
            <v>2025</v>
          </cell>
          <cell r="Q3989">
            <v>41292000</v>
          </cell>
          <cell r="R3989">
            <v>41292000</v>
          </cell>
        </row>
        <row r="3990">
          <cell r="A3990" t="str">
            <v>0221-01FU</v>
          </cell>
          <cell r="B3990" t="str">
            <v>DISTRITO CAPITAL</v>
          </cell>
          <cell r="C3990" t="str">
            <v>0221-01</v>
          </cell>
          <cell r="D3990" t="str">
            <v>INSTITUTO DISTRITAL DE TURISMO - IDT</v>
          </cell>
          <cell r="E3990" t="str">
            <v>0002-005</v>
          </cell>
          <cell r="F3990" t="str">
            <v>EP-DESARROLLO ECONÓMICO, INDUSTRIA Y TURISMO</v>
          </cell>
          <cell r="G3990" t="str">
            <v>1-100-F001</v>
          </cell>
          <cell r="H3990" t="str">
            <v>VA-RECURSOS DISTRITO</v>
          </cell>
          <cell r="I3990" t="str">
            <v>O212020200701030571354</v>
          </cell>
          <cell r="J3990" t="str">
            <v>Servicios de seguros contra incendio, terremoto o sustracción</v>
          </cell>
          <cell r="K3990" t="str">
            <v>000000000000000000221</v>
          </cell>
          <cell r="L3990" t="str">
            <v>0221 - Programa Funcionamiento - INSTITUTO DISTRITAL DE TURISMO</v>
          </cell>
          <cell r="M3990" t="str">
            <v>PM02210001FUNC</v>
          </cell>
          <cell r="N3990" t="str">
            <v>FU</v>
          </cell>
          <cell r="O3990" t="str">
            <v>FUNCIONAMIENTO INSTITUTO DISTRITAL DE TURISMO</v>
          </cell>
          <cell r="P3990" t="str">
            <v>2025</v>
          </cell>
          <cell r="Q3990">
            <v>48277000</v>
          </cell>
          <cell r="R3990">
            <v>48277000</v>
          </cell>
        </row>
        <row r="3991">
          <cell r="A3991" t="str">
            <v>0221-01FU</v>
          </cell>
          <cell r="B3991" t="str">
            <v>DISTRITO CAPITAL</v>
          </cell>
          <cell r="C3991" t="str">
            <v>0221-01</v>
          </cell>
          <cell r="D3991" t="str">
            <v>INSTITUTO DISTRITAL DE TURISMO - IDT</v>
          </cell>
          <cell r="E3991" t="str">
            <v>0002-005</v>
          </cell>
          <cell r="F3991" t="str">
            <v>EP-DESARROLLO ECONÓMICO, INDUSTRIA Y TURISMO</v>
          </cell>
          <cell r="G3991" t="str">
            <v>1-100-F001</v>
          </cell>
          <cell r="H3991" t="str">
            <v>VA-RECURSOS DISTRITO</v>
          </cell>
          <cell r="I3991" t="str">
            <v>O212020200701030571355</v>
          </cell>
          <cell r="J3991" t="str">
            <v>Servicios de seguros generales de responsabilidad civil</v>
          </cell>
          <cell r="K3991" t="str">
            <v>000000000000000000221</v>
          </cell>
          <cell r="L3991" t="str">
            <v>0221 - Programa Funcionamiento - INSTITUTO DISTRITAL DE TURISMO</v>
          </cell>
          <cell r="M3991" t="str">
            <v>PM02210001FUNC</v>
          </cell>
          <cell r="N3991" t="str">
            <v>FU</v>
          </cell>
          <cell r="O3991" t="str">
            <v>FUNCIONAMIENTO INSTITUTO DISTRITAL DE TURISMO</v>
          </cell>
          <cell r="P3991" t="str">
            <v>2025</v>
          </cell>
          <cell r="Q3991">
            <v>114419000</v>
          </cell>
          <cell r="R3991">
            <v>114419000</v>
          </cell>
        </row>
        <row r="3992">
          <cell r="A3992" t="str">
            <v>0221-01FU</v>
          </cell>
          <cell r="B3992" t="str">
            <v>DISTRITO CAPITAL</v>
          </cell>
          <cell r="C3992" t="str">
            <v>0221-01</v>
          </cell>
          <cell r="D3992" t="str">
            <v>INSTITUTO DISTRITAL DE TURISMO - IDT</v>
          </cell>
          <cell r="E3992" t="str">
            <v>0002-005</v>
          </cell>
          <cell r="F3992" t="str">
            <v>EP-DESARROLLO ECONÓMICO, INDUSTRIA Y TURISMO</v>
          </cell>
          <cell r="G3992" t="str">
            <v>1-100-F001</v>
          </cell>
          <cell r="H3992" t="str">
            <v>VA-RECURSOS DISTRITO</v>
          </cell>
          <cell r="I3992" t="str">
            <v>O212020200701030571359</v>
          </cell>
          <cell r="J3992" t="str">
            <v>Otros servicios de seguros distintos de los seguros de vida n.c.p.</v>
          </cell>
          <cell r="K3992" t="str">
            <v>000000000000000000221</v>
          </cell>
          <cell r="L3992" t="str">
            <v>0221 - Programa Funcionamiento - INSTITUTO DISTRITAL DE TURISMO</v>
          </cell>
          <cell r="M3992" t="str">
            <v>PM02210001FUNC</v>
          </cell>
          <cell r="N3992" t="str">
            <v>FU</v>
          </cell>
          <cell r="O3992" t="str">
            <v>FUNCIONAMIENTO INSTITUTO DISTRITAL DE TURISMO</v>
          </cell>
          <cell r="P3992" t="str">
            <v>2025</v>
          </cell>
          <cell r="Q3992">
            <v>3654000</v>
          </cell>
          <cell r="R3992">
            <v>3654000</v>
          </cell>
        </row>
        <row r="3993">
          <cell r="A3993" t="str">
            <v>0221-01FU</v>
          </cell>
          <cell r="B3993" t="str">
            <v>DISTRITO CAPITAL</v>
          </cell>
          <cell r="C3993" t="str">
            <v>0221-01</v>
          </cell>
          <cell r="D3993" t="str">
            <v>INSTITUTO DISTRITAL DE TURISMO - IDT</v>
          </cell>
          <cell r="E3993" t="str">
            <v>0002-005</v>
          </cell>
          <cell r="F3993" t="str">
            <v>EP-DESARROLLO ECONÓMICO, INDUSTRIA Y TURISMO</v>
          </cell>
          <cell r="G3993" t="str">
            <v>1-100-F001</v>
          </cell>
          <cell r="H3993" t="str">
            <v>VA-RECURSOS DISTRITO</v>
          </cell>
          <cell r="I3993" t="str">
            <v>O21202020070272112</v>
          </cell>
          <cell r="J3993" t="str">
            <v>Servicios de alquiler o arrendamiento con o sin opción de compra, relativos a bienes inmuebles no residenciales (diferentes a vivienda), propios o arrendados</v>
          </cell>
          <cell r="K3993" t="str">
            <v>000000000000000000221</v>
          </cell>
          <cell r="L3993" t="str">
            <v>0221 - Programa Funcionamiento - INSTITUTO DISTRITAL DE TURISMO</v>
          </cell>
          <cell r="M3993" t="str">
            <v>PM02210001FUNC</v>
          </cell>
          <cell r="N3993" t="str">
            <v>FU</v>
          </cell>
          <cell r="O3993" t="str">
            <v>FUNCIONAMIENTO INSTITUTO DISTRITAL DE TURISMO</v>
          </cell>
          <cell r="P3993" t="str">
            <v>2025</v>
          </cell>
          <cell r="Q3993">
            <v>1476000000</v>
          </cell>
          <cell r="R3993">
            <v>1476000000</v>
          </cell>
        </row>
        <row r="3994">
          <cell r="A3994" t="str">
            <v>0221-01FU</v>
          </cell>
          <cell r="B3994" t="str">
            <v>DISTRITO CAPITAL</v>
          </cell>
          <cell r="C3994" t="str">
            <v>0221-01</v>
          </cell>
          <cell r="D3994" t="str">
            <v>INSTITUTO DISTRITAL DE TURISMO - IDT</v>
          </cell>
          <cell r="E3994" t="str">
            <v>0002-005</v>
          </cell>
          <cell r="F3994" t="str">
            <v>EP-DESARROLLO ECONÓMICO, INDUSTRIA Y TURISMO</v>
          </cell>
          <cell r="G3994" t="str">
            <v>1-100-F001</v>
          </cell>
          <cell r="H3994" t="str">
            <v>VA-RECURSOS DISTRITO</v>
          </cell>
          <cell r="I3994" t="str">
            <v>O21202020080282130</v>
          </cell>
          <cell r="J3994" t="str">
            <v>Servicios de documentación y certificación jurídica</v>
          </cell>
          <cell r="K3994" t="str">
            <v>000000000000000000221</v>
          </cell>
          <cell r="L3994" t="str">
            <v>0221 - Programa Funcionamiento - INSTITUTO DISTRITAL DE TURISMO</v>
          </cell>
          <cell r="M3994" t="str">
            <v>PM02210001FUNC</v>
          </cell>
          <cell r="N3994" t="str">
            <v>FU</v>
          </cell>
          <cell r="O3994" t="str">
            <v>FUNCIONAMIENTO INSTITUTO DISTRITAL DE TURISMO</v>
          </cell>
          <cell r="P3994" t="str">
            <v>2025</v>
          </cell>
          <cell r="Q3994">
            <v>3600000</v>
          </cell>
          <cell r="R3994">
            <v>3600000</v>
          </cell>
        </row>
        <row r="3995">
          <cell r="A3995" t="str">
            <v>0221-01FU</v>
          </cell>
          <cell r="B3995" t="str">
            <v>DISTRITO CAPITAL</v>
          </cell>
          <cell r="C3995" t="str">
            <v>0221-01</v>
          </cell>
          <cell r="D3995" t="str">
            <v>INSTITUTO DISTRITAL DE TURISMO - IDT</v>
          </cell>
          <cell r="E3995" t="str">
            <v>0002-005</v>
          </cell>
          <cell r="F3995" t="str">
            <v>EP-DESARROLLO ECONÓMICO, INDUSTRIA Y TURISMO</v>
          </cell>
          <cell r="G3995" t="str">
            <v>1-100-F001</v>
          </cell>
          <cell r="H3995" t="str">
            <v>VA-RECURSOS DISTRITO</v>
          </cell>
          <cell r="I3995" t="str">
            <v>O21202020080383112</v>
          </cell>
          <cell r="J3995" t="str">
            <v>Servicios de consultoría en gestión financiera</v>
          </cell>
          <cell r="K3995" t="str">
            <v>000000000000000000221</v>
          </cell>
          <cell r="L3995" t="str">
            <v>0221 - Programa Funcionamiento - INSTITUTO DISTRITAL DE TURISMO</v>
          </cell>
          <cell r="M3995" t="str">
            <v>PM02210001FUNC</v>
          </cell>
          <cell r="N3995" t="str">
            <v>FU</v>
          </cell>
          <cell r="O3995" t="str">
            <v>FUNCIONAMIENTO INSTITUTO DISTRITAL DE TURISMO</v>
          </cell>
          <cell r="P3995" t="str">
            <v>2025</v>
          </cell>
          <cell r="Q3995">
            <v>11552000</v>
          </cell>
          <cell r="R3995">
            <v>11552000</v>
          </cell>
        </row>
        <row r="3996">
          <cell r="A3996" t="str">
            <v>0221-01FU</v>
          </cell>
          <cell r="B3996" t="str">
            <v>DISTRITO CAPITAL</v>
          </cell>
          <cell r="C3996" t="str">
            <v>0221-01</v>
          </cell>
          <cell r="D3996" t="str">
            <v>INSTITUTO DISTRITAL DE TURISMO - IDT</v>
          </cell>
          <cell r="E3996" t="str">
            <v>0002-005</v>
          </cell>
          <cell r="F3996" t="str">
            <v>EP-DESARROLLO ECONÓMICO, INDUSTRIA Y TURISMO</v>
          </cell>
          <cell r="G3996" t="str">
            <v>1-100-F001</v>
          </cell>
          <cell r="H3996" t="str">
            <v>VA-RECURSOS DISTRITO</v>
          </cell>
          <cell r="I3996" t="str">
            <v>O21202020080484110</v>
          </cell>
          <cell r="J3996" t="str">
            <v>Servicios de operadores (conexión)</v>
          </cell>
          <cell r="K3996" t="str">
            <v>000000000000000000221</v>
          </cell>
          <cell r="L3996" t="str">
            <v>0221 - Programa Funcionamiento - INSTITUTO DISTRITAL DE TURISMO</v>
          </cell>
          <cell r="M3996" t="str">
            <v>PM02210001FUNC</v>
          </cell>
          <cell r="N3996" t="str">
            <v>FU</v>
          </cell>
          <cell r="O3996" t="str">
            <v>FUNCIONAMIENTO INSTITUTO DISTRITAL DE TURISMO</v>
          </cell>
          <cell r="P3996" t="str">
            <v>2025</v>
          </cell>
          <cell r="Q3996">
            <v>2000000</v>
          </cell>
          <cell r="R3996">
            <v>2000000</v>
          </cell>
        </row>
        <row r="3997">
          <cell r="A3997" t="str">
            <v>0221-01FU</v>
          </cell>
          <cell r="B3997" t="str">
            <v>DISTRITO CAPITAL</v>
          </cell>
          <cell r="C3997" t="str">
            <v>0221-01</v>
          </cell>
          <cell r="D3997" t="str">
            <v>INSTITUTO DISTRITAL DE TURISMO - IDT</v>
          </cell>
          <cell r="E3997" t="str">
            <v>0002-005</v>
          </cell>
          <cell r="F3997" t="str">
            <v>EP-DESARROLLO ECONÓMICO, INDUSTRIA Y TURISMO</v>
          </cell>
          <cell r="G3997" t="str">
            <v>1-100-F001</v>
          </cell>
          <cell r="H3997" t="str">
            <v>VA-RECURSOS DISTRITO</v>
          </cell>
          <cell r="I3997" t="str">
            <v>O21202020080484120</v>
          </cell>
          <cell r="J3997" t="str">
            <v>Servicios de telefonía fija (acceso)</v>
          </cell>
          <cell r="K3997" t="str">
            <v>000000000000000000221</v>
          </cell>
          <cell r="L3997" t="str">
            <v>0221 - Programa Funcionamiento - INSTITUTO DISTRITAL DE TURISMO</v>
          </cell>
          <cell r="M3997" t="str">
            <v>PM02210001FUNC</v>
          </cell>
          <cell r="N3997" t="str">
            <v>FU</v>
          </cell>
          <cell r="O3997" t="str">
            <v>FUNCIONAMIENTO INSTITUTO DISTRITAL DE TURISMO</v>
          </cell>
          <cell r="P3997" t="str">
            <v>2025</v>
          </cell>
          <cell r="Q3997">
            <v>56600000</v>
          </cell>
          <cell r="R3997">
            <v>56600000</v>
          </cell>
        </row>
        <row r="3998">
          <cell r="A3998" t="str">
            <v>0221-01FU</v>
          </cell>
          <cell r="B3998" t="str">
            <v>DISTRITO CAPITAL</v>
          </cell>
          <cell r="C3998" t="str">
            <v>0221-01</v>
          </cell>
          <cell r="D3998" t="str">
            <v>INSTITUTO DISTRITAL DE TURISMO - IDT</v>
          </cell>
          <cell r="E3998" t="str">
            <v>0002-005</v>
          </cell>
          <cell r="F3998" t="str">
            <v>EP-DESARROLLO ECONÓMICO, INDUSTRIA Y TURISMO</v>
          </cell>
          <cell r="G3998" t="str">
            <v>1-100-F001</v>
          </cell>
          <cell r="H3998" t="str">
            <v>VA-RECURSOS DISTRITO</v>
          </cell>
          <cell r="I3998" t="str">
            <v>O21202020080484290</v>
          </cell>
          <cell r="J3998" t="str">
            <v>Otros servicios de telecomunicaciones vía Internet</v>
          </cell>
          <cell r="K3998" t="str">
            <v>000000000000000000221</v>
          </cell>
          <cell r="L3998" t="str">
            <v>0221 - Programa Funcionamiento - INSTITUTO DISTRITAL DE TURISMO</v>
          </cell>
          <cell r="M3998" t="str">
            <v>PM02210001FUNC</v>
          </cell>
          <cell r="N3998" t="str">
            <v>FU</v>
          </cell>
          <cell r="O3998" t="str">
            <v>FUNCIONAMIENTO INSTITUTO DISTRITAL DE TURISMO</v>
          </cell>
          <cell r="P3998" t="str">
            <v>2025</v>
          </cell>
          <cell r="Q3998">
            <v>5000000</v>
          </cell>
          <cell r="R3998">
            <v>5000000</v>
          </cell>
        </row>
        <row r="3999">
          <cell r="A3999" t="str">
            <v>0221-01FU</v>
          </cell>
          <cell r="B3999" t="str">
            <v>DISTRITO CAPITAL</v>
          </cell>
          <cell r="C3999" t="str">
            <v>0221-01</v>
          </cell>
          <cell r="D3999" t="str">
            <v>INSTITUTO DISTRITAL DE TURISMO - IDT</v>
          </cell>
          <cell r="E3999" t="str">
            <v>0002-005</v>
          </cell>
          <cell r="F3999" t="str">
            <v>EP-DESARROLLO ECONÓMICO, INDUSTRIA Y TURISMO</v>
          </cell>
          <cell r="G3999" t="str">
            <v>1-100-F001</v>
          </cell>
          <cell r="H3999" t="str">
            <v>VA-RECURSOS DISTRITO</v>
          </cell>
          <cell r="I3999" t="str">
            <v>O21202020080585290</v>
          </cell>
          <cell r="J3999" t="str">
            <v>Otros servicios de seguridad</v>
          </cell>
          <cell r="K3999" t="str">
            <v>000000000000000000221</v>
          </cell>
          <cell r="L3999" t="str">
            <v>0221 - Programa Funcionamiento - INSTITUTO DISTRITAL DE TURISMO</v>
          </cell>
          <cell r="M3999" t="str">
            <v>PM02210001FUNC</v>
          </cell>
          <cell r="N3999" t="str">
            <v>FU</v>
          </cell>
          <cell r="O3999" t="str">
            <v>FUNCIONAMIENTO INSTITUTO DISTRITAL DE TURISMO</v>
          </cell>
          <cell r="P3999" t="str">
            <v>2025</v>
          </cell>
          <cell r="Q3999">
            <v>36130000</v>
          </cell>
          <cell r="R3999">
            <v>36130000</v>
          </cell>
        </row>
        <row r="4000">
          <cell r="A4000" t="str">
            <v>0221-01FU</v>
          </cell>
          <cell r="B4000" t="str">
            <v>DISTRITO CAPITAL</v>
          </cell>
          <cell r="C4000" t="str">
            <v>0221-01</v>
          </cell>
          <cell r="D4000" t="str">
            <v>INSTITUTO DISTRITAL DE TURISMO - IDT</v>
          </cell>
          <cell r="E4000" t="str">
            <v>0002-005</v>
          </cell>
          <cell r="F4000" t="str">
            <v>EP-DESARROLLO ECONÓMICO, INDUSTRIA Y TURISMO</v>
          </cell>
          <cell r="G4000" t="str">
            <v>1-100-F001</v>
          </cell>
          <cell r="H4000" t="str">
            <v>VA-RECURSOS DISTRITO</v>
          </cell>
          <cell r="I4000" t="str">
            <v>O21202020080585330</v>
          </cell>
          <cell r="J4000" t="str">
            <v>Servicios de limpieza general</v>
          </cell>
          <cell r="K4000" t="str">
            <v>000000000000000000221</v>
          </cell>
          <cell r="L4000" t="str">
            <v>0221 - Programa Funcionamiento - INSTITUTO DISTRITAL DE TURISMO</v>
          </cell>
          <cell r="M4000" t="str">
            <v>PM02210001FUNC</v>
          </cell>
          <cell r="N4000" t="str">
            <v>FU</v>
          </cell>
          <cell r="O4000" t="str">
            <v>FUNCIONAMIENTO INSTITUTO DISTRITAL DE TURISMO</v>
          </cell>
          <cell r="P4000" t="str">
            <v>2025</v>
          </cell>
          <cell r="Q4000">
            <v>173500000</v>
          </cell>
          <cell r="R4000">
            <v>173500000</v>
          </cell>
        </row>
        <row r="4001">
          <cell r="A4001" t="str">
            <v>0221-01FU</v>
          </cell>
          <cell r="B4001" t="str">
            <v>DISTRITO CAPITAL</v>
          </cell>
          <cell r="C4001" t="str">
            <v>0221-01</v>
          </cell>
          <cell r="D4001" t="str">
            <v>INSTITUTO DISTRITAL DE TURISMO - IDT</v>
          </cell>
          <cell r="E4001" t="str">
            <v>0002-005</v>
          </cell>
          <cell r="F4001" t="str">
            <v>EP-DESARROLLO ECONÓMICO, INDUSTRIA Y TURISMO</v>
          </cell>
          <cell r="G4001" t="str">
            <v>1-100-F001</v>
          </cell>
          <cell r="H4001" t="str">
            <v>VA-RECURSOS DISTRITO</v>
          </cell>
          <cell r="I4001" t="str">
            <v>O21202020080585951</v>
          </cell>
          <cell r="J4001" t="str">
            <v>Servicios de copia y reproducción</v>
          </cell>
          <cell r="K4001" t="str">
            <v>000000000000000000221</v>
          </cell>
          <cell r="L4001" t="str">
            <v>0221 - Programa Funcionamiento - INSTITUTO DISTRITAL DE TURISMO</v>
          </cell>
          <cell r="M4001" t="str">
            <v>PM02210001FUNC</v>
          </cell>
          <cell r="N4001" t="str">
            <v>FU</v>
          </cell>
          <cell r="O4001" t="str">
            <v>FUNCIONAMIENTO INSTITUTO DISTRITAL DE TURISMO</v>
          </cell>
          <cell r="P4001" t="str">
            <v>2025</v>
          </cell>
          <cell r="Q4001">
            <v>200000</v>
          </cell>
          <cell r="R4001">
            <v>200000</v>
          </cell>
        </row>
        <row r="4002">
          <cell r="A4002" t="str">
            <v>0221-01FU</v>
          </cell>
          <cell r="B4002" t="str">
            <v>DISTRITO CAPITAL</v>
          </cell>
          <cell r="C4002" t="str">
            <v>0221-01</v>
          </cell>
          <cell r="D4002" t="str">
            <v>INSTITUTO DISTRITAL DE TURISMO - IDT</v>
          </cell>
          <cell r="E4002" t="str">
            <v>0002-005</v>
          </cell>
          <cell r="F4002" t="str">
            <v>EP-DESARROLLO ECONÓMICO, INDUSTRIA Y TURISMO</v>
          </cell>
          <cell r="G4002" t="str">
            <v>1-100-F001</v>
          </cell>
          <cell r="H4002" t="str">
            <v>VA-RECURSOS DISTRITO</v>
          </cell>
          <cell r="I4002" t="str">
            <v>O21202020080686312</v>
          </cell>
          <cell r="J4002" t="str">
            <v>Servicios de distribución de electricidad (a comisión o por contrato)</v>
          </cell>
          <cell r="K4002" t="str">
            <v>000000000000000000221</v>
          </cell>
          <cell r="L4002" t="str">
            <v>0221 - Programa Funcionamiento - INSTITUTO DISTRITAL DE TURISMO</v>
          </cell>
          <cell r="M4002" t="str">
            <v>PM02210001FUNC</v>
          </cell>
          <cell r="N4002" t="str">
            <v>FU</v>
          </cell>
          <cell r="O4002" t="str">
            <v>FUNCIONAMIENTO INSTITUTO DISTRITAL DE TURISMO</v>
          </cell>
          <cell r="P4002" t="str">
            <v>2025</v>
          </cell>
          <cell r="Q4002">
            <v>85520000</v>
          </cell>
          <cell r="R4002">
            <v>85520000</v>
          </cell>
        </row>
        <row r="4003">
          <cell r="A4003" t="str">
            <v>0221-01FU</v>
          </cell>
          <cell r="B4003" t="str">
            <v>DISTRITO CAPITAL</v>
          </cell>
          <cell r="C4003" t="str">
            <v>0221-01</v>
          </cell>
          <cell r="D4003" t="str">
            <v>INSTITUTO DISTRITAL DE TURISMO - IDT</v>
          </cell>
          <cell r="E4003" t="str">
            <v>0002-005</v>
          </cell>
          <cell r="F4003" t="str">
            <v>EP-DESARROLLO ECONÓMICO, INDUSTRIA Y TURISMO</v>
          </cell>
          <cell r="G4003" t="str">
            <v>1-100-F001</v>
          </cell>
          <cell r="H4003" t="str">
            <v>VA-RECURSOS DISTRITO</v>
          </cell>
          <cell r="I4003" t="str">
            <v>O2120202008078711099</v>
          </cell>
          <cell r="J4003" t="str">
            <v>Servicio de mantenimiento y reparación de otros productos metálicos elaborados n.c.p.</v>
          </cell>
          <cell r="K4003" t="str">
            <v>000000000000000000221</v>
          </cell>
          <cell r="L4003" t="str">
            <v>0221 - Programa Funcionamiento - INSTITUTO DISTRITAL DE TURISMO</v>
          </cell>
          <cell r="M4003" t="str">
            <v>PM02210001FUNC</v>
          </cell>
          <cell r="N4003" t="str">
            <v>FU</v>
          </cell>
          <cell r="O4003" t="str">
            <v>FUNCIONAMIENTO INSTITUTO DISTRITAL DE TURISMO</v>
          </cell>
          <cell r="P4003" t="str">
            <v>2025</v>
          </cell>
          <cell r="Q4003">
            <v>8000000</v>
          </cell>
          <cell r="R4003">
            <v>8000000</v>
          </cell>
        </row>
        <row r="4004">
          <cell r="A4004" t="str">
            <v>0221-01FU</v>
          </cell>
          <cell r="B4004" t="str">
            <v>DISTRITO CAPITAL</v>
          </cell>
          <cell r="C4004" t="str">
            <v>0221-01</v>
          </cell>
          <cell r="D4004" t="str">
            <v>INSTITUTO DISTRITAL DE TURISMO - IDT</v>
          </cell>
          <cell r="E4004" t="str">
            <v>0002-005</v>
          </cell>
          <cell r="F4004" t="str">
            <v>EP-DESARROLLO ECONÓMICO, INDUSTRIA Y TURISMO</v>
          </cell>
          <cell r="G4004" t="str">
            <v>1-100-F001</v>
          </cell>
          <cell r="H4004" t="str">
            <v>VA-RECURSOS DISTRITO</v>
          </cell>
          <cell r="I4004" t="str">
            <v>O2120202008078712001</v>
          </cell>
          <cell r="J4004" t="str">
            <v>Servicio de mantenimiento y reparación de equipo de oficina y contabilidad, (excepto computadores y equipos periféricos)</v>
          </cell>
          <cell r="K4004" t="str">
            <v>000000000000000000221</v>
          </cell>
          <cell r="L4004" t="str">
            <v>0221 - Programa Funcionamiento - INSTITUTO DISTRITAL DE TURISMO</v>
          </cell>
          <cell r="M4004" t="str">
            <v>PM02210001FUNC</v>
          </cell>
          <cell r="N4004" t="str">
            <v>FU</v>
          </cell>
          <cell r="O4004" t="str">
            <v>FUNCIONAMIENTO INSTITUTO DISTRITAL DE TURISMO</v>
          </cell>
          <cell r="P4004" t="str">
            <v>2025</v>
          </cell>
          <cell r="Q4004">
            <v>14452000</v>
          </cell>
          <cell r="R4004">
            <v>14452000</v>
          </cell>
        </row>
        <row r="4005">
          <cell r="A4005" t="str">
            <v>0221-01FU</v>
          </cell>
          <cell r="B4005" t="str">
            <v>DISTRITO CAPITAL</v>
          </cell>
          <cell r="C4005" t="str">
            <v>0221-01</v>
          </cell>
          <cell r="D4005" t="str">
            <v>INSTITUTO DISTRITAL DE TURISMO - IDT</v>
          </cell>
          <cell r="E4005" t="str">
            <v>0002-005</v>
          </cell>
          <cell r="F4005" t="str">
            <v>EP-DESARROLLO ECONÓMICO, INDUSTRIA Y TURISMO</v>
          </cell>
          <cell r="G4005" t="str">
            <v>1-100-F001</v>
          </cell>
          <cell r="H4005" t="str">
            <v>VA-RECURSOS DISTRITO</v>
          </cell>
          <cell r="I4005" t="str">
            <v>O21202020080787130</v>
          </cell>
          <cell r="J4005" t="str">
            <v>Servicios de mantenimiento y reparación de computadores y equipos periféricos</v>
          </cell>
          <cell r="K4005" t="str">
            <v>000000000000000000221</v>
          </cell>
          <cell r="L4005" t="str">
            <v>0221 - Programa Funcionamiento - INSTITUTO DISTRITAL DE TURISMO</v>
          </cell>
          <cell r="M4005" t="str">
            <v>PM02210001FUNC</v>
          </cell>
          <cell r="N4005" t="str">
            <v>FU</v>
          </cell>
          <cell r="O4005" t="str">
            <v>FUNCIONAMIENTO INSTITUTO DISTRITAL DE TURISMO</v>
          </cell>
          <cell r="P4005" t="str">
            <v>2025</v>
          </cell>
          <cell r="Q4005">
            <v>2000000</v>
          </cell>
          <cell r="R4005">
            <v>2000000</v>
          </cell>
        </row>
        <row r="4006">
          <cell r="A4006" t="str">
            <v>0221-01FU</v>
          </cell>
          <cell r="B4006" t="str">
            <v>DISTRITO CAPITAL</v>
          </cell>
          <cell r="C4006" t="str">
            <v>0221-01</v>
          </cell>
          <cell r="D4006" t="str">
            <v>INSTITUTO DISTRITAL DE TURISMO - IDT</v>
          </cell>
          <cell r="E4006" t="str">
            <v>0002-005</v>
          </cell>
          <cell r="F4006" t="str">
            <v>EP-DESARROLLO ECONÓMICO, INDUSTRIA Y TURISMO</v>
          </cell>
          <cell r="G4006" t="str">
            <v>1-100-F001</v>
          </cell>
          <cell r="H4006" t="str">
            <v>VA-RECURSOS DISTRITO</v>
          </cell>
          <cell r="I4006" t="str">
            <v>O2120202008078714102</v>
          </cell>
          <cell r="J4006" t="str">
            <v>Servicio de mantenimiento y reparación de vehículos automóviles</v>
          </cell>
          <cell r="K4006" t="str">
            <v>000000000000000000221</v>
          </cell>
          <cell r="L4006" t="str">
            <v>0221 - Programa Funcionamiento - INSTITUTO DISTRITAL DE TURISMO</v>
          </cell>
          <cell r="M4006" t="str">
            <v>PM02210001FUNC</v>
          </cell>
          <cell r="N4006" t="str">
            <v>FU</v>
          </cell>
          <cell r="O4006" t="str">
            <v>FUNCIONAMIENTO INSTITUTO DISTRITAL DE TURISMO</v>
          </cell>
          <cell r="P4006" t="str">
            <v>2025</v>
          </cell>
          <cell r="Q4006">
            <v>14600000</v>
          </cell>
          <cell r="R4006">
            <v>14600000</v>
          </cell>
        </row>
        <row r="4007">
          <cell r="A4007" t="str">
            <v>0221-01FU</v>
          </cell>
          <cell r="B4007" t="str">
            <v>DISTRITO CAPITAL</v>
          </cell>
          <cell r="C4007" t="str">
            <v>0221-01</v>
          </cell>
          <cell r="D4007" t="str">
            <v>INSTITUTO DISTRITAL DE TURISMO - IDT</v>
          </cell>
          <cell r="E4007" t="str">
            <v>0002-005</v>
          </cell>
          <cell r="F4007" t="str">
            <v>EP-DESARROLLO ECONÓMICO, INDUSTRIA Y TURISMO</v>
          </cell>
          <cell r="G4007" t="str">
            <v>1-100-F001</v>
          </cell>
          <cell r="H4007" t="str">
            <v>VA-RECURSOS DISTRITO</v>
          </cell>
          <cell r="I4007" t="str">
            <v>O2120202008078715299</v>
          </cell>
          <cell r="J4007" t="str">
            <v>Otros servicios de mantenimiento y reparación de maquinaria y aparatos eléctricos n.c.p.</v>
          </cell>
          <cell r="K4007" t="str">
            <v>000000000000000000221</v>
          </cell>
          <cell r="L4007" t="str">
            <v>0221 - Programa Funcionamiento - INSTITUTO DISTRITAL DE TURISMO</v>
          </cell>
          <cell r="M4007" t="str">
            <v>PM02210001FUNC</v>
          </cell>
          <cell r="N4007" t="str">
            <v>FU</v>
          </cell>
          <cell r="O4007" t="str">
            <v>FUNCIONAMIENTO INSTITUTO DISTRITAL DE TURISMO</v>
          </cell>
          <cell r="P4007" t="str">
            <v>2025</v>
          </cell>
          <cell r="Q4007">
            <v>12000000</v>
          </cell>
          <cell r="R4007">
            <v>12000000</v>
          </cell>
        </row>
        <row r="4008">
          <cell r="A4008" t="str">
            <v>0221-01FU</v>
          </cell>
          <cell r="B4008" t="str">
            <v>DISTRITO CAPITAL</v>
          </cell>
          <cell r="C4008" t="str">
            <v>0221-01</v>
          </cell>
          <cell r="D4008" t="str">
            <v>INSTITUTO DISTRITAL DE TURISMO - IDT</v>
          </cell>
          <cell r="E4008" t="str">
            <v>0002-005</v>
          </cell>
          <cell r="F4008" t="str">
            <v>EP-DESARROLLO ECONÓMICO, INDUSTRIA Y TURISMO</v>
          </cell>
          <cell r="G4008" t="str">
            <v>1-100-F001</v>
          </cell>
          <cell r="H4008" t="str">
            <v>VA-RECURSOS DISTRITO</v>
          </cell>
          <cell r="I4008" t="str">
            <v>O2120202008078715403</v>
          </cell>
          <cell r="J4008" t="str">
            <v>Servicio de mantenimiento y reparación de equipo de medición, prueba, navegación y control</v>
          </cell>
          <cell r="K4008" t="str">
            <v>000000000000000000221</v>
          </cell>
          <cell r="L4008" t="str">
            <v>0221 - Programa Funcionamiento - INSTITUTO DISTRITAL DE TURISMO</v>
          </cell>
          <cell r="M4008" t="str">
            <v>PM02210001FUNC</v>
          </cell>
          <cell r="N4008" t="str">
            <v>FU</v>
          </cell>
          <cell r="O4008" t="str">
            <v>FUNCIONAMIENTO INSTITUTO DISTRITAL DE TURISMO</v>
          </cell>
          <cell r="P4008" t="str">
            <v>2025</v>
          </cell>
          <cell r="Q4008">
            <v>6720000</v>
          </cell>
          <cell r="R4008">
            <v>6720000</v>
          </cell>
        </row>
        <row r="4009">
          <cell r="A4009" t="str">
            <v>0221-01FU</v>
          </cell>
          <cell r="B4009" t="str">
            <v>DISTRITO CAPITAL</v>
          </cell>
          <cell r="C4009" t="str">
            <v>0221-01</v>
          </cell>
          <cell r="D4009" t="str">
            <v>INSTITUTO DISTRITAL DE TURISMO - IDT</v>
          </cell>
          <cell r="E4009" t="str">
            <v>0002-005</v>
          </cell>
          <cell r="F4009" t="str">
            <v>EP-DESARROLLO ECONÓMICO, INDUSTRIA Y TURISMO</v>
          </cell>
          <cell r="G4009" t="str">
            <v>1-100-F001</v>
          </cell>
          <cell r="H4009" t="str">
            <v>VA-RECURSOS DISTRITO</v>
          </cell>
          <cell r="I4009" t="str">
            <v>O2120202008098912197</v>
          </cell>
          <cell r="J4009" t="str">
            <v>Servicios de impresión litográfica n.c.p.</v>
          </cell>
          <cell r="K4009" t="str">
            <v>000000000000000000221</v>
          </cell>
          <cell r="L4009" t="str">
            <v>0221 - Programa Funcionamiento - INSTITUTO DISTRITAL DE TURISMO</v>
          </cell>
          <cell r="M4009" t="str">
            <v>PM02210001FUNC</v>
          </cell>
          <cell r="N4009" t="str">
            <v>FU</v>
          </cell>
          <cell r="O4009" t="str">
            <v>FUNCIONAMIENTO INSTITUTO DISTRITAL DE TURISMO</v>
          </cell>
          <cell r="P4009" t="str">
            <v>2025</v>
          </cell>
          <cell r="Q4009">
            <v>200000</v>
          </cell>
          <cell r="R4009">
            <v>200000</v>
          </cell>
        </row>
        <row r="4010">
          <cell r="A4010" t="str">
            <v>0221-01FU</v>
          </cell>
          <cell r="B4010" t="str">
            <v>DISTRITO CAPITAL</v>
          </cell>
          <cell r="C4010" t="str">
            <v>0221-01</v>
          </cell>
          <cell r="D4010" t="str">
            <v>INSTITUTO DISTRITAL DE TURISMO - IDT</v>
          </cell>
          <cell r="E4010" t="str">
            <v>0002-005</v>
          </cell>
          <cell r="F4010" t="str">
            <v>EP-DESARROLLO ECONÓMICO, INDUSTRIA Y TURISMO</v>
          </cell>
          <cell r="G4010" t="str">
            <v>1-100-F001</v>
          </cell>
          <cell r="H4010" t="str">
            <v>VA-RECURSOS DISTRITO</v>
          </cell>
          <cell r="I4010" t="str">
            <v>O21202020090292913</v>
          </cell>
          <cell r="J4010" t="str">
            <v>Servicios de educación para la formación y el trabajo</v>
          </cell>
          <cell r="K4010" t="str">
            <v>000000000000000000221</v>
          </cell>
          <cell r="L4010" t="str">
            <v>0221 - Programa Funcionamiento - INSTITUTO DISTRITAL DE TURISMO</v>
          </cell>
          <cell r="M4010" t="str">
            <v>PM02210001FUNC</v>
          </cell>
          <cell r="N4010" t="str">
            <v>FU</v>
          </cell>
          <cell r="O4010" t="str">
            <v>FUNCIONAMIENTO INSTITUTO DISTRITAL DE TURISMO</v>
          </cell>
          <cell r="P4010" t="str">
            <v>2025</v>
          </cell>
          <cell r="Q4010">
            <v>41292000</v>
          </cell>
          <cell r="R4010">
            <v>41292000</v>
          </cell>
        </row>
        <row r="4011">
          <cell r="A4011" t="str">
            <v>0221-01FU</v>
          </cell>
          <cell r="B4011" t="str">
            <v>DISTRITO CAPITAL</v>
          </cell>
          <cell r="C4011" t="str">
            <v>0221-01</v>
          </cell>
          <cell r="D4011" t="str">
            <v>INSTITUTO DISTRITAL DE TURISMO - IDT</v>
          </cell>
          <cell r="E4011" t="str">
            <v>0002-005</v>
          </cell>
          <cell r="F4011" t="str">
            <v>EP-DESARROLLO ECONÓMICO, INDUSTRIA Y TURISMO</v>
          </cell>
          <cell r="G4011" t="str">
            <v>1-100-F001</v>
          </cell>
          <cell r="H4011" t="str">
            <v>VA-RECURSOS DISTRITO</v>
          </cell>
          <cell r="I4011" t="str">
            <v>O21202020090393199</v>
          </cell>
          <cell r="J4011" t="str">
            <v>Otros servicios sanitarios n.c.p.</v>
          </cell>
          <cell r="K4011" t="str">
            <v>000000000000000000221</v>
          </cell>
          <cell r="L4011" t="str">
            <v>0221 - Programa Funcionamiento - INSTITUTO DISTRITAL DE TURISMO</v>
          </cell>
          <cell r="M4011" t="str">
            <v>PM02210001FUNC</v>
          </cell>
          <cell r="N4011" t="str">
            <v>FU</v>
          </cell>
          <cell r="O4011" t="str">
            <v>FUNCIONAMIENTO INSTITUTO DISTRITAL DE TURISMO</v>
          </cell>
          <cell r="P4011" t="str">
            <v>2025</v>
          </cell>
          <cell r="Q4011">
            <v>20646000</v>
          </cell>
          <cell r="R4011">
            <v>20646000</v>
          </cell>
        </row>
        <row r="4012">
          <cell r="A4012" t="str">
            <v>0221-01FU</v>
          </cell>
          <cell r="B4012" t="str">
            <v>DISTRITO CAPITAL</v>
          </cell>
          <cell r="C4012" t="str">
            <v>0221-01</v>
          </cell>
          <cell r="D4012" t="str">
            <v>INSTITUTO DISTRITAL DE TURISMO - IDT</v>
          </cell>
          <cell r="E4012" t="str">
            <v>0002-005</v>
          </cell>
          <cell r="F4012" t="str">
            <v>EP-DESARROLLO ECONÓMICO, INDUSTRIA Y TURISMO</v>
          </cell>
          <cell r="G4012" t="str">
            <v>1-100-F001</v>
          </cell>
          <cell r="H4012" t="str">
            <v>VA-RECURSOS DISTRITO</v>
          </cell>
          <cell r="I4012" t="str">
            <v>O21202020090494239</v>
          </cell>
          <cell r="J4012" t="str">
            <v>Servicios generales de recolección de otros desechos</v>
          </cell>
          <cell r="K4012" t="str">
            <v>000000000000000000221</v>
          </cell>
          <cell r="L4012" t="str">
            <v>0221 - Programa Funcionamiento - INSTITUTO DISTRITAL DE TURISMO</v>
          </cell>
          <cell r="M4012" t="str">
            <v>PM02210001FUNC</v>
          </cell>
          <cell r="N4012" t="str">
            <v>FU</v>
          </cell>
          <cell r="O4012" t="str">
            <v>FUNCIONAMIENTO INSTITUTO DISTRITAL DE TURISMO</v>
          </cell>
          <cell r="P4012" t="str">
            <v>2025</v>
          </cell>
          <cell r="Q4012">
            <v>1425000</v>
          </cell>
          <cell r="R4012">
            <v>1425000</v>
          </cell>
        </row>
        <row r="4013">
          <cell r="A4013" t="str">
            <v>0221-01FU</v>
          </cell>
          <cell r="B4013" t="str">
            <v>DISTRITO CAPITAL</v>
          </cell>
          <cell r="C4013" t="str">
            <v>0221-01</v>
          </cell>
          <cell r="D4013" t="str">
            <v>INSTITUTO DISTRITAL DE TURISMO - IDT</v>
          </cell>
          <cell r="E4013" t="str">
            <v>0002-005</v>
          </cell>
          <cell r="F4013" t="str">
            <v>EP-DESARROLLO ECONÓMICO, INDUSTRIA Y TURISMO</v>
          </cell>
          <cell r="G4013" t="str">
            <v>1-100-F001</v>
          </cell>
          <cell r="H4013" t="str">
            <v>VA-RECURSOS DISTRITO</v>
          </cell>
          <cell r="I4013" t="str">
            <v>O21202020090494590</v>
          </cell>
          <cell r="J4013" t="str">
            <v>Otros servicios de saneamiento</v>
          </cell>
          <cell r="K4013" t="str">
            <v>000000000000000000221</v>
          </cell>
          <cell r="L4013" t="str">
            <v>0221 - Programa Funcionamiento - INSTITUTO DISTRITAL DE TURISMO</v>
          </cell>
          <cell r="M4013" t="str">
            <v>PM02210001FUNC</v>
          </cell>
          <cell r="N4013" t="str">
            <v>FU</v>
          </cell>
          <cell r="O4013" t="str">
            <v>FUNCIONAMIENTO INSTITUTO DISTRITAL DE TURISMO</v>
          </cell>
          <cell r="P4013" t="str">
            <v>2025</v>
          </cell>
          <cell r="Q4013">
            <v>22000000</v>
          </cell>
          <cell r="R4013">
            <v>22000000</v>
          </cell>
        </row>
        <row r="4014">
          <cell r="A4014" t="str">
            <v>0221-01FU</v>
          </cell>
          <cell r="B4014" t="str">
            <v>DISTRITO CAPITAL</v>
          </cell>
          <cell r="C4014" t="str">
            <v>0221-01</v>
          </cell>
          <cell r="D4014" t="str">
            <v>INSTITUTO DISTRITAL DE TURISMO - IDT</v>
          </cell>
          <cell r="E4014" t="str">
            <v>0002-005</v>
          </cell>
          <cell r="F4014" t="str">
            <v>EP-DESARROLLO ECONÓMICO, INDUSTRIA Y TURISMO</v>
          </cell>
          <cell r="G4014" t="str">
            <v>1-100-F001</v>
          </cell>
          <cell r="H4014" t="str">
            <v>VA-RECURSOS DISTRITO</v>
          </cell>
          <cell r="I4014" t="str">
            <v>O21202020090696990</v>
          </cell>
          <cell r="J4014" t="str">
            <v>Otros servicios de diversión y entretenimiento n.c.p.</v>
          </cell>
          <cell r="K4014" t="str">
            <v>000000000000000000221</v>
          </cell>
          <cell r="L4014" t="str">
            <v>0221 - Programa Funcionamiento - INSTITUTO DISTRITAL DE TURISMO</v>
          </cell>
          <cell r="M4014" t="str">
            <v>PM02210001FUNC</v>
          </cell>
          <cell r="N4014" t="str">
            <v>FU</v>
          </cell>
          <cell r="O4014" t="str">
            <v>FUNCIONAMIENTO INSTITUTO DISTRITAL DE TURISMO</v>
          </cell>
          <cell r="P4014" t="str">
            <v>2025</v>
          </cell>
          <cell r="Q4014">
            <v>164292000</v>
          </cell>
          <cell r="R4014">
            <v>164292000</v>
          </cell>
        </row>
        <row r="4015">
          <cell r="A4015" t="str">
            <v>0221-01FU</v>
          </cell>
          <cell r="B4015" t="str">
            <v>DISTRITO CAPITAL</v>
          </cell>
          <cell r="C4015" t="str">
            <v>0221-01</v>
          </cell>
          <cell r="D4015" t="str">
            <v>INSTITUTO DISTRITAL DE TURISMO - IDT</v>
          </cell>
          <cell r="E4015" t="str">
            <v>0002-005</v>
          </cell>
          <cell r="F4015" t="str">
            <v>EP-DESARROLLO ECONÓMICO, INDUSTRIA Y TURISMO</v>
          </cell>
          <cell r="G4015" t="str">
            <v>1-100-F001</v>
          </cell>
          <cell r="H4015" t="str">
            <v>VA-RECURSOS DISTRITO</v>
          </cell>
          <cell r="I4015" t="str">
            <v>O2120202010</v>
          </cell>
          <cell r="J4015" t="str">
            <v>Viáticos de los funcionarios en comisión</v>
          </cell>
          <cell r="K4015" t="str">
            <v>000000000000000000221</v>
          </cell>
          <cell r="L4015" t="str">
            <v>0221 - Programa Funcionamiento - INSTITUTO DISTRITAL DE TURISMO</v>
          </cell>
          <cell r="M4015" t="str">
            <v>PM02210001FUNC</v>
          </cell>
          <cell r="N4015" t="str">
            <v>FU</v>
          </cell>
          <cell r="O4015" t="str">
            <v>FUNCIONAMIENTO INSTITUTO DISTRITAL DE TURISMO</v>
          </cell>
          <cell r="P4015" t="str">
            <v>2025</v>
          </cell>
          <cell r="Q4015">
            <v>151200000</v>
          </cell>
          <cell r="R4015">
            <v>151200000</v>
          </cell>
        </row>
        <row r="4016">
          <cell r="A4016" t="str">
            <v>0221-01FU</v>
          </cell>
          <cell r="B4016" t="str">
            <v>DISTRITO CAPITAL</v>
          </cell>
          <cell r="C4016" t="str">
            <v>0221-01</v>
          </cell>
          <cell r="D4016" t="str">
            <v>INSTITUTO DISTRITAL DE TURISMO - IDT</v>
          </cell>
          <cell r="E4016" t="str">
            <v>0002-005</v>
          </cell>
          <cell r="F4016" t="str">
            <v>EP-DESARROLLO ECONÓMICO, INDUSTRIA Y TURISMO</v>
          </cell>
          <cell r="G4016" t="str">
            <v>1-100-F001</v>
          </cell>
          <cell r="H4016" t="str">
            <v>VA-RECURSOS DISTRITO</v>
          </cell>
          <cell r="I4016" t="str">
            <v>O2131301001</v>
          </cell>
          <cell r="J4016" t="str">
            <v>Sentencias</v>
          </cell>
          <cell r="K4016" t="str">
            <v>000000000000000000221</v>
          </cell>
          <cell r="L4016" t="str">
            <v>0221 - Programa Funcionamiento - INSTITUTO DISTRITAL DE TURISMO</v>
          </cell>
          <cell r="M4016" t="str">
            <v>PM02210001FUNC</v>
          </cell>
          <cell r="N4016" t="str">
            <v>FU</v>
          </cell>
          <cell r="O4016" t="str">
            <v>FUNCIONAMIENTO INSTITUTO DISTRITAL DE TURISMO</v>
          </cell>
          <cell r="P4016" t="str">
            <v>2025</v>
          </cell>
          <cell r="Q4016">
            <v>20862000</v>
          </cell>
          <cell r="R4016">
            <v>20862000</v>
          </cell>
        </row>
        <row r="4017">
          <cell r="A4017" t="str">
            <v>0221-01FU</v>
          </cell>
          <cell r="B4017" t="str">
            <v>DISTRITO CAPITAL</v>
          </cell>
          <cell r="C4017" t="str">
            <v>0221-01</v>
          </cell>
          <cell r="D4017" t="str">
            <v>INSTITUTO DISTRITAL DE TURISMO - IDT</v>
          </cell>
          <cell r="E4017" t="str">
            <v>0002-005</v>
          </cell>
          <cell r="F4017" t="str">
            <v>EP-DESARROLLO ECONÓMICO, INDUSTRIA Y TURISMO</v>
          </cell>
          <cell r="G4017" t="str">
            <v>1-100-F001</v>
          </cell>
          <cell r="H4017" t="str">
            <v>VA-RECURSOS DISTRITO</v>
          </cell>
          <cell r="I4017" t="str">
            <v>O2180151</v>
          </cell>
          <cell r="J4017" t="str">
            <v>Impuesto sobre vehículos automotores</v>
          </cell>
          <cell r="K4017" t="str">
            <v>000000000000000000221</v>
          </cell>
          <cell r="L4017" t="str">
            <v>0221 - Programa Funcionamiento - INSTITUTO DISTRITAL DE TURISMO</v>
          </cell>
          <cell r="M4017" t="str">
            <v>PM02210001FUNC</v>
          </cell>
          <cell r="N4017" t="str">
            <v>FU</v>
          </cell>
          <cell r="O4017" t="str">
            <v>FUNCIONAMIENTO INSTITUTO DISTRITAL DE TURISMO</v>
          </cell>
          <cell r="P4017" t="str">
            <v>2025</v>
          </cell>
          <cell r="Q4017">
            <v>200000</v>
          </cell>
          <cell r="R4017">
            <v>200000</v>
          </cell>
        </row>
        <row r="4018">
          <cell r="A4018" t="str">
            <v>0221-0101</v>
          </cell>
          <cell r="B4018" t="str">
            <v>DISTRITO CAPITAL</v>
          </cell>
          <cell r="C4018" t="str">
            <v>0221-01</v>
          </cell>
          <cell r="D4018" t="str">
            <v>INSTITUTO DISTRITAL DE TURISMO - IDT</v>
          </cell>
          <cell r="E4018" t="str">
            <v>0002-005</v>
          </cell>
          <cell r="F4018" t="str">
            <v>EP-DESARROLLO ECONÓMICO, INDUSTRIA Y TURISMO</v>
          </cell>
          <cell r="G4018" t="str">
            <v>1-100-F001</v>
          </cell>
          <cell r="H4018" t="str">
            <v>VA-RECURSOS DISTRITO</v>
          </cell>
          <cell r="I4018" t="str">
            <v>O232020200882120</v>
          </cell>
          <cell r="J4018" t="str">
            <v>Servicios de asesoramiento y representación jurídica relativos a otros campos del derecho</v>
          </cell>
          <cell r="K4018" t="str">
            <v>O23011745992024019001007</v>
          </cell>
          <cell r="L4018" t="str">
            <v>Fortalecimiento de la gestión institucio - Servicios tecnológicos</v>
          </cell>
          <cell r="M4018" t="str">
            <v>PM/0221/0101/45990070190</v>
          </cell>
          <cell r="N4018" t="str">
            <v>01</v>
          </cell>
          <cell r="O4018" t="str">
            <v>Destino competitivo y Sostenible</v>
          </cell>
          <cell r="P4018" t="str">
            <v>2025</v>
          </cell>
          <cell r="Q4018">
            <v>13973826000</v>
          </cell>
          <cell r="R4018">
            <v>13973826000</v>
          </cell>
        </row>
        <row r="4019">
          <cell r="A4019" t="str">
            <v>0222-01FU</v>
          </cell>
          <cell r="B4019" t="str">
            <v>DISTRITO CAPITAL</v>
          </cell>
          <cell r="C4019" t="str">
            <v>0222-01</v>
          </cell>
          <cell r="D4019" t="str">
            <v>INSTITUTO DISTRITAL DE LAS ARTES - IDARTES</v>
          </cell>
          <cell r="E4019" t="str">
            <v>0002-009</v>
          </cell>
          <cell r="F4019" t="str">
            <v>EP-CULTURA, RECREACIÓN Y DEPORTE</v>
          </cell>
          <cell r="G4019" t="str">
            <v>1-100-F001</v>
          </cell>
          <cell r="H4019" t="str">
            <v>VA-RECURSOS DISTRITO</v>
          </cell>
          <cell r="I4019" t="str">
            <v>O211010100101</v>
          </cell>
          <cell r="J4019" t="str">
            <v>Sueldo básico</v>
          </cell>
          <cell r="K4019" t="str">
            <v>000000000000000000222</v>
          </cell>
          <cell r="L4019" t="str">
            <v>0222 - Programa Funcionamiento - INSTITUTO DISTRITAL DE LAS ARTES - IDARTES</v>
          </cell>
          <cell r="M4019" t="str">
            <v>PM02220001FUNC</v>
          </cell>
          <cell r="N4019" t="str">
            <v>FU</v>
          </cell>
          <cell r="O4019" t="str">
            <v>FUNCIONAMIENTO INSTITUTO DISTRITAL DE LAS ARTES -</v>
          </cell>
          <cell r="P4019" t="str">
            <v>2025</v>
          </cell>
          <cell r="Q4019">
            <v>4416631000</v>
          </cell>
          <cell r="R4019">
            <v>4416631000</v>
          </cell>
        </row>
        <row r="4020">
          <cell r="A4020" t="str">
            <v>0222-01FU</v>
          </cell>
          <cell r="B4020" t="str">
            <v>DISTRITO CAPITAL</v>
          </cell>
          <cell r="C4020" t="str">
            <v>0222-01</v>
          </cell>
          <cell r="D4020" t="str">
            <v>INSTITUTO DISTRITAL DE LAS ARTES - IDARTES</v>
          </cell>
          <cell r="E4020" t="str">
            <v>0002-009</v>
          </cell>
          <cell r="F4020" t="str">
            <v>EP-CULTURA, RECREACIÓN Y DEPORTE</v>
          </cell>
          <cell r="G4020" t="str">
            <v>1-100-F001</v>
          </cell>
          <cell r="H4020" t="str">
            <v>VA-RECURSOS DISTRITO</v>
          </cell>
          <cell r="I4020" t="str">
            <v>O211010100102</v>
          </cell>
          <cell r="J4020" t="str">
            <v>Horas extras, dominicales, festivos y recargos</v>
          </cell>
          <cell r="K4020" t="str">
            <v>000000000000000000222</v>
          </cell>
          <cell r="L4020" t="str">
            <v>0222 - Programa Funcionamiento - INSTITUTO DISTRITAL DE LAS ARTES - IDARTES</v>
          </cell>
          <cell r="M4020" t="str">
            <v>PM02220001FUNC</v>
          </cell>
          <cell r="N4020" t="str">
            <v>FU</v>
          </cell>
          <cell r="O4020" t="str">
            <v>FUNCIONAMIENTO INSTITUTO DISTRITAL DE LAS ARTES -</v>
          </cell>
          <cell r="P4020" t="str">
            <v>2025</v>
          </cell>
          <cell r="Q4020">
            <v>200259000</v>
          </cell>
          <cell r="R4020">
            <v>200259000</v>
          </cell>
        </row>
        <row r="4021">
          <cell r="A4021" t="str">
            <v>0222-01FU</v>
          </cell>
          <cell r="B4021" t="str">
            <v>DISTRITO CAPITAL</v>
          </cell>
          <cell r="C4021" t="str">
            <v>0222-01</v>
          </cell>
          <cell r="D4021" t="str">
            <v>INSTITUTO DISTRITAL DE LAS ARTES - IDARTES</v>
          </cell>
          <cell r="E4021" t="str">
            <v>0002-009</v>
          </cell>
          <cell r="F4021" t="str">
            <v>EP-CULTURA, RECREACIÓN Y DEPORTE</v>
          </cell>
          <cell r="G4021" t="str">
            <v>1-100-F001</v>
          </cell>
          <cell r="H4021" t="str">
            <v>VA-RECURSOS DISTRITO</v>
          </cell>
          <cell r="I4021" t="str">
            <v>O211010100103</v>
          </cell>
          <cell r="J4021" t="str">
            <v>Gastos de representación</v>
          </cell>
          <cell r="K4021" t="str">
            <v>000000000000000000222</v>
          </cell>
          <cell r="L4021" t="str">
            <v>0222 - Programa Funcionamiento - INSTITUTO DISTRITAL DE LAS ARTES - IDARTES</v>
          </cell>
          <cell r="M4021" t="str">
            <v>PM02220001FUNC</v>
          </cell>
          <cell r="N4021" t="str">
            <v>FU</v>
          </cell>
          <cell r="O4021" t="str">
            <v>FUNCIONAMIENTO INSTITUTO DISTRITAL DE LAS ARTES -</v>
          </cell>
          <cell r="P4021" t="str">
            <v>2025</v>
          </cell>
          <cell r="Q4021">
            <v>732354000</v>
          </cell>
          <cell r="R4021">
            <v>732354000</v>
          </cell>
        </row>
        <row r="4022">
          <cell r="A4022" t="str">
            <v>0222-01FU</v>
          </cell>
          <cell r="B4022" t="str">
            <v>DISTRITO CAPITAL</v>
          </cell>
          <cell r="C4022" t="str">
            <v>0222-01</v>
          </cell>
          <cell r="D4022" t="str">
            <v>INSTITUTO DISTRITAL DE LAS ARTES - IDARTES</v>
          </cell>
          <cell r="E4022" t="str">
            <v>0002-009</v>
          </cell>
          <cell r="F4022" t="str">
            <v>EP-CULTURA, RECREACIÓN Y DEPORTE</v>
          </cell>
          <cell r="G4022" t="str">
            <v>1-100-F001</v>
          </cell>
          <cell r="H4022" t="str">
            <v>VA-RECURSOS DISTRITO</v>
          </cell>
          <cell r="I4022" t="str">
            <v>O211010100104</v>
          </cell>
          <cell r="J4022" t="str">
            <v>Subsidio de alimentación</v>
          </cell>
          <cell r="K4022" t="str">
            <v>000000000000000000222</v>
          </cell>
          <cell r="L4022" t="str">
            <v>0222 - Programa Funcionamiento - INSTITUTO DISTRITAL DE LAS ARTES - IDARTES</v>
          </cell>
          <cell r="M4022" t="str">
            <v>PM02220001FUNC</v>
          </cell>
          <cell r="N4022" t="str">
            <v>FU</v>
          </cell>
          <cell r="O4022" t="str">
            <v>FUNCIONAMIENTO INSTITUTO DISTRITAL DE LAS ARTES -</v>
          </cell>
          <cell r="P4022" t="str">
            <v>2025</v>
          </cell>
          <cell r="Q4022">
            <v>24060000</v>
          </cell>
          <cell r="R4022">
            <v>24060000</v>
          </cell>
        </row>
        <row r="4023">
          <cell r="A4023" t="str">
            <v>0222-01FU</v>
          </cell>
          <cell r="B4023" t="str">
            <v>DISTRITO CAPITAL</v>
          </cell>
          <cell r="C4023" t="str">
            <v>0222-01</v>
          </cell>
          <cell r="D4023" t="str">
            <v>INSTITUTO DISTRITAL DE LAS ARTES - IDARTES</v>
          </cell>
          <cell r="E4023" t="str">
            <v>0002-009</v>
          </cell>
          <cell r="F4023" t="str">
            <v>EP-CULTURA, RECREACIÓN Y DEPORTE</v>
          </cell>
          <cell r="G4023" t="str">
            <v>1-100-F001</v>
          </cell>
          <cell r="H4023" t="str">
            <v>VA-RECURSOS DISTRITO</v>
          </cell>
          <cell r="I4023" t="str">
            <v>O211010100105</v>
          </cell>
          <cell r="J4023" t="str">
            <v>Auxilio de transporte</v>
          </cell>
          <cell r="K4023" t="str">
            <v>000000000000000000222</v>
          </cell>
          <cell r="L4023" t="str">
            <v>0222 - Programa Funcionamiento - INSTITUTO DISTRITAL DE LAS ARTES - IDARTES</v>
          </cell>
          <cell r="M4023" t="str">
            <v>PM02220001FUNC</v>
          </cell>
          <cell r="N4023" t="str">
            <v>FU</v>
          </cell>
          <cell r="O4023" t="str">
            <v>FUNCIONAMIENTO INSTITUTO DISTRITAL DE LAS ARTES -</v>
          </cell>
          <cell r="P4023" t="str">
            <v>2025</v>
          </cell>
          <cell r="Q4023">
            <v>41260000</v>
          </cell>
          <cell r="R4023">
            <v>41260000</v>
          </cell>
        </row>
        <row r="4024">
          <cell r="A4024" t="str">
            <v>0222-01FU</v>
          </cell>
          <cell r="B4024" t="str">
            <v>DISTRITO CAPITAL</v>
          </cell>
          <cell r="C4024" t="str">
            <v>0222-01</v>
          </cell>
          <cell r="D4024" t="str">
            <v>INSTITUTO DISTRITAL DE LAS ARTES - IDARTES</v>
          </cell>
          <cell r="E4024" t="str">
            <v>0002-009</v>
          </cell>
          <cell r="F4024" t="str">
            <v>EP-CULTURA, RECREACIÓN Y DEPORTE</v>
          </cell>
          <cell r="G4024" t="str">
            <v>1-100-F001</v>
          </cell>
          <cell r="H4024" t="str">
            <v>VA-RECURSOS DISTRITO</v>
          </cell>
          <cell r="I4024" t="str">
            <v>O211010100107</v>
          </cell>
          <cell r="J4024" t="str">
            <v>Bonificación por servicios prestados</v>
          </cell>
          <cell r="K4024" t="str">
            <v>000000000000000000222</v>
          </cell>
          <cell r="L4024" t="str">
            <v>0222 - Programa Funcionamiento - INSTITUTO DISTRITAL DE LAS ARTES - IDARTES</v>
          </cell>
          <cell r="M4024" t="str">
            <v>PM02220001FUNC</v>
          </cell>
          <cell r="N4024" t="str">
            <v>FU</v>
          </cell>
          <cell r="O4024" t="str">
            <v>FUNCIONAMIENTO INSTITUTO DISTRITAL DE LAS ARTES -</v>
          </cell>
          <cell r="P4024" t="str">
            <v>2025</v>
          </cell>
          <cell r="Q4024">
            <v>160507000</v>
          </cell>
          <cell r="R4024">
            <v>160507000</v>
          </cell>
        </row>
        <row r="4025">
          <cell r="A4025" t="str">
            <v>0222-01FU</v>
          </cell>
          <cell r="B4025" t="str">
            <v>DISTRITO CAPITAL</v>
          </cell>
          <cell r="C4025" t="str">
            <v>0222-01</v>
          </cell>
          <cell r="D4025" t="str">
            <v>INSTITUTO DISTRITAL DE LAS ARTES - IDARTES</v>
          </cell>
          <cell r="E4025" t="str">
            <v>0002-009</v>
          </cell>
          <cell r="F4025" t="str">
            <v>EP-CULTURA, RECREACIÓN Y DEPORTE</v>
          </cell>
          <cell r="G4025" t="str">
            <v>1-100-F001</v>
          </cell>
          <cell r="H4025" t="str">
            <v>VA-RECURSOS DISTRITO</v>
          </cell>
          <cell r="I4025" t="str">
            <v>O21101010010801</v>
          </cell>
          <cell r="J4025" t="str">
            <v>Prima de navidad</v>
          </cell>
          <cell r="K4025" t="str">
            <v>000000000000000000222</v>
          </cell>
          <cell r="L4025" t="str">
            <v>0222 - Programa Funcionamiento - INSTITUTO DISTRITAL DE LAS ARTES - IDARTES</v>
          </cell>
          <cell r="M4025" t="str">
            <v>PM02220001FUNC</v>
          </cell>
          <cell r="N4025" t="str">
            <v>FU</v>
          </cell>
          <cell r="O4025" t="str">
            <v>FUNCIONAMIENTO INSTITUTO DISTRITAL DE LAS ARTES -</v>
          </cell>
          <cell r="P4025" t="str">
            <v>2025</v>
          </cell>
          <cell r="Q4025">
            <v>675982000</v>
          </cell>
          <cell r="R4025">
            <v>675982000</v>
          </cell>
        </row>
        <row r="4026">
          <cell r="A4026" t="str">
            <v>0222-01FU</v>
          </cell>
          <cell r="B4026" t="str">
            <v>DISTRITO CAPITAL</v>
          </cell>
          <cell r="C4026" t="str">
            <v>0222-01</v>
          </cell>
          <cell r="D4026" t="str">
            <v>INSTITUTO DISTRITAL DE LAS ARTES - IDARTES</v>
          </cell>
          <cell r="E4026" t="str">
            <v>0002-009</v>
          </cell>
          <cell r="F4026" t="str">
            <v>EP-CULTURA, RECREACIÓN Y DEPORTE</v>
          </cell>
          <cell r="G4026" t="str">
            <v>1-100-F001</v>
          </cell>
          <cell r="H4026" t="str">
            <v>VA-RECURSOS DISTRITO</v>
          </cell>
          <cell r="I4026" t="str">
            <v>O21101010010802</v>
          </cell>
          <cell r="J4026" t="str">
            <v>Prima de vacaciones</v>
          </cell>
          <cell r="K4026" t="str">
            <v>000000000000000000222</v>
          </cell>
          <cell r="L4026" t="str">
            <v>0222 - Programa Funcionamiento - INSTITUTO DISTRITAL DE LAS ARTES - IDARTES</v>
          </cell>
          <cell r="M4026" t="str">
            <v>PM02220001FUNC</v>
          </cell>
          <cell r="N4026" t="str">
            <v>FU</v>
          </cell>
          <cell r="O4026" t="str">
            <v>FUNCIONAMIENTO INSTITUTO DISTRITAL DE LAS ARTES -</v>
          </cell>
          <cell r="P4026" t="str">
            <v>2025</v>
          </cell>
          <cell r="Q4026">
            <v>324466000</v>
          </cell>
          <cell r="R4026">
            <v>324466000</v>
          </cell>
        </row>
        <row r="4027">
          <cell r="A4027" t="str">
            <v>0222-01FU</v>
          </cell>
          <cell r="B4027" t="str">
            <v>DISTRITO CAPITAL</v>
          </cell>
          <cell r="C4027" t="str">
            <v>0222-01</v>
          </cell>
          <cell r="D4027" t="str">
            <v>INSTITUTO DISTRITAL DE LAS ARTES - IDARTES</v>
          </cell>
          <cell r="E4027" t="str">
            <v>0002-009</v>
          </cell>
          <cell r="F4027" t="str">
            <v>EP-CULTURA, RECREACIÓN Y DEPORTE</v>
          </cell>
          <cell r="G4027" t="str">
            <v>1-100-F001</v>
          </cell>
          <cell r="H4027" t="str">
            <v>VA-RECURSOS DISTRITO</v>
          </cell>
          <cell r="I4027" t="str">
            <v>O211010100109</v>
          </cell>
          <cell r="J4027" t="str">
            <v>Prima técnica salarial</v>
          </cell>
          <cell r="K4027" t="str">
            <v>000000000000000000222</v>
          </cell>
          <cell r="L4027" t="str">
            <v>0222 - Programa Funcionamiento - INSTITUTO DISTRITAL DE LAS ARTES - IDARTES</v>
          </cell>
          <cell r="M4027" t="str">
            <v>PM02220001FUNC</v>
          </cell>
          <cell r="N4027" t="str">
            <v>FU</v>
          </cell>
          <cell r="O4027" t="str">
            <v>FUNCIONAMIENTO INSTITUTO DISTRITAL DE LAS ARTES -</v>
          </cell>
          <cell r="P4027" t="str">
            <v>2025</v>
          </cell>
          <cell r="Q4027">
            <v>1551952000</v>
          </cell>
          <cell r="R4027">
            <v>1551952000</v>
          </cell>
        </row>
        <row r="4028">
          <cell r="A4028" t="str">
            <v>0222-01FU</v>
          </cell>
          <cell r="B4028" t="str">
            <v>DISTRITO CAPITAL</v>
          </cell>
          <cell r="C4028" t="str">
            <v>0222-01</v>
          </cell>
          <cell r="D4028" t="str">
            <v>INSTITUTO DISTRITAL DE LAS ARTES - IDARTES</v>
          </cell>
          <cell r="E4028" t="str">
            <v>0002-009</v>
          </cell>
          <cell r="F4028" t="str">
            <v>EP-CULTURA, RECREACIÓN Y DEPORTE</v>
          </cell>
          <cell r="G4028" t="str">
            <v>1-100-F001</v>
          </cell>
          <cell r="H4028" t="str">
            <v>VA-RECURSOS DISTRITO</v>
          </cell>
          <cell r="I4028" t="str">
            <v>O211010100204</v>
          </cell>
          <cell r="J4028" t="str">
            <v>Prima semestral</v>
          </cell>
          <cell r="K4028" t="str">
            <v>000000000000000000222</v>
          </cell>
          <cell r="L4028" t="str">
            <v>0222 - Programa Funcionamiento - INSTITUTO DISTRITAL DE LAS ARTES - IDARTES</v>
          </cell>
          <cell r="M4028" t="str">
            <v>PM02220001FUNC</v>
          </cell>
          <cell r="N4028" t="str">
            <v>FU</v>
          </cell>
          <cell r="O4028" t="str">
            <v>FUNCIONAMIENTO INSTITUTO DISTRITAL DE LAS ARTES -</v>
          </cell>
          <cell r="P4028" t="str">
            <v>2025</v>
          </cell>
          <cell r="Q4028">
            <v>763453000</v>
          </cell>
          <cell r="R4028">
            <v>763453000</v>
          </cell>
        </row>
        <row r="4029">
          <cell r="A4029" t="str">
            <v>0222-01FU</v>
          </cell>
          <cell r="B4029" t="str">
            <v>DISTRITO CAPITAL</v>
          </cell>
          <cell r="C4029" t="str">
            <v>0222-01</v>
          </cell>
          <cell r="D4029" t="str">
            <v>INSTITUTO DISTRITAL DE LAS ARTES - IDARTES</v>
          </cell>
          <cell r="E4029" t="str">
            <v>0002-009</v>
          </cell>
          <cell r="F4029" t="str">
            <v>EP-CULTURA, RECREACIÓN Y DEPORTE</v>
          </cell>
          <cell r="G4029" t="str">
            <v>1-100-F001</v>
          </cell>
          <cell r="H4029" t="str">
            <v>VA-RECURSOS DISTRITO</v>
          </cell>
          <cell r="I4029" t="str">
            <v>O21101010021201</v>
          </cell>
          <cell r="J4029" t="str">
            <v>Beneficios a los empleados a corto plazo</v>
          </cell>
          <cell r="K4029" t="str">
            <v>000000000000000000222</v>
          </cell>
          <cell r="L4029" t="str">
            <v>0222 - Programa Funcionamiento - INSTITUTO DISTRITAL DE LAS ARTES - IDARTES</v>
          </cell>
          <cell r="M4029" t="str">
            <v>PM02220001FUNC</v>
          </cell>
          <cell r="N4029" t="str">
            <v>FU</v>
          </cell>
          <cell r="O4029" t="str">
            <v>FUNCIONAMIENTO INSTITUTO DISTRITAL DE LAS ARTES -</v>
          </cell>
          <cell r="P4029" t="str">
            <v>2025</v>
          </cell>
          <cell r="Q4029">
            <v>97088000</v>
          </cell>
          <cell r="R4029">
            <v>97088000</v>
          </cell>
        </row>
        <row r="4030">
          <cell r="A4030" t="str">
            <v>0222-01FU</v>
          </cell>
          <cell r="B4030" t="str">
            <v>DISTRITO CAPITAL</v>
          </cell>
          <cell r="C4030" t="str">
            <v>0222-01</v>
          </cell>
          <cell r="D4030" t="str">
            <v>INSTITUTO DISTRITAL DE LAS ARTES - IDARTES</v>
          </cell>
          <cell r="E4030" t="str">
            <v>0002-009</v>
          </cell>
          <cell r="F4030" t="str">
            <v>EP-CULTURA, RECREACIÓN Y DEPORTE</v>
          </cell>
          <cell r="G4030" t="str">
            <v>1-100-F001</v>
          </cell>
          <cell r="H4030" t="str">
            <v>VA-RECURSOS DISTRITO</v>
          </cell>
          <cell r="I4030" t="str">
            <v>O211010200101</v>
          </cell>
          <cell r="J4030" t="str">
            <v>Aportes a la seguridad social en pensiones públicas</v>
          </cell>
          <cell r="K4030" t="str">
            <v>000000000000000000222</v>
          </cell>
          <cell r="L4030" t="str">
            <v>0222 - Programa Funcionamiento - INSTITUTO DISTRITAL DE LAS ARTES - IDARTES</v>
          </cell>
          <cell r="M4030" t="str">
            <v>PM02220001FUNC</v>
          </cell>
          <cell r="N4030" t="str">
            <v>FU</v>
          </cell>
          <cell r="O4030" t="str">
            <v>FUNCIONAMIENTO INSTITUTO DISTRITAL DE LAS ARTES -</v>
          </cell>
          <cell r="P4030" t="str">
            <v>2025</v>
          </cell>
          <cell r="Q4030">
            <v>636376000</v>
          </cell>
          <cell r="R4030">
            <v>636376000</v>
          </cell>
        </row>
        <row r="4031">
          <cell r="A4031" t="str">
            <v>0222-01FU</v>
          </cell>
          <cell r="B4031" t="str">
            <v>DISTRITO CAPITAL</v>
          </cell>
          <cell r="C4031" t="str">
            <v>0222-01</v>
          </cell>
          <cell r="D4031" t="str">
            <v>INSTITUTO DISTRITAL DE LAS ARTES - IDARTES</v>
          </cell>
          <cell r="E4031" t="str">
            <v>0002-009</v>
          </cell>
          <cell r="F4031" t="str">
            <v>EP-CULTURA, RECREACIÓN Y DEPORTE</v>
          </cell>
          <cell r="G4031" t="str">
            <v>1-100-F001</v>
          </cell>
          <cell r="H4031" t="str">
            <v>VA-RECURSOS DISTRITO</v>
          </cell>
          <cell r="I4031" t="str">
            <v>O211010200102</v>
          </cell>
          <cell r="J4031" t="str">
            <v>Aportes a la seguridad social en pensiones privadas</v>
          </cell>
          <cell r="K4031" t="str">
            <v>000000000000000000222</v>
          </cell>
          <cell r="L4031" t="str">
            <v>0222 - Programa Funcionamiento - INSTITUTO DISTRITAL DE LAS ARTES - IDARTES</v>
          </cell>
          <cell r="M4031" t="str">
            <v>PM02220001FUNC</v>
          </cell>
          <cell r="N4031" t="str">
            <v>FU</v>
          </cell>
          <cell r="O4031" t="str">
            <v>FUNCIONAMIENTO INSTITUTO DISTRITAL DE LAS ARTES -</v>
          </cell>
          <cell r="P4031" t="str">
            <v>2025</v>
          </cell>
          <cell r="Q4031">
            <v>222680000</v>
          </cell>
          <cell r="R4031">
            <v>222680000</v>
          </cell>
        </row>
        <row r="4032">
          <cell r="A4032" t="str">
            <v>0222-01FU</v>
          </cell>
          <cell r="B4032" t="str">
            <v>DISTRITO CAPITAL</v>
          </cell>
          <cell r="C4032" t="str">
            <v>0222-01</v>
          </cell>
          <cell r="D4032" t="str">
            <v>INSTITUTO DISTRITAL DE LAS ARTES - IDARTES</v>
          </cell>
          <cell r="E4032" t="str">
            <v>0002-009</v>
          </cell>
          <cell r="F4032" t="str">
            <v>EP-CULTURA, RECREACIÓN Y DEPORTE</v>
          </cell>
          <cell r="G4032" t="str">
            <v>1-100-F001</v>
          </cell>
          <cell r="H4032" t="str">
            <v>VA-RECURSOS DISTRITO</v>
          </cell>
          <cell r="I4032" t="str">
            <v>O211010200202</v>
          </cell>
          <cell r="J4032" t="str">
            <v>Aportes a la seguridad social en salud privada</v>
          </cell>
          <cell r="K4032" t="str">
            <v>000000000000000000222</v>
          </cell>
          <cell r="L4032" t="str">
            <v>0222 - Programa Funcionamiento - INSTITUTO DISTRITAL DE LAS ARTES - IDARTES</v>
          </cell>
          <cell r="M4032" t="str">
            <v>PM02220001FUNC</v>
          </cell>
          <cell r="N4032" t="str">
            <v>FU</v>
          </cell>
          <cell r="O4032" t="str">
            <v>FUNCIONAMIENTO INSTITUTO DISTRITAL DE LAS ARTES -</v>
          </cell>
          <cell r="P4032" t="str">
            <v>2025</v>
          </cell>
          <cell r="Q4032">
            <v>608498000</v>
          </cell>
          <cell r="R4032">
            <v>608498000</v>
          </cell>
        </row>
        <row r="4033">
          <cell r="A4033" t="str">
            <v>0222-01FU</v>
          </cell>
          <cell r="B4033" t="str">
            <v>DISTRITO CAPITAL</v>
          </cell>
          <cell r="C4033" t="str">
            <v>0222-01</v>
          </cell>
          <cell r="D4033" t="str">
            <v>INSTITUTO DISTRITAL DE LAS ARTES - IDARTES</v>
          </cell>
          <cell r="E4033" t="str">
            <v>0002-009</v>
          </cell>
          <cell r="F4033" t="str">
            <v>EP-CULTURA, RECREACIÓN Y DEPORTE</v>
          </cell>
          <cell r="G4033" t="str">
            <v>1-100-F001</v>
          </cell>
          <cell r="H4033" t="str">
            <v>VA-RECURSOS DISTRITO</v>
          </cell>
          <cell r="I4033" t="str">
            <v>O211010200301</v>
          </cell>
          <cell r="J4033" t="str">
            <v>Aportes de cesantías a fondos públicos</v>
          </cell>
          <cell r="K4033" t="str">
            <v>000000000000000000222</v>
          </cell>
          <cell r="L4033" t="str">
            <v>0222 - Programa Funcionamiento - INSTITUTO DISTRITAL DE LAS ARTES - IDARTES</v>
          </cell>
          <cell r="M4033" t="str">
            <v>PM02220001FUNC</v>
          </cell>
          <cell r="N4033" t="str">
            <v>FU</v>
          </cell>
          <cell r="O4033" t="str">
            <v>FUNCIONAMIENTO INSTITUTO DISTRITAL DE LAS ARTES -</v>
          </cell>
          <cell r="P4033" t="str">
            <v>2025</v>
          </cell>
          <cell r="Q4033">
            <v>606953000</v>
          </cell>
          <cell r="R4033">
            <v>606953000</v>
          </cell>
        </row>
        <row r="4034">
          <cell r="A4034" t="str">
            <v>0222-01FU</v>
          </cell>
          <cell r="B4034" t="str">
            <v>DISTRITO CAPITAL</v>
          </cell>
          <cell r="C4034" t="str">
            <v>0222-01</v>
          </cell>
          <cell r="D4034" t="str">
            <v>INSTITUTO DISTRITAL DE LAS ARTES - IDARTES</v>
          </cell>
          <cell r="E4034" t="str">
            <v>0002-009</v>
          </cell>
          <cell r="F4034" t="str">
            <v>EP-CULTURA, RECREACIÓN Y DEPORTE</v>
          </cell>
          <cell r="G4034" t="str">
            <v>1-100-F001</v>
          </cell>
          <cell r="H4034" t="str">
            <v>VA-RECURSOS DISTRITO</v>
          </cell>
          <cell r="I4034" t="str">
            <v>O211010200302</v>
          </cell>
          <cell r="J4034" t="str">
            <v>Aportes de cesantías a fondos privados</v>
          </cell>
          <cell r="K4034" t="str">
            <v>000000000000000000222</v>
          </cell>
          <cell r="L4034" t="str">
            <v>0222 - Programa Funcionamiento - INSTITUTO DISTRITAL DE LAS ARTES - IDARTES</v>
          </cell>
          <cell r="M4034" t="str">
            <v>PM02220001FUNC</v>
          </cell>
          <cell r="N4034" t="str">
            <v>FU</v>
          </cell>
          <cell r="O4034" t="str">
            <v>FUNCIONAMIENTO INSTITUTO DISTRITAL DE LAS ARTES -</v>
          </cell>
          <cell r="P4034" t="str">
            <v>2025</v>
          </cell>
          <cell r="Q4034">
            <v>231935000</v>
          </cell>
          <cell r="R4034">
            <v>231935000</v>
          </cell>
        </row>
        <row r="4035">
          <cell r="A4035" t="str">
            <v>0222-01FU</v>
          </cell>
          <cell r="B4035" t="str">
            <v>DISTRITO CAPITAL</v>
          </cell>
          <cell r="C4035" t="str">
            <v>0222-01</v>
          </cell>
          <cell r="D4035" t="str">
            <v>INSTITUTO DISTRITAL DE LAS ARTES - IDARTES</v>
          </cell>
          <cell r="E4035" t="str">
            <v>0002-009</v>
          </cell>
          <cell r="F4035" t="str">
            <v>EP-CULTURA, RECREACIÓN Y DEPORTE</v>
          </cell>
          <cell r="G4035" t="str">
            <v>1-100-F001</v>
          </cell>
          <cell r="H4035" t="str">
            <v>VA-RECURSOS DISTRITO</v>
          </cell>
          <cell r="I4035" t="str">
            <v>O211010200403</v>
          </cell>
          <cell r="J4035" t="str">
            <v>Colsubsidio</v>
          </cell>
          <cell r="K4035" t="str">
            <v>000000000000000000222</v>
          </cell>
          <cell r="L4035" t="str">
            <v>0222 - Programa Funcionamiento - INSTITUTO DISTRITAL DE LAS ARTES - IDARTES</v>
          </cell>
          <cell r="M4035" t="str">
            <v>PM02220001FUNC</v>
          </cell>
          <cell r="N4035" t="str">
            <v>FU</v>
          </cell>
          <cell r="O4035" t="str">
            <v>FUNCIONAMIENTO INSTITUTO DISTRITAL DE LAS ARTES -</v>
          </cell>
          <cell r="P4035" t="str">
            <v>2025</v>
          </cell>
          <cell r="Q4035">
            <v>330823000</v>
          </cell>
          <cell r="R4035">
            <v>330823000</v>
          </cell>
        </row>
        <row r="4036">
          <cell r="A4036" t="str">
            <v>0222-01FU</v>
          </cell>
          <cell r="B4036" t="str">
            <v>DISTRITO CAPITAL</v>
          </cell>
          <cell r="C4036" t="str">
            <v>0222-01</v>
          </cell>
          <cell r="D4036" t="str">
            <v>INSTITUTO DISTRITAL DE LAS ARTES - IDARTES</v>
          </cell>
          <cell r="E4036" t="str">
            <v>0002-009</v>
          </cell>
          <cell r="F4036" t="str">
            <v>EP-CULTURA, RECREACIÓN Y DEPORTE</v>
          </cell>
          <cell r="G4036" t="str">
            <v>1-100-F001</v>
          </cell>
          <cell r="H4036" t="str">
            <v>VA-RECURSOS DISTRITO</v>
          </cell>
          <cell r="I4036" t="str">
            <v>O211010200501</v>
          </cell>
          <cell r="J4036" t="str">
            <v>Aportes generales al sistema de riesgos laborales públicos</v>
          </cell>
          <cell r="K4036" t="str">
            <v>000000000000000000222</v>
          </cell>
          <cell r="L4036" t="str">
            <v>0222 - Programa Funcionamiento - INSTITUTO DISTRITAL DE LAS ARTES - IDARTES</v>
          </cell>
          <cell r="M4036" t="str">
            <v>PM02220001FUNC</v>
          </cell>
          <cell r="N4036" t="str">
            <v>FU</v>
          </cell>
          <cell r="O4036" t="str">
            <v>FUNCIONAMIENTO INSTITUTO DISTRITAL DE LAS ARTES -</v>
          </cell>
          <cell r="P4036" t="str">
            <v>2025</v>
          </cell>
          <cell r="Q4036">
            <v>47403000</v>
          </cell>
          <cell r="R4036">
            <v>47403000</v>
          </cell>
        </row>
        <row r="4037">
          <cell r="A4037" t="str">
            <v>0222-01FU</v>
          </cell>
          <cell r="B4037" t="str">
            <v>DISTRITO CAPITAL</v>
          </cell>
          <cell r="C4037" t="str">
            <v>0222-01</v>
          </cell>
          <cell r="D4037" t="str">
            <v>INSTITUTO DISTRITAL DE LAS ARTES - IDARTES</v>
          </cell>
          <cell r="E4037" t="str">
            <v>0002-009</v>
          </cell>
          <cell r="F4037" t="str">
            <v>EP-CULTURA, RECREACIÓN Y DEPORTE</v>
          </cell>
          <cell r="G4037" t="str">
            <v>1-100-F001</v>
          </cell>
          <cell r="H4037" t="str">
            <v>VA-RECURSOS DISTRITO</v>
          </cell>
          <cell r="I4037" t="str">
            <v>O2110102006</v>
          </cell>
          <cell r="J4037" t="str">
            <v>Aportes al ICBF</v>
          </cell>
          <cell r="K4037" t="str">
            <v>000000000000000000222</v>
          </cell>
          <cell r="L4037" t="str">
            <v>0222 - Programa Funcionamiento - INSTITUTO DISTRITAL DE LAS ARTES - IDARTES</v>
          </cell>
          <cell r="M4037" t="str">
            <v>PM02220001FUNC</v>
          </cell>
          <cell r="N4037" t="str">
            <v>FU</v>
          </cell>
          <cell r="O4037" t="str">
            <v>FUNCIONAMIENTO INSTITUTO DISTRITAL DE LAS ARTES -</v>
          </cell>
          <cell r="P4037" t="str">
            <v>2025</v>
          </cell>
          <cell r="Q4037">
            <v>248129000</v>
          </cell>
          <cell r="R4037">
            <v>248129000</v>
          </cell>
        </row>
        <row r="4038">
          <cell r="A4038" t="str">
            <v>0222-01FU</v>
          </cell>
          <cell r="B4038" t="str">
            <v>DISTRITO CAPITAL</v>
          </cell>
          <cell r="C4038" t="str">
            <v>0222-01</v>
          </cell>
          <cell r="D4038" t="str">
            <v>INSTITUTO DISTRITAL DE LAS ARTES - IDARTES</v>
          </cell>
          <cell r="E4038" t="str">
            <v>0002-009</v>
          </cell>
          <cell r="F4038" t="str">
            <v>EP-CULTURA, RECREACIÓN Y DEPORTE</v>
          </cell>
          <cell r="G4038" t="str">
            <v>1-100-F001</v>
          </cell>
          <cell r="H4038" t="str">
            <v>VA-RECURSOS DISTRITO</v>
          </cell>
          <cell r="I4038" t="str">
            <v>O2110102007</v>
          </cell>
          <cell r="J4038" t="str">
            <v>Aportes al SENA</v>
          </cell>
          <cell r="K4038" t="str">
            <v>000000000000000000222</v>
          </cell>
          <cell r="L4038" t="str">
            <v>0222 - Programa Funcionamiento - INSTITUTO DISTRITAL DE LAS ARTES - IDARTES</v>
          </cell>
          <cell r="M4038" t="str">
            <v>PM02220001FUNC</v>
          </cell>
          <cell r="N4038" t="str">
            <v>FU</v>
          </cell>
          <cell r="O4038" t="str">
            <v>FUNCIONAMIENTO INSTITUTO DISTRITAL DE LAS ARTES -</v>
          </cell>
          <cell r="P4038" t="str">
            <v>2025</v>
          </cell>
          <cell r="Q4038">
            <v>165420000</v>
          </cell>
          <cell r="R4038">
            <v>165420000</v>
          </cell>
        </row>
        <row r="4039">
          <cell r="A4039" t="str">
            <v>0222-01FU</v>
          </cell>
          <cell r="B4039" t="str">
            <v>DISTRITO CAPITAL</v>
          </cell>
          <cell r="C4039" t="str">
            <v>0222-01</v>
          </cell>
          <cell r="D4039" t="str">
            <v>INSTITUTO DISTRITAL DE LAS ARTES - IDARTES</v>
          </cell>
          <cell r="E4039" t="str">
            <v>0002-009</v>
          </cell>
          <cell r="F4039" t="str">
            <v>EP-CULTURA, RECREACIÓN Y DEPORTE</v>
          </cell>
          <cell r="G4039" t="str">
            <v>1-100-F001</v>
          </cell>
          <cell r="H4039" t="str">
            <v>VA-RECURSOS DISTRITO</v>
          </cell>
          <cell r="I4039" t="str">
            <v>O211010300103</v>
          </cell>
          <cell r="J4039" t="str">
            <v>Bonificación especial de recreación</v>
          </cell>
          <cell r="K4039" t="str">
            <v>000000000000000000222</v>
          </cell>
          <cell r="L4039" t="str">
            <v>0222 - Programa Funcionamiento - INSTITUTO DISTRITAL DE LAS ARTES - IDARTES</v>
          </cell>
          <cell r="M4039" t="str">
            <v>PM02220001FUNC</v>
          </cell>
          <cell r="N4039" t="str">
            <v>FU</v>
          </cell>
          <cell r="O4039" t="str">
            <v>FUNCIONAMIENTO INSTITUTO DISTRITAL DE LAS ARTES -</v>
          </cell>
          <cell r="P4039" t="str">
            <v>2025</v>
          </cell>
          <cell r="Q4039">
            <v>24522000</v>
          </cell>
          <cell r="R4039">
            <v>24522000</v>
          </cell>
        </row>
        <row r="4040">
          <cell r="A4040" t="str">
            <v>0222-01FU</v>
          </cell>
          <cell r="B4040" t="str">
            <v>DISTRITO CAPITAL</v>
          </cell>
          <cell r="C4040" t="str">
            <v>0222-01</v>
          </cell>
          <cell r="D4040" t="str">
            <v>INSTITUTO DISTRITAL DE LAS ARTES - IDARTES</v>
          </cell>
          <cell r="E4040" t="str">
            <v>0002-009</v>
          </cell>
          <cell r="F4040" t="str">
            <v>EP-CULTURA, RECREACIÓN Y DEPORTE</v>
          </cell>
          <cell r="G4040" t="str">
            <v>1-100-F001</v>
          </cell>
          <cell r="H4040" t="str">
            <v>VA-RECURSOS DISTRITO</v>
          </cell>
          <cell r="I4040" t="str">
            <v>O2110103005</v>
          </cell>
          <cell r="J4040" t="str">
            <v>Reconocimiento por permanencia en el servicio público - Bogotá D.C.</v>
          </cell>
          <cell r="K4040" t="str">
            <v>000000000000000000222</v>
          </cell>
          <cell r="L4040" t="str">
            <v>0222 - Programa Funcionamiento - INSTITUTO DISTRITAL DE LAS ARTES - IDARTES</v>
          </cell>
          <cell r="M4040" t="str">
            <v>PM02220001FUNC</v>
          </cell>
          <cell r="N4040" t="str">
            <v>FU</v>
          </cell>
          <cell r="O4040" t="str">
            <v>FUNCIONAMIENTO INSTITUTO DISTRITAL DE LAS ARTES -</v>
          </cell>
          <cell r="P4040" t="str">
            <v>2025</v>
          </cell>
          <cell r="Q4040">
            <v>59693000</v>
          </cell>
          <cell r="R4040">
            <v>59693000</v>
          </cell>
        </row>
        <row r="4041">
          <cell r="A4041" t="str">
            <v>0222-01FU</v>
          </cell>
          <cell r="B4041" t="str">
            <v>DISTRITO CAPITAL</v>
          </cell>
          <cell r="C4041" t="str">
            <v>0222-01</v>
          </cell>
          <cell r="D4041" t="str">
            <v>INSTITUTO DISTRITAL DE LAS ARTES - IDARTES</v>
          </cell>
          <cell r="E4041" t="str">
            <v>0002-009</v>
          </cell>
          <cell r="F4041" t="str">
            <v>EP-CULTURA, RECREACIÓN Y DEPORTE</v>
          </cell>
          <cell r="G4041" t="str">
            <v>1-100-F001</v>
          </cell>
          <cell r="H4041" t="str">
            <v>VA-RECURSOS DISTRITO</v>
          </cell>
          <cell r="I4041" t="str">
            <v>O2120201002082819011</v>
          </cell>
          <cell r="J4041" t="str">
            <v>Tejidos de punto y algodón mezclados con otras fibras textiles</v>
          </cell>
          <cell r="K4041" t="str">
            <v>000000000000000000222</v>
          </cell>
          <cell r="L4041" t="str">
            <v>0222 - Programa Funcionamiento - INSTITUTO DISTRITAL DE LAS ARTES - IDARTES</v>
          </cell>
          <cell r="M4041" t="str">
            <v>PM02220001FUNC</v>
          </cell>
          <cell r="N4041" t="str">
            <v>FU</v>
          </cell>
          <cell r="O4041" t="str">
            <v>FUNCIONAMIENTO INSTITUTO DISTRITAL DE LAS ARTES -</v>
          </cell>
          <cell r="P4041" t="str">
            <v>2025</v>
          </cell>
          <cell r="Q4041">
            <v>1800000</v>
          </cell>
          <cell r="R4041">
            <v>1800000</v>
          </cell>
        </row>
        <row r="4042">
          <cell r="A4042" t="str">
            <v>0222-01FU</v>
          </cell>
          <cell r="B4042" t="str">
            <v>DISTRITO CAPITAL</v>
          </cell>
          <cell r="C4042" t="str">
            <v>0222-01</v>
          </cell>
          <cell r="D4042" t="str">
            <v>INSTITUTO DISTRITAL DE LAS ARTES - IDARTES</v>
          </cell>
          <cell r="E4042" t="str">
            <v>0002-009</v>
          </cell>
          <cell r="F4042" t="str">
            <v>EP-CULTURA, RECREACIÓN Y DEPORTE</v>
          </cell>
          <cell r="G4042" t="str">
            <v>1-100-F001</v>
          </cell>
          <cell r="H4042" t="str">
            <v>VA-RECURSOS DISTRITO</v>
          </cell>
          <cell r="I4042" t="str">
            <v>O2120201002082822698</v>
          </cell>
          <cell r="J4042" t="str">
            <v>Chalecos de tejido n.c.p. para hombre</v>
          </cell>
          <cell r="K4042" t="str">
            <v>000000000000000000222</v>
          </cell>
          <cell r="L4042" t="str">
            <v>0222 - Programa Funcionamiento - INSTITUTO DISTRITAL DE LAS ARTES - IDARTES</v>
          </cell>
          <cell r="M4042" t="str">
            <v>PM02220001FUNC</v>
          </cell>
          <cell r="N4042" t="str">
            <v>FU</v>
          </cell>
          <cell r="O4042" t="str">
            <v>FUNCIONAMIENTO INSTITUTO DISTRITAL DE LAS ARTES -</v>
          </cell>
          <cell r="P4042" t="str">
            <v>2025</v>
          </cell>
          <cell r="Q4042">
            <v>1934000</v>
          </cell>
          <cell r="R4042">
            <v>1934000</v>
          </cell>
        </row>
        <row r="4043">
          <cell r="A4043" t="str">
            <v>0222-01FU</v>
          </cell>
          <cell r="B4043" t="str">
            <v>DISTRITO CAPITAL</v>
          </cell>
          <cell r="C4043" t="str">
            <v>0222-01</v>
          </cell>
          <cell r="D4043" t="str">
            <v>INSTITUTO DISTRITAL DE LAS ARTES - IDARTES</v>
          </cell>
          <cell r="E4043" t="str">
            <v>0002-009</v>
          </cell>
          <cell r="F4043" t="str">
            <v>EP-CULTURA, RECREACIÓN Y DEPORTE</v>
          </cell>
          <cell r="G4043" t="str">
            <v>1-100-F001</v>
          </cell>
          <cell r="H4043" t="str">
            <v>VA-RECURSOS DISTRITO</v>
          </cell>
          <cell r="I4043" t="str">
            <v>O2120201002082823113</v>
          </cell>
          <cell r="J4043" t="str">
            <v>Pantalones de tejidos de algodón, para hombre</v>
          </cell>
          <cell r="K4043" t="str">
            <v>000000000000000000222</v>
          </cell>
          <cell r="L4043" t="str">
            <v>0222 - Programa Funcionamiento - INSTITUTO DISTRITAL DE LAS ARTES - IDARTES</v>
          </cell>
          <cell r="M4043" t="str">
            <v>PM02220001FUNC</v>
          </cell>
          <cell r="N4043" t="str">
            <v>FU</v>
          </cell>
          <cell r="O4043" t="str">
            <v>FUNCIONAMIENTO INSTITUTO DISTRITAL DE LAS ARTES -</v>
          </cell>
          <cell r="P4043" t="str">
            <v>2025</v>
          </cell>
          <cell r="Q4043">
            <v>1164000</v>
          </cell>
          <cell r="R4043">
            <v>1164000</v>
          </cell>
        </row>
        <row r="4044">
          <cell r="A4044" t="str">
            <v>0222-01FU</v>
          </cell>
          <cell r="B4044" t="str">
            <v>DISTRITO CAPITAL</v>
          </cell>
          <cell r="C4044" t="str">
            <v>0222-01</v>
          </cell>
          <cell r="D4044" t="str">
            <v>INSTITUTO DISTRITAL DE LAS ARTES - IDARTES</v>
          </cell>
          <cell r="E4044" t="str">
            <v>0002-009</v>
          </cell>
          <cell r="F4044" t="str">
            <v>EP-CULTURA, RECREACIÓN Y DEPORTE</v>
          </cell>
          <cell r="G4044" t="str">
            <v>1-100-F001</v>
          </cell>
          <cell r="H4044" t="str">
            <v>VA-RECURSOS DISTRITO</v>
          </cell>
          <cell r="I4044" t="str">
            <v>O2120201002082823117</v>
          </cell>
          <cell r="J4044" t="str">
            <v>Chaquetas o sacos, excepto de cuero y plástico para hombre</v>
          </cell>
          <cell r="K4044" t="str">
            <v>000000000000000000222</v>
          </cell>
          <cell r="L4044" t="str">
            <v>0222 - Programa Funcionamiento - INSTITUTO DISTRITAL DE LAS ARTES - IDARTES</v>
          </cell>
          <cell r="M4044" t="str">
            <v>PM02220001FUNC</v>
          </cell>
          <cell r="N4044" t="str">
            <v>FU</v>
          </cell>
          <cell r="O4044" t="str">
            <v>FUNCIONAMIENTO INSTITUTO DISTRITAL DE LAS ARTES -</v>
          </cell>
          <cell r="P4044" t="str">
            <v>2025</v>
          </cell>
          <cell r="Q4044">
            <v>11203000</v>
          </cell>
          <cell r="R4044">
            <v>11203000</v>
          </cell>
        </row>
        <row r="4045">
          <cell r="A4045" t="str">
            <v>0222-01FU</v>
          </cell>
          <cell r="B4045" t="str">
            <v>DISTRITO CAPITAL</v>
          </cell>
          <cell r="C4045" t="str">
            <v>0222-01</v>
          </cell>
          <cell r="D4045" t="str">
            <v>INSTITUTO DISTRITAL DE LAS ARTES - IDARTES</v>
          </cell>
          <cell r="E4045" t="str">
            <v>0002-009</v>
          </cell>
          <cell r="F4045" t="str">
            <v>EP-CULTURA, RECREACIÓN Y DEPORTE</v>
          </cell>
          <cell r="G4045" t="str">
            <v>1-100-F001</v>
          </cell>
          <cell r="H4045" t="str">
            <v>VA-RECURSOS DISTRITO</v>
          </cell>
          <cell r="I4045" t="str">
            <v>O2120201002082823125</v>
          </cell>
          <cell r="J4045" t="str">
            <v>Pantalones de tejidos planos de fibras mezcladas, para hombre</v>
          </cell>
          <cell r="K4045" t="str">
            <v>000000000000000000222</v>
          </cell>
          <cell r="L4045" t="str">
            <v>0222 - Programa Funcionamiento - INSTITUTO DISTRITAL DE LAS ARTES - IDARTES</v>
          </cell>
          <cell r="M4045" t="str">
            <v>PM02220001FUNC</v>
          </cell>
          <cell r="N4045" t="str">
            <v>FU</v>
          </cell>
          <cell r="O4045" t="str">
            <v>FUNCIONAMIENTO INSTITUTO DISTRITAL DE LAS ARTES -</v>
          </cell>
          <cell r="P4045" t="str">
            <v>2025</v>
          </cell>
          <cell r="Q4045">
            <v>1800000</v>
          </cell>
          <cell r="R4045">
            <v>1800000</v>
          </cell>
        </row>
        <row r="4046">
          <cell r="A4046" t="str">
            <v>0222-01FU</v>
          </cell>
          <cell r="B4046" t="str">
            <v>DISTRITO CAPITAL</v>
          </cell>
          <cell r="C4046" t="str">
            <v>0222-01</v>
          </cell>
          <cell r="D4046" t="str">
            <v>INSTITUTO DISTRITAL DE LAS ARTES - IDARTES</v>
          </cell>
          <cell r="E4046" t="str">
            <v>0002-009</v>
          </cell>
          <cell r="F4046" t="str">
            <v>EP-CULTURA, RECREACIÓN Y DEPORTE</v>
          </cell>
          <cell r="G4046" t="str">
            <v>1-100-F001</v>
          </cell>
          <cell r="H4046" t="str">
            <v>VA-RECURSOS DISTRITO</v>
          </cell>
          <cell r="I4046" t="str">
            <v>O2120201002082823211</v>
          </cell>
          <cell r="J4046" t="str">
            <v>Camisas de tejidos planos de algodón para hombre</v>
          </cell>
          <cell r="K4046" t="str">
            <v>000000000000000000222</v>
          </cell>
          <cell r="L4046" t="str">
            <v>0222 - Programa Funcionamiento - INSTITUTO DISTRITAL DE LAS ARTES - IDARTES</v>
          </cell>
          <cell r="M4046" t="str">
            <v>PM02220001FUNC</v>
          </cell>
          <cell r="N4046" t="str">
            <v>FU</v>
          </cell>
          <cell r="O4046" t="str">
            <v>FUNCIONAMIENTO INSTITUTO DISTRITAL DE LAS ARTES -</v>
          </cell>
          <cell r="P4046" t="str">
            <v>2025</v>
          </cell>
          <cell r="Q4046">
            <v>1062000</v>
          </cell>
          <cell r="R4046">
            <v>1062000</v>
          </cell>
        </row>
        <row r="4047">
          <cell r="A4047" t="str">
            <v>0222-01FU</v>
          </cell>
          <cell r="B4047" t="str">
            <v>DISTRITO CAPITAL</v>
          </cell>
          <cell r="C4047" t="str">
            <v>0222-01</v>
          </cell>
          <cell r="D4047" t="str">
            <v>INSTITUTO DISTRITAL DE LAS ARTES - IDARTES</v>
          </cell>
          <cell r="E4047" t="str">
            <v>0002-009</v>
          </cell>
          <cell r="F4047" t="str">
            <v>EP-CULTURA, RECREACIÓN Y DEPORTE</v>
          </cell>
          <cell r="G4047" t="str">
            <v>1-100-F001</v>
          </cell>
          <cell r="H4047" t="str">
            <v>VA-RECURSOS DISTRITO</v>
          </cell>
          <cell r="I4047" t="str">
            <v>O2120201002082823216</v>
          </cell>
          <cell r="J4047" t="str">
            <v>Camisas de tejidos planos mezclados para hombre</v>
          </cell>
          <cell r="K4047" t="str">
            <v>000000000000000000222</v>
          </cell>
          <cell r="L4047" t="str">
            <v>0222 - Programa Funcionamiento - INSTITUTO DISTRITAL DE LAS ARTES - IDARTES</v>
          </cell>
          <cell r="M4047" t="str">
            <v>PM02220001FUNC</v>
          </cell>
          <cell r="N4047" t="str">
            <v>FU</v>
          </cell>
          <cell r="O4047" t="str">
            <v>FUNCIONAMIENTO INSTITUTO DISTRITAL DE LAS ARTES -</v>
          </cell>
          <cell r="P4047" t="str">
            <v>2025</v>
          </cell>
          <cell r="Q4047">
            <v>1640000</v>
          </cell>
          <cell r="R4047">
            <v>1640000</v>
          </cell>
        </row>
        <row r="4048">
          <cell r="A4048" t="str">
            <v>0222-01FU</v>
          </cell>
          <cell r="B4048" t="str">
            <v>DISTRITO CAPITAL</v>
          </cell>
          <cell r="C4048" t="str">
            <v>0222-01</v>
          </cell>
          <cell r="D4048" t="str">
            <v>INSTITUTO DISTRITAL DE LAS ARTES - IDARTES</v>
          </cell>
          <cell r="E4048" t="str">
            <v>0002-009</v>
          </cell>
          <cell r="F4048" t="str">
            <v>EP-CULTURA, RECREACIÓN Y DEPORTE</v>
          </cell>
          <cell r="G4048" t="str">
            <v>1-100-F001</v>
          </cell>
          <cell r="H4048" t="str">
            <v>VA-RECURSOS DISTRITO</v>
          </cell>
          <cell r="I4048" t="str">
            <v>O2120201002082823311</v>
          </cell>
          <cell r="J4048" t="str">
            <v>Pantalones o slaks de tejidos planos de fibras mezcladas para mujer</v>
          </cell>
          <cell r="K4048" t="str">
            <v>000000000000000000222</v>
          </cell>
          <cell r="L4048" t="str">
            <v>0222 - Programa Funcionamiento - INSTITUTO DISTRITAL DE LAS ARTES - IDARTES</v>
          </cell>
          <cell r="M4048" t="str">
            <v>PM02220001FUNC</v>
          </cell>
          <cell r="N4048" t="str">
            <v>FU</v>
          </cell>
          <cell r="O4048" t="str">
            <v>FUNCIONAMIENTO INSTITUTO DISTRITAL DE LAS ARTES -</v>
          </cell>
          <cell r="P4048" t="str">
            <v>2025</v>
          </cell>
          <cell r="Q4048">
            <v>3795000</v>
          </cell>
          <cell r="R4048">
            <v>3795000</v>
          </cell>
        </row>
        <row r="4049">
          <cell r="A4049" t="str">
            <v>0222-01FU</v>
          </cell>
          <cell r="B4049" t="str">
            <v>DISTRITO CAPITAL</v>
          </cell>
          <cell r="C4049" t="str">
            <v>0222-01</v>
          </cell>
          <cell r="D4049" t="str">
            <v>INSTITUTO DISTRITAL DE LAS ARTES - IDARTES</v>
          </cell>
          <cell r="E4049" t="str">
            <v>0002-009</v>
          </cell>
          <cell r="F4049" t="str">
            <v>EP-CULTURA, RECREACIÓN Y DEPORTE</v>
          </cell>
          <cell r="G4049" t="str">
            <v>1-100-F001</v>
          </cell>
          <cell r="H4049" t="str">
            <v>VA-RECURSOS DISTRITO</v>
          </cell>
          <cell r="I4049" t="str">
            <v>O2120201002082823612</v>
          </cell>
          <cell r="J4049" t="str">
            <v>Blusas de trabajo para mujer</v>
          </cell>
          <cell r="K4049" t="str">
            <v>000000000000000000222</v>
          </cell>
          <cell r="L4049" t="str">
            <v>0222 - Programa Funcionamiento - INSTITUTO DISTRITAL DE LAS ARTES - IDARTES</v>
          </cell>
          <cell r="M4049" t="str">
            <v>PM02220001FUNC</v>
          </cell>
          <cell r="N4049" t="str">
            <v>FU</v>
          </cell>
          <cell r="O4049" t="str">
            <v>FUNCIONAMIENTO INSTITUTO DISTRITAL DE LAS ARTES -</v>
          </cell>
          <cell r="P4049" t="str">
            <v>2025</v>
          </cell>
          <cell r="Q4049">
            <v>2607000</v>
          </cell>
          <cell r="R4049">
            <v>2607000</v>
          </cell>
        </row>
        <row r="4050">
          <cell r="A4050" t="str">
            <v>0222-01FU</v>
          </cell>
          <cell r="B4050" t="str">
            <v>DISTRITO CAPITAL</v>
          </cell>
          <cell r="C4050" t="str">
            <v>0222-01</v>
          </cell>
          <cell r="D4050" t="str">
            <v>INSTITUTO DISTRITAL DE LAS ARTES - IDARTES</v>
          </cell>
          <cell r="E4050" t="str">
            <v>0002-009</v>
          </cell>
          <cell r="F4050" t="str">
            <v>EP-CULTURA, RECREACIÓN Y DEPORTE</v>
          </cell>
          <cell r="G4050" t="str">
            <v>1-100-F001</v>
          </cell>
          <cell r="H4050" t="str">
            <v>VA-RECURSOS DISTRITO</v>
          </cell>
          <cell r="I4050" t="str">
            <v>O2120201002092922222</v>
          </cell>
          <cell r="J4050" t="str">
            <v>Estuches portacasetes, CD y similares, elaborados en cuero artificial</v>
          </cell>
          <cell r="K4050" t="str">
            <v>000000000000000000222</v>
          </cell>
          <cell r="L4050" t="str">
            <v>0222 - Programa Funcionamiento - INSTITUTO DISTRITAL DE LAS ARTES - IDARTES</v>
          </cell>
          <cell r="M4050" t="str">
            <v>PM02220001FUNC</v>
          </cell>
          <cell r="N4050" t="str">
            <v>FU</v>
          </cell>
          <cell r="O4050" t="str">
            <v>FUNCIONAMIENTO INSTITUTO DISTRITAL DE LAS ARTES -</v>
          </cell>
          <cell r="P4050" t="str">
            <v>2025</v>
          </cell>
          <cell r="Q4050">
            <v>1044000</v>
          </cell>
          <cell r="R4050">
            <v>1044000</v>
          </cell>
        </row>
        <row r="4051">
          <cell r="A4051" t="str">
            <v>0222-01FU</v>
          </cell>
          <cell r="B4051" t="str">
            <v>DISTRITO CAPITAL</v>
          </cell>
          <cell r="C4051" t="str">
            <v>0222-01</v>
          </cell>
          <cell r="D4051" t="str">
            <v>INSTITUTO DISTRITAL DE LAS ARTES - IDARTES</v>
          </cell>
          <cell r="E4051" t="str">
            <v>0002-009</v>
          </cell>
          <cell r="F4051" t="str">
            <v>EP-CULTURA, RECREACIÓN Y DEPORTE</v>
          </cell>
          <cell r="G4051" t="str">
            <v>1-100-F001</v>
          </cell>
          <cell r="H4051" t="str">
            <v>VA-RECURSOS DISTRITO</v>
          </cell>
          <cell r="I4051" t="str">
            <v>O2120201002092933001</v>
          </cell>
          <cell r="J4051" t="str">
            <v>Calzado de cuero para hombre</v>
          </cell>
          <cell r="K4051" t="str">
            <v>000000000000000000222</v>
          </cell>
          <cell r="L4051" t="str">
            <v>0222 - Programa Funcionamiento - INSTITUTO DISTRITAL DE LAS ARTES - IDARTES</v>
          </cell>
          <cell r="M4051" t="str">
            <v>PM02220001FUNC</v>
          </cell>
          <cell r="N4051" t="str">
            <v>FU</v>
          </cell>
          <cell r="O4051" t="str">
            <v>FUNCIONAMIENTO INSTITUTO DISTRITAL DE LAS ARTES -</v>
          </cell>
          <cell r="P4051" t="str">
            <v>2025</v>
          </cell>
          <cell r="Q4051">
            <v>4128000</v>
          </cell>
          <cell r="R4051">
            <v>4128000</v>
          </cell>
        </row>
        <row r="4052">
          <cell r="A4052" t="str">
            <v>0222-01FU</v>
          </cell>
          <cell r="B4052" t="str">
            <v>DISTRITO CAPITAL</v>
          </cell>
          <cell r="C4052" t="str">
            <v>0222-01</v>
          </cell>
          <cell r="D4052" t="str">
            <v>INSTITUTO DISTRITAL DE LAS ARTES - IDARTES</v>
          </cell>
          <cell r="E4052" t="str">
            <v>0002-009</v>
          </cell>
          <cell r="F4052" t="str">
            <v>EP-CULTURA, RECREACIÓN Y DEPORTE</v>
          </cell>
          <cell r="G4052" t="str">
            <v>1-100-F001</v>
          </cell>
          <cell r="H4052" t="str">
            <v>VA-RECURSOS DISTRITO</v>
          </cell>
          <cell r="I4052" t="str">
            <v>O2120201002092933003</v>
          </cell>
          <cell r="J4052" t="str">
            <v>Calzado de cuero para mujer</v>
          </cell>
          <cell r="K4052" t="str">
            <v>000000000000000000222</v>
          </cell>
          <cell r="L4052" t="str">
            <v>0222 - Programa Funcionamiento - INSTITUTO DISTRITAL DE LAS ARTES - IDARTES</v>
          </cell>
          <cell r="M4052" t="str">
            <v>PM02220001FUNC</v>
          </cell>
          <cell r="N4052" t="str">
            <v>FU</v>
          </cell>
          <cell r="O4052" t="str">
            <v>FUNCIONAMIENTO INSTITUTO DISTRITAL DE LAS ARTES -</v>
          </cell>
          <cell r="P4052" t="str">
            <v>2025</v>
          </cell>
          <cell r="Q4052">
            <v>3762000</v>
          </cell>
          <cell r="R4052">
            <v>3762000</v>
          </cell>
        </row>
        <row r="4053">
          <cell r="A4053" t="str">
            <v>0222-01FU</v>
          </cell>
          <cell r="B4053" t="str">
            <v>DISTRITO CAPITAL</v>
          </cell>
          <cell r="C4053" t="str">
            <v>0222-01</v>
          </cell>
          <cell r="D4053" t="str">
            <v>INSTITUTO DISTRITAL DE LAS ARTES - IDARTES</v>
          </cell>
          <cell r="E4053" t="str">
            <v>0002-009</v>
          </cell>
          <cell r="F4053" t="str">
            <v>EP-CULTURA, RECREACIÓN Y DEPORTE</v>
          </cell>
          <cell r="G4053" t="str">
            <v>1-100-F001</v>
          </cell>
          <cell r="H4053" t="str">
            <v>VA-RECURSOS DISTRITO</v>
          </cell>
          <cell r="I4053" t="str">
            <v>O2120201003013191499</v>
          </cell>
          <cell r="J4053" t="str">
            <v>Artículos de madera n.c.p.</v>
          </cell>
          <cell r="K4053" t="str">
            <v>000000000000000000222</v>
          </cell>
          <cell r="L4053" t="str">
            <v>0222 - Programa Funcionamiento - INSTITUTO DISTRITAL DE LAS ARTES - IDARTES</v>
          </cell>
          <cell r="M4053" t="str">
            <v>PM02220001FUNC</v>
          </cell>
          <cell r="N4053" t="str">
            <v>FU</v>
          </cell>
          <cell r="O4053" t="str">
            <v>FUNCIONAMIENTO INSTITUTO DISTRITAL DE LAS ARTES -</v>
          </cell>
          <cell r="P4053" t="str">
            <v>2025</v>
          </cell>
          <cell r="Q4053">
            <v>2500000</v>
          </cell>
          <cell r="R4053">
            <v>2500000</v>
          </cell>
        </row>
        <row r="4054">
          <cell r="A4054" t="str">
            <v>0222-01FU</v>
          </cell>
          <cell r="B4054" t="str">
            <v>DISTRITO CAPITAL</v>
          </cell>
          <cell r="C4054" t="str">
            <v>0222-01</v>
          </cell>
          <cell r="D4054" t="str">
            <v>INSTITUTO DISTRITAL DE LAS ARTES - IDARTES</v>
          </cell>
          <cell r="E4054" t="str">
            <v>0002-009</v>
          </cell>
          <cell r="F4054" t="str">
            <v>EP-CULTURA, RECREACIÓN Y DEPORTE</v>
          </cell>
          <cell r="G4054" t="str">
            <v>1-100-F001</v>
          </cell>
          <cell r="H4054" t="str">
            <v>VA-RECURSOS DISTRITO</v>
          </cell>
          <cell r="I4054" t="str">
            <v>O2120201003013192299</v>
          </cell>
          <cell r="J4054" t="str">
            <v>Artículos de corcho n.c.p.</v>
          </cell>
          <cell r="K4054" t="str">
            <v>000000000000000000222</v>
          </cell>
          <cell r="L4054" t="str">
            <v>0222 - Programa Funcionamiento - INSTITUTO DISTRITAL DE LAS ARTES - IDARTES</v>
          </cell>
          <cell r="M4054" t="str">
            <v>PM02220001FUNC</v>
          </cell>
          <cell r="N4054" t="str">
            <v>FU</v>
          </cell>
          <cell r="O4054" t="str">
            <v>FUNCIONAMIENTO INSTITUTO DISTRITAL DE LAS ARTES -</v>
          </cell>
          <cell r="P4054" t="str">
            <v>2025</v>
          </cell>
          <cell r="Q4054">
            <v>1200000</v>
          </cell>
          <cell r="R4054">
            <v>1200000</v>
          </cell>
        </row>
        <row r="4055">
          <cell r="A4055" t="str">
            <v>0222-01FU</v>
          </cell>
          <cell r="B4055" t="str">
            <v>DISTRITO CAPITAL</v>
          </cell>
          <cell r="C4055" t="str">
            <v>0222-01</v>
          </cell>
          <cell r="D4055" t="str">
            <v>INSTITUTO DISTRITAL DE LAS ARTES - IDARTES</v>
          </cell>
          <cell r="E4055" t="str">
            <v>0002-009</v>
          </cell>
          <cell r="F4055" t="str">
            <v>EP-CULTURA, RECREACIÓN Y DEPORTE</v>
          </cell>
          <cell r="G4055" t="str">
            <v>1-100-F001</v>
          </cell>
          <cell r="H4055" t="str">
            <v>VA-RECURSOS DISTRITO</v>
          </cell>
          <cell r="I4055" t="str">
            <v>O2120201003013192399</v>
          </cell>
          <cell r="J4055" t="str">
            <v>Artículos de mimbre, caña, etc., n.c.p.</v>
          </cell>
          <cell r="K4055" t="str">
            <v>000000000000000000222</v>
          </cell>
          <cell r="L4055" t="str">
            <v>0222 - Programa Funcionamiento - INSTITUTO DISTRITAL DE LAS ARTES - IDARTES</v>
          </cell>
          <cell r="M4055" t="str">
            <v>PM02220001FUNC</v>
          </cell>
          <cell r="N4055" t="str">
            <v>FU</v>
          </cell>
          <cell r="O4055" t="str">
            <v>FUNCIONAMIENTO INSTITUTO DISTRITAL DE LAS ARTES -</v>
          </cell>
          <cell r="P4055" t="str">
            <v>2025</v>
          </cell>
          <cell r="Q4055">
            <v>1200000</v>
          </cell>
          <cell r="R4055">
            <v>1200000</v>
          </cell>
        </row>
        <row r="4056">
          <cell r="A4056" t="str">
            <v>0222-01FU</v>
          </cell>
          <cell r="B4056" t="str">
            <v>DISTRITO CAPITAL</v>
          </cell>
          <cell r="C4056" t="str">
            <v>0222-01</v>
          </cell>
          <cell r="D4056" t="str">
            <v>INSTITUTO DISTRITAL DE LAS ARTES - IDARTES</v>
          </cell>
          <cell r="E4056" t="str">
            <v>0002-009</v>
          </cell>
          <cell r="F4056" t="str">
            <v>EP-CULTURA, RECREACIÓN Y DEPORTE</v>
          </cell>
          <cell r="G4056" t="str">
            <v>1-100-F001</v>
          </cell>
          <cell r="H4056" t="str">
            <v>VA-RECURSOS DISTRITO</v>
          </cell>
          <cell r="I4056" t="str">
            <v>O2120201003023212899</v>
          </cell>
          <cell r="J4056" t="str">
            <v>Papeles n.c.p.</v>
          </cell>
          <cell r="K4056" t="str">
            <v>000000000000000000222</v>
          </cell>
          <cell r="L4056" t="str">
            <v>0222 - Programa Funcionamiento - INSTITUTO DISTRITAL DE LAS ARTES - IDARTES</v>
          </cell>
          <cell r="M4056" t="str">
            <v>PM02220001FUNC</v>
          </cell>
          <cell r="N4056" t="str">
            <v>FU</v>
          </cell>
          <cell r="O4056" t="str">
            <v>FUNCIONAMIENTO INSTITUTO DISTRITAL DE LAS ARTES -</v>
          </cell>
          <cell r="P4056" t="str">
            <v>2025</v>
          </cell>
          <cell r="Q4056">
            <v>3200000</v>
          </cell>
          <cell r="R4056">
            <v>3200000</v>
          </cell>
        </row>
        <row r="4057">
          <cell r="A4057" t="str">
            <v>0222-01FU</v>
          </cell>
          <cell r="B4057" t="str">
            <v>DISTRITO CAPITAL</v>
          </cell>
          <cell r="C4057" t="str">
            <v>0222-01</v>
          </cell>
          <cell r="D4057" t="str">
            <v>INSTITUTO DISTRITAL DE LAS ARTES - IDARTES</v>
          </cell>
          <cell r="E4057" t="str">
            <v>0002-009</v>
          </cell>
          <cell r="F4057" t="str">
            <v>EP-CULTURA, RECREACIÓN Y DEPORTE</v>
          </cell>
          <cell r="G4057" t="str">
            <v>1-100-F001</v>
          </cell>
          <cell r="H4057" t="str">
            <v>VA-RECURSOS DISTRITO</v>
          </cell>
          <cell r="I4057" t="str">
            <v>O2120201003023212901</v>
          </cell>
          <cell r="J4057" t="str">
            <v>Papel bond</v>
          </cell>
          <cell r="K4057" t="str">
            <v>000000000000000000222</v>
          </cell>
          <cell r="L4057" t="str">
            <v>0222 - Programa Funcionamiento - INSTITUTO DISTRITAL DE LAS ARTES - IDARTES</v>
          </cell>
          <cell r="M4057" t="str">
            <v>PM02220001FUNC</v>
          </cell>
          <cell r="N4057" t="str">
            <v>FU</v>
          </cell>
          <cell r="O4057" t="str">
            <v>FUNCIONAMIENTO INSTITUTO DISTRITAL DE LAS ARTES -</v>
          </cell>
          <cell r="P4057" t="str">
            <v>2025</v>
          </cell>
          <cell r="Q4057">
            <v>14364000</v>
          </cell>
          <cell r="R4057">
            <v>14364000</v>
          </cell>
        </row>
        <row r="4058">
          <cell r="A4058" t="str">
            <v>0222-01FU</v>
          </cell>
          <cell r="B4058" t="str">
            <v>DISTRITO CAPITAL</v>
          </cell>
          <cell r="C4058" t="str">
            <v>0222-01</v>
          </cell>
          <cell r="D4058" t="str">
            <v>INSTITUTO DISTRITAL DE LAS ARTES - IDARTES</v>
          </cell>
          <cell r="E4058" t="str">
            <v>0002-009</v>
          </cell>
          <cell r="F4058" t="str">
            <v>EP-CULTURA, RECREACIÓN Y DEPORTE</v>
          </cell>
          <cell r="G4058" t="str">
            <v>1-100-F001</v>
          </cell>
          <cell r="H4058" t="str">
            <v>VA-RECURSOS DISTRITO</v>
          </cell>
          <cell r="I4058" t="str">
            <v>O2120201003023215305</v>
          </cell>
          <cell r="J4058" t="str">
            <v>Cajas de cartón liso</v>
          </cell>
          <cell r="K4058" t="str">
            <v>000000000000000000222</v>
          </cell>
          <cell r="L4058" t="str">
            <v>0222 - Programa Funcionamiento - INSTITUTO DISTRITAL DE LAS ARTES - IDARTES</v>
          </cell>
          <cell r="M4058" t="str">
            <v>PM02220001FUNC</v>
          </cell>
          <cell r="N4058" t="str">
            <v>FU</v>
          </cell>
          <cell r="O4058" t="str">
            <v>FUNCIONAMIENTO INSTITUTO DISTRITAL DE LAS ARTES -</v>
          </cell>
          <cell r="P4058" t="str">
            <v>2025</v>
          </cell>
          <cell r="Q4058">
            <v>1248000</v>
          </cell>
          <cell r="R4058">
            <v>1248000</v>
          </cell>
        </row>
        <row r="4059">
          <cell r="A4059" t="str">
            <v>0222-01FU</v>
          </cell>
          <cell r="B4059" t="str">
            <v>DISTRITO CAPITAL</v>
          </cell>
          <cell r="C4059" t="str">
            <v>0222-01</v>
          </cell>
          <cell r="D4059" t="str">
            <v>INSTITUTO DISTRITAL DE LAS ARTES - IDARTES</v>
          </cell>
          <cell r="E4059" t="str">
            <v>0002-009</v>
          </cell>
          <cell r="F4059" t="str">
            <v>EP-CULTURA, RECREACIÓN Y DEPORTE</v>
          </cell>
          <cell r="G4059" t="str">
            <v>1-100-F001</v>
          </cell>
          <cell r="H4059" t="str">
            <v>VA-RECURSOS DISTRITO</v>
          </cell>
          <cell r="I4059" t="str">
            <v>O2120201003023219999</v>
          </cell>
          <cell r="J4059" t="str">
            <v>Artículos n.c.p. de pulpa de papel o cartón</v>
          </cell>
          <cell r="K4059" t="str">
            <v>000000000000000000222</v>
          </cell>
          <cell r="L4059" t="str">
            <v>0222 - Programa Funcionamiento - INSTITUTO DISTRITAL DE LAS ARTES - IDARTES</v>
          </cell>
          <cell r="M4059" t="str">
            <v>PM02220001FUNC</v>
          </cell>
          <cell r="N4059" t="str">
            <v>FU</v>
          </cell>
          <cell r="O4059" t="str">
            <v>FUNCIONAMIENTO INSTITUTO DISTRITAL DE LAS ARTES -</v>
          </cell>
          <cell r="P4059" t="str">
            <v>2025</v>
          </cell>
          <cell r="Q4059">
            <v>3200000</v>
          </cell>
          <cell r="R4059">
            <v>3200000</v>
          </cell>
        </row>
        <row r="4060">
          <cell r="A4060" t="str">
            <v>0222-01FU</v>
          </cell>
          <cell r="B4060" t="str">
            <v>DISTRITO CAPITAL</v>
          </cell>
          <cell r="C4060" t="str">
            <v>0222-01</v>
          </cell>
          <cell r="D4060" t="str">
            <v>INSTITUTO DISTRITAL DE LAS ARTES - IDARTES</v>
          </cell>
          <cell r="E4060" t="str">
            <v>0002-009</v>
          </cell>
          <cell r="F4060" t="str">
            <v>EP-CULTURA, RECREACIÓN Y DEPORTE</v>
          </cell>
          <cell r="G4060" t="str">
            <v>1-100-F001</v>
          </cell>
          <cell r="H4060" t="str">
            <v>VA-RECURSOS DISTRITO</v>
          </cell>
          <cell r="I4060" t="str">
            <v>O2120201003033331101</v>
          </cell>
          <cell r="J4060" t="str">
            <v>Gasolina motor corriente</v>
          </cell>
          <cell r="K4060" t="str">
            <v>000000000000000000222</v>
          </cell>
          <cell r="L4060" t="str">
            <v>0222 - Programa Funcionamiento - INSTITUTO DISTRITAL DE LAS ARTES - IDARTES</v>
          </cell>
          <cell r="M4060" t="str">
            <v>PM02220001FUNC</v>
          </cell>
          <cell r="N4060" t="str">
            <v>FU</v>
          </cell>
          <cell r="O4060" t="str">
            <v>FUNCIONAMIENTO INSTITUTO DISTRITAL DE LAS ARTES -</v>
          </cell>
          <cell r="P4060" t="str">
            <v>2025</v>
          </cell>
          <cell r="Q4060">
            <v>10240000</v>
          </cell>
          <cell r="R4060">
            <v>10240000</v>
          </cell>
        </row>
        <row r="4061">
          <cell r="A4061" t="str">
            <v>0222-01FU</v>
          </cell>
          <cell r="B4061" t="str">
            <v>DISTRITO CAPITAL</v>
          </cell>
          <cell r="C4061" t="str">
            <v>0222-01</v>
          </cell>
          <cell r="D4061" t="str">
            <v>INSTITUTO DISTRITAL DE LAS ARTES - IDARTES</v>
          </cell>
          <cell r="E4061" t="str">
            <v>0002-009</v>
          </cell>
          <cell r="F4061" t="str">
            <v>EP-CULTURA, RECREACIÓN Y DEPORTE</v>
          </cell>
          <cell r="G4061" t="str">
            <v>1-100-F001</v>
          </cell>
          <cell r="H4061" t="str">
            <v>VA-RECURSOS DISTRITO</v>
          </cell>
          <cell r="I4061" t="str">
            <v>O2120201003033336103</v>
          </cell>
          <cell r="J4061" t="str">
            <v>Diésel oil ACPM (fuel gas gasoil marine gas)</v>
          </cell>
          <cell r="K4061" t="str">
            <v>000000000000000000222</v>
          </cell>
          <cell r="L4061" t="str">
            <v>0222 - Programa Funcionamiento - INSTITUTO DISTRITAL DE LAS ARTES - IDARTES</v>
          </cell>
          <cell r="M4061" t="str">
            <v>PM02220001FUNC</v>
          </cell>
          <cell r="N4061" t="str">
            <v>FU</v>
          </cell>
          <cell r="O4061" t="str">
            <v>FUNCIONAMIENTO INSTITUTO DISTRITAL DE LAS ARTES -</v>
          </cell>
          <cell r="P4061" t="str">
            <v>2025</v>
          </cell>
          <cell r="Q4061">
            <v>20880000</v>
          </cell>
          <cell r="R4061">
            <v>20880000</v>
          </cell>
        </row>
        <row r="4062">
          <cell r="A4062" t="str">
            <v>0222-01FU</v>
          </cell>
          <cell r="B4062" t="str">
            <v>DISTRITO CAPITAL</v>
          </cell>
          <cell r="C4062" t="str">
            <v>0222-01</v>
          </cell>
          <cell r="D4062" t="str">
            <v>INSTITUTO DISTRITAL DE LAS ARTES - IDARTES</v>
          </cell>
          <cell r="E4062" t="str">
            <v>0002-009</v>
          </cell>
          <cell r="F4062" t="str">
            <v>EP-CULTURA, RECREACIÓN Y DEPORTE</v>
          </cell>
          <cell r="G4062" t="str">
            <v>1-100-F001</v>
          </cell>
          <cell r="H4062" t="str">
            <v>VA-RECURSOS DISTRITO</v>
          </cell>
          <cell r="I4062" t="str">
            <v>O2120201003033350001</v>
          </cell>
          <cell r="J4062" t="str">
            <v>Parafinas (liviana, media y micro)</v>
          </cell>
          <cell r="K4062" t="str">
            <v>000000000000000000222</v>
          </cell>
          <cell r="L4062" t="str">
            <v>0222 - Programa Funcionamiento - INSTITUTO DISTRITAL DE LAS ARTES - IDARTES</v>
          </cell>
          <cell r="M4062" t="str">
            <v>PM02220001FUNC</v>
          </cell>
          <cell r="N4062" t="str">
            <v>FU</v>
          </cell>
          <cell r="O4062" t="str">
            <v>FUNCIONAMIENTO INSTITUTO DISTRITAL DE LAS ARTES -</v>
          </cell>
          <cell r="P4062" t="str">
            <v>2025</v>
          </cell>
          <cell r="Q4062">
            <v>108000</v>
          </cell>
          <cell r="R4062">
            <v>108000</v>
          </cell>
        </row>
        <row r="4063">
          <cell r="A4063" t="str">
            <v>0222-01FU</v>
          </cell>
          <cell r="B4063" t="str">
            <v>DISTRITO CAPITAL</v>
          </cell>
          <cell r="C4063" t="str">
            <v>0222-01</v>
          </cell>
          <cell r="D4063" t="str">
            <v>INSTITUTO DISTRITAL DE LAS ARTES - IDARTES</v>
          </cell>
          <cell r="E4063" t="str">
            <v>0002-009</v>
          </cell>
          <cell r="F4063" t="str">
            <v>EP-CULTURA, RECREACIÓN Y DEPORTE</v>
          </cell>
          <cell r="G4063" t="str">
            <v>1-100-F001</v>
          </cell>
          <cell r="H4063" t="str">
            <v>VA-RECURSOS DISTRITO</v>
          </cell>
          <cell r="I4063" t="str">
            <v>O2120201003043413999</v>
          </cell>
          <cell r="J4063" t="str">
            <v> Alcoholes n.c.p.</v>
          </cell>
          <cell r="K4063" t="str">
            <v>000000000000000000222</v>
          </cell>
          <cell r="L4063" t="str">
            <v>0222 - Programa Funcionamiento - INSTITUTO DISTRITAL DE LAS ARTES - IDARTES</v>
          </cell>
          <cell r="M4063" t="str">
            <v>PM02220001FUNC</v>
          </cell>
          <cell r="N4063" t="str">
            <v>FU</v>
          </cell>
          <cell r="O4063" t="str">
            <v>FUNCIONAMIENTO INSTITUTO DISTRITAL DE LAS ARTES -</v>
          </cell>
          <cell r="P4063" t="str">
            <v>2025</v>
          </cell>
          <cell r="Q4063">
            <v>2000000</v>
          </cell>
          <cell r="R4063">
            <v>2000000</v>
          </cell>
        </row>
        <row r="4064">
          <cell r="A4064" t="str">
            <v>0222-01FU</v>
          </cell>
          <cell r="B4064" t="str">
            <v>DISTRITO CAPITAL</v>
          </cell>
          <cell r="C4064" t="str">
            <v>0222-01</v>
          </cell>
          <cell r="D4064" t="str">
            <v>INSTITUTO DISTRITAL DE LAS ARTES - IDARTES</v>
          </cell>
          <cell r="E4064" t="str">
            <v>0002-009</v>
          </cell>
          <cell r="F4064" t="str">
            <v>EP-CULTURA, RECREACIÓN Y DEPORTE</v>
          </cell>
          <cell r="G4064" t="str">
            <v>1-100-F001</v>
          </cell>
          <cell r="H4064" t="str">
            <v>VA-RECURSOS DISTRITO</v>
          </cell>
          <cell r="I4064" t="str">
            <v>O2120201003053529901</v>
          </cell>
          <cell r="J4064" t="str">
            <v>Botiquines para emergencia</v>
          </cell>
          <cell r="K4064" t="str">
            <v>000000000000000000222</v>
          </cell>
          <cell r="L4064" t="str">
            <v>0222 - Programa Funcionamiento - INSTITUTO DISTRITAL DE LAS ARTES - IDARTES</v>
          </cell>
          <cell r="M4064" t="str">
            <v>PM02220001FUNC</v>
          </cell>
          <cell r="N4064" t="str">
            <v>FU</v>
          </cell>
          <cell r="O4064" t="str">
            <v>FUNCIONAMIENTO INSTITUTO DISTRITAL DE LAS ARTES -</v>
          </cell>
          <cell r="P4064" t="str">
            <v>2025</v>
          </cell>
          <cell r="Q4064">
            <v>37129000</v>
          </cell>
          <cell r="R4064">
            <v>37129000</v>
          </cell>
        </row>
        <row r="4065">
          <cell r="A4065" t="str">
            <v>0222-01FU</v>
          </cell>
          <cell r="B4065" t="str">
            <v>DISTRITO CAPITAL</v>
          </cell>
          <cell r="C4065" t="str">
            <v>0222-01</v>
          </cell>
          <cell r="D4065" t="str">
            <v>INSTITUTO DISTRITAL DE LAS ARTES - IDARTES</v>
          </cell>
          <cell r="E4065" t="str">
            <v>0002-009</v>
          </cell>
          <cell r="F4065" t="str">
            <v>EP-CULTURA, RECREACIÓN Y DEPORTE</v>
          </cell>
          <cell r="G4065" t="str">
            <v>1-100-F001</v>
          </cell>
          <cell r="H4065" t="str">
            <v>VA-RECURSOS DISTRITO</v>
          </cell>
          <cell r="I4065" t="str">
            <v>O2120201003053544203</v>
          </cell>
          <cell r="J4065" t="str">
            <v>Mezclas químicas para extintores</v>
          </cell>
          <cell r="K4065" t="str">
            <v>000000000000000000222</v>
          </cell>
          <cell r="L4065" t="str">
            <v>0222 - Programa Funcionamiento - INSTITUTO DISTRITAL DE LAS ARTES - IDARTES</v>
          </cell>
          <cell r="M4065" t="str">
            <v>PM02220001FUNC</v>
          </cell>
          <cell r="N4065" t="str">
            <v>FU</v>
          </cell>
          <cell r="O4065" t="str">
            <v>FUNCIONAMIENTO INSTITUTO DISTRITAL DE LAS ARTES -</v>
          </cell>
          <cell r="P4065" t="str">
            <v>2025</v>
          </cell>
          <cell r="Q4065">
            <v>42663000</v>
          </cell>
          <cell r="R4065">
            <v>42663000</v>
          </cell>
        </row>
        <row r="4066">
          <cell r="A4066" t="str">
            <v>0222-01FU</v>
          </cell>
          <cell r="B4066" t="str">
            <v>DISTRITO CAPITAL</v>
          </cell>
          <cell r="C4066" t="str">
            <v>0222-01</v>
          </cell>
          <cell r="D4066" t="str">
            <v>INSTITUTO DISTRITAL DE LAS ARTES - IDARTES</v>
          </cell>
          <cell r="E4066" t="str">
            <v>0002-009</v>
          </cell>
          <cell r="F4066" t="str">
            <v>EP-CULTURA, RECREACIÓN Y DEPORTE</v>
          </cell>
          <cell r="G4066" t="str">
            <v>1-100-F001</v>
          </cell>
          <cell r="H4066" t="str">
            <v>VA-RECURSOS DISTRITO</v>
          </cell>
          <cell r="I4066" t="str">
            <v>O2120201003053549999</v>
          </cell>
          <cell r="J4066" t="str">
            <v>Productos químicos n.c.p.</v>
          </cell>
          <cell r="K4066" t="str">
            <v>000000000000000000222</v>
          </cell>
          <cell r="L4066" t="str">
            <v>0222 - Programa Funcionamiento - INSTITUTO DISTRITAL DE LAS ARTES - IDARTES</v>
          </cell>
          <cell r="M4066" t="str">
            <v>PM02220001FUNC</v>
          </cell>
          <cell r="N4066" t="str">
            <v>FU</v>
          </cell>
          <cell r="O4066" t="str">
            <v>FUNCIONAMIENTO INSTITUTO DISTRITAL DE LAS ARTES -</v>
          </cell>
          <cell r="P4066" t="str">
            <v>2025</v>
          </cell>
          <cell r="Q4066">
            <v>5500000</v>
          </cell>
          <cell r="R4066">
            <v>5500000</v>
          </cell>
        </row>
        <row r="4067">
          <cell r="A4067" t="str">
            <v>0222-01FU</v>
          </cell>
          <cell r="B4067" t="str">
            <v>DISTRITO CAPITAL</v>
          </cell>
          <cell r="C4067" t="str">
            <v>0222-01</v>
          </cell>
          <cell r="D4067" t="str">
            <v>INSTITUTO DISTRITAL DE LAS ARTES - IDARTES</v>
          </cell>
          <cell r="E4067" t="str">
            <v>0002-009</v>
          </cell>
          <cell r="F4067" t="str">
            <v>EP-CULTURA, RECREACIÓN Y DEPORTE</v>
          </cell>
          <cell r="G4067" t="str">
            <v>1-100-F001</v>
          </cell>
          <cell r="H4067" t="str">
            <v>VA-RECURSOS DISTRITO</v>
          </cell>
          <cell r="I4067" t="str">
            <v>O2120201003063626001</v>
          </cell>
          <cell r="J4067" t="str">
            <v>Guantes de caucho</v>
          </cell>
          <cell r="K4067" t="str">
            <v>000000000000000000222</v>
          </cell>
          <cell r="L4067" t="str">
            <v>0222 - Programa Funcionamiento - INSTITUTO DISTRITAL DE LAS ARTES - IDARTES</v>
          </cell>
          <cell r="M4067" t="str">
            <v>PM02220001FUNC</v>
          </cell>
          <cell r="N4067" t="str">
            <v>FU</v>
          </cell>
          <cell r="O4067" t="str">
            <v>FUNCIONAMIENTO INSTITUTO DISTRITAL DE LAS ARTES -</v>
          </cell>
          <cell r="P4067" t="str">
            <v>2025</v>
          </cell>
          <cell r="Q4067">
            <v>5958000</v>
          </cell>
          <cell r="R4067">
            <v>5958000</v>
          </cell>
        </row>
        <row r="4068">
          <cell r="A4068" t="str">
            <v>0222-01FU</v>
          </cell>
          <cell r="B4068" t="str">
            <v>DISTRITO CAPITAL</v>
          </cell>
          <cell r="C4068" t="str">
            <v>0222-01</v>
          </cell>
          <cell r="D4068" t="str">
            <v>INSTITUTO DISTRITAL DE LAS ARTES - IDARTES</v>
          </cell>
          <cell r="E4068" t="str">
            <v>0002-009</v>
          </cell>
          <cell r="F4068" t="str">
            <v>EP-CULTURA, RECREACIÓN Y DEPORTE</v>
          </cell>
          <cell r="G4068" t="str">
            <v>1-100-F001</v>
          </cell>
          <cell r="H4068" t="str">
            <v>VA-RECURSOS DISTRITO</v>
          </cell>
          <cell r="I4068" t="str">
            <v>O2120201003063627099</v>
          </cell>
          <cell r="J4068" t="str">
            <v>Artículos de caucho n.c.p.</v>
          </cell>
          <cell r="K4068" t="str">
            <v>000000000000000000222</v>
          </cell>
          <cell r="L4068" t="str">
            <v>0222 - Programa Funcionamiento - INSTITUTO DISTRITAL DE LAS ARTES - IDARTES</v>
          </cell>
          <cell r="M4068" t="str">
            <v>PM02220001FUNC</v>
          </cell>
          <cell r="N4068" t="str">
            <v>FU</v>
          </cell>
          <cell r="O4068" t="str">
            <v>FUNCIONAMIENTO INSTITUTO DISTRITAL DE LAS ARTES -</v>
          </cell>
          <cell r="P4068" t="str">
            <v>2025</v>
          </cell>
          <cell r="Q4068">
            <v>1500000</v>
          </cell>
          <cell r="R4068">
            <v>1500000</v>
          </cell>
        </row>
        <row r="4069">
          <cell r="A4069" t="str">
            <v>0222-01FU</v>
          </cell>
          <cell r="B4069" t="str">
            <v>DISTRITO CAPITAL</v>
          </cell>
          <cell r="C4069" t="str">
            <v>0222-01</v>
          </cell>
          <cell r="D4069" t="str">
            <v>INSTITUTO DISTRITAL DE LAS ARTES - IDARTES</v>
          </cell>
          <cell r="E4069" t="str">
            <v>0002-009</v>
          </cell>
          <cell r="F4069" t="str">
            <v>EP-CULTURA, RECREACIÓN Y DEPORTE</v>
          </cell>
          <cell r="G4069" t="str">
            <v>1-100-F001</v>
          </cell>
          <cell r="H4069" t="str">
            <v>VA-RECURSOS DISTRITO</v>
          </cell>
          <cell r="I4069" t="str">
            <v>O2120201003063641001</v>
          </cell>
          <cell r="J4069" t="str">
            <v>Bolsas de material plástico sin impresión</v>
          </cell>
          <cell r="K4069" t="str">
            <v>000000000000000000222</v>
          </cell>
          <cell r="L4069" t="str">
            <v>0222 - Programa Funcionamiento - INSTITUTO DISTRITAL DE LAS ARTES - IDARTES</v>
          </cell>
          <cell r="M4069" t="str">
            <v>PM02220001FUNC</v>
          </cell>
          <cell r="N4069" t="str">
            <v>FU</v>
          </cell>
          <cell r="O4069" t="str">
            <v>FUNCIONAMIENTO INSTITUTO DISTRITAL DE LAS ARTES -</v>
          </cell>
          <cell r="P4069" t="str">
            <v>2025</v>
          </cell>
          <cell r="Q4069">
            <v>108000</v>
          </cell>
          <cell r="R4069">
            <v>108000</v>
          </cell>
        </row>
        <row r="4070">
          <cell r="A4070" t="str">
            <v>0222-01FU</v>
          </cell>
          <cell r="B4070" t="str">
            <v>DISTRITO CAPITAL</v>
          </cell>
          <cell r="C4070" t="str">
            <v>0222-01</v>
          </cell>
          <cell r="D4070" t="str">
            <v>INSTITUTO DISTRITAL DE LAS ARTES - IDARTES</v>
          </cell>
          <cell r="E4070" t="str">
            <v>0002-009</v>
          </cell>
          <cell r="F4070" t="str">
            <v>EP-CULTURA, RECREACIÓN Y DEPORTE</v>
          </cell>
          <cell r="G4070" t="str">
            <v>1-100-F001</v>
          </cell>
          <cell r="H4070" t="str">
            <v>VA-RECURSOS DISTRITO</v>
          </cell>
          <cell r="I4070" t="str">
            <v>O2120201003063692005</v>
          </cell>
          <cell r="J4070" t="str">
            <v>Cierres autoadhesivos</v>
          </cell>
          <cell r="K4070" t="str">
            <v>000000000000000000222</v>
          </cell>
          <cell r="L4070" t="str">
            <v>0222 - Programa Funcionamiento - INSTITUTO DISTRITAL DE LAS ARTES - IDARTES</v>
          </cell>
          <cell r="M4070" t="str">
            <v>PM02220001FUNC</v>
          </cell>
          <cell r="N4070" t="str">
            <v>FU</v>
          </cell>
          <cell r="O4070" t="str">
            <v>FUNCIONAMIENTO INSTITUTO DISTRITAL DE LAS ARTES -</v>
          </cell>
          <cell r="P4070" t="str">
            <v>2025</v>
          </cell>
          <cell r="Q4070">
            <v>4140000</v>
          </cell>
          <cell r="R4070">
            <v>4140000</v>
          </cell>
        </row>
        <row r="4071">
          <cell r="A4071" t="str">
            <v>0222-01FU</v>
          </cell>
          <cell r="B4071" t="str">
            <v>DISTRITO CAPITAL</v>
          </cell>
          <cell r="C4071" t="str">
            <v>0222-01</v>
          </cell>
          <cell r="D4071" t="str">
            <v>INSTITUTO DISTRITAL DE LAS ARTES - IDARTES</v>
          </cell>
          <cell r="E4071" t="str">
            <v>0002-009</v>
          </cell>
          <cell r="F4071" t="str">
            <v>EP-CULTURA, RECREACIÓN Y DEPORTE</v>
          </cell>
          <cell r="G4071" t="str">
            <v>1-100-F001</v>
          </cell>
          <cell r="H4071" t="str">
            <v>VA-RECURSOS DISTRITO</v>
          </cell>
          <cell r="I4071" t="str">
            <v>O2120201003063692007</v>
          </cell>
          <cell r="J4071" t="str">
            <v>Cintas pegantes (transparentes)</v>
          </cell>
          <cell r="K4071" t="str">
            <v>000000000000000000222</v>
          </cell>
          <cell r="L4071" t="str">
            <v>0222 - Programa Funcionamiento - INSTITUTO DISTRITAL DE LAS ARTES - IDARTES</v>
          </cell>
          <cell r="M4071" t="str">
            <v>PM02220001FUNC</v>
          </cell>
          <cell r="N4071" t="str">
            <v>FU</v>
          </cell>
          <cell r="O4071" t="str">
            <v>FUNCIONAMIENTO INSTITUTO DISTRITAL DE LAS ARTES -</v>
          </cell>
          <cell r="P4071" t="str">
            <v>2025</v>
          </cell>
          <cell r="Q4071">
            <v>1044000</v>
          </cell>
          <cell r="R4071">
            <v>1044000</v>
          </cell>
        </row>
        <row r="4072">
          <cell r="A4072" t="str">
            <v>0222-01FU</v>
          </cell>
          <cell r="B4072" t="str">
            <v>DISTRITO CAPITAL</v>
          </cell>
          <cell r="C4072" t="str">
            <v>0222-01</v>
          </cell>
          <cell r="D4072" t="str">
            <v>INSTITUTO DISTRITAL DE LAS ARTES - IDARTES</v>
          </cell>
          <cell r="E4072" t="str">
            <v>0002-009</v>
          </cell>
          <cell r="F4072" t="str">
            <v>EP-CULTURA, RECREACIÓN Y DEPORTE</v>
          </cell>
          <cell r="G4072" t="str">
            <v>1-100-F001</v>
          </cell>
          <cell r="H4072" t="str">
            <v>VA-RECURSOS DISTRITO</v>
          </cell>
          <cell r="I4072" t="str">
            <v>O2120201003063699010</v>
          </cell>
          <cell r="J4072" t="str">
            <v>Tapas para agendas, carpetas o similares en vinilo</v>
          </cell>
          <cell r="K4072" t="str">
            <v>000000000000000000222</v>
          </cell>
          <cell r="L4072" t="str">
            <v>0222 - Programa Funcionamiento - INSTITUTO DISTRITAL DE LAS ARTES - IDARTES</v>
          </cell>
          <cell r="M4072" t="str">
            <v>PM02220001FUNC</v>
          </cell>
          <cell r="N4072" t="str">
            <v>FU</v>
          </cell>
          <cell r="O4072" t="str">
            <v>FUNCIONAMIENTO INSTITUTO DISTRITAL DE LAS ARTES -</v>
          </cell>
          <cell r="P4072" t="str">
            <v>2025</v>
          </cell>
          <cell r="Q4072">
            <v>2484000</v>
          </cell>
          <cell r="R4072">
            <v>2484000</v>
          </cell>
        </row>
        <row r="4073">
          <cell r="A4073" t="str">
            <v>0222-01FU</v>
          </cell>
          <cell r="B4073" t="str">
            <v>DISTRITO CAPITAL</v>
          </cell>
          <cell r="C4073" t="str">
            <v>0222-01</v>
          </cell>
          <cell r="D4073" t="str">
            <v>INSTITUTO DISTRITAL DE LAS ARTES - IDARTES</v>
          </cell>
          <cell r="E4073" t="str">
            <v>0002-009</v>
          </cell>
          <cell r="F4073" t="str">
            <v>EP-CULTURA, RECREACIÓN Y DEPORTE</v>
          </cell>
          <cell r="G4073" t="str">
            <v>1-100-F001</v>
          </cell>
          <cell r="H4073" t="str">
            <v>VA-RECURSOS DISTRITO</v>
          </cell>
          <cell r="I4073" t="str">
            <v>O2120201003063699046</v>
          </cell>
          <cell r="J4073" t="str">
            <v>Señales viales en material plástico</v>
          </cell>
          <cell r="K4073" t="str">
            <v>000000000000000000222</v>
          </cell>
          <cell r="L4073" t="str">
            <v>0222 - Programa Funcionamiento - INSTITUTO DISTRITAL DE LAS ARTES - IDARTES</v>
          </cell>
          <cell r="M4073" t="str">
            <v>PM02220001FUNC</v>
          </cell>
          <cell r="N4073" t="str">
            <v>FU</v>
          </cell>
          <cell r="O4073" t="str">
            <v>FUNCIONAMIENTO INSTITUTO DISTRITAL DE LAS ARTES -</v>
          </cell>
          <cell r="P4073" t="str">
            <v>2025</v>
          </cell>
          <cell r="Q4073">
            <v>22551000</v>
          </cell>
          <cell r="R4073">
            <v>22551000</v>
          </cell>
        </row>
        <row r="4074">
          <cell r="A4074" t="str">
            <v>0222-01FU</v>
          </cell>
          <cell r="B4074" t="str">
            <v>DISTRITO CAPITAL</v>
          </cell>
          <cell r="C4074" t="str">
            <v>0222-01</v>
          </cell>
          <cell r="D4074" t="str">
            <v>INSTITUTO DISTRITAL DE LAS ARTES - IDARTES</v>
          </cell>
          <cell r="E4074" t="str">
            <v>0002-009</v>
          </cell>
          <cell r="F4074" t="str">
            <v>EP-CULTURA, RECREACIÓN Y DEPORTE</v>
          </cell>
          <cell r="G4074" t="str">
            <v>1-100-F001</v>
          </cell>
          <cell r="H4074" t="str">
            <v>VA-RECURSOS DISTRITO</v>
          </cell>
          <cell r="I4074" t="str">
            <v>O2120201003063699051</v>
          </cell>
          <cell r="J4074" t="str">
            <v>Partes y accesorios de material plástico para elementos de protección</v>
          </cell>
          <cell r="K4074" t="str">
            <v>000000000000000000222</v>
          </cell>
          <cell r="L4074" t="str">
            <v>0222 - Programa Funcionamiento - INSTITUTO DISTRITAL DE LAS ARTES - IDARTES</v>
          </cell>
          <cell r="M4074" t="str">
            <v>PM02220001FUNC</v>
          </cell>
          <cell r="N4074" t="str">
            <v>FU</v>
          </cell>
          <cell r="O4074" t="str">
            <v>FUNCIONAMIENTO INSTITUTO DISTRITAL DE LAS ARTES -</v>
          </cell>
          <cell r="P4074" t="str">
            <v>2025</v>
          </cell>
          <cell r="Q4074">
            <v>3244000</v>
          </cell>
          <cell r="R4074">
            <v>3244000</v>
          </cell>
        </row>
        <row r="4075">
          <cell r="A4075" t="str">
            <v>0222-01FU</v>
          </cell>
          <cell r="B4075" t="str">
            <v>DISTRITO CAPITAL</v>
          </cell>
          <cell r="C4075" t="str">
            <v>0222-01</v>
          </cell>
          <cell r="D4075" t="str">
            <v>INSTITUTO DISTRITAL DE LAS ARTES - IDARTES</v>
          </cell>
          <cell r="E4075" t="str">
            <v>0002-009</v>
          </cell>
          <cell r="F4075" t="str">
            <v>EP-CULTURA, RECREACIÓN Y DEPORTE</v>
          </cell>
          <cell r="G4075" t="str">
            <v>1-100-F001</v>
          </cell>
          <cell r="H4075" t="str">
            <v>VA-RECURSOS DISTRITO</v>
          </cell>
          <cell r="I4075" t="str">
            <v>O2120201003063699055</v>
          </cell>
          <cell r="J4075" t="str">
            <v>Protectores auditivos (tapones) de material plástico</v>
          </cell>
          <cell r="K4075" t="str">
            <v>000000000000000000222</v>
          </cell>
          <cell r="L4075" t="str">
            <v>0222 - Programa Funcionamiento - INSTITUTO DISTRITAL DE LAS ARTES - IDARTES</v>
          </cell>
          <cell r="M4075" t="str">
            <v>PM02220001FUNC</v>
          </cell>
          <cell r="N4075" t="str">
            <v>FU</v>
          </cell>
          <cell r="O4075" t="str">
            <v>FUNCIONAMIENTO INSTITUTO DISTRITAL DE LAS ARTES -</v>
          </cell>
          <cell r="P4075" t="str">
            <v>2025</v>
          </cell>
          <cell r="Q4075">
            <v>2561000</v>
          </cell>
          <cell r="R4075">
            <v>2561000</v>
          </cell>
        </row>
        <row r="4076">
          <cell r="A4076" t="str">
            <v>0222-01FU</v>
          </cell>
          <cell r="B4076" t="str">
            <v>DISTRITO CAPITAL</v>
          </cell>
          <cell r="C4076" t="str">
            <v>0222-01</v>
          </cell>
          <cell r="D4076" t="str">
            <v>INSTITUTO DISTRITAL DE LAS ARTES - IDARTES</v>
          </cell>
          <cell r="E4076" t="str">
            <v>0002-009</v>
          </cell>
          <cell r="F4076" t="str">
            <v>EP-CULTURA, RECREACIÓN Y DEPORTE</v>
          </cell>
          <cell r="G4076" t="str">
            <v>1-100-F001</v>
          </cell>
          <cell r="H4076" t="str">
            <v>VA-RECURSOS DISTRITO</v>
          </cell>
          <cell r="I4076" t="str">
            <v>O2120201003073712999</v>
          </cell>
          <cell r="J4076" t="str">
            <v>Artículos n.c.p. de fibra y lana de vidrio</v>
          </cell>
          <cell r="K4076" t="str">
            <v>000000000000000000222</v>
          </cell>
          <cell r="L4076" t="str">
            <v>0222 - Programa Funcionamiento - INSTITUTO DISTRITAL DE LAS ARTES - IDARTES</v>
          </cell>
          <cell r="M4076" t="str">
            <v>PM02220001FUNC</v>
          </cell>
          <cell r="N4076" t="str">
            <v>FU</v>
          </cell>
          <cell r="O4076" t="str">
            <v>FUNCIONAMIENTO INSTITUTO DISTRITAL DE LAS ARTES -</v>
          </cell>
          <cell r="P4076" t="str">
            <v>2025</v>
          </cell>
          <cell r="Q4076">
            <v>2300000</v>
          </cell>
          <cell r="R4076">
            <v>2300000</v>
          </cell>
        </row>
        <row r="4077">
          <cell r="A4077" t="str">
            <v>0222-01FU</v>
          </cell>
          <cell r="B4077" t="str">
            <v>DISTRITO CAPITAL</v>
          </cell>
          <cell r="C4077" t="str">
            <v>0222-01</v>
          </cell>
          <cell r="D4077" t="str">
            <v>INSTITUTO DISTRITAL DE LAS ARTES - IDARTES</v>
          </cell>
          <cell r="E4077" t="str">
            <v>0002-009</v>
          </cell>
          <cell r="F4077" t="str">
            <v>EP-CULTURA, RECREACIÓN Y DEPORTE</v>
          </cell>
          <cell r="G4077" t="str">
            <v>1-100-F001</v>
          </cell>
          <cell r="H4077" t="str">
            <v>VA-RECURSOS DISTRITO</v>
          </cell>
          <cell r="I4077" t="str">
            <v>O2120201003073719998</v>
          </cell>
          <cell r="J4077" t="str">
            <v>Productos de vidrio n.c.p.</v>
          </cell>
          <cell r="K4077" t="str">
            <v>000000000000000000222</v>
          </cell>
          <cell r="L4077" t="str">
            <v>0222 - Programa Funcionamiento - INSTITUTO DISTRITAL DE LAS ARTES - IDARTES</v>
          </cell>
          <cell r="M4077" t="str">
            <v>PM02220001FUNC</v>
          </cell>
          <cell r="N4077" t="str">
            <v>FU</v>
          </cell>
          <cell r="O4077" t="str">
            <v>FUNCIONAMIENTO INSTITUTO DISTRITAL DE LAS ARTES -</v>
          </cell>
          <cell r="P4077" t="str">
            <v>2025</v>
          </cell>
          <cell r="Q4077">
            <v>2500000</v>
          </cell>
          <cell r="R4077">
            <v>2500000</v>
          </cell>
        </row>
        <row r="4078">
          <cell r="A4078" t="str">
            <v>0222-01FU</v>
          </cell>
          <cell r="B4078" t="str">
            <v>DISTRITO CAPITAL</v>
          </cell>
          <cell r="C4078" t="str">
            <v>0222-01</v>
          </cell>
          <cell r="D4078" t="str">
            <v>INSTITUTO DISTRITAL DE LAS ARTES - IDARTES</v>
          </cell>
          <cell r="E4078" t="str">
            <v>0002-009</v>
          </cell>
          <cell r="F4078" t="str">
            <v>EP-CULTURA, RECREACIÓN Y DEPORTE</v>
          </cell>
          <cell r="G4078" t="str">
            <v>1-100-F001</v>
          </cell>
          <cell r="H4078" t="str">
            <v>VA-RECURSOS DISTRITO</v>
          </cell>
          <cell r="I4078" t="str">
            <v>O2120201003083891102</v>
          </cell>
          <cell r="J4078" t="str">
            <v>Bolígrafos</v>
          </cell>
          <cell r="K4078" t="str">
            <v>000000000000000000222</v>
          </cell>
          <cell r="L4078" t="str">
            <v>0222 - Programa Funcionamiento - INSTITUTO DISTRITAL DE LAS ARTES - IDARTES</v>
          </cell>
          <cell r="M4078" t="str">
            <v>PM02220001FUNC</v>
          </cell>
          <cell r="N4078" t="str">
            <v>FU</v>
          </cell>
          <cell r="O4078" t="str">
            <v>FUNCIONAMIENTO INSTITUTO DISTRITAL DE LAS ARTES -</v>
          </cell>
          <cell r="P4078" t="str">
            <v>2025</v>
          </cell>
          <cell r="Q4078">
            <v>4554000</v>
          </cell>
          <cell r="R4078">
            <v>4554000</v>
          </cell>
        </row>
        <row r="4079">
          <cell r="A4079" t="str">
            <v>0222-01FU</v>
          </cell>
          <cell r="B4079" t="str">
            <v>DISTRITO CAPITAL</v>
          </cell>
          <cell r="C4079" t="str">
            <v>0222-01</v>
          </cell>
          <cell r="D4079" t="str">
            <v>INSTITUTO DISTRITAL DE LAS ARTES - IDARTES</v>
          </cell>
          <cell r="E4079" t="str">
            <v>0002-009</v>
          </cell>
          <cell r="F4079" t="str">
            <v>EP-CULTURA, RECREACIÓN Y DEPORTE</v>
          </cell>
          <cell r="G4079" t="str">
            <v>1-100-F001</v>
          </cell>
          <cell r="H4079" t="str">
            <v>VA-RECURSOS DISTRITO</v>
          </cell>
          <cell r="I4079" t="str">
            <v>O2120201003083891104</v>
          </cell>
          <cell r="J4079" t="str">
            <v>Marcadores de fieltro y similares</v>
          </cell>
          <cell r="K4079" t="str">
            <v>000000000000000000222</v>
          </cell>
          <cell r="L4079" t="str">
            <v>0222 - Programa Funcionamiento - INSTITUTO DISTRITAL DE LAS ARTES - IDARTES</v>
          </cell>
          <cell r="M4079" t="str">
            <v>PM02220001FUNC</v>
          </cell>
          <cell r="N4079" t="str">
            <v>FU</v>
          </cell>
          <cell r="O4079" t="str">
            <v>FUNCIONAMIENTO INSTITUTO DISTRITAL DE LAS ARTES -</v>
          </cell>
          <cell r="P4079" t="str">
            <v>2025</v>
          </cell>
          <cell r="Q4079">
            <v>4134000</v>
          </cell>
          <cell r="R4079">
            <v>4134000</v>
          </cell>
        </row>
        <row r="4080">
          <cell r="A4080" t="str">
            <v>0222-01FU</v>
          </cell>
          <cell r="B4080" t="str">
            <v>DISTRITO CAPITAL</v>
          </cell>
          <cell r="C4080" t="str">
            <v>0222-01</v>
          </cell>
          <cell r="D4080" t="str">
            <v>INSTITUTO DISTRITAL DE LAS ARTES - IDARTES</v>
          </cell>
          <cell r="E4080" t="str">
            <v>0002-009</v>
          </cell>
          <cell r="F4080" t="str">
            <v>EP-CULTURA, RECREACIÓN Y DEPORTE</v>
          </cell>
          <cell r="G4080" t="str">
            <v>1-100-F001</v>
          </cell>
          <cell r="H4080" t="str">
            <v>VA-RECURSOS DISTRITO</v>
          </cell>
          <cell r="I4080" t="str">
            <v>O2120201003083891116</v>
          </cell>
          <cell r="J4080" t="str">
            <v>Lápiz crudo</v>
          </cell>
          <cell r="K4080" t="str">
            <v>000000000000000000222</v>
          </cell>
          <cell r="L4080" t="str">
            <v>0222 - Programa Funcionamiento - INSTITUTO DISTRITAL DE LAS ARTES - IDARTES</v>
          </cell>
          <cell r="M4080" t="str">
            <v>PM02220001FUNC</v>
          </cell>
          <cell r="N4080" t="str">
            <v>FU</v>
          </cell>
          <cell r="O4080" t="str">
            <v>FUNCIONAMIENTO INSTITUTO DISTRITAL DE LAS ARTES -</v>
          </cell>
          <cell r="P4080" t="str">
            <v>2025</v>
          </cell>
          <cell r="Q4080">
            <v>2070000</v>
          </cell>
          <cell r="R4080">
            <v>2070000</v>
          </cell>
        </row>
        <row r="4081">
          <cell r="A4081" t="str">
            <v>0222-01FU</v>
          </cell>
          <cell r="B4081" t="str">
            <v>DISTRITO CAPITAL</v>
          </cell>
          <cell r="C4081" t="str">
            <v>0222-01</v>
          </cell>
          <cell r="D4081" t="str">
            <v>INSTITUTO DISTRITAL DE LAS ARTES - IDARTES</v>
          </cell>
          <cell r="E4081" t="str">
            <v>0002-009</v>
          </cell>
          <cell r="F4081" t="str">
            <v>EP-CULTURA, RECREACIÓN Y DEPORTE</v>
          </cell>
          <cell r="G4081" t="str">
            <v>1-100-F001</v>
          </cell>
          <cell r="H4081" t="str">
            <v>VA-RECURSOS DISTRITO</v>
          </cell>
          <cell r="I4081" t="str">
            <v>O2120201003083891117</v>
          </cell>
          <cell r="J4081" t="str">
            <v>Puntas y micropuntas especiales para bolígrafos, marcadores y similares</v>
          </cell>
          <cell r="K4081" t="str">
            <v>000000000000000000222</v>
          </cell>
          <cell r="L4081" t="str">
            <v>0222 - Programa Funcionamiento - INSTITUTO DISTRITAL DE LAS ARTES - IDARTES</v>
          </cell>
          <cell r="M4081" t="str">
            <v>PM02220001FUNC</v>
          </cell>
          <cell r="N4081" t="str">
            <v>FU</v>
          </cell>
          <cell r="O4081" t="str">
            <v>FUNCIONAMIENTO INSTITUTO DISTRITAL DE LAS ARTES -</v>
          </cell>
          <cell r="P4081" t="str">
            <v>2025</v>
          </cell>
          <cell r="Q4081">
            <v>4484000</v>
          </cell>
          <cell r="R4081">
            <v>4484000</v>
          </cell>
        </row>
        <row r="4082">
          <cell r="A4082" t="str">
            <v>0222-01FU</v>
          </cell>
          <cell r="B4082" t="str">
            <v>DISTRITO CAPITAL</v>
          </cell>
          <cell r="C4082" t="str">
            <v>0222-01</v>
          </cell>
          <cell r="D4082" t="str">
            <v>INSTITUTO DISTRITAL DE LAS ARTES - IDARTES</v>
          </cell>
          <cell r="E4082" t="str">
            <v>0002-009</v>
          </cell>
          <cell r="F4082" t="str">
            <v>EP-CULTURA, RECREACIÓN Y DEPORTE</v>
          </cell>
          <cell r="G4082" t="str">
            <v>1-100-F001</v>
          </cell>
          <cell r="H4082" t="str">
            <v>VA-RECURSOS DISTRITO</v>
          </cell>
          <cell r="I4082" t="str">
            <v>O2120201003083899997</v>
          </cell>
          <cell r="J4082" t="str">
            <v>Artículos n.c.p. para protección</v>
          </cell>
          <cell r="K4082" t="str">
            <v>000000000000000000222</v>
          </cell>
          <cell r="L4082" t="str">
            <v>0222 - Programa Funcionamiento - INSTITUTO DISTRITAL DE LAS ARTES - IDARTES</v>
          </cell>
          <cell r="M4082" t="str">
            <v>PM02220001FUNC</v>
          </cell>
          <cell r="N4082" t="str">
            <v>FU</v>
          </cell>
          <cell r="O4082" t="str">
            <v>FUNCIONAMIENTO INSTITUTO DISTRITAL DE LAS ARTES -</v>
          </cell>
          <cell r="P4082" t="str">
            <v>2025</v>
          </cell>
          <cell r="Q4082">
            <v>15026000</v>
          </cell>
          <cell r="R4082">
            <v>15026000</v>
          </cell>
        </row>
        <row r="4083">
          <cell r="A4083" t="str">
            <v>0222-01FU</v>
          </cell>
          <cell r="B4083" t="str">
            <v>DISTRITO CAPITAL</v>
          </cell>
          <cell r="C4083" t="str">
            <v>0222-01</v>
          </cell>
          <cell r="D4083" t="str">
            <v>INSTITUTO DISTRITAL DE LAS ARTES - IDARTES</v>
          </cell>
          <cell r="E4083" t="str">
            <v>0002-009</v>
          </cell>
          <cell r="F4083" t="str">
            <v>EP-CULTURA, RECREACIÓN Y DEPORTE</v>
          </cell>
          <cell r="G4083" t="str">
            <v>1-100-F001</v>
          </cell>
          <cell r="H4083" t="str">
            <v>VA-RECURSOS DISTRITO</v>
          </cell>
          <cell r="I4083" t="str">
            <v>O2120201003083899998</v>
          </cell>
          <cell r="J4083" t="str">
            <v>Artículos n.c.p. para escritorio y oficina</v>
          </cell>
          <cell r="K4083" t="str">
            <v>000000000000000000222</v>
          </cell>
          <cell r="L4083" t="str">
            <v>0222 - Programa Funcionamiento - INSTITUTO DISTRITAL DE LAS ARTES - IDARTES</v>
          </cell>
          <cell r="M4083" t="str">
            <v>PM02220001FUNC</v>
          </cell>
          <cell r="N4083" t="str">
            <v>FU</v>
          </cell>
          <cell r="O4083" t="str">
            <v>FUNCIONAMIENTO INSTITUTO DISTRITAL DE LAS ARTES -</v>
          </cell>
          <cell r="P4083" t="str">
            <v>2025</v>
          </cell>
          <cell r="Q4083">
            <v>3000000</v>
          </cell>
          <cell r="R4083">
            <v>3000000</v>
          </cell>
        </row>
        <row r="4084">
          <cell r="A4084" t="str">
            <v>0222-01FU</v>
          </cell>
          <cell r="B4084" t="str">
            <v>DISTRITO CAPITAL</v>
          </cell>
          <cell r="C4084" t="str">
            <v>0222-01</v>
          </cell>
          <cell r="D4084" t="str">
            <v>INSTITUTO DISTRITAL DE LAS ARTES - IDARTES</v>
          </cell>
          <cell r="E4084" t="str">
            <v>0002-009</v>
          </cell>
          <cell r="F4084" t="str">
            <v>EP-CULTURA, RECREACIÓN Y DEPORTE</v>
          </cell>
          <cell r="G4084" t="str">
            <v>1-100-F001</v>
          </cell>
          <cell r="H4084" t="str">
            <v>VA-RECURSOS DISTRITO</v>
          </cell>
          <cell r="I4084" t="str">
            <v>O2120201004024291305</v>
          </cell>
          <cell r="J4084" t="str">
            <v>Tijeras para artes y oficios</v>
          </cell>
          <cell r="K4084" t="str">
            <v>000000000000000000222</v>
          </cell>
          <cell r="L4084" t="str">
            <v>0222 - Programa Funcionamiento - INSTITUTO DISTRITAL DE LAS ARTES - IDARTES</v>
          </cell>
          <cell r="M4084" t="str">
            <v>PM02220001FUNC</v>
          </cell>
          <cell r="N4084" t="str">
            <v>FU</v>
          </cell>
          <cell r="O4084" t="str">
            <v>FUNCIONAMIENTO INSTITUTO DISTRITAL DE LAS ARTES -</v>
          </cell>
          <cell r="P4084" t="str">
            <v>2025</v>
          </cell>
          <cell r="Q4084">
            <v>210000</v>
          </cell>
          <cell r="R4084">
            <v>210000</v>
          </cell>
        </row>
        <row r="4085">
          <cell r="A4085" t="str">
            <v>0222-01FU</v>
          </cell>
          <cell r="B4085" t="str">
            <v>DISTRITO CAPITAL</v>
          </cell>
          <cell r="C4085" t="str">
            <v>0222-01</v>
          </cell>
          <cell r="D4085" t="str">
            <v>INSTITUTO DISTRITAL DE LAS ARTES - IDARTES</v>
          </cell>
          <cell r="E4085" t="str">
            <v>0002-009</v>
          </cell>
          <cell r="F4085" t="str">
            <v>EP-CULTURA, RECREACIÓN Y DEPORTE</v>
          </cell>
          <cell r="G4085" t="str">
            <v>1-100-F001</v>
          </cell>
          <cell r="H4085" t="str">
            <v>VA-RECURSOS DISTRITO</v>
          </cell>
          <cell r="I4085" t="str">
            <v>O2120201004024299942</v>
          </cell>
          <cell r="J4085" t="str">
            <v>Mosquetones y elementos metálicos análogos, para seguridad industrial</v>
          </cell>
          <cell r="K4085" t="str">
            <v>000000000000000000222</v>
          </cell>
          <cell r="L4085" t="str">
            <v>0222 - Programa Funcionamiento - INSTITUTO DISTRITAL DE LAS ARTES - IDARTES</v>
          </cell>
          <cell r="M4085" t="str">
            <v>PM02220001FUNC</v>
          </cell>
          <cell r="N4085" t="str">
            <v>FU</v>
          </cell>
          <cell r="O4085" t="str">
            <v>FUNCIONAMIENTO INSTITUTO DISTRITAL DE LAS ARTES -</v>
          </cell>
          <cell r="P4085" t="str">
            <v>2025</v>
          </cell>
          <cell r="Q4085">
            <v>47614000</v>
          </cell>
          <cell r="R4085">
            <v>47614000</v>
          </cell>
        </row>
        <row r="4086">
          <cell r="A4086" t="str">
            <v>0222-01FU</v>
          </cell>
          <cell r="B4086" t="str">
            <v>DISTRITO CAPITAL</v>
          </cell>
          <cell r="C4086" t="str">
            <v>0222-01</v>
          </cell>
          <cell r="D4086" t="str">
            <v>INSTITUTO DISTRITAL DE LAS ARTES - IDARTES</v>
          </cell>
          <cell r="E4086" t="str">
            <v>0002-009</v>
          </cell>
          <cell r="F4086" t="str">
            <v>EP-CULTURA, RECREACIÓN Y DEPORTE</v>
          </cell>
          <cell r="G4086" t="str">
            <v>1-100-F001</v>
          </cell>
          <cell r="H4086" t="str">
            <v>VA-RECURSOS DISTRITO</v>
          </cell>
          <cell r="I4086" t="str">
            <v>O2120201004024299991</v>
          </cell>
          <cell r="J4086" t="str">
            <v>Artículos n.c.p. de ferretería y cerrajería</v>
          </cell>
          <cell r="K4086" t="str">
            <v>000000000000000000222</v>
          </cell>
          <cell r="L4086" t="str">
            <v>0222 - Programa Funcionamiento - INSTITUTO DISTRITAL DE LAS ARTES - IDARTES</v>
          </cell>
          <cell r="M4086" t="str">
            <v>PM02220001FUNC</v>
          </cell>
          <cell r="N4086" t="str">
            <v>FU</v>
          </cell>
          <cell r="O4086" t="str">
            <v>FUNCIONAMIENTO INSTITUTO DISTRITAL DE LAS ARTES -</v>
          </cell>
          <cell r="P4086" t="str">
            <v>2025</v>
          </cell>
          <cell r="Q4086">
            <v>5000000</v>
          </cell>
          <cell r="R4086">
            <v>5000000</v>
          </cell>
        </row>
        <row r="4087">
          <cell r="A4087" t="str">
            <v>0222-01FU</v>
          </cell>
          <cell r="B4087" t="str">
            <v>DISTRITO CAPITAL</v>
          </cell>
          <cell r="C4087" t="str">
            <v>0222-01</v>
          </cell>
          <cell r="D4087" t="str">
            <v>INSTITUTO DISTRITAL DE LAS ARTES - IDARTES</v>
          </cell>
          <cell r="E4087" t="str">
            <v>0002-009</v>
          </cell>
          <cell r="F4087" t="str">
            <v>EP-CULTURA, RECREACIÓN Y DEPORTE</v>
          </cell>
          <cell r="G4087" t="str">
            <v>1-100-F001</v>
          </cell>
          <cell r="H4087" t="str">
            <v>VA-RECURSOS DISTRITO</v>
          </cell>
          <cell r="I4087" t="str">
            <v>O2120201004024299994</v>
          </cell>
          <cell r="J4087" t="str">
            <v>Artículos de aluminio n.c.p.</v>
          </cell>
          <cell r="K4087" t="str">
            <v>000000000000000000222</v>
          </cell>
          <cell r="L4087" t="str">
            <v>0222 - Programa Funcionamiento - INSTITUTO DISTRITAL DE LAS ARTES - IDARTES</v>
          </cell>
          <cell r="M4087" t="str">
            <v>PM02220001FUNC</v>
          </cell>
          <cell r="N4087" t="str">
            <v>FU</v>
          </cell>
          <cell r="O4087" t="str">
            <v>FUNCIONAMIENTO INSTITUTO DISTRITAL DE LAS ARTES -</v>
          </cell>
          <cell r="P4087" t="str">
            <v>2025</v>
          </cell>
          <cell r="Q4087">
            <v>5500000</v>
          </cell>
          <cell r="R4087">
            <v>5500000</v>
          </cell>
        </row>
        <row r="4088">
          <cell r="A4088" t="str">
            <v>0222-01FU</v>
          </cell>
          <cell r="B4088" t="str">
            <v>DISTRITO CAPITAL</v>
          </cell>
          <cell r="C4088" t="str">
            <v>0222-01</v>
          </cell>
          <cell r="D4088" t="str">
            <v>INSTITUTO DISTRITAL DE LAS ARTES - IDARTES</v>
          </cell>
          <cell r="E4088" t="str">
            <v>0002-009</v>
          </cell>
          <cell r="F4088" t="str">
            <v>EP-CULTURA, RECREACIÓN Y DEPORTE</v>
          </cell>
          <cell r="G4088" t="str">
            <v>1-100-F001</v>
          </cell>
          <cell r="H4088" t="str">
            <v>VA-RECURSOS DISTRITO</v>
          </cell>
          <cell r="I4088" t="str">
            <v>O2120201004034391308</v>
          </cell>
          <cell r="J4088" t="str">
            <v>Fuentes de agua-aparatos</v>
          </cell>
          <cell r="K4088" t="str">
            <v>000000000000000000222</v>
          </cell>
          <cell r="L4088" t="str">
            <v>0222 - Programa Funcionamiento - INSTITUTO DISTRITAL DE LAS ARTES - IDARTES</v>
          </cell>
          <cell r="M4088" t="str">
            <v>PM02220001FUNC</v>
          </cell>
          <cell r="N4088" t="str">
            <v>FU</v>
          </cell>
          <cell r="O4088" t="str">
            <v>FUNCIONAMIENTO INSTITUTO DISTRITAL DE LAS ARTES -</v>
          </cell>
          <cell r="P4088" t="str">
            <v>2025</v>
          </cell>
          <cell r="Q4088">
            <v>2500000</v>
          </cell>
          <cell r="R4088">
            <v>2500000</v>
          </cell>
        </row>
        <row r="4089">
          <cell r="A4089" t="str">
            <v>0222-01FU</v>
          </cell>
          <cell r="B4089" t="str">
            <v>DISTRITO CAPITAL</v>
          </cell>
          <cell r="C4089" t="str">
            <v>0222-01</v>
          </cell>
          <cell r="D4089" t="str">
            <v>INSTITUTO DISTRITAL DE LAS ARTES - IDARTES</v>
          </cell>
          <cell r="E4089" t="str">
            <v>0002-009</v>
          </cell>
          <cell r="F4089" t="str">
            <v>EP-CULTURA, RECREACIÓN Y DEPORTE</v>
          </cell>
          <cell r="G4089" t="str">
            <v>1-100-F001</v>
          </cell>
          <cell r="H4089" t="str">
            <v>VA-RECURSOS DISTRITO</v>
          </cell>
          <cell r="I4089" t="str">
            <v>O2120201004044492201</v>
          </cell>
          <cell r="J4089" t="str">
            <v>Partes y accesorios para maquinaria y equipo de impresión</v>
          </cell>
          <cell r="K4089" t="str">
            <v>000000000000000000222</v>
          </cell>
          <cell r="L4089" t="str">
            <v>0222 - Programa Funcionamiento - INSTITUTO DISTRITAL DE LAS ARTES - IDARTES</v>
          </cell>
          <cell r="M4089" t="str">
            <v>PM02220001FUNC</v>
          </cell>
          <cell r="N4089" t="str">
            <v>FU</v>
          </cell>
          <cell r="O4089" t="str">
            <v>FUNCIONAMIENTO INSTITUTO DISTRITAL DE LAS ARTES -</v>
          </cell>
          <cell r="P4089" t="str">
            <v>2025</v>
          </cell>
          <cell r="Q4089">
            <v>36029000</v>
          </cell>
          <cell r="R4089">
            <v>36029000</v>
          </cell>
        </row>
        <row r="4090">
          <cell r="A4090" t="str">
            <v>0222-01FU</v>
          </cell>
          <cell r="B4090" t="str">
            <v>DISTRITO CAPITAL</v>
          </cell>
          <cell r="C4090" t="str">
            <v>0222-01</v>
          </cell>
          <cell r="D4090" t="str">
            <v>INSTITUTO DISTRITAL DE LAS ARTES - IDARTES</v>
          </cell>
          <cell r="E4090" t="str">
            <v>0002-009</v>
          </cell>
          <cell r="F4090" t="str">
            <v>EP-CULTURA, RECREACIÓN Y DEPORTE</v>
          </cell>
          <cell r="G4090" t="str">
            <v>1-100-F001</v>
          </cell>
          <cell r="H4090" t="str">
            <v>VA-RECURSOS DISTRITO</v>
          </cell>
          <cell r="I4090" t="str">
            <v>O2120201004054516099</v>
          </cell>
          <cell r="J4090" t="str">
            <v>Máquinas y material de oficina n.c.p.</v>
          </cell>
          <cell r="K4090" t="str">
            <v>000000000000000000222</v>
          </cell>
          <cell r="L4090" t="str">
            <v>0222 - Programa Funcionamiento - INSTITUTO DISTRITAL DE LAS ARTES - IDARTES</v>
          </cell>
          <cell r="M4090" t="str">
            <v>PM02220001FUNC</v>
          </cell>
          <cell r="N4090" t="str">
            <v>FU</v>
          </cell>
          <cell r="O4090" t="str">
            <v>FUNCIONAMIENTO INSTITUTO DISTRITAL DE LAS ARTES -</v>
          </cell>
          <cell r="P4090" t="str">
            <v>2025</v>
          </cell>
          <cell r="Q4090">
            <v>2500000</v>
          </cell>
          <cell r="R4090">
            <v>2500000</v>
          </cell>
        </row>
        <row r="4091">
          <cell r="A4091" t="str">
            <v>0222-01FU</v>
          </cell>
          <cell r="B4091" t="str">
            <v>DISTRITO CAPITAL</v>
          </cell>
          <cell r="C4091" t="str">
            <v>0222-01</v>
          </cell>
          <cell r="D4091" t="str">
            <v>INSTITUTO DISTRITAL DE LAS ARTES - IDARTES</v>
          </cell>
          <cell r="E4091" t="str">
            <v>0002-009</v>
          </cell>
          <cell r="F4091" t="str">
            <v>EP-CULTURA, RECREACIÓN Y DEPORTE</v>
          </cell>
          <cell r="G4091" t="str">
            <v>1-100-F001</v>
          </cell>
          <cell r="H4091" t="str">
            <v>VA-RECURSOS DISTRITO</v>
          </cell>
          <cell r="I4091" t="str">
            <v>O2120201004064693999</v>
          </cell>
          <cell r="J4091" t="str">
            <v>Accesorios eléctricos n.c.p.</v>
          </cell>
          <cell r="K4091" t="str">
            <v>000000000000000000222</v>
          </cell>
          <cell r="L4091" t="str">
            <v>0222 - Programa Funcionamiento - INSTITUTO DISTRITAL DE LAS ARTES - IDARTES</v>
          </cell>
          <cell r="M4091" t="str">
            <v>PM02220001FUNC</v>
          </cell>
          <cell r="N4091" t="str">
            <v>FU</v>
          </cell>
          <cell r="O4091" t="str">
            <v>FUNCIONAMIENTO INSTITUTO DISTRITAL DE LAS ARTES -</v>
          </cell>
          <cell r="P4091" t="str">
            <v>2025</v>
          </cell>
          <cell r="Q4091">
            <v>2500000</v>
          </cell>
          <cell r="R4091">
            <v>2500000</v>
          </cell>
        </row>
        <row r="4092">
          <cell r="A4092" t="str">
            <v>0222-01FU</v>
          </cell>
          <cell r="B4092" t="str">
            <v>DISTRITO CAPITAL</v>
          </cell>
          <cell r="C4092" t="str">
            <v>0222-01</v>
          </cell>
          <cell r="D4092" t="str">
            <v>INSTITUTO DISTRITAL DE LAS ARTES - IDARTES</v>
          </cell>
          <cell r="E4092" t="str">
            <v>0002-009</v>
          </cell>
          <cell r="F4092" t="str">
            <v>EP-CULTURA, RECREACIÓN Y DEPORTE</v>
          </cell>
          <cell r="G4092" t="str">
            <v>1-100-F001</v>
          </cell>
          <cell r="H4092" t="str">
            <v>VA-RECURSOS DISTRITO</v>
          </cell>
          <cell r="I4092" t="str">
            <v>O2120201004074721101</v>
          </cell>
          <cell r="J4092" t="str">
            <v>Equipos radiotelefónicos de comunicaciones</v>
          </cell>
          <cell r="K4092" t="str">
            <v>000000000000000000222</v>
          </cell>
          <cell r="L4092" t="str">
            <v>0222 - Programa Funcionamiento - INSTITUTO DISTRITAL DE LAS ARTES - IDARTES</v>
          </cell>
          <cell r="M4092" t="str">
            <v>PM02220001FUNC</v>
          </cell>
          <cell r="N4092" t="str">
            <v>FU</v>
          </cell>
          <cell r="O4092" t="str">
            <v>FUNCIONAMIENTO INSTITUTO DISTRITAL DE LAS ARTES -</v>
          </cell>
          <cell r="P4092" t="str">
            <v>2025</v>
          </cell>
          <cell r="Q4092">
            <v>3100000</v>
          </cell>
          <cell r="R4092">
            <v>3100000</v>
          </cell>
        </row>
        <row r="4093">
          <cell r="A4093" t="str">
            <v>0222-01FU</v>
          </cell>
          <cell r="B4093" t="str">
            <v>DISTRITO CAPITAL</v>
          </cell>
          <cell r="C4093" t="str">
            <v>0222-01</v>
          </cell>
          <cell r="D4093" t="str">
            <v>INSTITUTO DISTRITAL DE LAS ARTES - IDARTES</v>
          </cell>
          <cell r="E4093" t="str">
            <v>0002-009</v>
          </cell>
          <cell r="F4093" t="str">
            <v>EP-CULTURA, RECREACIÓN Y DEPORTE</v>
          </cell>
          <cell r="G4093" t="str">
            <v>1-100-F001</v>
          </cell>
          <cell r="H4093" t="str">
            <v>VA-RECURSOS DISTRITO</v>
          </cell>
          <cell r="I4093" t="str">
            <v>O2120201004074754001</v>
          </cell>
          <cell r="J4093" t="str">
            <v>Disco compacto grabable</v>
          </cell>
          <cell r="K4093" t="str">
            <v>000000000000000000222</v>
          </cell>
          <cell r="L4093" t="str">
            <v>0222 - Programa Funcionamiento - INSTITUTO DISTRITAL DE LAS ARTES - IDARTES</v>
          </cell>
          <cell r="M4093" t="str">
            <v>PM02220001FUNC</v>
          </cell>
          <cell r="N4093" t="str">
            <v>FU</v>
          </cell>
          <cell r="O4093" t="str">
            <v>FUNCIONAMIENTO INSTITUTO DISTRITAL DE LAS ARTES -</v>
          </cell>
          <cell r="P4093" t="str">
            <v>2025</v>
          </cell>
          <cell r="Q4093">
            <v>4140000</v>
          </cell>
          <cell r="R4093">
            <v>4140000</v>
          </cell>
        </row>
        <row r="4094">
          <cell r="A4094" t="str">
            <v>0222-01FU</v>
          </cell>
          <cell r="B4094" t="str">
            <v>DISTRITO CAPITAL</v>
          </cell>
          <cell r="C4094" t="str">
            <v>0222-01</v>
          </cell>
          <cell r="D4094" t="str">
            <v>INSTITUTO DISTRITAL DE LAS ARTES - IDARTES</v>
          </cell>
          <cell r="E4094" t="str">
            <v>0002-009</v>
          </cell>
          <cell r="F4094" t="str">
            <v>EP-CULTURA, RECREACIÓN Y DEPORTE</v>
          </cell>
          <cell r="G4094" t="str">
            <v>1-100-F001</v>
          </cell>
          <cell r="H4094" t="str">
            <v>VA-RECURSOS DISTRITO</v>
          </cell>
          <cell r="I4094" t="str">
            <v>O21202020060464112</v>
          </cell>
          <cell r="J4094" t="str">
            <v>Servicios de transporte terrestre local regular de pasajeros</v>
          </cell>
          <cell r="K4094" t="str">
            <v>000000000000000000222</v>
          </cell>
          <cell r="L4094" t="str">
            <v>0222 - Programa Funcionamiento - INSTITUTO DISTRITAL DE LAS ARTES - IDARTES</v>
          </cell>
          <cell r="M4094" t="str">
            <v>PM02220001FUNC</v>
          </cell>
          <cell r="N4094" t="str">
            <v>FU</v>
          </cell>
          <cell r="O4094" t="str">
            <v>FUNCIONAMIENTO INSTITUTO DISTRITAL DE LAS ARTES -</v>
          </cell>
          <cell r="P4094" t="str">
            <v>2025</v>
          </cell>
          <cell r="Q4094">
            <v>3000000</v>
          </cell>
          <cell r="R4094">
            <v>3000000</v>
          </cell>
        </row>
        <row r="4095">
          <cell r="A4095" t="str">
            <v>0222-01FU</v>
          </cell>
          <cell r="B4095" t="str">
            <v>DISTRITO CAPITAL</v>
          </cell>
          <cell r="C4095" t="str">
            <v>0222-01</v>
          </cell>
          <cell r="D4095" t="str">
            <v>INSTITUTO DISTRITAL DE LAS ARTES - IDARTES</v>
          </cell>
          <cell r="E4095" t="str">
            <v>0002-009</v>
          </cell>
          <cell r="F4095" t="str">
            <v>EP-CULTURA, RECREACIÓN Y DEPORTE</v>
          </cell>
          <cell r="G4095" t="str">
            <v>1-100-F001</v>
          </cell>
          <cell r="H4095" t="str">
            <v>VA-RECURSOS DISTRITO</v>
          </cell>
          <cell r="I4095" t="str">
            <v>O21202020060767430</v>
          </cell>
          <cell r="J4095" t="str">
            <v>Servicios de parqueaderos</v>
          </cell>
          <cell r="K4095" t="str">
            <v>000000000000000000222</v>
          </cell>
          <cell r="L4095" t="str">
            <v>0222 - Programa Funcionamiento - INSTITUTO DISTRITAL DE LAS ARTES - IDARTES</v>
          </cell>
          <cell r="M4095" t="str">
            <v>PM02220001FUNC</v>
          </cell>
          <cell r="N4095" t="str">
            <v>FU</v>
          </cell>
          <cell r="O4095" t="str">
            <v>FUNCIONAMIENTO INSTITUTO DISTRITAL DE LAS ARTES -</v>
          </cell>
          <cell r="P4095" t="str">
            <v>2025</v>
          </cell>
          <cell r="Q4095">
            <v>900000</v>
          </cell>
          <cell r="R4095">
            <v>900000</v>
          </cell>
        </row>
        <row r="4096">
          <cell r="A4096" t="str">
            <v>0222-01FU</v>
          </cell>
          <cell r="B4096" t="str">
            <v>DISTRITO CAPITAL</v>
          </cell>
          <cell r="C4096" t="str">
            <v>0222-01</v>
          </cell>
          <cell r="D4096" t="str">
            <v>INSTITUTO DISTRITAL DE LAS ARTES - IDARTES</v>
          </cell>
          <cell r="E4096" t="str">
            <v>0002-009</v>
          </cell>
          <cell r="F4096" t="str">
            <v>EP-CULTURA, RECREACIÓN Y DEPORTE</v>
          </cell>
          <cell r="G4096" t="str">
            <v>1-100-F001</v>
          </cell>
          <cell r="H4096" t="str">
            <v>VA-RECURSOS DISTRITO</v>
          </cell>
          <cell r="I4096" t="str">
            <v>O21202020060868012</v>
          </cell>
          <cell r="J4096" t="str">
            <v>Servicios postales relacionados con paquetes</v>
          </cell>
          <cell r="K4096" t="str">
            <v>000000000000000000222</v>
          </cell>
          <cell r="L4096" t="str">
            <v>0222 - Programa Funcionamiento - INSTITUTO DISTRITAL DE LAS ARTES - IDARTES</v>
          </cell>
          <cell r="M4096" t="str">
            <v>PM02220001FUNC</v>
          </cell>
          <cell r="N4096" t="str">
            <v>FU</v>
          </cell>
          <cell r="O4096" t="str">
            <v>FUNCIONAMIENTO INSTITUTO DISTRITAL DE LAS ARTES -</v>
          </cell>
          <cell r="P4096" t="str">
            <v>2025</v>
          </cell>
          <cell r="Q4096">
            <v>3000000</v>
          </cell>
          <cell r="R4096">
            <v>3000000</v>
          </cell>
        </row>
        <row r="4097">
          <cell r="A4097" t="str">
            <v>0222-01FU</v>
          </cell>
          <cell r="B4097" t="str">
            <v>DISTRITO CAPITAL</v>
          </cell>
          <cell r="C4097" t="str">
            <v>0222-01</v>
          </cell>
          <cell r="D4097" t="str">
            <v>INSTITUTO DISTRITAL DE LAS ARTES - IDARTES</v>
          </cell>
          <cell r="E4097" t="str">
            <v>0002-009</v>
          </cell>
          <cell r="F4097" t="str">
            <v>EP-CULTURA, RECREACIÓN Y DEPORTE</v>
          </cell>
          <cell r="G4097" t="str">
            <v>1-100-F001</v>
          </cell>
          <cell r="H4097" t="str">
            <v>VA-RECURSOS DISTRITO</v>
          </cell>
          <cell r="I4097" t="str">
            <v>O21202020060868019</v>
          </cell>
          <cell r="J4097" t="str">
            <v>Otros servicios postales n.c.p.</v>
          </cell>
          <cell r="K4097" t="str">
            <v>000000000000000000222</v>
          </cell>
          <cell r="L4097" t="str">
            <v>0222 - Programa Funcionamiento - INSTITUTO DISTRITAL DE LAS ARTES - IDARTES</v>
          </cell>
          <cell r="M4097" t="str">
            <v>PM02220001FUNC</v>
          </cell>
          <cell r="N4097" t="str">
            <v>FU</v>
          </cell>
          <cell r="O4097" t="str">
            <v>FUNCIONAMIENTO INSTITUTO DISTRITAL DE LAS ARTES -</v>
          </cell>
          <cell r="P4097" t="str">
            <v>2025</v>
          </cell>
          <cell r="Q4097">
            <v>2300000</v>
          </cell>
          <cell r="R4097">
            <v>2300000</v>
          </cell>
        </row>
        <row r="4098">
          <cell r="A4098" t="str">
            <v>0222-01FU</v>
          </cell>
          <cell r="B4098" t="str">
            <v>DISTRITO CAPITAL</v>
          </cell>
          <cell r="C4098" t="str">
            <v>0222-01</v>
          </cell>
          <cell r="D4098" t="str">
            <v>INSTITUTO DISTRITAL DE LAS ARTES - IDARTES</v>
          </cell>
          <cell r="E4098" t="str">
            <v>0002-009</v>
          </cell>
          <cell r="F4098" t="str">
            <v>EP-CULTURA, RECREACIÓN Y DEPORTE</v>
          </cell>
          <cell r="G4098" t="str">
            <v>1-100-F001</v>
          </cell>
          <cell r="H4098" t="str">
            <v>VA-RECURSOS DISTRITO</v>
          </cell>
          <cell r="I4098" t="str">
            <v>O21202020060868021</v>
          </cell>
          <cell r="J4098" t="str">
            <v>Servicios locales de mensajería nacional</v>
          </cell>
          <cell r="K4098" t="str">
            <v>000000000000000000222</v>
          </cell>
          <cell r="L4098" t="str">
            <v>0222 - Programa Funcionamiento - INSTITUTO DISTRITAL DE LAS ARTES - IDARTES</v>
          </cell>
          <cell r="M4098" t="str">
            <v>PM02220001FUNC</v>
          </cell>
          <cell r="N4098" t="str">
            <v>FU</v>
          </cell>
          <cell r="O4098" t="str">
            <v>FUNCIONAMIENTO INSTITUTO DISTRITAL DE LAS ARTES -</v>
          </cell>
          <cell r="P4098" t="str">
            <v>2025</v>
          </cell>
          <cell r="Q4098">
            <v>6450000</v>
          </cell>
          <cell r="R4098">
            <v>6450000</v>
          </cell>
        </row>
        <row r="4099">
          <cell r="A4099" t="str">
            <v>0222-01FU</v>
          </cell>
          <cell r="B4099" t="str">
            <v>DISTRITO CAPITAL</v>
          </cell>
          <cell r="C4099" t="str">
            <v>0222-01</v>
          </cell>
          <cell r="D4099" t="str">
            <v>INSTITUTO DISTRITAL DE LAS ARTES - IDARTES</v>
          </cell>
          <cell r="E4099" t="str">
            <v>0002-009</v>
          </cell>
          <cell r="F4099" t="str">
            <v>EP-CULTURA, RECREACIÓN Y DEPORTE</v>
          </cell>
          <cell r="G4099" t="str">
            <v>1-100-F001</v>
          </cell>
          <cell r="H4099" t="str">
            <v>VA-RECURSOS DISTRITO</v>
          </cell>
          <cell r="I4099" t="str">
            <v>O21202020060868022</v>
          </cell>
          <cell r="J4099" t="str">
            <v>Servicios de mensajería internacional</v>
          </cell>
          <cell r="K4099" t="str">
            <v>000000000000000000222</v>
          </cell>
          <cell r="L4099" t="str">
            <v>0222 - Programa Funcionamiento - INSTITUTO DISTRITAL DE LAS ARTES - IDARTES</v>
          </cell>
          <cell r="M4099" t="str">
            <v>PM02220001FUNC</v>
          </cell>
          <cell r="N4099" t="str">
            <v>FU</v>
          </cell>
          <cell r="O4099" t="str">
            <v>FUNCIONAMIENTO INSTITUTO DISTRITAL DE LAS ARTES -</v>
          </cell>
          <cell r="P4099" t="str">
            <v>2025</v>
          </cell>
          <cell r="Q4099">
            <v>6450000</v>
          </cell>
          <cell r="R4099">
            <v>6450000</v>
          </cell>
        </row>
        <row r="4100">
          <cell r="A4100" t="str">
            <v>0222-01FU</v>
          </cell>
          <cell r="B4100" t="str">
            <v>DISTRITO CAPITAL</v>
          </cell>
          <cell r="C4100" t="str">
            <v>0222-01</v>
          </cell>
          <cell r="D4100" t="str">
            <v>INSTITUTO DISTRITAL DE LAS ARTES - IDARTES</v>
          </cell>
          <cell r="E4100" t="str">
            <v>0002-009</v>
          </cell>
          <cell r="F4100" t="str">
            <v>EP-CULTURA, RECREACIÓN Y DEPORTE</v>
          </cell>
          <cell r="G4100" t="str">
            <v>1-100-F001</v>
          </cell>
          <cell r="H4100" t="str">
            <v>VA-RECURSOS DISTRITO</v>
          </cell>
          <cell r="I4100" t="str">
            <v>O21202020060868030</v>
          </cell>
          <cell r="J4100" t="str">
            <v>Servicios locales de entrega</v>
          </cell>
          <cell r="K4100" t="str">
            <v>000000000000000000222</v>
          </cell>
          <cell r="L4100" t="str">
            <v>0222 - Programa Funcionamiento - INSTITUTO DISTRITAL DE LAS ARTES - IDARTES</v>
          </cell>
          <cell r="M4100" t="str">
            <v>PM02220001FUNC</v>
          </cell>
          <cell r="N4100" t="str">
            <v>FU</v>
          </cell>
          <cell r="O4100" t="str">
            <v>FUNCIONAMIENTO INSTITUTO DISTRITAL DE LAS ARTES -</v>
          </cell>
          <cell r="P4100" t="str">
            <v>2025</v>
          </cell>
          <cell r="Q4100">
            <v>6450000</v>
          </cell>
          <cell r="R4100">
            <v>6450000</v>
          </cell>
        </row>
        <row r="4101">
          <cell r="A4101" t="str">
            <v>0222-01FU</v>
          </cell>
          <cell r="B4101" t="str">
            <v>DISTRITO CAPITAL</v>
          </cell>
          <cell r="C4101" t="str">
            <v>0222-01</v>
          </cell>
          <cell r="D4101" t="str">
            <v>INSTITUTO DISTRITAL DE LAS ARTES - IDARTES</v>
          </cell>
          <cell r="E4101" t="str">
            <v>0002-009</v>
          </cell>
          <cell r="F4101" t="str">
            <v>EP-CULTURA, RECREACIÓN Y DEPORTE</v>
          </cell>
          <cell r="G4101" t="str">
            <v>1-100-F001</v>
          </cell>
          <cell r="H4101" t="str">
            <v>VA-RECURSOS DISTRITO</v>
          </cell>
          <cell r="I4101" t="str">
            <v>O212020200701030571359</v>
          </cell>
          <cell r="J4101" t="str">
            <v>Otros servicios de seguros distintos de los seguros de vida n.c.p.</v>
          </cell>
          <cell r="K4101" t="str">
            <v>000000000000000000222</v>
          </cell>
          <cell r="L4101" t="str">
            <v>0222 - Programa Funcionamiento - INSTITUTO DISTRITAL DE LAS ARTES - IDARTES</v>
          </cell>
          <cell r="M4101" t="str">
            <v>PM02220001FUNC</v>
          </cell>
          <cell r="N4101" t="str">
            <v>FU</v>
          </cell>
          <cell r="O4101" t="str">
            <v>FUNCIONAMIENTO INSTITUTO DISTRITAL DE LAS ARTES -</v>
          </cell>
          <cell r="P4101" t="str">
            <v>2025</v>
          </cell>
          <cell r="Q4101">
            <v>950000000</v>
          </cell>
          <cell r="R4101">
            <v>950000000</v>
          </cell>
        </row>
        <row r="4102">
          <cell r="A4102" t="str">
            <v>0222-01FU</v>
          </cell>
          <cell r="B4102" t="str">
            <v>DISTRITO CAPITAL</v>
          </cell>
          <cell r="C4102" t="str">
            <v>0222-01</v>
          </cell>
          <cell r="D4102" t="str">
            <v>INSTITUTO DISTRITAL DE LAS ARTES - IDARTES</v>
          </cell>
          <cell r="E4102" t="str">
            <v>0002-009</v>
          </cell>
          <cell r="F4102" t="str">
            <v>EP-CULTURA, RECREACIÓN Y DEPORTE</v>
          </cell>
          <cell r="G4102" t="str">
            <v>1-100-F001</v>
          </cell>
          <cell r="H4102" t="str">
            <v>VA-RECURSOS DISTRITO</v>
          </cell>
          <cell r="I4102" t="str">
            <v>O21202020070272112</v>
          </cell>
          <cell r="J4102" t="str">
            <v>Servicios de alquiler o arrendamiento con o sin opción de compra, relativos a bienes inmuebles no residenciales (diferentes a vivienda), propios o arrendados</v>
          </cell>
          <cell r="K4102" t="str">
            <v>000000000000000000222</v>
          </cell>
          <cell r="L4102" t="str">
            <v>0222 - Programa Funcionamiento - INSTITUTO DISTRITAL DE LAS ARTES - IDARTES</v>
          </cell>
          <cell r="M4102" t="str">
            <v>PM02220001FUNC</v>
          </cell>
          <cell r="N4102" t="str">
            <v>FU</v>
          </cell>
          <cell r="O4102" t="str">
            <v>FUNCIONAMIENTO INSTITUTO DISTRITAL DE LAS ARTES -</v>
          </cell>
          <cell r="P4102" t="str">
            <v>2025</v>
          </cell>
          <cell r="Q4102">
            <v>3671942000</v>
          </cell>
          <cell r="R4102">
            <v>3671942000</v>
          </cell>
        </row>
        <row r="4103">
          <cell r="A4103" t="str">
            <v>0222-01FU</v>
          </cell>
          <cell r="B4103" t="str">
            <v>DISTRITO CAPITAL</v>
          </cell>
          <cell r="C4103" t="str">
            <v>0222-01</v>
          </cell>
          <cell r="D4103" t="str">
            <v>INSTITUTO DISTRITAL DE LAS ARTES - IDARTES</v>
          </cell>
          <cell r="E4103" t="str">
            <v>0002-009</v>
          </cell>
          <cell r="F4103" t="str">
            <v>EP-CULTURA, RECREACIÓN Y DEPORTE</v>
          </cell>
          <cell r="G4103" t="str">
            <v>1-100-F001</v>
          </cell>
          <cell r="H4103" t="str">
            <v>VA-RECURSOS DISTRITO</v>
          </cell>
          <cell r="I4103" t="str">
            <v>O21202020080282130</v>
          </cell>
          <cell r="J4103" t="str">
            <v>Servicios de documentación y certificación jurídica</v>
          </cell>
          <cell r="K4103" t="str">
            <v>000000000000000000222</v>
          </cell>
          <cell r="L4103" t="str">
            <v>0222 - Programa Funcionamiento - INSTITUTO DISTRITAL DE LAS ARTES - IDARTES</v>
          </cell>
          <cell r="M4103" t="str">
            <v>PM02220001FUNC</v>
          </cell>
          <cell r="N4103" t="str">
            <v>FU</v>
          </cell>
          <cell r="O4103" t="str">
            <v>FUNCIONAMIENTO INSTITUTO DISTRITAL DE LAS ARTES -</v>
          </cell>
          <cell r="P4103" t="str">
            <v>2025</v>
          </cell>
          <cell r="Q4103">
            <v>2900000</v>
          </cell>
          <cell r="R4103">
            <v>2900000</v>
          </cell>
        </row>
        <row r="4104">
          <cell r="A4104" t="str">
            <v>0222-01FU</v>
          </cell>
          <cell r="B4104" t="str">
            <v>DISTRITO CAPITAL</v>
          </cell>
          <cell r="C4104" t="str">
            <v>0222-01</v>
          </cell>
          <cell r="D4104" t="str">
            <v>INSTITUTO DISTRITAL DE LAS ARTES - IDARTES</v>
          </cell>
          <cell r="E4104" t="str">
            <v>0002-009</v>
          </cell>
          <cell r="F4104" t="str">
            <v>EP-CULTURA, RECREACIÓN Y DEPORTE</v>
          </cell>
          <cell r="G4104" t="str">
            <v>1-100-F001</v>
          </cell>
          <cell r="H4104" t="str">
            <v>VA-RECURSOS DISTRITO</v>
          </cell>
          <cell r="I4104" t="str">
            <v>O21202020080383115</v>
          </cell>
          <cell r="J4104" t="str">
            <v>Servicios de consultoría en gestión administrativa</v>
          </cell>
          <cell r="K4104" t="str">
            <v>000000000000000000222</v>
          </cell>
          <cell r="L4104" t="str">
            <v>0222 - Programa Funcionamiento - INSTITUTO DISTRITAL DE LAS ARTES - IDARTES</v>
          </cell>
          <cell r="M4104" t="str">
            <v>PM02220001FUNC</v>
          </cell>
          <cell r="N4104" t="str">
            <v>FU</v>
          </cell>
          <cell r="O4104" t="str">
            <v>FUNCIONAMIENTO INSTITUTO DISTRITAL DE LAS ARTES -</v>
          </cell>
          <cell r="P4104" t="str">
            <v>2025</v>
          </cell>
          <cell r="Q4104">
            <v>8000000</v>
          </cell>
          <cell r="R4104">
            <v>8000000</v>
          </cell>
        </row>
        <row r="4105">
          <cell r="A4105" t="str">
            <v>0222-01FU</v>
          </cell>
          <cell r="B4105" t="str">
            <v>DISTRITO CAPITAL</v>
          </cell>
          <cell r="C4105" t="str">
            <v>0222-01</v>
          </cell>
          <cell r="D4105" t="str">
            <v>INSTITUTO DISTRITAL DE LAS ARTES - IDARTES</v>
          </cell>
          <cell r="E4105" t="str">
            <v>0002-009</v>
          </cell>
          <cell r="F4105" t="str">
            <v>EP-CULTURA, RECREACIÓN Y DEPORTE</v>
          </cell>
          <cell r="G4105" t="str">
            <v>1-100-F001</v>
          </cell>
          <cell r="H4105" t="str">
            <v>VA-RECURSOS DISTRITO</v>
          </cell>
          <cell r="I4105" t="str">
            <v>O21202020080383143</v>
          </cell>
          <cell r="J4105" t="str">
            <v>Software originales</v>
          </cell>
          <cell r="K4105" t="str">
            <v>000000000000000000222</v>
          </cell>
          <cell r="L4105" t="str">
            <v>0222 - Programa Funcionamiento - INSTITUTO DISTRITAL DE LAS ARTES - IDARTES</v>
          </cell>
          <cell r="M4105" t="str">
            <v>PM02220001FUNC</v>
          </cell>
          <cell r="N4105" t="str">
            <v>FU</v>
          </cell>
          <cell r="O4105" t="str">
            <v>FUNCIONAMIENTO INSTITUTO DISTRITAL DE LAS ARTES -</v>
          </cell>
          <cell r="P4105" t="str">
            <v>2025</v>
          </cell>
          <cell r="Q4105">
            <v>140000000</v>
          </cell>
          <cell r="R4105">
            <v>140000000</v>
          </cell>
        </row>
        <row r="4106">
          <cell r="A4106" t="str">
            <v>0222-01FU</v>
          </cell>
          <cell r="B4106" t="str">
            <v>DISTRITO CAPITAL</v>
          </cell>
          <cell r="C4106" t="str">
            <v>0222-01</v>
          </cell>
          <cell r="D4106" t="str">
            <v>INSTITUTO DISTRITAL DE LAS ARTES - IDARTES</v>
          </cell>
          <cell r="E4106" t="str">
            <v>0002-009</v>
          </cell>
          <cell r="F4106" t="str">
            <v>EP-CULTURA, RECREACIÓN Y DEPORTE</v>
          </cell>
          <cell r="G4106" t="str">
            <v>1-100-F001</v>
          </cell>
          <cell r="H4106" t="str">
            <v>VA-RECURSOS DISTRITO</v>
          </cell>
          <cell r="I4106" t="str">
            <v>O21202020080383151</v>
          </cell>
          <cell r="J4106" t="str">
            <v>Servicios de alojamiento de sitios web (hosting)</v>
          </cell>
          <cell r="K4106" t="str">
            <v>000000000000000000222</v>
          </cell>
          <cell r="L4106" t="str">
            <v>0222 - Programa Funcionamiento - INSTITUTO DISTRITAL DE LAS ARTES - IDARTES</v>
          </cell>
          <cell r="M4106" t="str">
            <v>PM02220001FUNC</v>
          </cell>
          <cell r="N4106" t="str">
            <v>FU</v>
          </cell>
          <cell r="O4106" t="str">
            <v>FUNCIONAMIENTO INSTITUTO DISTRITAL DE LAS ARTES -</v>
          </cell>
          <cell r="P4106" t="str">
            <v>2025</v>
          </cell>
          <cell r="Q4106">
            <v>57600000</v>
          </cell>
          <cell r="R4106">
            <v>57600000</v>
          </cell>
        </row>
        <row r="4107">
          <cell r="A4107" t="str">
            <v>0222-01FU</v>
          </cell>
          <cell r="B4107" t="str">
            <v>DISTRITO CAPITAL</v>
          </cell>
          <cell r="C4107" t="str">
            <v>0222-01</v>
          </cell>
          <cell r="D4107" t="str">
            <v>INSTITUTO DISTRITAL DE LAS ARTES - IDARTES</v>
          </cell>
          <cell r="E4107" t="str">
            <v>0002-009</v>
          </cell>
          <cell r="F4107" t="str">
            <v>EP-CULTURA, RECREACIÓN Y DEPORTE</v>
          </cell>
          <cell r="G4107" t="str">
            <v>1-100-F001</v>
          </cell>
          <cell r="H4107" t="str">
            <v>VA-RECURSOS DISTRITO</v>
          </cell>
          <cell r="I4107" t="str">
            <v>O21202020080484120</v>
          </cell>
          <cell r="J4107" t="str">
            <v>Servicios de telefonía fija (acceso)</v>
          </cell>
          <cell r="K4107" t="str">
            <v>000000000000000000222</v>
          </cell>
          <cell r="L4107" t="str">
            <v>0222 - Programa Funcionamiento - INSTITUTO DISTRITAL DE LAS ARTES - IDARTES</v>
          </cell>
          <cell r="M4107" t="str">
            <v>PM02220001FUNC</v>
          </cell>
          <cell r="N4107" t="str">
            <v>FU</v>
          </cell>
          <cell r="O4107" t="str">
            <v>FUNCIONAMIENTO INSTITUTO DISTRITAL DE LAS ARTES -</v>
          </cell>
          <cell r="P4107" t="str">
            <v>2025</v>
          </cell>
          <cell r="Q4107">
            <v>28800000</v>
          </cell>
          <cell r="R4107">
            <v>28800000</v>
          </cell>
        </row>
        <row r="4108">
          <cell r="A4108" t="str">
            <v>0222-01FU</v>
          </cell>
          <cell r="B4108" t="str">
            <v>DISTRITO CAPITAL</v>
          </cell>
          <cell r="C4108" t="str">
            <v>0222-01</v>
          </cell>
          <cell r="D4108" t="str">
            <v>INSTITUTO DISTRITAL DE LAS ARTES - IDARTES</v>
          </cell>
          <cell r="E4108" t="str">
            <v>0002-009</v>
          </cell>
          <cell r="F4108" t="str">
            <v>EP-CULTURA, RECREACIÓN Y DEPORTE</v>
          </cell>
          <cell r="G4108" t="str">
            <v>1-100-F001</v>
          </cell>
          <cell r="H4108" t="str">
            <v>VA-RECURSOS DISTRITO</v>
          </cell>
          <cell r="I4108" t="str">
            <v>O21202020080484222</v>
          </cell>
          <cell r="J4108" t="str">
            <v>Servicios de acceso a Internet de banda ancha</v>
          </cell>
          <cell r="K4108" t="str">
            <v>000000000000000000222</v>
          </cell>
          <cell r="L4108" t="str">
            <v>0222 - Programa Funcionamiento - INSTITUTO DISTRITAL DE LAS ARTES - IDARTES</v>
          </cell>
          <cell r="M4108" t="str">
            <v>PM02220001FUNC</v>
          </cell>
          <cell r="N4108" t="str">
            <v>FU</v>
          </cell>
          <cell r="O4108" t="str">
            <v>FUNCIONAMIENTO INSTITUTO DISTRITAL DE LAS ARTES -</v>
          </cell>
          <cell r="P4108" t="str">
            <v>2025</v>
          </cell>
          <cell r="Q4108">
            <v>127164000</v>
          </cell>
          <cell r="R4108">
            <v>127164000</v>
          </cell>
        </row>
        <row r="4109">
          <cell r="A4109" t="str">
            <v>0222-01FU</v>
          </cell>
          <cell r="B4109" t="str">
            <v>DISTRITO CAPITAL</v>
          </cell>
          <cell r="C4109" t="str">
            <v>0222-01</v>
          </cell>
          <cell r="D4109" t="str">
            <v>INSTITUTO DISTRITAL DE LAS ARTES - IDARTES</v>
          </cell>
          <cell r="E4109" t="str">
            <v>0002-009</v>
          </cell>
          <cell r="F4109" t="str">
            <v>EP-CULTURA, RECREACIÓN Y DEPORTE</v>
          </cell>
          <cell r="G4109" t="str">
            <v>1-100-F001</v>
          </cell>
          <cell r="H4109" t="str">
            <v>VA-RECURSOS DISTRITO</v>
          </cell>
          <cell r="I4109" t="str">
            <v>O21202020080484313</v>
          </cell>
          <cell r="J4109" t="str">
            <v>Servicios de listas de correo y directorios en línea (on-line)</v>
          </cell>
          <cell r="K4109" t="str">
            <v>000000000000000000222</v>
          </cell>
          <cell r="L4109" t="str">
            <v>0222 - Programa Funcionamiento - INSTITUTO DISTRITAL DE LAS ARTES - IDARTES</v>
          </cell>
          <cell r="M4109" t="str">
            <v>PM02220001FUNC</v>
          </cell>
          <cell r="N4109" t="str">
            <v>FU</v>
          </cell>
          <cell r="O4109" t="str">
            <v>FUNCIONAMIENTO INSTITUTO DISTRITAL DE LAS ARTES -</v>
          </cell>
          <cell r="P4109" t="str">
            <v>2025</v>
          </cell>
          <cell r="Q4109">
            <v>400000000</v>
          </cell>
          <cell r="R4109">
            <v>400000000</v>
          </cell>
        </row>
        <row r="4110">
          <cell r="A4110" t="str">
            <v>0222-01FU</v>
          </cell>
          <cell r="B4110" t="str">
            <v>DISTRITO CAPITAL</v>
          </cell>
          <cell r="C4110" t="str">
            <v>0222-01</v>
          </cell>
          <cell r="D4110" t="str">
            <v>INSTITUTO DISTRITAL DE LAS ARTES - IDARTES</v>
          </cell>
          <cell r="E4110" t="str">
            <v>0002-009</v>
          </cell>
          <cell r="F4110" t="str">
            <v>EP-CULTURA, RECREACIÓN Y DEPORTE</v>
          </cell>
          <cell r="G4110" t="str">
            <v>1-100-F001</v>
          </cell>
          <cell r="H4110" t="str">
            <v>VA-RECURSOS DISTRITO</v>
          </cell>
          <cell r="I4110" t="str">
            <v>O21202020080585250</v>
          </cell>
          <cell r="J4110" t="str">
            <v>Servicios de protección (guardas de seguridad)</v>
          </cell>
          <cell r="K4110" t="str">
            <v>000000000000000000222</v>
          </cell>
          <cell r="L4110" t="str">
            <v>0222 - Programa Funcionamiento - INSTITUTO DISTRITAL DE LAS ARTES - IDARTES</v>
          </cell>
          <cell r="M4110" t="str">
            <v>PM02220001FUNC</v>
          </cell>
          <cell r="N4110" t="str">
            <v>FU</v>
          </cell>
          <cell r="O4110" t="str">
            <v>FUNCIONAMIENTO INSTITUTO DISTRITAL DE LAS ARTES -</v>
          </cell>
          <cell r="P4110" t="str">
            <v>2025</v>
          </cell>
          <cell r="Q4110">
            <v>292340000</v>
          </cell>
          <cell r="R4110">
            <v>292340000</v>
          </cell>
        </row>
        <row r="4111">
          <cell r="A4111" t="str">
            <v>0222-01FU</v>
          </cell>
          <cell r="B4111" t="str">
            <v>DISTRITO CAPITAL</v>
          </cell>
          <cell r="C4111" t="str">
            <v>0222-01</v>
          </cell>
          <cell r="D4111" t="str">
            <v>INSTITUTO DISTRITAL DE LAS ARTES - IDARTES</v>
          </cell>
          <cell r="E4111" t="str">
            <v>0002-009</v>
          </cell>
          <cell r="F4111" t="str">
            <v>EP-CULTURA, RECREACIÓN Y DEPORTE</v>
          </cell>
          <cell r="G4111" t="str">
            <v>1-100-F001</v>
          </cell>
          <cell r="H4111" t="str">
            <v>VA-RECURSOS DISTRITO</v>
          </cell>
          <cell r="I4111" t="str">
            <v>O21202020080585310</v>
          </cell>
          <cell r="J4111" t="str">
            <v>Servicios de desinfección y exterminación</v>
          </cell>
          <cell r="K4111" t="str">
            <v>000000000000000000222</v>
          </cell>
          <cell r="L4111" t="str">
            <v>0222 - Programa Funcionamiento - INSTITUTO DISTRITAL DE LAS ARTES - IDARTES</v>
          </cell>
          <cell r="M4111" t="str">
            <v>PM02220001FUNC</v>
          </cell>
          <cell r="N4111" t="str">
            <v>FU</v>
          </cell>
          <cell r="O4111" t="str">
            <v>FUNCIONAMIENTO INSTITUTO DISTRITAL DE LAS ARTES -</v>
          </cell>
          <cell r="P4111" t="str">
            <v>2025</v>
          </cell>
          <cell r="Q4111">
            <v>69422000</v>
          </cell>
          <cell r="R4111">
            <v>69422000</v>
          </cell>
        </row>
        <row r="4112">
          <cell r="A4112" t="str">
            <v>0222-01FU</v>
          </cell>
          <cell r="B4112" t="str">
            <v>DISTRITO CAPITAL</v>
          </cell>
          <cell r="C4112" t="str">
            <v>0222-01</v>
          </cell>
          <cell r="D4112" t="str">
            <v>INSTITUTO DISTRITAL DE LAS ARTES - IDARTES</v>
          </cell>
          <cell r="E4112" t="str">
            <v>0002-009</v>
          </cell>
          <cell r="F4112" t="str">
            <v>EP-CULTURA, RECREACIÓN Y DEPORTE</v>
          </cell>
          <cell r="G4112" t="str">
            <v>1-100-F001</v>
          </cell>
          <cell r="H4112" t="str">
            <v>VA-RECURSOS DISTRITO</v>
          </cell>
          <cell r="I4112" t="str">
            <v>O21202020080585330</v>
          </cell>
          <cell r="J4112" t="str">
            <v>Servicios de limpieza general</v>
          </cell>
          <cell r="K4112" t="str">
            <v>000000000000000000222</v>
          </cell>
          <cell r="L4112" t="str">
            <v>0222 - Programa Funcionamiento - INSTITUTO DISTRITAL DE LAS ARTES - IDARTES</v>
          </cell>
          <cell r="M4112" t="str">
            <v>PM02220001FUNC</v>
          </cell>
          <cell r="N4112" t="str">
            <v>FU</v>
          </cell>
          <cell r="O4112" t="str">
            <v>FUNCIONAMIENTO INSTITUTO DISTRITAL DE LAS ARTES -</v>
          </cell>
          <cell r="P4112" t="str">
            <v>2025</v>
          </cell>
          <cell r="Q4112">
            <v>457950000</v>
          </cell>
          <cell r="R4112">
            <v>457950000</v>
          </cell>
        </row>
        <row r="4113">
          <cell r="A4113" t="str">
            <v>0222-01FU</v>
          </cell>
          <cell r="B4113" t="str">
            <v>DISTRITO CAPITAL</v>
          </cell>
          <cell r="C4113" t="str">
            <v>0222-01</v>
          </cell>
          <cell r="D4113" t="str">
            <v>INSTITUTO DISTRITAL DE LAS ARTES - IDARTES</v>
          </cell>
          <cell r="E4113" t="str">
            <v>0002-009</v>
          </cell>
          <cell r="F4113" t="str">
            <v>EP-CULTURA, RECREACIÓN Y DEPORTE</v>
          </cell>
          <cell r="G4113" t="str">
            <v>1-100-F001</v>
          </cell>
          <cell r="H4113" t="str">
            <v>VA-RECURSOS DISTRITO</v>
          </cell>
          <cell r="I4113" t="str">
            <v>O21202020080686312</v>
          </cell>
          <cell r="J4113" t="str">
            <v>Servicios de distribución de electricidad (a comisión o por contrato)</v>
          </cell>
          <cell r="K4113" t="str">
            <v>000000000000000000222</v>
          </cell>
          <cell r="L4113" t="str">
            <v>0222 - Programa Funcionamiento - INSTITUTO DISTRITAL DE LAS ARTES - IDARTES</v>
          </cell>
          <cell r="M4113" t="str">
            <v>PM02220001FUNC</v>
          </cell>
          <cell r="N4113" t="str">
            <v>FU</v>
          </cell>
          <cell r="O4113" t="str">
            <v>FUNCIONAMIENTO INSTITUTO DISTRITAL DE LAS ARTES -</v>
          </cell>
          <cell r="P4113" t="str">
            <v>2025</v>
          </cell>
          <cell r="Q4113">
            <v>206880000</v>
          </cell>
          <cell r="R4113">
            <v>206880000</v>
          </cell>
        </row>
        <row r="4114">
          <cell r="A4114" t="str">
            <v>0222-01FU</v>
          </cell>
          <cell r="B4114" t="str">
            <v>DISTRITO CAPITAL</v>
          </cell>
          <cell r="C4114" t="str">
            <v>0222-01</v>
          </cell>
          <cell r="D4114" t="str">
            <v>INSTITUTO DISTRITAL DE LAS ARTES - IDARTES</v>
          </cell>
          <cell r="E4114" t="str">
            <v>0002-009</v>
          </cell>
          <cell r="F4114" t="str">
            <v>EP-CULTURA, RECREACIÓN Y DEPORTE</v>
          </cell>
          <cell r="G4114" t="str">
            <v>1-100-F001</v>
          </cell>
          <cell r="H4114" t="str">
            <v>VA-RECURSOS DISTRITO</v>
          </cell>
          <cell r="I4114" t="str">
            <v>O21202020080686330</v>
          </cell>
          <cell r="J4114" t="str">
            <v>Servicios de distribución de agua por tubería (a comisión o por contrato)</v>
          </cell>
          <cell r="K4114" t="str">
            <v>000000000000000000222</v>
          </cell>
          <cell r="L4114" t="str">
            <v>0222 - Programa Funcionamiento - INSTITUTO DISTRITAL DE LAS ARTES - IDARTES</v>
          </cell>
          <cell r="M4114" t="str">
            <v>PM02220001FUNC</v>
          </cell>
          <cell r="N4114" t="str">
            <v>FU</v>
          </cell>
          <cell r="O4114" t="str">
            <v>FUNCIONAMIENTO INSTITUTO DISTRITAL DE LAS ARTES -</v>
          </cell>
          <cell r="P4114" t="str">
            <v>2025</v>
          </cell>
          <cell r="Q4114">
            <v>14724000</v>
          </cell>
          <cell r="R4114">
            <v>14724000</v>
          </cell>
        </row>
        <row r="4115">
          <cell r="A4115" t="str">
            <v>0222-01FU</v>
          </cell>
          <cell r="B4115" t="str">
            <v>DISTRITO CAPITAL</v>
          </cell>
          <cell r="C4115" t="str">
            <v>0222-01</v>
          </cell>
          <cell r="D4115" t="str">
            <v>INSTITUTO DISTRITAL DE LAS ARTES - IDARTES</v>
          </cell>
          <cell r="E4115" t="str">
            <v>0002-009</v>
          </cell>
          <cell r="F4115" t="str">
            <v>EP-CULTURA, RECREACIÓN Y DEPORTE</v>
          </cell>
          <cell r="G4115" t="str">
            <v>1-100-F001</v>
          </cell>
          <cell r="H4115" t="str">
            <v>VA-RECURSOS DISTRITO</v>
          </cell>
          <cell r="I4115" t="str">
            <v>O2120202008078712001</v>
          </cell>
          <cell r="J4115" t="str">
            <v>Servicio de mantenimiento y reparación de equipo de oficina y contabilidad, (excepto computadores y equipos periféricos)</v>
          </cell>
          <cell r="K4115" t="str">
            <v>000000000000000000222</v>
          </cell>
          <cell r="L4115" t="str">
            <v>0222 - Programa Funcionamiento - INSTITUTO DISTRITAL DE LAS ARTES - IDARTES</v>
          </cell>
          <cell r="M4115" t="str">
            <v>PM02220001FUNC</v>
          </cell>
          <cell r="N4115" t="str">
            <v>FU</v>
          </cell>
          <cell r="O4115" t="str">
            <v>FUNCIONAMIENTO INSTITUTO DISTRITAL DE LAS ARTES -</v>
          </cell>
          <cell r="P4115" t="str">
            <v>2025</v>
          </cell>
          <cell r="Q4115">
            <v>58152000</v>
          </cell>
          <cell r="R4115">
            <v>58152000</v>
          </cell>
        </row>
        <row r="4116">
          <cell r="A4116" t="str">
            <v>0222-01FU</v>
          </cell>
          <cell r="B4116" t="str">
            <v>DISTRITO CAPITAL</v>
          </cell>
          <cell r="C4116" t="str">
            <v>0222-01</v>
          </cell>
          <cell r="D4116" t="str">
            <v>INSTITUTO DISTRITAL DE LAS ARTES - IDARTES</v>
          </cell>
          <cell r="E4116" t="str">
            <v>0002-009</v>
          </cell>
          <cell r="F4116" t="str">
            <v>EP-CULTURA, RECREACIÓN Y DEPORTE</v>
          </cell>
          <cell r="G4116" t="str">
            <v>1-100-F001</v>
          </cell>
          <cell r="H4116" t="str">
            <v>VA-RECURSOS DISTRITO</v>
          </cell>
          <cell r="I4116" t="str">
            <v>O21202020080787130</v>
          </cell>
          <cell r="J4116" t="str">
            <v>Servicios de mantenimiento y reparación de computadores y equipos periféricos</v>
          </cell>
          <cell r="K4116" t="str">
            <v>000000000000000000222</v>
          </cell>
          <cell r="L4116" t="str">
            <v>0222 - Programa Funcionamiento - INSTITUTO DISTRITAL DE LAS ARTES - IDARTES</v>
          </cell>
          <cell r="M4116" t="str">
            <v>PM02220001FUNC</v>
          </cell>
          <cell r="N4116" t="str">
            <v>FU</v>
          </cell>
          <cell r="O4116" t="str">
            <v>FUNCIONAMIENTO INSTITUTO DISTRITAL DE LAS ARTES -</v>
          </cell>
          <cell r="P4116" t="str">
            <v>2025</v>
          </cell>
          <cell r="Q4116">
            <v>12000000</v>
          </cell>
          <cell r="R4116">
            <v>12000000</v>
          </cell>
        </row>
        <row r="4117">
          <cell r="A4117" t="str">
            <v>0222-01FU</v>
          </cell>
          <cell r="B4117" t="str">
            <v>DISTRITO CAPITAL</v>
          </cell>
          <cell r="C4117" t="str">
            <v>0222-01</v>
          </cell>
          <cell r="D4117" t="str">
            <v>INSTITUTO DISTRITAL DE LAS ARTES - IDARTES</v>
          </cell>
          <cell r="E4117" t="str">
            <v>0002-009</v>
          </cell>
          <cell r="F4117" t="str">
            <v>EP-CULTURA, RECREACIÓN Y DEPORTE</v>
          </cell>
          <cell r="G4117" t="str">
            <v>1-100-F001</v>
          </cell>
          <cell r="H4117" t="str">
            <v>VA-RECURSOS DISTRITO</v>
          </cell>
          <cell r="I4117" t="str">
            <v>O2120202008078714199</v>
          </cell>
          <cell r="J4117" t="str">
            <v>Servicio de mantenimiento y reparación de vehículos automotores n.c.p.</v>
          </cell>
          <cell r="K4117" t="str">
            <v>000000000000000000222</v>
          </cell>
          <cell r="L4117" t="str">
            <v>0222 - Programa Funcionamiento - INSTITUTO DISTRITAL DE LAS ARTES - IDARTES</v>
          </cell>
          <cell r="M4117" t="str">
            <v>PM02220001FUNC</v>
          </cell>
          <cell r="N4117" t="str">
            <v>FU</v>
          </cell>
          <cell r="O4117" t="str">
            <v>FUNCIONAMIENTO INSTITUTO DISTRITAL DE LAS ARTES -</v>
          </cell>
          <cell r="P4117" t="str">
            <v>2025</v>
          </cell>
          <cell r="Q4117">
            <v>40000000</v>
          </cell>
          <cell r="R4117">
            <v>40000000</v>
          </cell>
        </row>
        <row r="4118">
          <cell r="A4118" t="str">
            <v>0222-01FU</v>
          </cell>
          <cell r="B4118" t="str">
            <v>DISTRITO CAPITAL</v>
          </cell>
          <cell r="C4118" t="str">
            <v>0222-01</v>
          </cell>
          <cell r="D4118" t="str">
            <v>INSTITUTO DISTRITAL DE LAS ARTES - IDARTES</v>
          </cell>
          <cell r="E4118" t="str">
            <v>0002-009</v>
          </cell>
          <cell r="F4118" t="str">
            <v>EP-CULTURA, RECREACIÓN Y DEPORTE</v>
          </cell>
          <cell r="G4118" t="str">
            <v>1-100-F001</v>
          </cell>
          <cell r="H4118" t="str">
            <v>VA-RECURSOS DISTRITO</v>
          </cell>
          <cell r="I4118" t="str">
            <v>O2120202008078715699</v>
          </cell>
          <cell r="J4118" t="str">
            <v>Servicio de mantenimiento y reparación de máquinas de uso general n.c.p.</v>
          </cell>
          <cell r="K4118" t="str">
            <v>000000000000000000222</v>
          </cell>
          <cell r="L4118" t="str">
            <v>0222 - Programa Funcionamiento - INSTITUTO DISTRITAL DE LAS ARTES - IDARTES</v>
          </cell>
          <cell r="M4118" t="str">
            <v>PM02220001FUNC</v>
          </cell>
          <cell r="N4118" t="str">
            <v>FU</v>
          </cell>
          <cell r="O4118" t="str">
            <v>FUNCIONAMIENTO INSTITUTO DISTRITAL DE LAS ARTES -</v>
          </cell>
          <cell r="P4118" t="str">
            <v>2025</v>
          </cell>
          <cell r="Q4118">
            <v>4000000</v>
          </cell>
          <cell r="R4118">
            <v>4000000</v>
          </cell>
        </row>
        <row r="4119">
          <cell r="A4119" t="str">
            <v>0222-01FU</v>
          </cell>
          <cell r="B4119" t="str">
            <v>DISTRITO CAPITAL</v>
          </cell>
          <cell r="C4119" t="str">
            <v>0222-01</v>
          </cell>
          <cell r="D4119" t="str">
            <v>INSTITUTO DISTRITAL DE LAS ARTES - IDARTES</v>
          </cell>
          <cell r="E4119" t="str">
            <v>0002-009</v>
          </cell>
          <cell r="F4119" t="str">
            <v>EP-CULTURA, RECREACIÓN Y DEPORTE</v>
          </cell>
          <cell r="G4119" t="str">
            <v>1-100-F001</v>
          </cell>
          <cell r="H4119" t="str">
            <v>VA-RECURSOS DISTRITO</v>
          </cell>
          <cell r="I4119" t="str">
            <v>O2120202008078715999</v>
          </cell>
          <cell r="J4119" t="str">
            <v>Servicio de mantenimiento y reparación de otros equipos n.c.p.</v>
          </cell>
          <cell r="K4119" t="str">
            <v>000000000000000000222</v>
          </cell>
          <cell r="L4119" t="str">
            <v>0222 - Programa Funcionamiento - INSTITUTO DISTRITAL DE LAS ARTES - IDARTES</v>
          </cell>
          <cell r="M4119" t="str">
            <v>PM02220001FUNC</v>
          </cell>
          <cell r="N4119" t="str">
            <v>FU</v>
          </cell>
          <cell r="O4119" t="str">
            <v>FUNCIONAMIENTO INSTITUTO DISTRITAL DE LAS ARTES -</v>
          </cell>
          <cell r="P4119" t="str">
            <v>2025</v>
          </cell>
          <cell r="Q4119">
            <v>4000000</v>
          </cell>
          <cell r="R4119">
            <v>4000000</v>
          </cell>
        </row>
        <row r="4120">
          <cell r="A4120" t="str">
            <v>0222-01FU</v>
          </cell>
          <cell r="B4120" t="str">
            <v>DISTRITO CAPITAL</v>
          </cell>
          <cell r="C4120" t="str">
            <v>0222-01</v>
          </cell>
          <cell r="D4120" t="str">
            <v>INSTITUTO DISTRITAL DE LAS ARTES - IDARTES</v>
          </cell>
          <cell r="E4120" t="str">
            <v>0002-009</v>
          </cell>
          <cell r="F4120" t="str">
            <v>EP-CULTURA, RECREACIÓN Y DEPORTE</v>
          </cell>
          <cell r="G4120" t="str">
            <v>1-100-F001</v>
          </cell>
          <cell r="H4120" t="str">
            <v>VA-RECURSOS DISTRITO</v>
          </cell>
          <cell r="I4120" t="str">
            <v>O2120202008098912197</v>
          </cell>
          <cell r="J4120" t="str">
            <v>Servicios de impresión litográfica n.c.p.</v>
          </cell>
          <cell r="K4120" t="str">
            <v>000000000000000000222</v>
          </cell>
          <cell r="L4120" t="str">
            <v>0222 - Programa Funcionamiento - INSTITUTO DISTRITAL DE LAS ARTES - IDARTES</v>
          </cell>
          <cell r="M4120" t="str">
            <v>PM02220001FUNC</v>
          </cell>
          <cell r="N4120" t="str">
            <v>FU</v>
          </cell>
          <cell r="O4120" t="str">
            <v>FUNCIONAMIENTO INSTITUTO DISTRITAL DE LAS ARTES -</v>
          </cell>
          <cell r="P4120" t="str">
            <v>2025</v>
          </cell>
          <cell r="Q4120">
            <v>3500000</v>
          </cell>
          <cell r="R4120">
            <v>3500000</v>
          </cell>
        </row>
        <row r="4121">
          <cell r="A4121" t="str">
            <v>0222-01FU</v>
          </cell>
          <cell r="B4121" t="str">
            <v>DISTRITO CAPITAL</v>
          </cell>
          <cell r="C4121" t="str">
            <v>0222-01</v>
          </cell>
          <cell r="D4121" t="str">
            <v>INSTITUTO DISTRITAL DE LAS ARTES - IDARTES</v>
          </cell>
          <cell r="E4121" t="str">
            <v>0002-009</v>
          </cell>
          <cell r="F4121" t="str">
            <v>EP-CULTURA, RECREACIÓN Y DEPORTE</v>
          </cell>
          <cell r="G4121" t="str">
            <v>1-100-F001</v>
          </cell>
          <cell r="H4121" t="str">
            <v>VA-RECURSOS DISTRITO</v>
          </cell>
          <cell r="I4121" t="str">
            <v>O21202020090292913</v>
          </cell>
          <cell r="J4121" t="str">
            <v>Servicios de educación para la formación y el trabajo</v>
          </cell>
          <cell r="K4121" t="str">
            <v>000000000000000000222</v>
          </cell>
          <cell r="L4121" t="str">
            <v>0222 - Programa Funcionamiento - INSTITUTO DISTRITAL DE LAS ARTES - IDARTES</v>
          </cell>
          <cell r="M4121" t="str">
            <v>PM02220001FUNC</v>
          </cell>
          <cell r="N4121" t="str">
            <v>FU</v>
          </cell>
          <cell r="O4121" t="str">
            <v>FUNCIONAMIENTO INSTITUTO DISTRITAL DE LAS ARTES -</v>
          </cell>
          <cell r="P4121" t="str">
            <v>2025</v>
          </cell>
          <cell r="Q4121">
            <v>56430000</v>
          </cell>
          <cell r="R4121">
            <v>56430000</v>
          </cell>
        </row>
        <row r="4122">
          <cell r="A4122" t="str">
            <v>0222-01FU</v>
          </cell>
          <cell r="B4122" t="str">
            <v>DISTRITO CAPITAL</v>
          </cell>
          <cell r="C4122" t="str">
            <v>0222-01</v>
          </cell>
          <cell r="D4122" t="str">
            <v>INSTITUTO DISTRITAL DE LAS ARTES - IDARTES</v>
          </cell>
          <cell r="E4122" t="str">
            <v>0002-009</v>
          </cell>
          <cell r="F4122" t="str">
            <v>EP-CULTURA, RECREACIÓN Y DEPORTE</v>
          </cell>
          <cell r="G4122" t="str">
            <v>1-100-F001</v>
          </cell>
          <cell r="H4122" t="str">
            <v>VA-RECURSOS DISTRITO</v>
          </cell>
          <cell r="I4122" t="str">
            <v>O21202020090393121</v>
          </cell>
          <cell r="J4122" t="str">
            <v>Servicios médicos generales</v>
          </cell>
          <cell r="K4122" t="str">
            <v>000000000000000000222</v>
          </cell>
          <cell r="L4122" t="str">
            <v>0222 - Programa Funcionamiento - INSTITUTO DISTRITAL DE LAS ARTES - IDARTES</v>
          </cell>
          <cell r="M4122" t="str">
            <v>PM02220001FUNC</v>
          </cell>
          <cell r="N4122" t="str">
            <v>FU</v>
          </cell>
          <cell r="O4122" t="str">
            <v>FUNCIONAMIENTO INSTITUTO DISTRITAL DE LAS ARTES -</v>
          </cell>
          <cell r="P4122" t="str">
            <v>2025</v>
          </cell>
          <cell r="Q4122">
            <v>17131000</v>
          </cell>
          <cell r="R4122">
            <v>17131000</v>
          </cell>
        </row>
        <row r="4123">
          <cell r="A4123" t="str">
            <v>0222-01FU</v>
          </cell>
          <cell r="B4123" t="str">
            <v>DISTRITO CAPITAL</v>
          </cell>
          <cell r="C4123" t="str">
            <v>0222-01</v>
          </cell>
          <cell r="D4123" t="str">
            <v>INSTITUTO DISTRITAL DE LAS ARTES - IDARTES</v>
          </cell>
          <cell r="E4123" t="str">
            <v>0002-009</v>
          </cell>
          <cell r="F4123" t="str">
            <v>EP-CULTURA, RECREACIÓN Y DEPORTE</v>
          </cell>
          <cell r="G4123" t="str">
            <v>1-100-F001</v>
          </cell>
          <cell r="H4123" t="str">
            <v>VA-RECURSOS DISTRITO</v>
          </cell>
          <cell r="I4123" t="str">
            <v>O21202020090494239</v>
          </cell>
          <cell r="J4123" t="str">
            <v>Servicios generales de recolección de otros desechos</v>
          </cell>
          <cell r="K4123" t="str">
            <v>000000000000000000222</v>
          </cell>
          <cell r="L4123" t="str">
            <v>0222 - Programa Funcionamiento - INSTITUTO DISTRITAL DE LAS ARTES - IDARTES</v>
          </cell>
          <cell r="M4123" t="str">
            <v>PM02220001FUNC</v>
          </cell>
          <cell r="N4123" t="str">
            <v>FU</v>
          </cell>
          <cell r="O4123" t="str">
            <v>FUNCIONAMIENTO INSTITUTO DISTRITAL DE LAS ARTES -</v>
          </cell>
          <cell r="P4123" t="str">
            <v>2025</v>
          </cell>
          <cell r="Q4123">
            <v>804000</v>
          </cell>
          <cell r="R4123">
            <v>804000</v>
          </cell>
        </row>
        <row r="4124">
          <cell r="A4124" t="str">
            <v>0222-01FU</v>
          </cell>
          <cell r="B4124" t="str">
            <v>DISTRITO CAPITAL</v>
          </cell>
          <cell r="C4124" t="str">
            <v>0222-01</v>
          </cell>
          <cell r="D4124" t="str">
            <v>INSTITUTO DISTRITAL DE LAS ARTES - IDARTES</v>
          </cell>
          <cell r="E4124" t="str">
            <v>0002-009</v>
          </cell>
          <cell r="F4124" t="str">
            <v>EP-CULTURA, RECREACIÓN Y DEPORTE</v>
          </cell>
          <cell r="G4124" t="str">
            <v>1-100-F001</v>
          </cell>
          <cell r="H4124" t="str">
            <v>VA-RECURSOS DISTRITO</v>
          </cell>
          <cell r="I4124" t="str">
            <v>O21202020090696990</v>
          </cell>
          <cell r="J4124" t="str">
            <v>Otros servicios de diversión y entretenimiento n.c.p.</v>
          </cell>
          <cell r="K4124" t="str">
            <v>000000000000000000222</v>
          </cell>
          <cell r="L4124" t="str">
            <v>0222 - Programa Funcionamiento - INSTITUTO DISTRITAL DE LAS ARTES - IDARTES</v>
          </cell>
          <cell r="M4124" t="str">
            <v>PM02220001FUNC</v>
          </cell>
          <cell r="N4124" t="str">
            <v>FU</v>
          </cell>
          <cell r="O4124" t="str">
            <v>FUNCIONAMIENTO INSTITUTO DISTRITAL DE LAS ARTES -</v>
          </cell>
          <cell r="P4124" t="str">
            <v>2025</v>
          </cell>
          <cell r="Q4124">
            <v>285338000</v>
          </cell>
          <cell r="R4124">
            <v>285338000</v>
          </cell>
        </row>
        <row r="4125">
          <cell r="A4125" t="str">
            <v>0222-01FU</v>
          </cell>
          <cell r="B4125" t="str">
            <v>DISTRITO CAPITAL</v>
          </cell>
          <cell r="C4125" t="str">
            <v>0222-01</v>
          </cell>
          <cell r="D4125" t="str">
            <v>INSTITUTO DISTRITAL DE LAS ARTES - IDARTES</v>
          </cell>
          <cell r="E4125" t="str">
            <v>0002-009</v>
          </cell>
          <cell r="F4125" t="str">
            <v>EP-CULTURA, RECREACIÓN Y DEPORTE</v>
          </cell>
          <cell r="G4125" t="str">
            <v>1-100-F001</v>
          </cell>
          <cell r="H4125" t="str">
            <v>VA-RECURSOS DISTRITO</v>
          </cell>
          <cell r="I4125" t="str">
            <v>O2180151</v>
          </cell>
          <cell r="J4125" t="str">
            <v>Impuesto sobre vehículos automotores</v>
          </cell>
          <cell r="K4125" t="str">
            <v>000000000000000000222</v>
          </cell>
          <cell r="L4125" t="str">
            <v>0222 - Programa Funcionamiento - INSTITUTO DISTRITAL DE LAS ARTES - IDARTES</v>
          </cell>
          <cell r="M4125" t="str">
            <v>PM02220001FUNC</v>
          </cell>
          <cell r="N4125" t="str">
            <v>FU</v>
          </cell>
          <cell r="O4125" t="str">
            <v>FUNCIONAMIENTO INSTITUTO DISTRITAL DE LAS ARTES -</v>
          </cell>
          <cell r="P4125" t="str">
            <v>2025</v>
          </cell>
          <cell r="Q4125">
            <v>390000</v>
          </cell>
          <cell r="R4125">
            <v>390000</v>
          </cell>
        </row>
        <row r="4126">
          <cell r="A4126" t="str">
            <v>0222-0108</v>
          </cell>
          <cell r="B4126" t="str">
            <v>DISTRITO CAPITAL</v>
          </cell>
          <cell r="C4126" t="str">
            <v>0222-01</v>
          </cell>
          <cell r="D4126" t="str">
            <v>INSTITUTO DISTRITAL DE LAS ARTES - IDARTES</v>
          </cell>
          <cell r="E4126" t="str">
            <v>0002-009</v>
          </cell>
          <cell r="F4126" t="str">
            <v>EP-CULTURA, RECREACIÓN Y DEPORTE</v>
          </cell>
          <cell r="G4126" t="str">
            <v>1-100-F001</v>
          </cell>
          <cell r="H4126" t="str">
            <v>VA-RECURSOS DISTRITO</v>
          </cell>
          <cell r="I4126" t="str">
            <v>O232020200996220</v>
          </cell>
          <cell r="J4126" t="str">
            <v>Servicios de producción y presentación de actividades de artes escénicas</v>
          </cell>
          <cell r="K4126" t="str">
            <v>O23011733012024006408051</v>
          </cell>
          <cell r="L4126" t="str">
            <v>Consolidación de procesos desde las arte - Servicio de educación informal al sector artístico y cultural</v>
          </cell>
          <cell r="M4126" t="str">
            <v>PM/0222/0108/33010510064</v>
          </cell>
          <cell r="N4126" t="str">
            <v>08</v>
          </cell>
          <cell r="O4126" t="str">
            <v>Servicios de formación artística y cultural</v>
          </cell>
          <cell r="P4126" t="str">
            <v>2025</v>
          </cell>
          <cell r="Q4126">
            <v>131194460000</v>
          </cell>
          <cell r="R4126">
            <v>131194460000</v>
          </cell>
        </row>
        <row r="4127">
          <cell r="A4127" t="str">
            <v>0222-0108</v>
          </cell>
          <cell r="B4127" t="str">
            <v>DISTRITO CAPITAL</v>
          </cell>
          <cell r="C4127" t="str">
            <v>0222-01</v>
          </cell>
          <cell r="D4127" t="str">
            <v>INSTITUTO DISTRITAL DE LAS ARTES - IDARTES</v>
          </cell>
          <cell r="E4127" t="str">
            <v>0002-009</v>
          </cell>
          <cell r="F4127" t="str">
            <v>EP-CULTURA, RECREACIÓN Y DEPORTE</v>
          </cell>
          <cell r="G4127" t="str">
            <v>1-100-I011</v>
          </cell>
          <cell r="H4127" t="str">
            <v>VA-Estampilla procultura</v>
          </cell>
          <cell r="I4127" t="str">
            <v>O232020200996220</v>
          </cell>
          <cell r="J4127" t="str">
            <v>Servicios de producción y presentación de actividades de artes escénicas</v>
          </cell>
          <cell r="K4127" t="str">
            <v>O23011733012024006408051</v>
          </cell>
          <cell r="L4127" t="str">
            <v>Consolidación de procesos desde las arte - Servicio de educación informal al sector artístico y cultural</v>
          </cell>
          <cell r="M4127" t="str">
            <v>PM/0222/0108/33010510064</v>
          </cell>
          <cell r="N4127" t="str">
            <v>08</v>
          </cell>
          <cell r="O4127" t="str">
            <v>Servicios de formación artística y cultural</v>
          </cell>
          <cell r="P4127" t="str">
            <v>2025</v>
          </cell>
          <cell r="Q4127">
            <v>26341097000</v>
          </cell>
          <cell r="R4127">
            <v>26341097000</v>
          </cell>
        </row>
        <row r="4128">
          <cell r="A4128" t="str">
            <v>0222-0105</v>
          </cell>
          <cell r="B4128" t="str">
            <v>DISTRITO CAPITAL</v>
          </cell>
          <cell r="C4128" t="str">
            <v>0222-01</v>
          </cell>
          <cell r="D4128" t="str">
            <v>INSTITUTO DISTRITAL DE LAS ARTES - IDARTES</v>
          </cell>
          <cell r="E4128" t="str">
            <v>0002-009</v>
          </cell>
          <cell r="F4128" t="str">
            <v>EP-CULTURA, RECREACIÓN Y DEPORTE</v>
          </cell>
          <cell r="G4128" t="str">
            <v>1-100-I028</v>
          </cell>
          <cell r="H4128" t="str">
            <v>VA-Contribución a las artes escénicas</v>
          </cell>
          <cell r="I4128" t="str">
            <v>O232020200996220</v>
          </cell>
          <cell r="J4128" t="str">
            <v>Servicios de producción y presentación de actividades de artes escénicas</v>
          </cell>
          <cell r="K4128" t="str">
            <v>O23011733012024008705073</v>
          </cell>
          <cell r="L4128" t="str">
            <v>Consolidación de la Red de Escenarios Cu - Servicio de circulación artística y cultural</v>
          </cell>
          <cell r="M4128" t="str">
            <v>PM/0222/0105/33010730087</v>
          </cell>
          <cell r="N4128" t="str">
            <v>05</v>
          </cell>
          <cell r="O4128" t="str">
            <v>Servicio de creación, circulación, investigación y</v>
          </cell>
          <cell r="P4128" t="str">
            <v>2025</v>
          </cell>
          <cell r="Q4128">
            <v>2250000000</v>
          </cell>
          <cell r="R4128">
            <v>2250000000</v>
          </cell>
        </row>
        <row r="4129">
          <cell r="A4129" t="str">
            <v>0222-0107</v>
          </cell>
          <cell r="B4129" t="str">
            <v>DISTRITO CAPITAL</v>
          </cell>
          <cell r="C4129" t="str">
            <v>0222-01</v>
          </cell>
          <cell r="D4129" t="str">
            <v>INSTITUTO DISTRITAL DE LAS ARTES - IDARTES</v>
          </cell>
          <cell r="E4129" t="str">
            <v>0002-009</v>
          </cell>
          <cell r="F4129" t="str">
            <v>EP-CULTURA, RECREACIÓN Y DEPORTE</v>
          </cell>
          <cell r="G4129" t="str">
            <v>1-200-I011</v>
          </cell>
          <cell r="H4129" t="str">
            <v>RB-Estampilla procultura</v>
          </cell>
          <cell r="I4129" t="str">
            <v>O232020200991124</v>
          </cell>
          <cell r="J4129" t="str">
            <v>Servicios de la administración pública relacionados con la recreación, la cultura y la religión</v>
          </cell>
          <cell r="K4129" t="str">
            <v>O23011733012024008807053</v>
          </cell>
          <cell r="L4129" t="str">
            <v>Consolidación de procesos creativos, inn - Servicio de promoción de actividades culturales</v>
          </cell>
          <cell r="M4129" t="str">
            <v>PM/0222/0107/33010530088</v>
          </cell>
          <cell r="N4129" t="str">
            <v>07</v>
          </cell>
          <cell r="O4129" t="str">
            <v>Servicio de reconocimientos, apoyos y estimulos ec</v>
          </cell>
          <cell r="P4129" t="str">
            <v>2025</v>
          </cell>
          <cell r="Q4129">
            <v>5495000</v>
          </cell>
          <cell r="R4129">
            <v>5495000</v>
          </cell>
        </row>
        <row r="4130">
          <cell r="A4130" t="str">
            <v>0222-0107</v>
          </cell>
          <cell r="B4130" t="str">
            <v>DISTRITO CAPITAL</v>
          </cell>
          <cell r="C4130" t="str">
            <v>0222-01</v>
          </cell>
          <cell r="D4130" t="str">
            <v>INSTITUTO DISTRITAL DE LAS ARTES - IDARTES</v>
          </cell>
          <cell r="E4130" t="str">
            <v>0002-009</v>
          </cell>
          <cell r="F4130" t="str">
            <v>EP-CULTURA, RECREACIÓN Y DEPORTE</v>
          </cell>
          <cell r="G4130" t="str">
            <v>1-300-I009</v>
          </cell>
          <cell r="H4130" t="str">
            <v>REAF-Estampilla procultura</v>
          </cell>
          <cell r="I4130" t="str">
            <v>O232020200991124</v>
          </cell>
          <cell r="J4130" t="str">
            <v>Servicios de la administración pública relacionados con la recreación, la cultura y la religión</v>
          </cell>
          <cell r="K4130" t="str">
            <v>O23011733012024008807053</v>
          </cell>
          <cell r="L4130" t="str">
            <v>Consolidación de procesos creativos, inn - Servicio de promoción de actividades culturales</v>
          </cell>
          <cell r="M4130" t="str">
            <v>PM/0222/0107/33010530088</v>
          </cell>
          <cell r="N4130" t="str">
            <v>07</v>
          </cell>
          <cell r="O4130" t="str">
            <v>Servicio de reconocimientos, apoyos y estimulos ec</v>
          </cell>
          <cell r="P4130" t="str">
            <v>2025</v>
          </cell>
          <cell r="Q4130">
            <v>1476043000</v>
          </cell>
          <cell r="R4130">
            <v>1476043000</v>
          </cell>
        </row>
        <row r="4131">
          <cell r="A4131" t="str">
            <v>0222-0105</v>
          </cell>
          <cell r="B4131" t="str">
            <v>DISTRITO CAPITAL</v>
          </cell>
          <cell r="C4131" t="str">
            <v>0222-01</v>
          </cell>
          <cell r="D4131" t="str">
            <v>INSTITUTO DISTRITAL DE LAS ARTES - IDARTES</v>
          </cell>
          <cell r="E4131" t="str">
            <v>0002-009</v>
          </cell>
          <cell r="F4131" t="str">
            <v>EP-CULTURA, RECREACIÓN Y DEPORTE</v>
          </cell>
          <cell r="G4131" t="str">
            <v>3-100-F002</v>
          </cell>
          <cell r="H4131" t="str">
            <v>VA-Administrados de libre destinación</v>
          </cell>
          <cell r="I4131" t="str">
            <v>O231020200501</v>
          </cell>
          <cell r="J4131" t="str">
            <v>Aportes generales al sistema de riesgos laborales públicos</v>
          </cell>
          <cell r="K4131" t="str">
            <v>O23011733012024014605053</v>
          </cell>
          <cell r="L4131" t="str">
            <v>Fortalecimiento de las prácticas artísti - Servicio de promoción de actividades culturales</v>
          </cell>
          <cell r="M4131" t="str">
            <v>PM/0222/0105/33010530146</v>
          </cell>
          <cell r="N4131" t="str">
            <v>05</v>
          </cell>
          <cell r="O4131" t="str">
            <v>Servicio de creación, circulación, investigación y</v>
          </cell>
          <cell r="P4131" t="str">
            <v>2025</v>
          </cell>
          <cell r="Q4131">
            <v>10982000000</v>
          </cell>
          <cell r="R4131">
            <v>10982000000</v>
          </cell>
        </row>
        <row r="4132">
          <cell r="A4132" t="str">
            <v>0222-0105</v>
          </cell>
          <cell r="B4132" t="str">
            <v>DISTRITO CAPITAL</v>
          </cell>
          <cell r="C4132" t="str">
            <v>0222-01</v>
          </cell>
          <cell r="D4132" t="str">
            <v>INSTITUTO DISTRITAL DE LAS ARTES - IDARTES</v>
          </cell>
          <cell r="E4132" t="str">
            <v>0002-009</v>
          </cell>
          <cell r="F4132" t="str">
            <v>EP-CULTURA, RECREACIÓN Y DEPORTE</v>
          </cell>
          <cell r="G4132" t="str">
            <v>3-100-I001</v>
          </cell>
          <cell r="H4132" t="str">
            <v>VA-Administrados de destinación especifica</v>
          </cell>
          <cell r="I4132" t="str">
            <v>O231020200501</v>
          </cell>
          <cell r="J4132" t="str">
            <v>Aportes generales al sistema de riesgos laborales públicos</v>
          </cell>
          <cell r="K4132" t="str">
            <v>O23011733012024014605053</v>
          </cell>
          <cell r="L4132" t="str">
            <v>Fortalecimiento de las prácticas artísti - Servicio de promoción de actividades culturales</v>
          </cell>
          <cell r="M4132" t="str">
            <v>PM/0222/0105/33010530146</v>
          </cell>
          <cell r="N4132" t="str">
            <v>05</v>
          </cell>
          <cell r="O4132" t="str">
            <v>Servicio de creación, circulación, investigación y</v>
          </cell>
          <cell r="P4132" t="str">
            <v>2025</v>
          </cell>
          <cell r="Q4132">
            <v>600000000</v>
          </cell>
          <cell r="R4132">
            <v>600000000</v>
          </cell>
        </row>
        <row r="4133">
          <cell r="A4133" t="str">
            <v>0222-0107</v>
          </cell>
          <cell r="B4133" t="str">
            <v>DISTRITO CAPITAL</v>
          </cell>
          <cell r="C4133" t="str">
            <v>0222-01</v>
          </cell>
          <cell r="D4133" t="str">
            <v>INSTITUTO DISTRITAL DE LAS ARTES - IDARTES</v>
          </cell>
          <cell r="E4133" t="str">
            <v>0002-009</v>
          </cell>
          <cell r="F4133" t="str">
            <v>EP-CULTURA, RECREACIÓN Y DEPORTE</v>
          </cell>
          <cell r="G4133" t="str">
            <v>3-100-I017</v>
          </cell>
          <cell r="H4133" t="str">
            <v>VA-CONVENIOS</v>
          </cell>
          <cell r="I4133" t="str">
            <v>O232020200991124</v>
          </cell>
          <cell r="J4133" t="str">
            <v>Servicios de la administración pública relacionados con la recreación, la cultura y la religión</v>
          </cell>
          <cell r="K4133" t="str">
            <v>O23011733012024008807053</v>
          </cell>
          <cell r="L4133" t="str">
            <v>Consolidación de procesos creativos, inn - Servicio de promoción de actividades culturales</v>
          </cell>
          <cell r="M4133" t="str">
            <v>PM/0222/0107/33010530088</v>
          </cell>
          <cell r="N4133" t="str">
            <v>07</v>
          </cell>
          <cell r="O4133" t="str">
            <v>Servicio de reconocimientos, apoyos y estimulos ec</v>
          </cell>
          <cell r="P4133" t="str">
            <v>2025</v>
          </cell>
          <cell r="Q4133">
            <v>20096000000</v>
          </cell>
          <cell r="R4133">
            <v>20096000000</v>
          </cell>
        </row>
        <row r="4134">
          <cell r="A4134" t="str">
            <v>0222-0105</v>
          </cell>
          <cell r="B4134" t="str">
            <v>DISTRITO CAPITAL</v>
          </cell>
          <cell r="C4134" t="str">
            <v>0222-01</v>
          </cell>
          <cell r="D4134" t="str">
            <v>INSTITUTO DISTRITAL DE LAS ARTES - IDARTES</v>
          </cell>
          <cell r="E4134" t="str">
            <v>0002-009</v>
          </cell>
          <cell r="F4134" t="str">
            <v>EP-CULTURA, RECREACIÓN Y DEPORTE</v>
          </cell>
          <cell r="G4134" t="str">
            <v>3-200-F002</v>
          </cell>
          <cell r="H4134" t="str">
            <v>RB-Administrados de libre destinación</v>
          </cell>
          <cell r="I4134" t="str">
            <v>O231020200501</v>
          </cell>
          <cell r="J4134" t="str">
            <v>Aportes generales al sistema de riesgos laborales públicos</v>
          </cell>
          <cell r="K4134" t="str">
            <v>O23011733012024014605053</v>
          </cell>
          <cell r="L4134" t="str">
            <v>Fortalecimiento de las prácticas artísti - Servicio de promoción de actividades culturales</v>
          </cell>
          <cell r="M4134" t="str">
            <v>PM/0222/0105/33010530146</v>
          </cell>
          <cell r="N4134" t="str">
            <v>05</v>
          </cell>
          <cell r="O4134" t="str">
            <v>Servicio de creación, circulación, investigación y</v>
          </cell>
          <cell r="P4134" t="str">
            <v>2025</v>
          </cell>
          <cell r="Q4134">
            <v>324000000</v>
          </cell>
          <cell r="R4134">
            <v>324000000</v>
          </cell>
        </row>
        <row r="4135">
          <cell r="A4135" t="str">
            <v>0222-0105</v>
          </cell>
          <cell r="B4135" t="str">
            <v>DISTRITO CAPITAL</v>
          </cell>
          <cell r="C4135" t="str">
            <v>0222-01</v>
          </cell>
          <cell r="D4135" t="str">
            <v>INSTITUTO DISTRITAL DE LAS ARTES - IDARTES</v>
          </cell>
          <cell r="E4135" t="str">
            <v>0002-009</v>
          </cell>
          <cell r="F4135" t="str">
            <v>EP-CULTURA, RECREACIÓN Y DEPORTE</v>
          </cell>
          <cell r="G4135" t="str">
            <v>3-200-I001</v>
          </cell>
          <cell r="H4135" t="str">
            <v>RB-Administrados de destinación especifica</v>
          </cell>
          <cell r="I4135" t="str">
            <v>O231020200501</v>
          </cell>
          <cell r="J4135" t="str">
            <v>Aportes generales al sistema de riesgos laborales públicos</v>
          </cell>
          <cell r="K4135" t="str">
            <v>O23011733012024014605053</v>
          </cell>
          <cell r="L4135" t="str">
            <v>Fortalecimiento de las prácticas artísti - Servicio de promoción de actividades culturales</v>
          </cell>
          <cell r="M4135" t="str">
            <v>PM/0222/0105/33010530146</v>
          </cell>
          <cell r="N4135" t="str">
            <v>05</v>
          </cell>
          <cell r="O4135" t="str">
            <v>Servicio de creación, circulación, investigación y</v>
          </cell>
          <cell r="P4135" t="str">
            <v>2025</v>
          </cell>
          <cell r="Q4135">
            <v>1763000000</v>
          </cell>
          <cell r="R4135">
            <v>1763000000</v>
          </cell>
        </row>
        <row r="4136">
          <cell r="A4136" t="str">
            <v>0222-0105</v>
          </cell>
          <cell r="B4136" t="str">
            <v>DISTRITO CAPITAL</v>
          </cell>
          <cell r="C4136" t="str">
            <v>0222-01</v>
          </cell>
          <cell r="D4136" t="str">
            <v>INSTITUTO DISTRITAL DE LAS ARTES - IDARTES</v>
          </cell>
          <cell r="E4136" t="str">
            <v>0002-009</v>
          </cell>
          <cell r="F4136" t="str">
            <v>EP-CULTURA, RECREACIÓN Y DEPORTE</v>
          </cell>
          <cell r="G4136" t="str">
            <v>3-400-F002</v>
          </cell>
          <cell r="H4136" t="str">
            <v>RF-Administrados de libre destinación</v>
          </cell>
          <cell r="I4136" t="str">
            <v>O232020200991124</v>
          </cell>
          <cell r="J4136" t="str">
            <v>Servicios de la administración pública relacionados con la recreación, la cultura y la religión</v>
          </cell>
          <cell r="K4136" t="str">
            <v>O23011733012024008705070</v>
          </cell>
          <cell r="L4136" t="str">
            <v>Consolidación de la Red de Escenarios Cu - Documentos de lineamientos técnicos</v>
          </cell>
          <cell r="M4136" t="str">
            <v>PM/0222/0105/33010700087</v>
          </cell>
          <cell r="N4136" t="str">
            <v>05</v>
          </cell>
          <cell r="O4136" t="str">
            <v>Servicio de creación, circulación, investigación y</v>
          </cell>
          <cell r="P4136" t="str">
            <v>2025</v>
          </cell>
          <cell r="Q4136">
            <v>70000000</v>
          </cell>
          <cell r="R4136">
            <v>70000000</v>
          </cell>
        </row>
        <row r="4137">
          <cell r="A4137" t="str">
            <v>0226-01FU</v>
          </cell>
          <cell r="B4137" t="str">
            <v>DISTRITO CAPITAL</v>
          </cell>
          <cell r="C4137" t="str">
            <v>0226-01</v>
          </cell>
          <cell r="D4137" t="str">
            <v>UNIDAD ADMINISTRATIVA ESPECIAL DE CATASTRO DISTRITAL</v>
          </cell>
          <cell r="E4137" t="str">
            <v>0002-003</v>
          </cell>
          <cell r="F4137" t="str">
            <v>EP-HACIENDA</v>
          </cell>
          <cell r="G4137" t="str">
            <v>1-100-F001</v>
          </cell>
          <cell r="H4137" t="str">
            <v>VA-RECURSOS DISTRITO</v>
          </cell>
          <cell r="I4137" t="str">
            <v>O211010100101</v>
          </cell>
          <cell r="J4137" t="str">
            <v>Sueldo básico</v>
          </cell>
          <cell r="K4137" t="str">
            <v>000000000000000000226</v>
          </cell>
          <cell r="L4137" t="str">
            <v>0226 - Programa Funcionamiento - UNIDAD ADMINISTRATIVA ESPECIAL DE CATASTRO DISTRITAL</v>
          </cell>
          <cell r="M4137" t="str">
            <v>PM02260001FUNC</v>
          </cell>
          <cell r="N4137" t="str">
            <v>FU</v>
          </cell>
          <cell r="O4137" t="str">
            <v>FUNCIONAMIENTO UNIDAD ADMINISTRATIVA ESPECIAL DE C</v>
          </cell>
          <cell r="P4137" t="str">
            <v>2025</v>
          </cell>
          <cell r="Q4137">
            <v>28807831000</v>
          </cell>
          <cell r="R4137">
            <v>28807831000</v>
          </cell>
        </row>
        <row r="4138">
          <cell r="A4138" t="str">
            <v>0226-01FU</v>
          </cell>
          <cell r="B4138" t="str">
            <v>DISTRITO CAPITAL</v>
          </cell>
          <cell r="C4138" t="str">
            <v>0226-01</v>
          </cell>
          <cell r="D4138" t="str">
            <v>UNIDAD ADMINISTRATIVA ESPECIAL DE CATASTRO DISTRITAL</v>
          </cell>
          <cell r="E4138" t="str">
            <v>0002-003</v>
          </cell>
          <cell r="F4138" t="str">
            <v>EP-HACIENDA</v>
          </cell>
          <cell r="G4138" t="str">
            <v>1-100-F001</v>
          </cell>
          <cell r="H4138" t="str">
            <v>VA-RECURSOS DISTRITO</v>
          </cell>
          <cell r="I4138" t="str">
            <v>O211010100102</v>
          </cell>
          <cell r="J4138" t="str">
            <v>Horas extras, dominicales, festivos y recargos</v>
          </cell>
          <cell r="K4138" t="str">
            <v>000000000000000000226</v>
          </cell>
          <cell r="L4138" t="str">
            <v>0226 - Programa Funcionamiento - UNIDAD ADMINISTRATIVA ESPECIAL DE CATASTRO DISTRITAL</v>
          </cell>
          <cell r="M4138" t="str">
            <v>PM02260001FUNC</v>
          </cell>
          <cell r="N4138" t="str">
            <v>FU</v>
          </cell>
          <cell r="O4138" t="str">
            <v>FUNCIONAMIENTO UNIDAD ADMINISTRATIVA ESPECIAL DE C</v>
          </cell>
          <cell r="P4138" t="str">
            <v>2025</v>
          </cell>
          <cell r="Q4138">
            <v>241125000</v>
          </cell>
          <cell r="R4138">
            <v>241125000</v>
          </cell>
        </row>
        <row r="4139">
          <cell r="A4139" t="str">
            <v>0226-01FU</v>
          </cell>
          <cell r="B4139" t="str">
            <v>DISTRITO CAPITAL</v>
          </cell>
          <cell r="C4139" t="str">
            <v>0226-01</v>
          </cell>
          <cell r="D4139" t="str">
            <v>UNIDAD ADMINISTRATIVA ESPECIAL DE CATASTRO DISTRITAL</v>
          </cell>
          <cell r="E4139" t="str">
            <v>0002-003</v>
          </cell>
          <cell r="F4139" t="str">
            <v>EP-HACIENDA</v>
          </cell>
          <cell r="G4139" t="str">
            <v>1-100-F001</v>
          </cell>
          <cell r="H4139" t="str">
            <v>VA-RECURSOS DISTRITO</v>
          </cell>
          <cell r="I4139" t="str">
            <v>O211010100103</v>
          </cell>
          <cell r="J4139" t="str">
            <v>Gastos de representación</v>
          </cell>
          <cell r="K4139" t="str">
            <v>000000000000000000226</v>
          </cell>
          <cell r="L4139" t="str">
            <v>0226 - Programa Funcionamiento - UNIDAD ADMINISTRATIVA ESPECIAL DE CATASTRO DISTRITAL</v>
          </cell>
          <cell r="M4139" t="str">
            <v>PM02260001FUNC</v>
          </cell>
          <cell r="N4139" t="str">
            <v>FU</v>
          </cell>
          <cell r="O4139" t="str">
            <v>FUNCIONAMIENTO UNIDAD ADMINISTRATIVA ESPECIAL DE C</v>
          </cell>
          <cell r="P4139" t="str">
            <v>2025</v>
          </cell>
          <cell r="Q4139">
            <v>1613359000</v>
          </cell>
          <cell r="R4139">
            <v>1613359000</v>
          </cell>
        </row>
        <row r="4140">
          <cell r="A4140" t="str">
            <v>0226-01FU</v>
          </cell>
          <cell r="B4140" t="str">
            <v>DISTRITO CAPITAL</v>
          </cell>
          <cell r="C4140" t="str">
            <v>0226-01</v>
          </cell>
          <cell r="D4140" t="str">
            <v>UNIDAD ADMINISTRATIVA ESPECIAL DE CATASTRO DISTRITAL</v>
          </cell>
          <cell r="E4140" t="str">
            <v>0002-003</v>
          </cell>
          <cell r="F4140" t="str">
            <v>EP-HACIENDA</v>
          </cell>
          <cell r="G4140" t="str">
            <v>1-100-F001</v>
          </cell>
          <cell r="H4140" t="str">
            <v>VA-RECURSOS DISTRITO</v>
          </cell>
          <cell r="I4140" t="str">
            <v>O211010100104</v>
          </cell>
          <cell r="J4140" t="str">
            <v>Subsidio de alimentación</v>
          </cell>
          <cell r="K4140" t="str">
            <v>000000000000000000226</v>
          </cell>
          <cell r="L4140" t="str">
            <v>0226 - Programa Funcionamiento - UNIDAD ADMINISTRATIVA ESPECIAL DE CATASTRO DISTRITAL</v>
          </cell>
          <cell r="M4140" t="str">
            <v>PM02260001FUNC</v>
          </cell>
          <cell r="N4140" t="str">
            <v>FU</v>
          </cell>
          <cell r="O4140" t="str">
            <v>FUNCIONAMIENTO UNIDAD ADMINISTRATIVA ESPECIAL DE C</v>
          </cell>
          <cell r="P4140" t="str">
            <v>2025</v>
          </cell>
          <cell r="Q4140">
            <v>8421000</v>
          </cell>
          <cell r="R4140">
            <v>8421000</v>
          </cell>
        </row>
        <row r="4141">
          <cell r="A4141" t="str">
            <v>0226-01FU</v>
          </cell>
          <cell r="B4141" t="str">
            <v>DISTRITO CAPITAL</v>
          </cell>
          <cell r="C4141" t="str">
            <v>0226-01</v>
          </cell>
          <cell r="D4141" t="str">
            <v>UNIDAD ADMINISTRATIVA ESPECIAL DE CATASTRO DISTRITAL</v>
          </cell>
          <cell r="E4141" t="str">
            <v>0002-003</v>
          </cell>
          <cell r="F4141" t="str">
            <v>EP-HACIENDA</v>
          </cell>
          <cell r="G4141" t="str">
            <v>1-100-F001</v>
          </cell>
          <cell r="H4141" t="str">
            <v>VA-RECURSOS DISTRITO</v>
          </cell>
          <cell r="I4141" t="str">
            <v>O211010100105</v>
          </cell>
          <cell r="J4141" t="str">
            <v>Auxilio de transporte</v>
          </cell>
          <cell r="K4141" t="str">
            <v>000000000000000000226</v>
          </cell>
          <cell r="L4141" t="str">
            <v>0226 - Programa Funcionamiento - UNIDAD ADMINISTRATIVA ESPECIAL DE CATASTRO DISTRITAL</v>
          </cell>
          <cell r="M4141" t="str">
            <v>PM02260001FUNC</v>
          </cell>
          <cell r="N4141" t="str">
            <v>FU</v>
          </cell>
          <cell r="O4141" t="str">
            <v>FUNCIONAMIENTO UNIDAD ADMINISTRATIVA ESPECIAL DE C</v>
          </cell>
          <cell r="P4141" t="str">
            <v>2025</v>
          </cell>
          <cell r="Q4141">
            <v>63953000</v>
          </cell>
          <cell r="R4141">
            <v>63953000</v>
          </cell>
        </row>
        <row r="4142">
          <cell r="A4142" t="str">
            <v>0226-01FU</v>
          </cell>
          <cell r="B4142" t="str">
            <v>DISTRITO CAPITAL</v>
          </cell>
          <cell r="C4142" t="str">
            <v>0226-01</v>
          </cell>
          <cell r="D4142" t="str">
            <v>UNIDAD ADMINISTRATIVA ESPECIAL DE CATASTRO DISTRITAL</v>
          </cell>
          <cell r="E4142" t="str">
            <v>0002-003</v>
          </cell>
          <cell r="F4142" t="str">
            <v>EP-HACIENDA</v>
          </cell>
          <cell r="G4142" t="str">
            <v>1-100-F001</v>
          </cell>
          <cell r="H4142" t="str">
            <v>VA-RECURSOS DISTRITO</v>
          </cell>
          <cell r="I4142" t="str">
            <v>O211010100106</v>
          </cell>
          <cell r="J4142" t="str">
            <v>Prima de servicio</v>
          </cell>
          <cell r="K4142" t="str">
            <v>000000000000000000226</v>
          </cell>
          <cell r="L4142" t="str">
            <v>0226 - Programa Funcionamiento - UNIDAD ADMINISTRATIVA ESPECIAL DE CATASTRO DISTRITAL</v>
          </cell>
          <cell r="M4142" t="str">
            <v>PM02260001FUNC</v>
          </cell>
          <cell r="N4142" t="str">
            <v>FU</v>
          </cell>
          <cell r="O4142" t="str">
            <v>FUNCIONAMIENTO UNIDAD ADMINISTRATIVA ESPECIAL DE C</v>
          </cell>
          <cell r="P4142" t="str">
            <v>2025</v>
          </cell>
          <cell r="Q4142">
            <v>4380909000</v>
          </cell>
          <cell r="R4142">
            <v>4380909000</v>
          </cell>
        </row>
        <row r="4143">
          <cell r="A4143" t="str">
            <v>0226-01FU</v>
          </cell>
          <cell r="B4143" t="str">
            <v>DISTRITO CAPITAL</v>
          </cell>
          <cell r="C4143" t="str">
            <v>0226-01</v>
          </cell>
          <cell r="D4143" t="str">
            <v>UNIDAD ADMINISTRATIVA ESPECIAL DE CATASTRO DISTRITAL</v>
          </cell>
          <cell r="E4143" t="str">
            <v>0002-003</v>
          </cell>
          <cell r="F4143" t="str">
            <v>EP-HACIENDA</v>
          </cell>
          <cell r="G4143" t="str">
            <v>1-100-F001</v>
          </cell>
          <cell r="H4143" t="str">
            <v>VA-RECURSOS DISTRITO</v>
          </cell>
          <cell r="I4143" t="str">
            <v>O211010100107</v>
          </cell>
          <cell r="J4143" t="str">
            <v>Bonificación por servicios prestados</v>
          </cell>
          <cell r="K4143" t="str">
            <v>000000000000000000226</v>
          </cell>
          <cell r="L4143" t="str">
            <v>0226 - Programa Funcionamiento - UNIDAD ADMINISTRATIVA ESPECIAL DE CATASTRO DISTRITAL</v>
          </cell>
          <cell r="M4143" t="str">
            <v>PM02260001FUNC</v>
          </cell>
          <cell r="N4143" t="str">
            <v>FU</v>
          </cell>
          <cell r="O4143" t="str">
            <v>FUNCIONAMIENTO UNIDAD ADMINISTRATIVA ESPECIAL DE C</v>
          </cell>
          <cell r="P4143" t="str">
            <v>2025</v>
          </cell>
          <cell r="Q4143">
            <v>917705000</v>
          </cell>
          <cell r="R4143">
            <v>917705000</v>
          </cell>
        </row>
        <row r="4144">
          <cell r="A4144" t="str">
            <v>0226-01FU</v>
          </cell>
          <cell r="B4144" t="str">
            <v>DISTRITO CAPITAL</v>
          </cell>
          <cell r="C4144" t="str">
            <v>0226-01</v>
          </cell>
          <cell r="D4144" t="str">
            <v>UNIDAD ADMINISTRATIVA ESPECIAL DE CATASTRO DISTRITAL</v>
          </cell>
          <cell r="E4144" t="str">
            <v>0002-003</v>
          </cell>
          <cell r="F4144" t="str">
            <v>EP-HACIENDA</v>
          </cell>
          <cell r="G4144" t="str">
            <v>1-100-F001</v>
          </cell>
          <cell r="H4144" t="str">
            <v>VA-RECURSOS DISTRITO</v>
          </cell>
          <cell r="I4144" t="str">
            <v>O21101010010801</v>
          </cell>
          <cell r="J4144" t="str">
            <v>Prima de navidad</v>
          </cell>
          <cell r="K4144" t="str">
            <v>000000000000000000226</v>
          </cell>
          <cell r="L4144" t="str">
            <v>0226 - Programa Funcionamiento - UNIDAD ADMINISTRATIVA ESPECIAL DE CATASTRO DISTRITAL</v>
          </cell>
          <cell r="M4144" t="str">
            <v>PM02260001FUNC</v>
          </cell>
          <cell r="N4144" t="str">
            <v>FU</v>
          </cell>
          <cell r="O4144" t="str">
            <v>FUNCIONAMIENTO UNIDAD ADMINISTRATIVA ESPECIAL DE C</v>
          </cell>
          <cell r="P4144" t="str">
            <v>2025</v>
          </cell>
          <cell r="Q4144">
            <v>3968691000</v>
          </cell>
          <cell r="R4144">
            <v>3968691000</v>
          </cell>
        </row>
        <row r="4145">
          <cell r="A4145" t="str">
            <v>0226-01FU</v>
          </cell>
          <cell r="B4145" t="str">
            <v>DISTRITO CAPITAL</v>
          </cell>
          <cell r="C4145" t="str">
            <v>0226-01</v>
          </cell>
          <cell r="D4145" t="str">
            <v>UNIDAD ADMINISTRATIVA ESPECIAL DE CATASTRO DISTRITAL</v>
          </cell>
          <cell r="E4145" t="str">
            <v>0002-003</v>
          </cell>
          <cell r="F4145" t="str">
            <v>EP-HACIENDA</v>
          </cell>
          <cell r="G4145" t="str">
            <v>1-100-F001</v>
          </cell>
          <cell r="H4145" t="str">
            <v>VA-RECURSOS DISTRITO</v>
          </cell>
          <cell r="I4145" t="str">
            <v>O21101010010802</v>
          </cell>
          <cell r="J4145" t="str">
            <v>Prima de vacaciones</v>
          </cell>
          <cell r="K4145" t="str">
            <v>000000000000000000226</v>
          </cell>
          <cell r="L4145" t="str">
            <v>0226 - Programa Funcionamiento - UNIDAD ADMINISTRATIVA ESPECIAL DE CATASTRO DISTRITAL</v>
          </cell>
          <cell r="M4145" t="str">
            <v>PM02260001FUNC</v>
          </cell>
          <cell r="N4145" t="str">
            <v>FU</v>
          </cell>
          <cell r="O4145" t="str">
            <v>FUNCIONAMIENTO UNIDAD ADMINISTRATIVA ESPECIAL DE C</v>
          </cell>
          <cell r="P4145" t="str">
            <v>2025</v>
          </cell>
          <cell r="Q4145">
            <v>1904986000</v>
          </cell>
          <cell r="R4145">
            <v>1904986000</v>
          </cell>
        </row>
        <row r="4146">
          <cell r="A4146" t="str">
            <v>0226-01FU</v>
          </cell>
          <cell r="B4146" t="str">
            <v>DISTRITO CAPITAL</v>
          </cell>
          <cell r="C4146" t="str">
            <v>0226-01</v>
          </cell>
          <cell r="D4146" t="str">
            <v>UNIDAD ADMINISTRATIVA ESPECIAL DE CATASTRO DISTRITAL</v>
          </cell>
          <cell r="E4146" t="str">
            <v>0002-003</v>
          </cell>
          <cell r="F4146" t="str">
            <v>EP-HACIENDA</v>
          </cell>
          <cell r="G4146" t="str">
            <v>1-100-F001</v>
          </cell>
          <cell r="H4146" t="str">
            <v>VA-RECURSOS DISTRITO</v>
          </cell>
          <cell r="I4146" t="str">
            <v>O211010100109</v>
          </cell>
          <cell r="J4146" t="str">
            <v>Prima técnica salarial</v>
          </cell>
          <cell r="K4146" t="str">
            <v>000000000000000000226</v>
          </cell>
          <cell r="L4146" t="str">
            <v>0226 - Programa Funcionamiento - UNIDAD ADMINISTRATIVA ESPECIAL DE CATASTRO DISTRITAL</v>
          </cell>
          <cell r="M4146" t="str">
            <v>PM02260001FUNC</v>
          </cell>
          <cell r="N4146" t="str">
            <v>FU</v>
          </cell>
          <cell r="O4146" t="str">
            <v>FUNCIONAMIENTO UNIDAD ADMINISTRATIVA ESPECIAL DE C</v>
          </cell>
          <cell r="P4146" t="str">
            <v>2025</v>
          </cell>
          <cell r="Q4146">
            <v>8967017000</v>
          </cell>
          <cell r="R4146">
            <v>8967017000</v>
          </cell>
        </row>
        <row r="4147">
          <cell r="A4147" t="str">
            <v>0226-01FU</v>
          </cell>
          <cell r="B4147" t="str">
            <v>DISTRITO CAPITAL</v>
          </cell>
          <cell r="C4147" t="str">
            <v>0226-01</v>
          </cell>
          <cell r="D4147" t="str">
            <v>UNIDAD ADMINISTRATIVA ESPECIAL DE CATASTRO DISTRITAL</v>
          </cell>
          <cell r="E4147" t="str">
            <v>0002-003</v>
          </cell>
          <cell r="F4147" t="str">
            <v>EP-HACIENDA</v>
          </cell>
          <cell r="G4147" t="str">
            <v>1-100-F001</v>
          </cell>
          <cell r="H4147" t="str">
            <v>VA-RECURSOS DISTRITO</v>
          </cell>
          <cell r="I4147" t="str">
            <v>O21101010021201</v>
          </cell>
          <cell r="J4147" t="str">
            <v>Beneficios a los empleados a corto plazo</v>
          </cell>
          <cell r="K4147" t="str">
            <v>000000000000000000226</v>
          </cell>
          <cell r="L4147" t="str">
            <v>0226 - Programa Funcionamiento - UNIDAD ADMINISTRATIVA ESPECIAL DE CATASTRO DISTRITAL</v>
          </cell>
          <cell r="M4147" t="str">
            <v>PM02260001FUNC</v>
          </cell>
          <cell r="N4147" t="str">
            <v>FU</v>
          </cell>
          <cell r="O4147" t="str">
            <v>FUNCIONAMIENTO UNIDAD ADMINISTRATIVA ESPECIAL DE C</v>
          </cell>
          <cell r="P4147" t="str">
            <v>2025</v>
          </cell>
          <cell r="Q4147">
            <v>959958000</v>
          </cell>
          <cell r="R4147">
            <v>959958000</v>
          </cell>
        </row>
        <row r="4148">
          <cell r="A4148" t="str">
            <v>0226-01FU</v>
          </cell>
          <cell r="B4148" t="str">
            <v>DISTRITO CAPITAL</v>
          </cell>
          <cell r="C4148" t="str">
            <v>0226-01</v>
          </cell>
          <cell r="D4148" t="str">
            <v>UNIDAD ADMINISTRATIVA ESPECIAL DE CATASTRO DISTRITAL</v>
          </cell>
          <cell r="E4148" t="str">
            <v>0002-003</v>
          </cell>
          <cell r="F4148" t="str">
            <v>EP-HACIENDA</v>
          </cell>
          <cell r="G4148" t="str">
            <v>1-100-F001</v>
          </cell>
          <cell r="H4148" t="str">
            <v>VA-RECURSOS DISTRITO</v>
          </cell>
          <cell r="I4148" t="str">
            <v>O211010200101</v>
          </cell>
          <cell r="J4148" t="str">
            <v>Aportes a la seguridad social en pensiones públicas</v>
          </cell>
          <cell r="K4148" t="str">
            <v>000000000000000000226</v>
          </cell>
          <cell r="L4148" t="str">
            <v>0226 - Programa Funcionamiento - UNIDAD ADMINISTRATIVA ESPECIAL DE CATASTRO DISTRITAL</v>
          </cell>
          <cell r="M4148" t="str">
            <v>PM02260001FUNC</v>
          </cell>
          <cell r="N4148" t="str">
            <v>FU</v>
          </cell>
          <cell r="O4148" t="str">
            <v>FUNCIONAMIENTO UNIDAD ADMINISTRATIVA ESPECIAL DE C</v>
          </cell>
          <cell r="P4148" t="str">
            <v>2025</v>
          </cell>
          <cell r="Q4148">
            <v>3590763000</v>
          </cell>
          <cell r="R4148">
            <v>3590763000</v>
          </cell>
        </row>
        <row r="4149">
          <cell r="A4149" t="str">
            <v>0226-01FU</v>
          </cell>
          <cell r="B4149" t="str">
            <v>DISTRITO CAPITAL</v>
          </cell>
          <cell r="C4149" t="str">
            <v>0226-01</v>
          </cell>
          <cell r="D4149" t="str">
            <v>UNIDAD ADMINISTRATIVA ESPECIAL DE CATASTRO DISTRITAL</v>
          </cell>
          <cell r="E4149" t="str">
            <v>0002-003</v>
          </cell>
          <cell r="F4149" t="str">
            <v>EP-HACIENDA</v>
          </cell>
          <cell r="G4149" t="str">
            <v>1-100-F001</v>
          </cell>
          <cell r="H4149" t="str">
            <v>VA-RECURSOS DISTRITO</v>
          </cell>
          <cell r="I4149" t="str">
            <v>O211010200102</v>
          </cell>
          <cell r="J4149" t="str">
            <v>Aportes a la seguridad social en pensiones privadas</v>
          </cell>
          <cell r="K4149" t="str">
            <v>000000000000000000226</v>
          </cell>
          <cell r="L4149" t="str">
            <v>0226 - Programa Funcionamiento - UNIDAD ADMINISTRATIVA ESPECIAL DE CATASTRO DISTRITAL</v>
          </cell>
          <cell r="M4149" t="str">
            <v>PM02260001FUNC</v>
          </cell>
          <cell r="N4149" t="str">
            <v>FU</v>
          </cell>
          <cell r="O4149" t="str">
            <v>FUNCIONAMIENTO UNIDAD ADMINISTRATIVA ESPECIAL DE C</v>
          </cell>
          <cell r="P4149" t="str">
            <v>2025</v>
          </cell>
          <cell r="Q4149">
            <v>1390095000</v>
          </cell>
          <cell r="R4149">
            <v>1390095000</v>
          </cell>
        </row>
        <row r="4150">
          <cell r="A4150" t="str">
            <v>0226-01FU</v>
          </cell>
          <cell r="B4150" t="str">
            <v>DISTRITO CAPITAL</v>
          </cell>
          <cell r="C4150" t="str">
            <v>0226-01</v>
          </cell>
          <cell r="D4150" t="str">
            <v>UNIDAD ADMINISTRATIVA ESPECIAL DE CATASTRO DISTRITAL</v>
          </cell>
          <cell r="E4150" t="str">
            <v>0002-003</v>
          </cell>
          <cell r="F4150" t="str">
            <v>EP-HACIENDA</v>
          </cell>
          <cell r="G4150" t="str">
            <v>1-100-F001</v>
          </cell>
          <cell r="H4150" t="str">
            <v>VA-RECURSOS DISTRITO</v>
          </cell>
          <cell r="I4150" t="str">
            <v>O211010200201</v>
          </cell>
          <cell r="J4150" t="str">
            <v>Aportes a la seguridad social en salud pública</v>
          </cell>
          <cell r="K4150" t="str">
            <v>000000000000000000226</v>
          </cell>
          <cell r="L4150" t="str">
            <v>0226 - Programa Funcionamiento - UNIDAD ADMINISTRATIVA ESPECIAL DE CATASTRO DISTRITAL</v>
          </cell>
          <cell r="M4150" t="str">
            <v>PM02260001FUNC</v>
          </cell>
          <cell r="N4150" t="str">
            <v>FU</v>
          </cell>
          <cell r="O4150" t="str">
            <v>FUNCIONAMIENTO UNIDAD ADMINISTRATIVA ESPECIAL DE C</v>
          </cell>
          <cell r="P4150" t="str">
            <v>2025</v>
          </cell>
          <cell r="Q4150">
            <v>16858000</v>
          </cell>
          <cell r="R4150">
            <v>16858000</v>
          </cell>
        </row>
        <row r="4151">
          <cell r="A4151" t="str">
            <v>0226-01FU</v>
          </cell>
          <cell r="B4151" t="str">
            <v>DISTRITO CAPITAL</v>
          </cell>
          <cell r="C4151" t="str">
            <v>0226-01</v>
          </cell>
          <cell r="D4151" t="str">
            <v>UNIDAD ADMINISTRATIVA ESPECIAL DE CATASTRO DISTRITAL</v>
          </cell>
          <cell r="E4151" t="str">
            <v>0002-003</v>
          </cell>
          <cell r="F4151" t="str">
            <v>EP-HACIENDA</v>
          </cell>
          <cell r="G4151" t="str">
            <v>1-100-F001</v>
          </cell>
          <cell r="H4151" t="str">
            <v>VA-RECURSOS DISTRITO</v>
          </cell>
          <cell r="I4151" t="str">
            <v>O211010200202</v>
          </cell>
          <cell r="J4151" t="str">
            <v>Aportes a la seguridad social en salud privada</v>
          </cell>
          <cell r="K4151" t="str">
            <v>000000000000000000226</v>
          </cell>
          <cell r="L4151" t="str">
            <v>0226 - Programa Funcionamiento - UNIDAD ADMINISTRATIVA ESPECIAL DE CATASTRO DISTRITAL</v>
          </cell>
          <cell r="M4151" t="str">
            <v>PM02260001FUNC</v>
          </cell>
          <cell r="N4151" t="str">
            <v>FU</v>
          </cell>
          <cell r="O4151" t="str">
            <v>FUNCIONAMIENTO UNIDAD ADMINISTRATIVA ESPECIAL DE C</v>
          </cell>
          <cell r="P4151" t="str">
            <v>2025</v>
          </cell>
          <cell r="Q4151">
            <v>3511230000</v>
          </cell>
          <cell r="R4151">
            <v>3511230000</v>
          </cell>
        </row>
        <row r="4152">
          <cell r="A4152" t="str">
            <v>0226-01FU</v>
          </cell>
          <cell r="B4152" t="str">
            <v>DISTRITO CAPITAL</v>
          </cell>
          <cell r="C4152" t="str">
            <v>0226-01</v>
          </cell>
          <cell r="D4152" t="str">
            <v>UNIDAD ADMINISTRATIVA ESPECIAL DE CATASTRO DISTRITAL</v>
          </cell>
          <cell r="E4152" t="str">
            <v>0002-003</v>
          </cell>
          <cell r="F4152" t="str">
            <v>EP-HACIENDA</v>
          </cell>
          <cell r="G4152" t="str">
            <v>1-100-F001</v>
          </cell>
          <cell r="H4152" t="str">
            <v>VA-RECURSOS DISTRITO</v>
          </cell>
          <cell r="I4152" t="str">
            <v>O211010200301</v>
          </cell>
          <cell r="J4152" t="str">
            <v>Aportes de cesantías a fondos públicos</v>
          </cell>
          <cell r="K4152" t="str">
            <v>000000000000000000226</v>
          </cell>
          <cell r="L4152" t="str">
            <v>0226 - Programa Funcionamiento - UNIDAD ADMINISTRATIVA ESPECIAL DE CATASTRO DISTRITAL</v>
          </cell>
          <cell r="M4152" t="str">
            <v>PM02260001FUNC</v>
          </cell>
          <cell r="N4152" t="str">
            <v>FU</v>
          </cell>
          <cell r="O4152" t="str">
            <v>FUNCIONAMIENTO UNIDAD ADMINISTRATIVA ESPECIAL DE C</v>
          </cell>
          <cell r="P4152" t="str">
            <v>2025</v>
          </cell>
          <cell r="Q4152">
            <v>2886370000</v>
          </cell>
          <cell r="R4152">
            <v>2886370000</v>
          </cell>
        </row>
        <row r="4153">
          <cell r="A4153" t="str">
            <v>0226-01FU</v>
          </cell>
          <cell r="B4153" t="str">
            <v>DISTRITO CAPITAL</v>
          </cell>
          <cell r="C4153" t="str">
            <v>0226-01</v>
          </cell>
          <cell r="D4153" t="str">
            <v>UNIDAD ADMINISTRATIVA ESPECIAL DE CATASTRO DISTRITAL</v>
          </cell>
          <cell r="E4153" t="str">
            <v>0002-003</v>
          </cell>
          <cell r="F4153" t="str">
            <v>EP-HACIENDA</v>
          </cell>
          <cell r="G4153" t="str">
            <v>1-100-F001</v>
          </cell>
          <cell r="H4153" t="str">
            <v>VA-RECURSOS DISTRITO</v>
          </cell>
          <cell r="I4153" t="str">
            <v>O211010200302</v>
          </cell>
          <cell r="J4153" t="str">
            <v>Aportes de cesantías a fondos privados</v>
          </cell>
          <cell r="K4153" t="str">
            <v>000000000000000000226</v>
          </cell>
          <cell r="L4153" t="str">
            <v>0226 - Programa Funcionamiento - UNIDAD ADMINISTRATIVA ESPECIAL DE CATASTRO DISTRITAL</v>
          </cell>
          <cell r="M4153" t="str">
            <v>PM02260001FUNC</v>
          </cell>
          <cell r="N4153" t="str">
            <v>FU</v>
          </cell>
          <cell r="O4153" t="str">
            <v>FUNCIONAMIENTO UNIDAD ADMINISTRATIVA ESPECIAL DE C</v>
          </cell>
          <cell r="P4153" t="str">
            <v>2025</v>
          </cell>
          <cell r="Q4153">
            <v>1941046000</v>
          </cell>
          <cell r="R4153">
            <v>1941046000</v>
          </cell>
        </row>
        <row r="4154">
          <cell r="A4154" t="str">
            <v>0226-01FU</v>
          </cell>
          <cell r="B4154" t="str">
            <v>DISTRITO CAPITAL</v>
          </cell>
          <cell r="C4154" t="str">
            <v>0226-01</v>
          </cell>
          <cell r="D4154" t="str">
            <v>UNIDAD ADMINISTRATIVA ESPECIAL DE CATASTRO DISTRITAL</v>
          </cell>
          <cell r="E4154" t="str">
            <v>0002-003</v>
          </cell>
          <cell r="F4154" t="str">
            <v>EP-HACIENDA</v>
          </cell>
          <cell r="G4154" t="str">
            <v>1-100-F001</v>
          </cell>
          <cell r="H4154" t="str">
            <v>VA-RECURSOS DISTRITO</v>
          </cell>
          <cell r="I4154" t="str">
            <v>O211010200401</v>
          </cell>
          <cell r="J4154" t="str">
            <v>Compensar</v>
          </cell>
          <cell r="K4154" t="str">
            <v>000000000000000000226</v>
          </cell>
          <cell r="L4154" t="str">
            <v>0226 - Programa Funcionamiento - UNIDAD ADMINISTRATIVA ESPECIAL DE CATASTRO DISTRITAL</v>
          </cell>
          <cell r="M4154" t="str">
            <v>PM02260001FUNC</v>
          </cell>
          <cell r="N4154" t="str">
            <v>FU</v>
          </cell>
          <cell r="O4154" t="str">
            <v>FUNCIONAMIENTO UNIDAD ADMINISTRATIVA ESPECIAL DE C</v>
          </cell>
          <cell r="P4154" t="str">
            <v>2025</v>
          </cell>
          <cell r="Q4154">
            <v>1912072000</v>
          </cell>
          <cell r="R4154">
            <v>1912072000</v>
          </cell>
        </row>
        <row r="4155">
          <cell r="A4155" t="str">
            <v>0226-01FU</v>
          </cell>
          <cell r="B4155" t="str">
            <v>DISTRITO CAPITAL</v>
          </cell>
          <cell r="C4155" t="str">
            <v>0226-01</v>
          </cell>
          <cell r="D4155" t="str">
            <v>UNIDAD ADMINISTRATIVA ESPECIAL DE CATASTRO DISTRITAL</v>
          </cell>
          <cell r="E4155" t="str">
            <v>0002-003</v>
          </cell>
          <cell r="F4155" t="str">
            <v>EP-HACIENDA</v>
          </cell>
          <cell r="G4155" t="str">
            <v>1-100-F001</v>
          </cell>
          <cell r="H4155" t="str">
            <v>VA-RECURSOS DISTRITO</v>
          </cell>
          <cell r="I4155" t="str">
            <v>O211010200501</v>
          </cell>
          <cell r="J4155" t="str">
            <v>Aportes generales al sistema de riesgos laborales públicos</v>
          </cell>
          <cell r="K4155" t="str">
            <v>000000000000000000226</v>
          </cell>
          <cell r="L4155" t="str">
            <v>0226 - Programa Funcionamiento - UNIDAD ADMINISTRATIVA ESPECIAL DE CATASTRO DISTRITAL</v>
          </cell>
          <cell r="M4155" t="str">
            <v>PM02260001FUNC</v>
          </cell>
          <cell r="N4155" t="str">
            <v>FU</v>
          </cell>
          <cell r="O4155" t="str">
            <v>FUNCIONAMIENTO UNIDAD ADMINISTRATIVA ESPECIAL DE C</v>
          </cell>
          <cell r="P4155" t="str">
            <v>2025</v>
          </cell>
          <cell r="Q4155">
            <v>216648000</v>
          </cell>
          <cell r="R4155">
            <v>216648000</v>
          </cell>
        </row>
        <row r="4156">
          <cell r="A4156" t="str">
            <v>0226-01FU</v>
          </cell>
          <cell r="B4156" t="str">
            <v>DISTRITO CAPITAL</v>
          </cell>
          <cell r="C4156" t="str">
            <v>0226-01</v>
          </cell>
          <cell r="D4156" t="str">
            <v>UNIDAD ADMINISTRATIVA ESPECIAL DE CATASTRO DISTRITAL</v>
          </cell>
          <cell r="E4156" t="str">
            <v>0002-003</v>
          </cell>
          <cell r="F4156" t="str">
            <v>EP-HACIENDA</v>
          </cell>
          <cell r="G4156" t="str">
            <v>1-100-F001</v>
          </cell>
          <cell r="H4156" t="str">
            <v>VA-RECURSOS DISTRITO</v>
          </cell>
          <cell r="I4156" t="str">
            <v>O2110102006</v>
          </cell>
          <cell r="J4156" t="str">
            <v>Aportes al ICBF</v>
          </cell>
          <cell r="K4156" t="str">
            <v>000000000000000000226</v>
          </cell>
          <cell r="L4156" t="str">
            <v>0226 - Programa Funcionamiento - UNIDAD ADMINISTRATIVA ESPECIAL DE CATASTRO DISTRITAL</v>
          </cell>
          <cell r="M4156" t="str">
            <v>PM02260001FUNC</v>
          </cell>
          <cell r="N4156" t="str">
            <v>FU</v>
          </cell>
          <cell r="O4156" t="str">
            <v>FUNCIONAMIENTO UNIDAD ADMINISTRATIVA ESPECIAL DE C</v>
          </cell>
          <cell r="P4156" t="str">
            <v>2025</v>
          </cell>
          <cell r="Q4156">
            <v>1434028000</v>
          </cell>
          <cell r="R4156">
            <v>1434028000</v>
          </cell>
        </row>
        <row r="4157">
          <cell r="A4157" t="str">
            <v>0226-01FU</v>
          </cell>
          <cell r="B4157" t="str">
            <v>DISTRITO CAPITAL</v>
          </cell>
          <cell r="C4157" t="str">
            <v>0226-01</v>
          </cell>
          <cell r="D4157" t="str">
            <v>UNIDAD ADMINISTRATIVA ESPECIAL DE CATASTRO DISTRITAL</v>
          </cell>
          <cell r="E4157" t="str">
            <v>0002-003</v>
          </cell>
          <cell r="F4157" t="str">
            <v>EP-HACIENDA</v>
          </cell>
          <cell r="G4157" t="str">
            <v>1-100-F001</v>
          </cell>
          <cell r="H4157" t="str">
            <v>VA-RECURSOS DISTRITO</v>
          </cell>
          <cell r="I4157" t="str">
            <v>O2110102007</v>
          </cell>
          <cell r="J4157" t="str">
            <v>Aportes al SENA</v>
          </cell>
          <cell r="K4157" t="str">
            <v>000000000000000000226</v>
          </cell>
          <cell r="L4157" t="str">
            <v>0226 - Programa Funcionamiento - UNIDAD ADMINISTRATIVA ESPECIAL DE CATASTRO DISTRITAL</v>
          </cell>
          <cell r="M4157" t="str">
            <v>PM02260001FUNC</v>
          </cell>
          <cell r="N4157" t="str">
            <v>FU</v>
          </cell>
          <cell r="O4157" t="str">
            <v>FUNCIONAMIENTO UNIDAD ADMINISTRATIVA ESPECIAL DE C</v>
          </cell>
          <cell r="P4157" t="str">
            <v>2025</v>
          </cell>
          <cell r="Q4157">
            <v>956036000</v>
          </cell>
          <cell r="R4157">
            <v>956036000</v>
          </cell>
        </row>
        <row r="4158">
          <cell r="A4158" t="str">
            <v>0226-01FU</v>
          </cell>
          <cell r="B4158" t="str">
            <v>DISTRITO CAPITAL</v>
          </cell>
          <cell r="C4158" t="str">
            <v>0226-01</v>
          </cell>
          <cell r="D4158" t="str">
            <v>UNIDAD ADMINISTRATIVA ESPECIAL DE CATASTRO DISTRITAL</v>
          </cell>
          <cell r="E4158" t="str">
            <v>0002-003</v>
          </cell>
          <cell r="F4158" t="str">
            <v>EP-HACIENDA</v>
          </cell>
          <cell r="G4158" t="str">
            <v>1-100-F001</v>
          </cell>
          <cell r="H4158" t="str">
            <v>VA-RECURSOS DISTRITO</v>
          </cell>
          <cell r="I4158" t="str">
            <v>O211010300103</v>
          </cell>
          <cell r="J4158" t="str">
            <v>Bonificación especial de recreación</v>
          </cell>
          <cell r="K4158" t="str">
            <v>000000000000000000226</v>
          </cell>
          <cell r="L4158" t="str">
            <v>0226 - Programa Funcionamiento - UNIDAD ADMINISTRATIVA ESPECIAL DE CATASTRO DISTRITAL</v>
          </cell>
          <cell r="M4158" t="str">
            <v>PM02260001FUNC</v>
          </cell>
          <cell r="N4158" t="str">
            <v>FU</v>
          </cell>
          <cell r="O4158" t="str">
            <v>FUNCIONAMIENTO UNIDAD ADMINISTRATIVA ESPECIAL DE C</v>
          </cell>
          <cell r="P4158" t="str">
            <v>2025</v>
          </cell>
          <cell r="Q4158">
            <v>160112000</v>
          </cell>
          <cell r="R4158">
            <v>160112000</v>
          </cell>
        </row>
        <row r="4159">
          <cell r="A4159" t="str">
            <v>0226-01FU</v>
          </cell>
          <cell r="B4159" t="str">
            <v>DISTRITO CAPITAL</v>
          </cell>
          <cell r="C4159" t="str">
            <v>0226-01</v>
          </cell>
          <cell r="D4159" t="str">
            <v>UNIDAD ADMINISTRATIVA ESPECIAL DE CATASTRO DISTRITAL</v>
          </cell>
          <cell r="E4159" t="str">
            <v>0002-003</v>
          </cell>
          <cell r="F4159" t="str">
            <v>EP-HACIENDA</v>
          </cell>
          <cell r="G4159" t="str">
            <v>1-100-F001</v>
          </cell>
          <cell r="H4159" t="str">
            <v>VA-RECURSOS DISTRITO</v>
          </cell>
          <cell r="I4159" t="str">
            <v>O2110103005</v>
          </cell>
          <cell r="J4159" t="str">
            <v>Reconocimiento por permanencia en el servicio público - Bogotá D.C.</v>
          </cell>
          <cell r="K4159" t="str">
            <v>000000000000000000226</v>
          </cell>
          <cell r="L4159" t="str">
            <v>0226 - Programa Funcionamiento - UNIDAD ADMINISTRATIVA ESPECIAL DE CATASTRO DISTRITAL</v>
          </cell>
          <cell r="M4159" t="str">
            <v>PM02260001FUNC</v>
          </cell>
          <cell r="N4159" t="str">
            <v>FU</v>
          </cell>
          <cell r="O4159" t="str">
            <v>FUNCIONAMIENTO UNIDAD ADMINISTRATIVA ESPECIAL DE C</v>
          </cell>
          <cell r="P4159" t="str">
            <v>2025</v>
          </cell>
          <cell r="Q4159">
            <v>624548000</v>
          </cell>
          <cell r="R4159">
            <v>624548000</v>
          </cell>
        </row>
        <row r="4160">
          <cell r="A4160" t="str">
            <v>0226-01FU</v>
          </cell>
          <cell r="B4160" t="str">
            <v>DISTRITO CAPITAL</v>
          </cell>
          <cell r="C4160" t="str">
            <v>0226-01</v>
          </cell>
          <cell r="D4160" t="str">
            <v>UNIDAD ADMINISTRATIVA ESPECIAL DE CATASTRO DISTRITAL</v>
          </cell>
          <cell r="E4160" t="str">
            <v>0002-003</v>
          </cell>
          <cell r="F4160" t="str">
            <v>EP-HACIENDA</v>
          </cell>
          <cell r="G4160" t="str">
            <v>1-100-F001</v>
          </cell>
          <cell r="H4160" t="str">
            <v>VA-RECURSOS DISTRITO</v>
          </cell>
          <cell r="I4160" t="str">
            <v>O2110103020</v>
          </cell>
          <cell r="J4160" t="str">
            <v>Estímulos a los empleados del Estado</v>
          </cell>
          <cell r="K4160" t="str">
            <v>000000000000000000226</v>
          </cell>
          <cell r="L4160" t="str">
            <v>0226 - Programa Funcionamiento - UNIDAD ADMINISTRATIVA ESPECIAL DE CATASTRO DISTRITAL</v>
          </cell>
          <cell r="M4160" t="str">
            <v>PM02260001FUNC</v>
          </cell>
          <cell r="N4160" t="str">
            <v>FU</v>
          </cell>
          <cell r="O4160" t="str">
            <v>FUNCIONAMIENTO UNIDAD ADMINISTRATIVA ESPECIAL DE C</v>
          </cell>
          <cell r="P4160" t="str">
            <v>2025</v>
          </cell>
          <cell r="Q4160">
            <v>26791000</v>
          </cell>
          <cell r="R4160">
            <v>26791000</v>
          </cell>
        </row>
        <row r="4161">
          <cell r="A4161" t="str">
            <v>0226-01FU</v>
          </cell>
          <cell r="B4161" t="str">
            <v>DISTRITO CAPITAL</v>
          </cell>
          <cell r="C4161" t="str">
            <v>0226-01</v>
          </cell>
          <cell r="D4161" t="str">
            <v>UNIDAD ADMINISTRATIVA ESPECIAL DE CATASTRO DISTRITAL</v>
          </cell>
          <cell r="E4161" t="str">
            <v>0002-003</v>
          </cell>
          <cell r="F4161" t="str">
            <v>EP-HACIENDA</v>
          </cell>
          <cell r="G4161" t="str">
            <v>1-100-F001</v>
          </cell>
          <cell r="H4161" t="str">
            <v>VA-RECURSOS DISTRITO</v>
          </cell>
          <cell r="I4161" t="str">
            <v>O2110103068</v>
          </cell>
          <cell r="J4161" t="str">
            <v>Prima secretarial</v>
          </cell>
          <cell r="K4161" t="str">
            <v>000000000000000000226</v>
          </cell>
          <cell r="L4161" t="str">
            <v>0226 - Programa Funcionamiento - UNIDAD ADMINISTRATIVA ESPECIAL DE CATASTRO DISTRITAL</v>
          </cell>
          <cell r="M4161" t="str">
            <v>PM02260001FUNC</v>
          </cell>
          <cell r="N4161" t="str">
            <v>FU</v>
          </cell>
          <cell r="O4161" t="str">
            <v>FUNCIONAMIENTO UNIDAD ADMINISTRATIVA ESPECIAL DE C</v>
          </cell>
          <cell r="P4161" t="str">
            <v>2025</v>
          </cell>
          <cell r="Q4161">
            <v>9865000</v>
          </cell>
          <cell r="R4161">
            <v>9865000</v>
          </cell>
        </row>
        <row r="4162">
          <cell r="A4162" t="str">
            <v>0226-01FU</v>
          </cell>
          <cell r="B4162" t="str">
            <v>DISTRITO CAPITAL</v>
          </cell>
          <cell r="C4162" t="str">
            <v>0226-01</v>
          </cell>
          <cell r="D4162" t="str">
            <v>UNIDAD ADMINISTRATIVA ESPECIAL DE CATASTRO DISTRITAL</v>
          </cell>
          <cell r="E4162" t="str">
            <v>0002-003</v>
          </cell>
          <cell r="F4162" t="str">
            <v>EP-HACIENDA</v>
          </cell>
          <cell r="G4162" t="str">
            <v>1-100-F001</v>
          </cell>
          <cell r="H4162" t="str">
            <v>VA-RECURSOS DISTRITO</v>
          </cell>
          <cell r="I4162" t="str">
            <v>O2110103190</v>
          </cell>
          <cell r="J4162" t="str">
            <v>Apoyo de sostenimiento prácticas laborales</v>
          </cell>
          <cell r="K4162" t="str">
            <v>000000000000000000226</v>
          </cell>
          <cell r="L4162" t="str">
            <v>0226 - Programa Funcionamiento - UNIDAD ADMINISTRATIVA ESPECIAL DE CATASTRO DISTRITAL</v>
          </cell>
          <cell r="M4162" t="str">
            <v>PM02260001FUNC</v>
          </cell>
          <cell r="N4162" t="str">
            <v>FU</v>
          </cell>
          <cell r="O4162" t="str">
            <v>FUNCIONAMIENTO UNIDAD ADMINISTRATIVA ESPECIAL DE C</v>
          </cell>
          <cell r="P4162" t="str">
            <v>2025</v>
          </cell>
          <cell r="Q4162">
            <v>123705000</v>
          </cell>
          <cell r="R4162">
            <v>123705000</v>
          </cell>
        </row>
        <row r="4163">
          <cell r="A4163" t="str">
            <v>0226-01FU</v>
          </cell>
          <cell r="B4163" t="str">
            <v>DISTRITO CAPITAL</v>
          </cell>
          <cell r="C4163" t="str">
            <v>0226-01</v>
          </cell>
          <cell r="D4163" t="str">
            <v>UNIDAD ADMINISTRATIVA ESPECIAL DE CATASTRO DISTRITAL</v>
          </cell>
          <cell r="E4163" t="str">
            <v>0002-003</v>
          </cell>
          <cell r="F4163" t="str">
            <v>EP-HACIENDA</v>
          </cell>
          <cell r="G4163" t="str">
            <v>1-100-F001</v>
          </cell>
          <cell r="H4163" t="str">
            <v>VA-RECURSOS DISTRITO</v>
          </cell>
          <cell r="I4163" t="str">
            <v>O2120201002082823101</v>
          </cell>
          <cell r="J4163" t="str">
            <v>Vestidos de paño para hombre</v>
          </cell>
          <cell r="K4163" t="str">
            <v>000000000000000000226</v>
          </cell>
          <cell r="L4163" t="str">
            <v>0226 - Programa Funcionamiento - UNIDAD ADMINISTRATIVA ESPECIAL DE CATASTRO DISTRITAL</v>
          </cell>
          <cell r="M4163" t="str">
            <v>PM02260001FUNC</v>
          </cell>
          <cell r="N4163" t="str">
            <v>FU</v>
          </cell>
          <cell r="O4163" t="str">
            <v>FUNCIONAMIENTO UNIDAD ADMINISTRATIVA ESPECIAL DE C</v>
          </cell>
          <cell r="P4163" t="str">
            <v>2025</v>
          </cell>
          <cell r="Q4163">
            <v>31151000</v>
          </cell>
          <cell r="R4163">
            <v>31151000</v>
          </cell>
        </row>
        <row r="4164">
          <cell r="A4164" t="str">
            <v>0226-01FU</v>
          </cell>
          <cell r="B4164" t="str">
            <v>DISTRITO CAPITAL</v>
          </cell>
          <cell r="C4164" t="str">
            <v>0226-01</v>
          </cell>
          <cell r="D4164" t="str">
            <v>UNIDAD ADMINISTRATIVA ESPECIAL DE CATASTRO DISTRITAL</v>
          </cell>
          <cell r="E4164" t="str">
            <v>0002-003</v>
          </cell>
          <cell r="F4164" t="str">
            <v>EP-HACIENDA</v>
          </cell>
          <cell r="G4164" t="str">
            <v>1-100-F001</v>
          </cell>
          <cell r="H4164" t="str">
            <v>VA-RECURSOS DISTRITO</v>
          </cell>
          <cell r="I4164" t="str">
            <v>O2120201002082823211</v>
          </cell>
          <cell r="J4164" t="str">
            <v>Camisas de tejidos planos de algodón para hombre</v>
          </cell>
          <cell r="K4164" t="str">
            <v>000000000000000000226</v>
          </cell>
          <cell r="L4164" t="str">
            <v>0226 - Programa Funcionamiento - UNIDAD ADMINISTRATIVA ESPECIAL DE CATASTRO DISTRITAL</v>
          </cell>
          <cell r="M4164" t="str">
            <v>PM02260001FUNC</v>
          </cell>
          <cell r="N4164" t="str">
            <v>FU</v>
          </cell>
          <cell r="O4164" t="str">
            <v>FUNCIONAMIENTO UNIDAD ADMINISTRATIVA ESPECIAL DE C</v>
          </cell>
          <cell r="P4164" t="str">
            <v>2025</v>
          </cell>
          <cell r="Q4164">
            <v>7046000</v>
          </cell>
          <cell r="R4164">
            <v>7046000</v>
          </cell>
        </row>
        <row r="4165">
          <cell r="A4165" t="str">
            <v>0226-01FU</v>
          </cell>
          <cell r="B4165" t="str">
            <v>DISTRITO CAPITAL</v>
          </cell>
          <cell r="C4165" t="str">
            <v>0226-01</v>
          </cell>
          <cell r="D4165" t="str">
            <v>UNIDAD ADMINISTRATIVA ESPECIAL DE CATASTRO DISTRITAL</v>
          </cell>
          <cell r="E4165" t="str">
            <v>0002-003</v>
          </cell>
          <cell r="F4165" t="str">
            <v>EP-HACIENDA</v>
          </cell>
          <cell r="G4165" t="str">
            <v>1-100-F001</v>
          </cell>
          <cell r="H4165" t="str">
            <v>VA-RECURSOS DISTRITO</v>
          </cell>
          <cell r="I4165" t="str">
            <v>O2120201002082823305</v>
          </cell>
          <cell r="J4165" t="str">
            <v>Vestidos de tejidos de algodón, para mujer</v>
          </cell>
          <cell r="K4165" t="str">
            <v>000000000000000000226</v>
          </cell>
          <cell r="L4165" t="str">
            <v>0226 - Programa Funcionamiento - UNIDAD ADMINISTRATIVA ESPECIAL DE CATASTRO DISTRITAL</v>
          </cell>
          <cell r="M4165" t="str">
            <v>PM02260001FUNC</v>
          </cell>
          <cell r="N4165" t="str">
            <v>FU</v>
          </cell>
          <cell r="O4165" t="str">
            <v>FUNCIONAMIENTO UNIDAD ADMINISTRATIVA ESPECIAL DE C</v>
          </cell>
          <cell r="P4165" t="str">
            <v>2025</v>
          </cell>
          <cell r="Q4165">
            <v>24112000</v>
          </cell>
          <cell r="R4165">
            <v>24112000</v>
          </cell>
        </row>
        <row r="4166">
          <cell r="A4166" t="str">
            <v>0226-01FU</v>
          </cell>
          <cell r="B4166" t="str">
            <v>DISTRITO CAPITAL</v>
          </cell>
          <cell r="C4166" t="str">
            <v>0226-01</v>
          </cell>
          <cell r="D4166" t="str">
            <v>UNIDAD ADMINISTRATIVA ESPECIAL DE CATASTRO DISTRITAL</v>
          </cell>
          <cell r="E4166" t="str">
            <v>0002-003</v>
          </cell>
          <cell r="F4166" t="str">
            <v>EP-HACIENDA</v>
          </cell>
          <cell r="G4166" t="str">
            <v>1-100-F001</v>
          </cell>
          <cell r="H4166" t="str">
            <v>VA-RECURSOS DISTRITO</v>
          </cell>
          <cell r="I4166" t="str">
            <v>O2120201002082823403</v>
          </cell>
          <cell r="J4166" t="str">
            <v>Blusas y camisas de algodón, para mujer</v>
          </cell>
          <cell r="K4166" t="str">
            <v>000000000000000000226</v>
          </cell>
          <cell r="L4166" t="str">
            <v>0226 - Programa Funcionamiento - UNIDAD ADMINISTRATIVA ESPECIAL DE CATASTRO DISTRITAL</v>
          </cell>
          <cell r="M4166" t="str">
            <v>PM02260001FUNC</v>
          </cell>
          <cell r="N4166" t="str">
            <v>FU</v>
          </cell>
          <cell r="O4166" t="str">
            <v>FUNCIONAMIENTO UNIDAD ADMINISTRATIVA ESPECIAL DE C</v>
          </cell>
          <cell r="P4166" t="str">
            <v>2025</v>
          </cell>
          <cell r="Q4166">
            <v>7481000</v>
          </cell>
          <cell r="R4166">
            <v>7481000</v>
          </cell>
        </row>
        <row r="4167">
          <cell r="A4167" t="str">
            <v>0226-01FU</v>
          </cell>
          <cell r="B4167" t="str">
            <v>DISTRITO CAPITAL</v>
          </cell>
          <cell r="C4167" t="str">
            <v>0226-01</v>
          </cell>
          <cell r="D4167" t="str">
            <v>UNIDAD ADMINISTRATIVA ESPECIAL DE CATASTRO DISTRITAL</v>
          </cell>
          <cell r="E4167" t="str">
            <v>0002-003</v>
          </cell>
          <cell r="F4167" t="str">
            <v>EP-HACIENDA</v>
          </cell>
          <cell r="G4167" t="str">
            <v>1-100-F001</v>
          </cell>
          <cell r="H4167" t="str">
            <v>VA-RECURSOS DISTRITO</v>
          </cell>
          <cell r="I4167" t="str">
            <v>O2120201002082823609</v>
          </cell>
          <cell r="J4167" t="str">
            <v>Uniformes de trabajo</v>
          </cell>
          <cell r="K4167" t="str">
            <v>000000000000000000226</v>
          </cell>
          <cell r="L4167" t="str">
            <v>0226 - Programa Funcionamiento - UNIDAD ADMINISTRATIVA ESPECIAL DE CATASTRO DISTRITAL</v>
          </cell>
          <cell r="M4167" t="str">
            <v>PM02260001FUNC</v>
          </cell>
          <cell r="N4167" t="str">
            <v>FU</v>
          </cell>
          <cell r="O4167" t="str">
            <v>FUNCIONAMIENTO UNIDAD ADMINISTRATIVA ESPECIAL DE C</v>
          </cell>
          <cell r="P4167" t="str">
            <v>2025</v>
          </cell>
          <cell r="Q4167">
            <v>9551000</v>
          </cell>
          <cell r="R4167">
            <v>9551000</v>
          </cell>
        </row>
        <row r="4168">
          <cell r="A4168" t="str">
            <v>0226-01FU</v>
          </cell>
          <cell r="B4168" t="str">
            <v>DISTRITO CAPITAL</v>
          </cell>
          <cell r="C4168" t="str">
            <v>0226-01</v>
          </cell>
          <cell r="D4168" t="str">
            <v>UNIDAD ADMINISTRATIVA ESPECIAL DE CATASTRO DISTRITAL</v>
          </cell>
          <cell r="E4168" t="str">
            <v>0002-003</v>
          </cell>
          <cell r="F4168" t="str">
            <v>EP-HACIENDA</v>
          </cell>
          <cell r="G4168" t="str">
            <v>1-100-F001</v>
          </cell>
          <cell r="H4168" t="str">
            <v>VA-RECURSOS DISTRITO</v>
          </cell>
          <cell r="I4168" t="str">
            <v>O2120201002092933001</v>
          </cell>
          <cell r="J4168" t="str">
            <v>Calzado de cuero para hombre</v>
          </cell>
          <cell r="K4168" t="str">
            <v>000000000000000000226</v>
          </cell>
          <cell r="L4168" t="str">
            <v>0226 - Programa Funcionamiento - UNIDAD ADMINISTRATIVA ESPECIAL DE CATASTRO DISTRITAL</v>
          </cell>
          <cell r="M4168" t="str">
            <v>PM02260001FUNC</v>
          </cell>
          <cell r="N4168" t="str">
            <v>FU</v>
          </cell>
          <cell r="O4168" t="str">
            <v>FUNCIONAMIENTO UNIDAD ADMINISTRATIVA ESPECIAL DE C</v>
          </cell>
          <cell r="P4168" t="str">
            <v>2025</v>
          </cell>
          <cell r="Q4168">
            <v>11332000</v>
          </cell>
          <cell r="R4168">
            <v>11332000</v>
          </cell>
        </row>
        <row r="4169">
          <cell r="A4169" t="str">
            <v>0226-01FU</v>
          </cell>
          <cell r="B4169" t="str">
            <v>DISTRITO CAPITAL</v>
          </cell>
          <cell r="C4169" t="str">
            <v>0226-01</v>
          </cell>
          <cell r="D4169" t="str">
            <v>UNIDAD ADMINISTRATIVA ESPECIAL DE CATASTRO DISTRITAL</v>
          </cell>
          <cell r="E4169" t="str">
            <v>0002-003</v>
          </cell>
          <cell r="F4169" t="str">
            <v>EP-HACIENDA</v>
          </cell>
          <cell r="G4169" t="str">
            <v>1-100-F001</v>
          </cell>
          <cell r="H4169" t="str">
            <v>VA-RECURSOS DISTRITO</v>
          </cell>
          <cell r="I4169" t="str">
            <v>O2120201002092933003</v>
          </cell>
          <cell r="J4169" t="str">
            <v>Calzado de cuero para mujer</v>
          </cell>
          <cell r="K4169" t="str">
            <v>000000000000000000226</v>
          </cell>
          <cell r="L4169" t="str">
            <v>0226 - Programa Funcionamiento - UNIDAD ADMINISTRATIVA ESPECIAL DE CATASTRO DISTRITAL</v>
          </cell>
          <cell r="M4169" t="str">
            <v>PM02260001FUNC</v>
          </cell>
          <cell r="N4169" t="str">
            <v>FU</v>
          </cell>
          <cell r="O4169" t="str">
            <v>FUNCIONAMIENTO UNIDAD ADMINISTRATIVA ESPECIAL DE C</v>
          </cell>
          <cell r="P4169" t="str">
            <v>2025</v>
          </cell>
          <cell r="Q4169">
            <v>11332000</v>
          </cell>
          <cell r="R4169">
            <v>11332000</v>
          </cell>
        </row>
        <row r="4170">
          <cell r="A4170" t="str">
            <v>0226-01FU</v>
          </cell>
          <cell r="B4170" t="str">
            <v>DISTRITO CAPITAL</v>
          </cell>
          <cell r="C4170" t="str">
            <v>0226-01</v>
          </cell>
          <cell r="D4170" t="str">
            <v>UNIDAD ADMINISTRATIVA ESPECIAL DE CATASTRO DISTRITAL</v>
          </cell>
          <cell r="E4170" t="str">
            <v>0002-003</v>
          </cell>
          <cell r="F4170" t="str">
            <v>EP-HACIENDA</v>
          </cell>
          <cell r="G4170" t="str">
            <v>1-100-F001</v>
          </cell>
          <cell r="H4170" t="str">
            <v>VA-RECURSOS DISTRITO</v>
          </cell>
          <cell r="I4170" t="str">
            <v>O2120201002092951001</v>
          </cell>
          <cell r="J4170" t="str">
            <v>Botas de caucho y/o plástico con puntera y/o plantilla de acero</v>
          </cell>
          <cell r="K4170" t="str">
            <v>000000000000000000226</v>
          </cell>
          <cell r="L4170" t="str">
            <v>0226 - Programa Funcionamiento - UNIDAD ADMINISTRATIVA ESPECIAL DE CATASTRO DISTRITAL</v>
          </cell>
          <cell r="M4170" t="str">
            <v>PM02260001FUNC</v>
          </cell>
          <cell r="N4170" t="str">
            <v>FU</v>
          </cell>
          <cell r="O4170" t="str">
            <v>FUNCIONAMIENTO UNIDAD ADMINISTRATIVA ESPECIAL DE C</v>
          </cell>
          <cell r="P4170" t="str">
            <v>2025</v>
          </cell>
          <cell r="Q4170">
            <v>10800000</v>
          </cell>
          <cell r="R4170">
            <v>10800000</v>
          </cell>
        </row>
        <row r="4171">
          <cell r="A4171" t="str">
            <v>0226-01FU</v>
          </cell>
          <cell r="B4171" t="str">
            <v>DISTRITO CAPITAL</v>
          </cell>
          <cell r="C4171" t="str">
            <v>0226-01</v>
          </cell>
          <cell r="D4171" t="str">
            <v>UNIDAD ADMINISTRATIVA ESPECIAL DE CATASTRO DISTRITAL</v>
          </cell>
          <cell r="E4171" t="str">
            <v>0002-003</v>
          </cell>
          <cell r="F4171" t="str">
            <v>EP-HACIENDA</v>
          </cell>
          <cell r="G4171" t="str">
            <v>1-100-F001</v>
          </cell>
          <cell r="H4171" t="str">
            <v>VA-RECURSOS DISTRITO</v>
          </cell>
          <cell r="I4171" t="str">
            <v>O2120201003013191499</v>
          </cell>
          <cell r="J4171" t="str">
            <v>Artículos de madera n.c.p.</v>
          </cell>
          <cell r="K4171" t="str">
            <v>000000000000000000226</v>
          </cell>
          <cell r="L4171" t="str">
            <v>0226 - Programa Funcionamiento - UNIDAD ADMINISTRATIVA ESPECIAL DE CATASTRO DISTRITAL</v>
          </cell>
          <cell r="M4171" t="str">
            <v>PM02260001FUNC</v>
          </cell>
          <cell r="N4171" t="str">
            <v>FU</v>
          </cell>
          <cell r="O4171" t="str">
            <v>FUNCIONAMIENTO UNIDAD ADMINISTRATIVA ESPECIAL DE C</v>
          </cell>
          <cell r="P4171" t="str">
            <v>2025</v>
          </cell>
          <cell r="Q4171">
            <v>1000000</v>
          </cell>
          <cell r="R4171">
            <v>1000000</v>
          </cell>
        </row>
        <row r="4172">
          <cell r="A4172" t="str">
            <v>0226-01FU</v>
          </cell>
          <cell r="B4172" t="str">
            <v>DISTRITO CAPITAL</v>
          </cell>
          <cell r="C4172" t="str">
            <v>0226-01</v>
          </cell>
          <cell r="D4172" t="str">
            <v>UNIDAD ADMINISTRATIVA ESPECIAL DE CATASTRO DISTRITAL</v>
          </cell>
          <cell r="E4172" t="str">
            <v>0002-003</v>
          </cell>
          <cell r="F4172" t="str">
            <v>EP-HACIENDA</v>
          </cell>
          <cell r="G4172" t="str">
            <v>1-100-F001</v>
          </cell>
          <cell r="H4172" t="str">
            <v>VA-RECURSOS DISTRITO</v>
          </cell>
          <cell r="I4172" t="str">
            <v>O2120201003023214813</v>
          </cell>
          <cell r="J4172" t="str">
            <v>Papeles impregnados y revestidos, incluso autoadhesivos</v>
          </cell>
          <cell r="K4172" t="str">
            <v>000000000000000000226</v>
          </cell>
          <cell r="L4172" t="str">
            <v>0226 - Programa Funcionamiento - UNIDAD ADMINISTRATIVA ESPECIAL DE CATASTRO DISTRITAL</v>
          </cell>
          <cell r="M4172" t="str">
            <v>PM02260001FUNC</v>
          </cell>
          <cell r="N4172" t="str">
            <v>FU</v>
          </cell>
          <cell r="O4172" t="str">
            <v>FUNCIONAMIENTO UNIDAD ADMINISTRATIVA ESPECIAL DE C</v>
          </cell>
          <cell r="P4172" t="str">
            <v>2025</v>
          </cell>
          <cell r="Q4172">
            <v>4400000</v>
          </cell>
          <cell r="R4172">
            <v>4400000</v>
          </cell>
        </row>
        <row r="4173">
          <cell r="A4173" t="str">
            <v>0226-01FU</v>
          </cell>
          <cell r="B4173" t="str">
            <v>DISTRITO CAPITAL</v>
          </cell>
          <cell r="C4173" t="str">
            <v>0226-01</v>
          </cell>
          <cell r="D4173" t="str">
            <v>UNIDAD ADMINISTRATIVA ESPECIAL DE CATASTRO DISTRITAL</v>
          </cell>
          <cell r="E4173" t="str">
            <v>0002-003</v>
          </cell>
          <cell r="F4173" t="str">
            <v>EP-HACIENDA</v>
          </cell>
          <cell r="G4173" t="str">
            <v>1-100-F001</v>
          </cell>
          <cell r="H4173" t="str">
            <v>VA-RECURSOS DISTRITO</v>
          </cell>
          <cell r="I4173" t="str">
            <v>O2120201003023219202</v>
          </cell>
          <cell r="J4173" t="str">
            <v>Sobres de manila</v>
          </cell>
          <cell r="K4173" t="str">
            <v>000000000000000000226</v>
          </cell>
          <cell r="L4173" t="str">
            <v>0226 - Programa Funcionamiento - UNIDAD ADMINISTRATIVA ESPECIAL DE CATASTRO DISTRITAL</v>
          </cell>
          <cell r="M4173" t="str">
            <v>PM02260001FUNC</v>
          </cell>
          <cell r="N4173" t="str">
            <v>FU</v>
          </cell>
          <cell r="O4173" t="str">
            <v>FUNCIONAMIENTO UNIDAD ADMINISTRATIVA ESPECIAL DE C</v>
          </cell>
          <cell r="P4173" t="str">
            <v>2025</v>
          </cell>
          <cell r="Q4173">
            <v>35000</v>
          </cell>
          <cell r="R4173">
            <v>35000</v>
          </cell>
        </row>
        <row r="4174">
          <cell r="A4174" t="str">
            <v>0226-01FU</v>
          </cell>
          <cell r="B4174" t="str">
            <v>DISTRITO CAPITAL</v>
          </cell>
          <cell r="C4174" t="str">
            <v>0226-01</v>
          </cell>
          <cell r="D4174" t="str">
            <v>UNIDAD ADMINISTRATIVA ESPECIAL DE CATASTRO DISTRITAL</v>
          </cell>
          <cell r="E4174" t="str">
            <v>0002-003</v>
          </cell>
          <cell r="F4174" t="str">
            <v>EP-HACIENDA</v>
          </cell>
          <cell r="G4174" t="str">
            <v>1-100-F001</v>
          </cell>
          <cell r="H4174" t="str">
            <v>VA-RECURSOS DISTRITO</v>
          </cell>
          <cell r="I4174" t="str">
            <v>O2120201003023219996</v>
          </cell>
          <cell r="J4174" t="str">
            <v>Artículos n.c.p. de papel para escritorio</v>
          </cell>
          <cell r="K4174" t="str">
            <v>000000000000000000226</v>
          </cell>
          <cell r="L4174" t="str">
            <v>0226 - Programa Funcionamiento - UNIDAD ADMINISTRATIVA ESPECIAL DE CATASTRO DISTRITAL</v>
          </cell>
          <cell r="M4174" t="str">
            <v>PM02260001FUNC</v>
          </cell>
          <cell r="N4174" t="str">
            <v>FU</v>
          </cell>
          <cell r="O4174" t="str">
            <v>FUNCIONAMIENTO UNIDAD ADMINISTRATIVA ESPECIAL DE C</v>
          </cell>
          <cell r="P4174" t="str">
            <v>2025</v>
          </cell>
          <cell r="Q4174">
            <v>3924000</v>
          </cell>
          <cell r="R4174">
            <v>3924000</v>
          </cell>
        </row>
        <row r="4175">
          <cell r="A4175" t="str">
            <v>0226-01FU</v>
          </cell>
          <cell r="B4175" t="str">
            <v>DISTRITO CAPITAL</v>
          </cell>
          <cell r="C4175" t="str">
            <v>0226-01</v>
          </cell>
          <cell r="D4175" t="str">
            <v>UNIDAD ADMINISTRATIVA ESPECIAL DE CATASTRO DISTRITAL</v>
          </cell>
          <cell r="E4175" t="str">
            <v>0002-003</v>
          </cell>
          <cell r="F4175" t="str">
            <v>EP-HACIENDA</v>
          </cell>
          <cell r="G4175" t="str">
            <v>1-100-F001</v>
          </cell>
          <cell r="H4175" t="str">
            <v>VA-RECURSOS DISTRITO</v>
          </cell>
          <cell r="I4175" t="str">
            <v>O2120201003023219999</v>
          </cell>
          <cell r="J4175" t="str">
            <v>Artículos n.c.p. de pulpa de papel o cartón</v>
          </cell>
          <cell r="K4175" t="str">
            <v>000000000000000000226</v>
          </cell>
          <cell r="L4175" t="str">
            <v>0226 - Programa Funcionamiento - UNIDAD ADMINISTRATIVA ESPECIAL DE CATASTRO DISTRITAL</v>
          </cell>
          <cell r="M4175" t="str">
            <v>PM02260001FUNC</v>
          </cell>
          <cell r="N4175" t="str">
            <v>FU</v>
          </cell>
          <cell r="O4175" t="str">
            <v>FUNCIONAMIENTO UNIDAD ADMINISTRATIVA ESPECIAL DE C</v>
          </cell>
          <cell r="P4175" t="str">
            <v>2025</v>
          </cell>
          <cell r="Q4175">
            <v>43001000</v>
          </cell>
          <cell r="R4175">
            <v>43001000</v>
          </cell>
        </row>
        <row r="4176">
          <cell r="A4176" t="str">
            <v>0226-01FU</v>
          </cell>
          <cell r="B4176" t="str">
            <v>DISTRITO CAPITAL</v>
          </cell>
          <cell r="C4176" t="str">
            <v>0226-01</v>
          </cell>
          <cell r="D4176" t="str">
            <v>UNIDAD ADMINISTRATIVA ESPECIAL DE CATASTRO DISTRITAL</v>
          </cell>
          <cell r="E4176" t="str">
            <v>0002-003</v>
          </cell>
          <cell r="F4176" t="str">
            <v>EP-HACIENDA</v>
          </cell>
          <cell r="G4176" t="str">
            <v>1-100-F001</v>
          </cell>
          <cell r="H4176" t="str">
            <v>VA-RECURSOS DISTRITO</v>
          </cell>
          <cell r="I4176" t="str">
            <v>O2120201003023229202</v>
          </cell>
          <cell r="J4176" t="str">
            <v>Libros (cuadernos) para dibujar y colorear, impresos</v>
          </cell>
          <cell r="K4176" t="str">
            <v>000000000000000000226</v>
          </cell>
          <cell r="L4176" t="str">
            <v>0226 - Programa Funcionamiento - UNIDAD ADMINISTRATIVA ESPECIAL DE CATASTRO DISTRITAL</v>
          </cell>
          <cell r="M4176" t="str">
            <v>PM02260001FUNC</v>
          </cell>
          <cell r="N4176" t="str">
            <v>FU</v>
          </cell>
          <cell r="O4176" t="str">
            <v>FUNCIONAMIENTO UNIDAD ADMINISTRATIVA ESPECIAL DE C</v>
          </cell>
          <cell r="P4176" t="str">
            <v>2025</v>
          </cell>
          <cell r="Q4176">
            <v>3000000</v>
          </cell>
          <cell r="R4176">
            <v>3000000</v>
          </cell>
        </row>
        <row r="4177">
          <cell r="A4177" t="str">
            <v>0226-01FU</v>
          </cell>
          <cell r="B4177" t="str">
            <v>DISTRITO CAPITAL</v>
          </cell>
          <cell r="C4177" t="str">
            <v>0226-01</v>
          </cell>
          <cell r="D4177" t="str">
            <v>UNIDAD ADMINISTRATIVA ESPECIAL DE CATASTRO DISTRITAL</v>
          </cell>
          <cell r="E4177" t="str">
            <v>0002-003</v>
          </cell>
          <cell r="F4177" t="str">
            <v>EP-HACIENDA</v>
          </cell>
          <cell r="G4177" t="str">
            <v>1-100-F001</v>
          </cell>
          <cell r="H4177" t="str">
            <v>VA-RECURSOS DISTRITO</v>
          </cell>
          <cell r="I4177" t="str">
            <v>O2120201003023269009</v>
          </cell>
          <cell r="J4177" t="str">
            <v>Tarjetas plásticas litografiadas</v>
          </cell>
          <cell r="K4177" t="str">
            <v>000000000000000000226</v>
          </cell>
          <cell r="L4177" t="str">
            <v>0226 - Programa Funcionamiento - UNIDAD ADMINISTRATIVA ESPECIAL DE CATASTRO DISTRITAL</v>
          </cell>
          <cell r="M4177" t="str">
            <v>PM02260001FUNC</v>
          </cell>
          <cell r="N4177" t="str">
            <v>FU</v>
          </cell>
          <cell r="O4177" t="str">
            <v>FUNCIONAMIENTO UNIDAD ADMINISTRATIVA ESPECIAL DE C</v>
          </cell>
          <cell r="P4177" t="str">
            <v>2025</v>
          </cell>
          <cell r="Q4177">
            <v>150000</v>
          </cell>
          <cell r="R4177">
            <v>150000</v>
          </cell>
        </row>
        <row r="4178">
          <cell r="A4178" t="str">
            <v>0226-01FU</v>
          </cell>
          <cell r="B4178" t="str">
            <v>DISTRITO CAPITAL</v>
          </cell>
          <cell r="C4178" t="str">
            <v>0226-01</v>
          </cell>
          <cell r="D4178" t="str">
            <v>UNIDAD ADMINISTRATIVA ESPECIAL DE CATASTRO DISTRITAL</v>
          </cell>
          <cell r="E4178" t="str">
            <v>0002-003</v>
          </cell>
          <cell r="F4178" t="str">
            <v>EP-HACIENDA</v>
          </cell>
          <cell r="G4178" t="str">
            <v>1-100-F001</v>
          </cell>
          <cell r="H4178" t="str">
            <v>VA-RECURSOS DISTRITO</v>
          </cell>
          <cell r="I4178" t="str">
            <v>O2120201003023270112</v>
          </cell>
          <cell r="J4178" t="str">
            <v>Blocs de papel cuadriculado o rayado</v>
          </cell>
          <cell r="K4178" t="str">
            <v>000000000000000000226</v>
          </cell>
          <cell r="L4178" t="str">
            <v>0226 - Programa Funcionamiento - UNIDAD ADMINISTRATIVA ESPECIAL DE CATASTRO DISTRITAL</v>
          </cell>
          <cell r="M4178" t="str">
            <v>PM02260001FUNC</v>
          </cell>
          <cell r="N4178" t="str">
            <v>FU</v>
          </cell>
          <cell r="O4178" t="str">
            <v>FUNCIONAMIENTO UNIDAD ADMINISTRATIVA ESPECIAL DE C</v>
          </cell>
          <cell r="P4178" t="str">
            <v>2025</v>
          </cell>
          <cell r="Q4178">
            <v>8000000</v>
          </cell>
          <cell r="R4178">
            <v>8000000</v>
          </cell>
        </row>
        <row r="4179">
          <cell r="A4179" t="str">
            <v>0226-01FU</v>
          </cell>
          <cell r="B4179" t="str">
            <v>DISTRITO CAPITAL</v>
          </cell>
          <cell r="C4179" t="str">
            <v>0226-01</v>
          </cell>
          <cell r="D4179" t="str">
            <v>UNIDAD ADMINISTRATIVA ESPECIAL DE CATASTRO DISTRITAL</v>
          </cell>
          <cell r="E4179" t="str">
            <v>0002-003</v>
          </cell>
          <cell r="F4179" t="str">
            <v>EP-HACIENDA</v>
          </cell>
          <cell r="G4179" t="str">
            <v>1-100-F001</v>
          </cell>
          <cell r="H4179" t="str">
            <v>VA-RECURSOS DISTRITO</v>
          </cell>
          <cell r="I4179" t="str">
            <v>O2120201003033331101</v>
          </cell>
          <cell r="J4179" t="str">
            <v>Gasolina motor corriente</v>
          </cell>
          <cell r="K4179" t="str">
            <v>000000000000000000226</v>
          </cell>
          <cell r="L4179" t="str">
            <v>0226 - Programa Funcionamiento - UNIDAD ADMINISTRATIVA ESPECIAL DE CATASTRO DISTRITAL</v>
          </cell>
          <cell r="M4179" t="str">
            <v>PM02260001FUNC</v>
          </cell>
          <cell r="N4179" t="str">
            <v>FU</v>
          </cell>
          <cell r="O4179" t="str">
            <v>FUNCIONAMIENTO UNIDAD ADMINISTRATIVA ESPECIAL DE C</v>
          </cell>
          <cell r="P4179" t="str">
            <v>2025</v>
          </cell>
          <cell r="Q4179">
            <v>132067000</v>
          </cell>
          <cell r="R4179">
            <v>132067000</v>
          </cell>
        </row>
        <row r="4180">
          <cell r="A4180" t="str">
            <v>0226-01FU</v>
          </cell>
          <cell r="B4180" t="str">
            <v>DISTRITO CAPITAL</v>
          </cell>
          <cell r="C4180" t="str">
            <v>0226-01</v>
          </cell>
          <cell r="D4180" t="str">
            <v>UNIDAD ADMINISTRATIVA ESPECIAL DE CATASTRO DISTRITAL</v>
          </cell>
          <cell r="E4180" t="str">
            <v>0002-003</v>
          </cell>
          <cell r="F4180" t="str">
            <v>EP-HACIENDA</v>
          </cell>
          <cell r="G4180" t="str">
            <v>1-100-F001</v>
          </cell>
          <cell r="H4180" t="str">
            <v>VA-RECURSOS DISTRITO</v>
          </cell>
          <cell r="I4180" t="str">
            <v>O2120201003043479098</v>
          </cell>
          <cell r="J4180" t="str">
            <v>Material plástico n.c.p.</v>
          </cell>
          <cell r="K4180" t="str">
            <v>000000000000000000226</v>
          </cell>
          <cell r="L4180" t="str">
            <v>0226 - Programa Funcionamiento - UNIDAD ADMINISTRATIVA ESPECIAL DE CATASTRO DISTRITAL</v>
          </cell>
          <cell r="M4180" t="str">
            <v>PM02260001FUNC</v>
          </cell>
          <cell r="N4180" t="str">
            <v>FU</v>
          </cell>
          <cell r="O4180" t="str">
            <v>FUNCIONAMIENTO UNIDAD ADMINISTRATIVA ESPECIAL DE C</v>
          </cell>
          <cell r="P4180" t="str">
            <v>2025</v>
          </cell>
          <cell r="Q4180">
            <v>1000000</v>
          </cell>
          <cell r="R4180">
            <v>1000000</v>
          </cell>
        </row>
        <row r="4181">
          <cell r="A4181" t="str">
            <v>0226-01FU</v>
          </cell>
          <cell r="B4181" t="str">
            <v>DISTRITO CAPITAL</v>
          </cell>
          <cell r="C4181" t="str">
            <v>0226-01</v>
          </cell>
          <cell r="D4181" t="str">
            <v>UNIDAD ADMINISTRATIVA ESPECIAL DE CATASTRO DISTRITAL</v>
          </cell>
          <cell r="E4181" t="str">
            <v>0002-003</v>
          </cell>
          <cell r="F4181" t="str">
            <v>EP-HACIENDA</v>
          </cell>
          <cell r="G4181" t="str">
            <v>1-100-F001</v>
          </cell>
          <cell r="H4181" t="str">
            <v>VA-RECURSOS DISTRITO</v>
          </cell>
          <cell r="I4181" t="str">
            <v>O2120201003053514007</v>
          </cell>
          <cell r="J4181" t="str">
            <v>Tinta para sellos</v>
          </cell>
          <cell r="K4181" t="str">
            <v>000000000000000000226</v>
          </cell>
          <cell r="L4181" t="str">
            <v>0226 - Programa Funcionamiento - UNIDAD ADMINISTRATIVA ESPECIAL DE CATASTRO DISTRITAL</v>
          </cell>
          <cell r="M4181" t="str">
            <v>PM02260001FUNC</v>
          </cell>
          <cell r="N4181" t="str">
            <v>FU</v>
          </cell>
          <cell r="O4181" t="str">
            <v>FUNCIONAMIENTO UNIDAD ADMINISTRATIVA ESPECIAL DE C</v>
          </cell>
          <cell r="P4181" t="str">
            <v>2025</v>
          </cell>
          <cell r="Q4181">
            <v>400000</v>
          </cell>
          <cell r="R4181">
            <v>400000</v>
          </cell>
        </row>
        <row r="4182">
          <cell r="A4182" t="str">
            <v>0226-01FU</v>
          </cell>
          <cell r="B4182" t="str">
            <v>DISTRITO CAPITAL</v>
          </cell>
          <cell r="C4182" t="str">
            <v>0226-01</v>
          </cell>
          <cell r="D4182" t="str">
            <v>UNIDAD ADMINISTRATIVA ESPECIAL DE CATASTRO DISTRITAL</v>
          </cell>
          <cell r="E4182" t="str">
            <v>0002-003</v>
          </cell>
          <cell r="F4182" t="str">
            <v>EP-HACIENDA</v>
          </cell>
          <cell r="G4182" t="str">
            <v>1-100-F001</v>
          </cell>
          <cell r="H4182" t="str">
            <v>VA-RECURSOS DISTRITO</v>
          </cell>
          <cell r="I4182" t="str">
            <v>O2120201003053526114</v>
          </cell>
          <cell r="J4182" t="str">
            <v>Productos farmacéuticos, para uso humano (dermatológicos)</v>
          </cell>
          <cell r="K4182" t="str">
            <v>000000000000000000226</v>
          </cell>
          <cell r="L4182" t="str">
            <v>0226 - Programa Funcionamiento - UNIDAD ADMINISTRATIVA ESPECIAL DE CATASTRO DISTRITAL</v>
          </cell>
          <cell r="M4182" t="str">
            <v>PM02260001FUNC</v>
          </cell>
          <cell r="N4182" t="str">
            <v>FU</v>
          </cell>
          <cell r="O4182" t="str">
            <v>FUNCIONAMIENTO UNIDAD ADMINISTRATIVA ESPECIAL DE C</v>
          </cell>
          <cell r="P4182" t="str">
            <v>2025</v>
          </cell>
          <cell r="Q4182">
            <v>5694000</v>
          </cell>
          <cell r="R4182">
            <v>5694000</v>
          </cell>
        </row>
        <row r="4183">
          <cell r="A4183" t="str">
            <v>0226-01FU</v>
          </cell>
          <cell r="B4183" t="str">
            <v>DISTRITO CAPITAL</v>
          </cell>
          <cell r="C4183" t="str">
            <v>0226-01</v>
          </cell>
          <cell r="D4183" t="str">
            <v>UNIDAD ADMINISTRATIVA ESPECIAL DE CATASTRO DISTRITAL</v>
          </cell>
          <cell r="E4183" t="str">
            <v>0002-003</v>
          </cell>
          <cell r="F4183" t="str">
            <v>EP-HACIENDA</v>
          </cell>
          <cell r="G4183" t="str">
            <v>1-100-F001</v>
          </cell>
          <cell r="H4183" t="str">
            <v>VA-RECURSOS DISTRITO</v>
          </cell>
          <cell r="I4183" t="str">
            <v>O2120201003053529907</v>
          </cell>
          <cell r="J4183" t="str">
            <v>Minibotiquines y estuches similares con productos medicinales o cosméticos</v>
          </cell>
          <cell r="K4183" t="str">
            <v>000000000000000000226</v>
          </cell>
          <cell r="L4183" t="str">
            <v>0226 - Programa Funcionamiento - UNIDAD ADMINISTRATIVA ESPECIAL DE CATASTRO DISTRITAL</v>
          </cell>
          <cell r="M4183" t="str">
            <v>PM02260001FUNC</v>
          </cell>
          <cell r="N4183" t="str">
            <v>FU</v>
          </cell>
          <cell r="O4183" t="str">
            <v>FUNCIONAMIENTO UNIDAD ADMINISTRATIVA ESPECIAL DE C</v>
          </cell>
          <cell r="P4183" t="str">
            <v>2025</v>
          </cell>
          <cell r="Q4183">
            <v>7766000</v>
          </cell>
          <cell r="R4183">
            <v>7766000</v>
          </cell>
        </row>
        <row r="4184">
          <cell r="A4184" t="str">
            <v>0226-01FU</v>
          </cell>
          <cell r="B4184" t="str">
            <v>DISTRITO CAPITAL</v>
          </cell>
          <cell r="C4184" t="str">
            <v>0226-01</v>
          </cell>
          <cell r="D4184" t="str">
            <v>UNIDAD ADMINISTRATIVA ESPECIAL DE CATASTRO DISTRITAL</v>
          </cell>
          <cell r="E4184" t="str">
            <v>0002-003</v>
          </cell>
          <cell r="F4184" t="str">
            <v>EP-HACIENDA</v>
          </cell>
          <cell r="G4184" t="str">
            <v>1-100-F001</v>
          </cell>
          <cell r="H4184" t="str">
            <v>VA-RECURSOS DISTRITO</v>
          </cell>
          <cell r="I4184" t="str">
            <v>O2120201003053533201</v>
          </cell>
          <cell r="J4184" t="str">
            <v>Ceras artificiales</v>
          </cell>
          <cell r="K4184" t="str">
            <v>000000000000000000226</v>
          </cell>
          <cell r="L4184" t="str">
            <v>0226 - Programa Funcionamiento - UNIDAD ADMINISTRATIVA ESPECIAL DE CATASTRO DISTRITAL</v>
          </cell>
          <cell r="M4184" t="str">
            <v>PM02260001FUNC</v>
          </cell>
          <cell r="N4184" t="str">
            <v>FU</v>
          </cell>
          <cell r="O4184" t="str">
            <v>FUNCIONAMIENTO UNIDAD ADMINISTRATIVA ESPECIAL DE C</v>
          </cell>
          <cell r="P4184" t="str">
            <v>2025</v>
          </cell>
          <cell r="Q4184">
            <v>40000</v>
          </cell>
          <cell r="R4184">
            <v>40000</v>
          </cell>
        </row>
        <row r="4185">
          <cell r="A4185" t="str">
            <v>0226-01FU</v>
          </cell>
          <cell r="B4185" t="str">
            <v>DISTRITO CAPITAL</v>
          </cell>
          <cell r="C4185" t="str">
            <v>0226-01</v>
          </cell>
          <cell r="D4185" t="str">
            <v>UNIDAD ADMINISTRATIVA ESPECIAL DE CATASTRO DISTRITAL</v>
          </cell>
          <cell r="E4185" t="str">
            <v>0002-003</v>
          </cell>
          <cell r="F4185" t="str">
            <v>EP-HACIENDA</v>
          </cell>
          <cell r="G4185" t="str">
            <v>1-100-F001</v>
          </cell>
          <cell r="H4185" t="str">
            <v>VA-RECURSOS DISTRITO</v>
          </cell>
          <cell r="I4185" t="str">
            <v>O2120201003053542006</v>
          </cell>
          <cell r="J4185" t="str">
            <v>Pegantes sintéticos</v>
          </cell>
          <cell r="K4185" t="str">
            <v>000000000000000000226</v>
          </cell>
          <cell r="L4185" t="str">
            <v>0226 - Programa Funcionamiento - UNIDAD ADMINISTRATIVA ESPECIAL DE CATASTRO DISTRITAL</v>
          </cell>
          <cell r="M4185" t="str">
            <v>PM02260001FUNC</v>
          </cell>
          <cell r="N4185" t="str">
            <v>FU</v>
          </cell>
          <cell r="O4185" t="str">
            <v>FUNCIONAMIENTO UNIDAD ADMINISTRATIVA ESPECIAL DE C</v>
          </cell>
          <cell r="P4185" t="str">
            <v>2025</v>
          </cell>
          <cell r="Q4185">
            <v>1200000</v>
          </cell>
          <cell r="R4185">
            <v>1200000</v>
          </cell>
        </row>
        <row r="4186">
          <cell r="A4186" t="str">
            <v>0226-01FU</v>
          </cell>
          <cell r="B4186" t="str">
            <v>DISTRITO CAPITAL</v>
          </cell>
          <cell r="C4186" t="str">
            <v>0226-01</v>
          </cell>
          <cell r="D4186" t="str">
            <v>UNIDAD ADMINISTRATIVA ESPECIAL DE CATASTRO DISTRITAL</v>
          </cell>
          <cell r="E4186" t="str">
            <v>0002-003</v>
          </cell>
          <cell r="F4186" t="str">
            <v>EP-HACIENDA</v>
          </cell>
          <cell r="G4186" t="str">
            <v>1-100-F001</v>
          </cell>
          <cell r="H4186" t="str">
            <v>VA-RECURSOS DISTRITO</v>
          </cell>
          <cell r="I4186" t="str">
            <v>O2120201003053549952</v>
          </cell>
          <cell r="J4186" t="str">
            <v>Cintas y papeles especiales para corrección y borrado de textos</v>
          </cell>
          <cell r="K4186" t="str">
            <v>000000000000000000226</v>
          </cell>
          <cell r="L4186" t="str">
            <v>0226 - Programa Funcionamiento - UNIDAD ADMINISTRATIVA ESPECIAL DE CATASTRO DISTRITAL</v>
          </cell>
          <cell r="M4186" t="str">
            <v>PM02260001FUNC</v>
          </cell>
          <cell r="N4186" t="str">
            <v>FU</v>
          </cell>
          <cell r="O4186" t="str">
            <v>FUNCIONAMIENTO UNIDAD ADMINISTRATIVA ESPECIAL DE C</v>
          </cell>
          <cell r="P4186" t="str">
            <v>2025</v>
          </cell>
          <cell r="Q4186">
            <v>900000</v>
          </cell>
          <cell r="R4186">
            <v>900000</v>
          </cell>
        </row>
        <row r="4187">
          <cell r="A4187" t="str">
            <v>0226-01FU</v>
          </cell>
          <cell r="B4187" t="str">
            <v>DISTRITO CAPITAL</v>
          </cell>
          <cell r="C4187" t="str">
            <v>0226-01</v>
          </cell>
          <cell r="D4187" t="str">
            <v>UNIDAD ADMINISTRATIVA ESPECIAL DE CATASTRO DISTRITAL</v>
          </cell>
          <cell r="E4187" t="str">
            <v>0002-003</v>
          </cell>
          <cell r="F4187" t="str">
            <v>EP-HACIENDA</v>
          </cell>
          <cell r="G4187" t="str">
            <v>1-100-F001</v>
          </cell>
          <cell r="H4187" t="str">
            <v>VA-RECURSOS DISTRITO</v>
          </cell>
          <cell r="I4187" t="str">
            <v>O2120201003053549953</v>
          </cell>
          <cell r="J4187" t="str">
            <v>Líquidos especiales para corrección y borrado de textos</v>
          </cell>
          <cell r="K4187" t="str">
            <v>000000000000000000226</v>
          </cell>
          <cell r="L4187" t="str">
            <v>0226 - Programa Funcionamiento - UNIDAD ADMINISTRATIVA ESPECIAL DE CATASTRO DISTRITAL</v>
          </cell>
          <cell r="M4187" t="str">
            <v>PM02260001FUNC</v>
          </cell>
          <cell r="N4187" t="str">
            <v>FU</v>
          </cell>
          <cell r="O4187" t="str">
            <v>FUNCIONAMIENTO UNIDAD ADMINISTRATIVA ESPECIAL DE C</v>
          </cell>
          <cell r="P4187" t="str">
            <v>2025</v>
          </cell>
          <cell r="Q4187">
            <v>80000</v>
          </cell>
          <cell r="R4187">
            <v>80000</v>
          </cell>
        </row>
        <row r="4188">
          <cell r="A4188" t="str">
            <v>0226-01FU</v>
          </cell>
          <cell r="B4188" t="str">
            <v>DISTRITO CAPITAL</v>
          </cell>
          <cell r="C4188" t="str">
            <v>0226-01</v>
          </cell>
          <cell r="D4188" t="str">
            <v>UNIDAD ADMINISTRATIVA ESPECIAL DE CATASTRO DISTRITAL</v>
          </cell>
          <cell r="E4188" t="str">
            <v>0002-003</v>
          </cell>
          <cell r="F4188" t="str">
            <v>EP-HACIENDA</v>
          </cell>
          <cell r="G4188" t="str">
            <v>1-100-F001</v>
          </cell>
          <cell r="H4188" t="str">
            <v>VA-RECURSOS DISTRITO</v>
          </cell>
          <cell r="I4188" t="str">
            <v>O2120201003063622004</v>
          </cell>
          <cell r="J4188" t="str">
            <v>Banditas de caucho</v>
          </cell>
          <cell r="K4188" t="str">
            <v>000000000000000000226</v>
          </cell>
          <cell r="L4188" t="str">
            <v>0226 - Programa Funcionamiento - UNIDAD ADMINISTRATIVA ESPECIAL DE CATASTRO DISTRITAL</v>
          </cell>
          <cell r="M4188" t="str">
            <v>PM02260001FUNC</v>
          </cell>
          <cell r="N4188" t="str">
            <v>FU</v>
          </cell>
          <cell r="O4188" t="str">
            <v>FUNCIONAMIENTO UNIDAD ADMINISTRATIVA ESPECIAL DE C</v>
          </cell>
          <cell r="P4188" t="str">
            <v>2025</v>
          </cell>
          <cell r="Q4188">
            <v>100000</v>
          </cell>
          <cell r="R4188">
            <v>100000</v>
          </cell>
        </row>
        <row r="4189">
          <cell r="A4189" t="str">
            <v>0226-01FU</v>
          </cell>
          <cell r="B4189" t="str">
            <v>DISTRITO CAPITAL</v>
          </cell>
          <cell r="C4189" t="str">
            <v>0226-01</v>
          </cell>
          <cell r="D4189" t="str">
            <v>UNIDAD ADMINISTRATIVA ESPECIAL DE CATASTRO DISTRITAL</v>
          </cell>
          <cell r="E4189" t="str">
            <v>0002-003</v>
          </cell>
          <cell r="F4189" t="str">
            <v>EP-HACIENDA</v>
          </cell>
          <cell r="G4189" t="str">
            <v>1-100-F001</v>
          </cell>
          <cell r="H4189" t="str">
            <v>VA-RECURSOS DISTRITO</v>
          </cell>
          <cell r="I4189" t="str">
            <v>O2120201003063627018</v>
          </cell>
          <cell r="J4189" t="str">
            <v>Borradores de caucho</v>
          </cell>
          <cell r="K4189" t="str">
            <v>000000000000000000226</v>
          </cell>
          <cell r="L4189" t="str">
            <v>0226 - Programa Funcionamiento - UNIDAD ADMINISTRATIVA ESPECIAL DE CATASTRO DISTRITAL</v>
          </cell>
          <cell r="M4189" t="str">
            <v>PM02260001FUNC</v>
          </cell>
          <cell r="N4189" t="str">
            <v>FU</v>
          </cell>
          <cell r="O4189" t="str">
            <v>FUNCIONAMIENTO UNIDAD ADMINISTRATIVA ESPECIAL DE C</v>
          </cell>
          <cell r="P4189" t="str">
            <v>2025</v>
          </cell>
          <cell r="Q4189">
            <v>120000</v>
          </cell>
          <cell r="R4189">
            <v>120000</v>
          </cell>
        </row>
        <row r="4190">
          <cell r="A4190" t="str">
            <v>0226-01FU</v>
          </cell>
          <cell r="B4190" t="str">
            <v>DISTRITO CAPITAL</v>
          </cell>
          <cell r="C4190" t="str">
            <v>0226-01</v>
          </cell>
          <cell r="D4190" t="str">
            <v>UNIDAD ADMINISTRATIVA ESPECIAL DE CATASTRO DISTRITAL</v>
          </cell>
          <cell r="E4190" t="str">
            <v>0002-003</v>
          </cell>
          <cell r="F4190" t="str">
            <v>EP-HACIENDA</v>
          </cell>
          <cell r="G4190" t="str">
            <v>1-100-F001</v>
          </cell>
          <cell r="H4190" t="str">
            <v>VA-RECURSOS DISTRITO</v>
          </cell>
          <cell r="I4190" t="str">
            <v>O2120201003063627098</v>
          </cell>
          <cell r="J4190" t="str">
            <v>Artículos de caucho n.c.p. para escritorio</v>
          </cell>
          <cell r="K4190" t="str">
            <v>000000000000000000226</v>
          </cell>
          <cell r="L4190" t="str">
            <v>0226 - Programa Funcionamiento - UNIDAD ADMINISTRATIVA ESPECIAL DE CATASTRO DISTRITAL</v>
          </cell>
          <cell r="M4190" t="str">
            <v>PM02260001FUNC</v>
          </cell>
          <cell r="N4190" t="str">
            <v>FU</v>
          </cell>
          <cell r="O4190" t="str">
            <v>FUNCIONAMIENTO UNIDAD ADMINISTRATIVA ESPECIAL DE C</v>
          </cell>
          <cell r="P4190" t="str">
            <v>2025</v>
          </cell>
          <cell r="Q4190">
            <v>50000</v>
          </cell>
          <cell r="R4190">
            <v>50000</v>
          </cell>
        </row>
        <row r="4191">
          <cell r="A4191" t="str">
            <v>0226-01FU</v>
          </cell>
          <cell r="B4191" t="str">
            <v>DISTRITO CAPITAL</v>
          </cell>
          <cell r="C4191" t="str">
            <v>0226-01</v>
          </cell>
          <cell r="D4191" t="str">
            <v>UNIDAD ADMINISTRATIVA ESPECIAL DE CATASTRO DISTRITAL</v>
          </cell>
          <cell r="E4191" t="str">
            <v>0002-003</v>
          </cell>
          <cell r="F4191" t="str">
            <v>EP-HACIENDA</v>
          </cell>
          <cell r="G4191" t="str">
            <v>1-100-F001</v>
          </cell>
          <cell r="H4191" t="str">
            <v>VA-RECURSOS DISTRITO</v>
          </cell>
          <cell r="I4191" t="str">
            <v>O2120201003063649002</v>
          </cell>
          <cell r="J4191" t="str">
            <v>Envases de material plástico de menos de 1000 cm3</v>
          </cell>
          <cell r="K4191" t="str">
            <v>000000000000000000226</v>
          </cell>
          <cell r="L4191" t="str">
            <v>0226 - Programa Funcionamiento - UNIDAD ADMINISTRATIVA ESPECIAL DE CATASTRO DISTRITAL</v>
          </cell>
          <cell r="M4191" t="str">
            <v>PM02260001FUNC</v>
          </cell>
          <cell r="N4191" t="str">
            <v>FU</v>
          </cell>
          <cell r="O4191" t="str">
            <v>FUNCIONAMIENTO UNIDAD ADMINISTRATIVA ESPECIAL DE C</v>
          </cell>
          <cell r="P4191" t="str">
            <v>2025</v>
          </cell>
          <cell r="Q4191">
            <v>54000</v>
          </cell>
          <cell r="R4191">
            <v>54000</v>
          </cell>
        </row>
        <row r="4192">
          <cell r="A4192" t="str">
            <v>0226-01FU</v>
          </cell>
          <cell r="B4192" t="str">
            <v>DISTRITO CAPITAL</v>
          </cell>
          <cell r="C4192" t="str">
            <v>0226-01</v>
          </cell>
          <cell r="D4192" t="str">
            <v>UNIDAD ADMINISTRATIVA ESPECIAL DE CATASTRO DISTRITAL</v>
          </cell>
          <cell r="E4192" t="str">
            <v>0002-003</v>
          </cell>
          <cell r="F4192" t="str">
            <v>EP-HACIENDA</v>
          </cell>
          <cell r="G4192" t="str">
            <v>1-100-F001</v>
          </cell>
          <cell r="H4192" t="str">
            <v>VA-RECURSOS DISTRITO</v>
          </cell>
          <cell r="I4192" t="str">
            <v>O2120201003063649006</v>
          </cell>
          <cell r="J4192" t="str">
            <v>Estuches y cajitas de material plástico</v>
          </cell>
          <cell r="K4192" t="str">
            <v>000000000000000000226</v>
          </cell>
          <cell r="L4192" t="str">
            <v>0226 - Programa Funcionamiento - UNIDAD ADMINISTRATIVA ESPECIAL DE CATASTRO DISTRITAL</v>
          </cell>
          <cell r="M4192" t="str">
            <v>PM02260001FUNC</v>
          </cell>
          <cell r="N4192" t="str">
            <v>FU</v>
          </cell>
          <cell r="O4192" t="str">
            <v>FUNCIONAMIENTO UNIDAD ADMINISTRATIVA ESPECIAL DE C</v>
          </cell>
          <cell r="P4192" t="str">
            <v>2025</v>
          </cell>
          <cell r="Q4192">
            <v>4000000</v>
          </cell>
          <cell r="R4192">
            <v>4000000</v>
          </cell>
        </row>
        <row r="4193">
          <cell r="A4193" t="str">
            <v>0226-01FU</v>
          </cell>
          <cell r="B4193" t="str">
            <v>DISTRITO CAPITAL</v>
          </cell>
          <cell r="C4193" t="str">
            <v>0226-01</v>
          </cell>
          <cell r="D4193" t="str">
            <v>UNIDAD ADMINISTRATIVA ESPECIAL DE CATASTRO DISTRITAL</v>
          </cell>
          <cell r="E4193" t="str">
            <v>0002-003</v>
          </cell>
          <cell r="F4193" t="str">
            <v>EP-HACIENDA</v>
          </cell>
          <cell r="G4193" t="str">
            <v>1-100-F001</v>
          </cell>
          <cell r="H4193" t="str">
            <v>VA-RECURSOS DISTRITO</v>
          </cell>
          <cell r="I4193" t="str">
            <v>O2120201003063649030</v>
          </cell>
          <cell r="J4193" t="str">
            <v>Forros (empaques) especiales de polivinilo</v>
          </cell>
          <cell r="K4193" t="str">
            <v>000000000000000000226</v>
          </cell>
          <cell r="L4193" t="str">
            <v>0226 - Programa Funcionamiento - UNIDAD ADMINISTRATIVA ESPECIAL DE CATASTRO DISTRITAL</v>
          </cell>
          <cell r="M4193" t="str">
            <v>PM02260001FUNC</v>
          </cell>
          <cell r="N4193" t="str">
            <v>FU</v>
          </cell>
          <cell r="O4193" t="str">
            <v>FUNCIONAMIENTO UNIDAD ADMINISTRATIVA ESPECIAL DE C</v>
          </cell>
          <cell r="P4193" t="str">
            <v>2025</v>
          </cell>
          <cell r="Q4193">
            <v>500000</v>
          </cell>
          <cell r="R4193">
            <v>500000</v>
          </cell>
        </row>
        <row r="4194">
          <cell r="A4194" t="str">
            <v>0226-01FU</v>
          </cell>
          <cell r="B4194" t="str">
            <v>DISTRITO CAPITAL</v>
          </cell>
          <cell r="C4194" t="str">
            <v>0226-01</v>
          </cell>
          <cell r="D4194" t="str">
            <v>UNIDAD ADMINISTRATIVA ESPECIAL DE CATASTRO DISTRITAL</v>
          </cell>
          <cell r="E4194" t="str">
            <v>0002-003</v>
          </cell>
          <cell r="F4194" t="str">
            <v>EP-HACIENDA</v>
          </cell>
          <cell r="G4194" t="str">
            <v>1-100-F001</v>
          </cell>
          <cell r="H4194" t="str">
            <v>VA-RECURSOS DISTRITO</v>
          </cell>
          <cell r="I4194" t="str">
            <v>O2120201003063692007</v>
          </cell>
          <cell r="J4194" t="str">
            <v>Cintas pegantes (transparentes)</v>
          </cell>
          <cell r="K4194" t="str">
            <v>000000000000000000226</v>
          </cell>
          <cell r="L4194" t="str">
            <v>0226 - Programa Funcionamiento - UNIDAD ADMINISTRATIVA ESPECIAL DE CATASTRO DISTRITAL</v>
          </cell>
          <cell r="M4194" t="str">
            <v>PM02260001FUNC</v>
          </cell>
          <cell r="N4194" t="str">
            <v>FU</v>
          </cell>
          <cell r="O4194" t="str">
            <v>FUNCIONAMIENTO UNIDAD ADMINISTRATIVA ESPECIAL DE C</v>
          </cell>
          <cell r="P4194" t="str">
            <v>2025</v>
          </cell>
          <cell r="Q4194">
            <v>5400000</v>
          </cell>
          <cell r="R4194">
            <v>5400000</v>
          </cell>
        </row>
        <row r="4195">
          <cell r="A4195" t="str">
            <v>0226-01FU</v>
          </cell>
          <cell r="B4195" t="str">
            <v>DISTRITO CAPITAL</v>
          </cell>
          <cell r="C4195" t="str">
            <v>0226-01</v>
          </cell>
          <cell r="D4195" t="str">
            <v>UNIDAD ADMINISTRATIVA ESPECIAL DE CATASTRO DISTRITAL</v>
          </cell>
          <cell r="E4195" t="str">
            <v>0002-003</v>
          </cell>
          <cell r="F4195" t="str">
            <v>EP-HACIENDA</v>
          </cell>
          <cell r="G4195" t="str">
            <v>1-100-F001</v>
          </cell>
          <cell r="H4195" t="str">
            <v>VA-RECURSOS DISTRITO</v>
          </cell>
          <cell r="I4195" t="str">
            <v>O2120201003063692009</v>
          </cell>
          <cell r="J4195" t="str">
            <v>Películas plásticas autoadhesivas (papel contac)</v>
          </cell>
          <cell r="K4195" t="str">
            <v>000000000000000000226</v>
          </cell>
          <cell r="L4195" t="str">
            <v>0226 - Programa Funcionamiento - UNIDAD ADMINISTRATIVA ESPECIAL DE CATASTRO DISTRITAL</v>
          </cell>
          <cell r="M4195" t="str">
            <v>PM02260001FUNC</v>
          </cell>
          <cell r="N4195" t="str">
            <v>FU</v>
          </cell>
          <cell r="O4195" t="str">
            <v>FUNCIONAMIENTO UNIDAD ADMINISTRATIVA ESPECIAL DE C</v>
          </cell>
          <cell r="P4195" t="str">
            <v>2025</v>
          </cell>
          <cell r="Q4195">
            <v>130000</v>
          </cell>
          <cell r="R4195">
            <v>130000</v>
          </cell>
        </row>
        <row r="4196">
          <cell r="A4196" t="str">
            <v>0226-01FU</v>
          </cell>
          <cell r="B4196" t="str">
            <v>DISTRITO CAPITAL</v>
          </cell>
          <cell r="C4196" t="str">
            <v>0226-01</v>
          </cell>
          <cell r="D4196" t="str">
            <v>UNIDAD ADMINISTRATIVA ESPECIAL DE CATASTRO DISTRITAL</v>
          </cell>
          <cell r="E4196" t="str">
            <v>0002-003</v>
          </cell>
          <cell r="F4196" t="str">
            <v>EP-HACIENDA</v>
          </cell>
          <cell r="G4196" t="str">
            <v>1-100-F001</v>
          </cell>
          <cell r="H4196" t="str">
            <v>VA-RECURSOS DISTRITO</v>
          </cell>
          <cell r="I4196" t="str">
            <v>O2120201003063697201</v>
          </cell>
          <cell r="J4196" t="str">
            <v>Sombreros de material plástico</v>
          </cell>
          <cell r="K4196" t="str">
            <v>000000000000000000226</v>
          </cell>
          <cell r="L4196" t="str">
            <v>0226 - Programa Funcionamiento - UNIDAD ADMINISTRATIVA ESPECIAL DE CATASTRO DISTRITAL</v>
          </cell>
          <cell r="M4196" t="str">
            <v>PM02260001FUNC</v>
          </cell>
          <cell r="N4196" t="str">
            <v>FU</v>
          </cell>
          <cell r="O4196" t="str">
            <v>FUNCIONAMIENTO UNIDAD ADMINISTRATIVA ESPECIAL DE C</v>
          </cell>
          <cell r="P4196" t="str">
            <v>2025</v>
          </cell>
          <cell r="Q4196">
            <v>1707000</v>
          </cell>
          <cell r="R4196">
            <v>1707000</v>
          </cell>
        </row>
        <row r="4197">
          <cell r="A4197" t="str">
            <v>0226-01FU</v>
          </cell>
          <cell r="B4197" t="str">
            <v>DISTRITO CAPITAL</v>
          </cell>
          <cell r="C4197" t="str">
            <v>0226-01</v>
          </cell>
          <cell r="D4197" t="str">
            <v>UNIDAD ADMINISTRATIVA ESPECIAL DE CATASTRO DISTRITAL</v>
          </cell>
          <cell r="E4197" t="str">
            <v>0002-003</v>
          </cell>
          <cell r="F4197" t="str">
            <v>EP-HACIENDA</v>
          </cell>
          <cell r="G4197" t="str">
            <v>1-100-F001</v>
          </cell>
          <cell r="H4197" t="str">
            <v>VA-RECURSOS DISTRITO</v>
          </cell>
          <cell r="I4197" t="str">
            <v>O2120201003063699006</v>
          </cell>
          <cell r="J4197" t="str">
            <v>Ganchos legajadores plásticos</v>
          </cell>
          <cell r="K4197" t="str">
            <v>000000000000000000226</v>
          </cell>
          <cell r="L4197" t="str">
            <v>0226 - Programa Funcionamiento - UNIDAD ADMINISTRATIVA ESPECIAL DE CATASTRO DISTRITAL</v>
          </cell>
          <cell r="M4197" t="str">
            <v>PM02260001FUNC</v>
          </cell>
          <cell r="N4197" t="str">
            <v>FU</v>
          </cell>
          <cell r="O4197" t="str">
            <v>FUNCIONAMIENTO UNIDAD ADMINISTRATIVA ESPECIAL DE C</v>
          </cell>
          <cell r="P4197" t="str">
            <v>2025</v>
          </cell>
          <cell r="Q4197">
            <v>1050000</v>
          </cell>
          <cell r="R4197">
            <v>1050000</v>
          </cell>
        </row>
        <row r="4198">
          <cell r="A4198" t="str">
            <v>0226-01FU</v>
          </cell>
          <cell r="B4198" t="str">
            <v>DISTRITO CAPITAL</v>
          </cell>
          <cell r="C4198" t="str">
            <v>0226-01</v>
          </cell>
          <cell r="D4198" t="str">
            <v>UNIDAD ADMINISTRATIVA ESPECIAL DE CATASTRO DISTRITAL</v>
          </cell>
          <cell r="E4198" t="str">
            <v>0002-003</v>
          </cell>
          <cell r="F4198" t="str">
            <v>EP-HACIENDA</v>
          </cell>
          <cell r="G4198" t="str">
            <v>1-100-F001</v>
          </cell>
          <cell r="H4198" t="str">
            <v>VA-RECURSOS DISTRITO</v>
          </cell>
          <cell r="I4198" t="str">
            <v>O2120201003063699055</v>
          </cell>
          <cell r="J4198" t="str">
            <v>Protectores auditivos (tapones) de material plástico</v>
          </cell>
          <cell r="K4198" t="str">
            <v>000000000000000000226</v>
          </cell>
          <cell r="L4198" t="str">
            <v>0226 - Programa Funcionamiento - UNIDAD ADMINISTRATIVA ESPECIAL DE CATASTRO DISTRITAL</v>
          </cell>
          <cell r="M4198" t="str">
            <v>PM02260001FUNC</v>
          </cell>
          <cell r="N4198" t="str">
            <v>FU</v>
          </cell>
          <cell r="O4198" t="str">
            <v>FUNCIONAMIENTO UNIDAD ADMINISTRATIVA ESPECIAL DE C</v>
          </cell>
          <cell r="P4198" t="str">
            <v>2025</v>
          </cell>
          <cell r="Q4198">
            <v>150000</v>
          </cell>
          <cell r="R4198">
            <v>150000</v>
          </cell>
        </row>
        <row r="4199">
          <cell r="A4199" t="str">
            <v>0226-01FU</v>
          </cell>
          <cell r="B4199" t="str">
            <v>DISTRITO CAPITAL</v>
          </cell>
          <cell r="C4199" t="str">
            <v>0226-01</v>
          </cell>
          <cell r="D4199" t="str">
            <v>UNIDAD ADMINISTRATIVA ESPECIAL DE CATASTRO DISTRITAL</v>
          </cell>
          <cell r="E4199" t="str">
            <v>0002-003</v>
          </cell>
          <cell r="F4199" t="str">
            <v>EP-HACIENDA</v>
          </cell>
          <cell r="G4199" t="str">
            <v>1-100-F001</v>
          </cell>
          <cell r="H4199" t="str">
            <v>VA-RECURSOS DISTRITO</v>
          </cell>
          <cell r="I4199" t="str">
            <v>O2120201003073719998</v>
          </cell>
          <cell r="J4199" t="str">
            <v>Productos de vidrio n.c.p.</v>
          </cell>
          <cell r="K4199" t="str">
            <v>000000000000000000226</v>
          </cell>
          <cell r="L4199" t="str">
            <v>0226 - Programa Funcionamiento - UNIDAD ADMINISTRATIVA ESPECIAL DE CATASTRO DISTRITAL</v>
          </cell>
          <cell r="M4199" t="str">
            <v>PM02260001FUNC</v>
          </cell>
          <cell r="N4199" t="str">
            <v>FU</v>
          </cell>
          <cell r="O4199" t="str">
            <v>FUNCIONAMIENTO UNIDAD ADMINISTRATIVA ESPECIAL DE C</v>
          </cell>
          <cell r="P4199" t="str">
            <v>2025</v>
          </cell>
          <cell r="Q4199">
            <v>1000000</v>
          </cell>
          <cell r="R4199">
            <v>1000000</v>
          </cell>
        </row>
        <row r="4200">
          <cell r="A4200" t="str">
            <v>0226-01FU</v>
          </cell>
          <cell r="B4200" t="str">
            <v>DISTRITO CAPITAL</v>
          </cell>
          <cell r="C4200" t="str">
            <v>0226-01</v>
          </cell>
          <cell r="D4200" t="str">
            <v>UNIDAD ADMINISTRATIVA ESPECIAL DE CATASTRO DISTRITAL</v>
          </cell>
          <cell r="E4200" t="str">
            <v>0002-003</v>
          </cell>
          <cell r="F4200" t="str">
            <v>EP-HACIENDA</v>
          </cell>
          <cell r="G4200" t="str">
            <v>1-100-F001</v>
          </cell>
          <cell r="H4200" t="str">
            <v>VA-RECURSOS DISTRITO</v>
          </cell>
          <cell r="I4200" t="str">
            <v>O2120201003083891102</v>
          </cell>
          <cell r="J4200" t="str">
            <v>Bolígrafos</v>
          </cell>
          <cell r="K4200" t="str">
            <v>000000000000000000226</v>
          </cell>
          <cell r="L4200" t="str">
            <v>0226 - Programa Funcionamiento - UNIDAD ADMINISTRATIVA ESPECIAL DE CATASTRO DISTRITAL</v>
          </cell>
          <cell r="M4200" t="str">
            <v>PM02260001FUNC</v>
          </cell>
          <cell r="N4200" t="str">
            <v>FU</v>
          </cell>
          <cell r="O4200" t="str">
            <v>FUNCIONAMIENTO UNIDAD ADMINISTRATIVA ESPECIAL DE C</v>
          </cell>
          <cell r="P4200" t="str">
            <v>2025</v>
          </cell>
          <cell r="Q4200">
            <v>5750000</v>
          </cell>
          <cell r="R4200">
            <v>5750000</v>
          </cell>
        </row>
        <row r="4201">
          <cell r="A4201" t="str">
            <v>0226-01FU</v>
          </cell>
          <cell r="B4201" t="str">
            <v>DISTRITO CAPITAL</v>
          </cell>
          <cell r="C4201" t="str">
            <v>0226-01</v>
          </cell>
          <cell r="D4201" t="str">
            <v>UNIDAD ADMINISTRATIVA ESPECIAL DE CATASTRO DISTRITAL</v>
          </cell>
          <cell r="E4201" t="str">
            <v>0002-003</v>
          </cell>
          <cell r="F4201" t="str">
            <v>EP-HACIENDA</v>
          </cell>
          <cell r="G4201" t="str">
            <v>1-100-F001</v>
          </cell>
          <cell r="H4201" t="str">
            <v>VA-RECURSOS DISTRITO</v>
          </cell>
          <cell r="I4201" t="str">
            <v>O2120201003083891104</v>
          </cell>
          <cell r="J4201" t="str">
            <v>Marcadores de fieltro y similares</v>
          </cell>
          <cell r="K4201" t="str">
            <v>000000000000000000226</v>
          </cell>
          <cell r="L4201" t="str">
            <v>0226 - Programa Funcionamiento - UNIDAD ADMINISTRATIVA ESPECIAL DE CATASTRO DISTRITAL</v>
          </cell>
          <cell r="M4201" t="str">
            <v>PM02260001FUNC</v>
          </cell>
          <cell r="N4201" t="str">
            <v>FU</v>
          </cell>
          <cell r="O4201" t="str">
            <v>FUNCIONAMIENTO UNIDAD ADMINISTRATIVA ESPECIAL DE C</v>
          </cell>
          <cell r="P4201" t="str">
            <v>2025</v>
          </cell>
          <cell r="Q4201">
            <v>440000</v>
          </cell>
          <cell r="R4201">
            <v>440000</v>
          </cell>
        </row>
        <row r="4202">
          <cell r="A4202" t="str">
            <v>0226-01FU</v>
          </cell>
          <cell r="B4202" t="str">
            <v>DISTRITO CAPITAL</v>
          </cell>
          <cell r="C4202" t="str">
            <v>0226-01</v>
          </cell>
          <cell r="D4202" t="str">
            <v>UNIDAD ADMINISTRATIVA ESPECIAL DE CATASTRO DISTRITAL</v>
          </cell>
          <cell r="E4202" t="str">
            <v>0002-003</v>
          </cell>
          <cell r="F4202" t="str">
            <v>EP-HACIENDA</v>
          </cell>
          <cell r="G4202" t="str">
            <v>1-100-F001</v>
          </cell>
          <cell r="H4202" t="str">
            <v>VA-RECURSOS DISTRITO</v>
          </cell>
          <cell r="I4202" t="str">
            <v>O2120201003083891106</v>
          </cell>
          <cell r="J4202" t="str">
            <v>Lápices</v>
          </cell>
          <cell r="K4202" t="str">
            <v>000000000000000000226</v>
          </cell>
          <cell r="L4202" t="str">
            <v>0226 - Programa Funcionamiento - UNIDAD ADMINISTRATIVA ESPECIAL DE CATASTRO DISTRITAL</v>
          </cell>
          <cell r="M4202" t="str">
            <v>PM02260001FUNC</v>
          </cell>
          <cell r="N4202" t="str">
            <v>FU</v>
          </cell>
          <cell r="O4202" t="str">
            <v>FUNCIONAMIENTO UNIDAD ADMINISTRATIVA ESPECIAL DE C</v>
          </cell>
          <cell r="P4202" t="str">
            <v>2025</v>
          </cell>
          <cell r="Q4202">
            <v>360000</v>
          </cell>
          <cell r="R4202">
            <v>360000</v>
          </cell>
        </row>
        <row r="4203">
          <cell r="A4203" t="str">
            <v>0226-01FU</v>
          </cell>
          <cell r="B4203" t="str">
            <v>DISTRITO CAPITAL</v>
          </cell>
          <cell r="C4203" t="str">
            <v>0226-01</v>
          </cell>
          <cell r="D4203" t="str">
            <v>UNIDAD ADMINISTRATIVA ESPECIAL DE CATASTRO DISTRITAL</v>
          </cell>
          <cell r="E4203" t="str">
            <v>0002-003</v>
          </cell>
          <cell r="F4203" t="str">
            <v>EP-HACIENDA</v>
          </cell>
          <cell r="G4203" t="str">
            <v>1-100-F001</v>
          </cell>
          <cell r="H4203" t="str">
            <v>VA-RECURSOS DISTRITO</v>
          </cell>
          <cell r="I4203" t="str">
            <v>O2120201003083891117</v>
          </cell>
          <cell r="J4203" t="str">
            <v>Puntas y micropuntas especiales para bolígrafos, marcadores y similares</v>
          </cell>
          <cell r="K4203" t="str">
            <v>000000000000000000226</v>
          </cell>
          <cell r="L4203" t="str">
            <v>0226 - Programa Funcionamiento - UNIDAD ADMINISTRATIVA ESPECIAL DE CATASTRO DISTRITAL</v>
          </cell>
          <cell r="M4203" t="str">
            <v>PM02260001FUNC</v>
          </cell>
          <cell r="N4203" t="str">
            <v>FU</v>
          </cell>
          <cell r="O4203" t="str">
            <v>FUNCIONAMIENTO UNIDAD ADMINISTRATIVA ESPECIAL DE C</v>
          </cell>
          <cell r="P4203" t="str">
            <v>2025</v>
          </cell>
          <cell r="Q4203">
            <v>1690000</v>
          </cell>
          <cell r="R4203">
            <v>1690000</v>
          </cell>
        </row>
        <row r="4204">
          <cell r="A4204" t="str">
            <v>0226-01FU</v>
          </cell>
          <cell r="B4204" t="str">
            <v>DISTRITO CAPITAL</v>
          </cell>
          <cell r="C4204" t="str">
            <v>0226-01</v>
          </cell>
          <cell r="D4204" t="str">
            <v>UNIDAD ADMINISTRATIVA ESPECIAL DE CATASTRO DISTRITAL</v>
          </cell>
          <cell r="E4204" t="str">
            <v>0002-003</v>
          </cell>
          <cell r="F4204" t="str">
            <v>EP-HACIENDA</v>
          </cell>
          <cell r="G4204" t="str">
            <v>1-100-F001</v>
          </cell>
          <cell r="H4204" t="str">
            <v>VA-RECURSOS DISTRITO</v>
          </cell>
          <cell r="I4204" t="str">
            <v>O2120201003083891204</v>
          </cell>
          <cell r="J4204" t="str">
            <v>Cintas para impresora</v>
          </cell>
          <cell r="K4204" t="str">
            <v>000000000000000000226</v>
          </cell>
          <cell r="L4204" t="str">
            <v>0226 - Programa Funcionamiento - UNIDAD ADMINISTRATIVA ESPECIAL DE CATASTRO DISTRITAL</v>
          </cell>
          <cell r="M4204" t="str">
            <v>PM02260001FUNC</v>
          </cell>
          <cell r="N4204" t="str">
            <v>FU</v>
          </cell>
          <cell r="O4204" t="str">
            <v>FUNCIONAMIENTO UNIDAD ADMINISTRATIVA ESPECIAL DE C</v>
          </cell>
          <cell r="P4204" t="str">
            <v>2025</v>
          </cell>
          <cell r="Q4204">
            <v>3000000</v>
          </cell>
          <cell r="R4204">
            <v>3000000</v>
          </cell>
        </row>
        <row r="4205">
          <cell r="A4205" t="str">
            <v>0226-01FU</v>
          </cell>
          <cell r="B4205" t="str">
            <v>DISTRITO CAPITAL</v>
          </cell>
          <cell r="C4205" t="str">
            <v>0226-01</v>
          </cell>
          <cell r="D4205" t="str">
            <v>UNIDAD ADMINISTRATIVA ESPECIAL DE CATASTRO DISTRITAL</v>
          </cell>
          <cell r="E4205" t="str">
            <v>0002-003</v>
          </cell>
          <cell r="F4205" t="str">
            <v>EP-HACIENDA</v>
          </cell>
          <cell r="G4205" t="str">
            <v>1-100-F001</v>
          </cell>
          <cell r="H4205" t="str">
            <v>VA-RECURSOS DISTRITO</v>
          </cell>
          <cell r="I4205" t="str">
            <v>O2120201003083899918</v>
          </cell>
          <cell r="J4205" t="str">
            <v>Guantes industriales</v>
          </cell>
          <cell r="K4205" t="str">
            <v>000000000000000000226</v>
          </cell>
          <cell r="L4205" t="str">
            <v>0226 - Programa Funcionamiento - UNIDAD ADMINISTRATIVA ESPECIAL DE CATASTRO DISTRITAL</v>
          </cell>
          <cell r="M4205" t="str">
            <v>PM02260001FUNC</v>
          </cell>
          <cell r="N4205" t="str">
            <v>FU</v>
          </cell>
          <cell r="O4205" t="str">
            <v>FUNCIONAMIENTO UNIDAD ADMINISTRATIVA ESPECIAL DE C</v>
          </cell>
          <cell r="P4205" t="str">
            <v>2025</v>
          </cell>
          <cell r="Q4205">
            <v>3070000</v>
          </cell>
          <cell r="R4205">
            <v>3070000</v>
          </cell>
        </row>
        <row r="4206">
          <cell r="A4206" t="str">
            <v>0226-01FU</v>
          </cell>
          <cell r="B4206" t="str">
            <v>DISTRITO CAPITAL</v>
          </cell>
          <cell r="C4206" t="str">
            <v>0226-01</v>
          </cell>
          <cell r="D4206" t="str">
            <v>UNIDAD ADMINISTRATIVA ESPECIAL DE CATASTRO DISTRITAL</v>
          </cell>
          <cell r="E4206" t="str">
            <v>0002-003</v>
          </cell>
          <cell r="F4206" t="str">
            <v>EP-HACIENDA</v>
          </cell>
          <cell r="G4206" t="str">
            <v>1-100-F001</v>
          </cell>
          <cell r="H4206" t="str">
            <v>VA-RECURSOS DISTRITO</v>
          </cell>
          <cell r="I4206" t="str">
            <v>O2120201003083899998</v>
          </cell>
          <cell r="J4206" t="str">
            <v>Artículos n.c.p. para escritorio y oficina</v>
          </cell>
          <cell r="K4206" t="str">
            <v>000000000000000000226</v>
          </cell>
          <cell r="L4206" t="str">
            <v>0226 - Programa Funcionamiento - UNIDAD ADMINISTRATIVA ESPECIAL DE CATASTRO DISTRITAL</v>
          </cell>
          <cell r="M4206" t="str">
            <v>PM02260001FUNC</v>
          </cell>
          <cell r="N4206" t="str">
            <v>FU</v>
          </cell>
          <cell r="O4206" t="str">
            <v>FUNCIONAMIENTO UNIDAD ADMINISTRATIVA ESPECIAL DE C</v>
          </cell>
          <cell r="P4206" t="str">
            <v>2025</v>
          </cell>
          <cell r="Q4206">
            <v>1480000</v>
          </cell>
          <cell r="R4206">
            <v>1480000</v>
          </cell>
        </row>
        <row r="4207">
          <cell r="A4207" t="str">
            <v>0226-01FU</v>
          </cell>
          <cell r="B4207" t="str">
            <v>DISTRITO CAPITAL</v>
          </cell>
          <cell r="C4207" t="str">
            <v>0226-01</v>
          </cell>
          <cell r="D4207" t="str">
            <v>UNIDAD ADMINISTRATIVA ESPECIAL DE CATASTRO DISTRITAL</v>
          </cell>
          <cell r="E4207" t="str">
            <v>0002-003</v>
          </cell>
          <cell r="F4207" t="str">
            <v>EP-HACIENDA</v>
          </cell>
          <cell r="G4207" t="str">
            <v>1-100-F001</v>
          </cell>
          <cell r="H4207" t="str">
            <v>VA-RECURSOS DISTRITO</v>
          </cell>
          <cell r="I4207" t="str">
            <v>O2120201004024291305</v>
          </cell>
          <cell r="J4207" t="str">
            <v>Tijeras para artes y oficios</v>
          </cell>
          <cell r="K4207" t="str">
            <v>000000000000000000226</v>
          </cell>
          <cell r="L4207" t="str">
            <v>0226 - Programa Funcionamiento - UNIDAD ADMINISTRATIVA ESPECIAL DE CATASTRO DISTRITAL</v>
          </cell>
          <cell r="M4207" t="str">
            <v>PM02260001FUNC</v>
          </cell>
          <cell r="N4207" t="str">
            <v>FU</v>
          </cell>
          <cell r="O4207" t="str">
            <v>FUNCIONAMIENTO UNIDAD ADMINISTRATIVA ESPECIAL DE C</v>
          </cell>
          <cell r="P4207" t="str">
            <v>2025</v>
          </cell>
          <cell r="Q4207">
            <v>330000</v>
          </cell>
          <cell r="R4207">
            <v>330000</v>
          </cell>
        </row>
        <row r="4208">
          <cell r="A4208" t="str">
            <v>0226-01FU</v>
          </cell>
          <cell r="B4208" t="str">
            <v>DISTRITO CAPITAL</v>
          </cell>
          <cell r="C4208" t="str">
            <v>0226-01</v>
          </cell>
          <cell r="D4208" t="str">
            <v>UNIDAD ADMINISTRATIVA ESPECIAL DE CATASTRO DISTRITAL</v>
          </cell>
          <cell r="E4208" t="str">
            <v>0002-003</v>
          </cell>
          <cell r="F4208" t="str">
            <v>EP-HACIENDA</v>
          </cell>
          <cell r="G4208" t="str">
            <v>1-100-F001</v>
          </cell>
          <cell r="H4208" t="str">
            <v>VA-RECURSOS DISTRITO</v>
          </cell>
          <cell r="I4208" t="str">
            <v>O2120201004024299504</v>
          </cell>
          <cell r="J4208" t="str">
            <v>Grapas de alambre para engrapadoras de oficina</v>
          </cell>
          <cell r="K4208" t="str">
            <v>000000000000000000226</v>
          </cell>
          <cell r="L4208" t="str">
            <v>0226 - Programa Funcionamiento - UNIDAD ADMINISTRATIVA ESPECIAL DE CATASTRO DISTRITAL</v>
          </cell>
          <cell r="M4208" t="str">
            <v>PM02260001FUNC</v>
          </cell>
          <cell r="N4208" t="str">
            <v>FU</v>
          </cell>
          <cell r="O4208" t="str">
            <v>FUNCIONAMIENTO UNIDAD ADMINISTRATIVA ESPECIAL DE C</v>
          </cell>
          <cell r="P4208" t="str">
            <v>2025</v>
          </cell>
          <cell r="Q4208">
            <v>90000</v>
          </cell>
          <cell r="R4208">
            <v>90000</v>
          </cell>
        </row>
        <row r="4209">
          <cell r="A4209" t="str">
            <v>0226-01FU</v>
          </cell>
          <cell r="B4209" t="str">
            <v>DISTRITO CAPITAL</v>
          </cell>
          <cell r="C4209" t="str">
            <v>0226-01</v>
          </cell>
          <cell r="D4209" t="str">
            <v>UNIDAD ADMINISTRATIVA ESPECIAL DE CATASTRO DISTRITAL</v>
          </cell>
          <cell r="E4209" t="str">
            <v>0002-003</v>
          </cell>
          <cell r="F4209" t="str">
            <v>EP-HACIENDA</v>
          </cell>
          <cell r="G4209" t="str">
            <v>1-100-F001</v>
          </cell>
          <cell r="H4209" t="str">
            <v>VA-RECURSOS DISTRITO</v>
          </cell>
          <cell r="I4209" t="str">
            <v>O2120201004024299989</v>
          </cell>
          <cell r="J4209" t="str">
            <v>Artículos n.c.p. de metal moldeado</v>
          </cell>
          <cell r="K4209" t="str">
            <v>000000000000000000226</v>
          </cell>
          <cell r="L4209" t="str">
            <v>0226 - Programa Funcionamiento - UNIDAD ADMINISTRATIVA ESPECIAL DE CATASTRO DISTRITAL</v>
          </cell>
          <cell r="M4209" t="str">
            <v>PM02260001FUNC</v>
          </cell>
          <cell r="N4209" t="str">
            <v>FU</v>
          </cell>
          <cell r="O4209" t="str">
            <v>FUNCIONAMIENTO UNIDAD ADMINISTRATIVA ESPECIAL DE C</v>
          </cell>
          <cell r="P4209" t="str">
            <v>2025</v>
          </cell>
          <cell r="Q4209">
            <v>1000000</v>
          </cell>
          <cell r="R4209">
            <v>1000000</v>
          </cell>
        </row>
        <row r="4210">
          <cell r="A4210" t="str">
            <v>0226-01FU</v>
          </cell>
          <cell r="B4210" t="str">
            <v>DISTRITO CAPITAL</v>
          </cell>
          <cell r="C4210" t="str">
            <v>0226-01</v>
          </cell>
          <cell r="D4210" t="str">
            <v>UNIDAD ADMINISTRATIVA ESPECIAL DE CATASTRO DISTRITAL</v>
          </cell>
          <cell r="E4210" t="str">
            <v>0002-003</v>
          </cell>
          <cell r="F4210" t="str">
            <v>EP-HACIENDA</v>
          </cell>
          <cell r="G4210" t="str">
            <v>1-100-F001</v>
          </cell>
          <cell r="H4210" t="str">
            <v>VA-RECURSOS DISTRITO</v>
          </cell>
          <cell r="I4210" t="str">
            <v>O2120201004054516001</v>
          </cell>
          <cell r="J4210" t="str">
            <v>Tajalápices de mesa</v>
          </cell>
          <cell r="K4210" t="str">
            <v>000000000000000000226</v>
          </cell>
          <cell r="L4210" t="str">
            <v>0226 - Programa Funcionamiento - UNIDAD ADMINISTRATIVA ESPECIAL DE CATASTRO DISTRITAL</v>
          </cell>
          <cell r="M4210" t="str">
            <v>PM02260001FUNC</v>
          </cell>
          <cell r="N4210" t="str">
            <v>FU</v>
          </cell>
          <cell r="O4210" t="str">
            <v>FUNCIONAMIENTO UNIDAD ADMINISTRATIVA ESPECIAL DE C</v>
          </cell>
          <cell r="P4210" t="str">
            <v>2025</v>
          </cell>
          <cell r="Q4210">
            <v>430000</v>
          </cell>
          <cell r="R4210">
            <v>430000</v>
          </cell>
        </row>
        <row r="4211">
          <cell r="A4211" t="str">
            <v>0226-01FU</v>
          </cell>
          <cell r="B4211" t="str">
            <v>DISTRITO CAPITAL</v>
          </cell>
          <cell r="C4211" t="str">
            <v>0226-01</v>
          </cell>
          <cell r="D4211" t="str">
            <v>UNIDAD ADMINISTRATIVA ESPECIAL DE CATASTRO DISTRITAL</v>
          </cell>
          <cell r="E4211" t="str">
            <v>0002-003</v>
          </cell>
          <cell r="F4211" t="str">
            <v>EP-HACIENDA</v>
          </cell>
          <cell r="G4211" t="str">
            <v>1-100-F001</v>
          </cell>
          <cell r="H4211" t="str">
            <v>VA-RECURSOS DISTRITO</v>
          </cell>
          <cell r="I4211" t="str">
            <v>O21202010040545272</v>
          </cell>
          <cell r="J4211" t="str">
            <v>Unidades removibles de almacenamiento</v>
          </cell>
          <cell r="K4211" t="str">
            <v>000000000000000000226</v>
          </cell>
          <cell r="L4211" t="str">
            <v>0226 - Programa Funcionamiento - UNIDAD ADMINISTRATIVA ESPECIAL DE CATASTRO DISTRITAL</v>
          </cell>
          <cell r="M4211" t="str">
            <v>PM02260001FUNC</v>
          </cell>
          <cell r="N4211" t="str">
            <v>FU</v>
          </cell>
          <cell r="O4211" t="str">
            <v>FUNCIONAMIENTO UNIDAD ADMINISTRATIVA ESPECIAL DE C</v>
          </cell>
          <cell r="P4211" t="str">
            <v>2025</v>
          </cell>
          <cell r="Q4211">
            <v>2700000</v>
          </cell>
          <cell r="R4211">
            <v>2700000</v>
          </cell>
        </row>
        <row r="4212">
          <cell r="A4212" t="str">
            <v>0226-01FU</v>
          </cell>
          <cell r="B4212" t="str">
            <v>DISTRITO CAPITAL</v>
          </cell>
          <cell r="C4212" t="str">
            <v>0226-01</v>
          </cell>
          <cell r="D4212" t="str">
            <v>UNIDAD ADMINISTRATIVA ESPECIAL DE CATASTRO DISTRITAL</v>
          </cell>
          <cell r="E4212" t="str">
            <v>0002-003</v>
          </cell>
          <cell r="F4212" t="str">
            <v>EP-HACIENDA</v>
          </cell>
          <cell r="G4212" t="str">
            <v>1-100-F001</v>
          </cell>
          <cell r="H4212" t="str">
            <v>VA-RECURSOS DISTRITO</v>
          </cell>
          <cell r="I4212" t="str">
            <v>O2120201004064641005</v>
          </cell>
          <cell r="J4212" t="str">
            <v>Pilas alcalinas sin recubrir</v>
          </cell>
          <cell r="K4212" t="str">
            <v>000000000000000000226</v>
          </cell>
          <cell r="L4212" t="str">
            <v>0226 - Programa Funcionamiento - UNIDAD ADMINISTRATIVA ESPECIAL DE CATASTRO DISTRITAL</v>
          </cell>
          <cell r="M4212" t="str">
            <v>PM02260001FUNC</v>
          </cell>
          <cell r="N4212" t="str">
            <v>FU</v>
          </cell>
          <cell r="O4212" t="str">
            <v>FUNCIONAMIENTO UNIDAD ADMINISTRATIVA ESPECIAL DE C</v>
          </cell>
          <cell r="P4212" t="str">
            <v>2025</v>
          </cell>
          <cell r="Q4212">
            <v>490000</v>
          </cell>
          <cell r="R4212">
            <v>490000</v>
          </cell>
        </row>
        <row r="4213">
          <cell r="A4213" t="str">
            <v>0226-01FU</v>
          </cell>
          <cell r="B4213" t="str">
            <v>DISTRITO CAPITAL</v>
          </cell>
          <cell r="C4213" t="str">
            <v>0226-01</v>
          </cell>
          <cell r="D4213" t="str">
            <v>UNIDAD ADMINISTRATIVA ESPECIAL DE CATASTRO DISTRITAL</v>
          </cell>
          <cell r="E4213" t="str">
            <v>0002-003</v>
          </cell>
          <cell r="F4213" t="str">
            <v>EP-HACIENDA</v>
          </cell>
          <cell r="G4213" t="str">
            <v>1-100-F001</v>
          </cell>
          <cell r="H4213" t="str">
            <v>VA-RECURSOS DISTRITO</v>
          </cell>
          <cell r="I4213" t="str">
            <v>O2120202005040754790</v>
          </cell>
          <cell r="J4213" t="str">
            <v>Otros servicios de terminación y acabado de edificios</v>
          </cell>
          <cell r="K4213" t="str">
            <v>000000000000000000226</v>
          </cell>
          <cell r="L4213" t="str">
            <v>0226 - Programa Funcionamiento - UNIDAD ADMINISTRATIVA ESPECIAL DE CATASTRO DISTRITAL</v>
          </cell>
          <cell r="M4213" t="str">
            <v>PM02260001FUNC</v>
          </cell>
          <cell r="N4213" t="str">
            <v>FU</v>
          </cell>
          <cell r="O4213" t="str">
            <v>FUNCIONAMIENTO UNIDAD ADMINISTRATIVA ESPECIAL DE C</v>
          </cell>
          <cell r="P4213" t="str">
            <v>2025</v>
          </cell>
          <cell r="Q4213">
            <v>193060000</v>
          </cell>
          <cell r="R4213">
            <v>193060000</v>
          </cell>
        </row>
        <row r="4214">
          <cell r="A4214" t="str">
            <v>0226-01FU</v>
          </cell>
          <cell r="B4214" t="str">
            <v>DISTRITO CAPITAL</v>
          </cell>
          <cell r="C4214" t="str">
            <v>0226-01</v>
          </cell>
          <cell r="D4214" t="str">
            <v>UNIDAD ADMINISTRATIVA ESPECIAL DE CATASTRO DISTRITAL</v>
          </cell>
          <cell r="E4214" t="str">
            <v>0002-003</v>
          </cell>
          <cell r="F4214" t="str">
            <v>EP-HACIENDA</v>
          </cell>
          <cell r="G4214" t="str">
            <v>1-100-F001</v>
          </cell>
          <cell r="H4214" t="str">
            <v>VA-RECURSOS DISTRITO</v>
          </cell>
          <cell r="I4214" t="str">
            <v>O21202020060363220</v>
          </cell>
          <cell r="J4214" t="str">
            <v>Servicios de alojamiento en habitaciones o instalaciones para trabajadores</v>
          </cell>
          <cell r="K4214" t="str">
            <v>000000000000000000226</v>
          </cell>
          <cell r="L4214" t="str">
            <v>0226 - Programa Funcionamiento - UNIDAD ADMINISTRATIVA ESPECIAL DE CATASTRO DISTRITAL</v>
          </cell>
          <cell r="M4214" t="str">
            <v>PM02260001FUNC</v>
          </cell>
          <cell r="N4214" t="str">
            <v>FU</v>
          </cell>
          <cell r="O4214" t="str">
            <v>FUNCIONAMIENTO UNIDAD ADMINISTRATIVA ESPECIAL DE C</v>
          </cell>
          <cell r="P4214" t="str">
            <v>2025</v>
          </cell>
          <cell r="Q4214">
            <v>20000000</v>
          </cell>
          <cell r="R4214">
            <v>20000000</v>
          </cell>
        </row>
        <row r="4215">
          <cell r="A4215" t="str">
            <v>0226-01FU</v>
          </cell>
          <cell r="B4215" t="str">
            <v>DISTRITO CAPITAL</v>
          </cell>
          <cell r="C4215" t="str">
            <v>0226-01</v>
          </cell>
          <cell r="D4215" t="str">
            <v>UNIDAD ADMINISTRATIVA ESPECIAL DE CATASTRO DISTRITAL</v>
          </cell>
          <cell r="E4215" t="str">
            <v>0002-003</v>
          </cell>
          <cell r="F4215" t="str">
            <v>EP-HACIENDA</v>
          </cell>
          <cell r="G4215" t="str">
            <v>1-100-F001</v>
          </cell>
          <cell r="H4215" t="str">
            <v>VA-RECURSOS DISTRITO</v>
          </cell>
          <cell r="I4215" t="str">
            <v>O21202020060363393</v>
          </cell>
          <cell r="J4215" t="str">
            <v>Otros servicios de comidas contratadas</v>
          </cell>
          <cell r="K4215" t="str">
            <v>000000000000000000226</v>
          </cell>
          <cell r="L4215" t="str">
            <v>0226 - Programa Funcionamiento - UNIDAD ADMINISTRATIVA ESPECIAL DE CATASTRO DISTRITAL</v>
          </cell>
          <cell r="M4215" t="str">
            <v>PM02260001FUNC</v>
          </cell>
          <cell r="N4215" t="str">
            <v>FU</v>
          </cell>
          <cell r="O4215" t="str">
            <v>FUNCIONAMIENTO UNIDAD ADMINISTRATIVA ESPECIAL DE C</v>
          </cell>
          <cell r="P4215" t="str">
            <v>2025</v>
          </cell>
          <cell r="Q4215">
            <v>127205000</v>
          </cell>
          <cell r="R4215">
            <v>127205000</v>
          </cell>
        </row>
        <row r="4216">
          <cell r="A4216" t="str">
            <v>0226-01FU</v>
          </cell>
          <cell r="B4216" t="str">
            <v>DISTRITO CAPITAL</v>
          </cell>
          <cell r="C4216" t="str">
            <v>0226-01</v>
          </cell>
          <cell r="D4216" t="str">
            <v>UNIDAD ADMINISTRATIVA ESPECIAL DE CATASTRO DISTRITAL</v>
          </cell>
          <cell r="E4216" t="str">
            <v>0002-003</v>
          </cell>
          <cell r="F4216" t="str">
            <v>EP-HACIENDA</v>
          </cell>
          <cell r="G4216" t="str">
            <v>1-100-F001</v>
          </cell>
          <cell r="H4216" t="str">
            <v>VA-RECURSOS DISTRITO</v>
          </cell>
          <cell r="I4216" t="str">
            <v>O21202020060464119</v>
          </cell>
          <cell r="J4216" t="str">
            <v>Otros servicios de transporte terrestre local de pasajeros n.c.p.</v>
          </cell>
          <cell r="K4216" t="str">
            <v>000000000000000000226</v>
          </cell>
          <cell r="L4216" t="str">
            <v>0226 - Programa Funcionamiento - UNIDAD ADMINISTRATIVA ESPECIAL DE CATASTRO DISTRITAL</v>
          </cell>
          <cell r="M4216" t="str">
            <v>PM02260001FUNC</v>
          </cell>
          <cell r="N4216" t="str">
            <v>FU</v>
          </cell>
          <cell r="O4216" t="str">
            <v>FUNCIONAMIENTO UNIDAD ADMINISTRATIVA ESPECIAL DE C</v>
          </cell>
          <cell r="P4216" t="str">
            <v>2025</v>
          </cell>
          <cell r="Q4216">
            <v>2709000</v>
          </cell>
          <cell r="R4216">
            <v>2709000</v>
          </cell>
        </row>
        <row r="4217">
          <cell r="A4217" t="str">
            <v>0226-01FU</v>
          </cell>
          <cell r="B4217" t="str">
            <v>DISTRITO CAPITAL</v>
          </cell>
          <cell r="C4217" t="str">
            <v>0226-01</v>
          </cell>
          <cell r="D4217" t="str">
            <v>UNIDAD ADMINISTRATIVA ESPECIAL DE CATASTRO DISTRITAL</v>
          </cell>
          <cell r="E4217" t="str">
            <v>0002-003</v>
          </cell>
          <cell r="F4217" t="str">
            <v>EP-HACIENDA</v>
          </cell>
          <cell r="G4217" t="str">
            <v>1-100-F001</v>
          </cell>
          <cell r="H4217" t="str">
            <v>VA-RECURSOS DISTRITO</v>
          </cell>
          <cell r="I4217" t="str">
            <v>O21202020060464241</v>
          </cell>
          <cell r="J4217" t="str">
            <v>Servicios de transporte aéreo de pasajeros, excepto los servicios de aerotaxi</v>
          </cell>
          <cell r="K4217" t="str">
            <v>000000000000000000226</v>
          </cell>
          <cell r="L4217" t="str">
            <v>0226 - Programa Funcionamiento - UNIDAD ADMINISTRATIVA ESPECIAL DE CATASTRO DISTRITAL</v>
          </cell>
          <cell r="M4217" t="str">
            <v>PM02260001FUNC</v>
          </cell>
          <cell r="N4217" t="str">
            <v>FU</v>
          </cell>
          <cell r="O4217" t="str">
            <v>FUNCIONAMIENTO UNIDAD ADMINISTRATIVA ESPECIAL DE C</v>
          </cell>
          <cell r="P4217" t="str">
            <v>2025</v>
          </cell>
          <cell r="Q4217">
            <v>10000000</v>
          </cell>
          <cell r="R4217">
            <v>10000000</v>
          </cell>
        </row>
        <row r="4218">
          <cell r="A4218" t="str">
            <v>0226-01FU</v>
          </cell>
          <cell r="B4218" t="str">
            <v>DISTRITO CAPITAL</v>
          </cell>
          <cell r="C4218" t="str">
            <v>0226-01</v>
          </cell>
          <cell r="D4218" t="str">
            <v>UNIDAD ADMINISTRATIVA ESPECIAL DE CATASTRO DISTRITAL</v>
          </cell>
          <cell r="E4218" t="str">
            <v>0002-003</v>
          </cell>
          <cell r="F4218" t="str">
            <v>EP-HACIENDA</v>
          </cell>
          <cell r="G4218" t="str">
            <v>1-100-F001</v>
          </cell>
          <cell r="H4218" t="str">
            <v>VA-RECURSOS DISTRITO</v>
          </cell>
          <cell r="I4218" t="str">
            <v>O21202020060767250</v>
          </cell>
          <cell r="J4218" t="str">
            <v>Servicio de custodia de mercancías, información en medio físico y magnético y de títulos valores.</v>
          </cell>
          <cell r="K4218" t="str">
            <v>000000000000000000226</v>
          </cell>
          <cell r="L4218" t="str">
            <v>0226 - Programa Funcionamiento - UNIDAD ADMINISTRATIVA ESPECIAL DE CATASTRO DISTRITAL</v>
          </cell>
          <cell r="M4218" t="str">
            <v>PM02260001FUNC</v>
          </cell>
          <cell r="N4218" t="str">
            <v>FU</v>
          </cell>
          <cell r="O4218" t="str">
            <v>FUNCIONAMIENTO UNIDAD ADMINISTRATIVA ESPECIAL DE C</v>
          </cell>
          <cell r="P4218" t="str">
            <v>2025</v>
          </cell>
          <cell r="Q4218">
            <v>13857000</v>
          </cell>
          <cell r="R4218">
            <v>13857000</v>
          </cell>
        </row>
        <row r="4219">
          <cell r="A4219" t="str">
            <v>0226-01FU</v>
          </cell>
          <cell r="B4219" t="str">
            <v>DISTRITO CAPITAL</v>
          </cell>
          <cell r="C4219" t="str">
            <v>0226-01</v>
          </cell>
          <cell r="D4219" t="str">
            <v>UNIDAD ADMINISTRATIVA ESPECIAL DE CATASTRO DISTRITAL</v>
          </cell>
          <cell r="E4219" t="str">
            <v>0002-003</v>
          </cell>
          <cell r="F4219" t="str">
            <v>EP-HACIENDA</v>
          </cell>
          <cell r="G4219" t="str">
            <v>1-100-F001</v>
          </cell>
          <cell r="H4219" t="str">
            <v>VA-RECURSOS DISTRITO</v>
          </cell>
          <cell r="I4219" t="str">
            <v>O21202020060767430</v>
          </cell>
          <cell r="J4219" t="str">
            <v>Servicios de parqueaderos</v>
          </cell>
          <cell r="K4219" t="str">
            <v>000000000000000000226</v>
          </cell>
          <cell r="L4219" t="str">
            <v>0226 - Programa Funcionamiento - UNIDAD ADMINISTRATIVA ESPECIAL DE CATASTRO DISTRITAL</v>
          </cell>
          <cell r="M4219" t="str">
            <v>PM02260001FUNC</v>
          </cell>
          <cell r="N4219" t="str">
            <v>FU</v>
          </cell>
          <cell r="O4219" t="str">
            <v>FUNCIONAMIENTO UNIDAD ADMINISTRATIVA ESPECIAL DE C</v>
          </cell>
          <cell r="P4219" t="str">
            <v>2025</v>
          </cell>
          <cell r="Q4219">
            <v>1605000</v>
          </cell>
          <cell r="R4219">
            <v>1605000</v>
          </cell>
        </row>
        <row r="4220">
          <cell r="A4220" t="str">
            <v>0226-01FU</v>
          </cell>
          <cell r="B4220" t="str">
            <v>DISTRITO CAPITAL</v>
          </cell>
          <cell r="C4220" t="str">
            <v>0226-01</v>
          </cell>
          <cell r="D4220" t="str">
            <v>UNIDAD ADMINISTRATIVA ESPECIAL DE CATASTRO DISTRITAL</v>
          </cell>
          <cell r="E4220" t="str">
            <v>0002-003</v>
          </cell>
          <cell r="F4220" t="str">
            <v>EP-HACIENDA</v>
          </cell>
          <cell r="G4220" t="str">
            <v>1-100-F001</v>
          </cell>
          <cell r="H4220" t="str">
            <v>VA-RECURSOS DISTRITO</v>
          </cell>
          <cell r="I4220" t="str">
            <v>O212020200701030371332</v>
          </cell>
          <cell r="J4220" t="str">
            <v>Servicios de seguros sociales de riesgos laborales</v>
          </cell>
          <cell r="K4220" t="str">
            <v>000000000000000000226</v>
          </cell>
          <cell r="L4220" t="str">
            <v>0226 - Programa Funcionamiento - UNIDAD ADMINISTRATIVA ESPECIAL DE CATASTRO DISTRITAL</v>
          </cell>
          <cell r="M4220" t="str">
            <v>PM02260001FUNC</v>
          </cell>
          <cell r="N4220" t="str">
            <v>FU</v>
          </cell>
          <cell r="O4220" t="str">
            <v>FUNCIONAMIENTO UNIDAD ADMINISTRATIVA ESPECIAL DE C</v>
          </cell>
          <cell r="P4220" t="str">
            <v>2025</v>
          </cell>
          <cell r="Q4220">
            <v>1100000</v>
          </cell>
          <cell r="R4220">
            <v>1100000</v>
          </cell>
        </row>
        <row r="4221">
          <cell r="A4221" t="str">
            <v>0226-01FU</v>
          </cell>
          <cell r="B4221" t="str">
            <v>DISTRITO CAPITAL</v>
          </cell>
          <cell r="C4221" t="str">
            <v>0226-01</v>
          </cell>
          <cell r="D4221" t="str">
            <v>UNIDAD ADMINISTRATIVA ESPECIAL DE CATASTRO DISTRITAL</v>
          </cell>
          <cell r="E4221" t="str">
            <v>0002-003</v>
          </cell>
          <cell r="F4221" t="str">
            <v>EP-HACIENDA</v>
          </cell>
          <cell r="G4221" t="str">
            <v>1-100-F001</v>
          </cell>
          <cell r="H4221" t="str">
            <v>VA-RECURSOS DISTRITO</v>
          </cell>
          <cell r="I4221" t="str">
            <v>O212020200701030471347</v>
          </cell>
          <cell r="J4221" t="str">
            <v>Servicio de seguro obligatorio de accidentes de tránsito (SOAT)</v>
          </cell>
          <cell r="K4221" t="str">
            <v>000000000000000000226</v>
          </cell>
          <cell r="L4221" t="str">
            <v>0226 - Programa Funcionamiento - UNIDAD ADMINISTRATIVA ESPECIAL DE CATASTRO DISTRITAL</v>
          </cell>
          <cell r="M4221" t="str">
            <v>PM02260001FUNC</v>
          </cell>
          <cell r="N4221" t="str">
            <v>FU</v>
          </cell>
          <cell r="O4221" t="str">
            <v>FUNCIONAMIENTO UNIDAD ADMINISTRATIVA ESPECIAL DE C</v>
          </cell>
          <cell r="P4221" t="str">
            <v>2025</v>
          </cell>
          <cell r="Q4221">
            <v>26153000</v>
          </cell>
          <cell r="R4221">
            <v>26153000</v>
          </cell>
        </row>
        <row r="4222">
          <cell r="A4222" t="str">
            <v>0226-01FU</v>
          </cell>
          <cell r="B4222" t="str">
            <v>DISTRITO CAPITAL</v>
          </cell>
          <cell r="C4222" t="str">
            <v>0226-01</v>
          </cell>
          <cell r="D4222" t="str">
            <v>UNIDAD ADMINISTRATIVA ESPECIAL DE CATASTRO DISTRITAL</v>
          </cell>
          <cell r="E4222" t="str">
            <v>0002-003</v>
          </cell>
          <cell r="F4222" t="str">
            <v>EP-HACIENDA</v>
          </cell>
          <cell r="G4222" t="str">
            <v>1-100-F001</v>
          </cell>
          <cell r="H4222" t="str">
            <v>VA-RECURSOS DISTRITO</v>
          </cell>
          <cell r="I4222" t="str">
            <v>O212020200701030571351</v>
          </cell>
          <cell r="J4222" t="str">
            <v>Servicios de seguros de vehículos automotores</v>
          </cell>
          <cell r="K4222" t="str">
            <v>000000000000000000226</v>
          </cell>
          <cell r="L4222" t="str">
            <v>0226 - Programa Funcionamiento - UNIDAD ADMINISTRATIVA ESPECIAL DE CATASTRO DISTRITAL</v>
          </cell>
          <cell r="M4222" t="str">
            <v>PM02260001FUNC</v>
          </cell>
          <cell r="N4222" t="str">
            <v>FU</v>
          </cell>
          <cell r="O4222" t="str">
            <v>FUNCIONAMIENTO UNIDAD ADMINISTRATIVA ESPECIAL DE C</v>
          </cell>
          <cell r="P4222" t="str">
            <v>2025</v>
          </cell>
          <cell r="Q4222">
            <v>71419000</v>
          </cell>
          <cell r="R4222">
            <v>71419000</v>
          </cell>
        </row>
        <row r="4223">
          <cell r="A4223" t="str">
            <v>0226-01FU</v>
          </cell>
          <cell r="B4223" t="str">
            <v>DISTRITO CAPITAL</v>
          </cell>
          <cell r="C4223" t="str">
            <v>0226-01</v>
          </cell>
          <cell r="D4223" t="str">
            <v>UNIDAD ADMINISTRATIVA ESPECIAL DE CATASTRO DISTRITAL</v>
          </cell>
          <cell r="E4223" t="str">
            <v>0002-003</v>
          </cell>
          <cell r="F4223" t="str">
            <v>EP-HACIENDA</v>
          </cell>
          <cell r="G4223" t="str">
            <v>1-100-F001</v>
          </cell>
          <cell r="H4223" t="str">
            <v>VA-RECURSOS DISTRITO</v>
          </cell>
          <cell r="I4223" t="str">
            <v>O212020200701030571354</v>
          </cell>
          <cell r="J4223" t="str">
            <v>Servicios de seguros contra incendio, terremoto o sustracción</v>
          </cell>
          <cell r="K4223" t="str">
            <v>000000000000000000226</v>
          </cell>
          <cell r="L4223" t="str">
            <v>0226 - Programa Funcionamiento - UNIDAD ADMINISTRATIVA ESPECIAL DE CATASTRO DISTRITAL</v>
          </cell>
          <cell r="M4223" t="str">
            <v>PM02260001FUNC</v>
          </cell>
          <cell r="N4223" t="str">
            <v>FU</v>
          </cell>
          <cell r="O4223" t="str">
            <v>FUNCIONAMIENTO UNIDAD ADMINISTRATIVA ESPECIAL DE C</v>
          </cell>
          <cell r="P4223" t="str">
            <v>2025</v>
          </cell>
          <cell r="Q4223">
            <v>21009000</v>
          </cell>
          <cell r="R4223">
            <v>21009000</v>
          </cell>
        </row>
        <row r="4224">
          <cell r="A4224" t="str">
            <v>0226-01FU</v>
          </cell>
          <cell r="B4224" t="str">
            <v>DISTRITO CAPITAL</v>
          </cell>
          <cell r="C4224" t="str">
            <v>0226-01</v>
          </cell>
          <cell r="D4224" t="str">
            <v>UNIDAD ADMINISTRATIVA ESPECIAL DE CATASTRO DISTRITAL</v>
          </cell>
          <cell r="E4224" t="str">
            <v>0002-003</v>
          </cell>
          <cell r="F4224" t="str">
            <v>EP-HACIENDA</v>
          </cell>
          <cell r="G4224" t="str">
            <v>1-100-F001</v>
          </cell>
          <cell r="H4224" t="str">
            <v>VA-RECURSOS DISTRITO</v>
          </cell>
          <cell r="I4224" t="str">
            <v>O212020200701030571355</v>
          </cell>
          <cell r="J4224" t="str">
            <v>Servicios de seguros generales de responsabilidad civil</v>
          </cell>
          <cell r="K4224" t="str">
            <v>000000000000000000226</v>
          </cell>
          <cell r="L4224" t="str">
            <v>0226 - Programa Funcionamiento - UNIDAD ADMINISTRATIVA ESPECIAL DE CATASTRO DISTRITAL</v>
          </cell>
          <cell r="M4224" t="str">
            <v>PM02260001FUNC</v>
          </cell>
          <cell r="N4224" t="str">
            <v>FU</v>
          </cell>
          <cell r="O4224" t="str">
            <v>FUNCIONAMIENTO UNIDAD ADMINISTRATIVA ESPECIAL DE C</v>
          </cell>
          <cell r="P4224" t="str">
            <v>2025</v>
          </cell>
          <cell r="Q4224">
            <v>567771000</v>
          </cell>
          <cell r="R4224">
            <v>567771000</v>
          </cell>
        </row>
        <row r="4225">
          <cell r="A4225" t="str">
            <v>0226-01FU</v>
          </cell>
          <cell r="B4225" t="str">
            <v>DISTRITO CAPITAL</v>
          </cell>
          <cell r="C4225" t="str">
            <v>0226-01</v>
          </cell>
          <cell r="D4225" t="str">
            <v>UNIDAD ADMINISTRATIVA ESPECIAL DE CATASTRO DISTRITAL</v>
          </cell>
          <cell r="E4225" t="str">
            <v>0002-003</v>
          </cell>
          <cell r="F4225" t="str">
            <v>EP-HACIENDA</v>
          </cell>
          <cell r="G4225" t="str">
            <v>1-100-F001</v>
          </cell>
          <cell r="H4225" t="str">
            <v>VA-RECURSOS DISTRITO</v>
          </cell>
          <cell r="I4225" t="str">
            <v>O212020200701030571359</v>
          </cell>
          <cell r="J4225" t="str">
            <v>Otros servicios de seguros distintos de los seguros de vida n.c.p.</v>
          </cell>
          <cell r="K4225" t="str">
            <v>000000000000000000226</v>
          </cell>
          <cell r="L4225" t="str">
            <v>0226 - Programa Funcionamiento - UNIDAD ADMINISTRATIVA ESPECIAL DE CATASTRO DISTRITAL</v>
          </cell>
          <cell r="M4225" t="str">
            <v>PM02260001FUNC</v>
          </cell>
          <cell r="N4225" t="str">
            <v>FU</v>
          </cell>
          <cell r="O4225" t="str">
            <v>FUNCIONAMIENTO UNIDAD ADMINISTRATIVA ESPECIAL DE C</v>
          </cell>
          <cell r="P4225" t="str">
            <v>2025</v>
          </cell>
          <cell r="Q4225">
            <v>42071000</v>
          </cell>
          <cell r="R4225">
            <v>42071000</v>
          </cell>
        </row>
        <row r="4226">
          <cell r="A4226" t="str">
            <v>0226-01FU</v>
          </cell>
          <cell r="B4226" t="str">
            <v>DISTRITO CAPITAL</v>
          </cell>
          <cell r="C4226" t="str">
            <v>0226-01</v>
          </cell>
          <cell r="D4226" t="str">
            <v>UNIDAD ADMINISTRATIVA ESPECIAL DE CATASTRO DISTRITAL</v>
          </cell>
          <cell r="E4226" t="str">
            <v>0002-003</v>
          </cell>
          <cell r="F4226" t="str">
            <v>EP-HACIENDA</v>
          </cell>
          <cell r="G4226" t="str">
            <v>1-100-F001</v>
          </cell>
          <cell r="H4226" t="str">
            <v>VA-RECURSOS DISTRITO</v>
          </cell>
          <cell r="I4226" t="str">
            <v>O2120202007010671640</v>
          </cell>
          <cell r="J4226" t="str">
            <v>Servicios de administración de fondos de pensiones y cesantías</v>
          </cell>
          <cell r="K4226" t="str">
            <v>000000000000000000226</v>
          </cell>
          <cell r="L4226" t="str">
            <v>0226 - Programa Funcionamiento - UNIDAD ADMINISTRATIVA ESPECIAL DE CATASTRO DISTRITAL</v>
          </cell>
          <cell r="M4226" t="str">
            <v>PM02260001FUNC</v>
          </cell>
          <cell r="N4226" t="str">
            <v>FU</v>
          </cell>
          <cell r="O4226" t="str">
            <v>FUNCIONAMIENTO UNIDAD ADMINISTRATIVA ESPECIAL DE C</v>
          </cell>
          <cell r="P4226" t="str">
            <v>2025</v>
          </cell>
          <cell r="Q4226">
            <v>11500000</v>
          </cell>
          <cell r="R4226">
            <v>11500000</v>
          </cell>
        </row>
        <row r="4227">
          <cell r="A4227" t="str">
            <v>0226-01FU</v>
          </cell>
          <cell r="B4227" t="str">
            <v>DISTRITO CAPITAL</v>
          </cell>
          <cell r="C4227" t="str">
            <v>0226-01</v>
          </cell>
          <cell r="D4227" t="str">
            <v>UNIDAD ADMINISTRATIVA ESPECIAL DE CATASTRO DISTRITAL</v>
          </cell>
          <cell r="E4227" t="str">
            <v>0002-003</v>
          </cell>
          <cell r="F4227" t="str">
            <v>EP-HACIENDA</v>
          </cell>
          <cell r="G4227" t="str">
            <v>1-100-F001</v>
          </cell>
          <cell r="H4227" t="str">
            <v>VA-RECURSOS DISTRITO</v>
          </cell>
          <cell r="I4227" t="str">
            <v>O21202020070272112</v>
          </cell>
          <cell r="J4227" t="str">
            <v>Servicios de alquiler o arrendamiento con o sin opción de compra, relativos a bienes inmuebles no residenciales (diferentes a vivienda), propios o arrendados</v>
          </cell>
          <cell r="K4227" t="str">
            <v>000000000000000000226</v>
          </cell>
          <cell r="L4227" t="str">
            <v>0226 - Programa Funcionamiento - UNIDAD ADMINISTRATIVA ESPECIAL DE CATASTRO DISTRITAL</v>
          </cell>
          <cell r="M4227" t="str">
            <v>PM02260001FUNC</v>
          </cell>
          <cell r="N4227" t="str">
            <v>FU</v>
          </cell>
          <cell r="O4227" t="str">
            <v>FUNCIONAMIENTO UNIDAD ADMINISTRATIVA ESPECIAL DE C</v>
          </cell>
          <cell r="P4227" t="str">
            <v>2025</v>
          </cell>
          <cell r="Q4227">
            <v>480000000</v>
          </cell>
          <cell r="R4227">
            <v>480000000</v>
          </cell>
        </row>
        <row r="4228">
          <cell r="A4228" t="str">
            <v>0226-01FU</v>
          </cell>
          <cell r="B4228" t="str">
            <v>DISTRITO CAPITAL</v>
          </cell>
          <cell r="C4228" t="str">
            <v>0226-01</v>
          </cell>
          <cell r="D4228" t="str">
            <v>UNIDAD ADMINISTRATIVA ESPECIAL DE CATASTRO DISTRITAL</v>
          </cell>
          <cell r="E4228" t="str">
            <v>0002-003</v>
          </cell>
          <cell r="F4228" t="str">
            <v>EP-HACIENDA</v>
          </cell>
          <cell r="G4228" t="str">
            <v>1-100-F001</v>
          </cell>
          <cell r="H4228" t="str">
            <v>VA-RECURSOS DISTRITO</v>
          </cell>
          <cell r="I4228" t="str">
            <v>O21202020070373129</v>
          </cell>
          <cell r="J4228" t="str">
            <v>Servicios de arrendamiento sin opción de compra de maquinaria y equipo sin operario n.c.p.</v>
          </cell>
          <cell r="K4228" t="str">
            <v>000000000000000000226</v>
          </cell>
          <cell r="L4228" t="str">
            <v>0226 - Programa Funcionamiento - UNIDAD ADMINISTRATIVA ESPECIAL DE CATASTRO DISTRITAL</v>
          </cell>
          <cell r="M4228" t="str">
            <v>PM02260001FUNC</v>
          </cell>
          <cell r="N4228" t="str">
            <v>FU</v>
          </cell>
          <cell r="O4228" t="str">
            <v>FUNCIONAMIENTO UNIDAD ADMINISTRATIVA ESPECIAL DE C</v>
          </cell>
          <cell r="P4228" t="str">
            <v>2025</v>
          </cell>
          <cell r="Q4228">
            <v>8501000</v>
          </cell>
          <cell r="R4228">
            <v>8501000</v>
          </cell>
        </row>
        <row r="4229">
          <cell r="A4229" t="str">
            <v>0226-01FU</v>
          </cell>
          <cell r="B4229" t="str">
            <v>DISTRITO CAPITAL</v>
          </cell>
          <cell r="C4229" t="str">
            <v>0226-01</v>
          </cell>
          <cell r="D4229" t="str">
            <v>UNIDAD ADMINISTRATIVA ESPECIAL DE CATASTRO DISTRITAL</v>
          </cell>
          <cell r="E4229" t="str">
            <v>0002-003</v>
          </cell>
          <cell r="F4229" t="str">
            <v>EP-HACIENDA</v>
          </cell>
          <cell r="G4229" t="str">
            <v>1-100-F001</v>
          </cell>
          <cell r="H4229" t="str">
            <v>VA-RECURSOS DISTRITO</v>
          </cell>
          <cell r="I4229" t="str">
            <v>O21202020070373311</v>
          </cell>
          <cell r="J4229" t="str">
            <v>Derechos de uso de programas informáticos</v>
          </cell>
          <cell r="K4229" t="str">
            <v>000000000000000000226</v>
          </cell>
          <cell r="L4229" t="str">
            <v>0226 - Programa Funcionamiento - UNIDAD ADMINISTRATIVA ESPECIAL DE CATASTRO DISTRITAL</v>
          </cell>
          <cell r="M4229" t="str">
            <v>PM02260001FUNC</v>
          </cell>
          <cell r="N4229" t="str">
            <v>FU</v>
          </cell>
          <cell r="O4229" t="str">
            <v>FUNCIONAMIENTO UNIDAD ADMINISTRATIVA ESPECIAL DE C</v>
          </cell>
          <cell r="P4229" t="str">
            <v>2025</v>
          </cell>
          <cell r="Q4229">
            <v>3120275000</v>
          </cell>
          <cell r="R4229">
            <v>3120275000</v>
          </cell>
        </row>
        <row r="4230">
          <cell r="A4230" t="str">
            <v>0226-01FU</v>
          </cell>
          <cell r="B4230" t="str">
            <v>DISTRITO CAPITAL</v>
          </cell>
          <cell r="C4230" t="str">
            <v>0226-01</v>
          </cell>
          <cell r="D4230" t="str">
            <v>UNIDAD ADMINISTRATIVA ESPECIAL DE CATASTRO DISTRITAL</v>
          </cell>
          <cell r="E4230" t="str">
            <v>0002-003</v>
          </cell>
          <cell r="F4230" t="str">
            <v>EP-HACIENDA</v>
          </cell>
          <cell r="G4230" t="str">
            <v>1-100-F001</v>
          </cell>
          <cell r="H4230" t="str">
            <v>VA-RECURSOS DISTRITO</v>
          </cell>
          <cell r="I4230" t="str">
            <v>O21202020080282130</v>
          </cell>
          <cell r="J4230" t="str">
            <v>Servicios de documentación y certificación jurídica</v>
          </cell>
          <cell r="K4230" t="str">
            <v>000000000000000000226</v>
          </cell>
          <cell r="L4230" t="str">
            <v>0226 - Programa Funcionamiento - UNIDAD ADMINISTRATIVA ESPECIAL DE CATASTRO DISTRITAL</v>
          </cell>
          <cell r="M4230" t="str">
            <v>PM02260001FUNC</v>
          </cell>
          <cell r="N4230" t="str">
            <v>FU</v>
          </cell>
          <cell r="O4230" t="str">
            <v>FUNCIONAMIENTO UNIDAD ADMINISTRATIVA ESPECIAL DE C</v>
          </cell>
          <cell r="P4230" t="str">
            <v>2025</v>
          </cell>
          <cell r="Q4230">
            <v>5282000</v>
          </cell>
          <cell r="R4230">
            <v>5282000</v>
          </cell>
        </row>
        <row r="4231">
          <cell r="A4231" t="str">
            <v>0226-01FU</v>
          </cell>
          <cell r="B4231" t="str">
            <v>DISTRITO CAPITAL</v>
          </cell>
          <cell r="C4231" t="str">
            <v>0226-01</v>
          </cell>
          <cell r="D4231" t="str">
            <v>UNIDAD ADMINISTRATIVA ESPECIAL DE CATASTRO DISTRITAL</v>
          </cell>
          <cell r="E4231" t="str">
            <v>0002-003</v>
          </cell>
          <cell r="F4231" t="str">
            <v>EP-HACIENDA</v>
          </cell>
          <cell r="G4231" t="str">
            <v>1-100-F001</v>
          </cell>
          <cell r="H4231" t="str">
            <v>VA-RECURSOS DISTRITO</v>
          </cell>
          <cell r="I4231" t="str">
            <v>O21202020080282199</v>
          </cell>
          <cell r="J4231" t="str">
            <v>Otros servicios jurídicos n.c.p.</v>
          </cell>
          <cell r="K4231" t="str">
            <v>000000000000000000226</v>
          </cell>
          <cell r="L4231" t="str">
            <v>0226 - Programa Funcionamiento - UNIDAD ADMINISTRATIVA ESPECIAL DE CATASTRO DISTRITAL</v>
          </cell>
          <cell r="M4231" t="str">
            <v>PM02260001FUNC</v>
          </cell>
          <cell r="N4231" t="str">
            <v>FU</v>
          </cell>
          <cell r="O4231" t="str">
            <v>FUNCIONAMIENTO UNIDAD ADMINISTRATIVA ESPECIAL DE C</v>
          </cell>
          <cell r="P4231" t="str">
            <v>2025</v>
          </cell>
          <cell r="Q4231">
            <v>409687000</v>
          </cell>
          <cell r="R4231">
            <v>409687000</v>
          </cell>
        </row>
        <row r="4232">
          <cell r="A4232" t="str">
            <v>0226-01FU</v>
          </cell>
          <cell r="B4232" t="str">
            <v>DISTRITO CAPITAL</v>
          </cell>
          <cell r="C4232" t="str">
            <v>0226-01</v>
          </cell>
          <cell r="D4232" t="str">
            <v>UNIDAD ADMINISTRATIVA ESPECIAL DE CATASTRO DISTRITAL</v>
          </cell>
          <cell r="E4232" t="str">
            <v>0002-003</v>
          </cell>
          <cell r="F4232" t="str">
            <v>EP-HACIENDA</v>
          </cell>
          <cell r="G4232" t="str">
            <v>1-100-F001</v>
          </cell>
          <cell r="H4232" t="str">
            <v>VA-RECURSOS DISTRITO</v>
          </cell>
          <cell r="I4232" t="str">
            <v>O21202020080383619</v>
          </cell>
          <cell r="J4232" t="str">
            <v>Otros servicios de publicidad</v>
          </cell>
          <cell r="K4232" t="str">
            <v>000000000000000000226</v>
          </cell>
          <cell r="L4232" t="str">
            <v>0226 - Programa Funcionamiento - UNIDAD ADMINISTRATIVA ESPECIAL DE CATASTRO DISTRITAL</v>
          </cell>
          <cell r="M4232" t="str">
            <v>PM02260001FUNC</v>
          </cell>
          <cell r="N4232" t="str">
            <v>FU</v>
          </cell>
          <cell r="O4232" t="str">
            <v>FUNCIONAMIENTO UNIDAD ADMINISTRATIVA ESPECIAL DE C</v>
          </cell>
          <cell r="P4232" t="str">
            <v>2025</v>
          </cell>
          <cell r="Q4232">
            <v>65532000</v>
          </cell>
          <cell r="R4232">
            <v>65532000</v>
          </cell>
        </row>
        <row r="4233">
          <cell r="A4233" t="str">
            <v>0226-01FU</v>
          </cell>
          <cell r="B4233" t="str">
            <v>DISTRITO CAPITAL</v>
          </cell>
          <cell r="C4233" t="str">
            <v>0226-01</v>
          </cell>
          <cell r="D4233" t="str">
            <v>UNIDAD ADMINISTRATIVA ESPECIAL DE CATASTRO DISTRITAL</v>
          </cell>
          <cell r="E4233" t="str">
            <v>0002-003</v>
          </cell>
          <cell r="F4233" t="str">
            <v>EP-HACIENDA</v>
          </cell>
          <cell r="G4233" t="str">
            <v>1-100-F001</v>
          </cell>
          <cell r="H4233" t="str">
            <v>VA-RECURSOS DISTRITO</v>
          </cell>
          <cell r="I4233" t="str">
            <v>O21202020080383990</v>
          </cell>
          <cell r="J4233" t="str">
            <v>Otros servicios profesionales, técnicos y empresariales n.c.p.</v>
          </cell>
          <cell r="K4233" t="str">
            <v>000000000000000000226</v>
          </cell>
          <cell r="L4233" t="str">
            <v>0226 - Programa Funcionamiento - UNIDAD ADMINISTRATIVA ESPECIAL DE CATASTRO DISTRITAL</v>
          </cell>
          <cell r="M4233" t="str">
            <v>PM02260001FUNC</v>
          </cell>
          <cell r="N4233" t="str">
            <v>FU</v>
          </cell>
          <cell r="O4233" t="str">
            <v>FUNCIONAMIENTO UNIDAD ADMINISTRATIVA ESPECIAL DE C</v>
          </cell>
          <cell r="P4233" t="str">
            <v>2025</v>
          </cell>
          <cell r="Q4233">
            <v>1507672000</v>
          </cell>
          <cell r="R4233">
            <v>1507672000</v>
          </cell>
        </row>
        <row r="4234">
          <cell r="A4234" t="str">
            <v>0226-01FU</v>
          </cell>
          <cell r="B4234" t="str">
            <v>DISTRITO CAPITAL</v>
          </cell>
          <cell r="C4234" t="str">
            <v>0226-01</v>
          </cell>
          <cell r="D4234" t="str">
            <v>UNIDAD ADMINISTRATIVA ESPECIAL DE CATASTRO DISTRITAL</v>
          </cell>
          <cell r="E4234" t="str">
            <v>0002-003</v>
          </cell>
          <cell r="F4234" t="str">
            <v>EP-HACIENDA</v>
          </cell>
          <cell r="G4234" t="str">
            <v>1-100-F001</v>
          </cell>
          <cell r="H4234" t="str">
            <v>VA-RECURSOS DISTRITO</v>
          </cell>
          <cell r="I4234" t="str">
            <v>O21202020080484110</v>
          </cell>
          <cell r="J4234" t="str">
            <v>Servicios de operadores (conexión)</v>
          </cell>
          <cell r="K4234" t="str">
            <v>000000000000000000226</v>
          </cell>
          <cell r="L4234" t="str">
            <v>0226 - Programa Funcionamiento - UNIDAD ADMINISTRATIVA ESPECIAL DE CATASTRO DISTRITAL</v>
          </cell>
          <cell r="M4234" t="str">
            <v>PM02260001FUNC</v>
          </cell>
          <cell r="N4234" t="str">
            <v>FU</v>
          </cell>
          <cell r="O4234" t="str">
            <v>FUNCIONAMIENTO UNIDAD ADMINISTRATIVA ESPECIAL DE C</v>
          </cell>
          <cell r="P4234" t="str">
            <v>2025</v>
          </cell>
          <cell r="Q4234">
            <v>20058000</v>
          </cell>
          <cell r="R4234">
            <v>20058000</v>
          </cell>
        </row>
        <row r="4235">
          <cell r="A4235" t="str">
            <v>0226-01FU</v>
          </cell>
          <cell r="B4235" t="str">
            <v>DISTRITO CAPITAL</v>
          </cell>
          <cell r="C4235" t="str">
            <v>0226-01</v>
          </cell>
          <cell r="D4235" t="str">
            <v>UNIDAD ADMINISTRATIVA ESPECIAL DE CATASTRO DISTRITAL</v>
          </cell>
          <cell r="E4235" t="str">
            <v>0002-003</v>
          </cell>
          <cell r="F4235" t="str">
            <v>EP-HACIENDA</v>
          </cell>
          <cell r="G4235" t="str">
            <v>1-100-F001</v>
          </cell>
          <cell r="H4235" t="str">
            <v>VA-RECURSOS DISTRITO</v>
          </cell>
          <cell r="I4235" t="str">
            <v>O21202020080484120</v>
          </cell>
          <cell r="J4235" t="str">
            <v>Servicios de telefonía fija (acceso)</v>
          </cell>
          <cell r="K4235" t="str">
            <v>000000000000000000226</v>
          </cell>
          <cell r="L4235" t="str">
            <v>0226 - Programa Funcionamiento - UNIDAD ADMINISTRATIVA ESPECIAL DE CATASTRO DISTRITAL</v>
          </cell>
          <cell r="M4235" t="str">
            <v>PM02260001FUNC</v>
          </cell>
          <cell r="N4235" t="str">
            <v>FU</v>
          </cell>
          <cell r="O4235" t="str">
            <v>FUNCIONAMIENTO UNIDAD ADMINISTRATIVA ESPECIAL DE C</v>
          </cell>
          <cell r="P4235" t="str">
            <v>2025</v>
          </cell>
          <cell r="Q4235">
            <v>16912000</v>
          </cell>
          <cell r="R4235">
            <v>16912000</v>
          </cell>
        </row>
        <row r="4236">
          <cell r="A4236" t="str">
            <v>0226-01FU</v>
          </cell>
          <cell r="B4236" t="str">
            <v>DISTRITO CAPITAL</v>
          </cell>
          <cell r="C4236" t="str">
            <v>0226-01</v>
          </cell>
          <cell r="D4236" t="str">
            <v>UNIDAD ADMINISTRATIVA ESPECIAL DE CATASTRO DISTRITAL</v>
          </cell>
          <cell r="E4236" t="str">
            <v>0002-003</v>
          </cell>
          <cell r="F4236" t="str">
            <v>EP-HACIENDA</v>
          </cell>
          <cell r="G4236" t="str">
            <v>1-100-F001</v>
          </cell>
          <cell r="H4236" t="str">
            <v>VA-RECURSOS DISTRITO</v>
          </cell>
          <cell r="I4236" t="str">
            <v>O21202020080484290</v>
          </cell>
          <cell r="J4236" t="str">
            <v>Otros servicios de telecomunicaciones vía Internet</v>
          </cell>
          <cell r="K4236" t="str">
            <v>000000000000000000226</v>
          </cell>
          <cell r="L4236" t="str">
            <v>0226 - Programa Funcionamiento - UNIDAD ADMINISTRATIVA ESPECIAL DE CATASTRO DISTRITAL</v>
          </cell>
          <cell r="M4236" t="str">
            <v>PM02260001FUNC</v>
          </cell>
          <cell r="N4236" t="str">
            <v>FU</v>
          </cell>
          <cell r="O4236" t="str">
            <v>FUNCIONAMIENTO UNIDAD ADMINISTRATIVA ESPECIAL DE C</v>
          </cell>
          <cell r="P4236" t="str">
            <v>2025</v>
          </cell>
          <cell r="Q4236">
            <v>677273000</v>
          </cell>
          <cell r="R4236">
            <v>677273000</v>
          </cell>
        </row>
        <row r="4237">
          <cell r="A4237" t="str">
            <v>0226-01FU</v>
          </cell>
          <cell r="B4237" t="str">
            <v>DISTRITO CAPITAL</v>
          </cell>
          <cell r="C4237" t="str">
            <v>0226-01</v>
          </cell>
          <cell r="D4237" t="str">
            <v>UNIDAD ADMINISTRATIVA ESPECIAL DE CATASTRO DISTRITAL</v>
          </cell>
          <cell r="E4237" t="str">
            <v>0002-003</v>
          </cell>
          <cell r="F4237" t="str">
            <v>EP-HACIENDA</v>
          </cell>
          <cell r="G4237" t="str">
            <v>1-100-F001</v>
          </cell>
          <cell r="H4237" t="str">
            <v>VA-RECURSOS DISTRITO</v>
          </cell>
          <cell r="I4237" t="str">
            <v>O21202020080585250</v>
          </cell>
          <cell r="J4237" t="str">
            <v>Servicios de protección (guardas de seguridad)</v>
          </cell>
          <cell r="K4237" t="str">
            <v>000000000000000000226</v>
          </cell>
          <cell r="L4237" t="str">
            <v>0226 - Programa Funcionamiento - UNIDAD ADMINISTRATIVA ESPECIAL DE CATASTRO DISTRITAL</v>
          </cell>
          <cell r="M4237" t="str">
            <v>PM02260001FUNC</v>
          </cell>
          <cell r="N4237" t="str">
            <v>FU</v>
          </cell>
          <cell r="O4237" t="str">
            <v>FUNCIONAMIENTO UNIDAD ADMINISTRATIVA ESPECIAL DE C</v>
          </cell>
          <cell r="P4237" t="str">
            <v>2025</v>
          </cell>
          <cell r="Q4237">
            <v>1395173000</v>
          </cell>
          <cell r="R4237">
            <v>1395173000</v>
          </cell>
        </row>
        <row r="4238">
          <cell r="A4238" t="str">
            <v>0226-01FU</v>
          </cell>
          <cell r="B4238" t="str">
            <v>DISTRITO CAPITAL</v>
          </cell>
          <cell r="C4238" t="str">
            <v>0226-01</v>
          </cell>
          <cell r="D4238" t="str">
            <v>UNIDAD ADMINISTRATIVA ESPECIAL DE CATASTRO DISTRITAL</v>
          </cell>
          <cell r="E4238" t="str">
            <v>0002-003</v>
          </cell>
          <cell r="F4238" t="str">
            <v>EP-HACIENDA</v>
          </cell>
          <cell r="G4238" t="str">
            <v>1-100-F001</v>
          </cell>
          <cell r="H4238" t="str">
            <v>VA-RECURSOS DISTRITO</v>
          </cell>
          <cell r="I4238" t="str">
            <v>O21202020080585310</v>
          </cell>
          <cell r="J4238" t="str">
            <v>Servicios de desinfección y exterminación</v>
          </cell>
          <cell r="K4238" t="str">
            <v>000000000000000000226</v>
          </cell>
          <cell r="L4238" t="str">
            <v>0226 - Programa Funcionamiento - UNIDAD ADMINISTRATIVA ESPECIAL DE CATASTRO DISTRITAL</v>
          </cell>
          <cell r="M4238" t="str">
            <v>PM02260001FUNC</v>
          </cell>
          <cell r="N4238" t="str">
            <v>FU</v>
          </cell>
          <cell r="O4238" t="str">
            <v>FUNCIONAMIENTO UNIDAD ADMINISTRATIVA ESPECIAL DE C</v>
          </cell>
          <cell r="P4238" t="str">
            <v>2025</v>
          </cell>
          <cell r="Q4238">
            <v>10000000</v>
          </cell>
          <cell r="R4238">
            <v>10000000</v>
          </cell>
        </row>
        <row r="4239">
          <cell r="A4239" t="str">
            <v>0226-01FU</v>
          </cell>
          <cell r="B4239" t="str">
            <v>DISTRITO CAPITAL</v>
          </cell>
          <cell r="C4239" t="str">
            <v>0226-01</v>
          </cell>
          <cell r="D4239" t="str">
            <v>UNIDAD ADMINISTRATIVA ESPECIAL DE CATASTRO DISTRITAL</v>
          </cell>
          <cell r="E4239" t="str">
            <v>0002-003</v>
          </cell>
          <cell r="F4239" t="str">
            <v>EP-HACIENDA</v>
          </cell>
          <cell r="G4239" t="str">
            <v>1-100-F001</v>
          </cell>
          <cell r="H4239" t="str">
            <v>VA-RECURSOS DISTRITO</v>
          </cell>
          <cell r="I4239" t="str">
            <v>O21202020080585330</v>
          </cell>
          <cell r="J4239" t="str">
            <v>Servicios de limpieza general</v>
          </cell>
          <cell r="K4239" t="str">
            <v>000000000000000000226</v>
          </cell>
          <cell r="L4239" t="str">
            <v>0226 - Programa Funcionamiento - UNIDAD ADMINISTRATIVA ESPECIAL DE CATASTRO DISTRITAL</v>
          </cell>
          <cell r="M4239" t="str">
            <v>PM02260001FUNC</v>
          </cell>
          <cell r="N4239" t="str">
            <v>FU</v>
          </cell>
          <cell r="O4239" t="str">
            <v>FUNCIONAMIENTO UNIDAD ADMINISTRATIVA ESPECIAL DE C</v>
          </cell>
          <cell r="P4239" t="str">
            <v>2025</v>
          </cell>
          <cell r="Q4239">
            <v>435796000</v>
          </cell>
          <cell r="R4239">
            <v>435796000</v>
          </cell>
        </row>
        <row r="4240">
          <cell r="A4240" t="str">
            <v>0226-01FU</v>
          </cell>
          <cell r="B4240" t="str">
            <v>DISTRITO CAPITAL</v>
          </cell>
          <cell r="C4240" t="str">
            <v>0226-01</v>
          </cell>
          <cell r="D4240" t="str">
            <v>UNIDAD ADMINISTRATIVA ESPECIAL DE CATASTRO DISTRITAL</v>
          </cell>
          <cell r="E4240" t="str">
            <v>0002-003</v>
          </cell>
          <cell r="F4240" t="str">
            <v>EP-HACIENDA</v>
          </cell>
          <cell r="G4240" t="str">
            <v>1-100-F001</v>
          </cell>
          <cell r="H4240" t="str">
            <v>VA-RECURSOS DISTRITO</v>
          </cell>
          <cell r="I4240" t="str">
            <v>O21202020080585951</v>
          </cell>
          <cell r="J4240" t="str">
            <v>Servicios de copia y reproducción</v>
          </cell>
          <cell r="K4240" t="str">
            <v>000000000000000000226</v>
          </cell>
          <cell r="L4240" t="str">
            <v>0226 - Programa Funcionamiento - UNIDAD ADMINISTRATIVA ESPECIAL DE CATASTRO DISTRITAL</v>
          </cell>
          <cell r="M4240" t="str">
            <v>PM02260001FUNC</v>
          </cell>
          <cell r="N4240" t="str">
            <v>FU</v>
          </cell>
          <cell r="O4240" t="str">
            <v>FUNCIONAMIENTO UNIDAD ADMINISTRATIVA ESPECIAL DE C</v>
          </cell>
          <cell r="P4240" t="str">
            <v>2025</v>
          </cell>
          <cell r="Q4240">
            <v>377788000</v>
          </cell>
          <cell r="R4240">
            <v>377788000</v>
          </cell>
        </row>
        <row r="4241">
          <cell r="A4241" t="str">
            <v>0226-01FU</v>
          </cell>
          <cell r="B4241" t="str">
            <v>DISTRITO CAPITAL</v>
          </cell>
          <cell r="C4241" t="str">
            <v>0226-01</v>
          </cell>
          <cell r="D4241" t="str">
            <v>UNIDAD ADMINISTRATIVA ESPECIAL DE CATASTRO DISTRITAL</v>
          </cell>
          <cell r="E4241" t="str">
            <v>0002-003</v>
          </cell>
          <cell r="F4241" t="str">
            <v>EP-HACIENDA</v>
          </cell>
          <cell r="G4241" t="str">
            <v>1-100-F001</v>
          </cell>
          <cell r="H4241" t="str">
            <v>VA-RECURSOS DISTRITO</v>
          </cell>
          <cell r="I4241" t="str">
            <v>O21202020080585953</v>
          </cell>
          <cell r="J4241" t="str">
            <v>Servicios de envío</v>
          </cell>
          <cell r="K4241" t="str">
            <v>000000000000000000226</v>
          </cell>
          <cell r="L4241" t="str">
            <v>0226 - Programa Funcionamiento - UNIDAD ADMINISTRATIVA ESPECIAL DE CATASTRO DISTRITAL</v>
          </cell>
          <cell r="M4241" t="str">
            <v>PM02260001FUNC</v>
          </cell>
          <cell r="N4241" t="str">
            <v>FU</v>
          </cell>
          <cell r="O4241" t="str">
            <v>FUNCIONAMIENTO UNIDAD ADMINISTRATIVA ESPECIAL DE C</v>
          </cell>
          <cell r="P4241" t="str">
            <v>2025</v>
          </cell>
          <cell r="Q4241">
            <v>1020000000</v>
          </cell>
          <cell r="R4241">
            <v>1020000000</v>
          </cell>
        </row>
        <row r="4242">
          <cell r="A4242" t="str">
            <v>0226-01FU</v>
          </cell>
          <cell r="B4242" t="str">
            <v>DISTRITO CAPITAL</v>
          </cell>
          <cell r="C4242" t="str">
            <v>0226-01</v>
          </cell>
          <cell r="D4242" t="str">
            <v>UNIDAD ADMINISTRATIVA ESPECIAL DE CATASTRO DISTRITAL</v>
          </cell>
          <cell r="E4242" t="str">
            <v>0002-003</v>
          </cell>
          <cell r="F4242" t="str">
            <v>EP-HACIENDA</v>
          </cell>
          <cell r="G4242" t="str">
            <v>1-100-F001</v>
          </cell>
          <cell r="H4242" t="str">
            <v>VA-RECURSOS DISTRITO</v>
          </cell>
          <cell r="I4242" t="str">
            <v>O21202020080686312</v>
          </cell>
          <cell r="J4242" t="str">
            <v>Servicios de distribución de electricidad (a comisión o por contrato)</v>
          </cell>
          <cell r="K4242" t="str">
            <v>000000000000000000226</v>
          </cell>
          <cell r="L4242" t="str">
            <v>0226 - Programa Funcionamiento - UNIDAD ADMINISTRATIVA ESPECIAL DE CATASTRO DISTRITAL</v>
          </cell>
          <cell r="M4242" t="str">
            <v>PM02260001FUNC</v>
          </cell>
          <cell r="N4242" t="str">
            <v>FU</v>
          </cell>
          <cell r="O4242" t="str">
            <v>FUNCIONAMIENTO UNIDAD ADMINISTRATIVA ESPECIAL DE C</v>
          </cell>
          <cell r="P4242" t="str">
            <v>2025</v>
          </cell>
          <cell r="Q4242">
            <v>28811000</v>
          </cell>
          <cell r="R4242">
            <v>28811000</v>
          </cell>
        </row>
        <row r="4243">
          <cell r="A4243" t="str">
            <v>0226-01FU</v>
          </cell>
          <cell r="B4243" t="str">
            <v>DISTRITO CAPITAL</v>
          </cell>
          <cell r="C4243" t="str">
            <v>0226-01</v>
          </cell>
          <cell r="D4243" t="str">
            <v>UNIDAD ADMINISTRATIVA ESPECIAL DE CATASTRO DISTRITAL</v>
          </cell>
          <cell r="E4243" t="str">
            <v>0002-003</v>
          </cell>
          <cell r="F4243" t="str">
            <v>EP-HACIENDA</v>
          </cell>
          <cell r="G4243" t="str">
            <v>1-100-F001</v>
          </cell>
          <cell r="H4243" t="str">
            <v>VA-RECURSOS DISTRITO</v>
          </cell>
          <cell r="I4243" t="str">
            <v>O21202020080787130</v>
          </cell>
          <cell r="J4243" t="str">
            <v>Servicios de mantenimiento y reparación de computadores y equipos periféricos</v>
          </cell>
          <cell r="K4243" t="str">
            <v>000000000000000000226</v>
          </cell>
          <cell r="L4243" t="str">
            <v>0226 - Programa Funcionamiento - UNIDAD ADMINISTRATIVA ESPECIAL DE CATASTRO DISTRITAL</v>
          </cell>
          <cell r="M4243" t="str">
            <v>PM02260001FUNC</v>
          </cell>
          <cell r="N4243" t="str">
            <v>FU</v>
          </cell>
          <cell r="O4243" t="str">
            <v>FUNCIONAMIENTO UNIDAD ADMINISTRATIVA ESPECIAL DE C</v>
          </cell>
          <cell r="P4243" t="str">
            <v>2025</v>
          </cell>
          <cell r="Q4243">
            <v>393754000</v>
          </cell>
          <cell r="R4243">
            <v>393754000</v>
          </cell>
        </row>
        <row r="4244">
          <cell r="A4244" t="str">
            <v>0226-01FU</v>
          </cell>
          <cell r="B4244" t="str">
            <v>DISTRITO CAPITAL</v>
          </cell>
          <cell r="C4244" t="str">
            <v>0226-01</v>
          </cell>
          <cell r="D4244" t="str">
            <v>UNIDAD ADMINISTRATIVA ESPECIAL DE CATASTRO DISTRITAL</v>
          </cell>
          <cell r="E4244" t="str">
            <v>0002-003</v>
          </cell>
          <cell r="F4244" t="str">
            <v>EP-HACIENDA</v>
          </cell>
          <cell r="G4244" t="str">
            <v>1-100-F001</v>
          </cell>
          <cell r="H4244" t="str">
            <v>VA-RECURSOS DISTRITO</v>
          </cell>
          <cell r="I4244" t="str">
            <v>O2120202008078714102</v>
          </cell>
          <cell r="J4244" t="str">
            <v>Servicio de mantenimiento y reparación de vehículos automóviles</v>
          </cell>
          <cell r="K4244" t="str">
            <v>000000000000000000226</v>
          </cell>
          <cell r="L4244" t="str">
            <v>0226 - Programa Funcionamiento - UNIDAD ADMINISTRATIVA ESPECIAL DE CATASTRO DISTRITAL</v>
          </cell>
          <cell r="M4244" t="str">
            <v>PM02260001FUNC</v>
          </cell>
          <cell r="N4244" t="str">
            <v>FU</v>
          </cell>
          <cell r="O4244" t="str">
            <v>FUNCIONAMIENTO UNIDAD ADMINISTRATIVA ESPECIAL DE C</v>
          </cell>
          <cell r="P4244" t="str">
            <v>2025</v>
          </cell>
          <cell r="Q4244">
            <v>351444000</v>
          </cell>
          <cell r="R4244">
            <v>351444000</v>
          </cell>
        </row>
        <row r="4245">
          <cell r="A4245" t="str">
            <v>0226-01FU</v>
          </cell>
          <cell r="B4245" t="str">
            <v>DISTRITO CAPITAL</v>
          </cell>
          <cell r="C4245" t="str">
            <v>0226-01</v>
          </cell>
          <cell r="D4245" t="str">
            <v>UNIDAD ADMINISTRATIVA ESPECIAL DE CATASTRO DISTRITAL</v>
          </cell>
          <cell r="E4245" t="str">
            <v>0002-003</v>
          </cell>
          <cell r="F4245" t="str">
            <v>EP-HACIENDA</v>
          </cell>
          <cell r="G4245" t="str">
            <v>1-100-F001</v>
          </cell>
          <cell r="H4245" t="str">
            <v>VA-RECURSOS DISTRITO</v>
          </cell>
          <cell r="I4245" t="str">
            <v>O2120202008078715204</v>
          </cell>
          <cell r="J4245" t="str">
            <v>Servicio de mantenimiento y reparación de baterías y acumuladores eléctricos</v>
          </cell>
          <cell r="K4245" t="str">
            <v>000000000000000000226</v>
          </cell>
          <cell r="L4245" t="str">
            <v>0226 - Programa Funcionamiento - UNIDAD ADMINISTRATIVA ESPECIAL DE CATASTRO DISTRITAL</v>
          </cell>
          <cell r="M4245" t="str">
            <v>PM02260001FUNC</v>
          </cell>
          <cell r="N4245" t="str">
            <v>FU</v>
          </cell>
          <cell r="O4245" t="str">
            <v>FUNCIONAMIENTO UNIDAD ADMINISTRATIVA ESPECIAL DE C</v>
          </cell>
          <cell r="P4245" t="str">
            <v>2025</v>
          </cell>
          <cell r="Q4245">
            <v>53562000</v>
          </cell>
          <cell r="R4245">
            <v>53562000</v>
          </cell>
        </row>
        <row r="4246">
          <cell r="A4246" t="str">
            <v>0226-01FU</v>
          </cell>
          <cell r="B4246" t="str">
            <v>DISTRITO CAPITAL</v>
          </cell>
          <cell r="C4246" t="str">
            <v>0226-01</v>
          </cell>
          <cell r="D4246" t="str">
            <v>UNIDAD ADMINISTRATIVA ESPECIAL DE CATASTRO DISTRITAL</v>
          </cell>
          <cell r="E4246" t="str">
            <v>0002-003</v>
          </cell>
          <cell r="F4246" t="str">
            <v>EP-HACIENDA</v>
          </cell>
          <cell r="G4246" t="str">
            <v>1-100-F001</v>
          </cell>
          <cell r="H4246" t="str">
            <v>VA-RECURSOS DISTRITO</v>
          </cell>
          <cell r="I4246" t="str">
            <v>O2120202008078715699</v>
          </cell>
          <cell r="J4246" t="str">
            <v>Servicio de mantenimiento y reparación de máquinas de uso general n.c.p.</v>
          </cell>
          <cell r="K4246" t="str">
            <v>000000000000000000226</v>
          </cell>
          <cell r="L4246" t="str">
            <v>0226 - Programa Funcionamiento - UNIDAD ADMINISTRATIVA ESPECIAL DE CATASTRO DISTRITAL</v>
          </cell>
          <cell r="M4246" t="str">
            <v>PM02260001FUNC</v>
          </cell>
          <cell r="N4246" t="str">
            <v>FU</v>
          </cell>
          <cell r="O4246" t="str">
            <v>FUNCIONAMIENTO UNIDAD ADMINISTRATIVA ESPECIAL DE C</v>
          </cell>
          <cell r="P4246" t="str">
            <v>2025</v>
          </cell>
          <cell r="Q4246">
            <v>5970000</v>
          </cell>
          <cell r="R4246">
            <v>5970000</v>
          </cell>
        </row>
        <row r="4247">
          <cell r="A4247" t="str">
            <v>0226-01FU</v>
          </cell>
          <cell r="B4247" t="str">
            <v>DISTRITO CAPITAL</v>
          </cell>
          <cell r="C4247" t="str">
            <v>0226-01</v>
          </cell>
          <cell r="D4247" t="str">
            <v>UNIDAD ADMINISTRATIVA ESPECIAL DE CATASTRO DISTRITAL</v>
          </cell>
          <cell r="E4247" t="str">
            <v>0002-003</v>
          </cell>
          <cell r="F4247" t="str">
            <v>EP-HACIENDA</v>
          </cell>
          <cell r="G4247" t="str">
            <v>1-100-F001</v>
          </cell>
          <cell r="H4247" t="str">
            <v>VA-RECURSOS DISTRITO</v>
          </cell>
          <cell r="I4247" t="str">
            <v>O2120202008078715999</v>
          </cell>
          <cell r="J4247" t="str">
            <v>Servicio de mantenimiento y reparación de otros equipos n.c.p.</v>
          </cell>
          <cell r="K4247" t="str">
            <v>000000000000000000226</v>
          </cell>
          <cell r="L4247" t="str">
            <v>0226 - Programa Funcionamiento - UNIDAD ADMINISTRATIVA ESPECIAL DE CATASTRO DISTRITAL</v>
          </cell>
          <cell r="M4247" t="str">
            <v>PM02260001FUNC</v>
          </cell>
          <cell r="N4247" t="str">
            <v>FU</v>
          </cell>
          <cell r="O4247" t="str">
            <v>FUNCIONAMIENTO UNIDAD ADMINISTRATIVA ESPECIAL DE C</v>
          </cell>
          <cell r="P4247" t="str">
            <v>2025</v>
          </cell>
          <cell r="Q4247">
            <v>364617000</v>
          </cell>
          <cell r="R4247">
            <v>364617000</v>
          </cell>
        </row>
        <row r="4248">
          <cell r="A4248" t="str">
            <v>0226-01FU</v>
          </cell>
          <cell r="B4248" t="str">
            <v>DISTRITO CAPITAL</v>
          </cell>
          <cell r="C4248" t="str">
            <v>0226-01</v>
          </cell>
          <cell r="D4248" t="str">
            <v>UNIDAD ADMINISTRATIVA ESPECIAL DE CATASTRO DISTRITAL</v>
          </cell>
          <cell r="E4248" t="str">
            <v>0002-003</v>
          </cell>
          <cell r="F4248" t="str">
            <v>EP-HACIENDA</v>
          </cell>
          <cell r="G4248" t="str">
            <v>1-100-F001</v>
          </cell>
          <cell r="H4248" t="str">
            <v>VA-RECURSOS DISTRITO</v>
          </cell>
          <cell r="I4248" t="str">
            <v>O21202020080787390</v>
          </cell>
          <cell r="J4248" t="str">
            <v>Servicios de instalación de otros bienes n.c.p.</v>
          </cell>
          <cell r="K4248" t="str">
            <v>000000000000000000226</v>
          </cell>
          <cell r="L4248" t="str">
            <v>0226 - Programa Funcionamiento - UNIDAD ADMINISTRATIVA ESPECIAL DE CATASTRO DISTRITAL</v>
          </cell>
          <cell r="M4248" t="str">
            <v>PM02260001FUNC</v>
          </cell>
          <cell r="N4248" t="str">
            <v>FU</v>
          </cell>
          <cell r="O4248" t="str">
            <v>FUNCIONAMIENTO UNIDAD ADMINISTRATIVA ESPECIAL DE C</v>
          </cell>
          <cell r="P4248" t="str">
            <v>2025</v>
          </cell>
          <cell r="Q4248">
            <v>3500000</v>
          </cell>
          <cell r="R4248">
            <v>3500000</v>
          </cell>
        </row>
        <row r="4249">
          <cell r="A4249" t="str">
            <v>0226-01FU</v>
          </cell>
          <cell r="B4249" t="str">
            <v>DISTRITO CAPITAL</v>
          </cell>
          <cell r="C4249" t="str">
            <v>0226-01</v>
          </cell>
          <cell r="D4249" t="str">
            <v>UNIDAD ADMINISTRATIVA ESPECIAL DE CATASTRO DISTRITAL</v>
          </cell>
          <cell r="E4249" t="str">
            <v>0002-003</v>
          </cell>
          <cell r="F4249" t="str">
            <v>EP-HACIENDA</v>
          </cell>
          <cell r="G4249" t="str">
            <v>1-100-F001</v>
          </cell>
          <cell r="H4249" t="str">
            <v>VA-RECURSOS DISTRITO</v>
          </cell>
          <cell r="I4249" t="str">
            <v>O2120202008098912197</v>
          </cell>
          <cell r="J4249" t="str">
            <v>Servicios de impresión litográfica n.c.p.</v>
          </cell>
          <cell r="K4249" t="str">
            <v>000000000000000000226</v>
          </cell>
          <cell r="L4249" t="str">
            <v>0226 - Programa Funcionamiento - UNIDAD ADMINISTRATIVA ESPECIAL DE CATASTRO DISTRITAL</v>
          </cell>
          <cell r="M4249" t="str">
            <v>PM02260001FUNC</v>
          </cell>
          <cell r="N4249" t="str">
            <v>FU</v>
          </cell>
          <cell r="O4249" t="str">
            <v>FUNCIONAMIENTO UNIDAD ADMINISTRATIVA ESPECIAL DE C</v>
          </cell>
          <cell r="P4249" t="str">
            <v>2025</v>
          </cell>
          <cell r="Q4249">
            <v>6765000</v>
          </cell>
          <cell r="R4249">
            <v>6765000</v>
          </cell>
        </row>
        <row r="4250">
          <cell r="A4250" t="str">
            <v>0226-01FU</v>
          </cell>
          <cell r="B4250" t="str">
            <v>DISTRITO CAPITAL</v>
          </cell>
          <cell r="C4250" t="str">
            <v>0226-01</v>
          </cell>
          <cell r="D4250" t="str">
            <v>UNIDAD ADMINISTRATIVA ESPECIAL DE CATASTRO DISTRITAL</v>
          </cell>
          <cell r="E4250" t="str">
            <v>0002-003</v>
          </cell>
          <cell r="F4250" t="str">
            <v>EP-HACIENDA</v>
          </cell>
          <cell r="G4250" t="str">
            <v>1-100-F001</v>
          </cell>
          <cell r="H4250" t="str">
            <v>VA-RECURSOS DISTRITO</v>
          </cell>
          <cell r="I4250" t="str">
            <v>O2120202008098912299</v>
          </cell>
          <cell r="J4250" t="str">
            <v>Otros trabajos de encuadernación n.c.p.</v>
          </cell>
          <cell r="K4250" t="str">
            <v>000000000000000000226</v>
          </cell>
          <cell r="L4250" t="str">
            <v>0226 - Programa Funcionamiento - UNIDAD ADMINISTRATIVA ESPECIAL DE CATASTRO DISTRITAL</v>
          </cell>
          <cell r="M4250" t="str">
            <v>PM02260001FUNC</v>
          </cell>
          <cell r="N4250" t="str">
            <v>FU</v>
          </cell>
          <cell r="O4250" t="str">
            <v>FUNCIONAMIENTO UNIDAD ADMINISTRATIVA ESPECIAL DE C</v>
          </cell>
          <cell r="P4250" t="str">
            <v>2025</v>
          </cell>
          <cell r="Q4250">
            <v>2689000</v>
          </cell>
          <cell r="R4250">
            <v>2689000</v>
          </cell>
        </row>
        <row r="4251">
          <cell r="A4251" t="str">
            <v>0226-01FU</v>
          </cell>
          <cell r="B4251" t="str">
            <v>DISTRITO CAPITAL</v>
          </cell>
          <cell r="C4251" t="str">
            <v>0226-01</v>
          </cell>
          <cell r="D4251" t="str">
            <v>UNIDAD ADMINISTRATIVA ESPECIAL DE CATASTRO DISTRITAL</v>
          </cell>
          <cell r="E4251" t="str">
            <v>0002-003</v>
          </cell>
          <cell r="F4251" t="str">
            <v>EP-HACIENDA</v>
          </cell>
          <cell r="G4251" t="str">
            <v>1-100-F001</v>
          </cell>
          <cell r="H4251" t="str">
            <v>VA-RECURSOS DISTRITO</v>
          </cell>
          <cell r="I4251" t="str">
            <v>O21202020090292913</v>
          </cell>
          <cell r="J4251" t="str">
            <v>Servicios de educación para la formación y el trabajo</v>
          </cell>
          <cell r="K4251" t="str">
            <v>000000000000000000226</v>
          </cell>
          <cell r="L4251" t="str">
            <v>0226 - Programa Funcionamiento - UNIDAD ADMINISTRATIVA ESPECIAL DE CATASTRO DISTRITAL</v>
          </cell>
          <cell r="M4251" t="str">
            <v>PM02260001FUNC</v>
          </cell>
          <cell r="N4251" t="str">
            <v>FU</v>
          </cell>
          <cell r="O4251" t="str">
            <v>FUNCIONAMIENTO UNIDAD ADMINISTRATIVA ESPECIAL DE C</v>
          </cell>
          <cell r="P4251" t="str">
            <v>2025</v>
          </cell>
          <cell r="Q4251">
            <v>291828000</v>
          </cell>
          <cell r="R4251">
            <v>291828000</v>
          </cell>
        </row>
        <row r="4252">
          <cell r="A4252" t="str">
            <v>0226-01FU</v>
          </cell>
          <cell r="B4252" t="str">
            <v>DISTRITO CAPITAL</v>
          </cell>
          <cell r="C4252" t="str">
            <v>0226-01</v>
          </cell>
          <cell r="D4252" t="str">
            <v>UNIDAD ADMINISTRATIVA ESPECIAL DE CATASTRO DISTRITAL</v>
          </cell>
          <cell r="E4252" t="str">
            <v>0002-003</v>
          </cell>
          <cell r="F4252" t="str">
            <v>EP-HACIENDA</v>
          </cell>
          <cell r="G4252" t="str">
            <v>1-100-F001</v>
          </cell>
          <cell r="H4252" t="str">
            <v>VA-RECURSOS DISTRITO</v>
          </cell>
          <cell r="I4252" t="str">
            <v>O21202020090393122</v>
          </cell>
          <cell r="J4252" t="str">
            <v>Servicios médicos especializados</v>
          </cell>
          <cell r="K4252" t="str">
            <v>000000000000000000226</v>
          </cell>
          <cell r="L4252" t="str">
            <v>0226 - Programa Funcionamiento - UNIDAD ADMINISTRATIVA ESPECIAL DE CATASTRO DISTRITAL</v>
          </cell>
          <cell r="M4252" t="str">
            <v>PM02260001FUNC</v>
          </cell>
          <cell r="N4252" t="str">
            <v>FU</v>
          </cell>
          <cell r="O4252" t="str">
            <v>FUNCIONAMIENTO UNIDAD ADMINISTRATIVA ESPECIAL DE C</v>
          </cell>
          <cell r="P4252" t="str">
            <v>2025</v>
          </cell>
          <cell r="Q4252">
            <v>50000000</v>
          </cell>
          <cell r="R4252">
            <v>50000000</v>
          </cell>
        </row>
        <row r="4253">
          <cell r="A4253" t="str">
            <v>0226-01FU</v>
          </cell>
          <cell r="B4253" t="str">
            <v>DISTRITO CAPITAL</v>
          </cell>
          <cell r="C4253" t="str">
            <v>0226-01</v>
          </cell>
          <cell r="D4253" t="str">
            <v>UNIDAD ADMINISTRATIVA ESPECIAL DE CATASTRO DISTRITAL</v>
          </cell>
          <cell r="E4253" t="str">
            <v>0002-003</v>
          </cell>
          <cell r="F4253" t="str">
            <v>EP-HACIENDA</v>
          </cell>
          <cell r="G4253" t="str">
            <v>1-100-F001</v>
          </cell>
          <cell r="H4253" t="str">
            <v>VA-RECURSOS DISTRITO</v>
          </cell>
          <cell r="I4253" t="str">
            <v>O21202020090696620</v>
          </cell>
          <cell r="J4253" t="str">
            <v>Servicios de apoyo relacionados con el deporte y la recreación</v>
          </cell>
          <cell r="K4253" t="str">
            <v>000000000000000000226</v>
          </cell>
          <cell r="L4253" t="str">
            <v>0226 - Programa Funcionamiento - UNIDAD ADMINISTRATIVA ESPECIAL DE CATASTRO DISTRITAL</v>
          </cell>
          <cell r="M4253" t="str">
            <v>PM02260001FUNC</v>
          </cell>
          <cell r="N4253" t="str">
            <v>FU</v>
          </cell>
          <cell r="O4253" t="str">
            <v>FUNCIONAMIENTO UNIDAD ADMINISTRATIVA ESPECIAL DE C</v>
          </cell>
          <cell r="P4253" t="str">
            <v>2025</v>
          </cell>
          <cell r="Q4253">
            <v>659179000</v>
          </cell>
          <cell r="R4253">
            <v>659179000</v>
          </cell>
        </row>
        <row r="4254">
          <cell r="A4254" t="str">
            <v>0226-01FU</v>
          </cell>
          <cell r="B4254" t="str">
            <v>DISTRITO CAPITAL</v>
          </cell>
          <cell r="C4254" t="str">
            <v>0226-01</v>
          </cell>
          <cell r="D4254" t="str">
            <v>UNIDAD ADMINISTRATIVA ESPECIAL DE CATASTRO DISTRITAL</v>
          </cell>
          <cell r="E4254" t="str">
            <v>0002-003</v>
          </cell>
          <cell r="F4254" t="str">
            <v>EP-HACIENDA</v>
          </cell>
          <cell r="G4254" t="str">
            <v>1-100-F001</v>
          </cell>
          <cell r="H4254" t="str">
            <v>VA-RECURSOS DISTRITO</v>
          </cell>
          <cell r="I4254" t="str">
            <v>O2180151</v>
          </cell>
          <cell r="J4254" t="str">
            <v>Impuesto sobre vehículos automotores</v>
          </cell>
          <cell r="K4254" t="str">
            <v>000000000000000000226</v>
          </cell>
          <cell r="L4254" t="str">
            <v>0226 - Programa Funcionamiento - UNIDAD ADMINISTRATIVA ESPECIAL DE CATASTRO DISTRITAL</v>
          </cell>
          <cell r="M4254" t="str">
            <v>PM02260001FUNC</v>
          </cell>
          <cell r="N4254" t="str">
            <v>FU</v>
          </cell>
          <cell r="O4254" t="str">
            <v>FUNCIONAMIENTO UNIDAD ADMINISTRATIVA ESPECIAL DE C</v>
          </cell>
          <cell r="P4254" t="str">
            <v>2025</v>
          </cell>
          <cell r="Q4254">
            <v>2908000</v>
          </cell>
          <cell r="R4254">
            <v>2908000</v>
          </cell>
        </row>
        <row r="4255">
          <cell r="A4255" t="str">
            <v>0226-01FU</v>
          </cell>
          <cell r="B4255" t="str">
            <v>DISTRITO CAPITAL</v>
          </cell>
          <cell r="C4255" t="str">
            <v>0226-01</v>
          </cell>
          <cell r="D4255" t="str">
            <v>UNIDAD ADMINISTRATIVA ESPECIAL DE CATASTRO DISTRITAL</v>
          </cell>
          <cell r="E4255" t="str">
            <v>0002-003</v>
          </cell>
          <cell r="F4255" t="str">
            <v>EP-HACIENDA</v>
          </cell>
          <cell r="G4255" t="str">
            <v>1-100-F001</v>
          </cell>
          <cell r="H4255" t="str">
            <v>VA-RECURSOS DISTRITO</v>
          </cell>
          <cell r="I4255" t="str">
            <v>O2180501003</v>
          </cell>
          <cell r="J4255" t="str">
            <v>Sanciones contractuales</v>
          </cell>
          <cell r="K4255" t="str">
            <v>000000000000000000226</v>
          </cell>
          <cell r="L4255" t="str">
            <v>0226 - Programa Funcionamiento - UNIDAD ADMINISTRATIVA ESPECIAL DE CATASTRO DISTRITAL</v>
          </cell>
          <cell r="M4255" t="str">
            <v>PM02260001FUNC</v>
          </cell>
          <cell r="N4255" t="str">
            <v>FU</v>
          </cell>
          <cell r="O4255" t="str">
            <v>FUNCIONAMIENTO UNIDAD ADMINISTRATIVA ESPECIAL DE C</v>
          </cell>
          <cell r="P4255" t="str">
            <v>2025</v>
          </cell>
          <cell r="Q4255">
            <v>1065000</v>
          </cell>
          <cell r="R4255">
            <v>1065000</v>
          </cell>
        </row>
        <row r="4256">
          <cell r="A4256" t="str">
            <v>0226-01FU</v>
          </cell>
          <cell r="B4256" t="str">
            <v>DISTRITO CAPITAL</v>
          </cell>
          <cell r="C4256" t="str">
            <v>0226-01</v>
          </cell>
          <cell r="D4256" t="str">
            <v>UNIDAD ADMINISTRATIVA ESPECIAL DE CATASTRO DISTRITAL</v>
          </cell>
          <cell r="E4256" t="str">
            <v>0002-003</v>
          </cell>
          <cell r="F4256" t="str">
            <v>EP-HACIENDA</v>
          </cell>
          <cell r="G4256" t="str">
            <v>1-100-F001</v>
          </cell>
          <cell r="H4256" t="str">
            <v>VA-RECURSOS DISTRITO</v>
          </cell>
          <cell r="I4256" t="str">
            <v>O2180501004</v>
          </cell>
          <cell r="J4256" t="str">
            <v>Sanciones administrativas</v>
          </cell>
          <cell r="K4256" t="str">
            <v>000000000000000000226</v>
          </cell>
          <cell r="L4256" t="str">
            <v>0226 - Programa Funcionamiento - UNIDAD ADMINISTRATIVA ESPECIAL DE CATASTRO DISTRITAL</v>
          </cell>
          <cell r="M4256" t="str">
            <v>PM02260001FUNC</v>
          </cell>
          <cell r="N4256" t="str">
            <v>FU</v>
          </cell>
          <cell r="O4256" t="str">
            <v>FUNCIONAMIENTO UNIDAD ADMINISTRATIVA ESPECIAL DE C</v>
          </cell>
          <cell r="P4256" t="str">
            <v>2025</v>
          </cell>
          <cell r="Q4256">
            <v>1123000</v>
          </cell>
          <cell r="R4256">
            <v>1123000</v>
          </cell>
        </row>
        <row r="4257">
          <cell r="A4257" t="str">
            <v>0226-0102</v>
          </cell>
          <cell r="B4257" t="str">
            <v>DISTRITO CAPITAL</v>
          </cell>
          <cell r="C4257" t="str">
            <v>0226-01</v>
          </cell>
          <cell r="D4257" t="str">
            <v>UNIDAD ADMINISTRATIVA ESPECIAL DE CATASTRO DISTRITAL</v>
          </cell>
          <cell r="E4257" t="str">
            <v>0002-003</v>
          </cell>
          <cell r="F4257" t="str">
            <v>EP-HACIENDA</v>
          </cell>
          <cell r="G4257" t="str">
            <v>1-100-F001</v>
          </cell>
          <cell r="H4257" t="str">
            <v>VA-RECURSOS DISTRITO</v>
          </cell>
          <cell r="I4257" t="str">
            <v>O232020200773312</v>
          </cell>
          <cell r="J4257" t="str">
            <v>Derechos de uso de bases de datos</v>
          </cell>
          <cell r="K4257" t="str">
            <v>O23011704062024006302007</v>
          </cell>
          <cell r="L4257" t="str">
            <v>Fortalecimiento de la infraestructura de - Documentos metodológicos</v>
          </cell>
          <cell r="M4257" t="str">
            <v>PM/0226/0102/04060070063</v>
          </cell>
          <cell r="N4257" t="str">
            <v>02</v>
          </cell>
          <cell r="O4257" t="str">
            <v>Servicios de Investigación, Desarrollo e Innovació</v>
          </cell>
          <cell r="P4257" t="str">
            <v>2025</v>
          </cell>
          <cell r="Q4257">
            <v>22331671000</v>
          </cell>
          <cell r="R4257">
            <v>22331671000</v>
          </cell>
        </row>
        <row r="4258">
          <cell r="A4258" t="str">
            <v>0226-0101</v>
          </cell>
          <cell r="B4258" t="str">
            <v>DISTRITO CAPITAL</v>
          </cell>
          <cell r="C4258" t="str">
            <v>0226-01</v>
          </cell>
          <cell r="D4258" t="str">
            <v>UNIDAD ADMINISTRATIVA ESPECIAL DE CATASTRO DISTRITAL</v>
          </cell>
          <cell r="E4258" t="str">
            <v>0002-003</v>
          </cell>
          <cell r="F4258" t="str">
            <v>EP-HACIENDA</v>
          </cell>
          <cell r="G4258" t="str">
            <v>3-100-F002</v>
          </cell>
          <cell r="H4258" t="str">
            <v>VA-Administrados de libre destinación</v>
          </cell>
          <cell r="I4258" t="str">
            <v>O232020200883111</v>
          </cell>
          <cell r="J4258" t="str">
            <v>Servicios de consultoría en gestión estratégica</v>
          </cell>
          <cell r="K4258" t="str">
            <v>O23011704062024006501016</v>
          </cell>
          <cell r="L4258" t="str">
            <v>Optimización de la gestión catastral med - Servicio de actualización catastral con enfoque multipropósito</v>
          </cell>
          <cell r="M4258" t="str">
            <v>PM/0226/0101/04060160065</v>
          </cell>
          <cell r="N4258" t="str">
            <v>01</v>
          </cell>
          <cell r="O4258" t="str">
            <v>Servicio de actualización catastral con enfoque mu</v>
          </cell>
          <cell r="P4258" t="str">
            <v>2025</v>
          </cell>
          <cell r="Q4258">
            <v>4525972000</v>
          </cell>
          <cell r="R4258">
            <v>4525972000</v>
          </cell>
        </row>
        <row r="4259">
          <cell r="A4259" t="str">
            <v>0226-0101</v>
          </cell>
          <cell r="B4259" t="str">
            <v>DISTRITO CAPITAL</v>
          </cell>
          <cell r="C4259" t="str">
            <v>0226-01</v>
          </cell>
          <cell r="D4259" t="str">
            <v>UNIDAD ADMINISTRATIVA ESPECIAL DE CATASTRO DISTRITAL</v>
          </cell>
          <cell r="E4259" t="str">
            <v>0002-003</v>
          </cell>
          <cell r="F4259" t="str">
            <v>EP-HACIENDA</v>
          </cell>
          <cell r="G4259" t="str">
            <v>3-100-I017</v>
          </cell>
          <cell r="H4259" t="str">
            <v>VA-CONVENIOS</v>
          </cell>
          <cell r="I4259" t="str">
            <v>O2380114</v>
          </cell>
          <cell r="J4259" t="str">
            <v>Gravamen a los movimientos financieros</v>
          </cell>
          <cell r="K4259" t="str">
            <v>O23011704062024006501016</v>
          </cell>
          <cell r="L4259" t="str">
            <v>Optimización de la gestión catastral med - Servicio de actualización catastral con enfoque multipropósito</v>
          </cell>
          <cell r="M4259" t="str">
            <v>PM/0226/0101/04060160065</v>
          </cell>
          <cell r="N4259" t="str">
            <v>01</v>
          </cell>
          <cell r="O4259" t="str">
            <v>Servicio de actualización catastral con enfoque mu</v>
          </cell>
          <cell r="P4259" t="str">
            <v>2025</v>
          </cell>
          <cell r="Q4259">
            <v>5920880000</v>
          </cell>
          <cell r="R4259">
            <v>5920880000</v>
          </cell>
        </row>
        <row r="4260">
          <cell r="A4260" t="str">
            <v>0226-0101</v>
          </cell>
          <cell r="B4260" t="str">
            <v>DISTRITO CAPITAL</v>
          </cell>
          <cell r="C4260" t="str">
            <v>0226-01</v>
          </cell>
          <cell r="D4260" t="str">
            <v>UNIDAD ADMINISTRATIVA ESPECIAL DE CATASTRO DISTRITAL</v>
          </cell>
          <cell r="E4260" t="str">
            <v>0002-003</v>
          </cell>
          <cell r="F4260" t="str">
            <v>EP-HACIENDA</v>
          </cell>
          <cell r="G4260" t="str">
            <v>3-400-F002</v>
          </cell>
          <cell r="H4260" t="str">
            <v>RF-Administrados de libre destinación</v>
          </cell>
          <cell r="I4260" t="str">
            <v>O2380114</v>
          </cell>
          <cell r="J4260" t="str">
            <v>Gravamen a los movimientos financieros</v>
          </cell>
          <cell r="K4260" t="str">
            <v>O23011704062024006501016</v>
          </cell>
          <cell r="L4260" t="str">
            <v>Optimización de la gestión catastral med - Servicio de actualización catastral con enfoque multipropósito</v>
          </cell>
          <cell r="M4260" t="str">
            <v>PM/0226/0101/04060160065</v>
          </cell>
          <cell r="N4260" t="str">
            <v>01</v>
          </cell>
          <cell r="O4260" t="str">
            <v>Servicio de actualización catastral con enfoque mu</v>
          </cell>
          <cell r="P4260" t="str">
            <v>2025</v>
          </cell>
          <cell r="Q4260">
            <v>80000000</v>
          </cell>
          <cell r="R4260">
            <v>80000000</v>
          </cell>
        </row>
        <row r="4261">
          <cell r="A4261" t="str">
            <v>0227-01FU</v>
          </cell>
          <cell r="B4261" t="str">
            <v>DISTRITO CAPITAL</v>
          </cell>
          <cell r="C4261" t="str">
            <v>0227-01</v>
          </cell>
          <cell r="D4261" t="str">
            <v>UNIDAD ADMINISTRATIVA ESPECIAL DE REHABILITACIÓN Y MANTENIMIENTO VIAL</v>
          </cell>
          <cell r="E4261" t="str">
            <v>0002-011</v>
          </cell>
          <cell r="F4261" t="str">
            <v>EP-MOVILIDAD</v>
          </cell>
          <cell r="G4261" t="str">
            <v>1-100-F001</v>
          </cell>
          <cell r="H4261" t="str">
            <v>VA-RECURSOS DISTRITO</v>
          </cell>
          <cell r="I4261" t="str">
            <v>O211010100101</v>
          </cell>
          <cell r="J4261" t="str">
            <v>Sueldo básico</v>
          </cell>
          <cell r="K4261" t="str">
            <v>000000000000000000227</v>
          </cell>
          <cell r="L4261" t="str">
            <v>0227 - Programa Funcionamiento - UNIDAD ADMINISTRATIVA ESPECIAL DE REHABILITACIÓN Y MANTENIMIENTO DE LA MALLA VIAL</v>
          </cell>
          <cell r="M4261" t="str">
            <v>PM02270001FUNC</v>
          </cell>
          <cell r="N4261" t="str">
            <v>FU</v>
          </cell>
          <cell r="O4261" t="str">
            <v>FUNCIONAMIENTO UNIDAD ADMINISTRATIVA ESPECIAL DE R</v>
          </cell>
          <cell r="P4261" t="str">
            <v>2025</v>
          </cell>
          <cell r="Q4261">
            <v>14601626000</v>
          </cell>
          <cell r="R4261">
            <v>14601626000</v>
          </cell>
        </row>
        <row r="4262">
          <cell r="A4262" t="str">
            <v>0227-01FU</v>
          </cell>
          <cell r="B4262" t="str">
            <v>DISTRITO CAPITAL</v>
          </cell>
          <cell r="C4262" t="str">
            <v>0227-01</v>
          </cell>
          <cell r="D4262" t="str">
            <v>UNIDAD ADMINISTRATIVA ESPECIAL DE REHABILITACIÓN Y MANTENIMIENTO VIAL</v>
          </cell>
          <cell r="E4262" t="str">
            <v>0002-011</v>
          </cell>
          <cell r="F4262" t="str">
            <v>EP-MOVILIDAD</v>
          </cell>
          <cell r="G4262" t="str">
            <v>1-100-F001</v>
          </cell>
          <cell r="H4262" t="str">
            <v>VA-RECURSOS DISTRITO</v>
          </cell>
          <cell r="I4262" t="str">
            <v>O211010100102</v>
          </cell>
          <cell r="J4262" t="str">
            <v>Horas extras, dominicales, festivos y recargos</v>
          </cell>
          <cell r="K4262" t="str">
            <v>000000000000000000227</v>
          </cell>
          <cell r="L4262" t="str">
            <v>0227 - Programa Funcionamiento - UNIDAD ADMINISTRATIVA ESPECIAL DE REHABILITACIÓN Y MANTENIMIENTO DE LA MALLA VIAL</v>
          </cell>
          <cell r="M4262" t="str">
            <v>PM02270001FUNC</v>
          </cell>
          <cell r="N4262" t="str">
            <v>FU</v>
          </cell>
          <cell r="O4262" t="str">
            <v>FUNCIONAMIENTO UNIDAD ADMINISTRATIVA ESPECIAL DE R</v>
          </cell>
          <cell r="P4262" t="str">
            <v>2025</v>
          </cell>
          <cell r="Q4262">
            <v>1858197000</v>
          </cell>
          <cell r="R4262">
            <v>1858197000</v>
          </cell>
        </row>
        <row r="4263">
          <cell r="A4263" t="str">
            <v>0227-01FU</v>
          </cell>
          <cell r="B4263" t="str">
            <v>DISTRITO CAPITAL</v>
          </cell>
          <cell r="C4263" t="str">
            <v>0227-01</v>
          </cell>
          <cell r="D4263" t="str">
            <v>UNIDAD ADMINISTRATIVA ESPECIAL DE REHABILITACIÓN Y MANTENIMIENTO VIAL</v>
          </cell>
          <cell r="E4263" t="str">
            <v>0002-011</v>
          </cell>
          <cell r="F4263" t="str">
            <v>EP-MOVILIDAD</v>
          </cell>
          <cell r="G4263" t="str">
            <v>1-100-F001</v>
          </cell>
          <cell r="H4263" t="str">
            <v>VA-RECURSOS DISTRITO</v>
          </cell>
          <cell r="I4263" t="str">
            <v>O211010100103</v>
          </cell>
          <cell r="J4263" t="str">
            <v>Gastos de representación</v>
          </cell>
          <cell r="K4263" t="str">
            <v>000000000000000000227</v>
          </cell>
          <cell r="L4263" t="str">
            <v>0227 - Programa Funcionamiento - UNIDAD ADMINISTRATIVA ESPECIAL DE REHABILITACIÓN Y MANTENIMIENTO DE LA MALLA VIAL</v>
          </cell>
          <cell r="M4263" t="str">
            <v>PM02270001FUNC</v>
          </cell>
          <cell r="N4263" t="str">
            <v>FU</v>
          </cell>
          <cell r="O4263" t="str">
            <v>FUNCIONAMIENTO UNIDAD ADMINISTRATIVA ESPECIAL DE R</v>
          </cell>
          <cell r="P4263" t="str">
            <v>2025</v>
          </cell>
          <cell r="Q4263">
            <v>772445000</v>
          </cell>
          <cell r="R4263">
            <v>772445000</v>
          </cell>
        </row>
        <row r="4264">
          <cell r="A4264" t="str">
            <v>0227-01FU</v>
          </cell>
          <cell r="B4264" t="str">
            <v>DISTRITO CAPITAL</v>
          </cell>
          <cell r="C4264" t="str">
            <v>0227-01</v>
          </cell>
          <cell r="D4264" t="str">
            <v>UNIDAD ADMINISTRATIVA ESPECIAL DE REHABILITACIÓN Y MANTENIMIENTO VIAL</v>
          </cell>
          <cell r="E4264" t="str">
            <v>0002-011</v>
          </cell>
          <cell r="F4264" t="str">
            <v>EP-MOVILIDAD</v>
          </cell>
          <cell r="G4264" t="str">
            <v>1-100-F001</v>
          </cell>
          <cell r="H4264" t="str">
            <v>VA-RECURSOS DISTRITO</v>
          </cell>
          <cell r="I4264" t="str">
            <v>O211010100104</v>
          </cell>
          <cell r="J4264" t="str">
            <v>Subsidio de alimentación</v>
          </cell>
          <cell r="K4264" t="str">
            <v>000000000000000000227</v>
          </cell>
          <cell r="L4264" t="str">
            <v>0227 - Programa Funcionamiento - UNIDAD ADMINISTRATIVA ESPECIAL DE REHABILITACIÓN Y MANTENIMIENTO DE LA MALLA VIAL</v>
          </cell>
          <cell r="M4264" t="str">
            <v>PM02270001FUNC</v>
          </cell>
          <cell r="N4264" t="str">
            <v>FU</v>
          </cell>
          <cell r="O4264" t="str">
            <v>FUNCIONAMIENTO UNIDAD ADMINISTRATIVA ESPECIAL DE R</v>
          </cell>
          <cell r="P4264" t="str">
            <v>2025</v>
          </cell>
          <cell r="Q4264">
            <v>381255000</v>
          </cell>
          <cell r="R4264">
            <v>381255000</v>
          </cell>
        </row>
        <row r="4265">
          <cell r="A4265" t="str">
            <v>0227-01FU</v>
          </cell>
          <cell r="B4265" t="str">
            <v>DISTRITO CAPITAL</v>
          </cell>
          <cell r="C4265" t="str">
            <v>0227-01</v>
          </cell>
          <cell r="D4265" t="str">
            <v>UNIDAD ADMINISTRATIVA ESPECIAL DE REHABILITACIÓN Y MANTENIMIENTO VIAL</v>
          </cell>
          <cell r="E4265" t="str">
            <v>0002-011</v>
          </cell>
          <cell r="F4265" t="str">
            <v>EP-MOVILIDAD</v>
          </cell>
          <cell r="G4265" t="str">
            <v>1-100-F001</v>
          </cell>
          <cell r="H4265" t="str">
            <v>VA-RECURSOS DISTRITO</v>
          </cell>
          <cell r="I4265" t="str">
            <v>O211010100105</v>
          </cell>
          <cell r="J4265" t="str">
            <v>Auxilio de transporte</v>
          </cell>
          <cell r="K4265" t="str">
            <v>000000000000000000227</v>
          </cell>
          <cell r="L4265" t="str">
            <v>0227 - Programa Funcionamiento - UNIDAD ADMINISTRATIVA ESPECIAL DE REHABILITACIÓN Y MANTENIMIENTO DE LA MALLA VIAL</v>
          </cell>
          <cell r="M4265" t="str">
            <v>PM02270001FUNC</v>
          </cell>
          <cell r="N4265" t="str">
            <v>FU</v>
          </cell>
          <cell r="O4265" t="str">
            <v>FUNCIONAMIENTO UNIDAD ADMINISTRATIVA ESPECIAL DE R</v>
          </cell>
          <cell r="P4265" t="str">
            <v>2025</v>
          </cell>
          <cell r="Q4265">
            <v>322560000</v>
          </cell>
          <cell r="R4265">
            <v>322560000</v>
          </cell>
        </row>
        <row r="4266">
          <cell r="A4266" t="str">
            <v>0227-01FU</v>
          </cell>
          <cell r="B4266" t="str">
            <v>DISTRITO CAPITAL</v>
          </cell>
          <cell r="C4266" t="str">
            <v>0227-01</v>
          </cell>
          <cell r="D4266" t="str">
            <v>UNIDAD ADMINISTRATIVA ESPECIAL DE REHABILITACIÓN Y MANTENIMIENTO VIAL</v>
          </cell>
          <cell r="E4266" t="str">
            <v>0002-011</v>
          </cell>
          <cell r="F4266" t="str">
            <v>EP-MOVILIDAD</v>
          </cell>
          <cell r="G4266" t="str">
            <v>1-100-F001</v>
          </cell>
          <cell r="H4266" t="str">
            <v>VA-RECURSOS DISTRITO</v>
          </cell>
          <cell r="I4266" t="str">
            <v>O211010100107</v>
          </cell>
          <cell r="J4266" t="str">
            <v>Bonificación por servicios prestados</v>
          </cell>
          <cell r="K4266" t="str">
            <v>000000000000000000227</v>
          </cell>
          <cell r="L4266" t="str">
            <v>0227 - Programa Funcionamiento - UNIDAD ADMINISTRATIVA ESPECIAL DE REHABILITACIÓN Y MANTENIMIENTO DE LA MALLA VIAL</v>
          </cell>
          <cell r="M4266" t="str">
            <v>PM02270001FUNC</v>
          </cell>
          <cell r="N4266" t="str">
            <v>FU</v>
          </cell>
          <cell r="O4266" t="str">
            <v>FUNCIONAMIENTO UNIDAD ADMINISTRATIVA ESPECIAL DE R</v>
          </cell>
          <cell r="P4266" t="str">
            <v>2025</v>
          </cell>
          <cell r="Q4266">
            <v>295284000</v>
          </cell>
          <cell r="R4266">
            <v>295284000</v>
          </cell>
        </row>
        <row r="4267">
          <cell r="A4267" t="str">
            <v>0227-01FU</v>
          </cell>
          <cell r="B4267" t="str">
            <v>DISTRITO CAPITAL</v>
          </cell>
          <cell r="C4267" t="str">
            <v>0227-01</v>
          </cell>
          <cell r="D4267" t="str">
            <v>UNIDAD ADMINISTRATIVA ESPECIAL DE REHABILITACIÓN Y MANTENIMIENTO VIAL</v>
          </cell>
          <cell r="E4267" t="str">
            <v>0002-011</v>
          </cell>
          <cell r="F4267" t="str">
            <v>EP-MOVILIDAD</v>
          </cell>
          <cell r="G4267" t="str">
            <v>1-100-F001</v>
          </cell>
          <cell r="H4267" t="str">
            <v>VA-RECURSOS DISTRITO</v>
          </cell>
          <cell r="I4267" t="str">
            <v>O21101010010801</v>
          </cell>
          <cell r="J4267" t="str">
            <v>Prima de navidad</v>
          </cell>
          <cell r="K4267" t="str">
            <v>000000000000000000227</v>
          </cell>
          <cell r="L4267" t="str">
            <v>0227 - Programa Funcionamiento - UNIDAD ADMINISTRATIVA ESPECIAL DE REHABILITACIÓN Y MANTENIMIENTO DE LA MALLA VIAL</v>
          </cell>
          <cell r="M4267" t="str">
            <v>PM02270001FUNC</v>
          </cell>
          <cell r="N4267" t="str">
            <v>FU</v>
          </cell>
          <cell r="O4267" t="str">
            <v>FUNCIONAMIENTO UNIDAD ADMINISTRATIVA ESPECIAL DE R</v>
          </cell>
          <cell r="P4267" t="str">
            <v>2025</v>
          </cell>
          <cell r="Q4267">
            <v>2019953000</v>
          </cell>
          <cell r="R4267">
            <v>2019953000</v>
          </cell>
        </row>
        <row r="4268">
          <cell r="A4268" t="str">
            <v>0227-01FU</v>
          </cell>
          <cell r="B4268" t="str">
            <v>DISTRITO CAPITAL</v>
          </cell>
          <cell r="C4268" t="str">
            <v>0227-01</v>
          </cell>
          <cell r="D4268" t="str">
            <v>UNIDAD ADMINISTRATIVA ESPECIAL DE REHABILITACIÓN Y MANTENIMIENTO VIAL</v>
          </cell>
          <cell r="E4268" t="str">
            <v>0002-011</v>
          </cell>
          <cell r="F4268" t="str">
            <v>EP-MOVILIDAD</v>
          </cell>
          <cell r="G4268" t="str">
            <v>1-100-F001</v>
          </cell>
          <cell r="H4268" t="str">
            <v>VA-RECURSOS DISTRITO</v>
          </cell>
          <cell r="I4268" t="str">
            <v>O21101010010802</v>
          </cell>
          <cell r="J4268" t="str">
            <v>Prima de vacaciones</v>
          </cell>
          <cell r="K4268" t="str">
            <v>000000000000000000227</v>
          </cell>
          <cell r="L4268" t="str">
            <v>0227 - Programa Funcionamiento - UNIDAD ADMINISTRATIVA ESPECIAL DE REHABILITACIÓN Y MANTENIMIENTO DE LA MALLA VIAL</v>
          </cell>
          <cell r="M4268" t="str">
            <v>PM02270001FUNC</v>
          </cell>
          <cell r="N4268" t="str">
            <v>FU</v>
          </cell>
          <cell r="O4268" t="str">
            <v>FUNCIONAMIENTO UNIDAD ADMINISTRATIVA ESPECIAL DE R</v>
          </cell>
          <cell r="P4268" t="str">
            <v>2025</v>
          </cell>
          <cell r="Q4268">
            <v>1499747000</v>
          </cell>
          <cell r="R4268">
            <v>1499747000</v>
          </cell>
        </row>
        <row r="4269">
          <cell r="A4269" t="str">
            <v>0227-01FU</v>
          </cell>
          <cell r="B4269" t="str">
            <v>DISTRITO CAPITAL</v>
          </cell>
          <cell r="C4269" t="str">
            <v>0227-01</v>
          </cell>
          <cell r="D4269" t="str">
            <v>UNIDAD ADMINISTRATIVA ESPECIAL DE REHABILITACIÓN Y MANTENIMIENTO VIAL</v>
          </cell>
          <cell r="E4269" t="str">
            <v>0002-011</v>
          </cell>
          <cell r="F4269" t="str">
            <v>EP-MOVILIDAD</v>
          </cell>
          <cell r="G4269" t="str">
            <v>1-100-F001</v>
          </cell>
          <cell r="H4269" t="str">
            <v>VA-RECURSOS DISTRITO</v>
          </cell>
          <cell r="I4269" t="str">
            <v>O211010100109</v>
          </cell>
          <cell r="J4269" t="str">
            <v>Prima técnica salarial</v>
          </cell>
          <cell r="K4269" t="str">
            <v>000000000000000000227</v>
          </cell>
          <cell r="L4269" t="str">
            <v>0227 - Programa Funcionamiento - UNIDAD ADMINISTRATIVA ESPECIAL DE REHABILITACIÓN Y MANTENIMIENTO DE LA MALLA VIAL</v>
          </cell>
          <cell r="M4269" t="str">
            <v>PM02270001FUNC</v>
          </cell>
          <cell r="N4269" t="str">
            <v>FU</v>
          </cell>
          <cell r="O4269" t="str">
            <v>FUNCIONAMIENTO UNIDAD ADMINISTRATIVA ESPECIAL DE R</v>
          </cell>
          <cell r="P4269" t="str">
            <v>2025</v>
          </cell>
          <cell r="Q4269">
            <v>3137607000</v>
          </cell>
          <cell r="R4269">
            <v>3137607000</v>
          </cell>
        </row>
        <row r="4270">
          <cell r="A4270" t="str">
            <v>0227-01FU</v>
          </cell>
          <cell r="B4270" t="str">
            <v>DISTRITO CAPITAL</v>
          </cell>
          <cell r="C4270" t="str">
            <v>0227-01</v>
          </cell>
          <cell r="D4270" t="str">
            <v>UNIDAD ADMINISTRATIVA ESPECIAL DE REHABILITACIÓN Y MANTENIMIENTO VIAL</v>
          </cell>
          <cell r="E4270" t="str">
            <v>0002-011</v>
          </cell>
          <cell r="F4270" t="str">
            <v>EP-MOVILIDAD</v>
          </cell>
          <cell r="G4270" t="str">
            <v>1-100-F001</v>
          </cell>
          <cell r="H4270" t="str">
            <v>VA-RECURSOS DISTRITO</v>
          </cell>
          <cell r="I4270" t="str">
            <v>O211010100204</v>
          </cell>
          <cell r="J4270" t="str">
            <v>Prima semestral</v>
          </cell>
          <cell r="K4270" t="str">
            <v>000000000000000000227</v>
          </cell>
          <cell r="L4270" t="str">
            <v>0227 - Programa Funcionamiento - UNIDAD ADMINISTRATIVA ESPECIAL DE REHABILITACIÓN Y MANTENIMIENTO DE LA MALLA VIAL</v>
          </cell>
          <cell r="M4270" t="str">
            <v>PM02270001FUNC</v>
          </cell>
          <cell r="N4270" t="str">
            <v>FU</v>
          </cell>
          <cell r="O4270" t="str">
            <v>FUNCIONAMIENTO UNIDAD ADMINISTRATIVA ESPECIAL DE R</v>
          </cell>
          <cell r="P4270" t="str">
            <v>2025</v>
          </cell>
          <cell r="Q4270">
            <v>2487501000</v>
          </cell>
          <cell r="R4270">
            <v>2487501000</v>
          </cell>
        </row>
        <row r="4271">
          <cell r="A4271" t="str">
            <v>0227-01FU</v>
          </cell>
          <cell r="B4271" t="str">
            <v>DISTRITO CAPITAL</v>
          </cell>
          <cell r="C4271" t="str">
            <v>0227-01</v>
          </cell>
          <cell r="D4271" t="str">
            <v>UNIDAD ADMINISTRATIVA ESPECIAL DE REHABILITACIÓN Y MANTENIMIENTO VIAL</v>
          </cell>
          <cell r="E4271" t="str">
            <v>0002-011</v>
          </cell>
          <cell r="F4271" t="str">
            <v>EP-MOVILIDAD</v>
          </cell>
          <cell r="G4271" t="str">
            <v>1-100-F001</v>
          </cell>
          <cell r="H4271" t="str">
            <v>VA-RECURSOS DISTRITO</v>
          </cell>
          <cell r="I4271" t="str">
            <v>O21101010021201</v>
          </cell>
          <cell r="J4271" t="str">
            <v>Beneficios a los empleados a corto plazo</v>
          </cell>
          <cell r="K4271" t="str">
            <v>000000000000000000227</v>
          </cell>
          <cell r="L4271" t="str">
            <v>0227 - Programa Funcionamiento - UNIDAD ADMINISTRATIVA ESPECIAL DE REHABILITACIÓN Y MANTENIMIENTO DE LA MALLA VIAL</v>
          </cell>
          <cell r="M4271" t="str">
            <v>PM02270001FUNC</v>
          </cell>
          <cell r="N4271" t="str">
            <v>FU</v>
          </cell>
          <cell r="O4271" t="str">
            <v>FUNCIONAMIENTO UNIDAD ADMINISTRATIVA ESPECIAL DE R</v>
          </cell>
          <cell r="P4271" t="str">
            <v>2025</v>
          </cell>
          <cell r="Q4271">
            <v>830691000</v>
          </cell>
          <cell r="R4271">
            <v>830691000</v>
          </cell>
        </row>
        <row r="4272">
          <cell r="A4272" t="str">
            <v>0227-01FU</v>
          </cell>
          <cell r="B4272" t="str">
            <v>DISTRITO CAPITAL</v>
          </cell>
          <cell r="C4272" t="str">
            <v>0227-01</v>
          </cell>
          <cell r="D4272" t="str">
            <v>UNIDAD ADMINISTRATIVA ESPECIAL DE REHABILITACIÓN Y MANTENIMIENTO VIAL</v>
          </cell>
          <cell r="E4272" t="str">
            <v>0002-011</v>
          </cell>
          <cell r="F4272" t="str">
            <v>EP-MOVILIDAD</v>
          </cell>
          <cell r="G4272" t="str">
            <v>1-100-F001</v>
          </cell>
          <cell r="H4272" t="str">
            <v>VA-RECURSOS DISTRITO</v>
          </cell>
          <cell r="I4272" t="str">
            <v>O211010200101</v>
          </cell>
          <cell r="J4272" t="str">
            <v>Aportes a la seguridad social en pensiones públicas</v>
          </cell>
          <cell r="K4272" t="str">
            <v>000000000000000000227</v>
          </cell>
          <cell r="L4272" t="str">
            <v>0227 - Programa Funcionamiento - UNIDAD ADMINISTRATIVA ESPECIAL DE REHABILITACIÓN Y MANTENIMIENTO DE LA MALLA VIAL</v>
          </cell>
          <cell r="M4272" t="str">
            <v>PM02270001FUNC</v>
          </cell>
          <cell r="N4272" t="str">
            <v>FU</v>
          </cell>
          <cell r="O4272" t="str">
            <v>FUNCIONAMIENTO UNIDAD ADMINISTRATIVA ESPECIAL DE R</v>
          </cell>
          <cell r="P4272" t="str">
            <v>2025</v>
          </cell>
          <cell r="Q4272">
            <v>1821780000</v>
          </cell>
          <cell r="R4272">
            <v>1821780000</v>
          </cell>
        </row>
        <row r="4273">
          <cell r="A4273" t="str">
            <v>0227-01FU</v>
          </cell>
          <cell r="B4273" t="str">
            <v>DISTRITO CAPITAL</v>
          </cell>
          <cell r="C4273" t="str">
            <v>0227-01</v>
          </cell>
          <cell r="D4273" t="str">
            <v>UNIDAD ADMINISTRATIVA ESPECIAL DE REHABILITACIÓN Y MANTENIMIENTO VIAL</v>
          </cell>
          <cell r="E4273" t="str">
            <v>0002-011</v>
          </cell>
          <cell r="F4273" t="str">
            <v>EP-MOVILIDAD</v>
          </cell>
          <cell r="G4273" t="str">
            <v>1-100-F001</v>
          </cell>
          <cell r="H4273" t="str">
            <v>VA-RECURSOS DISTRITO</v>
          </cell>
          <cell r="I4273" t="str">
            <v>O211010200102</v>
          </cell>
          <cell r="J4273" t="str">
            <v>Aportes a la seguridad social en pensiones privadas</v>
          </cell>
          <cell r="K4273" t="str">
            <v>000000000000000000227</v>
          </cell>
          <cell r="L4273" t="str">
            <v>0227 - Programa Funcionamiento - UNIDAD ADMINISTRATIVA ESPECIAL DE REHABILITACIÓN Y MANTENIMIENTO DE LA MALLA VIAL</v>
          </cell>
          <cell r="M4273" t="str">
            <v>PM02270001FUNC</v>
          </cell>
          <cell r="N4273" t="str">
            <v>FU</v>
          </cell>
          <cell r="O4273" t="str">
            <v>FUNCIONAMIENTO UNIDAD ADMINISTRATIVA ESPECIAL DE R</v>
          </cell>
          <cell r="P4273" t="str">
            <v>2025</v>
          </cell>
          <cell r="Q4273">
            <v>748849000</v>
          </cell>
          <cell r="R4273">
            <v>748849000</v>
          </cell>
        </row>
        <row r="4274">
          <cell r="A4274" t="str">
            <v>0227-01FU</v>
          </cell>
          <cell r="B4274" t="str">
            <v>DISTRITO CAPITAL</v>
          </cell>
          <cell r="C4274" t="str">
            <v>0227-01</v>
          </cell>
          <cell r="D4274" t="str">
            <v>UNIDAD ADMINISTRATIVA ESPECIAL DE REHABILITACIÓN Y MANTENIMIENTO VIAL</v>
          </cell>
          <cell r="E4274" t="str">
            <v>0002-011</v>
          </cell>
          <cell r="F4274" t="str">
            <v>EP-MOVILIDAD</v>
          </cell>
          <cell r="G4274" t="str">
            <v>1-100-F001</v>
          </cell>
          <cell r="H4274" t="str">
            <v>VA-RECURSOS DISTRITO</v>
          </cell>
          <cell r="I4274" t="str">
            <v>O211010200201</v>
          </cell>
          <cell r="J4274" t="str">
            <v>Aportes a la seguridad social en salud pública</v>
          </cell>
          <cell r="K4274" t="str">
            <v>000000000000000000227</v>
          </cell>
          <cell r="L4274" t="str">
            <v>0227 - Programa Funcionamiento - UNIDAD ADMINISTRATIVA ESPECIAL DE REHABILITACIÓN Y MANTENIMIENTO DE LA MALLA VIAL</v>
          </cell>
          <cell r="M4274" t="str">
            <v>PM02270001FUNC</v>
          </cell>
          <cell r="N4274" t="str">
            <v>FU</v>
          </cell>
          <cell r="O4274" t="str">
            <v>FUNCIONAMIENTO UNIDAD ADMINISTRATIVA ESPECIAL DE R</v>
          </cell>
          <cell r="P4274" t="str">
            <v>2025</v>
          </cell>
          <cell r="Q4274">
            <v>21782000</v>
          </cell>
          <cell r="R4274">
            <v>21782000</v>
          </cell>
        </row>
        <row r="4275">
          <cell r="A4275" t="str">
            <v>0227-01FU</v>
          </cell>
          <cell r="B4275" t="str">
            <v>DISTRITO CAPITAL</v>
          </cell>
          <cell r="C4275" t="str">
            <v>0227-01</v>
          </cell>
          <cell r="D4275" t="str">
            <v>UNIDAD ADMINISTRATIVA ESPECIAL DE REHABILITACIÓN Y MANTENIMIENTO VIAL</v>
          </cell>
          <cell r="E4275" t="str">
            <v>0002-011</v>
          </cell>
          <cell r="F4275" t="str">
            <v>EP-MOVILIDAD</v>
          </cell>
          <cell r="G4275" t="str">
            <v>1-100-F001</v>
          </cell>
          <cell r="H4275" t="str">
            <v>VA-RECURSOS DISTRITO</v>
          </cell>
          <cell r="I4275" t="str">
            <v>O211010200202</v>
          </cell>
          <cell r="J4275" t="str">
            <v>Aportes a la seguridad social en salud privada</v>
          </cell>
          <cell r="K4275" t="str">
            <v>000000000000000000227</v>
          </cell>
          <cell r="L4275" t="str">
            <v>0227 - Programa Funcionamiento - UNIDAD ADMINISTRATIVA ESPECIAL DE REHABILITACIÓN Y MANTENIMIENTO DE LA MALLA VIAL</v>
          </cell>
          <cell r="M4275" t="str">
            <v>PM02270001FUNC</v>
          </cell>
          <cell r="N4275" t="str">
            <v>FU</v>
          </cell>
          <cell r="O4275" t="str">
            <v>FUNCIONAMIENTO UNIDAD ADMINISTRATIVA ESPECIAL DE R</v>
          </cell>
          <cell r="P4275" t="str">
            <v>2025</v>
          </cell>
          <cell r="Q4275">
            <v>1799061000</v>
          </cell>
          <cell r="R4275">
            <v>1799061000</v>
          </cell>
        </row>
        <row r="4276">
          <cell r="A4276" t="str">
            <v>0227-01FU</v>
          </cell>
          <cell r="B4276" t="str">
            <v>DISTRITO CAPITAL</v>
          </cell>
          <cell r="C4276" t="str">
            <v>0227-01</v>
          </cell>
          <cell r="D4276" t="str">
            <v>UNIDAD ADMINISTRATIVA ESPECIAL DE REHABILITACIÓN Y MANTENIMIENTO VIAL</v>
          </cell>
          <cell r="E4276" t="str">
            <v>0002-011</v>
          </cell>
          <cell r="F4276" t="str">
            <v>EP-MOVILIDAD</v>
          </cell>
          <cell r="G4276" t="str">
            <v>1-100-F001</v>
          </cell>
          <cell r="H4276" t="str">
            <v>VA-RECURSOS DISTRITO</v>
          </cell>
          <cell r="I4276" t="str">
            <v>O211010200301</v>
          </cell>
          <cell r="J4276" t="str">
            <v>Aportes de cesantías a fondos públicos</v>
          </cell>
          <cell r="K4276" t="str">
            <v>000000000000000000227</v>
          </cell>
          <cell r="L4276" t="str">
            <v>0227 - Programa Funcionamiento - UNIDAD ADMINISTRATIVA ESPECIAL DE REHABILITACIÓN Y MANTENIMIENTO DE LA MALLA VIAL</v>
          </cell>
          <cell r="M4276" t="str">
            <v>PM02270001FUNC</v>
          </cell>
          <cell r="N4276" t="str">
            <v>FU</v>
          </cell>
          <cell r="O4276" t="str">
            <v>FUNCIONAMIENTO UNIDAD ADMINISTRATIVA ESPECIAL DE R</v>
          </cell>
          <cell r="P4276" t="str">
            <v>2025</v>
          </cell>
          <cell r="Q4276">
            <v>1956540000</v>
          </cell>
          <cell r="R4276">
            <v>1956540000</v>
          </cell>
        </row>
        <row r="4277">
          <cell r="A4277" t="str">
            <v>0227-01FU</v>
          </cell>
          <cell r="B4277" t="str">
            <v>DISTRITO CAPITAL</v>
          </cell>
          <cell r="C4277" t="str">
            <v>0227-01</v>
          </cell>
          <cell r="D4277" t="str">
            <v>UNIDAD ADMINISTRATIVA ESPECIAL DE REHABILITACIÓN Y MANTENIMIENTO VIAL</v>
          </cell>
          <cell r="E4277" t="str">
            <v>0002-011</v>
          </cell>
          <cell r="F4277" t="str">
            <v>EP-MOVILIDAD</v>
          </cell>
          <cell r="G4277" t="str">
            <v>1-100-F001</v>
          </cell>
          <cell r="H4277" t="str">
            <v>VA-RECURSOS DISTRITO</v>
          </cell>
          <cell r="I4277" t="str">
            <v>O211010200302</v>
          </cell>
          <cell r="J4277" t="str">
            <v>Aportes de cesantías a fondos privados</v>
          </cell>
          <cell r="K4277" t="str">
            <v>000000000000000000227</v>
          </cell>
          <cell r="L4277" t="str">
            <v>0227 - Programa Funcionamiento - UNIDAD ADMINISTRATIVA ESPECIAL DE REHABILITACIÓN Y MANTENIMIENTO DE LA MALLA VIAL</v>
          </cell>
          <cell r="M4277" t="str">
            <v>PM02270001FUNC</v>
          </cell>
          <cell r="N4277" t="str">
            <v>FU</v>
          </cell>
          <cell r="O4277" t="str">
            <v>FUNCIONAMIENTO UNIDAD ADMINISTRATIVA ESPECIAL DE R</v>
          </cell>
          <cell r="P4277" t="str">
            <v>2025</v>
          </cell>
          <cell r="Q4277">
            <v>716410000</v>
          </cell>
          <cell r="R4277">
            <v>716410000</v>
          </cell>
        </row>
        <row r="4278">
          <cell r="A4278" t="str">
            <v>0227-01FU</v>
          </cell>
          <cell r="B4278" t="str">
            <v>DISTRITO CAPITAL</v>
          </cell>
          <cell r="C4278" t="str">
            <v>0227-01</v>
          </cell>
          <cell r="D4278" t="str">
            <v>UNIDAD ADMINISTRATIVA ESPECIAL DE REHABILITACIÓN Y MANTENIMIENTO VIAL</v>
          </cell>
          <cell r="E4278" t="str">
            <v>0002-011</v>
          </cell>
          <cell r="F4278" t="str">
            <v>EP-MOVILIDAD</v>
          </cell>
          <cell r="G4278" t="str">
            <v>1-100-F001</v>
          </cell>
          <cell r="H4278" t="str">
            <v>VA-RECURSOS DISTRITO</v>
          </cell>
          <cell r="I4278" t="str">
            <v>O211010200401</v>
          </cell>
          <cell r="J4278" t="str">
            <v>Compensar</v>
          </cell>
          <cell r="K4278" t="str">
            <v>000000000000000000227</v>
          </cell>
          <cell r="L4278" t="str">
            <v>0227 - Programa Funcionamiento - UNIDAD ADMINISTRATIVA ESPECIAL DE REHABILITACIÓN Y MANTENIMIENTO DE LA MALLA VIAL</v>
          </cell>
          <cell r="M4278" t="str">
            <v>PM02270001FUNC</v>
          </cell>
          <cell r="N4278" t="str">
            <v>FU</v>
          </cell>
          <cell r="O4278" t="str">
            <v>FUNCIONAMIENTO UNIDAD ADMINISTRATIVA ESPECIAL DE R</v>
          </cell>
          <cell r="P4278" t="str">
            <v>2025</v>
          </cell>
          <cell r="Q4278">
            <v>1031033000</v>
          </cell>
          <cell r="R4278">
            <v>1031033000</v>
          </cell>
        </row>
        <row r="4279">
          <cell r="A4279" t="str">
            <v>0227-01FU</v>
          </cell>
          <cell r="B4279" t="str">
            <v>DISTRITO CAPITAL</v>
          </cell>
          <cell r="C4279" t="str">
            <v>0227-01</v>
          </cell>
          <cell r="D4279" t="str">
            <v>UNIDAD ADMINISTRATIVA ESPECIAL DE REHABILITACIÓN Y MANTENIMIENTO VIAL</v>
          </cell>
          <cell r="E4279" t="str">
            <v>0002-011</v>
          </cell>
          <cell r="F4279" t="str">
            <v>EP-MOVILIDAD</v>
          </cell>
          <cell r="G4279" t="str">
            <v>1-100-F001</v>
          </cell>
          <cell r="H4279" t="str">
            <v>VA-RECURSOS DISTRITO</v>
          </cell>
          <cell r="I4279" t="str">
            <v>O211010200502</v>
          </cell>
          <cell r="J4279" t="str">
            <v>Aportes generales al sistema de riesgos laborales privados</v>
          </cell>
          <cell r="K4279" t="str">
            <v>000000000000000000227</v>
          </cell>
          <cell r="L4279" t="str">
            <v>0227 - Programa Funcionamiento - UNIDAD ADMINISTRATIVA ESPECIAL DE REHABILITACIÓN Y MANTENIMIENTO DE LA MALLA VIAL</v>
          </cell>
          <cell r="M4279" t="str">
            <v>PM02270001FUNC</v>
          </cell>
          <cell r="N4279" t="str">
            <v>FU</v>
          </cell>
          <cell r="O4279" t="str">
            <v>FUNCIONAMIENTO UNIDAD ADMINISTRATIVA ESPECIAL DE R</v>
          </cell>
          <cell r="P4279" t="str">
            <v>2025</v>
          </cell>
          <cell r="Q4279">
            <v>798169000</v>
          </cell>
          <cell r="R4279">
            <v>798169000</v>
          </cell>
        </row>
        <row r="4280">
          <cell r="A4280" t="str">
            <v>0227-01FU</v>
          </cell>
          <cell r="B4280" t="str">
            <v>DISTRITO CAPITAL</v>
          </cell>
          <cell r="C4280" t="str">
            <v>0227-01</v>
          </cell>
          <cell r="D4280" t="str">
            <v>UNIDAD ADMINISTRATIVA ESPECIAL DE REHABILITACIÓN Y MANTENIMIENTO VIAL</v>
          </cell>
          <cell r="E4280" t="str">
            <v>0002-011</v>
          </cell>
          <cell r="F4280" t="str">
            <v>EP-MOVILIDAD</v>
          </cell>
          <cell r="G4280" t="str">
            <v>1-100-F001</v>
          </cell>
          <cell r="H4280" t="str">
            <v>VA-RECURSOS DISTRITO</v>
          </cell>
          <cell r="I4280" t="str">
            <v>O2110102006</v>
          </cell>
          <cell r="J4280" t="str">
            <v>Aportes al ICBF</v>
          </cell>
          <cell r="K4280" t="str">
            <v>000000000000000000227</v>
          </cell>
          <cell r="L4280" t="str">
            <v>0227 - Programa Funcionamiento - UNIDAD ADMINISTRATIVA ESPECIAL DE REHABILITACIÓN Y MANTENIMIENTO DE LA MALLA VIAL</v>
          </cell>
          <cell r="M4280" t="str">
            <v>PM02270001FUNC</v>
          </cell>
          <cell r="N4280" t="str">
            <v>FU</v>
          </cell>
          <cell r="O4280" t="str">
            <v>FUNCIONAMIENTO UNIDAD ADMINISTRATIVA ESPECIAL DE R</v>
          </cell>
          <cell r="P4280" t="str">
            <v>2025</v>
          </cell>
          <cell r="Q4280">
            <v>773267000</v>
          </cell>
          <cell r="R4280">
            <v>773267000</v>
          </cell>
        </row>
        <row r="4281">
          <cell r="A4281" t="str">
            <v>0227-01FU</v>
          </cell>
          <cell r="B4281" t="str">
            <v>DISTRITO CAPITAL</v>
          </cell>
          <cell r="C4281" t="str">
            <v>0227-01</v>
          </cell>
          <cell r="D4281" t="str">
            <v>UNIDAD ADMINISTRATIVA ESPECIAL DE REHABILITACIÓN Y MANTENIMIENTO VIAL</v>
          </cell>
          <cell r="E4281" t="str">
            <v>0002-011</v>
          </cell>
          <cell r="F4281" t="str">
            <v>EP-MOVILIDAD</v>
          </cell>
          <cell r="G4281" t="str">
            <v>1-100-F001</v>
          </cell>
          <cell r="H4281" t="str">
            <v>VA-RECURSOS DISTRITO</v>
          </cell>
          <cell r="I4281" t="str">
            <v>O2110102007</v>
          </cell>
          <cell r="J4281" t="str">
            <v>Aportes al SENA</v>
          </cell>
          <cell r="K4281" t="str">
            <v>000000000000000000227</v>
          </cell>
          <cell r="L4281" t="str">
            <v>0227 - Programa Funcionamiento - UNIDAD ADMINISTRATIVA ESPECIAL DE REHABILITACIÓN Y MANTENIMIENTO DE LA MALLA VIAL</v>
          </cell>
          <cell r="M4281" t="str">
            <v>PM02270001FUNC</v>
          </cell>
          <cell r="N4281" t="str">
            <v>FU</v>
          </cell>
          <cell r="O4281" t="str">
            <v>FUNCIONAMIENTO UNIDAD ADMINISTRATIVA ESPECIAL DE R</v>
          </cell>
          <cell r="P4281" t="str">
            <v>2025</v>
          </cell>
          <cell r="Q4281">
            <v>367384000</v>
          </cell>
          <cell r="R4281">
            <v>367384000</v>
          </cell>
        </row>
        <row r="4282">
          <cell r="A4282" t="str">
            <v>0227-01FU</v>
          </cell>
          <cell r="B4282" t="str">
            <v>DISTRITO CAPITAL</v>
          </cell>
          <cell r="C4282" t="str">
            <v>0227-01</v>
          </cell>
          <cell r="D4282" t="str">
            <v>UNIDAD ADMINISTRATIVA ESPECIAL DE REHABILITACIÓN Y MANTENIMIENTO VIAL</v>
          </cell>
          <cell r="E4282" t="str">
            <v>0002-011</v>
          </cell>
          <cell r="F4282" t="str">
            <v>EP-MOVILIDAD</v>
          </cell>
          <cell r="G4282" t="str">
            <v>1-100-F001</v>
          </cell>
          <cell r="H4282" t="str">
            <v>VA-RECURSOS DISTRITO</v>
          </cell>
          <cell r="I4282" t="str">
            <v>O211010300103</v>
          </cell>
          <cell r="J4282" t="str">
            <v>Bonificación especial de recreación</v>
          </cell>
          <cell r="K4282" t="str">
            <v>000000000000000000227</v>
          </cell>
          <cell r="L4282" t="str">
            <v>0227 - Programa Funcionamiento - UNIDAD ADMINISTRATIVA ESPECIAL DE REHABILITACIÓN Y MANTENIMIENTO DE LA MALLA VIAL</v>
          </cell>
          <cell r="M4282" t="str">
            <v>PM02270001FUNC</v>
          </cell>
          <cell r="N4282" t="str">
            <v>FU</v>
          </cell>
          <cell r="O4282" t="str">
            <v>FUNCIONAMIENTO UNIDAD ADMINISTRATIVA ESPECIAL DE R</v>
          </cell>
          <cell r="P4282" t="str">
            <v>2025</v>
          </cell>
          <cell r="Q4282">
            <v>80735000</v>
          </cell>
          <cell r="R4282">
            <v>80735000</v>
          </cell>
        </row>
        <row r="4283">
          <cell r="A4283" t="str">
            <v>0227-01FU</v>
          </cell>
          <cell r="B4283" t="str">
            <v>DISTRITO CAPITAL</v>
          </cell>
          <cell r="C4283" t="str">
            <v>0227-01</v>
          </cell>
          <cell r="D4283" t="str">
            <v>UNIDAD ADMINISTRATIVA ESPECIAL DE REHABILITACIÓN Y MANTENIMIENTO VIAL</v>
          </cell>
          <cell r="E4283" t="str">
            <v>0002-011</v>
          </cell>
          <cell r="F4283" t="str">
            <v>EP-MOVILIDAD</v>
          </cell>
          <cell r="G4283" t="str">
            <v>1-100-F001</v>
          </cell>
          <cell r="H4283" t="str">
            <v>VA-RECURSOS DISTRITO</v>
          </cell>
          <cell r="I4283" t="str">
            <v>O2110103005</v>
          </cell>
          <cell r="J4283" t="str">
            <v>Reconocimiento por permanencia en el servicio público - Bogotá D.C.</v>
          </cell>
          <cell r="K4283" t="str">
            <v>000000000000000000227</v>
          </cell>
          <cell r="L4283" t="str">
            <v>0227 - Programa Funcionamiento - UNIDAD ADMINISTRATIVA ESPECIAL DE REHABILITACIÓN Y MANTENIMIENTO DE LA MALLA VIAL</v>
          </cell>
          <cell r="M4283" t="str">
            <v>PM02270001FUNC</v>
          </cell>
          <cell r="N4283" t="str">
            <v>FU</v>
          </cell>
          <cell r="O4283" t="str">
            <v>FUNCIONAMIENTO UNIDAD ADMINISTRATIVA ESPECIAL DE R</v>
          </cell>
          <cell r="P4283" t="str">
            <v>2025</v>
          </cell>
          <cell r="Q4283">
            <v>121548000</v>
          </cell>
          <cell r="R4283">
            <v>121548000</v>
          </cell>
        </row>
        <row r="4284">
          <cell r="A4284" t="str">
            <v>0227-01FU</v>
          </cell>
          <cell r="B4284" t="str">
            <v>DISTRITO CAPITAL</v>
          </cell>
          <cell r="C4284" t="str">
            <v>0227-01</v>
          </cell>
          <cell r="D4284" t="str">
            <v>UNIDAD ADMINISTRATIVA ESPECIAL DE REHABILITACIÓN Y MANTENIMIENTO VIAL</v>
          </cell>
          <cell r="E4284" t="str">
            <v>0002-011</v>
          </cell>
          <cell r="F4284" t="str">
            <v>EP-MOVILIDAD</v>
          </cell>
          <cell r="G4284" t="str">
            <v>1-100-F001</v>
          </cell>
          <cell r="H4284" t="str">
            <v>VA-RECURSOS DISTRITO</v>
          </cell>
          <cell r="I4284" t="str">
            <v>O2110103068</v>
          </cell>
          <cell r="J4284" t="str">
            <v>Prima secretarial</v>
          </cell>
          <cell r="K4284" t="str">
            <v>000000000000000000227</v>
          </cell>
          <cell r="L4284" t="str">
            <v>0227 - Programa Funcionamiento - UNIDAD ADMINISTRATIVA ESPECIAL DE REHABILITACIÓN Y MANTENIMIENTO DE LA MALLA VIAL</v>
          </cell>
          <cell r="M4284" t="str">
            <v>PM02270001FUNC</v>
          </cell>
          <cell r="N4284" t="str">
            <v>FU</v>
          </cell>
          <cell r="O4284" t="str">
            <v>FUNCIONAMIENTO UNIDAD ADMINISTRATIVA ESPECIAL DE R</v>
          </cell>
          <cell r="P4284" t="str">
            <v>2025</v>
          </cell>
          <cell r="Q4284">
            <v>2640000</v>
          </cell>
          <cell r="R4284">
            <v>2640000</v>
          </cell>
        </row>
        <row r="4285">
          <cell r="A4285" t="str">
            <v>0227-01FU</v>
          </cell>
          <cell r="B4285" t="str">
            <v>DISTRITO CAPITAL</v>
          </cell>
          <cell r="C4285" t="str">
            <v>0227-01</v>
          </cell>
          <cell r="D4285" t="str">
            <v>UNIDAD ADMINISTRATIVA ESPECIAL DE REHABILITACIÓN Y MANTENIMIENTO VIAL</v>
          </cell>
          <cell r="E4285" t="str">
            <v>0002-011</v>
          </cell>
          <cell r="F4285" t="str">
            <v>EP-MOVILIDAD</v>
          </cell>
          <cell r="G4285" t="str">
            <v>1-100-F001</v>
          </cell>
          <cell r="H4285" t="str">
            <v>VA-RECURSOS DISTRITO</v>
          </cell>
          <cell r="I4285" t="str">
            <v>O2110103106</v>
          </cell>
          <cell r="J4285" t="str">
            <v>Remuneración por defunción</v>
          </cell>
          <cell r="K4285" t="str">
            <v>000000000000000000227</v>
          </cell>
          <cell r="L4285" t="str">
            <v>0227 - Programa Funcionamiento - UNIDAD ADMINISTRATIVA ESPECIAL DE REHABILITACIÓN Y MANTENIMIENTO DE LA MALLA VIAL</v>
          </cell>
          <cell r="M4285" t="str">
            <v>PM02270001FUNC</v>
          </cell>
          <cell r="N4285" t="str">
            <v>FU</v>
          </cell>
          <cell r="O4285" t="str">
            <v>FUNCIONAMIENTO UNIDAD ADMINISTRATIVA ESPECIAL DE R</v>
          </cell>
          <cell r="P4285" t="str">
            <v>2025</v>
          </cell>
          <cell r="Q4285">
            <v>47423000</v>
          </cell>
          <cell r="R4285">
            <v>47423000</v>
          </cell>
        </row>
        <row r="4286">
          <cell r="A4286" t="str">
            <v>0227-01FU</v>
          </cell>
          <cell r="B4286" t="str">
            <v>DISTRITO CAPITAL</v>
          </cell>
          <cell r="C4286" t="str">
            <v>0227-01</v>
          </cell>
          <cell r="D4286" t="str">
            <v>UNIDAD ADMINISTRATIVA ESPECIAL DE REHABILITACIÓN Y MANTENIMIENTO VIAL</v>
          </cell>
          <cell r="E4286" t="str">
            <v>0002-011</v>
          </cell>
          <cell r="F4286" t="str">
            <v>EP-MOVILIDAD</v>
          </cell>
          <cell r="G4286" t="str">
            <v>1-100-F001</v>
          </cell>
          <cell r="H4286" t="str">
            <v>VA-RECURSOS DISTRITO</v>
          </cell>
          <cell r="I4286" t="str">
            <v>O2110103111</v>
          </cell>
          <cell r="J4286" t="str">
            <v>Auxilios Educativos</v>
          </cell>
          <cell r="K4286" t="str">
            <v>000000000000000000227</v>
          </cell>
          <cell r="L4286" t="str">
            <v>0227 - Programa Funcionamiento - UNIDAD ADMINISTRATIVA ESPECIAL DE REHABILITACIÓN Y MANTENIMIENTO DE LA MALLA VIAL</v>
          </cell>
          <cell r="M4286" t="str">
            <v>PM02270001FUNC</v>
          </cell>
          <cell r="N4286" t="str">
            <v>FU</v>
          </cell>
          <cell r="O4286" t="str">
            <v>FUNCIONAMIENTO UNIDAD ADMINISTRATIVA ESPECIAL DE R</v>
          </cell>
          <cell r="P4286" t="str">
            <v>2025</v>
          </cell>
          <cell r="Q4286">
            <v>238879000</v>
          </cell>
          <cell r="R4286">
            <v>238879000</v>
          </cell>
        </row>
        <row r="4287">
          <cell r="A4287" t="str">
            <v>0227-01FU</v>
          </cell>
          <cell r="B4287" t="str">
            <v>DISTRITO CAPITAL</v>
          </cell>
          <cell r="C4287" t="str">
            <v>0227-01</v>
          </cell>
          <cell r="D4287" t="str">
            <v>UNIDAD ADMINISTRATIVA ESPECIAL DE REHABILITACIÓN Y MANTENIMIENTO VIAL</v>
          </cell>
          <cell r="E4287" t="str">
            <v>0002-011</v>
          </cell>
          <cell r="F4287" t="str">
            <v>EP-MOVILIDAD</v>
          </cell>
          <cell r="G4287" t="str">
            <v>1-100-F001</v>
          </cell>
          <cell r="H4287" t="str">
            <v>VA-RECURSOS DISTRITO</v>
          </cell>
          <cell r="I4287" t="str">
            <v>O2110103112</v>
          </cell>
          <cell r="J4287" t="str">
            <v>Auxilios por Antigüedad</v>
          </cell>
          <cell r="K4287" t="str">
            <v>000000000000000000227</v>
          </cell>
          <cell r="L4287" t="str">
            <v>0227 - Programa Funcionamiento - UNIDAD ADMINISTRATIVA ESPECIAL DE REHABILITACIÓN Y MANTENIMIENTO DE LA MALLA VIAL</v>
          </cell>
          <cell r="M4287" t="str">
            <v>PM02270001FUNC</v>
          </cell>
          <cell r="N4287" t="str">
            <v>FU</v>
          </cell>
          <cell r="O4287" t="str">
            <v>FUNCIONAMIENTO UNIDAD ADMINISTRATIVA ESPECIAL DE R</v>
          </cell>
          <cell r="P4287" t="str">
            <v>2025</v>
          </cell>
          <cell r="Q4287">
            <v>381985000</v>
          </cell>
          <cell r="R4287">
            <v>381985000</v>
          </cell>
        </row>
        <row r="4288">
          <cell r="A4288" t="str">
            <v>0227-01FU</v>
          </cell>
          <cell r="B4288" t="str">
            <v>DISTRITO CAPITAL</v>
          </cell>
          <cell r="C4288" t="str">
            <v>0227-01</v>
          </cell>
          <cell r="D4288" t="str">
            <v>UNIDAD ADMINISTRATIVA ESPECIAL DE REHABILITACIÓN Y MANTENIMIENTO VIAL</v>
          </cell>
          <cell r="E4288" t="str">
            <v>0002-011</v>
          </cell>
          <cell r="F4288" t="str">
            <v>EP-MOVILIDAD</v>
          </cell>
          <cell r="G4288" t="str">
            <v>1-100-F001</v>
          </cell>
          <cell r="H4288" t="str">
            <v>VA-RECURSOS DISTRITO</v>
          </cell>
          <cell r="I4288" t="str">
            <v>O2110103117</v>
          </cell>
          <cell r="J4288" t="str">
            <v>Prima Especial</v>
          </cell>
          <cell r="K4288" t="str">
            <v>000000000000000000227</v>
          </cell>
          <cell r="L4288" t="str">
            <v>0227 - Programa Funcionamiento - UNIDAD ADMINISTRATIVA ESPECIAL DE REHABILITACIÓN Y MANTENIMIENTO DE LA MALLA VIAL</v>
          </cell>
          <cell r="M4288" t="str">
            <v>PM02270001FUNC</v>
          </cell>
          <cell r="N4288" t="str">
            <v>FU</v>
          </cell>
          <cell r="O4288" t="str">
            <v>FUNCIONAMIENTO UNIDAD ADMINISTRATIVA ESPECIAL DE R</v>
          </cell>
          <cell r="P4288" t="str">
            <v>2025</v>
          </cell>
          <cell r="Q4288">
            <v>936547000</v>
          </cell>
          <cell r="R4288">
            <v>936547000</v>
          </cell>
        </row>
        <row r="4289">
          <cell r="A4289" t="str">
            <v>0227-01FU</v>
          </cell>
          <cell r="B4289" t="str">
            <v>DISTRITO CAPITAL</v>
          </cell>
          <cell r="C4289" t="str">
            <v>0227-01</v>
          </cell>
          <cell r="D4289" t="str">
            <v>UNIDAD ADMINISTRATIVA ESPECIAL DE REHABILITACIÓN Y MANTENIMIENTO VIAL</v>
          </cell>
          <cell r="E4289" t="str">
            <v>0002-011</v>
          </cell>
          <cell r="F4289" t="str">
            <v>EP-MOVILIDAD</v>
          </cell>
          <cell r="G4289" t="str">
            <v>1-100-F001</v>
          </cell>
          <cell r="H4289" t="str">
            <v>VA-RECURSOS DISTRITO</v>
          </cell>
          <cell r="I4289" t="str">
            <v>O212010100502030101</v>
          </cell>
          <cell r="J4289" t="str">
            <v>Paquetes de software</v>
          </cell>
          <cell r="K4289" t="str">
            <v>000000000000000000227</v>
          </cell>
          <cell r="L4289" t="str">
            <v>0227 - Programa Funcionamiento - UNIDAD ADMINISTRATIVA ESPECIAL DE REHABILITACIÓN Y MANTENIMIENTO DE LA MALLA VIAL</v>
          </cell>
          <cell r="M4289" t="str">
            <v>PM02270001FUNC</v>
          </cell>
          <cell r="N4289" t="str">
            <v>FU</v>
          </cell>
          <cell r="O4289" t="str">
            <v>FUNCIONAMIENTO UNIDAD ADMINISTRATIVA ESPECIAL DE R</v>
          </cell>
          <cell r="P4289" t="str">
            <v>2025</v>
          </cell>
          <cell r="Q4289">
            <v>18581000</v>
          </cell>
          <cell r="R4289">
            <v>18581000</v>
          </cell>
        </row>
        <row r="4290">
          <cell r="A4290" t="str">
            <v>0227-01FU</v>
          </cell>
          <cell r="B4290" t="str">
            <v>DISTRITO CAPITAL</v>
          </cell>
          <cell r="C4290" t="str">
            <v>0227-01</v>
          </cell>
          <cell r="D4290" t="str">
            <v>UNIDAD ADMINISTRATIVA ESPECIAL DE REHABILITACIÓN Y MANTENIMIENTO VIAL</v>
          </cell>
          <cell r="E4290" t="str">
            <v>0002-011</v>
          </cell>
          <cell r="F4290" t="str">
            <v>EP-MOVILIDAD</v>
          </cell>
          <cell r="G4290" t="str">
            <v>1-100-F001</v>
          </cell>
          <cell r="H4290" t="str">
            <v>VA-RECURSOS DISTRITO</v>
          </cell>
          <cell r="I4290" t="str">
            <v>O2120201002042441001</v>
          </cell>
          <cell r="J4290" t="str">
            <v>Agua purificada (envasada)</v>
          </cell>
          <cell r="K4290" t="str">
            <v>000000000000000000227</v>
          </cell>
          <cell r="L4290" t="str">
            <v>0227 - Programa Funcionamiento - UNIDAD ADMINISTRATIVA ESPECIAL DE REHABILITACIÓN Y MANTENIMIENTO DE LA MALLA VIAL</v>
          </cell>
          <cell r="M4290" t="str">
            <v>PM02270001FUNC</v>
          </cell>
          <cell r="N4290" t="str">
            <v>FU</v>
          </cell>
          <cell r="O4290" t="str">
            <v>FUNCIONAMIENTO UNIDAD ADMINISTRATIVA ESPECIAL DE R</v>
          </cell>
          <cell r="P4290" t="str">
            <v>2025</v>
          </cell>
          <cell r="Q4290">
            <v>13420000</v>
          </cell>
          <cell r="R4290">
            <v>13420000</v>
          </cell>
        </row>
        <row r="4291">
          <cell r="A4291" t="str">
            <v>0227-01FU</v>
          </cell>
          <cell r="B4291" t="str">
            <v>DISTRITO CAPITAL</v>
          </cell>
          <cell r="C4291" t="str">
            <v>0227-01</v>
          </cell>
          <cell r="D4291" t="str">
            <v>UNIDAD ADMINISTRATIVA ESPECIAL DE REHABILITACIÓN Y MANTENIMIENTO VIAL</v>
          </cell>
          <cell r="E4291" t="str">
            <v>0002-011</v>
          </cell>
          <cell r="F4291" t="str">
            <v>EP-MOVILIDAD</v>
          </cell>
          <cell r="G4291" t="str">
            <v>1-100-F001</v>
          </cell>
          <cell r="H4291" t="str">
            <v>VA-RECURSOS DISTRITO</v>
          </cell>
          <cell r="I4291" t="str">
            <v>O2120201002082823101</v>
          </cell>
          <cell r="J4291" t="str">
            <v>Vestidos de paño para hombre</v>
          </cell>
          <cell r="K4291" t="str">
            <v>000000000000000000227</v>
          </cell>
          <cell r="L4291" t="str">
            <v>0227 - Programa Funcionamiento - UNIDAD ADMINISTRATIVA ESPECIAL DE REHABILITACIÓN Y MANTENIMIENTO DE LA MALLA VIAL</v>
          </cell>
          <cell r="M4291" t="str">
            <v>PM02270001FUNC</v>
          </cell>
          <cell r="N4291" t="str">
            <v>FU</v>
          </cell>
          <cell r="O4291" t="str">
            <v>FUNCIONAMIENTO UNIDAD ADMINISTRATIVA ESPECIAL DE R</v>
          </cell>
          <cell r="P4291" t="str">
            <v>2025</v>
          </cell>
          <cell r="Q4291">
            <v>120000000</v>
          </cell>
          <cell r="R4291">
            <v>120000000</v>
          </cell>
        </row>
        <row r="4292">
          <cell r="A4292" t="str">
            <v>0227-01FU</v>
          </cell>
          <cell r="B4292" t="str">
            <v>DISTRITO CAPITAL</v>
          </cell>
          <cell r="C4292" t="str">
            <v>0227-01</v>
          </cell>
          <cell r="D4292" t="str">
            <v>UNIDAD ADMINISTRATIVA ESPECIAL DE REHABILITACIÓN Y MANTENIMIENTO VIAL</v>
          </cell>
          <cell r="E4292" t="str">
            <v>0002-011</v>
          </cell>
          <cell r="F4292" t="str">
            <v>EP-MOVILIDAD</v>
          </cell>
          <cell r="G4292" t="str">
            <v>1-100-F001</v>
          </cell>
          <cell r="H4292" t="str">
            <v>VA-RECURSOS DISTRITO</v>
          </cell>
          <cell r="I4292" t="str">
            <v>O2120201002082823127</v>
          </cell>
          <cell r="J4292" t="str">
            <v>Overoles para hombre (prenda de vestir)</v>
          </cell>
          <cell r="K4292" t="str">
            <v>000000000000000000227</v>
          </cell>
          <cell r="L4292" t="str">
            <v>0227 - Programa Funcionamiento - UNIDAD ADMINISTRATIVA ESPECIAL DE REHABILITACIÓN Y MANTENIMIENTO DE LA MALLA VIAL</v>
          </cell>
          <cell r="M4292" t="str">
            <v>PM02270001FUNC</v>
          </cell>
          <cell r="N4292" t="str">
            <v>FU</v>
          </cell>
          <cell r="O4292" t="str">
            <v>FUNCIONAMIENTO UNIDAD ADMINISTRATIVA ESPECIAL DE R</v>
          </cell>
          <cell r="P4292" t="str">
            <v>2025</v>
          </cell>
          <cell r="Q4292">
            <v>239494000</v>
          </cell>
          <cell r="R4292">
            <v>239494000</v>
          </cell>
        </row>
        <row r="4293">
          <cell r="A4293" t="str">
            <v>0227-01FU</v>
          </cell>
          <cell r="B4293" t="str">
            <v>DISTRITO CAPITAL</v>
          </cell>
          <cell r="C4293" t="str">
            <v>0227-01</v>
          </cell>
          <cell r="D4293" t="str">
            <v>UNIDAD ADMINISTRATIVA ESPECIAL DE REHABILITACIÓN Y MANTENIMIENTO VIAL</v>
          </cell>
          <cell r="E4293" t="str">
            <v>0002-011</v>
          </cell>
          <cell r="F4293" t="str">
            <v>EP-MOVILIDAD</v>
          </cell>
          <cell r="G4293" t="str">
            <v>1-100-F001</v>
          </cell>
          <cell r="H4293" t="str">
            <v>VA-RECURSOS DISTRITO</v>
          </cell>
          <cell r="I4293" t="str">
            <v>O2120201003063699010</v>
          </cell>
          <cell r="J4293" t="str">
            <v>Tapas para agendas, carpetas o similares en vinilo</v>
          </cell>
          <cell r="K4293" t="str">
            <v>000000000000000000227</v>
          </cell>
          <cell r="L4293" t="str">
            <v>0227 - Programa Funcionamiento - UNIDAD ADMINISTRATIVA ESPECIAL DE REHABILITACIÓN Y MANTENIMIENTO DE LA MALLA VIAL</v>
          </cell>
          <cell r="M4293" t="str">
            <v>PM02270001FUNC</v>
          </cell>
          <cell r="N4293" t="str">
            <v>FU</v>
          </cell>
          <cell r="O4293" t="str">
            <v>FUNCIONAMIENTO UNIDAD ADMINISTRATIVA ESPECIAL DE R</v>
          </cell>
          <cell r="P4293" t="str">
            <v>2025</v>
          </cell>
          <cell r="Q4293">
            <v>61938000</v>
          </cell>
          <cell r="R4293">
            <v>61938000</v>
          </cell>
        </row>
        <row r="4294">
          <cell r="A4294" t="str">
            <v>0227-01FU</v>
          </cell>
          <cell r="B4294" t="str">
            <v>DISTRITO CAPITAL</v>
          </cell>
          <cell r="C4294" t="str">
            <v>0227-01</v>
          </cell>
          <cell r="D4294" t="str">
            <v>UNIDAD ADMINISTRATIVA ESPECIAL DE REHABILITACIÓN Y MANTENIMIENTO VIAL</v>
          </cell>
          <cell r="E4294" t="str">
            <v>0002-011</v>
          </cell>
          <cell r="F4294" t="str">
            <v>EP-MOVILIDAD</v>
          </cell>
          <cell r="G4294" t="str">
            <v>1-100-F001</v>
          </cell>
          <cell r="H4294" t="str">
            <v>VA-RECURSOS DISTRITO</v>
          </cell>
          <cell r="I4294" t="str">
            <v>O2120201003083812199</v>
          </cell>
          <cell r="J4294" t="str">
            <v>Muebles metálicos n.c.p. para oficina</v>
          </cell>
          <cell r="K4294" t="str">
            <v>000000000000000000227</v>
          </cell>
          <cell r="L4294" t="str">
            <v>0227 - Programa Funcionamiento - UNIDAD ADMINISTRATIVA ESPECIAL DE REHABILITACIÓN Y MANTENIMIENTO DE LA MALLA VIAL</v>
          </cell>
          <cell r="M4294" t="str">
            <v>PM02270001FUNC</v>
          </cell>
          <cell r="N4294" t="str">
            <v>FU</v>
          </cell>
          <cell r="O4294" t="str">
            <v>FUNCIONAMIENTO UNIDAD ADMINISTRATIVA ESPECIAL DE R</v>
          </cell>
          <cell r="P4294" t="str">
            <v>2025</v>
          </cell>
          <cell r="Q4294">
            <v>51615000</v>
          </cell>
          <cell r="R4294">
            <v>51615000</v>
          </cell>
        </row>
        <row r="4295">
          <cell r="A4295" t="str">
            <v>0227-01FU</v>
          </cell>
          <cell r="B4295" t="str">
            <v>DISTRITO CAPITAL</v>
          </cell>
          <cell r="C4295" t="str">
            <v>0227-01</v>
          </cell>
          <cell r="D4295" t="str">
            <v>UNIDAD ADMINISTRATIVA ESPECIAL DE REHABILITACIÓN Y MANTENIMIENTO VIAL</v>
          </cell>
          <cell r="E4295" t="str">
            <v>0002-011</v>
          </cell>
          <cell r="F4295" t="str">
            <v>EP-MOVILIDAD</v>
          </cell>
          <cell r="G4295" t="str">
            <v>1-100-F001</v>
          </cell>
          <cell r="H4295" t="str">
            <v>VA-RECURSOS DISTRITO</v>
          </cell>
          <cell r="I4295" t="str">
            <v>O2120201003083899997</v>
          </cell>
          <cell r="J4295" t="str">
            <v>Artículos n.c.p. para protección</v>
          </cell>
          <cell r="K4295" t="str">
            <v>000000000000000000227</v>
          </cell>
          <cell r="L4295" t="str">
            <v>0227 - Programa Funcionamiento - UNIDAD ADMINISTRATIVA ESPECIAL DE REHABILITACIÓN Y MANTENIMIENTO DE LA MALLA VIAL</v>
          </cell>
          <cell r="M4295" t="str">
            <v>PM02270001FUNC</v>
          </cell>
          <cell r="N4295" t="str">
            <v>FU</v>
          </cell>
          <cell r="O4295" t="str">
            <v>FUNCIONAMIENTO UNIDAD ADMINISTRATIVA ESPECIAL DE R</v>
          </cell>
          <cell r="P4295" t="str">
            <v>2025</v>
          </cell>
          <cell r="Q4295">
            <v>204395000</v>
          </cell>
          <cell r="R4295">
            <v>204395000</v>
          </cell>
        </row>
        <row r="4296">
          <cell r="A4296" t="str">
            <v>0227-01FU</v>
          </cell>
          <cell r="B4296" t="str">
            <v>DISTRITO CAPITAL</v>
          </cell>
          <cell r="C4296" t="str">
            <v>0227-01</v>
          </cell>
          <cell r="D4296" t="str">
            <v>UNIDAD ADMINISTRATIVA ESPECIAL DE REHABILITACIÓN Y MANTENIMIENTO VIAL</v>
          </cell>
          <cell r="E4296" t="str">
            <v>0002-011</v>
          </cell>
          <cell r="F4296" t="str">
            <v>EP-MOVILIDAD</v>
          </cell>
          <cell r="G4296" t="str">
            <v>1-100-F001</v>
          </cell>
          <cell r="H4296" t="str">
            <v>VA-RECURSOS DISTRITO</v>
          </cell>
          <cell r="I4296" t="str">
            <v>O2120201003083899998</v>
          </cell>
          <cell r="J4296" t="str">
            <v>Artículos n.c.p. para escritorio y oficina</v>
          </cell>
          <cell r="K4296" t="str">
            <v>000000000000000000227</v>
          </cell>
          <cell r="L4296" t="str">
            <v>0227 - Programa Funcionamiento - UNIDAD ADMINISTRATIVA ESPECIAL DE REHABILITACIÓN Y MANTENIMIENTO DE LA MALLA VIAL</v>
          </cell>
          <cell r="M4296" t="str">
            <v>PM02270001FUNC</v>
          </cell>
          <cell r="N4296" t="str">
            <v>FU</v>
          </cell>
          <cell r="O4296" t="str">
            <v>FUNCIONAMIENTO UNIDAD ADMINISTRATIVA ESPECIAL DE R</v>
          </cell>
          <cell r="P4296" t="str">
            <v>2025</v>
          </cell>
          <cell r="Q4296">
            <v>57811000</v>
          </cell>
          <cell r="R4296">
            <v>57811000</v>
          </cell>
        </row>
        <row r="4297">
          <cell r="A4297" t="str">
            <v>0227-01FU</v>
          </cell>
          <cell r="B4297" t="str">
            <v>DISTRITO CAPITAL</v>
          </cell>
          <cell r="C4297" t="str">
            <v>0227-01</v>
          </cell>
          <cell r="D4297" t="str">
            <v>UNIDAD ADMINISTRATIVA ESPECIAL DE REHABILITACIÓN Y MANTENIMIENTO VIAL</v>
          </cell>
          <cell r="E4297" t="str">
            <v>0002-011</v>
          </cell>
          <cell r="F4297" t="str">
            <v>EP-MOVILIDAD</v>
          </cell>
          <cell r="G4297" t="str">
            <v>1-100-F001</v>
          </cell>
          <cell r="H4297" t="str">
            <v>VA-RECURSOS DISTRITO</v>
          </cell>
          <cell r="I4297" t="str">
            <v>O2120201004024299214</v>
          </cell>
          <cell r="J4297" t="str">
            <v>Accesorios metálicos para muebles</v>
          </cell>
          <cell r="K4297" t="str">
            <v>000000000000000000227</v>
          </cell>
          <cell r="L4297" t="str">
            <v>0227 - Programa Funcionamiento - UNIDAD ADMINISTRATIVA ESPECIAL DE REHABILITACIÓN Y MANTENIMIENTO DE LA MALLA VIAL</v>
          </cell>
          <cell r="M4297" t="str">
            <v>PM02270001FUNC</v>
          </cell>
          <cell r="N4297" t="str">
            <v>FU</v>
          </cell>
          <cell r="O4297" t="str">
            <v>FUNCIONAMIENTO UNIDAD ADMINISTRATIVA ESPECIAL DE R</v>
          </cell>
          <cell r="P4297" t="str">
            <v>2025</v>
          </cell>
          <cell r="Q4297">
            <v>2612000</v>
          </cell>
          <cell r="R4297">
            <v>2612000</v>
          </cell>
        </row>
        <row r="4298">
          <cell r="A4298" t="str">
            <v>0227-01FU</v>
          </cell>
          <cell r="B4298" t="str">
            <v>DISTRITO CAPITAL</v>
          </cell>
          <cell r="C4298" t="str">
            <v>0227-01</v>
          </cell>
          <cell r="D4298" t="str">
            <v>UNIDAD ADMINISTRATIVA ESPECIAL DE REHABILITACIÓN Y MANTENIMIENTO VIAL</v>
          </cell>
          <cell r="E4298" t="str">
            <v>0002-011</v>
          </cell>
          <cell r="F4298" t="str">
            <v>EP-MOVILIDAD</v>
          </cell>
          <cell r="G4298" t="str">
            <v>1-100-F001</v>
          </cell>
          <cell r="H4298" t="str">
            <v>VA-RECURSOS DISTRITO</v>
          </cell>
          <cell r="I4298" t="str">
            <v>O2120201004024299991</v>
          </cell>
          <cell r="J4298" t="str">
            <v>Artículos n.c.p. de ferretería y cerrajería</v>
          </cell>
          <cell r="K4298" t="str">
            <v>000000000000000000227</v>
          </cell>
          <cell r="L4298" t="str">
            <v>0227 - Programa Funcionamiento - UNIDAD ADMINISTRATIVA ESPECIAL DE REHABILITACIÓN Y MANTENIMIENTO DE LA MALLA VIAL</v>
          </cell>
          <cell r="M4298" t="str">
            <v>PM02270001FUNC</v>
          </cell>
          <cell r="N4298" t="str">
            <v>FU</v>
          </cell>
          <cell r="O4298" t="str">
            <v>FUNCIONAMIENTO UNIDAD ADMINISTRATIVA ESPECIAL DE R</v>
          </cell>
          <cell r="P4298" t="str">
            <v>2025</v>
          </cell>
          <cell r="Q4298">
            <v>146421000</v>
          </cell>
          <cell r="R4298">
            <v>146421000</v>
          </cell>
        </row>
        <row r="4299">
          <cell r="A4299" t="str">
            <v>0227-01FU</v>
          </cell>
          <cell r="B4299" t="str">
            <v>DISTRITO CAPITAL</v>
          </cell>
          <cell r="C4299" t="str">
            <v>0227-01</v>
          </cell>
          <cell r="D4299" t="str">
            <v>UNIDAD ADMINISTRATIVA ESPECIAL DE REHABILITACIÓN Y MANTENIMIENTO VIAL</v>
          </cell>
          <cell r="E4299" t="str">
            <v>0002-011</v>
          </cell>
          <cell r="F4299" t="str">
            <v>EP-MOVILIDAD</v>
          </cell>
          <cell r="G4299" t="str">
            <v>1-100-F001</v>
          </cell>
          <cell r="H4299" t="str">
            <v>VA-RECURSOS DISTRITO</v>
          </cell>
          <cell r="I4299" t="str">
            <v>O2120201004054524001</v>
          </cell>
          <cell r="J4299" t="str">
            <v>Máquinas y equipos para teleproceso</v>
          </cell>
          <cell r="K4299" t="str">
            <v>000000000000000000227</v>
          </cell>
          <cell r="L4299" t="str">
            <v>0227 - Programa Funcionamiento - UNIDAD ADMINISTRATIVA ESPECIAL DE REHABILITACIÓN Y MANTENIMIENTO DE LA MALLA VIAL</v>
          </cell>
          <cell r="M4299" t="str">
            <v>PM02270001FUNC</v>
          </cell>
          <cell r="N4299" t="str">
            <v>FU</v>
          </cell>
          <cell r="O4299" t="str">
            <v>FUNCIONAMIENTO UNIDAD ADMINISTRATIVA ESPECIAL DE R</v>
          </cell>
          <cell r="P4299" t="str">
            <v>2025</v>
          </cell>
          <cell r="Q4299">
            <v>41292000</v>
          </cell>
          <cell r="R4299">
            <v>41292000</v>
          </cell>
        </row>
        <row r="4300">
          <cell r="A4300" t="str">
            <v>0227-01FU</v>
          </cell>
          <cell r="B4300" t="str">
            <v>DISTRITO CAPITAL</v>
          </cell>
          <cell r="C4300" t="str">
            <v>0227-01</v>
          </cell>
          <cell r="D4300" t="str">
            <v>UNIDAD ADMINISTRATIVA ESPECIAL DE REHABILITACIÓN Y MANTENIMIENTO VIAL</v>
          </cell>
          <cell r="E4300" t="str">
            <v>0002-011</v>
          </cell>
          <cell r="F4300" t="str">
            <v>EP-MOVILIDAD</v>
          </cell>
          <cell r="G4300" t="str">
            <v>1-100-F001</v>
          </cell>
          <cell r="H4300" t="str">
            <v>VA-RECURSOS DISTRITO</v>
          </cell>
          <cell r="I4300" t="str">
            <v>O2120201004064693998</v>
          </cell>
          <cell r="J4300" t="str">
            <v>Aparatos eléctricos n.c.p.</v>
          </cell>
          <cell r="K4300" t="str">
            <v>000000000000000000227</v>
          </cell>
          <cell r="L4300" t="str">
            <v>0227 - Programa Funcionamiento - UNIDAD ADMINISTRATIVA ESPECIAL DE REHABILITACIÓN Y MANTENIMIENTO DE LA MALLA VIAL</v>
          </cell>
          <cell r="M4300" t="str">
            <v>PM02270001FUNC</v>
          </cell>
          <cell r="N4300" t="str">
            <v>FU</v>
          </cell>
          <cell r="O4300" t="str">
            <v>FUNCIONAMIENTO UNIDAD ADMINISTRATIVA ESPECIAL DE R</v>
          </cell>
          <cell r="P4300" t="str">
            <v>2025</v>
          </cell>
          <cell r="Q4300">
            <v>8364000</v>
          </cell>
          <cell r="R4300">
            <v>8364000</v>
          </cell>
        </row>
        <row r="4301">
          <cell r="A4301" t="str">
            <v>0227-01FU</v>
          </cell>
          <cell r="B4301" t="str">
            <v>DISTRITO CAPITAL</v>
          </cell>
          <cell r="C4301" t="str">
            <v>0227-01</v>
          </cell>
          <cell r="D4301" t="str">
            <v>UNIDAD ADMINISTRATIVA ESPECIAL DE REHABILITACIÓN Y MANTENIMIENTO VIAL</v>
          </cell>
          <cell r="E4301" t="str">
            <v>0002-011</v>
          </cell>
          <cell r="F4301" t="str">
            <v>EP-MOVILIDAD</v>
          </cell>
          <cell r="G4301" t="str">
            <v>1-100-F001</v>
          </cell>
          <cell r="H4301" t="str">
            <v>VA-RECURSOS DISTRITO</v>
          </cell>
          <cell r="I4301" t="str">
            <v>O21202020060464112</v>
          </cell>
          <cell r="J4301" t="str">
            <v>Servicios de transporte terrestre local regular de pasajeros</v>
          </cell>
          <cell r="K4301" t="str">
            <v>000000000000000000227</v>
          </cell>
          <cell r="L4301" t="str">
            <v>0227 - Programa Funcionamiento - UNIDAD ADMINISTRATIVA ESPECIAL DE REHABILITACIÓN Y MANTENIMIENTO DE LA MALLA VIAL</v>
          </cell>
          <cell r="M4301" t="str">
            <v>PM02270001FUNC</v>
          </cell>
          <cell r="N4301" t="str">
            <v>FU</v>
          </cell>
          <cell r="O4301" t="str">
            <v>FUNCIONAMIENTO UNIDAD ADMINISTRATIVA ESPECIAL DE R</v>
          </cell>
          <cell r="P4301" t="str">
            <v>2025</v>
          </cell>
          <cell r="Q4301">
            <v>3136000</v>
          </cell>
          <cell r="R4301">
            <v>3136000</v>
          </cell>
        </row>
        <row r="4302">
          <cell r="A4302" t="str">
            <v>0227-01FU</v>
          </cell>
          <cell r="B4302" t="str">
            <v>DISTRITO CAPITAL</v>
          </cell>
          <cell r="C4302" t="str">
            <v>0227-01</v>
          </cell>
          <cell r="D4302" t="str">
            <v>UNIDAD ADMINISTRATIVA ESPECIAL DE REHABILITACIÓN Y MANTENIMIENTO VIAL</v>
          </cell>
          <cell r="E4302" t="str">
            <v>0002-011</v>
          </cell>
          <cell r="F4302" t="str">
            <v>EP-MOVILIDAD</v>
          </cell>
          <cell r="G4302" t="str">
            <v>1-100-F001</v>
          </cell>
          <cell r="H4302" t="str">
            <v>VA-RECURSOS DISTRITO</v>
          </cell>
          <cell r="I4302" t="str">
            <v>O21202020060565116</v>
          </cell>
          <cell r="J4302" t="str">
            <v>Servicios de transporte por carretera de correspondencia y paquetes</v>
          </cell>
          <cell r="K4302" t="str">
            <v>000000000000000000227</v>
          </cell>
          <cell r="L4302" t="str">
            <v>0227 - Programa Funcionamiento - UNIDAD ADMINISTRATIVA ESPECIAL DE REHABILITACIÓN Y MANTENIMIENTO DE LA MALLA VIAL</v>
          </cell>
          <cell r="M4302" t="str">
            <v>PM02270001FUNC</v>
          </cell>
          <cell r="N4302" t="str">
            <v>FU</v>
          </cell>
          <cell r="O4302" t="str">
            <v>FUNCIONAMIENTO UNIDAD ADMINISTRATIVA ESPECIAL DE R</v>
          </cell>
          <cell r="P4302" t="str">
            <v>2025</v>
          </cell>
          <cell r="Q4302">
            <v>72261000</v>
          </cell>
          <cell r="R4302">
            <v>72261000</v>
          </cell>
        </row>
        <row r="4303">
          <cell r="A4303" t="str">
            <v>0227-01FU</v>
          </cell>
          <cell r="B4303" t="str">
            <v>DISTRITO CAPITAL</v>
          </cell>
          <cell r="C4303" t="str">
            <v>0227-01</v>
          </cell>
          <cell r="D4303" t="str">
            <v>UNIDAD ADMINISTRATIVA ESPECIAL DE REHABILITACIÓN Y MANTENIMIENTO VIAL</v>
          </cell>
          <cell r="E4303" t="str">
            <v>0002-011</v>
          </cell>
          <cell r="F4303" t="str">
            <v>EP-MOVILIDAD</v>
          </cell>
          <cell r="G4303" t="str">
            <v>1-100-F001</v>
          </cell>
          <cell r="H4303" t="str">
            <v>VA-RECURSOS DISTRITO</v>
          </cell>
          <cell r="I4303" t="str">
            <v>O21202020060767290</v>
          </cell>
          <cell r="J4303" t="str">
            <v>Otros servicios de almacenamiento y depósito n.c.p.</v>
          </cell>
          <cell r="K4303" t="str">
            <v>000000000000000000227</v>
          </cell>
          <cell r="L4303" t="str">
            <v>0227 - Programa Funcionamiento - UNIDAD ADMINISTRATIVA ESPECIAL DE REHABILITACIÓN Y MANTENIMIENTO DE LA MALLA VIAL</v>
          </cell>
          <cell r="M4303" t="str">
            <v>PM02270001FUNC</v>
          </cell>
          <cell r="N4303" t="str">
            <v>FU</v>
          </cell>
          <cell r="O4303" t="str">
            <v>FUNCIONAMIENTO UNIDAD ADMINISTRATIVA ESPECIAL DE R</v>
          </cell>
          <cell r="P4303" t="str">
            <v>2025</v>
          </cell>
          <cell r="Q4303">
            <v>350000000</v>
          </cell>
          <cell r="R4303">
            <v>350000000</v>
          </cell>
        </row>
        <row r="4304">
          <cell r="A4304" t="str">
            <v>0227-01FU</v>
          </cell>
          <cell r="B4304" t="str">
            <v>DISTRITO CAPITAL</v>
          </cell>
          <cell r="C4304" t="str">
            <v>0227-01</v>
          </cell>
          <cell r="D4304" t="str">
            <v>UNIDAD ADMINISTRATIVA ESPECIAL DE REHABILITACIÓN Y MANTENIMIENTO VIAL</v>
          </cell>
          <cell r="E4304" t="str">
            <v>0002-011</v>
          </cell>
          <cell r="F4304" t="str">
            <v>EP-MOVILIDAD</v>
          </cell>
          <cell r="G4304" t="str">
            <v>1-100-F001</v>
          </cell>
          <cell r="H4304" t="str">
            <v>VA-RECURSOS DISTRITO</v>
          </cell>
          <cell r="I4304" t="str">
            <v>O212020200701030471347</v>
          </cell>
          <cell r="J4304" t="str">
            <v>Servicio de seguro obligatorio de accidentes de tránsito (SOAT)</v>
          </cell>
          <cell r="K4304" t="str">
            <v>000000000000000000227</v>
          </cell>
          <cell r="L4304" t="str">
            <v>0227 - Programa Funcionamiento - UNIDAD ADMINISTRATIVA ESPECIAL DE REHABILITACIÓN Y MANTENIMIENTO DE LA MALLA VIAL</v>
          </cell>
          <cell r="M4304" t="str">
            <v>PM02270001FUNC</v>
          </cell>
          <cell r="N4304" t="str">
            <v>FU</v>
          </cell>
          <cell r="O4304" t="str">
            <v>FUNCIONAMIENTO UNIDAD ADMINISTRATIVA ESPECIAL DE R</v>
          </cell>
          <cell r="P4304" t="str">
            <v>2025</v>
          </cell>
          <cell r="Q4304">
            <v>80495000</v>
          </cell>
          <cell r="R4304">
            <v>80495000</v>
          </cell>
        </row>
        <row r="4305">
          <cell r="A4305" t="str">
            <v>0227-01FU</v>
          </cell>
          <cell r="B4305" t="str">
            <v>DISTRITO CAPITAL</v>
          </cell>
          <cell r="C4305" t="str">
            <v>0227-01</v>
          </cell>
          <cell r="D4305" t="str">
            <v>UNIDAD ADMINISTRATIVA ESPECIAL DE REHABILITACIÓN Y MANTENIMIENTO VIAL</v>
          </cell>
          <cell r="E4305" t="str">
            <v>0002-011</v>
          </cell>
          <cell r="F4305" t="str">
            <v>EP-MOVILIDAD</v>
          </cell>
          <cell r="G4305" t="str">
            <v>1-100-F001</v>
          </cell>
          <cell r="H4305" t="str">
            <v>VA-RECURSOS DISTRITO</v>
          </cell>
          <cell r="I4305" t="str">
            <v>O212020200701030571351</v>
          </cell>
          <cell r="J4305" t="str">
            <v>Servicios de seguros de vehículos automotores</v>
          </cell>
          <cell r="K4305" t="str">
            <v>000000000000000000227</v>
          </cell>
          <cell r="L4305" t="str">
            <v>0227 - Programa Funcionamiento - UNIDAD ADMINISTRATIVA ESPECIAL DE REHABILITACIÓN Y MANTENIMIENTO DE LA MALLA VIAL</v>
          </cell>
          <cell r="M4305" t="str">
            <v>PM02270001FUNC</v>
          </cell>
          <cell r="N4305" t="str">
            <v>FU</v>
          </cell>
          <cell r="O4305" t="str">
            <v>FUNCIONAMIENTO UNIDAD ADMINISTRATIVA ESPECIAL DE R</v>
          </cell>
          <cell r="P4305" t="str">
            <v>2025</v>
          </cell>
          <cell r="Q4305">
            <v>150509000</v>
          </cell>
          <cell r="R4305">
            <v>150509000</v>
          </cell>
        </row>
        <row r="4306">
          <cell r="A4306" t="str">
            <v>0227-01FU</v>
          </cell>
          <cell r="B4306" t="str">
            <v>DISTRITO CAPITAL</v>
          </cell>
          <cell r="C4306" t="str">
            <v>0227-01</v>
          </cell>
          <cell r="D4306" t="str">
            <v>UNIDAD ADMINISTRATIVA ESPECIAL DE REHABILITACIÓN Y MANTENIMIENTO VIAL</v>
          </cell>
          <cell r="E4306" t="str">
            <v>0002-011</v>
          </cell>
          <cell r="F4306" t="str">
            <v>EP-MOVILIDAD</v>
          </cell>
          <cell r="G4306" t="str">
            <v>1-100-F001</v>
          </cell>
          <cell r="H4306" t="str">
            <v>VA-RECURSOS DISTRITO</v>
          </cell>
          <cell r="I4306" t="str">
            <v>O212020200701030571355</v>
          </cell>
          <cell r="J4306" t="str">
            <v>Servicios de seguros generales de responsabilidad civil</v>
          </cell>
          <cell r="K4306" t="str">
            <v>000000000000000000227</v>
          </cell>
          <cell r="L4306" t="str">
            <v>0227 - Programa Funcionamiento - UNIDAD ADMINISTRATIVA ESPECIAL DE REHABILITACIÓN Y MANTENIMIENTO DE LA MALLA VIAL</v>
          </cell>
          <cell r="M4306" t="str">
            <v>PM02270001FUNC</v>
          </cell>
          <cell r="N4306" t="str">
            <v>FU</v>
          </cell>
          <cell r="O4306" t="str">
            <v>FUNCIONAMIENTO UNIDAD ADMINISTRATIVA ESPECIAL DE R</v>
          </cell>
          <cell r="P4306" t="str">
            <v>2025</v>
          </cell>
          <cell r="Q4306">
            <v>1788460000</v>
          </cell>
          <cell r="R4306">
            <v>1788460000</v>
          </cell>
        </row>
        <row r="4307">
          <cell r="A4307" t="str">
            <v>0227-01FU</v>
          </cell>
          <cell r="B4307" t="str">
            <v>DISTRITO CAPITAL</v>
          </cell>
          <cell r="C4307" t="str">
            <v>0227-01</v>
          </cell>
          <cell r="D4307" t="str">
            <v>UNIDAD ADMINISTRATIVA ESPECIAL DE REHABILITACIÓN Y MANTENIMIENTO VIAL</v>
          </cell>
          <cell r="E4307" t="str">
            <v>0002-011</v>
          </cell>
          <cell r="F4307" t="str">
            <v>EP-MOVILIDAD</v>
          </cell>
          <cell r="G4307" t="str">
            <v>1-100-F001</v>
          </cell>
          <cell r="H4307" t="str">
            <v>VA-RECURSOS DISTRITO</v>
          </cell>
          <cell r="I4307" t="str">
            <v>O2120202007010671640</v>
          </cell>
          <cell r="J4307" t="str">
            <v>Servicios de administración de fondos de pensiones y cesantías</v>
          </cell>
          <cell r="K4307" t="str">
            <v>000000000000000000227</v>
          </cell>
          <cell r="L4307" t="str">
            <v>0227 - Programa Funcionamiento - UNIDAD ADMINISTRATIVA ESPECIAL DE REHABILITACIÓN Y MANTENIMIENTO DE LA MALLA VIAL</v>
          </cell>
          <cell r="M4307" t="str">
            <v>PM02270001FUNC</v>
          </cell>
          <cell r="N4307" t="str">
            <v>FU</v>
          </cell>
          <cell r="O4307" t="str">
            <v>FUNCIONAMIENTO UNIDAD ADMINISTRATIVA ESPECIAL DE R</v>
          </cell>
          <cell r="P4307" t="str">
            <v>2025</v>
          </cell>
          <cell r="Q4307">
            <v>30969000</v>
          </cell>
          <cell r="R4307">
            <v>30969000</v>
          </cell>
        </row>
        <row r="4308">
          <cell r="A4308" t="str">
            <v>0227-01FU</v>
          </cell>
          <cell r="B4308" t="str">
            <v>DISTRITO CAPITAL</v>
          </cell>
          <cell r="C4308" t="str">
            <v>0227-01</v>
          </cell>
          <cell r="D4308" t="str">
            <v>UNIDAD ADMINISTRATIVA ESPECIAL DE REHABILITACIÓN Y MANTENIMIENTO VIAL</v>
          </cell>
          <cell r="E4308" t="str">
            <v>0002-011</v>
          </cell>
          <cell r="F4308" t="str">
            <v>EP-MOVILIDAD</v>
          </cell>
          <cell r="G4308" t="str">
            <v>1-100-F001</v>
          </cell>
          <cell r="H4308" t="str">
            <v>VA-RECURSOS DISTRITO</v>
          </cell>
          <cell r="I4308" t="str">
            <v>O21202020070272112</v>
          </cell>
          <cell r="J4308" t="str">
            <v>Servicios de alquiler o arrendamiento con o sin opción de compra, relativos a bienes inmuebles no residenciales (diferentes a vivienda), propios o arrendados</v>
          </cell>
          <cell r="K4308" t="str">
            <v>000000000000000000227</v>
          </cell>
          <cell r="L4308" t="str">
            <v>0227 - Programa Funcionamiento - UNIDAD ADMINISTRATIVA ESPECIAL DE REHABILITACIÓN Y MANTENIMIENTO DE LA MALLA VIAL</v>
          </cell>
          <cell r="M4308" t="str">
            <v>PM02270001FUNC</v>
          </cell>
          <cell r="N4308" t="str">
            <v>FU</v>
          </cell>
          <cell r="O4308" t="str">
            <v>FUNCIONAMIENTO UNIDAD ADMINISTRATIVA ESPECIAL DE R</v>
          </cell>
          <cell r="P4308" t="str">
            <v>VF20250010</v>
          </cell>
          <cell r="Q4308">
            <v>1931039000</v>
          </cell>
          <cell r="R4308">
            <v>1931039000</v>
          </cell>
        </row>
        <row r="4309">
          <cell r="A4309" t="str">
            <v>0227-01FU</v>
          </cell>
          <cell r="B4309" t="str">
            <v>DISTRITO CAPITAL</v>
          </cell>
          <cell r="C4309" t="str">
            <v>0227-01</v>
          </cell>
          <cell r="D4309" t="str">
            <v>UNIDAD ADMINISTRATIVA ESPECIAL DE REHABILITACIÓN Y MANTENIMIENTO VIAL</v>
          </cell>
          <cell r="E4309" t="str">
            <v>0002-011</v>
          </cell>
          <cell r="F4309" t="str">
            <v>EP-MOVILIDAD</v>
          </cell>
          <cell r="G4309" t="str">
            <v>1-100-F001</v>
          </cell>
          <cell r="H4309" t="str">
            <v>VA-RECURSOS DISTRITO</v>
          </cell>
          <cell r="I4309" t="str">
            <v>O21202020070373123</v>
          </cell>
          <cell r="J4309" t="str">
            <v>Servicios de arrendamiento sin opción de compra de maquinaria y equipo de oficina sin operario (excepto computadoras)</v>
          </cell>
          <cell r="K4309" t="str">
            <v>000000000000000000227</v>
          </cell>
          <cell r="L4309" t="str">
            <v>0227 - Programa Funcionamiento - UNIDAD ADMINISTRATIVA ESPECIAL DE REHABILITACIÓN Y MANTENIMIENTO DE LA MALLA VIAL</v>
          </cell>
          <cell r="M4309" t="str">
            <v>PM02270001FUNC</v>
          </cell>
          <cell r="N4309" t="str">
            <v>FU</v>
          </cell>
          <cell r="O4309" t="str">
            <v>FUNCIONAMIENTO UNIDAD ADMINISTRATIVA ESPECIAL DE R</v>
          </cell>
          <cell r="P4309" t="str">
            <v>2025</v>
          </cell>
          <cell r="Q4309">
            <v>82584000</v>
          </cell>
          <cell r="R4309">
            <v>82584000</v>
          </cell>
        </row>
        <row r="4310">
          <cell r="A4310" t="str">
            <v>0227-01FU</v>
          </cell>
          <cell r="B4310" t="str">
            <v>DISTRITO CAPITAL</v>
          </cell>
          <cell r="C4310" t="str">
            <v>0227-01</v>
          </cell>
          <cell r="D4310" t="str">
            <v>UNIDAD ADMINISTRATIVA ESPECIAL DE REHABILITACIÓN Y MANTENIMIENTO VIAL</v>
          </cell>
          <cell r="E4310" t="str">
            <v>0002-011</v>
          </cell>
          <cell r="F4310" t="str">
            <v>EP-MOVILIDAD</v>
          </cell>
          <cell r="G4310" t="str">
            <v>1-100-F001</v>
          </cell>
          <cell r="H4310" t="str">
            <v>VA-RECURSOS DISTRITO</v>
          </cell>
          <cell r="I4310" t="str">
            <v>O21202020080282130</v>
          </cell>
          <cell r="J4310" t="str">
            <v>Servicios de documentación y certificación jurídica</v>
          </cell>
          <cell r="K4310" t="str">
            <v>000000000000000000227</v>
          </cell>
          <cell r="L4310" t="str">
            <v>0227 - Programa Funcionamiento - UNIDAD ADMINISTRATIVA ESPECIAL DE REHABILITACIÓN Y MANTENIMIENTO DE LA MALLA VIAL</v>
          </cell>
          <cell r="M4310" t="str">
            <v>PM02270001FUNC</v>
          </cell>
          <cell r="N4310" t="str">
            <v>FU</v>
          </cell>
          <cell r="O4310" t="str">
            <v>FUNCIONAMIENTO UNIDAD ADMINISTRATIVA ESPECIAL DE R</v>
          </cell>
          <cell r="P4310" t="str">
            <v>2025</v>
          </cell>
          <cell r="Q4310">
            <v>9732000</v>
          </cell>
          <cell r="R4310">
            <v>9732000</v>
          </cell>
        </row>
        <row r="4311">
          <cell r="A4311" t="str">
            <v>0227-01FU</v>
          </cell>
          <cell r="B4311" t="str">
            <v>DISTRITO CAPITAL</v>
          </cell>
          <cell r="C4311" t="str">
            <v>0227-01</v>
          </cell>
          <cell r="D4311" t="str">
            <v>UNIDAD ADMINISTRATIVA ESPECIAL DE REHABILITACIÓN Y MANTENIMIENTO VIAL</v>
          </cell>
          <cell r="E4311" t="str">
            <v>0002-011</v>
          </cell>
          <cell r="F4311" t="str">
            <v>EP-MOVILIDAD</v>
          </cell>
          <cell r="G4311" t="str">
            <v>1-100-F001</v>
          </cell>
          <cell r="H4311" t="str">
            <v>VA-RECURSOS DISTRITO</v>
          </cell>
          <cell r="I4311" t="str">
            <v>O21202020080383132</v>
          </cell>
          <cell r="J4311" t="str">
            <v>Servicios de soporte en tecnologías de la información (TI)</v>
          </cell>
          <cell r="K4311" t="str">
            <v>000000000000000000227</v>
          </cell>
          <cell r="L4311" t="str">
            <v>0227 - Programa Funcionamiento - UNIDAD ADMINISTRATIVA ESPECIAL DE REHABILITACIÓN Y MANTENIMIENTO DE LA MALLA VIAL</v>
          </cell>
          <cell r="M4311" t="str">
            <v>PM02270001FUNC</v>
          </cell>
          <cell r="N4311" t="str">
            <v>FU</v>
          </cell>
          <cell r="O4311" t="str">
            <v>FUNCIONAMIENTO UNIDAD ADMINISTRATIVA ESPECIAL DE R</v>
          </cell>
          <cell r="P4311" t="str">
            <v>2025</v>
          </cell>
          <cell r="Q4311">
            <v>87746000</v>
          </cell>
          <cell r="R4311">
            <v>87746000</v>
          </cell>
        </row>
        <row r="4312">
          <cell r="A4312" t="str">
            <v>0227-01FU</v>
          </cell>
          <cell r="B4312" t="str">
            <v>DISTRITO CAPITAL</v>
          </cell>
          <cell r="C4312" t="str">
            <v>0227-01</v>
          </cell>
          <cell r="D4312" t="str">
            <v>UNIDAD ADMINISTRATIVA ESPECIAL DE REHABILITACIÓN Y MANTENIMIENTO VIAL</v>
          </cell>
          <cell r="E4312" t="str">
            <v>0002-011</v>
          </cell>
          <cell r="F4312" t="str">
            <v>EP-MOVILIDAD</v>
          </cell>
          <cell r="G4312" t="str">
            <v>1-100-F001</v>
          </cell>
          <cell r="H4312" t="str">
            <v>VA-RECURSOS DISTRITO</v>
          </cell>
          <cell r="I4312" t="str">
            <v>O21202020080383990</v>
          </cell>
          <cell r="J4312" t="str">
            <v>Otros servicios profesionales, técnicos y empresariales n.c.p.</v>
          </cell>
          <cell r="K4312" t="str">
            <v>000000000000000000227</v>
          </cell>
          <cell r="L4312" t="str">
            <v>0227 - Programa Funcionamiento - UNIDAD ADMINISTRATIVA ESPECIAL DE REHABILITACIÓN Y MANTENIMIENTO DE LA MALLA VIAL</v>
          </cell>
          <cell r="M4312" t="str">
            <v>PM02270001FUNC</v>
          </cell>
          <cell r="N4312" t="str">
            <v>FU</v>
          </cell>
          <cell r="O4312" t="str">
            <v>FUNCIONAMIENTO UNIDAD ADMINISTRATIVA ESPECIAL DE R</v>
          </cell>
          <cell r="P4312" t="str">
            <v>2025</v>
          </cell>
          <cell r="Q4312">
            <v>819647000</v>
          </cell>
          <cell r="R4312">
            <v>819647000</v>
          </cell>
        </row>
        <row r="4313">
          <cell r="A4313" t="str">
            <v>0227-01FU</v>
          </cell>
          <cell r="B4313" t="str">
            <v>DISTRITO CAPITAL</v>
          </cell>
          <cell r="C4313" t="str">
            <v>0227-01</v>
          </cell>
          <cell r="D4313" t="str">
            <v>UNIDAD ADMINISTRATIVA ESPECIAL DE REHABILITACIÓN Y MANTENIMIENTO VIAL</v>
          </cell>
          <cell r="E4313" t="str">
            <v>0002-011</v>
          </cell>
          <cell r="F4313" t="str">
            <v>EP-MOVILIDAD</v>
          </cell>
          <cell r="G4313" t="str">
            <v>1-100-F001</v>
          </cell>
          <cell r="H4313" t="str">
            <v>VA-RECURSOS DISTRITO</v>
          </cell>
          <cell r="I4313" t="str">
            <v>O21202020080484131</v>
          </cell>
          <cell r="J4313" t="str">
            <v>Servicios móviles de voz</v>
          </cell>
          <cell r="K4313" t="str">
            <v>000000000000000000227</v>
          </cell>
          <cell r="L4313" t="str">
            <v>0227 - Programa Funcionamiento - UNIDAD ADMINISTRATIVA ESPECIAL DE REHABILITACIÓN Y MANTENIMIENTO DE LA MALLA VIAL</v>
          </cell>
          <cell r="M4313" t="str">
            <v>PM02270001FUNC</v>
          </cell>
          <cell r="N4313" t="str">
            <v>FU</v>
          </cell>
          <cell r="O4313" t="str">
            <v>FUNCIONAMIENTO UNIDAD ADMINISTRATIVA ESPECIAL DE R</v>
          </cell>
          <cell r="P4313" t="str">
            <v>2025</v>
          </cell>
          <cell r="Q4313">
            <v>61938000</v>
          </cell>
          <cell r="R4313">
            <v>61938000</v>
          </cell>
        </row>
        <row r="4314">
          <cell r="A4314" t="str">
            <v>0227-01FU</v>
          </cell>
          <cell r="B4314" t="str">
            <v>DISTRITO CAPITAL</v>
          </cell>
          <cell r="C4314" t="str">
            <v>0227-01</v>
          </cell>
          <cell r="D4314" t="str">
            <v>UNIDAD ADMINISTRATIVA ESPECIAL DE REHABILITACIÓN Y MANTENIMIENTO VIAL</v>
          </cell>
          <cell r="E4314" t="str">
            <v>0002-011</v>
          </cell>
          <cell r="F4314" t="str">
            <v>EP-MOVILIDAD</v>
          </cell>
          <cell r="G4314" t="str">
            <v>1-100-F001</v>
          </cell>
          <cell r="H4314" t="str">
            <v>VA-RECURSOS DISTRITO</v>
          </cell>
          <cell r="I4314" t="str">
            <v>O21202020080484210</v>
          </cell>
          <cell r="J4314" t="str">
            <v>Servicios básicos de Internet</v>
          </cell>
          <cell r="K4314" t="str">
            <v>000000000000000000227</v>
          </cell>
          <cell r="L4314" t="str">
            <v>0227 - Programa Funcionamiento - UNIDAD ADMINISTRATIVA ESPECIAL DE REHABILITACIÓN Y MANTENIMIENTO DE LA MALLA VIAL</v>
          </cell>
          <cell r="M4314" t="str">
            <v>PM02270001FUNC</v>
          </cell>
          <cell r="N4314" t="str">
            <v>FU</v>
          </cell>
          <cell r="O4314" t="str">
            <v>FUNCIONAMIENTO UNIDAD ADMINISTRATIVA ESPECIAL DE R</v>
          </cell>
          <cell r="P4314" t="str">
            <v>2025</v>
          </cell>
          <cell r="Q4314">
            <v>170330000</v>
          </cell>
          <cell r="R4314">
            <v>170330000</v>
          </cell>
        </row>
        <row r="4315">
          <cell r="A4315" t="str">
            <v>0227-01FU</v>
          </cell>
          <cell r="B4315" t="str">
            <v>DISTRITO CAPITAL</v>
          </cell>
          <cell r="C4315" t="str">
            <v>0227-01</v>
          </cell>
          <cell r="D4315" t="str">
            <v>UNIDAD ADMINISTRATIVA ESPECIAL DE REHABILITACIÓN Y MANTENIMIENTO VIAL</v>
          </cell>
          <cell r="E4315" t="str">
            <v>0002-011</v>
          </cell>
          <cell r="F4315" t="str">
            <v>EP-MOVILIDAD</v>
          </cell>
          <cell r="G4315" t="str">
            <v>1-100-F001</v>
          </cell>
          <cell r="H4315" t="str">
            <v>VA-RECURSOS DISTRITO</v>
          </cell>
          <cell r="I4315" t="str">
            <v>O21202020080585250</v>
          </cell>
          <cell r="J4315" t="str">
            <v>Servicios de protección (guardas de seguridad)</v>
          </cell>
          <cell r="K4315" t="str">
            <v>000000000000000000227</v>
          </cell>
          <cell r="L4315" t="str">
            <v>0227 - Programa Funcionamiento - UNIDAD ADMINISTRATIVA ESPECIAL DE REHABILITACIÓN Y MANTENIMIENTO DE LA MALLA VIAL</v>
          </cell>
          <cell r="M4315" t="str">
            <v>PM02270001FUNC</v>
          </cell>
          <cell r="N4315" t="str">
            <v>FU</v>
          </cell>
          <cell r="O4315" t="str">
            <v>FUNCIONAMIENTO UNIDAD ADMINISTRATIVA ESPECIAL DE R</v>
          </cell>
          <cell r="P4315" t="str">
            <v>2025</v>
          </cell>
          <cell r="Q4315">
            <v>1853703000</v>
          </cell>
          <cell r="R4315">
            <v>1853703000</v>
          </cell>
        </row>
        <row r="4316">
          <cell r="A4316" t="str">
            <v>0227-01FU</v>
          </cell>
          <cell r="B4316" t="str">
            <v>DISTRITO CAPITAL</v>
          </cell>
          <cell r="C4316" t="str">
            <v>0227-01</v>
          </cell>
          <cell r="D4316" t="str">
            <v>UNIDAD ADMINISTRATIVA ESPECIAL DE REHABILITACIÓN Y MANTENIMIENTO VIAL</v>
          </cell>
          <cell r="E4316" t="str">
            <v>0002-011</v>
          </cell>
          <cell r="F4316" t="str">
            <v>EP-MOVILIDAD</v>
          </cell>
          <cell r="G4316" t="str">
            <v>1-100-F001</v>
          </cell>
          <cell r="H4316" t="str">
            <v>VA-RECURSOS DISTRITO</v>
          </cell>
          <cell r="I4316" t="str">
            <v>O21202020080585330</v>
          </cell>
          <cell r="J4316" t="str">
            <v>Servicios de limpieza general</v>
          </cell>
          <cell r="K4316" t="str">
            <v>000000000000000000227</v>
          </cell>
          <cell r="L4316" t="str">
            <v>0227 - Programa Funcionamiento - UNIDAD ADMINISTRATIVA ESPECIAL DE REHABILITACIÓN Y MANTENIMIENTO DE LA MALLA VIAL</v>
          </cell>
          <cell r="M4316" t="str">
            <v>PM02270001FUNC</v>
          </cell>
          <cell r="N4316" t="str">
            <v>FU</v>
          </cell>
          <cell r="O4316" t="str">
            <v>FUNCIONAMIENTO UNIDAD ADMINISTRATIVA ESPECIAL DE R</v>
          </cell>
          <cell r="P4316" t="str">
            <v>2025</v>
          </cell>
          <cell r="Q4316">
            <v>603256000</v>
          </cell>
          <cell r="R4316">
            <v>603256000</v>
          </cell>
        </row>
        <row r="4317">
          <cell r="A4317" t="str">
            <v>0227-01FU</v>
          </cell>
          <cell r="B4317" t="str">
            <v>DISTRITO CAPITAL</v>
          </cell>
          <cell r="C4317" t="str">
            <v>0227-01</v>
          </cell>
          <cell r="D4317" t="str">
            <v>UNIDAD ADMINISTRATIVA ESPECIAL DE REHABILITACIÓN Y MANTENIMIENTO VIAL</v>
          </cell>
          <cell r="E4317" t="str">
            <v>0002-011</v>
          </cell>
          <cell r="F4317" t="str">
            <v>EP-MOVILIDAD</v>
          </cell>
          <cell r="G4317" t="str">
            <v>1-100-F001</v>
          </cell>
          <cell r="H4317" t="str">
            <v>VA-RECURSOS DISTRITO</v>
          </cell>
          <cell r="I4317" t="str">
            <v>O21202020080585951</v>
          </cell>
          <cell r="J4317" t="str">
            <v>Servicios de copia y reproducción</v>
          </cell>
          <cell r="K4317" t="str">
            <v>000000000000000000227</v>
          </cell>
          <cell r="L4317" t="str">
            <v>0227 - Programa Funcionamiento - UNIDAD ADMINISTRATIVA ESPECIAL DE REHABILITACIÓN Y MANTENIMIENTO DE LA MALLA VIAL</v>
          </cell>
          <cell r="M4317" t="str">
            <v>PM02270001FUNC</v>
          </cell>
          <cell r="N4317" t="str">
            <v>FU</v>
          </cell>
          <cell r="O4317" t="str">
            <v>FUNCIONAMIENTO UNIDAD ADMINISTRATIVA ESPECIAL DE R</v>
          </cell>
          <cell r="P4317" t="str">
            <v>2025</v>
          </cell>
          <cell r="Q4317">
            <v>4182000</v>
          </cell>
          <cell r="R4317">
            <v>4182000</v>
          </cell>
        </row>
        <row r="4318">
          <cell r="A4318" t="str">
            <v>0227-01FU</v>
          </cell>
          <cell r="B4318" t="str">
            <v>DISTRITO CAPITAL</v>
          </cell>
          <cell r="C4318" t="str">
            <v>0227-01</v>
          </cell>
          <cell r="D4318" t="str">
            <v>UNIDAD ADMINISTRATIVA ESPECIAL DE REHABILITACIÓN Y MANTENIMIENTO VIAL</v>
          </cell>
          <cell r="E4318" t="str">
            <v>0002-011</v>
          </cell>
          <cell r="F4318" t="str">
            <v>EP-MOVILIDAD</v>
          </cell>
          <cell r="G4318" t="str">
            <v>1-100-F001</v>
          </cell>
          <cell r="H4318" t="str">
            <v>VA-RECURSOS DISTRITO</v>
          </cell>
          <cell r="I4318" t="str">
            <v>O21202020080585961</v>
          </cell>
          <cell r="J4318" t="str">
            <v>Servicios de organización y asistencia de convenciones</v>
          </cell>
          <cell r="K4318" t="str">
            <v>000000000000000000227</v>
          </cell>
          <cell r="L4318" t="str">
            <v>0227 - Programa Funcionamiento - UNIDAD ADMINISTRATIVA ESPECIAL DE REHABILITACIÓN Y MANTENIMIENTO DE LA MALLA VIAL</v>
          </cell>
          <cell r="M4318" t="str">
            <v>PM02270001FUNC</v>
          </cell>
          <cell r="N4318" t="str">
            <v>FU</v>
          </cell>
          <cell r="O4318" t="str">
            <v>FUNCIONAMIENTO UNIDAD ADMINISTRATIVA ESPECIAL DE R</v>
          </cell>
          <cell r="P4318" t="str">
            <v>2025</v>
          </cell>
          <cell r="Q4318">
            <v>19614000</v>
          </cell>
          <cell r="R4318">
            <v>19614000</v>
          </cell>
        </row>
        <row r="4319">
          <cell r="A4319" t="str">
            <v>0227-01FU</v>
          </cell>
          <cell r="B4319" t="str">
            <v>DISTRITO CAPITAL</v>
          </cell>
          <cell r="C4319" t="str">
            <v>0227-01</v>
          </cell>
          <cell r="D4319" t="str">
            <v>UNIDAD ADMINISTRATIVA ESPECIAL DE REHABILITACIÓN Y MANTENIMIENTO VIAL</v>
          </cell>
          <cell r="E4319" t="str">
            <v>0002-011</v>
          </cell>
          <cell r="F4319" t="str">
            <v>EP-MOVILIDAD</v>
          </cell>
          <cell r="G4319" t="str">
            <v>1-100-F001</v>
          </cell>
          <cell r="H4319" t="str">
            <v>VA-RECURSOS DISTRITO</v>
          </cell>
          <cell r="I4319" t="str">
            <v>O21202020080686312</v>
          </cell>
          <cell r="J4319" t="str">
            <v>Servicios de distribución de electricidad (a comisión o por contrato)</v>
          </cell>
          <cell r="K4319" t="str">
            <v>000000000000000000227</v>
          </cell>
          <cell r="L4319" t="str">
            <v>0227 - Programa Funcionamiento - UNIDAD ADMINISTRATIVA ESPECIAL DE REHABILITACIÓN Y MANTENIMIENTO DE LA MALLA VIAL</v>
          </cell>
          <cell r="M4319" t="str">
            <v>PM02270001FUNC</v>
          </cell>
          <cell r="N4319" t="str">
            <v>FU</v>
          </cell>
          <cell r="O4319" t="str">
            <v>FUNCIONAMIENTO UNIDAD ADMINISTRATIVA ESPECIAL DE R</v>
          </cell>
          <cell r="P4319" t="str">
            <v>2025</v>
          </cell>
          <cell r="Q4319">
            <v>256343000</v>
          </cell>
          <cell r="R4319">
            <v>256343000</v>
          </cell>
        </row>
        <row r="4320">
          <cell r="A4320" t="str">
            <v>0227-01FU</v>
          </cell>
          <cell r="B4320" t="str">
            <v>DISTRITO CAPITAL</v>
          </cell>
          <cell r="C4320" t="str">
            <v>0227-01</v>
          </cell>
          <cell r="D4320" t="str">
            <v>UNIDAD ADMINISTRATIVA ESPECIAL DE REHABILITACIÓN Y MANTENIMIENTO VIAL</v>
          </cell>
          <cell r="E4320" t="str">
            <v>0002-011</v>
          </cell>
          <cell r="F4320" t="str">
            <v>EP-MOVILIDAD</v>
          </cell>
          <cell r="G4320" t="str">
            <v>1-100-F001</v>
          </cell>
          <cell r="H4320" t="str">
            <v>VA-RECURSOS DISTRITO</v>
          </cell>
          <cell r="I4320" t="str">
            <v>O21202020080686330</v>
          </cell>
          <cell r="J4320" t="str">
            <v>Servicios de distribución de agua por tubería (a comisión o por contrato)</v>
          </cell>
          <cell r="K4320" t="str">
            <v>000000000000000000227</v>
          </cell>
          <cell r="L4320" t="str">
            <v>0227 - Programa Funcionamiento - UNIDAD ADMINISTRATIVA ESPECIAL DE REHABILITACIÓN Y MANTENIMIENTO DE LA MALLA VIAL</v>
          </cell>
          <cell r="M4320" t="str">
            <v>PM02270001FUNC</v>
          </cell>
          <cell r="N4320" t="str">
            <v>FU</v>
          </cell>
          <cell r="O4320" t="str">
            <v>FUNCIONAMIENTO UNIDAD ADMINISTRATIVA ESPECIAL DE R</v>
          </cell>
          <cell r="P4320" t="str">
            <v>2025</v>
          </cell>
          <cell r="Q4320">
            <v>110966000</v>
          </cell>
          <cell r="R4320">
            <v>110966000</v>
          </cell>
        </row>
        <row r="4321">
          <cell r="A4321" t="str">
            <v>0227-01FU</v>
          </cell>
          <cell r="B4321" t="str">
            <v>DISTRITO CAPITAL</v>
          </cell>
          <cell r="C4321" t="str">
            <v>0227-01</v>
          </cell>
          <cell r="D4321" t="str">
            <v>UNIDAD ADMINISTRATIVA ESPECIAL DE REHABILITACIÓN Y MANTENIMIENTO VIAL</v>
          </cell>
          <cell r="E4321" t="str">
            <v>0002-011</v>
          </cell>
          <cell r="F4321" t="str">
            <v>EP-MOVILIDAD</v>
          </cell>
          <cell r="G4321" t="str">
            <v>1-100-F001</v>
          </cell>
          <cell r="H4321" t="str">
            <v>VA-RECURSOS DISTRITO</v>
          </cell>
          <cell r="I4321" t="str">
            <v>O21202020080787130</v>
          </cell>
          <cell r="J4321" t="str">
            <v>Servicios de mantenimiento y reparación de computadores y equipos periféricos</v>
          </cell>
          <cell r="K4321" t="str">
            <v>000000000000000000227</v>
          </cell>
          <cell r="L4321" t="str">
            <v>0227 - Programa Funcionamiento - UNIDAD ADMINISTRATIVA ESPECIAL DE REHABILITACIÓN Y MANTENIMIENTO DE LA MALLA VIAL</v>
          </cell>
          <cell r="M4321" t="str">
            <v>PM02270001FUNC</v>
          </cell>
          <cell r="N4321" t="str">
            <v>FU</v>
          </cell>
          <cell r="O4321" t="str">
            <v>FUNCIONAMIENTO UNIDAD ADMINISTRATIVA ESPECIAL DE R</v>
          </cell>
          <cell r="P4321" t="str">
            <v>2025</v>
          </cell>
          <cell r="Q4321">
            <v>30969000</v>
          </cell>
          <cell r="R4321">
            <v>30969000</v>
          </cell>
        </row>
        <row r="4322">
          <cell r="A4322" t="str">
            <v>0227-01FU</v>
          </cell>
          <cell r="B4322" t="str">
            <v>DISTRITO CAPITAL</v>
          </cell>
          <cell r="C4322" t="str">
            <v>0227-01</v>
          </cell>
          <cell r="D4322" t="str">
            <v>UNIDAD ADMINISTRATIVA ESPECIAL DE REHABILITACIÓN Y MANTENIMIENTO VIAL</v>
          </cell>
          <cell r="E4322" t="str">
            <v>0002-011</v>
          </cell>
          <cell r="F4322" t="str">
            <v>EP-MOVILIDAD</v>
          </cell>
          <cell r="G4322" t="str">
            <v>1-100-F001</v>
          </cell>
          <cell r="H4322" t="str">
            <v>VA-RECURSOS DISTRITO</v>
          </cell>
          <cell r="I4322" t="str">
            <v>O2120202008078715299</v>
          </cell>
          <cell r="J4322" t="str">
            <v>Otros servicios de mantenimiento y reparación de maquinaria y aparatos eléctricos n.c.p.</v>
          </cell>
          <cell r="K4322" t="str">
            <v>000000000000000000227</v>
          </cell>
          <cell r="L4322" t="str">
            <v>0227 - Programa Funcionamiento - UNIDAD ADMINISTRATIVA ESPECIAL DE REHABILITACIÓN Y MANTENIMIENTO DE LA MALLA VIAL</v>
          </cell>
          <cell r="M4322" t="str">
            <v>PM02270001FUNC</v>
          </cell>
          <cell r="N4322" t="str">
            <v>FU</v>
          </cell>
          <cell r="O4322" t="str">
            <v>FUNCIONAMIENTO UNIDAD ADMINISTRATIVA ESPECIAL DE R</v>
          </cell>
          <cell r="P4322" t="str">
            <v>2025</v>
          </cell>
          <cell r="Q4322">
            <v>11645000</v>
          </cell>
          <cell r="R4322">
            <v>11645000</v>
          </cell>
        </row>
        <row r="4323">
          <cell r="A4323" t="str">
            <v>0227-01FU</v>
          </cell>
          <cell r="B4323" t="str">
            <v>DISTRITO CAPITAL</v>
          </cell>
          <cell r="C4323" t="str">
            <v>0227-01</v>
          </cell>
          <cell r="D4323" t="str">
            <v>UNIDAD ADMINISTRATIVA ESPECIAL DE REHABILITACIÓN Y MANTENIMIENTO VIAL</v>
          </cell>
          <cell r="E4323" t="str">
            <v>0002-011</v>
          </cell>
          <cell r="F4323" t="str">
            <v>EP-MOVILIDAD</v>
          </cell>
          <cell r="G4323" t="str">
            <v>1-100-F001</v>
          </cell>
          <cell r="H4323" t="str">
            <v>VA-RECURSOS DISTRITO</v>
          </cell>
          <cell r="I4323" t="str">
            <v>O21202020090292913</v>
          </cell>
          <cell r="J4323" t="str">
            <v>Servicios de educación para la formación y el trabajo</v>
          </cell>
          <cell r="K4323" t="str">
            <v>000000000000000000227</v>
          </cell>
          <cell r="L4323" t="str">
            <v>0227 - Programa Funcionamiento - UNIDAD ADMINISTRATIVA ESPECIAL DE REHABILITACIÓN Y MANTENIMIENTO DE LA MALLA VIAL</v>
          </cell>
          <cell r="M4323" t="str">
            <v>PM02270001FUNC</v>
          </cell>
          <cell r="N4323" t="str">
            <v>FU</v>
          </cell>
          <cell r="O4323" t="str">
            <v>FUNCIONAMIENTO UNIDAD ADMINISTRATIVA ESPECIAL DE R</v>
          </cell>
          <cell r="P4323" t="str">
            <v>2025</v>
          </cell>
          <cell r="Q4323">
            <v>391035000</v>
          </cell>
          <cell r="R4323">
            <v>391035000</v>
          </cell>
        </row>
        <row r="4324">
          <cell r="A4324" t="str">
            <v>0227-01FU</v>
          </cell>
          <cell r="B4324" t="str">
            <v>DISTRITO CAPITAL</v>
          </cell>
          <cell r="C4324" t="str">
            <v>0227-01</v>
          </cell>
          <cell r="D4324" t="str">
            <v>UNIDAD ADMINISTRATIVA ESPECIAL DE REHABILITACIÓN Y MANTENIMIENTO VIAL</v>
          </cell>
          <cell r="E4324" t="str">
            <v>0002-011</v>
          </cell>
          <cell r="F4324" t="str">
            <v>EP-MOVILIDAD</v>
          </cell>
          <cell r="G4324" t="str">
            <v>1-100-F001</v>
          </cell>
          <cell r="H4324" t="str">
            <v>VA-RECURSOS DISTRITO</v>
          </cell>
          <cell r="I4324" t="str">
            <v>O21202020090393121</v>
          </cell>
          <cell r="J4324" t="str">
            <v>Servicios médicos generales</v>
          </cell>
          <cell r="K4324" t="str">
            <v>000000000000000000227</v>
          </cell>
          <cell r="L4324" t="str">
            <v>0227 - Programa Funcionamiento - UNIDAD ADMINISTRATIVA ESPECIAL DE REHABILITACIÓN Y MANTENIMIENTO DE LA MALLA VIAL</v>
          </cell>
          <cell r="M4324" t="str">
            <v>PM02270001FUNC</v>
          </cell>
          <cell r="N4324" t="str">
            <v>FU</v>
          </cell>
          <cell r="O4324" t="str">
            <v>FUNCIONAMIENTO UNIDAD ADMINISTRATIVA ESPECIAL DE R</v>
          </cell>
          <cell r="P4324" t="str">
            <v>2025</v>
          </cell>
          <cell r="Q4324">
            <v>116650000</v>
          </cell>
          <cell r="R4324">
            <v>116650000</v>
          </cell>
        </row>
        <row r="4325">
          <cell r="A4325" t="str">
            <v>0227-01FU</v>
          </cell>
          <cell r="B4325" t="str">
            <v>DISTRITO CAPITAL</v>
          </cell>
          <cell r="C4325" t="str">
            <v>0227-01</v>
          </cell>
          <cell r="D4325" t="str">
            <v>UNIDAD ADMINISTRATIVA ESPECIAL DE REHABILITACIÓN Y MANTENIMIENTO VIAL</v>
          </cell>
          <cell r="E4325" t="str">
            <v>0002-011</v>
          </cell>
          <cell r="F4325" t="str">
            <v>EP-MOVILIDAD</v>
          </cell>
          <cell r="G4325" t="str">
            <v>1-100-F001</v>
          </cell>
          <cell r="H4325" t="str">
            <v>VA-RECURSOS DISTRITO</v>
          </cell>
          <cell r="I4325" t="str">
            <v>O21202020090494239</v>
          </cell>
          <cell r="J4325" t="str">
            <v>Servicios generales de recolección de otros desechos</v>
          </cell>
          <cell r="K4325" t="str">
            <v>000000000000000000227</v>
          </cell>
          <cell r="L4325" t="str">
            <v>0227 - Programa Funcionamiento - UNIDAD ADMINISTRATIVA ESPECIAL DE REHABILITACIÓN Y MANTENIMIENTO DE LA MALLA VIAL</v>
          </cell>
          <cell r="M4325" t="str">
            <v>PM02270001FUNC</v>
          </cell>
          <cell r="N4325" t="str">
            <v>FU</v>
          </cell>
          <cell r="O4325" t="str">
            <v>FUNCIONAMIENTO UNIDAD ADMINISTRATIVA ESPECIAL DE R</v>
          </cell>
          <cell r="P4325" t="str">
            <v>2025</v>
          </cell>
          <cell r="Q4325">
            <v>57830000</v>
          </cell>
          <cell r="R4325">
            <v>57830000</v>
          </cell>
        </row>
        <row r="4326">
          <cell r="A4326" t="str">
            <v>0227-01FU</v>
          </cell>
          <cell r="B4326" t="str">
            <v>DISTRITO CAPITAL</v>
          </cell>
          <cell r="C4326" t="str">
            <v>0227-01</v>
          </cell>
          <cell r="D4326" t="str">
            <v>UNIDAD ADMINISTRATIVA ESPECIAL DE REHABILITACIÓN Y MANTENIMIENTO VIAL</v>
          </cell>
          <cell r="E4326" t="str">
            <v>0002-011</v>
          </cell>
          <cell r="F4326" t="str">
            <v>EP-MOVILIDAD</v>
          </cell>
          <cell r="G4326" t="str">
            <v>1-100-F001</v>
          </cell>
          <cell r="H4326" t="str">
            <v>VA-RECURSOS DISTRITO</v>
          </cell>
          <cell r="I4326" t="str">
            <v>O21202020090696290</v>
          </cell>
          <cell r="J4326" t="str">
            <v>Otros servicios de artes escénicas, eventos culturales y de entretenimiento en vivo</v>
          </cell>
          <cell r="K4326" t="str">
            <v>000000000000000000227</v>
          </cell>
          <cell r="L4326" t="str">
            <v>0227 - Programa Funcionamiento - UNIDAD ADMINISTRATIVA ESPECIAL DE REHABILITACIÓN Y MANTENIMIENTO DE LA MALLA VIAL</v>
          </cell>
          <cell r="M4326" t="str">
            <v>PM02270001FUNC</v>
          </cell>
          <cell r="N4326" t="str">
            <v>FU</v>
          </cell>
          <cell r="O4326" t="str">
            <v>FUNCIONAMIENTO UNIDAD ADMINISTRATIVA ESPECIAL DE R</v>
          </cell>
          <cell r="P4326" t="str">
            <v>2025</v>
          </cell>
          <cell r="Q4326">
            <v>433566000</v>
          </cell>
          <cell r="R4326">
            <v>433566000</v>
          </cell>
        </row>
        <row r="4327">
          <cell r="A4327" t="str">
            <v>0227-01FU</v>
          </cell>
          <cell r="B4327" t="str">
            <v>DISTRITO CAPITAL</v>
          </cell>
          <cell r="C4327" t="str">
            <v>0227-01</v>
          </cell>
          <cell r="D4327" t="str">
            <v>UNIDAD ADMINISTRATIVA ESPECIAL DE REHABILITACIÓN Y MANTENIMIENTO VIAL</v>
          </cell>
          <cell r="E4327" t="str">
            <v>0002-011</v>
          </cell>
          <cell r="F4327" t="str">
            <v>EP-MOVILIDAD</v>
          </cell>
          <cell r="G4327" t="str">
            <v>1-100-F001</v>
          </cell>
          <cell r="H4327" t="str">
            <v>VA-RECURSOS DISTRITO</v>
          </cell>
          <cell r="I4327" t="str">
            <v>O2180151</v>
          </cell>
          <cell r="J4327" t="str">
            <v>Impuesto sobre vehículos automotores</v>
          </cell>
          <cell r="K4327" t="str">
            <v>000000000000000000227</v>
          </cell>
          <cell r="L4327" t="str">
            <v>0227 - Programa Funcionamiento - UNIDAD ADMINISTRATIVA ESPECIAL DE REHABILITACIÓN Y MANTENIMIENTO DE LA MALLA VIAL</v>
          </cell>
          <cell r="M4327" t="str">
            <v>PM02270001FUNC</v>
          </cell>
          <cell r="N4327" t="str">
            <v>FU</v>
          </cell>
          <cell r="O4327" t="str">
            <v>FUNCIONAMIENTO UNIDAD ADMINISTRATIVA ESPECIAL DE R</v>
          </cell>
          <cell r="P4327" t="str">
            <v>2025</v>
          </cell>
          <cell r="Q4327">
            <v>15485000</v>
          </cell>
          <cell r="R4327">
            <v>15485000</v>
          </cell>
        </row>
        <row r="4328">
          <cell r="A4328" t="str">
            <v>0227-0101</v>
          </cell>
          <cell r="B4328" t="str">
            <v>DISTRITO CAPITAL</v>
          </cell>
          <cell r="C4328" t="str">
            <v>0227-01</v>
          </cell>
          <cell r="D4328" t="str">
            <v>UNIDAD ADMINISTRATIVA ESPECIAL DE REHABILITACIÓN Y MANTENIMIENTO VIAL</v>
          </cell>
          <cell r="E4328" t="str">
            <v>0002-011</v>
          </cell>
          <cell r="F4328" t="str">
            <v>EP-MOVILIDAD</v>
          </cell>
          <cell r="G4328" t="str">
            <v>1-100-F001</v>
          </cell>
          <cell r="H4328" t="str">
            <v>VA-RECURSOS DISTRITO</v>
          </cell>
          <cell r="I4328" t="str">
            <v>O23201010030208</v>
          </cell>
          <cell r="J4328" t="str">
            <v>Otra maquinaria para usos especiales y sus partes y piezas</v>
          </cell>
          <cell r="K4328" t="str">
            <v>O23011724022024013101115</v>
          </cell>
          <cell r="L4328" t="str">
            <v>Conservación de la red vial y red de cic - Vía urbana con mantenimiento periódico o rutinario</v>
          </cell>
          <cell r="M4328" t="str">
            <v>PM/0227/0101/24021150131</v>
          </cell>
          <cell r="N4328" t="str">
            <v>01</v>
          </cell>
          <cell r="O4328" t="str">
            <v>Malla Vial Conservada</v>
          </cell>
          <cell r="P4328" t="str">
            <v>2025</v>
          </cell>
          <cell r="Q4328">
            <v>43139119000</v>
          </cell>
          <cell r="R4328">
            <v>43139119000</v>
          </cell>
        </row>
        <row r="4329">
          <cell r="A4329" t="str">
            <v>0227-0101</v>
          </cell>
          <cell r="B4329" t="str">
            <v>DISTRITO CAPITAL</v>
          </cell>
          <cell r="C4329" t="str">
            <v>0227-01</v>
          </cell>
          <cell r="D4329" t="str">
            <v>UNIDAD ADMINISTRATIVA ESPECIAL DE REHABILITACIÓN Y MANTENIMIENTO VIAL</v>
          </cell>
          <cell r="E4329" t="str">
            <v>0002-011</v>
          </cell>
          <cell r="F4329" t="str">
            <v>EP-MOVILIDAD</v>
          </cell>
          <cell r="G4329" t="str">
            <v>1-100-F039</v>
          </cell>
          <cell r="H4329" t="str">
            <v>VA-Crédito</v>
          </cell>
          <cell r="I4329" t="str">
            <v>O2320201003073744001</v>
          </cell>
          <cell r="J4329" t="str">
            <v>Cemento gris</v>
          </cell>
          <cell r="K4329" t="str">
            <v>O23011724022024013101115</v>
          </cell>
          <cell r="L4329" t="str">
            <v>Conservación de la red vial y red de cic - Vía urbana con mantenimiento periódico o rutinario</v>
          </cell>
          <cell r="M4329" t="str">
            <v>PM/0227/0101/24021150131</v>
          </cell>
          <cell r="N4329" t="str">
            <v>01</v>
          </cell>
          <cell r="O4329" t="str">
            <v>Malla Vial Conservada</v>
          </cell>
          <cell r="P4329" t="str">
            <v>2025</v>
          </cell>
          <cell r="Q4329">
            <v>41085540000</v>
          </cell>
          <cell r="R4329">
            <v>41085540000</v>
          </cell>
        </row>
        <row r="4330">
          <cell r="A4330" t="str">
            <v>0227-0101</v>
          </cell>
          <cell r="B4330" t="str">
            <v>DISTRITO CAPITAL</v>
          </cell>
          <cell r="C4330" t="str">
            <v>0227-01</v>
          </cell>
          <cell r="D4330" t="str">
            <v>UNIDAD ADMINISTRATIVA ESPECIAL DE REHABILITACIÓN Y MANTENIMIENTO VIAL</v>
          </cell>
          <cell r="E4330" t="str">
            <v>0002-011</v>
          </cell>
          <cell r="F4330" t="str">
            <v>EP-MOVILIDAD</v>
          </cell>
          <cell r="G4330" t="str">
            <v>1-100-I010</v>
          </cell>
          <cell r="H4330" t="str">
            <v>VA-Sobretasa a la gasolina</v>
          </cell>
          <cell r="I4330" t="str">
            <v>O2320201003073744001</v>
          </cell>
          <cell r="J4330" t="str">
            <v>Cemento gris</v>
          </cell>
          <cell r="K4330" t="str">
            <v>O23011724022024013101115</v>
          </cell>
          <cell r="L4330" t="str">
            <v>Conservación de la red vial y red de cic - Vía urbana con mantenimiento periódico o rutinario</v>
          </cell>
          <cell r="M4330" t="str">
            <v>PM/0227/0101/24021150131</v>
          </cell>
          <cell r="N4330" t="str">
            <v>01</v>
          </cell>
          <cell r="O4330" t="str">
            <v>Malla Vial Conservada</v>
          </cell>
          <cell r="P4330" t="str">
            <v>2025</v>
          </cell>
          <cell r="Q4330">
            <v>38686635000</v>
          </cell>
          <cell r="R4330">
            <v>38686635000</v>
          </cell>
        </row>
        <row r="4331">
          <cell r="A4331" t="str">
            <v>0227-0101</v>
          </cell>
          <cell r="B4331" t="str">
            <v>DISTRITO CAPITAL</v>
          </cell>
          <cell r="C4331" t="str">
            <v>0227-01</v>
          </cell>
          <cell r="D4331" t="str">
            <v>UNIDAD ADMINISTRATIVA ESPECIAL DE REHABILITACIÓN Y MANTENIMIENTO VIAL</v>
          </cell>
          <cell r="E4331" t="str">
            <v>0002-011</v>
          </cell>
          <cell r="F4331" t="str">
            <v>EP-MOVILIDAD</v>
          </cell>
          <cell r="G4331" t="str">
            <v>1-100-I024</v>
          </cell>
          <cell r="H4331" t="str">
            <v>VA-Sobretasa al ACPM</v>
          </cell>
          <cell r="I4331" t="str">
            <v>O2320201003073744001</v>
          </cell>
          <cell r="J4331" t="str">
            <v>Cemento gris</v>
          </cell>
          <cell r="K4331" t="str">
            <v>O23011724022024013101115</v>
          </cell>
          <cell r="L4331" t="str">
            <v>Conservación de la red vial y red de cic - Vía urbana con mantenimiento periódico o rutinario</v>
          </cell>
          <cell r="M4331" t="str">
            <v>PM/0227/0101/24021150131</v>
          </cell>
          <cell r="N4331" t="str">
            <v>01</v>
          </cell>
          <cell r="O4331" t="str">
            <v>Malla Vial Conservada</v>
          </cell>
          <cell r="P4331" t="str">
            <v>2025</v>
          </cell>
          <cell r="Q4331">
            <v>32516053000</v>
          </cell>
          <cell r="R4331">
            <v>32516053000</v>
          </cell>
        </row>
        <row r="4332">
          <cell r="A4332" t="str">
            <v>0227-0101</v>
          </cell>
          <cell r="B4332" t="str">
            <v>DISTRITO CAPITAL</v>
          </cell>
          <cell r="C4332" t="str">
            <v>0227-01</v>
          </cell>
          <cell r="D4332" t="str">
            <v>UNIDAD ADMINISTRATIVA ESPECIAL DE REHABILITACIÓN Y MANTENIMIENTO VIAL</v>
          </cell>
          <cell r="E4332" t="str">
            <v>0002-011</v>
          </cell>
          <cell r="F4332" t="str">
            <v>EP-MOVILIDAD</v>
          </cell>
          <cell r="G4332" t="str">
            <v>1-200-I010</v>
          </cell>
          <cell r="H4332" t="str">
            <v>RB-Sobretasa a la gasolina</v>
          </cell>
          <cell r="I4332" t="str">
            <v>O2320202005030253290</v>
          </cell>
          <cell r="J4332" t="str">
            <v>Otras obras de ingeniería civil</v>
          </cell>
          <cell r="K4332" t="str">
            <v>O23011724022024013101115</v>
          </cell>
          <cell r="L4332" t="str">
            <v>Conservación de la red vial y red de cic - Vía urbana con mantenimiento periódico o rutinario</v>
          </cell>
          <cell r="M4332" t="str">
            <v>PM/0227/0101/24021150131</v>
          </cell>
          <cell r="N4332" t="str">
            <v>01</v>
          </cell>
          <cell r="O4332" t="str">
            <v>Malla Vial Conservada</v>
          </cell>
          <cell r="P4332" t="str">
            <v>2025</v>
          </cell>
          <cell r="Q4332">
            <v>151098000</v>
          </cell>
          <cell r="R4332">
            <v>151098000</v>
          </cell>
        </row>
        <row r="4333">
          <cell r="A4333" t="str">
            <v>0227-0101</v>
          </cell>
          <cell r="B4333" t="str">
            <v>DISTRITO CAPITAL</v>
          </cell>
          <cell r="C4333" t="str">
            <v>0227-01</v>
          </cell>
          <cell r="D4333" t="str">
            <v>UNIDAD ADMINISTRATIVA ESPECIAL DE REHABILITACIÓN Y MANTENIMIENTO VIAL</v>
          </cell>
          <cell r="E4333" t="str">
            <v>0002-011</v>
          </cell>
          <cell r="F4333" t="str">
            <v>EP-MOVILIDAD</v>
          </cell>
          <cell r="G4333" t="str">
            <v>1-200-I022</v>
          </cell>
          <cell r="H4333" t="str">
            <v>RB-Sobretasa al ACPM</v>
          </cell>
          <cell r="I4333" t="str">
            <v>O2320201002072716001</v>
          </cell>
          <cell r="J4333" t="str">
            <v>Carpas de lona</v>
          </cell>
          <cell r="K4333" t="str">
            <v>O23011724022024013101115</v>
          </cell>
          <cell r="L4333" t="str">
            <v>Conservación de la red vial y red de cic - Vía urbana con mantenimiento periódico o rutinario</v>
          </cell>
          <cell r="M4333" t="str">
            <v>PM/0227/0101/24021150131</v>
          </cell>
          <cell r="N4333" t="str">
            <v>01</v>
          </cell>
          <cell r="O4333" t="str">
            <v>Malla Vial Conservada</v>
          </cell>
          <cell r="P4333" t="str">
            <v>2025</v>
          </cell>
          <cell r="Q4333">
            <v>119173000</v>
          </cell>
          <cell r="R4333">
            <v>119173000</v>
          </cell>
        </row>
        <row r="4334">
          <cell r="A4334" t="str">
            <v>0227-0101</v>
          </cell>
          <cell r="B4334" t="str">
            <v>DISTRITO CAPITAL</v>
          </cell>
          <cell r="C4334" t="str">
            <v>0227-01</v>
          </cell>
          <cell r="D4334" t="str">
            <v>UNIDAD ADMINISTRATIVA ESPECIAL DE REHABILITACIÓN Y MANTENIMIENTO VIAL</v>
          </cell>
          <cell r="E4334" t="str">
            <v>0002-011</v>
          </cell>
          <cell r="F4334" t="str">
            <v>EP-MOVILIDAD</v>
          </cell>
          <cell r="G4334" t="str">
            <v>1-300-I008</v>
          </cell>
          <cell r="H4334" t="str">
            <v>REAF-Sobretasa a la gasolina</v>
          </cell>
          <cell r="I4334" t="str">
            <v>O2320202005030253290</v>
          </cell>
          <cell r="J4334" t="str">
            <v>Otras obras de ingeniería civil</v>
          </cell>
          <cell r="K4334" t="str">
            <v>O23011724022024013101115</v>
          </cell>
          <cell r="L4334" t="str">
            <v>Conservación de la red vial y red de cic - Vía urbana con mantenimiento periódico o rutinario</v>
          </cell>
          <cell r="M4334" t="str">
            <v>PM/0227/0101/24021150131</v>
          </cell>
          <cell r="N4334" t="str">
            <v>01</v>
          </cell>
          <cell r="O4334" t="str">
            <v>Malla Vial Conservada</v>
          </cell>
          <cell r="P4334" t="str">
            <v>2025</v>
          </cell>
          <cell r="Q4334">
            <v>1026971000</v>
          </cell>
          <cell r="R4334">
            <v>1026971000</v>
          </cell>
        </row>
        <row r="4335">
          <cell r="A4335" t="str">
            <v>0227-0101</v>
          </cell>
          <cell r="B4335" t="str">
            <v>DISTRITO CAPITAL</v>
          </cell>
          <cell r="C4335" t="str">
            <v>0227-01</v>
          </cell>
          <cell r="D4335" t="str">
            <v>UNIDAD ADMINISTRATIVA ESPECIAL DE REHABILITACIÓN Y MANTENIMIENTO VIAL</v>
          </cell>
          <cell r="E4335" t="str">
            <v>0002-011</v>
          </cell>
          <cell r="F4335" t="str">
            <v>EP-MOVILIDAD</v>
          </cell>
          <cell r="G4335" t="str">
            <v>3-100-I001</v>
          </cell>
          <cell r="H4335" t="str">
            <v>VA-Administrados de destinación especifica</v>
          </cell>
          <cell r="I4335" t="str">
            <v>O232020200883329</v>
          </cell>
          <cell r="J4335" t="str">
            <v>Otros servicios de ingeniería en proyectos n.c.p.</v>
          </cell>
          <cell r="K4335" t="str">
            <v>O23011724022024013101115</v>
          </cell>
          <cell r="L4335" t="str">
            <v>Conservación de la red vial y red de cic - Vía urbana con mantenimiento periódico o rutinario</v>
          </cell>
          <cell r="M4335" t="str">
            <v>PM/0227/0101/24021150131</v>
          </cell>
          <cell r="N4335" t="str">
            <v>01</v>
          </cell>
          <cell r="O4335" t="str">
            <v>Malla Vial Conservada</v>
          </cell>
          <cell r="P4335" t="str">
            <v>2025</v>
          </cell>
          <cell r="Q4335">
            <v>1600000000</v>
          </cell>
          <cell r="R4335">
            <v>1600000000</v>
          </cell>
        </row>
        <row r="4336">
          <cell r="A4336" t="str">
            <v>0227-0101</v>
          </cell>
          <cell r="B4336" t="str">
            <v>DISTRITO CAPITAL</v>
          </cell>
          <cell r="C4336" t="str">
            <v>0227-01</v>
          </cell>
          <cell r="D4336" t="str">
            <v>UNIDAD ADMINISTRATIVA ESPECIAL DE REHABILITACIÓN Y MANTENIMIENTO VIAL</v>
          </cell>
          <cell r="E4336" t="str">
            <v>0002-011</v>
          </cell>
          <cell r="F4336" t="str">
            <v>EP-MOVILIDAD</v>
          </cell>
          <cell r="G4336" t="str">
            <v>3-200-F002</v>
          </cell>
          <cell r="H4336" t="str">
            <v>RB-Administrados de libre destinación</v>
          </cell>
          <cell r="I4336" t="str">
            <v>O2320202005040754730</v>
          </cell>
          <cell r="J4336" t="str">
            <v>Servicios de pintura</v>
          </cell>
          <cell r="K4336" t="str">
            <v>O23011724022024013101115</v>
          </cell>
          <cell r="L4336" t="str">
            <v>Conservación de la red vial y red de cic - Vía urbana con mantenimiento periódico o rutinario</v>
          </cell>
          <cell r="M4336" t="str">
            <v>PM/0227/0101/24021150131</v>
          </cell>
          <cell r="N4336" t="str">
            <v>01</v>
          </cell>
          <cell r="O4336" t="str">
            <v>Malla Vial Conservada</v>
          </cell>
          <cell r="P4336" t="str">
            <v>2025</v>
          </cell>
          <cell r="Q4336">
            <v>468645000</v>
          </cell>
          <cell r="R4336">
            <v>468645000</v>
          </cell>
        </row>
        <row r="4337">
          <cell r="A4337" t="str">
            <v>0227-0101</v>
          </cell>
          <cell r="B4337" t="str">
            <v>DISTRITO CAPITAL</v>
          </cell>
          <cell r="C4337" t="str">
            <v>0227-01</v>
          </cell>
          <cell r="D4337" t="str">
            <v>UNIDAD ADMINISTRATIVA ESPECIAL DE REHABILITACIÓN Y MANTENIMIENTO VIAL</v>
          </cell>
          <cell r="E4337" t="str">
            <v>0002-011</v>
          </cell>
          <cell r="F4337" t="str">
            <v>EP-MOVILIDAD</v>
          </cell>
          <cell r="G4337" t="str">
            <v>3-200-I001</v>
          </cell>
          <cell r="H4337" t="str">
            <v>RB-Administrados de destinación especifica</v>
          </cell>
          <cell r="I4337" t="str">
            <v>O232020200883329</v>
          </cell>
          <cell r="J4337" t="str">
            <v>Otros servicios de ingeniería en proyectos n.c.p.</v>
          </cell>
          <cell r="K4337" t="str">
            <v>O23011724022024013101115</v>
          </cell>
          <cell r="L4337" t="str">
            <v>Conservación de la red vial y red de cic - Vía urbana con mantenimiento periódico o rutinario</v>
          </cell>
          <cell r="M4337" t="str">
            <v>PM/0227/0101/24021150131</v>
          </cell>
          <cell r="N4337" t="str">
            <v>01</v>
          </cell>
          <cell r="O4337" t="str">
            <v>Malla Vial Conservada</v>
          </cell>
          <cell r="P4337" t="str">
            <v>2025</v>
          </cell>
          <cell r="Q4337">
            <v>6200000000</v>
          </cell>
          <cell r="R4337">
            <v>6200000000</v>
          </cell>
        </row>
        <row r="4338">
          <cell r="A4338" t="str">
            <v>0228-01FU</v>
          </cell>
          <cell r="B4338" t="str">
            <v>DISTRITO CAPITAL</v>
          </cell>
          <cell r="C4338" t="str">
            <v>0228-01</v>
          </cell>
          <cell r="D4338" t="str">
            <v>UNIDAD ADMINISTRATIVA ESPECIAL DE SERVICIOS PÚBLICOS - UAESP</v>
          </cell>
          <cell r="E4338" t="str">
            <v>0002-012</v>
          </cell>
          <cell r="F4338" t="str">
            <v>EP-HÁBITAT</v>
          </cell>
          <cell r="G4338" t="str">
            <v>1-100-F001</v>
          </cell>
          <cell r="H4338" t="str">
            <v>VA-RECURSOS DISTRITO</v>
          </cell>
          <cell r="I4338" t="str">
            <v>O211010100101</v>
          </cell>
          <cell r="J4338" t="str">
            <v>Sueldo básico</v>
          </cell>
          <cell r="K4338" t="str">
            <v>000000000000000000228</v>
          </cell>
          <cell r="L4338" t="str">
            <v>0228 - Programa Funcionamiento - UNIDAD ADMINISTRATIVA ESPECIAL DE SERVICIOS PÚBLICOS</v>
          </cell>
          <cell r="M4338" t="str">
            <v>PM02280001FUNC</v>
          </cell>
          <cell r="N4338" t="str">
            <v>FU</v>
          </cell>
          <cell r="O4338" t="str">
            <v>FUNCIONAMIENTO UNIDAD ADMINISTRATIVA ESPECIAL DE S</v>
          </cell>
          <cell r="P4338" t="str">
            <v>2025</v>
          </cell>
          <cell r="Q4338">
            <v>10254440000</v>
          </cell>
          <cell r="R4338">
            <v>10254440000</v>
          </cell>
        </row>
        <row r="4339">
          <cell r="A4339" t="str">
            <v>0228-01FU</v>
          </cell>
          <cell r="B4339" t="str">
            <v>DISTRITO CAPITAL</v>
          </cell>
          <cell r="C4339" t="str">
            <v>0228-01</v>
          </cell>
          <cell r="D4339" t="str">
            <v>UNIDAD ADMINISTRATIVA ESPECIAL DE SERVICIOS PÚBLICOS - UAESP</v>
          </cell>
          <cell r="E4339" t="str">
            <v>0002-012</v>
          </cell>
          <cell r="F4339" t="str">
            <v>EP-HÁBITAT</v>
          </cell>
          <cell r="G4339" t="str">
            <v>1-100-F001</v>
          </cell>
          <cell r="H4339" t="str">
            <v>VA-RECURSOS DISTRITO</v>
          </cell>
          <cell r="I4339" t="str">
            <v>O211010100102</v>
          </cell>
          <cell r="J4339" t="str">
            <v>Horas extras, dominicales, festivos y recargos</v>
          </cell>
          <cell r="K4339" t="str">
            <v>000000000000000000228</v>
          </cell>
          <cell r="L4339" t="str">
            <v>0228 - Programa Funcionamiento - UNIDAD ADMINISTRATIVA ESPECIAL DE SERVICIOS PÚBLICOS</v>
          </cell>
          <cell r="M4339" t="str">
            <v>PM02280001FUNC</v>
          </cell>
          <cell r="N4339" t="str">
            <v>FU</v>
          </cell>
          <cell r="O4339" t="str">
            <v>FUNCIONAMIENTO UNIDAD ADMINISTRATIVA ESPECIAL DE S</v>
          </cell>
          <cell r="P4339" t="str">
            <v>2025</v>
          </cell>
          <cell r="Q4339">
            <v>112245000</v>
          </cell>
          <cell r="R4339">
            <v>112245000</v>
          </cell>
        </row>
        <row r="4340">
          <cell r="A4340" t="str">
            <v>0228-01FU</v>
          </cell>
          <cell r="B4340" t="str">
            <v>DISTRITO CAPITAL</v>
          </cell>
          <cell r="C4340" t="str">
            <v>0228-01</v>
          </cell>
          <cell r="D4340" t="str">
            <v>UNIDAD ADMINISTRATIVA ESPECIAL DE SERVICIOS PÚBLICOS - UAESP</v>
          </cell>
          <cell r="E4340" t="str">
            <v>0002-012</v>
          </cell>
          <cell r="F4340" t="str">
            <v>EP-HÁBITAT</v>
          </cell>
          <cell r="G4340" t="str">
            <v>1-100-F001</v>
          </cell>
          <cell r="H4340" t="str">
            <v>VA-RECURSOS DISTRITO</v>
          </cell>
          <cell r="I4340" t="str">
            <v>O211010100103</v>
          </cell>
          <cell r="J4340" t="str">
            <v>Gastos de representación</v>
          </cell>
          <cell r="K4340" t="str">
            <v>000000000000000000228</v>
          </cell>
          <cell r="L4340" t="str">
            <v>0228 - Programa Funcionamiento - UNIDAD ADMINISTRATIVA ESPECIAL DE SERVICIOS PÚBLICOS</v>
          </cell>
          <cell r="M4340" t="str">
            <v>PM02280001FUNC</v>
          </cell>
          <cell r="N4340" t="str">
            <v>FU</v>
          </cell>
          <cell r="O4340" t="str">
            <v>FUNCIONAMIENTO UNIDAD ADMINISTRATIVA ESPECIAL DE S</v>
          </cell>
          <cell r="P4340" t="str">
            <v>2025</v>
          </cell>
          <cell r="Q4340">
            <v>795888000</v>
          </cell>
          <cell r="R4340">
            <v>795888000</v>
          </cell>
        </row>
        <row r="4341">
          <cell r="A4341" t="str">
            <v>0228-01FU</v>
          </cell>
          <cell r="B4341" t="str">
            <v>DISTRITO CAPITAL</v>
          </cell>
          <cell r="C4341" t="str">
            <v>0228-01</v>
          </cell>
          <cell r="D4341" t="str">
            <v>UNIDAD ADMINISTRATIVA ESPECIAL DE SERVICIOS PÚBLICOS - UAESP</v>
          </cell>
          <cell r="E4341" t="str">
            <v>0002-012</v>
          </cell>
          <cell r="F4341" t="str">
            <v>EP-HÁBITAT</v>
          </cell>
          <cell r="G4341" t="str">
            <v>1-100-F001</v>
          </cell>
          <cell r="H4341" t="str">
            <v>VA-RECURSOS DISTRITO</v>
          </cell>
          <cell r="I4341" t="str">
            <v>O211010100104</v>
          </cell>
          <cell r="J4341" t="str">
            <v>Subsidio de alimentación</v>
          </cell>
          <cell r="K4341" t="str">
            <v>000000000000000000228</v>
          </cell>
          <cell r="L4341" t="str">
            <v>0228 - Programa Funcionamiento - UNIDAD ADMINISTRATIVA ESPECIAL DE SERVICIOS PÚBLICOS</v>
          </cell>
          <cell r="M4341" t="str">
            <v>PM02280001FUNC</v>
          </cell>
          <cell r="N4341" t="str">
            <v>FU</v>
          </cell>
          <cell r="O4341" t="str">
            <v>FUNCIONAMIENTO UNIDAD ADMINISTRATIVA ESPECIAL DE S</v>
          </cell>
          <cell r="P4341" t="str">
            <v>2025</v>
          </cell>
          <cell r="Q4341">
            <v>13233000</v>
          </cell>
          <cell r="R4341">
            <v>13233000</v>
          </cell>
        </row>
        <row r="4342">
          <cell r="A4342" t="str">
            <v>0228-01FU</v>
          </cell>
          <cell r="B4342" t="str">
            <v>DISTRITO CAPITAL</v>
          </cell>
          <cell r="C4342" t="str">
            <v>0228-01</v>
          </cell>
          <cell r="D4342" t="str">
            <v>UNIDAD ADMINISTRATIVA ESPECIAL DE SERVICIOS PÚBLICOS - UAESP</v>
          </cell>
          <cell r="E4342" t="str">
            <v>0002-012</v>
          </cell>
          <cell r="F4342" t="str">
            <v>EP-HÁBITAT</v>
          </cell>
          <cell r="G4342" t="str">
            <v>1-100-F001</v>
          </cell>
          <cell r="H4342" t="str">
            <v>VA-RECURSOS DISTRITO</v>
          </cell>
          <cell r="I4342" t="str">
            <v>O211010100105</v>
          </cell>
          <cell r="J4342" t="str">
            <v>Auxilio de transporte</v>
          </cell>
          <cell r="K4342" t="str">
            <v>000000000000000000228</v>
          </cell>
          <cell r="L4342" t="str">
            <v>0228 - Programa Funcionamiento - UNIDAD ADMINISTRATIVA ESPECIAL DE SERVICIOS PÚBLICOS</v>
          </cell>
          <cell r="M4342" t="str">
            <v>PM02280001FUNC</v>
          </cell>
          <cell r="N4342" t="str">
            <v>FU</v>
          </cell>
          <cell r="O4342" t="str">
            <v>FUNCIONAMIENTO UNIDAD ADMINISTRATIVA ESPECIAL DE S</v>
          </cell>
          <cell r="P4342" t="str">
            <v>2025</v>
          </cell>
          <cell r="Q4342">
            <v>22693000</v>
          </cell>
          <cell r="R4342">
            <v>22693000</v>
          </cell>
        </row>
        <row r="4343">
          <cell r="A4343" t="str">
            <v>0228-01FU</v>
          </cell>
          <cell r="B4343" t="str">
            <v>DISTRITO CAPITAL</v>
          </cell>
          <cell r="C4343" t="str">
            <v>0228-01</v>
          </cell>
          <cell r="D4343" t="str">
            <v>UNIDAD ADMINISTRATIVA ESPECIAL DE SERVICIOS PÚBLICOS - UAESP</v>
          </cell>
          <cell r="E4343" t="str">
            <v>0002-012</v>
          </cell>
          <cell r="F4343" t="str">
            <v>EP-HÁBITAT</v>
          </cell>
          <cell r="G4343" t="str">
            <v>1-100-F001</v>
          </cell>
          <cell r="H4343" t="str">
            <v>VA-RECURSOS DISTRITO</v>
          </cell>
          <cell r="I4343" t="str">
            <v>O211010100107</v>
          </cell>
          <cell r="J4343" t="str">
            <v>Bonificación por servicios prestados</v>
          </cell>
          <cell r="K4343" t="str">
            <v>000000000000000000228</v>
          </cell>
          <cell r="L4343" t="str">
            <v>0228 - Programa Funcionamiento - UNIDAD ADMINISTRATIVA ESPECIAL DE SERVICIOS PÚBLICOS</v>
          </cell>
          <cell r="M4343" t="str">
            <v>PM02280001FUNC</v>
          </cell>
          <cell r="N4343" t="str">
            <v>FU</v>
          </cell>
          <cell r="O4343" t="str">
            <v>FUNCIONAMIENTO UNIDAD ADMINISTRATIVA ESPECIAL DE S</v>
          </cell>
          <cell r="P4343" t="str">
            <v>2025</v>
          </cell>
          <cell r="Q4343">
            <v>332921000</v>
          </cell>
          <cell r="R4343">
            <v>332921000</v>
          </cell>
        </row>
        <row r="4344">
          <cell r="A4344" t="str">
            <v>0228-01FU</v>
          </cell>
          <cell r="B4344" t="str">
            <v>DISTRITO CAPITAL</v>
          </cell>
          <cell r="C4344" t="str">
            <v>0228-01</v>
          </cell>
          <cell r="D4344" t="str">
            <v>UNIDAD ADMINISTRATIVA ESPECIAL DE SERVICIOS PÚBLICOS - UAESP</v>
          </cell>
          <cell r="E4344" t="str">
            <v>0002-012</v>
          </cell>
          <cell r="F4344" t="str">
            <v>EP-HÁBITAT</v>
          </cell>
          <cell r="G4344" t="str">
            <v>1-100-F001</v>
          </cell>
          <cell r="H4344" t="str">
            <v>VA-RECURSOS DISTRITO</v>
          </cell>
          <cell r="I4344" t="str">
            <v>O21101010010801</v>
          </cell>
          <cell r="J4344" t="str">
            <v>Prima de navidad</v>
          </cell>
          <cell r="K4344" t="str">
            <v>000000000000000000228</v>
          </cell>
          <cell r="L4344" t="str">
            <v>0228 - Programa Funcionamiento - UNIDAD ADMINISTRATIVA ESPECIAL DE SERVICIOS PÚBLICOS</v>
          </cell>
          <cell r="M4344" t="str">
            <v>PM02280001FUNC</v>
          </cell>
          <cell r="N4344" t="str">
            <v>FU</v>
          </cell>
          <cell r="O4344" t="str">
            <v>FUNCIONAMIENTO UNIDAD ADMINISTRATIVA ESPECIAL DE S</v>
          </cell>
          <cell r="P4344" t="str">
            <v>2025</v>
          </cell>
          <cell r="Q4344">
            <v>1424991000</v>
          </cell>
          <cell r="R4344">
            <v>1424991000</v>
          </cell>
        </row>
        <row r="4345">
          <cell r="A4345" t="str">
            <v>0228-01FU</v>
          </cell>
          <cell r="B4345" t="str">
            <v>DISTRITO CAPITAL</v>
          </cell>
          <cell r="C4345" t="str">
            <v>0228-01</v>
          </cell>
          <cell r="D4345" t="str">
            <v>UNIDAD ADMINISTRATIVA ESPECIAL DE SERVICIOS PÚBLICOS - UAESP</v>
          </cell>
          <cell r="E4345" t="str">
            <v>0002-012</v>
          </cell>
          <cell r="F4345" t="str">
            <v>EP-HÁBITAT</v>
          </cell>
          <cell r="G4345" t="str">
            <v>1-100-F001</v>
          </cell>
          <cell r="H4345" t="str">
            <v>VA-RECURSOS DISTRITO</v>
          </cell>
          <cell r="I4345" t="str">
            <v>O21101010010802</v>
          </cell>
          <cell r="J4345" t="str">
            <v>Prima de vacaciones</v>
          </cell>
          <cell r="K4345" t="str">
            <v>000000000000000000228</v>
          </cell>
          <cell r="L4345" t="str">
            <v>0228 - Programa Funcionamiento - UNIDAD ADMINISTRATIVA ESPECIAL DE SERVICIOS PÚBLICOS</v>
          </cell>
          <cell r="M4345" t="str">
            <v>PM02280001FUNC</v>
          </cell>
          <cell r="N4345" t="str">
            <v>FU</v>
          </cell>
          <cell r="O4345" t="str">
            <v>FUNCIONAMIENTO UNIDAD ADMINISTRATIVA ESPECIAL DE S</v>
          </cell>
          <cell r="P4345" t="str">
            <v>2025</v>
          </cell>
          <cell r="Q4345">
            <v>684010000</v>
          </cell>
          <cell r="R4345">
            <v>684010000</v>
          </cell>
        </row>
        <row r="4346">
          <cell r="A4346" t="str">
            <v>0228-01FU</v>
          </cell>
          <cell r="B4346" t="str">
            <v>DISTRITO CAPITAL</v>
          </cell>
          <cell r="C4346" t="str">
            <v>0228-01</v>
          </cell>
          <cell r="D4346" t="str">
            <v>UNIDAD ADMINISTRATIVA ESPECIAL DE SERVICIOS PÚBLICOS - UAESP</v>
          </cell>
          <cell r="E4346" t="str">
            <v>0002-012</v>
          </cell>
          <cell r="F4346" t="str">
            <v>EP-HÁBITAT</v>
          </cell>
          <cell r="G4346" t="str">
            <v>1-100-F001</v>
          </cell>
          <cell r="H4346" t="str">
            <v>VA-RECURSOS DISTRITO</v>
          </cell>
          <cell r="I4346" t="str">
            <v>O211010100109</v>
          </cell>
          <cell r="J4346" t="str">
            <v>Prima técnica salarial</v>
          </cell>
          <cell r="K4346" t="str">
            <v>000000000000000000228</v>
          </cell>
          <cell r="L4346" t="str">
            <v>0228 - Programa Funcionamiento - UNIDAD ADMINISTRATIVA ESPECIAL DE SERVICIOS PÚBLICOS</v>
          </cell>
          <cell r="M4346" t="str">
            <v>PM02280001FUNC</v>
          </cell>
          <cell r="N4346" t="str">
            <v>FU</v>
          </cell>
          <cell r="O4346" t="str">
            <v>FUNCIONAMIENTO UNIDAD ADMINISTRATIVA ESPECIAL DE S</v>
          </cell>
          <cell r="P4346" t="str">
            <v>2025</v>
          </cell>
          <cell r="Q4346">
            <v>3191690000</v>
          </cell>
          <cell r="R4346">
            <v>3191690000</v>
          </cell>
        </row>
        <row r="4347">
          <cell r="A4347" t="str">
            <v>0228-01FU</v>
          </cell>
          <cell r="B4347" t="str">
            <v>DISTRITO CAPITAL</v>
          </cell>
          <cell r="C4347" t="str">
            <v>0228-01</v>
          </cell>
          <cell r="D4347" t="str">
            <v>UNIDAD ADMINISTRATIVA ESPECIAL DE SERVICIOS PÚBLICOS - UAESP</v>
          </cell>
          <cell r="E4347" t="str">
            <v>0002-012</v>
          </cell>
          <cell r="F4347" t="str">
            <v>EP-HÁBITAT</v>
          </cell>
          <cell r="G4347" t="str">
            <v>1-100-F001</v>
          </cell>
          <cell r="H4347" t="str">
            <v>VA-RECURSOS DISTRITO</v>
          </cell>
          <cell r="I4347" t="str">
            <v>O211010100204</v>
          </cell>
          <cell r="J4347" t="str">
            <v>Prima semestral</v>
          </cell>
          <cell r="K4347" t="str">
            <v>000000000000000000228</v>
          </cell>
          <cell r="L4347" t="str">
            <v>0228 - Programa Funcionamiento - UNIDAD ADMINISTRATIVA ESPECIAL DE SERVICIOS PÚBLICOS</v>
          </cell>
          <cell r="M4347" t="str">
            <v>PM02280001FUNC</v>
          </cell>
          <cell r="N4347" t="str">
            <v>FU</v>
          </cell>
          <cell r="O4347" t="str">
            <v>FUNCIONAMIENTO UNIDAD ADMINISTRATIVA ESPECIAL DE S</v>
          </cell>
          <cell r="P4347" t="str">
            <v>2025</v>
          </cell>
          <cell r="Q4347">
            <v>1576164000</v>
          </cell>
          <cell r="R4347">
            <v>1576164000</v>
          </cell>
        </row>
        <row r="4348">
          <cell r="A4348" t="str">
            <v>0228-01FU</v>
          </cell>
          <cell r="B4348" t="str">
            <v>DISTRITO CAPITAL</v>
          </cell>
          <cell r="C4348" t="str">
            <v>0228-01</v>
          </cell>
          <cell r="D4348" t="str">
            <v>UNIDAD ADMINISTRATIVA ESPECIAL DE SERVICIOS PÚBLICOS - UAESP</v>
          </cell>
          <cell r="E4348" t="str">
            <v>0002-012</v>
          </cell>
          <cell r="F4348" t="str">
            <v>EP-HÁBITAT</v>
          </cell>
          <cell r="G4348" t="str">
            <v>1-100-F001</v>
          </cell>
          <cell r="H4348" t="str">
            <v>VA-RECURSOS DISTRITO</v>
          </cell>
          <cell r="I4348" t="str">
            <v>O21101010021201</v>
          </cell>
          <cell r="J4348" t="str">
            <v>Beneficios a los empleados a corto plazo</v>
          </cell>
          <cell r="K4348" t="str">
            <v>000000000000000000228</v>
          </cell>
          <cell r="L4348" t="str">
            <v>0228 - Programa Funcionamiento - UNIDAD ADMINISTRATIVA ESPECIAL DE SERVICIOS PÚBLICOS</v>
          </cell>
          <cell r="M4348" t="str">
            <v>PM02280001FUNC</v>
          </cell>
          <cell r="N4348" t="str">
            <v>FU</v>
          </cell>
          <cell r="O4348" t="str">
            <v>FUNCIONAMIENTO UNIDAD ADMINISTRATIVA ESPECIAL DE S</v>
          </cell>
          <cell r="P4348" t="str">
            <v>2025</v>
          </cell>
          <cell r="Q4348">
            <v>228906000</v>
          </cell>
          <cell r="R4348">
            <v>228906000</v>
          </cell>
        </row>
        <row r="4349">
          <cell r="A4349" t="str">
            <v>0228-01FU</v>
          </cell>
          <cell r="B4349" t="str">
            <v>DISTRITO CAPITAL</v>
          </cell>
          <cell r="C4349" t="str">
            <v>0228-01</v>
          </cell>
          <cell r="D4349" t="str">
            <v>UNIDAD ADMINISTRATIVA ESPECIAL DE SERVICIOS PÚBLICOS - UAESP</v>
          </cell>
          <cell r="E4349" t="str">
            <v>0002-012</v>
          </cell>
          <cell r="F4349" t="str">
            <v>EP-HÁBITAT</v>
          </cell>
          <cell r="G4349" t="str">
            <v>1-100-F001</v>
          </cell>
          <cell r="H4349" t="str">
            <v>VA-RECURSOS DISTRITO</v>
          </cell>
          <cell r="I4349" t="str">
            <v>O211010200101</v>
          </cell>
          <cell r="J4349" t="str">
            <v>Aportes a la seguridad social en pensiones públicas</v>
          </cell>
          <cell r="K4349" t="str">
            <v>000000000000000000228</v>
          </cell>
          <cell r="L4349" t="str">
            <v>0228 - Programa Funcionamiento - UNIDAD ADMINISTRATIVA ESPECIAL DE SERVICIOS PÚBLICOS</v>
          </cell>
          <cell r="M4349" t="str">
            <v>PM02280001FUNC</v>
          </cell>
          <cell r="N4349" t="str">
            <v>FU</v>
          </cell>
          <cell r="O4349" t="str">
            <v>FUNCIONAMIENTO UNIDAD ADMINISTRATIVA ESPECIAL DE S</v>
          </cell>
          <cell r="P4349" t="str">
            <v>2025</v>
          </cell>
          <cell r="Q4349">
            <v>1136354000</v>
          </cell>
          <cell r="R4349">
            <v>1136354000</v>
          </cell>
        </row>
        <row r="4350">
          <cell r="A4350" t="str">
            <v>0228-01FU</v>
          </cell>
          <cell r="B4350" t="str">
            <v>DISTRITO CAPITAL</v>
          </cell>
          <cell r="C4350" t="str">
            <v>0228-01</v>
          </cell>
          <cell r="D4350" t="str">
            <v>UNIDAD ADMINISTRATIVA ESPECIAL DE SERVICIOS PÚBLICOS - UAESP</v>
          </cell>
          <cell r="E4350" t="str">
            <v>0002-012</v>
          </cell>
          <cell r="F4350" t="str">
            <v>EP-HÁBITAT</v>
          </cell>
          <cell r="G4350" t="str">
            <v>1-100-F001</v>
          </cell>
          <cell r="H4350" t="str">
            <v>VA-RECURSOS DISTRITO</v>
          </cell>
          <cell r="I4350" t="str">
            <v>O211010200102</v>
          </cell>
          <cell r="J4350" t="str">
            <v>Aportes a la seguridad social en pensiones privadas</v>
          </cell>
          <cell r="K4350" t="str">
            <v>000000000000000000228</v>
          </cell>
          <cell r="L4350" t="str">
            <v>0228 - Programa Funcionamiento - UNIDAD ADMINISTRATIVA ESPECIAL DE SERVICIOS PÚBLICOS</v>
          </cell>
          <cell r="M4350" t="str">
            <v>PM02280001FUNC</v>
          </cell>
          <cell r="N4350" t="str">
            <v>FU</v>
          </cell>
          <cell r="O4350" t="str">
            <v>FUNCIONAMIENTO UNIDAD ADMINISTRATIVA ESPECIAL DE S</v>
          </cell>
          <cell r="P4350" t="str">
            <v>2025</v>
          </cell>
          <cell r="Q4350">
            <v>653586000</v>
          </cell>
          <cell r="R4350">
            <v>653586000</v>
          </cell>
        </row>
        <row r="4351">
          <cell r="A4351" t="str">
            <v>0228-01FU</v>
          </cell>
          <cell r="B4351" t="str">
            <v>DISTRITO CAPITAL</v>
          </cell>
          <cell r="C4351" t="str">
            <v>0228-01</v>
          </cell>
          <cell r="D4351" t="str">
            <v>UNIDAD ADMINISTRATIVA ESPECIAL DE SERVICIOS PÚBLICOS - UAESP</v>
          </cell>
          <cell r="E4351" t="str">
            <v>0002-012</v>
          </cell>
          <cell r="F4351" t="str">
            <v>EP-HÁBITAT</v>
          </cell>
          <cell r="G4351" t="str">
            <v>1-100-F001</v>
          </cell>
          <cell r="H4351" t="str">
            <v>VA-RECURSOS DISTRITO</v>
          </cell>
          <cell r="I4351" t="str">
            <v>O211010200201</v>
          </cell>
          <cell r="J4351" t="str">
            <v>Aportes a la seguridad social en salud pública</v>
          </cell>
          <cell r="K4351" t="str">
            <v>000000000000000000228</v>
          </cell>
          <cell r="L4351" t="str">
            <v>0228 - Programa Funcionamiento - UNIDAD ADMINISTRATIVA ESPECIAL DE SERVICIOS PÚBLICOS</v>
          </cell>
          <cell r="M4351" t="str">
            <v>PM02280001FUNC</v>
          </cell>
          <cell r="N4351" t="str">
            <v>FU</v>
          </cell>
          <cell r="O4351" t="str">
            <v>FUNCIONAMIENTO UNIDAD ADMINISTRATIVA ESPECIAL DE S</v>
          </cell>
          <cell r="P4351" t="str">
            <v>2025</v>
          </cell>
          <cell r="Q4351">
            <v>53091000</v>
          </cell>
          <cell r="R4351">
            <v>53091000</v>
          </cell>
        </row>
        <row r="4352">
          <cell r="A4352" t="str">
            <v>0228-01FU</v>
          </cell>
          <cell r="B4352" t="str">
            <v>DISTRITO CAPITAL</v>
          </cell>
          <cell r="C4352" t="str">
            <v>0228-01</v>
          </cell>
          <cell r="D4352" t="str">
            <v>UNIDAD ADMINISTRATIVA ESPECIAL DE SERVICIOS PÚBLICOS - UAESP</v>
          </cell>
          <cell r="E4352" t="str">
            <v>0002-012</v>
          </cell>
          <cell r="F4352" t="str">
            <v>EP-HÁBITAT</v>
          </cell>
          <cell r="G4352" t="str">
            <v>1-100-F001</v>
          </cell>
          <cell r="H4352" t="str">
            <v>VA-RECURSOS DISTRITO</v>
          </cell>
          <cell r="I4352" t="str">
            <v>O211010200202</v>
          </cell>
          <cell r="J4352" t="str">
            <v>Aportes a la seguridad social en salud privada</v>
          </cell>
          <cell r="K4352" t="str">
            <v>000000000000000000228</v>
          </cell>
          <cell r="L4352" t="str">
            <v>0228 - Programa Funcionamiento - UNIDAD ADMINISTRATIVA ESPECIAL DE SERVICIOS PÚBLICOS</v>
          </cell>
          <cell r="M4352" t="str">
            <v>PM02280001FUNC</v>
          </cell>
          <cell r="N4352" t="str">
            <v>FU</v>
          </cell>
          <cell r="O4352" t="str">
            <v>FUNCIONAMIENTO UNIDAD ADMINISTRATIVA ESPECIAL DE S</v>
          </cell>
          <cell r="P4352" t="str">
            <v>2025</v>
          </cell>
          <cell r="Q4352">
            <v>1214791000</v>
          </cell>
          <cell r="R4352">
            <v>1214791000</v>
          </cell>
        </row>
        <row r="4353">
          <cell r="A4353" t="str">
            <v>0228-01FU</v>
          </cell>
          <cell r="B4353" t="str">
            <v>DISTRITO CAPITAL</v>
          </cell>
          <cell r="C4353" t="str">
            <v>0228-01</v>
          </cell>
          <cell r="D4353" t="str">
            <v>UNIDAD ADMINISTRATIVA ESPECIAL DE SERVICIOS PÚBLICOS - UAESP</v>
          </cell>
          <cell r="E4353" t="str">
            <v>0002-012</v>
          </cell>
          <cell r="F4353" t="str">
            <v>EP-HÁBITAT</v>
          </cell>
          <cell r="G4353" t="str">
            <v>1-100-F001</v>
          </cell>
          <cell r="H4353" t="str">
            <v>VA-RECURSOS DISTRITO</v>
          </cell>
          <cell r="I4353" t="str">
            <v>O211010200301</v>
          </cell>
          <cell r="J4353" t="str">
            <v>Aportes de cesantías a fondos públicos</v>
          </cell>
          <cell r="K4353" t="str">
            <v>000000000000000000228</v>
          </cell>
          <cell r="L4353" t="str">
            <v>0228 - Programa Funcionamiento - UNIDAD ADMINISTRATIVA ESPECIAL DE SERVICIOS PÚBLICOS</v>
          </cell>
          <cell r="M4353" t="str">
            <v>PM02280001FUNC</v>
          </cell>
          <cell r="N4353" t="str">
            <v>FU</v>
          </cell>
          <cell r="O4353" t="str">
            <v>FUNCIONAMIENTO UNIDAD ADMINISTRATIVA ESPECIAL DE S</v>
          </cell>
          <cell r="P4353" t="str">
            <v>2025</v>
          </cell>
          <cell r="Q4353">
            <v>1207978000</v>
          </cell>
          <cell r="R4353">
            <v>1207978000</v>
          </cell>
        </row>
        <row r="4354">
          <cell r="A4354" t="str">
            <v>0228-01FU</v>
          </cell>
          <cell r="B4354" t="str">
            <v>DISTRITO CAPITAL</v>
          </cell>
          <cell r="C4354" t="str">
            <v>0228-01</v>
          </cell>
          <cell r="D4354" t="str">
            <v>UNIDAD ADMINISTRATIVA ESPECIAL DE SERVICIOS PÚBLICOS - UAESP</v>
          </cell>
          <cell r="E4354" t="str">
            <v>0002-012</v>
          </cell>
          <cell r="F4354" t="str">
            <v>EP-HÁBITAT</v>
          </cell>
          <cell r="G4354" t="str">
            <v>1-100-F001</v>
          </cell>
          <cell r="H4354" t="str">
            <v>VA-RECURSOS DISTRITO</v>
          </cell>
          <cell r="I4354" t="str">
            <v>O211010200302</v>
          </cell>
          <cell r="J4354" t="str">
            <v>Aportes de cesantías a fondos privados</v>
          </cell>
          <cell r="K4354" t="str">
            <v>000000000000000000228</v>
          </cell>
          <cell r="L4354" t="str">
            <v>0228 - Programa Funcionamiento - UNIDAD ADMINISTRATIVA ESPECIAL DE SERVICIOS PÚBLICOS</v>
          </cell>
          <cell r="M4354" t="str">
            <v>PM02280001FUNC</v>
          </cell>
          <cell r="N4354" t="str">
            <v>FU</v>
          </cell>
          <cell r="O4354" t="str">
            <v>FUNCIONAMIENTO UNIDAD ADMINISTRATIVA ESPECIAL DE S</v>
          </cell>
          <cell r="P4354" t="str">
            <v>2025</v>
          </cell>
          <cell r="Q4354">
            <v>531033000</v>
          </cell>
          <cell r="R4354">
            <v>531033000</v>
          </cell>
        </row>
        <row r="4355">
          <cell r="A4355" t="str">
            <v>0228-01FU</v>
          </cell>
          <cell r="B4355" t="str">
            <v>DISTRITO CAPITAL</v>
          </cell>
          <cell r="C4355" t="str">
            <v>0228-01</v>
          </cell>
          <cell r="D4355" t="str">
            <v>UNIDAD ADMINISTRATIVA ESPECIAL DE SERVICIOS PÚBLICOS - UAESP</v>
          </cell>
          <cell r="E4355" t="str">
            <v>0002-012</v>
          </cell>
          <cell r="F4355" t="str">
            <v>EP-HÁBITAT</v>
          </cell>
          <cell r="G4355" t="str">
            <v>1-100-F001</v>
          </cell>
          <cell r="H4355" t="str">
            <v>VA-RECURSOS DISTRITO</v>
          </cell>
          <cell r="I4355" t="str">
            <v>O211010200401</v>
          </cell>
          <cell r="J4355" t="str">
            <v>Compensar</v>
          </cell>
          <cell r="K4355" t="str">
            <v>000000000000000000228</v>
          </cell>
          <cell r="L4355" t="str">
            <v>0228 - Programa Funcionamiento - UNIDAD ADMINISTRATIVA ESPECIAL DE SERVICIOS PÚBLICOS</v>
          </cell>
          <cell r="M4355" t="str">
            <v>PM02280001FUNC</v>
          </cell>
          <cell r="N4355" t="str">
            <v>FU</v>
          </cell>
          <cell r="O4355" t="str">
            <v>FUNCIONAMIENTO UNIDAD ADMINISTRATIVA ESPECIAL DE S</v>
          </cell>
          <cell r="P4355" t="str">
            <v>2025</v>
          </cell>
          <cell r="Q4355">
            <v>687591000</v>
          </cell>
          <cell r="R4355">
            <v>687591000</v>
          </cell>
        </row>
        <row r="4356">
          <cell r="A4356" t="str">
            <v>0228-01FU</v>
          </cell>
          <cell r="B4356" t="str">
            <v>DISTRITO CAPITAL</v>
          </cell>
          <cell r="C4356" t="str">
            <v>0228-01</v>
          </cell>
          <cell r="D4356" t="str">
            <v>UNIDAD ADMINISTRATIVA ESPECIAL DE SERVICIOS PÚBLICOS - UAESP</v>
          </cell>
          <cell r="E4356" t="str">
            <v>0002-012</v>
          </cell>
          <cell r="F4356" t="str">
            <v>EP-HÁBITAT</v>
          </cell>
          <cell r="G4356" t="str">
            <v>1-100-F001</v>
          </cell>
          <cell r="H4356" t="str">
            <v>VA-RECURSOS DISTRITO</v>
          </cell>
          <cell r="I4356" t="str">
            <v>O211010200501</v>
          </cell>
          <cell r="J4356" t="str">
            <v>Aportes generales al sistema de riesgos laborales públicos</v>
          </cell>
          <cell r="K4356" t="str">
            <v>000000000000000000228</v>
          </cell>
          <cell r="L4356" t="str">
            <v>0228 - Programa Funcionamiento - UNIDAD ADMINISTRATIVA ESPECIAL DE SERVICIOS PÚBLICOS</v>
          </cell>
          <cell r="M4356" t="str">
            <v>PM02280001FUNC</v>
          </cell>
          <cell r="N4356" t="str">
            <v>FU</v>
          </cell>
          <cell r="O4356" t="str">
            <v>FUNCIONAMIENTO UNIDAD ADMINISTRATIVA ESPECIAL DE S</v>
          </cell>
          <cell r="P4356" t="str">
            <v>2025</v>
          </cell>
          <cell r="Q4356">
            <v>73274000</v>
          </cell>
          <cell r="R4356">
            <v>73274000</v>
          </cell>
        </row>
        <row r="4357">
          <cell r="A4357" t="str">
            <v>0228-01FU</v>
          </cell>
          <cell r="B4357" t="str">
            <v>DISTRITO CAPITAL</v>
          </cell>
          <cell r="C4357" t="str">
            <v>0228-01</v>
          </cell>
          <cell r="D4357" t="str">
            <v>UNIDAD ADMINISTRATIVA ESPECIAL DE SERVICIOS PÚBLICOS - UAESP</v>
          </cell>
          <cell r="E4357" t="str">
            <v>0002-012</v>
          </cell>
          <cell r="F4357" t="str">
            <v>EP-HÁBITAT</v>
          </cell>
          <cell r="G4357" t="str">
            <v>1-100-F001</v>
          </cell>
          <cell r="H4357" t="str">
            <v>VA-RECURSOS DISTRITO</v>
          </cell>
          <cell r="I4357" t="str">
            <v>O2110102006</v>
          </cell>
          <cell r="J4357" t="str">
            <v>Aportes al ICBF</v>
          </cell>
          <cell r="K4357" t="str">
            <v>000000000000000000228</v>
          </cell>
          <cell r="L4357" t="str">
            <v>0228 - Programa Funcionamiento - UNIDAD ADMINISTRATIVA ESPECIAL DE SERVICIOS PÚBLICOS</v>
          </cell>
          <cell r="M4357" t="str">
            <v>PM02280001FUNC</v>
          </cell>
          <cell r="N4357" t="str">
            <v>FU</v>
          </cell>
          <cell r="O4357" t="str">
            <v>FUNCIONAMIENTO UNIDAD ADMINISTRATIVA ESPECIAL DE S</v>
          </cell>
          <cell r="P4357" t="str">
            <v>2025</v>
          </cell>
          <cell r="Q4357">
            <v>515691000</v>
          </cell>
          <cell r="R4357">
            <v>515691000</v>
          </cell>
        </row>
        <row r="4358">
          <cell r="A4358" t="str">
            <v>0228-01FU</v>
          </cell>
          <cell r="B4358" t="str">
            <v>DISTRITO CAPITAL</v>
          </cell>
          <cell r="C4358" t="str">
            <v>0228-01</v>
          </cell>
          <cell r="D4358" t="str">
            <v>UNIDAD ADMINISTRATIVA ESPECIAL DE SERVICIOS PÚBLICOS - UAESP</v>
          </cell>
          <cell r="E4358" t="str">
            <v>0002-012</v>
          </cell>
          <cell r="F4358" t="str">
            <v>EP-HÁBITAT</v>
          </cell>
          <cell r="G4358" t="str">
            <v>1-100-F001</v>
          </cell>
          <cell r="H4358" t="str">
            <v>VA-RECURSOS DISTRITO</v>
          </cell>
          <cell r="I4358" t="str">
            <v>O2110102007</v>
          </cell>
          <cell r="J4358" t="str">
            <v>Aportes al SENA</v>
          </cell>
          <cell r="K4358" t="str">
            <v>000000000000000000228</v>
          </cell>
          <cell r="L4358" t="str">
            <v>0228 - Programa Funcionamiento - UNIDAD ADMINISTRATIVA ESPECIAL DE SERVICIOS PÚBLICOS</v>
          </cell>
          <cell r="M4358" t="str">
            <v>PM02280001FUNC</v>
          </cell>
          <cell r="N4358" t="str">
            <v>FU</v>
          </cell>
          <cell r="O4358" t="str">
            <v>FUNCIONAMIENTO UNIDAD ADMINISTRATIVA ESPECIAL DE S</v>
          </cell>
          <cell r="P4358" t="str">
            <v>2025</v>
          </cell>
          <cell r="Q4358">
            <v>343796000</v>
          </cell>
          <cell r="R4358">
            <v>343796000</v>
          </cell>
        </row>
        <row r="4359">
          <cell r="A4359" t="str">
            <v>0228-01FU</v>
          </cell>
          <cell r="B4359" t="str">
            <v>DISTRITO CAPITAL</v>
          </cell>
          <cell r="C4359" t="str">
            <v>0228-01</v>
          </cell>
          <cell r="D4359" t="str">
            <v>UNIDAD ADMINISTRATIVA ESPECIAL DE SERVICIOS PÚBLICOS - UAESP</v>
          </cell>
          <cell r="E4359" t="str">
            <v>0002-012</v>
          </cell>
          <cell r="F4359" t="str">
            <v>EP-HÁBITAT</v>
          </cell>
          <cell r="G4359" t="str">
            <v>1-100-F001</v>
          </cell>
          <cell r="H4359" t="str">
            <v>VA-RECURSOS DISTRITO</v>
          </cell>
          <cell r="I4359" t="str">
            <v>O211010300103</v>
          </cell>
          <cell r="J4359" t="str">
            <v>Bonificación especial de recreación</v>
          </cell>
          <cell r="K4359" t="str">
            <v>000000000000000000228</v>
          </cell>
          <cell r="L4359" t="str">
            <v>0228 - Programa Funcionamiento - UNIDAD ADMINISTRATIVA ESPECIAL DE SERVICIOS PÚBLICOS</v>
          </cell>
          <cell r="M4359" t="str">
            <v>PM02280001FUNC</v>
          </cell>
          <cell r="N4359" t="str">
            <v>FU</v>
          </cell>
          <cell r="O4359" t="str">
            <v>FUNCIONAMIENTO UNIDAD ADMINISTRATIVA ESPECIAL DE S</v>
          </cell>
          <cell r="P4359" t="str">
            <v>2025</v>
          </cell>
          <cell r="Q4359">
            <v>56971000</v>
          </cell>
          <cell r="R4359">
            <v>56971000</v>
          </cell>
        </row>
        <row r="4360">
          <cell r="A4360" t="str">
            <v>0228-01FU</v>
          </cell>
          <cell r="B4360" t="str">
            <v>DISTRITO CAPITAL</v>
          </cell>
          <cell r="C4360" t="str">
            <v>0228-01</v>
          </cell>
          <cell r="D4360" t="str">
            <v>UNIDAD ADMINISTRATIVA ESPECIAL DE SERVICIOS PÚBLICOS - UAESP</v>
          </cell>
          <cell r="E4360" t="str">
            <v>0002-012</v>
          </cell>
          <cell r="F4360" t="str">
            <v>EP-HÁBITAT</v>
          </cell>
          <cell r="G4360" t="str">
            <v>1-100-F001</v>
          </cell>
          <cell r="H4360" t="str">
            <v>VA-RECURSOS DISTRITO</v>
          </cell>
          <cell r="I4360" t="str">
            <v>O2110103005</v>
          </cell>
          <cell r="J4360" t="str">
            <v>Reconocimiento por permanencia en el servicio público - Bogotá D.C.</v>
          </cell>
          <cell r="K4360" t="str">
            <v>000000000000000000228</v>
          </cell>
          <cell r="L4360" t="str">
            <v>0228 - Programa Funcionamiento - UNIDAD ADMINISTRATIVA ESPECIAL DE SERVICIOS PÚBLICOS</v>
          </cell>
          <cell r="M4360" t="str">
            <v>PM02280001FUNC</v>
          </cell>
          <cell r="N4360" t="str">
            <v>FU</v>
          </cell>
          <cell r="O4360" t="str">
            <v>FUNCIONAMIENTO UNIDAD ADMINISTRATIVA ESPECIAL DE S</v>
          </cell>
          <cell r="P4360" t="str">
            <v>2025</v>
          </cell>
          <cell r="Q4360">
            <v>175377000</v>
          </cell>
          <cell r="R4360">
            <v>175377000</v>
          </cell>
        </row>
        <row r="4361">
          <cell r="A4361" t="str">
            <v>0228-01FU</v>
          </cell>
          <cell r="B4361" t="str">
            <v>DISTRITO CAPITAL</v>
          </cell>
          <cell r="C4361" t="str">
            <v>0228-01</v>
          </cell>
          <cell r="D4361" t="str">
            <v>UNIDAD ADMINISTRATIVA ESPECIAL DE SERVICIOS PÚBLICOS - UAESP</v>
          </cell>
          <cell r="E4361" t="str">
            <v>0002-012</v>
          </cell>
          <cell r="F4361" t="str">
            <v>EP-HÁBITAT</v>
          </cell>
          <cell r="G4361" t="str">
            <v>1-100-F001</v>
          </cell>
          <cell r="H4361" t="str">
            <v>VA-RECURSOS DISTRITO</v>
          </cell>
          <cell r="I4361" t="str">
            <v>O2110103068</v>
          </cell>
          <cell r="J4361" t="str">
            <v>Prima secretarial</v>
          </cell>
          <cell r="K4361" t="str">
            <v>000000000000000000228</v>
          </cell>
          <cell r="L4361" t="str">
            <v>0228 - Programa Funcionamiento - UNIDAD ADMINISTRATIVA ESPECIAL DE SERVICIOS PÚBLICOS</v>
          </cell>
          <cell r="M4361" t="str">
            <v>PM02280001FUNC</v>
          </cell>
          <cell r="N4361" t="str">
            <v>FU</v>
          </cell>
          <cell r="O4361" t="str">
            <v>FUNCIONAMIENTO UNIDAD ADMINISTRATIVA ESPECIAL DE S</v>
          </cell>
          <cell r="P4361" t="str">
            <v>2025</v>
          </cell>
          <cell r="Q4361">
            <v>9604000</v>
          </cell>
          <cell r="R4361">
            <v>9604000</v>
          </cell>
        </row>
        <row r="4362">
          <cell r="A4362" t="str">
            <v>0228-01FU</v>
          </cell>
          <cell r="B4362" t="str">
            <v>DISTRITO CAPITAL</v>
          </cell>
          <cell r="C4362" t="str">
            <v>0228-01</v>
          </cell>
          <cell r="D4362" t="str">
            <v>UNIDAD ADMINISTRATIVA ESPECIAL DE SERVICIOS PÚBLICOS - UAESP</v>
          </cell>
          <cell r="E4362" t="str">
            <v>0002-012</v>
          </cell>
          <cell r="F4362" t="str">
            <v>EP-HÁBITAT</v>
          </cell>
          <cell r="G4362" t="str">
            <v>1-100-F001</v>
          </cell>
          <cell r="H4362" t="str">
            <v>VA-RECURSOS DISTRITO</v>
          </cell>
          <cell r="I4362" t="str">
            <v>O2110103190</v>
          </cell>
          <cell r="J4362" t="str">
            <v>Apoyo de sostenimiento prácticas laborales</v>
          </cell>
          <cell r="K4362" t="str">
            <v>000000000000000000228</v>
          </cell>
          <cell r="L4362" t="str">
            <v>0228 - Programa Funcionamiento - UNIDAD ADMINISTRATIVA ESPECIAL DE SERVICIOS PÚBLICOS</v>
          </cell>
          <cell r="M4362" t="str">
            <v>PM02280001FUNC</v>
          </cell>
          <cell r="N4362" t="str">
            <v>FU</v>
          </cell>
          <cell r="O4362" t="str">
            <v>FUNCIONAMIENTO UNIDAD ADMINISTRATIVA ESPECIAL DE S</v>
          </cell>
          <cell r="P4362" t="str">
            <v>2025</v>
          </cell>
          <cell r="Q4362">
            <v>70000000</v>
          </cell>
          <cell r="R4362">
            <v>70000000</v>
          </cell>
        </row>
        <row r="4363">
          <cell r="A4363" t="str">
            <v>0228-01FU</v>
          </cell>
          <cell r="B4363" t="str">
            <v>DISTRITO CAPITAL</v>
          </cell>
          <cell r="C4363" t="str">
            <v>0228-01</v>
          </cell>
          <cell r="D4363" t="str">
            <v>UNIDAD ADMINISTRATIVA ESPECIAL DE SERVICIOS PÚBLICOS - UAESP</v>
          </cell>
          <cell r="E4363" t="str">
            <v>0002-012</v>
          </cell>
          <cell r="F4363" t="str">
            <v>EP-HÁBITAT</v>
          </cell>
          <cell r="G4363" t="str">
            <v>1-100-F001</v>
          </cell>
          <cell r="H4363" t="str">
            <v>VA-RECURSOS DISTRITO</v>
          </cell>
          <cell r="I4363" t="str">
            <v>O2120201002042441001</v>
          </cell>
          <cell r="J4363" t="str">
            <v>Agua purificada (envasada)</v>
          </cell>
          <cell r="K4363" t="str">
            <v>000000000000000000228</v>
          </cell>
          <cell r="L4363" t="str">
            <v>0228 - Programa Funcionamiento - UNIDAD ADMINISTRATIVA ESPECIAL DE SERVICIOS PÚBLICOS</v>
          </cell>
          <cell r="M4363" t="str">
            <v>PM02280001FUNC</v>
          </cell>
          <cell r="N4363" t="str">
            <v>FU</v>
          </cell>
          <cell r="O4363" t="str">
            <v>FUNCIONAMIENTO UNIDAD ADMINISTRATIVA ESPECIAL DE S</v>
          </cell>
          <cell r="P4363" t="str">
            <v>2025</v>
          </cell>
          <cell r="Q4363">
            <v>1500000</v>
          </cell>
          <cell r="R4363">
            <v>1500000</v>
          </cell>
        </row>
        <row r="4364">
          <cell r="A4364" t="str">
            <v>0228-01FU</v>
          </cell>
          <cell r="B4364" t="str">
            <v>DISTRITO CAPITAL</v>
          </cell>
          <cell r="C4364" t="str">
            <v>0228-01</v>
          </cell>
          <cell r="D4364" t="str">
            <v>UNIDAD ADMINISTRATIVA ESPECIAL DE SERVICIOS PÚBLICOS - UAESP</v>
          </cell>
          <cell r="E4364" t="str">
            <v>0002-012</v>
          </cell>
          <cell r="F4364" t="str">
            <v>EP-HÁBITAT</v>
          </cell>
          <cell r="G4364" t="str">
            <v>1-100-F001</v>
          </cell>
          <cell r="H4364" t="str">
            <v>VA-RECURSOS DISTRITO</v>
          </cell>
          <cell r="I4364" t="str">
            <v>O2120201002042449001</v>
          </cell>
          <cell r="J4364" t="str">
            <v>Bebidas gaseosas no alcohólicas (maltas, gaseosas, etc.)</v>
          </cell>
          <cell r="K4364" t="str">
            <v>000000000000000000228</v>
          </cell>
          <cell r="L4364" t="str">
            <v>0228 - Programa Funcionamiento - UNIDAD ADMINISTRATIVA ESPECIAL DE SERVICIOS PÚBLICOS</v>
          </cell>
          <cell r="M4364" t="str">
            <v>PM02280001FUNC</v>
          </cell>
          <cell r="N4364" t="str">
            <v>FU</v>
          </cell>
          <cell r="O4364" t="str">
            <v>FUNCIONAMIENTO UNIDAD ADMINISTRATIVA ESPECIAL DE S</v>
          </cell>
          <cell r="P4364" t="str">
            <v>2025</v>
          </cell>
          <cell r="Q4364">
            <v>1500000</v>
          </cell>
          <cell r="R4364">
            <v>1500000</v>
          </cell>
        </row>
        <row r="4365">
          <cell r="A4365" t="str">
            <v>0228-01FU</v>
          </cell>
          <cell r="B4365" t="str">
            <v>DISTRITO CAPITAL</v>
          </cell>
          <cell r="C4365" t="str">
            <v>0228-01</v>
          </cell>
          <cell r="D4365" t="str">
            <v>UNIDAD ADMINISTRATIVA ESPECIAL DE SERVICIOS PÚBLICOS - UAESP</v>
          </cell>
          <cell r="E4365" t="str">
            <v>0002-012</v>
          </cell>
          <cell r="F4365" t="str">
            <v>EP-HÁBITAT</v>
          </cell>
          <cell r="G4365" t="str">
            <v>1-100-F001</v>
          </cell>
          <cell r="H4365" t="str">
            <v>VA-RECURSOS DISTRITO</v>
          </cell>
          <cell r="I4365" t="str">
            <v>O2120201002072719004</v>
          </cell>
          <cell r="J4365" t="str">
            <v>Tapabocas y otras prendas de ropa médica</v>
          </cell>
          <cell r="K4365" t="str">
            <v>000000000000000000228</v>
          </cell>
          <cell r="L4365" t="str">
            <v>0228 - Programa Funcionamiento - UNIDAD ADMINISTRATIVA ESPECIAL DE SERVICIOS PÚBLICOS</v>
          </cell>
          <cell r="M4365" t="str">
            <v>PM02280001FUNC</v>
          </cell>
          <cell r="N4365" t="str">
            <v>FU</v>
          </cell>
          <cell r="O4365" t="str">
            <v>FUNCIONAMIENTO UNIDAD ADMINISTRATIVA ESPECIAL DE S</v>
          </cell>
          <cell r="P4365" t="str">
            <v>2025</v>
          </cell>
          <cell r="Q4365">
            <v>500000</v>
          </cell>
          <cell r="R4365">
            <v>500000</v>
          </cell>
        </row>
        <row r="4366">
          <cell r="A4366" t="str">
            <v>0228-01FU</v>
          </cell>
          <cell r="B4366" t="str">
            <v>DISTRITO CAPITAL</v>
          </cell>
          <cell r="C4366" t="str">
            <v>0228-01</v>
          </cell>
          <cell r="D4366" t="str">
            <v>UNIDAD ADMINISTRATIVA ESPECIAL DE SERVICIOS PÚBLICOS - UAESP</v>
          </cell>
          <cell r="E4366" t="str">
            <v>0002-012</v>
          </cell>
          <cell r="F4366" t="str">
            <v>EP-HÁBITAT</v>
          </cell>
          <cell r="G4366" t="str">
            <v>1-100-F001</v>
          </cell>
          <cell r="H4366" t="str">
            <v>VA-RECURSOS DISTRITO</v>
          </cell>
          <cell r="I4366" t="str">
            <v>O2120201002072719005</v>
          </cell>
          <cell r="J4366" t="str">
            <v>Mascarillas para protección industrial con órgano filtrante no reemplazable</v>
          </cell>
          <cell r="K4366" t="str">
            <v>000000000000000000228</v>
          </cell>
          <cell r="L4366" t="str">
            <v>0228 - Programa Funcionamiento - UNIDAD ADMINISTRATIVA ESPECIAL DE SERVICIOS PÚBLICOS</v>
          </cell>
          <cell r="M4366" t="str">
            <v>PM02280001FUNC</v>
          </cell>
          <cell r="N4366" t="str">
            <v>FU</v>
          </cell>
          <cell r="O4366" t="str">
            <v>FUNCIONAMIENTO UNIDAD ADMINISTRATIVA ESPECIAL DE S</v>
          </cell>
          <cell r="P4366" t="str">
            <v>2025</v>
          </cell>
          <cell r="Q4366">
            <v>2415000</v>
          </cell>
          <cell r="R4366">
            <v>2415000</v>
          </cell>
        </row>
        <row r="4367">
          <cell r="A4367" t="str">
            <v>0228-01FU</v>
          </cell>
          <cell r="B4367" t="str">
            <v>DISTRITO CAPITAL</v>
          </cell>
          <cell r="C4367" t="str">
            <v>0228-01</v>
          </cell>
          <cell r="D4367" t="str">
            <v>UNIDAD ADMINISTRATIVA ESPECIAL DE SERVICIOS PÚBLICOS - UAESP</v>
          </cell>
          <cell r="E4367" t="str">
            <v>0002-012</v>
          </cell>
          <cell r="F4367" t="str">
            <v>EP-HÁBITAT</v>
          </cell>
          <cell r="G4367" t="str">
            <v>1-100-F001</v>
          </cell>
          <cell r="H4367" t="str">
            <v>VA-RECURSOS DISTRITO</v>
          </cell>
          <cell r="I4367" t="str">
            <v>O2120201002082822101</v>
          </cell>
          <cell r="J4367" t="str">
            <v>Prendas de vestir de fibras artificiales y sintéticas en tejidos de punto, para hombre</v>
          </cell>
          <cell r="K4367" t="str">
            <v>000000000000000000228</v>
          </cell>
          <cell r="L4367" t="str">
            <v>0228 - Programa Funcionamiento - UNIDAD ADMINISTRATIVA ESPECIAL DE SERVICIOS PÚBLICOS</v>
          </cell>
          <cell r="M4367" t="str">
            <v>PM02280001FUNC</v>
          </cell>
          <cell r="N4367" t="str">
            <v>FU</v>
          </cell>
          <cell r="O4367" t="str">
            <v>FUNCIONAMIENTO UNIDAD ADMINISTRATIVA ESPECIAL DE S</v>
          </cell>
          <cell r="P4367" t="str">
            <v>2025</v>
          </cell>
          <cell r="Q4367">
            <v>6984000</v>
          </cell>
          <cell r="R4367">
            <v>6984000</v>
          </cell>
        </row>
        <row r="4368">
          <cell r="A4368" t="str">
            <v>0228-01FU</v>
          </cell>
          <cell r="B4368" t="str">
            <v>DISTRITO CAPITAL</v>
          </cell>
          <cell r="C4368" t="str">
            <v>0228-01</v>
          </cell>
          <cell r="D4368" t="str">
            <v>UNIDAD ADMINISTRATIVA ESPECIAL DE SERVICIOS PÚBLICOS - UAESP</v>
          </cell>
          <cell r="E4368" t="str">
            <v>0002-012</v>
          </cell>
          <cell r="F4368" t="str">
            <v>EP-HÁBITAT</v>
          </cell>
          <cell r="G4368" t="str">
            <v>1-100-F001</v>
          </cell>
          <cell r="H4368" t="str">
            <v>VA-RECURSOS DISTRITO</v>
          </cell>
          <cell r="I4368" t="str">
            <v>O2120201002082822303</v>
          </cell>
          <cell r="J4368" t="str">
            <v>Prendas de vestir de fibras artificiales y sintéticas en tejido de punto, para mujer</v>
          </cell>
          <cell r="K4368" t="str">
            <v>000000000000000000228</v>
          </cell>
          <cell r="L4368" t="str">
            <v>0228 - Programa Funcionamiento - UNIDAD ADMINISTRATIVA ESPECIAL DE SERVICIOS PÚBLICOS</v>
          </cell>
          <cell r="M4368" t="str">
            <v>PM02280001FUNC</v>
          </cell>
          <cell r="N4368" t="str">
            <v>FU</v>
          </cell>
          <cell r="O4368" t="str">
            <v>FUNCIONAMIENTO UNIDAD ADMINISTRATIVA ESPECIAL DE S</v>
          </cell>
          <cell r="P4368" t="str">
            <v>2025</v>
          </cell>
          <cell r="Q4368">
            <v>8364000</v>
          </cell>
          <cell r="R4368">
            <v>8364000</v>
          </cell>
        </row>
        <row r="4369">
          <cell r="A4369" t="str">
            <v>0228-01FU</v>
          </cell>
          <cell r="B4369" t="str">
            <v>DISTRITO CAPITAL</v>
          </cell>
          <cell r="C4369" t="str">
            <v>0228-01</v>
          </cell>
          <cell r="D4369" t="str">
            <v>UNIDAD ADMINISTRATIVA ESPECIAL DE SERVICIOS PÚBLICOS - UAESP</v>
          </cell>
          <cell r="E4369" t="str">
            <v>0002-012</v>
          </cell>
          <cell r="F4369" t="str">
            <v>EP-HÁBITAT</v>
          </cell>
          <cell r="G4369" t="str">
            <v>1-100-F001</v>
          </cell>
          <cell r="H4369" t="str">
            <v>VA-RECURSOS DISTRITO</v>
          </cell>
          <cell r="I4369" t="str">
            <v>O2120201002082823117</v>
          </cell>
          <cell r="J4369" t="str">
            <v>Chaquetas o sacos, excepto de cuero y plástico para hombre</v>
          </cell>
          <cell r="K4369" t="str">
            <v>000000000000000000228</v>
          </cell>
          <cell r="L4369" t="str">
            <v>0228 - Programa Funcionamiento - UNIDAD ADMINISTRATIVA ESPECIAL DE SERVICIOS PÚBLICOS</v>
          </cell>
          <cell r="M4369" t="str">
            <v>PM02280001FUNC</v>
          </cell>
          <cell r="N4369" t="str">
            <v>FU</v>
          </cell>
          <cell r="O4369" t="str">
            <v>FUNCIONAMIENTO UNIDAD ADMINISTRATIVA ESPECIAL DE S</v>
          </cell>
          <cell r="P4369" t="str">
            <v>2025</v>
          </cell>
          <cell r="Q4369">
            <v>150000000</v>
          </cell>
          <cell r="R4369">
            <v>150000000</v>
          </cell>
        </row>
        <row r="4370">
          <cell r="A4370" t="str">
            <v>0228-01FU</v>
          </cell>
          <cell r="B4370" t="str">
            <v>DISTRITO CAPITAL</v>
          </cell>
          <cell r="C4370" t="str">
            <v>0228-01</v>
          </cell>
          <cell r="D4370" t="str">
            <v>UNIDAD ADMINISTRATIVA ESPECIAL DE SERVICIOS PÚBLICOS - UAESP</v>
          </cell>
          <cell r="E4370" t="str">
            <v>0002-012</v>
          </cell>
          <cell r="F4370" t="str">
            <v>EP-HÁBITAT</v>
          </cell>
          <cell r="G4370" t="str">
            <v>1-100-F001</v>
          </cell>
          <cell r="H4370" t="str">
            <v>VA-RECURSOS DISTRITO</v>
          </cell>
          <cell r="I4370" t="str">
            <v>O2120201002082824401</v>
          </cell>
          <cell r="J4370" t="str">
            <v>Guantes plásticos desechables</v>
          </cell>
          <cell r="K4370" t="str">
            <v>000000000000000000228</v>
          </cell>
          <cell r="L4370" t="str">
            <v>0228 - Programa Funcionamiento - UNIDAD ADMINISTRATIVA ESPECIAL DE SERVICIOS PÚBLICOS</v>
          </cell>
          <cell r="M4370" t="str">
            <v>PM02280001FUNC</v>
          </cell>
          <cell r="N4370" t="str">
            <v>FU</v>
          </cell>
          <cell r="O4370" t="str">
            <v>FUNCIONAMIENTO UNIDAD ADMINISTRATIVA ESPECIAL DE S</v>
          </cell>
          <cell r="P4370" t="str">
            <v>2025</v>
          </cell>
          <cell r="Q4370">
            <v>600000</v>
          </cell>
          <cell r="R4370">
            <v>600000</v>
          </cell>
        </row>
        <row r="4371">
          <cell r="A4371" t="str">
            <v>0228-01FU</v>
          </cell>
          <cell r="B4371" t="str">
            <v>DISTRITO CAPITAL</v>
          </cell>
          <cell r="C4371" t="str">
            <v>0228-01</v>
          </cell>
          <cell r="D4371" t="str">
            <v>UNIDAD ADMINISTRATIVA ESPECIAL DE SERVICIOS PÚBLICOS - UAESP</v>
          </cell>
          <cell r="E4371" t="str">
            <v>0002-012</v>
          </cell>
          <cell r="F4371" t="str">
            <v>EP-HÁBITAT</v>
          </cell>
          <cell r="G4371" t="str">
            <v>1-100-F001</v>
          </cell>
          <cell r="H4371" t="str">
            <v>VA-RECURSOS DISTRITO</v>
          </cell>
          <cell r="I4371" t="str">
            <v>O2120201002082826207</v>
          </cell>
          <cell r="J4371" t="str">
            <v>Boinas y cachuchas</v>
          </cell>
          <cell r="K4371" t="str">
            <v>000000000000000000228</v>
          </cell>
          <cell r="L4371" t="str">
            <v>0228 - Programa Funcionamiento - UNIDAD ADMINISTRATIVA ESPECIAL DE SERVICIOS PÚBLICOS</v>
          </cell>
          <cell r="M4371" t="str">
            <v>PM02280001FUNC</v>
          </cell>
          <cell r="N4371" t="str">
            <v>FU</v>
          </cell>
          <cell r="O4371" t="str">
            <v>FUNCIONAMIENTO UNIDAD ADMINISTRATIVA ESPECIAL DE S</v>
          </cell>
          <cell r="P4371" t="str">
            <v>2025</v>
          </cell>
          <cell r="Q4371">
            <v>25000000</v>
          </cell>
          <cell r="R4371">
            <v>25000000</v>
          </cell>
        </row>
        <row r="4372">
          <cell r="A4372" t="str">
            <v>0228-01FU</v>
          </cell>
          <cell r="B4372" t="str">
            <v>DISTRITO CAPITAL</v>
          </cell>
          <cell r="C4372" t="str">
            <v>0228-01</v>
          </cell>
          <cell r="D4372" t="str">
            <v>UNIDAD ADMINISTRATIVA ESPECIAL DE SERVICIOS PÚBLICOS - UAESP</v>
          </cell>
          <cell r="E4372" t="str">
            <v>0002-012</v>
          </cell>
          <cell r="F4372" t="str">
            <v>EP-HÁBITAT</v>
          </cell>
          <cell r="G4372" t="str">
            <v>1-100-F001</v>
          </cell>
          <cell r="H4372" t="str">
            <v>VA-RECURSOS DISTRITO</v>
          </cell>
          <cell r="I4372" t="str">
            <v>O2120201002092933001</v>
          </cell>
          <cell r="J4372" t="str">
            <v>Calzado de cuero para hombre</v>
          </cell>
          <cell r="K4372" t="str">
            <v>000000000000000000228</v>
          </cell>
          <cell r="L4372" t="str">
            <v>0228 - Programa Funcionamiento - UNIDAD ADMINISTRATIVA ESPECIAL DE SERVICIOS PÚBLICOS</v>
          </cell>
          <cell r="M4372" t="str">
            <v>PM02280001FUNC</v>
          </cell>
          <cell r="N4372" t="str">
            <v>FU</v>
          </cell>
          <cell r="O4372" t="str">
            <v>FUNCIONAMIENTO UNIDAD ADMINISTRATIVA ESPECIAL DE S</v>
          </cell>
          <cell r="P4372" t="str">
            <v>2025</v>
          </cell>
          <cell r="Q4372">
            <v>2538000</v>
          </cell>
          <cell r="R4372">
            <v>2538000</v>
          </cell>
        </row>
        <row r="4373">
          <cell r="A4373" t="str">
            <v>0228-01FU</v>
          </cell>
          <cell r="B4373" t="str">
            <v>DISTRITO CAPITAL</v>
          </cell>
          <cell r="C4373" t="str">
            <v>0228-01</v>
          </cell>
          <cell r="D4373" t="str">
            <v>UNIDAD ADMINISTRATIVA ESPECIAL DE SERVICIOS PÚBLICOS - UAESP</v>
          </cell>
          <cell r="E4373" t="str">
            <v>0002-012</v>
          </cell>
          <cell r="F4373" t="str">
            <v>EP-HÁBITAT</v>
          </cell>
          <cell r="G4373" t="str">
            <v>1-100-F001</v>
          </cell>
          <cell r="H4373" t="str">
            <v>VA-RECURSOS DISTRITO</v>
          </cell>
          <cell r="I4373" t="str">
            <v>O2120201002092933003</v>
          </cell>
          <cell r="J4373" t="str">
            <v>Calzado de cuero para mujer</v>
          </cell>
          <cell r="K4373" t="str">
            <v>000000000000000000228</v>
          </cell>
          <cell r="L4373" t="str">
            <v>0228 - Programa Funcionamiento - UNIDAD ADMINISTRATIVA ESPECIAL DE SERVICIOS PÚBLICOS</v>
          </cell>
          <cell r="M4373" t="str">
            <v>PM02280001FUNC</v>
          </cell>
          <cell r="N4373" t="str">
            <v>FU</v>
          </cell>
          <cell r="O4373" t="str">
            <v>FUNCIONAMIENTO UNIDAD ADMINISTRATIVA ESPECIAL DE S</v>
          </cell>
          <cell r="P4373" t="str">
            <v>2025</v>
          </cell>
          <cell r="Q4373">
            <v>3039000</v>
          </cell>
          <cell r="R4373">
            <v>3039000</v>
          </cell>
        </row>
        <row r="4374">
          <cell r="A4374" t="str">
            <v>0228-01FU</v>
          </cell>
          <cell r="B4374" t="str">
            <v>DISTRITO CAPITAL</v>
          </cell>
          <cell r="C4374" t="str">
            <v>0228-01</v>
          </cell>
          <cell r="D4374" t="str">
            <v>UNIDAD ADMINISTRATIVA ESPECIAL DE SERVICIOS PÚBLICOS - UAESP</v>
          </cell>
          <cell r="E4374" t="str">
            <v>0002-012</v>
          </cell>
          <cell r="F4374" t="str">
            <v>EP-HÁBITAT</v>
          </cell>
          <cell r="G4374" t="str">
            <v>1-100-F001</v>
          </cell>
          <cell r="H4374" t="str">
            <v>VA-RECURSOS DISTRITO</v>
          </cell>
          <cell r="I4374" t="str">
            <v>O2120201002092951001</v>
          </cell>
          <cell r="J4374" t="str">
            <v>Botas de caucho y/o plástico con puntera y/o plantilla de acero</v>
          </cell>
          <cell r="K4374" t="str">
            <v>000000000000000000228</v>
          </cell>
          <cell r="L4374" t="str">
            <v>0228 - Programa Funcionamiento - UNIDAD ADMINISTRATIVA ESPECIAL DE SERVICIOS PÚBLICOS</v>
          </cell>
          <cell r="M4374" t="str">
            <v>PM02280001FUNC</v>
          </cell>
          <cell r="N4374" t="str">
            <v>FU</v>
          </cell>
          <cell r="O4374" t="str">
            <v>FUNCIONAMIENTO UNIDAD ADMINISTRATIVA ESPECIAL DE S</v>
          </cell>
          <cell r="P4374" t="str">
            <v>2025</v>
          </cell>
          <cell r="Q4374">
            <v>22000000</v>
          </cell>
          <cell r="R4374">
            <v>22000000</v>
          </cell>
        </row>
        <row r="4375">
          <cell r="A4375" t="str">
            <v>0228-01FU</v>
          </cell>
          <cell r="B4375" t="str">
            <v>DISTRITO CAPITAL</v>
          </cell>
          <cell r="C4375" t="str">
            <v>0228-01</v>
          </cell>
          <cell r="D4375" t="str">
            <v>UNIDAD ADMINISTRATIVA ESPECIAL DE SERVICIOS PÚBLICOS - UAESP</v>
          </cell>
          <cell r="E4375" t="str">
            <v>0002-012</v>
          </cell>
          <cell r="F4375" t="str">
            <v>EP-HÁBITAT</v>
          </cell>
          <cell r="G4375" t="str">
            <v>1-100-F001</v>
          </cell>
          <cell r="H4375" t="str">
            <v>VA-RECURSOS DISTRITO</v>
          </cell>
          <cell r="I4375" t="str">
            <v>O2120201003023212901</v>
          </cell>
          <cell r="J4375" t="str">
            <v>Papel bond</v>
          </cell>
          <cell r="K4375" t="str">
            <v>000000000000000000228</v>
          </cell>
          <cell r="L4375" t="str">
            <v>0228 - Programa Funcionamiento - UNIDAD ADMINISTRATIVA ESPECIAL DE SERVICIOS PÚBLICOS</v>
          </cell>
          <cell r="M4375" t="str">
            <v>PM02280001FUNC</v>
          </cell>
          <cell r="N4375" t="str">
            <v>FU</v>
          </cell>
          <cell r="O4375" t="str">
            <v>FUNCIONAMIENTO UNIDAD ADMINISTRATIVA ESPECIAL DE S</v>
          </cell>
          <cell r="P4375" t="str">
            <v>2025</v>
          </cell>
          <cell r="Q4375">
            <v>5820000</v>
          </cell>
          <cell r="R4375">
            <v>5820000</v>
          </cell>
        </row>
        <row r="4376">
          <cell r="A4376" t="str">
            <v>0228-01FU</v>
          </cell>
          <cell r="B4376" t="str">
            <v>DISTRITO CAPITAL</v>
          </cell>
          <cell r="C4376" t="str">
            <v>0228-01</v>
          </cell>
          <cell r="D4376" t="str">
            <v>UNIDAD ADMINISTRATIVA ESPECIAL DE SERVICIOS PÚBLICOS - UAESP</v>
          </cell>
          <cell r="E4376" t="str">
            <v>0002-012</v>
          </cell>
          <cell r="F4376" t="str">
            <v>EP-HÁBITAT</v>
          </cell>
          <cell r="G4376" t="str">
            <v>1-100-F001</v>
          </cell>
          <cell r="H4376" t="str">
            <v>VA-RECURSOS DISTRITO</v>
          </cell>
          <cell r="I4376" t="str">
            <v>O2120201003023215305</v>
          </cell>
          <cell r="J4376" t="str">
            <v>Cajas de cartón liso</v>
          </cell>
          <cell r="K4376" t="str">
            <v>000000000000000000228</v>
          </cell>
          <cell r="L4376" t="str">
            <v>0228 - Programa Funcionamiento - UNIDAD ADMINISTRATIVA ESPECIAL DE SERVICIOS PÚBLICOS</v>
          </cell>
          <cell r="M4376" t="str">
            <v>PM02280001FUNC</v>
          </cell>
          <cell r="N4376" t="str">
            <v>FU</v>
          </cell>
          <cell r="O4376" t="str">
            <v>FUNCIONAMIENTO UNIDAD ADMINISTRATIVA ESPECIAL DE S</v>
          </cell>
          <cell r="P4376" t="str">
            <v>2025</v>
          </cell>
          <cell r="Q4376">
            <v>24000000</v>
          </cell>
          <cell r="R4376">
            <v>24000000</v>
          </cell>
        </row>
        <row r="4377">
          <cell r="A4377" t="str">
            <v>0228-01FU</v>
          </cell>
          <cell r="B4377" t="str">
            <v>DISTRITO CAPITAL</v>
          </cell>
          <cell r="C4377" t="str">
            <v>0228-01</v>
          </cell>
          <cell r="D4377" t="str">
            <v>UNIDAD ADMINISTRATIVA ESPECIAL DE SERVICIOS PÚBLICOS - UAESP</v>
          </cell>
          <cell r="E4377" t="str">
            <v>0002-012</v>
          </cell>
          <cell r="F4377" t="str">
            <v>EP-HÁBITAT</v>
          </cell>
          <cell r="G4377" t="str">
            <v>1-100-F001</v>
          </cell>
          <cell r="H4377" t="str">
            <v>VA-RECURSOS DISTRITO</v>
          </cell>
          <cell r="I4377" t="str">
            <v>O2120201003023215307</v>
          </cell>
          <cell r="J4377" t="str">
            <v>Cajas de cartón litografiadas</v>
          </cell>
          <cell r="K4377" t="str">
            <v>000000000000000000228</v>
          </cell>
          <cell r="L4377" t="str">
            <v>0228 - Programa Funcionamiento - UNIDAD ADMINISTRATIVA ESPECIAL DE SERVICIOS PÚBLICOS</v>
          </cell>
          <cell r="M4377" t="str">
            <v>PM02280001FUNC</v>
          </cell>
          <cell r="N4377" t="str">
            <v>FU</v>
          </cell>
          <cell r="O4377" t="str">
            <v>FUNCIONAMIENTO UNIDAD ADMINISTRATIVA ESPECIAL DE S</v>
          </cell>
          <cell r="P4377" t="str">
            <v>2025</v>
          </cell>
          <cell r="Q4377">
            <v>20000000</v>
          </cell>
          <cell r="R4377">
            <v>20000000</v>
          </cell>
        </row>
        <row r="4378">
          <cell r="A4378" t="str">
            <v>0228-01FU</v>
          </cell>
          <cell r="B4378" t="str">
            <v>DISTRITO CAPITAL</v>
          </cell>
          <cell r="C4378" t="str">
            <v>0228-01</v>
          </cell>
          <cell r="D4378" t="str">
            <v>UNIDAD ADMINISTRATIVA ESPECIAL DE SERVICIOS PÚBLICOS - UAESP</v>
          </cell>
          <cell r="E4378" t="str">
            <v>0002-012</v>
          </cell>
          <cell r="F4378" t="str">
            <v>EP-HÁBITAT</v>
          </cell>
          <cell r="G4378" t="str">
            <v>1-100-F001</v>
          </cell>
          <cell r="H4378" t="str">
            <v>VA-RECURSOS DISTRITO</v>
          </cell>
          <cell r="I4378" t="str">
            <v>O2120201003023269005</v>
          </cell>
          <cell r="J4378" t="str">
            <v>Tiquetes para transporte aéreo</v>
          </cell>
          <cell r="K4378" t="str">
            <v>000000000000000000228</v>
          </cell>
          <cell r="L4378" t="str">
            <v>0228 - Programa Funcionamiento - UNIDAD ADMINISTRATIVA ESPECIAL DE SERVICIOS PÚBLICOS</v>
          </cell>
          <cell r="M4378" t="str">
            <v>PM02280001FUNC</v>
          </cell>
          <cell r="N4378" t="str">
            <v>FU</v>
          </cell>
          <cell r="O4378" t="str">
            <v>FUNCIONAMIENTO UNIDAD ADMINISTRATIVA ESPECIAL DE S</v>
          </cell>
          <cell r="P4378" t="str">
            <v>2025</v>
          </cell>
          <cell r="Q4378">
            <v>10000000</v>
          </cell>
          <cell r="R4378">
            <v>10000000</v>
          </cell>
        </row>
        <row r="4379">
          <cell r="A4379" t="str">
            <v>0228-01FU</v>
          </cell>
          <cell r="B4379" t="str">
            <v>DISTRITO CAPITAL</v>
          </cell>
          <cell r="C4379" t="str">
            <v>0228-01</v>
          </cell>
          <cell r="D4379" t="str">
            <v>UNIDAD ADMINISTRATIVA ESPECIAL DE SERVICIOS PÚBLICOS - UAESP</v>
          </cell>
          <cell r="E4379" t="str">
            <v>0002-012</v>
          </cell>
          <cell r="F4379" t="str">
            <v>EP-HÁBITAT</v>
          </cell>
          <cell r="G4379" t="str">
            <v>1-100-F001</v>
          </cell>
          <cell r="H4379" t="str">
            <v>VA-RECURSOS DISTRITO</v>
          </cell>
          <cell r="I4379" t="str">
            <v>O2120201003033331101</v>
          </cell>
          <cell r="J4379" t="str">
            <v>Gasolina motor corriente</v>
          </cell>
          <cell r="K4379" t="str">
            <v>000000000000000000228</v>
          </cell>
          <cell r="L4379" t="str">
            <v>0228 - Programa Funcionamiento - UNIDAD ADMINISTRATIVA ESPECIAL DE SERVICIOS PÚBLICOS</v>
          </cell>
          <cell r="M4379" t="str">
            <v>PM02280001FUNC</v>
          </cell>
          <cell r="N4379" t="str">
            <v>FU</v>
          </cell>
          <cell r="O4379" t="str">
            <v>FUNCIONAMIENTO UNIDAD ADMINISTRATIVA ESPECIAL DE S</v>
          </cell>
          <cell r="P4379" t="str">
            <v>2025</v>
          </cell>
          <cell r="Q4379">
            <v>86400000</v>
          </cell>
          <cell r="R4379">
            <v>86400000</v>
          </cell>
        </row>
        <row r="4380">
          <cell r="A4380" t="str">
            <v>0228-01FU</v>
          </cell>
          <cell r="B4380" t="str">
            <v>DISTRITO CAPITAL</v>
          </cell>
          <cell r="C4380" t="str">
            <v>0228-01</v>
          </cell>
          <cell r="D4380" t="str">
            <v>UNIDAD ADMINISTRATIVA ESPECIAL DE SERVICIOS PÚBLICOS - UAESP</v>
          </cell>
          <cell r="E4380" t="str">
            <v>0002-012</v>
          </cell>
          <cell r="F4380" t="str">
            <v>EP-HÁBITAT</v>
          </cell>
          <cell r="G4380" t="str">
            <v>1-100-F001</v>
          </cell>
          <cell r="H4380" t="str">
            <v>VA-RECURSOS DISTRITO</v>
          </cell>
          <cell r="I4380" t="str">
            <v>O2120201003033336103</v>
          </cell>
          <cell r="J4380" t="str">
            <v>Diésel oil ACPM (fuel gas gasoil marine gas)</v>
          </cell>
          <cell r="K4380" t="str">
            <v>000000000000000000228</v>
          </cell>
          <cell r="L4380" t="str">
            <v>0228 - Programa Funcionamiento - UNIDAD ADMINISTRATIVA ESPECIAL DE SERVICIOS PÚBLICOS</v>
          </cell>
          <cell r="M4380" t="str">
            <v>PM02280001FUNC</v>
          </cell>
          <cell r="N4380" t="str">
            <v>FU</v>
          </cell>
          <cell r="O4380" t="str">
            <v>FUNCIONAMIENTO UNIDAD ADMINISTRATIVA ESPECIAL DE S</v>
          </cell>
          <cell r="P4380" t="str">
            <v>2025</v>
          </cell>
          <cell r="Q4380">
            <v>9000000</v>
          </cell>
          <cell r="R4380">
            <v>9000000</v>
          </cell>
        </row>
        <row r="4381">
          <cell r="A4381" t="str">
            <v>0228-01FU</v>
          </cell>
          <cell r="B4381" t="str">
            <v>DISTRITO CAPITAL</v>
          </cell>
          <cell r="C4381" t="str">
            <v>0228-01</v>
          </cell>
          <cell r="D4381" t="str">
            <v>UNIDAD ADMINISTRATIVA ESPECIAL DE SERVICIOS PÚBLICOS - UAESP</v>
          </cell>
          <cell r="E4381" t="str">
            <v>0002-012</v>
          </cell>
          <cell r="F4381" t="str">
            <v>EP-HÁBITAT</v>
          </cell>
          <cell r="G4381" t="str">
            <v>1-100-F001</v>
          </cell>
          <cell r="H4381" t="str">
            <v>VA-RECURSOS DISTRITO</v>
          </cell>
          <cell r="I4381" t="str">
            <v>O2120201003033338004</v>
          </cell>
          <cell r="J4381" t="str">
            <v>Aceites lubricantes</v>
          </cell>
          <cell r="K4381" t="str">
            <v>000000000000000000228</v>
          </cell>
          <cell r="L4381" t="str">
            <v>0228 - Programa Funcionamiento - UNIDAD ADMINISTRATIVA ESPECIAL DE SERVICIOS PÚBLICOS</v>
          </cell>
          <cell r="M4381" t="str">
            <v>PM02280001FUNC</v>
          </cell>
          <cell r="N4381" t="str">
            <v>FU</v>
          </cell>
          <cell r="O4381" t="str">
            <v>FUNCIONAMIENTO UNIDAD ADMINISTRATIVA ESPECIAL DE S</v>
          </cell>
          <cell r="P4381" t="str">
            <v>2025</v>
          </cell>
          <cell r="Q4381">
            <v>4575000</v>
          </cell>
          <cell r="R4381">
            <v>4575000</v>
          </cell>
        </row>
        <row r="4382">
          <cell r="A4382" t="str">
            <v>0228-01FU</v>
          </cell>
          <cell r="B4382" t="str">
            <v>DISTRITO CAPITAL</v>
          </cell>
          <cell r="C4382" t="str">
            <v>0228-01</v>
          </cell>
          <cell r="D4382" t="str">
            <v>UNIDAD ADMINISTRATIVA ESPECIAL DE SERVICIOS PÚBLICOS - UAESP</v>
          </cell>
          <cell r="E4382" t="str">
            <v>0002-012</v>
          </cell>
          <cell r="F4382" t="str">
            <v>EP-HÁBITAT</v>
          </cell>
          <cell r="G4382" t="str">
            <v>1-100-F001</v>
          </cell>
          <cell r="H4382" t="str">
            <v>VA-RECURSOS DISTRITO</v>
          </cell>
          <cell r="I4382" t="str">
            <v>O2120201003043413999</v>
          </cell>
          <cell r="J4382" t="str">
            <v> Alcoholes n.c.p.</v>
          </cell>
          <cell r="K4382" t="str">
            <v>000000000000000000228</v>
          </cell>
          <cell r="L4382" t="str">
            <v>0228 - Programa Funcionamiento - UNIDAD ADMINISTRATIVA ESPECIAL DE SERVICIOS PÚBLICOS</v>
          </cell>
          <cell r="M4382" t="str">
            <v>PM02280001FUNC</v>
          </cell>
          <cell r="N4382" t="str">
            <v>FU</v>
          </cell>
          <cell r="O4382" t="str">
            <v>FUNCIONAMIENTO UNIDAD ADMINISTRATIVA ESPECIAL DE S</v>
          </cell>
          <cell r="P4382" t="str">
            <v>2025</v>
          </cell>
          <cell r="Q4382">
            <v>2000000</v>
          </cell>
          <cell r="R4382">
            <v>2000000</v>
          </cell>
        </row>
        <row r="4383">
          <cell r="A4383" t="str">
            <v>0228-01FU</v>
          </cell>
          <cell r="B4383" t="str">
            <v>DISTRITO CAPITAL</v>
          </cell>
          <cell r="C4383" t="str">
            <v>0228-01</v>
          </cell>
          <cell r="D4383" t="str">
            <v>UNIDAD ADMINISTRATIVA ESPECIAL DE SERVICIOS PÚBLICOS - UAESP</v>
          </cell>
          <cell r="E4383" t="str">
            <v>0002-012</v>
          </cell>
          <cell r="F4383" t="str">
            <v>EP-HÁBITAT</v>
          </cell>
          <cell r="G4383" t="str">
            <v>1-100-F001</v>
          </cell>
          <cell r="H4383" t="str">
            <v>VA-RECURSOS DISTRITO</v>
          </cell>
          <cell r="I4383" t="str">
            <v>O2120201003053511001</v>
          </cell>
          <cell r="J4383" t="str">
            <v>Pinturas para agua, P.V.A. y similares (emulsiones)</v>
          </cell>
          <cell r="K4383" t="str">
            <v>000000000000000000228</v>
          </cell>
          <cell r="L4383" t="str">
            <v>0228 - Programa Funcionamiento - UNIDAD ADMINISTRATIVA ESPECIAL DE SERVICIOS PÚBLICOS</v>
          </cell>
          <cell r="M4383" t="str">
            <v>PM02280001FUNC</v>
          </cell>
          <cell r="N4383" t="str">
            <v>FU</v>
          </cell>
          <cell r="O4383" t="str">
            <v>FUNCIONAMIENTO UNIDAD ADMINISTRATIVA ESPECIAL DE S</v>
          </cell>
          <cell r="P4383" t="str">
            <v>2025</v>
          </cell>
          <cell r="Q4383">
            <v>2880000</v>
          </cell>
          <cell r="R4383">
            <v>2880000</v>
          </cell>
        </row>
        <row r="4384">
          <cell r="A4384" t="str">
            <v>0228-01FU</v>
          </cell>
          <cell r="B4384" t="str">
            <v>DISTRITO CAPITAL</v>
          </cell>
          <cell r="C4384" t="str">
            <v>0228-01</v>
          </cell>
          <cell r="D4384" t="str">
            <v>UNIDAD ADMINISTRATIVA ESPECIAL DE SERVICIOS PÚBLICOS - UAESP</v>
          </cell>
          <cell r="E4384" t="str">
            <v>0002-012</v>
          </cell>
          <cell r="F4384" t="str">
            <v>EP-HÁBITAT</v>
          </cell>
          <cell r="G4384" t="str">
            <v>1-100-F001</v>
          </cell>
          <cell r="H4384" t="str">
            <v>VA-RECURSOS DISTRITO</v>
          </cell>
          <cell r="I4384" t="str">
            <v>O2120201003053511003</v>
          </cell>
          <cell r="J4384" t="str">
            <v>Esmaltes de uso general</v>
          </cell>
          <cell r="K4384" t="str">
            <v>000000000000000000228</v>
          </cell>
          <cell r="L4384" t="str">
            <v>0228 - Programa Funcionamiento - UNIDAD ADMINISTRATIVA ESPECIAL DE SERVICIOS PÚBLICOS</v>
          </cell>
          <cell r="M4384" t="str">
            <v>PM02280001FUNC</v>
          </cell>
          <cell r="N4384" t="str">
            <v>FU</v>
          </cell>
          <cell r="O4384" t="str">
            <v>FUNCIONAMIENTO UNIDAD ADMINISTRATIVA ESPECIAL DE S</v>
          </cell>
          <cell r="P4384" t="str">
            <v>2025</v>
          </cell>
          <cell r="Q4384">
            <v>135000</v>
          </cell>
          <cell r="R4384">
            <v>135000</v>
          </cell>
        </row>
        <row r="4385">
          <cell r="A4385" t="str">
            <v>0228-01FU</v>
          </cell>
          <cell r="B4385" t="str">
            <v>DISTRITO CAPITAL</v>
          </cell>
          <cell r="C4385" t="str">
            <v>0228-01</v>
          </cell>
          <cell r="D4385" t="str">
            <v>UNIDAD ADMINISTRATIVA ESPECIAL DE SERVICIOS PÚBLICOS - UAESP</v>
          </cell>
          <cell r="E4385" t="str">
            <v>0002-012</v>
          </cell>
          <cell r="F4385" t="str">
            <v>EP-HÁBITAT</v>
          </cell>
          <cell r="G4385" t="str">
            <v>1-100-F001</v>
          </cell>
          <cell r="H4385" t="str">
            <v>VA-RECURSOS DISTRITO</v>
          </cell>
          <cell r="I4385" t="str">
            <v>O2120201003053511033</v>
          </cell>
          <cell r="J4385" t="str">
            <v>Estuco</v>
          </cell>
          <cell r="K4385" t="str">
            <v>000000000000000000228</v>
          </cell>
          <cell r="L4385" t="str">
            <v>0228 - Programa Funcionamiento - UNIDAD ADMINISTRATIVA ESPECIAL DE SERVICIOS PÚBLICOS</v>
          </cell>
          <cell r="M4385" t="str">
            <v>PM02280001FUNC</v>
          </cell>
          <cell r="N4385" t="str">
            <v>FU</v>
          </cell>
          <cell r="O4385" t="str">
            <v>FUNCIONAMIENTO UNIDAD ADMINISTRATIVA ESPECIAL DE S</v>
          </cell>
          <cell r="P4385" t="str">
            <v>2025</v>
          </cell>
          <cell r="Q4385">
            <v>250000</v>
          </cell>
          <cell r="R4385">
            <v>250000</v>
          </cell>
        </row>
        <row r="4386">
          <cell r="A4386" t="str">
            <v>0228-01FU</v>
          </cell>
          <cell r="B4386" t="str">
            <v>DISTRITO CAPITAL</v>
          </cell>
          <cell r="C4386" t="str">
            <v>0228-01</v>
          </cell>
          <cell r="D4386" t="str">
            <v>UNIDAD ADMINISTRATIVA ESPECIAL DE SERVICIOS PÚBLICOS - UAESP</v>
          </cell>
          <cell r="E4386" t="str">
            <v>0002-012</v>
          </cell>
          <cell r="F4386" t="str">
            <v>EP-HÁBITAT</v>
          </cell>
          <cell r="G4386" t="str">
            <v>1-100-F001</v>
          </cell>
          <cell r="H4386" t="str">
            <v>VA-RECURSOS DISTRITO</v>
          </cell>
          <cell r="I4386" t="str">
            <v>O2120201003053511035</v>
          </cell>
          <cell r="J4386" t="str">
            <v>Diluyentes para pinturas</v>
          </cell>
          <cell r="K4386" t="str">
            <v>000000000000000000228</v>
          </cell>
          <cell r="L4386" t="str">
            <v>0228 - Programa Funcionamiento - UNIDAD ADMINISTRATIVA ESPECIAL DE SERVICIOS PÚBLICOS</v>
          </cell>
          <cell r="M4386" t="str">
            <v>PM02280001FUNC</v>
          </cell>
          <cell r="N4386" t="str">
            <v>FU</v>
          </cell>
          <cell r="O4386" t="str">
            <v>FUNCIONAMIENTO UNIDAD ADMINISTRATIVA ESPECIAL DE S</v>
          </cell>
          <cell r="P4386" t="str">
            <v>2025</v>
          </cell>
          <cell r="Q4386">
            <v>54000</v>
          </cell>
          <cell r="R4386">
            <v>54000</v>
          </cell>
        </row>
        <row r="4387">
          <cell r="A4387" t="str">
            <v>0228-01FU</v>
          </cell>
          <cell r="B4387" t="str">
            <v>DISTRITO CAPITAL</v>
          </cell>
          <cell r="C4387" t="str">
            <v>0228-01</v>
          </cell>
          <cell r="D4387" t="str">
            <v>UNIDAD ADMINISTRATIVA ESPECIAL DE SERVICIOS PÚBLICOS - UAESP</v>
          </cell>
          <cell r="E4387" t="str">
            <v>0002-012</v>
          </cell>
          <cell r="F4387" t="str">
            <v>EP-HÁBITAT</v>
          </cell>
          <cell r="G4387" t="str">
            <v>1-100-F001</v>
          </cell>
          <cell r="H4387" t="str">
            <v>VA-RECURSOS DISTRITO</v>
          </cell>
          <cell r="I4387" t="str">
            <v>O2120201003053529901</v>
          </cell>
          <cell r="J4387" t="str">
            <v>Botiquines para emergencia</v>
          </cell>
          <cell r="K4387" t="str">
            <v>000000000000000000228</v>
          </cell>
          <cell r="L4387" t="str">
            <v>0228 - Programa Funcionamiento - UNIDAD ADMINISTRATIVA ESPECIAL DE SERVICIOS PÚBLICOS</v>
          </cell>
          <cell r="M4387" t="str">
            <v>PM02280001FUNC</v>
          </cell>
          <cell r="N4387" t="str">
            <v>FU</v>
          </cell>
          <cell r="O4387" t="str">
            <v>FUNCIONAMIENTO UNIDAD ADMINISTRATIVA ESPECIAL DE S</v>
          </cell>
          <cell r="P4387" t="str">
            <v>2025</v>
          </cell>
          <cell r="Q4387">
            <v>15000000</v>
          </cell>
          <cell r="R4387">
            <v>15000000</v>
          </cell>
        </row>
        <row r="4388">
          <cell r="A4388" t="str">
            <v>0228-01FU</v>
          </cell>
          <cell r="B4388" t="str">
            <v>DISTRITO CAPITAL</v>
          </cell>
          <cell r="C4388" t="str">
            <v>0228-01</v>
          </cell>
          <cell r="D4388" t="str">
            <v>UNIDAD ADMINISTRATIVA ESPECIAL DE SERVICIOS PÚBLICOS - UAESP</v>
          </cell>
          <cell r="E4388" t="str">
            <v>0002-012</v>
          </cell>
          <cell r="F4388" t="str">
            <v>EP-HÁBITAT</v>
          </cell>
          <cell r="G4388" t="str">
            <v>1-100-F001</v>
          </cell>
          <cell r="H4388" t="str">
            <v>VA-RECURSOS DISTRITO</v>
          </cell>
          <cell r="I4388" t="str">
            <v>O2120201003063611101</v>
          </cell>
          <cell r="J4388" t="str">
            <v>Llantas de caucho para automóviles</v>
          </cell>
          <cell r="K4388" t="str">
            <v>000000000000000000228</v>
          </cell>
          <cell r="L4388" t="str">
            <v>0228 - Programa Funcionamiento - UNIDAD ADMINISTRATIVA ESPECIAL DE SERVICIOS PÚBLICOS</v>
          </cell>
          <cell r="M4388" t="str">
            <v>PM02280001FUNC</v>
          </cell>
          <cell r="N4388" t="str">
            <v>FU</v>
          </cell>
          <cell r="O4388" t="str">
            <v>FUNCIONAMIENTO UNIDAD ADMINISTRATIVA ESPECIAL DE S</v>
          </cell>
          <cell r="P4388" t="str">
            <v>2025</v>
          </cell>
          <cell r="Q4388">
            <v>19920000</v>
          </cell>
          <cell r="R4388">
            <v>19920000</v>
          </cell>
        </row>
        <row r="4389">
          <cell r="A4389" t="str">
            <v>0228-01FU</v>
          </cell>
          <cell r="B4389" t="str">
            <v>DISTRITO CAPITAL</v>
          </cell>
          <cell r="C4389" t="str">
            <v>0228-01</v>
          </cell>
          <cell r="D4389" t="str">
            <v>UNIDAD ADMINISTRATIVA ESPECIAL DE SERVICIOS PÚBLICOS - UAESP</v>
          </cell>
          <cell r="E4389" t="str">
            <v>0002-012</v>
          </cell>
          <cell r="F4389" t="str">
            <v>EP-HÁBITAT</v>
          </cell>
          <cell r="G4389" t="str">
            <v>1-100-F001</v>
          </cell>
          <cell r="H4389" t="str">
            <v>VA-RECURSOS DISTRITO</v>
          </cell>
          <cell r="I4389" t="str">
            <v>O2120201003063611301</v>
          </cell>
          <cell r="J4389" t="str">
            <v>Llantas de caucho para buses y camiones</v>
          </cell>
          <cell r="K4389" t="str">
            <v>000000000000000000228</v>
          </cell>
          <cell r="L4389" t="str">
            <v>0228 - Programa Funcionamiento - UNIDAD ADMINISTRATIVA ESPECIAL DE SERVICIOS PÚBLICOS</v>
          </cell>
          <cell r="M4389" t="str">
            <v>PM02280001FUNC</v>
          </cell>
          <cell r="N4389" t="str">
            <v>FU</v>
          </cell>
          <cell r="O4389" t="str">
            <v>FUNCIONAMIENTO UNIDAD ADMINISTRATIVA ESPECIAL DE S</v>
          </cell>
          <cell r="P4389" t="str">
            <v>2025</v>
          </cell>
          <cell r="Q4389">
            <v>6600000</v>
          </cell>
          <cell r="R4389">
            <v>6600000</v>
          </cell>
        </row>
        <row r="4390">
          <cell r="A4390" t="str">
            <v>0228-01FU</v>
          </cell>
          <cell r="B4390" t="str">
            <v>DISTRITO CAPITAL</v>
          </cell>
          <cell r="C4390" t="str">
            <v>0228-01</v>
          </cell>
          <cell r="D4390" t="str">
            <v>UNIDAD ADMINISTRATIVA ESPECIAL DE SERVICIOS PÚBLICOS - UAESP</v>
          </cell>
          <cell r="E4390" t="str">
            <v>0002-012</v>
          </cell>
          <cell r="F4390" t="str">
            <v>EP-HÁBITAT</v>
          </cell>
          <cell r="G4390" t="str">
            <v>1-100-F001</v>
          </cell>
          <cell r="H4390" t="str">
            <v>VA-RECURSOS DISTRITO</v>
          </cell>
          <cell r="I4390" t="str">
            <v>O2120201003063626004</v>
          </cell>
          <cell r="J4390" t="str">
            <v>Guantes de cirugía</v>
          </cell>
          <cell r="K4390" t="str">
            <v>000000000000000000228</v>
          </cell>
          <cell r="L4390" t="str">
            <v>0228 - Programa Funcionamiento - UNIDAD ADMINISTRATIVA ESPECIAL DE SERVICIOS PÚBLICOS</v>
          </cell>
          <cell r="M4390" t="str">
            <v>PM02280001FUNC</v>
          </cell>
          <cell r="N4390" t="str">
            <v>FU</v>
          </cell>
          <cell r="O4390" t="str">
            <v>FUNCIONAMIENTO UNIDAD ADMINISTRATIVA ESPECIAL DE S</v>
          </cell>
          <cell r="P4390" t="str">
            <v>2025</v>
          </cell>
          <cell r="Q4390">
            <v>3000000</v>
          </cell>
          <cell r="R4390">
            <v>3000000</v>
          </cell>
        </row>
        <row r="4391">
          <cell r="A4391" t="str">
            <v>0228-01FU</v>
          </cell>
          <cell r="B4391" t="str">
            <v>DISTRITO CAPITAL</v>
          </cell>
          <cell r="C4391" t="str">
            <v>0228-01</v>
          </cell>
          <cell r="D4391" t="str">
            <v>UNIDAD ADMINISTRATIVA ESPECIAL DE SERVICIOS PÚBLICOS - UAESP</v>
          </cell>
          <cell r="E4391" t="str">
            <v>0002-012</v>
          </cell>
          <cell r="F4391" t="str">
            <v>EP-HÁBITAT</v>
          </cell>
          <cell r="G4391" t="str">
            <v>1-100-F001</v>
          </cell>
          <cell r="H4391" t="str">
            <v>VA-RECURSOS DISTRITO</v>
          </cell>
          <cell r="I4391" t="str">
            <v>O2120201003063692001</v>
          </cell>
          <cell r="J4391" t="str">
            <v>Cintas aislantes</v>
          </cell>
          <cell r="K4391" t="str">
            <v>000000000000000000228</v>
          </cell>
          <cell r="L4391" t="str">
            <v>0228 - Programa Funcionamiento - UNIDAD ADMINISTRATIVA ESPECIAL DE SERVICIOS PÚBLICOS</v>
          </cell>
          <cell r="M4391" t="str">
            <v>PM02280001FUNC</v>
          </cell>
          <cell r="N4391" t="str">
            <v>FU</v>
          </cell>
          <cell r="O4391" t="str">
            <v>FUNCIONAMIENTO UNIDAD ADMINISTRATIVA ESPECIAL DE S</v>
          </cell>
          <cell r="P4391" t="str">
            <v>2025</v>
          </cell>
          <cell r="Q4391">
            <v>319000</v>
          </cell>
          <cell r="R4391">
            <v>319000</v>
          </cell>
        </row>
        <row r="4392">
          <cell r="A4392" t="str">
            <v>0228-01FU</v>
          </cell>
          <cell r="B4392" t="str">
            <v>DISTRITO CAPITAL</v>
          </cell>
          <cell r="C4392" t="str">
            <v>0228-01</v>
          </cell>
          <cell r="D4392" t="str">
            <v>UNIDAD ADMINISTRATIVA ESPECIAL DE SERVICIOS PÚBLICOS - UAESP</v>
          </cell>
          <cell r="E4392" t="str">
            <v>0002-012</v>
          </cell>
          <cell r="F4392" t="str">
            <v>EP-HÁBITAT</v>
          </cell>
          <cell r="G4392" t="str">
            <v>1-100-F001</v>
          </cell>
          <cell r="H4392" t="str">
            <v>VA-RECURSOS DISTRITO</v>
          </cell>
          <cell r="I4392" t="str">
            <v>O2120201003063692004</v>
          </cell>
          <cell r="J4392" t="str">
            <v>Cinta plástica reflectiva</v>
          </cell>
          <cell r="K4392" t="str">
            <v>000000000000000000228</v>
          </cell>
          <cell r="L4392" t="str">
            <v>0228 - Programa Funcionamiento - UNIDAD ADMINISTRATIVA ESPECIAL DE SERVICIOS PÚBLICOS</v>
          </cell>
          <cell r="M4392" t="str">
            <v>PM02280001FUNC</v>
          </cell>
          <cell r="N4392" t="str">
            <v>FU</v>
          </cell>
          <cell r="O4392" t="str">
            <v>FUNCIONAMIENTO UNIDAD ADMINISTRATIVA ESPECIAL DE S</v>
          </cell>
          <cell r="P4392" t="str">
            <v>2025</v>
          </cell>
          <cell r="Q4392">
            <v>500000</v>
          </cell>
          <cell r="R4392">
            <v>500000</v>
          </cell>
        </row>
        <row r="4393">
          <cell r="A4393" t="str">
            <v>0228-01FU</v>
          </cell>
          <cell r="B4393" t="str">
            <v>DISTRITO CAPITAL</v>
          </cell>
          <cell r="C4393" t="str">
            <v>0228-01</v>
          </cell>
          <cell r="D4393" t="str">
            <v>UNIDAD ADMINISTRATIVA ESPECIAL DE SERVICIOS PÚBLICOS - UAESP</v>
          </cell>
          <cell r="E4393" t="str">
            <v>0002-012</v>
          </cell>
          <cell r="F4393" t="str">
            <v>EP-HÁBITAT</v>
          </cell>
          <cell r="G4393" t="str">
            <v>1-100-F001</v>
          </cell>
          <cell r="H4393" t="str">
            <v>VA-RECURSOS DISTRITO</v>
          </cell>
          <cell r="I4393" t="str">
            <v>O2120201003063693002</v>
          </cell>
          <cell r="J4393" t="str">
            <v>Asientos de material plástico para sanitarios</v>
          </cell>
          <cell r="K4393" t="str">
            <v>000000000000000000228</v>
          </cell>
          <cell r="L4393" t="str">
            <v>0228 - Programa Funcionamiento - UNIDAD ADMINISTRATIVA ESPECIAL DE SERVICIOS PÚBLICOS</v>
          </cell>
          <cell r="M4393" t="str">
            <v>PM02280001FUNC</v>
          </cell>
          <cell r="N4393" t="str">
            <v>FU</v>
          </cell>
          <cell r="O4393" t="str">
            <v>FUNCIONAMIENTO UNIDAD ADMINISTRATIVA ESPECIAL DE S</v>
          </cell>
          <cell r="P4393" t="str">
            <v>2025</v>
          </cell>
          <cell r="Q4393">
            <v>300000</v>
          </cell>
          <cell r="R4393">
            <v>300000</v>
          </cell>
        </row>
        <row r="4394">
          <cell r="A4394" t="str">
            <v>0228-01FU</v>
          </cell>
          <cell r="B4394" t="str">
            <v>DISTRITO CAPITAL</v>
          </cell>
          <cell r="C4394" t="str">
            <v>0228-01</v>
          </cell>
          <cell r="D4394" t="str">
            <v>UNIDAD ADMINISTRATIVA ESPECIAL DE SERVICIOS PÚBLICOS - UAESP</v>
          </cell>
          <cell r="E4394" t="str">
            <v>0002-012</v>
          </cell>
          <cell r="F4394" t="str">
            <v>EP-HÁBITAT</v>
          </cell>
          <cell r="G4394" t="str">
            <v>1-100-F001</v>
          </cell>
          <cell r="H4394" t="str">
            <v>VA-RECURSOS DISTRITO</v>
          </cell>
          <cell r="I4394" t="str">
            <v>O2120201003063697101</v>
          </cell>
          <cell r="J4394" t="str">
            <v>Cascos para obreros</v>
          </cell>
          <cell r="K4394" t="str">
            <v>000000000000000000228</v>
          </cell>
          <cell r="L4394" t="str">
            <v>0228 - Programa Funcionamiento - UNIDAD ADMINISTRATIVA ESPECIAL DE SERVICIOS PÚBLICOS</v>
          </cell>
          <cell r="M4394" t="str">
            <v>PM02280001FUNC</v>
          </cell>
          <cell r="N4394" t="str">
            <v>FU</v>
          </cell>
          <cell r="O4394" t="str">
            <v>FUNCIONAMIENTO UNIDAD ADMINISTRATIVA ESPECIAL DE S</v>
          </cell>
          <cell r="P4394" t="str">
            <v>2025</v>
          </cell>
          <cell r="Q4394">
            <v>800000</v>
          </cell>
          <cell r="R4394">
            <v>800000</v>
          </cell>
        </row>
        <row r="4395">
          <cell r="A4395" t="str">
            <v>0228-01FU</v>
          </cell>
          <cell r="B4395" t="str">
            <v>DISTRITO CAPITAL</v>
          </cell>
          <cell r="C4395" t="str">
            <v>0228-01</v>
          </cell>
          <cell r="D4395" t="str">
            <v>UNIDAD ADMINISTRATIVA ESPECIAL DE SERVICIOS PÚBLICOS - UAESP</v>
          </cell>
          <cell r="E4395" t="str">
            <v>0002-012</v>
          </cell>
          <cell r="F4395" t="str">
            <v>EP-HÁBITAT</v>
          </cell>
          <cell r="G4395" t="str">
            <v>1-100-F001</v>
          </cell>
          <cell r="H4395" t="str">
            <v>VA-RECURSOS DISTRITO</v>
          </cell>
          <cell r="I4395" t="str">
            <v>O2120201003063698001</v>
          </cell>
          <cell r="J4395" t="str">
            <v>Canaletas plasticas para lineas de conducción eléctrica</v>
          </cell>
          <cell r="K4395" t="str">
            <v>000000000000000000228</v>
          </cell>
          <cell r="L4395" t="str">
            <v>0228 - Programa Funcionamiento - UNIDAD ADMINISTRATIVA ESPECIAL DE SERVICIOS PÚBLICOS</v>
          </cell>
          <cell r="M4395" t="str">
            <v>PM02280001FUNC</v>
          </cell>
          <cell r="N4395" t="str">
            <v>FU</v>
          </cell>
          <cell r="O4395" t="str">
            <v>FUNCIONAMIENTO UNIDAD ADMINISTRATIVA ESPECIAL DE S</v>
          </cell>
          <cell r="P4395" t="str">
            <v>2025</v>
          </cell>
          <cell r="Q4395">
            <v>280000</v>
          </cell>
          <cell r="R4395">
            <v>280000</v>
          </cell>
        </row>
        <row r="4396">
          <cell r="A4396" t="str">
            <v>0228-01FU</v>
          </cell>
          <cell r="B4396" t="str">
            <v>DISTRITO CAPITAL</v>
          </cell>
          <cell r="C4396" t="str">
            <v>0228-01</v>
          </cell>
          <cell r="D4396" t="str">
            <v>UNIDAD ADMINISTRATIVA ESPECIAL DE SERVICIOS PÚBLICOS - UAESP</v>
          </cell>
          <cell r="E4396" t="str">
            <v>0002-012</v>
          </cell>
          <cell r="F4396" t="str">
            <v>EP-HÁBITAT</v>
          </cell>
          <cell r="G4396" t="str">
            <v>1-100-F001</v>
          </cell>
          <cell r="H4396" t="str">
            <v>VA-RECURSOS DISTRITO</v>
          </cell>
          <cell r="I4396" t="str">
            <v>O2120201003063699006</v>
          </cell>
          <cell r="J4396" t="str">
            <v>Ganchos legajadores plásticos</v>
          </cell>
          <cell r="K4396" t="str">
            <v>000000000000000000228</v>
          </cell>
          <cell r="L4396" t="str">
            <v>0228 - Programa Funcionamiento - UNIDAD ADMINISTRATIVA ESPECIAL DE SERVICIOS PÚBLICOS</v>
          </cell>
          <cell r="M4396" t="str">
            <v>PM02280001FUNC</v>
          </cell>
          <cell r="N4396" t="str">
            <v>FU</v>
          </cell>
          <cell r="O4396" t="str">
            <v>FUNCIONAMIENTO UNIDAD ADMINISTRATIVA ESPECIAL DE S</v>
          </cell>
          <cell r="P4396" t="str">
            <v>2025</v>
          </cell>
          <cell r="Q4396">
            <v>1000000</v>
          </cell>
          <cell r="R4396">
            <v>1000000</v>
          </cell>
        </row>
        <row r="4397">
          <cell r="A4397" t="str">
            <v>0228-01FU</v>
          </cell>
          <cell r="B4397" t="str">
            <v>DISTRITO CAPITAL</v>
          </cell>
          <cell r="C4397" t="str">
            <v>0228-01</v>
          </cell>
          <cell r="D4397" t="str">
            <v>UNIDAD ADMINISTRATIVA ESPECIAL DE SERVICIOS PÚBLICOS - UAESP</v>
          </cell>
          <cell r="E4397" t="str">
            <v>0002-012</v>
          </cell>
          <cell r="F4397" t="str">
            <v>EP-HÁBITAT</v>
          </cell>
          <cell r="G4397" t="str">
            <v>1-100-F001</v>
          </cell>
          <cell r="H4397" t="str">
            <v>VA-RECURSOS DISTRITO</v>
          </cell>
          <cell r="I4397" t="str">
            <v>O2120201003063699023</v>
          </cell>
          <cell r="J4397" t="str">
            <v>Respiradores plásticos para protección</v>
          </cell>
          <cell r="K4397" t="str">
            <v>000000000000000000228</v>
          </cell>
          <cell r="L4397" t="str">
            <v>0228 - Programa Funcionamiento - UNIDAD ADMINISTRATIVA ESPECIAL DE SERVICIOS PÚBLICOS</v>
          </cell>
          <cell r="M4397" t="str">
            <v>PM02280001FUNC</v>
          </cell>
          <cell r="N4397" t="str">
            <v>FU</v>
          </cell>
          <cell r="O4397" t="str">
            <v>FUNCIONAMIENTO UNIDAD ADMINISTRATIVA ESPECIAL DE S</v>
          </cell>
          <cell r="P4397" t="str">
            <v>2025</v>
          </cell>
          <cell r="Q4397">
            <v>1200000</v>
          </cell>
          <cell r="R4397">
            <v>1200000</v>
          </cell>
        </row>
        <row r="4398">
          <cell r="A4398" t="str">
            <v>0228-01FU</v>
          </cell>
          <cell r="B4398" t="str">
            <v>DISTRITO CAPITAL</v>
          </cell>
          <cell r="C4398" t="str">
            <v>0228-01</v>
          </cell>
          <cell r="D4398" t="str">
            <v>UNIDAD ADMINISTRATIVA ESPECIAL DE SERVICIOS PÚBLICOS - UAESP</v>
          </cell>
          <cell r="E4398" t="str">
            <v>0002-012</v>
          </cell>
          <cell r="F4398" t="str">
            <v>EP-HÁBITAT</v>
          </cell>
          <cell r="G4398" t="str">
            <v>1-100-F001</v>
          </cell>
          <cell r="H4398" t="str">
            <v>VA-RECURSOS DISTRITO</v>
          </cell>
          <cell r="I4398" t="str">
            <v>O2120201003063699043</v>
          </cell>
          <cell r="J4398" t="str">
            <v>Sábanas (colchonetas) en material plástico</v>
          </cell>
          <cell r="K4398" t="str">
            <v>000000000000000000228</v>
          </cell>
          <cell r="L4398" t="str">
            <v>0228 - Programa Funcionamiento - UNIDAD ADMINISTRATIVA ESPECIAL DE SERVICIOS PÚBLICOS</v>
          </cell>
          <cell r="M4398" t="str">
            <v>PM02280001FUNC</v>
          </cell>
          <cell r="N4398" t="str">
            <v>FU</v>
          </cell>
          <cell r="O4398" t="str">
            <v>FUNCIONAMIENTO UNIDAD ADMINISTRATIVA ESPECIAL DE S</v>
          </cell>
          <cell r="P4398" t="str">
            <v>2025</v>
          </cell>
          <cell r="Q4398">
            <v>1000000</v>
          </cell>
          <cell r="R4398">
            <v>1000000</v>
          </cell>
        </row>
        <row r="4399">
          <cell r="A4399" t="str">
            <v>0228-01FU</v>
          </cell>
          <cell r="B4399" t="str">
            <v>DISTRITO CAPITAL</v>
          </cell>
          <cell r="C4399" t="str">
            <v>0228-01</v>
          </cell>
          <cell r="D4399" t="str">
            <v>UNIDAD ADMINISTRATIVA ESPECIAL DE SERVICIOS PÚBLICOS - UAESP</v>
          </cell>
          <cell r="E4399" t="str">
            <v>0002-012</v>
          </cell>
          <cell r="F4399" t="str">
            <v>EP-HÁBITAT</v>
          </cell>
          <cell r="G4399" t="str">
            <v>1-100-F001</v>
          </cell>
          <cell r="H4399" t="str">
            <v>VA-RECURSOS DISTRITO</v>
          </cell>
          <cell r="I4399" t="str">
            <v>O2120201003063699046</v>
          </cell>
          <cell r="J4399" t="str">
            <v>Señales viales en material plástico</v>
          </cell>
          <cell r="K4399" t="str">
            <v>000000000000000000228</v>
          </cell>
          <cell r="L4399" t="str">
            <v>0228 - Programa Funcionamiento - UNIDAD ADMINISTRATIVA ESPECIAL DE SERVICIOS PÚBLICOS</v>
          </cell>
          <cell r="M4399" t="str">
            <v>PM02280001FUNC</v>
          </cell>
          <cell r="N4399" t="str">
            <v>FU</v>
          </cell>
          <cell r="O4399" t="str">
            <v>FUNCIONAMIENTO UNIDAD ADMINISTRATIVA ESPECIAL DE S</v>
          </cell>
          <cell r="P4399" t="str">
            <v>2025</v>
          </cell>
          <cell r="Q4399">
            <v>1648000</v>
          </cell>
          <cell r="R4399">
            <v>1648000</v>
          </cell>
        </row>
        <row r="4400">
          <cell r="A4400" t="str">
            <v>0228-01FU</v>
          </cell>
          <cell r="B4400" t="str">
            <v>DISTRITO CAPITAL</v>
          </cell>
          <cell r="C4400" t="str">
            <v>0228-01</v>
          </cell>
          <cell r="D4400" t="str">
            <v>UNIDAD ADMINISTRATIVA ESPECIAL DE SERVICIOS PÚBLICOS - UAESP</v>
          </cell>
          <cell r="E4400" t="str">
            <v>0002-012</v>
          </cell>
          <cell r="F4400" t="str">
            <v>EP-HÁBITAT</v>
          </cell>
          <cell r="G4400" t="str">
            <v>1-100-F001</v>
          </cell>
          <cell r="H4400" t="str">
            <v>VA-RECURSOS DISTRITO</v>
          </cell>
          <cell r="I4400" t="str">
            <v>O2120201003083811106</v>
          </cell>
          <cell r="J4400" t="str">
            <v>Sillas metálicas giratorias</v>
          </cell>
          <cell r="K4400" t="str">
            <v>000000000000000000228</v>
          </cell>
          <cell r="L4400" t="str">
            <v>0228 - Programa Funcionamiento - UNIDAD ADMINISTRATIVA ESPECIAL DE SERVICIOS PÚBLICOS</v>
          </cell>
          <cell r="M4400" t="str">
            <v>PM02280001FUNC</v>
          </cell>
          <cell r="N4400" t="str">
            <v>FU</v>
          </cell>
          <cell r="O4400" t="str">
            <v>FUNCIONAMIENTO UNIDAD ADMINISTRATIVA ESPECIAL DE S</v>
          </cell>
          <cell r="P4400" t="str">
            <v>2025</v>
          </cell>
          <cell r="Q4400">
            <v>100000000</v>
          </cell>
          <cell r="R4400">
            <v>100000000</v>
          </cell>
        </row>
        <row r="4401">
          <cell r="A4401" t="str">
            <v>0228-01FU</v>
          </cell>
          <cell r="B4401" t="str">
            <v>DISTRITO CAPITAL</v>
          </cell>
          <cell r="C4401" t="str">
            <v>0228-01</v>
          </cell>
          <cell r="D4401" t="str">
            <v>UNIDAD ADMINISTRATIVA ESPECIAL DE SERVICIOS PÚBLICOS - UAESP</v>
          </cell>
          <cell r="E4401" t="str">
            <v>0002-012</v>
          </cell>
          <cell r="F4401" t="str">
            <v>EP-HÁBITAT</v>
          </cell>
          <cell r="G4401" t="str">
            <v>1-100-F001</v>
          </cell>
          <cell r="H4401" t="str">
            <v>VA-RECURSOS DISTRITO</v>
          </cell>
          <cell r="I4401" t="str">
            <v>O2120201003083891102</v>
          </cell>
          <cell r="J4401" t="str">
            <v>Bolígrafos</v>
          </cell>
          <cell r="K4401" t="str">
            <v>000000000000000000228</v>
          </cell>
          <cell r="L4401" t="str">
            <v>0228 - Programa Funcionamiento - UNIDAD ADMINISTRATIVA ESPECIAL DE SERVICIOS PÚBLICOS</v>
          </cell>
          <cell r="M4401" t="str">
            <v>PM02280001FUNC</v>
          </cell>
          <cell r="N4401" t="str">
            <v>FU</v>
          </cell>
          <cell r="O4401" t="str">
            <v>FUNCIONAMIENTO UNIDAD ADMINISTRATIVA ESPECIAL DE S</v>
          </cell>
          <cell r="P4401" t="str">
            <v>2025</v>
          </cell>
          <cell r="Q4401">
            <v>1950000</v>
          </cell>
          <cell r="R4401">
            <v>1950000</v>
          </cell>
        </row>
        <row r="4402">
          <cell r="A4402" t="str">
            <v>0228-01FU</v>
          </cell>
          <cell r="B4402" t="str">
            <v>DISTRITO CAPITAL</v>
          </cell>
          <cell r="C4402" t="str">
            <v>0228-01</v>
          </cell>
          <cell r="D4402" t="str">
            <v>UNIDAD ADMINISTRATIVA ESPECIAL DE SERVICIOS PÚBLICOS - UAESP</v>
          </cell>
          <cell r="E4402" t="str">
            <v>0002-012</v>
          </cell>
          <cell r="F4402" t="str">
            <v>EP-HÁBITAT</v>
          </cell>
          <cell r="G4402" t="str">
            <v>1-100-F001</v>
          </cell>
          <cell r="H4402" t="str">
            <v>VA-RECURSOS DISTRITO</v>
          </cell>
          <cell r="I4402" t="str">
            <v>O2120201003083891104</v>
          </cell>
          <cell r="J4402" t="str">
            <v>Marcadores de fieltro y similares</v>
          </cell>
          <cell r="K4402" t="str">
            <v>000000000000000000228</v>
          </cell>
          <cell r="L4402" t="str">
            <v>0228 - Programa Funcionamiento - UNIDAD ADMINISTRATIVA ESPECIAL DE SERVICIOS PÚBLICOS</v>
          </cell>
          <cell r="M4402" t="str">
            <v>PM02280001FUNC</v>
          </cell>
          <cell r="N4402" t="str">
            <v>FU</v>
          </cell>
          <cell r="O4402" t="str">
            <v>FUNCIONAMIENTO UNIDAD ADMINISTRATIVA ESPECIAL DE S</v>
          </cell>
          <cell r="P4402" t="str">
            <v>2025</v>
          </cell>
          <cell r="Q4402">
            <v>1000000</v>
          </cell>
          <cell r="R4402">
            <v>1000000</v>
          </cell>
        </row>
        <row r="4403">
          <cell r="A4403" t="str">
            <v>0228-01FU</v>
          </cell>
          <cell r="B4403" t="str">
            <v>DISTRITO CAPITAL</v>
          </cell>
          <cell r="C4403" t="str">
            <v>0228-01</v>
          </cell>
          <cell r="D4403" t="str">
            <v>UNIDAD ADMINISTRATIVA ESPECIAL DE SERVICIOS PÚBLICOS - UAESP</v>
          </cell>
          <cell r="E4403" t="str">
            <v>0002-012</v>
          </cell>
          <cell r="F4403" t="str">
            <v>EP-HÁBITAT</v>
          </cell>
          <cell r="G4403" t="str">
            <v>1-100-F001</v>
          </cell>
          <cell r="H4403" t="str">
            <v>VA-RECURSOS DISTRITO</v>
          </cell>
          <cell r="I4403" t="str">
            <v>O2120201003083891106</v>
          </cell>
          <cell r="J4403" t="str">
            <v>Lápices</v>
          </cell>
          <cell r="K4403" t="str">
            <v>000000000000000000228</v>
          </cell>
          <cell r="L4403" t="str">
            <v>0228 - Programa Funcionamiento - UNIDAD ADMINISTRATIVA ESPECIAL DE SERVICIOS PÚBLICOS</v>
          </cell>
          <cell r="M4403" t="str">
            <v>PM02280001FUNC</v>
          </cell>
          <cell r="N4403" t="str">
            <v>FU</v>
          </cell>
          <cell r="O4403" t="str">
            <v>FUNCIONAMIENTO UNIDAD ADMINISTRATIVA ESPECIAL DE S</v>
          </cell>
          <cell r="P4403" t="str">
            <v>2025</v>
          </cell>
          <cell r="Q4403">
            <v>1650000</v>
          </cell>
          <cell r="R4403">
            <v>1650000</v>
          </cell>
        </row>
        <row r="4404">
          <cell r="A4404" t="str">
            <v>0228-01FU</v>
          </cell>
          <cell r="B4404" t="str">
            <v>DISTRITO CAPITAL</v>
          </cell>
          <cell r="C4404" t="str">
            <v>0228-01</v>
          </cell>
          <cell r="D4404" t="str">
            <v>UNIDAD ADMINISTRATIVA ESPECIAL DE SERVICIOS PÚBLICOS - UAESP</v>
          </cell>
          <cell r="E4404" t="str">
            <v>0002-012</v>
          </cell>
          <cell r="F4404" t="str">
            <v>EP-HÁBITAT</v>
          </cell>
          <cell r="G4404" t="str">
            <v>1-100-F001</v>
          </cell>
          <cell r="H4404" t="str">
            <v>VA-RECURSOS DISTRITO</v>
          </cell>
          <cell r="I4404" t="str">
            <v>O2120201003083899311</v>
          </cell>
          <cell r="J4404" t="str">
            <v>Rodillos para pintar</v>
          </cell>
          <cell r="K4404" t="str">
            <v>000000000000000000228</v>
          </cell>
          <cell r="L4404" t="str">
            <v>0228 - Programa Funcionamiento - UNIDAD ADMINISTRATIVA ESPECIAL DE SERVICIOS PÚBLICOS</v>
          </cell>
          <cell r="M4404" t="str">
            <v>PM02280001FUNC</v>
          </cell>
          <cell r="N4404" t="str">
            <v>FU</v>
          </cell>
          <cell r="O4404" t="str">
            <v>FUNCIONAMIENTO UNIDAD ADMINISTRATIVA ESPECIAL DE S</v>
          </cell>
          <cell r="P4404" t="str">
            <v>2025</v>
          </cell>
          <cell r="Q4404">
            <v>180000</v>
          </cell>
          <cell r="R4404">
            <v>180000</v>
          </cell>
        </row>
        <row r="4405">
          <cell r="A4405" t="str">
            <v>0228-01FU</v>
          </cell>
          <cell r="B4405" t="str">
            <v>DISTRITO CAPITAL</v>
          </cell>
          <cell r="C4405" t="str">
            <v>0228-01</v>
          </cell>
          <cell r="D4405" t="str">
            <v>UNIDAD ADMINISTRATIVA ESPECIAL DE SERVICIOS PÚBLICOS - UAESP</v>
          </cell>
          <cell r="E4405" t="str">
            <v>0002-012</v>
          </cell>
          <cell r="F4405" t="str">
            <v>EP-HÁBITAT</v>
          </cell>
          <cell r="G4405" t="str">
            <v>1-100-F001</v>
          </cell>
          <cell r="H4405" t="str">
            <v>VA-RECURSOS DISTRITO</v>
          </cell>
          <cell r="I4405" t="str">
            <v>O2120201003083899913</v>
          </cell>
          <cell r="J4405" t="str">
            <v>Termos de material plástico</v>
          </cell>
          <cell r="K4405" t="str">
            <v>000000000000000000228</v>
          </cell>
          <cell r="L4405" t="str">
            <v>0228 - Programa Funcionamiento - UNIDAD ADMINISTRATIVA ESPECIAL DE SERVICIOS PÚBLICOS</v>
          </cell>
          <cell r="M4405" t="str">
            <v>PM02280001FUNC</v>
          </cell>
          <cell r="N4405" t="str">
            <v>FU</v>
          </cell>
          <cell r="O4405" t="str">
            <v>FUNCIONAMIENTO UNIDAD ADMINISTRATIVA ESPECIAL DE S</v>
          </cell>
          <cell r="P4405" t="str">
            <v>2025</v>
          </cell>
          <cell r="Q4405">
            <v>1000000</v>
          </cell>
          <cell r="R4405">
            <v>1000000</v>
          </cell>
        </row>
        <row r="4406">
          <cell r="A4406" t="str">
            <v>0228-01FU</v>
          </cell>
          <cell r="B4406" t="str">
            <v>DISTRITO CAPITAL</v>
          </cell>
          <cell r="C4406" t="str">
            <v>0228-01</v>
          </cell>
          <cell r="D4406" t="str">
            <v>UNIDAD ADMINISTRATIVA ESPECIAL DE SERVICIOS PÚBLICOS - UAESP</v>
          </cell>
          <cell r="E4406" t="str">
            <v>0002-012</v>
          </cell>
          <cell r="F4406" t="str">
            <v>EP-HÁBITAT</v>
          </cell>
          <cell r="G4406" t="str">
            <v>1-100-F001</v>
          </cell>
          <cell r="H4406" t="str">
            <v>VA-RECURSOS DISTRITO</v>
          </cell>
          <cell r="I4406" t="str">
            <v>O2120201003083899918</v>
          </cell>
          <cell r="J4406" t="str">
            <v>Guantes industriales</v>
          </cell>
          <cell r="K4406" t="str">
            <v>000000000000000000228</v>
          </cell>
          <cell r="L4406" t="str">
            <v>0228 - Programa Funcionamiento - UNIDAD ADMINISTRATIVA ESPECIAL DE SERVICIOS PÚBLICOS</v>
          </cell>
          <cell r="M4406" t="str">
            <v>PM02280001FUNC</v>
          </cell>
          <cell r="N4406" t="str">
            <v>FU</v>
          </cell>
          <cell r="O4406" t="str">
            <v>FUNCIONAMIENTO UNIDAD ADMINISTRATIVA ESPECIAL DE S</v>
          </cell>
          <cell r="P4406" t="str">
            <v>2025</v>
          </cell>
          <cell r="Q4406">
            <v>2700000</v>
          </cell>
          <cell r="R4406">
            <v>2700000</v>
          </cell>
        </row>
        <row r="4407">
          <cell r="A4407" t="str">
            <v>0228-01FU</v>
          </cell>
          <cell r="B4407" t="str">
            <v>DISTRITO CAPITAL</v>
          </cell>
          <cell r="C4407" t="str">
            <v>0228-01</v>
          </cell>
          <cell r="D4407" t="str">
            <v>UNIDAD ADMINISTRATIVA ESPECIAL DE SERVICIOS PÚBLICOS - UAESP</v>
          </cell>
          <cell r="E4407" t="str">
            <v>0002-012</v>
          </cell>
          <cell r="F4407" t="str">
            <v>EP-HÁBITAT</v>
          </cell>
          <cell r="G4407" t="str">
            <v>1-100-F001</v>
          </cell>
          <cell r="H4407" t="str">
            <v>VA-RECURSOS DISTRITO</v>
          </cell>
          <cell r="I4407" t="str">
            <v>O2120201003083899998</v>
          </cell>
          <cell r="J4407" t="str">
            <v>Artículos n.c.p. para escritorio y oficina</v>
          </cell>
          <cell r="K4407" t="str">
            <v>000000000000000000228</v>
          </cell>
          <cell r="L4407" t="str">
            <v>0228 - Programa Funcionamiento - UNIDAD ADMINISTRATIVA ESPECIAL DE SERVICIOS PÚBLICOS</v>
          </cell>
          <cell r="M4407" t="str">
            <v>PM02280001FUNC</v>
          </cell>
          <cell r="N4407" t="str">
            <v>FU</v>
          </cell>
          <cell r="O4407" t="str">
            <v>FUNCIONAMIENTO UNIDAD ADMINISTRATIVA ESPECIAL DE S</v>
          </cell>
          <cell r="P4407" t="str">
            <v>2025</v>
          </cell>
          <cell r="Q4407">
            <v>1500000</v>
          </cell>
          <cell r="R4407">
            <v>1500000</v>
          </cell>
        </row>
        <row r="4408">
          <cell r="A4408" t="str">
            <v>0228-01FU</v>
          </cell>
          <cell r="B4408" t="str">
            <v>DISTRITO CAPITAL</v>
          </cell>
          <cell r="C4408" t="str">
            <v>0228-01</v>
          </cell>
          <cell r="D4408" t="str">
            <v>UNIDAD ADMINISTRATIVA ESPECIAL DE SERVICIOS PÚBLICOS - UAESP</v>
          </cell>
          <cell r="E4408" t="str">
            <v>0002-012</v>
          </cell>
          <cell r="F4408" t="str">
            <v>EP-HÁBITAT</v>
          </cell>
          <cell r="G4408" t="str">
            <v>1-100-F001</v>
          </cell>
          <cell r="H4408" t="str">
            <v>VA-RECURSOS DISTRITO</v>
          </cell>
          <cell r="I4408" t="str">
            <v>O2120201004024291501</v>
          </cell>
          <cell r="J4408" t="str">
            <v>Tajalápices de bolsillo</v>
          </cell>
          <cell r="K4408" t="str">
            <v>000000000000000000228</v>
          </cell>
          <cell r="L4408" t="str">
            <v>0228 - Programa Funcionamiento - UNIDAD ADMINISTRATIVA ESPECIAL DE SERVICIOS PÚBLICOS</v>
          </cell>
          <cell r="M4408" t="str">
            <v>PM02280001FUNC</v>
          </cell>
          <cell r="N4408" t="str">
            <v>FU</v>
          </cell>
          <cell r="O4408" t="str">
            <v>FUNCIONAMIENTO UNIDAD ADMINISTRATIVA ESPECIAL DE S</v>
          </cell>
          <cell r="P4408" t="str">
            <v>2025</v>
          </cell>
          <cell r="Q4408">
            <v>60000</v>
          </cell>
          <cell r="R4408">
            <v>60000</v>
          </cell>
        </row>
        <row r="4409">
          <cell r="A4409" t="str">
            <v>0228-01FU</v>
          </cell>
          <cell r="B4409" t="str">
            <v>DISTRITO CAPITAL</v>
          </cell>
          <cell r="C4409" t="str">
            <v>0228-01</v>
          </cell>
          <cell r="D4409" t="str">
            <v>UNIDAD ADMINISTRATIVA ESPECIAL DE SERVICIOS PÚBLICOS - UAESP</v>
          </cell>
          <cell r="E4409" t="str">
            <v>0002-012</v>
          </cell>
          <cell r="F4409" t="str">
            <v>EP-HÁBITAT</v>
          </cell>
          <cell r="G4409" t="str">
            <v>1-100-F001</v>
          </cell>
          <cell r="H4409" t="str">
            <v>VA-RECURSOS DISTRITO</v>
          </cell>
          <cell r="I4409" t="str">
            <v>O2120201004024292119</v>
          </cell>
          <cell r="J4409" t="str">
            <v>Destornilladores</v>
          </cell>
          <cell r="K4409" t="str">
            <v>000000000000000000228</v>
          </cell>
          <cell r="L4409" t="str">
            <v>0228 - Programa Funcionamiento - UNIDAD ADMINISTRATIVA ESPECIAL DE SERVICIOS PÚBLICOS</v>
          </cell>
          <cell r="M4409" t="str">
            <v>PM02280001FUNC</v>
          </cell>
          <cell r="N4409" t="str">
            <v>FU</v>
          </cell>
          <cell r="O4409" t="str">
            <v>FUNCIONAMIENTO UNIDAD ADMINISTRATIVA ESPECIAL DE S</v>
          </cell>
          <cell r="P4409" t="str">
            <v>2025</v>
          </cell>
          <cell r="Q4409">
            <v>120000</v>
          </cell>
          <cell r="R4409">
            <v>120000</v>
          </cell>
        </row>
        <row r="4410">
          <cell r="A4410" t="str">
            <v>0228-01FU</v>
          </cell>
          <cell r="B4410" t="str">
            <v>DISTRITO CAPITAL</v>
          </cell>
          <cell r="C4410" t="str">
            <v>0228-01</v>
          </cell>
          <cell r="D4410" t="str">
            <v>UNIDAD ADMINISTRATIVA ESPECIAL DE SERVICIOS PÚBLICOS - UAESP</v>
          </cell>
          <cell r="E4410" t="str">
            <v>0002-012</v>
          </cell>
          <cell r="F4410" t="str">
            <v>EP-HÁBITAT</v>
          </cell>
          <cell r="G4410" t="str">
            <v>1-100-F001</v>
          </cell>
          <cell r="H4410" t="str">
            <v>VA-RECURSOS DISTRITO</v>
          </cell>
          <cell r="I4410" t="str">
            <v>O2120201004024292120</v>
          </cell>
          <cell r="J4410" t="str">
            <v>Martillos</v>
          </cell>
          <cell r="K4410" t="str">
            <v>000000000000000000228</v>
          </cell>
          <cell r="L4410" t="str">
            <v>0228 - Programa Funcionamiento - UNIDAD ADMINISTRATIVA ESPECIAL DE SERVICIOS PÚBLICOS</v>
          </cell>
          <cell r="M4410" t="str">
            <v>PM02280001FUNC</v>
          </cell>
          <cell r="N4410" t="str">
            <v>FU</v>
          </cell>
          <cell r="O4410" t="str">
            <v>FUNCIONAMIENTO UNIDAD ADMINISTRATIVA ESPECIAL DE S</v>
          </cell>
          <cell r="P4410" t="str">
            <v>2025</v>
          </cell>
          <cell r="Q4410">
            <v>100000</v>
          </cell>
          <cell r="R4410">
            <v>100000</v>
          </cell>
        </row>
        <row r="4411">
          <cell r="A4411" t="str">
            <v>0228-01FU</v>
          </cell>
          <cell r="B4411" t="str">
            <v>DISTRITO CAPITAL</v>
          </cell>
          <cell r="C4411" t="str">
            <v>0228-01</v>
          </cell>
          <cell r="D4411" t="str">
            <v>UNIDAD ADMINISTRATIVA ESPECIAL DE SERVICIOS PÚBLICOS - UAESP</v>
          </cell>
          <cell r="E4411" t="str">
            <v>0002-012</v>
          </cell>
          <cell r="F4411" t="str">
            <v>EP-HÁBITAT</v>
          </cell>
          <cell r="G4411" t="str">
            <v>1-100-F001</v>
          </cell>
          <cell r="H4411" t="str">
            <v>VA-RECURSOS DISTRITO</v>
          </cell>
          <cell r="I4411" t="str">
            <v>O2120201004024292122</v>
          </cell>
          <cell r="J4411" t="str">
            <v>Brocas-barrenas</v>
          </cell>
          <cell r="K4411" t="str">
            <v>000000000000000000228</v>
          </cell>
          <cell r="L4411" t="str">
            <v>0228 - Programa Funcionamiento - UNIDAD ADMINISTRATIVA ESPECIAL DE SERVICIOS PÚBLICOS</v>
          </cell>
          <cell r="M4411" t="str">
            <v>PM02280001FUNC</v>
          </cell>
          <cell r="N4411" t="str">
            <v>FU</v>
          </cell>
          <cell r="O4411" t="str">
            <v>FUNCIONAMIENTO UNIDAD ADMINISTRATIVA ESPECIAL DE S</v>
          </cell>
          <cell r="P4411" t="str">
            <v>2025</v>
          </cell>
          <cell r="Q4411">
            <v>80000</v>
          </cell>
          <cell r="R4411">
            <v>80000</v>
          </cell>
        </row>
        <row r="4412">
          <cell r="A4412" t="str">
            <v>0228-01FU</v>
          </cell>
          <cell r="B4412" t="str">
            <v>DISTRITO CAPITAL</v>
          </cell>
          <cell r="C4412" t="str">
            <v>0228-01</v>
          </cell>
          <cell r="D4412" t="str">
            <v>UNIDAD ADMINISTRATIVA ESPECIAL DE SERVICIOS PÚBLICOS - UAESP</v>
          </cell>
          <cell r="E4412" t="str">
            <v>0002-012</v>
          </cell>
          <cell r="F4412" t="str">
            <v>EP-HÁBITAT</v>
          </cell>
          <cell r="G4412" t="str">
            <v>1-100-F001</v>
          </cell>
          <cell r="H4412" t="str">
            <v>VA-RECURSOS DISTRITO</v>
          </cell>
          <cell r="I4412" t="str">
            <v>O2120201004024292123</v>
          </cell>
          <cell r="J4412" t="str">
            <v>Llaves de ajuste fijas</v>
          </cell>
          <cell r="K4412" t="str">
            <v>000000000000000000228</v>
          </cell>
          <cell r="L4412" t="str">
            <v>0228 - Programa Funcionamiento - UNIDAD ADMINISTRATIVA ESPECIAL DE SERVICIOS PÚBLICOS</v>
          </cell>
          <cell r="M4412" t="str">
            <v>PM02280001FUNC</v>
          </cell>
          <cell r="N4412" t="str">
            <v>FU</v>
          </cell>
          <cell r="O4412" t="str">
            <v>FUNCIONAMIENTO UNIDAD ADMINISTRATIVA ESPECIAL DE S</v>
          </cell>
          <cell r="P4412" t="str">
            <v>2025</v>
          </cell>
          <cell r="Q4412">
            <v>48000</v>
          </cell>
          <cell r="R4412">
            <v>48000</v>
          </cell>
        </row>
        <row r="4413">
          <cell r="A4413" t="str">
            <v>0228-01FU</v>
          </cell>
          <cell r="B4413" t="str">
            <v>DISTRITO CAPITAL</v>
          </cell>
          <cell r="C4413" t="str">
            <v>0228-01</v>
          </cell>
          <cell r="D4413" t="str">
            <v>UNIDAD ADMINISTRATIVA ESPECIAL DE SERVICIOS PÚBLICOS - UAESP</v>
          </cell>
          <cell r="E4413" t="str">
            <v>0002-012</v>
          </cell>
          <cell r="F4413" t="str">
            <v>EP-HÁBITAT</v>
          </cell>
          <cell r="G4413" t="str">
            <v>1-100-F001</v>
          </cell>
          <cell r="H4413" t="str">
            <v>VA-RECURSOS DISTRITO</v>
          </cell>
          <cell r="I4413" t="str">
            <v>O2120201004024292124</v>
          </cell>
          <cell r="J4413" t="str">
            <v>Llaves de ajuste graduables</v>
          </cell>
          <cell r="K4413" t="str">
            <v>000000000000000000228</v>
          </cell>
          <cell r="L4413" t="str">
            <v>0228 - Programa Funcionamiento - UNIDAD ADMINISTRATIVA ESPECIAL DE SERVICIOS PÚBLICOS</v>
          </cell>
          <cell r="M4413" t="str">
            <v>PM02280001FUNC</v>
          </cell>
          <cell r="N4413" t="str">
            <v>FU</v>
          </cell>
          <cell r="O4413" t="str">
            <v>FUNCIONAMIENTO UNIDAD ADMINISTRATIVA ESPECIAL DE S</v>
          </cell>
          <cell r="P4413" t="str">
            <v>2025</v>
          </cell>
          <cell r="Q4413">
            <v>100000</v>
          </cell>
          <cell r="R4413">
            <v>100000</v>
          </cell>
        </row>
        <row r="4414">
          <cell r="A4414" t="str">
            <v>0228-01FU</v>
          </cell>
          <cell r="B4414" t="str">
            <v>DISTRITO CAPITAL</v>
          </cell>
          <cell r="C4414" t="str">
            <v>0228-01</v>
          </cell>
          <cell r="D4414" t="str">
            <v>UNIDAD ADMINISTRATIVA ESPECIAL DE SERVICIOS PÚBLICOS - UAESP</v>
          </cell>
          <cell r="E4414" t="str">
            <v>0002-012</v>
          </cell>
          <cell r="F4414" t="str">
            <v>EP-HÁBITAT</v>
          </cell>
          <cell r="G4414" t="str">
            <v>1-100-F001</v>
          </cell>
          <cell r="H4414" t="str">
            <v>VA-RECURSOS DISTRITO</v>
          </cell>
          <cell r="I4414" t="str">
            <v>O2120201004024294401</v>
          </cell>
          <cell r="J4414" t="str">
            <v>Tornillos de hierro o acero</v>
          </cell>
          <cell r="K4414" t="str">
            <v>000000000000000000228</v>
          </cell>
          <cell r="L4414" t="str">
            <v>0228 - Programa Funcionamiento - UNIDAD ADMINISTRATIVA ESPECIAL DE SERVICIOS PÚBLICOS</v>
          </cell>
          <cell r="M4414" t="str">
            <v>PM02280001FUNC</v>
          </cell>
          <cell r="N4414" t="str">
            <v>FU</v>
          </cell>
          <cell r="O4414" t="str">
            <v>FUNCIONAMIENTO UNIDAD ADMINISTRATIVA ESPECIAL DE S</v>
          </cell>
          <cell r="P4414" t="str">
            <v>2025</v>
          </cell>
          <cell r="Q4414">
            <v>64000</v>
          </cell>
          <cell r="R4414">
            <v>64000</v>
          </cell>
        </row>
        <row r="4415">
          <cell r="A4415" t="str">
            <v>0228-01FU</v>
          </cell>
          <cell r="B4415" t="str">
            <v>DISTRITO CAPITAL</v>
          </cell>
          <cell r="C4415" t="str">
            <v>0228-01</v>
          </cell>
          <cell r="D4415" t="str">
            <v>UNIDAD ADMINISTRATIVA ESPECIAL DE SERVICIOS PÚBLICOS - UAESP</v>
          </cell>
          <cell r="E4415" t="str">
            <v>0002-012</v>
          </cell>
          <cell r="F4415" t="str">
            <v>EP-HÁBITAT</v>
          </cell>
          <cell r="G4415" t="str">
            <v>1-100-F001</v>
          </cell>
          <cell r="H4415" t="str">
            <v>VA-RECURSOS DISTRITO</v>
          </cell>
          <cell r="I4415" t="str">
            <v>O2120201004024294403</v>
          </cell>
          <cell r="J4415" t="str">
            <v>Tuercas y arandelas de hierro o acero</v>
          </cell>
          <cell r="K4415" t="str">
            <v>000000000000000000228</v>
          </cell>
          <cell r="L4415" t="str">
            <v>0228 - Programa Funcionamiento - UNIDAD ADMINISTRATIVA ESPECIAL DE SERVICIOS PÚBLICOS</v>
          </cell>
          <cell r="M4415" t="str">
            <v>PM02280001FUNC</v>
          </cell>
          <cell r="N4415" t="str">
            <v>FU</v>
          </cell>
          <cell r="O4415" t="str">
            <v>FUNCIONAMIENTO UNIDAD ADMINISTRATIVA ESPECIAL DE S</v>
          </cell>
          <cell r="P4415" t="str">
            <v>2025</v>
          </cell>
          <cell r="Q4415">
            <v>84000</v>
          </cell>
          <cell r="R4415">
            <v>84000</v>
          </cell>
        </row>
        <row r="4416">
          <cell r="A4416" t="str">
            <v>0228-01FU</v>
          </cell>
          <cell r="B4416" t="str">
            <v>DISTRITO CAPITAL</v>
          </cell>
          <cell r="C4416" t="str">
            <v>0228-01</v>
          </cell>
          <cell r="D4416" t="str">
            <v>UNIDAD ADMINISTRATIVA ESPECIAL DE SERVICIOS PÚBLICOS - UAESP</v>
          </cell>
          <cell r="E4416" t="str">
            <v>0002-012</v>
          </cell>
          <cell r="F4416" t="str">
            <v>EP-HÁBITAT</v>
          </cell>
          <cell r="G4416" t="str">
            <v>1-100-F001</v>
          </cell>
          <cell r="H4416" t="str">
            <v>VA-RECURSOS DISTRITO</v>
          </cell>
          <cell r="I4416" t="str">
            <v>O2120201004024294408</v>
          </cell>
          <cell r="J4416" t="str">
            <v>Clavos y puntillas de hierro o acero</v>
          </cell>
          <cell r="K4416" t="str">
            <v>000000000000000000228</v>
          </cell>
          <cell r="L4416" t="str">
            <v>0228 - Programa Funcionamiento - UNIDAD ADMINISTRATIVA ESPECIAL DE SERVICIOS PÚBLICOS</v>
          </cell>
          <cell r="M4416" t="str">
            <v>PM02280001FUNC</v>
          </cell>
          <cell r="N4416" t="str">
            <v>FU</v>
          </cell>
          <cell r="O4416" t="str">
            <v>FUNCIONAMIENTO UNIDAD ADMINISTRATIVA ESPECIAL DE S</v>
          </cell>
          <cell r="P4416" t="str">
            <v>2025</v>
          </cell>
          <cell r="Q4416">
            <v>42000</v>
          </cell>
          <cell r="R4416">
            <v>42000</v>
          </cell>
        </row>
        <row r="4417">
          <cell r="A4417" t="str">
            <v>0228-01FU</v>
          </cell>
          <cell r="B4417" t="str">
            <v>DISTRITO CAPITAL</v>
          </cell>
          <cell r="C4417" t="str">
            <v>0228-01</v>
          </cell>
          <cell r="D4417" t="str">
            <v>UNIDAD ADMINISTRATIVA ESPECIAL DE SERVICIOS PÚBLICOS - UAESP</v>
          </cell>
          <cell r="E4417" t="str">
            <v>0002-012</v>
          </cell>
          <cell r="F4417" t="str">
            <v>EP-HÁBITAT</v>
          </cell>
          <cell r="G4417" t="str">
            <v>1-100-F001</v>
          </cell>
          <cell r="H4417" t="str">
            <v>VA-RECURSOS DISTRITO</v>
          </cell>
          <cell r="I4417" t="str">
            <v>O2120201004024294411</v>
          </cell>
          <cell r="J4417" t="str">
            <v>Remaches</v>
          </cell>
          <cell r="K4417" t="str">
            <v>000000000000000000228</v>
          </cell>
          <cell r="L4417" t="str">
            <v>0228 - Programa Funcionamiento - UNIDAD ADMINISTRATIVA ESPECIAL DE SERVICIOS PÚBLICOS</v>
          </cell>
          <cell r="M4417" t="str">
            <v>PM02280001FUNC</v>
          </cell>
          <cell r="N4417" t="str">
            <v>FU</v>
          </cell>
          <cell r="O4417" t="str">
            <v>FUNCIONAMIENTO UNIDAD ADMINISTRATIVA ESPECIAL DE S</v>
          </cell>
          <cell r="P4417" t="str">
            <v>2025</v>
          </cell>
          <cell r="Q4417">
            <v>89000</v>
          </cell>
          <cell r="R4417">
            <v>89000</v>
          </cell>
        </row>
        <row r="4418">
          <cell r="A4418" t="str">
            <v>0228-01FU</v>
          </cell>
          <cell r="B4418" t="str">
            <v>DISTRITO CAPITAL</v>
          </cell>
          <cell r="C4418" t="str">
            <v>0228-01</v>
          </cell>
          <cell r="D4418" t="str">
            <v>UNIDAD ADMINISTRATIVA ESPECIAL DE SERVICIOS PÚBLICOS - UAESP</v>
          </cell>
          <cell r="E4418" t="str">
            <v>0002-012</v>
          </cell>
          <cell r="F4418" t="str">
            <v>EP-HÁBITAT</v>
          </cell>
          <cell r="G4418" t="str">
            <v>1-100-F001</v>
          </cell>
          <cell r="H4418" t="str">
            <v>VA-RECURSOS DISTRITO</v>
          </cell>
          <cell r="I4418" t="str">
            <v>O2120201004024299203</v>
          </cell>
          <cell r="J4418" t="str">
            <v>Cerraduras para puertas</v>
          </cell>
          <cell r="K4418" t="str">
            <v>000000000000000000228</v>
          </cell>
          <cell r="L4418" t="str">
            <v>0228 - Programa Funcionamiento - UNIDAD ADMINISTRATIVA ESPECIAL DE SERVICIOS PÚBLICOS</v>
          </cell>
          <cell r="M4418" t="str">
            <v>PM02280001FUNC</v>
          </cell>
          <cell r="N4418" t="str">
            <v>FU</v>
          </cell>
          <cell r="O4418" t="str">
            <v>FUNCIONAMIENTO UNIDAD ADMINISTRATIVA ESPECIAL DE S</v>
          </cell>
          <cell r="P4418" t="str">
            <v>2025</v>
          </cell>
          <cell r="Q4418">
            <v>640000</v>
          </cell>
          <cell r="R4418">
            <v>640000</v>
          </cell>
        </row>
        <row r="4419">
          <cell r="A4419" t="str">
            <v>0228-01FU</v>
          </cell>
          <cell r="B4419" t="str">
            <v>DISTRITO CAPITAL</v>
          </cell>
          <cell r="C4419" t="str">
            <v>0228-01</v>
          </cell>
          <cell r="D4419" t="str">
            <v>UNIDAD ADMINISTRATIVA ESPECIAL DE SERVICIOS PÚBLICOS - UAESP</v>
          </cell>
          <cell r="E4419" t="str">
            <v>0002-012</v>
          </cell>
          <cell r="F4419" t="str">
            <v>EP-HÁBITAT</v>
          </cell>
          <cell r="G4419" t="str">
            <v>1-100-F001</v>
          </cell>
          <cell r="H4419" t="str">
            <v>VA-RECURSOS DISTRITO</v>
          </cell>
          <cell r="I4419" t="str">
            <v>O2120201004024299205</v>
          </cell>
          <cell r="J4419" t="str">
            <v>Cerraduras para muebles</v>
          </cell>
          <cell r="K4419" t="str">
            <v>000000000000000000228</v>
          </cell>
          <cell r="L4419" t="str">
            <v>0228 - Programa Funcionamiento - UNIDAD ADMINISTRATIVA ESPECIAL DE SERVICIOS PÚBLICOS</v>
          </cell>
          <cell r="M4419" t="str">
            <v>PM02280001FUNC</v>
          </cell>
          <cell r="N4419" t="str">
            <v>FU</v>
          </cell>
          <cell r="O4419" t="str">
            <v>FUNCIONAMIENTO UNIDAD ADMINISTRATIVA ESPECIAL DE S</v>
          </cell>
          <cell r="P4419" t="str">
            <v>2025</v>
          </cell>
          <cell r="Q4419">
            <v>1700000</v>
          </cell>
          <cell r="R4419">
            <v>1700000</v>
          </cell>
        </row>
        <row r="4420">
          <cell r="A4420" t="str">
            <v>0228-01FU</v>
          </cell>
          <cell r="B4420" t="str">
            <v>DISTRITO CAPITAL</v>
          </cell>
          <cell r="C4420" t="str">
            <v>0228-01</v>
          </cell>
          <cell r="D4420" t="str">
            <v>UNIDAD ADMINISTRATIVA ESPECIAL DE SERVICIOS PÚBLICOS - UAESP</v>
          </cell>
          <cell r="E4420" t="str">
            <v>0002-012</v>
          </cell>
          <cell r="F4420" t="str">
            <v>EP-HÁBITAT</v>
          </cell>
          <cell r="G4420" t="str">
            <v>1-100-F001</v>
          </cell>
          <cell r="H4420" t="str">
            <v>VA-RECURSOS DISTRITO</v>
          </cell>
          <cell r="I4420" t="str">
            <v>O2120201004024299206</v>
          </cell>
          <cell r="J4420" t="str">
            <v>Candados</v>
          </cell>
          <cell r="K4420" t="str">
            <v>000000000000000000228</v>
          </cell>
          <cell r="L4420" t="str">
            <v>0228 - Programa Funcionamiento - UNIDAD ADMINISTRATIVA ESPECIAL DE SERVICIOS PÚBLICOS</v>
          </cell>
          <cell r="M4420" t="str">
            <v>PM02280001FUNC</v>
          </cell>
          <cell r="N4420" t="str">
            <v>FU</v>
          </cell>
          <cell r="O4420" t="str">
            <v>FUNCIONAMIENTO UNIDAD ADMINISTRATIVA ESPECIAL DE S</v>
          </cell>
          <cell r="P4420" t="str">
            <v>2025</v>
          </cell>
          <cell r="Q4420">
            <v>375000</v>
          </cell>
          <cell r="R4420">
            <v>375000</v>
          </cell>
        </row>
        <row r="4421">
          <cell r="A4421" t="str">
            <v>0228-01FU</v>
          </cell>
          <cell r="B4421" t="str">
            <v>DISTRITO CAPITAL</v>
          </cell>
          <cell r="C4421" t="str">
            <v>0228-01</v>
          </cell>
          <cell r="D4421" t="str">
            <v>UNIDAD ADMINISTRATIVA ESPECIAL DE SERVICIOS PÚBLICOS - UAESP</v>
          </cell>
          <cell r="E4421" t="str">
            <v>0002-012</v>
          </cell>
          <cell r="F4421" t="str">
            <v>EP-HÁBITAT</v>
          </cell>
          <cell r="G4421" t="str">
            <v>1-100-F001</v>
          </cell>
          <cell r="H4421" t="str">
            <v>VA-RECURSOS DISTRITO</v>
          </cell>
          <cell r="I4421" t="str">
            <v>O2120201004024299207</v>
          </cell>
          <cell r="J4421" t="str">
            <v>Llaves para cerraduras y candados</v>
          </cell>
          <cell r="K4421" t="str">
            <v>000000000000000000228</v>
          </cell>
          <cell r="L4421" t="str">
            <v>0228 - Programa Funcionamiento - UNIDAD ADMINISTRATIVA ESPECIAL DE SERVICIOS PÚBLICOS</v>
          </cell>
          <cell r="M4421" t="str">
            <v>PM02280001FUNC</v>
          </cell>
          <cell r="N4421" t="str">
            <v>FU</v>
          </cell>
          <cell r="O4421" t="str">
            <v>FUNCIONAMIENTO UNIDAD ADMINISTRATIVA ESPECIAL DE S</v>
          </cell>
          <cell r="P4421" t="str">
            <v>2025</v>
          </cell>
          <cell r="Q4421">
            <v>46000</v>
          </cell>
          <cell r="R4421">
            <v>46000</v>
          </cell>
        </row>
        <row r="4422">
          <cell r="A4422" t="str">
            <v>0228-01FU</v>
          </cell>
          <cell r="B4422" t="str">
            <v>DISTRITO CAPITAL</v>
          </cell>
          <cell r="C4422" t="str">
            <v>0228-01</v>
          </cell>
          <cell r="D4422" t="str">
            <v>UNIDAD ADMINISTRATIVA ESPECIAL DE SERVICIOS PÚBLICOS - UAESP</v>
          </cell>
          <cell r="E4422" t="str">
            <v>0002-012</v>
          </cell>
          <cell r="F4422" t="str">
            <v>EP-HÁBITAT</v>
          </cell>
          <cell r="G4422" t="str">
            <v>1-100-F001</v>
          </cell>
          <cell r="H4422" t="str">
            <v>VA-RECURSOS DISTRITO</v>
          </cell>
          <cell r="I4422" t="str">
            <v>O2120201004024299991</v>
          </cell>
          <cell r="J4422" t="str">
            <v>Artículos n.c.p. de ferretería y cerrajería</v>
          </cell>
          <cell r="K4422" t="str">
            <v>000000000000000000228</v>
          </cell>
          <cell r="L4422" t="str">
            <v>0228 - Programa Funcionamiento - UNIDAD ADMINISTRATIVA ESPECIAL DE SERVICIOS PÚBLICOS</v>
          </cell>
          <cell r="M4422" t="str">
            <v>PM02280001FUNC</v>
          </cell>
          <cell r="N4422" t="str">
            <v>FU</v>
          </cell>
          <cell r="O4422" t="str">
            <v>FUNCIONAMIENTO UNIDAD ADMINISTRATIVA ESPECIAL DE S</v>
          </cell>
          <cell r="P4422" t="str">
            <v>2025</v>
          </cell>
          <cell r="Q4422">
            <v>7500000</v>
          </cell>
          <cell r="R4422">
            <v>7500000</v>
          </cell>
        </row>
        <row r="4423">
          <cell r="A4423" t="str">
            <v>0228-01FU</v>
          </cell>
          <cell r="B4423" t="str">
            <v>DISTRITO CAPITAL</v>
          </cell>
          <cell r="C4423" t="str">
            <v>0228-01</v>
          </cell>
          <cell r="D4423" t="str">
            <v>UNIDAD ADMINISTRATIVA ESPECIAL DE SERVICIOS PÚBLICOS - UAESP</v>
          </cell>
          <cell r="E4423" t="str">
            <v>0002-012</v>
          </cell>
          <cell r="F4423" t="str">
            <v>EP-HÁBITAT</v>
          </cell>
          <cell r="G4423" t="str">
            <v>1-100-F001</v>
          </cell>
          <cell r="H4423" t="str">
            <v>VA-RECURSOS DISTRITO</v>
          </cell>
          <cell r="I4423" t="str">
            <v>O2120201004034357004</v>
          </cell>
          <cell r="J4423" t="str">
            <v>Partes y accesorios para ascensores</v>
          </cell>
          <cell r="K4423" t="str">
            <v>000000000000000000228</v>
          </cell>
          <cell r="L4423" t="str">
            <v>0228 - Programa Funcionamiento - UNIDAD ADMINISTRATIVA ESPECIAL DE SERVICIOS PÚBLICOS</v>
          </cell>
          <cell r="M4423" t="str">
            <v>PM02280001FUNC</v>
          </cell>
          <cell r="N4423" t="str">
            <v>FU</v>
          </cell>
          <cell r="O4423" t="str">
            <v>FUNCIONAMIENTO UNIDAD ADMINISTRATIVA ESPECIAL DE S</v>
          </cell>
          <cell r="P4423" t="str">
            <v>2025</v>
          </cell>
          <cell r="Q4423">
            <v>2500000</v>
          </cell>
          <cell r="R4423">
            <v>2500000</v>
          </cell>
        </row>
        <row r="4424">
          <cell r="A4424" t="str">
            <v>0228-01FU</v>
          </cell>
          <cell r="B4424" t="str">
            <v>DISTRITO CAPITAL</v>
          </cell>
          <cell r="C4424" t="str">
            <v>0228-01</v>
          </cell>
          <cell r="D4424" t="str">
            <v>UNIDAD ADMINISTRATIVA ESPECIAL DE SERVICIOS PÚBLICOS - UAESP</v>
          </cell>
          <cell r="E4424" t="str">
            <v>0002-012</v>
          </cell>
          <cell r="F4424" t="str">
            <v>EP-HÁBITAT</v>
          </cell>
          <cell r="G4424" t="str">
            <v>1-100-F001</v>
          </cell>
          <cell r="H4424" t="str">
            <v>VA-RECURSOS DISTRITO</v>
          </cell>
          <cell r="I4424" t="str">
            <v>O2120201004044483101</v>
          </cell>
          <cell r="J4424" t="str">
            <v>Partes y accesorios para grecas</v>
          </cell>
          <cell r="K4424" t="str">
            <v>000000000000000000228</v>
          </cell>
          <cell r="L4424" t="str">
            <v>0228 - Programa Funcionamiento - UNIDAD ADMINISTRATIVA ESPECIAL DE SERVICIOS PÚBLICOS</v>
          </cell>
          <cell r="M4424" t="str">
            <v>PM02280001FUNC</v>
          </cell>
          <cell r="N4424" t="str">
            <v>FU</v>
          </cell>
          <cell r="O4424" t="str">
            <v>FUNCIONAMIENTO UNIDAD ADMINISTRATIVA ESPECIAL DE S</v>
          </cell>
          <cell r="P4424" t="str">
            <v>2025</v>
          </cell>
          <cell r="Q4424">
            <v>500000</v>
          </cell>
          <cell r="R4424">
            <v>500000</v>
          </cell>
        </row>
        <row r="4425">
          <cell r="A4425" t="str">
            <v>0228-01FU</v>
          </cell>
          <cell r="B4425" t="str">
            <v>DISTRITO CAPITAL</v>
          </cell>
          <cell r="C4425" t="str">
            <v>0228-01</v>
          </cell>
          <cell r="D4425" t="str">
            <v>UNIDAD ADMINISTRATIVA ESPECIAL DE SERVICIOS PÚBLICOS - UAESP</v>
          </cell>
          <cell r="E4425" t="str">
            <v>0002-012</v>
          </cell>
          <cell r="F4425" t="str">
            <v>EP-HÁBITAT</v>
          </cell>
          <cell r="G4425" t="str">
            <v>1-100-F001</v>
          </cell>
          <cell r="H4425" t="str">
            <v>VA-RECURSOS DISTRITO</v>
          </cell>
          <cell r="I4425" t="str">
            <v>O2120201004054516001</v>
          </cell>
          <cell r="J4425" t="str">
            <v>Tajalápices de mesa</v>
          </cell>
          <cell r="K4425" t="str">
            <v>000000000000000000228</v>
          </cell>
          <cell r="L4425" t="str">
            <v>0228 - Programa Funcionamiento - UNIDAD ADMINISTRATIVA ESPECIAL DE SERVICIOS PÚBLICOS</v>
          </cell>
          <cell r="M4425" t="str">
            <v>PM02280001FUNC</v>
          </cell>
          <cell r="N4425" t="str">
            <v>FU</v>
          </cell>
          <cell r="O4425" t="str">
            <v>FUNCIONAMIENTO UNIDAD ADMINISTRATIVA ESPECIAL DE S</v>
          </cell>
          <cell r="P4425" t="str">
            <v>2025</v>
          </cell>
          <cell r="Q4425">
            <v>90000</v>
          </cell>
          <cell r="R4425">
            <v>90000</v>
          </cell>
        </row>
        <row r="4426">
          <cell r="A4426" t="str">
            <v>0228-01FU</v>
          </cell>
          <cell r="B4426" t="str">
            <v>DISTRITO CAPITAL</v>
          </cell>
          <cell r="C4426" t="str">
            <v>0228-01</v>
          </cell>
          <cell r="D4426" t="str">
            <v>UNIDAD ADMINISTRATIVA ESPECIAL DE SERVICIOS PÚBLICOS - UAESP</v>
          </cell>
          <cell r="E4426" t="str">
            <v>0002-012</v>
          </cell>
          <cell r="F4426" t="str">
            <v>EP-HÁBITAT</v>
          </cell>
          <cell r="G4426" t="str">
            <v>1-100-F001</v>
          </cell>
          <cell r="H4426" t="str">
            <v>VA-RECURSOS DISTRITO</v>
          </cell>
          <cell r="I4426" t="str">
            <v>O2120201004054516003</v>
          </cell>
          <cell r="J4426" t="str">
            <v>Engrapadoras para oficina</v>
          </cell>
          <cell r="K4426" t="str">
            <v>000000000000000000228</v>
          </cell>
          <cell r="L4426" t="str">
            <v>0228 - Programa Funcionamiento - UNIDAD ADMINISTRATIVA ESPECIAL DE SERVICIOS PÚBLICOS</v>
          </cell>
          <cell r="M4426" t="str">
            <v>PM02280001FUNC</v>
          </cell>
          <cell r="N4426" t="str">
            <v>FU</v>
          </cell>
          <cell r="O4426" t="str">
            <v>FUNCIONAMIENTO UNIDAD ADMINISTRATIVA ESPECIAL DE S</v>
          </cell>
          <cell r="P4426" t="str">
            <v>2025</v>
          </cell>
          <cell r="Q4426">
            <v>300000</v>
          </cell>
          <cell r="R4426">
            <v>300000</v>
          </cell>
        </row>
        <row r="4427">
          <cell r="A4427" t="str">
            <v>0228-01FU</v>
          </cell>
          <cell r="B4427" t="str">
            <v>DISTRITO CAPITAL</v>
          </cell>
          <cell r="C4427" t="str">
            <v>0228-01</v>
          </cell>
          <cell r="D4427" t="str">
            <v>UNIDAD ADMINISTRATIVA ESPECIAL DE SERVICIOS PÚBLICOS - UAESP</v>
          </cell>
          <cell r="E4427" t="str">
            <v>0002-012</v>
          </cell>
          <cell r="F4427" t="str">
            <v>EP-HÁBITAT</v>
          </cell>
          <cell r="G4427" t="str">
            <v>1-100-F001</v>
          </cell>
          <cell r="H4427" t="str">
            <v>VA-RECURSOS DISTRITO</v>
          </cell>
          <cell r="I4427" t="str">
            <v>O2120201004054516004</v>
          </cell>
          <cell r="J4427" t="str">
            <v>Perforadoras</v>
          </cell>
          <cell r="K4427" t="str">
            <v>000000000000000000228</v>
          </cell>
          <cell r="L4427" t="str">
            <v>0228 - Programa Funcionamiento - UNIDAD ADMINISTRATIVA ESPECIAL DE SERVICIOS PÚBLICOS</v>
          </cell>
          <cell r="M4427" t="str">
            <v>PM02280001FUNC</v>
          </cell>
          <cell r="N4427" t="str">
            <v>FU</v>
          </cell>
          <cell r="O4427" t="str">
            <v>FUNCIONAMIENTO UNIDAD ADMINISTRATIVA ESPECIAL DE S</v>
          </cell>
          <cell r="P4427" t="str">
            <v>2025</v>
          </cell>
          <cell r="Q4427">
            <v>240000</v>
          </cell>
          <cell r="R4427">
            <v>240000</v>
          </cell>
        </row>
        <row r="4428">
          <cell r="A4428" t="str">
            <v>0228-01FU</v>
          </cell>
          <cell r="B4428" t="str">
            <v>DISTRITO CAPITAL</v>
          </cell>
          <cell r="C4428" t="str">
            <v>0228-01</v>
          </cell>
          <cell r="D4428" t="str">
            <v>UNIDAD ADMINISTRATIVA ESPECIAL DE SERVICIOS PÚBLICOS - UAESP</v>
          </cell>
          <cell r="E4428" t="str">
            <v>0002-012</v>
          </cell>
          <cell r="F4428" t="str">
            <v>EP-HÁBITAT</v>
          </cell>
          <cell r="G4428" t="str">
            <v>1-100-F001</v>
          </cell>
          <cell r="H4428" t="str">
            <v>VA-RECURSOS DISTRITO</v>
          </cell>
          <cell r="I4428" t="str">
            <v>O2120201004054516005</v>
          </cell>
          <cell r="J4428" t="str">
            <v>Sacaganchos</v>
          </cell>
          <cell r="K4428" t="str">
            <v>000000000000000000228</v>
          </cell>
          <cell r="L4428" t="str">
            <v>0228 - Programa Funcionamiento - UNIDAD ADMINISTRATIVA ESPECIAL DE SERVICIOS PÚBLICOS</v>
          </cell>
          <cell r="M4428" t="str">
            <v>PM02280001FUNC</v>
          </cell>
          <cell r="N4428" t="str">
            <v>FU</v>
          </cell>
          <cell r="O4428" t="str">
            <v>FUNCIONAMIENTO UNIDAD ADMINISTRATIVA ESPECIAL DE S</v>
          </cell>
          <cell r="P4428" t="str">
            <v>2025</v>
          </cell>
          <cell r="Q4428">
            <v>165000</v>
          </cell>
          <cell r="R4428">
            <v>165000</v>
          </cell>
        </row>
        <row r="4429">
          <cell r="A4429" t="str">
            <v>0228-01FU</v>
          </cell>
          <cell r="B4429" t="str">
            <v>DISTRITO CAPITAL</v>
          </cell>
          <cell r="C4429" t="str">
            <v>0228-01</v>
          </cell>
          <cell r="D4429" t="str">
            <v>UNIDAD ADMINISTRATIVA ESPECIAL DE SERVICIOS PÚBLICOS - UAESP</v>
          </cell>
          <cell r="E4429" t="str">
            <v>0002-012</v>
          </cell>
          <cell r="F4429" t="str">
            <v>EP-HÁBITAT</v>
          </cell>
          <cell r="G4429" t="str">
            <v>1-100-F001</v>
          </cell>
          <cell r="H4429" t="str">
            <v>VA-RECURSOS DISTRITO</v>
          </cell>
          <cell r="I4429" t="str">
            <v>O2120201004054516099</v>
          </cell>
          <cell r="J4429" t="str">
            <v>Máquinas y material de oficina n.c.p.</v>
          </cell>
          <cell r="K4429" t="str">
            <v>000000000000000000228</v>
          </cell>
          <cell r="L4429" t="str">
            <v>0228 - Programa Funcionamiento - UNIDAD ADMINISTRATIVA ESPECIAL DE SERVICIOS PÚBLICOS</v>
          </cell>
          <cell r="M4429" t="str">
            <v>PM02280001FUNC</v>
          </cell>
          <cell r="N4429" t="str">
            <v>FU</v>
          </cell>
          <cell r="O4429" t="str">
            <v>FUNCIONAMIENTO UNIDAD ADMINISTRATIVA ESPECIAL DE S</v>
          </cell>
          <cell r="P4429" t="str">
            <v>2025</v>
          </cell>
          <cell r="Q4429">
            <v>7500000</v>
          </cell>
          <cell r="R4429">
            <v>7500000</v>
          </cell>
        </row>
        <row r="4430">
          <cell r="A4430" t="str">
            <v>0228-01FU</v>
          </cell>
          <cell r="B4430" t="str">
            <v>DISTRITO CAPITAL</v>
          </cell>
          <cell r="C4430" t="str">
            <v>0228-01</v>
          </cell>
          <cell r="D4430" t="str">
            <v>UNIDAD ADMINISTRATIVA ESPECIAL DE SERVICIOS PÚBLICOS - UAESP</v>
          </cell>
          <cell r="E4430" t="str">
            <v>0002-012</v>
          </cell>
          <cell r="F4430" t="str">
            <v>EP-HÁBITAT</v>
          </cell>
          <cell r="G4430" t="str">
            <v>1-100-F001</v>
          </cell>
          <cell r="H4430" t="str">
            <v>VA-RECURSOS DISTRITO</v>
          </cell>
          <cell r="I4430" t="str">
            <v>O21202010040545272</v>
          </cell>
          <cell r="J4430" t="str">
            <v>Unidades removibles de almacenamiento</v>
          </cell>
          <cell r="K4430" t="str">
            <v>000000000000000000228</v>
          </cell>
          <cell r="L4430" t="str">
            <v>0228 - Programa Funcionamiento - UNIDAD ADMINISTRATIVA ESPECIAL DE SERVICIOS PÚBLICOS</v>
          </cell>
          <cell r="M4430" t="str">
            <v>PM02280001FUNC</v>
          </cell>
          <cell r="N4430" t="str">
            <v>FU</v>
          </cell>
          <cell r="O4430" t="str">
            <v>FUNCIONAMIENTO UNIDAD ADMINISTRATIVA ESPECIAL DE S</v>
          </cell>
          <cell r="P4430" t="str">
            <v>2025</v>
          </cell>
          <cell r="Q4430">
            <v>12500000</v>
          </cell>
          <cell r="R4430">
            <v>12500000</v>
          </cell>
        </row>
        <row r="4431">
          <cell r="A4431" t="str">
            <v>0228-01FU</v>
          </cell>
          <cell r="B4431" t="str">
            <v>DISTRITO CAPITAL</v>
          </cell>
          <cell r="C4431" t="str">
            <v>0228-01</v>
          </cell>
          <cell r="D4431" t="str">
            <v>UNIDAD ADMINISTRATIVA ESPECIAL DE SERVICIOS PÚBLICOS - UAESP</v>
          </cell>
          <cell r="E4431" t="str">
            <v>0002-012</v>
          </cell>
          <cell r="F4431" t="str">
            <v>EP-HÁBITAT</v>
          </cell>
          <cell r="G4431" t="str">
            <v>1-100-F001</v>
          </cell>
          <cell r="H4431" t="str">
            <v>VA-RECURSOS DISTRITO</v>
          </cell>
          <cell r="I4431" t="str">
            <v>O2120201004054529001</v>
          </cell>
          <cell r="J4431" t="str">
            <v>Partes y accesorios para computadores y minicomputadores</v>
          </cell>
          <cell r="K4431" t="str">
            <v>000000000000000000228</v>
          </cell>
          <cell r="L4431" t="str">
            <v>0228 - Programa Funcionamiento - UNIDAD ADMINISTRATIVA ESPECIAL DE SERVICIOS PÚBLICOS</v>
          </cell>
          <cell r="M4431" t="str">
            <v>PM02280001FUNC</v>
          </cell>
          <cell r="N4431" t="str">
            <v>FU</v>
          </cell>
          <cell r="O4431" t="str">
            <v>FUNCIONAMIENTO UNIDAD ADMINISTRATIVA ESPECIAL DE S</v>
          </cell>
          <cell r="P4431" t="str">
            <v>2025</v>
          </cell>
          <cell r="Q4431">
            <v>8000000</v>
          </cell>
          <cell r="R4431">
            <v>8000000</v>
          </cell>
        </row>
        <row r="4432">
          <cell r="A4432" t="str">
            <v>0228-01FU</v>
          </cell>
          <cell r="B4432" t="str">
            <v>DISTRITO CAPITAL</v>
          </cell>
          <cell r="C4432" t="str">
            <v>0228-01</v>
          </cell>
          <cell r="D4432" t="str">
            <v>UNIDAD ADMINISTRATIVA ESPECIAL DE SERVICIOS PÚBLICOS - UAESP</v>
          </cell>
          <cell r="E4432" t="str">
            <v>0002-012</v>
          </cell>
          <cell r="F4432" t="str">
            <v>EP-HÁBITAT</v>
          </cell>
          <cell r="G4432" t="str">
            <v>1-100-F001</v>
          </cell>
          <cell r="H4432" t="str">
            <v>VA-RECURSOS DISTRITO</v>
          </cell>
          <cell r="I4432" t="str">
            <v>O2120201004064641003</v>
          </cell>
          <cell r="J4432" t="str">
            <v>Baterías de pilas</v>
          </cell>
          <cell r="K4432" t="str">
            <v>000000000000000000228</v>
          </cell>
          <cell r="L4432" t="str">
            <v>0228 - Programa Funcionamiento - UNIDAD ADMINISTRATIVA ESPECIAL DE SERVICIOS PÚBLICOS</v>
          </cell>
          <cell r="M4432" t="str">
            <v>PM02280001FUNC</v>
          </cell>
          <cell r="N4432" t="str">
            <v>FU</v>
          </cell>
          <cell r="O4432" t="str">
            <v>FUNCIONAMIENTO UNIDAD ADMINISTRATIVA ESPECIAL DE S</v>
          </cell>
          <cell r="P4432" t="str">
            <v>2025</v>
          </cell>
          <cell r="Q4432">
            <v>1500000</v>
          </cell>
          <cell r="R4432">
            <v>1500000</v>
          </cell>
        </row>
        <row r="4433">
          <cell r="A4433" t="str">
            <v>0228-01FU</v>
          </cell>
          <cell r="B4433" t="str">
            <v>DISTRITO CAPITAL</v>
          </cell>
          <cell r="C4433" t="str">
            <v>0228-01</v>
          </cell>
          <cell r="D4433" t="str">
            <v>UNIDAD ADMINISTRATIVA ESPECIAL DE SERVICIOS PÚBLICOS - UAESP</v>
          </cell>
          <cell r="E4433" t="str">
            <v>0002-012</v>
          </cell>
          <cell r="F4433" t="str">
            <v>EP-HÁBITAT</v>
          </cell>
          <cell r="G4433" t="str">
            <v>1-100-F001</v>
          </cell>
          <cell r="H4433" t="str">
            <v>VA-RECURSOS DISTRITO</v>
          </cell>
          <cell r="I4433" t="str">
            <v>O2120201004064641007</v>
          </cell>
          <cell r="J4433" t="str">
            <v>Pilas alcalinas</v>
          </cell>
          <cell r="K4433" t="str">
            <v>000000000000000000228</v>
          </cell>
          <cell r="L4433" t="str">
            <v>0228 - Programa Funcionamiento - UNIDAD ADMINISTRATIVA ESPECIAL DE SERVICIOS PÚBLICOS</v>
          </cell>
          <cell r="M4433" t="str">
            <v>PM02280001FUNC</v>
          </cell>
          <cell r="N4433" t="str">
            <v>FU</v>
          </cell>
          <cell r="O4433" t="str">
            <v>FUNCIONAMIENTO UNIDAD ADMINISTRATIVA ESPECIAL DE S</v>
          </cell>
          <cell r="P4433" t="str">
            <v>2025</v>
          </cell>
          <cell r="Q4433">
            <v>278000</v>
          </cell>
          <cell r="R4433">
            <v>278000</v>
          </cell>
        </row>
        <row r="4434">
          <cell r="A4434" t="str">
            <v>0228-01FU</v>
          </cell>
          <cell r="B4434" t="str">
            <v>DISTRITO CAPITAL</v>
          </cell>
          <cell r="C4434" t="str">
            <v>0228-01</v>
          </cell>
          <cell r="D4434" t="str">
            <v>UNIDAD ADMINISTRATIVA ESPECIAL DE SERVICIOS PÚBLICOS - UAESP</v>
          </cell>
          <cell r="E4434" t="str">
            <v>0002-012</v>
          </cell>
          <cell r="F4434" t="str">
            <v>EP-HÁBITAT</v>
          </cell>
          <cell r="G4434" t="str">
            <v>1-100-F001</v>
          </cell>
          <cell r="H4434" t="str">
            <v>VA-RECURSOS DISTRITO</v>
          </cell>
          <cell r="I4434" t="str">
            <v>O2120201004064653101</v>
          </cell>
          <cell r="J4434" t="str">
            <v>Linternas</v>
          </cell>
          <cell r="K4434" t="str">
            <v>000000000000000000228</v>
          </cell>
          <cell r="L4434" t="str">
            <v>0228 - Programa Funcionamiento - UNIDAD ADMINISTRATIVA ESPECIAL DE SERVICIOS PÚBLICOS</v>
          </cell>
          <cell r="M4434" t="str">
            <v>PM02280001FUNC</v>
          </cell>
          <cell r="N4434" t="str">
            <v>FU</v>
          </cell>
          <cell r="O4434" t="str">
            <v>FUNCIONAMIENTO UNIDAD ADMINISTRATIVA ESPECIAL DE S</v>
          </cell>
          <cell r="P4434" t="str">
            <v>2025</v>
          </cell>
          <cell r="Q4434">
            <v>180000</v>
          </cell>
          <cell r="R4434">
            <v>180000</v>
          </cell>
        </row>
        <row r="4435">
          <cell r="A4435" t="str">
            <v>0228-01FU</v>
          </cell>
          <cell r="B4435" t="str">
            <v>DISTRITO CAPITAL</v>
          </cell>
          <cell r="C4435" t="str">
            <v>0228-01</v>
          </cell>
          <cell r="D4435" t="str">
            <v>UNIDAD ADMINISTRATIVA ESPECIAL DE SERVICIOS PÚBLICOS - UAESP</v>
          </cell>
          <cell r="E4435" t="str">
            <v>0002-012</v>
          </cell>
          <cell r="F4435" t="str">
            <v>EP-HÁBITAT</v>
          </cell>
          <cell r="G4435" t="str">
            <v>1-100-F001</v>
          </cell>
          <cell r="H4435" t="str">
            <v>VA-RECURSOS DISTRITO</v>
          </cell>
          <cell r="I4435" t="str">
            <v>O2120201004074721101</v>
          </cell>
          <cell r="J4435" t="str">
            <v>Equipos radiotelefónicos de comunicaciones</v>
          </cell>
          <cell r="K4435" t="str">
            <v>000000000000000000228</v>
          </cell>
          <cell r="L4435" t="str">
            <v>0228 - Programa Funcionamiento - UNIDAD ADMINISTRATIVA ESPECIAL DE SERVICIOS PÚBLICOS</v>
          </cell>
          <cell r="M4435" t="str">
            <v>PM02280001FUNC</v>
          </cell>
          <cell r="N4435" t="str">
            <v>FU</v>
          </cell>
          <cell r="O4435" t="str">
            <v>FUNCIONAMIENTO UNIDAD ADMINISTRATIVA ESPECIAL DE S</v>
          </cell>
          <cell r="P4435" t="str">
            <v>2025</v>
          </cell>
          <cell r="Q4435">
            <v>6000000</v>
          </cell>
          <cell r="R4435">
            <v>6000000</v>
          </cell>
        </row>
        <row r="4436">
          <cell r="A4436" t="str">
            <v>0228-01FU</v>
          </cell>
          <cell r="B4436" t="str">
            <v>DISTRITO CAPITAL</v>
          </cell>
          <cell r="C4436" t="str">
            <v>0228-01</v>
          </cell>
          <cell r="D4436" t="str">
            <v>UNIDAD ADMINISTRATIVA ESPECIAL DE SERVICIOS PÚBLICOS - UAESP</v>
          </cell>
          <cell r="E4436" t="str">
            <v>0002-012</v>
          </cell>
          <cell r="F4436" t="str">
            <v>EP-HÁBITAT</v>
          </cell>
          <cell r="G4436" t="str">
            <v>1-100-F001</v>
          </cell>
          <cell r="H4436" t="str">
            <v>VA-RECURSOS DISTRITO</v>
          </cell>
          <cell r="I4436" t="str">
            <v>O2120201004074733006</v>
          </cell>
          <cell r="J4436" t="str">
            <v>Amplificadores de sonido</v>
          </cell>
          <cell r="K4436" t="str">
            <v>000000000000000000228</v>
          </cell>
          <cell r="L4436" t="str">
            <v>0228 - Programa Funcionamiento - UNIDAD ADMINISTRATIVA ESPECIAL DE SERVICIOS PÚBLICOS</v>
          </cell>
          <cell r="M4436" t="str">
            <v>PM02280001FUNC</v>
          </cell>
          <cell r="N4436" t="str">
            <v>FU</v>
          </cell>
          <cell r="O4436" t="str">
            <v>FUNCIONAMIENTO UNIDAD ADMINISTRATIVA ESPECIAL DE S</v>
          </cell>
          <cell r="P4436" t="str">
            <v>2025</v>
          </cell>
          <cell r="Q4436">
            <v>220000</v>
          </cell>
          <cell r="R4436">
            <v>220000</v>
          </cell>
        </row>
        <row r="4437">
          <cell r="A4437" t="str">
            <v>0228-01FU</v>
          </cell>
          <cell r="B4437" t="str">
            <v>DISTRITO CAPITAL</v>
          </cell>
          <cell r="C4437" t="str">
            <v>0228-01</v>
          </cell>
          <cell r="D4437" t="str">
            <v>UNIDAD ADMINISTRATIVA ESPECIAL DE SERVICIOS PÚBLICOS - UAESP</v>
          </cell>
          <cell r="E4437" t="str">
            <v>0002-012</v>
          </cell>
          <cell r="F4437" t="str">
            <v>EP-HÁBITAT</v>
          </cell>
          <cell r="G4437" t="str">
            <v>1-100-F001</v>
          </cell>
          <cell r="H4437" t="str">
            <v>VA-RECURSOS DISTRITO</v>
          </cell>
          <cell r="I4437" t="str">
            <v>O2120201004084823206</v>
          </cell>
          <cell r="J4437" t="str">
            <v>Reglas metálicas y de madera o plásticas para oficina y escolares</v>
          </cell>
          <cell r="K4437" t="str">
            <v>000000000000000000228</v>
          </cell>
          <cell r="L4437" t="str">
            <v>0228 - Programa Funcionamiento - UNIDAD ADMINISTRATIVA ESPECIAL DE SERVICIOS PÚBLICOS</v>
          </cell>
          <cell r="M4437" t="str">
            <v>PM02280001FUNC</v>
          </cell>
          <cell r="N4437" t="str">
            <v>FU</v>
          </cell>
          <cell r="O4437" t="str">
            <v>FUNCIONAMIENTO UNIDAD ADMINISTRATIVA ESPECIAL DE S</v>
          </cell>
          <cell r="P4437" t="str">
            <v>2025</v>
          </cell>
          <cell r="Q4437">
            <v>90000</v>
          </cell>
          <cell r="R4437">
            <v>90000</v>
          </cell>
        </row>
        <row r="4438">
          <cell r="A4438" t="str">
            <v>0228-01FU</v>
          </cell>
          <cell r="B4438" t="str">
            <v>DISTRITO CAPITAL</v>
          </cell>
          <cell r="C4438" t="str">
            <v>0228-01</v>
          </cell>
          <cell r="D4438" t="str">
            <v>UNIDAD ADMINISTRATIVA ESPECIAL DE SERVICIOS PÚBLICOS - UAESP</v>
          </cell>
          <cell r="E4438" t="str">
            <v>0002-012</v>
          </cell>
          <cell r="F4438" t="str">
            <v>EP-HÁBITAT</v>
          </cell>
          <cell r="G4438" t="str">
            <v>1-100-F001</v>
          </cell>
          <cell r="H4438" t="str">
            <v>VA-RECURSOS DISTRITO</v>
          </cell>
          <cell r="I4438" t="str">
            <v>O2120201004084824901</v>
          </cell>
          <cell r="J4438" t="str">
            <v>Amperímetros y voltímetros</v>
          </cell>
          <cell r="K4438" t="str">
            <v>000000000000000000228</v>
          </cell>
          <cell r="L4438" t="str">
            <v>0228 - Programa Funcionamiento - UNIDAD ADMINISTRATIVA ESPECIAL DE SERVICIOS PÚBLICOS</v>
          </cell>
          <cell r="M4438" t="str">
            <v>PM02280001FUNC</v>
          </cell>
          <cell r="N4438" t="str">
            <v>FU</v>
          </cell>
          <cell r="O4438" t="str">
            <v>FUNCIONAMIENTO UNIDAD ADMINISTRATIVA ESPECIAL DE S</v>
          </cell>
          <cell r="P4438" t="str">
            <v>2025</v>
          </cell>
          <cell r="Q4438">
            <v>480000</v>
          </cell>
          <cell r="R4438">
            <v>480000</v>
          </cell>
        </row>
        <row r="4439">
          <cell r="A4439" t="str">
            <v>0228-01FU</v>
          </cell>
          <cell r="B4439" t="str">
            <v>DISTRITO CAPITAL</v>
          </cell>
          <cell r="C4439" t="str">
            <v>0228-01</v>
          </cell>
          <cell r="D4439" t="str">
            <v>UNIDAD ADMINISTRATIVA ESPECIAL DE SERVICIOS PÚBLICOS - UAESP</v>
          </cell>
          <cell r="E4439" t="str">
            <v>0002-012</v>
          </cell>
          <cell r="F4439" t="str">
            <v>EP-HÁBITAT</v>
          </cell>
          <cell r="G4439" t="str">
            <v>1-100-F001</v>
          </cell>
          <cell r="H4439" t="str">
            <v>VA-RECURSOS DISTRITO</v>
          </cell>
          <cell r="I4439" t="str">
            <v>O2120201004084825101</v>
          </cell>
          <cell r="J4439" t="str">
            <v>Termómetros</v>
          </cell>
          <cell r="K4439" t="str">
            <v>000000000000000000228</v>
          </cell>
          <cell r="L4439" t="str">
            <v>0228 - Programa Funcionamiento - UNIDAD ADMINISTRATIVA ESPECIAL DE SERVICIOS PÚBLICOS</v>
          </cell>
          <cell r="M4439" t="str">
            <v>PM02280001FUNC</v>
          </cell>
          <cell r="N4439" t="str">
            <v>FU</v>
          </cell>
          <cell r="O4439" t="str">
            <v>FUNCIONAMIENTO UNIDAD ADMINISTRATIVA ESPECIAL DE S</v>
          </cell>
          <cell r="P4439" t="str">
            <v>2025</v>
          </cell>
          <cell r="Q4439">
            <v>120000</v>
          </cell>
          <cell r="R4439">
            <v>120000</v>
          </cell>
        </row>
        <row r="4440">
          <cell r="A4440" t="str">
            <v>0228-01FU</v>
          </cell>
          <cell r="B4440" t="str">
            <v>DISTRITO CAPITAL</v>
          </cell>
          <cell r="C4440" t="str">
            <v>0228-01</v>
          </cell>
          <cell r="D4440" t="str">
            <v>UNIDAD ADMINISTRATIVA ESPECIAL DE SERVICIOS PÚBLICOS - UAESP</v>
          </cell>
          <cell r="E4440" t="str">
            <v>0002-012</v>
          </cell>
          <cell r="F4440" t="str">
            <v>EP-HÁBITAT</v>
          </cell>
          <cell r="G4440" t="str">
            <v>1-100-F001</v>
          </cell>
          <cell r="H4440" t="str">
            <v>VA-RECURSOS DISTRITO</v>
          </cell>
          <cell r="I4440" t="str">
            <v>O2120201004084831204</v>
          </cell>
          <cell r="J4440" t="str">
            <v>Anteojos, gafas, monogafas y similares de plástico para protección</v>
          </cell>
          <cell r="K4440" t="str">
            <v>000000000000000000228</v>
          </cell>
          <cell r="L4440" t="str">
            <v>0228 - Programa Funcionamiento - UNIDAD ADMINISTRATIVA ESPECIAL DE SERVICIOS PÚBLICOS</v>
          </cell>
          <cell r="M4440" t="str">
            <v>PM02280001FUNC</v>
          </cell>
          <cell r="N4440" t="str">
            <v>FU</v>
          </cell>
          <cell r="O4440" t="str">
            <v>FUNCIONAMIENTO UNIDAD ADMINISTRATIVA ESPECIAL DE S</v>
          </cell>
          <cell r="P4440" t="str">
            <v>2025</v>
          </cell>
          <cell r="Q4440">
            <v>400000</v>
          </cell>
          <cell r="R4440">
            <v>400000</v>
          </cell>
        </row>
        <row r="4441">
          <cell r="A4441" t="str">
            <v>0228-01FU</v>
          </cell>
          <cell r="B4441" t="str">
            <v>DISTRITO CAPITAL</v>
          </cell>
          <cell r="C4441" t="str">
            <v>0228-01</v>
          </cell>
          <cell r="D4441" t="str">
            <v>UNIDAD ADMINISTRATIVA ESPECIAL DE SERVICIOS PÚBLICOS - UAESP</v>
          </cell>
          <cell r="E4441" t="str">
            <v>0002-012</v>
          </cell>
          <cell r="F4441" t="str">
            <v>EP-HÁBITAT</v>
          </cell>
          <cell r="G4441" t="str">
            <v>1-100-F001</v>
          </cell>
          <cell r="H4441" t="str">
            <v>VA-RECURSOS DISTRITO</v>
          </cell>
          <cell r="I4441" t="str">
            <v>O2120202005040654619</v>
          </cell>
          <cell r="J4441" t="str">
            <v>Otros servicios de instalaciones eléctricas</v>
          </cell>
          <cell r="K4441" t="str">
            <v>000000000000000000228</v>
          </cell>
          <cell r="L4441" t="str">
            <v>0228 - Programa Funcionamiento - UNIDAD ADMINISTRATIVA ESPECIAL DE SERVICIOS PÚBLICOS</v>
          </cell>
          <cell r="M4441" t="str">
            <v>PM02280001FUNC</v>
          </cell>
          <cell r="N4441" t="str">
            <v>FU</v>
          </cell>
          <cell r="O4441" t="str">
            <v>FUNCIONAMIENTO UNIDAD ADMINISTRATIVA ESPECIAL DE S</v>
          </cell>
          <cell r="P4441" t="str">
            <v>2025</v>
          </cell>
          <cell r="Q4441">
            <v>2500000</v>
          </cell>
          <cell r="R4441">
            <v>2500000</v>
          </cell>
        </row>
        <row r="4442">
          <cell r="A4442" t="str">
            <v>0228-01FU</v>
          </cell>
          <cell r="B4442" t="str">
            <v>DISTRITO CAPITAL</v>
          </cell>
          <cell r="C4442" t="str">
            <v>0228-01</v>
          </cell>
          <cell r="D4442" t="str">
            <v>UNIDAD ADMINISTRATIVA ESPECIAL DE SERVICIOS PÚBLICOS - UAESP</v>
          </cell>
          <cell r="E4442" t="str">
            <v>0002-012</v>
          </cell>
          <cell r="F4442" t="str">
            <v>EP-HÁBITAT</v>
          </cell>
          <cell r="G4442" t="str">
            <v>1-100-F001</v>
          </cell>
          <cell r="H4442" t="str">
            <v>VA-RECURSOS DISTRITO</v>
          </cell>
          <cell r="I4442" t="str">
            <v>O2120202005040654621</v>
          </cell>
          <cell r="J4442" t="str">
            <v>Servicios de fontanería y plomería</v>
          </cell>
          <cell r="K4442" t="str">
            <v>000000000000000000228</v>
          </cell>
          <cell r="L4442" t="str">
            <v>0228 - Programa Funcionamiento - UNIDAD ADMINISTRATIVA ESPECIAL DE SERVICIOS PÚBLICOS</v>
          </cell>
          <cell r="M4442" t="str">
            <v>PM02280001FUNC</v>
          </cell>
          <cell r="N4442" t="str">
            <v>FU</v>
          </cell>
          <cell r="O4442" t="str">
            <v>FUNCIONAMIENTO UNIDAD ADMINISTRATIVA ESPECIAL DE S</v>
          </cell>
          <cell r="P4442" t="str">
            <v>2025</v>
          </cell>
          <cell r="Q4442">
            <v>1500000</v>
          </cell>
          <cell r="R4442">
            <v>1500000</v>
          </cell>
        </row>
        <row r="4443">
          <cell r="A4443" t="str">
            <v>0228-01FU</v>
          </cell>
          <cell r="B4443" t="str">
            <v>DISTRITO CAPITAL</v>
          </cell>
          <cell r="C4443" t="str">
            <v>0228-01</v>
          </cell>
          <cell r="D4443" t="str">
            <v>UNIDAD ADMINISTRATIVA ESPECIAL DE SERVICIOS PÚBLICOS - UAESP</v>
          </cell>
          <cell r="E4443" t="str">
            <v>0002-012</v>
          </cell>
          <cell r="F4443" t="str">
            <v>EP-HÁBITAT</v>
          </cell>
          <cell r="G4443" t="str">
            <v>1-100-F001</v>
          </cell>
          <cell r="H4443" t="str">
            <v>VA-RECURSOS DISTRITO</v>
          </cell>
          <cell r="I4443" t="str">
            <v>O2120202005040654699</v>
          </cell>
          <cell r="J4443" t="str">
            <v>Otros servicios de instalación n.c.p.</v>
          </cell>
          <cell r="K4443" t="str">
            <v>000000000000000000228</v>
          </cell>
          <cell r="L4443" t="str">
            <v>0228 - Programa Funcionamiento - UNIDAD ADMINISTRATIVA ESPECIAL DE SERVICIOS PÚBLICOS</v>
          </cell>
          <cell r="M4443" t="str">
            <v>PM02280001FUNC</v>
          </cell>
          <cell r="N4443" t="str">
            <v>FU</v>
          </cell>
          <cell r="O4443" t="str">
            <v>FUNCIONAMIENTO UNIDAD ADMINISTRATIVA ESPECIAL DE S</v>
          </cell>
          <cell r="P4443" t="str">
            <v>2025</v>
          </cell>
          <cell r="Q4443">
            <v>2500000</v>
          </cell>
          <cell r="R4443">
            <v>2500000</v>
          </cell>
        </row>
        <row r="4444">
          <cell r="A4444" t="str">
            <v>0228-01FU</v>
          </cell>
          <cell r="B4444" t="str">
            <v>DISTRITO CAPITAL</v>
          </cell>
          <cell r="C4444" t="str">
            <v>0228-01</v>
          </cell>
          <cell r="D4444" t="str">
            <v>UNIDAD ADMINISTRATIVA ESPECIAL DE SERVICIOS PÚBLICOS - UAESP</v>
          </cell>
          <cell r="E4444" t="str">
            <v>0002-012</v>
          </cell>
          <cell r="F4444" t="str">
            <v>EP-HÁBITAT</v>
          </cell>
          <cell r="G4444" t="str">
            <v>1-100-F001</v>
          </cell>
          <cell r="H4444" t="str">
            <v>VA-RECURSOS DISTRITO</v>
          </cell>
          <cell r="I4444" t="str">
            <v>O2120202005040754710</v>
          </cell>
          <cell r="J4444" t="str">
            <v>Servicios de instalación de vidrios y ventanas</v>
          </cell>
          <cell r="K4444" t="str">
            <v>000000000000000000228</v>
          </cell>
          <cell r="L4444" t="str">
            <v>0228 - Programa Funcionamiento - UNIDAD ADMINISTRATIVA ESPECIAL DE SERVICIOS PÚBLICOS</v>
          </cell>
          <cell r="M4444" t="str">
            <v>PM02280001FUNC</v>
          </cell>
          <cell r="N4444" t="str">
            <v>FU</v>
          </cell>
          <cell r="O4444" t="str">
            <v>FUNCIONAMIENTO UNIDAD ADMINISTRATIVA ESPECIAL DE S</v>
          </cell>
          <cell r="P4444" t="str">
            <v>2025</v>
          </cell>
          <cell r="Q4444">
            <v>1500000</v>
          </cell>
          <cell r="R4444">
            <v>1500000</v>
          </cell>
        </row>
        <row r="4445">
          <cell r="A4445" t="str">
            <v>0228-01FU</v>
          </cell>
          <cell r="B4445" t="str">
            <v>DISTRITO CAPITAL</v>
          </cell>
          <cell r="C4445" t="str">
            <v>0228-01</v>
          </cell>
          <cell r="D4445" t="str">
            <v>UNIDAD ADMINISTRATIVA ESPECIAL DE SERVICIOS PÚBLICOS - UAESP</v>
          </cell>
          <cell r="E4445" t="str">
            <v>0002-012</v>
          </cell>
          <cell r="F4445" t="str">
            <v>EP-HÁBITAT</v>
          </cell>
          <cell r="G4445" t="str">
            <v>1-100-F001</v>
          </cell>
          <cell r="H4445" t="str">
            <v>VA-RECURSOS DISTRITO</v>
          </cell>
          <cell r="I4445" t="str">
            <v>O2120202005040754790</v>
          </cell>
          <cell r="J4445" t="str">
            <v>Otros servicios de terminación y acabado de edificios</v>
          </cell>
          <cell r="K4445" t="str">
            <v>000000000000000000228</v>
          </cell>
          <cell r="L4445" t="str">
            <v>0228 - Programa Funcionamiento - UNIDAD ADMINISTRATIVA ESPECIAL DE SERVICIOS PÚBLICOS</v>
          </cell>
          <cell r="M4445" t="str">
            <v>PM02280001FUNC</v>
          </cell>
          <cell r="N4445" t="str">
            <v>FU</v>
          </cell>
          <cell r="O4445" t="str">
            <v>FUNCIONAMIENTO UNIDAD ADMINISTRATIVA ESPECIAL DE S</v>
          </cell>
          <cell r="P4445" t="str">
            <v>2025</v>
          </cell>
          <cell r="Q4445">
            <v>300000000</v>
          </cell>
          <cell r="R4445">
            <v>300000000</v>
          </cell>
        </row>
        <row r="4446">
          <cell r="A4446" t="str">
            <v>0228-01FU</v>
          </cell>
          <cell r="B4446" t="str">
            <v>DISTRITO CAPITAL</v>
          </cell>
          <cell r="C4446" t="str">
            <v>0228-01</v>
          </cell>
          <cell r="D4446" t="str">
            <v>UNIDAD ADMINISTRATIVA ESPECIAL DE SERVICIOS PÚBLICOS - UAESP</v>
          </cell>
          <cell r="E4446" t="str">
            <v>0002-012</v>
          </cell>
          <cell r="F4446" t="str">
            <v>EP-HÁBITAT</v>
          </cell>
          <cell r="G4446" t="str">
            <v>1-100-F001</v>
          </cell>
          <cell r="H4446" t="str">
            <v>VA-RECURSOS DISTRITO</v>
          </cell>
          <cell r="I4446" t="str">
            <v>O21202020060464114</v>
          </cell>
          <cell r="J4446" t="str">
            <v>Servicios de transporte terrestre especial local de pasajeros</v>
          </cell>
          <cell r="K4446" t="str">
            <v>000000000000000000228</v>
          </cell>
          <cell r="L4446" t="str">
            <v>0228 - Programa Funcionamiento - UNIDAD ADMINISTRATIVA ESPECIAL DE SERVICIOS PÚBLICOS</v>
          </cell>
          <cell r="M4446" t="str">
            <v>PM02280001FUNC</v>
          </cell>
          <cell r="N4446" t="str">
            <v>FU</v>
          </cell>
          <cell r="O4446" t="str">
            <v>FUNCIONAMIENTO UNIDAD ADMINISTRATIVA ESPECIAL DE S</v>
          </cell>
          <cell r="P4446" t="str">
            <v>2025</v>
          </cell>
          <cell r="Q4446">
            <v>4000000</v>
          </cell>
          <cell r="R4446">
            <v>4000000</v>
          </cell>
        </row>
        <row r="4447">
          <cell r="A4447" t="str">
            <v>0228-01FU</v>
          </cell>
          <cell r="B4447" t="str">
            <v>DISTRITO CAPITAL</v>
          </cell>
          <cell r="C4447" t="str">
            <v>0228-01</v>
          </cell>
          <cell r="D4447" t="str">
            <v>UNIDAD ADMINISTRATIVA ESPECIAL DE SERVICIOS PÚBLICOS - UAESP</v>
          </cell>
          <cell r="E4447" t="str">
            <v>0002-012</v>
          </cell>
          <cell r="F4447" t="str">
            <v>EP-HÁBITAT</v>
          </cell>
          <cell r="G4447" t="str">
            <v>1-100-F001</v>
          </cell>
          <cell r="H4447" t="str">
            <v>VA-RECURSOS DISTRITO</v>
          </cell>
          <cell r="I4447" t="str">
            <v>O21202020060868019</v>
          </cell>
          <cell r="J4447" t="str">
            <v>Otros servicios postales n.c.p.</v>
          </cell>
          <cell r="K4447" t="str">
            <v>000000000000000000228</v>
          </cell>
          <cell r="L4447" t="str">
            <v>0228 - Programa Funcionamiento - UNIDAD ADMINISTRATIVA ESPECIAL DE SERVICIOS PÚBLICOS</v>
          </cell>
          <cell r="M4447" t="str">
            <v>PM02280001FUNC</v>
          </cell>
          <cell r="N4447" t="str">
            <v>FU</v>
          </cell>
          <cell r="O4447" t="str">
            <v>FUNCIONAMIENTO UNIDAD ADMINISTRATIVA ESPECIAL DE S</v>
          </cell>
          <cell r="P4447" t="str">
            <v>2025</v>
          </cell>
          <cell r="Q4447">
            <v>70000000</v>
          </cell>
          <cell r="R4447">
            <v>70000000</v>
          </cell>
        </row>
        <row r="4448">
          <cell r="A4448" t="str">
            <v>0228-01FU</v>
          </cell>
          <cell r="B4448" t="str">
            <v>DISTRITO CAPITAL</v>
          </cell>
          <cell r="C4448" t="str">
            <v>0228-01</v>
          </cell>
          <cell r="D4448" t="str">
            <v>UNIDAD ADMINISTRATIVA ESPECIAL DE SERVICIOS PÚBLICOS - UAESP</v>
          </cell>
          <cell r="E4448" t="str">
            <v>0002-012</v>
          </cell>
          <cell r="F4448" t="str">
            <v>EP-HÁBITAT</v>
          </cell>
          <cell r="G4448" t="str">
            <v>1-100-F001</v>
          </cell>
          <cell r="H4448" t="str">
            <v>VA-RECURSOS DISTRITO</v>
          </cell>
          <cell r="I4448" t="str">
            <v>O212020200701030371332</v>
          </cell>
          <cell r="J4448" t="str">
            <v>Servicios de seguros sociales de riesgos laborales</v>
          </cell>
          <cell r="K4448" t="str">
            <v>000000000000000000228</v>
          </cell>
          <cell r="L4448" t="str">
            <v>0228 - Programa Funcionamiento - UNIDAD ADMINISTRATIVA ESPECIAL DE SERVICIOS PÚBLICOS</v>
          </cell>
          <cell r="M4448" t="str">
            <v>PM02280001FUNC</v>
          </cell>
          <cell r="N4448" t="str">
            <v>FU</v>
          </cell>
          <cell r="O4448" t="str">
            <v>FUNCIONAMIENTO UNIDAD ADMINISTRATIVA ESPECIAL DE S</v>
          </cell>
          <cell r="P4448" t="str">
            <v>2025</v>
          </cell>
          <cell r="Q4448">
            <v>2500000</v>
          </cell>
          <cell r="R4448">
            <v>2500000</v>
          </cell>
        </row>
        <row r="4449">
          <cell r="A4449" t="str">
            <v>0228-01FU</v>
          </cell>
          <cell r="B4449" t="str">
            <v>DISTRITO CAPITAL</v>
          </cell>
          <cell r="C4449" t="str">
            <v>0228-01</v>
          </cell>
          <cell r="D4449" t="str">
            <v>UNIDAD ADMINISTRATIVA ESPECIAL DE SERVICIOS PÚBLICOS - UAESP</v>
          </cell>
          <cell r="E4449" t="str">
            <v>0002-012</v>
          </cell>
          <cell r="F4449" t="str">
            <v>EP-HÁBITAT</v>
          </cell>
          <cell r="G4449" t="str">
            <v>1-100-F001</v>
          </cell>
          <cell r="H4449" t="str">
            <v>VA-RECURSOS DISTRITO</v>
          </cell>
          <cell r="I4449" t="str">
            <v>O212020200701030471347</v>
          </cell>
          <cell r="J4449" t="str">
            <v>Servicio de seguro obligatorio de accidentes de tránsito (SOAT)</v>
          </cell>
          <cell r="K4449" t="str">
            <v>000000000000000000228</v>
          </cell>
          <cell r="L4449" t="str">
            <v>0228 - Programa Funcionamiento - UNIDAD ADMINISTRATIVA ESPECIAL DE SERVICIOS PÚBLICOS</v>
          </cell>
          <cell r="M4449" t="str">
            <v>PM02280001FUNC</v>
          </cell>
          <cell r="N4449" t="str">
            <v>FU</v>
          </cell>
          <cell r="O4449" t="str">
            <v>FUNCIONAMIENTO UNIDAD ADMINISTRATIVA ESPECIAL DE S</v>
          </cell>
          <cell r="P4449" t="str">
            <v>2025</v>
          </cell>
          <cell r="Q4449">
            <v>9500000</v>
          </cell>
          <cell r="R4449">
            <v>9500000</v>
          </cell>
        </row>
        <row r="4450">
          <cell r="A4450" t="str">
            <v>0228-01FU</v>
          </cell>
          <cell r="B4450" t="str">
            <v>DISTRITO CAPITAL</v>
          </cell>
          <cell r="C4450" t="str">
            <v>0228-01</v>
          </cell>
          <cell r="D4450" t="str">
            <v>UNIDAD ADMINISTRATIVA ESPECIAL DE SERVICIOS PÚBLICOS - UAESP</v>
          </cell>
          <cell r="E4450" t="str">
            <v>0002-012</v>
          </cell>
          <cell r="F4450" t="str">
            <v>EP-HÁBITAT</v>
          </cell>
          <cell r="G4450" t="str">
            <v>1-100-F001</v>
          </cell>
          <cell r="H4450" t="str">
            <v>VA-RECURSOS DISTRITO</v>
          </cell>
          <cell r="I4450" t="str">
            <v>O212020200701030571351</v>
          </cell>
          <cell r="J4450" t="str">
            <v>Servicios de seguros de vehículos automotores</v>
          </cell>
          <cell r="K4450" t="str">
            <v>000000000000000000228</v>
          </cell>
          <cell r="L4450" t="str">
            <v>0228 - Programa Funcionamiento - UNIDAD ADMINISTRATIVA ESPECIAL DE SERVICIOS PÚBLICOS</v>
          </cell>
          <cell r="M4450" t="str">
            <v>PM02280001FUNC</v>
          </cell>
          <cell r="N4450" t="str">
            <v>FU</v>
          </cell>
          <cell r="O4450" t="str">
            <v>FUNCIONAMIENTO UNIDAD ADMINISTRATIVA ESPECIAL DE S</v>
          </cell>
          <cell r="P4450" t="str">
            <v>2025</v>
          </cell>
          <cell r="Q4450">
            <v>31504000</v>
          </cell>
          <cell r="R4450">
            <v>31504000</v>
          </cell>
        </row>
        <row r="4451">
          <cell r="A4451" t="str">
            <v>0228-01FU</v>
          </cell>
          <cell r="B4451" t="str">
            <v>DISTRITO CAPITAL</v>
          </cell>
          <cell r="C4451" t="str">
            <v>0228-01</v>
          </cell>
          <cell r="D4451" t="str">
            <v>UNIDAD ADMINISTRATIVA ESPECIAL DE SERVICIOS PÚBLICOS - UAESP</v>
          </cell>
          <cell r="E4451" t="str">
            <v>0002-012</v>
          </cell>
          <cell r="F4451" t="str">
            <v>EP-HÁBITAT</v>
          </cell>
          <cell r="G4451" t="str">
            <v>1-100-F001</v>
          </cell>
          <cell r="H4451" t="str">
            <v>VA-RECURSOS DISTRITO</v>
          </cell>
          <cell r="I4451" t="str">
            <v>O212020200701030571354</v>
          </cell>
          <cell r="J4451" t="str">
            <v>Servicios de seguros contra incendio, terremoto o sustracción</v>
          </cell>
          <cell r="K4451" t="str">
            <v>000000000000000000228</v>
          </cell>
          <cell r="L4451" t="str">
            <v>0228 - Programa Funcionamiento - UNIDAD ADMINISTRATIVA ESPECIAL DE SERVICIOS PÚBLICOS</v>
          </cell>
          <cell r="M4451" t="str">
            <v>PM02280001FUNC</v>
          </cell>
          <cell r="N4451" t="str">
            <v>FU</v>
          </cell>
          <cell r="O4451" t="str">
            <v>FUNCIONAMIENTO UNIDAD ADMINISTRATIVA ESPECIAL DE S</v>
          </cell>
          <cell r="P4451" t="str">
            <v>2025</v>
          </cell>
          <cell r="Q4451">
            <v>206400000</v>
          </cell>
          <cell r="R4451">
            <v>206400000</v>
          </cell>
        </row>
        <row r="4452">
          <cell r="A4452" t="str">
            <v>0228-01FU</v>
          </cell>
          <cell r="B4452" t="str">
            <v>DISTRITO CAPITAL</v>
          </cell>
          <cell r="C4452" t="str">
            <v>0228-01</v>
          </cell>
          <cell r="D4452" t="str">
            <v>UNIDAD ADMINISTRATIVA ESPECIAL DE SERVICIOS PÚBLICOS - UAESP</v>
          </cell>
          <cell r="E4452" t="str">
            <v>0002-012</v>
          </cell>
          <cell r="F4452" t="str">
            <v>EP-HÁBITAT</v>
          </cell>
          <cell r="G4452" t="str">
            <v>1-100-F001</v>
          </cell>
          <cell r="H4452" t="str">
            <v>VA-RECURSOS DISTRITO</v>
          </cell>
          <cell r="I4452" t="str">
            <v>O212020200701030571355</v>
          </cell>
          <cell r="J4452" t="str">
            <v>Servicios de seguros generales de responsabilidad civil</v>
          </cell>
          <cell r="K4452" t="str">
            <v>000000000000000000228</v>
          </cell>
          <cell r="L4452" t="str">
            <v>0228 - Programa Funcionamiento - UNIDAD ADMINISTRATIVA ESPECIAL DE SERVICIOS PÚBLICOS</v>
          </cell>
          <cell r="M4452" t="str">
            <v>PM02280001FUNC</v>
          </cell>
          <cell r="N4452" t="str">
            <v>FU</v>
          </cell>
          <cell r="O4452" t="str">
            <v>FUNCIONAMIENTO UNIDAD ADMINISTRATIVA ESPECIAL DE S</v>
          </cell>
          <cell r="P4452" t="str">
            <v>2025</v>
          </cell>
          <cell r="Q4452">
            <v>1032000000</v>
          </cell>
          <cell r="R4452">
            <v>1032000000</v>
          </cell>
        </row>
        <row r="4453">
          <cell r="A4453" t="str">
            <v>0228-01FU</v>
          </cell>
          <cell r="B4453" t="str">
            <v>DISTRITO CAPITAL</v>
          </cell>
          <cell r="C4453" t="str">
            <v>0228-01</v>
          </cell>
          <cell r="D4453" t="str">
            <v>UNIDAD ADMINISTRATIVA ESPECIAL DE SERVICIOS PÚBLICOS - UAESP</v>
          </cell>
          <cell r="E4453" t="str">
            <v>0002-012</v>
          </cell>
          <cell r="F4453" t="str">
            <v>EP-HÁBITAT</v>
          </cell>
          <cell r="G4453" t="str">
            <v>1-100-F001</v>
          </cell>
          <cell r="H4453" t="str">
            <v>VA-RECURSOS DISTRITO</v>
          </cell>
          <cell r="I4453" t="str">
            <v>O212020200701030571359</v>
          </cell>
          <cell r="J4453" t="str">
            <v>Otros servicios de seguros distintos de los seguros de vida n.c.p.</v>
          </cell>
          <cell r="K4453" t="str">
            <v>000000000000000000228</v>
          </cell>
          <cell r="L4453" t="str">
            <v>0228 - Programa Funcionamiento - UNIDAD ADMINISTRATIVA ESPECIAL DE SERVICIOS PÚBLICOS</v>
          </cell>
          <cell r="M4453" t="str">
            <v>PM02280001FUNC</v>
          </cell>
          <cell r="N4453" t="str">
            <v>FU</v>
          </cell>
          <cell r="O4453" t="str">
            <v>FUNCIONAMIENTO UNIDAD ADMINISTRATIVA ESPECIAL DE S</v>
          </cell>
          <cell r="P4453" t="str">
            <v>2025</v>
          </cell>
          <cell r="Q4453">
            <v>208013000</v>
          </cell>
          <cell r="R4453">
            <v>208013000</v>
          </cell>
        </row>
        <row r="4454">
          <cell r="A4454" t="str">
            <v>0228-01FU</v>
          </cell>
          <cell r="B4454" t="str">
            <v>DISTRITO CAPITAL</v>
          </cell>
          <cell r="C4454" t="str">
            <v>0228-01</v>
          </cell>
          <cell r="D4454" t="str">
            <v>UNIDAD ADMINISTRATIVA ESPECIAL DE SERVICIOS PÚBLICOS - UAESP</v>
          </cell>
          <cell r="E4454" t="str">
            <v>0002-012</v>
          </cell>
          <cell r="F4454" t="str">
            <v>EP-HÁBITAT</v>
          </cell>
          <cell r="G4454" t="str">
            <v>1-100-F001</v>
          </cell>
          <cell r="H4454" t="str">
            <v>VA-RECURSOS DISTRITO</v>
          </cell>
          <cell r="I4454" t="str">
            <v>O2120202007010671640</v>
          </cell>
          <cell r="J4454" t="str">
            <v>Servicios de administración de fondos de pensiones y cesantías</v>
          </cell>
          <cell r="K4454" t="str">
            <v>000000000000000000228</v>
          </cell>
          <cell r="L4454" t="str">
            <v>0228 - Programa Funcionamiento - UNIDAD ADMINISTRATIVA ESPECIAL DE SERVICIOS PÚBLICOS</v>
          </cell>
          <cell r="M4454" t="str">
            <v>PM02280001FUNC</v>
          </cell>
          <cell r="N4454" t="str">
            <v>FU</v>
          </cell>
          <cell r="O4454" t="str">
            <v>FUNCIONAMIENTO UNIDAD ADMINISTRATIVA ESPECIAL DE S</v>
          </cell>
          <cell r="P4454" t="str">
            <v>2025</v>
          </cell>
          <cell r="Q4454">
            <v>500000</v>
          </cell>
          <cell r="R4454">
            <v>500000</v>
          </cell>
        </row>
        <row r="4455">
          <cell r="A4455" t="str">
            <v>0228-01FU</v>
          </cell>
          <cell r="B4455" t="str">
            <v>DISTRITO CAPITAL</v>
          </cell>
          <cell r="C4455" t="str">
            <v>0228-01</v>
          </cell>
          <cell r="D4455" t="str">
            <v>UNIDAD ADMINISTRATIVA ESPECIAL DE SERVICIOS PÚBLICOS - UAESP</v>
          </cell>
          <cell r="E4455" t="str">
            <v>0002-012</v>
          </cell>
          <cell r="F4455" t="str">
            <v>EP-HÁBITAT</v>
          </cell>
          <cell r="G4455" t="str">
            <v>1-100-F001</v>
          </cell>
          <cell r="H4455" t="str">
            <v>VA-RECURSOS DISTRITO</v>
          </cell>
          <cell r="I4455" t="str">
            <v>O21202020080282130</v>
          </cell>
          <cell r="J4455" t="str">
            <v>Servicios de documentación y certificación jurídica</v>
          </cell>
          <cell r="K4455" t="str">
            <v>000000000000000000228</v>
          </cell>
          <cell r="L4455" t="str">
            <v>0228 - Programa Funcionamiento - UNIDAD ADMINISTRATIVA ESPECIAL DE SERVICIOS PÚBLICOS</v>
          </cell>
          <cell r="M4455" t="str">
            <v>PM02280001FUNC</v>
          </cell>
          <cell r="N4455" t="str">
            <v>FU</v>
          </cell>
          <cell r="O4455" t="str">
            <v>FUNCIONAMIENTO UNIDAD ADMINISTRATIVA ESPECIAL DE S</v>
          </cell>
          <cell r="P4455" t="str">
            <v>2025</v>
          </cell>
          <cell r="Q4455">
            <v>20000000</v>
          </cell>
          <cell r="R4455">
            <v>20000000</v>
          </cell>
        </row>
        <row r="4456">
          <cell r="A4456" t="str">
            <v>0228-01FU</v>
          </cell>
          <cell r="B4456" t="str">
            <v>DISTRITO CAPITAL</v>
          </cell>
          <cell r="C4456" t="str">
            <v>0228-01</v>
          </cell>
          <cell r="D4456" t="str">
            <v>UNIDAD ADMINISTRATIVA ESPECIAL DE SERVICIOS PÚBLICOS - UAESP</v>
          </cell>
          <cell r="E4456" t="str">
            <v>0002-012</v>
          </cell>
          <cell r="F4456" t="str">
            <v>EP-HÁBITAT</v>
          </cell>
          <cell r="G4456" t="str">
            <v>1-100-F001</v>
          </cell>
          <cell r="H4456" t="str">
            <v>VA-RECURSOS DISTRITO</v>
          </cell>
          <cell r="I4456" t="str">
            <v>O21202020080282191</v>
          </cell>
          <cell r="J4456" t="str">
            <v>Servicios de arbitraje y conciliación</v>
          </cell>
          <cell r="K4456" t="str">
            <v>000000000000000000228</v>
          </cell>
          <cell r="L4456" t="str">
            <v>0228 - Programa Funcionamiento - UNIDAD ADMINISTRATIVA ESPECIAL DE SERVICIOS PÚBLICOS</v>
          </cell>
          <cell r="M4456" t="str">
            <v>PM02280001FUNC</v>
          </cell>
          <cell r="N4456" t="str">
            <v>FU</v>
          </cell>
          <cell r="O4456" t="str">
            <v>FUNCIONAMIENTO UNIDAD ADMINISTRATIVA ESPECIAL DE S</v>
          </cell>
          <cell r="P4456" t="str">
            <v>2025</v>
          </cell>
          <cell r="Q4456">
            <v>1000000000</v>
          </cell>
          <cell r="R4456">
            <v>1000000000</v>
          </cell>
        </row>
        <row r="4457">
          <cell r="A4457" t="str">
            <v>0228-01FU</v>
          </cell>
          <cell r="B4457" t="str">
            <v>DISTRITO CAPITAL</v>
          </cell>
          <cell r="C4457" t="str">
            <v>0228-01</v>
          </cell>
          <cell r="D4457" t="str">
            <v>UNIDAD ADMINISTRATIVA ESPECIAL DE SERVICIOS PÚBLICOS - UAESP</v>
          </cell>
          <cell r="E4457" t="str">
            <v>0002-012</v>
          </cell>
          <cell r="F4457" t="str">
            <v>EP-HÁBITAT</v>
          </cell>
          <cell r="G4457" t="str">
            <v>1-100-F001</v>
          </cell>
          <cell r="H4457" t="str">
            <v>VA-RECURSOS DISTRITO</v>
          </cell>
          <cell r="I4457" t="str">
            <v>O21202020080282199</v>
          </cell>
          <cell r="J4457" t="str">
            <v>Otros servicios jurídicos n.c.p.</v>
          </cell>
          <cell r="K4457" t="str">
            <v>000000000000000000228</v>
          </cell>
          <cell r="L4457" t="str">
            <v>0228 - Programa Funcionamiento - UNIDAD ADMINISTRATIVA ESPECIAL DE SERVICIOS PÚBLICOS</v>
          </cell>
          <cell r="M4457" t="str">
            <v>PM02280001FUNC</v>
          </cell>
          <cell r="N4457" t="str">
            <v>FU</v>
          </cell>
          <cell r="O4457" t="str">
            <v>FUNCIONAMIENTO UNIDAD ADMINISTRATIVA ESPECIAL DE S</v>
          </cell>
          <cell r="P4457" t="str">
            <v>2025</v>
          </cell>
          <cell r="Q4457">
            <v>1200000000</v>
          </cell>
          <cell r="R4457">
            <v>1200000000</v>
          </cell>
        </row>
        <row r="4458">
          <cell r="A4458" t="str">
            <v>0228-01FU</v>
          </cell>
          <cell r="B4458" t="str">
            <v>DISTRITO CAPITAL</v>
          </cell>
          <cell r="C4458" t="str">
            <v>0228-01</v>
          </cell>
          <cell r="D4458" t="str">
            <v>UNIDAD ADMINISTRATIVA ESPECIAL DE SERVICIOS PÚBLICOS - UAESP</v>
          </cell>
          <cell r="E4458" t="str">
            <v>0002-012</v>
          </cell>
          <cell r="F4458" t="str">
            <v>EP-HÁBITAT</v>
          </cell>
          <cell r="G4458" t="str">
            <v>1-100-F001</v>
          </cell>
          <cell r="H4458" t="str">
            <v>VA-RECURSOS DISTRITO</v>
          </cell>
          <cell r="I4458" t="str">
            <v>O21202020080383211</v>
          </cell>
          <cell r="J4458" t="str">
            <v>Servicios de asesoría en arquitectura</v>
          </cell>
          <cell r="K4458" t="str">
            <v>000000000000000000228</v>
          </cell>
          <cell r="L4458" t="str">
            <v>0228 - Programa Funcionamiento - UNIDAD ADMINISTRATIVA ESPECIAL DE SERVICIOS PÚBLICOS</v>
          </cell>
          <cell r="M4458" t="str">
            <v>PM02280001FUNC</v>
          </cell>
          <cell r="N4458" t="str">
            <v>FU</v>
          </cell>
          <cell r="O4458" t="str">
            <v>FUNCIONAMIENTO UNIDAD ADMINISTRATIVA ESPECIAL DE S</v>
          </cell>
          <cell r="P4458" t="str">
            <v>2025</v>
          </cell>
          <cell r="Q4458">
            <v>10000000</v>
          </cell>
          <cell r="R4458">
            <v>10000000</v>
          </cell>
        </row>
        <row r="4459">
          <cell r="A4459" t="str">
            <v>0228-01FU</v>
          </cell>
          <cell r="B4459" t="str">
            <v>DISTRITO CAPITAL</v>
          </cell>
          <cell r="C4459" t="str">
            <v>0228-01</v>
          </cell>
          <cell r="D4459" t="str">
            <v>UNIDAD ADMINISTRATIVA ESPECIAL DE SERVICIOS PÚBLICOS - UAESP</v>
          </cell>
          <cell r="E4459" t="str">
            <v>0002-012</v>
          </cell>
          <cell r="F4459" t="str">
            <v>EP-HÁBITAT</v>
          </cell>
          <cell r="G4459" t="str">
            <v>1-100-F001</v>
          </cell>
          <cell r="H4459" t="str">
            <v>VA-RECURSOS DISTRITO</v>
          </cell>
          <cell r="I4459" t="str">
            <v>O21202020080383990</v>
          </cell>
          <cell r="J4459" t="str">
            <v>Otros servicios profesionales, técnicos y empresariales n.c.p.</v>
          </cell>
          <cell r="K4459" t="str">
            <v>000000000000000000228</v>
          </cell>
          <cell r="L4459" t="str">
            <v>0228 - Programa Funcionamiento - UNIDAD ADMINISTRATIVA ESPECIAL DE SERVICIOS PÚBLICOS</v>
          </cell>
          <cell r="M4459" t="str">
            <v>PM02280001FUNC</v>
          </cell>
          <cell r="N4459" t="str">
            <v>FU</v>
          </cell>
          <cell r="O4459" t="str">
            <v>FUNCIONAMIENTO UNIDAD ADMINISTRATIVA ESPECIAL DE S</v>
          </cell>
          <cell r="P4459" t="str">
            <v>2025</v>
          </cell>
          <cell r="Q4459">
            <v>1000000000</v>
          </cell>
          <cell r="R4459">
            <v>1000000000</v>
          </cell>
        </row>
        <row r="4460">
          <cell r="A4460" t="str">
            <v>0228-01FU</v>
          </cell>
          <cell r="B4460" t="str">
            <v>DISTRITO CAPITAL</v>
          </cell>
          <cell r="C4460" t="str">
            <v>0228-01</v>
          </cell>
          <cell r="D4460" t="str">
            <v>UNIDAD ADMINISTRATIVA ESPECIAL DE SERVICIOS PÚBLICOS - UAESP</v>
          </cell>
          <cell r="E4460" t="str">
            <v>0002-012</v>
          </cell>
          <cell r="F4460" t="str">
            <v>EP-HÁBITAT</v>
          </cell>
          <cell r="G4460" t="str">
            <v>1-100-F001</v>
          </cell>
          <cell r="H4460" t="str">
            <v>VA-RECURSOS DISTRITO</v>
          </cell>
          <cell r="I4460" t="str">
            <v>O21202020080484120</v>
          </cell>
          <cell r="J4460" t="str">
            <v>Servicios de telefonía fija (acceso)</v>
          </cell>
          <cell r="K4460" t="str">
            <v>000000000000000000228</v>
          </cell>
          <cell r="L4460" t="str">
            <v>0228 - Programa Funcionamiento - UNIDAD ADMINISTRATIVA ESPECIAL DE SERVICIOS PÚBLICOS</v>
          </cell>
          <cell r="M4460" t="str">
            <v>PM02280001FUNC</v>
          </cell>
          <cell r="N4460" t="str">
            <v>FU</v>
          </cell>
          <cell r="O4460" t="str">
            <v>FUNCIONAMIENTO UNIDAD ADMINISTRATIVA ESPECIAL DE S</v>
          </cell>
          <cell r="P4460" t="str">
            <v>2025</v>
          </cell>
          <cell r="Q4460">
            <v>50000000</v>
          </cell>
          <cell r="R4460">
            <v>50000000</v>
          </cell>
        </row>
        <row r="4461">
          <cell r="A4461" t="str">
            <v>0228-01FU</v>
          </cell>
          <cell r="B4461" t="str">
            <v>DISTRITO CAPITAL</v>
          </cell>
          <cell r="C4461" t="str">
            <v>0228-01</v>
          </cell>
          <cell r="D4461" t="str">
            <v>UNIDAD ADMINISTRATIVA ESPECIAL DE SERVICIOS PÚBLICOS - UAESP</v>
          </cell>
          <cell r="E4461" t="str">
            <v>0002-012</v>
          </cell>
          <cell r="F4461" t="str">
            <v>EP-HÁBITAT</v>
          </cell>
          <cell r="G4461" t="str">
            <v>1-100-F001</v>
          </cell>
          <cell r="H4461" t="str">
            <v>VA-RECURSOS DISTRITO</v>
          </cell>
          <cell r="I4461" t="str">
            <v>O21202020080484131</v>
          </cell>
          <cell r="J4461" t="str">
            <v>Servicios móviles de voz</v>
          </cell>
          <cell r="K4461" t="str">
            <v>000000000000000000228</v>
          </cell>
          <cell r="L4461" t="str">
            <v>0228 - Programa Funcionamiento - UNIDAD ADMINISTRATIVA ESPECIAL DE SERVICIOS PÚBLICOS</v>
          </cell>
          <cell r="M4461" t="str">
            <v>PM02280001FUNC</v>
          </cell>
          <cell r="N4461" t="str">
            <v>FU</v>
          </cell>
          <cell r="O4461" t="str">
            <v>FUNCIONAMIENTO UNIDAD ADMINISTRATIVA ESPECIAL DE S</v>
          </cell>
          <cell r="P4461" t="str">
            <v>2025</v>
          </cell>
          <cell r="Q4461">
            <v>10000000</v>
          </cell>
          <cell r="R4461">
            <v>10000000</v>
          </cell>
        </row>
        <row r="4462">
          <cell r="A4462" t="str">
            <v>0228-01FU</v>
          </cell>
          <cell r="B4462" t="str">
            <v>DISTRITO CAPITAL</v>
          </cell>
          <cell r="C4462" t="str">
            <v>0228-01</v>
          </cell>
          <cell r="D4462" t="str">
            <v>UNIDAD ADMINISTRATIVA ESPECIAL DE SERVICIOS PÚBLICOS - UAESP</v>
          </cell>
          <cell r="E4462" t="str">
            <v>0002-012</v>
          </cell>
          <cell r="F4462" t="str">
            <v>EP-HÁBITAT</v>
          </cell>
          <cell r="G4462" t="str">
            <v>1-100-F001</v>
          </cell>
          <cell r="H4462" t="str">
            <v>VA-RECURSOS DISTRITO</v>
          </cell>
          <cell r="I4462" t="str">
            <v>O21202020080484222</v>
          </cell>
          <cell r="J4462" t="str">
            <v>Servicios de acceso a Internet de banda ancha</v>
          </cell>
          <cell r="K4462" t="str">
            <v>000000000000000000228</v>
          </cell>
          <cell r="L4462" t="str">
            <v>0228 - Programa Funcionamiento - UNIDAD ADMINISTRATIVA ESPECIAL DE SERVICIOS PÚBLICOS</v>
          </cell>
          <cell r="M4462" t="str">
            <v>PM02280001FUNC</v>
          </cell>
          <cell r="N4462" t="str">
            <v>FU</v>
          </cell>
          <cell r="O4462" t="str">
            <v>FUNCIONAMIENTO UNIDAD ADMINISTRATIVA ESPECIAL DE S</v>
          </cell>
          <cell r="P4462" t="str">
            <v>2025</v>
          </cell>
          <cell r="Q4462">
            <v>10000000</v>
          </cell>
          <cell r="R4462">
            <v>10000000</v>
          </cell>
        </row>
        <row r="4463">
          <cell r="A4463" t="str">
            <v>0228-01FU</v>
          </cell>
          <cell r="B4463" t="str">
            <v>DISTRITO CAPITAL</v>
          </cell>
          <cell r="C4463" t="str">
            <v>0228-01</v>
          </cell>
          <cell r="D4463" t="str">
            <v>UNIDAD ADMINISTRATIVA ESPECIAL DE SERVICIOS PÚBLICOS - UAESP</v>
          </cell>
          <cell r="E4463" t="str">
            <v>0002-012</v>
          </cell>
          <cell r="F4463" t="str">
            <v>EP-HÁBITAT</v>
          </cell>
          <cell r="G4463" t="str">
            <v>1-100-F001</v>
          </cell>
          <cell r="H4463" t="str">
            <v>VA-RECURSOS DISTRITO</v>
          </cell>
          <cell r="I4463" t="str">
            <v>O21202020080585250</v>
          </cell>
          <cell r="J4463" t="str">
            <v>Servicios de protección (guardas de seguridad)</v>
          </cell>
          <cell r="K4463" t="str">
            <v>000000000000000000228</v>
          </cell>
          <cell r="L4463" t="str">
            <v>0228 - Programa Funcionamiento - UNIDAD ADMINISTRATIVA ESPECIAL DE SERVICIOS PÚBLICOS</v>
          </cell>
          <cell r="M4463" t="str">
            <v>PM02280001FUNC</v>
          </cell>
          <cell r="N4463" t="str">
            <v>FU</v>
          </cell>
          <cell r="O4463" t="str">
            <v>FUNCIONAMIENTO UNIDAD ADMINISTRATIVA ESPECIAL DE S</v>
          </cell>
          <cell r="P4463" t="str">
            <v>2025</v>
          </cell>
          <cell r="Q4463">
            <v>1200000000</v>
          </cell>
          <cell r="R4463">
            <v>1200000000</v>
          </cell>
        </row>
        <row r="4464">
          <cell r="A4464" t="str">
            <v>0228-01FU</v>
          </cell>
          <cell r="B4464" t="str">
            <v>DISTRITO CAPITAL</v>
          </cell>
          <cell r="C4464" t="str">
            <v>0228-01</v>
          </cell>
          <cell r="D4464" t="str">
            <v>UNIDAD ADMINISTRATIVA ESPECIAL DE SERVICIOS PÚBLICOS - UAESP</v>
          </cell>
          <cell r="E4464" t="str">
            <v>0002-012</v>
          </cell>
          <cell r="F4464" t="str">
            <v>EP-HÁBITAT</v>
          </cell>
          <cell r="G4464" t="str">
            <v>1-100-F001</v>
          </cell>
          <cell r="H4464" t="str">
            <v>VA-RECURSOS DISTRITO</v>
          </cell>
          <cell r="I4464" t="str">
            <v>O21202020080585310</v>
          </cell>
          <cell r="J4464" t="str">
            <v>Servicios de desinfección y exterminación</v>
          </cell>
          <cell r="K4464" t="str">
            <v>000000000000000000228</v>
          </cell>
          <cell r="L4464" t="str">
            <v>0228 - Programa Funcionamiento - UNIDAD ADMINISTRATIVA ESPECIAL DE SERVICIOS PÚBLICOS</v>
          </cell>
          <cell r="M4464" t="str">
            <v>PM02280001FUNC</v>
          </cell>
          <cell r="N4464" t="str">
            <v>FU</v>
          </cell>
          <cell r="O4464" t="str">
            <v>FUNCIONAMIENTO UNIDAD ADMINISTRATIVA ESPECIAL DE S</v>
          </cell>
          <cell r="P4464" t="str">
            <v>2025</v>
          </cell>
          <cell r="Q4464">
            <v>35000000</v>
          </cell>
          <cell r="R4464">
            <v>35000000</v>
          </cell>
        </row>
        <row r="4465">
          <cell r="A4465" t="str">
            <v>0228-01FU</v>
          </cell>
          <cell r="B4465" t="str">
            <v>DISTRITO CAPITAL</v>
          </cell>
          <cell r="C4465" t="str">
            <v>0228-01</v>
          </cell>
          <cell r="D4465" t="str">
            <v>UNIDAD ADMINISTRATIVA ESPECIAL DE SERVICIOS PÚBLICOS - UAESP</v>
          </cell>
          <cell r="E4465" t="str">
            <v>0002-012</v>
          </cell>
          <cell r="F4465" t="str">
            <v>EP-HÁBITAT</v>
          </cell>
          <cell r="G4465" t="str">
            <v>1-100-F001</v>
          </cell>
          <cell r="H4465" t="str">
            <v>VA-RECURSOS DISTRITO</v>
          </cell>
          <cell r="I4465" t="str">
            <v>O21202020080585330</v>
          </cell>
          <cell r="J4465" t="str">
            <v>Servicios de limpieza general</v>
          </cell>
          <cell r="K4465" t="str">
            <v>000000000000000000228</v>
          </cell>
          <cell r="L4465" t="str">
            <v>0228 - Programa Funcionamiento - UNIDAD ADMINISTRATIVA ESPECIAL DE SERVICIOS PÚBLICOS</v>
          </cell>
          <cell r="M4465" t="str">
            <v>PM02280001FUNC</v>
          </cell>
          <cell r="N4465" t="str">
            <v>FU</v>
          </cell>
          <cell r="O4465" t="str">
            <v>FUNCIONAMIENTO UNIDAD ADMINISTRATIVA ESPECIAL DE S</v>
          </cell>
          <cell r="P4465" t="str">
            <v>2025</v>
          </cell>
          <cell r="Q4465">
            <v>718000000</v>
          </cell>
          <cell r="R4465">
            <v>718000000</v>
          </cell>
        </row>
        <row r="4466">
          <cell r="A4466" t="str">
            <v>0228-01FU</v>
          </cell>
          <cell r="B4466" t="str">
            <v>DISTRITO CAPITAL</v>
          </cell>
          <cell r="C4466" t="str">
            <v>0228-01</v>
          </cell>
          <cell r="D4466" t="str">
            <v>UNIDAD ADMINISTRATIVA ESPECIAL DE SERVICIOS PÚBLICOS - UAESP</v>
          </cell>
          <cell r="E4466" t="str">
            <v>0002-012</v>
          </cell>
          <cell r="F4466" t="str">
            <v>EP-HÁBITAT</v>
          </cell>
          <cell r="G4466" t="str">
            <v>1-100-F001</v>
          </cell>
          <cell r="H4466" t="str">
            <v>VA-RECURSOS DISTRITO</v>
          </cell>
          <cell r="I4466" t="str">
            <v>O21202020080686312</v>
          </cell>
          <cell r="J4466" t="str">
            <v>Servicios de distribución de electricidad (a comisión o por contrato)</v>
          </cell>
          <cell r="K4466" t="str">
            <v>000000000000000000228</v>
          </cell>
          <cell r="L4466" t="str">
            <v>0228 - Programa Funcionamiento - UNIDAD ADMINISTRATIVA ESPECIAL DE SERVICIOS PÚBLICOS</v>
          </cell>
          <cell r="M4466" t="str">
            <v>PM02280001FUNC</v>
          </cell>
          <cell r="N4466" t="str">
            <v>FU</v>
          </cell>
          <cell r="O4466" t="str">
            <v>FUNCIONAMIENTO UNIDAD ADMINISTRATIVA ESPECIAL DE S</v>
          </cell>
          <cell r="P4466" t="str">
            <v>2025</v>
          </cell>
          <cell r="Q4466">
            <v>150000000</v>
          </cell>
          <cell r="R4466">
            <v>150000000</v>
          </cell>
        </row>
        <row r="4467">
          <cell r="A4467" t="str">
            <v>0228-01FU</v>
          </cell>
          <cell r="B4467" t="str">
            <v>DISTRITO CAPITAL</v>
          </cell>
          <cell r="C4467" t="str">
            <v>0228-01</v>
          </cell>
          <cell r="D4467" t="str">
            <v>UNIDAD ADMINISTRATIVA ESPECIAL DE SERVICIOS PÚBLICOS - UAESP</v>
          </cell>
          <cell r="E4467" t="str">
            <v>0002-012</v>
          </cell>
          <cell r="F4467" t="str">
            <v>EP-HÁBITAT</v>
          </cell>
          <cell r="G4467" t="str">
            <v>1-100-F001</v>
          </cell>
          <cell r="H4467" t="str">
            <v>VA-RECURSOS DISTRITO</v>
          </cell>
          <cell r="I4467" t="str">
            <v>O2120202008078714102</v>
          </cell>
          <cell r="J4467" t="str">
            <v>Servicio de mantenimiento y reparación de vehículos automóviles</v>
          </cell>
          <cell r="K4467" t="str">
            <v>000000000000000000228</v>
          </cell>
          <cell r="L4467" t="str">
            <v>0228 - Programa Funcionamiento - UNIDAD ADMINISTRATIVA ESPECIAL DE SERVICIOS PÚBLICOS</v>
          </cell>
          <cell r="M4467" t="str">
            <v>PM02280001FUNC</v>
          </cell>
          <cell r="N4467" t="str">
            <v>FU</v>
          </cell>
          <cell r="O4467" t="str">
            <v>FUNCIONAMIENTO UNIDAD ADMINISTRATIVA ESPECIAL DE S</v>
          </cell>
          <cell r="P4467" t="str">
            <v>2025</v>
          </cell>
          <cell r="Q4467">
            <v>85000000</v>
          </cell>
          <cell r="R4467">
            <v>85000000</v>
          </cell>
        </row>
        <row r="4468">
          <cell r="A4468" t="str">
            <v>0228-01FU</v>
          </cell>
          <cell r="B4468" t="str">
            <v>DISTRITO CAPITAL</v>
          </cell>
          <cell r="C4468" t="str">
            <v>0228-01</v>
          </cell>
          <cell r="D4468" t="str">
            <v>UNIDAD ADMINISTRATIVA ESPECIAL DE SERVICIOS PÚBLICOS - UAESP</v>
          </cell>
          <cell r="E4468" t="str">
            <v>0002-012</v>
          </cell>
          <cell r="F4468" t="str">
            <v>EP-HÁBITAT</v>
          </cell>
          <cell r="G4468" t="str">
            <v>1-100-F001</v>
          </cell>
          <cell r="H4468" t="str">
            <v>VA-RECURSOS DISTRITO</v>
          </cell>
          <cell r="I4468" t="str">
            <v>O2120202008078715699</v>
          </cell>
          <cell r="J4468" t="str">
            <v>Servicio de mantenimiento y reparación de máquinas de uso general n.c.p.</v>
          </cell>
          <cell r="K4468" t="str">
            <v>000000000000000000228</v>
          </cell>
          <cell r="L4468" t="str">
            <v>0228 - Programa Funcionamiento - UNIDAD ADMINISTRATIVA ESPECIAL DE SERVICIOS PÚBLICOS</v>
          </cell>
          <cell r="M4468" t="str">
            <v>PM02280001FUNC</v>
          </cell>
          <cell r="N4468" t="str">
            <v>FU</v>
          </cell>
          <cell r="O4468" t="str">
            <v>FUNCIONAMIENTO UNIDAD ADMINISTRATIVA ESPECIAL DE S</v>
          </cell>
          <cell r="P4468" t="str">
            <v>2025</v>
          </cell>
          <cell r="Q4468">
            <v>24697000</v>
          </cell>
          <cell r="R4468">
            <v>24697000</v>
          </cell>
        </row>
        <row r="4469">
          <cell r="A4469" t="str">
            <v>0228-01FU</v>
          </cell>
          <cell r="B4469" t="str">
            <v>DISTRITO CAPITAL</v>
          </cell>
          <cell r="C4469" t="str">
            <v>0228-01</v>
          </cell>
          <cell r="D4469" t="str">
            <v>UNIDAD ADMINISTRATIVA ESPECIAL DE SERVICIOS PÚBLICOS - UAESP</v>
          </cell>
          <cell r="E4469" t="str">
            <v>0002-012</v>
          </cell>
          <cell r="F4469" t="str">
            <v>EP-HÁBITAT</v>
          </cell>
          <cell r="G4469" t="str">
            <v>1-100-F001</v>
          </cell>
          <cell r="H4469" t="str">
            <v>VA-RECURSOS DISTRITO</v>
          </cell>
          <cell r="I4469" t="str">
            <v>O2120202008078715701</v>
          </cell>
          <cell r="J4469" t="str">
            <v>Servicio de mantenimiento y reparación de ascensores</v>
          </cell>
          <cell r="K4469" t="str">
            <v>000000000000000000228</v>
          </cell>
          <cell r="L4469" t="str">
            <v>0228 - Programa Funcionamiento - UNIDAD ADMINISTRATIVA ESPECIAL DE SERVICIOS PÚBLICOS</v>
          </cell>
          <cell r="M4469" t="str">
            <v>PM02280001FUNC</v>
          </cell>
          <cell r="N4469" t="str">
            <v>FU</v>
          </cell>
          <cell r="O4469" t="str">
            <v>FUNCIONAMIENTO UNIDAD ADMINISTRATIVA ESPECIAL DE S</v>
          </cell>
          <cell r="P4469" t="str">
            <v>2025</v>
          </cell>
          <cell r="Q4469">
            <v>15000000</v>
          </cell>
          <cell r="R4469">
            <v>15000000</v>
          </cell>
        </row>
        <row r="4470">
          <cell r="A4470" t="str">
            <v>0228-01FU</v>
          </cell>
          <cell r="B4470" t="str">
            <v>DISTRITO CAPITAL</v>
          </cell>
          <cell r="C4470" t="str">
            <v>0228-01</v>
          </cell>
          <cell r="D4470" t="str">
            <v>UNIDAD ADMINISTRATIVA ESPECIAL DE SERVICIOS PÚBLICOS - UAESP</v>
          </cell>
          <cell r="E4470" t="str">
            <v>0002-012</v>
          </cell>
          <cell r="F4470" t="str">
            <v>EP-HÁBITAT</v>
          </cell>
          <cell r="G4470" t="str">
            <v>1-100-F001</v>
          </cell>
          <cell r="H4470" t="str">
            <v>VA-RECURSOS DISTRITO</v>
          </cell>
          <cell r="I4470" t="str">
            <v>O2120202008078724001</v>
          </cell>
          <cell r="J4470" t="str">
            <v>Restauración y reparación de muebles</v>
          </cell>
          <cell r="K4470" t="str">
            <v>000000000000000000228</v>
          </cell>
          <cell r="L4470" t="str">
            <v>0228 - Programa Funcionamiento - UNIDAD ADMINISTRATIVA ESPECIAL DE SERVICIOS PÚBLICOS</v>
          </cell>
          <cell r="M4470" t="str">
            <v>PM02280001FUNC</v>
          </cell>
          <cell r="N4470" t="str">
            <v>FU</v>
          </cell>
          <cell r="O4470" t="str">
            <v>FUNCIONAMIENTO UNIDAD ADMINISTRATIVA ESPECIAL DE S</v>
          </cell>
          <cell r="P4470" t="str">
            <v>2025</v>
          </cell>
          <cell r="Q4470">
            <v>2000000</v>
          </cell>
          <cell r="R4470">
            <v>2000000</v>
          </cell>
        </row>
        <row r="4471">
          <cell r="A4471" t="str">
            <v>0228-01FU</v>
          </cell>
          <cell r="B4471" t="str">
            <v>DISTRITO CAPITAL</v>
          </cell>
          <cell r="C4471" t="str">
            <v>0228-01</v>
          </cell>
          <cell r="D4471" t="str">
            <v>UNIDAD ADMINISTRATIVA ESPECIAL DE SERVICIOS PÚBLICOS - UAESP</v>
          </cell>
          <cell r="E4471" t="str">
            <v>0002-012</v>
          </cell>
          <cell r="F4471" t="str">
            <v>EP-HÁBITAT</v>
          </cell>
          <cell r="G4471" t="str">
            <v>1-100-F001</v>
          </cell>
          <cell r="H4471" t="str">
            <v>VA-RECURSOS DISTRITO</v>
          </cell>
          <cell r="I4471" t="str">
            <v>O2120202008098912197</v>
          </cell>
          <cell r="J4471" t="str">
            <v>Servicios de impresión litográfica n.c.p.</v>
          </cell>
          <cell r="K4471" t="str">
            <v>000000000000000000228</v>
          </cell>
          <cell r="L4471" t="str">
            <v>0228 - Programa Funcionamiento - UNIDAD ADMINISTRATIVA ESPECIAL DE SERVICIOS PÚBLICOS</v>
          </cell>
          <cell r="M4471" t="str">
            <v>PM02280001FUNC</v>
          </cell>
          <cell r="N4471" t="str">
            <v>FU</v>
          </cell>
          <cell r="O4471" t="str">
            <v>FUNCIONAMIENTO UNIDAD ADMINISTRATIVA ESPECIAL DE S</v>
          </cell>
          <cell r="P4471" t="str">
            <v>2025</v>
          </cell>
          <cell r="Q4471">
            <v>65000000</v>
          </cell>
          <cell r="R4471">
            <v>65000000</v>
          </cell>
        </row>
        <row r="4472">
          <cell r="A4472" t="str">
            <v>0228-01FU</v>
          </cell>
          <cell r="B4472" t="str">
            <v>DISTRITO CAPITAL</v>
          </cell>
          <cell r="C4472" t="str">
            <v>0228-01</v>
          </cell>
          <cell r="D4472" t="str">
            <v>UNIDAD ADMINISTRATIVA ESPECIAL DE SERVICIOS PÚBLICOS - UAESP</v>
          </cell>
          <cell r="E4472" t="str">
            <v>0002-012</v>
          </cell>
          <cell r="F4472" t="str">
            <v>EP-HÁBITAT</v>
          </cell>
          <cell r="G4472" t="str">
            <v>1-100-F001</v>
          </cell>
          <cell r="H4472" t="str">
            <v>VA-RECURSOS DISTRITO</v>
          </cell>
          <cell r="I4472" t="str">
            <v>O21202020090292919</v>
          </cell>
          <cell r="J4472" t="str">
            <v>Otros tipos de servicios educativos y de formación, n.c.p.</v>
          </cell>
          <cell r="K4472" t="str">
            <v>000000000000000000228</v>
          </cell>
          <cell r="L4472" t="str">
            <v>0228 - Programa Funcionamiento - UNIDAD ADMINISTRATIVA ESPECIAL DE SERVICIOS PÚBLICOS</v>
          </cell>
          <cell r="M4472" t="str">
            <v>PM02280001FUNC</v>
          </cell>
          <cell r="N4472" t="str">
            <v>FU</v>
          </cell>
          <cell r="O4472" t="str">
            <v>FUNCIONAMIENTO UNIDAD ADMINISTRATIVA ESPECIAL DE S</v>
          </cell>
          <cell r="P4472" t="str">
            <v>2025</v>
          </cell>
          <cell r="Q4472">
            <v>100000000</v>
          </cell>
          <cell r="R4472">
            <v>100000000</v>
          </cell>
        </row>
        <row r="4473">
          <cell r="A4473" t="str">
            <v>0228-01FU</v>
          </cell>
          <cell r="B4473" t="str">
            <v>DISTRITO CAPITAL</v>
          </cell>
          <cell r="C4473" t="str">
            <v>0228-01</v>
          </cell>
          <cell r="D4473" t="str">
            <v>UNIDAD ADMINISTRATIVA ESPECIAL DE SERVICIOS PÚBLICOS - UAESP</v>
          </cell>
          <cell r="E4473" t="str">
            <v>0002-012</v>
          </cell>
          <cell r="F4473" t="str">
            <v>EP-HÁBITAT</v>
          </cell>
          <cell r="G4473" t="str">
            <v>1-100-F001</v>
          </cell>
          <cell r="H4473" t="str">
            <v>VA-RECURSOS DISTRITO</v>
          </cell>
          <cell r="I4473" t="str">
            <v>O21202020090393500</v>
          </cell>
          <cell r="J4473" t="str">
            <v>Otros servicios sociales sin alojamiento</v>
          </cell>
          <cell r="K4473" t="str">
            <v>000000000000000000228</v>
          </cell>
          <cell r="L4473" t="str">
            <v>0228 - Programa Funcionamiento - UNIDAD ADMINISTRATIVA ESPECIAL DE SERVICIOS PÚBLICOS</v>
          </cell>
          <cell r="M4473" t="str">
            <v>PM02280001FUNC</v>
          </cell>
          <cell r="N4473" t="str">
            <v>FU</v>
          </cell>
          <cell r="O4473" t="str">
            <v>FUNCIONAMIENTO UNIDAD ADMINISTRATIVA ESPECIAL DE S</v>
          </cell>
          <cell r="P4473" t="str">
            <v>2025</v>
          </cell>
          <cell r="Q4473">
            <v>130000000</v>
          </cell>
          <cell r="R4473">
            <v>130000000</v>
          </cell>
        </row>
        <row r="4474">
          <cell r="A4474" t="str">
            <v>0228-01FU</v>
          </cell>
          <cell r="B4474" t="str">
            <v>DISTRITO CAPITAL</v>
          </cell>
          <cell r="C4474" t="str">
            <v>0228-01</v>
          </cell>
          <cell r="D4474" t="str">
            <v>UNIDAD ADMINISTRATIVA ESPECIAL DE SERVICIOS PÚBLICOS - UAESP</v>
          </cell>
          <cell r="E4474" t="str">
            <v>0002-012</v>
          </cell>
          <cell r="F4474" t="str">
            <v>EP-HÁBITAT</v>
          </cell>
          <cell r="G4474" t="str">
            <v>1-100-F001</v>
          </cell>
          <cell r="H4474" t="str">
            <v>VA-RECURSOS DISTRITO</v>
          </cell>
          <cell r="I4474" t="str">
            <v>O21202020090696990</v>
          </cell>
          <cell r="J4474" t="str">
            <v>Otros servicios de diversión y entretenimiento n.c.p.</v>
          </cell>
          <cell r="K4474" t="str">
            <v>000000000000000000228</v>
          </cell>
          <cell r="L4474" t="str">
            <v>0228 - Programa Funcionamiento - UNIDAD ADMINISTRATIVA ESPECIAL DE SERVICIOS PÚBLICOS</v>
          </cell>
          <cell r="M4474" t="str">
            <v>PM02280001FUNC</v>
          </cell>
          <cell r="N4474" t="str">
            <v>FU</v>
          </cell>
          <cell r="O4474" t="str">
            <v>FUNCIONAMIENTO UNIDAD ADMINISTRATIVA ESPECIAL DE S</v>
          </cell>
          <cell r="P4474" t="str">
            <v>2025</v>
          </cell>
          <cell r="Q4474">
            <v>300000000</v>
          </cell>
          <cell r="R4474">
            <v>300000000</v>
          </cell>
        </row>
        <row r="4475">
          <cell r="A4475" t="str">
            <v>0228-01FU</v>
          </cell>
          <cell r="B4475" t="str">
            <v>DISTRITO CAPITAL</v>
          </cell>
          <cell r="C4475" t="str">
            <v>0228-01</v>
          </cell>
          <cell r="D4475" t="str">
            <v>UNIDAD ADMINISTRATIVA ESPECIAL DE SERVICIOS PÚBLICOS - UAESP</v>
          </cell>
          <cell r="E4475" t="str">
            <v>0002-012</v>
          </cell>
          <cell r="F4475" t="str">
            <v>EP-HÁBITAT</v>
          </cell>
          <cell r="G4475" t="str">
            <v>1-100-F001</v>
          </cell>
          <cell r="H4475" t="str">
            <v>VA-RECURSOS DISTRITO</v>
          </cell>
          <cell r="I4475" t="str">
            <v>O2130509059</v>
          </cell>
          <cell r="J4475" t="str">
            <v>Servicio de alumbrado público</v>
          </cell>
          <cell r="K4475" t="str">
            <v>000000000000000000228</v>
          </cell>
          <cell r="L4475" t="str">
            <v>0228 - Programa Funcionamiento - UNIDAD ADMINISTRATIVA ESPECIAL DE SERVICIOS PÚBLICOS</v>
          </cell>
          <cell r="M4475" t="str">
            <v>PM02280001FUNC</v>
          </cell>
          <cell r="N4475" t="str">
            <v>FU</v>
          </cell>
          <cell r="O4475" t="str">
            <v>FUNCIONAMIENTO UNIDAD ADMINISTRATIVA ESPECIAL DE S</v>
          </cell>
          <cell r="P4475" t="str">
            <v>2025</v>
          </cell>
          <cell r="Q4475">
            <v>316829567000</v>
          </cell>
          <cell r="R4475">
            <v>316829567000</v>
          </cell>
        </row>
        <row r="4476">
          <cell r="A4476" t="str">
            <v>0228-0111</v>
          </cell>
          <cell r="B4476" t="str">
            <v>DISTRITO CAPITAL</v>
          </cell>
          <cell r="C4476" t="str">
            <v>0228-01</v>
          </cell>
          <cell r="D4476" t="str">
            <v>UNIDAD ADMINISTRATIVA ESPECIAL DE SERVICIOS PÚBLICOS - UAESP</v>
          </cell>
          <cell r="E4476" t="str">
            <v>0002-012</v>
          </cell>
          <cell r="F4476" t="str">
            <v>EP-HÁBITAT</v>
          </cell>
          <cell r="G4476" t="str">
            <v>1-100-F001</v>
          </cell>
          <cell r="H4476" t="str">
            <v>VA-RECURSOS DISTRITO</v>
          </cell>
          <cell r="I4476" t="str">
            <v>O232020200885250</v>
          </cell>
          <cell r="J4476" t="str">
            <v>Servicios de protección (guardas de seguridad)</v>
          </cell>
          <cell r="K4476" t="str">
            <v>O23011719052024029111004</v>
          </cell>
          <cell r="L4476" t="str">
            <v>Mejoramiento de la infraestructura y de  - Cementerios remodelados</v>
          </cell>
          <cell r="M4476" t="str">
            <v>PM/0228/0111/19050040291</v>
          </cell>
          <cell r="N4476" t="str">
            <v>11</v>
          </cell>
          <cell r="O4476" t="str">
            <v>Servicios funerarios en los cementerios de propied</v>
          </cell>
          <cell r="P4476" t="str">
            <v>2025</v>
          </cell>
          <cell r="Q4476">
            <v>120031061000</v>
          </cell>
          <cell r="R4476">
            <v>120031061000</v>
          </cell>
        </row>
        <row r="4477">
          <cell r="A4477" t="str">
            <v>0228-0102</v>
          </cell>
          <cell r="B4477" t="str">
            <v>DISTRITO CAPITAL</v>
          </cell>
          <cell r="C4477" t="str">
            <v>0228-01</v>
          </cell>
          <cell r="D4477" t="str">
            <v>UNIDAD ADMINISTRATIVA ESPECIAL DE SERVICIOS PÚBLICOS - UAESP</v>
          </cell>
          <cell r="E4477" t="str">
            <v>0002-012</v>
          </cell>
          <cell r="F4477" t="str">
            <v>EP-HÁBITAT</v>
          </cell>
          <cell r="G4477" t="str">
            <v>3-100-I001</v>
          </cell>
          <cell r="H4477" t="str">
            <v>VA-Administrados de destinación especifica</v>
          </cell>
          <cell r="I4477" t="str">
            <v>O232020200991114</v>
          </cell>
          <cell r="J4477" t="str">
            <v>Servicios de planificación económica, social y estadística de la administración publica</v>
          </cell>
          <cell r="K4477" t="str">
            <v>O23011740032024032102006</v>
          </cell>
          <cell r="L4477" t="str">
            <v>Implementación y transformación del Rell - Documentos de planeación</v>
          </cell>
          <cell r="M4477" t="str">
            <v>PM/0228/0102/40030060321</v>
          </cell>
          <cell r="N4477" t="str">
            <v>02</v>
          </cell>
          <cell r="O4477" t="str">
            <v>Servicio de gestión de residuos sólidos en el comp</v>
          </cell>
          <cell r="P4477" t="str">
            <v>2025</v>
          </cell>
          <cell r="Q4477">
            <v>2526200000</v>
          </cell>
          <cell r="R4477">
            <v>2526200000</v>
          </cell>
        </row>
        <row r="4478">
          <cell r="A4478" t="str">
            <v>0228-0102</v>
          </cell>
          <cell r="B4478" t="str">
            <v>DISTRITO CAPITAL</v>
          </cell>
          <cell r="C4478" t="str">
            <v>0228-01</v>
          </cell>
          <cell r="D4478" t="str">
            <v>UNIDAD ADMINISTRATIVA ESPECIAL DE SERVICIOS PÚBLICOS - UAESP</v>
          </cell>
          <cell r="E4478" t="str">
            <v>0002-012</v>
          </cell>
          <cell r="F4478" t="str">
            <v>EP-HÁBITAT</v>
          </cell>
          <cell r="G4478" t="str">
            <v>3-200-I001</v>
          </cell>
          <cell r="H4478" t="str">
            <v>RB-Administrados de destinación especifica</v>
          </cell>
          <cell r="I4478" t="str">
            <v>O232020200992511</v>
          </cell>
          <cell r="J4478" t="str">
            <v>Servicios de educación superior nivel pregrado técnica profesional y tecnológica</v>
          </cell>
          <cell r="K4478" t="str">
            <v>O23011740032024032102006</v>
          </cell>
          <cell r="L4478" t="str">
            <v>Implementación y transformación del Rell - Documentos de planeación</v>
          </cell>
          <cell r="M4478" t="str">
            <v>PM/0228/0102/40030060321</v>
          </cell>
          <cell r="N4478" t="str">
            <v>02</v>
          </cell>
          <cell r="O4478" t="str">
            <v>Servicio de gestión de residuos sólidos en el comp</v>
          </cell>
          <cell r="P4478" t="str">
            <v>2025</v>
          </cell>
          <cell r="Q4478">
            <v>22924079000</v>
          </cell>
          <cell r="R4478">
            <v>22924079000</v>
          </cell>
        </row>
        <row r="4479">
          <cell r="A4479" t="str">
            <v>0229-01FU</v>
          </cell>
          <cell r="B4479" t="str">
            <v>DISTRITO CAPITAL</v>
          </cell>
          <cell r="C4479" t="str">
            <v>0229-01</v>
          </cell>
          <cell r="D4479" t="str">
            <v>INSTITUTO DISTRITAL DE PROTECCION Y BIENESTAR ANIMAL - IDPYBA</v>
          </cell>
          <cell r="E4479" t="str">
            <v>0002-010</v>
          </cell>
          <cell r="F4479" t="str">
            <v>EP-AMBIENTE</v>
          </cell>
          <cell r="G4479" t="str">
            <v>1-100-F001</v>
          </cell>
          <cell r="H4479" t="str">
            <v>VA-RECURSOS DISTRITO</v>
          </cell>
          <cell r="I4479" t="str">
            <v>O211010100101</v>
          </cell>
          <cell r="J4479" t="str">
            <v>Sueldo básico</v>
          </cell>
          <cell r="K4479" t="str">
            <v>000000000000000000229</v>
          </cell>
          <cell r="L4479" t="str">
            <v>0229 - Programa Funcionamiento - INSTITUTO DISTRITAL DE PROTECCIÓN Y BIENESTAR ANIMAL - IDPYBA</v>
          </cell>
          <cell r="M4479" t="str">
            <v>PM02290001FUNC</v>
          </cell>
          <cell r="N4479" t="str">
            <v>FU</v>
          </cell>
          <cell r="O4479" t="str">
            <v>FUNCIONAMIENTO  INSTITUTO DISTRITAL DE PROTECCIÓN</v>
          </cell>
          <cell r="P4479" t="str">
            <v>2025</v>
          </cell>
          <cell r="Q4479">
            <v>2507955000</v>
          </cell>
          <cell r="R4479">
            <v>2507955000</v>
          </cell>
        </row>
        <row r="4480">
          <cell r="A4480" t="str">
            <v>0229-01FU</v>
          </cell>
          <cell r="B4480" t="str">
            <v>DISTRITO CAPITAL</v>
          </cell>
          <cell r="C4480" t="str">
            <v>0229-01</v>
          </cell>
          <cell r="D4480" t="str">
            <v>INSTITUTO DISTRITAL DE PROTECCION Y BIENESTAR ANIMAL - IDPYBA</v>
          </cell>
          <cell r="E4480" t="str">
            <v>0002-010</v>
          </cell>
          <cell r="F4480" t="str">
            <v>EP-AMBIENTE</v>
          </cell>
          <cell r="G4480" t="str">
            <v>1-100-F001</v>
          </cell>
          <cell r="H4480" t="str">
            <v>VA-RECURSOS DISTRITO</v>
          </cell>
          <cell r="I4480" t="str">
            <v>O211010100103</v>
          </cell>
          <cell r="J4480" t="str">
            <v>Gastos de representación</v>
          </cell>
          <cell r="K4480" t="str">
            <v>000000000000000000229</v>
          </cell>
          <cell r="L4480" t="str">
            <v>0229 - Programa Funcionamiento - INSTITUTO DISTRITAL DE PROTECCIÓN Y BIENESTAR ANIMAL - IDPYBA</v>
          </cell>
          <cell r="M4480" t="str">
            <v>PM02290001FUNC</v>
          </cell>
          <cell r="N4480" t="str">
            <v>FU</v>
          </cell>
          <cell r="O4480" t="str">
            <v>FUNCIONAMIENTO  INSTITUTO DISTRITAL DE PROTECCIÓN</v>
          </cell>
          <cell r="P4480" t="str">
            <v>2025</v>
          </cell>
          <cell r="Q4480">
            <v>367422000</v>
          </cell>
          <cell r="R4480">
            <v>367422000</v>
          </cell>
        </row>
        <row r="4481">
          <cell r="A4481" t="str">
            <v>0229-01FU</v>
          </cell>
          <cell r="B4481" t="str">
            <v>DISTRITO CAPITAL</v>
          </cell>
          <cell r="C4481" t="str">
            <v>0229-01</v>
          </cell>
          <cell r="D4481" t="str">
            <v>INSTITUTO DISTRITAL DE PROTECCION Y BIENESTAR ANIMAL - IDPYBA</v>
          </cell>
          <cell r="E4481" t="str">
            <v>0002-010</v>
          </cell>
          <cell r="F4481" t="str">
            <v>EP-AMBIENTE</v>
          </cell>
          <cell r="G4481" t="str">
            <v>1-100-F001</v>
          </cell>
          <cell r="H4481" t="str">
            <v>VA-RECURSOS DISTRITO</v>
          </cell>
          <cell r="I4481" t="str">
            <v>O211010100106</v>
          </cell>
          <cell r="J4481" t="str">
            <v>Prima de servicio</v>
          </cell>
          <cell r="K4481" t="str">
            <v>000000000000000000229</v>
          </cell>
          <cell r="L4481" t="str">
            <v>0229 - Programa Funcionamiento - INSTITUTO DISTRITAL DE PROTECCIÓN Y BIENESTAR ANIMAL - IDPYBA</v>
          </cell>
          <cell r="M4481" t="str">
            <v>PM02290001FUNC</v>
          </cell>
          <cell r="N4481" t="str">
            <v>FU</v>
          </cell>
          <cell r="O4481" t="str">
            <v>FUNCIONAMIENTO  INSTITUTO DISTRITAL DE PROTECCIÓN</v>
          </cell>
          <cell r="P4481" t="str">
            <v>2025</v>
          </cell>
          <cell r="Q4481">
            <v>404370000</v>
          </cell>
          <cell r="R4481">
            <v>404370000</v>
          </cell>
        </row>
        <row r="4482">
          <cell r="A4482" t="str">
            <v>0229-01FU</v>
          </cell>
          <cell r="B4482" t="str">
            <v>DISTRITO CAPITAL</v>
          </cell>
          <cell r="C4482" t="str">
            <v>0229-01</v>
          </cell>
          <cell r="D4482" t="str">
            <v>INSTITUTO DISTRITAL DE PROTECCION Y BIENESTAR ANIMAL - IDPYBA</v>
          </cell>
          <cell r="E4482" t="str">
            <v>0002-010</v>
          </cell>
          <cell r="F4482" t="str">
            <v>EP-AMBIENTE</v>
          </cell>
          <cell r="G4482" t="str">
            <v>1-100-F001</v>
          </cell>
          <cell r="H4482" t="str">
            <v>VA-RECURSOS DISTRITO</v>
          </cell>
          <cell r="I4482" t="str">
            <v>O211010100107</v>
          </cell>
          <cell r="J4482" t="str">
            <v>Bonificación por servicios prestados</v>
          </cell>
          <cell r="K4482" t="str">
            <v>000000000000000000229</v>
          </cell>
          <cell r="L4482" t="str">
            <v>0229 - Programa Funcionamiento - INSTITUTO DISTRITAL DE PROTECCIÓN Y BIENESTAR ANIMAL - IDPYBA</v>
          </cell>
          <cell r="M4482" t="str">
            <v>PM02290001FUNC</v>
          </cell>
          <cell r="N4482" t="str">
            <v>FU</v>
          </cell>
          <cell r="O4482" t="str">
            <v>FUNCIONAMIENTO  INSTITUTO DISTRITAL DE PROTECCIÓN</v>
          </cell>
          <cell r="P4482" t="str">
            <v>2025</v>
          </cell>
          <cell r="Q4482">
            <v>84494000</v>
          </cell>
          <cell r="R4482">
            <v>84494000</v>
          </cell>
        </row>
        <row r="4483">
          <cell r="A4483" t="str">
            <v>0229-01FU</v>
          </cell>
          <cell r="B4483" t="str">
            <v>DISTRITO CAPITAL</v>
          </cell>
          <cell r="C4483" t="str">
            <v>0229-01</v>
          </cell>
          <cell r="D4483" t="str">
            <v>INSTITUTO DISTRITAL DE PROTECCION Y BIENESTAR ANIMAL - IDPYBA</v>
          </cell>
          <cell r="E4483" t="str">
            <v>0002-010</v>
          </cell>
          <cell r="F4483" t="str">
            <v>EP-AMBIENTE</v>
          </cell>
          <cell r="G4483" t="str">
            <v>1-100-F001</v>
          </cell>
          <cell r="H4483" t="str">
            <v>VA-RECURSOS DISTRITO</v>
          </cell>
          <cell r="I4483" t="str">
            <v>O21101010010801</v>
          </cell>
          <cell r="J4483" t="str">
            <v>Prima de navidad</v>
          </cell>
          <cell r="K4483" t="str">
            <v>000000000000000000229</v>
          </cell>
          <cell r="L4483" t="str">
            <v>0229 - Programa Funcionamiento - INSTITUTO DISTRITAL DE PROTECCIÓN Y BIENESTAR ANIMAL - IDPYBA</v>
          </cell>
          <cell r="M4483" t="str">
            <v>PM02290001FUNC</v>
          </cell>
          <cell r="N4483" t="str">
            <v>FU</v>
          </cell>
          <cell r="O4483" t="str">
            <v>FUNCIONAMIENTO  INSTITUTO DISTRITAL DE PROTECCIÓN</v>
          </cell>
          <cell r="P4483" t="str">
            <v>2025</v>
          </cell>
          <cell r="Q4483">
            <v>368530000</v>
          </cell>
          <cell r="R4483">
            <v>368530000</v>
          </cell>
        </row>
        <row r="4484">
          <cell r="A4484" t="str">
            <v>0229-01FU</v>
          </cell>
          <cell r="B4484" t="str">
            <v>DISTRITO CAPITAL</v>
          </cell>
          <cell r="C4484" t="str">
            <v>0229-01</v>
          </cell>
          <cell r="D4484" t="str">
            <v>INSTITUTO DISTRITAL DE PROTECCION Y BIENESTAR ANIMAL - IDPYBA</v>
          </cell>
          <cell r="E4484" t="str">
            <v>0002-010</v>
          </cell>
          <cell r="F4484" t="str">
            <v>EP-AMBIENTE</v>
          </cell>
          <cell r="G4484" t="str">
            <v>1-100-F001</v>
          </cell>
          <cell r="H4484" t="str">
            <v>VA-RECURSOS DISTRITO</v>
          </cell>
          <cell r="I4484" t="str">
            <v>O21101010010802</v>
          </cell>
          <cell r="J4484" t="str">
            <v>Prima de vacaciones</v>
          </cell>
          <cell r="K4484" t="str">
            <v>000000000000000000229</v>
          </cell>
          <cell r="L4484" t="str">
            <v>0229 - Programa Funcionamiento - INSTITUTO DISTRITAL DE PROTECCIÓN Y BIENESTAR ANIMAL - IDPYBA</v>
          </cell>
          <cell r="M4484" t="str">
            <v>PM02290001FUNC</v>
          </cell>
          <cell r="N4484" t="str">
            <v>FU</v>
          </cell>
          <cell r="O4484" t="str">
            <v>FUNCIONAMIENTO  INSTITUTO DISTRITAL DE PROTECCIÓN</v>
          </cell>
          <cell r="P4484" t="str">
            <v>2025</v>
          </cell>
          <cell r="Q4484">
            <v>176890000</v>
          </cell>
          <cell r="R4484">
            <v>176890000</v>
          </cell>
        </row>
        <row r="4485">
          <cell r="A4485" t="str">
            <v>0229-01FU</v>
          </cell>
          <cell r="B4485" t="str">
            <v>DISTRITO CAPITAL</v>
          </cell>
          <cell r="C4485" t="str">
            <v>0229-01</v>
          </cell>
          <cell r="D4485" t="str">
            <v>INSTITUTO DISTRITAL DE PROTECCION Y BIENESTAR ANIMAL - IDPYBA</v>
          </cell>
          <cell r="E4485" t="str">
            <v>0002-010</v>
          </cell>
          <cell r="F4485" t="str">
            <v>EP-AMBIENTE</v>
          </cell>
          <cell r="G4485" t="str">
            <v>1-100-F001</v>
          </cell>
          <cell r="H4485" t="str">
            <v>VA-RECURSOS DISTRITO</v>
          </cell>
          <cell r="I4485" t="str">
            <v>O211010100109</v>
          </cell>
          <cell r="J4485" t="str">
            <v>Prima técnica salarial</v>
          </cell>
          <cell r="K4485" t="str">
            <v>000000000000000000229</v>
          </cell>
          <cell r="L4485" t="str">
            <v>0229 - Programa Funcionamiento - INSTITUTO DISTRITAL DE PROTECCIÓN Y BIENESTAR ANIMAL - IDPYBA</v>
          </cell>
          <cell r="M4485" t="str">
            <v>PM02290001FUNC</v>
          </cell>
          <cell r="N4485" t="str">
            <v>FU</v>
          </cell>
          <cell r="O4485" t="str">
            <v>FUNCIONAMIENTO  INSTITUTO DISTRITAL DE PROTECCIÓN</v>
          </cell>
          <cell r="P4485" t="str">
            <v>2025</v>
          </cell>
          <cell r="Q4485">
            <v>859665000</v>
          </cell>
          <cell r="R4485">
            <v>859665000</v>
          </cell>
        </row>
        <row r="4486">
          <cell r="A4486" t="str">
            <v>0229-01FU</v>
          </cell>
          <cell r="B4486" t="str">
            <v>DISTRITO CAPITAL</v>
          </cell>
          <cell r="C4486" t="str">
            <v>0229-01</v>
          </cell>
          <cell r="D4486" t="str">
            <v>INSTITUTO DISTRITAL DE PROTECCION Y BIENESTAR ANIMAL - IDPYBA</v>
          </cell>
          <cell r="E4486" t="str">
            <v>0002-010</v>
          </cell>
          <cell r="F4486" t="str">
            <v>EP-AMBIENTE</v>
          </cell>
          <cell r="G4486" t="str">
            <v>1-100-F001</v>
          </cell>
          <cell r="H4486" t="str">
            <v>VA-RECURSOS DISTRITO</v>
          </cell>
          <cell r="I4486" t="str">
            <v>O21101010021201</v>
          </cell>
          <cell r="J4486" t="str">
            <v>Beneficios a los empleados a corto plazo</v>
          </cell>
          <cell r="K4486" t="str">
            <v>000000000000000000229</v>
          </cell>
          <cell r="L4486" t="str">
            <v>0229 - Programa Funcionamiento - INSTITUTO DISTRITAL DE PROTECCIÓN Y BIENESTAR ANIMAL - IDPYBA</v>
          </cell>
          <cell r="M4486" t="str">
            <v>PM02290001FUNC</v>
          </cell>
          <cell r="N4486" t="str">
            <v>FU</v>
          </cell>
          <cell r="O4486" t="str">
            <v>FUNCIONAMIENTO  INSTITUTO DISTRITAL DE PROTECCIÓN</v>
          </cell>
          <cell r="P4486" t="str">
            <v>2025</v>
          </cell>
          <cell r="Q4486">
            <v>21546000</v>
          </cell>
          <cell r="R4486">
            <v>21546000</v>
          </cell>
        </row>
        <row r="4487">
          <cell r="A4487" t="str">
            <v>0229-01FU</v>
          </cell>
          <cell r="B4487" t="str">
            <v>DISTRITO CAPITAL</v>
          </cell>
          <cell r="C4487" t="str">
            <v>0229-01</v>
          </cell>
          <cell r="D4487" t="str">
            <v>INSTITUTO DISTRITAL DE PROTECCION Y BIENESTAR ANIMAL - IDPYBA</v>
          </cell>
          <cell r="E4487" t="str">
            <v>0002-010</v>
          </cell>
          <cell r="F4487" t="str">
            <v>EP-AMBIENTE</v>
          </cell>
          <cell r="G4487" t="str">
            <v>1-100-F001</v>
          </cell>
          <cell r="H4487" t="str">
            <v>VA-RECURSOS DISTRITO</v>
          </cell>
          <cell r="I4487" t="str">
            <v>O211010200101</v>
          </cell>
          <cell r="J4487" t="str">
            <v>Aportes a la seguridad social en pensiones públicas</v>
          </cell>
          <cell r="K4487" t="str">
            <v>000000000000000000229</v>
          </cell>
          <cell r="L4487" t="str">
            <v>0229 - Programa Funcionamiento - INSTITUTO DISTRITAL DE PROTECCIÓN Y BIENESTAR ANIMAL - IDPYBA</v>
          </cell>
          <cell r="M4487" t="str">
            <v>PM02290001FUNC</v>
          </cell>
          <cell r="N4487" t="str">
            <v>FU</v>
          </cell>
          <cell r="O4487" t="str">
            <v>FUNCIONAMIENTO  INSTITUTO DISTRITAL DE PROTECCIÓN</v>
          </cell>
          <cell r="P4487" t="str">
            <v>2025</v>
          </cell>
          <cell r="Q4487">
            <v>184587000</v>
          </cell>
          <cell r="R4487">
            <v>184587000</v>
          </cell>
        </row>
        <row r="4488">
          <cell r="A4488" t="str">
            <v>0229-01FU</v>
          </cell>
          <cell r="B4488" t="str">
            <v>DISTRITO CAPITAL</v>
          </cell>
          <cell r="C4488" t="str">
            <v>0229-01</v>
          </cell>
          <cell r="D4488" t="str">
            <v>INSTITUTO DISTRITAL DE PROTECCION Y BIENESTAR ANIMAL - IDPYBA</v>
          </cell>
          <cell r="E4488" t="str">
            <v>0002-010</v>
          </cell>
          <cell r="F4488" t="str">
            <v>EP-AMBIENTE</v>
          </cell>
          <cell r="G4488" t="str">
            <v>1-100-F001</v>
          </cell>
          <cell r="H4488" t="str">
            <v>VA-RECURSOS DISTRITO</v>
          </cell>
          <cell r="I4488" t="str">
            <v>O211010200102</v>
          </cell>
          <cell r="J4488" t="str">
            <v>Aportes a la seguridad social en pensiones privadas</v>
          </cell>
          <cell r="K4488" t="str">
            <v>000000000000000000229</v>
          </cell>
          <cell r="L4488" t="str">
            <v>0229 - Programa Funcionamiento - INSTITUTO DISTRITAL DE PROTECCIÓN Y BIENESTAR ANIMAL - IDPYBA</v>
          </cell>
          <cell r="M4488" t="str">
            <v>PM02290001FUNC</v>
          </cell>
          <cell r="N4488" t="str">
            <v>FU</v>
          </cell>
          <cell r="O4488" t="str">
            <v>FUNCIONAMIENTO  INSTITUTO DISTRITAL DE PROTECCIÓN</v>
          </cell>
          <cell r="P4488" t="str">
            <v>2025</v>
          </cell>
          <cell r="Q4488">
            <v>276344000</v>
          </cell>
          <cell r="R4488">
            <v>276344000</v>
          </cell>
        </row>
        <row r="4489">
          <cell r="A4489" t="str">
            <v>0229-01FU</v>
          </cell>
          <cell r="B4489" t="str">
            <v>DISTRITO CAPITAL</v>
          </cell>
          <cell r="C4489" t="str">
            <v>0229-01</v>
          </cell>
          <cell r="D4489" t="str">
            <v>INSTITUTO DISTRITAL DE PROTECCION Y BIENESTAR ANIMAL - IDPYBA</v>
          </cell>
          <cell r="E4489" t="str">
            <v>0002-010</v>
          </cell>
          <cell r="F4489" t="str">
            <v>EP-AMBIENTE</v>
          </cell>
          <cell r="G4489" t="str">
            <v>1-100-F001</v>
          </cell>
          <cell r="H4489" t="str">
            <v>VA-RECURSOS DISTRITO</v>
          </cell>
          <cell r="I4489" t="str">
            <v>O211010200202</v>
          </cell>
          <cell r="J4489" t="str">
            <v>Aportes a la seguridad social en salud privada</v>
          </cell>
          <cell r="K4489" t="str">
            <v>000000000000000000229</v>
          </cell>
          <cell r="L4489" t="str">
            <v>0229 - Programa Funcionamiento - INSTITUTO DISTRITAL DE PROTECCIÓN Y BIENESTAR ANIMAL - IDPYBA</v>
          </cell>
          <cell r="M4489" t="str">
            <v>PM02290001FUNC</v>
          </cell>
          <cell r="N4489" t="str">
            <v>FU</v>
          </cell>
          <cell r="O4489" t="str">
            <v>FUNCIONAMIENTO  INSTITUTO DISTRITAL DE PROTECCIÓN</v>
          </cell>
          <cell r="P4489" t="str">
            <v>2025</v>
          </cell>
          <cell r="Q4489">
            <v>326494000</v>
          </cell>
          <cell r="R4489">
            <v>326494000</v>
          </cell>
        </row>
        <row r="4490">
          <cell r="A4490" t="str">
            <v>0229-01FU</v>
          </cell>
          <cell r="B4490" t="str">
            <v>DISTRITO CAPITAL</v>
          </cell>
          <cell r="C4490" t="str">
            <v>0229-01</v>
          </cell>
          <cell r="D4490" t="str">
            <v>INSTITUTO DISTRITAL DE PROTECCION Y BIENESTAR ANIMAL - IDPYBA</v>
          </cell>
          <cell r="E4490" t="str">
            <v>0002-010</v>
          </cell>
          <cell r="F4490" t="str">
            <v>EP-AMBIENTE</v>
          </cell>
          <cell r="G4490" t="str">
            <v>1-100-F001</v>
          </cell>
          <cell r="H4490" t="str">
            <v>VA-RECURSOS DISTRITO</v>
          </cell>
          <cell r="I4490" t="str">
            <v>O211010200301</v>
          </cell>
          <cell r="J4490" t="str">
            <v>Aportes de cesantías a fondos públicos</v>
          </cell>
          <cell r="K4490" t="str">
            <v>000000000000000000229</v>
          </cell>
          <cell r="L4490" t="str">
            <v>0229 - Programa Funcionamiento - INSTITUTO DISTRITAL DE PROTECCIÓN Y BIENESTAR ANIMAL - IDPYBA</v>
          </cell>
          <cell r="M4490" t="str">
            <v>PM02290001FUNC</v>
          </cell>
          <cell r="N4490" t="str">
            <v>FU</v>
          </cell>
          <cell r="O4490" t="str">
            <v>FUNCIONAMIENTO  INSTITUTO DISTRITAL DE PROTECCIÓN</v>
          </cell>
          <cell r="P4490" t="str">
            <v>2025</v>
          </cell>
          <cell r="Q4490">
            <v>371596000</v>
          </cell>
          <cell r="R4490">
            <v>371596000</v>
          </cell>
        </row>
        <row r="4491">
          <cell r="A4491" t="str">
            <v>0229-01FU</v>
          </cell>
          <cell r="B4491" t="str">
            <v>DISTRITO CAPITAL</v>
          </cell>
          <cell r="C4491" t="str">
            <v>0229-01</v>
          </cell>
          <cell r="D4491" t="str">
            <v>INSTITUTO DISTRITAL DE PROTECCION Y BIENESTAR ANIMAL - IDPYBA</v>
          </cell>
          <cell r="E4491" t="str">
            <v>0002-010</v>
          </cell>
          <cell r="F4491" t="str">
            <v>EP-AMBIENTE</v>
          </cell>
          <cell r="G4491" t="str">
            <v>1-100-F001</v>
          </cell>
          <cell r="H4491" t="str">
            <v>VA-RECURSOS DISTRITO</v>
          </cell>
          <cell r="I4491" t="str">
            <v>O211010200302</v>
          </cell>
          <cell r="J4491" t="str">
            <v>Aportes de cesantías a fondos privados</v>
          </cell>
          <cell r="K4491" t="str">
            <v>000000000000000000229</v>
          </cell>
          <cell r="L4491" t="str">
            <v>0229 - Programa Funcionamiento - INSTITUTO DISTRITAL DE PROTECCIÓN Y BIENESTAR ANIMAL - IDPYBA</v>
          </cell>
          <cell r="M4491" t="str">
            <v>PM02290001FUNC</v>
          </cell>
          <cell r="N4491" t="str">
            <v>FU</v>
          </cell>
          <cell r="O4491" t="str">
            <v>FUNCIONAMIENTO  INSTITUTO DISTRITAL DE PROTECCIÓN</v>
          </cell>
          <cell r="P4491" t="str">
            <v>2025</v>
          </cell>
          <cell r="Q4491">
            <v>75553000</v>
          </cell>
          <cell r="R4491">
            <v>75553000</v>
          </cell>
        </row>
        <row r="4492">
          <cell r="A4492" t="str">
            <v>0229-01FU</v>
          </cell>
          <cell r="B4492" t="str">
            <v>DISTRITO CAPITAL</v>
          </cell>
          <cell r="C4492" t="str">
            <v>0229-01</v>
          </cell>
          <cell r="D4492" t="str">
            <v>INSTITUTO DISTRITAL DE PROTECCION Y BIENESTAR ANIMAL - IDPYBA</v>
          </cell>
          <cell r="E4492" t="str">
            <v>0002-010</v>
          </cell>
          <cell r="F4492" t="str">
            <v>EP-AMBIENTE</v>
          </cell>
          <cell r="G4492" t="str">
            <v>1-100-F001</v>
          </cell>
          <cell r="H4492" t="str">
            <v>VA-RECURSOS DISTRITO</v>
          </cell>
          <cell r="I4492" t="str">
            <v>O211010200401</v>
          </cell>
          <cell r="J4492" t="str">
            <v>Compensar</v>
          </cell>
          <cell r="K4492" t="str">
            <v>000000000000000000229</v>
          </cell>
          <cell r="L4492" t="str">
            <v>0229 - Programa Funcionamiento - INSTITUTO DISTRITAL DE PROTECCIÓN Y BIENESTAR ANIMAL - IDPYBA</v>
          </cell>
          <cell r="M4492" t="str">
            <v>PM02290001FUNC</v>
          </cell>
          <cell r="N4492" t="str">
            <v>FU</v>
          </cell>
          <cell r="O4492" t="str">
            <v>FUNCIONAMIENTO  INSTITUTO DISTRITAL DE PROTECCIÓN</v>
          </cell>
          <cell r="P4492" t="str">
            <v>2025</v>
          </cell>
          <cell r="Q4492">
            <v>176890000</v>
          </cell>
          <cell r="R4492">
            <v>176890000</v>
          </cell>
        </row>
        <row r="4493">
          <cell r="A4493" t="str">
            <v>0229-01FU</v>
          </cell>
          <cell r="B4493" t="str">
            <v>DISTRITO CAPITAL</v>
          </cell>
          <cell r="C4493" t="str">
            <v>0229-01</v>
          </cell>
          <cell r="D4493" t="str">
            <v>INSTITUTO DISTRITAL DE PROTECCION Y BIENESTAR ANIMAL - IDPYBA</v>
          </cell>
          <cell r="E4493" t="str">
            <v>0002-010</v>
          </cell>
          <cell r="F4493" t="str">
            <v>EP-AMBIENTE</v>
          </cell>
          <cell r="G4493" t="str">
            <v>1-100-F001</v>
          </cell>
          <cell r="H4493" t="str">
            <v>VA-RECURSOS DISTRITO</v>
          </cell>
          <cell r="I4493" t="str">
            <v>O211010200501</v>
          </cell>
          <cell r="J4493" t="str">
            <v>Aportes generales al sistema de riesgos laborales públicos</v>
          </cell>
          <cell r="K4493" t="str">
            <v>000000000000000000229</v>
          </cell>
          <cell r="L4493" t="str">
            <v>0229 - Programa Funcionamiento - INSTITUTO DISTRITAL DE PROTECCIÓN Y BIENESTAR ANIMAL - IDPYBA</v>
          </cell>
          <cell r="M4493" t="str">
            <v>PM02290001FUNC</v>
          </cell>
          <cell r="N4493" t="str">
            <v>FU</v>
          </cell>
          <cell r="O4493" t="str">
            <v>FUNCIONAMIENTO  INSTITUTO DISTRITAL DE PROTECCIÓN</v>
          </cell>
          <cell r="P4493" t="str">
            <v>2025</v>
          </cell>
          <cell r="Q4493">
            <v>29455000</v>
          </cell>
          <cell r="R4493">
            <v>29455000</v>
          </cell>
        </row>
        <row r="4494">
          <cell r="A4494" t="str">
            <v>0229-01FU</v>
          </cell>
          <cell r="B4494" t="str">
            <v>DISTRITO CAPITAL</v>
          </cell>
          <cell r="C4494" t="str">
            <v>0229-01</v>
          </cell>
          <cell r="D4494" t="str">
            <v>INSTITUTO DISTRITAL DE PROTECCION Y BIENESTAR ANIMAL - IDPYBA</v>
          </cell>
          <cell r="E4494" t="str">
            <v>0002-010</v>
          </cell>
          <cell r="F4494" t="str">
            <v>EP-AMBIENTE</v>
          </cell>
          <cell r="G4494" t="str">
            <v>1-100-F001</v>
          </cell>
          <cell r="H4494" t="str">
            <v>VA-RECURSOS DISTRITO</v>
          </cell>
          <cell r="I4494" t="str">
            <v>O2110102006</v>
          </cell>
          <cell r="J4494" t="str">
            <v>Aportes al ICBF</v>
          </cell>
          <cell r="K4494" t="str">
            <v>000000000000000000229</v>
          </cell>
          <cell r="L4494" t="str">
            <v>0229 - Programa Funcionamiento - INSTITUTO DISTRITAL DE PROTECCIÓN Y BIENESTAR ANIMAL - IDPYBA</v>
          </cell>
          <cell r="M4494" t="str">
            <v>PM02290001FUNC</v>
          </cell>
          <cell r="N4494" t="str">
            <v>FU</v>
          </cell>
          <cell r="O4494" t="str">
            <v>FUNCIONAMIENTO  INSTITUTO DISTRITAL DE PROTECCIÓN</v>
          </cell>
          <cell r="P4494" t="str">
            <v>2025</v>
          </cell>
          <cell r="Q4494">
            <v>132668000</v>
          </cell>
          <cell r="R4494">
            <v>132668000</v>
          </cell>
        </row>
        <row r="4495">
          <cell r="A4495" t="str">
            <v>0229-01FU</v>
          </cell>
          <cell r="B4495" t="str">
            <v>DISTRITO CAPITAL</v>
          </cell>
          <cell r="C4495" t="str">
            <v>0229-01</v>
          </cell>
          <cell r="D4495" t="str">
            <v>INSTITUTO DISTRITAL DE PROTECCION Y BIENESTAR ANIMAL - IDPYBA</v>
          </cell>
          <cell r="E4495" t="str">
            <v>0002-010</v>
          </cell>
          <cell r="F4495" t="str">
            <v>EP-AMBIENTE</v>
          </cell>
          <cell r="G4495" t="str">
            <v>1-100-F001</v>
          </cell>
          <cell r="H4495" t="str">
            <v>VA-RECURSOS DISTRITO</v>
          </cell>
          <cell r="I4495" t="str">
            <v>O2110102007</v>
          </cell>
          <cell r="J4495" t="str">
            <v>Aportes al SENA</v>
          </cell>
          <cell r="K4495" t="str">
            <v>000000000000000000229</v>
          </cell>
          <cell r="L4495" t="str">
            <v>0229 - Programa Funcionamiento - INSTITUTO DISTRITAL DE PROTECCIÓN Y BIENESTAR ANIMAL - IDPYBA</v>
          </cell>
          <cell r="M4495" t="str">
            <v>PM02290001FUNC</v>
          </cell>
          <cell r="N4495" t="str">
            <v>FU</v>
          </cell>
          <cell r="O4495" t="str">
            <v>FUNCIONAMIENTO  INSTITUTO DISTRITAL DE PROTECCIÓN</v>
          </cell>
          <cell r="P4495" t="str">
            <v>2025</v>
          </cell>
          <cell r="Q4495">
            <v>22117000</v>
          </cell>
          <cell r="R4495">
            <v>22117000</v>
          </cell>
        </row>
        <row r="4496">
          <cell r="A4496" t="str">
            <v>0229-01FU</v>
          </cell>
          <cell r="B4496" t="str">
            <v>DISTRITO CAPITAL</v>
          </cell>
          <cell r="C4496" t="str">
            <v>0229-01</v>
          </cell>
          <cell r="D4496" t="str">
            <v>INSTITUTO DISTRITAL DE PROTECCION Y BIENESTAR ANIMAL - IDPYBA</v>
          </cell>
          <cell r="E4496" t="str">
            <v>0002-010</v>
          </cell>
          <cell r="F4496" t="str">
            <v>EP-AMBIENTE</v>
          </cell>
          <cell r="G4496" t="str">
            <v>1-100-F001</v>
          </cell>
          <cell r="H4496" t="str">
            <v>VA-RECURSOS DISTRITO</v>
          </cell>
          <cell r="I4496" t="str">
            <v>O211010300103</v>
          </cell>
          <cell r="J4496" t="str">
            <v>Bonificación especial de recreación</v>
          </cell>
          <cell r="K4496" t="str">
            <v>000000000000000000229</v>
          </cell>
          <cell r="L4496" t="str">
            <v>0229 - Programa Funcionamiento - INSTITUTO DISTRITAL DE PROTECCIÓN Y BIENESTAR ANIMAL - IDPYBA</v>
          </cell>
          <cell r="M4496" t="str">
            <v>PM02290001FUNC</v>
          </cell>
          <cell r="N4496" t="str">
            <v>FU</v>
          </cell>
          <cell r="O4496" t="str">
            <v>FUNCIONAMIENTO  INSTITUTO DISTRITAL DE PROTECCIÓN</v>
          </cell>
          <cell r="P4496" t="str">
            <v>2025</v>
          </cell>
          <cell r="Q4496">
            <v>13932000</v>
          </cell>
          <cell r="R4496">
            <v>13932000</v>
          </cell>
        </row>
        <row r="4497">
          <cell r="A4497" t="str">
            <v>0229-01FU</v>
          </cell>
          <cell r="B4497" t="str">
            <v>DISTRITO CAPITAL</v>
          </cell>
          <cell r="C4497" t="str">
            <v>0229-01</v>
          </cell>
          <cell r="D4497" t="str">
            <v>INSTITUTO DISTRITAL DE PROTECCION Y BIENESTAR ANIMAL - IDPYBA</v>
          </cell>
          <cell r="E4497" t="str">
            <v>0002-010</v>
          </cell>
          <cell r="F4497" t="str">
            <v>EP-AMBIENTE</v>
          </cell>
          <cell r="G4497" t="str">
            <v>1-100-F001</v>
          </cell>
          <cell r="H4497" t="str">
            <v>VA-RECURSOS DISTRITO</v>
          </cell>
          <cell r="I4497" t="str">
            <v>O2110103005</v>
          </cell>
          <cell r="J4497" t="str">
            <v>Reconocimiento por permanencia en el servicio público - Bogotá D.C.</v>
          </cell>
          <cell r="K4497" t="str">
            <v>000000000000000000229</v>
          </cell>
          <cell r="L4497" t="str">
            <v>0229 - Programa Funcionamiento - INSTITUTO DISTRITAL DE PROTECCIÓN Y BIENESTAR ANIMAL - IDPYBA</v>
          </cell>
          <cell r="M4497" t="str">
            <v>PM02290001FUNC</v>
          </cell>
          <cell r="N4497" t="str">
            <v>FU</v>
          </cell>
          <cell r="O4497" t="str">
            <v>FUNCIONAMIENTO  INSTITUTO DISTRITAL DE PROTECCIÓN</v>
          </cell>
          <cell r="P4497" t="str">
            <v>2025</v>
          </cell>
          <cell r="Q4497">
            <v>10729000</v>
          </cell>
          <cell r="R4497">
            <v>10729000</v>
          </cell>
        </row>
        <row r="4498">
          <cell r="A4498" t="str">
            <v>0229-01FU</v>
          </cell>
          <cell r="B4498" t="str">
            <v>DISTRITO CAPITAL</v>
          </cell>
          <cell r="C4498" t="str">
            <v>0229-01</v>
          </cell>
          <cell r="D4498" t="str">
            <v>INSTITUTO DISTRITAL DE PROTECCION Y BIENESTAR ANIMAL - IDPYBA</v>
          </cell>
          <cell r="E4498" t="str">
            <v>0002-010</v>
          </cell>
          <cell r="F4498" t="str">
            <v>EP-AMBIENTE</v>
          </cell>
          <cell r="G4498" t="str">
            <v>1-100-F001</v>
          </cell>
          <cell r="H4498" t="str">
            <v>VA-RECURSOS DISTRITO</v>
          </cell>
          <cell r="I4498" t="str">
            <v>O2110103068</v>
          </cell>
          <cell r="J4498" t="str">
            <v>Prima secretarial</v>
          </cell>
          <cell r="K4498" t="str">
            <v>000000000000000000229</v>
          </cell>
          <cell r="L4498" t="str">
            <v>0229 - Programa Funcionamiento - INSTITUTO DISTRITAL DE PROTECCIÓN Y BIENESTAR ANIMAL - IDPYBA</v>
          </cell>
          <cell r="M4498" t="str">
            <v>PM02290001FUNC</v>
          </cell>
          <cell r="N4498" t="str">
            <v>FU</v>
          </cell>
          <cell r="O4498" t="str">
            <v>FUNCIONAMIENTO  INSTITUTO DISTRITAL DE PROTECCIÓN</v>
          </cell>
          <cell r="P4498" t="str">
            <v>2025</v>
          </cell>
          <cell r="Q4498">
            <v>880000</v>
          </cell>
          <cell r="R4498">
            <v>880000</v>
          </cell>
        </row>
        <row r="4499">
          <cell r="A4499" t="str">
            <v>0229-01FU</v>
          </cell>
          <cell r="B4499" t="str">
            <v>DISTRITO CAPITAL</v>
          </cell>
          <cell r="C4499" t="str">
            <v>0229-01</v>
          </cell>
          <cell r="D4499" t="str">
            <v>INSTITUTO DISTRITAL DE PROTECCION Y BIENESTAR ANIMAL - IDPYBA</v>
          </cell>
          <cell r="E4499" t="str">
            <v>0002-010</v>
          </cell>
          <cell r="F4499" t="str">
            <v>EP-AMBIENTE</v>
          </cell>
          <cell r="G4499" t="str">
            <v>1-100-F001</v>
          </cell>
          <cell r="H4499" t="str">
            <v>VA-RECURSOS DISTRITO</v>
          </cell>
          <cell r="I4499" t="str">
            <v>O2120201002072719005</v>
          </cell>
          <cell r="J4499" t="str">
            <v>Mascarillas para protección industrial con órgano filtrante no reemplazable</v>
          </cell>
          <cell r="K4499" t="str">
            <v>000000000000000000229</v>
          </cell>
          <cell r="L4499" t="str">
            <v>0229 - Programa Funcionamiento - INSTITUTO DISTRITAL DE PROTECCIÓN Y BIENESTAR ANIMAL - IDPYBA</v>
          </cell>
          <cell r="M4499" t="str">
            <v>PM02290001FUNC</v>
          </cell>
          <cell r="N4499" t="str">
            <v>FU</v>
          </cell>
          <cell r="O4499" t="str">
            <v>FUNCIONAMIENTO  INSTITUTO DISTRITAL DE PROTECCIÓN</v>
          </cell>
          <cell r="P4499" t="str">
            <v>2025</v>
          </cell>
          <cell r="Q4499">
            <v>1011000</v>
          </cell>
          <cell r="R4499">
            <v>1011000</v>
          </cell>
        </row>
        <row r="4500">
          <cell r="A4500" t="str">
            <v>0229-01FU</v>
          </cell>
          <cell r="B4500" t="str">
            <v>DISTRITO CAPITAL</v>
          </cell>
          <cell r="C4500" t="str">
            <v>0229-01</v>
          </cell>
          <cell r="D4500" t="str">
            <v>INSTITUTO DISTRITAL DE PROTECCION Y BIENESTAR ANIMAL - IDPYBA</v>
          </cell>
          <cell r="E4500" t="str">
            <v>0002-010</v>
          </cell>
          <cell r="F4500" t="str">
            <v>EP-AMBIENTE</v>
          </cell>
          <cell r="G4500" t="str">
            <v>1-100-F001</v>
          </cell>
          <cell r="H4500" t="str">
            <v>VA-RECURSOS DISTRITO</v>
          </cell>
          <cell r="I4500" t="str">
            <v>O2120201002082823609</v>
          </cell>
          <cell r="J4500" t="str">
            <v>Uniformes de trabajo</v>
          </cell>
          <cell r="K4500" t="str">
            <v>000000000000000000229</v>
          </cell>
          <cell r="L4500" t="str">
            <v>0229 - Programa Funcionamiento - INSTITUTO DISTRITAL DE PROTECCIÓN Y BIENESTAR ANIMAL - IDPYBA</v>
          </cell>
          <cell r="M4500" t="str">
            <v>PM02290001FUNC</v>
          </cell>
          <cell r="N4500" t="str">
            <v>FU</v>
          </cell>
          <cell r="O4500" t="str">
            <v>FUNCIONAMIENTO  INSTITUTO DISTRITAL DE PROTECCIÓN</v>
          </cell>
          <cell r="P4500" t="str">
            <v>2025</v>
          </cell>
          <cell r="Q4500">
            <v>49999000</v>
          </cell>
          <cell r="R4500">
            <v>49999000</v>
          </cell>
        </row>
        <row r="4501">
          <cell r="A4501" t="str">
            <v>0229-01FU</v>
          </cell>
          <cell r="B4501" t="str">
            <v>DISTRITO CAPITAL</v>
          </cell>
          <cell r="C4501" t="str">
            <v>0229-01</v>
          </cell>
          <cell r="D4501" t="str">
            <v>INSTITUTO DISTRITAL DE PROTECCION Y BIENESTAR ANIMAL - IDPYBA</v>
          </cell>
          <cell r="E4501" t="str">
            <v>0002-010</v>
          </cell>
          <cell r="F4501" t="str">
            <v>EP-AMBIENTE</v>
          </cell>
          <cell r="G4501" t="str">
            <v>1-100-F001</v>
          </cell>
          <cell r="H4501" t="str">
            <v>VA-RECURSOS DISTRITO</v>
          </cell>
          <cell r="I4501" t="str">
            <v>O2120201002082823610</v>
          </cell>
          <cell r="J4501" t="str">
            <v>Overoles para trabajo</v>
          </cell>
          <cell r="K4501" t="str">
            <v>000000000000000000229</v>
          </cell>
          <cell r="L4501" t="str">
            <v>0229 - Programa Funcionamiento - INSTITUTO DISTRITAL DE PROTECCIÓN Y BIENESTAR ANIMAL - IDPYBA</v>
          </cell>
          <cell r="M4501" t="str">
            <v>PM02290001FUNC</v>
          </cell>
          <cell r="N4501" t="str">
            <v>FU</v>
          </cell>
          <cell r="O4501" t="str">
            <v>FUNCIONAMIENTO  INSTITUTO DISTRITAL DE PROTECCIÓN</v>
          </cell>
          <cell r="P4501" t="str">
            <v>2025</v>
          </cell>
          <cell r="Q4501">
            <v>2278000</v>
          </cell>
          <cell r="R4501">
            <v>2278000</v>
          </cell>
        </row>
        <row r="4502">
          <cell r="A4502" t="str">
            <v>0229-01FU</v>
          </cell>
          <cell r="B4502" t="str">
            <v>DISTRITO CAPITAL</v>
          </cell>
          <cell r="C4502" t="str">
            <v>0229-01</v>
          </cell>
          <cell r="D4502" t="str">
            <v>INSTITUTO DISTRITAL DE PROTECCION Y BIENESTAR ANIMAL - IDPYBA</v>
          </cell>
          <cell r="E4502" t="str">
            <v>0002-010</v>
          </cell>
          <cell r="F4502" t="str">
            <v>EP-AMBIENTE</v>
          </cell>
          <cell r="G4502" t="str">
            <v>1-100-F001</v>
          </cell>
          <cell r="H4502" t="str">
            <v>VA-RECURSOS DISTRITO</v>
          </cell>
          <cell r="I4502" t="str">
            <v>O2120201002092951001</v>
          </cell>
          <cell r="J4502" t="str">
            <v>Botas de caucho y/o plástico con puntera y/o plantilla de acero</v>
          </cell>
          <cell r="K4502" t="str">
            <v>000000000000000000229</v>
          </cell>
          <cell r="L4502" t="str">
            <v>0229 - Programa Funcionamiento - INSTITUTO DISTRITAL DE PROTECCIÓN Y BIENESTAR ANIMAL - IDPYBA</v>
          </cell>
          <cell r="M4502" t="str">
            <v>PM02290001FUNC</v>
          </cell>
          <cell r="N4502" t="str">
            <v>FU</v>
          </cell>
          <cell r="O4502" t="str">
            <v>FUNCIONAMIENTO  INSTITUTO DISTRITAL DE PROTECCIÓN</v>
          </cell>
          <cell r="P4502" t="str">
            <v>2025</v>
          </cell>
          <cell r="Q4502">
            <v>3866000</v>
          </cell>
          <cell r="R4502">
            <v>3866000</v>
          </cell>
        </row>
        <row r="4503">
          <cell r="A4503" t="str">
            <v>0229-01FU</v>
          </cell>
          <cell r="B4503" t="str">
            <v>DISTRITO CAPITAL</v>
          </cell>
          <cell r="C4503" t="str">
            <v>0229-01</v>
          </cell>
          <cell r="D4503" t="str">
            <v>INSTITUTO DISTRITAL DE PROTECCION Y BIENESTAR ANIMAL - IDPYBA</v>
          </cell>
          <cell r="E4503" t="str">
            <v>0002-010</v>
          </cell>
          <cell r="F4503" t="str">
            <v>EP-AMBIENTE</v>
          </cell>
          <cell r="G4503" t="str">
            <v>1-100-F001</v>
          </cell>
          <cell r="H4503" t="str">
            <v>VA-RECURSOS DISTRITO</v>
          </cell>
          <cell r="I4503" t="str">
            <v>O2120201003013192205</v>
          </cell>
          <cell r="J4503" t="str">
            <v>Tableros o carteleras de corcho</v>
          </cell>
          <cell r="K4503" t="str">
            <v>000000000000000000229</v>
          </cell>
          <cell r="L4503" t="str">
            <v>0229 - Programa Funcionamiento - INSTITUTO DISTRITAL DE PROTECCIÓN Y BIENESTAR ANIMAL - IDPYBA</v>
          </cell>
          <cell r="M4503" t="str">
            <v>PM02290001FUNC</v>
          </cell>
          <cell r="N4503" t="str">
            <v>FU</v>
          </cell>
          <cell r="O4503" t="str">
            <v>FUNCIONAMIENTO  INSTITUTO DISTRITAL DE PROTECCIÓN</v>
          </cell>
          <cell r="P4503" t="str">
            <v>2025</v>
          </cell>
          <cell r="Q4503">
            <v>582000</v>
          </cell>
          <cell r="R4503">
            <v>582000</v>
          </cell>
        </row>
        <row r="4504">
          <cell r="A4504" t="str">
            <v>0229-01FU</v>
          </cell>
          <cell r="B4504" t="str">
            <v>DISTRITO CAPITAL</v>
          </cell>
          <cell r="C4504" t="str">
            <v>0229-01</v>
          </cell>
          <cell r="D4504" t="str">
            <v>INSTITUTO DISTRITAL DE PROTECCION Y BIENESTAR ANIMAL - IDPYBA</v>
          </cell>
          <cell r="E4504" t="str">
            <v>0002-010</v>
          </cell>
          <cell r="F4504" t="str">
            <v>EP-AMBIENTE</v>
          </cell>
          <cell r="G4504" t="str">
            <v>1-100-F001</v>
          </cell>
          <cell r="H4504" t="str">
            <v>VA-RECURSOS DISTRITO</v>
          </cell>
          <cell r="I4504" t="str">
            <v>O2120201003023212901</v>
          </cell>
          <cell r="J4504" t="str">
            <v>Papel bond</v>
          </cell>
          <cell r="K4504" t="str">
            <v>000000000000000000229</v>
          </cell>
          <cell r="L4504" t="str">
            <v>0229 - Programa Funcionamiento - INSTITUTO DISTRITAL DE PROTECCIÓN Y BIENESTAR ANIMAL - IDPYBA</v>
          </cell>
          <cell r="M4504" t="str">
            <v>PM02290001FUNC</v>
          </cell>
          <cell r="N4504" t="str">
            <v>FU</v>
          </cell>
          <cell r="O4504" t="str">
            <v>FUNCIONAMIENTO  INSTITUTO DISTRITAL DE PROTECCIÓN</v>
          </cell>
          <cell r="P4504" t="str">
            <v>2025</v>
          </cell>
          <cell r="Q4504">
            <v>16000000</v>
          </cell>
          <cell r="R4504">
            <v>16000000</v>
          </cell>
        </row>
        <row r="4505">
          <cell r="A4505" t="str">
            <v>0229-01FU</v>
          </cell>
          <cell r="B4505" t="str">
            <v>DISTRITO CAPITAL</v>
          </cell>
          <cell r="C4505" t="str">
            <v>0229-01</v>
          </cell>
          <cell r="D4505" t="str">
            <v>INSTITUTO DISTRITAL DE PROTECCION Y BIENESTAR ANIMAL - IDPYBA</v>
          </cell>
          <cell r="E4505" t="str">
            <v>0002-010</v>
          </cell>
          <cell r="F4505" t="str">
            <v>EP-AMBIENTE</v>
          </cell>
          <cell r="G4505" t="str">
            <v>1-100-F001</v>
          </cell>
          <cell r="H4505" t="str">
            <v>VA-RECURSOS DISTRITO</v>
          </cell>
          <cell r="I4505" t="str">
            <v>O2120201003023213301</v>
          </cell>
          <cell r="J4505" t="str">
            <v>Papel kraft</v>
          </cell>
          <cell r="K4505" t="str">
            <v>000000000000000000229</v>
          </cell>
          <cell r="L4505" t="str">
            <v>0229 - Programa Funcionamiento - INSTITUTO DISTRITAL DE PROTECCIÓN Y BIENESTAR ANIMAL - IDPYBA</v>
          </cell>
          <cell r="M4505" t="str">
            <v>PM02290001FUNC</v>
          </cell>
          <cell r="N4505" t="str">
            <v>FU</v>
          </cell>
          <cell r="O4505" t="str">
            <v>FUNCIONAMIENTO  INSTITUTO DISTRITAL DE PROTECCIÓN</v>
          </cell>
          <cell r="P4505" t="str">
            <v>2025</v>
          </cell>
          <cell r="Q4505">
            <v>500000</v>
          </cell>
          <cell r="R4505">
            <v>500000</v>
          </cell>
        </row>
        <row r="4506">
          <cell r="A4506" t="str">
            <v>0229-01FU</v>
          </cell>
          <cell r="B4506" t="str">
            <v>DISTRITO CAPITAL</v>
          </cell>
          <cell r="C4506" t="str">
            <v>0229-01</v>
          </cell>
          <cell r="D4506" t="str">
            <v>INSTITUTO DISTRITAL DE PROTECCION Y BIENESTAR ANIMAL - IDPYBA</v>
          </cell>
          <cell r="E4506" t="str">
            <v>0002-010</v>
          </cell>
          <cell r="F4506" t="str">
            <v>EP-AMBIENTE</v>
          </cell>
          <cell r="G4506" t="str">
            <v>1-100-F001</v>
          </cell>
          <cell r="H4506" t="str">
            <v>VA-RECURSOS DISTRITO</v>
          </cell>
          <cell r="I4506" t="str">
            <v>O2120201003023214202</v>
          </cell>
          <cell r="J4506" t="str">
            <v>Papel crepé</v>
          </cell>
          <cell r="K4506" t="str">
            <v>000000000000000000229</v>
          </cell>
          <cell r="L4506" t="str">
            <v>0229 - Programa Funcionamiento - INSTITUTO DISTRITAL DE PROTECCIÓN Y BIENESTAR ANIMAL - IDPYBA</v>
          </cell>
          <cell r="M4506" t="str">
            <v>PM02290001FUNC</v>
          </cell>
          <cell r="N4506" t="str">
            <v>FU</v>
          </cell>
          <cell r="O4506" t="str">
            <v>FUNCIONAMIENTO  INSTITUTO DISTRITAL DE PROTECCIÓN</v>
          </cell>
          <cell r="P4506" t="str">
            <v>2025</v>
          </cell>
          <cell r="Q4506">
            <v>300000</v>
          </cell>
          <cell r="R4506">
            <v>300000</v>
          </cell>
        </row>
        <row r="4507">
          <cell r="A4507" t="str">
            <v>0229-01FU</v>
          </cell>
          <cell r="B4507" t="str">
            <v>DISTRITO CAPITAL</v>
          </cell>
          <cell r="C4507" t="str">
            <v>0229-01</v>
          </cell>
          <cell r="D4507" t="str">
            <v>INSTITUTO DISTRITAL DE PROTECCION Y BIENESTAR ANIMAL - IDPYBA</v>
          </cell>
          <cell r="E4507" t="str">
            <v>0002-010</v>
          </cell>
          <cell r="F4507" t="str">
            <v>EP-AMBIENTE</v>
          </cell>
          <cell r="G4507" t="str">
            <v>1-100-F001</v>
          </cell>
          <cell r="H4507" t="str">
            <v>VA-RECURSOS DISTRITO</v>
          </cell>
          <cell r="I4507" t="str">
            <v>O2120201003023214813</v>
          </cell>
          <cell r="J4507" t="str">
            <v>Papeles impregnados y revestidos, incluso autoadhesivos</v>
          </cell>
          <cell r="K4507" t="str">
            <v>000000000000000000229</v>
          </cell>
          <cell r="L4507" t="str">
            <v>0229 - Programa Funcionamiento - INSTITUTO DISTRITAL DE PROTECCIÓN Y BIENESTAR ANIMAL - IDPYBA</v>
          </cell>
          <cell r="M4507" t="str">
            <v>PM02290001FUNC</v>
          </cell>
          <cell r="N4507" t="str">
            <v>FU</v>
          </cell>
          <cell r="O4507" t="str">
            <v>FUNCIONAMIENTO  INSTITUTO DISTRITAL DE PROTECCIÓN</v>
          </cell>
          <cell r="P4507" t="str">
            <v>2025</v>
          </cell>
          <cell r="Q4507">
            <v>613000</v>
          </cell>
          <cell r="R4507">
            <v>613000</v>
          </cell>
        </row>
        <row r="4508">
          <cell r="A4508" t="str">
            <v>0229-01FU</v>
          </cell>
          <cell r="B4508" t="str">
            <v>DISTRITO CAPITAL</v>
          </cell>
          <cell r="C4508" t="str">
            <v>0229-01</v>
          </cell>
          <cell r="D4508" t="str">
            <v>INSTITUTO DISTRITAL DE PROTECCION Y BIENESTAR ANIMAL - IDPYBA</v>
          </cell>
          <cell r="E4508" t="str">
            <v>0002-010</v>
          </cell>
          <cell r="F4508" t="str">
            <v>EP-AMBIENTE</v>
          </cell>
          <cell r="G4508" t="str">
            <v>1-100-F001</v>
          </cell>
          <cell r="H4508" t="str">
            <v>VA-RECURSOS DISTRITO</v>
          </cell>
          <cell r="I4508" t="str">
            <v>O2120201003023215307</v>
          </cell>
          <cell r="J4508" t="str">
            <v>Cajas de cartón litografiadas</v>
          </cell>
          <cell r="K4508" t="str">
            <v>000000000000000000229</v>
          </cell>
          <cell r="L4508" t="str">
            <v>0229 - Programa Funcionamiento - INSTITUTO DISTRITAL DE PROTECCIÓN Y BIENESTAR ANIMAL - IDPYBA</v>
          </cell>
          <cell r="M4508" t="str">
            <v>PM02290001FUNC</v>
          </cell>
          <cell r="N4508" t="str">
            <v>FU</v>
          </cell>
          <cell r="O4508" t="str">
            <v>FUNCIONAMIENTO  INSTITUTO DISTRITAL DE PROTECCIÓN</v>
          </cell>
          <cell r="P4508" t="str">
            <v>2025</v>
          </cell>
          <cell r="Q4508">
            <v>11046000</v>
          </cell>
          <cell r="R4508">
            <v>11046000</v>
          </cell>
        </row>
        <row r="4509">
          <cell r="A4509" t="str">
            <v>0229-01FU</v>
          </cell>
          <cell r="B4509" t="str">
            <v>DISTRITO CAPITAL</v>
          </cell>
          <cell r="C4509" t="str">
            <v>0229-01</v>
          </cell>
          <cell r="D4509" t="str">
            <v>INSTITUTO DISTRITAL DE PROTECCION Y BIENESTAR ANIMAL - IDPYBA</v>
          </cell>
          <cell r="E4509" t="str">
            <v>0002-010</v>
          </cell>
          <cell r="F4509" t="str">
            <v>EP-AMBIENTE</v>
          </cell>
          <cell r="G4509" t="str">
            <v>1-100-F001</v>
          </cell>
          <cell r="H4509" t="str">
            <v>VA-RECURSOS DISTRITO</v>
          </cell>
          <cell r="I4509" t="str">
            <v>O2120201003023215317</v>
          </cell>
          <cell r="J4509" t="str">
            <v>Fólderes</v>
          </cell>
          <cell r="K4509" t="str">
            <v>000000000000000000229</v>
          </cell>
          <cell r="L4509" t="str">
            <v>0229 - Programa Funcionamiento - INSTITUTO DISTRITAL DE PROTECCIÓN Y BIENESTAR ANIMAL - IDPYBA</v>
          </cell>
          <cell r="M4509" t="str">
            <v>PM02290001FUNC</v>
          </cell>
          <cell r="N4509" t="str">
            <v>FU</v>
          </cell>
          <cell r="O4509" t="str">
            <v>FUNCIONAMIENTO  INSTITUTO DISTRITAL DE PROTECCIÓN</v>
          </cell>
          <cell r="P4509" t="str">
            <v>2025</v>
          </cell>
          <cell r="Q4509">
            <v>18498000</v>
          </cell>
          <cell r="R4509">
            <v>18498000</v>
          </cell>
        </row>
        <row r="4510">
          <cell r="A4510" t="str">
            <v>0229-01FU</v>
          </cell>
          <cell r="B4510" t="str">
            <v>DISTRITO CAPITAL</v>
          </cell>
          <cell r="C4510" t="str">
            <v>0229-01</v>
          </cell>
          <cell r="D4510" t="str">
            <v>INSTITUTO DISTRITAL DE PROTECCION Y BIENESTAR ANIMAL - IDPYBA</v>
          </cell>
          <cell r="E4510" t="str">
            <v>0002-010</v>
          </cell>
          <cell r="F4510" t="str">
            <v>EP-AMBIENTE</v>
          </cell>
          <cell r="G4510" t="str">
            <v>1-100-F001</v>
          </cell>
          <cell r="H4510" t="str">
            <v>VA-RECURSOS DISTRITO</v>
          </cell>
          <cell r="I4510" t="str">
            <v>O2120201003023219307</v>
          </cell>
          <cell r="J4510" t="str">
            <v>Protectores higienicos</v>
          </cell>
          <cell r="K4510" t="str">
            <v>000000000000000000229</v>
          </cell>
          <cell r="L4510" t="str">
            <v>0229 - Programa Funcionamiento - INSTITUTO DISTRITAL DE PROTECCIÓN Y BIENESTAR ANIMAL - IDPYBA</v>
          </cell>
          <cell r="M4510" t="str">
            <v>PM02290001FUNC</v>
          </cell>
          <cell r="N4510" t="str">
            <v>FU</v>
          </cell>
          <cell r="O4510" t="str">
            <v>FUNCIONAMIENTO  INSTITUTO DISTRITAL DE PROTECCIÓN</v>
          </cell>
          <cell r="P4510" t="str">
            <v>2025</v>
          </cell>
          <cell r="Q4510">
            <v>2000000</v>
          </cell>
          <cell r="R4510">
            <v>2000000</v>
          </cell>
        </row>
        <row r="4511">
          <cell r="A4511" t="str">
            <v>0229-01FU</v>
          </cell>
          <cell r="B4511" t="str">
            <v>DISTRITO CAPITAL</v>
          </cell>
          <cell r="C4511" t="str">
            <v>0229-01</v>
          </cell>
          <cell r="D4511" t="str">
            <v>INSTITUTO DISTRITAL DE PROTECCION Y BIENESTAR ANIMAL - IDPYBA</v>
          </cell>
          <cell r="E4511" t="str">
            <v>0002-010</v>
          </cell>
          <cell r="F4511" t="str">
            <v>EP-AMBIENTE</v>
          </cell>
          <cell r="G4511" t="str">
            <v>1-100-F001</v>
          </cell>
          <cell r="H4511" t="str">
            <v>VA-RECURSOS DISTRITO</v>
          </cell>
          <cell r="I4511" t="str">
            <v>O2120201003023219924</v>
          </cell>
          <cell r="J4511" t="str">
            <v>Cinta de papel engomado</v>
          </cell>
          <cell r="K4511" t="str">
            <v>000000000000000000229</v>
          </cell>
          <cell r="L4511" t="str">
            <v>0229 - Programa Funcionamiento - INSTITUTO DISTRITAL DE PROTECCIÓN Y BIENESTAR ANIMAL - IDPYBA</v>
          </cell>
          <cell r="M4511" t="str">
            <v>PM02290001FUNC</v>
          </cell>
          <cell r="N4511" t="str">
            <v>FU</v>
          </cell>
          <cell r="O4511" t="str">
            <v>FUNCIONAMIENTO  INSTITUTO DISTRITAL DE PROTECCIÓN</v>
          </cell>
          <cell r="P4511" t="str">
            <v>2025</v>
          </cell>
          <cell r="Q4511">
            <v>796000</v>
          </cell>
          <cell r="R4511">
            <v>796000</v>
          </cell>
        </row>
        <row r="4512">
          <cell r="A4512" t="str">
            <v>0229-01FU</v>
          </cell>
          <cell r="B4512" t="str">
            <v>DISTRITO CAPITAL</v>
          </cell>
          <cell r="C4512" t="str">
            <v>0229-01</v>
          </cell>
          <cell r="D4512" t="str">
            <v>INSTITUTO DISTRITAL DE PROTECCION Y BIENESTAR ANIMAL - IDPYBA</v>
          </cell>
          <cell r="E4512" t="str">
            <v>0002-010</v>
          </cell>
          <cell r="F4512" t="str">
            <v>EP-AMBIENTE</v>
          </cell>
          <cell r="G4512" t="str">
            <v>1-100-F001</v>
          </cell>
          <cell r="H4512" t="str">
            <v>VA-RECURSOS DISTRITO</v>
          </cell>
          <cell r="I4512" t="str">
            <v>O2120201003023229101</v>
          </cell>
          <cell r="J4512" t="str">
            <v>Libros científicos y técnicos, impresos</v>
          </cell>
          <cell r="K4512" t="str">
            <v>000000000000000000229</v>
          </cell>
          <cell r="L4512" t="str">
            <v>0229 - Programa Funcionamiento - INSTITUTO DISTRITAL DE PROTECCIÓN Y BIENESTAR ANIMAL - IDPYBA</v>
          </cell>
          <cell r="M4512" t="str">
            <v>PM02290001FUNC</v>
          </cell>
          <cell r="N4512" t="str">
            <v>FU</v>
          </cell>
          <cell r="O4512" t="str">
            <v>FUNCIONAMIENTO  INSTITUTO DISTRITAL DE PROTECCIÓN</v>
          </cell>
          <cell r="P4512" t="str">
            <v>2025</v>
          </cell>
          <cell r="Q4512">
            <v>5523000</v>
          </cell>
          <cell r="R4512">
            <v>5523000</v>
          </cell>
        </row>
        <row r="4513">
          <cell r="A4513" t="str">
            <v>0229-01FU</v>
          </cell>
          <cell r="B4513" t="str">
            <v>DISTRITO CAPITAL</v>
          </cell>
          <cell r="C4513" t="str">
            <v>0229-01</v>
          </cell>
          <cell r="D4513" t="str">
            <v>INSTITUTO DISTRITAL DE PROTECCION Y BIENESTAR ANIMAL - IDPYBA</v>
          </cell>
          <cell r="E4513" t="str">
            <v>0002-010</v>
          </cell>
          <cell r="F4513" t="str">
            <v>EP-AMBIENTE</v>
          </cell>
          <cell r="G4513" t="str">
            <v>1-100-F001</v>
          </cell>
          <cell r="H4513" t="str">
            <v>VA-RECURSOS DISTRITO</v>
          </cell>
          <cell r="I4513" t="str">
            <v>O2120201003023262002</v>
          </cell>
          <cell r="J4513" t="str">
            <v>Carteles y avisos</v>
          </cell>
          <cell r="K4513" t="str">
            <v>000000000000000000229</v>
          </cell>
          <cell r="L4513" t="str">
            <v>0229 - Programa Funcionamiento - INSTITUTO DISTRITAL DE PROTECCIÓN Y BIENESTAR ANIMAL - IDPYBA</v>
          </cell>
          <cell r="M4513" t="str">
            <v>PM02290001FUNC</v>
          </cell>
          <cell r="N4513" t="str">
            <v>FU</v>
          </cell>
          <cell r="O4513" t="str">
            <v>FUNCIONAMIENTO  INSTITUTO DISTRITAL DE PROTECCIÓN</v>
          </cell>
          <cell r="P4513" t="str">
            <v>2025</v>
          </cell>
          <cell r="Q4513">
            <v>850000</v>
          </cell>
          <cell r="R4513">
            <v>850000</v>
          </cell>
        </row>
        <row r="4514">
          <cell r="A4514" t="str">
            <v>0229-01FU</v>
          </cell>
          <cell r="B4514" t="str">
            <v>DISTRITO CAPITAL</v>
          </cell>
          <cell r="C4514" t="str">
            <v>0229-01</v>
          </cell>
          <cell r="D4514" t="str">
            <v>INSTITUTO DISTRITAL DE PROTECCION Y BIENESTAR ANIMAL - IDPYBA</v>
          </cell>
          <cell r="E4514" t="str">
            <v>0002-010</v>
          </cell>
          <cell r="F4514" t="str">
            <v>EP-AMBIENTE</v>
          </cell>
          <cell r="G4514" t="str">
            <v>1-100-F001</v>
          </cell>
          <cell r="H4514" t="str">
            <v>VA-RECURSOS DISTRITO</v>
          </cell>
          <cell r="I4514" t="str">
            <v>O2120201003023270112</v>
          </cell>
          <cell r="J4514" t="str">
            <v>Blocs de papel cuadriculado o rayado</v>
          </cell>
          <cell r="K4514" t="str">
            <v>000000000000000000229</v>
          </cell>
          <cell r="L4514" t="str">
            <v>0229 - Programa Funcionamiento - INSTITUTO DISTRITAL DE PROTECCIÓN Y BIENESTAR ANIMAL - IDPYBA</v>
          </cell>
          <cell r="M4514" t="str">
            <v>PM02290001FUNC</v>
          </cell>
          <cell r="N4514" t="str">
            <v>FU</v>
          </cell>
          <cell r="O4514" t="str">
            <v>FUNCIONAMIENTO  INSTITUTO DISTRITAL DE PROTECCIÓN</v>
          </cell>
          <cell r="P4514" t="str">
            <v>2025</v>
          </cell>
          <cell r="Q4514">
            <v>331000</v>
          </cell>
          <cell r="R4514">
            <v>331000</v>
          </cell>
        </row>
        <row r="4515">
          <cell r="A4515" t="str">
            <v>0229-01FU</v>
          </cell>
          <cell r="B4515" t="str">
            <v>DISTRITO CAPITAL</v>
          </cell>
          <cell r="C4515" t="str">
            <v>0229-01</v>
          </cell>
          <cell r="D4515" t="str">
            <v>INSTITUTO DISTRITAL DE PROTECCION Y BIENESTAR ANIMAL - IDPYBA</v>
          </cell>
          <cell r="E4515" t="str">
            <v>0002-010</v>
          </cell>
          <cell r="F4515" t="str">
            <v>EP-AMBIENTE</v>
          </cell>
          <cell r="G4515" t="str">
            <v>1-100-F001</v>
          </cell>
          <cell r="H4515" t="str">
            <v>VA-RECURSOS DISTRITO</v>
          </cell>
          <cell r="I4515" t="str">
            <v>O2120201003033331101</v>
          </cell>
          <cell r="J4515" t="str">
            <v>Gasolina motor corriente</v>
          </cell>
          <cell r="K4515" t="str">
            <v>000000000000000000229</v>
          </cell>
          <cell r="L4515" t="str">
            <v>0229 - Programa Funcionamiento - INSTITUTO DISTRITAL DE PROTECCIÓN Y BIENESTAR ANIMAL - IDPYBA</v>
          </cell>
          <cell r="M4515" t="str">
            <v>PM02290001FUNC</v>
          </cell>
          <cell r="N4515" t="str">
            <v>FU</v>
          </cell>
          <cell r="O4515" t="str">
            <v>FUNCIONAMIENTO  INSTITUTO DISTRITAL DE PROTECCIÓN</v>
          </cell>
          <cell r="P4515" t="str">
            <v>2025</v>
          </cell>
          <cell r="Q4515">
            <v>16500000</v>
          </cell>
          <cell r="R4515">
            <v>16500000</v>
          </cell>
        </row>
        <row r="4516">
          <cell r="A4516" t="str">
            <v>0229-01FU</v>
          </cell>
          <cell r="B4516" t="str">
            <v>DISTRITO CAPITAL</v>
          </cell>
          <cell r="C4516" t="str">
            <v>0229-01</v>
          </cell>
          <cell r="D4516" t="str">
            <v>INSTITUTO DISTRITAL DE PROTECCION Y BIENESTAR ANIMAL - IDPYBA</v>
          </cell>
          <cell r="E4516" t="str">
            <v>0002-010</v>
          </cell>
          <cell r="F4516" t="str">
            <v>EP-AMBIENTE</v>
          </cell>
          <cell r="G4516" t="str">
            <v>1-100-F001</v>
          </cell>
          <cell r="H4516" t="str">
            <v>VA-RECURSOS DISTRITO</v>
          </cell>
          <cell r="I4516" t="str">
            <v>O2120201003053513001</v>
          </cell>
          <cell r="J4516" t="str">
            <v>Tintas tipográficas para imprenta</v>
          </cell>
          <cell r="K4516" t="str">
            <v>000000000000000000229</v>
          </cell>
          <cell r="L4516" t="str">
            <v>0229 - Programa Funcionamiento - INSTITUTO DISTRITAL DE PROTECCIÓN Y BIENESTAR ANIMAL - IDPYBA</v>
          </cell>
          <cell r="M4516" t="str">
            <v>PM02290001FUNC</v>
          </cell>
          <cell r="N4516" t="str">
            <v>FU</v>
          </cell>
          <cell r="O4516" t="str">
            <v>FUNCIONAMIENTO  INSTITUTO DISTRITAL DE PROTECCIÓN</v>
          </cell>
          <cell r="P4516" t="str">
            <v>2025</v>
          </cell>
          <cell r="Q4516">
            <v>5000000</v>
          </cell>
          <cell r="R4516">
            <v>5000000</v>
          </cell>
        </row>
        <row r="4517">
          <cell r="A4517" t="str">
            <v>0229-01FU</v>
          </cell>
          <cell r="B4517" t="str">
            <v>DISTRITO CAPITAL</v>
          </cell>
          <cell r="C4517" t="str">
            <v>0229-01</v>
          </cell>
          <cell r="D4517" t="str">
            <v>INSTITUTO DISTRITAL DE PROTECCION Y BIENESTAR ANIMAL - IDPYBA</v>
          </cell>
          <cell r="E4517" t="str">
            <v>0002-010</v>
          </cell>
          <cell r="F4517" t="str">
            <v>EP-AMBIENTE</v>
          </cell>
          <cell r="G4517" t="str">
            <v>1-100-F001</v>
          </cell>
          <cell r="H4517" t="str">
            <v>VA-RECURSOS DISTRITO</v>
          </cell>
          <cell r="I4517" t="str">
            <v>O2120201003053529901</v>
          </cell>
          <cell r="J4517" t="str">
            <v>Botiquines para emergencia</v>
          </cell>
          <cell r="K4517" t="str">
            <v>000000000000000000229</v>
          </cell>
          <cell r="L4517" t="str">
            <v>0229 - Programa Funcionamiento - INSTITUTO DISTRITAL DE PROTECCIÓN Y BIENESTAR ANIMAL - IDPYBA</v>
          </cell>
          <cell r="M4517" t="str">
            <v>PM02290001FUNC</v>
          </cell>
          <cell r="N4517" t="str">
            <v>FU</v>
          </cell>
          <cell r="O4517" t="str">
            <v>FUNCIONAMIENTO  INSTITUTO DISTRITAL DE PROTECCIÓN</v>
          </cell>
          <cell r="P4517" t="str">
            <v>2025</v>
          </cell>
          <cell r="Q4517">
            <v>3447000</v>
          </cell>
          <cell r="R4517">
            <v>3447000</v>
          </cell>
        </row>
        <row r="4518">
          <cell r="A4518" t="str">
            <v>0229-01FU</v>
          </cell>
          <cell r="B4518" t="str">
            <v>DISTRITO CAPITAL</v>
          </cell>
          <cell r="C4518" t="str">
            <v>0229-01</v>
          </cell>
          <cell r="D4518" t="str">
            <v>INSTITUTO DISTRITAL DE PROTECCION Y BIENESTAR ANIMAL - IDPYBA</v>
          </cell>
          <cell r="E4518" t="str">
            <v>0002-010</v>
          </cell>
          <cell r="F4518" t="str">
            <v>EP-AMBIENTE</v>
          </cell>
          <cell r="G4518" t="str">
            <v>1-100-F001</v>
          </cell>
          <cell r="H4518" t="str">
            <v>VA-RECURSOS DISTRITO</v>
          </cell>
          <cell r="I4518" t="str">
            <v>O2120201003053533201</v>
          </cell>
          <cell r="J4518" t="str">
            <v>Ceras artificiales</v>
          </cell>
          <cell r="K4518" t="str">
            <v>000000000000000000229</v>
          </cell>
          <cell r="L4518" t="str">
            <v>0229 - Programa Funcionamiento - INSTITUTO DISTRITAL DE PROTECCIÓN Y BIENESTAR ANIMAL - IDPYBA</v>
          </cell>
          <cell r="M4518" t="str">
            <v>PM02290001FUNC</v>
          </cell>
          <cell r="N4518" t="str">
            <v>FU</v>
          </cell>
          <cell r="O4518" t="str">
            <v>FUNCIONAMIENTO  INSTITUTO DISTRITAL DE PROTECCIÓN</v>
          </cell>
          <cell r="P4518" t="str">
            <v>2025</v>
          </cell>
          <cell r="Q4518">
            <v>163000</v>
          </cell>
          <cell r="R4518">
            <v>163000</v>
          </cell>
        </row>
        <row r="4519">
          <cell r="A4519" t="str">
            <v>0229-01FU</v>
          </cell>
          <cell r="B4519" t="str">
            <v>DISTRITO CAPITAL</v>
          </cell>
          <cell r="C4519" t="str">
            <v>0229-01</v>
          </cell>
          <cell r="D4519" t="str">
            <v>INSTITUTO DISTRITAL DE PROTECCION Y BIENESTAR ANIMAL - IDPYBA</v>
          </cell>
          <cell r="E4519" t="str">
            <v>0002-010</v>
          </cell>
          <cell r="F4519" t="str">
            <v>EP-AMBIENTE</v>
          </cell>
          <cell r="G4519" t="str">
            <v>1-100-F001</v>
          </cell>
          <cell r="H4519" t="str">
            <v>VA-RECURSOS DISTRITO</v>
          </cell>
          <cell r="I4519" t="str">
            <v>O2120201003053542009</v>
          </cell>
          <cell r="J4519" t="str">
            <v>Pegantes a base de caucho</v>
          </cell>
          <cell r="K4519" t="str">
            <v>000000000000000000229</v>
          </cell>
          <cell r="L4519" t="str">
            <v>0229 - Programa Funcionamiento - INSTITUTO DISTRITAL DE PROTECCIÓN Y BIENESTAR ANIMAL - IDPYBA</v>
          </cell>
          <cell r="M4519" t="str">
            <v>PM02290001FUNC</v>
          </cell>
          <cell r="N4519" t="str">
            <v>FU</v>
          </cell>
          <cell r="O4519" t="str">
            <v>FUNCIONAMIENTO  INSTITUTO DISTRITAL DE PROTECCIÓN</v>
          </cell>
          <cell r="P4519" t="str">
            <v>2025</v>
          </cell>
          <cell r="Q4519">
            <v>168000</v>
          </cell>
          <cell r="R4519">
            <v>168000</v>
          </cell>
        </row>
        <row r="4520">
          <cell r="A4520" t="str">
            <v>0229-01FU</v>
          </cell>
          <cell r="B4520" t="str">
            <v>DISTRITO CAPITAL</v>
          </cell>
          <cell r="C4520" t="str">
            <v>0229-01</v>
          </cell>
          <cell r="D4520" t="str">
            <v>INSTITUTO DISTRITAL DE PROTECCION Y BIENESTAR ANIMAL - IDPYBA</v>
          </cell>
          <cell r="E4520" t="str">
            <v>0002-010</v>
          </cell>
          <cell r="F4520" t="str">
            <v>EP-AMBIENTE</v>
          </cell>
          <cell r="G4520" t="str">
            <v>1-100-F001</v>
          </cell>
          <cell r="H4520" t="str">
            <v>VA-RECURSOS DISTRITO</v>
          </cell>
          <cell r="I4520" t="str">
            <v>O2120201003053549101</v>
          </cell>
          <cell r="J4520" t="str">
            <v>Biodiesel B100</v>
          </cell>
          <cell r="K4520" t="str">
            <v>000000000000000000229</v>
          </cell>
          <cell r="L4520" t="str">
            <v>0229 - Programa Funcionamiento - INSTITUTO DISTRITAL DE PROTECCIÓN Y BIENESTAR ANIMAL - IDPYBA</v>
          </cell>
          <cell r="M4520" t="str">
            <v>PM02290001FUNC</v>
          </cell>
          <cell r="N4520" t="str">
            <v>FU</v>
          </cell>
          <cell r="O4520" t="str">
            <v>FUNCIONAMIENTO  INSTITUTO DISTRITAL DE PROTECCIÓN</v>
          </cell>
          <cell r="P4520" t="str">
            <v>2025</v>
          </cell>
          <cell r="Q4520">
            <v>25000000</v>
          </cell>
          <cell r="R4520">
            <v>25000000</v>
          </cell>
        </row>
        <row r="4521">
          <cell r="A4521" t="str">
            <v>0229-01FU</v>
          </cell>
          <cell r="B4521" t="str">
            <v>DISTRITO CAPITAL</v>
          </cell>
          <cell r="C4521" t="str">
            <v>0229-01</v>
          </cell>
          <cell r="D4521" t="str">
            <v>INSTITUTO DISTRITAL DE PROTECCION Y BIENESTAR ANIMAL - IDPYBA</v>
          </cell>
          <cell r="E4521" t="str">
            <v>0002-010</v>
          </cell>
          <cell r="F4521" t="str">
            <v>EP-AMBIENTE</v>
          </cell>
          <cell r="G4521" t="str">
            <v>1-100-F001</v>
          </cell>
          <cell r="H4521" t="str">
            <v>VA-RECURSOS DISTRITO</v>
          </cell>
          <cell r="I4521" t="str">
            <v>O2120201003063611101</v>
          </cell>
          <cell r="J4521" t="str">
            <v>Llantas de caucho para automóviles</v>
          </cell>
          <cell r="K4521" t="str">
            <v>000000000000000000229</v>
          </cell>
          <cell r="L4521" t="str">
            <v>0229 - Programa Funcionamiento - INSTITUTO DISTRITAL DE PROTECCIÓN Y BIENESTAR ANIMAL - IDPYBA</v>
          </cell>
          <cell r="M4521" t="str">
            <v>PM02290001FUNC</v>
          </cell>
          <cell r="N4521" t="str">
            <v>FU</v>
          </cell>
          <cell r="O4521" t="str">
            <v>FUNCIONAMIENTO  INSTITUTO DISTRITAL DE PROTECCIÓN</v>
          </cell>
          <cell r="P4521" t="str">
            <v>2025</v>
          </cell>
          <cell r="Q4521">
            <v>16000000</v>
          </cell>
          <cell r="R4521">
            <v>16000000</v>
          </cell>
        </row>
        <row r="4522">
          <cell r="A4522" t="str">
            <v>0229-01FU</v>
          </cell>
          <cell r="B4522" t="str">
            <v>DISTRITO CAPITAL</v>
          </cell>
          <cell r="C4522" t="str">
            <v>0229-01</v>
          </cell>
          <cell r="D4522" t="str">
            <v>INSTITUTO DISTRITAL DE PROTECCION Y BIENESTAR ANIMAL - IDPYBA</v>
          </cell>
          <cell r="E4522" t="str">
            <v>0002-010</v>
          </cell>
          <cell r="F4522" t="str">
            <v>EP-AMBIENTE</v>
          </cell>
          <cell r="G4522" t="str">
            <v>1-100-F001</v>
          </cell>
          <cell r="H4522" t="str">
            <v>VA-RECURSOS DISTRITO</v>
          </cell>
          <cell r="I4522" t="str">
            <v>O2120201003063626001</v>
          </cell>
          <cell r="J4522" t="str">
            <v>Guantes de caucho</v>
          </cell>
          <cell r="K4522" t="str">
            <v>000000000000000000229</v>
          </cell>
          <cell r="L4522" t="str">
            <v>0229 - Programa Funcionamiento - INSTITUTO DISTRITAL DE PROTECCIÓN Y BIENESTAR ANIMAL - IDPYBA</v>
          </cell>
          <cell r="M4522" t="str">
            <v>PM02290001FUNC</v>
          </cell>
          <cell r="N4522" t="str">
            <v>FU</v>
          </cell>
          <cell r="O4522" t="str">
            <v>FUNCIONAMIENTO  INSTITUTO DISTRITAL DE PROTECCIÓN</v>
          </cell>
          <cell r="P4522" t="str">
            <v>2025</v>
          </cell>
          <cell r="Q4522">
            <v>132000</v>
          </cell>
          <cell r="R4522">
            <v>132000</v>
          </cell>
        </row>
        <row r="4523">
          <cell r="A4523" t="str">
            <v>0229-01FU</v>
          </cell>
          <cell r="B4523" t="str">
            <v>DISTRITO CAPITAL</v>
          </cell>
          <cell r="C4523" t="str">
            <v>0229-01</v>
          </cell>
          <cell r="D4523" t="str">
            <v>INSTITUTO DISTRITAL DE PROTECCION Y BIENESTAR ANIMAL - IDPYBA</v>
          </cell>
          <cell r="E4523" t="str">
            <v>0002-010</v>
          </cell>
          <cell r="F4523" t="str">
            <v>EP-AMBIENTE</v>
          </cell>
          <cell r="G4523" t="str">
            <v>1-100-F001</v>
          </cell>
          <cell r="H4523" t="str">
            <v>VA-RECURSOS DISTRITO</v>
          </cell>
          <cell r="I4523" t="str">
            <v>O2120201003063626004</v>
          </cell>
          <cell r="J4523" t="str">
            <v>Guantes de cirugía</v>
          </cell>
          <cell r="K4523" t="str">
            <v>000000000000000000229</v>
          </cell>
          <cell r="L4523" t="str">
            <v>0229 - Programa Funcionamiento - INSTITUTO DISTRITAL DE PROTECCIÓN Y BIENESTAR ANIMAL - IDPYBA</v>
          </cell>
          <cell r="M4523" t="str">
            <v>PM02290001FUNC</v>
          </cell>
          <cell r="N4523" t="str">
            <v>FU</v>
          </cell>
          <cell r="O4523" t="str">
            <v>FUNCIONAMIENTO  INSTITUTO DISTRITAL DE PROTECCIÓN</v>
          </cell>
          <cell r="P4523" t="str">
            <v>2025</v>
          </cell>
          <cell r="Q4523">
            <v>3678000</v>
          </cell>
          <cell r="R4523">
            <v>3678000</v>
          </cell>
        </row>
        <row r="4524">
          <cell r="A4524" t="str">
            <v>0229-01FU</v>
          </cell>
          <cell r="B4524" t="str">
            <v>DISTRITO CAPITAL</v>
          </cell>
          <cell r="C4524" t="str">
            <v>0229-01</v>
          </cell>
          <cell r="D4524" t="str">
            <v>INSTITUTO DISTRITAL DE PROTECCION Y BIENESTAR ANIMAL - IDPYBA</v>
          </cell>
          <cell r="E4524" t="str">
            <v>0002-010</v>
          </cell>
          <cell r="F4524" t="str">
            <v>EP-AMBIENTE</v>
          </cell>
          <cell r="G4524" t="str">
            <v>1-100-F001</v>
          </cell>
          <cell r="H4524" t="str">
            <v>VA-RECURSOS DISTRITO</v>
          </cell>
          <cell r="I4524" t="str">
            <v>O2120201003063627018</v>
          </cell>
          <cell r="J4524" t="str">
            <v>Borradores de caucho</v>
          </cell>
          <cell r="K4524" t="str">
            <v>000000000000000000229</v>
          </cell>
          <cell r="L4524" t="str">
            <v>0229 - Programa Funcionamiento - INSTITUTO DISTRITAL DE PROTECCIÓN Y BIENESTAR ANIMAL - IDPYBA</v>
          </cell>
          <cell r="M4524" t="str">
            <v>PM02290001FUNC</v>
          </cell>
          <cell r="N4524" t="str">
            <v>FU</v>
          </cell>
          <cell r="O4524" t="str">
            <v>FUNCIONAMIENTO  INSTITUTO DISTRITAL DE PROTECCIÓN</v>
          </cell>
          <cell r="P4524" t="str">
            <v>2025</v>
          </cell>
          <cell r="Q4524">
            <v>494000</v>
          </cell>
          <cell r="R4524">
            <v>494000</v>
          </cell>
        </row>
        <row r="4525">
          <cell r="A4525" t="str">
            <v>0229-01FU</v>
          </cell>
          <cell r="B4525" t="str">
            <v>DISTRITO CAPITAL</v>
          </cell>
          <cell r="C4525" t="str">
            <v>0229-01</v>
          </cell>
          <cell r="D4525" t="str">
            <v>INSTITUTO DISTRITAL DE PROTECCION Y BIENESTAR ANIMAL - IDPYBA</v>
          </cell>
          <cell r="E4525" t="str">
            <v>0002-010</v>
          </cell>
          <cell r="F4525" t="str">
            <v>EP-AMBIENTE</v>
          </cell>
          <cell r="G4525" t="str">
            <v>1-100-F001</v>
          </cell>
          <cell r="H4525" t="str">
            <v>VA-RECURSOS DISTRITO</v>
          </cell>
          <cell r="I4525" t="str">
            <v>O2120201003063649021</v>
          </cell>
          <cell r="J4525" t="str">
            <v>Organizadores (torres) plásticos de casetes, CD y similares</v>
          </cell>
          <cell r="K4525" t="str">
            <v>000000000000000000229</v>
          </cell>
          <cell r="L4525" t="str">
            <v>0229 - Programa Funcionamiento - INSTITUTO DISTRITAL DE PROTECCIÓN Y BIENESTAR ANIMAL - IDPYBA</v>
          </cell>
          <cell r="M4525" t="str">
            <v>PM02290001FUNC</v>
          </cell>
          <cell r="N4525" t="str">
            <v>FU</v>
          </cell>
          <cell r="O4525" t="str">
            <v>FUNCIONAMIENTO  INSTITUTO DISTRITAL DE PROTECCIÓN</v>
          </cell>
          <cell r="P4525" t="str">
            <v>2025</v>
          </cell>
          <cell r="Q4525">
            <v>76000</v>
          </cell>
          <cell r="R4525">
            <v>76000</v>
          </cell>
        </row>
        <row r="4526">
          <cell r="A4526" t="str">
            <v>0229-01FU</v>
          </cell>
          <cell r="B4526" t="str">
            <v>DISTRITO CAPITAL</v>
          </cell>
          <cell r="C4526" t="str">
            <v>0229-01</v>
          </cell>
          <cell r="D4526" t="str">
            <v>INSTITUTO DISTRITAL DE PROTECCION Y BIENESTAR ANIMAL - IDPYBA</v>
          </cell>
          <cell r="E4526" t="str">
            <v>0002-010</v>
          </cell>
          <cell r="F4526" t="str">
            <v>EP-AMBIENTE</v>
          </cell>
          <cell r="G4526" t="str">
            <v>1-100-F001</v>
          </cell>
          <cell r="H4526" t="str">
            <v>VA-RECURSOS DISTRITO</v>
          </cell>
          <cell r="I4526" t="str">
            <v>O2120201003063692007</v>
          </cell>
          <cell r="J4526" t="str">
            <v>Cintas pegantes (transparentes)</v>
          </cell>
          <cell r="K4526" t="str">
            <v>000000000000000000229</v>
          </cell>
          <cell r="L4526" t="str">
            <v>0229 - Programa Funcionamiento - INSTITUTO DISTRITAL DE PROTECCIÓN Y BIENESTAR ANIMAL - IDPYBA</v>
          </cell>
          <cell r="M4526" t="str">
            <v>PM02290001FUNC</v>
          </cell>
          <cell r="N4526" t="str">
            <v>FU</v>
          </cell>
          <cell r="O4526" t="str">
            <v>FUNCIONAMIENTO  INSTITUTO DISTRITAL DE PROTECCIÓN</v>
          </cell>
          <cell r="P4526" t="str">
            <v>2025</v>
          </cell>
          <cell r="Q4526">
            <v>1100000</v>
          </cell>
          <cell r="R4526">
            <v>1100000</v>
          </cell>
        </row>
        <row r="4527">
          <cell r="A4527" t="str">
            <v>0229-01FU</v>
          </cell>
          <cell r="B4527" t="str">
            <v>DISTRITO CAPITAL</v>
          </cell>
          <cell r="C4527" t="str">
            <v>0229-01</v>
          </cell>
          <cell r="D4527" t="str">
            <v>INSTITUTO DISTRITAL DE PROTECCION Y BIENESTAR ANIMAL - IDPYBA</v>
          </cell>
          <cell r="E4527" t="str">
            <v>0002-010</v>
          </cell>
          <cell r="F4527" t="str">
            <v>EP-AMBIENTE</v>
          </cell>
          <cell r="G4527" t="str">
            <v>1-100-F001</v>
          </cell>
          <cell r="H4527" t="str">
            <v>VA-RECURSOS DISTRITO</v>
          </cell>
          <cell r="I4527" t="str">
            <v>O2120201003063699006</v>
          </cell>
          <cell r="J4527" t="str">
            <v>Ganchos legajadores plásticos</v>
          </cell>
          <cell r="K4527" t="str">
            <v>000000000000000000229</v>
          </cell>
          <cell r="L4527" t="str">
            <v>0229 - Programa Funcionamiento - INSTITUTO DISTRITAL DE PROTECCIÓN Y BIENESTAR ANIMAL - IDPYBA</v>
          </cell>
          <cell r="M4527" t="str">
            <v>PM02290001FUNC</v>
          </cell>
          <cell r="N4527" t="str">
            <v>FU</v>
          </cell>
          <cell r="O4527" t="str">
            <v>FUNCIONAMIENTO  INSTITUTO DISTRITAL DE PROTECCIÓN</v>
          </cell>
          <cell r="P4527" t="str">
            <v>2025</v>
          </cell>
          <cell r="Q4527">
            <v>615000</v>
          </cell>
          <cell r="R4527">
            <v>615000</v>
          </cell>
        </row>
        <row r="4528">
          <cell r="A4528" t="str">
            <v>0229-01FU</v>
          </cell>
          <cell r="B4528" t="str">
            <v>DISTRITO CAPITAL</v>
          </cell>
          <cell r="C4528" t="str">
            <v>0229-01</v>
          </cell>
          <cell r="D4528" t="str">
            <v>INSTITUTO DISTRITAL DE PROTECCION Y BIENESTAR ANIMAL - IDPYBA</v>
          </cell>
          <cell r="E4528" t="str">
            <v>0002-010</v>
          </cell>
          <cell r="F4528" t="str">
            <v>EP-AMBIENTE</v>
          </cell>
          <cell r="G4528" t="str">
            <v>1-100-F001</v>
          </cell>
          <cell r="H4528" t="str">
            <v>VA-RECURSOS DISTRITO</v>
          </cell>
          <cell r="I4528" t="str">
            <v>O2120201003063699055</v>
          </cell>
          <cell r="J4528" t="str">
            <v>Protectores auditivos (tapones) de material plástico</v>
          </cell>
          <cell r="K4528" t="str">
            <v>000000000000000000229</v>
          </cell>
          <cell r="L4528" t="str">
            <v>0229 - Programa Funcionamiento - INSTITUTO DISTRITAL DE PROTECCIÓN Y BIENESTAR ANIMAL - IDPYBA</v>
          </cell>
          <cell r="M4528" t="str">
            <v>PM02290001FUNC</v>
          </cell>
          <cell r="N4528" t="str">
            <v>FU</v>
          </cell>
          <cell r="O4528" t="str">
            <v>FUNCIONAMIENTO  INSTITUTO DISTRITAL DE PROTECCIÓN</v>
          </cell>
          <cell r="P4528" t="str">
            <v>2025</v>
          </cell>
          <cell r="Q4528">
            <v>994000</v>
          </cell>
          <cell r="R4528">
            <v>994000</v>
          </cell>
        </row>
        <row r="4529">
          <cell r="A4529" t="str">
            <v>0229-01FU</v>
          </cell>
          <cell r="B4529" t="str">
            <v>DISTRITO CAPITAL</v>
          </cell>
          <cell r="C4529" t="str">
            <v>0229-01</v>
          </cell>
          <cell r="D4529" t="str">
            <v>INSTITUTO DISTRITAL DE PROTECCION Y BIENESTAR ANIMAL - IDPYBA</v>
          </cell>
          <cell r="E4529" t="str">
            <v>0002-010</v>
          </cell>
          <cell r="F4529" t="str">
            <v>EP-AMBIENTE</v>
          </cell>
          <cell r="G4529" t="str">
            <v>1-100-F001</v>
          </cell>
          <cell r="H4529" t="str">
            <v>VA-RECURSOS DISTRITO</v>
          </cell>
          <cell r="I4529" t="str">
            <v>O2120201003083891102</v>
          </cell>
          <cell r="J4529" t="str">
            <v>Bolígrafos</v>
          </cell>
          <cell r="K4529" t="str">
            <v>000000000000000000229</v>
          </cell>
          <cell r="L4529" t="str">
            <v>0229 - Programa Funcionamiento - INSTITUTO DISTRITAL DE PROTECCIÓN Y BIENESTAR ANIMAL - IDPYBA</v>
          </cell>
          <cell r="M4529" t="str">
            <v>PM02290001FUNC</v>
          </cell>
          <cell r="N4529" t="str">
            <v>FU</v>
          </cell>
          <cell r="O4529" t="str">
            <v>FUNCIONAMIENTO  INSTITUTO DISTRITAL DE PROTECCIÓN</v>
          </cell>
          <cell r="P4529" t="str">
            <v>2025</v>
          </cell>
          <cell r="Q4529">
            <v>700000</v>
          </cell>
          <cell r="R4529">
            <v>700000</v>
          </cell>
        </row>
        <row r="4530">
          <cell r="A4530" t="str">
            <v>0229-01FU</v>
          </cell>
          <cell r="B4530" t="str">
            <v>DISTRITO CAPITAL</v>
          </cell>
          <cell r="C4530" t="str">
            <v>0229-01</v>
          </cell>
          <cell r="D4530" t="str">
            <v>INSTITUTO DISTRITAL DE PROTECCION Y BIENESTAR ANIMAL - IDPYBA</v>
          </cell>
          <cell r="E4530" t="str">
            <v>0002-010</v>
          </cell>
          <cell r="F4530" t="str">
            <v>EP-AMBIENTE</v>
          </cell>
          <cell r="G4530" t="str">
            <v>1-100-F001</v>
          </cell>
          <cell r="H4530" t="str">
            <v>VA-RECURSOS DISTRITO</v>
          </cell>
          <cell r="I4530" t="str">
            <v>O2120201003083891106</v>
          </cell>
          <cell r="J4530" t="str">
            <v>Lápices</v>
          </cell>
          <cell r="K4530" t="str">
            <v>000000000000000000229</v>
          </cell>
          <cell r="L4530" t="str">
            <v>0229 - Programa Funcionamiento - INSTITUTO DISTRITAL DE PROTECCIÓN Y BIENESTAR ANIMAL - IDPYBA</v>
          </cell>
          <cell r="M4530" t="str">
            <v>PM02290001FUNC</v>
          </cell>
          <cell r="N4530" t="str">
            <v>FU</v>
          </cell>
          <cell r="O4530" t="str">
            <v>FUNCIONAMIENTO  INSTITUTO DISTRITAL DE PROTECCIÓN</v>
          </cell>
          <cell r="P4530" t="str">
            <v>2025</v>
          </cell>
          <cell r="Q4530">
            <v>300000</v>
          </cell>
          <cell r="R4530">
            <v>300000</v>
          </cell>
        </row>
        <row r="4531">
          <cell r="A4531" t="str">
            <v>0229-01FU</v>
          </cell>
          <cell r="B4531" t="str">
            <v>DISTRITO CAPITAL</v>
          </cell>
          <cell r="C4531" t="str">
            <v>0229-01</v>
          </cell>
          <cell r="D4531" t="str">
            <v>INSTITUTO DISTRITAL DE PROTECCION Y BIENESTAR ANIMAL - IDPYBA</v>
          </cell>
          <cell r="E4531" t="str">
            <v>0002-010</v>
          </cell>
          <cell r="F4531" t="str">
            <v>EP-AMBIENTE</v>
          </cell>
          <cell r="G4531" t="str">
            <v>1-100-F001</v>
          </cell>
          <cell r="H4531" t="str">
            <v>VA-RECURSOS DISTRITO</v>
          </cell>
          <cell r="I4531" t="str">
            <v>O2120201003083891107</v>
          </cell>
          <cell r="J4531" t="str">
            <v>Lápices de colores</v>
          </cell>
          <cell r="K4531" t="str">
            <v>000000000000000000229</v>
          </cell>
          <cell r="L4531" t="str">
            <v>0229 - Programa Funcionamiento - INSTITUTO DISTRITAL DE PROTECCIÓN Y BIENESTAR ANIMAL - IDPYBA</v>
          </cell>
          <cell r="M4531" t="str">
            <v>PM02290001FUNC</v>
          </cell>
          <cell r="N4531" t="str">
            <v>FU</v>
          </cell>
          <cell r="O4531" t="str">
            <v>FUNCIONAMIENTO  INSTITUTO DISTRITAL DE PROTECCIÓN</v>
          </cell>
          <cell r="P4531" t="str">
            <v>2025</v>
          </cell>
          <cell r="Q4531">
            <v>300000</v>
          </cell>
          <cell r="R4531">
            <v>300000</v>
          </cell>
        </row>
        <row r="4532">
          <cell r="A4532" t="str">
            <v>0229-01FU</v>
          </cell>
          <cell r="B4532" t="str">
            <v>DISTRITO CAPITAL</v>
          </cell>
          <cell r="C4532" t="str">
            <v>0229-01</v>
          </cell>
          <cell r="D4532" t="str">
            <v>INSTITUTO DISTRITAL DE PROTECCION Y BIENESTAR ANIMAL - IDPYBA</v>
          </cell>
          <cell r="E4532" t="str">
            <v>0002-010</v>
          </cell>
          <cell r="F4532" t="str">
            <v>EP-AMBIENTE</v>
          </cell>
          <cell r="G4532" t="str">
            <v>1-100-F001</v>
          </cell>
          <cell r="H4532" t="str">
            <v>VA-RECURSOS DISTRITO</v>
          </cell>
          <cell r="I4532" t="str">
            <v>O2120201003083891117</v>
          </cell>
          <cell r="J4532" t="str">
            <v>Puntas y micropuntas especiales para bolígrafos, marcadores y similares</v>
          </cell>
          <cell r="K4532" t="str">
            <v>000000000000000000229</v>
          </cell>
          <cell r="L4532" t="str">
            <v>0229 - Programa Funcionamiento - INSTITUTO DISTRITAL DE PROTECCIÓN Y BIENESTAR ANIMAL - IDPYBA</v>
          </cell>
          <cell r="M4532" t="str">
            <v>PM02290001FUNC</v>
          </cell>
          <cell r="N4532" t="str">
            <v>FU</v>
          </cell>
          <cell r="O4532" t="str">
            <v>FUNCIONAMIENTO  INSTITUTO DISTRITAL DE PROTECCIÓN</v>
          </cell>
          <cell r="P4532" t="str">
            <v>2025</v>
          </cell>
          <cell r="Q4532">
            <v>1200000</v>
          </cell>
          <cell r="R4532">
            <v>1200000</v>
          </cell>
        </row>
        <row r="4533">
          <cell r="A4533" t="str">
            <v>0229-01FU</v>
          </cell>
          <cell r="B4533" t="str">
            <v>DISTRITO CAPITAL</v>
          </cell>
          <cell r="C4533" t="str">
            <v>0229-01</v>
          </cell>
          <cell r="D4533" t="str">
            <v>INSTITUTO DISTRITAL DE PROTECCION Y BIENESTAR ANIMAL - IDPYBA</v>
          </cell>
          <cell r="E4533" t="str">
            <v>0002-010</v>
          </cell>
          <cell r="F4533" t="str">
            <v>EP-AMBIENTE</v>
          </cell>
          <cell r="G4533" t="str">
            <v>1-100-F001</v>
          </cell>
          <cell r="H4533" t="str">
            <v>VA-RECURSOS DISTRITO</v>
          </cell>
          <cell r="I4533" t="str">
            <v>O2120201003083891207</v>
          </cell>
          <cell r="J4533" t="str">
            <v>Almohadillas para sellos</v>
          </cell>
          <cell r="K4533" t="str">
            <v>000000000000000000229</v>
          </cell>
          <cell r="L4533" t="str">
            <v>0229 - Programa Funcionamiento - INSTITUTO DISTRITAL DE PROTECCIÓN Y BIENESTAR ANIMAL - IDPYBA</v>
          </cell>
          <cell r="M4533" t="str">
            <v>PM02290001FUNC</v>
          </cell>
          <cell r="N4533" t="str">
            <v>FU</v>
          </cell>
          <cell r="O4533" t="str">
            <v>FUNCIONAMIENTO  INSTITUTO DISTRITAL DE PROTECCIÓN</v>
          </cell>
          <cell r="P4533" t="str">
            <v>2025</v>
          </cell>
          <cell r="Q4533">
            <v>30000</v>
          </cell>
          <cell r="R4533">
            <v>30000</v>
          </cell>
        </row>
        <row r="4534">
          <cell r="A4534" t="str">
            <v>0229-01FU</v>
          </cell>
          <cell r="B4534" t="str">
            <v>DISTRITO CAPITAL</v>
          </cell>
          <cell r="C4534" t="str">
            <v>0229-01</v>
          </cell>
          <cell r="D4534" t="str">
            <v>INSTITUTO DISTRITAL DE PROTECCION Y BIENESTAR ANIMAL - IDPYBA</v>
          </cell>
          <cell r="E4534" t="str">
            <v>0002-010</v>
          </cell>
          <cell r="F4534" t="str">
            <v>EP-AMBIENTE</v>
          </cell>
          <cell r="G4534" t="str">
            <v>1-100-F001</v>
          </cell>
          <cell r="H4534" t="str">
            <v>VA-RECURSOS DISTRITO</v>
          </cell>
          <cell r="I4534" t="str">
            <v>O2120201003083899309</v>
          </cell>
          <cell r="J4534" t="str">
            <v>Pinceles para pintura artística</v>
          </cell>
          <cell r="K4534" t="str">
            <v>000000000000000000229</v>
          </cell>
          <cell r="L4534" t="str">
            <v>0229 - Programa Funcionamiento - INSTITUTO DISTRITAL DE PROTECCIÓN Y BIENESTAR ANIMAL - IDPYBA</v>
          </cell>
          <cell r="M4534" t="str">
            <v>PM02290001FUNC</v>
          </cell>
          <cell r="N4534" t="str">
            <v>FU</v>
          </cell>
          <cell r="O4534" t="str">
            <v>FUNCIONAMIENTO  INSTITUTO DISTRITAL DE PROTECCIÓN</v>
          </cell>
          <cell r="P4534" t="str">
            <v>2025</v>
          </cell>
          <cell r="Q4534">
            <v>200000</v>
          </cell>
          <cell r="R4534">
            <v>200000</v>
          </cell>
        </row>
        <row r="4535">
          <cell r="A4535" t="str">
            <v>0229-01FU</v>
          </cell>
          <cell r="B4535" t="str">
            <v>DISTRITO CAPITAL</v>
          </cell>
          <cell r="C4535" t="str">
            <v>0229-01</v>
          </cell>
          <cell r="D4535" t="str">
            <v>INSTITUTO DISTRITAL DE PROTECCION Y BIENESTAR ANIMAL - IDPYBA</v>
          </cell>
          <cell r="E4535" t="str">
            <v>0002-010</v>
          </cell>
          <cell r="F4535" t="str">
            <v>EP-AMBIENTE</v>
          </cell>
          <cell r="G4535" t="str">
            <v>1-100-F001</v>
          </cell>
          <cell r="H4535" t="str">
            <v>VA-RECURSOS DISTRITO</v>
          </cell>
          <cell r="I4535" t="str">
            <v>O2120201003083899918</v>
          </cell>
          <cell r="J4535" t="str">
            <v>Guantes industriales</v>
          </cell>
          <cell r="K4535" t="str">
            <v>000000000000000000229</v>
          </cell>
          <cell r="L4535" t="str">
            <v>0229 - Programa Funcionamiento - INSTITUTO DISTRITAL DE PROTECCIÓN Y BIENESTAR ANIMAL - IDPYBA</v>
          </cell>
          <cell r="M4535" t="str">
            <v>PM02290001FUNC</v>
          </cell>
          <cell r="N4535" t="str">
            <v>FU</v>
          </cell>
          <cell r="O4535" t="str">
            <v>FUNCIONAMIENTO  INSTITUTO DISTRITAL DE PROTECCIÓN</v>
          </cell>
          <cell r="P4535" t="str">
            <v>2025</v>
          </cell>
          <cell r="Q4535">
            <v>1500000</v>
          </cell>
          <cell r="R4535">
            <v>1500000</v>
          </cell>
        </row>
        <row r="4536">
          <cell r="A4536" t="str">
            <v>0229-01FU</v>
          </cell>
          <cell r="B4536" t="str">
            <v>DISTRITO CAPITAL</v>
          </cell>
          <cell r="C4536" t="str">
            <v>0229-01</v>
          </cell>
          <cell r="D4536" t="str">
            <v>INSTITUTO DISTRITAL DE PROTECCION Y BIENESTAR ANIMAL - IDPYBA</v>
          </cell>
          <cell r="E4536" t="str">
            <v>0002-010</v>
          </cell>
          <cell r="F4536" t="str">
            <v>EP-AMBIENTE</v>
          </cell>
          <cell r="G4536" t="str">
            <v>1-100-F001</v>
          </cell>
          <cell r="H4536" t="str">
            <v>VA-RECURSOS DISTRITO</v>
          </cell>
          <cell r="I4536" t="str">
            <v>O2120201003083899998</v>
          </cell>
          <cell r="J4536" t="str">
            <v>Artículos n.c.p. para escritorio y oficina</v>
          </cell>
          <cell r="K4536" t="str">
            <v>000000000000000000229</v>
          </cell>
          <cell r="L4536" t="str">
            <v>0229 - Programa Funcionamiento - INSTITUTO DISTRITAL DE PROTECCIÓN Y BIENESTAR ANIMAL - IDPYBA</v>
          </cell>
          <cell r="M4536" t="str">
            <v>PM02290001FUNC</v>
          </cell>
          <cell r="N4536" t="str">
            <v>FU</v>
          </cell>
          <cell r="O4536" t="str">
            <v>FUNCIONAMIENTO  INSTITUTO DISTRITAL DE PROTECCIÓN</v>
          </cell>
          <cell r="P4536" t="str">
            <v>2025</v>
          </cell>
          <cell r="Q4536">
            <v>5362000</v>
          </cell>
          <cell r="R4536">
            <v>5362000</v>
          </cell>
        </row>
        <row r="4537">
          <cell r="A4537" t="str">
            <v>0229-01FU</v>
          </cell>
          <cell r="B4537" t="str">
            <v>DISTRITO CAPITAL</v>
          </cell>
          <cell r="C4537" t="str">
            <v>0229-01</v>
          </cell>
          <cell r="D4537" t="str">
            <v>INSTITUTO DISTRITAL DE PROTECCION Y BIENESTAR ANIMAL - IDPYBA</v>
          </cell>
          <cell r="E4537" t="str">
            <v>0002-010</v>
          </cell>
          <cell r="F4537" t="str">
            <v>EP-AMBIENTE</v>
          </cell>
          <cell r="G4537" t="str">
            <v>1-100-F001</v>
          </cell>
          <cell r="H4537" t="str">
            <v>VA-RECURSOS DISTRITO</v>
          </cell>
          <cell r="I4537" t="str">
            <v>O2120201004024291305</v>
          </cell>
          <cell r="J4537" t="str">
            <v>Tijeras para artes y oficios</v>
          </cell>
          <cell r="K4537" t="str">
            <v>000000000000000000229</v>
          </cell>
          <cell r="L4537" t="str">
            <v>0229 - Programa Funcionamiento - INSTITUTO DISTRITAL DE PROTECCIÓN Y BIENESTAR ANIMAL - IDPYBA</v>
          </cell>
          <cell r="M4537" t="str">
            <v>PM02290001FUNC</v>
          </cell>
          <cell r="N4537" t="str">
            <v>FU</v>
          </cell>
          <cell r="O4537" t="str">
            <v>FUNCIONAMIENTO  INSTITUTO DISTRITAL DE PROTECCIÓN</v>
          </cell>
          <cell r="P4537" t="str">
            <v>2025</v>
          </cell>
          <cell r="Q4537">
            <v>250000</v>
          </cell>
          <cell r="R4537">
            <v>250000</v>
          </cell>
        </row>
        <row r="4538">
          <cell r="A4538" t="str">
            <v>0229-01FU</v>
          </cell>
          <cell r="B4538" t="str">
            <v>DISTRITO CAPITAL</v>
          </cell>
          <cell r="C4538" t="str">
            <v>0229-01</v>
          </cell>
          <cell r="D4538" t="str">
            <v>INSTITUTO DISTRITAL DE PROTECCION Y BIENESTAR ANIMAL - IDPYBA</v>
          </cell>
          <cell r="E4538" t="str">
            <v>0002-010</v>
          </cell>
          <cell r="F4538" t="str">
            <v>EP-AMBIENTE</v>
          </cell>
          <cell r="G4538" t="str">
            <v>1-100-F001</v>
          </cell>
          <cell r="H4538" t="str">
            <v>VA-RECURSOS DISTRITO</v>
          </cell>
          <cell r="I4538" t="str">
            <v>O2120201004034392303</v>
          </cell>
          <cell r="J4538" t="str">
            <v>Equipos extintores de incendios</v>
          </cell>
          <cell r="K4538" t="str">
            <v>000000000000000000229</v>
          </cell>
          <cell r="L4538" t="str">
            <v>0229 - Programa Funcionamiento - INSTITUTO DISTRITAL DE PROTECCIÓN Y BIENESTAR ANIMAL - IDPYBA</v>
          </cell>
          <cell r="M4538" t="str">
            <v>PM02290001FUNC</v>
          </cell>
          <cell r="N4538" t="str">
            <v>FU</v>
          </cell>
          <cell r="O4538" t="str">
            <v>FUNCIONAMIENTO  INSTITUTO DISTRITAL DE PROTECCIÓN</v>
          </cell>
          <cell r="P4538" t="str">
            <v>2025</v>
          </cell>
          <cell r="Q4538">
            <v>792000</v>
          </cell>
          <cell r="R4538">
            <v>792000</v>
          </cell>
        </row>
        <row r="4539">
          <cell r="A4539" t="str">
            <v>0229-01FU</v>
          </cell>
          <cell r="B4539" t="str">
            <v>DISTRITO CAPITAL</v>
          </cell>
          <cell r="C4539" t="str">
            <v>0229-01</v>
          </cell>
          <cell r="D4539" t="str">
            <v>INSTITUTO DISTRITAL DE PROTECCION Y BIENESTAR ANIMAL - IDPYBA</v>
          </cell>
          <cell r="E4539" t="str">
            <v>0002-010</v>
          </cell>
          <cell r="F4539" t="str">
            <v>EP-AMBIENTE</v>
          </cell>
          <cell r="G4539" t="str">
            <v>1-100-F001</v>
          </cell>
          <cell r="H4539" t="str">
            <v>VA-RECURSOS DISTRITO</v>
          </cell>
          <cell r="I4539" t="str">
            <v>O2120201004084831302</v>
          </cell>
          <cell r="J4539" t="str">
            <v>Monturas metálicas para anteojos</v>
          </cell>
          <cell r="K4539" t="str">
            <v>000000000000000000229</v>
          </cell>
          <cell r="L4539" t="str">
            <v>0229 - Programa Funcionamiento - INSTITUTO DISTRITAL DE PROTECCIÓN Y BIENESTAR ANIMAL - IDPYBA</v>
          </cell>
          <cell r="M4539" t="str">
            <v>PM02290001FUNC</v>
          </cell>
          <cell r="N4539" t="str">
            <v>FU</v>
          </cell>
          <cell r="O4539" t="str">
            <v>FUNCIONAMIENTO  INSTITUTO DISTRITAL DE PROTECCIÓN</v>
          </cell>
          <cell r="P4539" t="str">
            <v>2025</v>
          </cell>
          <cell r="Q4539">
            <v>4030000</v>
          </cell>
          <cell r="R4539">
            <v>4030000</v>
          </cell>
        </row>
        <row r="4540">
          <cell r="A4540" t="str">
            <v>0229-01FU</v>
          </cell>
          <cell r="B4540" t="str">
            <v>DISTRITO CAPITAL</v>
          </cell>
          <cell r="C4540" t="str">
            <v>0229-01</v>
          </cell>
          <cell r="D4540" t="str">
            <v>INSTITUTO DISTRITAL DE PROTECCION Y BIENESTAR ANIMAL - IDPYBA</v>
          </cell>
          <cell r="E4540" t="str">
            <v>0002-010</v>
          </cell>
          <cell r="F4540" t="str">
            <v>EP-AMBIENTE</v>
          </cell>
          <cell r="G4540" t="str">
            <v>1-100-F001</v>
          </cell>
          <cell r="H4540" t="str">
            <v>VA-RECURSOS DISTRITO</v>
          </cell>
          <cell r="I4540" t="str">
            <v>O21202020060464112</v>
          </cell>
          <cell r="J4540" t="str">
            <v>Servicios de transporte terrestre local regular de pasajeros</v>
          </cell>
          <cell r="K4540" t="str">
            <v>000000000000000000229</v>
          </cell>
          <cell r="L4540" t="str">
            <v>0229 - Programa Funcionamiento - INSTITUTO DISTRITAL DE PROTECCIÓN Y BIENESTAR ANIMAL - IDPYBA</v>
          </cell>
          <cell r="M4540" t="str">
            <v>PM02290001FUNC</v>
          </cell>
          <cell r="N4540" t="str">
            <v>FU</v>
          </cell>
          <cell r="O4540" t="str">
            <v>FUNCIONAMIENTO  INSTITUTO DISTRITAL DE PROTECCIÓN</v>
          </cell>
          <cell r="P4540" t="str">
            <v>2025</v>
          </cell>
          <cell r="Q4540">
            <v>125000000</v>
          </cell>
          <cell r="R4540">
            <v>125000000</v>
          </cell>
        </row>
        <row r="4541">
          <cell r="A4541" t="str">
            <v>0229-01FU</v>
          </cell>
          <cell r="B4541" t="str">
            <v>DISTRITO CAPITAL</v>
          </cell>
          <cell r="C4541" t="str">
            <v>0229-01</v>
          </cell>
          <cell r="D4541" t="str">
            <v>INSTITUTO DISTRITAL DE PROTECCION Y BIENESTAR ANIMAL - IDPYBA</v>
          </cell>
          <cell r="E4541" t="str">
            <v>0002-010</v>
          </cell>
          <cell r="F4541" t="str">
            <v>EP-AMBIENTE</v>
          </cell>
          <cell r="G4541" t="str">
            <v>1-100-F001</v>
          </cell>
          <cell r="H4541" t="str">
            <v>VA-RECURSOS DISTRITO</v>
          </cell>
          <cell r="I4541" t="str">
            <v>O21202020060868021</v>
          </cell>
          <cell r="J4541" t="str">
            <v>Servicios locales de mensajería nacional</v>
          </cell>
          <cell r="K4541" t="str">
            <v>000000000000000000229</v>
          </cell>
          <cell r="L4541" t="str">
            <v>0229 - Programa Funcionamiento - INSTITUTO DISTRITAL DE PROTECCIÓN Y BIENESTAR ANIMAL - IDPYBA</v>
          </cell>
          <cell r="M4541" t="str">
            <v>PM02290001FUNC</v>
          </cell>
          <cell r="N4541" t="str">
            <v>FU</v>
          </cell>
          <cell r="O4541" t="str">
            <v>FUNCIONAMIENTO  INSTITUTO DISTRITAL DE PROTECCIÓN</v>
          </cell>
          <cell r="P4541" t="str">
            <v>2025</v>
          </cell>
          <cell r="Q4541">
            <v>12150000</v>
          </cell>
          <cell r="R4541">
            <v>12150000</v>
          </cell>
        </row>
        <row r="4542">
          <cell r="A4542" t="str">
            <v>0229-01FU</v>
          </cell>
          <cell r="B4542" t="str">
            <v>DISTRITO CAPITAL</v>
          </cell>
          <cell r="C4542" t="str">
            <v>0229-01</v>
          </cell>
          <cell r="D4542" t="str">
            <v>INSTITUTO DISTRITAL DE PROTECCION Y BIENESTAR ANIMAL - IDPYBA</v>
          </cell>
          <cell r="E4542" t="str">
            <v>0002-010</v>
          </cell>
          <cell r="F4542" t="str">
            <v>EP-AMBIENTE</v>
          </cell>
          <cell r="G4542" t="str">
            <v>1-100-F001</v>
          </cell>
          <cell r="H4542" t="str">
            <v>VA-RECURSOS DISTRITO</v>
          </cell>
          <cell r="I4542" t="str">
            <v>O212020200701030471347</v>
          </cell>
          <cell r="J4542" t="str">
            <v>Servicio de seguro obligatorio de accidentes de tránsito (SOAT)</v>
          </cell>
          <cell r="K4542" t="str">
            <v>000000000000000000229</v>
          </cell>
          <cell r="L4542" t="str">
            <v>0229 - Programa Funcionamiento - INSTITUTO DISTRITAL DE PROTECCIÓN Y BIENESTAR ANIMAL - IDPYBA</v>
          </cell>
          <cell r="M4542" t="str">
            <v>PM02290001FUNC</v>
          </cell>
          <cell r="N4542" t="str">
            <v>FU</v>
          </cell>
          <cell r="O4542" t="str">
            <v>FUNCIONAMIENTO  INSTITUTO DISTRITAL DE PROTECCIÓN</v>
          </cell>
          <cell r="P4542" t="str">
            <v>2025</v>
          </cell>
          <cell r="Q4542">
            <v>9000000</v>
          </cell>
          <cell r="R4542">
            <v>9000000</v>
          </cell>
        </row>
        <row r="4543">
          <cell r="A4543" t="str">
            <v>0229-01FU</v>
          </cell>
          <cell r="B4543" t="str">
            <v>DISTRITO CAPITAL</v>
          </cell>
          <cell r="C4543" t="str">
            <v>0229-01</v>
          </cell>
          <cell r="D4543" t="str">
            <v>INSTITUTO DISTRITAL DE PROTECCION Y BIENESTAR ANIMAL - IDPYBA</v>
          </cell>
          <cell r="E4543" t="str">
            <v>0002-010</v>
          </cell>
          <cell r="F4543" t="str">
            <v>EP-AMBIENTE</v>
          </cell>
          <cell r="G4543" t="str">
            <v>1-100-F001</v>
          </cell>
          <cell r="H4543" t="str">
            <v>VA-RECURSOS DISTRITO</v>
          </cell>
          <cell r="I4543" t="str">
            <v>O212020200701030571351</v>
          </cell>
          <cell r="J4543" t="str">
            <v>Servicios de seguros de vehículos automotores</v>
          </cell>
          <cell r="K4543" t="str">
            <v>000000000000000000229</v>
          </cell>
          <cell r="L4543" t="str">
            <v>0229 - Programa Funcionamiento - INSTITUTO DISTRITAL DE PROTECCIÓN Y BIENESTAR ANIMAL - IDPYBA</v>
          </cell>
          <cell r="M4543" t="str">
            <v>PM02290001FUNC</v>
          </cell>
          <cell r="N4543" t="str">
            <v>FU</v>
          </cell>
          <cell r="O4543" t="str">
            <v>FUNCIONAMIENTO  INSTITUTO DISTRITAL DE PROTECCIÓN</v>
          </cell>
          <cell r="P4543" t="str">
            <v>2025</v>
          </cell>
          <cell r="Q4543">
            <v>54876000</v>
          </cell>
          <cell r="R4543">
            <v>54876000</v>
          </cell>
        </row>
        <row r="4544">
          <cell r="A4544" t="str">
            <v>0229-01FU</v>
          </cell>
          <cell r="B4544" t="str">
            <v>DISTRITO CAPITAL</v>
          </cell>
          <cell r="C4544" t="str">
            <v>0229-01</v>
          </cell>
          <cell r="D4544" t="str">
            <v>INSTITUTO DISTRITAL DE PROTECCION Y BIENESTAR ANIMAL - IDPYBA</v>
          </cell>
          <cell r="E4544" t="str">
            <v>0002-010</v>
          </cell>
          <cell r="F4544" t="str">
            <v>EP-AMBIENTE</v>
          </cell>
          <cell r="G4544" t="str">
            <v>1-100-F001</v>
          </cell>
          <cell r="H4544" t="str">
            <v>VA-RECURSOS DISTRITO</v>
          </cell>
          <cell r="I4544" t="str">
            <v>O212020200701030571354</v>
          </cell>
          <cell r="J4544" t="str">
            <v>Servicios de seguros contra incendio, terremoto o sustracción</v>
          </cell>
          <cell r="K4544" t="str">
            <v>000000000000000000229</v>
          </cell>
          <cell r="L4544" t="str">
            <v>0229 - Programa Funcionamiento - INSTITUTO DISTRITAL DE PROTECCIÓN Y BIENESTAR ANIMAL - IDPYBA</v>
          </cell>
          <cell r="M4544" t="str">
            <v>PM02290001FUNC</v>
          </cell>
          <cell r="N4544" t="str">
            <v>FU</v>
          </cell>
          <cell r="O4544" t="str">
            <v>FUNCIONAMIENTO  INSTITUTO DISTRITAL DE PROTECCIÓN</v>
          </cell>
          <cell r="P4544" t="str">
            <v>2025</v>
          </cell>
          <cell r="Q4544">
            <v>21966000</v>
          </cell>
          <cell r="R4544">
            <v>21966000</v>
          </cell>
        </row>
        <row r="4545">
          <cell r="A4545" t="str">
            <v>0229-01FU</v>
          </cell>
          <cell r="B4545" t="str">
            <v>DISTRITO CAPITAL</v>
          </cell>
          <cell r="C4545" t="str">
            <v>0229-01</v>
          </cell>
          <cell r="D4545" t="str">
            <v>INSTITUTO DISTRITAL DE PROTECCION Y BIENESTAR ANIMAL - IDPYBA</v>
          </cell>
          <cell r="E4545" t="str">
            <v>0002-010</v>
          </cell>
          <cell r="F4545" t="str">
            <v>EP-AMBIENTE</v>
          </cell>
          <cell r="G4545" t="str">
            <v>1-100-F001</v>
          </cell>
          <cell r="H4545" t="str">
            <v>VA-RECURSOS DISTRITO</v>
          </cell>
          <cell r="I4545" t="str">
            <v>O212020200701030571355</v>
          </cell>
          <cell r="J4545" t="str">
            <v>Servicios de seguros generales de responsabilidad civil</v>
          </cell>
          <cell r="K4545" t="str">
            <v>000000000000000000229</v>
          </cell>
          <cell r="L4545" t="str">
            <v>0229 - Programa Funcionamiento - INSTITUTO DISTRITAL DE PROTECCIÓN Y BIENESTAR ANIMAL - IDPYBA</v>
          </cell>
          <cell r="M4545" t="str">
            <v>PM02290001FUNC</v>
          </cell>
          <cell r="N4545" t="str">
            <v>FU</v>
          </cell>
          <cell r="O4545" t="str">
            <v>FUNCIONAMIENTO  INSTITUTO DISTRITAL DE PROTECCIÓN</v>
          </cell>
          <cell r="P4545" t="str">
            <v>2025</v>
          </cell>
          <cell r="Q4545">
            <v>49689000</v>
          </cell>
          <cell r="R4545">
            <v>49689000</v>
          </cell>
        </row>
        <row r="4546">
          <cell r="A4546" t="str">
            <v>0229-01FU</v>
          </cell>
          <cell r="B4546" t="str">
            <v>DISTRITO CAPITAL</v>
          </cell>
          <cell r="C4546" t="str">
            <v>0229-01</v>
          </cell>
          <cell r="D4546" t="str">
            <v>INSTITUTO DISTRITAL DE PROTECCION Y BIENESTAR ANIMAL - IDPYBA</v>
          </cell>
          <cell r="E4546" t="str">
            <v>0002-010</v>
          </cell>
          <cell r="F4546" t="str">
            <v>EP-AMBIENTE</v>
          </cell>
          <cell r="G4546" t="str">
            <v>1-100-F001</v>
          </cell>
          <cell r="H4546" t="str">
            <v>VA-RECURSOS DISTRITO</v>
          </cell>
          <cell r="I4546" t="str">
            <v>O212020200701030571359</v>
          </cell>
          <cell r="J4546" t="str">
            <v>Otros servicios de seguros distintos de los seguros de vida n.c.p.</v>
          </cell>
          <cell r="K4546" t="str">
            <v>000000000000000000229</v>
          </cell>
          <cell r="L4546" t="str">
            <v>0229 - Programa Funcionamiento - INSTITUTO DISTRITAL DE PROTECCIÓN Y BIENESTAR ANIMAL - IDPYBA</v>
          </cell>
          <cell r="M4546" t="str">
            <v>PM02290001FUNC</v>
          </cell>
          <cell r="N4546" t="str">
            <v>FU</v>
          </cell>
          <cell r="O4546" t="str">
            <v>FUNCIONAMIENTO  INSTITUTO DISTRITAL DE PROTECCIÓN</v>
          </cell>
          <cell r="P4546" t="str">
            <v>2025</v>
          </cell>
          <cell r="Q4546">
            <v>8106000</v>
          </cell>
          <cell r="R4546">
            <v>8106000</v>
          </cell>
        </row>
        <row r="4547">
          <cell r="A4547" t="str">
            <v>0229-01FU</v>
          </cell>
          <cell r="B4547" t="str">
            <v>DISTRITO CAPITAL</v>
          </cell>
          <cell r="C4547" t="str">
            <v>0229-01</v>
          </cell>
          <cell r="D4547" t="str">
            <v>INSTITUTO DISTRITAL DE PROTECCION Y BIENESTAR ANIMAL - IDPYBA</v>
          </cell>
          <cell r="E4547" t="str">
            <v>0002-010</v>
          </cell>
          <cell r="F4547" t="str">
            <v>EP-AMBIENTE</v>
          </cell>
          <cell r="G4547" t="str">
            <v>1-100-F001</v>
          </cell>
          <cell r="H4547" t="str">
            <v>VA-RECURSOS DISTRITO</v>
          </cell>
          <cell r="I4547" t="str">
            <v>O21202020070272111</v>
          </cell>
          <cell r="J4547" t="str">
            <v>Servicios de alquiler o arrendamiento con o sin opción de compra, relativos a bienes inmuebles residenciales (vivienda) propios o arrendados</v>
          </cell>
          <cell r="K4547" t="str">
            <v>000000000000000000229</v>
          </cell>
          <cell r="L4547" t="str">
            <v>0229 - Programa Funcionamiento - INSTITUTO DISTRITAL DE PROTECCIÓN Y BIENESTAR ANIMAL - IDPYBA</v>
          </cell>
          <cell r="M4547" t="str">
            <v>PM02290001FUNC</v>
          </cell>
          <cell r="N4547" t="str">
            <v>FU</v>
          </cell>
          <cell r="O4547" t="str">
            <v>FUNCIONAMIENTO  INSTITUTO DISTRITAL DE PROTECCIÓN</v>
          </cell>
          <cell r="P4547" t="str">
            <v>2025</v>
          </cell>
          <cell r="Q4547">
            <v>646943000</v>
          </cell>
          <cell r="R4547">
            <v>646943000</v>
          </cell>
        </row>
        <row r="4548">
          <cell r="A4548" t="str">
            <v>0229-01FU</v>
          </cell>
          <cell r="B4548" t="str">
            <v>DISTRITO CAPITAL</v>
          </cell>
          <cell r="C4548" t="str">
            <v>0229-01</v>
          </cell>
          <cell r="D4548" t="str">
            <v>INSTITUTO DISTRITAL DE PROTECCION Y BIENESTAR ANIMAL - IDPYBA</v>
          </cell>
          <cell r="E4548" t="str">
            <v>0002-010</v>
          </cell>
          <cell r="F4548" t="str">
            <v>EP-AMBIENTE</v>
          </cell>
          <cell r="G4548" t="str">
            <v>1-100-F001</v>
          </cell>
          <cell r="H4548" t="str">
            <v>VA-RECURSOS DISTRITO</v>
          </cell>
          <cell r="I4548" t="str">
            <v>O21202020080181221</v>
          </cell>
          <cell r="J4548" t="str">
            <v>Servicios de investigación aplicada en psicología</v>
          </cell>
          <cell r="K4548" t="str">
            <v>000000000000000000229</v>
          </cell>
          <cell r="L4548" t="str">
            <v>0229 - Programa Funcionamiento - INSTITUTO DISTRITAL DE PROTECCIÓN Y BIENESTAR ANIMAL - IDPYBA</v>
          </cell>
          <cell r="M4548" t="str">
            <v>PM02290001FUNC</v>
          </cell>
          <cell r="N4548" t="str">
            <v>FU</v>
          </cell>
          <cell r="O4548" t="str">
            <v>FUNCIONAMIENTO  INSTITUTO DISTRITAL DE PROTECCIÓN</v>
          </cell>
          <cell r="P4548" t="str">
            <v>2025</v>
          </cell>
          <cell r="Q4548">
            <v>16000000</v>
          </cell>
          <cell r="R4548">
            <v>16000000</v>
          </cell>
        </row>
        <row r="4549">
          <cell r="A4549" t="str">
            <v>0229-01FU</v>
          </cell>
          <cell r="B4549" t="str">
            <v>DISTRITO CAPITAL</v>
          </cell>
          <cell r="C4549" t="str">
            <v>0229-01</v>
          </cell>
          <cell r="D4549" t="str">
            <v>INSTITUTO DISTRITAL DE PROTECCION Y BIENESTAR ANIMAL - IDPYBA</v>
          </cell>
          <cell r="E4549" t="str">
            <v>0002-010</v>
          </cell>
          <cell r="F4549" t="str">
            <v>EP-AMBIENTE</v>
          </cell>
          <cell r="G4549" t="str">
            <v>1-100-F001</v>
          </cell>
          <cell r="H4549" t="str">
            <v>VA-RECURSOS DISTRITO</v>
          </cell>
          <cell r="I4549" t="str">
            <v>O21202020080282130</v>
          </cell>
          <cell r="J4549" t="str">
            <v>Servicios de documentación y certificación jurídica</v>
          </cell>
          <cell r="K4549" t="str">
            <v>000000000000000000229</v>
          </cell>
          <cell r="L4549" t="str">
            <v>0229 - Programa Funcionamiento - INSTITUTO DISTRITAL DE PROTECCIÓN Y BIENESTAR ANIMAL - IDPYBA</v>
          </cell>
          <cell r="M4549" t="str">
            <v>PM02290001FUNC</v>
          </cell>
          <cell r="N4549" t="str">
            <v>FU</v>
          </cell>
          <cell r="O4549" t="str">
            <v>FUNCIONAMIENTO  INSTITUTO DISTRITAL DE PROTECCIÓN</v>
          </cell>
          <cell r="P4549" t="str">
            <v>2025</v>
          </cell>
          <cell r="Q4549">
            <v>93000</v>
          </cell>
          <cell r="R4549">
            <v>93000</v>
          </cell>
        </row>
        <row r="4550">
          <cell r="A4550" t="str">
            <v>0229-01FU</v>
          </cell>
          <cell r="B4550" t="str">
            <v>DISTRITO CAPITAL</v>
          </cell>
          <cell r="C4550" t="str">
            <v>0229-01</v>
          </cell>
          <cell r="D4550" t="str">
            <v>INSTITUTO DISTRITAL DE PROTECCION Y BIENESTAR ANIMAL - IDPYBA</v>
          </cell>
          <cell r="E4550" t="str">
            <v>0002-010</v>
          </cell>
          <cell r="F4550" t="str">
            <v>EP-AMBIENTE</v>
          </cell>
          <cell r="G4550" t="str">
            <v>1-100-F001</v>
          </cell>
          <cell r="H4550" t="str">
            <v>VA-RECURSOS DISTRITO</v>
          </cell>
          <cell r="I4550" t="str">
            <v>O21202020080383111</v>
          </cell>
          <cell r="J4550" t="str">
            <v>Servicios de consultoría en gestión estratégica</v>
          </cell>
          <cell r="K4550" t="str">
            <v>000000000000000000229</v>
          </cell>
          <cell r="L4550" t="str">
            <v>0229 - Programa Funcionamiento - INSTITUTO DISTRITAL DE PROTECCIÓN Y BIENESTAR ANIMAL - IDPYBA</v>
          </cell>
          <cell r="M4550" t="str">
            <v>PM02290001FUNC</v>
          </cell>
          <cell r="N4550" t="str">
            <v>FU</v>
          </cell>
          <cell r="O4550" t="str">
            <v>FUNCIONAMIENTO  INSTITUTO DISTRITAL DE PROTECCIÓN</v>
          </cell>
          <cell r="P4550" t="str">
            <v>2025</v>
          </cell>
          <cell r="Q4550">
            <v>6388000</v>
          </cell>
          <cell r="R4550">
            <v>6388000</v>
          </cell>
        </row>
        <row r="4551">
          <cell r="A4551" t="str">
            <v>0229-01FU</v>
          </cell>
          <cell r="B4551" t="str">
            <v>DISTRITO CAPITAL</v>
          </cell>
          <cell r="C4551" t="str">
            <v>0229-01</v>
          </cell>
          <cell r="D4551" t="str">
            <v>INSTITUTO DISTRITAL DE PROTECCION Y BIENESTAR ANIMAL - IDPYBA</v>
          </cell>
          <cell r="E4551" t="str">
            <v>0002-010</v>
          </cell>
          <cell r="F4551" t="str">
            <v>EP-AMBIENTE</v>
          </cell>
          <cell r="G4551" t="str">
            <v>1-100-F001</v>
          </cell>
          <cell r="H4551" t="str">
            <v>VA-RECURSOS DISTRITO</v>
          </cell>
          <cell r="I4551" t="str">
            <v>O21202020080383129</v>
          </cell>
          <cell r="J4551" t="str">
            <v>Otros servicios de consultoría empresarial</v>
          </cell>
          <cell r="K4551" t="str">
            <v>000000000000000000229</v>
          </cell>
          <cell r="L4551" t="str">
            <v>0229 - Programa Funcionamiento - INSTITUTO DISTRITAL DE PROTECCIÓN Y BIENESTAR ANIMAL - IDPYBA</v>
          </cell>
          <cell r="M4551" t="str">
            <v>PM02290001FUNC</v>
          </cell>
          <cell r="N4551" t="str">
            <v>FU</v>
          </cell>
          <cell r="O4551" t="str">
            <v>FUNCIONAMIENTO  INSTITUTO DISTRITAL DE PROTECCIÓN</v>
          </cell>
          <cell r="P4551" t="str">
            <v>2025</v>
          </cell>
          <cell r="Q4551">
            <v>520424000</v>
          </cell>
          <cell r="R4551">
            <v>520424000</v>
          </cell>
        </row>
        <row r="4552">
          <cell r="A4552" t="str">
            <v>0229-01FU</v>
          </cell>
          <cell r="B4552" t="str">
            <v>DISTRITO CAPITAL</v>
          </cell>
          <cell r="C4552" t="str">
            <v>0229-01</v>
          </cell>
          <cell r="D4552" t="str">
            <v>INSTITUTO DISTRITAL DE PROTECCION Y BIENESTAR ANIMAL - IDPYBA</v>
          </cell>
          <cell r="E4552" t="str">
            <v>0002-010</v>
          </cell>
          <cell r="F4552" t="str">
            <v>EP-AMBIENTE</v>
          </cell>
          <cell r="G4552" t="str">
            <v>1-100-F001</v>
          </cell>
          <cell r="H4552" t="str">
            <v>VA-RECURSOS DISTRITO</v>
          </cell>
          <cell r="I4552" t="str">
            <v>O21202020080383990</v>
          </cell>
          <cell r="J4552" t="str">
            <v>Otros servicios profesionales, técnicos y empresariales n.c.p.</v>
          </cell>
          <cell r="K4552" t="str">
            <v>000000000000000000229</v>
          </cell>
          <cell r="L4552" t="str">
            <v>0229 - Programa Funcionamiento - INSTITUTO DISTRITAL DE PROTECCIÓN Y BIENESTAR ANIMAL - IDPYBA</v>
          </cell>
          <cell r="M4552" t="str">
            <v>PM02290001FUNC</v>
          </cell>
          <cell r="N4552" t="str">
            <v>FU</v>
          </cell>
          <cell r="O4552" t="str">
            <v>FUNCIONAMIENTO  INSTITUTO DISTRITAL DE PROTECCIÓN</v>
          </cell>
          <cell r="P4552" t="str">
            <v>2025</v>
          </cell>
          <cell r="Q4552">
            <v>15000000</v>
          </cell>
          <cell r="R4552">
            <v>15000000</v>
          </cell>
        </row>
        <row r="4553">
          <cell r="A4553" t="str">
            <v>0229-01FU</v>
          </cell>
          <cell r="B4553" t="str">
            <v>DISTRITO CAPITAL</v>
          </cell>
          <cell r="C4553" t="str">
            <v>0229-01</v>
          </cell>
          <cell r="D4553" t="str">
            <v>INSTITUTO DISTRITAL DE PROTECCION Y BIENESTAR ANIMAL - IDPYBA</v>
          </cell>
          <cell r="E4553" t="str">
            <v>0002-010</v>
          </cell>
          <cell r="F4553" t="str">
            <v>EP-AMBIENTE</v>
          </cell>
          <cell r="G4553" t="str">
            <v>1-100-F001</v>
          </cell>
          <cell r="H4553" t="str">
            <v>VA-RECURSOS DISTRITO</v>
          </cell>
          <cell r="I4553" t="str">
            <v>O21202020080484131</v>
          </cell>
          <cell r="J4553" t="str">
            <v>Servicios móviles de voz</v>
          </cell>
          <cell r="K4553" t="str">
            <v>000000000000000000229</v>
          </cell>
          <cell r="L4553" t="str">
            <v>0229 - Programa Funcionamiento - INSTITUTO DISTRITAL DE PROTECCIÓN Y BIENESTAR ANIMAL - IDPYBA</v>
          </cell>
          <cell r="M4553" t="str">
            <v>PM02290001FUNC</v>
          </cell>
          <cell r="N4553" t="str">
            <v>FU</v>
          </cell>
          <cell r="O4553" t="str">
            <v>FUNCIONAMIENTO  INSTITUTO DISTRITAL DE PROTECCIÓN</v>
          </cell>
          <cell r="P4553" t="str">
            <v>2025</v>
          </cell>
          <cell r="Q4553">
            <v>442000</v>
          </cell>
          <cell r="R4553">
            <v>442000</v>
          </cell>
        </row>
        <row r="4554">
          <cell r="A4554" t="str">
            <v>0229-01FU</v>
          </cell>
          <cell r="B4554" t="str">
            <v>DISTRITO CAPITAL</v>
          </cell>
          <cell r="C4554" t="str">
            <v>0229-01</v>
          </cell>
          <cell r="D4554" t="str">
            <v>INSTITUTO DISTRITAL DE PROTECCION Y BIENESTAR ANIMAL - IDPYBA</v>
          </cell>
          <cell r="E4554" t="str">
            <v>0002-010</v>
          </cell>
          <cell r="F4554" t="str">
            <v>EP-AMBIENTE</v>
          </cell>
          <cell r="G4554" t="str">
            <v>1-100-F001</v>
          </cell>
          <cell r="H4554" t="str">
            <v>VA-RECURSOS DISTRITO</v>
          </cell>
          <cell r="I4554" t="str">
            <v>O21202020080484210</v>
          </cell>
          <cell r="J4554" t="str">
            <v>Servicios básicos de Internet</v>
          </cell>
          <cell r="K4554" t="str">
            <v>000000000000000000229</v>
          </cell>
          <cell r="L4554" t="str">
            <v>0229 - Programa Funcionamiento - INSTITUTO DISTRITAL DE PROTECCIÓN Y BIENESTAR ANIMAL - IDPYBA</v>
          </cell>
          <cell r="M4554" t="str">
            <v>PM02290001FUNC</v>
          </cell>
          <cell r="N4554" t="str">
            <v>FU</v>
          </cell>
          <cell r="O4554" t="str">
            <v>FUNCIONAMIENTO  INSTITUTO DISTRITAL DE PROTECCIÓN</v>
          </cell>
          <cell r="P4554" t="str">
            <v>2025</v>
          </cell>
          <cell r="Q4554">
            <v>16803000</v>
          </cell>
          <cell r="R4554">
            <v>16803000</v>
          </cell>
        </row>
        <row r="4555">
          <cell r="A4555" t="str">
            <v>0229-01FU</v>
          </cell>
          <cell r="B4555" t="str">
            <v>DISTRITO CAPITAL</v>
          </cell>
          <cell r="C4555" t="str">
            <v>0229-01</v>
          </cell>
          <cell r="D4555" t="str">
            <v>INSTITUTO DISTRITAL DE PROTECCION Y BIENESTAR ANIMAL - IDPYBA</v>
          </cell>
          <cell r="E4555" t="str">
            <v>0002-010</v>
          </cell>
          <cell r="F4555" t="str">
            <v>EP-AMBIENTE</v>
          </cell>
          <cell r="G4555" t="str">
            <v>1-100-F001</v>
          </cell>
          <cell r="H4555" t="str">
            <v>VA-RECURSOS DISTRITO</v>
          </cell>
          <cell r="I4555" t="str">
            <v>O21202020080484520</v>
          </cell>
          <cell r="J4555" t="str">
            <v>Servicios de archivos</v>
          </cell>
          <cell r="K4555" t="str">
            <v>000000000000000000229</v>
          </cell>
          <cell r="L4555" t="str">
            <v>0229 - Programa Funcionamiento - INSTITUTO DISTRITAL DE PROTECCIÓN Y BIENESTAR ANIMAL - IDPYBA</v>
          </cell>
          <cell r="M4555" t="str">
            <v>PM02290001FUNC</v>
          </cell>
          <cell r="N4555" t="str">
            <v>FU</v>
          </cell>
          <cell r="O4555" t="str">
            <v>FUNCIONAMIENTO  INSTITUTO DISTRITAL DE PROTECCIÓN</v>
          </cell>
          <cell r="P4555" t="str">
            <v>2025</v>
          </cell>
          <cell r="Q4555">
            <v>30000000</v>
          </cell>
          <cell r="R4555">
            <v>30000000</v>
          </cell>
        </row>
        <row r="4556">
          <cell r="A4556" t="str">
            <v>0229-01FU</v>
          </cell>
          <cell r="B4556" t="str">
            <v>DISTRITO CAPITAL</v>
          </cell>
          <cell r="C4556" t="str">
            <v>0229-01</v>
          </cell>
          <cell r="D4556" t="str">
            <v>INSTITUTO DISTRITAL DE PROTECCION Y BIENESTAR ANIMAL - IDPYBA</v>
          </cell>
          <cell r="E4556" t="str">
            <v>0002-010</v>
          </cell>
          <cell r="F4556" t="str">
            <v>EP-AMBIENTE</v>
          </cell>
          <cell r="G4556" t="str">
            <v>1-100-F001</v>
          </cell>
          <cell r="H4556" t="str">
            <v>VA-RECURSOS DISTRITO</v>
          </cell>
          <cell r="I4556" t="str">
            <v>O21202020080585210</v>
          </cell>
          <cell r="J4556" t="str">
            <v>Servicios de investigación</v>
          </cell>
          <cell r="K4556" t="str">
            <v>000000000000000000229</v>
          </cell>
          <cell r="L4556" t="str">
            <v>0229 - Programa Funcionamiento - INSTITUTO DISTRITAL DE PROTECCIÓN Y BIENESTAR ANIMAL - IDPYBA</v>
          </cell>
          <cell r="M4556" t="str">
            <v>PM02290001FUNC</v>
          </cell>
          <cell r="N4556" t="str">
            <v>FU</v>
          </cell>
          <cell r="O4556" t="str">
            <v>FUNCIONAMIENTO  INSTITUTO DISTRITAL DE PROTECCIÓN</v>
          </cell>
          <cell r="P4556" t="str">
            <v>2025</v>
          </cell>
          <cell r="Q4556">
            <v>5744000</v>
          </cell>
          <cell r="R4556">
            <v>5744000</v>
          </cell>
        </row>
        <row r="4557">
          <cell r="A4557" t="str">
            <v>0229-01FU</v>
          </cell>
          <cell r="B4557" t="str">
            <v>DISTRITO CAPITAL</v>
          </cell>
          <cell r="C4557" t="str">
            <v>0229-01</v>
          </cell>
          <cell r="D4557" t="str">
            <v>INSTITUTO DISTRITAL DE PROTECCION Y BIENESTAR ANIMAL - IDPYBA</v>
          </cell>
          <cell r="E4557" t="str">
            <v>0002-010</v>
          </cell>
          <cell r="F4557" t="str">
            <v>EP-AMBIENTE</v>
          </cell>
          <cell r="G4557" t="str">
            <v>1-100-F001</v>
          </cell>
          <cell r="H4557" t="str">
            <v>VA-RECURSOS DISTRITO</v>
          </cell>
          <cell r="I4557" t="str">
            <v>O21202020080585250</v>
          </cell>
          <cell r="J4557" t="str">
            <v>Servicios de protección (guardas de seguridad)</v>
          </cell>
          <cell r="K4557" t="str">
            <v>000000000000000000229</v>
          </cell>
          <cell r="L4557" t="str">
            <v>0229 - Programa Funcionamiento - INSTITUTO DISTRITAL DE PROTECCIÓN Y BIENESTAR ANIMAL - IDPYBA</v>
          </cell>
          <cell r="M4557" t="str">
            <v>PM02290001FUNC</v>
          </cell>
          <cell r="N4557" t="str">
            <v>FU</v>
          </cell>
          <cell r="O4557" t="str">
            <v>FUNCIONAMIENTO  INSTITUTO DISTRITAL DE PROTECCIÓN</v>
          </cell>
          <cell r="P4557" t="str">
            <v>2025</v>
          </cell>
          <cell r="Q4557">
            <v>162661000</v>
          </cell>
          <cell r="R4557">
            <v>162661000</v>
          </cell>
        </row>
        <row r="4558">
          <cell r="A4558" t="str">
            <v>0229-01FU</v>
          </cell>
          <cell r="B4558" t="str">
            <v>DISTRITO CAPITAL</v>
          </cell>
          <cell r="C4558" t="str">
            <v>0229-01</v>
          </cell>
          <cell r="D4558" t="str">
            <v>INSTITUTO DISTRITAL DE PROTECCION Y BIENESTAR ANIMAL - IDPYBA</v>
          </cell>
          <cell r="E4558" t="str">
            <v>0002-010</v>
          </cell>
          <cell r="F4558" t="str">
            <v>EP-AMBIENTE</v>
          </cell>
          <cell r="G4558" t="str">
            <v>1-100-F001</v>
          </cell>
          <cell r="H4558" t="str">
            <v>VA-RECURSOS DISTRITO</v>
          </cell>
          <cell r="I4558" t="str">
            <v>O21202020080585330</v>
          </cell>
          <cell r="J4558" t="str">
            <v>Servicios de limpieza general</v>
          </cell>
          <cell r="K4558" t="str">
            <v>000000000000000000229</v>
          </cell>
          <cell r="L4558" t="str">
            <v>0229 - Programa Funcionamiento - INSTITUTO DISTRITAL DE PROTECCIÓN Y BIENESTAR ANIMAL - IDPYBA</v>
          </cell>
          <cell r="M4558" t="str">
            <v>PM02290001FUNC</v>
          </cell>
          <cell r="N4558" t="str">
            <v>FU</v>
          </cell>
          <cell r="O4558" t="str">
            <v>FUNCIONAMIENTO  INSTITUTO DISTRITAL DE PROTECCIÓN</v>
          </cell>
          <cell r="P4558" t="str">
            <v>2025</v>
          </cell>
          <cell r="Q4558">
            <v>180000000</v>
          </cell>
          <cell r="R4558">
            <v>180000000</v>
          </cell>
        </row>
        <row r="4559">
          <cell r="A4559" t="str">
            <v>0229-01FU</v>
          </cell>
          <cell r="B4559" t="str">
            <v>DISTRITO CAPITAL</v>
          </cell>
          <cell r="C4559" t="str">
            <v>0229-01</v>
          </cell>
          <cell r="D4559" t="str">
            <v>INSTITUTO DISTRITAL DE PROTECCION Y BIENESTAR ANIMAL - IDPYBA</v>
          </cell>
          <cell r="E4559" t="str">
            <v>0002-010</v>
          </cell>
          <cell r="F4559" t="str">
            <v>EP-AMBIENTE</v>
          </cell>
          <cell r="G4559" t="str">
            <v>1-100-F001</v>
          </cell>
          <cell r="H4559" t="str">
            <v>VA-RECURSOS DISTRITO</v>
          </cell>
          <cell r="I4559" t="str">
            <v>O21202020080585970</v>
          </cell>
          <cell r="J4559" t="str">
            <v>Servicios de mantenimiento y cuidado del paisaje</v>
          </cell>
          <cell r="K4559" t="str">
            <v>000000000000000000229</v>
          </cell>
          <cell r="L4559" t="str">
            <v>0229 - Programa Funcionamiento - INSTITUTO DISTRITAL DE PROTECCIÓN Y BIENESTAR ANIMAL - IDPYBA</v>
          </cell>
          <cell r="M4559" t="str">
            <v>PM02290001FUNC</v>
          </cell>
          <cell r="N4559" t="str">
            <v>FU</v>
          </cell>
          <cell r="O4559" t="str">
            <v>FUNCIONAMIENTO  INSTITUTO DISTRITAL DE PROTECCIÓN</v>
          </cell>
          <cell r="P4559" t="str">
            <v>2025</v>
          </cell>
          <cell r="Q4559">
            <v>12150000</v>
          </cell>
          <cell r="R4559">
            <v>12150000</v>
          </cell>
        </row>
        <row r="4560">
          <cell r="A4560" t="str">
            <v>0229-01FU</v>
          </cell>
          <cell r="B4560" t="str">
            <v>DISTRITO CAPITAL</v>
          </cell>
          <cell r="C4560" t="str">
            <v>0229-01</v>
          </cell>
          <cell r="D4560" t="str">
            <v>INSTITUTO DISTRITAL DE PROTECCION Y BIENESTAR ANIMAL - IDPYBA</v>
          </cell>
          <cell r="E4560" t="str">
            <v>0002-010</v>
          </cell>
          <cell r="F4560" t="str">
            <v>EP-AMBIENTE</v>
          </cell>
          <cell r="G4560" t="str">
            <v>1-100-F001</v>
          </cell>
          <cell r="H4560" t="str">
            <v>VA-RECURSOS DISTRITO</v>
          </cell>
          <cell r="I4560" t="str">
            <v>O21202020080585999</v>
          </cell>
          <cell r="J4560" t="str">
            <v>Otros servicios de apoyo n.c.p.</v>
          </cell>
          <cell r="K4560" t="str">
            <v>000000000000000000229</v>
          </cell>
          <cell r="L4560" t="str">
            <v>0229 - Programa Funcionamiento - INSTITUTO DISTRITAL DE PROTECCIÓN Y BIENESTAR ANIMAL - IDPYBA</v>
          </cell>
          <cell r="M4560" t="str">
            <v>PM02290001FUNC</v>
          </cell>
          <cell r="N4560" t="str">
            <v>FU</v>
          </cell>
          <cell r="O4560" t="str">
            <v>FUNCIONAMIENTO  INSTITUTO DISTRITAL DE PROTECCIÓN</v>
          </cell>
          <cell r="P4560" t="str">
            <v>2025</v>
          </cell>
          <cell r="Q4560">
            <v>28698000</v>
          </cell>
          <cell r="R4560">
            <v>28698000</v>
          </cell>
        </row>
        <row r="4561">
          <cell r="A4561" t="str">
            <v>0229-01FU</v>
          </cell>
          <cell r="B4561" t="str">
            <v>DISTRITO CAPITAL</v>
          </cell>
          <cell r="C4561" t="str">
            <v>0229-01</v>
          </cell>
          <cell r="D4561" t="str">
            <v>INSTITUTO DISTRITAL DE PROTECCION Y BIENESTAR ANIMAL - IDPYBA</v>
          </cell>
          <cell r="E4561" t="str">
            <v>0002-010</v>
          </cell>
          <cell r="F4561" t="str">
            <v>EP-AMBIENTE</v>
          </cell>
          <cell r="G4561" t="str">
            <v>1-100-F001</v>
          </cell>
          <cell r="H4561" t="str">
            <v>VA-RECURSOS DISTRITO</v>
          </cell>
          <cell r="I4561" t="str">
            <v>O21202020080686312</v>
          </cell>
          <cell r="J4561" t="str">
            <v>Servicios de distribución de electricidad (a comisión o por contrato)</v>
          </cell>
          <cell r="K4561" t="str">
            <v>000000000000000000229</v>
          </cell>
          <cell r="L4561" t="str">
            <v>0229 - Programa Funcionamiento - INSTITUTO DISTRITAL DE PROTECCIÓN Y BIENESTAR ANIMAL - IDPYBA</v>
          </cell>
          <cell r="M4561" t="str">
            <v>PM02290001FUNC</v>
          </cell>
          <cell r="N4561" t="str">
            <v>FU</v>
          </cell>
          <cell r="O4561" t="str">
            <v>FUNCIONAMIENTO  INSTITUTO DISTRITAL DE PROTECCIÓN</v>
          </cell>
          <cell r="P4561" t="str">
            <v>2025</v>
          </cell>
          <cell r="Q4561">
            <v>8000000</v>
          </cell>
          <cell r="R4561">
            <v>8000000</v>
          </cell>
        </row>
        <row r="4562">
          <cell r="A4562" t="str">
            <v>0229-01FU</v>
          </cell>
          <cell r="B4562" t="str">
            <v>DISTRITO CAPITAL</v>
          </cell>
          <cell r="C4562" t="str">
            <v>0229-01</v>
          </cell>
          <cell r="D4562" t="str">
            <v>INSTITUTO DISTRITAL DE PROTECCION Y BIENESTAR ANIMAL - IDPYBA</v>
          </cell>
          <cell r="E4562" t="str">
            <v>0002-010</v>
          </cell>
          <cell r="F4562" t="str">
            <v>EP-AMBIENTE</v>
          </cell>
          <cell r="G4562" t="str">
            <v>1-100-F001</v>
          </cell>
          <cell r="H4562" t="str">
            <v>VA-RECURSOS DISTRITO</v>
          </cell>
          <cell r="I4562" t="str">
            <v>O21202020080787130</v>
          </cell>
          <cell r="J4562" t="str">
            <v>Servicios de mantenimiento y reparación de computadores y equipos periféricos</v>
          </cell>
          <cell r="K4562" t="str">
            <v>000000000000000000229</v>
          </cell>
          <cell r="L4562" t="str">
            <v>0229 - Programa Funcionamiento - INSTITUTO DISTRITAL DE PROTECCIÓN Y BIENESTAR ANIMAL - IDPYBA</v>
          </cell>
          <cell r="M4562" t="str">
            <v>PM02290001FUNC</v>
          </cell>
          <cell r="N4562" t="str">
            <v>FU</v>
          </cell>
          <cell r="O4562" t="str">
            <v>FUNCIONAMIENTO  INSTITUTO DISTRITAL DE PROTECCIÓN</v>
          </cell>
          <cell r="P4562" t="str">
            <v>2025</v>
          </cell>
          <cell r="Q4562">
            <v>2500000</v>
          </cell>
          <cell r="R4562">
            <v>2500000</v>
          </cell>
        </row>
        <row r="4563">
          <cell r="A4563" t="str">
            <v>0229-01FU</v>
          </cell>
          <cell r="B4563" t="str">
            <v>DISTRITO CAPITAL</v>
          </cell>
          <cell r="C4563" t="str">
            <v>0229-01</v>
          </cell>
          <cell r="D4563" t="str">
            <v>INSTITUTO DISTRITAL DE PROTECCION Y BIENESTAR ANIMAL - IDPYBA</v>
          </cell>
          <cell r="E4563" t="str">
            <v>0002-010</v>
          </cell>
          <cell r="F4563" t="str">
            <v>EP-AMBIENTE</v>
          </cell>
          <cell r="G4563" t="str">
            <v>1-100-F001</v>
          </cell>
          <cell r="H4563" t="str">
            <v>VA-RECURSOS DISTRITO</v>
          </cell>
          <cell r="I4563" t="str">
            <v>O2120202008078714102</v>
          </cell>
          <cell r="J4563" t="str">
            <v>Servicio de mantenimiento y reparación de vehículos automóviles</v>
          </cell>
          <cell r="K4563" t="str">
            <v>000000000000000000229</v>
          </cell>
          <cell r="L4563" t="str">
            <v>0229 - Programa Funcionamiento - INSTITUTO DISTRITAL DE PROTECCIÓN Y BIENESTAR ANIMAL - IDPYBA</v>
          </cell>
          <cell r="M4563" t="str">
            <v>PM02290001FUNC</v>
          </cell>
          <cell r="N4563" t="str">
            <v>FU</v>
          </cell>
          <cell r="O4563" t="str">
            <v>FUNCIONAMIENTO  INSTITUTO DISTRITAL DE PROTECCIÓN</v>
          </cell>
          <cell r="P4563" t="str">
            <v>2025</v>
          </cell>
          <cell r="Q4563">
            <v>27614000</v>
          </cell>
          <cell r="R4563">
            <v>27614000</v>
          </cell>
        </row>
        <row r="4564">
          <cell r="A4564" t="str">
            <v>0229-01FU</v>
          </cell>
          <cell r="B4564" t="str">
            <v>DISTRITO CAPITAL</v>
          </cell>
          <cell r="C4564" t="str">
            <v>0229-01</v>
          </cell>
          <cell r="D4564" t="str">
            <v>INSTITUTO DISTRITAL DE PROTECCION Y BIENESTAR ANIMAL - IDPYBA</v>
          </cell>
          <cell r="E4564" t="str">
            <v>0002-010</v>
          </cell>
          <cell r="F4564" t="str">
            <v>EP-AMBIENTE</v>
          </cell>
          <cell r="G4564" t="str">
            <v>1-100-F001</v>
          </cell>
          <cell r="H4564" t="str">
            <v>VA-RECURSOS DISTRITO</v>
          </cell>
          <cell r="I4564" t="str">
            <v>O21202020090292919</v>
          </cell>
          <cell r="J4564" t="str">
            <v>Otros tipos de servicios educativos y de formación, n.c.p.</v>
          </cell>
          <cell r="K4564" t="str">
            <v>000000000000000000229</v>
          </cell>
          <cell r="L4564" t="str">
            <v>0229 - Programa Funcionamiento - INSTITUTO DISTRITAL DE PROTECCIÓN Y BIENESTAR ANIMAL - IDPYBA</v>
          </cell>
          <cell r="M4564" t="str">
            <v>PM02290001FUNC</v>
          </cell>
          <cell r="N4564" t="str">
            <v>FU</v>
          </cell>
          <cell r="O4564" t="str">
            <v>FUNCIONAMIENTO  INSTITUTO DISTRITAL DE PROTECCIÓN</v>
          </cell>
          <cell r="P4564" t="str">
            <v>2025</v>
          </cell>
          <cell r="Q4564">
            <v>13969000</v>
          </cell>
          <cell r="R4564">
            <v>13969000</v>
          </cell>
        </row>
        <row r="4565">
          <cell r="A4565" t="str">
            <v>0229-01FU</v>
          </cell>
          <cell r="B4565" t="str">
            <v>DISTRITO CAPITAL</v>
          </cell>
          <cell r="C4565" t="str">
            <v>0229-01</v>
          </cell>
          <cell r="D4565" t="str">
            <v>INSTITUTO DISTRITAL DE PROTECCION Y BIENESTAR ANIMAL - IDPYBA</v>
          </cell>
          <cell r="E4565" t="str">
            <v>0002-010</v>
          </cell>
          <cell r="F4565" t="str">
            <v>EP-AMBIENTE</v>
          </cell>
          <cell r="G4565" t="str">
            <v>1-100-F001</v>
          </cell>
          <cell r="H4565" t="str">
            <v>VA-RECURSOS DISTRITO</v>
          </cell>
          <cell r="I4565" t="str">
            <v>O21202020090393199</v>
          </cell>
          <cell r="J4565" t="str">
            <v>Otros servicios sanitarios n.c.p.</v>
          </cell>
          <cell r="K4565" t="str">
            <v>000000000000000000229</v>
          </cell>
          <cell r="L4565" t="str">
            <v>0229 - Programa Funcionamiento - INSTITUTO DISTRITAL DE PROTECCIÓN Y BIENESTAR ANIMAL - IDPYBA</v>
          </cell>
          <cell r="M4565" t="str">
            <v>PM02290001FUNC</v>
          </cell>
          <cell r="N4565" t="str">
            <v>FU</v>
          </cell>
          <cell r="O4565" t="str">
            <v>FUNCIONAMIENTO  INSTITUTO DISTRITAL DE PROTECCIÓN</v>
          </cell>
          <cell r="P4565" t="str">
            <v>2025</v>
          </cell>
          <cell r="Q4565">
            <v>15000000</v>
          </cell>
          <cell r="R4565">
            <v>15000000</v>
          </cell>
        </row>
        <row r="4566">
          <cell r="A4566" t="str">
            <v>0229-01FU</v>
          </cell>
          <cell r="B4566" t="str">
            <v>DISTRITO CAPITAL</v>
          </cell>
          <cell r="C4566" t="str">
            <v>0229-01</v>
          </cell>
          <cell r="D4566" t="str">
            <v>INSTITUTO DISTRITAL DE PROTECCION Y BIENESTAR ANIMAL - IDPYBA</v>
          </cell>
          <cell r="E4566" t="str">
            <v>0002-010</v>
          </cell>
          <cell r="F4566" t="str">
            <v>EP-AMBIENTE</v>
          </cell>
          <cell r="G4566" t="str">
            <v>1-100-F001</v>
          </cell>
          <cell r="H4566" t="str">
            <v>VA-RECURSOS DISTRITO</v>
          </cell>
          <cell r="I4566" t="str">
            <v>O21202020090696990</v>
          </cell>
          <cell r="J4566" t="str">
            <v>Otros servicios de diversión y entretenimiento n.c.p.</v>
          </cell>
          <cell r="K4566" t="str">
            <v>000000000000000000229</v>
          </cell>
          <cell r="L4566" t="str">
            <v>0229 - Programa Funcionamiento - INSTITUTO DISTRITAL DE PROTECCIÓN Y BIENESTAR ANIMAL - IDPYBA</v>
          </cell>
          <cell r="M4566" t="str">
            <v>PM02290001FUNC</v>
          </cell>
          <cell r="N4566" t="str">
            <v>FU</v>
          </cell>
          <cell r="O4566" t="str">
            <v>FUNCIONAMIENTO  INSTITUTO DISTRITAL DE PROTECCIÓN</v>
          </cell>
          <cell r="P4566" t="str">
            <v>2025</v>
          </cell>
          <cell r="Q4566">
            <v>104772000</v>
          </cell>
          <cell r="R4566">
            <v>104772000</v>
          </cell>
        </row>
        <row r="4567">
          <cell r="A4567" t="str">
            <v>0229-01FU</v>
          </cell>
          <cell r="B4567" t="str">
            <v>DISTRITO CAPITAL</v>
          </cell>
          <cell r="C4567" t="str">
            <v>0229-01</v>
          </cell>
          <cell r="D4567" t="str">
            <v>INSTITUTO DISTRITAL DE PROTECCION Y BIENESTAR ANIMAL - IDPYBA</v>
          </cell>
          <cell r="E4567" t="str">
            <v>0002-010</v>
          </cell>
          <cell r="F4567" t="str">
            <v>EP-AMBIENTE</v>
          </cell>
          <cell r="G4567" t="str">
            <v>1-100-F001</v>
          </cell>
          <cell r="H4567" t="str">
            <v>VA-RECURSOS DISTRITO</v>
          </cell>
          <cell r="I4567" t="str">
            <v>O2180151</v>
          </cell>
          <cell r="J4567" t="str">
            <v>Impuesto sobre vehículos automotores</v>
          </cell>
          <cell r="K4567" t="str">
            <v>000000000000000000229</v>
          </cell>
          <cell r="L4567" t="str">
            <v>0229 - Programa Funcionamiento - INSTITUTO DISTRITAL DE PROTECCIÓN Y BIENESTAR ANIMAL - IDPYBA</v>
          </cell>
          <cell r="M4567" t="str">
            <v>PM02290001FUNC</v>
          </cell>
          <cell r="N4567" t="str">
            <v>FU</v>
          </cell>
          <cell r="O4567" t="str">
            <v>FUNCIONAMIENTO  INSTITUTO DISTRITAL DE PROTECCIÓN</v>
          </cell>
          <cell r="P4567" t="str">
            <v>2025</v>
          </cell>
          <cell r="Q4567">
            <v>600000</v>
          </cell>
          <cell r="R4567">
            <v>600000</v>
          </cell>
        </row>
        <row r="4568">
          <cell r="A4568" t="str">
            <v>0229-01FU</v>
          </cell>
          <cell r="B4568" t="str">
            <v>DISTRITO CAPITAL</v>
          </cell>
          <cell r="C4568" t="str">
            <v>0229-01</v>
          </cell>
          <cell r="D4568" t="str">
            <v>INSTITUTO DISTRITAL DE PROTECCION Y BIENESTAR ANIMAL - IDPYBA</v>
          </cell>
          <cell r="E4568" t="str">
            <v>0002-010</v>
          </cell>
          <cell r="F4568" t="str">
            <v>EP-AMBIENTE</v>
          </cell>
          <cell r="G4568" t="str">
            <v>1-100-F001</v>
          </cell>
          <cell r="H4568" t="str">
            <v>VA-RECURSOS DISTRITO</v>
          </cell>
          <cell r="I4568" t="str">
            <v>O21803</v>
          </cell>
          <cell r="J4568" t="str">
            <v>Tasas y derechos administrativos</v>
          </cell>
          <cell r="K4568" t="str">
            <v>000000000000000000229</v>
          </cell>
          <cell r="L4568" t="str">
            <v>0229 - Programa Funcionamiento - INSTITUTO DISTRITAL DE PROTECCIÓN Y BIENESTAR ANIMAL - IDPYBA</v>
          </cell>
          <cell r="M4568" t="str">
            <v>PM02290001FUNC</v>
          </cell>
          <cell r="N4568" t="str">
            <v>FU</v>
          </cell>
          <cell r="O4568" t="str">
            <v>FUNCIONAMIENTO  INSTITUTO DISTRITAL DE PROTECCIÓN</v>
          </cell>
          <cell r="P4568" t="str">
            <v>2025</v>
          </cell>
          <cell r="Q4568">
            <v>673000</v>
          </cell>
          <cell r="R4568">
            <v>673000</v>
          </cell>
        </row>
        <row r="4569">
          <cell r="A4569" t="str">
            <v>0229-0105</v>
          </cell>
          <cell r="B4569" t="str">
            <v>DISTRITO CAPITAL</v>
          </cell>
          <cell r="C4569" t="str">
            <v>0229-01</v>
          </cell>
          <cell r="D4569" t="str">
            <v>INSTITUTO DISTRITAL DE PROTECCION Y BIENESTAR ANIMAL - IDPYBA</v>
          </cell>
          <cell r="E4569" t="str">
            <v>0002-010</v>
          </cell>
          <cell r="F4569" t="str">
            <v>EP-AMBIENTE</v>
          </cell>
          <cell r="G4569" t="str">
            <v>1-100-F001</v>
          </cell>
          <cell r="H4569" t="str">
            <v>VA-RECURSOS DISTRITO</v>
          </cell>
          <cell r="I4569" t="str">
            <v>O232020200664114</v>
          </cell>
          <cell r="J4569" t="str">
            <v>Servicios de transporte terrestre especial local de pasajeros</v>
          </cell>
          <cell r="K4569" t="str">
            <v>O23011745012024003005047</v>
          </cell>
          <cell r="L4569" t="str">
            <v>Fortalecimiento de la apropiación de la  - Servicio de inspección, vigilancia y control</v>
          </cell>
          <cell r="M4569" t="str">
            <v>PM/0229/0105/45010470030</v>
          </cell>
          <cell r="N4569" t="str">
            <v>05</v>
          </cell>
          <cell r="O4569" t="str">
            <v>Servicio de sensibilización, educación y formación</v>
          </cell>
          <cell r="P4569" t="str">
            <v>2025</v>
          </cell>
          <cell r="Q4569">
            <v>38566601000</v>
          </cell>
          <cell r="R4569">
            <v>38566601000</v>
          </cell>
        </row>
        <row r="4570">
          <cell r="A4570" t="str">
            <v>0229-0105</v>
          </cell>
          <cell r="B4570" t="str">
            <v>DISTRITO CAPITAL</v>
          </cell>
          <cell r="C4570" t="str">
            <v>0229-01</v>
          </cell>
          <cell r="D4570" t="str">
            <v>INSTITUTO DISTRITAL DE PROTECCION Y BIENESTAR ANIMAL - IDPYBA</v>
          </cell>
          <cell r="E4570" t="str">
            <v>0002-010</v>
          </cell>
          <cell r="F4570" t="str">
            <v>EP-AMBIENTE</v>
          </cell>
          <cell r="G4570" t="str">
            <v>1-100-I008</v>
          </cell>
          <cell r="H4570" t="str">
            <v>VA-Fondo de pobres y espectáculos públicos</v>
          </cell>
          <cell r="I4570" t="str">
            <v>O232020200991116</v>
          </cell>
          <cell r="J4570" t="str">
            <v>Servicios de los órganos de control y otras instituciones</v>
          </cell>
          <cell r="K4570" t="str">
            <v>O23011745012024003005047</v>
          </cell>
          <cell r="L4570" t="str">
            <v>Fortalecimiento de la apropiación de la  - Servicio de inspección, vigilancia y control</v>
          </cell>
          <cell r="M4570" t="str">
            <v>PM/0229/0105/45010470030</v>
          </cell>
          <cell r="N4570" t="str">
            <v>05</v>
          </cell>
          <cell r="O4570" t="str">
            <v>Servicio de sensibilización, educación y formación</v>
          </cell>
          <cell r="P4570" t="str">
            <v>2025</v>
          </cell>
          <cell r="Q4570">
            <v>890340000</v>
          </cell>
          <cell r="R4570">
            <v>890340000</v>
          </cell>
        </row>
        <row r="4571">
          <cell r="A4571" t="str">
            <v>0229-0105</v>
          </cell>
          <cell r="B4571" t="str">
            <v>DISTRITO CAPITAL</v>
          </cell>
          <cell r="C4571" t="str">
            <v>0229-01</v>
          </cell>
          <cell r="D4571" t="str">
            <v>INSTITUTO DISTRITAL DE PROTECCION Y BIENESTAR ANIMAL - IDPYBA</v>
          </cell>
          <cell r="E4571" t="str">
            <v>0002-010</v>
          </cell>
          <cell r="F4571" t="str">
            <v>EP-AMBIENTE</v>
          </cell>
          <cell r="G4571" t="str">
            <v>1-200-I008</v>
          </cell>
          <cell r="H4571" t="str">
            <v>RB-Fondo de pobres y espectáculos públicos</v>
          </cell>
          <cell r="I4571" t="str">
            <v>O232020200991124</v>
          </cell>
          <cell r="J4571" t="str">
            <v>Servicios de la administración pública relacionados con la recreación, la cultura y la religión</v>
          </cell>
          <cell r="K4571" t="str">
            <v>O23011745012024003005047</v>
          </cell>
          <cell r="L4571" t="str">
            <v>Fortalecimiento de la apropiación de la  - Servicio de inspección, vigilancia y control</v>
          </cell>
          <cell r="M4571" t="str">
            <v>PM/0229/0105/45010470030</v>
          </cell>
          <cell r="N4571" t="str">
            <v>05</v>
          </cell>
          <cell r="O4571" t="str">
            <v>Servicio de sensibilización, educación y formación</v>
          </cell>
          <cell r="P4571" t="str">
            <v>2025</v>
          </cell>
          <cell r="Q4571">
            <v>49000</v>
          </cell>
          <cell r="R4571">
            <v>49000</v>
          </cell>
        </row>
        <row r="4572">
          <cell r="A4572" t="str">
            <v>0229-0105</v>
          </cell>
          <cell r="B4572" t="str">
            <v>DISTRITO CAPITAL</v>
          </cell>
          <cell r="C4572" t="str">
            <v>0229-01</v>
          </cell>
          <cell r="D4572" t="str">
            <v>INSTITUTO DISTRITAL DE PROTECCION Y BIENESTAR ANIMAL - IDPYBA</v>
          </cell>
          <cell r="E4572" t="str">
            <v>0002-010</v>
          </cell>
          <cell r="F4572" t="str">
            <v>EP-AMBIENTE</v>
          </cell>
          <cell r="G4572" t="str">
            <v>1-300-I026</v>
          </cell>
          <cell r="H4572" t="str">
            <v>REAF-Fondo de pobres y espectáculos públicos</v>
          </cell>
          <cell r="I4572" t="str">
            <v>O232020200991124</v>
          </cell>
          <cell r="J4572" t="str">
            <v>Servicios de la administración pública relacionados con la recreación, la cultura y la religión</v>
          </cell>
          <cell r="K4572" t="str">
            <v>O23011745012024003005047</v>
          </cell>
          <cell r="L4572" t="str">
            <v>Fortalecimiento de la apropiación de la  - Servicio de inspección, vigilancia y control</v>
          </cell>
          <cell r="M4572" t="str">
            <v>PM/0229/0105/45010470030</v>
          </cell>
          <cell r="N4572" t="str">
            <v>05</v>
          </cell>
          <cell r="O4572" t="str">
            <v>Servicio de sensibilización, educación y formación</v>
          </cell>
          <cell r="P4572" t="str">
            <v>2025</v>
          </cell>
          <cell r="Q4572">
            <v>787240000</v>
          </cell>
          <cell r="R4572">
            <v>787240000</v>
          </cell>
        </row>
        <row r="4573">
          <cell r="A4573" t="str">
            <v>0229-0105</v>
          </cell>
          <cell r="B4573" t="str">
            <v>DISTRITO CAPITAL</v>
          </cell>
          <cell r="C4573" t="str">
            <v>0229-01</v>
          </cell>
          <cell r="D4573" t="str">
            <v>INSTITUTO DISTRITAL DE PROTECCION Y BIENESTAR ANIMAL - IDPYBA</v>
          </cell>
          <cell r="E4573" t="str">
            <v>0002-010</v>
          </cell>
          <cell r="F4573" t="str">
            <v>EP-AMBIENTE</v>
          </cell>
          <cell r="G4573" t="str">
            <v>3-100-F002</v>
          </cell>
          <cell r="H4573" t="str">
            <v>VA-Administrados de libre destinación</v>
          </cell>
          <cell r="I4573" t="str">
            <v>O232020200991121</v>
          </cell>
          <cell r="J4573" t="str">
            <v>Servicios de la administración pública relacionados con la educación</v>
          </cell>
          <cell r="K4573" t="str">
            <v>O23011745012024003005047</v>
          </cell>
          <cell r="L4573" t="str">
            <v>Fortalecimiento de la apropiación de la  - Servicio de inspección, vigilancia y control</v>
          </cell>
          <cell r="M4573" t="str">
            <v>PM/0229/0105/45010470030</v>
          </cell>
          <cell r="N4573" t="str">
            <v>05</v>
          </cell>
          <cell r="O4573" t="str">
            <v>Servicio de sensibilización, educación y formación</v>
          </cell>
          <cell r="P4573" t="str">
            <v>2025</v>
          </cell>
          <cell r="Q4573">
            <v>3929000</v>
          </cell>
          <cell r="R4573">
            <v>3929000</v>
          </cell>
        </row>
        <row r="4574">
          <cell r="A4574" t="str">
            <v>0230-01FU</v>
          </cell>
          <cell r="B4574" t="str">
            <v>DISTRITO CAPITAL</v>
          </cell>
          <cell r="C4574" t="str">
            <v>0230-01</v>
          </cell>
          <cell r="D4574" t="str">
            <v>UNIVERSIDAD DISTRITAL FRANCISCO JOSE DE CALDAS</v>
          </cell>
          <cell r="E4574" t="str">
            <v>0005-006</v>
          </cell>
          <cell r="F4574" t="str">
            <v>EA-EDUCACIÓN</v>
          </cell>
          <cell r="G4574" t="str">
            <v>1-100-F001</v>
          </cell>
          <cell r="H4574" t="str">
            <v>VA-RECURSOS DISTRITO</v>
          </cell>
          <cell r="I4574" t="str">
            <v>O211010100101</v>
          </cell>
          <cell r="J4574" t="str">
            <v>Sueldo básico</v>
          </cell>
          <cell r="K4574" t="str">
            <v>000000000000000000230</v>
          </cell>
          <cell r="L4574" t="str">
            <v>0230 - Programa Funcionamiento - UNIVERSIDAD DISTRITAL FRANCISCO JOSÉ DE CALDAS</v>
          </cell>
          <cell r="M4574" t="str">
            <v>PM02300001FUNC</v>
          </cell>
          <cell r="N4574" t="str">
            <v>FU</v>
          </cell>
          <cell r="O4574" t="str">
            <v>FUNCIONAMIENTO  UNIVERSIDAD DISTRITAL FRANCISCO JO</v>
          </cell>
          <cell r="P4574" t="str">
            <v>2025</v>
          </cell>
          <cell r="Q4574">
            <v>378417000000</v>
          </cell>
          <cell r="R4574">
            <v>378417000000</v>
          </cell>
        </row>
        <row r="4575">
          <cell r="A4575" t="str">
            <v>0230-0111</v>
          </cell>
          <cell r="B4575" t="str">
            <v>DISTRITO CAPITAL</v>
          </cell>
          <cell r="C4575" t="str">
            <v>0230-01</v>
          </cell>
          <cell r="D4575" t="str">
            <v>UNIVERSIDAD DISTRITAL FRANCISCO JOSE DE CALDAS</v>
          </cell>
          <cell r="E4575" t="str">
            <v>0005-006</v>
          </cell>
          <cell r="F4575" t="str">
            <v>EA-EDUCACIÓN</v>
          </cell>
          <cell r="G4575" t="str">
            <v>1-100-I014</v>
          </cell>
          <cell r="H4575" t="str">
            <v>VA-Estampilla Universidad Distrital y Nacional</v>
          </cell>
          <cell r="I4575" t="str">
            <v>O23201010030106</v>
          </cell>
          <cell r="J4575" t="str">
            <v>Otras máquinas para usos generales y sus partes y piezas</v>
          </cell>
          <cell r="K4575" t="str">
            <v>O23011722022024028211050</v>
          </cell>
          <cell r="L4575" t="str">
            <v>Fortalecimiento de la capacidad para la  - Ambientes de aprendizaje dotados</v>
          </cell>
          <cell r="M4575" t="str">
            <v>PM/0230/0111/22020500282</v>
          </cell>
          <cell r="N4575" t="str">
            <v>11</v>
          </cell>
          <cell r="O4575" t="str">
            <v>Servicio de acreditación de la calidad de la educa</v>
          </cell>
          <cell r="P4575" t="str">
            <v>2025</v>
          </cell>
          <cell r="Q4575">
            <v>33260935000</v>
          </cell>
          <cell r="R4575">
            <v>33260935000</v>
          </cell>
        </row>
        <row r="4576">
          <cell r="A4576" t="str">
            <v>0230-0106</v>
          </cell>
          <cell r="B4576" t="str">
            <v>DISTRITO CAPITAL</v>
          </cell>
          <cell r="C4576" t="str">
            <v>0230-01</v>
          </cell>
          <cell r="D4576" t="str">
            <v>UNIVERSIDAD DISTRITAL FRANCISCO JOSE DE CALDAS</v>
          </cell>
          <cell r="E4576" t="str">
            <v>0005-006</v>
          </cell>
          <cell r="F4576" t="str">
            <v>EA-EDUCACIÓN</v>
          </cell>
          <cell r="G4576" t="str">
            <v>1-200-I066</v>
          </cell>
          <cell r="H4576" t="str">
            <v>RB-ESTAMPILLA UNIVERSIDAD DISTRITAL Y NACIONAL</v>
          </cell>
          <cell r="I4576" t="str">
            <v>O2320202005040654699</v>
          </cell>
          <cell r="J4576" t="str">
            <v>Otros servicios de instalación n.c.p.</v>
          </cell>
          <cell r="K4576" t="str">
            <v>O23011722022024025706072</v>
          </cell>
          <cell r="L4576" t="str">
            <v>Ampliación y Mejoramiento de la infraest - Sedes de instituciones de educación superior mejoradas</v>
          </cell>
          <cell r="M4576" t="str">
            <v>PM/0230/0106/22020720257</v>
          </cell>
          <cell r="N4576" t="str">
            <v>06</v>
          </cell>
          <cell r="O4576" t="str">
            <v>Sedes adecuadas</v>
          </cell>
          <cell r="P4576" t="str">
            <v>2025</v>
          </cell>
          <cell r="Q4576">
            <v>1407383000</v>
          </cell>
          <cell r="R4576">
            <v>1407383000</v>
          </cell>
        </row>
        <row r="4577">
          <cell r="A4577" t="str">
            <v>0230-01FU</v>
          </cell>
          <cell r="B4577" t="str">
            <v>DISTRITO CAPITAL</v>
          </cell>
          <cell r="C4577" t="str">
            <v>0230-01</v>
          </cell>
          <cell r="D4577" t="str">
            <v>UNIVERSIDAD DISTRITAL FRANCISCO JOSE DE CALDAS</v>
          </cell>
          <cell r="E4577" t="str">
            <v>0005-006</v>
          </cell>
          <cell r="F4577" t="str">
            <v>EA-EDUCACIÓN</v>
          </cell>
          <cell r="G4577" t="str">
            <v>3-100-F002</v>
          </cell>
          <cell r="H4577" t="str">
            <v>VA-Administrados de libre destinación</v>
          </cell>
          <cell r="I4577" t="str">
            <v>O211010100101</v>
          </cell>
          <cell r="J4577" t="str">
            <v>Sueldo básico</v>
          </cell>
          <cell r="K4577" t="str">
            <v>000000000000000000230</v>
          </cell>
          <cell r="L4577" t="str">
            <v>0230 - Programa Funcionamiento - UNIVERSIDAD DISTRITAL FRANCISCO JOSÉ DE CALDAS</v>
          </cell>
          <cell r="M4577" t="str">
            <v>PM02300001FUNC</v>
          </cell>
          <cell r="N4577" t="str">
            <v>FU</v>
          </cell>
          <cell r="O4577" t="str">
            <v>FUNCIONAMIENTO  UNIVERSIDAD DISTRITAL FRANCISCO JO</v>
          </cell>
          <cell r="P4577" t="str">
            <v>2025</v>
          </cell>
          <cell r="Q4577">
            <v>100669495000</v>
          </cell>
          <cell r="R4577">
            <v>100669495000</v>
          </cell>
        </row>
        <row r="4578">
          <cell r="A4578" t="str">
            <v>0230-01TR</v>
          </cell>
          <cell r="B4578" t="str">
            <v>DISTRITO CAPITAL</v>
          </cell>
          <cell r="C4578" t="str">
            <v>0230-01</v>
          </cell>
          <cell r="D4578" t="str">
            <v>UNIVERSIDAD DISTRITAL FRANCISCO JOSE DE CALDAS</v>
          </cell>
          <cell r="E4578" t="str">
            <v>0005-006</v>
          </cell>
          <cell r="F4578" t="str">
            <v>EA-EDUCACIÓN</v>
          </cell>
          <cell r="G4578" t="str">
            <v>3-100-F002</v>
          </cell>
          <cell r="H4578" t="str">
            <v>VA-Administrados de libre destinación</v>
          </cell>
          <cell r="I4578" t="str">
            <v>O23305090542205</v>
          </cell>
          <cell r="J4578" t="str">
            <v>Fondo prestamos de empleados (Universidad Distrital)</v>
          </cell>
          <cell r="K4578" t="str">
            <v>133020000000000000230</v>
          </cell>
          <cell r="L4578" t="str">
            <v>0230 - Transferencias de Inversion - UNIVERSIDAD DISTRITAL FRANCISCO JOSE DE CALDAS</v>
          </cell>
          <cell r="M4578" t="str">
            <v>PM02300100TRANSF_INV</v>
          </cell>
          <cell r="N4578" t="str">
            <v>TR</v>
          </cell>
          <cell r="O4578" t="str">
            <v>TRANSFERENCIAS INVERSIÓN  UNIVERSIDAD DISTRITAL FR</v>
          </cell>
          <cell r="P4578" t="str">
            <v>2025</v>
          </cell>
          <cell r="Q4578">
            <v>230000000</v>
          </cell>
          <cell r="R4578">
            <v>230000000</v>
          </cell>
        </row>
        <row r="4579">
          <cell r="A4579" t="str">
            <v>0230-0111</v>
          </cell>
          <cell r="B4579" t="str">
            <v>DISTRITO CAPITAL</v>
          </cell>
          <cell r="C4579" t="str">
            <v>0230-01</v>
          </cell>
          <cell r="D4579" t="str">
            <v>UNIVERSIDAD DISTRITAL FRANCISCO JOSE DE CALDAS</v>
          </cell>
          <cell r="E4579" t="str">
            <v>0005-006</v>
          </cell>
          <cell r="F4579" t="str">
            <v>EA-EDUCACIÓN</v>
          </cell>
          <cell r="G4579" t="str">
            <v>3-100-I001</v>
          </cell>
          <cell r="H4579" t="str">
            <v>VA-Administrados de destinación especifica</v>
          </cell>
          <cell r="I4579" t="str">
            <v>O23202020088715999</v>
          </cell>
          <cell r="J4579" t="str">
            <v>Servicio de mantenimiento y reparación de otros equipos n.c.p.</v>
          </cell>
          <cell r="K4579" t="str">
            <v>O23011722022024028211054</v>
          </cell>
          <cell r="L4579" t="str">
            <v>Fortalecimiento de la capacidad para la  - Servicio de información implementado</v>
          </cell>
          <cell r="M4579" t="str">
            <v>PM/0230/0111/22020540282</v>
          </cell>
          <cell r="N4579" t="str">
            <v>11</v>
          </cell>
          <cell r="O4579" t="str">
            <v>Servicio de acreditación de la calidad de la educa</v>
          </cell>
          <cell r="P4579" t="str">
            <v>2025</v>
          </cell>
          <cell r="Q4579">
            <v>3088766000</v>
          </cell>
          <cell r="R4579">
            <v>3088766000</v>
          </cell>
        </row>
        <row r="4580">
          <cell r="A4580" t="str">
            <v>0235-01FU</v>
          </cell>
          <cell r="B4580" t="str">
            <v>DISTRITO CAPITAL</v>
          </cell>
          <cell r="C4580" t="str">
            <v>0235-01</v>
          </cell>
          <cell r="D4580" t="str">
            <v>CONTRALORÍA DE BOGOTÁ, D.C.</v>
          </cell>
          <cell r="E4580" t="str">
            <v>0008-017</v>
          </cell>
          <cell r="F4580" t="str">
            <v>ORGC-OTRAS ENTIDADES</v>
          </cell>
          <cell r="G4580" t="str">
            <v>1-100-F001</v>
          </cell>
          <cell r="H4580" t="str">
            <v>VA-RECURSOS DISTRITO</v>
          </cell>
          <cell r="I4580" t="str">
            <v>O211010100101</v>
          </cell>
          <cell r="J4580" t="str">
            <v>Sueldo básico</v>
          </cell>
          <cell r="K4580" t="str">
            <v>000000000000000010235</v>
          </cell>
          <cell r="L4580" t="str">
            <v>0235 - Programa Funcionamiento - CONTRALORÍA DE BOGOTÁ, D.C.</v>
          </cell>
          <cell r="M4580" t="str">
            <v>PM02350001FUNC</v>
          </cell>
          <cell r="N4580" t="str">
            <v>FU</v>
          </cell>
          <cell r="O4580" t="str">
            <v>FUNCIONAMIENTO CONTRALORÍA DE BOGOTA D.C</v>
          </cell>
          <cell r="P4580" t="str">
            <v>2025</v>
          </cell>
          <cell r="Q4580">
            <v>81668620000</v>
          </cell>
          <cell r="R4580">
            <v>81668620000</v>
          </cell>
        </row>
        <row r="4581">
          <cell r="A4581" t="str">
            <v>0235-01FU</v>
          </cell>
          <cell r="B4581" t="str">
            <v>DISTRITO CAPITAL</v>
          </cell>
          <cell r="C4581" t="str">
            <v>0235-01</v>
          </cell>
          <cell r="D4581" t="str">
            <v>CONTRALORÍA DE BOGOTÁ, D.C.</v>
          </cell>
          <cell r="E4581" t="str">
            <v>0008-017</v>
          </cell>
          <cell r="F4581" t="str">
            <v>ORGC-OTRAS ENTIDADES</v>
          </cell>
          <cell r="G4581" t="str">
            <v>1-100-F001</v>
          </cell>
          <cell r="H4581" t="str">
            <v>VA-RECURSOS DISTRITO</v>
          </cell>
          <cell r="I4581" t="str">
            <v>O211010100102</v>
          </cell>
          <cell r="J4581" t="str">
            <v>Horas extras, dominicales, festivos y recargos</v>
          </cell>
          <cell r="K4581" t="str">
            <v>000000000000000010235</v>
          </cell>
          <cell r="L4581" t="str">
            <v>0235 - Programa Funcionamiento - CONTRALORÍA DE BOGOTÁ, D.C.</v>
          </cell>
          <cell r="M4581" t="str">
            <v>PM02350001FUNC</v>
          </cell>
          <cell r="N4581" t="str">
            <v>FU</v>
          </cell>
          <cell r="O4581" t="str">
            <v>FUNCIONAMIENTO CONTRALORÍA DE BOGOTA D.C</v>
          </cell>
          <cell r="P4581" t="str">
            <v>2025</v>
          </cell>
          <cell r="Q4581">
            <v>490175000</v>
          </cell>
          <cell r="R4581">
            <v>490175000</v>
          </cell>
        </row>
        <row r="4582">
          <cell r="A4582" t="str">
            <v>0235-01FU</v>
          </cell>
          <cell r="B4582" t="str">
            <v>DISTRITO CAPITAL</v>
          </cell>
          <cell r="C4582" t="str">
            <v>0235-01</v>
          </cell>
          <cell r="D4582" t="str">
            <v>CONTRALORÍA DE BOGOTÁ, D.C.</v>
          </cell>
          <cell r="E4582" t="str">
            <v>0008-017</v>
          </cell>
          <cell r="F4582" t="str">
            <v>ORGC-OTRAS ENTIDADES</v>
          </cell>
          <cell r="G4582" t="str">
            <v>1-100-F001</v>
          </cell>
          <cell r="H4582" t="str">
            <v>VA-RECURSOS DISTRITO</v>
          </cell>
          <cell r="I4582" t="str">
            <v>O211010100103</v>
          </cell>
          <cell r="J4582" t="str">
            <v>Gastos de representación</v>
          </cell>
          <cell r="K4582" t="str">
            <v>000000000000000010235</v>
          </cell>
          <cell r="L4582" t="str">
            <v>0235 - Programa Funcionamiento - CONTRALORÍA DE BOGOTÁ, D.C.</v>
          </cell>
          <cell r="M4582" t="str">
            <v>PM02350001FUNC</v>
          </cell>
          <cell r="N4582" t="str">
            <v>FU</v>
          </cell>
          <cell r="O4582" t="str">
            <v>FUNCIONAMIENTO CONTRALORÍA DE BOGOTA D.C</v>
          </cell>
          <cell r="P4582" t="str">
            <v>2025</v>
          </cell>
          <cell r="Q4582">
            <v>7309801000</v>
          </cell>
          <cell r="R4582">
            <v>7309801000</v>
          </cell>
        </row>
        <row r="4583">
          <cell r="A4583" t="str">
            <v>0235-01FU</v>
          </cell>
          <cell r="B4583" t="str">
            <v>DISTRITO CAPITAL</v>
          </cell>
          <cell r="C4583" t="str">
            <v>0235-01</v>
          </cell>
          <cell r="D4583" t="str">
            <v>CONTRALORÍA DE BOGOTÁ, D.C.</v>
          </cell>
          <cell r="E4583" t="str">
            <v>0008-017</v>
          </cell>
          <cell r="F4583" t="str">
            <v>ORGC-OTRAS ENTIDADES</v>
          </cell>
          <cell r="G4583" t="str">
            <v>1-100-F001</v>
          </cell>
          <cell r="H4583" t="str">
            <v>VA-RECURSOS DISTRITO</v>
          </cell>
          <cell r="I4583" t="str">
            <v>O211010100104</v>
          </cell>
          <cell r="J4583" t="str">
            <v>Subsidio de alimentación</v>
          </cell>
          <cell r="K4583" t="str">
            <v>000000000000000010235</v>
          </cell>
          <cell r="L4583" t="str">
            <v>0235 - Programa Funcionamiento - CONTRALORÍA DE BOGOTÁ, D.C.</v>
          </cell>
          <cell r="M4583" t="str">
            <v>PM02350001FUNC</v>
          </cell>
          <cell r="N4583" t="str">
            <v>FU</v>
          </cell>
          <cell r="O4583" t="str">
            <v>FUNCIONAMIENTO CONTRALORÍA DE BOGOTA D.C</v>
          </cell>
          <cell r="P4583" t="str">
            <v>2025</v>
          </cell>
          <cell r="Q4583">
            <v>39699000</v>
          </cell>
          <cell r="R4583">
            <v>39699000</v>
          </cell>
        </row>
        <row r="4584">
          <cell r="A4584" t="str">
            <v>0235-01FU</v>
          </cell>
          <cell r="B4584" t="str">
            <v>DISTRITO CAPITAL</v>
          </cell>
          <cell r="C4584" t="str">
            <v>0235-01</v>
          </cell>
          <cell r="D4584" t="str">
            <v>CONTRALORÍA DE BOGOTÁ, D.C.</v>
          </cell>
          <cell r="E4584" t="str">
            <v>0008-017</v>
          </cell>
          <cell r="F4584" t="str">
            <v>ORGC-OTRAS ENTIDADES</v>
          </cell>
          <cell r="G4584" t="str">
            <v>1-100-F001</v>
          </cell>
          <cell r="H4584" t="str">
            <v>VA-RECURSOS DISTRITO</v>
          </cell>
          <cell r="I4584" t="str">
            <v>O211010100105</v>
          </cell>
          <cell r="J4584" t="str">
            <v>Auxilio de transporte</v>
          </cell>
          <cell r="K4584" t="str">
            <v>000000000000000010235</v>
          </cell>
          <cell r="L4584" t="str">
            <v>0235 - Programa Funcionamiento - CONTRALORÍA DE BOGOTÁ, D.C.</v>
          </cell>
          <cell r="M4584" t="str">
            <v>PM02350001FUNC</v>
          </cell>
          <cell r="N4584" t="str">
            <v>FU</v>
          </cell>
          <cell r="O4584" t="str">
            <v>FUNCIONAMIENTO CONTRALORÍA DE BOGOTA D.C</v>
          </cell>
          <cell r="P4584" t="str">
            <v>2025</v>
          </cell>
          <cell r="Q4584">
            <v>68079000</v>
          </cell>
          <cell r="R4584">
            <v>68079000</v>
          </cell>
        </row>
        <row r="4585">
          <cell r="A4585" t="str">
            <v>0235-01FU</v>
          </cell>
          <cell r="B4585" t="str">
            <v>DISTRITO CAPITAL</v>
          </cell>
          <cell r="C4585" t="str">
            <v>0235-01</v>
          </cell>
          <cell r="D4585" t="str">
            <v>CONTRALORÍA DE BOGOTÁ, D.C.</v>
          </cell>
          <cell r="E4585" t="str">
            <v>0008-017</v>
          </cell>
          <cell r="F4585" t="str">
            <v>ORGC-OTRAS ENTIDADES</v>
          </cell>
          <cell r="G4585" t="str">
            <v>1-100-F001</v>
          </cell>
          <cell r="H4585" t="str">
            <v>VA-RECURSOS DISTRITO</v>
          </cell>
          <cell r="I4585" t="str">
            <v>O211010100107</v>
          </cell>
          <cell r="J4585" t="str">
            <v>Bonificación por servicios prestados</v>
          </cell>
          <cell r="K4585" t="str">
            <v>000000000000000010235</v>
          </cell>
          <cell r="L4585" t="str">
            <v>0235 - Programa Funcionamiento - CONTRALORÍA DE BOGOTÁ, D.C.</v>
          </cell>
          <cell r="M4585" t="str">
            <v>PM02350001FUNC</v>
          </cell>
          <cell r="N4585" t="str">
            <v>FU</v>
          </cell>
          <cell r="O4585" t="str">
            <v>FUNCIONAMIENTO CONTRALORÍA DE BOGOTA D.C</v>
          </cell>
          <cell r="P4585" t="str">
            <v>2025</v>
          </cell>
          <cell r="Q4585">
            <v>2701979000</v>
          </cell>
          <cell r="R4585">
            <v>2701979000</v>
          </cell>
        </row>
        <row r="4586">
          <cell r="A4586" t="str">
            <v>0235-01FU</v>
          </cell>
          <cell r="B4586" t="str">
            <v>DISTRITO CAPITAL</v>
          </cell>
          <cell r="C4586" t="str">
            <v>0235-01</v>
          </cell>
          <cell r="D4586" t="str">
            <v>CONTRALORÍA DE BOGOTÁ, D.C.</v>
          </cell>
          <cell r="E4586" t="str">
            <v>0008-017</v>
          </cell>
          <cell r="F4586" t="str">
            <v>ORGC-OTRAS ENTIDADES</v>
          </cell>
          <cell r="G4586" t="str">
            <v>1-100-F001</v>
          </cell>
          <cell r="H4586" t="str">
            <v>VA-RECURSOS DISTRITO</v>
          </cell>
          <cell r="I4586" t="str">
            <v>O21101010010801</v>
          </cell>
          <cell r="J4586" t="str">
            <v>Prima de navidad</v>
          </cell>
          <cell r="K4586" t="str">
            <v>000000000000000010235</v>
          </cell>
          <cell r="L4586" t="str">
            <v>0235 - Programa Funcionamiento - CONTRALORÍA DE BOGOTÁ, D.C.</v>
          </cell>
          <cell r="M4586" t="str">
            <v>PM02350001FUNC</v>
          </cell>
          <cell r="N4586" t="str">
            <v>FU</v>
          </cell>
          <cell r="O4586" t="str">
            <v>FUNCIONAMIENTO CONTRALORÍA DE BOGOTA D.C</v>
          </cell>
          <cell r="P4586" t="str">
            <v>2025</v>
          </cell>
          <cell r="Q4586">
            <v>12408681000</v>
          </cell>
          <cell r="R4586">
            <v>12408681000</v>
          </cell>
        </row>
        <row r="4587">
          <cell r="A4587" t="str">
            <v>0235-01FU</v>
          </cell>
          <cell r="B4587" t="str">
            <v>DISTRITO CAPITAL</v>
          </cell>
          <cell r="C4587" t="str">
            <v>0235-01</v>
          </cell>
          <cell r="D4587" t="str">
            <v>CONTRALORÍA DE BOGOTÁ, D.C.</v>
          </cell>
          <cell r="E4587" t="str">
            <v>0008-017</v>
          </cell>
          <cell r="F4587" t="str">
            <v>ORGC-OTRAS ENTIDADES</v>
          </cell>
          <cell r="G4587" t="str">
            <v>1-100-F001</v>
          </cell>
          <cell r="H4587" t="str">
            <v>VA-RECURSOS DISTRITO</v>
          </cell>
          <cell r="I4587" t="str">
            <v>O21101010010802</v>
          </cell>
          <cell r="J4587" t="str">
            <v>Prima de vacaciones</v>
          </cell>
          <cell r="K4587" t="str">
            <v>000000000000000010235</v>
          </cell>
          <cell r="L4587" t="str">
            <v>0235 - Programa Funcionamiento - CONTRALORÍA DE BOGOTÁ, D.C.</v>
          </cell>
          <cell r="M4587" t="str">
            <v>PM02350001FUNC</v>
          </cell>
          <cell r="N4587" t="str">
            <v>FU</v>
          </cell>
          <cell r="O4587" t="str">
            <v>FUNCIONAMIENTO CONTRALORÍA DE BOGOTA D.C</v>
          </cell>
          <cell r="P4587" t="str">
            <v>2025</v>
          </cell>
          <cell r="Q4587">
            <v>5956112000</v>
          </cell>
          <cell r="R4587">
            <v>5956112000</v>
          </cell>
        </row>
        <row r="4588">
          <cell r="A4588" t="str">
            <v>0235-01FU</v>
          </cell>
          <cell r="B4588" t="str">
            <v>DISTRITO CAPITAL</v>
          </cell>
          <cell r="C4588" t="str">
            <v>0235-01</v>
          </cell>
          <cell r="D4588" t="str">
            <v>CONTRALORÍA DE BOGOTÁ, D.C.</v>
          </cell>
          <cell r="E4588" t="str">
            <v>0008-017</v>
          </cell>
          <cell r="F4588" t="str">
            <v>ORGC-OTRAS ENTIDADES</v>
          </cell>
          <cell r="G4588" t="str">
            <v>1-100-F001</v>
          </cell>
          <cell r="H4588" t="str">
            <v>VA-RECURSOS DISTRITO</v>
          </cell>
          <cell r="I4588" t="str">
            <v>O211010100109</v>
          </cell>
          <cell r="J4588" t="str">
            <v>Prima técnica salarial</v>
          </cell>
          <cell r="K4588" t="str">
            <v>000000000000000010235</v>
          </cell>
          <cell r="L4588" t="str">
            <v>0235 - Programa Funcionamiento - CONTRALORÍA DE BOGOTÁ, D.C.</v>
          </cell>
          <cell r="M4588" t="str">
            <v>PM02350001FUNC</v>
          </cell>
          <cell r="N4588" t="str">
            <v>FU</v>
          </cell>
          <cell r="O4588" t="str">
            <v>FUNCIONAMIENTO CONTRALORÍA DE BOGOTA D.C</v>
          </cell>
          <cell r="P4588" t="str">
            <v>2025</v>
          </cell>
          <cell r="Q4588">
            <v>34221567000</v>
          </cell>
          <cell r="R4588">
            <v>34221567000</v>
          </cell>
        </row>
        <row r="4589">
          <cell r="A4589" t="str">
            <v>0235-01FU</v>
          </cell>
          <cell r="B4589" t="str">
            <v>DISTRITO CAPITAL</v>
          </cell>
          <cell r="C4589" t="str">
            <v>0235-01</v>
          </cell>
          <cell r="D4589" t="str">
            <v>CONTRALORÍA DE BOGOTÁ, D.C.</v>
          </cell>
          <cell r="E4589" t="str">
            <v>0008-017</v>
          </cell>
          <cell r="F4589" t="str">
            <v>ORGC-OTRAS ENTIDADES</v>
          </cell>
          <cell r="G4589" t="str">
            <v>1-100-F001</v>
          </cell>
          <cell r="H4589" t="str">
            <v>VA-RECURSOS DISTRITO</v>
          </cell>
          <cell r="I4589" t="str">
            <v>O211010100204</v>
          </cell>
          <cell r="J4589" t="str">
            <v>Prima semestral</v>
          </cell>
          <cell r="K4589" t="str">
            <v>000000000000000010235</v>
          </cell>
          <cell r="L4589" t="str">
            <v>0235 - Programa Funcionamiento - CONTRALORÍA DE BOGOTÁ, D.C.</v>
          </cell>
          <cell r="M4589" t="str">
            <v>PM02350001FUNC</v>
          </cell>
          <cell r="N4589" t="str">
            <v>FU</v>
          </cell>
          <cell r="O4589" t="str">
            <v>FUNCIONAMIENTO CONTRALORÍA DE BOGOTA D.C</v>
          </cell>
          <cell r="P4589" t="str">
            <v>2025</v>
          </cell>
          <cell r="Q4589">
            <v>13687793000</v>
          </cell>
          <cell r="R4589">
            <v>13687793000</v>
          </cell>
        </row>
        <row r="4590">
          <cell r="A4590" t="str">
            <v>0235-01FU</v>
          </cell>
          <cell r="B4590" t="str">
            <v>DISTRITO CAPITAL</v>
          </cell>
          <cell r="C4590" t="str">
            <v>0235-01</v>
          </cell>
          <cell r="D4590" t="str">
            <v>CONTRALORÍA DE BOGOTÁ, D.C.</v>
          </cell>
          <cell r="E4590" t="str">
            <v>0008-017</v>
          </cell>
          <cell r="F4590" t="str">
            <v>ORGC-OTRAS ENTIDADES</v>
          </cell>
          <cell r="G4590" t="str">
            <v>1-100-F001</v>
          </cell>
          <cell r="H4590" t="str">
            <v>VA-RECURSOS DISTRITO</v>
          </cell>
          <cell r="I4590" t="str">
            <v>O21101010021201</v>
          </cell>
          <cell r="J4590" t="str">
            <v>Beneficios a los empleados a corto plazo</v>
          </cell>
          <cell r="K4590" t="str">
            <v>000000000000000010235</v>
          </cell>
          <cell r="L4590" t="str">
            <v>0235 - Programa Funcionamiento - CONTRALORÍA DE BOGOTÁ, D.C.</v>
          </cell>
          <cell r="M4590" t="str">
            <v>PM02350001FUNC</v>
          </cell>
          <cell r="N4590" t="str">
            <v>FU</v>
          </cell>
          <cell r="O4590" t="str">
            <v>FUNCIONAMIENTO CONTRALORÍA DE BOGOTA D.C</v>
          </cell>
          <cell r="P4590" t="str">
            <v>2025</v>
          </cell>
          <cell r="Q4590">
            <v>3250470000</v>
          </cell>
          <cell r="R4590">
            <v>3250470000</v>
          </cell>
        </row>
        <row r="4591">
          <cell r="A4591" t="str">
            <v>0235-01FU</v>
          </cell>
          <cell r="B4591" t="str">
            <v>DISTRITO CAPITAL</v>
          </cell>
          <cell r="C4591" t="str">
            <v>0235-01</v>
          </cell>
          <cell r="D4591" t="str">
            <v>CONTRALORÍA DE BOGOTÁ, D.C.</v>
          </cell>
          <cell r="E4591" t="str">
            <v>0008-017</v>
          </cell>
          <cell r="F4591" t="str">
            <v>ORGC-OTRAS ENTIDADES</v>
          </cell>
          <cell r="G4591" t="str">
            <v>1-100-F001</v>
          </cell>
          <cell r="H4591" t="str">
            <v>VA-RECURSOS DISTRITO</v>
          </cell>
          <cell r="I4591" t="str">
            <v>O211010200101</v>
          </cell>
          <cell r="J4591" t="str">
            <v>Aportes a la seguridad social en pensiones públicas</v>
          </cell>
          <cell r="K4591" t="str">
            <v>000000000000000010235</v>
          </cell>
          <cell r="L4591" t="str">
            <v>0235 - Programa Funcionamiento - CONTRALORÍA DE BOGOTÁ, D.C.</v>
          </cell>
          <cell r="M4591" t="str">
            <v>PM02350001FUNC</v>
          </cell>
          <cell r="N4591" t="str">
            <v>FU</v>
          </cell>
          <cell r="O4591" t="str">
            <v>FUNCIONAMIENTO CONTRALORÍA DE BOGOTA D.C</v>
          </cell>
          <cell r="P4591" t="str">
            <v>2025</v>
          </cell>
          <cell r="Q4591">
            <v>11825434000</v>
          </cell>
          <cell r="R4591">
            <v>11825434000</v>
          </cell>
        </row>
        <row r="4592">
          <cell r="A4592" t="str">
            <v>0235-01FU</v>
          </cell>
          <cell r="B4592" t="str">
            <v>DISTRITO CAPITAL</v>
          </cell>
          <cell r="C4592" t="str">
            <v>0235-01</v>
          </cell>
          <cell r="D4592" t="str">
            <v>CONTRALORÍA DE BOGOTÁ, D.C.</v>
          </cell>
          <cell r="E4592" t="str">
            <v>0008-017</v>
          </cell>
          <cell r="F4592" t="str">
            <v>ORGC-OTRAS ENTIDADES</v>
          </cell>
          <cell r="G4592" t="str">
            <v>1-100-F001</v>
          </cell>
          <cell r="H4592" t="str">
            <v>VA-RECURSOS DISTRITO</v>
          </cell>
          <cell r="I4592" t="str">
            <v>O211010200102</v>
          </cell>
          <cell r="J4592" t="str">
            <v>Aportes a la seguridad social en pensiones privadas</v>
          </cell>
          <cell r="K4592" t="str">
            <v>000000000000000010235</v>
          </cell>
          <cell r="L4592" t="str">
            <v>0235 - Programa Funcionamiento - CONTRALORÍA DE BOGOTÁ, D.C.</v>
          </cell>
          <cell r="M4592" t="str">
            <v>PM02350001FUNC</v>
          </cell>
          <cell r="N4592" t="str">
            <v>FU</v>
          </cell>
          <cell r="O4592" t="str">
            <v>FUNCIONAMIENTO CONTRALORÍA DE BOGOTA D.C</v>
          </cell>
          <cell r="P4592" t="str">
            <v>2025</v>
          </cell>
          <cell r="Q4592">
            <v>3731625000</v>
          </cell>
          <cell r="R4592">
            <v>3731625000</v>
          </cell>
        </row>
        <row r="4593">
          <cell r="A4593" t="str">
            <v>0235-01FU</v>
          </cell>
          <cell r="B4593" t="str">
            <v>DISTRITO CAPITAL</v>
          </cell>
          <cell r="C4593" t="str">
            <v>0235-01</v>
          </cell>
          <cell r="D4593" t="str">
            <v>CONTRALORÍA DE BOGOTÁ, D.C.</v>
          </cell>
          <cell r="E4593" t="str">
            <v>0008-017</v>
          </cell>
          <cell r="F4593" t="str">
            <v>ORGC-OTRAS ENTIDADES</v>
          </cell>
          <cell r="G4593" t="str">
            <v>1-100-F001</v>
          </cell>
          <cell r="H4593" t="str">
            <v>VA-RECURSOS DISTRITO</v>
          </cell>
          <cell r="I4593" t="str">
            <v>O211010200201</v>
          </cell>
          <cell r="J4593" t="str">
            <v>Aportes a la seguridad social en salud pública</v>
          </cell>
          <cell r="K4593" t="str">
            <v>000000000000000010235</v>
          </cell>
          <cell r="L4593" t="str">
            <v>0235 - Programa Funcionamiento - CONTRALORÍA DE BOGOTÁ, D.C.</v>
          </cell>
          <cell r="M4593" t="str">
            <v>PM02350001FUNC</v>
          </cell>
          <cell r="N4593" t="str">
            <v>FU</v>
          </cell>
          <cell r="O4593" t="str">
            <v>FUNCIONAMIENTO CONTRALORÍA DE BOGOTA D.C</v>
          </cell>
          <cell r="P4593" t="str">
            <v>2025</v>
          </cell>
          <cell r="Q4593">
            <v>35351000</v>
          </cell>
          <cell r="R4593">
            <v>35351000</v>
          </cell>
        </row>
        <row r="4594">
          <cell r="A4594" t="str">
            <v>0235-01FU</v>
          </cell>
          <cell r="B4594" t="str">
            <v>DISTRITO CAPITAL</v>
          </cell>
          <cell r="C4594" t="str">
            <v>0235-01</v>
          </cell>
          <cell r="D4594" t="str">
            <v>CONTRALORÍA DE BOGOTÁ, D.C.</v>
          </cell>
          <cell r="E4594" t="str">
            <v>0008-017</v>
          </cell>
          <cell r="F4594" t="str">
            <v>ORGC-OTRAS ENTIDADES</v>
          </cell>
          <cell r="G4594" t="str">
            <v>1-100-F001</v>
          </cell>
          <cell r="H4594" t="str">
            <v>VA-RECURSOS DISTRITO</v>
          </cell>
          <cell r="I4594" t="str">
            <v>O211010200202</v>
          </cell>
          <cell r="J4594" t="str">
            <v>Aportes a la seguridad social en salud privada</v>
          </cell>
          <cell r="K4594" t="str">
            <v>000000000000000010235</v>
          </cell>
          <cell r="L4594" t="str">
            <v>0235 - Programa Funcionamiento - CONTRALORÍA DE BOGOTÁ, D.C.</v>
          </cell>
          <cell r="M4594" t="str">
            <v>PM02350001FUNC</v>
          </cell>
          <cell r="N4594" t="str">
            <v>FU</v>
          </cell>
          <cell r="O4594" t="str">
            <v>FUNCIONAMIENTO CONTRALORÍA DE BOGOTA D.C</v>
          </cell>
          <cell r="P4594" t="str">
            <v>2025</v>
          </cell>
          <cell r="Q4594">
            <v>10984339000</v>
          </cell>
          <cell r="R4594">
            <v>10984339000</v>
          </cell>
        </row>
        <row r="4595">
          <cell r="A4595" t="str">
            <v>0235-01FU</v>
          </cell>
          <cell r="B4595" t="str">
            <v>DISTRITO CAPITAL</v>
          </cell>
          <cell r="C4595" t="str">
            <v>0235-01</v>
          </cell>
          <cell r="D4595" t="str">
            <v>CONTRALORÍA DE BOGOTÁ, D.C.</v>
          </cell>
          <cell r="E4595" t="str">
            <v>0008-017</v>
          </cell>
          <cell r="F4595" t="str">
            <v>ORGC-OTRAS ENTIDADES</v>
          </cell>
          <cell r="G4595" t="str">
            <v>1-100-F001</v>
          </cell>
          <cell r="H4595" t="str">
            <v>VA-RECURSOS DISTRITO</v>
          </cell>
          <cell r="I4595" t="str">
            <v>O211010200301</v>
          </cell>
          <cell r="J4595" t="str">
            <v>Aportes de cesantías a fondos públicos</v>
          </cell>
          <cell r="K4595" t="str">
            <v>000000000000000010235</v>
          </cell>
          <cell r="L4595" t="str">
            <v>0235 - Programa Funcionamiento - CONTRALORÍA DE BOGOTÁ, D.C.</v>
          </cell>
          <cell r="M4595" t="str">
            <v>PM02350001FUNC</v>
          </cell>
          <cell r="N4595" t="str">
            <v>FU</v>
          </cell>
          <cell r="O4595" t="str">
            <v>FUNCIONAMIENTO CONTRALORÍA DE BOGOTA D.C</v>
          </cell>
          <cell r="P4595" t="str">
            <v>2025</v>
          </cell>
          <cell r="Q4595">
            <v>10503385000</v>
          </cell>
          <cell r="R4595">
            <v>10503385000</v>
          </cell>
        </row>
        <row r="4596">
          <cell r="A4596" t="str">
            <v>0235-01FU</v>
          </cell>
          <cell r="B4596" t="str">
            <v>DISTRITO CAPITAL</v>
          </cell>
          <cell r="C4596" t="str">
            <v>0235-01</v>
          </cell>
          <cell r="D4596" t="str">
            <v>CONTRALORÍA DE BOGOTÁ, D.C.</v>
          </cell>
          <cell r="E4596" t="str">
            <v>0008-017</v>
          </cell>
          <cell r="F4596" t="str">
            <v>ORGC-OTRAS ENTIDADES</v>
          </cell>
          <cell r="G4596" t="str">
            <v>1-100-F001</v>
          </cell>
          <cell r="H4596" t="str">
            <v>VA-RECURSOS DISTRITO</v>
          </cell>
          <cell r="I4596" t="str">
            <v>O211010200302</v>
          </cell>
          <cell r="J4596" t="str">
            <v>Aportes de cesantías a fondos privados</v>
          </cell>
          <cell r="K4596" t="str">
            <v>000000000000000010235</v>
          </cell>
          <cell r="L4596" t="str">
            <v>0235 - Programa Funcionamiento - CONTRALORÍA DE BOGOTÁ, D.C.</v>
          </cell>
          <cell r="M4596" t="str">
            <v>PM02350001FUNC</v>
          </cell>
          <cell r="N4596" t="str">
            <v>FU</v>
          </cell>
          <cell r="O4596" t="str">
            <v>FUNCIONAMIENTO CONTRALORÍA DE BOGOTA D.C</v>
          </cell>
          <cell r="P4596" t="str">
            <v>2025</v>
          </cell>
          <cell r="Q4596">
            <v>4516476000</v>
          </cell>
          <cell r="R4596">
            <v>4516476000</v>
          </cell>
        </row>
        <row r="4597">
          <cell r="A4597" t="str">
            <v>0235-01FU</v>
          </cell>
          <cell r="B4597" t="str">
            <v>DISTRITO CAPITAL</v>
          </cell>
          <cell r="C4597" t="str">
            <v>0235-01</v>
          </cell>
          <cell r="D4597" t="str">
            <v>CONTRALORÍA DE BOGOTÁ, D.C.</v>
          </cell>
          <cell r="E4597" t="str">
            <v>0008-017</v>
          </cell>
          <cell r="F4597" t="str">
            <v>ORGC-OTRAS ENTIDADES</v>
          </cell>
          <cell r="G4597" t="str">
            <v>1-100-F001</v>
          </cell>
          <cell r="H4597" t="str">
            <v>VA-RECURSOS DISTRITO</v>
          </cell>
          <cell r="I4597" t="str">
            <v>O211010200402</v>
          </cell>
          <cell r="J4597" t="str">
            <v>Cafam</v>
          </cell>
          <cell r="K4597" t="str">
            <v>000000000000000010235</v>
          </cell>
          <cell r="L4597" t="str">
            <v>0235 - Programa Funcionamiento - CONTRALORÍA DE BOGOTÁ, D.C.</v>
          </cell>
          <cell r="M4597" t="str">
            <v>PM02350001FUNC</v>
          </cell>
          <cell r="N4597" t="str">
            <v>FU</v>
          </cell>
          <cell r="O4597" t="str">
            <v>FUNCIONAMIENTO CONTRALORÍA DE BOGOTA D.C</v>
          </cell>
          <cell r="P4597" t="str">
            <v>2025</v>
          </cell>
          <cell r="Q4597">
            <v>5972984000</v>
          </cell>
          <cell r="R4597">
            <v>5972984000</v>
          </cell>
        </row>
        <row r="4598">
          <cell r="A4598" t="str">
            <v>0235-01FU</v>
          </cell>
          <cell r="B4598" t="str">
            <v>DISTRITO CAPITAL</v>
          </cell>
          <cell r="C4598" t="str">
            <v>0235-01</v>
          </cell>
          <cell r="D4598" t="str">
            <v>CONTRALORÍA DE BOGOTÁ, D.C.</v>
          </cell>
          <cell r="E4598" t="str">
            <v>0008-017</v>
          </cell>
          <cell r="F4598" t="str">
            <v>ORGC-OTRAS ENTIDADES</v>
          </cell>
          <cell r="G4598" t="str">
            <v>1-100-F001</v>
          </cell>
          <cell r="H4598" t="str">
            <v>VA-RECURSOS DISTRITO</v>
          </cell>
          <cell r="I4598" t="str">
            <v>O211010200501</v>
          </cell>
          <cell r="J4598" t="str">
            <v>Aportes generales al sistema de riesgos laborales públicos</v>
          </cell>
          <cell r="K4598" t="str">
            <v>000000000000000010235</v>
          </cell>
          <cell r="L4598" t="str">
            <v>0235 - Programa Funcionamiento - CONTRALORÍA DE BOGOTÁ, D.C.</v>
          </cell>
          <cell r="M4598" t="str">
            <v>PM02350001FUNC</v>
          </cell>
          <cell r="N4598" t="str">
            <v>FU</v>
          </cell>
          <cell r="O4598" t="str">
            <v>FUNCIONAMIENTO CONTRALORÍA DE BOGOTA D.C</v>
          </cell>
          <cell r="P4598" t="str">
            <v>2025</v>
          </cell>
          <cell r="Q4598">
            <v>676820000</v>
          </cell>
          <cell r="R4598">
            <v>676820000</v>
          </cell>
        </row>
        <row r="4599">
          <cell r="A4599" t="str">
            <v>0235-01FU</v>
          </cell>
          <cell r="B4599" t="str">
            <v>DISTRITO CAPITAL</v>
          </cell>
          <cell r="C4599" t="str">
            <v>0235-01</v>
          </cell>
          <cell r="D4599" t="str">
            <v>CONTRALORÍA DE BOGOTÁ, D.C.</v>
          </cell>
          <cell r="E4599" t="str">
            <v>0008-017</v>
          </cell>
          <cell r="F4599" t="str">
            <v>ORGC-OTRAS ENTIDADES</v>
          </cell>
          <cell r="G4599" t="str">
            <v>1-100-F001</v>
          </cell>
          <cell r="H4599" t="str">
            <v>VA-RECURSOS DISTRITO</v>
          </cell>
          <cell r="I4599" t="str">
            <v>O2110102006</v>
          </cell>
          <cell r="J4599" t="str">
            <v>Aportes al ICBF</v>
          </cell>
          <cell r="K4599" t="str">
            <v>000000000000000010235</v>
          </cell>
          <cell r="L4599" t="str">
            <v>0235 - Programa Funcionamiento - CONTRALORÍA DE BOGOTÁ, D.C.</v>
          </cell>
          <cell r="M4599" t="str">
            <v>PM02350001FUNC</v>
          </cell>
          <cell r="N4599" t="str">
            <v>FU</v>
          </cell>
          <cell r="O4599" t="str">
            <v>FUNCIONAMIENTO CONTRALORÍA DE BOGOTA D.C</v>
          </cell>
          <cell r="P4599" t="str">
            <v>2025</v>
          </cell>
          <cell r="Q4599">
            <v>4479827000</v>
          </cell>
          <cell r="R4599">
            <v>4479827000</v>
          </cell>
        </row>
        <row r="4600">
          <cell r="A4600" t="str">
            <v>0235-01FU</v>
          </cell>
          <cell r="B4600" t="str">
            <v>DISTRITO CAPITAL</v>
          </cell>
          <cell r="C4600" t="str">
            <v>0235-01</v>
          </cell>
          <cell r="D4600" t="str">
            <v>CONTRALORÍA DE BOGOTÁ, D.C.</v>
          </cell>
          <cell r="E4600" t="str">
            <v>0008-017</v>
          </cell>
          <cell r="F4600" t="str">
            <v>ORGC-OTRAS ENTIDADES</v>
          </cell>
          <cell r="G4600" t="str">
            <v>1-100-F001</v>
          </cell>
          <cell r="H4600" t="str">
            <v>VA-RECURSOS DISTRITO</v>
          </cell>
          <cell r="I4600" t="str">
            <v>O2110102007</v>
          </cell>
          <cell r="J4600" t="str">
            <v>Aportes al SENA</v>
          </cell>
          <cell r="K4600" t="str">
            <v>000000000000000010235</v>
          </cell>
          <cell r="L4600" t="str">
            <v>0235 - Programa Funcionamiento - CONTRALORÍA DE BOGOTÁ, D.C.</v>
          </cell>
          <cell r="M4600" t="str">
            <v>PM02350001FUNC</v>
          </cell>
          <cell r="N4600" t="str">
            <v>FU</v>
          </cell>
          <cell r="O4600" t="str">
            <v>FUNCIONAMIENTO CONTRALORÍA DE BOGOTA D.C</v>
          </cell>
          <cell r="P4600" t="str">
            <v>2025</v>
          </cell>
          <cell r="Q4600">
            <v>746613000</v>
          </cell>
          <cell r="R4600">
            <v>746613000</v>
          </cell>
        </row>
        <row r="4601">
          <cell r="A4601" t="str">
            <v>0235-01FU</v>
          </cell>
          <cell r="B4601" t="str">
            <v>DISTRITO CAPITAL</v>
          </cell>
          <cell r="C4601" t="str">
            <v>0235-01</v>
          </cell>
          <cell r="D4601" t="str">
            <v>CONTRALORÍA DE BOGOTÁ, D.C.</v>
          </cell>
          <cell r="E4601" t="str">
            <v>0008-017</v>
          </cell>
          <cell r="F4601" t="str">
            <v>ORGC-OTRAS ENTIDADES</v>
          </cell>
          <cell r="G4601" t="str">
            <v>1-100-F001</v>
          </cell>
          <cell r="H4601" t="str">
            <v>VA-RECURSOS DISTRITO</v>
          </cell>
          <cell r="I4601" t="str">
            <v>O2110102008</v>
          </cell>
          <cell r="J4601" t="str">
            <v>Aportes a la ESAP</v>
          </cell>
          <cell r="K4601" t="str">
            <v>000000000000000010235</v>
          </cell>
          <cell r="L4601" t="str">
            <v>0235 - Programa Funcionamiento - CONTRALORÍA DE BOGOTÁ, D.C.</v>
          </cell>
          <cell r="M4601" t="str">
            <v>PM02350001FUNC</v>
          </cell>
          <cell r="N4601" t="str">
            <v>FU</v>
          </cell>
          <cell r="O4601" t="str">
            <v>FUNCIONAMIENTO CONTRALORÍA DE BOGOTA D.C</v>
          </cell>
          <cell r="P4601" t="str">
            <v>2025</v>
          </cell>
          <cell r="Q4601">
            <v>746613000</v>
          </cell>
          <cell r="R4601">
            <v>746613000</v>
          </cell>
        </row>
        <row r="4602">
          <cell r="A4602" t="str">
            <v>0235-01FU</v>
          </cell>
          <cell r="B4602" t="str">
            <v>DISTRITO CAPITAL</v>
          </cell>
          <cell r="C4602" t="str">
            <v>0235-01</v>
          </cell>
          <cell r="D4602" t="str">
            <v>CONTRALORÍA DE BOGOTÁ, D.C.</v>
          </cell>
          <cell r="E4602" t="str">
            <v>0008-017</v>
          </cell>
          <cell r="F4602" t="str">
            <v>ORGC-OTRAS ENTIDADES</v>
          </cell>
          <cell r="G4602" t="str">
            <v>1-100-F001</v>
          </cell>
          <cell r="H4602" t="str">
            <v>VA-RECURSOS DISTRITO</v>
          </cell>
          <cell r="I4602" t="str">
            <v>O2110102009</v>
          </cell>
          <cell r="J4602" t="str">
            <v>Aportes a escuelas industriales e institutos técnicos</v>
          </cell>
          <cell r="K4602" t="str">
            <v>000000000000000010235</v>
          </cell>
          <cell r="L4602" t="str">
            <v>0235 - Programa Funcionamiento - CONTRALORÍA DE BOGOTÁ, D.C.</v>
          </cell>
          <cell r="M4602" t="str">
            <v>PM02350001FUNC</v>
          </cell>
          <cell r="N4602" t="str">
            <v>FU</v>
          </cell>
          <cell r="O4602" t="str">
            <v>FUNCIONAMIENTO CONTRALORÍA DE BOGOTA D.C</v>
          </cell>
          <cell r="P4602" t="str">
            <v>2025</v>
          </cell>
          <cell r="Q4602">
            <v>1434383000</v>
          </cell>
          <cell r="R4602">
            <v>1434383000</v>
          </cell>
        </row>
        <row r="4603">
          <cell r="A4603" t="str">
            <v>0235-01FU</v>
          </cell>
          <cell r="B4603" t="str">
            <v>DISTRITO CAPITAL</v>
          </cell>
          <cell r="C4603" t="str">
            <v>0235-01</v>
          </cell>
          <cell r="D4603" t="str">
            <v>CONTRALORÍA DE BOGOTÁ, D.C.</v>
          </cell>
          <cell r="E4603" t="str">
            <v>0008-017</v>
          </cell>
          <cell r="F4603" t="str">
            <v>ORGC-OTRAS ENTIDADES</v>
          </cell>
          <cell r="G4603" t="str">
            <v>1-100-F001</v>
          </cell>
          <cell r="H4603" t="str">
            <v>VA-RECURSOS DISTRITO</v>
          </cell>
          <cell r="I4603" t="str">
            <v>O211010300103</v>
          </cell>
          <cell r="J4603" t="str">
            <v>Bonificación especial de recreación</v>
          </cell>
          <cell r="K4603" t="str">
            <v>000000000000000010235</v>
          </cell>
          <cell r="L4603" t="str">
            <v>0235 - Programa Funcionamiento - CONTRALORÍA DE BOGOTÁ, D.C.</v>
          </cell>
          <cell r="M4603" t="str">
            <v>PM02350001FUNC</v>
          </cell>
          <cell r="N4603" t="str">
            <v>FU</v>
          </cell>
          <cell r="O4603" t="str">
            <v>FUNCIONAMIENTO CONTRALORÍA DE BOGOTA D.C</v>
          </cell>
          <cell r="P4603" t="str">
            <v>2025</v>
          </cell>
          <cell r="Q4603">
            <v>453866000</v>
          </cell>
          <cell r="R4603">
            <v>453866000</v>
          </cell>
        </row>
        <row r="4604">
          <cell r="A4604" t="str">
            <v>0235-01FU</v>
          </cell>
          <cell r="B4604" t="str">
            <v>DISTRITO CAPITAL</v>
          </cell>
          <cell r="C4604" t="str">
            <v>0235-01</v>
          </cell>
          <cell r="D4604" t="str">
            <v>CONTRALORÍA DE BOGOTÁ, D.C.</v>
          </cell>
          <cell r="E4604" t="str">
            <v>0008-017</v>
          </cell>
          <cell r="F4604" t="str">
            <v>ORGC-OTRAS ENTIDADES</v>
          </cell>
          <cell r="G4604" t="str">
            <v>1-100-F001</v>
          </cell>
          <cell r="H4604" t="str">
            <v>VA-RECURSOS DISTRITO</v>
          </cell>
          <cell r="I4604" t="str">
            <v>O2110103005</v>
          </cell>
          <cell r="J4604" t="str">
            <v>Reconocimiento por permanencia en el servicio público - Bogotá D.C.</v>
          </cell>
          <cell r="K4604" t="str">
            <v>000000000000000010235</v>
          </cell>
          <cell r="L4604" t="str">
            <v>0235 - Programa Funcionamiento - CONTRALORÍA DE BOGOTÁ, D.C.</v>
          </cell>
          <cell r="M4604" t="str">
            <v>PM02350001FUNC</v>
          </cell>
          <cell r="N4604" t="str">
            <v>FU</v>
          </cell>
          <cell r="O4604" t="str">
            <v>FUNCIONAMIENTO CONTRALORÍA DE BOGOTA D.C</v>
          </cell>
          <cell r="P4604" t="str">
            <v>2025</v>
          </cell>
          <cell r="Q4604">
            <v>2027359000</v>
          </cell>
          <cell r="R4604">
            <v>2027359000</v>
          </cell>
        </row>
        <row r="4605">
          <cell r="A4605" t="str">
            <v>0235-01FU</v>
          </cell>
          <cell r="B4605" t="str">
            <v>DISTRITO CAPITAL</v>
          </cell>
          <cell r="C4605" t="str">
            <v>0235-01</v>
          </cell>
          <cell r="D4605" t="str">
            <v>CONTRALORÍA DE BOGOTÁ, D.C.</v>
          </cell>
          <cell r="E4605" t="str">
            <v>0008-017</v>
          </cell>
          <cell r="F4605" t="str">
            <v>ORGC-OTRAS ENTIDADES</v>
          </cell>
          <cell r="G4605" t="str">
            <v>1-100-F001</v>
          </cell>
          <cell r="H4605" t="str">
            <v>VA-RECURSOS DISTRITO</v>
          </cell>
          <cell r="I4605" t="str">
            <v>O2110103068</v>
          </cell>
          <cell r="J4605" t="str">
            <v>Prima secretarial</v>
          </cell>
          <cell r="K4605" t="str">
            <v>000000000000000010235</v>
          </cell>
          <cell r="L4605" t="str">
            <v>0235 - Programa Funcionamiento - CONTRALORÍA DE BOGOTÁ, D.C.</v>
          </cell>
          <cell r="M4605" t="str">
            <v>PM02350001FUNC</v>
          </cell>
          <cell r="N4605" t="str">
            <v>FU</v>
          </cell>
          <cell r="O4605" t="str">
            <v>FUNCIONAMIENTO CONTRALORÍA DE BOGOTA D.C</v>
          </cell>
          <cell r="P4605" t="str">
            <v>2025</v>
          </cell>
          <cell r="Q4605">
            <v>73562000</v>
          </cell>
          <cell r="R4605">
            <v>73562000</v>
          </cell>
        </row>
        <row r="4606">
          <cell r="A4606" t="str">
            <v>0235-01FU</v>
          </cell>
          <cell r="B4606" t="str">
            <v>DISTRITO CAPITAL</v>
          </cell>
          <cell r="C4606" t="str">
            <v>0235-01</v>
          </cell>
          <cell r="D4606" t="str">
            <v>CONTRALORÍA DE BOGOTÁ, D.C.</v>
          </cell>
          <cell r="E4606" t="str">
            <v>0008-017</v>
          </cell>
          <cell r="F4606" t="str">
            <v>ORGC-OTRAS ENTIDADES</v>
          </cell>
          <cell r="G4606" t="str">
            <v>1-100-F001</v>
          </cell>
          <cell r="H4606" t="str">
            <v>VA-RECURSOS DISTRITO</v>
          </cell>
          <cell r="I4606" t="str">
            <v>O21201010030106</v>
          </cell>
          <cell r="J4606" t="str">
            <v>Otras máquinas para usos generales y sus partes y piezas</v>
          </cell>
          <cell r="K4606" t="str">
            <v>000000000000000010235</v>
          </cell>
          <cell r="L4606" t="str">
            <v>0235 - Programa Funcionamiento - CONTRALORÍA DE BOGOTÁ, D.C.</v>
          </cell>
          <cell r="M4606" t="str">
            <v>PM02350001FUNC</v>
          </cell>
          <cell r="N4606" t="str">
            <v>FU</v>
          </cell>
          <cell r="O4606" t="str">
            <v>FUNCIONAMIENTO CONTRALORÍA DE BOGOTA D.C</v>
          </cell>
          <cell r="P4606" t="str">
            <v>2025</v>
          </cell>
          <cell r="Q4606">
            <v>45500000</v>
          </cell>
          <cell r="R4606">
            <v>45500000</v>
          </cell>
        </row>
        <row r="4607">
          <cell r="A4607" t="str">
            <v>0235-01FU</v>
          </cell>
          <cell r="B4607" t="str">
            <v>DISTRITO CAPITAL</v>
          </cell>
          <cell r="C4607" t="str">
            <v>0235-01</v>
          </cell>
          <cell r="D4607" t="str">
            <v>CONTRALORÍA DE BOGOTÁ, D.C.</v>
          </cell>
          <cell r="E4607" t="str">
            <v>0008-017</v>
          </cell>
          <cell r="F4607" t="str">
            <v>ORGC-OTRAS ENTIDADES</v>
          </cell>
          <cell r="G4607" t="str">
            <v>1-100-F001</v>
          </cell>
          <cell r="H4607" t="str">
            <v>VA-RECURSOS DISTRITO</v>
          </cell>
          <cell r="I4607" t="str">
            <v>O2120201002032352001</v>
          </cell>
          <cell r="J4607" t="str">
            <v>Azúcar refinada</v>
          </cell>
          <cell r="K4607" t="str">
            <v>000000000000000010235</v>
          </cell>
          <cell r="L4607" t="str">
            <v>0235 - Programa Funcionamiento - CONTRALORÍA DE BOGOTÁ, D.C.</v>
          </cell>
          <cell r="M4607" t="str">
            <v>PM02350001FUNC</v>
          </cell>
          <cell r="N4607" t="str">
            <v>FU</v>
          </cell>
          <cell r="O4607" t="str">
            <v>FUNCIONAMIENTO CONTRALORÍA DE BOGOTA D.C</v>
          </cell>
          <cell r="P4607" t="str">
            <v>2025</v>
          </cell>
          <cell r="Q4607">
            <v>4257000</v>
          </cell>
          <cell r="R4607">
            <v>4257000</v>
          </cell>
        </row>
        <row r="4608">
          <cell r="A4608" t="str">
            <v>0235-01FU</v>
          </cell>
          <cell r="B4608" t="str">
            <v>DISTRITO CAPITAL</v>
          </cell>
          <cell r="C4608" t="str">
            <v>0235-01</v>
          </cell>
          <cell r="D4608" t="str">
            <v>CONTRALORÍA DE BOGOTÁ, D.C.</v>
          </cell>
          <cell r="E4608" t="str">
            <v>0008-017</v>
          </cell>
          <cell r="F4608" t="str">
            <v>ORGC-OTRAS ENTIDADES</v>
          </cell>
          <cell r="G4608" t="str">
            <v>1-100-F001</v>
          </cell>
          <cell r="H4608" t="str">
            <v>VA-RECURSOS DISTRITO</v>
          </cell>
          <cell r="I4608" t="str">
            <v>O2120201002032381302</v>
          </cell>
          <cell r="J4608" t="str">
            <v> Café molido</v>
          </cell>
          <cell r="K4608" t="str">
            <v>000000000000000010235</v>
          </cell>
          <cell r="L4608" t="str">
            <v>0235 - Programa Funcionamiento - CONTRALORÍA DE BOGOTÁ, D.C.</v>
          </cell>
          <cell r="M4608" t="str">
            <v>PM02350001FUNC</v>
          </cell>
          <cell r="N4608" t="str">
            <v>FU</v>
          </cell>
          <cell r="O4608" t="str">
            <v>FUNCIONAMIENTO CONTRALORÍA DE BOGOTA D.C</v>
          </cell>
          <cell r="P4608" t="str">
            <v>2025</v>
          </cell>
          <cell r="Q4608">
            <v>70000000</v>
          </cell>
          <cell r="R4608">
            <v>70000000</v>
          </cell>
        </row>
        <row r="4609">
          <cell r="A4609" t="str">
            <v>0235-01FU</v>
          </cell>
          <cell r="B4609" t="str">
            <v>DISTRITO CAPITAL</v>
          </cell>
          <cell r="C4609" t="str">
            <v>0235-01</v>
          </cell>
          <cell r="D4609" t="str">
            <v>CONTRALORÍA DE BOGOTÁ, D.C.</v>
          </cell>
          <cell r="E4609" t="str">
            <v>0008-017</v>
          </cell>
          <cell r="F4609" t="str">
            <v>ORGC-OTRAS ENTIDADES</v>
          </cell>
          <cell r="G4609" t="str">
            <v>1-100-F001</v>
          </cell>
          <cell r="H4609" t="str">
            <v>VA-RECURSOS DISTRITO</v>
          </cell>
          <cell r="I4609" t="str">
            <v>O2120201002032399921</v>
          </cell>
          <cell r="J4609" t="str">
            <v>Productos aromáticos diversos</v>
          </cell>
          <cell r="K4609" t="str">
            <v>000000000000000010235</v>
          </cell>
          <cell r="L4609" t="str">
            <v>0235 - Programa Funcionamiento - CONTRALORÍA DE BOGOTÁ, D.C.</v>
          </cell>
          <cell r="M4609" t="str">
            <v>PM02350001FUNC</v>
          </cell>
          <cell r="N4609" t="str">
            <v>FU</v>
          </cell>
          <cell r="O4609" t="str">
            <v>FUNCIONAMIENTO CONTRALORÍA DE BOGOTA D.C</v>
          </cell>
          <cell r="P4609" t="str">
            <v>2025</v>
          </cell>
          <cell r="Q4609">
            <v>14914000</v>
          </cell>
          <cell r="R4609">
            <v>14914000</v>
          </cell>
        </row>
        <row r="4610">
          <cell r="A4610" t="str">
            <v>0235-01FU</v>
          </cell>
          <cell r="B4610" t="str">
            <v>DISTRITO CAPITAL</v>
          </cell>
          <cell r="C4610" t="str">
            <v>0235-01</v>
          </cell>
          <cell r="D4610" t="str">
            <v>CONTRALORÍA DE BOGOTÁ, D.C.</v>
          </cell>
          <cell r="E4610" t="str">
            <v>0008-017</v>
          </cell>
          <cell r="F4610" t="str">
            <v>ORGC-OTRAS ENTIDADES</v>
          </cell>
          <cell r="G4610" t="str">
            <v>1-100-F001</v>
          </cell>
          <cell r="H4610" t="str">
            <v>VA-RECURSOS DISTRITO</v>
          </cell>
          <cell r="I4610" t="str">
            <v>O2120201002072719004</v>
          </cell>
          <cell r="J4610" t="str">
            <v>Tapabocas y otras prendas de ropa médica</v>
          </cell>
          <cell r="K4610" t="str">
            <v>000000000000000010235</v>
          </cell>
          <cell r="L4610" t="str">
            <v>0235 - Programa Funcionamiento - CONTRALORÍA DE BOGOTÁ, D.C.</v>
          </cell>
          <cell r="M4610" t="str">
            <v>PM02350001FUNC</v>
          </cell>
          <cell r="N4610" t="str">
            <v>FU</v>
          </cell>
          <cell r="O4610" t="str">
            <v>FUNCIONAMIENTO CONTRALORÍA DE BOGOTA D.C</v>
          </cell>
          <cell r="P4610" t="str">
            <v>2025</v>
          </cell>
          <cell r="Q4610">
            <v>2732000</v>
          </cell>
          <cell r="R4610">
            <v>2732000</v>
          </cell>
        </row>
        <row r="4611">
          <cell r="A4611" t="str">
            <v>0235-01FU</v>
          </cell>
          <cell r="B4611" t="str">
            <v>DISTRITO CAPITAL</v>
          </cell>
          <cell r="C4611" t="str">
            <v>0235-01</v>
          </cell>
          <cell r="D4611" t="str">
            <v>CONTRALORÍA DE BOGOTÁ, D.C.</v>
          </cell>
          <cell r="E4611" t="str">
            <v>0008-017</v>
          </cell>
          <cell r="F4611" t="str">
            <v>ORGC-OTRAS ENTIDADES</v>
          </cell>
          <cell r="G4611" t="str">
            <v>1-100-F001</v>
          </cell>
          <cell r="H4611" t="str">
            <v>VA-RECURSOS DISTRITO</v>
          </cell>
          <cell r="I4611" t="str">
            <v>O2120201002072719007</v>
          </cell>
          <cell r="J4611" t="str">
            <v>Filtros de material textil, para usos técnicos e industriales</v>
          </cell>
          <cell r="K4611" t="str">
            <v>000000000000000010235</v>
          </cell>
          <cell r="L4611" t="str">
            <v>0235 - Programa Funcionamiento - CONTRALORÍA DE BOGOTÁ, D.C.</v>
          </cell>
          <cell r="M4611" t="str">
            <v>PM02350001FUNC</v>
          </cell>
          <cell r="N4611" t="str">
            <v>FU</v>
          </cell>
          <cell r="O4611" t="str">
            <v>FUNCIONAMIENTO CONTRALORÍA DE BOGOTA D.C</v>
          </cell>
          <cell r="P4611" t="str">
            <v>2025</v>
          </cell>
          <cell r="Q4611">
            <v>364000</v>
          </cell>
          <cell r="R4611">
            <v>364000</v>
          </cell>
        </row>
        <row r="4612">
          <cell r="A4612" t="str">
            <v>0235-01FU</v>
          </cell>
          <cell r="B4612" t="str">
            <v>DISTRITO CAPITAL</v>
          </cell>
          <cell r="C4612" t="str">
            <v>0235-01</v>
          </cell>
          <cell r="D4612" t="str">
            <v>CONTRALORÍA DE BOGOTÁ, D.C.</v>
          </cell>
          <cell r="E4612" t="str">
            <v>0008-017</v>
          </cell>
          <cell r="F4612" t="str">
            <v>ORGC-OTRAS ENTIDADES</v>
          </cell>
          <cell r="G4612" t="str">
            <v>1-100-F001</v>
          </cell>
          <cell r="H4612" t="str">
            <v>VA-RECURSOS DISTRITO</v>
          </cell>
          <cell r="I4612" t="str">
            <v>O2120201002082822101</v>
          </cell>
          <cell r="J4612" t="str">
            <v>Prendas de vestir de fibras artificiales y sintéticas en tejidos de punto, para hombre</v>
          </cell>
          <cell r="K4612" t="str">
            <v>000000000000000010235</v>
          </cell>
          <cell r="L4612" t="str">
            <v>0235 - Programa Funcionamiento - CONTRALORÍA DE BOGOTÁ, D.C.</v>
          </cell>
          <cell r="M4612" t="str">
            <v>PM02350001FUNC</v>
          </cell>
          <cell r="N4612" t="str">
            <v>FU</v>
          </cell>
          <cell r="O4612" t="str">
            <v>FUNCIONAMIENTO CONTRALORÍA DE BOGOTA D.C</v>
          </cell>
          <cell r="P4612" t="str">
            <v>2025</v>
          </cell>
          <cell r="Q4612">
            <v>2373000</v>
          </cell>
          <cell r="R4612">
            <v>2373000</v>
          </cell>
        </row>
        <row r="4613">
          <cell r="A4613" t="str">
            <v>0235-01FU</v>
          </cell>
          <cell r="B4613" t="str">
            <v>DISTRITO CAPITAL</v>
          </cell>
          <cell r="C4613" t="str">
            <v>0235-01</v>
          </cell>
          <cell r="D4613" t="str">
            <v>CONTRALORÍA DE BOGOTÁ, D.C.</v>
          </cell>
          <cell r="E4613" t="str">
            <v>0008-017</v>
          </cell>
          <cell r="F4613" t="str">
            <v>ORGC-OTRAS ENTIDADES</v>
          </cell>
          <cell r="G4613" t="str">
            <v>1-100-F001</v>
          </cell>
          <cell r="H4613" t="str">
            <v>VA-RECURSOS DISTRITO</v>
          </cell>
          <cell r="I4613" t="str">
            <v>O2120201002082822102</v>
          </cell>
          <cell r="J4613" t="str">
            <v>Prendas exteriores de algodón en tejido de punto, para hombre</v>
          </cell>
          <cell r="K4613" t="str">
            <v>000000000000000010235</v>
          </cell>
          <cell r="L4613" t="str">
            <v>0235 - Programa Funcionamiento - CONTRALORÍA DE BOGOTÁ, D.C.</v>
          </cell>
          <cell r="M4613" t="str">
            <v>PM02350001FUNC</v>
          </cell>
          <cell r="N4613" t="str">
            <v>FU</v>
          </cell>
          <cell r="O4613" t="str">
            <v>FUNCIONAMIENTO CONTRALORÍA DE BOGOTA D.C</v>
          </cell>
          <cell r="P4613" t="str">
            <v>2025</v>
          </cell>
          <cell r="Q4613">
            <v>13067000</v>
          </cell>
          <cell r="R4613">
            <v>13067000</v>
          </cell>
        </row>
        <row r="4614">
          <cell r="A4614" t="str">
            <v>0235-01FU</v>
          </cell>
          <cell r="B4614" t="str">
            <v>DISTRITO CAPITAL</v>
          </cell>
          <cell r="C4614" t="str">
            <v>0235-01</v>
          </cell>
          <cell r="D4614" t="str">
            <v>CONTRALORÍA DE BOGOTÁ, D.C.</v>
          </cell>
          <cell r="E4614" t="str">
            <v>0008-017</v>
          </cell>
          <cell r="F4614" t="str">
            <v>ORGC-OTRAS ENTIDADES</v>
          </cell>
          <cell r="G4614" t="str">
            <v>1-100-F001</v>
          </cell>
          <cell r="H4614" t="str">
            <v>VA-RECURSOS DISTRITO</v>
          </cell>
          <cell r="I4614" t="str">
            <v>O2120201002082822303</v>
          </cell>
          <cell r="J4614" t="str">
            <v>Prendas de vestir de fibras artificiales y sintéticas en tejido de punto, para mujer</v>
          </cell>
          <cell r="K4614" t="str">
            <v>000000000000000010235</v>
          </cell>
          <cell r="L4614" t="str">
            <v>0235 - Programa Funcionamiento - CONTRALORÍA DE BOGOTÁ, D.C.</v>
          </cell>
          <cell r="M4614" t="str">
            <v>PM02350001FUNC</v>
          </cell>
          <cell r="N4614" t="str">
            <v>FU</v>
          </cell>
          <cell r="O4614" t="str">
            <v>FUNCIONAMIENTO CONTRALORÍA DE BOGOTA D.C</v>
          </cell>
          <cell r="P4614" t="str">
            <v>2025</v>
          </cell>
          <cell r="Q4614">
            <v>16221000</v>
          </cell>
          <cell r="R4614">
            <v>16221000</v>
          </cell>
        </row>
        <row r="4615">
          <cell r="A4615" t="str">
            <v>0235-01FU</v>
          </cell>
          <cell r="B4615" t="str">
            <v>DISTRITO CAPITAL</v>
          </cell>
          <cell r="C4615" t="str">
            <v>0235-01</v>
          </cell>
          <cell r="D4615" t="str">
            <v>CONTRALORÍA DE BOGOTÁ, D.C.</v>
          </cell>
          <cell r="E4615" t="str">
            <v>0008-017</v>
          </cell>
          <cell r="F4615" t="str">
            <v>ORGC-OTRAS ENTIDADES</v>
          </cell>
          <cell r="G4615" t="str">
            <v>1-100-F001</v>
          </cell>
          <cell r="H4615" t="str">
            <v>VA-RECURSOS DISTRITO</v>
          </cell>
          <cell r="I4615" t="str">
            <v>O2120201002082823803</v>
          </cell>
          <cell r="J4615" t="str">
            <v>Guantes de fibras artificiales y sintéticas</v>
          </cell>
          <cell r="K4615" t="str">
            <v>000000000000000010235</v>
          </cell>
          <cell r="L4615" t="str">
            <v>0235 - Programa Funcionamiento - CONTRALORÍA DE BOGOTÁ, D.C.</v>
          </cell>
          <cell r="M4615" t="str">
            <v>PM02350001FUNC</v>
          </cell>
          <cell r="N4615" t="str">
            <v>FU</v>
          </cell>
          <cell r="O4615" t="str">
            <v>FUNCIONAMIENTO CONTRALORÍA DE BOGOTA D.C</v>
          </cell>
          <cell r="P4615" t="str">
            <v>2025</v>
          </cell>
          <cell r="Q4615">
            <v>3835000</v>
          </cell>
          <cell r="R4615">
            <v>3835000</v>
          </cell>
        </row>
        <row r="4616">
          <cell r="A4616" t="str">
            <v>0235-01FU</v>
          </cell>
          <cell r="B4616" t="str">
            <v>DISTRITO CAPITAL</v>
          </cell>
          <cell r="C4616" t="str">
            <v>0235-01</v>
          </cell>
          <cell r="D4616" t="str">
            <v>CONTRALORÍA DE BOGOTÁ, D.C.</v>
          </cell>
          <cell r="E4616" t="str">
            <v>0008-017</v>
          </cell>
          <cell r="F4616" t="str">
            <v>ORGC-OTRAS ENTIDADES</v>
          </cell>
          <cell r="G4616" t="str">
            <v>1-100-F001</v>
          </cell>
          <cell r="H4616" t="str">
            <v>VA-RECURSOS DISTRITO</v>
          </cell>
          <cell r="I4616" t="str">
            <v>O2120201002092929010</v>
          </cell>
          <cell r="J4616" t="str">
            <v>Artículos de cuero para protección personal</v>
          </cell>
          <cell r="K4616" t="str">
            <v>000000000000000010235</v>
          </cell>
          <cell r="L4616" t="str">
            <v>0235 - Programa Funcionamiento - CONTRALORÍA DE BOGOTÁ, D.C.</v>
          </cell>
          <cell r="M4616" t="str">
            <v>PM02350001FUNC</v>
          </cell>
          <cell r="N4616" t="str">
            <v>FU</v>
          </cell>
          <cell r="O4616" t="str">
            <v>FUNCIONAMIENTO CONTRALORÍA DE BOGOTA D.C</v>
          </cell>
          <cell r="P4616" t="str">
            <v>2025</v>
          </cell>
          <cell r="Q4616">
            <v>2200000</v>
          </cell>
          <cell r="R4616">
            <v>2200000</v>
          </cell>
        </row>
        <row r="4617">
          <cell r="A4617" t="str">
            <v>0235-01FU</v>
          </cell>
          <cell r="B4617" t="str">
            <v>DISTRITO CAPITAL</v>
          </cell>
          <cell r="C4617" t="str">
            <v>0235-01</v>
          </cell>
          <cell r="D4617" t="str">
            <v>CONTRALORÍA DE BOGOTÁ, D.C.</v>
          </cell>
          <cell r="E4617" t="str">
            <v>0008-017</v>
          </cell>
          <cell r="F4617" t="str">
            <v>ORGC-OTRAS ENTIDADES</v>
          </cell>
          <cell r="G4617" t="str">
            <v>1-100-F001</v>
          </cell>
          <cell r="H4617" t="str">
            <v>VA-RECURSOS DISTRITO</v>
          </cell>
          <cell r="I4617" t="str">
            <v>O2120201002092929012</v>
          </cell>
          <cell r="J4617" t="str">
            <v>Partes y accesorios para artículos de protección personal</v>
          </cell>
          <cell r="K4617" t="str">
            <v>000000000000000010235</v>
          </cell>
          <cell r="L4617" t="str">
            <v>0235 - Programa Funcionamiento - CONTRALORÍA DE BOGOTÁ, D.C.</v>
          </cell>
          <cell r="M4617" t="str">
            <v>PM02350001FUNC</v>
          </cell>
          <cell r="N4617" t="str">
            <v>FU</v>
          </cell>
          <cell r="O4617" t="str">
            <v>FUNCIONAMIENTO CONTRALORÍA DE BOGOTA D.C</v>
          </cell>
          <cell r="P4617" t="str">
            <v>2025</v>
          </cell>
          <cell r="Q4617">
            <v>2732000</v>
          </cell>
          <cell r="R4617">
            <v>2732000</v>
          </cell>
        </row>
        <row r="4618">
          <cell r="A4618" t="str">
            <v>0235-01FU</v>
          </cell>
          <cell r="B4618" t="str">
            <v>DISTRITO CAPITAL</v>
          </cell>
          <cell r="C4618" t="str">
            <v>0235-01</v>
          </cell>
          <cell r="D4618" t="str">
            <v>CONTRALORÍA DE BOGOTÁ, D.C.</v>
          </cell>
          <cell r="E4618" t="str">
            <v>0008-017</v>
          </cell>
          <cell r="F4618" t="str">
            <v>ORGC-OTRAS ENTIDADES</v>
          </cell>
          <cell r="G4618" t="str">
            <v>1-100-F001</v>
          </cell>
          <cell r="H4618" t="str">
            <v>VA-RECURSOS DISTRITO</v>
          </cell>
          <cell r="I4618" t="str">
            <v>O2120201002092933010</v>
          </cell>
          <cell r="J4618" t="str">
            <v>Calzado de cuero para protección</v>
          </cell>
          <cell r="K4618" t="str">
            <v>000000000000000010235</v>
          </cell>
          <cell r="L4618" t="str">
            <v>0235 - Programa Funcionamiento - CONTRALORÍA DE BOGOTÁ, D.C.</v>
          </cell>
          <cell r="M4618" t="str">
            <v>PM02350001FUNC</v>
          </cell>
          <cell r="N4618" t="str">
            <v>FU</v>
          </cell>
          <cell r="O4618" t="str">
            <v>FUNCIONAMIENTO CONTRALORÍA DE BOGOTA D.C</v>
          </cell>
          <cell r="P4618" t="str">
            <v>2025</v>
          </cell>
          <cell r="Q4618">
            <v>30436000</v>
          </cell>
          <cell r="R4618">
            <v>30436000</v>
          </cell>
        </row>
        <row r="4619">
          <cell r="A4619" t="str">
            <v>0235-01FU</v>
          </cell>
          <cell r="B4619" t="str">
            <v>DISTRITO CAPITAL</v>
          </cell>
          <cell r="C4619" t="str">
            <v>0235-01</v>
          </cell>
          <cell r="D4619" t="str">
            <v>CONTRALORÍA DE BOGOTÁ, D.C.</v>
          </cell>
          <cell r="E4619" t="str">
            <v>0008-017</v>
          </cell>
          <cell r="F4619" t="str">
            <v>ORGC-OTRAS ENTIDADES</v>
          </cell>
          <cell r="G4619" t="str">
            <v>1-100-F001</v>
          </cell>
          <cell r="H4619" t="str">
            <v>VA-RECURSOS DISTRITO</v>
          </cell>
          <cell r="I4619" t="str">
            <v>O2120201003023212801</v>
          </cell>
          <cell r="J4619" t="str">
            <v>Papel bond</v>
          </cell>
          <cell r="K4619" t="str">
            <v>000000000000000010235</v>
          </cell>
          <cell r="L4619" t="str">
            <v>0235 - Programa Funcionamiento - CONTRALORÍA DE BOGOTÁ, D.C.</v>
          </cell>
          <cell r="M4619" t="str">
            <v>PM02350001FUNC</v>
          </cell>
          <cell r="N4619" t="str">
            <v>FU</v>
          </cell>
          <cell r="O4619" t="str">
            <v>FUNCIONAMIENTO CONTRALORÍA DE BOGOTA D.C</v>
          </cell>
          <cell r="P4619" t="str">
            <v>2025</v>
          </cell>
          <cell r="Q4619">
            <v>30000000</v>
          </cell>
          <cell r="R4619">
            <v>30000000</v>
          </cell>
        </row>
        <row r="4620">
          <cell r="A4620" t="str">
            <v>0235-01FU</v>
          </cell>
          <cell r="B4620" t="str">
            <v>DISTRITO CAPITAL</v>
          </cell>
          <cell r="C4620" t="str">
            <v>0235-01</v>
          </cell>
          <cell r="D4620" t="str">
            <v>CONTRALORÍA DE BOGOTÁ, D.C.</v>
          </cell>
          <cell r="E4620" t="str">
            <v>0008-017</v>
          </cell>
          <cell r="F4620" t="str">
            <v>ORGC-OTRAS ENTIDADES</v>
          </cell>
          <cell r="G4620" t="str">
            <v>1-100-F001</v>
          </cell>
          <cell r="H4620" t="str">
            <v>VA-RECURSOS DISTRITO</v>
          </cell>
          <cell r="I4620" t="str">
            <v>O2120201003023212813</v>
          </cell>
          <cell r="J4620" t="str">
            <v>Papel de seguridad</v>
          </cell>
          <cell r="K4620" t="str">
            <v>000000000000000010235</v>
          </cell>
          <cell r="L4620" t="str">
            <v>0235 - Programa Funcionamiento - CONTRALORÍA DE BOGOTÁ, D.C.</v>
          </cell>
          <cell r="M4620" t="str">
            <v>PM02350001FUNC</v>
          </cell>
          <cell r="N4620" t="str">
            <v>FU</v>
          </cell>
          <cell r="O4620" t="str">
            <v>FUNCIONAMIENTO CONTRALORÍA DE BOGOTA D.C</v>
          </cell>
          <cell r="P4620" t="str">
            <v>2025</v>
          </cell>
          <cell r="Q4620">
            <v>3000000</v>
          </cell>
          <cell r="R4620">
            <v>3000000</v>
          </cell>
        </row>
        <row r="4621">
          <cell r="A4621" t="str">
            <v>0235-01FU</v>
          </cell>
          <cell r="B4621" t="str">
            <v>DISTRITO CAPITAL</v>
          </cell>
          <cell r="C4621" t="str">
            <v>0235-01</v>
          </cell>
          <cell r="D4621" t="str">
            <v>CONTRALORÍA DE BOGOTÁ, D.C.</v>
          </cell>
          <cell r="E4621" t="str">
            <v>0008-017</v>
          </cell>
          <cell r="F4621" t="str">
            <v>ORGC-OTRAS ENTIDADES</v>
          </cell>
          <cell r="G4621" t="str">
            <v>1-100-F001</v>
          </cell>
          <cell r="H4621" t="str">
            <v>VA-RECURSOS DISTRITO</v>
          </cell>
          <cell r="I4621" t="str">
            <v>O2120201003023212999</v>
          </cell>
          <cell r="J4621" t="str">
            <v>Papel especial para impresión n.c.p.</v>
          </cell>
          <cell r="K4621" t="str">
            <v>000000000000000010235</v>
          </cell>
          <cell r="L4621" t="str">
            <v>0235 - Programa Funcionamiento - CONTRALORÍA DE BOGOTÁ, D.C.</v>
          </cell>
          <cell r="M4621" t="str">
            <v>PM02350001FUNC</v>
          </cell>
          <cell r="N4621" t="str">
            <v>FU</v>
          </cell>
          <cell r="O4621" t="str">
            <v>FUNCIONAMIENTO CONTRALORÍA DE BOGOTA D.C</v>
          </cell>
          <cell r="P4621" t="str">
            <v>2025</v>
          </cell>
          <cell r="Q4621">
            <v>821000</v>
          </cell>
          <cell r="R4621">
            <v>821000</v>
          </cell>
        </row>
        <row r="4622">
          <cell r="A4622" t="str">
            <v>0235-01FU</v>
          </cell>
          <cell r="B4622" t="str">
            <v>DISTRITO CAPITAL</v>
          </cell>
          <cell r="C4622" t="str">
            <v>0235-01</v>
          </cell>
          <cell r="D4622" t="str">
            <v>CONTRALORÍA DE BOGOTÁ, D.C.</v>
          </cell>
          <cell r="E4622" t="str">
            <v>0008-017</v>
          </cell>
          <cell r="F4622" t="str">
            <v>ORGC-OTRAS ENTIDADES</v>
          </cell>
          <cell r="G4622" t="str">
            <v>1-100-F001</v>
          </cell>
          <cell r="H4622" t="str">
            <v>VA-RECURSOS DISTRITO</v>
          </cell>
          <cell r="I4622" t="str">
            <v>O2120201003023213102</v>
          </cell>
          <cell r="J4622" t="str">
            <v>Papel para servilletas, toallas y similares</v>
          </cell>
          <cell r="K4622" t="str">
            <v>000000000000000010235</v>
          </cell>
          <cell r="L4622" t="str">
            <v>0235 - Programa Funcionamiento - CONTRALORÍA DE BOGOTÁ, D.C.</v>
          </cell>
          <cell r="M4622" t="str">
            <v>PM02350001FUNC</v>
          </cell>
          <cell r="N4622" t="str">
            <v>FU</v>
          </cell>
          <cell r="O4622" t="str">
            <v>FUNCIONAMIENTO CONTRALORÍA DE BOGOTA D.C</v>
          </cell>
          <cell r="P4622" t="str">
            <v>2025</v>
          </cell>
          <cell r="Q4622">
            <v>5500000</v>
          </cell>
          <cell r="R4622">
            <v>5500000</v>
          </cell>
        </row>
        <row r="4623">
          <cell r="A4623" t="str">
            <v>0235-01FU</v>
          </cell>
          <cell r="B4623" t="str">
            <v>DISTRITO CAPITAL</v>
          </cell>
          <cell r="C4623" t="str">
            <v>0235-01</v>
          </cell>
          <cell r="D4623" t="str">
            <v>CONTRALORÍA DE BOGOTÁ, D.C.</v>
          </cell>
          <cell r="E4623" t="str">
            <v>0008-017</v>
          </cell>
          <cell r="F4623" t="str">
            <v>ORGC-OTRAS ENTIDADES</v>
          </cell>
          <cell r="G4623" t="str">
            <v>1-100-F001</v>
          </cell>
          <cell r="H4623" t="str">
            <v>VA-RECURSOS DISTRITO</v>
          </cell>
          <cell r="I4623" t="str">
            <v>O2120201003023215305</v>
          </cell>
          <cell r="J4623" t="str">
            <v>Cajas de cartón liso</v>
          </cell>
          <cell r="K4623" t="str">
            <v>000000000000000010235</v>
          </cell>
          <cell r="L4623" t="str">
            <v>0235 - Programa Funcionamiento - CONTRALORÍA DE BOGOTÁ, D.C.</v>
          </cell>
          <cell r="M4623" t="str">
            <v>PM02350001FUNC</v>
          </cell>
          <cell r="N4623" t="str">
            <v>FU</v>
          </cell>
          <cell r="O4623" t="str">
            <v>FUNCIONAMIENTO CONTRALORÍA DE BOGOTA D.C</v>
          </cell>
          <cell r="P4623" t="str">
            <v>2025</v>
          </cell>
          <cell r="Q4623">
            <v>2000000</v>
          </cell>
          <cell r="R4623">
            <v>2000000</v>
          </cell>
        </row>
        <row r="4624">
          <cell r="A4624" t="str">
            <v>0235-01FU</v>
          </cell>
          <cell r="B4624" t="str">
            <v>DISTRITO CAPITAL</v>
          </cell>
          <cell r="C4624" t="str">
            <v>0235-01</v>
          </cell>
          <cell r="D4624" t="str">
            <v>CONTRALORÍA DE BOGOTÁ, D.C.</v>
          </cell>
          <cell r="E4624" t="str">
            <v>0008-017</v>
          </cell>
          <cell r="F4624" t="str">
            <v>ORGC-OTRAS ENTIDADES</v>
          </cell>
          <cell r="G4624" t="str">
            <v>1-100-F001</v>
          </cell>
          <cell r="H4624" t="str">
            <v>VA-RECURSOS DISTRITO</v>
          </cell>
          <cell r="I4624" t="str">
            <v>O2120201003023219399</v>
          </cell>
          <cell r="J4624" t="str">
            <v>Artículos sanitarios n.c.p. de papel</v>
          </cell>
          <cell r="K4624" t="str">
            <v>000000000000000010235</v>
          </cell>
          <cell r="L4624" t="str">
            <v>0235 - Programa Funcionamiento - CONTRALORÍA DE BOGOTÁ, D.C.</v>
          </cell>
          <cell r="M4624" t="str">
            <v>PM02350001FUNC</v>
          </cell>
          <cell r="N4624" t="str">
            <v>FU</v>
          </cell>
          <cell r="O4624" t="str">
            <v>FUNCIONAMIENTO CONTRALORÍA DE BOGOTA D.C</v>
          </cell>
          <cell r="P4624" t="str">
            <v>2025</v>
          </cell>
          <cell r="Q4624">
            <v>90000000</v>
          </cell>
          <cell r="R4624">
            <v>90000000</v>
          </cell>
        </row>
        <row r="4625">
          <cell r="A4625" t="str">
            <v>0235-01FU</v>
          </cell>
          <cell r="B4625" t="str">
            <v>DISTRITO CAPITAL</v>
          </cell>
          <cell r="C4625" t="str">
            <v>0235-01</v>
          </cell>
          <cell r="D4625" t="str">
            <v>CONTRALORÍA DE BOGOTÁ, D.C.</v>
          </cell>
          <cell r="E4625" t="str">
            <v>0008-017</v>
          </cell>
          <cell r="F4625" t="str">
            <v>ORGC-OTRAS ENTIDADES</v>
          </cell>
          <cell r="G4625" t="str">
            <v>1-100-F001</v>
          </cell>
          <cell r="H4625" t="str">
            <v>VA-RECURSOS DISTRITO</v>
          </cell>
          <cell r="I4625" t="str">
            <v>O2120201003023219907</v>
          </cell>
          <cell r="J4625" t="str">
            <v>Vasos de papel o cartón</v>
          </cell>
          <cell r="K4625" t="str">
            <v>000000000000000010235</v>
          </cell>
          <cell r="L4625" t="str">
            <v>0235 - Programa Funcionamiento - CONTRALORÍA DE BOGOTÁ, D.C.</v>
          </cell>
          <cell r="M4625" t="str">
            <v>PM02350001FUNC</v>
          </cell>
          <cell r="N4625" t="str">
            <v>FU</v>
          </cell>
          <cell r="O4625" t="str">
            <v>FUNCIONAMIENTO CONTRALORÍA DE BOGOTA D.C</v>
          </cell>
          <cell r="P4625" t="str">
            <v>2025</v>
          </cell>
          <cell r="Q4625">
            <v>1000000</v>
          </cell>
          <cell r="R4625">
            <v>1000000</v>
          </cell>
        </row>
        <row r="4626">
          <cell r="A4626" t="str">
            <v>0235-01FU</v>
          </cell>
          <cell r="B4626" t="str">
            <v>DISTRITO CAPITAL</v>
          </cell>
          <cell r="C4626" t="str">
            <v>0235-01</v>
          </cell>
          <cell r="D4626" t="str">
            <v>CONTRALORÍA DE BOGOTÁ, D.C.</v>
          </cell>
          <cell r="E4626" t="str">
            <v>0008-017</v>
          </cell>
          <cell r="F4626" t="str">
            <v>ORGC-OTRAS ENTIDADES</v>
          </cell>
          <cell r="G4626" t="str">
            <v>1-100-F001</v>
          </cell>
          <cell r="H4626" t="str">
            <v>VA-RECURSOS DISTRITO</v>
          </cell>
          <cell r="I4626" t="str">
            <v>O2120201003023219921</v>
          </cell>
          <cell r="J4626" t="str">
            <v>Tapas de cartón</v>
          </cell>
          <cell r="K4626" t="str">
            <v>000000000000000010235</v>
          </cell>
          <cell r="L4626" t="str">
            <v>0235 - Programa Funcionamiento - CONTRALORÍA DE BOGOTÁ, D.C.</v>
          </cell>
          <cell r="M4626" t="str">
            <v>PM02350001FUNC</v>
          </cell>
          <cell r="N4626" t="str">
            <v>FU</v>
          </cell>
          <cell r="O4626" t="str">
            <v>FUNCIONAMIENTO CONTRALORÍA DE BOGOTA D.C</v>
          </cell>
          <cell r="P4626" t="str">
            <v>2025</v>
          </cell>
          <cell r="Q4626">
            <v>7000000</v>
          </cell>
          <cell r="R4626">
            <v>7000000</v>
          </cell>
        </row>
        <row r="4627">
          <cell r="A4627" t="str">
            <v>0235-01FU</v>
          </cell>
          <cell r="B4627" t="str">
            <v>DISTRITO CAPITAL</v>
          </cell>
          <cell r="C4627" t="str">
            <v>0235-01</v>
          </cell>
          <cell r="D4627" t="str">
            <v>CONTRALORÍA DE BOGOTÁ, D.C.</v>
          </cell>
          <cell r="E4627" t="str">
            <v>0008-017</v>
          </cell>
          <cell r="F4627" t="str">
            <v>ORGC-OTRAS ENTIDADES</v>
          </cell>
          <cell r="G4627" t="str">
            <v>1-100-F001</v>
          </cell>
          <cell r="H4627" t="str">
            <v>VA-RECURSOS DISTRITO</v>
          </cell>
          <cell r="I4627" t="str">
            <v>O2120201003023219996</v>
          </cell>
          <cell r="J4627" t="str">
            <v>Artículos n.c.p. de papel para escritorio</v>
          </cell>
          <cell r="K4627" t="str">
            <v>000000000000000010235</v>
          </cell>
          <cell r="L4627" t="str">
            <v>0235 - Programa Funcionamiento - CONTRALORÍA DE BOGOTÁ, D.C.</v>
          </cell>
          <cell r="M4627" t="str">
            <v>PM02350001FUNC</v>
          </cell>
          <cell r="N4627" t="str">
            <v>FU</v>
          </cell>
          <cell r="O4627" t="str">
            <v>FUNCIONAMIENTO CONTRALORÍA DE BOGOTA D.C</v>
          </cell>
          <cell r="P4627" t="str">
            <v>2025</v>
          </cell>
          <cell r="Q4627">
            <v>3140000</v>
          </cell>
          <cell r="R4627">
            <v>3140000</v>
          </cell>
        </row>
        <row r="4628">
          <cell r="A4628" t="str">
            <v>0235-01FU</v>
          </cell>
          <cell r="B4628" t="str">
            <v>DISTRITO CAPITAL</v>
          </cell>
          <cell r="C4628" t="str">
            <v>0235-01</v>
          </cell>
          <cell r="D4628" t="str">
            <v>CONTRALORÍA DE BOGOTÁ, D.C.</v>
          </cell>
          <cell r="E4628" t="str">
            <v>0008-017</v>
          </cell>
          <cell r="F4628" t="str">
            <v>ORGC-OTRAS ENTIDADES</v>
          </cell>
          <cell r="G4628" t="str">
            <v>1-100-F001</v>
          </cell>
          <cell r="H4628" t="str">
            <v>VA-RECURSOS DISTRITO</v>
          </cell>
          <cell r="I4628" t="str">
            <v>O2120201003023219999</v>
          </cell>
          <cell r="J4628" t="str">
            <v>Artículos n.c.p. de pulpa de papel o cartón</v>
          </cell>
          <cell r="K4628" t="str">
            <v>000000000000000010235</v>
          </cell>
          <cell r="L4628" t="str">
            <v>0235 - Programa Funcionamiento - CONTRALORÍA DE BOGOTÁ, D.C.</v>
          </cell>
          <cell r="M4628" t="str">
            <v>PM02350001FUNC</v>
          </cell>
          <cell r="N4628" t="str">
            <v>FU</v>
          </cell>
          <cell r="O4628" t="str">
            <v>FUNCIONAMIENTO CONTRALORÍA DE BOGOTA D.C</v>
          </cell>
          <cell r="P4628" t="str">
            <v>2025</v>
          </cell>
          <cell r="Q4628">
            <v>1300000</v>
          </cell>
          <cell r="R4628">
            <v>1300000</v>
          </cell>
        </row>
        <row r="4629">
          <cell r="A4629" t="str">
            <v>0235-01FU</v>
          </cell>
          <cell r="B4629" t="str">
            <v>DISTRITO CAPITAL</v>
          </cell>
          <cell r="C4629" t="str">
            <v>0235-01</v>
          </cell>
          <cell r="D4629" t="str">
            <v>CONTRALORÍA DE BOGOTÁ, D.C.</v>
          </cell>
          <cell r="E4629" t="str">
            <v>0008-017</v>
          </cell>
          <cell r="F4629" t="str">
            <v>ORGC-OTRAS ENTIDADES</v>
          </cell>
          <cell r="G4629" t="str">
            <v>1-100-F001</v>
          </cell>
          <cell r="H4629" t="str">
            <v>VA-RECURSOS DISTRITO</v>
          </cell>
          <cell r="I4629" t="str">
            <v>O2120201003023241002</v>
          </cell>
          <cell r="J4629" t="str">
            <v>Revistas impresas publicadas menos de cuatro veces por semana</v>
          </cell>
          <cell r="K4629" t="str">
            <v>000000000000000010235</v>
          </cell>
          <cell r="L4629" t="str">
            <v>0235 - Programa Funcionamiento - CONTRALORÍA DE BOGOTÁ, D.C.</v>
          </cell>
          <cell r="M4629" t="str">
            <v>PM02350001FUNC</v>
          </cell>
          <cell r="N4629" t="str">
            <v>FU</v>
          </cell>
          <cell r="O4629" t="str">
            <v>FUNCIONAMIENTO CONTRALORÍA DE BOGOTA D.C</v>
          </cell>
          <cell r="P4629" t="str">
            <v>2025</v>
          </cell>
          <cell r="Q4629">
            <v>3400000</v>
          </cell>
          <cell r="R4629">
            <v>3400000</v>
          </cell>
        </row>
        <row r="4630">
          <cell r="A4630" t="str">
            <v>0235-01FU</v>
          </cell>
          <cell r="B4630" t="str">
            <v>DISTRITO CAPITAL</v>
          </cell>
          <cell r="C4630" t="str">
            <v>0235-01</v>
          </cell>
          <cell r="D4630" t="str">
            <v>CONTRALORÍA DE BOGOTÁ, D.C.</v>
          </cell>
          <cell r="E4630" t="str">
            <v>0008-017</v>
          </cell>
          <cell r="F4630" t="str">
            <v>ORGC-OTRAS ENTIDADES</v>
          </cell>
          <cell r="G4630" t="str">
            <v>1-100-F001</v>
          </cell>
          <cell r="H4630" t="str">
            <v>VA-RECURSOS DISTRITO</v>
          </cell>
          <cell r="I4630" t="str">
            <v>O2120201003023270110</v>
          </cell>
          <cell r="J4630" t="str">
            <v>Cuadernos escolares plastificados con espiral</v>
          </cell>
          <cell r="K4630" t="str">
            <v>000000000000000010235</v>
          </cell>
          <cell r="L4630" t="str">
            <v>0235 - Programa Funcionamiento - CONTRALORÍA DE BOGOTÁ, D.C.</v>
          </cell>
          <cell r="M4630" t="str">
            <v>PM02350001FUNC</v>
          </cell>
          <cell r="N4630" t="str">
            <v>FU</v>
          </cell>
          <cell r="O4630" t="str">
            <v>FUNCIONAMIENTO CONTRALORÍA DE BOGOTA D.C</v>
          </cell>
          <cell r="P4630" t="str">
            <v>2025</v>
          </cell>
          <cell r="Q4630">
            <v>20000000</v>
          </cell>
          <cell r="R4630">
            <v>20000000</v>
          </cell>
        </row>
        <row r="4631">
          <cell r="A4631" t="str">
            <v>0235-01FU</v>
          </cell>
          <cell r="B4631" t="str">
            <v>DISTRITO CAPITAL</v>
          </cell>
          <cell r="C4631" t="str">
            <v>0235-01</v>
          </cell>
          <cell r="D4631" t="str">
            <v>CONTRALORÍA DE BOGOTÁ, D.C.</v>
          </cell>
          <cell r="E4631" t="str">
            <v>0008-017</v>
          </cell>
          <cell r="F4631" t="str">
            <v>ORGC-OTRAS ENTIDADES</v>
          </cell>
          <cell r="G4631" t="str">
            <v>1-100-F001</v>
          </cell>
          <cell r="H4631" t="str">
            <v>VA-RECURSOS DISTRITO</v>
          </cell>
          <cell r="I4631" t="str">
            <v>O2120201003033331101</v>
          </cell>
          <cell r="J4631" t="str">
            <v>Gasolina motor corriente</v>
          </cell>
          <cell r="K4631" t="str">
            <v>000000000000000010235</v>
          </cell>
          <cell r="L4631" t="str">
            <v>0235 - Programa Funcionamiento - CONTRALORÍA DE BOGOTÁ, D.C.</v>
          </cell>
          <cell r="M4631" t="str">
            <v>PM02350001FUNC</v>
          </cell>
          <cell r="N4631" t="str">
            <v>FU</v>
          </cell>
          <cell r="O4631" t="str">
            <v>FUNCIONAMIENTO CONTRALORÍA DE BOGOTA D.C</v>
          </cell>
          <cell r="P4631" t="str">
            <v>2025</v>
          </cell>
          <cell r="Q4631">
            <v>266500000</v>
          </cell>
          <cell r="R4631">
            <v>266500000</v>
          </cell>
        </row>
        <row r="4632">
          <cell r="A4632" t="str">
            <v>0235-01FU</v>
          </cell>
          <cell r="B4632" t="str">
            <v>DISTRITO CAPITAL</v>
          </cell>
          <cell r="C4632" t="str">
            <v>0235-01</v>
          </cell>
          <cell r="D4632" t="str">
            <v>CONTRALORÍA DE BOGOTÁ, D.C.</v>
          </cell>
          <cell r="E4632" t="str">
            <v>0008-017</v>
          </cell>
          <cell r="F4632" t="str">
            <v>ORGC-OTRAS ENTIDADES</v>
          </cell>
          <cell r="G4632" t="str">
            <v>1-100-F001</v>
          </cell>
          <cell r="H4632" t="str">
            <v>VA-RECURSOS DISTRITO</v>
          </cell>
          <cell r="I4632" t="str">
            <v>O2120201003033336103</v>
          </cell>
          <cell r="J4632" t="str">
            <v>Diésel oil ACPM (fuel gas gasoil marine gas)</v>
          </cell>
          <cell r="K4632" t="str">
            <v>000000000000000010235</v>
          </cell>
          <cell r="L4632" t="str">
            <v>0235 - Programa Funcionamiento - CONTRALORÍA DE BOGOTÁ, D.C.</v>
          </cell>
          <cell r="M4632" t="str">
            <v>PM02350001FUNC</v>
          </cell>
          <cell r="N4632" t="str">
            <v>FU</v>
          </cell>
          <cell r="O4632" t="str">
            <v>FUNCIONAMIENTO CONTRALORÍA DE BOGOTA D.C</v>
          </cell>
          <cell r="P4632" t="str">
            <v>2025</v>
          </cell>
          <cell r="Q4632">
            <v>75900000</v>
          </cell>
          <cell r="R4632">
            <v>75900000</v>
          </cell>
        </row>
        <row r="4633">
          <cell r="A4633" t="str">
            <v>0235-01FU</v>
          </cell>
          <cell r="B4633" t="str">
            <v>DISTRITO CAPITAL</v>
          </cell>
          <cell r="C4633" t="str">
            <v>0235-01</v>
          </cell>
          <cell r="D4633" t="str">
            <v>CONTRALORÍA DE BOGOTÁ, D.C.</v>
          </cell>
          <cell r="E4633" t="str">
            <v>0008-017</v>
          </cell>
          <cell r="F4633" t="str">
            <v>ORGC-OTRAS ENTIDADES</v>
          </cell>
          <cell r="G4633" t="str">
            <v>1-100-F001</v>
          </cell>
          <cell r="H4633" t="str">
            <v>VA-RECURSOS DISTRITO</v>
          </cell>
          <cell r="I4633" t="str">
            <v>O2120201003033338004</v>
          </cell>
          <cell r="J4633" t="str">
            <v>Aceites lubricantes</v>
          </cell>
          <cell r="K4633" t="str">
            <v>000000000000000010235</v>
          </cell>
          <cell r="L4633" t="str">
            <v>0235 - Programa Funcionamiento - CONTRALORÍA DE BOGOTÁ, D.C.</v>
          </cell>
          <cell r="M4633" t="str">
            <v>PM02350001FUNC</v>
          </cell>
          <cell r="N4633" t="str">
            <v>FU</v>
          </cell>
          <cell r="O4633" t="str">
            <v>FUNCIONAMIENTO CONTRALORÍA DE BOGOTA D.C</v>
          </cell>
          <cell r="P4633" t="str">
            <v>2025</v>
          </cell>
          <cell r="Q4633">
            <v>30000000</v>
          </cell>
          <cell r="R4633">
            <v>30000000</v>
          </cell>
        </row>
        <row r="4634">
          <cell r="A4634" t="str">
            <v>0235-01FU</v>
          </cell>
          <cell r="B4634" t="str">
            <v>DISTRITO CAPITAL</v>
          </cell>
          <cell r="C4634" t="str">
            <v>0235-01</v>
          </cell>
          <cell r="D4634" t="str">
            <v>CONTRALORÍA DE BOGOTÁ, D.C.</v>
          </cell>
          <cell r="E4634" t="str">
            <v>0008-017</v>
          </cell>
          <cell r="F4634" t="str">
            <v>ORGC-OTRAS ENTIDADES</v>
          </cell>
          <cell r="G4634" t="str">
            <v>1-100-F001</v>
          </cell>
          <cell r="H4634" t="str">
            <v>VA-RECURSOS DISTRITO</v>
          </cell>
          <cell r="I4634" t="str">
            <v>O2120201003053511001</v>
          </cell>
          <cell r="J4634" t="str">
            <v>Pinturas para agua, P.V.A. y similares (emulsiones)</v>
          </cell>
          <cell r="K4634" t="str">
            <v>000000000000000010235</v>
          </cell>
          <cell r="L4634" t="str">
            <v>0235 - Programa Funcionamiento - CONTRALORÍA DE BOGOTÁ, D.C.</v>
          </cell>
          <cell r="M4634" t="str">
            <v>PM02350001FUNC</v>
          </cell>
          <cell r="N4634" t="str">
            <v>FU</v>
          </cell>
          <cell r="O4634" t="str">
            <v>FUNCIONAMIENTO CONTRALORÍA DE BOGOTA D.C</v>
          </cell>
          <cell r="P4634" t="str">
            <v>2025</v>
          </cell>
          <cell r="Q4634">
            <v>2329000</v>
          </cell>
          <cell r="R4634">
            <v>2329000</v>
          </cell>
        </row>
        <row r="4635">
          <cell r="A4635" t="str">
            <v>0235-01FU</v>
          </cell>
          <cell r="B4635" t="str">
            <v>DISTRITO CAPITAL</v>
          </cell>
          <cell r="C4635" t="str">
            <v>0235-01</v>
          </cell>
          <cell r="D4635" t="str">
            <v>CONTRALORÍA DE BOGOTÁ, D.C.</v>
          </cell>
          <cell r="E4635" t="str">
            <v>0008-017</v>
          </cell>
          <cell r="F4635" t="str">
            <v>ORGC-OTRAS ENTIDADES</v>
          </cell>
          <cell r="G4635" t="str">
            <v>1-100-F001</v>
          </cell>
          <cell r="H4635" t="str">
            <v>VA-RECURSOS DISTRITO</v>
          </cell>
          <cell r="I4635" t="str">
            <v>O2120201003053532213</v>
          </cell>
          <cell r="J4635" t="str">
            <v>Preparaciones para limpieza de equipos de oficina</v>
          </cell>
          <cell r="K4635" t="str">
            <v>000000000000000010235</v>
          </cell>
          <cell r="L4635" t="str">
            <v>0235 - Programa Funcionamiento - CONTRALORÍA DE BOGOTÁ, D.C.</v>
          </cell>
          <cell r="M4635" t="str">
            <v>PM02350001FUNC</v>
          </cell>
          <cell r="N4635" t="str">
            <v>FU</v>
          </cell>
          <cell r="O4635" t="str">
            <v>FUNCIONAMIENTO CONTRALORÍA DE BOGOTA D.C</v>
          </cell>
          <cell r="P4635" t="str">
            <v>2025</v>
          </cell>
          <cell r="Q4635">
            <v>17242000</v>
          </cell>
          <cell r="R4635">
            <v>17242000</v>
          </cell>
        </row>
        <row r="4636">
          <cell r="A4636" t="str">
            <v>0235-01FU</v>
          </cell>
          <cell r="B4636" t="str">
            <v>DISTRITO CAPITAL</v>
          </cell>
          <cell r="C4636" t="str">
            <v>0235-01</v>
          </cell>
          <cell r="D4636" t="str">
            <v>CONTRALORÍA DE BOGOTÁ, D.C.</v>
          </cell>
          <cell r="E4636" t="str">
            <v>0008-017</v>
          </cell>
          <cell r="F4636" t="str">
            <v>ORGC-OTRAS ENTIDADES</v>
          </cell>
          <cell r="G4636" t="str">
            <v>1-100-F001</v>
          </cell>
          <cell r="H4636" t="str">
            <v>VA-RECURSOS DISTRITO</v>
          </cell>
          <cell r="I4636" t="str">
            <v>O2120201003053533102</v>
          </cell>
          <cell r="J4636" t="str">
            <v>Purificadores líquidos de ambiente</v>
          </cell>
          <cell r="K4636" t="str">
            <v>000000000000000010235</v>
          </cell>
          <cell r="L4636" t="str">
            <v>0235 - Programa Funcionamiento - CONTRALORÍA DE BOGOTÁ, D.C.</v>
          </cell>
          <cell r="M4636" t="str">
            <v>PM02350001FUNC</v>
          </cell>
          <cell r="N4636" t="str">
            <v>FU</v>
          </cell>
          <cell r="O4636" t="str">
            <v>FUNCIONAMIENTO CONTRALORÍA DE BOGOTA D.C</v>
          </cell>
          <cell r="P4636" t="str">
            <v>2025</v>
          </cell>
          <cell r="Q4636">
            <v>38500000</v>
          </cell>
          <cell r="R4636">
            <v>38500000</v>
          </cell>
        </row>
        <row r="4637">
          <cell r="A4637" t="str">
            <v>0235-01FU</v>
          </cell>
          <cell r="B4637" t="str">
            <v>DISTRITO CAPITAL</v>
          </cell>
          <cell r="C4637" t="str">
            <v>0235-01</v>
          </cell>
          <cell r="D4637" t="str">
            <v>CONTRALORÍA DE BOGOTÁ, D.C.</v>
          </cell>
          <cell r="E4637" t="str">
            <v>0008-017</v>
          </cell>
          <cell r="F4637" t="str">
            <v>ORGC-OTRAS ENTIDADES</v>
          </cell>
          <cell r="G4637" t="str">
            <v>1-100-F001</v>
          </cell>
          <cell r="H4637" t="str">
            <v>VA-RECURSOS DISTRITO</v>
          </cell>
          <cell r="I4637" t="str">
            <v>O2120201003053544203</v>
          </cell>
          <cell r="J4637" t="str">
            <v>Mezclas químicas para extintores</v>
          </cell>
          <cell r="K4637" t="str">
            <v>000000000000000010235</v>
          </cell>
          <cell r="L4637" t="str">
            <v>0235 - Programa Funcionamiento - CONTRALORÍA DE BOGOTÁ, D.C.</v>
          </cell>
          <cell r="M4637" t="str">
            <v>PM02350001FUNC</v>
          </cell>
          <cell r="N4637" t="str">
            <v>FU</v>
          </cell>
          <cell r="O4637" t="str">
            <v>FUNCIONAMIENTO CONTRALORÍA DE BOGOTA D.C</v>
          </cell>
          <cell r="P4637" t="str">
            <v>2025</v>
          </cell>
          <cell r="Q4637">
            <v>10600000</v>
          </cell>
          <cell r="R4637">
            <v>10600000</v>
          </cell>
        </row>
        <row r="4638">
          <cell r="A4638" t="str">
            <v>0235-01FU</v>
          </cell>
          <cell r="B4638" t="str">
            <v>DISTRITO CAPITAL</v>
          </cell>
          <cell r="C4638" t="str">
            <v>0235-01</v>
          </cell>
          <cell r="D4638" t="str">
            <v>CONTRALORÍA DE BOGOTÁ, D.C.</v>
          </cell>
          <cell r="E4638" t="str">
            <v>0008-017</v>
          </cell>
          <cell r="F4638" t="str">
            <v>ORGC-OTRAS ENTIDADES</v>
          </cell>
          <cell r="G4638" t="str">
            <v>1-100-F001</v>
          </cell>
          <cell r="H4638" t="str">
            <v>VA-RECURSOS DISTRITO</v>
          </cell>
          <cell r="I4638" t="str">
            <v>O2120201003053549999</v>
          </cell>
          <cell r="J4638" t="str">
            <v>Productos químicos n.c.p.</v>
          </cell>
          <cell r="K4638" t="str">
            <v>000000000000000010235</v>
          </cell>
          <cell r="L4638" t="str">
            <v>0235 - Programa Funcionamiento - CONTRALORÍA DE BOGOTÁ, D.C.</v>
          </cell>
          <cell r="M4638" t="str">
            <v>PM02350001FUNC</v>
          </cell>
          <cell r="N4638" t="str">
            <v>FU</v>
          </cell>
          <cell r="O4638" t="str">
            <v>FUNCIONAMIENTO CONTRALORÍA DE BOGOTA D.C</v>
          </cell>
          <cell r="P4638" t="str">
            <v>2025</v>
          </cell>
          <cell r="Q4638">
            <v>1100000</v>
          </cell>
          <cell r="R4638">
            <v>1100000</v>
          </cell>
        </row>
        <row r="4639">
          <cell r="A4639" t="str">
            <v>0235-01FU</v>
          </cell>
          <cell r="B4639" t="str">
            <v>DISTRITO CAPITAL</v>
          </cell>
          <cell r="C4639" t="str">
            <v>0235-01</v>
          </cell>
          <cell r="D4639" t="str">
            <v>CONTRALORÍA DE BOGOTÁ, D.C.</v>
          </cell>
          <cell r="E4639" t="str">
            <v>0008-017</v>
          </cell>
          <cell r="F4639" t="str">
            <v>ORGC-OTRAS ENTIDADES</v>
          </cell>
          <cell r="G4639" t="str">
            <v>1-100-F001</v>
          </cell>
          <cell r="H4639" t="str">
            <v>VA-RECURSOS DISTRITO</v>
          </cell>
          <cell r="I4639" t="str">
            <v>O2120201003063611101</v>
          </cell>
          <cell r="J4639" t="str">
            <v>Llantas de caucho para automóviles</v>
          </cell>
          <cell r="K4639" t="str">
            <v>000000000000000010235</v>
          </cell>
          <cell r="L4639" t="str">
            <v>0235 - Programa Funcionamiento - CONTRALORÍA DE BOGOTÁ, D.C.</v>
          </cell>
          <cell r="M4639" t="str">
            <v>PM02350001FUNC</v>
          </cell>
          <cell r="N4639" t="str">
            <v>FU</v>
          </cell>
          <cell r="O4639" t="str">
            <v>FUNCIONAMIENTO CONTRALORÍA DE BOGOTA D.C</v>
          </cell>
          <cell r="P4639" t="str">
            <v>2025</v>
          </cell>
          <cell r="Q4639">
            <v>50000000</v>
          </cell>
          <cell r="R4639">
            <v>50000000</v>
          </cell>
        </row>
        <row r="4640">
          <cell r="A4640" t="str">
            <v>0235-01FU</v>
          </cell>
          <cell r="B4640" t="str">
            <v>DISTRITO CAPITAL</v>
          </cell>
          <cell r="C4640" t="str">
            <v>0235-01</v>
          </cell>
          <cell r="D4640" t="str">
            <v>CONTRALORÍA DE BOGOTÁ, D.C.</v>
          </cell>
          <cell r="E4640" t="str">
            <v>0008-017</v>
          </cell>
          <cell r="F4640" t="str">
            <v>ORGC-OTRAS ENTIDADES</v>
          </cell>
          <cell r="G4640" t="str">
            <v>1-100-F001</v>
          </cell>
          <cell r="H4640" t="str">
            <v>VA-RECURSOS DISTRITO</v>
          </cell>
          <cell r="I4640" t="str">
            <v>O2120201003063641001</v>
          </cell>
          <cell r="J4640" t="str">
            <v>Bolsas de material plástico sin impresión</v>
          </cell>
          <cell r="K4640" t="str">
            <v>000000000000000010235</v>
          </cell>
          <cell r="L4640" t="str">
            <v>0235 - Programa Funcionamiento - CONTRALORÍA DE BOGOTÁ, D.C.</v>
          </cell>
          <cell r="M4640" t="str">
            <v>PM02350001FUNC</v>
          </cell>
          <cell r="N4640" t="str">
            <v>FU</v>
          </cell>
          <cell r="O4640" t="str">
            <v>FUNCIONAMIENTO CONTRALORÍA DE BOGOTA D.C</v>
          </cell>
          <cell r="P4640" t="str">
            <v>2025</v>
          </cell>
          <cell r="Q4640">
            <v>550000</v>
          </cell>
          <cell r="R4640">
            <v>550000</v>
          </cell>
        </row>
        <row r="4641">
          <cell r="A4641" t="str">
            <v>0235-01FU</v>
          </cell>
          <cell r="B4641" t="str">
            <v>DISTRITO CAPITAL</v>
          </cell>
          <cell r="C4641" t="str">
            <v>0235-01</v>
          </cell>
          <cell r="D4641" t="str">
            <v>CONTRALORÍA DE BOGOTÁ, D.C.</v>
          </cell>
          <cell r="E4641" t="str">
            <v>0008-017</v>
          </cell>
          <cell r="F4641" t="str">
            <v>ORGC-OTRAS ENTIDADES</v>
          </cell>
          <cell r="G4641" t="str">
            <v>1-100-F001</v>
          </cell>
          <cell r="H4641" t="str">
            <v>VA-RECURSOS DISTRITO</v>
          </cell>
          <cell r="I4641" t="str">
            <v>O2120201003063649013</v>
          </cell>
          <cell r="J4641" t="str">
            <v>Envases plásticos desechables para productos alimenticios y bebidas</v>
          </cell>
          <cell r="K4641" t="str">
            <v>000000000000000010235</v>
          </cell>
          <cell r="L4641" t="str">
            <v>0235 - Programa Funcionamiento - CONTRALORÍA DE BOGOTÁ, D.C.</v>
          </cell>
          <cell r="M4641" t="str">
            <v>PM02350001FUNC</v>
          </cell>
          <cell r="N4641" t="str">
            <v>FU</v>
          </cell>
          <cell r="O4641" t="str">
            <v>FUNCIONAMIENTO CONTRALORÍA DE BOGOTA D.C</v>
          </cell>
          <cell r="P4641" t="str">
            <v>2025</v>
          </cell>
          <cell r="Q4641">
            <v>1100000</v>
          </cell>
          <cell r="R4641">
            <v>1100000</v>
          </cell>
        </row>
        <row r="4642">
          <cell r="A4642" t="str">
            <v>0235-01FU</v>
          </cell>
          <cell r="B4642" t="str">
            <v>DISTRITO CAPITAL</v>
          </cell>
          <cell r="C4642" t="str">
            <v>0235-01</v>
          </cell>
          <cell r="D4642" t="str">
            <v>CONTRALORÍA DE BOGOTÁ, D.C.</v>
          </cell>
          <cell r="E4642" t="str">
            <v>0008-017</v>
          </cell>
          <cell r="F4642" t="str">
            <v>ORGC-OTRAS ENTIDADES</v>
          </cell>
          <cell r="G4642" t="str">
            <v>1-100-F001</v>
          </cell>
          <cell r="H4642" t="str">
            <v>VA-RECURSOS DISTRITO</v>
          </cell>
          <cell r="I4642" t="str">
            <v>O2120201003063694099</v>
          </cell>
          <cell r="J4642" t="str">
            <v>Artículos n.c.p. de material plástico para el hogar</v>
          </cell>
          <cell r="K4642" t="str">
            <v>000000000000000010235</v>
          </cell>
          <cell r="L4642" t="str">
            <v>0235 - Programa Funcionamiento - CONTRALORÍA DE BOGOTÁ, D.C.</v>
          </cell>
          <cell r="M4642" t="str">
            <v>PM02350001FUNC</v>
          </cell>
          <cell r="N4642" t="str">
            <v>FU</v>
          </cell>
          <cell r="O4642" t="str">
            <v>FUNCIONAMIENTO CONTRALORÍA DE BOGOTA D.C</v>
          </cell>
          <cell r="P4642" t="str">
            <v>2025</v>
          </cell>
          <cell r="Q4642">
            <v>11994000</v>
          </cell>
          <cell r="R4642">
            <v>11994000</v>
          </cell>
        </row>
        <row r="4643">
          <cell r="A4643" t="str">
            <v>0235-01FU</v>
          </cell>
          <cell r="B4643" t="str">
            <v>DISTRITO CAPITAL</v>
          </cell>
          <cell r="C4643" t="str">
            <v>0235-01</v>
          </cell>
          <cell r="D4643" t="str">
            <v>CONTRALORÍA DE BOGOTÁ, D.C.</v>
          </cell>
          <cell r="E4643" t="str">
            <v>0008-017</v>
          </cell>
          <cell r="F4643" t="str">
            <v>ORGC-OTRAS ENTIDADES</v>
          </cell>
          <cell r="G4643" t="str">
            <v>1-100-F001</v>
          </cell>
          <cell r="H4643" t="str">
            <v>VA-RECURSOS DISTRITO</v>
          </cell>
          <cell r="I4643" t="str">
            <v>O2120201003063697101</v>
          </cell>
          <cell r="J4643" t="str">
            <v>Cascos para obreros</v>
          </cell>
          <cell r="K4643" t="str">
            <v>000000000000000010235</v>
          </cell>
          <cell r="L4643" t="str">
            <v>0235 - Programa Funcionamiento - CONTRALORÍA DE BOGOTÁ, D.C.</v>
          </cell>
          <cell r="M4643" t="str">
            <v>PM02350001FUNC</v>
          </cell>
          <cell r="N4643" t="str">
            <v>FU</v>
          </cell>
          <cell r="O4643" t="str">
            <v>FUNCIONAMIENTO CONTRALORÍA DE BOGOTA D.C</v>
          </cell>
          <cell r="P4643" t="str">
            <v>2025</v>
          </cell>
          <cell r="Q4643">
            <v>6571000</v>
          </cell>
          <cell r="R4643">
            <v>6571000</v>
          </cell>
        </row>
        <row r="4644">
          <cell r="A4644" t="str">
            <v>0235-01FU</v>
          </cell>
          <cell r="B4644" t="str">
            <v>DISTRITO CAPITAL</v>
          </cell>
          <cell r="C4644" t="str">
            <v>0235-01</v>
          </cell>
          <cell r="D4644" t="str">
            <v>CONTRALORÍA DE BOGOTÁ, D.C.</v>
          </cell>
          <cell r="E4644" t="str">
            <v>0008-017</v>
          </cell>
          <cell r="F4644" t="str">
            <v>ORGC-OTRAS ENTIDADES</v>
          </cell>
          <cell r="G4644" t="str">
            <v>1-100-F001</v>
          </cell>
          <cell r="H4644" t="str">
            <v>VA-RECURSOS DISTRITO</v>
          </cell>
          <cell r="I4644" t="str">
            <v>O2120201003063699060</v>
          </cell>
          <cell r="J4644" t="str">
            <v>Cartuchos plásticos para impresora de computador</v>
          </cell>
          <cell r="K4644" t="str">
            <v>000000000000000010235</v>
          </cell>
          <cell r="L4644" t="str">
            <v>0235 - Programa Funcionamiento - CONTRALORÍA DE BOGOTÁ, D.C.</v>
          </cell>
          <cell r="M4644" t="str">
            <v>PM02350001FUNC</v>
          </cell>
          <cell r="N4644" t="str">
            <v>FU</v>
          </cell>
          <cell r="O4644" t="str">
            <v>FUNCIONAMIENTO CONTRALORÍA DE BOGOTA D.C</v>
          </cell>
          <cell r="P4644" t="str">
            <v>2025</v>
          </cell>
          <cell r="Q4644">
            <v>200000000</v>
          </cell>
          <cell r="R4644">
            <v>200000000</v>
          </cell>
        </row>
        <row r="4645">
          <cell r="A4645" t="str">
            <v>0235-01FU</v>
          </cell>
          <cell r="B4645" t="str">
            <v>DISTRITO CAPITAL</v>
          </cell>
          <cell r="C4645" t="str">
            <v>0235-01</v>
          </cell>
          <cell r="D4645" t="str">
            <v>CONTRALORÍA DE BOGOTÁ, D.C.</v>
          </cell>
          <cell r="E4645" t="str">
            <v>0008-017</v>
          </cell>
          <cell r="F4645" t="str">
            <v>ORGC-OTRAS ENTIDADES</v>
          </cell>
          <cell r="G4645" t="str">
            <v>1-100-F001</v>
          </cell>
          <cell r="H4645" t="str">
            <v>VA-RECURSOS DISTRITO</v>
          </cell>
          <cell r="I4645" t="str">
            <v>O2120201003073719305</v>
          </cell>
          <cell r="J4645" t="str">
            <v>Vasos y jarros de vidrio</v>
          </cell>
          <cell r="K4645" t="str">
            <v>000000000000000010235</v>
          </cell>
          <cell r="L4645" t="str">
            <v>0235 - Programa Funcionamiento - CONTRALORÍA DE BOGOTÁ, D.C.</v>
          </cell>
          <cell r="M4645" t="str">
            <v>PM02350001FUNC</v>
          </cell>
          <cell r="N4645" t="str">
            <v>FU</v>
          </cell>
          <cell r="O4645" t="str">
            <v>FUNCIONAMIENTO CONTRALORÍA DE BOGOTA D.C</v>
          </cell>
          <cell r="P4645" t="str">
            <v>2025</v>
          </cell>
          <cell r="Q4645">
            <v>1000000</v>
          </cell>
          <cell r="R4645">
            <v>1000000</v>
          </cell>
        </row>
        <row r="4646">
          <cell r="A4646" t="str">
            <v>0235-01FU</v>
          </cell>
          <cell r="B4646" t="str">
            <v>DISTRITO CAPITAL</v>
          </cell>
          <cell r="C4646" t="str">
            <v>0235-01</v>
          </cell>
          <cell r="D4646" t="str">
            <v>CONTRALORÍA DE BOGOTÁ, D.C.</v>
          </cell>
          <cell r="E4646" t="str">
            <v>0008-017</v>
          </cell>
          <cell r="F4646" t="str">
            <v>ORGC-OTRAS ENTIDADES</v>
          </cell>
          <cell r="G4646" t="str">
            <v>1-100-F001</v>
          </cell>
          <cell r="H4646" t="str">
            <v>VA-RECURSOS DISTRITO</v>
          </cell>
          <cell r="I4646" t="str">
            <v>O2120201003073719998</v>
          </cell>
          <cell r="J4646" t="str">
            <v>Productos de vidrio n.c.p.</v>
          </cell>
          <cell r="K4646" t="str">
            <v>000000000000000010235</v>
          </cell>
          <cell r="L4646" t="str">
            <v>0235 - Programa Funcionamiento - CONTRALORÍA DE BOGOTÁ, D.C.</v>
          </cell>
          <cell r="M4646" t="str">
            <v>PM02350001FUNC</v>
          </cell>
          <cell r="N4646" t="str">
            <v>FU</v>
          </cell>
          <cell r="O4646" t="str">
            <v>FUNCIONAMIENTO CONTRALORÍA DE BOGOTA D.C</v>
          </cell>
          <cell r="P4646" t="str">
            <v>2025</v>
          </cell>
          <cell r="Q4646">
            <v>25000000</v>
          </cell>
          <cell r="R4646">
            <v>25000000</v>
          </cell>
        </row>
        <row r="4647">
          <cell r="A4647" t="str">
            <v>0235-01FU</v>
          </cell>
          <cell r="B4647" t="str">
            <v>DISTRITO CAPITAL</v>
          </cell>
          <cell r="C4647" t="str">
            <v>0235-01</v>
          </cell>
          <cell r="D4647" t="str">
            <v>CONTRALORÍA DE BOGOTÁ, D.C.</v>
          </cell>
          <cell r="E4647" t="str">
            <v>0008-017</v>
          </cell>
          <cell r="F4647" t="str">
            <v>ORGC-OTRAS ENTIDADES</v>
          </cell>
          <cell r="G4647" t="str">
            <v>1-100-F001</v>
          </cell>
          <cell r="H4647" t="str">
            <v>VA-RECURSOS DISTRITO</v>
          </cell>
          <cell r="I4647" t="str">
            <v>O2120201003073722102</v>
          </cell>
          <cell r="J4647" t="str">
            <v>Utensilios de loza para mesa y la cocina</v>
          </cell>
          <cell r="K4647" t="str">
            <v>000000000000000010235</v>
          </cell>
          <cell r="L4647" t="str">
            <v>0235 - Programa Funcionamiento - CONTRALORÍA DE BOGOTÁ, D.C.</v>
          </cell>
          <cell r="M4647" t="str">
            <v>PM02350001FUNC</v>
          </cell>
          <cell r="N4647" t="str">
            <v>FU</v>
          </cell>
          <cell r="O4647" t="str">
            <v>FUNCIONAMIENTO CONTRALORÍA DE BOGOTA D.C</v>
          </cell>
          <cell r="P4647" t="str">
            <v>2025</v>
          </cell>
          <cell r="Q4647">
            <v>14400000</v>
          </cell>
          <cell r="R4647">
            <v>14400000</v>
          </cell>
        </row>
        <row r="4648">
          <cell r="A4648" t="str">
            <v>0235-01FU</v>
          </cell>
          <cell r="B4648" t="str">
            <v>DISTRITO CAPITAL</v>
          </cell>
          <cell r="C4648" t="str">
            <v>0235-01</v>
          </cell>
          <cell r="D4648" t="str">
            <v>CONTRALORÍA DE BOGOTÁ, D.C.</v>
          </cell>
          <cell r="E4648" t="str">
            <v>0008-017</v>
          </cell>
          <cell r="F4648" t="str">
            <v>ORGC-OTRAS ENTIDADES</v>
          </cell>
          <cell r="G4648" t="str">
            <v>1-100-F001</v>
          </cell>
          <cell r="H4648" t="str">
            <v>VA-RECURSOS DISTRITO</v>
          </cell>
          <cell r="I4648" t="str">
            <v>O2120201003073791009</v>
          </cell>
          <cell r="J4648" t="str">
            <v>Paños y telas abrasivas para aseo y limpieza</v>
          </cell>
          <cell r="K4648" t="str">
            <v>000000000000000010235</v>
          </cell>
          <cell r="L4648" t="str">
            <v>0235 - Programa Funcionamiento - CONTRALORÍA DE BOGOTÁ, D.C.</v>
          </cell>
          <cell r="M4648" t="str">
            <v>PM02350001FUNC</v>
          </cell>
          <cell r="N4648" t="str">
            <v>FU</v>
          </cell>
          <cell r="O4648" t="str">
            <v>FUNCIONAMIENTO CONTRALORÍA DE BOGOTA D.C</v>
          </cell>
          <cell r="P4648" t="str">
            <v>2025</v>
          </cell>
          <cell r="Q4648">
            <v>2170000</v>
          </cell>
          <cell r="R4648">
            <v>2170000</v>
          </cell>
        </row>
        <row r="4649">
          <cell r="A4649" t="str">
            <v>0235-01FU</v>
          </cell>
          <cell r="B4649" t="str">
            <v>DISTRITO CAPITAL</v>
          </cell>
          <cell r="C4649" t="str">
            <v>0235-01</v>
          </cell>
          <cell r="D4649" t="str">
            <v>CONTRALORÍA DE BOGOTÁ, D.C.</v>
          </cell>
          <cell r="E4649" t="str">
            <v>0008-017</v>
          </cell>
          <cell r="F4649" t="str">
            <v>ORGC-OTRAS ENTIDADES</v>
          </cell>
          <cell r="G4649" t="str">
            <v>1-100-F001</v>
          </cell>
          <cell r="H4649" t="str">
            <v>VA-RECURSOS DISTRITO</v>
          </cell>
          <cell r="I4649" t="str">
            <v>O2120201003083899997</v>
          </cell>
          <cell r="J4649" t="str">
            <v>Artículos n.c.p. para protección</v>
          </cell>
          <cell r="K4649" t="str">
            <v>000000000000000010235</v>
          </cell>
          <cell r="L4649" t="str">
            <v>0235 - Programa Funcionamiento - CONTRALORÍA DE BOGOTÁ, D.C.</v>
          </cell>
          <cell r="M4649" t="str">
            <v>PM02350001FUNC</v>
          </cell>
          <cell r="N4649" t="str">
            <v>FU</v>
          </cell>
          <cell r="O4649" t="str">
            <v>FUNCIONAMIENTO CONTRALORÍA DE BOGOTA D.C</v>
          </cell>
          <cell r="P4649" t="str">
            <v>2025</v>
          </cell>
          <cell r="Q4649">
            <v>21000000</v>
          </cell>
          <cell r="R4649">
            <v>21000000</v>
          </cell>
        </row>
        <row r="4650">
          <cell r="A4650" t="str">
            <v>0235-01FU</v>
          </cell>
          <cell r="B4650" t="str">
            <v>DISTRITO CAPITAL</v>
          </cell>
          <cell r="C4650" t="str">
            <v>0235-01</v>
          </cell>
          <cell r="D4650" t="str">
            <v>CONTRALORÍA DE BOGOTÁ, D.C.</v>
          </cell>
          <cell r="E4650" t="str">
            <v>0008-017</v>
          </cell>
          <cell r="F4650" t="str">
            <v>ORGC-OTRAS ENTIDADES</v>
          </cell>
          <cell r="G4650" t="str">
            <v>1-100-F001</v>
          </cell>
          <cell r="H4650" t="str">
            <v>VA-RECURSOS DISTRITO</v>
          </cell>
          <cell r="I4650" t="str">
            <v>O2120201003083899998</v>
          </cell>
          <cell r="J4650" t="str">
            <v>Artículos n.c.p. para escritorio y oficina</v>
          </cell>
          <cell r="K4650" t="str">
            <v>000000000000000010235</v>
          </cell>
          <cell r="L4650" t="str">
            <v>0235 - Programa Funcionamiento - CONTRALORÍA DE BOGOTÁ, D.C.</v>
          </cell>
          <cell r="M4650" t="str">
            <v>PM02350001FUNC</v>
          </cell>
          <cell r="N4650" t="str">
            <v>FU</v>
          </cell>
          <cell r="O4650" t="str">
            <v>FUNCIONAMIENTO CONTRALORÍA DE BOGOTA D.C</v>
          </cell>
          <cell r="P4650" t="str">
            <v>2025</v>
          </cell>
          <cell r="Q4650">
            <v>15000000</v>
          </cell>
          <cell r="R4650">
            <v>15000000</v>
          </cell>
        </row>
        <row r="4651">
          <cell r="A4651" t="str">
            <v>0235-01FU</v>
          </cell>
          <cell r="B4651" t="str">
            <v>DISTRITO CAPITAL</v>
          </cell>
          <cell r="C4651" t="str">
            <v>0235-01</v>
          </cell>
          <cell r="D4651" t="str">
            <v>CONTRALORÍA DE BOGOTÁ, D.C.</v>
          </cell>
          <cell r="E4651" t="str">
            <v>0008-017</v>
          </cell>
          <cell r="F4651" t="str">
            <v>ORGC-OTRAS ENTIDADES</v>
          </cell>
          <cell r="G4651" t="str">
            <v>1-100-F001</v>
          </cell>
          <cell r="H4651" t="str">
            <v>VA-RECURSOS DISTRITO</v>
          </cell>
          <cell r="I4651" t="str">
            <v>O2120201004024291227</v>
          </cell>
          <cell r="J4651" t="str">
            <v>Vajillas y utensilios de aluminio para la mesa y la cocina</v>
          </cell>
          <cell r="K4651" t="str">
            <v>000000000000000010235</v>
          </cell>
          <cell r="L4651" t="str">
            <v>0235 - Programa Funcionamiento - CONTRALORÍA DE BOGOTÁ, D.C.</v>
          </cell>
          <cell r="M4651" t="str">
            <v>PM02350001FUNC</v>
          </cell>
          <cell r="N4651" t="str">
            <v>FU</v>
          </cell>
          <cell r="O4651" t="str">
            <v>FUNCIONAMIENTO CONTRALORÍA DE BOGOTA D.C</v>
          </cell>
          <cell r="P4651" t="str">
            <v>2025</v>
          </cell>
          <cell r="Q4651">
            <v>2500000</v>
          </cell>
          <cell r="R4651">
            <v>2500000</v>
          </cell>
        </row>
        <row r="4652">
          <cell r="A4652" t="str">
            <v>0235-01FU</v>
          </cell>
          <cell r="B4652" t="str">
            <v>DISTRITO CAPITAL</v>
          </cell>
          <cell r="C4652" t="str">
            <v>0235-01</v>
          </cell>
          <cell r="D4652" t="str">
            <v>CONTRALORÍA DE BOGOTÁ, D.C.</v>
          </cell>
          <cell r="E4652" t="str">
            <v>0008-017</v>
          </cell>
          <cell r="F4652" t="str">
            <v>ORGC-OTRAS ENTIDADES</v>
          </cell>
          <cell r="G4652" t="str">
            <v>1-100-F001</v>
          </cell>
          <cell r="H4652" t="str">
            <v>VA-RECURSOS DISTRITO</v>
          </cell>
          <cell r="I4652" t="str">
            <v>O2120201004024292299</v>
          </cell>
          <cell r="J4652" t="str">
            <v>Herramientas n.c.p. para construcción</v>
          </cell>
          <cell r="K4652" t="str">
            <v>000000000000000010235</v>
          </cell>
          <cell r="L4652" t="str">
            <v>0235 - Programa Funcionamiento - CONTRALORÍA DE BOGOTÁ, D.C.</v>
          </cell>
          <cell r="M4652" t="str">
            <v>PM02350001FUNC</v>
          </cell>
          <cell r="N4652" t="str">
            <v>FU</v>
          </cell>
          <cell r="O4652" t="str">
            <v>FUNCIONAMIENTO CONTRALORÍA DE BOGOTA D.C</v>
          </cell>
          <cell r="P4652" t="str">
            <v>2025</v>
          </cell>
          <cell r="Q4652">
            <v>15000000</v>
          </cell>
          <cell r="R4652">
            <v>15000000</v>
          </cell>
        </row>
        <row r="4653">
          <cell r="A4653" t="str">
            <v>0235-01FU</v>
          </cell>
          <cell r="B4653" t="str">
            <v>DISTRITO CAPITAL</v>
          </cell>
          <cell r="C4653" t="str">
            <v>0235-01</v>
          </cell>
          <cell r="D4653" t="str">
            <v>CONTRALORÍA DE BOGOTÁ, D.C.</v>
          </cell>
          <cell r="E4653" t="str">
            <v>0008-017</v>
          </cell>
          <cell r="F4653" t="str">
            <v>ORGC-OTRAS ENTIDADES</v>
          </cell>
          <cell r="G4653" t="str">
            <v>1-100-F001</v>
          </cell>
          <cell r="H4653" t="str">
            <v>VA-RECURSOS DISTRITO</v>
          </cell>
          <cell r="I4653" t="str">
            <v>O2120201004024299991</v>
          </cell>
          <cell r="J4653" t="str">
            <v>Artículos n.c.p. de ferretería y cerrajería</v>
          </cell>
          <cell r="K4653" t="str">
            <v>000000000000000010235</v>
          </cell>
          <cell r="L4653" t="str">
            <v>0235 - Programa Funcionamiento - CONTRALORÍA DE BOGOTÁ, D.C.</v>
          </cell>
          <cell r="M4653" t="str">
            <v>PM02350001FUNC</v>
          </cell>
          <cell r="N4653" t="str">
            <v>FU</v>
          </cell>
          <cell r="O4653" t="str">
            <v>FUNCIONAMIENTO CONTRALORÍA DE BOGOTA D.C</v>
          </cell>
          <cell r="P4653" t="str">
            <v>2025</v>
          </cell>
          <cell r="Q4653">
            <v>30800000</v>
          </cell>
          <cell r="R4653">
            <v>30800000</v>
          </cell>
        </row>
        <row r="4654">
          <cell r="A4654" t="str">
            <v>0235-01FU</v>
          </cell>
          <cell r="B4654" t="str">
            <v>DISTRITO CAPITAL</v>
          </cell>
          <cell r="C4654" t="str">
            <v>0235-01</v>
          </cell>
          <cell r="D4654" t="str">
            <v>CONTRALORÍA DE BOGOTÁ, D.C.</v>
          </cell>
          <cell r="E4654" t="str">
            <v>0008-017</v>
          </cell>
          <cell r="F4654" t="str">
            <v>ORGC-OTRAS ENTIDADES</v>
          </cell>
          <cell r="G4654" t="str">
            <v>1-100-F001</v>
          </cell>
          <cell r="H4654" t="str">
            <v>VA-RECURSOS DISTRITO</v>
          </cell>
          <cell r="I4654" t="str">
            <v>O2120201004034392303</v>
          </cell>
          <cell r="J4654" t="str">
            <v>Equipos extintores de incendios</v>
          </cell>
          <cell r="K4654" t="str">
            <v>000000000000000010235</v>
          </cell>
          <cell r="L4654" t="str">
            <v>0235 - Programa Funcionamiento - CONTRALORÍA DE BOGOTÁ, D.C.</v>
          </cell>
          <cell r="M4654" t="str">
            <v>PM02350001FUNC</v>
          </cell>
          <cell r="N4654" t="str">
            <v>FU</v>
          </cell>
          <cell r="O4654" t="str">
            <v>FUNCIONAMIENTO CONTRALORÍA DE BOGOTA D.C</v>
          </cell>
          <cell r="P4654" t="str">
            <v>2025</v>
          </cell>
          <cell r="Q4654">
            <v>13000000</v>
          </cell>
          <cell r="R4654">
            <v>13000000</v>
          </cell>
        </row>
        <row r="4655">
          <cell r="A4655" t="str">
            <v>0235-01FU</v>
          </cell>
          <cell r="B4655" t="str">
            <v>DISTRITO CAPITAL</v>
          </cell>
          <cell r="C4655" t="str">
            <v>0235-01</v>
          </cell>
          <cell r="D4655" t="str">
            <v>CONTRALORÍA DE BOGOTÁ, D.C.</v>
          </cell>
          <cell r="E4655" t="str">
            <v>0008-017</v>
          </cell>
          <cell r="F4655" t="str">
            <v>ORGC-OTRAS ENTIDADES</v>
          </cell>
          <cell r="G4655" t="str">
            <v>1-100-F001</v>
          </cell>
          <cell r="H4655" t="str">
            <v>VA-RECURSOS DISTRITO</v>
          </cell>
          <cell r="I4655" t="str">
            <v>O2120201004044481708</v>
          </cell>
          <cell r="J4655" t="str">
            <v>Hornos microondas</v>
          </cell>
          <cell r="K4655" t="str">
            <v>000000000000000010235</v>
          </cell>
          <cell r="L4655" t="str">
            <v>0235 - Programa Funcionamiento - CONTRALORÍA DE BOGOTÁ, D.C.</v>
          </cell>
          <cell r="M4655" t="str">
            <v>PM02350001FUNC</v>
          </cell>
          <cell r="N4655" t="str">
            <v>FU</v>
          </cell>
          <cell r="O4655" t="str">
            <v>FUNCIONAMIENTO CONTRALORÍA DE BOGOTA D.C</v>
          </cell>
          <cell r="P4655" t="str">
            <v>2025</v>
          </cell>
          <cell r="Q4655">
            <v>3800000</v>
          </cell>
          <cell r="R4655">
            <v>3800000</v>
          </cell>
        </row>
        <row r="4656">
          <cell r="A4656" t="str">
            <v>0235-01FU</v>
          </cell>
          <cell r="B4656" t="str">
            <v>DISTRITO CAPITAL</v>
          </cell>
          <cell r="C4656" t="str">
            <v>0235-01</v>
          </cell>
          <cell r="D4656" t="str">
            <v>CONTRALORÍA DE BOGOTÁ, D.C.</v>
          </cell>
          <cell r="E4656" t="str">
            <v>0008-017</v>
          </cell>
          <cell r="F4656" t="str">
            <v>ORGC-OTRAS ENTIDADES</v>
          </cell>
          <cell r="G4656" t="str">
            <v>1-100-F001</v>
          </cell>
          <cell r="H4656" t="str">
            <v>VA-RECURSOS DISTRITO</v>
          </cell>
          <cell r="I4656" t="str">
            <v>O2120201004054516099</v>
          </cell>
          <cell r="J4656" t="str">
            <v>Máquinas y material de oficina n.c.p.</v>
          </cell>
          <cell r="K4656" t="str">
            <v>000000000000000010235</v>
          </cell>
          <cell r="L4656" t="str">
            <v>0235 - Programa Funcionamiento - CONTRALORÍA DE BOGOTÁ, D.C.</v>
          </cell>
          <cell r="M4656" t="str">
            <v>PM02350001FUNC</v>
          </cell>
          <cell r="N4656" t="str">
            <v>FU</v>
          </cell>
          <cell r="O4656" t="str">
            <v>FUNCIONAMIENTO CONTRALORÍA DE BOGOTA D.C</v>
          </cell>
          <cell r="P4656" t="str">
            <v>2025</v>
          </cell>
          <cell r="Q4656">
            <v>2300000</v>
          </cell>
          <cell r="R4656">
            <v>2300000</v>
          </cell>
        </row>
        <row r="4657">
          <cell r="A4657" t="str">
            <v>0235-01FU</v>
          </cell>
          <cell r="B4657" t="str">
            <v>DISTRITO CAPITAL</v>
          </cell>
          <cell r="C4657" t="str">
            <v>0235-01</v>
          </cell>
          <cell r="D4657" t="str">
            <v>CONTRALORÍA DE BOGOTÁ, D.C.</v>
          </cell>
          <cell r="E4657" t="str">
            <v>0008-017</v>
          </cell>
          <cell r="F4657" t="str">
            <v>ORGC-OTRAS ENTIDADES</v>
          </cell>
          <cell r="G4657" t="str">
            <v>1-100-F001</v>
          </cell>
          <cell r="H4657" t="str">
            <v>VA-RECURSOS DISTRITO</v>
          </cell>
          <cell r="I4657" t="str">
            <v>O21202010040545269</v>
          </cell>
          <cell r="J4657" t="str">
            <v>Otros dispositivos periféricos de entrada o salida</v>
          </cell>
          <cell r="K4657" t="str">
            <v>000000000000000010235</v>
          </cell>
          <cell r="L4657" t="str">
            <v>0235 - Programa Funcionamiento - CONTRALORÍA DE BOGOTÁ, D.C.</v>
          </cell>
          <cell r="M4657" t="str">
            <v>PM02350001FUNC</v>
          </cell>
          <cell r="N4657" t="str">
            <v>FU</v>
          </cell>
          <cell r="O4657" t="str">
            <v>FUNCIONAMIENTO CONTRALORÍA DE BOGOTA D.C</v>
          </cell>
          <cell r="P4657" t="str">
            <v>2025</v>
          </cell>
          <cell r="Q4657">
            <v>5000000</v>
          </cell>
          <cell r="R4657">
            <v>5000000</v>
          </cell>
        </row>
        <row r="4658">
          <cell r="A4658" t="str">
            <v>0235-01FU</v>
          </cell>
          <cell r="B4658" t="str">
            <v>DISTRITO CAPITAL</v>
          </cell>
          <cell r="C4658" t="str">
            <v>0235-01</v>
          </cell>
          <cell r="D4658" t="str">
            <v>CONTRALORÍA DE BOGOTÁ, D.C.</v>
          </cell>
          <cell r="E4658" t="str">
            <v>0008-017</v>
          </cell>
          <cell r="F4658" t="str">
            <v>ORGC-OTRAS ENTIDADES</v>
          </cell>
          <cell r="G4658" t="str">
            <v>1-100-F001</v>
          </cell>
          <cell r="H4658" t="str">
            <v>VA-RECURSOS DISTRITO</v>
          </cell>
          <cell r="I4658" t="str">
            <v>O21202010040545271</v>
          </cell>
          <cell r="J4658" t="str">
            <v>Unidades fijas de almacenamiento</v>
          </cell>
          <cell r="K4658" t="str">
            <v>000000000000000010235</v>
          </cell>
          <cell r="L4658" t="str">
            <v>0235 - Programa Funcionamiento - CONTRALORÍA DE BOGOTÁ, D.C.</v>
          </cell>
          <cell r="M4658" t="str">
            <v>PM02350001FUNC</v>
          </cell>
          <cell r="N4658" t="str">
            <v>FU</v>
          </cell>
          <cell r="O4658" t="str">
            <v>FUNCIONAMIENTO CONTRALORÍA DE BOGOTA D.C</v>
          </cell>
          <cell r="P4658" t="str">
            <v>2025</v>
          </cell>
          <cell r="Q4658">
            <v>15000000</v>
          </cell>
          <cell r="R4658">
            <v>15000000</v>
          </cell>
        </row>
        <row r="4659">
          <cell r="A4659" t="str">
            <v>0235-01FU</v>
          </cell>
          <cell r="B4659" t="str">
            <v>DISTRITO CAPITAL</v>
          </cell>
          <cell r="C4659" t="str">
            <v>0235-01</v>
          </cell>
          <cell r="D4659" t="str">
            <v>CONTRALORÍA DE BOGOTÁ, D.C.</v>
          </cell>
          <cell r="E4659" t="str">
            <v>0008-017</v>
          </cell>
          <cell r="F4659" t="str">
            <v>ORGC-OTRAS ENTIDADES</v>
          </cell>
          <cell r="G4659" t="str">
            <v>1-100-F001</v>
          </cell>
          <cell r="H4659" t="str">
            <v>VA-RECURSOS DISTRITO</v>
          </cell>
          <cell r="I4659" t="str">
            <v>O21202010040545272</v>
          </cell>
          <cell r="J4659" t="str">
            <v>Unidades removibles de almacenamiento</v>
          </cell>
          <cell r="K4659" t="str">
            <v>000000000000000010235</v>
          </cell>
          <cell r="L4659" t="str">
            <v>0235 - Programa Funcionamiento - CONTRALORÍA DE BOGOTÁ, D.C.</v>
          </cell>
          <cell r="M4659" t="str">
            <v>PM02350001FUNC</v>
          </cell>
          <cell r="N4659" t="str">
            <v>FU</v>
          </cell>
          <cell r="O4659" t="str">
            <v>FUNCIONAMIENTO CONTRALORÍA DE BOGOTA D.C</v>
          </cell>
          <cell r="P4659" t="str">
            <v>2025</v>
          </cell>
          <cell r="Q4659">
            <v>3500000</v>
          </cell>
          <cell r="R4659">
            <v>3500000</v>
          </cell>
        </row>
        <row r="4660">
          <cell r="A4660" t="str">
            <v>0235-01FU</v>
          </cell>
          <cell r="B4660" t="str">
            <v>DISTRITO CAPITAL</v>
          </cell>
          <cell r="C4660" t="str">
            <v>0235-01</v>
          </cell>
          <cell r="D4660" t="str">
            <v>CONTRALORÍA DE BOGOTÁ, D.C.</v>
          </cell>
          <cell r="E4660" t="str">
            <v>0008-017</v>
          </cell>
          <cell r="F4660" t="str">
            <v>ORGC-OTRAS ENTIDADES</v>
          </cell>
          <cell r="G4660" t="str">
            <v>1-100-F001</v>
          </cell>
          <cell r="H4660" t="str">
            <v>VA-RECURSOS DISTRITO</v>
          </cell>
          <cell r="I4660" t="str">
            <v>O2120201004064641007</v>
          </cell>
          <cell r="J4660" t="str">
            <v>Pilas alcalinas</v>
          </cell>
          <cell r="K4660" t="str">
            <v>000000000000000010235</v>
          </cell>
          <cell r="L4660" t="str">
            <v>0235 - Programa Funcionamiento - CONTRALORÍA DE BOGOTÁ, D.C.</v>
          </cell>
          <cell r="M4660" t="str">
            <v>PM02350001FUNC</v>
          </cell>
          <cell r="N4660" t="str">
            <v>FU</v>
          </cell>
          <cell r="O4660" t="str">
            <v>FUNCIONAMIENTO CONTRALORÍA DE BOGOTA D.C</v>
          </cell>
          <cell r="P4660" t="str">
            <v>2025</v>
          </cell>
          <cell r="Q4660">
            <v>718000</v>
          </cell>
          <cell r="R4660">
            <v>718000</v>
          </cell>
        </row>
        <row r="4661">
          <cell r="A4661" t="str">
            <v>0235-01FU</v>
          </cell>
          <cell r="B4661" t="str">
            <v>DISTRITO CAPITAL</v>
          </cell>
          <cell r="C4661" t="str">
            <v>0235-01</v>
          </cell>
          <cell r="D4661" t="str">
            <v>CONTRALORÍA DE BOGOTÁ, D.C.</v>
          </cell>
          <cell r="E4661" t="str">
            <v>0008-017</v>
          </cell>
          <cell r="F4661" t="str">
            <v>ORGC-OTRAS ENTIDADES</v>
          </cell>
          <cell r="G4661" t="str">
            <v>1-100-F001</v>
          </cell>
          <cell r="H4661" t="str">
            <v>VA-RECURSOS DISTRITO</v>
          </cell>
          <cell r="I4661" t="str">
            <v>O2120201004064642002</v>
          </cell>
          <cell r="J4661" t="str">
            <v>Acumuladores eléctricos alcalinos</v>
          </cell>
          <cell r="K4661" t="str">
            <v>000000000000000010235</v>
          </cell>
          <cell r="L4661" t="str">
            <v>0235 - Programa Funcionamiento - CONTRALORÍA DE BOGOTÁ, D.C.</v>
          </cell>
          <cell r="M4661" t="str">
            <v>PM02350001FUNC</v>
          </cell>
          <cell r="N4661" t="str">
            <v>FU</v>
          </cell>
          <cell r="O4661" t="str">
            <v>FUNCIONAMIENTO CONTRALORÍA DE BOGOTA D.C</v>
          </cell>
          <cell r="P4661" t="str">
            <v>2025</v>
          </cell>
          <cell r="Q4661">
            <v>30000000</v>
          </cell>
          <cell r="R4661">
            <v>30000000</v>
          </cell>
        </row>
        <row r="4662">
          <cell r="A4662" t="str">
            <v>0235-01FU</v>
          </cell>
          <cell r="B4662" t="str">
            <v>DISTRITO CAPITAL</v>
          </cell>
          <cell r="C4662" t="str">
            <v>0235-01</v>
          </cell>
          <cell r="D4662" t="str">
            <v>CONTRALORÍA DE BOGOTÁ, D.C.</v>
          </cell>
          <cell r="E4662" t="str">
            <v>0008-017</v>
          </cell>
          <cell r="F4662" t="str">
            <v>ORGC-OTRAS ENTIDADES</v>
          </cell>
          <cell r="G4662" t="str">
            <v>1-100-F001</v>
          </cell>
          <cell r="H4662" t="str">
            <v>VA-RECURSOS DISTRITO</v>
          </cell>
          <cell r="I4662" t="str">
            <v>O2120201004064653102</v>
          </cell>
          <cell r="J4662" t="str">
            <v>Lámparas para la casa y oficina</v>
          </cell>
          <cell r="K4662" t="str">
            <v>000000000000000010235</v>
          </cell>
          <cell r="L4662" t="str">
            <v>0235 - Programa Funcionamiento - CONTRALORÍA DE BOGOTÁ, D.C.</v>
          </cell>
          <cell r="M4662" t="str">
            <v>PM02350001FUNC</v>
          </cell>
          <cell r="N4662" t="str">
            <v>FU</v>
          </cell>
          <cell r="O4662" t="str">
            <v>FUNCIONAMIENTO CONTRALORÍA DE BOGOTA D.C</v>
          </cell>
          <cell r="P4662" t="str">
            <v>2025</v>
          </cell>
          <cell r="Q4662">
            <v>22000000</v>
          </cell>
          <cell r="R4662">
            <v>22000000</v>
          </cell>
        </row>
        <row r="4663">
          <cell r="A4663" t="str">
            <v>0235-01FU</v>
          </cell>
          <cell r="B4663" t="str">
            <v>DISTRITO CAPITAL</v>
          </cell>
          <cell r="C4663" t="str">
            <v>0235-01</v>
          </cell>
          <cell r="D4663" t="str">
            <v>CONTRALORÍA DE BOGOTÁ, D.C.</v>
          </cell>
          <cell r="E4663" t="str">
            <v>0008-017</v>
          </cell>
          <cell r="F4663" t="str">
            <v>ORGC-OTRAS ENTIDADES</v>
          </cell>
          <cell r="G4663" t="str">
            <v>1-100-F001</v>
          </cell>
          <cell r="H4663" t="str">
            <v>VA-RECURSOS DISTRITO</v>
          </cell>
          <cell r="I4663" t="str">
            <v>O2120201004064693998</v>
          </cell>
          <cell r="J4663" t="str">
            <v>Aparatos eléctricos n.c.p.</v>
          </cell>
          <cell r="K4663" t="str">
            <v>000000000000000010235</v>
          </cell>
          <cell r="L4663" t="str">
            <v>0235 - Programa Funcionamiento - CONTRALORÍA DE BOGOTÁ, D.C.</v>
          </cell>
          <cell r="M4663" t="str">
            <v>PM02350001FUNC</v>
          </cell>
          <cell r="N4663" t="str">
            <v>FU</v>
          </cell>
          <cell r="O4663" t="str">
            <v>FUNCIONAMIENTO CONTRALORÍA DE BOGOTA D.C</v>
          </cell>
          <cell r="P4663" t="str">
            <v>2025</v>
          </cell>
          <cell r="Q4663">
            <v>13443000</v>
          </cell>
          <cell r="R4663">
            <v>13443000</v>
          </cell>
        </row>
        <row r="4664">
          <cell r="A4664" t="str">
            <v>0235-01FU</v>
          </cell>
          <cell r="B4664" t="str">
            <v>DISTRITO CAPITAL</v>
          </cell>
          <cell r="C4664" t="str">
            <v>0235-01</v>
          </cell>
          <cell r="D4664" t="str">
            <v>CONTRALORÍA DE BOGOTÁ, D.C.</v>
          </cell>
          <cell r="E4664" t="str">
            <v>0008-017</v>
          </cell>
          <cell r="F4664" t="str">
            <v>ORGC-OTRAS ENTIDADES</v>
          </cell>
          <cell r="G4664" t="str">
            <v>1-100-F001</v>
          </cell>
          <cell r="H4664" t="str">
            <v>VA-RECURSOS DISTRITO</v>
          </cell>
          <cell r="I4664" t="str">
            <v>O2120201004074753002</v>
          </cell>
          <cell r="J4664" t="str">
            <v>Cintas magnetográficas sin grabar</v>
          </cell>
          <cell r="K4664" t="str">
            <v>000000000000000010235</v>
          </cell>
          <cell r="L4664" t="str">
            <v>0235 - Programa Funcionamiento - CONTRALORÍA DE BOGOTÁ, D.C.</v>
          </cell>
          <cell r="M4664" t="str">
            <v>PM02350001FUNC</v>
          </cell>
          <cell r="N4664" t="str">
            <v>FU</v>
          </cell>
          <cell r="O4664" t="str">
            <v>FUNCIONAMIENTO CONTRALORÍA DE BOGOTA D.C</v>
          </cell>
          <cell r="P4664" t="str">
            <v>2025</v>
          </cell>
          <cell r="Q4664">
            <v>20000000</v>
          </cell>
          <cell r="R4664">
            <v>20000000</v>
          </cell>
        </row>
        <row r="4665">
          <cell r="A4665" t="str">
            <v>0235-01FU</v>
          </cell>
          <cell r="B4665" t="str">
            <v>DISTRITO CAPITAL</v>
          </cell>
          <cell r="C4665" t="str">
            <v>0235-01</v>
          </cell>
          <cell r="D4665" t="str">
            <v>CONTRALORÍA DE BOGOTÁ, D.C.</v>
          </cell>
          <cell r="E4665" t="str">
            <v>0008-017</v>
          </cell>
          <cell r="F4665" t="str">
            <v>ORGC-OTRAS ENTIDADES</v>
          </cell>
          <cell r="G4665" t="str">
            <v>1-100-F001</v>
          </cell>
          <cell r="H4665" t="str">
            <v>VA-RECURSOS DISTRITO</v>
          </cell>
          <cell r="I4665" t="str">
            <v>O2120201004074791001</v>
          </cell>
          <cell r="J4665" t="str">
            <v>Tarjetas con tira magnética incorporada</v>
          </cell>
          <cell r="K4665" t="str">
            <v>000000000000000010235</v>
          </cell>
          <cell r="L4665" t="str">
            <v>0235 - Programa Funcionamiento - CONTRALORÍA DE BOGOTÁ, D.C.</v>
          </cell>
          <cell r="M4665" t="str">
            <v>PM02350001FUNC</v>
          </cell>
          <cell r="N4665" t="str">
            <v>FU</v>
          </cell>
          <cell r="O4665" t="str">
            <v>FUNCIONAMIENTO CONTRALORÍA DE BOGOTA D.C</v>
          </cell>
          <cell r="P4665" t="str">
            <v>2025</v>
          </cell>
          <cell r="Q4665">
            <v>200967000</v>
          </cell>
          <cell r="R4665">
            <v>200967000</v>
          </cell>
        </row>
        <row r="4666">
          <cell r="A4666" t="str">
            <v>0235-01FU</v>
          </cell>
          <cell r="B4666" t="str">
            <v>DISTRITO CAPITAL</v>
          </cell>
          <cell r="C4666" t="str">
            <v>0235-01</v>
          </cell>
          <cell r="D4666" t="str">
            <v>CONTRALORÍA DE BOGOTÁ, D.C.</v>
          </cell>
          <cell r="E4666" t="str">
            <v>0008-017</v>
          </cell>
          <cell r="F4666" t="str">
            <v>ORGC-OTRAS ENTIDADES</v>
          </cell>
          <cell r="G4666" t="str">
            <v>1-100-F001</v>
          </cell>
          <cell r="H4666" t="str">
            <v>VA-RECURSOS DISTRITO</v>
          </cell>
          <cell r="I4666" t="str">
            <v>O2120202005040654621</v>
          </cell>
          <cell r="J4666" t="str">
            <v>Servicios de fontanería y plomería</v>
          </cell>
          <cell r="K4666" t="str">
            <v>000000000000000010235</v>
          </cell>
          <cell r="L4666" t="str">
            <v>0235 - Programa Funcionamiento - CONTRALORÍA DE BOGOTÁ, D.C.</v>
          </cell>
          <cell r="M4666" t="str">
            <v>PM02350001FUNC</v>
          </cell>
          <cell r="N4666" t="str">
            <v>FU</v>
          </cell>
          <cell r="O4666" t="str">
            <v>FUNCIONAMIENTO CONTRALORÍA DE BOGOTA D.C</v>
          </cell>
          <cell r="P4666" t="str">
            <v>2025</v>
          </cell>
          <cell r="Q4666">
            <v>6600000</v>
          </cell>
          <cell r="R4666">
            <v>6600000</v>
          </cell>
        </row>
        <row r="4667">
          <cell r="A4667" t="str">
            <v>0235-01FU</v>
          </cell>
          <cell r="B4667" t="str">
            <v>DISTRITO CAPITAL</v>
          </cell>
          <cell r="C4667" t="str">
            <v>0235-01</v>
          </cell>
          <cell r="D4667" t="str">
            <v>CONTRALORÍA DE BOGOTÁ, D.C.</v>
          </cell>
          <cell r="E4667" t="str">
            <v>0008-017</v>
          </cell>
          <cell r="F4667" t="str">
            <v>ORGC-OTRAS ENTIDADES</v>
          </cell>
          <cell r="G4667" t="str">
            <v>1-100-F001</v>
          </cell>
          <cell r="H4667" t="str">
            <v>VA-RECURSOS DISTRITO</v>
          </cell>
          <cell r="I4667" t="str">
            <v>O2120202005040654699</v>
          </cell>
          <cell r="J4667" t="str">
            <v>Otros servicios de instalación n.c.p.</v>
          </cell>
          <cell r="K4667" t="str">
            <v>000000000000000010235</v>
          </cell>
          <cell r="L4667" t="str">
            <v>0235 - Programa Funcionamiento - CONTRALORÍA DE BOGOTÁ, D.C.</v>
          </cell>
          <cell r="M4667" t="str">
            <v>PM02350001FUNC</v>
          </cell>
          <cell r="N4667" t="str">
            <v>FU</v>
          </cell>
          <cell r="O4667" t="str">
            <v>FUNCIONAMIENTO CONTRALORÍA DE BOGOTA D.C</v>
          </cell>
          <cell r="P4667" t="str">
            <v>2025</v>
          </cell>
          <cell r="Q4667">
            <v>6600000</v>
          </cell>
          <cell r="R4667">
            <v>6600000</v>
          </cell>
        </row>
        <row r="4668">
          <cell r="A4668" t="str">
            <v>0235-01FU</v>
          </cell>
          <cell r="B4668" t="str">
            <v>DISTRITO CAPITAL</v>
          </cell>
          <cell r="C4668" t="str">
            <v>0235-01</v>
          </cell>
          <cell r="D4668" t="str">
            <v>CONTRALORÍA DE BOGOTÁ, D.C.</v>
          </cell>
          <cell r="E4668" t="str">
            <v>0008-017</v>
          </cell>
          <cell r="F4668" t="str">
            <v>ORGC-OTRAS ENTIDADES</v>
          </cell>
          <cell r="G4668" t="str">
            <v>1-100-F001</v>
          </cell>
          <cell r="H4668" t="str">
            <v>VA-RECURSOS DISTRITO</v>
          </cell>
          <cell r="I4668" t="str">
            <v>O21202020060464241</v>
          </cell>
          <cell r="J4668" t="str">
            <v>Servicios de transporte aéreo de pasajeros, excepto los servicios de aerotaxi</v>
          </cell>
          <cell r="K4668" t="str">
            <v>000000000000000010235</v>
          </cell>
          <cell r="L4668" t="str">
            <v>0235 - Programa Funcionamiento - CONTRALORÍA DE BOGOTÁ, D.C.</v>
          </cell>
          <cell r="M4668" t="str">
            <v>PM02350001FUNC</v>
          </cell>
          <cell r="N4668" t="str">
            <v>FU</v>
          </cell>
          <cell r="O4668" t="str">
            <v>FUNCIONAMIENTO CONTRALORÍA DE BOGOTA D.C</v>
          </cell>
          <cell r="P4668" t="str">
            <v>2025</v>
          </cell>
          <cell r="Q4668">
            <v>130000000</v>
          </cell>
          <cell r="R4668">
            <v>130000000</v>
          </cell>
        </row>
        <row r="4669">
          <cell r="A4669" t="str">
            <v>0235-01FU</v>
          </cell>
          <cell r="B4669" t="str">
            <v>DISTRITO CAPITAL</v>
          </cell>
          <cell r="C4669" t="str">
            <v>0235-01</v>
          </cell>
          <cell r="D4669" t="str">
            <v>CONTRALORÍA DE BOGOTÁ, D.C.</v>
          </cell>
          <cell r="E4669" t="str">
            <v>0008-017</v>
          </cell>
          <cell r="F4669" t="str">
            <v>ORGC-OTRAS ENTIDADES</v>
          </cell>
          <cell r="G4669" t="str">
            <v>1-100-F001</v>
          </cell>
          <cell r="H4669" t="str">
            <v>VA-RECURSOS DISTRITO</v>
          </cell>
          <cell r="I4669" t="str">
            <v>O21202020060767990</v>
          </cell>
          <cell r="J4669" t="str">
            <v>Otros servicios de apoyo al transporte n.c.p.</v>
          </cell>
          <cell r="K4669" t="str">
            <v>000000000000000010235</v>
          </cell>
          <cell r="L4669" t="str">
            <v>0235 - Programa Funcionamiento - CONTRALORÍA DE BOGOTÁ, D.C.</v>
          </cell>
          <cell r="M4669" t="str">
            <v>PM02350001FUNC</v>
          </cell>
          <cell r="N4669" t="str">
            <v>FU</v>
          </cell>
          <cell r="O4669" t="str">
            <v>FUNCIONAMIENTO CONTRALORÍA DE BOGOTA D.C</v>
          </cell>
          <cell r="P4669" t="str">
            <v>2025</v>
          </cell>
          <cell r="Q4669">
            <v>11000000</v>
          </cell>
          <cell r="R4669">
            <v>11000000</v>
          </cell>
        </row>
        <row r="4670">
          <cell r="A4670" t="str">
            <v>0235-01FU</v>
          </cell>
          <cell r="B4670" t="str">
            <v>DISTRITO CAPITAL</v>
          </cell>
          <cell r="C4670" t="str">
            <v>0235-01</v>
          </cell>
          <cell r="D4670" t="str">
            <v>CONTRALORÍA DE BOGOTÁ, D.C.</v>
          </cell>
          <cell r="E4670" t="str">
            <v>0008-017</v>
          </cell>
          <cell r="F4670" t="str">
            <v>ORGC-OTRAS ENTIDADES</v>
          </cell>
          <cell r="G4670" t="str">
            <v>1-100-F001</v>
          </cell>
          <cell r="H4670" t="str">
            <v>VA-RECURSOS DISTRITO</v>
          </cell>
          <cell r="I4670" t="str">
            <v>O21202020060868021</v>
          </cell>
          <cell r="J4670" t="str">
            <v>Servicios locales de mensajería nacional</v>
          </cell>
          <cell r="K4670" t="str">
            <v>000000000000000010235</v>
          </cell>
          <cell r="L4670" t="str">
            <v>0235 - Programa Funcionamiento - CONTRALORÍA DE BOGOTÁ, D.C.</v>
          </cell>
          <cell r="M4670" t="str">
            <v>PM02350001FUNC</v>
          </cell>
          <cell r="N4670" t="str">
            <v>FU</v>
          </cell>
          <cell r="O4670" t="str">
            <v>FUNCIONAMIENTO CONTRALORÍA DE BOGOTA D.C</v>
          </cell>
          <cell r="P4670" t="str">
            <v>2025</v>
          </cell>
          <cell r="Q4670">
            <v>65000000</v>
          </cell>
          <cell r="R4670">
            <v>65000000</v>
          </cell>
        </row>
        <row r="4671">
          <cell r="A4671" t="str">
            <v>0235-01FU</v>
          </cell>
          <cell r="B4671" t="str">
            <v>DISTRITO CAPITAL</v>
          </cell>
          <cell r="C4671" t="str">
            <v>0235-01</v>
          </cell>
          <cell r="D4671" t="str">
            <v>CONTRALORÍA DE BOGOTÁ, D.C.</v>
          </cell>
          <cell r="E4671" t="str">
            <v>0008-017</v>
          </cell>
          <cell r="F4671" t="str">
            <v>ORGC-OTRAS ENTIDADES</v>
          </cell>
          <cell r="G4671" t="str">
            <v>1-100-F001</v>
          </cell>
          <cell r="H4671" t="str">
            <v>VA-RECURSOS DISTRITO</v>
          </cell>
          <cell r="I4671" t="str">
            <v>O212020200701030471347</v>
          </cell>
          <cell r="J4671" t="str">
            <v>Servicio de seguro obligatorio de accidentes de tránsito (SOAT)</v>
          </cell>
          <cell r="K4671" t="str">
            <v>000000000000000010235</v>
          </cell>
          <cell r="L4671" t="str">
            <v>0235 - Programa Funcionamiento - CONTRALORÍA DE BOGOTÁ, D.C.</v>
          </cell>
          <cell r="M4671" t="str">
            <v>PM02350001FUNC</v>
          </cell>
          <cell r="N4671" t="str">
            <v>FU</v>
          </cell>
          <cell r="O4671" t="str">
            <v>FUNCIONAMIENTO CONTRALORÍA DE BOGOTA D.C</v>
          </cell>
          <cell r="P4671" t="str">
            <v>2025</v>
          </cell>
          <cell r="Q4671">
            <v>71000000</v>
          </cell>
          <cell r="R4671">
            <v>71000000</v>
          </cell>
        </row>
        <row r="4672">
          <cell r="A4672" t="str">
            <v>0235-01FU</v>
          </cell>
          <cell r="B4672" t="str">
            <v>DISTRITO CAPITAL</v>
          </cell>
          <cell r="C4672" t="str">
            <v>0235-01</v>
          </cell>
          <cell r="D4672" t="str">
            <v>CONTRALORÍA DE BOGOTÁ, D.C.</v>
          </cell>
          <cell r="E4672" t="str">
            <v>0008-017</v>
          </cell>
          <cell r="F4672" t="str">
            <v>ORGC-OTRAS ENTIDADES</v>
          </cell>
          <cell r="G4672" t="str">
            <v>1-100-F001</v>
          </cell>
          <cell r="H4672" t="str">
            <v>VA-RECURSOS DISTRITO</v>
          </cell>
          <cell r="I4672" t="str">
            <v>O212020200701030571351</v>
          </cell>
          <cell r="J4672" t="str">
            <v>Servicios de seguros de vehículos automotores</v>
          </cell>
          <cell r="K4672" t="str">
            <v>000000000000000010235</v>
          </cell>
          <cell r="L4672" t="str">
            <v>0235 - Programa Funcionamiento - CONTRALORÍA DE BOGOTÁ, D.C.</v>
          </cell>
          <cell r="M4672" t="str">
            <v>PM02350001FUNC</v>
          </cell>
          <cell r="N4672" t="str">
            <v>FU</v>
          </cell>
          <cell r="O4672" t="str">
            <v>FUNCIONAMIENTO CONTRALORÍA DE BOGOTA D.C</v>
          </cell>
          <cell r="P4672" t="str">
            <v>2025</v>
          </cell>
          <cell r="Q4672">
            <v>400000000</v>
          </cell>
          <cell r="R4672">
            <v>400000000</v>
          </cell>
        </row>
        <row r="4673">
          <cell r="A4673" t="str">
            <v>0235-01FU</v>
          </cell>
          <cell r="B4673" t="str">
            <v>DISTRITO CAPITAL</v>
          </cell>
          <cell r="C4673" t="str">
            <v>0235-01</v>
          </cell>
          <cell r="D4673" t="str">
            <v>CONTRALORÍA DE BOGOTÁ, D.C.</v>
          </cell>
          <cell r="E4673" t="str">
            <v>0008-017</v>
          </cell>
          <cell r="F4673" t="str">
            <v>ORGC-OTRAS ENTIDADES</v>
          </cell>
          <cell r="G4673" t="str">
            <v>1-100-F001</v>
          </cell>
          <cell r="H4673" t="str">
            <v>VA-RECURSOS DISTRITO</v>
          </cell>
          <cell r="I4673" t="str">
            <v>O212020200701030571354</v>
          </cell>
          <cell r="J4673" t="str">
            <v>Servicios de seguros contra incendio, terremoto o sustracción</v>
          </cell>
          <cell r="K4673" t="str">
            <v>000000000000000010235</v>
          </cell>
          <cell r="L4673" t="str">
            <v>0235 - Programa Funcionamiento - CONTRALORÍA DE BOGOTÁ, D.C.</v>
          </cell>
          <cell r="M4673" t="str">
            <v>PM02350001FUNC</v>
          </cell>
          <cell r="N4673" t="str">
            <v>FU</v>
          </cell>
          <cell r="O4673" t="str">
            <v>FUNCIONAMIENTO CONTRALORÍA DE BOGOTA D.C</v>
          </cell>
          <cell r="P4673" t="str">
            <v>2025</v>
          </cell>
          <cell r="Q4673">
            <v>300000000</v>
          </cell>
          <cell r="R4673">
            <v>300000000</v>
          </cell>
        </row>
        <row r="4674">
          <cell r="A4674" t="str">
            <v>0235-01FU</v>
          </cell>
          <cell r="B4674" t="str">
            <v>DISTRITO CAPITAL</v>
          </cell>
          <cell r="C4674" t="str">
            <v>0235-01</v>
          </cell>
          <cell r="D4674" t="str">
            <v>CONTRALORÍA DE BOGOTÁ, D.C.</v>
          </cell>
          <cell r="E4674" t="str">
            <v>0008-017</v>
          </cell>
          <cell r="F4674" t="str">
            <v>ORGC-OTRAS ENTIDADES</v>
          </cell>
          <cell r="G4674" t="str">
            <v>1-100-F001</v>
          </cell>
          <cell r="H4674" t="str">
            <v>VA-RECURSOS DISTRITO</v>
          </cell>
          <cell r="I4674" t="str">
            <v>O212020200701030571355</v>
          </cell>
          <cell r="J4674" t="str">
            <v>Servicios de seguros generales de responsabilidad civil</v>
          </cell>
          <cell r="K4674" t="str">
            <v>000000000000000010235</v>
          </cell>
          <cell r="L4674" t="str">
            <v>0235 - Programa Funcionamiento - CONTRALORÍA DE BOGOTÁ, D.C.</v>
          </cell>
          <cell r="M4674" t="str">
            <v>PM02350001FUNC</v>
          </cell>
          <cell r="N4674" t="str">
            <v>FU</v>
          </cell>
          <cell r="O4674" t="str">
            <v>FUNCIONAMIENTO CONTRALORÍA DE BOGOTA D.C</v>
          </cell>
          <cell r="P4674" t="str">
            <v>2025</v>
          </cell>
          <cell r="Q4674">
            <v>600000000</v>
          </cell>
          <cell r="R4674">
            <v>600000000</v>
          </cell>
        </row>
        <row r="4675">
          <cell r="A4675" t="str">
            <v>0235-01FU</v>
          </cell>
          <cell r="B4675" t="str">
            <v>DISTRITO CAPITAL</v>
          </cell>
          <cell r="C4675" t="str">
            <v>0235-01</v>
          </cell>
          <cell r="D4675" t="str">
            <v>CONTRALORÍA DE BOGOTÁ, D.C.</v>
          </cell>
          <cell r="E4675" t="str">
            <v>0008-017</v>
          </cell>
          <cell r="F4675" t="str">
            <v>ORGC-OTRAS ENTIDADES</v>
          </cell>
          <cell r="G4675" t="str">
            <v>1-100-F001</v>
          </cell>
          <cell r="H4675" t="str">
            <v>VA-RECURSOS DISTRITO</v>
          </cell>
          <cell r="I4675" t="str">
            <v>O212020200701030571359</v>
          </cell>
          <cell r="J4675" t="str">
            <v>Otros servicios de seguros distintos de los seguros de vida n.c.p.</v>
          </cell>
          <cell r="K4675" t="str">
            <v>000000000000000010235</v>
          </cell>
          <cell r="L4675" t="str">
            <v>0235 - Programa Funcionamiento - CONTRALORÍA DE BOGOTÁ, D.C.</v>
          </cell>
          <cell r="M4675" t="str">
            <v>PM02350001FUNC</v>
          </cell>
          <cell r="N4675" t="str">
            <v>FU</v>
          </cell>
          <cell r="O4675" t="str">
            <v>FUNCIONAMIENTO CONTRALORÍA DE BOGOTA D.C</v>
          </cell>
          <cell r="P4675" t="str">
            <v>2025</v>
          </cell>
          <cell r="Q4675">
            <v>87000000</v>
          </cell>
          <cell r="R4675">
            <v>87000000</v>
          </cell>
        </row>
        <row r="4676">
          <cell r="A4676" t="str">
            <v>0235-01FU</v>
          </cell>
          <cell r="B4676" t="str">
            <v>DISTRITO CAPITAL</v>
          </cell>
          <cell r="C4676" t="str">
            <v>0235-01</v>
          </cell>
          <cell r="D4676" t="str">
            <v>CONTRALORÍA DE BOGOTÁ, D.C.</v>
          </cell>
          <cell r="E4676" t="str">
            <v>0008-017</v>
          </cell>
          <cell r="F4676" t="str">
            <v>ORGC-OTRAS ENTIDADES</v>
          </cell>
          <cell r="G4676" t="str">
            <v>1-100-F001</v>
          </cell>
          <cell r="H4676" t="str">
            <v>VA-RECURSOS DISTRITO</v>
          </cell>
          <cell r="I4676" t="str">
            <v>O2120202007010671690</v>
          </cell>
          <cell r="J4676" t="str">
            <v>Otros servicios auxiliares de seguros, pensiones y cesantías</v>
          </cell>
          <cell r="K4676" t="str">
            <v>000000000000000010235</v>
          </cell>
          <cell r="L4676" t="str">
            <v>0235 - Programa Funcionamiento - CONTRALORÍA DE BOGOTÁ, D.C.</v>
          </cell>
          <cell r="M4676" t="str">
            <v>PM02350001FUNC</v>
          </cell>
          <cell r="N4676" t="str">
            <v>FU</v>
          </cell>
          <cell r="O4676" t="str">
            <v>FUNCIONAMIENTO CONTRALORÍA DE BOGOTA D.C</v>
          </cell>
          <cell r="P4676" t="str">
            <v>2025</v>
          </cell>
          <cell r="Q4676">
            <v>300000000</v>
          </cell>
          <cell r="R4676">
            <v>300000000</v>
          </cell>
        </row>
        <row r="4677">
          <cell r="A4677" t="str">
            <v>0235-01FU</v>
          </cell>
          <cell r="B4677" t="str">
            <v>DISTRITO CAPITAL</v>
          </cell>
          <cell r="C4677" t="str">
            <v>0235-01</v>
          </cell>
          <cell r="D4677" t="str">
            <v>CONTRALORÍA DE BOGOTÁ, D.C.</v>
          </cell>
          <cell r="E4677" t="str">
            <v>0008-017</v>
          </cell>
          <cell r="F4677" t="str">
            <v>ORGC-OTRAS ENTIDADES</v>
          </cell>
          <cell r="G4677" t="str">
            <v>1-100-F001</v>
          </cell>
          <cell r="H4677" t="str">
            <v>VA-RECURSOS DISTRITO</v>
          </cell>
          <cell r="I4677" t="str">
            <v>O21202020070272112</v>
          </cell>
          <cell r="J4677" t="str">
            <v>Servicios de alquiler o arrendamiento con o sin opción de compra, relativos a bienes inmuebles no residenciales (diferentes a vivienda), propios o arrendados</v>
          </cell>
          <cell r="K4677" t="str">
            <v>000000000000000010235</v>
          </cell>
          <cell r="L4677" t="str">
            <v>0235 - Programa Funcionamiento - CONTRALORÍA DE BOGOTÁ, D.C.</v>
          </cell>
          <cell r="M4677" t="str">
            <v>PM02350001FUNC</v>
          </cell>
          <cell r="N4677" t="str">
            <v>FU</v>
          </cell>
          <cell r="O4677" t="str">
            <v>FUNCIONAMIENTO CONTRALORÍA DE BOGOTA D.C</v>
          </cell>
          <cell r="P4677" t="str">
            <v>2025</v>
          </cell>
          <cell r="Q4677">
            <v>139500000</v>
          </cell>
          <cell r="R4677">
            <v>139500000</v>
          </cell>
        </row>
        <row r="4678">
          <cell r="A4678" t="str">
            <v>0235-01FU</v>
          </cell>
          <cell r="B4678" t="str">
            <v>DISTRITO CAPITAL</v>
          </cell>
          <cell r="C4678" t="str">
            <v>0235-01</v>
          </cell>
          <cell r="D4678" t="str">
            <v>CONTRALORÍA DE BOGOTÁ, D.C.</v>
          </cell>
          <cell r="E4678" t="str">
            <v>0008-017</v>
          </cell>
          <cell r="F4678" t="str">
            <v>ORGC-OTRAS ENTIDADES</v>
          </cell>
          <cell r="G4678" t="str">
            <v>1-100-F001</v>
          </cell>
          <cell r="H4678" t="str">
            <v>VA-RECURSOS DISTRITO</v>
          </cell>
          <cell r="I4678" t="str">
            <v>O21202020070272212</v>
          </cell>
          <cell r="J4678" t="str">
            <v>Servicios de administración de bienes inmuebles no residenciales (diferentes a vivienda) a comisión o por contrato</v>
          </cell>
          <cell r="K4678" t="str">
            <v>000000000000000010235</v>
          </cell>
          <cell r="L4678" t="str">
            <v>0235 - Programa Funcionamiento - CONTRALORÍA DE BOGOTÁ, D.C.</v>
          </cell>
          <cell r="M4678" t="str">
            <v>PM02350001FUNC</v>
          </cell>
          <cell r="N4678" t="str">
            <v>FU</v>
          </cell>
          <cell r="O4678" t="str">
            <v>FUNCIONAMIENTO CONTRALORÍA DE BOGOTA D.C</v>
          </cell>
          <cell r="P4678" t="str">
            <v>2025</v>
          </cell>
          <cell r="Q4678">
            <v>900000000</v>
          </cell>
          <cell r="R4678">
            <v>900000000</v>
          </cell>
        </row>
        <row r="4679">
          <cell r="A4679" t="str">
            <v>0235-01FU</v>
          </cell>
          <cell r="B4679" t="str">
            <v>DISTRITO CAPITAL</v>
          </cell>
          <cell r="C4679" t="str">
            <v>0235-01</v>
          </cell>
          <cell r="D4679" t="str">
            <v>CONTRALORÍA DE BOGOTÁ, D.C.</v>
          </cell>
          <cell r="E4679" t="str">
            <v>0008-017</v>
          </cell>
          <cell r="F4679" t="str">
            <v>ORGC-OTRAS ENTIDADES</v>
          </cell>
          <cell r="G4679" t="str">
            <v>1-100-F001</v>
          </cell>
          <cell r="H4679" t="str">
            <v>VA-RECURSOS DISTRITO</v>
          </cell>
          <cell r="I4679" t="str">
            <v>O21202020070373122</v>
          </cell>
          <cell r="J4679" t="str">
            <v>Servicios de arrendamiento o de alquiler de maquinaria y equipo de construcción sin operario</v>
          </cell>
          <cell r="K4679" t="str">
            <v>000000000000000010235</v>
          </cell>
          <cell r="L4679" t="str">
            <v>0235 - Programa Funcionamiento - CONTRALORÍA DE BOGOTÁ, D.C.</v>
          </cell>
          <cell r="M4679" t="str">
            <v>PM02350001FUNC</v>
          </cell>
          <cell r="N4679" t="str">
            <v>FU</v>
          </cell>
          <cell r="O4679" t="str">
            <v>FUNCIONAMIENTO CONTRALORÍA DE BOGOTA D.C</v>
          </cell>
          <cell r="P4679" t="str">
            <v>2025</v>
          </cell>
          <cell r="Q4679">
            <v>2200000</v>
          </cell>
          <cell r="R4679">
            <v>2200000</v>
          </cell>
        </row>
        <row r="4680">
          <cell r="A4680" t="str">
            <v>0235-01FU</v>
          </cell>
          <cell r="B4680" t="str">
            <v>DISTRITO CAPITAL</v>
          </cell>
          <cell r="C4680" t="str">
            <v>0235-01</v>
          </cell>
          <cell r="D4680" t="str">
            <v>CONTRALORÍA DE BOGOTÁ, D.C.</v>
          </cell>
          <cell r="E4680" t="str">
            <v>0008-017</v>
          </cell>
          <cell r="F4680" t="str">
            <v>ORGC-OTRAS ENTIDADES</v>
          </cell>
          <cell r="G4680" t="str">
            <v>1-100-F001</v>
          </cell>
          <cell r="H4680" t="str">
            <v>VA-RECURSOS DISTRITO</v>
          </cell>
          <cell r="I4680" t="str">
            <v>O21202020080282130</v>
          </cell>
          <cell r="J4680" t="str">
            <v>Servicios de documentación y certificación jurídica</v>
          </cell>
          <cell r="K4680" t="str">
            <v>000000000000000010235</v>
          </cell>
          <cell r="L4680" t="str">
            <v>0235 - Programa Funcionamiento - CONTRALORÍA DE BOGOTÁ, D.C.</v>
          </cell>
          <cell r="M4680" t="str">
            <v>PM02350001FUNC</v>
          </cell>
          <cell r="N4680" t="str">
            <v>FU</v>
          </cell>
          <cell r="O4680" t="str">
            <v>FUNCIONAMIENTO CONTRALORÍA DE BOGOTA D.C</v>
          </cell>
          <cell r="P4680" t="str">
            <v>2025</v>
          </cell>
          <cell r="Q4680">
            <v>6180000</v>
          </cell>
          <cell r="R4680">
            <v>6180000</v>
          </cell>
        </row>
        <row r="4681">
          <cell r="A4681" t="str">
            <v>0235-01FU</v>
          </cell>
          <cell r="B4681" t="str">
            <v>DISTRITO CAPITAL</v>
          </cell>
          <cell r="C4681" t="str">
            <v>0235-01</v>
          </cell>
          <cell r="D4681" t="str">
            <v>CONTRALORÍA DE BOGOTÁ, D.C.</v>
          </cell>
          <cell r="E4681" t="str">
            <v>0008-017</v>
          </cell>
          <cell r="F4681" t="str">
            <v>ORGC-OTRAS ENTIDADES</v>
          </cell>
          <cell r="G4681" t="str">
            <v>1-100-F001</v>
          </cell>
          <cell r="H4681" t="str">
            <v>VA-RECURSOS DISTRITO</v>
          </cell>
          <cell r="I4681" t="str">
            <v>O21202020080282199</v>
          </cell>
          <cell r="J4681" t="str">
            <v>Otros servicios jurídicos n.c.p.</v>
          </cell>
          <cell r="K4681" t="str">
            <v>000000000000000010235</v>
          </cell>
          <cell r="L4681" t="str">
            <v>0235 - Programa Funcionamiento - CONTRALORÍA DE BOGOTÁ, D.C.</v>
          </cell>
          <cell r="M4681" t="str">
            <v>PM02350001FUNC</v>
          </cell>
          <cell r="N4681" t="str">
            <v>FU</v>
          </cell>
          <cell r="O4681" t="str">
            <v>FUNCIONAMIENTO CONTRALORÍA DE BOGOTA D.C</v>
          </cell>
          <cell r="P4681" t="str">
            <v>2025</v>
          </cell>
          <cell r="Q4681">
            <v>2037000000</v>
          </cell>
          <cell r="R4681">
            <v>2037000000</v>
          </cell>
        </row>
        <row r="4682">
          <cell r="A4682" t="str">
            <v>0235-01FU</v>
          </cell>
          <cell r="B4682" t="str">
            <v>DISTRITO CAPITAL</v>
          </cell>
          <cell r="C4682" t="str">
            <v>0235-01</v>
          </cell>
          <cell r="D4682" t="str">
            <v>CONTRALORÍA DE BOGOTÁ, D.C.</v>
          </cell>
          <cell r="E4682" t="str">
            <v>0008-017</v>
          </cell>
          <cell r="F4682" t="str">
            <v>ORGC-OTRAS ENTIDADES</v>
          </cell>
          <cell r="G4682" t="str">
            <v>1-100-F001</v>
          </cell>
          <cell r="H4682" t="str">
            <v>VA-RECURSOS DISTRITO</v>
          </cell>
          <cell r="I4682" t="str">
            <v>O21202020080383113</v>
          </cell>
          <cell r="J4682" t="str">
            <v>Servicios de consultoría en administración del recurso humano</v>
          </cell>
          <cell r="K4682" t="str">
            <v>000000000000000010235</v>
          </cell>
          <cell r="L4682" t="str">
            <v>0235 - Programa Funcionamiento - CONTRALORÍA DE BOGOTÁ, D.C.</v>
          </cell>
          <cell r="M4682" t="str">
            <v>PM02350001FUNC</v>
          </cell>
          <cell r="N4682" t="str">
            <v>FU</v>
          </cell>
          <cell r="O4682" t="str">
            <v>FUNCIONAMIENTO CONTRALORÍA DE BOGOTA D.C</v>
          </cell>
          <cell r="P4682" t="str">
            <v>2025</v>
          </cell>
          <cell r="Q4682">
            <v>241887000</v>
          </cell>
          <cell r="R4682">
            <v>241887000</v>
          </cell>
        </row>
        <row r="4683">
          <cell r="A4683" t="str">
            <v>0235-01FU</v>
          </cell>
          <cell r="B4683" t="str">
            <v>DISTRITO CAPITAL</v>
          </cell>
          <cell r="C4683" t="str">
            <v>0235-01</v>
          </cell>
          <cell r="D4683" t="str">
            <v>CONTRALORÍA DE BOGOTÁ, D.C.</v>
          </cell>
          <cell r="E4683" t="str">
            <v>0008-017</v>
          </cell>
          <cell r="F4683" t="str">
            <v>ORGC-OTRAS ENTIDADES</v>
          </cell>
          <cell r="G4683" t="str">
            <v>1-100-F001</v>
          </cell>
          <cell r="H4683" t="str">
            <v>VA-RECURSOS DISTRITO</v>
          </cell>
          <cell r="I4683" t="str">
            <v>O21202020080383159</v>
          </cell>
          <cell r="J4683" t="str">
            <v>Otros servicios de alojamiento y suministro de infraestructura en tecnología de la información (TI)</v>
          </cell>
          <cell r="K4683" t="str">
            <v>000000000000000010235</v>
          </cell>
          <cell r="L4683" t="str">
            <v>0235 - Programa Funcionamiento - CONTRALORÍA DE BOGOTÁ, D.C.</v>
          </cell>
          <cell r="M4683" t="str">
            <v>PM02350001FUNC</v>
          </cell>
          <cell r="N4683" t="str">
            <v>FU</v>
          </cell>
          <cell r="O4683" t="str">
            <v>FUNCIONAMIENTO CONTRALORÍA DE BOGOTA D.C</v>
          </cell>
          <cell r="P4683" t="str">
            <v>2025</v>
          </cell>
          <cell r="Q4683">
            <v>350000000</v>
          </cell>
          <cell r="R4683">
            <v>350000000</v>
          </cell>
        </row>
        <row r="4684">
          <cell r="A4684" t="str">
            <v>0235-01FU</v>
          </cell>
          <cell r="B4684" t="str">
            <v>DISTRITO CAPITAL</v>
          </cell>
          <cell r="C4684" t="str">
            <v>0235-01</v>
          </cell>
          <cell r="D4684" t="str">
            <v>CONTRALORÍA DE BOGOTÁ, D.C.</v>
          </cell>
          <cell r="E4684" t="str">
            <v>0008-017</v>
          </cell>
          <cell r="F4684" t="str">
            <v>ORGC-OTRAS ENTIDADES</v>
          </cell>
          <cell r="G4684" t="str">
            <v>1-100-F001</v>
          </cell>
          <cell r="H4684" t="str">
            <v>VA-RECURSOS DISTRITO</v>
          </cell>
          <cell r="I4684" t="str">
            <v>O21202020080383211</v>
          </cell>
          <cell r="J4684" t="str">
            <v>Servicios de asesoría en arquitectura</v>
          </cell>
          <cell r="K4684" t="str">
            <v>000000000000000010235</v>
          </cell>
          <cell r="L4684" t="str">
            <v>0235 - Programa Funcionamiento - CONTRALORÍA DE BOGOTÁ, D.C.</v>
          </cell>
          <cell r="M4684" t="str">
            <v>PM02350001FUNC</v>
          </cell>
          <cell r="N4684" t="str">
            <v>FU</v>
          </cell>
          <cell r="O4684" t="str">
            <v>FUNCIONAMIENTO CONTRALORÍA DE BOGOTA D.C</v>
          </cell>
          <cell r="P4684" t="str">
            <v>2025</v>
          </cell>
          <cell r="Q4684">
            <v>70000000</v>
          </cell>
          <cell r="R4684">
            <v>70000000</v>
          </cell>
        </row>
        <row r="4685">
          <cell r="A4685" t="str">
            <v>0235-01FU</v>
          </cell>
          <cell r="B4685" t="str">
            <v>DISTRITO CAPITAL</v>
          </cell>
          <cell r="C4685" t="str">
            <v>0235-01</v>
          </cell>
          <cell r="D4685" t="str">
            <v>CONTRALORÍA DE BOGOTÁ, D.C.</v>
          </cell>
          <cell r="E4685" t="str">
            <v>0008-017</v>
          </cell>
          <cell r="F4685" t="str">
            <v>ORGC-OTRAS ENTIDADES</v>
          </cell>
          <cell r="G4685" t="str">
            <v>1-100-F001</v>
          </cell>
          <cell r="H4685" t="str">
            <v>VA-RECURSOS DISTRITO</v>
          </cell>
          <cell r="I4685" t="str">
            <v>O21202020080383310</v>
          </cell>
          <cell r="J4685" t="str">
            <v>Servicios de asesoría en ingeniería</v>
          </cell>
          <cell r="K4685" t="str">
            <v>000000000000000010235</v>
          </cell>
          <cell r="L4685" t="str">
            <v>0235 - Programa Funcionamiento - CONTRALORÍA DE BOGOTÁ, D.C.</v>
          </cell>
          <cell r="M4685" t="str">
            <v>PM02350001FUNC</v>
          </cell>
          <cell r="N4685" t="str">
            <v>FU</v>
          </cell>
          <cell r="O4685" t="str">
            <v>FUNCIONAMIENTO CONTRALORÍA DE BOGOTA D.C</v>
          </cell>
          <cell r="P4685" t="str">
            <v>2025</v>
          </cell>
          <cell r="Q4685">
            <v>120000000</v>
          </cell>
          <cell r="R4685">
            <v>120000000</v>
          </cell>
        </row>
        <row r="4686">
          <cell r="A4686" t="str">
            <v>0235-01FU</v>
          </cell>
          <cell r="B4686" t="str">
            <v>DISTRITO CAPITAL</v>
          </cell>
          <cell r="C4686" t="str">
            <v>0235-01</v>
          </cell>
          <cell r="D4686" t="str">
            <v>CONTRALORÍA DE BOGOTÁ, D.C.</v>
          </cell>
          <cell r="E4686" t="str">
            <v>0008-017</v>
          </cell>
          <cell r="F4686" t="str">
            <v>ORGC-OTRAS ENTIDADES</v>
          </cell>
          <cell r="G4686" t="str">
            <v>1-100-F001</v>
          </cell>
          <cell r="H4686" t="str">
            <v>VA-RECURSOS DISTRITO</v>
          </cell>
          <cell r="I4686" t="str">
            <v>O2120202008038363202</v>
          </cell>
          <cell r="J4686" t="str">
            <v>Publicaciones de documentos de carácter oficial</v>
          </cell>
          <cell r="K4686" t="str">
            <v>000000000000000010235</v>
          </cell>
          <cell r="L4686" t="str">
            <v>0235 - Programa Funcionamiento - CONTRALORÍA DE BOGOTÁ, D.C.</v>
          </cell>
          <cell r="M4686" t="str">
            <v>PM02350001FUNC</v>
          </cell>
          <cell r="N4686" t="str">
            <v>FU</v>
          </cell>
          <cell r="O4686" t="str">
            <v>FUNCIONAMIENTO CONTRALORÍA DE BOGOTA D.C</v>
          </cell>
          <cell r="P4686" t="str">
            <v>2025</v>
          </cell>
          <cell r="Q4686">
            <v>7700000</v>
          </cell>
          <cell r="R4686">
            <v>7700000</v>
          </cell>
        </row>
        <row r="4687">
          <cell r="A4687" t="str">
            <v>0235-01FU</v>
          </cell>
          <cell r="B4687" t="str">
            <v>DISTRITO CAPITAL</v>
          </cell>
          <cell r="C4687" t="str">
            <v>0235-01</v>
          </cell>
          <cell r="D4687" t="str">
            <v>CONTRALORÍA DE BOGOTÁ, D.C.</v>
          </cell>
          <cell r="E4687" t="str">
            <v>0008-017</v>
          </cell>
          <cell r="F4687" t="str">
            <v>ORGC-OTRAS ENTIDADES</v>
          </cell>
          <cell r="G4687" t="str">
            <v>1-100-F001</v>
          </cell>
          <cell r="H4687" t="str">
            <v>VA-RECURSOS DISTRITO</v>
          </cell>
          <cell r="I4687" t="str">
            <v>O21202020080383990</v>
          </cell>
          <cell r="J4687" t="str">
            <v>Otros servicios profesionales, técnicos y empresariales n.c.p.</v>
          </cell>
          <cell r="K4687" t="str">
            <v>000000000000000010235</v>
          </cell>
          <cell r="L4687" t="str">
            <v>0235 - Programa Funcionamiento - CONTRALORÍA DE BOGOTÁ, D.C.</v>
          </cell>
          <cell r="M4687" t="str">
            <v>PM02350001FUNC</v>
          </cell>
          <cell r="N4687" t="str">
            <v>FU</v>
          </cell>
          <cell r="O4687" t="str">
            <v>FUNCIONAMIENTO CONTRALORÍA DE BOGOTA D.C</v>
          </cell>
          <cell r="P4687" t="str">
            <v>2025</v>
          </cell>
          <cell r="Q4687">
            <v>2100000000</v>
          </cell>
          <cell r="R4687">
            <v>2100000000</v>
          </cell>
        </row>
        <row r="4688">
          <cell r="A4688" t="str">
            <v>0235-01FU</v>
          </cell>
          <cell r="B4688" t="str">
            <v>DISTRITO CAPITAL</v>
          </cell>
          <cell r="C4688" t="str">
            <v>0235-01</v>
          </cell>
          <cell r="D4688" t="str">
            <v>CONTRALORÍA DE BOGOTÁ, D.C.</v>
          </cell>
          <cell r="E4688" t="str">
            <v>0008-017</v>
          </cell>
          <cell r="F4688" t="str">
            <v>ORGC-OTRAS ENTIDADES</v>
          </cell>
          <cell r="G4688" t="str">
            <v>1-100-F001</v>
          </cell>
          <cell r="H4688" t="str">
            <v>VA-RECURSOS DISTRITO</v>
          </cell>
          <cell r="I4688" t="str">
            <v>O21202020080484120</v>
          </cell>
          <cell r="J4688" t="str">
            <v>Servicios de telefonía fija (acceso)</v>
          </cell>
          <cell r="K4688" t="str">
            <v>000000000000000010235</v>
          </cell>
          <cell r="L4688" t="str">
            <v>0235 - Programa Funcionamiento - CONTRALORÍA DE BOGOTÁ, D.C.</v>
          </cell>
          <cell r="M4688" t="str">
            <v>PM02350001FUNC</v>
          </cell>
          <cell r="N4688" t="str">
            <v>FU</v>
          </cell>
          <cell r="O4688" t="str">
            <v>FUNCIONAMIENTO CONTRALORÍA DE BOGOTA D.C</v>
          </cell>
          <cell r="P4688" t="str">
            <v>2025</v>
          </cell>
          <cell r="Q4688">
            <v>80000000</v>
          </cell>
          <cell r="R4688">
            <v>80000000</v>
          </cell>
        </row>
        <row r="4689">
          <cell r="A4689" t="str">
            <v>0235-01FU</v>
          </cell>
          <cell r="B4689" t="str">
            <v>DISTRITO CAPITAL</v>
          </cell>
          <cell r="C4689" t="str">
            <v>0235-01</v>
          </cell>
          <cell r="D4689" t="str">
            <v>CONTRALORÍA DE BOGOTÁ, D.C.</v>
          </cell>
          <cell r="E4689" t="str">
            <v>0008-017</v>
          </cell>
          <cell r="F4689" t="str">
            <v>ORGC-OTRAS ENTIDADES</v>
          </cell>
          <cell r="G4689" t="str">
            <v>1-100-F001</v>
          </cell>
          <cell r="H4689" t="str">
            <v>VA-RECURSOS DISTRITO</v>
          </cell>
          <cell r="I4689" t="str">
            <v>O21202020080484131</v>
          </cell>
          <cell r="J4689" t="str">
            <v>Servicios móviles de voz</v>
          </cell>
          <cell r="K4689" t="str">
            <v>000000000000000010235</v>
          </cell>
          <cell r="L4689" t="str">
            <v>0235 - Programa Funcionamiento - CONTRALORÍA DE BOGOTÁ, D.C.</v>
          </cell>
          <cell r="M4689" t="str">
            <v>PM02350001FUNC</v>
          </cell>
          <cell r="N4689" t="str">
            <v>FU</v>
          </cell>
          <cell r="O4689" t="str">
            <v>FUNCIONAMIENTO CONTRALORÍA DE BOGOTA D.C</v>
          </cell>
          <cell r="P4689" t="str">
            <v>2025</v>
          </cell>
          <cell r="Q4689">
            <v>1800000</v>
          </cell>
          <cell r="R4689">
            <v>1800000</v>
          </cell>
        </row>
        <row r="4690">
          <cell r="A4690" t="str">
            <v>0235-01FU</v>
          </cell>
          <cell r="B4690" t="str">
            <v>DISTRITO CAPITAL</v>
          </cell>
          <cell r="C4690" t="str">
            <v>0235-01</v>
          </cell>
          <cell r="D4690" t="str">
            <v>CONTRALORÍA DE BOGOTÁ, D.C.</v>
          </cell>
          <cell r="E4690" t="str">
            <v>0008-017</v>
          </cell>
          <cell r="F4690" t="str">
            <v>ORGC-OTRAS ENTIDADES</v>
          </cell>
          <cell r="G4690" t="str">
            <v>1-100-F001</v>
          </cell>
          <cell r="H4690" t="str">
            <v>VA-RECURSOS DISTRITO</v>
          </cell>
          <cell r="I4690" t="str">
            <v>O21202020080484222</v>
          </cell>
          <cell r="J4690" t="str">
            <v>Servicios de acceso a Internet de banda ancha</v>
          </cell>
          <cell r="K4690" t="str">
            <v>000000000000000010235</v>
          </cell>
          <cell r="L4690" t="str">
            <v>0235 - Programa Funcionamiento - CONTRALORÍA DE BOGOTÁ, D.C.</v>
          </cell>
          <cell r="M4690" t="str">
            <v>PM02350001FUNC</v>
          </cell>
          <cell r="N4690" t="str">
            <v>FU</v>
          </cell>
          <cell r="O4690" t="str">
            <v>FUNCIONAMIENTO CONTRALORÍA DE BOGOTA D.C</v>
          </cell>
          <cell r="P4690" t="str">
            <v>2025</v>
          </cell>
          <cell r="Q4690">
            <v>380000000</v>
          </cell>
          <cell r="R4690">
            <v>380000000</v>
          </cell>
        </row>
        <row r="4691">
          <cell r="A4691" t="str">
            <v>0235-01FU</v>
          </cell>
          <cell r="B4691" t="str">
            <v>DISTRITO CAPITAL</v>
          </cell>
          <cell r="C4691" t="str">
            <v>0235-01</v>
          </cell>
          <cell r="D4691" t="str">
            <v>CONTRALORÍA DE BOGOTÁ, D.C.</v>
          </cell>
          <cell r="E4691" t="str">
            <v>0008-017</v>
          </cell>
          <cell r="F4691" t="str">
            <v>ORGC-OTRAS ENTIDADES</v>
          </cell>
          <cell r="G4691" t="str">
            <v>1-100-F001</v>
          </cell>
          <cell r="H4691" t="str">
            <v>VA-RECURSOS DISTRITO</v>
          </cell>
          <cell r="I4691" t="str">
            <v>O21202020080484290</v>
          </cell>
          <cell r="J4691" t="str">
            <v>Otros servicios de telecomunicaciones vía Internet</v>
          </cell>
          <cell r="K4691" t="str">
            <v>000000000000000010235</v>
          </cell>
          <cell r="L4691" t="str">
            <v>0235 - Programa Funcionamiento - CONTRALORÍA DE BOGOTÁ, D.C.</v>
          </cell>
          <cell r="M4691" t="str">
            <v>PM02350001FUNC</v>
          </cell>
          <cell r="N4691" t="str">
            <v>FU</v>
          </cell>
          <cell r="O4691" t="str">
            <v>FUNCIONAMIENTO CONTRALORÍA DE BOGOTA D.C</v>
          </cell>
          <cell r="P4691" t="str">
            <v>2025</v>
          </cell>
          <cell r="Q4691">
            <v>68000000</v>
          </cell>
          <cell r="R4691">
            <v>68000000</v>
          </cell>
        </row>
        <row r="4692">
          <cell r="A4692" t="str">
            <v>0235-01FU</v>
          </cell>
          <cell r="B4692" t="str">
            <v>DISTRITO CAPITAL</v>
          </cell>
          <cell r="C4692" t="str">
            <v>0235-01</v>
          </cell>
          <cell r="D4692" t="str">
            <v>CONTRALORÍA DE BOGOTÁ, D.C.</v>
          </cell>
          <cell r="E4692" t="str">
            <v>0008-017</v>
          </cell>
          <cell r="F4692" t="str">
            <v>ORGC-OTRAS ENTIDADES</v>
          </cell>
          <cell r="G4692" t="str">
            <v>1-100-F001</v>
          </cell>
          <cell r="H4692" t="str">
            <v>VA-RECURSOS DISTRITO</v>
          </cell>
          <cell r="I4692" t="str">
            <v>O21202020080484312</v>
          </cell>
          <cell r="J4692" t="str">
            <v>Servicios de periódicos y revistas en línea (on-line)</v>
          </cell>
          <cell r="K4692" t="str">
            <v>000000000000000010235</v>
          </cell>
          <cell r="L4692" t="str">
            <v>0235 - Programa Funcionamiento - CONTRALORÍA DE BOGOTÁ, D.C.</v>
          </cell>
          <cell r="M4692" t="str">
            <v>PM02350001FUNC</v>
          </cell>
          <cell r="N4692" t="str">
            <v>FU</v>
          </cell>
          <cell r="O4692" t="str">
            <v>FUNCIONAMIENTO CONTRALORÍA DE BOGOTA D.C</v>
          </cell>
          <cell r="P4692" t="str">
            <v>2025</v>
          </cell>
          <cell r="Q4692">
            <v>2000000</v>
          </cell>
          <cell r="R4692">
            <v>2000000</v>
          </cell>
        </row>
        <row r="4693">
          <cell r="A4693" t="str">
            <v>0235-01FU</v>
          </cell>
          <cell r="B4693" t="str">
            <v>DISTRITO CAPITAL</v>
          </cell>
          <cell r="C4693" t="str">
            <v>0235-01</v>
          </cell>
          <cell r="D4693" t="str">
            <v>CONTRALORÍA DE BOGOTÁ, D.C.</v>
          </cell>
          <cell r="E4693" t="str">
            <v>0008-017</v>
          </cell>
          <cell r="F4693" t="str">
            <v>ORGC-OTRAS ENTIDADES</v>
          </cell>
          <cell r="G4693" t="str">
            <v>1-100-F001</v>
          </cell>
          <cell r="H4693" t="str">
            <v>VA-RECURSOS DISTRITO</v>
          </cell>
          <cell r="I4693" t="str">
            <v>O21202020080585250</v>
          </cell>
          <cell r="J4693" t="str">
            <v>Servicios de protección (guardas de seguridad)</v>
          </cell>
          <cell r="K4693" t="str">
            <v>000000000000000010235</v>
          </cell>
          <cell r="L4693" t="str">
            <v>0235 - Programa Funcionamiento - CONTRALORÍA DE BOGOTÁ, D.C.</v>
          </cell>
          <cell r="M4693" t="str">
            <v>PM02350001FUNC</v>
          </cell>
          <cell r="N4693" t="str">
            <v>FU</v>
          </cell>
          <cell r="O4693" t="str">
            <v>FUNCIONAMIENTO CONTRALORÍA DE BOGOTA D.C</v>
          </cell>
          <cell r="P4693" t="str">
            <v>2025</v>
          </cell>
          <cell r="Q4693">
            <v>2331627000</v>
          </cell>
          <cell r="R4693">
            <v>2331627000</v>
          </cell>
        </row>
        <row r="4694">
          <cell r="A4694" t="str">
            <v>0235-01FU</v>
          </cell>
          <cell r="B4694" t="str">
            <v>DISTRITO CAPITAL</v>
          </cell>
          <cell r="C4694" t="str">
            <v>0235-01</v>
          </cell>
          <cell r="D4694" t="str">
            <v>CONTRALORÍA DE BOGOTÁ, D.C.</v>
          </cell>
          <cell r="E4694" t="str">
            <v>0008-017</v>
          </cell>
          <cell r="F4694" t="str">
            <v>ORGC-OTRAS ENTIDADES</v>
          </cell>
          <cell r="G4694" t="str">
            <v>1-100-F001</v>
          </cell>
          <cell r="H4694" t="str">
            <v>VA-RECURSOS DISTRITO</v>
          </cell>
          <cell r="I4694" t="str">
            <v>O21202020080585330</v>
          </cell>
          <cell r="J4694" t="str">
            <v>Servicios de limpieza general</v>
          </cell>
          <cell r="K4694" t="str">
            <v>000000000000000010235</v>
          </cell>
          <cell r="L4694" t="str">
            <v>0235 - Programa Funcionamiento - CONTRALORÍA DE BOGOTÁ, D.C.</v>
          </cell>
          <cell r="M4694" t="str">
            <v>PM02350001FUNC</v>
          </cell>
          <cell r="N4694" t="str">
            <v>FU</v>
          </cell>
          <cell r="O4694" t="str">
            <v>FUNCIONAMIENTO CONTRALORÍA DE BOGOTA D.C</v>
          </cell>
          <cell r="P4694" t="str">
            <v>2025</v>
          </cell>
          <cell r="Q4694">
            <v>1180000</v>
          </cell>
          <cell r="R4694">
            <v>1180000</v>
          </cell>
        </row>
        <row r="4695">
          <cell r="A4695" t="str">
            <v>0235-01FU</v>
          </cell>
          <cell r="B4695" t="str">
            <v>DISTRITO CAPITAL</v>
          </cell>
          <cell r="C4695" t="str">
            <v>0235-01</v>
          </cell>
          <cell r="D4695" t="str">
            <v>CONTRALORÍA DE BOGOTÁ, D.C.</v>
          </cell>
          <cell r="E4695" t="str">
            <v>0008-017</v>
          </cell>
          <cell r="F4695" t="str">
            <v>ORGC-OTRAS ENTIDADES</v>
          </cell>
          <cell r="G4695" t="str">
            <v>1-100-F001</v>
          </cell>
          <cell r="H4695" t="str">
            <v>VA-RECURSOS DISTRITO</v>
          </cell>
          <cell r="I4695" t="str">
            <v>O21202020080585951</v>
          </cell>
          <cell r="J4695" t="str">
            <v>Servicios de copia y reproducción</v>
          </cell>
          <cell r="K4695" t="str">
            <v>000000000000000010235</v>
          </cell>
          <cell r="L4695" t="str">
            <v>0235 - Programa Funcionamiento - CONTRALORÍA DE BOGOTÁ, D.C.</v>
          </cell>
          <cell r="M4695" t="str">
            <v>PM02350001FUNC</v>
          </cell>
          <cell r="N4695" t="str">
            <v>FU</v>
          </cell>
          <cell r="O4695" t="str">
            <v>FUNCIONAMIENTO CONTRALORÍA DE BOGOTA D.C</v>
          </cell>
          <cell r="P4695" t="str">
            <v>2025</v>
          </cell>
          <cell r="Q4695">
            <v>33500000</v>
          </cell>
          <cell r="R4695">
            <v>33500000</v>
          </cell>
        </row>
        <row r="4696">
          <cell r="A4696" t="str">
            <v>0235-01FU</v>
          </cell>
          <cell r="B4696" t="str">
            <v>DISTRITO CAPITAL</v>
          </cell>
          <cell r="C4696" t="str">
            <v>0235-01</v>
          </cell>
          <cell r="D4696" t="str">
            <v>CONTRALORÍA DE BOGOTÁ, D.C.</v>
          </cell>
          <cell r="E4696" t="str">
            <v>0008-017</v>
          </cell>
          <cell r="F4696" t="str">
            <v>ORGC-OTRAS ENTIDADES</v>
          </cell>
          <cell r="G4696" t="str">
            <v>1-100-F001</v>
          </cell>
          <cell r="H4696" t="str">
            <v>VA-RECURSOS DISTRITO</v>
          </cell>
          <cell r="I4696" t="str">
            <v>O21202020080585961</v>
          </cell>
          <cell r="J4696" t="str">
            <v>Servicios de organización y asistencia de convenciones</v>
          </cell>
          <cell r="K4696" t="str">
            <v>000000000000000010235</v>
          </cell>
          <cell r="L4696" t="str">
            <v>0235 - Programa Funcionamiento - CONTRALORÍA DE BOGOTÁ, D.C.</v>
          </cell>
          <cell r="M4696" t="str">
            <v>PM02350001FUNC</v>
          </cell>
          <cell r="N4696" t="str">
            <v>FU</v>
          </cell>
          <cell r="O4696" t="str">
            <v>FUNCIONAMIENTO CONTRALORÍA DE BOGOTA D.C</v>
          </cell>
          <cell r="P4696" t="str">
            <v>2025</v>
          </cell>
          <cell r="Q4696">
            <v>220000000</v>
          </cell>
          <cell r="R4696">
            <v>220000000</v>
          </cell>
        </row>
        <row r="4697">
          <cell r="A4697" t="str">
            <v>0235-01FU</v>
          </cell>
          <cell r="B4697" t="str">
            <v>DISTRITO CAPITAL</v>
          </cell>
          <cell r="C4697" t="str">
            <v>0235-01</v>
          </cell>
          <cell r="D4697" t="str">
            <v>CONTRALORÍA DE BOGOTÁ, D.C.</v>
          </cell>
          <cell r="E4697" t="str">
            <v>0008-017</v>
          </cell>
          <cell r="F4697" t="str">
            <v>ORGC-OTRAS ENTIDADES</v>
          </cell>
          <cell r="G4697" t="str">
            <v>1-100-F001</v>
          </cell>
          <cell r="H4697" t="str">
            <v>VA-RECURSOS DISTRITO</v>
          </cell>
          <cell r="I4697" t="str">
            <v>O21202020080585999</v>
          </cell>
          <cell r="J4697" t="str">
            <v>Otros servicios de apoyo n.c.p.</v>
          </cell>
          <cell r="K4697" t="str">
            <v>000000000000000010235</v>
          </cell>
          <cell r="L4697" t="str">
            <v>0235 - Programa Funcionamiento - CONTRALORÍA DE BOGOTÁ, D.C.</v>
          </cell>
          <cell r="M4697" t="str">
            <v>PM02350001FUNC</v>
          </cell>
          <cell r="N4697" t="str">
            <v>FU</v>
          </cell>
          <cell r="O4697" t="str">
            <v>FUNCIONAMIENTO CONTRALORÍA DE BOGOTA D.C</v>
          </cell>
          <cell r="P4697" t="str">
            <v>2025</v>
          </cell>
          <cell r="Q4697">
            <v>300000000</v>
          </cell>
          <cell r="R4697">
            <v>300000000</v>
          </cell>
        </row>
        <row r="4698">
          <cell r="A4698" t="str">
            <v>0235-01FU</v>
          </cell>
          <cell r="B4698" t="str">
            <v>DISTRITO CAPITAL</v>
          </cell>
          <cell r="C4698" t="str">
            <v>0235-01</v>
          </cell>
          <cell r="D4698" t="str">
            <v>CONTRALORÍA DE BOGOTÁ, D.C.</v>
          </cell>
          <cell r="E4698" t="str">
            <v>0008-017</v>
          </cell>
          <cell r="F4698" t="str">
            <v>ORGC-OTRAS ENTIDADES</v>
          </cell>
          <cell r="G4698" t="str">
            <v>1-100-F001</v>
          </cell>
          <cell r="H4698" t="str">
            <v>VA-RECURSOS DISTRITO</v>
          </cell>
          <cell r="I4698" t="str">
            <v>O21202020080686312</v>
          </cell>
          <cell r="J4698" t="str">
            <v>Servicios de distribución de electricidad (a comisión o por contrato)</v>
          </cell>
          <cell r="K4698" t="str">
            <v>000000000000000010235</v>
          </cell>
          <cell r="L4698" t="str">
            <v>0235 - Programa Funcionamiento - CONTRALORÍA DE BOGOTÁ, D.C.</v>
          </cell>
          <cell r="M4698" t="str">
            <v>PM02350001FUNC</v>
          </cell>
          <cell r="N4698" t="str">
            <v>FU</v>
          </cell>
          <cell r="O4698" t="str">
            <v>FUNCIONAMIENTO CONTRALORÍA DE BOGOTA D.C</v>
          </cell>
          <cell r="P4698" t="str">
            <v>2025</v>
          </cell>
          <cell r="Q4698">
            <v>500000000</v>
          </cell>
          <cell r="R4698">
            <v>500000000</v>
          </cell>
        </row>
        <row r="4699">
          <cell r="A4699" t="str">
            <v>0235-01FU</v>
          </cell>
          <cell r="B4699" t="str">
            <v>DISTRITO CAPITAL</v>
          </cell>
          <cell r="C4699" t="str">
            <v>0235-01</v>
          </cell>
          <cell r="D4699" t="str">
            <v>CONTRALORÍA DE BOGOTÁ, D.C.</v>
          </cell>
          <cell r="E4699" t="str">
            <v>0008-017</v>
          </cell>
          <cell r="F4699" t="str">
            <v>ORGC-OTRAS ENTIDADES</v>
          </cell>
          <cell r="G4699" t="str">
            <v>1-100-F001</v>
          </cell>
          <cell r="H4699" t="str">
            <v>VA-RECURSOS DISTRITO</v>
          </cell>
          <cell r="I4699" t="str">
            <v>O21202020080686320</v>
          </cell>
          <cell r="J4699" t="str">
            <v>Servicios de distribución de gas por tuberías (a comisión o por contrato)</v>
          </cell>
          <cell r="K4699" t="str">
            <v>000000000000000010235</v>
          </cell>
          <cell r="L4699" t="str">
            <v>0235 - Programa Funcionamiento - CONTRALORÍA DE BOGOTÁ, D.C.</v>
          </cell>
          <cell r="M4699" t="str">
            <v>PM02350001FUNC</v>
          </cell>
          <cell r="N4699" t="str">
            <v>FU</v>
          </cell>
          <cell r="O4699" t="str">
            <v>FUNCIONAMIENTO CONTRALORÍA DE BOGOTA D.C</v>
          </cell>
          <cell r="P4699" t="str">
            <v>2025</v>
          </cell>
          <cell r="Q4699">
            <v>1000000</v>
          </cell>
          <cell r="R4699">
            <v>1000000</v>
          </cell>
        </row>
        <row r="4700">
          <cell r="A4700" t="str">
            <v>0235-01FU</v>
          </cell>
          <cell r="B4700" t="str">
            <v>DISTRITO CAPITAL</v>
          </cell>
          <cell r="C4700" t="str">
            <v>0235-01</v>
          </cell>
          <cell r="D4700" t="str">
            <v>CONTRALORÍA DE BOGOTÁ, D.C.</v>
          </cell>
          <cell r="E4700" t="str">
            <v>0008-017</v>
          </cell>
          <cell r="F4700" t="str">
            <v>ORGC-OTRAS ENTIDADES</v>
          </cell>
          <cell r="G4700" t="str">
            <v>1-100-F001</v>
          </cell>
          <cell r="H4700" t="str">
            <v>VA-RECURSOS DISTRITO</v>
          </cell>
          <cell r="I4700" t="str">
            <v>O21202020080686330</v>
          </cell>
          <cell r="J4700" t="str">
            <v>Servicios de distribución de agua por tubería (a comisión o por contrato)</v>
          </cell>
          <cell r="K4700" t="str">
            <v>000000000000000010235</v>
          </cell>
          <cell r="L4700" t="str">
            <v>0235 - Programa Funcionamiento - CONTRALORÍA DE BOGOTÁ, D.C.</v>
          </cell>
          <cell r="M4700" t="str">
            <v>PM02350001FUNC</v>
          </cell>
          <cell r="N4700" t="str">
            <v>FU</v>
          </cell>
          <cell r="O4700" t="str">
            <v>FUNCIONAMIENTO CONTRALORÍA DE BOGOTA D.C</v>
          </cell>
          <cell r="P4700" t="str">
            <v>2025</v>
          </cell>
          <cell r="Q4700">
            <v>20500000</v>
          </cell>
          <cell r="R4700">
            <v>20500000</v>
          </cell>
        </row>
        <row r="4701">
          <cell r="A4701" t="str">
            <v>0235-01FU</v>
          </cell>
          <cell r="B4701" t="str">
            <v>DISTRITO CAPITAL</v>
          </cell>
          <cell r="C4701" t="str">
            <v>0235-01</v>
          </cell>
          <cell r="D4701" t="str">
            <v>CONTRALORÍA DE BOGOTÁ, D.C.</v>
          </cell>
          <cell r="E4701" t="str">
            <v>0008-017</v>
          </cell>
          <cell r="F4701" t="str">
            <v>ORGC-OTRAS ENTIDADES</v>
          </cell>
          <cell r="G4701" t="str">
            <v>1-100-F001</v>
          </cell>
          <cell r="H4701" t="str">
            <v>VA-RECURSOS DISTRITO</v>
          </cell>
          <cell r="I4701" t="str">
            <v>O2120202008078714102</v>
          </cell>
          <cell r="J4701" t="str">
            <v>Servicio de mantenimiento y reparación de vehículos automóviles</v>
          </cell>
          <cell r="K4701" t="str">
            <v>000000000000000010235</v>
          </cell>
          <cell r="L4701" t="str">
            <v>0235 - Programa Funcionamiento - CONTRALORÍA DE BOGOTÁ, D.C.</v>
          </cell>
          <cell r="M4701" t="str">
            <v>PM02350001FUNC</v>
          </cell>
          <cell r="N4701" t="str">
            <v>FU</v>
          </cell>
          <cell r="O4701" t="str">
            <v>FUNCIONAMIENTO CONTRALORÍA DE BOGOTA D.C</v>
          </cell>
          <cell r="P4701" t="str">
            <v>2025</v>
          </cell>
          <cell r="Q4701">
            <v>240000000</v>
          </cell>
          <cell r="R4701">
            <v>240000000</v>
          </cell>
        </row>
        <row r="4702">
          <cell r="A4702" t="str">
            <v>0235-01FU</v>
          </cell>
          <cell r="B4702" t="str">
            <v>DISTRITO CAPITAL</v>
          </cell>
          <cell r="C4702" t="str">
            <v>0235-01</v>
          </cell>
          <cell r="D4702" t="str">
            <v>CONTRALORÍA DE BOGOTÁ, D.C.</v>
          </cell>
          <cell r="E4702" t="str">
            <v>0008-017</v>
          </cell>
          <cell r="F4702" t="str">
            <v>ORGC-OTRAS ENTIDADES</v>
          </cell>
          <cell r="G4702" t="str">
            <v>1-100-F001</v>
          </cell>
          <cell r="H4702" t="str">
            <v>VA-RECURSOS DISTRITO</v>
          </cell>
          <cell r="I4702" t="str">
            <v>O21202020080787151</v>
          </cell>
          <cell r="J4702" t="str">
            <v>Servicios de mantenimiento y reparación de electrodomésticos</v>
          </cell>
          <cell r="K4702" t="str">
            <v>000000000000000010235</v>
          </cell>
          <cell r="L4702" t="str">
            <v>0235 - Programa Funcionamiento - CONTRALORÍA DE BOGOTÁ, D.C.</v>
          </cell>
          <cell r="M4702" t="str">
            <v>PM02350001FUNC</v>
          </cell>
          <cell r="N4702" t="str">
            <v>FU</v>
          </cell>
          <cell r="O4702" t="str">
            <v>FUNCIONAMIENTO CONTRALORÍA DE BOGOTA D.C</v>
          </cell>
          <cell r="P4702" t="str">
            <v>2025</v>
          </cell>
          <cell r="Q4702">
            <v>7000000</v>
          </cell>
          <cell r="R4702">
            <v>7000000</v>
          </cell>
        </row>
        <row r="4703">
          <cell r="A4703" t="str">
            <v>0235-01FU</v>
          </cell>
          <cell r="B4703" t="str">
            <v>DISTRITO CAPITAL</v>
          </cell>
          <cell r="C4703" t="str">
            <v>0235-01</v>
          </cell>
          <cell r="D4703" t="str">
            <v>CONTRALORÍA DE BOGOTÁ, D.C.</v>
          </cell>
          <cell r="E4703" t="str">
            <v>0008-017</v>
          </cell>
          <cell r="F4703" t="str">
            <v>ORGC-OTRAS ENTIDADES</v>
          </cell>
          <cell r="G4703" t="str">
            <v>1-100-F001</v>
          </cell>
          <cell r="H4703" t="str">
            <v>VA-RECURSOS DISTRITO</v>
          </cell>
          <cell r="I4703" t="str">
            <v>O2120202008078715202</v>
          </cell>
          <cell r="J4703" t="str">
            <v>Servicio de mantenimiento y reparación de motores, transformadores y generadores eléctricos</v>
          </cell>
          <cell r="K4703" t="str">
            <v>000000000000000010235</v>
          </cell>
          <cell r="L4703" t="str">
            <v>0235 - Programa Funcionamiento - CONTRALORÍA DE BOGOTÁ, D.C.</v>
          </cell>
          <cell r="M4703" t="str">
            <v>PM02350001FUNC</v>
          </cell>
          <cell r="N4703" t="str">
            <v>FU</v>
          </cell>
          <cell r="O4703" t="str">
            <v>FUNCIONAMIENTO CONTRALORÍA DE BOGOTA D.C</v>
          </cell>
          <cell r="P4703" t="str">
            <v>2025</v>
          </cell>
          <cell r="Q4703">
            <v>70000000</v>
          </cell>
          <cell r="R4703">
            <v>70000000</v>
          </cell>
        </row>
        <row r="4704">
          <cell r="A4704" t="str">
            <v>0235-01FU</v>
          </cell>
          <cell r="B4704" t="str">
            <v>DISTRITO CAPITAL</v>
          </cell>
          <cell r="C4704" t="str">
            <v>0235-01</v>
          </cell>
          <cell r="D4704" t="str">
            <v>CONTRALORÍA DE BOGOTÁ, D.C.</v>
          </cell>
          <cell r="E4704" t="str">
            <v>0008-017</v>
          </cell>
          <cell r="F4704" t="str">
            <v>ORGC-OTRAS ENTIDADES</v>
          </cell>
          <cell r="G4704" t="str">
            <v>1-100-F001</v>
          </cell>
          <cell r="H4704" t="str">
            <v>VA-RECURSOS DISTRITO</v>
          </cell>
          <cell r="I4704" t="str">
            <v>O2120202008078715299</v>
          </cell>
          <cell r="J4704" t="str">
            <v>Otros servicios de mantenimiento y reparación de maquinaria y aparatos eléctricos n.c.p.</v>
          </cell>
          <cell r="K4704" t="str">
            <v>000000000000000010235</v>
          </cell>
          <cell r="L4704" t="str">
            <v>0235 - Programa Funcionamiento - CONTRALORÍA DE BOGOTÁ, D.C.</v>
          </cell>
          <cell r="M4704" t="str">
            <v>PM02350001FUNC</v>
          </cell>
          <cell r="N4704" t="str">
            <v>FU</v>
          </cell>
          <cell r="O4704" t="str">
            <v>FUNCIONAMIENTO CONTRALORÍA DE BOGOTA D.C</v>
          </cell>
          <cell r="P4704" t="str">
            <v>2025</v>
          </cell>
          <cell r="Q4704">
            <v>250000000</v>
          </cell>
          <cell r="R4704">
            <v>250000000</v>
          </cell>
        </row>
        <row r="4705">
          <cell r="A4705" t="str">
            <v>0235-01FU</v>
          </cell>
          <cell r="B4705" t="str">
            <v>DISTRITO CAPITAL</v>
          </cell>
          <cell r="C4705" t="str">
            <v>0235-01</v>
          </cell>
          <cell r="D4705" t="str">
            <v>CONTRALORÍA DE BOGOTÁ, D.C.</v>
          </cell>
          <cell r="E4705" t="str">
            <v>0008-017</v>
          </cell>
          <cell r="F4705" t="str">
            <v>ORGC-OTRAS ENTIDADES</v>
          </cell>
          <cell r="G4705" t="str">
            <v>1-100-F001</v>
          </cell>
          <cell r="H4705" t="str">
            <v>VA-RECURSOS DISTRITO</v>
          </cell>
          <cell r="I4705" t="str">
            <v>O2120202008078715610</v>
          </cell>
          <cell r="J4705" t="str">
            <v>Servicio de mantenimiento y reparación de maquinaria y equipo para la elaboración de alimentos, bebidas y tabaco</v>
          </cell>
          <cell r="K4705" t="str">
            <v>000000000000000010235</v>
          </cell>
          <cell r="L4705" t="str">
            <v>0235 - Programa Funcionamiento - CONTRALORÍA DE BOGOTÁ, D.C.</v>
          </cell>
          <cell r="M4705" t="str">
            <v>PM02350001FUNC</v>
          </cell>
          <cell r="N4705" t="str">
            <v>FU</v>
          </cell>
          <cell r="O4705" t="str">
            <v>FUNCIONAMIENTO CONTRALORÍA DE BOGOTA D.C</v>
          </cell>
          <cell r="P4705" t="str">
            <v>2025</v>
          </cell>
          <cell r="Q4705">
            <v>6000000</v>
          </cell>
          <cell r="R4705">
            <v>6000000</v>
          </cell>
        </row>
        <row r="4706">
          <cell r="A4706" t="str">
            <v>0235-01FU</v>
          </cell>
          <cell r="B4706" t="str">
            <v>DISTRITO CAPITAL</v>
          </cell>
          <cell r="C4706" t="str">
            <v>0235-01</v>
          </cell>
          <cell r="D4706" t="str">
            <v>CONTRALORÍA DE BOGOTÁ, D.C.</v>
          </cell>
          <cell r="E4706" t="str">
            <v>0008-017</v>
          </cell>
          <cell r="F4706" t="str">
            <v>ORGC-OTRAS ENTIDADES</v>
          </cell>
          <cell r="G4706" t="str">
            <v>1-100-F001</v>
          </cell>
          <cell r="H4706" t="str">
            <v>VA-RECURSOS DISTRITO</v>
          </cell>
          <cell r="I4706" t="str">
            <v>O2120202008078715699</v>
          </cell>
          <cell r="J4706" t="str">
            <v>Servicio de mantenimiento y reparación de máquinas de uso general n.c.p.</v>
          </cell>
          <cell r="K4706" t="str">
            <v>000000000000000010235</v>
          </cell>
          <cell r="L4706" t="str">
            <v>0235 - Programa Funcionamiento - CONTRALORÍA DE BOGOTÁ, D.C.</v>
          </cell>
          <cell r="M4706" t="str">
            <v>PM02350001FUNC</v>
          </cell>
          <cell r="N4706" t="str">
            <v>FU</v>
          </cell>
          <cell r="O4706" t="str">
            <v>FUNCIONAMIENTO CONTRALORÍA DE BOGOTA D.C</v>
          </cell>
          <cell r="P4706" t="str">
            <v>2025</v>
          </cell>
          <cell r="Q4706">
            <v>19200000</v>
          </cell>
          <cell r="R4706">
            <v>19200000</v>
          </cell>
        </row>
        <row r="4707">
          <cell r="A4707" t="str">
            <v>0235-01FU</v>
          </cell>
          <cell r="B4707" t="str">
            <v>DISTRITO CAPITAL</v>
          </cell>
          <cell r="C4707" t="str">
            <v>0235-01</v>
          </cell>
          <cell r="D4707" t="str">
            <v>CONTRALORÍA DE BOGOTÁ, D.C.</v>
          </cell>
          <cell r="E4707" t="str">
            <v>0008-017</v>
          </cell>
          <cell r="F4707" t="str">
            <v>ORGC-OTRAS ENTIDADES</v>
          </cell>
          <cell r="G4707" t="str">
            <v>1-100-F001</v>
          </cell>
          <cell r="H4707" t="str">
            <v>VA-RECURSOS DISTRITO</v>
          </cell>
          <cell r="I4707" t="str">
            <v>O2120202008078715999</v>
          </cell>
          <cell r="J4707" t="str">
            <v>Servicio de mantenimiento y reparación de otros equipos n.c.p.</v>
          </cell>
          <cell r="K4707" t="str">
            <v>000000000000000010235</v>
          </cell>
          <cell r="L4707" t="str">
            <v>0235 - Programa Funcionamiento - CONTRALORÍA DE BOGOTÁ, D.C.</v>
          </cell>
          <cell r="M4707" t="str">
            <v>PM02350001FUNC</v>
          </cell>
          <cell r="N4707" t="str">
            <v>FU</v>
          </cell>
          <cell r="O4707" t="str">
            <v>FUNCIONAMIENTO CONTRALORÍA DE BOGOTA D.C</v>
          </cell>
          <cell r="P4707" t="str">
            <v>2025</v>
          </cell>
          <cell r="Q4707">
            <v>250000000</v>
          </cell>
          <cell r="R4707">
            <v>250000000</v>
          </cell>
        </row>
        <row r="4708">
          <cell r="A4708" t="str">
            <v>0235-01FU</v>
          </cell>
          <cell r="B4708" t="str">
            <v>DISTRITO CAPITAL</v>
          </cell>
          <cell r="C4708" t="str">
            <v>0235-01</v>
          </cell>
          <cell r="D4708" t="str">
            <v>CONTRALORÍA DE BOGOTÁ, D.C.</v>
          </cell>
          <cell r="E4708" t="str">
            <v>0008-017</v>
          </cell>
          <cell r="F4708" t="str">
            <v>ORGC-OTRAS ENTIDADES</v>
          </cell>
          <cell r="G4708" t="str">
            <v>1-100-F001</v>
          </cell>
          <cell r="H4708" t="str">
            <v>VA-RECURSOS DISTRITO</v>
          </cell>
          <cell r="I4708" t="str">
            <v>O2120202008078724001</v>
          </cell>
          <cell r="J4708" t="str">
            <v>Restauración y reparación de muebles</v>
          </cell>
          <cell r="K4708" t="str">
            <v>000000000000000010235</v>
          </cell>
          <cell r="L4708" t="str">
            <v>0235 - Programa Funcionamiento - CONTRALORÍA DE BOGOTÁ, D.C.</v>
          </cell>
          <cell r="M4708" t="str">
            <v>PM02350001FUNC</v>
          </cell>
          <cell r="N4708" t="str">
            <v>FU</v>
          </cell>
          <cell r="O4708" t="str">
            <v>FUNCIONAMIENTO CONTRALORÍA DE BOGOTA D.C</v>
          </cell>
          <cell r="P4708" t="str">
            <v>2025</v>
          </cell>
          <cell r="Q4708">
            <v>40000000</v>
          </cell>
          <cell r="R4708">
            <v>40000000</v>
          </cell>
        </row>
        <row r="4709">
          <cell r="A4709" t="str">
            <v>0235-01FU</v>
          </cell>
          <cell r="B4709" t="str">
            <v>DISTRITO CAPITAL</v>
          </cell>
          <cell r="C4709" t="str">
            <v>0235-01</v>
          </cell>
          <cell r="D4709" t="str">
            <v>CONTRALORÍA DE BOGOTÁ, D.C.</v>
          </cell>
          <cell r="E4709" t="str">
            <v>0008-017</v>
          </cell>
          <cell r="F4709" t="str">
            <v>ORGC-OTRAS ENTIDADES</v>
          </cell>
          <cell r="G4709" t="str">
            <v>1-100-F001</v>
          </cell>
          <cell r="H4709" t="str">
            <v>VA-RECURSOS DISTRITO</v>
          </cell>
          <cell r="I4709" t="str">
            <v>O2120202008098912197</v>
          </cell>
          <cell r="J4709" t="str">
            <v>Servicios de impresión litográfica n.c.p.</v>
          </cell>
          <cell r="K4709" t="str">
            <v>000000000000000010235</v>
          </cell>
          <cell r="L4709" t="str">
            <v>0235 - Programa Funcionamiento - CONTRALORÍA DE BOGOTÁ, D.C.</v>
          </cell>
          <cell r="M4709" t="str">
            <v>PM02350001FUNC</v>
          </cell>
          <cell r="N4709" t="str">
            <v>FU</v>
          </cell>
          <cell r="O4709" t="str">
            <v>FUNCIONAMIENTO CONTRALORÍA DE BOGOTA D.C</v>
          </cell>
          <cell r="P4709" t="str">
            <v>2025</v>
          </cell>
          <cell r="Q4709">
            <v>17700000</v>
          </cell>
          <cell r="R4709">
            <v>17700000</v>
          </cell>
        </row>
        <row r="4710">
          <cell r="A4710" t="str">
            <v>0235-01FU</v>
          </cell>
          <cell r="B4710" t="str">
            <v>DISTRITO CAPITAL</v>
          </cell>
          <cell r="C4710" t="str">
            <v>0235-01</v>
          </cell>
          <cell r="D4710" t="str">
            <v>CONTRALORÍA DE BOGOTÁ, D.C.</v>
          </cell>
          <cell r="E4710" t="str">
            <v>0008-017</v>
          </cell>
          <cell r="F4710" t="str">
            <v>ORGC-OTRAS ENTIDADES</v>
          </cell>
          <cell r="G4710" t="str">
            <v>1-100-F001</v>
          </cell>
          <cell r="H4710" t="str">
            <v>VA-RECURSOS DISTRITO</v>
          </cell>
          <cell r="I4710" t="str">
            <v>O2120202008098912299</v>
          </cell>
          <cell r="J4710" t="str">
            <v>Otros trabajos de encuadernación n.c.p.</v>
          </cell>
          <cell r="K4710" t="str">
            <v>000000000000000010235</v>
          </cell>
          <cell r="L4710" t="str">
            <v>0235 - Programa Funcionamiento - CONTRALORÍA DE BOGOTÁ, D.C.</v>
          </cell>
          <cell r="M4710" t="str">
            <v>PM02350001FUNC</v>
          </cell>
          <cell r="N4710" t="str">
            <v>FU</v>
          </cell>
          <cell r="O4710" t="str">
            <v>FUNCIONAMIENTO CONTRALORÍA DE BOGOTA D.C</v>
          </cell>
          <cell r="P4710" t="str">
            <v>2025</v>
          </cell>
          <cell r="Q4710">
            <v>1180000</v>
          </cell>
          <cell r="R4710">
            <v>1180000</v>
          </cell>
        </row>
        <row r="4711">
          <cell r="A4711" t="str">
            <v>0235-01FU</v>
          </cell>
          <cell r="B4711" t="str">
            <v>DISTRITO CAPITAL</v>
          </cell>
          <cell r="C4711" t="str">
            <v>0235-01</v>
          </cell>
          <cell r="D4711" t="str">
            <v>CONTRALORÍA DE BOGOTÁ, D.C.</v>
          </cell>
          <cell r="E4711" t="str">
            <v>0008-017</v>
          </cell>
          <cell r="F4711" t="str">
            <v>ORGC-OTRAS ENTIDADES</v>
          </cell>
          <cell r="G4711" t="str">
            <v>1-100-F001</v>
          </cell>
          <cell r="H4711" t="str">
            <v>VA-RECURSOS DISTRITO</v>
          </cell>
          <cell r="I4711" t="str">
            <v>O21202020090292919</v>
          </cell>
          <cell r="J4711" t="str">
            <v>Otros tipos de servicios educativos y de formación, n.c.p.</v>
          </cell>
          <cell r="K4711" t="str">
            <v>000000000000000010235</v>
          </cell>
          <cell r="L4711" t="str">
            <v>0235 - Programa Funcionamiento - CONTRALORÍA DE BOGOTÁ, D.C.</v>
          </cell>
          <cell r="M4711" t="str">
            <v>PM02350001FUNC</v>
          </cell>
          <cell r="N4711" t="str">
            <v>FU</v>
          </cell>
          <cell r="O4711" t="str">
            <v>FUNCIONAMIENTO CONTRALORÍA DE BOGOTA D.C</v>
          </cell>
          <cell r="P4711" t="str">
            <v>2025</v>
          </cell>
          <cell r="Q4711">
            <v>550000000</v>
          </cell>
          <cell r="R4711">
            <v>550000000</v>
          </cell>
        </row>
        <row r="4712">
          <cell r="A4712" t="str">
            <v>0235-01FU</v>
          </cell>
          <cell r="B4712" t="str">
            <v>DISTRITO CAPITAL</v>
          </cell>
          <cell r="C4712" t="str">
            <v>0235-01</v>
          </cell>
          <cell r="D4712" t="str">
            <v>CONTRALORÍA DE BOGOTÁ, D.C.</v>
          </cell>
          <cell r="E4712" t="str">
            <v>0008-017</v>
          </cell>
          <cell r="F4712" t="str">
            <v>ORGC-OTRAS ENTIDADES</v>
          </cell>
          <cell r="G4712" t="str">
            <v>1-100-F001</v>
          </cell>
          <cell r="H4712" t="str">
            <v>VA-RECURSOS DISTRITO</v>
          </cell>
          <cell r="I4712" t="str">
            <v>O21202020090393121</v>
          </cell>
          <cell r="J4712" t="str">
            <v>Servicios médicos generales</v>
          </cell>
          <cell r="K4712" t="str">
            <v>000000000000000010235</v>
          </cell>
          <cell r="L4712" t="str">
            <v>0235 - Programa Funcionamiento - CONTRALORÍA DE BOGOTÁ, D.C.</v>
          </cell>
          <cell r="M4712" t="str">
            <v>PM02350001FUNC</v>
          </cell>
          <cell r="N4712" t="str">
            <v>FU</v>
          </cell>
          <cell r="O4712" t="str">
            <v>FUNCIONAMIENTO CONTRALORÍA DE BOGOTA D.C</v>
          </cell>
          <cell r="P4712" t="str">
            <v>2025</v>
          </cell>
          <cell r="Q4712">
            <v>100000000</v>
          </cell>
          <cell r="R4712">
            <v>100000000</v>
          </cell>
        </row>
        <row r="4713">
          <cell r="A4713" t="str">
            <v>0235-01FU</v>
          </cell>
          <cell r="B4713" t="str">
            <v>DISTRITO CAPITAL</v>
          </cell>
          <cell r="C4713" t="str">
            <v>0235-01</v>
          </cell>
          <cell r="D4713" t="str">
            <v>CONTRALORÍA DE BOGOTÁ, D.C.</v>
          </cell>
          <cell r="E4713" t="str">
            <v>0008-017</v>
          </cell>
          <cell r="F4713" t="str">
            <v>ORGC-OTRAS ENTIDADES</v>
          </cell>
          <cell r="G4713" t="str">
            <v>1-100-F001</v>
          </cell>
          <cell r="H4713" t="str">
            <v>VA-RECURSOS DISTRITO</v>
          </cell>
          <cell r="I4713" t="str">
            <v>O21202020090393122</v>
          </cell>
          <cell r="J4713" t="str">
            <v>Servicios médicos especializados</v>
          </cell>
          <cell r="K4713" t="str">
            <v>000000000000000010235</v>
          </cell>
          <cell r="L4713" t="str">
            <v>0235 - Programa Funcionamiento - CONTRALORÍA DE BOGOTÁ, D.C.</v>
          </cell>
          <cell r="M4713" t="str">
            <v>PM02350001FUNC</v>
          </cell>
          <cell r="N4713" t="str">
            <v>FU</v>
          </cell>
          <cell r="O4713" t="str">
            <v>FUNCIONAMIENTO CONTRALORÍA DE BOGOTA D.C</v>
          </cell>
          <cell r="P4713" t="str">
            <v>2025</v>
          </cell>
          <cell r="Q4713">
            <v>90000000</v>
          </cell>
          <cell r="R4713">
            <v>90000000</v>
          </cell>
        </row>
        <row r="4714">
          <cell r="A4714" t="str">
            <v>0235-01FU</v>
          </cell>
          <cell r="B4714" t="str">
            <v>DISTRITO CAPITAL</v>
          </cell>
          <cell r="C4714" t="str">
            <v>0235-01</v>
          </cell>
          <cell r="D4714" t="str">
            <v>CONTRALORÍA DE BOGOTÁ, D.C.</v>
          </cell>
          <cell r="E4714" t="str">
            <v>0008-017</v>
          </cell>
          <cell r="F4714" t="str">
            <v>ORGC-OTRAS ENTIDADES</v>
          </cell>
          <cell r="G4714" t="str">
            <v>1-100-F001</v>
          </cell>
          <cell r="H4714" t="str">
            <v>VA-RECURSOS DISTRITO</v>
          </cell>
          <cell r="I4714" t="str">
            <v>O21202020090494110</v>
          </cell>
          <cell r="J4714" t="str">
            <v>Servicios de alcantarillado y tratamiento de aguas residuales</v>
          </cell>
          <cell r="K4714" t="str">
            <v>000000000000000010235</v>
          </cell>
          <cell r="L4714" t="str">
            <v>0235 - Programa Funcionamiento - CONTRALORÍA DE BOGOTÁ, D.C.</v>
          </cell>
          <cell r="M4714" t="str">
            <v>PM02350001FUNC</v>
          </cell>
          <cell r="N4714" t="str">
            <v>FU</v>
          </cell>
          <cell r="O4714" t="str">
            <v>FUNCIONAMIENTO CONTRALORÍA DE BOGOTA D.C</v>
          </cell>
          <cell r="P4714" t="str">
            <v>2025</v>
          </cell>
          <cell r="Q4714">
            <v>20600000</v>
          </cell>
          <cell r="R4714">
            <v>20600000</v>
          </cell>
        </row>
        <row r="4715">
          <cell r="A4715" t="str">
            <v>0235-01FU</v>
          </cell>
          <cell r="B4715" t="str">
            <v>DISTRITO CAPITAL</v>
          </cell>
          <cell r="C4715" t="str">
            <v>0235-01</v>
          </cell>
          <cell r="D4715" t="str">
            <v>CONTRALORÍA DE BOGOTÁ, D.C.</v>
          </cell>
          <cell r="E4715" t="str">
            <v>0008-017</v>
          </cell>
          <cell r="F4715" t="str">
            <v>ORGC-OTRAS ENTIDADES</v>
          </cell>
          <cell r="G4715" t="str">
            <v>1-100-F001</v>
          </cell>
          <cell r="H4715" t="str">
            <v>VA-RECURSOS DISTRITO</v>
          </cell>
          <cell r="I4715" t="str">
            <v>O21202020090494239</v>
          </cell>
          <cell r="J4715" t="str">
            <v>Servicios generales de recolección de otros desechos</v>
          </cell>
          <cell r="K4715" t="str">
            <v>000000000000000010235</v>
          </cell>
          <cell r="L4715" t="str">
            <v>0235 - Programa Funcionamiento - CONTRALORÍA DE BOGOTÁ, D.C.</v>
          </cell>
          <cell r="M4715" t="str">
            <v>PM02350001FUNC</v>
          </cell>
          <cell r="N4715" t="str">
            <v>FU</v>
          </cell>
          <cell r="O4715" t="str">
            <v>FUNCIONAMIENTO CONTRALORÍA DE BOGOTA D.C</v>
          </cell>
          <cell r="P4715" t="str">
            <v>2025</v>
          </cell>
          <cell r="Q4715">
            <v>7000000</v>
          </cell>
          <cell r="R4715">
            <v>7000000</v>
          </cell>
        </row>
        <row r="4716">
          <cell r="A4716" t="str">
            <v>0235-01FU</v>
          </cell>
          <cell r="B4716" t="str">
            <v>DISTRITO CAPITAL</v>
          </cell>
          <cell r="C4716" t="str">
            <v>0235-01</v>
          </cell>
          <cell r="D4716" t="str">
            <v>CONTRALORÍA DE BOGOTÁ, D.C.</v>
          </cell>
          <cell r="E4716" t="str">
            <v>0008-017</v>
          </cell>
          <cell r="F4716" t="str">
            <v>ORGC-OTRAS ENTIDADES</v>
          </cell>
          <cell r="G4716" t="str">
            <v>1-100-F001</v>
          </cell>
          <cell r="H4716" t="str">
            <v>VA-RECURSOS DISTRITO</v>
          </cell>
          <cell r="I4716" t="str">
            <v>O21202020090696290</v>
          </cell>
          <cell r="J4716" t="str">
            <v>Otros servicios de artes escénicas, eventos culturales y de entretenimiento en vivo</v>
          </cell>
          <cell r="K4716" t="str">
            <v>000000000000000010235</v>
          </cell>
          <cell r="L4716" t="str">
            <v>0235 - Programa Funcionamiento - CONTRALORÍA DE BOGOTÁ, D.C.</v>
          </cell>
          <cell r="M4716" t="str">
            <v>PM02350001FUNC</v>
          </cell>
          <cell r="N4716" t="str">
            <v>FU</v>
          </cell>
          <cell r="O4716" t="str">
            <v>FUNCIONAMIENTO CONTRALORÍA DE BOGOTA D.C</v>
          </cell>
          <cell r="P4716" t="str">
            <v>2025</v>
          </cell>
          <cell r="Q4716">
            <v>20000000</v>
          </cell>
          <cell r="R4716">
            <v>20000000</v>
          </cell>
        </row>
        <row r="4717">
          <cell r="A4717" t="str">
            <v>0235-01FU</v>
          </cell>
          <cell r="B4717" t="str">
            <v>DISTRITO CAPITAL</v>
          </cell>
          <cell r="C4717" t="str">
            <v>0235-01</v>
          </cell>
          <cell r="D4717" t="str">
            <v>CONTRALORÍA DE BOGOTÁ, D.C.</v>
          </cell>
          <cell r="E4717" t="str">
            <v>0008-017</v>
          </cell>
          <cell r="F4717" t="str">
            <v>ORGC-OTRAS ENTIDADES</v>
          </cell>
          <cell r="G4717" t="str">
            <v>1-100-F001</v>
          </cell>
          <cell r="H4717" t="str">
            <v>VA-RECURSOS DISTRITO</v>
          </cell>
          <cell r="I4717" t="str">
            <v>O21202020090696511</v>
          </cell>
          <cell r="J4717" t="str">
            <v>Servicios de promoción de eventos deportivos y recreativos</v>
          </cell>
          <cell r="K4717" t="str">
            <v>000000000000000010235</v>
          </cell>
          <cell r="L4717" t="str">
            <v>0235 - Programa Funcionamiento - CONTRALORÍA DE BOGOTÁ, D.C.</v>
          </cell>
          <cell r="M4717" t="str">
            <v>PM02350001FUNC</v>
          </cell>
          <cell r="N4717" t="str">
            <v>FU</v>
          </cell>
          <cell r="O4717" t="str">
            <v>FUNCIONAMIENTO CONTRALORÍA DE BOGOTA D.C</v>
          </cell>
          <cell r="P4717" t="str">
            <v>2025</v>
          </cell>
          <cell r="Q4717">
            <v>572270000</v>
          </cell>
          <cell r="R4717">
            <v>572270000</v>
          </cell>
        </row>
        <row r="4718">
          <cell r="A4718" t="str">
            <v>0235-01FU</v>
          </cell>
          <cell r="B4718" t="str">
            <v>DISTRITO CAPITAL</v>
          </cell>
          <cell r="C4718" t="str">
            <v>0235-01</v>
          </cell>
          <cell r="D4718" t="str">
            <v>CONTRALORÍA DE BOGOTÁ, D.C.</v>
          </cell>
          <cell r="E4718" t="str">
            <v>0008-017</v>
          </cell>
          <cell r="F4718" t="str">
            <v>ORGC-OTRAS ENTIDADES</v>
          </cell>
          <cell r="G4718" t="str">
            <v>1-100-F001</v>
          </cell>
          <cell r="H4718" t="str">
            <v>VA-RECURSOS DISTRITO</v>
          </cell>
          <cell r="I4718" t="str">
            <v>O2120202010</v>
          </cell>
          <cell r="J4718" t="str">
            <v>Viáticos de los funcionarios en comisión</v>
          </cell>
          <cell r="K4718" t="str">
            <v>000000000000000010235</v>
          </cell>
          <cell r="L4718" t="str">
            <v>0235 - Programa Funcionamiento - CONTRALORÍA DE BOGOTÁ, D.C.</v>
          </cell>
          <cell r="M4718" t="str">
            <v>PM02350001FUNC</v>
          </cell>
          <cell r="N4718" t="str">
            <v>FU</v>
          </cell>
          <cell r="O4718" t="str">
            <v>FUNCIONAMIENTO CONTRALORÍA DE BOGOTA D.C</v>
          </cell>
          <cell r="P4718" t="str">
            <v>2025</v>
          </cell>
          <cell r="Q4718">
            <v>140000000</v>
          </cell>
          <cell r="R4718">
            <v>140000000</v>
          </cell>
        </row>
        <row r="4719">
          <cell r="A4719" t="str">
            <v>0235-01FU</v>
          </cell>
          <cell r="B4719" t="str">
            <v>DISTRITO CAPITAL</v>
          </cell>
          <cell r="C4719" t="str">
            <v>0235-01</v>
          </cell>
          <cell r="D4719" t="str">
            <v>CONTRALORÍA DE BOGOTÁ, D.C.</v>
          </cell>
          <cell r="E4719" t="str">
            <v>0008-017</v>
          </cell>
          <cell r="F4719" t="str">
            <v>ORGC-OTRAS ENTIDADES</v>
          </cell>
          <cell r="G4719" t="str">
            <v>1-100-F001</v>
          </cell>
          <cell r="H4719" t="str">
            <v>VA-RECURSOS DISTRITO</v>
          </cell>
          <cell r="I4719" t="str">
            <v>O2180151</v>
          </cell>
          <cell r="J4719" t="str">
            <v>Impuesto sobre vehículos automotores</v>
          </cell>
          <cell r="K4719" t="str">
            <v>000000000000000010235</v>
          </cell>
          <cell r="L4719" t="str">
            <v>0235 - Programa Funcionamiento - CONTRALORÍA DE BOGOTÁ, D.C.</v>
          </cell>
          <cell r="M4719" t="str">
            <v>PM02350001FUNC</v>
          </cell>
          <cell r="N4719" t="str">
            <v>FU</v>
          </cell>
          <cell r="O4719" t="str">
            <v>FUNCIONAMIENTO CONTRALORÍA DE BOGOTA D.C</v>
          </cell>
          <cell r="P4719" t="str">
            <v>2025</v>
          </cell>
          <cell r="Q4719">
            <v>22000000</v>
          </cell>
          <cell r="R4719">
            <v>22000000</v>
          </cell>
        </row>
        <row r="4720">
          <cell r="A4720" t="str">
            <v>0235-01FU</v>
          </cell>
          <cell r="B4720" t="str">
            <v>DISTRITO CAPITAL</v>
          </cell>
          <cell r="C4720" t="str">
            <v>0235-01</v>
          </cell>
          <cell r="D4720" t="str">
            <v>CONTRALORÍA DE BOGOTÁ, D.C.</v>
          </cell>
          <cell r="E4720" t="str">
            <v>0008-017</v>
          </cell>
          <cell r="F4720" t="str">
            <v>ORGC-OTRAS ENTIDADES</v>
          </cell>
          <cell r="G4720" t="str">
            <v>1-100-F001</v>
          </cell>
          <cell r="H4720" t="str">
            <v>VA-RECURSOS DISTRITO</v>
          </cell>
          <cell r="I4720" t="str">
            <v>O21803</v>
          </cell>
          <cell r="J4720" t="str">
            <v>Tasas y derechos administrativos</v>
          </cell>
          <cell r="K4720" t="str">
            <v>000000000000000010235</v>
          </cell>
          <cell r="L4720" t="str">
            <v>0235 - Programa Funcionamiento - CONTRALORÍA DE BOGOTÁ, D.C.</v>
          </cell>
          <cell r="M4720" t="str">
            <v>PM02350001FUNC</v>
          </cell>
          <cell r="N4720" t="str">
            <v>FU</v>
          </cell>
          <cell r="O4720" t="str">
            <v>FUNCIONAMIENTO CONTRALORÍA DE BOGOTA D.C</v>
          </cell>
          <cell r="P4720" t="str">
            <v>2025</v>
          </cell>
          <cell r="Q4720">
            <v>15000000</v>
          </cell>
          <cell r="R4720">
            <v>15000000</v>
          </cell>
        </row>
        <row r="4721">
          <cell r="A4721" t="str">
            <v>0235-0103</v>
          </cell>
          <cell r="B4721" t="str">
            <v>DISTRITO CAPITAL</v>
          </cell>
          <cell r="C4721" t="str">
            <v>0235-01</v>
          </cell>
          <cell r="D4721" t="str">
            <v>CONTRALORÍA DE BOGOTÁ, D.C.</v>
          </cell>
          <cell r="E4721" t="str">
            <v>0008-017</v>
          </cell>
          <cell r="F4721" t="str">
            <v>ORGC-OTRAS ENTIDADES</v>
          </cell>
          <cell r="G4721" t="str">
            <v>1-100-F001</v>
          </cell>
          <cell r="H4721" t="str">
            <v>VA-RECURSOS DISTRITO</v>
          </cell>
          <cell r="I4721" t="str">
            <v>O232020200883111</v>
          </cell>
          <cell r="J4721" t="str">
            <v>Servicios de consultoría en gestión estratégica</v>
          </cell>
          <cell r="K4721" t="str">
            <v>O23011745992024013003018</v>
          </cell>
          <cell r="L4721" t="str">
            <v>Fortalecimiento de la Capacidad Instituc - Documentos de lineamientos técnicos</v>
          </cell>
          <cell r="M4721" t="str">
            <v>PM/0235/0103/45990180130</v>
          </cell>
          <cell r="N4721" t="str">
            <v>03</v>
          </cell>
          <cell r="O4721" t="str">
            <v>Servicio de control fiscal a las entidades del dis</v>
          </cell>
          <cell r="P4721" t="str">
            <v>2025</v>
          </cell>
          <cell r="Q4721">
            <v>18472532000</v>
          </cell>
          <cell r="R4721">
            <v>18472532000</v>
          </cell>
        </row>
        <row r="4722">
          <cell r="A4722" t="str">
            <v>0235-0103</v>
          </cell>
          <cell r="B4722" t="str">
            <v>DISTRITO CAPITAL</v>
          </cell>
          <cell r="C4722" t="str">
            <v>0235-01</v>
          </cell>
          <cell r="D4722" t="str">
            <v>CONTRALORÍA DE BOGOTÁ, D.C.</v>
          </cell>
          <cell r="E4722" t="str">
            <v>0008-017</v>
          </cell>
          <cell r="F4722" t="str">
            <v>ORGC-OTRAS ENTIDADES</v>
          </cell>
          <cell r="G4722" t="str">
            <v>3-100-F002</v>
          </cell>
          <cell r="H4722" t="str">
            <v>VA-Administrados de libre destinación</v>
          </cell>
          <cell r="I4722" t="str">
            <v>O232020200883111</v>
          </cell>
          <cell r="J4722" t="str">
            <v>Servicios de consultoría en gestión estratégica</v>
          </cell>
          <cell r="K4722" t="str">
            <v>O23011745992024013003018</v>
          </cell>
          <cell r="L4722" t="str">
            <v>Fortalecimiento de la Capacidad Instituc - Documentos de lineamientos técnicos</v>
          </cell>
          <cell r="M4722" t="str">
            <v>PM/0235/0103/45990180130</v>
          </cell>
          <cell r="N4722" t="str">
            <v>03</v>
          </cell>
          <cell r="O4722" t="str">
            <v>Servicio de control fiscal a las entidades del dis</v>
          </cell>
          <cell r="P4722" t="str">
            <v>2025</v>
          </cell>
          <cell r="Q4722">
            <v>1480398000</v>
          </cell>
          <cell r="R4722">
            <v>1480398000</v>
          </cell>
        </row>
        <row r="4723">
          <cell r="A4723" t="str">
            <v>0501-01FU</v>
          </cell>
          <cell r="B4723" t="str">
            <v>DISTRITO CAPITAL</v>
          </cell>
          <cell r="C4723" t="str">
            <v>0501-01</v>
          </cell>
          <cell r="D4723" t="str">
            <v>AGENCIA DISTRITAL PARA LA EDUCACIÓN SUPERIOR, LA CIENCIA Y LA TECNOLOGÍA"ATENEA"</v>
          </cell>
          <cell r="E4723" t="str">
            <v>0002-006</v>
          </cell>
          <cell r="F4723" t="str">
            <v>EP-EDUCACIÓN</v>
          </cell>
          <cell r="G4723" t="str">
            <v>1-100-F001</v>
          </cell>
          <cell r="H4723" t="str">
            <v>VA-RECURSOS DISTRITO</v>
          </cell>
          <cell r="I4723" t="str">
            <v>O211010100101</v>
          </cell>
          <cell r="J4723" t="str">
            <v>Sueldo básico</v>
          </cell>
          <cell r="K4723" t="str">
            <v>000000000000000000501</v>
          </cell>
          <cell r="L4723" t="str">
            <v>0501 - Programa Funcionamiento - AGENCIA DISTRITAL PARA LA EDUCACIÓN SUPERIOR, LA CIENCIA Y LA TECNOLOGÍA"ATENEA"</v>
          </cell>
          <cell r="M4723" t="str">
            <v>PM05010001FUNC</v>
          </cell>
          <cell r="N4723" t="str">
            <v>FU</v>
          </cell>
          <cell r="O4723" t="str">
            <v>FUNCIONAMIENTO Agencia de Educación Superior</v>
          </cell>
          <cell r="P4723" t="str">
            <v>2025</v>
          </cell>
          <cell r="Q4723">
            <v>4844735000</v>
          </cell>
          <cell r="R4723">
            <v>4844735000</v>
          </cell>
        </row>
        <row r="4724">
          <cell r="A4724" t="str">
            <v>0501-01FU</v>
          </cell>
          <cell r="B4724" t="str">
            <v>DISTRITO CAPITAL</v>
          </cell>
          <cell r="C4724" t="str">
            <v>0501-01</v>
          </cell>
          <cell r="D4724" t="str">
            <v>AGENCIA DISTRITAL PARA LA EDUCACIÓN SUPERIOR, LA CIENCIA Y LA TECNOLOGÍA"ATENEA"</v>
          </cell>
          <cell r="E4724" t="str">
            <v>0002-006</v>
          </cell>
          <cell r="F4724" t="str">
            <v>EP-EDUCACIÓN</v>
          </cell>
          <cell r="G4724" t="str">
            <v>1-100-F001</v>
          </cell>
          <cell r="H4724" t="str">
            <v>VA-RECURSOS DISTRITO</v>
          </cell>
          <cell r="I4724" t="str">
            <v>O211010100103</v>
          </cell>
          <cell r="J4724" t="str">
            <v>Gastos de representación</v>
          </cell>
          <cell r="K4724" t="str">
            <v>000000000000000000501</v>
          </cell>
          <cell r="L4724" t="str">
            <v>0501 - Programa Funcionamiento - AGENCIA DISTRITAL PARA LA EDUCACIÓN SUPERIOR, LA CIENCIA Y LA TECNOLOGÍA"ATENEA"</v>
          </cell>
          <cell r="M4724" t="str">
            <v>PM05010001FUNC</v>
          </cell>
          <cell r="N4724" t="str">
            <v>FU</v>
          </cell>
          <cell r="O4724" t="str">
            <v>FUNCIONAMIENTO Agencia de Educación Superior</v>
          </cell>
          <cell r="P4724" t="str">
            <v>2025</v>
          </cell>
          <cell r="Q4724">
            <v>48905000</v>
          </cell>
          <cell r="R4724">
            <v>48905000</v>
          </cell>
        </row>
        <row r="4725">
          <cell r="A4725" t="str">
            <v>0501-01FU</v>
          </cell>
          <cell r="B4725" t="str">
            <v>DISTRITO CAPITAL</v>
          </cell>
          <cell r="C4725" t="str">
            <v>0501-01</v>
          </cell>
          <cell r="D4725" t="str">
            <v>AGENCIA DISTRITAL PARA LA EDUCACIÓN SUPERIOR, LA CIENCIA Y LA TECNOLOGÍA"ATENEA"</v>
          </cell>
          <cell r="E4725" t="str">
            <v>0002-006</v>
          </cell>
          <cell r="F4725" t="str">
            <v>EP-EDUCACIÓN</v>
          </cell>
          <cell r="G4725" t="str">
            <v>1-100-F001</v>
          </cell>
          <cell r="H4725" t="str">
            <v>VA-RECURSOS DISTRITO</v>
          </cell>
          <cell r="I4725" t="str">
            <v>O211010100106</v>
          </cell>
          <cell r="J4725" t="str">
            <v>Prima de servicio</v>
          </cell>
          <cell r="K4725" t="str">
            <v>000000000000000000501</v>
          </cell>
          <cell r="L4725" t="str">
            <v>0501 - Programa Funcionamiento - AGENCIA DISTRITAL PARA LA EDUCACIÓN SUPERIOR, LA CIENCIA Y LA TECNOLOGÍA"ATENEA"</v>
          </cell>
          <cell r="M4725" t="str">
            <v>PM05010001FUNC</v>
          </cell>
          <cell r="N4725" t="str">
            <v>FU</v>
          </cell>
          <cell r="O4725" t="str">
            <v>FUNCIONAMIENTO Agencia de Educación Superior</v>
          </cell>
          <cell r="P4725" t="str">
            <v>2025</v>
          </cell>
          <cell r="Q4725">
            <v>763187000</v>
          </cell>
          <cell r="R4725">
            <v>763187000</v>
          </cell>
        </row>
        <row r="4726">
          <cell r="A4726" t="str">
            <v>0501-01FU</v>
          </cell>
          <cell r="B4726" t="str">
            <v>DISTRITO CAPITAL</v>
          </cell>
          <cell r="C4726" t="str">
            <v>0501-01</v>
          </cell>
          <cell r="D4726" t="str">
            <v>AGENCIA DISTRITAL PARA LA EDUCACIÓN SUPERIOR, LA CIENCIA Y LA TECNOLOGÍA"ATENEA"</v>
          </cell>
          <cell r="E4726" t="str">
            <v>0002-006</v>
          </cell>
          <cell r="F4726" t="str">
            <v>EP-EDUCACIÓN</v>
          </cell>
          <cell r="G4726" t="str">
            <v>1-100-F001</v>
          </cell>
          <cell r="H4726" t="str">
            <v>VA-RECURSOS DISTRITO</v>
          </cell>
          <cell r="I4726" t="str">
            <v>O211010100107</v>
          </cell>
          <cell r="J4726" t="str">
            <v>Bonificación por servicios prestados</v>
          </cell>
          <cell r="K4726" t="str">
            <v>000000000000000000501</v>
          </cell>
          <cell r="L4726" t="str">
            <v>0501 - Programa Funcionamiento - AGENCIA DISTRITAL PARA LA EDUCACIÓN SUPERIOR, LA CIENCIA Y LA TECNOLOGÍA"ATENEA"</v>
          </cell>
          <cell r="M4726" t="str">
            <v>PM05010001FUNC</v>
          </cell>
          <cell r="N4726" t="str">
            <v>FU</v>
          </cell>
          <cell r="O4726" t="str">
            <v>FUNCIONAMIENTO Agencia de Educación Superior</v>
          </cell>
          <cell r="P4726" t="str">
            <v>2025</v>
          </cell>
          <cell r="Q4726">
            <v>144159000</v>
          </cell>
          <cell r="R4726">
            <v>144159000</v>
          </cell>
        </row>
        <row r="4727">
          <cell r="A4727" t="str">
            <v>0501-01FU</v>
          </cell>
          <cell r="B4727" t="str">
            <v>DISTRITO CAPITAL</v>
          </cell>
          <cell r="C4727" t="str">
            <v>0501-01</v>
          </cell>
          <cell r="D4727" t="str">
            <v>AGENCIA DISTRITAL PARA LA EDUCACIÓN SUPERIOR, LA CIENCIA Y LA TECNOLOGÍA"ATENEA"</v>
          </cell>
          <cell r="E4727" t="str">
            <v>0002-006</v>
          </cell>
          <cell r="F4727" t="str">
            <v>EP-EDUCACIÓN</v>
          </cell>
          <cell r="G4727" t="str">
            <v>1-100-F001</v>
          </cell>
          <cell r="H4727" t="str">
            <v>VA-RECURSOS DISTRITO</v>
          </cell>
          <cell r="I4727" t="str">
            <v>O21101010010801</v>
          </cell>
          <cell r="J4727" t="str">
            <v>Prima de navidad</v>
          </cell>
          <cell r="K4727" t="str">
            <v>000000000000000000501</v>
          </cell>
          <cell r="L4727" t="str">
            <v>0501 - Programa Funcionamiento - AGENCIA DISTRITAL PARA LA EDUCACIÓN SUPERIOR, LA CIENCIA Y LA TECNOLOGÍA"ATENEA"</v>
          </cell>
          <cell r="M4727" t="str">
            <v>PM05010001FUNC</v>
          </cell>
          <cell r="N4727" t="str">
            <v>FU</v>
          </cell>
          <cell r="O4727" t="str">
            <v>FUNCIONAMIENTO Agencia de Educación Superior</v>
          </cell>
          <cell r="P4727" t="str">
            <v>2025</v>
          </cell>
          <cell r="Q4727">
            <v>694411000</v>
          </cell>
          <cell r="R4727">
            <v>694411000</v>
          </cell>
        </row>
        <row r="4728">
          <cell r="A4728" t="str">
            <v>0501-01FU</v>
          </cell>
          <cell r="B4728" t="str">
            <v>DISTRITO CAPITAL</v>
          </cell>
          <cell r="C4728" t="str">
            <v>0501-01</v>
          </cell>
          <cell r="D4728" t="str">
            <v>AGENCIA DISTRITAL PARA LA EDUCACIÓN SUPERIOR, LA CIENCIA Y LA TECNOLOGÍA"ATENEA"</v>
          </cell>
          <cell r="E4728" t="str">
            <v>0002-006</v>
          </cell>
          <cell r="F4728" t="str">
            <v>EP-EDUCACIÓN</v>
          </cell>
          <cell r="G4728" t="str">
            <v>1-100-F001</v>
          </cell>
          <cell r="H4728" t="str">
            <v>VA-RECURSOS DISTRITO</v>
          </cell>
          <cell r="I4728" t="str">
            <v>O21101010010802</v>
          </cell>
          <cell r="J4728" t="str">
            <v>Prima de vacaciones</v>
          </cell>
          <cell r="K4728" t="str">
            <v>000000000000000000501</v>
          </cell>
          <cell r="L4728" t="str">
            <v>0501 - Programa Funcionamiento - AGENCIA DISTRITAL PARA LA EDUCACIÓN SUPERIOR, LA CIENCIA Y LA TECNOLOGÍA"ATENEA"</v>
          </cell>
          <cell r="M4728" t="str">
            <v>PM05010001FUNC</v>
          </cell>
          <cell r="N4728" t="str">
            <v>FU</v>
          </cell>
          <cell r="O4728" t="str">
            <v>FUNCIONAMIENTO Agencia de Educación Superior</v>
          </cell>
          <cell r="P4728" t="str">
            <v>2025</v>
          </cell>
          <cell r="Q4728">
            <v>333319000</v>
          </cell>
          <cell r="R4728">
            <v>333319000</v>
          </cell>
        </row>
        <row r="4729">
          <cell r="A4729" t="str">
            <v>0501-01FU</v>
          </cell>
          <cell r="B4729" t="str">
            <v>DISTRITO CAPITAL</v>
          </cell>
          <cell r="C4729" t="str">
            <v>0501-01</v>
          </cell>
          <cell r="D4729" t="str">
            <v>AGENCIA DISTRITAL PARA LA EDUCACIÓN SUPERIOR, LA CIENCIA Y LA TECNOLOGÍA"ATENEA"</v>
          </cell>
          <cell r="E4729" t="str">
            <v>0002-006</v>
          </cell>
          <cell r="F4729" t="str">
            <v>EP-EDUCACIÓN</v>
          </cell>
          <cell r="G4729" t="str">
            <v>1-100-F001</v>
          </cell>
          <cell r="H4729" t="str">
            <v>VA-RECURSOS DISTRITO</v>
          </cell>
          <cell r="I4729" t="str">
            <v>O211010100109</v>
          </cell>
          <cell r="J4729" t="str">
            <v>Prima técnica salarial</v>
          </cell>
          <cell r="K4729" t="str">
            <v>000000000000000000501</v>
          </cell>
          <cell r="L4729" t="str">
            <v>0501 - Programa Funcionamiento - AGENCIA DISTRITAL PARA LA EDUCACIÓN SUPERIOR, LA CIENCIA Y LA TECNOLOGÍA"ATENEA"</v>
          </cell>
          <cell r="M4729" t="str">
            <v>PM05010001FUNC</v>
          </cell>
          <cell r="N4729" t="str">
            <v>FU</v>
          </cell>
          <cell r="O4729" t="str">
            <v>FUNCIONAMIENTO Agencia de Educación Superior</v>
          </cell>
          <cell r="P4729" t="str">
            <v>2025</v>
          </cell>
          <cell r="Q4729">
            <v>2149593000</v>
          </cell>
          <cell r="R4729">
            <v>2149593000</v>
          </cell>
        </row>
        <row r="4730">
          <cell r="A4730" t="str">
            <v>0501-01FU</v>
          </cell>
          <cell r="B4730" t="str">
            <v>DISTRITO CAPITAL</v>
          </cell>
          <cell r="C4730" t="str">
            <v>0501-01</v>
          </cell>
          <cell r="D4730" t="str">
            <v>AGENCIA DISTRITAL PARA LA EDUCACIÓN SUPERIOR, LA CIENCIA Y LA TECNOLOGÍA"ATENEA"</v>
          </cell>
          <cell r="E4730" t="str">
            <v>0002-006</v>
          </cell>
          <cell r="F4730" t="str">
            <v>EP-EDUCACIÓN</v>
          </cell>
          <cell r="G4730" t="str">
            <v>1-100-F001</v>
          </cell>
          <cell r="H4730" t="str">
            <v>VA-RECURSOS DISTRITO</v>
          </cell>
          <cell r="I4730" t="str">
            <v>O21101010021201</v>
          </cell>
          <cell r="J4730" t="str">
            <v>Beneficios a los empleados a corto plazo</v>
          </cell>
          <cell r="K4730" t="str">
            <v>000000000000000000501</v>
          </cell>
          <cell r="L4730" t="str">
            <v>0501 - Programa Funcionamiento - AGENCIA DISTRITAL PARA LA EDUCACIÓN SUPERIOR, LA CIENCIA Y LA TECNOLOGÍA"ATENEA"</v>
          </cell>
          <cell r="M4730" t="str">
            <v>PM05010001FUNC</v>
          </cell>
          <cell r="N4730" t="str">
            <v>FU</v>
          </cell>
          <cell r="O4730" t="str">
            <v>FUNCIONAMIENTO Agencia de Educación Superior</v>
          </cell>
          <cell r="P4730" t="str">
            <v>2025</v>
          </cell>
          <cell r="Q4730">
            <v>49037000</v>
          </cell>
          <cell r="R4730">
            <v>49037000</v>
          </cell>
        </row>
        <row r="4731">
          <cell r="A4731" t="str">
            <v>0501-01FU</v>
          </cell>
          <cell r="B4731" t="str">
            <v>DISTRITO CAPITAL</v>
          </cell>
          <cell r="C4731" t="str">
            <v>0501-01</v>
          </cell>
          <cell r="D4731" t="str">
            <v>AGENCIA DISTRITAL PARA LA EDUCACIÓN SUPERIOR, LA CIENCIA Y LA TECNOLOGÍA"ATENEA"</v>
          </cell>
          <cell r="E4731" t="str">
            <v>0002-006</v>
          </cell>
          <cell r="F4731" t="str">
            <v>EP-EDUCACIÓN</v>
          </cell>
          <cell r="G4731" t="str">
            <v>1-100-F001</v>
          </cell>
          <cell r="H4731" t="str">
            <v>VA-RECURSOS DISTRITO</v>
          </cell>
          <cell r="I4731" t="str">
            <v>O211010200101</v>
          </cell>
          <cell r="J4731" t="str">
            <v>Aportes a la seguridad social en pensiones públicas</v>
          </cell>
          <cell r="K4731" t="str">
            <v>000000000000000000501</v>
          </cell>
          <cell r="L4731" t="str">
            <v>0501 - Programa Funcionamiento - AGENCIA DISTRITAL PARA LA EDUCACIÓN SUPERIOR, LA CIENCIA Y LA TECNOLOGÍA"ATENEA"</v>
          </cell>
          <cell r="M4731" t="str">
            <v>PM05010001FUNC</v>
          </cell>
          <cell r="N4731" t="str">
            <v>FU</v>
          </cell>
          <cell r="O4731" t="str">
            <v>FUNCIONAMIENTO Agencia de Educación Superior</v>
          </cell>
          <cell r="P4731" t="str">
            <v>2025</v>
          </cell>
          <cell r="Q4731">
            <v>426824000</v>
          </cell>
          <cell r="R4731">
            <v>426824000</v>
          </cell>
        </row>
        <row r="4732">
          <cell r="A4732" t="str">
            <v>0501-01FU</v>
          </cell>
          <cell r="B4732" t="str">
            <v>DISTRITO CAPITAL</v>
          </cell>
          <cell r="C4732" t="str">
            <v>0501-01</v>
          </cell>
          <cell r="D4732" t="str">
            <v>AGENCIA DISTRITAL PARA LA EDUCACIÓN SUPERIOR, LA CIENCIA Y LA TECNOLOGÍA"ATENEA"</v>
          </cell>
          <cell r="E4732" t="str">
            <v>0002-006</v>
          </cell>
          <cell r="F4732" t="str">
            <v>EP-EDUCACIÓN</v>
          </cell>
          <cell r="G4732" t="str">
            <v>1-100-F001</v>
          </cell>
          <cell r="H4732" t="str">
            <v>VA-RECURSOS DISTRITO</v>
          </cell>
          <cell r="I4732" t="str">
            <v>O211010200102</v>
          </cell>
          <cell r="J4732" t="str">
            <v>Aportes a la seguridad social en pensiones privadas</v>
          </cell>
          <cell r="K4732" t="str">
            <v>000000000000000000501</v>
          </cell>
          <cell r="L4732" t="str">
            <v>0501 - Programa Funcionamiento - AGENCIA DISTRITAL PARA LA EDUCACIÓN SUPERIOR, LA CIENCIA Y LA TECNOLOGÍA"ATENEA"</v>
          </cell>
          <cell r="M4732" t="str">
            <v>PM05010001FUNC</v>
          </cell>
          <cell r="N4732" t="str">
            <v>FU</v>
          </cell>
          <cell r="O4732" t="str">
            <v>FUNCIONAMIENTO Agencia de Educación Superior</v>
          </cell>
          <cell r="P4732" t="str">
            <v>2025</v>
          </cell>
          <cell r="Q4732">
            <v>441547000</v>
          </cell>
          <cell r="R4732">
            <v>441547000</v>
          </cell>
        </row>
        <row r="4733">
          <cell r="A4733" t="str">
            <v>0501-01FU</v>
          </cell>
          <cell r="B4733" t="str">
            <v>DISTRITO CAPITAL</v>
          </cell>
          <cell r="C4733" t="str">
            <v>0501-01</v>
          </cell>
          <cell r="D4733" t="str">
            <v>AGENCIA DISTRITAL PARA LA EDUCACIÓN SUPERIOR, LA CIENCIA Y LA TECNOLOGÍA"ATENEA"</v>
          </cell>
          <cell r="E4733" t="str">
            <v>0002-006</v>
          </cell>
          <cell r="F4733" t="str">
            <v>EP-EDUCACIÓN</v>
          </cell>
          <cell r="G4733" t="str">
            <v>1-100-F001</v>
          </cell>
          <cell r="H4733" t="str">
            <v>VA-RECURSOS DISTRITO</v>
          </cell>
          <cell r="I4733" t="str">
            <v>O211010200202</v>
          </cell>
          <cell r="J4733" t="str">
            <v>Aportes a la seguridad social en salud privada</v>
          </cell>
          <cell r="K4733" t="str">
            <v>000000000000000000501</v>
          </cell>
          <cell r="L4733" t="str">
            <v>0501 - Programa Funcionamiento - AGENCIA DISTRITAL PARA LA EDUCACIÓN SUPERIOR, LA CIENCIA Y LA TECNOLOGÍA"ATENEA"</v>
          </cell>
          <cell r="M4733" t="str">
            <v>PM05010001FUNC</v>
          </cell>
          <cell r="N4733" t="str">
            <v>FU</v>
          </cell>
          <cell r="O4733" t="str">
            <v>FUNCIONAMIENTO Agencia de Educación Superior</v>
          </cell>
          <cell r="P4733" t="str">
            <v>2025</v>
          </cell>
          <cell r="Q4733">
            <v>615094000</v>
          </cell>
          <cell r="R4733">
            <v>615094000</v>
          </cell>
        </row>
        <row r="4734">
          <cell r="A4734" t="str">
            <v>0501-01FU</v>
          </cell>
          <cell r="B4734" t="str">
            <v>DISTRITO CAPITAL</v>
          </cell>
          <cell r="C4734" t="str">
            <v>0501-01</v>
          </cell>
          <cell r="D4734" t="str">
            <v>AGENCIA DISTRITAL PARA LA EDUCACIÓN SUPERIOR, LA CIENCIA Y LA TECNOLOGÍA"ATENEA"</v>
          </cell>
          <cell r="E4734" t="str">
            <v>0002-006</v>
          </cell>
          <cell r="F4734" t="str">
            <v>EP-EDUCACIÓN</v>
          </cell>
          <cell r="G4734" t="str">
            <v>1-100-F001</v>
          </cell>
          <cell r="H4734" t="str">
            <v>VA-RECURSOS DISTRITO</v>
          </cell>
          <cell r="I4734" t="str">
            <v>O211010200301</v>
          </cell>
          <cell r="J4734" t="str">
            <v>Aportes de cesantías a fondos públicos</v>
          </cell>
          <cell r="K4734" t="str">
            <v>000000000000000000501</v>
          </cell>
          <cell r="L4734" t="str">
            <v>0501 - Programa Funcionamiento - AGENCIA DISTRITAL PARA LA EDUCACIÓN SUPERIOR, LA CIENCIA Y LA TECNOLOGÍA"ATENEA"</v>
          </cell>
          <cell r="M4734" t="str">
            <v>PM05010001FUNC</v>
          </cell>
          <cell r="N4734" t="str">
            <v>FU</v>
          </cell>
          <cell r="O4734" t="str">
            <v>FUNCIONAMIENTO Agencia de Educación Superior</v>
          </cell>
          <cell r="P4734" t="str">
            <v>2025</v>
          </cell>
          <cell r="Q4734">
            <v>632963000</v>
          </cell>
          <cell r="R4734">
            <v>632963000</v>
          </cell>
        </row>
        <row r="4735">
          <cell r="A4735" t="str">
            <v>0501-01FU</v>
          </cell>
          <cell r="B4735" t="str">
            <v>DISTRITO CAPITAL</v>
          </cell>
          <cell r="C4735" t="str">
            <v>0501-01</v>
          </cell>
          <cell r="D4735" t="str">
            <v>AGENCIA DISTRITAL PARA LA EDUCACIÓN SUPERIOR, LA CIENCIA Y LA TECNOLOGÍA"ATENEA"</v>
          </cell>
          <cell r="E4735" t="str">
            <v>0002-006</v>
          </cell>
          <cell r="F4735" t="str">
            <v>EP-EDUCACIÓN</v>
          </cell>
          <cell r="G4735" t="str">
            <v>1-100-F001</v>
          </cell>
          <cell r="H4735" t="str">
            <v>VA-RECURSOS DISTRITO</v>
          </cell>
          <cell r="I4735" t="str">
            <v>O211010200302</v>
          </cell>
          <cell r="J4735" t="str">
            <v>Aportes de cesantías a fondos privados</v>
          </cell>
          <cell r="K4735" t="str">
            <v>000000000000000000501</v>
          </cell>
          <cell r="L4735" t="str">
            <v>0501 - Programa Funcionamiento - AGENCIA DISTRITAL PARA LA EDUCACIÓN SUPERIOR, LA CIENCIA Y LA TECNOLOGÍA"ATENEA"</v>
          </cell>
          <cell r="M4735" t="str">
            <v>PM05010001FUNC</v>
          </cell>
          <cell r="N4735" t="str">
            <v>FU</v>
          </cell>
          <cell r="O4735" t="str">
            <v>FUNCIONAMIENTO Agencia de Educación Superior</v>
          </cell>
          <cell r="P4735" t="str">
            <v>2025</v>
          </cell>
          <cell r="Q4735">
            <v>209590000</v>
          </cell>
          <cell r="R4735">
            <v>209590000</v>
          </cell>
        </row>
        <row r="4736">
          <cell r="A4736" t="str">
            <v>0501-01FU</v>
          </cell>
          <cell r="B4736" t="str">
            <v>DISTRITO CAPITAL</v>
          </cell>
          <cell r="C4736" t="str">
            <v>0501-01</v>
          </cell>
          <cell r="D4736" t="str">
            <v>AGENCIA DISTRITAL PARA LA EDUCACIÓN SUPERIOR, LA CIENCIA Y LA TECNOLOGÍA"ATENEA"</v>
          </cell>
          <cell r="E4736" t="str">
            <v>0002-006</v>
          </cell>
          <cell r="F4736" t="str">
            <v>EP-EDUCACIÓN</v>
          </cell>
          <cell r="G4736" t="str">
            <v>1-100-F001</v>
          </cell>
          <cell r="H4736" t="str">
            <v>VA-RECURSOS DISTRITO</v>
          </cell>
          <cell r="I4736" t="str">
            <v>O211010200401</v>
          </cell>
          <cell r="J4736" t="str">
            <v>Compensar</v>
          </cell>
          <cell r="K4736" t="str">
            <v>000000000000000000501</v>
          </cell>
          <cell r="L4736" t="str">
            <v>0501 - Programa Funcionamiento - AGENCIA DISTRITAL PARA LA EDUCACIÓN SUPERIOR, LA CIENCIA Y LA TECNOLOGÍA"ATENEA"</v>
          </cell>
          <cell r="M4736" t="str">
            <v>PM05010001FUNC</v>
          </cell>
          <cell r="N4736" t="str">
            <v>FU</v>
          </cell>
          <cell r="O4736" t="str">
            <v>FUNCIONAMIENTO Agencia de Educación Superior</v>
          </cell>
          <cell r="P4736" t="str">
            <v>2025</v>
          </cell>
          <cell r="Q4736">
            <v>333319000</v>
          </cell>
          <cell r="R4736">
            <v>333319000</v>
          </cell>
        </row>
        <row r="4737">
          <cell r="A4737" t="str">
            <v>0501-01FU</v>
          </cell>
          <cell r="B4737" t="str">
            <v>DISTRITO CAPITAL</v>
          </cell>
          <cell r="C4737" t="str">
            <v>0501-01</v>
          </cell>
          <cell r="D4737" t="str">
            <v>AGENCIA DISTRITAL PARA LA EDUCACIÓN SUPERIOR, LA CIENCIA Y LA TECNOLOGÍA"ATENEA"</v>
          </cell>
          <cell r="E4737" t="str">
            <v>0002-006</v>
          </cell>
          <cell r="F4737" t="str">
            <v>EP-EDUCACIÓN</v>
          </cell>
          <cell r="G4737" t="str">
            <v>1-100-F001</v>
          </cell>
          <cell r="H4737" t="str">
            <v>VA-RECURSOS DISTRITO</v>
          </cell>
          <cell r="I4737" t="str">
            <v>O211010200501</v>
          </cell>
          <cell r="J4737" t="str">
            <v>Aportes generales al sistema de riesgos laborales públicos</v>
          </cell>
          <cell r="K4737" t="str">
            <v>000000000000000000501</v>
          </cell>
          <cell r="L4737" t="str">
            <v>0501 - Programa Funcionamiento - AGENCIA DISTRITAL PARA LA EDUCACIÓN SUPERIOR, LA CIENCIA Y LA TECNOLOGÍA"ATENEA"</v>
          </cell>
          <cell r="M4737" t="str">
            <v>PM05010001FUNC</v>
          </cell>
          <cell r="N4737" t="str">
            <v>FU</v>
          </cell>
          <cell r="O4737" t="str">
            <v>FUNCIONAMIENTO Agencia de Educación Superior</v>
          </cell>
          <cell r="P4737" t="str">
            <v>2025</v>
          </cell>
          <cell r="Q4737">
            <v>37766000</v>
          </cell>
          <cell r="R4737">
            <v>37766000</v>
          </cell>
        </row>
        <row r="4738">
          <cell r="A4738" t="str">
            <v>0501-01FU</v>
          </cell>
          <cell r="B4738" t="str">
            <v>DISTRITO CAPITAL</v>
          </cell>
          <cell r="C4738" t="str">
            <v>0501-01</v>
          </cell>
          <cell r="D4738" t="str">
            <v>AGENCIA DISTRITAL PARA LA EDUCACIÓN SUPERIOR, LA CIENCIA Y LA TECNOLOGÍA"ATENEA"</v>
          </cell>
          <cell r="E4738" t="str">
            <v>0002-006</v>
          </cell>
          <cell r="F4738" t="str">
            <v>EP-EDUCACIÓN</v>
          </cell>
          <cell r="G4738" t="str">
            <v>1-100-F001</v>
          </cell>
          <cell r="H4738" t="str">
            <v>VA-RECURSOS DISTRITO</v>
          </cell>
          <cell r="I4738" t="str">
            <v>O2110102006</v>
          </cell>
          <cell r="J4738" t="str">
            <v>Aportes al ICBF</v>
          </cell>
          <cell r="K4738" t="str">
            <v>000000000000000000501</v>
          </cell>
          <cell r="L4738" t="str">
            <v>0501 - Programa Funcionamiento - AGENCIA DISTRITAL PARA LA EDUCACIÓN SUPERIOR, LA CIENCIA Y LA TECNOLOGÍA"ATENEA"</v>
          </cell>
          <cell r="M4738" t="str">
            <v>PM05010001FUNC</v>
          </cell>
          <cell r="N4738" t="str">
            <v>FU</v>
          </cell>
          <cell r="O4738" t="str">
            <v>FUNCIONAMIENTO Agencia de Educación Superior</v>
          </cell>
          <cell r="P4738" t="str">
            <v>2025</v>
          </cell>
          <cell r="Q4738">
            <v>249991000</v>
          </cell>
          <cell r="R4738">
            <v>249991000</v>
          </cell>
        </row>
        <row r="4739">
          <cell r="A4739" t="str">
            <v>0501-01FU</v>
          </cell>
          <cell r="B4739" t="str">
            <v>DISTRITO CAPITAL</v>
          </cell>
          <cell r="C4739" t="str">
            <v>0501-01</v>
          </cell>
          <cell r="D4739" t="str">
            <v>AGENCIA DISTRITAL PARA LA EDUCACIÓN SUPERIOR, LA CIENCIA Y LA TECNOLOGÍA"ATENEA"</v>
          </cell>
          <cell r="E4739" t="str">
            <v>0002-006</v>
          </cell>
          <cell r="F4739" t="str">
            <v>EP-EDUCACIÓN</v>
          </cell>
          <cell r="G4739" t="str">
            <v>1-100-F001</v>
          </cell>
          <cell r="H4739" t="str">
            <v>VA-RECURSOS DISTRITO</v>
          </cell>
          <cell r="I4739" t="str">
            <v>O2110102007</v>
          </cell>
          <cell r="J4739" t="str">
            <v>Aportes al SENA</v>
          </cell>
          <cell r="K4739" t="str">
            <v>000000000000000000501</v>
          </cell>
          <cell r="L4739" t="str">
            <v>0501 - Programa Funcionamiento - AGENCIA DISTRITAL PARA LA EDUCACIÓN SUPERIOR, LA CIENCIA Y LA TECNOLOGÍA"ATENEA"</v>
          </cell>
          <cell r="M4739" t="str">
            <v>PM05010001FUNC</v>
          </cell>
          <cell r="N4739" t="str">
            <v>FU</v>
          </cell>
          <cell r="O4739" t="str">
            <v>FUNCIONAMIENTO Agencia de Educación Superior</v>
          </cell>
          <cell r="P4739" t="str">
            <v>2025</v>
          </cell>
          <cell r="Q4739">
            <v>41660000</v>
          </cell>
          <cell r="R4739">
            <v>41660000</v>
          </cell>
        </row>
        <row r="4740">
          <cell r="A4740" t="str">
            <v>0501-01FU</v>
          </cell>
          <cell r="B4740" t="str">
            <v>DISTRITO CAPITAL</v>
          </cell>
          <cell r="C4740" t="str">
            <v>0501-01</v>
          </cell>
          <cell r="D4740" t="str">
            <v>AGENCIA DISTRITAL PARA LA EDUCACIÓN SUPERIOR, LA CIENCIA Y LA TECNOLOGÍA"ATENEA"</v>
          </cell>
          <cell r="E4740" t="str">
            <v>0002-006</v>
          </cell>
          <cell r="F4740" t="str">
            <v>EP-EDUCACIÓN</v>
          </cell>
          <cell r="G4740" t="str">
            <v>1-100-F001</v>
          </cell>
          <cell r="H4740" t="str">
            <v>VA-RECURSOS DISTRITO</v>
          </cell>
          <cell r="I4740" t="str">
            <v>O2110102008</v>
          </cell>
          <cell r="J4740" t="str">
            <v>Aportes a la ESAP</v>
          </cell>
          <cell r="K4740" t="str">
            <v>000000000000000000501</v>
          </cell>
          <cell r="L4740" t="str">
            <v>0501 - Programa Funcionamiento - AGENCIA DISTRITAL PARA LA EDUCACIÓN SUPERIOR, LA CIENCIA Y LA TECNOLOGÍA"ATENEA"</v>
          </cell>
          <cell r="M4740" t="str">
            <v>PM05010001FUNC</v>
          </cell>
          <cell r="N4740" t="str">
            <v>FU</v>
          </cell>
          <cell r="O4740" t="str">
            <v>FUNCIONAMIENTO Agencia de Educación Superior</v>
          </cell>
          <cell r="P4740" t="str">
            <v>2025</v>
          </cell>
          <cell r="Q4740">
            <v>41660000</v>
          </cell>
          <cell r="R4740">
            <v>41660000</v>
          </cell>
        </row>
        <row r="4741">
          <cell r="A4741" t="str">
            <v>0501-01FU</v>
          </cell>
          <cell r="B4741" t="str">
            <v>DISTRITO CAPITAL</v>
          </cell>
          <cell r="C4741" t="str">
            <v>0501-01</v>
          </cell>
          <cell r="D4741" t="str">
            <v>AGENCIA DISTRITAL PARA LA EDUCACIÓN SUPERIOR, LA CIENCIA Y LA TECNOLOGÍA"ATENEA"</v>
          </cell>
          <cell r="E4741" t="str">
            <v>0002-006</v>
          </cell>
          <cell r="F4741" t="str">
            <v>EP-EDUCACIÓN</v>
          </cell>
          <cell r="G4741" t="str">
            <v>1-100-F001</v>
          </cell>
          <cell r="H4741" t="str">
            <v>VA-RECURSOS DISTRITO</v>
          </cell>
          <cell r="I4741" t="str">
            <v>O2110102009</v>
          </cell>
          <cell r="J4741" t="str">
            <v>Aportes a escuelas industriales e institutos técnicos</v>
          </cell>
          <cell r="K4741" t="str">
            <v>000000000000000000501</v>
          </cell>
          <cell r="L4741" t="str">
            <v>0501 - Programa Funcionamiento - AGENCIA DISTRITAL PARA LA EDUCACIÓN SUPERIOR, LA CIENCIA Y LA TECNOLOGÍA"ATENEA"</v>
          </cell>
          <cell r="M4741" t="str">
            <v>PM05010001FUNC</v>
          </cell>
          <cell r="N4741" t="str">
            <v>FU</v>
          </cell>
          <cell r="O4741" t="str">
            <v>FUNCIONAMIENTO Agencia de Educación Superior</v>
          </cell>
          <cell r="P4741" t="str">
            <v>2025</v>
          </cell>
          <cell r="Q4741">
            <v>79995000</v>
          </cell>
          <cell r="R4741">
            <v>79995000</v>
          </cell>
        </row>
        <row r="4742">
          <cell r="A4742" t="str">
            <v>0501-01FU</v>
          </cell>
          <cell r="B4742" t="str">
            <v>DISTRITO CAPITAL</v>
          </cell>
          <cell r="C4742" t="str">
            <v>0501-01</v>
          </cell>
          <cell r="D4742" t="str">
            <v>AGENCIA DISTRITAL PARA LA EDUCACIÓN SUPERIOR, LA CIENCIA Y LA TECNOLOGÍA"ATENEA"</v>
          </cell>
          <cell r="E4742" t="str">
            <v>0002-006</v>
          </cell>
          <cell r="F4742" t="str">
            <v>EP-EDUCACIÓN</v>
          </cell>
          <cell r="G4742" t="str">
            <v>1-100-F001</v>
          </cell>
          <cell r="H4742" t="str">
            <v>VA-RECURSOS DISTRITO</v>
          </cell>
          <cell r="I4742" t="str">
            <v>O211010300103</v>
          </cell>
          <cell r="J4742" t="str">
            <v>Bonificación especial de recreación</v>
          </cell>
          <cell r="K4742" t="str">
            <v>000000000000000000501</v>
          </cell>
          <cell r="L4742" t="str">
            <v>0501 - Programa Funcionamiento - AGENCIA DISTRITAL PARA LA EDUCACIÓN SUPERIOR, LA CIENCIA Y LA TECNOLOGÍA"ATENEA"</v>
          </cell>
          <cell r="M4742" t="str">
            <v>PM05010001FUNC</v>
          </cell>
          <cell r="N4742" t="str">
            <v>FU</v>
          </cell>
          <cell r="O4742" t="str">
            <v>FUNCIONAMIENTO Agencia de Educación Superior</v>
          </cell>
          <cell r="P4742" t="str">
            <v>2025</v>
          </cell>
          <cell r="Q4742">
            <v>26913000</v>
          </cell>
          <cell r="R4742">
            <v>26913000</v>
          </cell>
        </row>
        <row r="4743">
          <cell r="A4743" t="str">
            <v>0501-01FU</v>
          </cell>
          <cell r="B4743" t="str">
            <v>DISTRITO CAPITAL</v>
          </cell>
          <cell r="C4743" t="str">
            <v>0501-01</v>
          </cell>
          <cell r="D4743" t="str">
            <v>AGENCIA DISTRITAL PARA LA EDUCACIÓN SUPERIOR, LA CIENCIA Y LA TECNOLOGÍA"ATENEA"</v>
          </cell>
          <cell r="E4743" t="str">
            <v>0002-006</v>
          </cell>
          <cell r="F4743" t="str">
            <v>EP-EDUCACIÓN</v>
          </cell>
          <cell r="G4743" t="str">
            <v>1-100-F001</v>
          </cell>
          <cell r="H4743" t="str">
            <v>VA-RECURSOS DISTRITO</v>
          </cell>
          <cell r="I4743" t="str">
            <v>O2120201003023212899</v>
          </cell>
          <cell r="J4743" t="str">
            <v>Papeles n.c.p.</v>
          </cell>
          <cell r="K4743" t="str">
            <v>000000000000000000501</v>
          </cell>
          <cell r="L4743" t="str">
            <v>0501 - Programa Funcionamiento - AGENCIA DISTRITAL PARA LA EDUCACIÓN SUPERIOR, LA CIENCIA Y LA TECNOLOGÍA"ATENEA"</v>
          </cell>
          <cell r="M4743" t="str">
            <v>PM05010001FUNC</v>
          </cell>
          <cell r="N4743" t="str">
            <v>FU</v>
          </cell>
          <cell r="O4743" t="str">
            <v>FUNCIONAMIENTO Agencia de Educación Superior</v>
          </cell>
          <cell r="P4743" t="str">
            <v>2025</v>
          </cell>
          <cell r="Q4743">
            <v>1700000</v>
          </cell>
          <cell r="R4743">
            <v>1700000</v>
          </cell>
        </row>
        <row r="4744">
          <cell r="A4744" t="str">
            <v>0501-01FU</v>
          </cell>
          <cell r="B4744" t="str">
            <v>DISTRITO CAPITAL</v>
          </cell>
          <cell r="C4744" t="str">
            <v>0501-01</v>
          </cell>
          <cell r="D4744" t="str">
            <v>AGENCIA DISTRITAL PARA LA EDUCACIÓN SUPERIOR, LA CIENCIA Y LA TECNOLOGÍA"ATENEA"</v>
          </cell>
          <cell r="E4744" t="str">
            <v>0002-006</v>
          </cell>
          <cell r="F4744" t="str">
            <v>EP-EDUCACIÓN</v>
          </cell>
          <cell r="G4744" t="str">
            <v>1-100-F001</v>
          </cell>
          <cell r="H4744" t="str">
            <v>VA-RECURSOS DISTRITO</v>
          </cell>
          <cell r="I4744" t="str">
            <v>O2120201003023212901</v>
          </cell>
          <cell r="J4744" t="str">
            <v>Papel bond</v>
          </cell>
          <cell r="K4744" t="str">
            <v>000000000000000000501</v>
          </cell>
          <cell r="L4744" t="str">
            <v>0501 - Programa Funcionamiento - AGENCIA DISTRITAL PARA LA EDUCACIÓN SUPERIOR, LA CIENCIA Y LA TECNOLOGÍA"ATENEA"</v>
          </cell>
          <cell r="M4744" t="str">
            <v>PM05010001FUNC</v>
          </cell>
          <cell r="N4744" t="str">
            <v>FU</v>
          </cell>
          <cell r="O4744" t="str">
            <v>FUNCIONAMIENTO Agencia de Educación Superior</v>
          </cell>
          <cell r="P4744" t="str">
            <v>2025</v>
          </cell>
          <cell r="Q4744">
            <v>3120000</v>
          </cell>
          <cell r="R4744">
            <v>3120000</v>
          </cell>
        </row>
        <row r="4745">
          <cell r="A4745" t="str">
            <v>0501-01FU</v>
          </cell>
          <cell r="B4745" t="str">
            <v>DISTRITO CAPITAL</v>
          </cell>
          <cell r="C4745" t="str">
            <v>0501-01</v>
          </cell>
          <cell r="D4745" t="str">
            <v>AGENCIA DISTRITAL PARA LA EDUCACIÓN SUPERIOR, LA CIENCIA Y LA TECNOLOGÍA"ATENEA"</v>
          </cell>
          <cell r="E4745" t="str">
            <v>0002-006</v>
          </cell>
          <cell r="F4745" t="str">
            <v>EP-EDUCACIÓN</v>
          </cell>
          <cell r="G4745" t="str">
            <v>1-100-F001</v>
          </cell>
          <cell r="H4745" t="str">
            <v>VA-RECURSOS DISTRITO</v>
          </cell>
          <cell r="I4745" t="str">
            <v>O2120201003023215304</v>
          </cell>
          <cell r="J4745" t="str">
            <v>Cajas plegadizas y estuches de cartón</v>
          </cell>
          <cell r="K4745" t="str">
            <v>000000000000000000501</v>
          </cell>
          <cell r="L4745" t="str">
            <v>0501 - Programa Funcionamiento - AGENCIA DISTRITAL PARA LA EDUCACIÓN SUPERIOR, LA CIENCIA Y LA TECNOLOGÍA"ATENEA"</v>
          </cell>
          <cell r="M4745" t="str">
            <v>PM05010001FUNC</v>
          </cell>
          <cell r="N4745" t="str">
            <v>FU</v>
          </cell>
          <cell r="O4745" t="str">
            <v>FUNCIONAMIENTO Agencia de Educación Superior</v>
          </cell>
          <cell r="P4745" t="str">
            <v>2025</v>
          </cell>
          <cell r="Q4745">
            <v>609000</v>
          </cell>
          <cell r="R4745">
            <v>609000</v>
          </cell>
        </row>
        <row r="4746">
          <cell r="A4746" t="str">
            <v>0501-01FU</v>
          </cell>
          <cell r="B4746" t="str">
            <v>DISTRITO CAPITAL</v>
          </cell>
          <cell r="C4746" t="str">
            <v>0501-01</v>
          </cell>
          <cell r="D4746" t="str">
            <v>AGENCIA DISTRITAL PARA LA EDUCACIÓN SUPERIOR, LA CIENCIA Y LA TECNOLOGÍA"ATENEA"</v>
          </cell>
          <cell r="E4746" t="str">
            <v>0002-006</v>
          </cell>
          <cell r="F4746" t="str">
            <v>EP-EDUCACIÓN</v>
          </cell>
          <cell r="G4746" t="str">
            <v>1-100-F001</v>
          </cell>
          <cell r="H4746" t="str">
            <v>VA-RECURSOS DISTRITO</v>
          </cell>
          <cell r="I4746" t="str">
            <v>O2120201003053542006</v>
          </cell>
          <cell r="J4746" t="str">
            <v>Pegantes sintéticos</v>
          </cell>
          <cell r="K4746" t="str">
            <v>000000000000000000501</v>
          </cell>
          <cell r="L4746" t="str">
            <v>0501 - Programa Funcionamiento - AGENCIA DISTRITAL PARA LA EDUCACIÓN SUPERIOR, LA CIENCIA Y LA TECNOLOGÍA"ATENEA"</v>
          </cell>
          <cell r="M4746" t="str">
            <v>PM05010001FUNC</v>
          </cell>
          <cell r="N4746" t="str">
            <v>FU</v>
          </cell>
          <cell r="O4746" t="str">
            <v>FUNCIONAMIENTO Agencia de Educación Superior</v>
          </cell>
          <cell r="P4746" t="str">
            <v>2025</v>
          </cell>
          <cell r="Q4746">
            <v>156000</v>
          </cell>
          <cell r="R4746">
            <v>156000</v>
          </cell>
        </row>
        <row r="4747">
          <cell r="A4747" t="str">
            <v>0501-01FU</v>
          </cell>
          <cell r="B4747" t="str">
            <v>DISTRITO CAPITAL</v>
          </cell>
          <cell r="C4747" t="str">
            <v>0501-01</v>
          </cell>
          <cell r="D4747" t="str">
            <v>AGENCIA DISTRITAL PARA LA EDUCACIÓN SUPERIOR, LA CIENCIA Y LA TECNOLOGÍA"ATENEA"</v>
          </cell>
          <cell r="E4747" t="str">
            <v>0002-006</v>
          </cell>
          <cell r="F4747" t="str">
            <v>EP-EDUCACIÓN</v>
          </cell>
          <cell r="G4747" t="str">
            <v>1-100-F001</v>
          </cell>
          <cell r="H4747" t="str">
            <v>VA-RECURSOS DISTRITO</v>
          </cell>
          <cell r="I4747" t="str">
            <v>O2120201003063692007</v>
          </cell>
          <cell r="J4747" t="str">
            <v>Cintas pegantes (transparentes)</v>
          </cell>
          <cell r="K4747" t="str">
            <v>000000000000000000501</v>
          </cell>
          <cell r="L4747" t="str">
            <v>0501 - Programa Funcionamiento - AGENCIA DISTRITAL PARA LA EDUCACIÓN SUPERIOR, LA CIENCIA Y LA TECNOLOGÍA"ATENEA"</v>
          </cell>
          <cell r="M4747" t="str">
            <v>PM05010001FUNC</v>
          </cell>
          <cell r="N4747" t="str">
            <v>FU</v>
          </cell>
          <cell r="O4747" t="str">
            <v>FUNCIONAMIENTO Agencia de Educación Superior</v>
          </cell>
          <cell r="P4747" t="str">
            <v>2025</v>
          </cell>
          <cell r="Q4747">
            <v>144000</v>
          </cell>
          <cell r="R4747">
            <v>144000</v>
          </cell>
        </row>
        <row r="4748">
          <cell r="A4748" t="str">
            <v>0501-01FU</v>
          </cell>
          <cell r="B4748" t="str">
            <v>DISTRITO CAPITAL</v>
          </cell>
          <cell r="C4748" t="str">
            <v>0501-01</v>
          </cell>
          <cell r="D4748" t="str">
            <v>AGENCIA DISTRITAL PARA LA EDUCACIÓN SUPERIOR, LA CIENCIA Y LA TECNOLOGÍA"ATENEA"</v>
          </cell>
          <cell r="E4748" t="str">
            <v>0002-006</v>
          </cell>
          <cell r="F4748" t="str">
            <v>EP-EDUCACIÓN</v>
          </cell>
          <cell r="G4748" t="str">
            <v>1-100-F001</v>
          </cell>
          <cell r="H4748" t="str">
            <v>VA-RECURSOS DISTRITO</v>
          </cell>
          <cell r="I4748" t="str">
            <v>O2120201003063699010</v>
          </cell>
          <cell r="J4748" t="str">
            <v>Tapas para agendas, carpetas o similares en vinilo</v>
          </cell>
          <cell r="K4748" t="str">
            <v>000000000000000000501</v>
          </cell>
          <cell r="L4748" t="str">
            <v>0501 - Programa Funcionamiento - AGENCIA DISTRITAL PARA LA EDUCACIÓN SUPERIOR, LA CIENCIA Y LA TECNOLOGÍA"ATENEA"</v>
          </cell>
          <cell r="M4748" t="str">
            <v>PM05010001FUNC</v>
          </cell>
          <cell r="N4748" t="str">
            <v>FU</v>
          </cell>
          <cell r="O4748" t="str">
            <v>FUNCIONAMIENTO Agencia de Educación Superior</v>
          </cell>
          <cell r="P4748" t="str">
            <v>2025</v>
          </cell>
          <cell r="Q4748">
            <v>1254000</v>
          </cell>
          <cell r="R4748">
            <v>1254000</v>
          </cell>
        </row>
        <row r="4749">
          <cell r="A4749" t="str">
            <v>0501-01FU</v>
          </cell>
          <cell r="B4749" t="str">
            <v>DISTRITO CAPITAL</v>
          </cell>
          <cell r="C4749" t="str">
            <v>0501-01</v>
          </cell>
          <cell r="D4749" t="str">
            <v>AGENCIA DISTRITAL PARA LA EDUCACIÓN SUPERIOR, LA CIENCIA Y LA TECNOLOGÍA"ATENEA"</v>
          </cell>
          <cell r="E4749" t="str">
            <v>0002-006</v>
          </cell>
          <cell r="F4749" t="str">
            <v>EP-EDUCACIÓN</v>
          </cell>
          <cell r="G4749" t="str">
            <v>1-100-F001</v>
          </cell>
          <cell r="H4749" t="str">
            <v>VA-RECURSOS DISTRITO</v>
          </cell>
          <cell r="I4749" t="str">
            <v>O2120201003083891106</v>
          </cell>
          <cell r="J4749" t="str">
            <v>Lápices</v>
          </cell>
          <cell r="K4749" t="str">
            <v>000000000000000000501</v>
          </cell>
          <cell r="L4749" t="str">
            <v>0501 - Programa Funcionamiento - AGENCIA DISTRITAL PARA LA EDUCACIÓN SUPERIOR, LA CIENCIA Y LA TECNOLOGÍA"ATENEA"</v>
          </cell>
          <cell r="M4749" t="str">
            <v>PM05010001FUNC</v>
          </cell>
          <cell r="N4749" t="str">
            <v>FU</v>
          </cell>
          <cell r="O4749" t="str">
            <v>FUNCIONAMIENTO Agencia de Educación Superior</v>
          </cell>
          <cell r="P4749" t="str">
            <v>2025</v>
          </cell>
          <cell r="Q4749">
            <v>576000</v>
          </cell>
          <cell r="R4749">
            <v>576000</v>
          </cell>
        </row>
        <row r="4750">
          <cell r="A4750" t="str">
            <v>0501-01FU</v>
          </cell>
          <cell r="B4750" t="str">
            <v>DISTRITO CAPITAL</v>
          </cell>
          <cell r="C4750" t="str">
            <v>0501-01</v>
          </cell>
          <cell r="D4750" t="str">
            <v>AGENCIA DISTRITAL PARA LA EDUCACIÓN SUPERIOR, LA CIENCIA Y LA TECNOLOGÍA"ATENEA"</v>
          </cell>
          <cell r="E4750" t="str">
            <v>0002-006</v>
          </cell>
          <cell r="F4750" t="str">
            <v>EP-EDUCACIÓN</v>
          </cell>
          <cell r="G4750" t="str">
            <v>1-100-F001</v>
          </cell>
          <cell r="H4750" t="str">
            <v>VA-RECURSOS DISTRITO</v>
          </cell>
          <cell r="I4750" t="str">
            <v>O2120201003083891117</v>
          </cell>
          <cell r="J4750" t="str">
            <v>Puntas y micropuntas especiales para bolígrafos, marcadores y similares</v>
          </cell>
          <cell r="K4750" t="str">
            <v>000000000000000000501</v>
          </cell>
          <cell r="L4750" t="str">
            <v>0501 - Programa Funcionamiento - AGENCIA DISTRITAL PARA LA EDUCACIÓN SUPERIOR, LA CIENCIA Y LA TECNOLOGÍA"ATENEA"</v>
          </cell>
          <cell r="M4750" t="str">
            <v>PM05010001FUNC</v>
          </cell>
          <cell r="N4750" t="str">
            <v>FU</v>
          </cell>
          <cell r="O4750" t="str">
            <v>FUNCIONAMIENTO Agencia de Educación Superior</v>
          </cell>
          <cell r="P4750" t="str">
            <v>2025</v>
          </cell>
          <cell r="Q4750">
            <v>300000</v>
          </cell>
          <cell r="R4750">
            <v>300000</v>
          </cell>
        </row>
        <row r="4751">
          <cell r="A4751" t="str">
            <v>0501-01FU</v>
          </cell>
          <cell r="B4751" t="str">
            <v>DISTRITO CAPITAL</v>
          </cell>
          <cell r="C4751" t="str">
            <v>0501-01</v>
          </cell>
          <cell r="D4751" t="str">
            <v>AGENCIA DISTRITAL PARA LA EDUCACIÓN SUPERIOR, LA CIENCIA Y LA TECNOLOGÍA"ATENEA"</v>
          </cell>
          <cell r="E4751" t="str">
            <v>0002-006</v>
          </cell>
          <cell r="F4751" t="str">
            <v>EP-EDUCACIÓN</v>
          </cell>
          <cell r="G4751" t="str">
            <v>1-100-F001</v>
          </cell>
          <cell r="H4751" t="str">
            <v>VA-RECURSOS DISTRITO</v>
          </cell>
          <cell r="I4751" t="str">
            <v>O2120201003083899998</v>
          </cell>
          <cell r="J4751" t="str">
            <v>Artículos n.c.p. para escritorio y oficina</v>
          </cell>
          <cell r="K4751" t="str">
            <v>000000000000000000501</v>
          </cell>
          <cell r="L4751" t="str">
            <v>0501 - Programa Funcionamiento - AGENCIA DISTRITAL PARA LA EDUCACIÓN SUPERIOR, LA CIENCIA Y LA TECNOLOGÍA"ATENEA"</v>
          </cell>
          <cell r="M4751" t="str">
            <v>PM05010001FUNC</v>
          </cell>
          <cell r="N4751" t="str">
            <v>FU</v>
          </cell>
          <cell r="O4751" t="str">
            <v>FUNCIONAMIENTO Agencia de Educación Superior</v>
          </cell>
          <cell r="P4751" t="str">
            <v>2025</v>
          </cell>
          <cell r="Q4751">
            <v>4500000</v>
          </cell>
          <cell r="R4751">
            <v>4500000</v>
          </cell>
        </row>
        <row r="4752">
          <cell r="A4752" t="str">
            <v>0501-01FU</v>
          </cell>
          <cell r="B4752" t="str">
            <v>DISTRITO CAPITAL</v>
          </cell>
          <cell r="C4752" t="str">
            <v>0501-01</v>
          </cell>
          <cell r="D4752" t="str">
            <v>AGENCIA DISTRITAL PARA LA EDUCACIÓN SUPERIOR, LA CIENCIA Y LA TECNOLOGÍA"ATENEA"</v>
          </cell>
          <cell r="E4752" t="str">
            <v>0002-006</v>
          </cell>
          <cell r="F4752" t="str">
            <v>EP-EDUCACIÓN</v>
          </cell>
          <cell r="G4752" t="str">
            <v>1-100-F001</v>
          </cell>
          <cell r="H4752" t="str">
            <v>VA-RECURSOS DISTRITO</v>
          </cell>
          <cell r="I4752" t="str">
            <v>O2120201004024299504</v>
          </cell>
          <cell r="J4752" t="str">
            <v>Grapas de alambre para engrapadoras de oficina</v>
          </cell>
          <cell r="K4752" t="str">
            <v>000000000000000000501</v>
          </cell>
          <cell r="L4752" t="str">
            <v>0501 - Programa Funcionamiento - AGENCIA DISTRITAL PARA LA EDUCACIÓN SUPERIOR, LA CIENCIA Y LA TECNOLOGÍA"ATENEA"</v>
          </cell>
          <cell r="M4752" t="str">
            <v>PM05010001FUNC</v>
          </cell>
          <cell r="N4752" t="str">
            <v>FU</v>
          </cell>
          <cell r="O4752" t="str">
            <v>FUNCIONAMIENTO Agencia de Educación Superior</v>
          </cell>
          <cell r="P4752" t="str">
            <v>2025</v>
          </cell>
          <cell r="Q4752">
            <v>40000</v>
          </cell>
          <cell r="R4752">
            <v>40000</v>
          </cell>
        </row>
        <row r="4753">
          <cell r="A4753" t="str">
            <v>0501-01FU</v>
          </cell>
          <cell r="B4753" t="str">
            <v>DISTRITO CAPITAL</v>
          </cell>
          <cell r="C4753" t="str">
            <v>0501-01</v>
          </cell>
          <cell r="D4753" t="str">
            <v>AGENCIA DISTRITAL PARA LA EDUCACIÓN SUPERIOR, LA CIENCIA Y LA TECNOLOGÍA"ATENEA"</v>
          </cell>
          <cell r="E4753" t="str">
            <v>0002-006</v>
          </cell>
          <cell r="F4753" t="str">
            <v>EP-EDUCACIÓN</v>
          </cell>
          <cell r="G4753" t="str">
            <v>1-100-F001</v>
          </cell>
          <cell r="H4753" t="str">
            <v>VA-RECURSOS DISTRITO</v>
          </cell>
          <cell r="I4753" t="str">
            <v>O2120201004064641007</v>
          </cell>
          <cell r="J4753" t="str">
            <v>Pilas alcalinas</v>
          </cell>
          <cell r="K4753" t="str">
            <v>000000000000000000501</v>
          </cell>
          <cell r="L4753" t="str">
            <v>0501 - Programa Funcionamiento - AGENCIA DISTRITAL PARA LA EDUCACIÓN SUPERIOR, LA CIENCIA Y LA TECNOLOGÍA"ATENEA"</v>
          </cell>
          <cell r="M4753" t="str">
            <v>PM05010001FUNC</v>
          </cell>
          <cell r="N4753" t="str">
            <v>FU</v>
          </cell>
          <cell r="O4753" t="str">
            <v>FUNCIONAMIENTO Agencia de Educación Superior</v>
          </cell>
          <cell r="P4753" t="str">
            <v>2025</v>
          </cell>
          <cell r="Q4753">
            <v>100000</v>
          </cell>
          <cell r="R4753">
            <v>100000</v>
          </cell>
        </row>
        <row r="4754">
          <cell r="A4754" t="str">
            <v>0501-01FU</v>
          </cell>
          <cell r="B4754" t="str">
            <v>DISTRITO CAPITAL</v>
          </cell>
          <cell r="C4754" t="str">
            <v>0501-01</v>
          </cell>
          <cell r="D4754" t="str">
            <v>AGENCIA DISTRITAL PARA LA EDUCACIÓN SUPERIOR, LA CIENCIA Y LA TECNOLOGÍA"ATENEA"</v>
          </cell>
          <cell r="E4754" t="str">
            <v>0002-006</v>
          </cell>
          <cell r="F4754" t="str">
            <v>EP-EDUCACIÓN</v>
          </cell>
          <cell r="G4754" t="str">
            <v>1-100-F001</v>
          </cell>
          <cell r="H4754" t="str">
            <v>VA-RECURSOS DISTRITO</v>
          </cell>
          <cell r="I4754" t="str">
            <v>O2120201004074754001</v>
          </cell>
          <cell r="J4754" t="str">
            <v>Disco compacto grabable</v>
          </cell>
          <cell r="K4754" t="str">
            <v>000000000000000000501</v>
          </cell>
          <cell r="L4754" t="str">
            <v>0501 - Programa Funcionamiento - AGENCIA DISTRITAL PARA LA EDUCACIÓN SUPERIOR, LA CIENCIA Y LA TECNOLOGÍA"ATENEA"</v>
          </cell>
          <cell r="M4754" t="str">
            <v>PM05010001FUNC</v>
          </cell>
          <cell r="N4754" t="str">
            <v>FU</v>
          </cell>
          <cell r="O4754" t="str">
            <v>FUNCIONAMIENTO Agencia de Educación Superior</v>
          </cell>
          <cell r="P4754" t="str">
            <v>2025</v>
          </cell>
          <cell r="Q4754">
            <v>501000</v>
          </cell>
          <cell r="R4754">
            <v>501000</v>
          </cell>
        </row>
        <row r="4755">
          <cell r="A4755" t="str">
            <v>0501-01FU</v>
          </cell>
          <cell r="B4755" t="str">
            <v>DISTRITO CAPITAL</v>
          </cell>
          <cell r="C4755" t="str">
            <v>0501-01</v>
          </cell>
          <cell r="D4755" t="str">
            <v>AGENCIA DISTRITAL PARA LA EDUCACIÓN SUPERIOR, LA CIENCIA Y LA TECNOLOGÍA"ATENEA"</v>
          </cell>
          <cell r="E4755" t="str">
            <v>0002-006</v>
          </cell>
          <cell r="F4755" t="str">
            <v>EP-EDUCACIÓN</v>
          </cell>
          <cell r="G4755" t="str">
            <v>1-100-F001</v>
          </cell>
          <cell r="H4755" t="str">
            <v>VA-RECURSOS DISTRITO</v>
          </cell>
          <cell r="I4755" t="str">
            <v>O2120201004084825101</v>
          </cell>
          <cell r="J4755" t="str">
            <v>Termómetros</v>
          </cell>
          <cell r="K4755" t="str">
            <v>000000000000000000501</v>
          </cell>
          <cell r="L4755" t="str">
            <v>0501 - Programa Funcionamiento - AGENCIA DISTRITAL PARA LA EDUCACIÓN SUPERIOR, LA CIENCIA Y LA TECNOLOGÍA"ATENEA"</v>
          </cell>
          <cell r="M4755" t="str">
            <v>PM05010001FUNC</v>
          </cell>
          <cell r="N4755" t="str">
            <v>FU</v>
          </cell>
          <cell r="O4755" t="str">
            <v>FUNCIONAMIENTO Agencia de Educación Superior</v>
          </cell>
          <cell r="P4755" t="str">
            <v>2025</v>
          </cell>
          <cell r="Q4755">
            <v>2000000</v>
          </cell>
          <cell r="R4755">
            <v>2000000</v>
          </cell>
        </row>
        <row r="4756">
          <cell r="A4756" t="str">
            <v>0501-01FU</v>
          </cell>
          <cell r="B4756" t="str">
            <v>DISTRITO CAPITAL</v>
          </cell>
          <cell r="C4756" t="str">
            <v>0501-01</v>
          </cell>
          <cell r="D4756" t="str">
            <v>AGENCIA DISTRITAL PARA LA EDUCACIÓN SUPERIOR, LA CIENCIA Y LA TECNOLOGÍA"ATENEA"</v>
          </cell>
          <cell r="E4756" t="str">
            <v>0002-006</v>
          </cell>
          <cell r="F4756" t="str">
            <v>EP-EDUCACIÓN</v>
          </cell>
          <cell r="G4756" t="str">
            <v>1-100-F001</v>
          </cell>
          <cell r="H4756" t="str">
            <v>VA-RECURSOS DISTRITO</v>
          </cell>
          <cell r="I4756" t="str">
            <v>O21202020060464116</v>
          </cell>
          <cell r="J4756" t="str">
            <v>Servicios de alquiler de automóviles con conductor</v>
          </cell>
          <cell r="K4756" t="str">
            <v>000000000000000000501</v>
          </cell>
          <cell r="L4756" t="str">
            <v>0501 - Programa Funcionamiento - AGENCIA DISTRITAL PARA LA EDUCACIÓN SUPERIOR, LA CIENCIA Y LA TECNOLOGÍA"ATENEA"</v>
          </cell>
          <cell r="M4756" t="str">
            <v>PM05010001FUNC</v>
          </cell>
          <cell r="N4756" t="str">
            <v>FU</v>
          </cell>
          <cell r="O4756" t="str">
            <v>FUNCIONAMIENTO Agencia de Educación Superior</v>
          </cell>
          <cell r="P4756" t="str">
            <v>2025</v>
          </cell>
          <cell r="Q4756">
            <v>90000000</v>
          </cell>
          <cell r="R4756">
            <v>90000000</v>
          </cell>
        </row>
        <row r="4757">
          <cell r="A4757" t="str">
            <v>0501-01FU</v>
          </cell>
          <cell r="B4757" t="str">
            <v>DISTRITO CAPITAL</v>
          </cell>
          <cell r="C4757" t="str">
            <v>0501-01</v>
          </cell>
          <cell r="D4757" t="str">
            <v>AGENCIA DISTRITAL PARA LA EDUCACIÓN SUPERIOR, LA CIENCIA Y LA TECNOLOGÍA"ATENEA"</v>
          </cell>
          <cell r="E4757" t="str">
            <v>0002-006</v>
          </cell>
          <cell r="F4757" t="str">
            <v>EP-EDUCACIÓN</v>
          </cell>
          <cell r="G4757" t="str">
            <v>1-100-F001</v>
          </cell>
          <cell r="H4757" t="str">
            <v>VA-RECURSOS DISTRITO</v>
          </cell>
          <cell r="I4757" t="str">
            <v>O212020200701030571354</v>
          </cell>
          <cell r="J4757" t="str">
            <v>Servicios de seguros contra incendio, terremoto o sustracción</v>
          </cell>
          <cell r="K4757" t="str">
            <v>000000000000000000501</v>
          </cell>
          <cell r="L4757" t="str">
            <v>0501 - Programa Funcionamiento - AGENCIA DISTRITAL PARA LA EDUCACIÓN SUPERIOR, LA CIENCIA Y LA TECNOLOGÍA"ATENEA"</v>
          </cell>
          <cell r="M4757" t="str">
            <v>PM05010001FUNC</v>
          </cell>
          <cell r="N4757" t="str">
            <v>FU</v>
          </cell>
          <cell r="O4757" t="str">
            <v>FUNCIONAMIENTO Agencia de Educación Superior</v>
          </cell>
          <cell r="P4757" t="str">
            <v>2025</v>
          </cell>
          <cell r="Q4757">
            <v>73344000</v>
          </cell>
          <cell r="R4757">
            <v>73344000</v>
          </cell>
        </row>
        <row r="4758">
          <cell r="A4758" t="str">
            <v>0501-01FU</v>
          </cell>
          <cell r="B4758" t="str">
            <v>DISTRITO CAPITAL</v>
          </cell>
          <cell r="C4758" t="str">
            <v>0501-01</v>
          </cell>
          <cell r="D4758" t="str">
            <v>AGENCIA DISTRITAL PARA LA EDUCACIÓN SUPERIOR, LA CIENCIA Y LA TECNOLOGÍA"ATENEA"</v>
          </cell>
          <cell r="E4758" t="str">
            <v>0002-006</v>
          </cell>
          <cell r="F4758" t="str">
            <v>EP-EDUCACIÓN</v>
          </cell>
          <cell r="G4758" t="str">
            <v>1-100-F001</v>
          </cell>
          <cell r="H4758" t="str">
            <v>VA-RECURSOS DISTRITO</v>
          </cell>
          <cell r="I4758" t="str">
            <v>O212020200701030571355</v>
          </cell>
          <cell r="J4758" t="str">
            <v>Servicios de seguros generales de responsabilidad civil</v>
          </cell>
          <cell r="K4758" t="str">
            <v>000000000000000000501</v>
          </cell>
          <cell r="L4758" t="str">
            <v>0501 - Programa Funcionamiento - AGENCIA DISTRITAL PARA LA EDUCACIÓN SUPERIOR, LA CIENCIA Y LA TECNOLOGÍA"ATENEA"</v>
          </cell>
          <cell r="M4758" t="str">
            <v>PM05010001FUNC</v>
          </cell>
          <cell r="N4758" t="str">
            <v>FU</v>
          </cell>
          <cell r="O4758" t="str">
            <v>FUNCIONAMIENTO Agencia de Educación Superior</v>
          </cell>
          <cell r="P4758" t="str">
            <v>2025</v>
          </cell>
          <cell r="Q4758">
            <v>75480000</v>
          </cell>
          <cell r="R4758">
            <v>75480000</v>
          </cell>
        </row>
        <row r="4759">
          <cell r="A4759" t="str">
            <v>0501-01FU</v>
          </cell>
          <cell r="B4759" t="str">
            <v>DISTRITO CAPITAL</v>
          </cell>
          <cell r="C4759" t="str">
            <v>0501-01</v>
          </cell>
          <cell r="D4759" t="str">
            <v>AGENCIA DISTRITAL PARA LA EDUCACIÓN SUPERIOR, LA CIENCIA Y LA TECNOLOGÍA"ATENEA"</v>
          </cell>
          <cell r="E4759" t="str">
            <v>0002-006</v>
          </cell>
          <cell r="F4759" t="str">
            <v>EP-EDUCACIÓN</v>
          </cell>
          <cell r="G4759" t="str">
            <v>1-100-F001</v>
          </cell>
          <cell r="H4759" t="str">
            <v>VA-RECURSOS DISTRITO</v>
          </cell>
          <cell r="I4759" t="str">
            <v>O212020200701030571359</v>
          </cell>
          <cell r="J4759" t="str">
            <v>Otros servicios de seguros distintos de los seguros de vida n.c.p.</v>
          </cell>
          <cell r="K4759" t="str">
            <v>000000000000000000501</v>
          </cell>
          <cell r="L4759" t="str">
            <v>0501 - Programa Funcionamiento - AGENCIA DISTRITAL PARA LA EDUCACIÓN SUPERIOR, LA CIENCIA Y LA TECNOLOGÍA"ATENEA"</v>
          </cell>
          <cell r="M4759" t="str">
            <v>PM05010001FUNC</v>
          </cell>
          <cell r="N4759" t="str">
            <v>FU</v>
          </cell>
          <cell r="O4759" t="str">
            <v>FUNCIONAMIENTO Agencia de Educación Superior</v>
          </cell>
          <cell r="P4759" t="str">
            <v>2025</v>
          </cell>
          <cell r="Q4759">
            <v>24600000</v>
          </cell>
          <cell r="R4759">
            <v>24600000</v>
          </cell>
        </row>
        <row r="4760">
          <cell r="A4760" t="str">
            <v>0501-01FU</v>
          </cell>
          <cell r="B4760" t="str">
            <v>DISTRITO CAPITAL</v>
          </cell>
          <cell r="C4760" t="str">
            <v>0501-01</v>
          </cell>
          <cell r="D4760" t="str">
            <v>AGENCIA DISTRITAL PARA LA EDUCACIÓN SUPERIOR, LA CIENCIA Y LA TECNOLOGÍA"ATENEA"</v>
          </cell>
          <cell r="E4760" t="str">
            <v>0002-006</v>
          </cell>
          <cell r="F4760" t="str">
            <v>EP-EDUCACIÓN</v>
          </cell>
          <cell r="G4760" t="str">
            <v>1-100-F001</v>
          </cell>
          <cell r="H4760" t="str">
            <v>VA-RECURSOS DISTRITO</v>
          </cell>
          <cell r="I4760" t="str">
            <v>O21202020070272212</v>
          </cell>
          <cell r="J4760" t="str">
            <v>Servicios de administración de bienes inmuebles no residenciales (diferentes a vivienda) a comisión o por contrato</v>
          </cell>
          <cell r="K4760" t="str">
            <v>000000000000000000501</v>
          </cell>
          <cell r="L4760" t="str">
            <v>0501 - Programa Funcionamiento - AGENCIA DISTRITAL PARA LA EDUCACIÓN SUPERIOR, LA CIENCIA Y LA TECNOLOGÍA"ATENEA"</v>
          </cell>
          <cell r="M4760" t="str">
            <v>PM05010001FUNC</v>
          </cell>
          <cell r="N4760" t="str">
            <v>FU</v>
          </cell>
          <cell r="O4760" t="str">
            <v>FUNCIONAMIENTO Agencia de Educación Superior</v>
          </cell>
          <cell r="P4760" t="str">
            <v>2025</v>
          </cell>
          <cell r="Q4760">
            <v>27300000</v>
          </cell>
          <cell r="R4760">
            <v>27300000</v>
          </cell>
        </row>
        <row r="4761">
          <cell r="A4761" t="str">
            <v>0501-01FU</v>
          </cell>
          <cell r="B4761" t="str">
            <v>DISTRITO CAPITAL</v>
          </cell>
          <cell r="C4761" t="str">
            <v>0501-01</v>
          </cell>
          <cell r="D4761" t="str">
            <v>AGENCIA DISTRITAL PARA LA EDUCACIÓN SUPERIOR, LA CIENCIA Y LA TECNOLOGÍA"ATENEA"</v>
          </cell>
          <cell r="E4761" t="str">
            <v>0002-006</v>
          </cell>
          <cell r="F4761" t="str">
            <v>EP-EDUCACIÓN</v>
          </cell>
          <cell r="G4761" t="str">
            <v>1-100-F001</v>
          </cell>
          <cell r="H4761" t="str">
            <v>VA-RECURSOS DISTRITO</v>
          </cell>
          <cell r="I4761" t="str">
            <v>O21202020070272252</v>
          </cell>
          <cell r="J4761" t="str">
            <v>Servicios de arrendamiento de bienes inmuebles no residenciales (vivienda) a comisión o por contrato</v>
          </cell>
          <cell r="K4761" t="str">
            <v>000000000000000000501</v>
          </cell>
          <cell r="L4761" t="str">
            <v>0501 - Programa Funcionamiento - AGENCIA DISTRITAL PARA LA EDUCACIÓN SUPERIOR, LA CIENCIA Y LA TECNOLOGÍA"ATENEA"</v>
          </cell>
          <cell r="M4761" t="str">
            <v>PM05010001FUNC</v>
          </cell>
          <cell r="N4761" t="str">
            <v>FU</v>
          </cell>
          <cell r="O4761" t="str">
            <v>FUNCIONAMIENTO Agencia de Educación Superior</v>
          </cell>
          <cell r="P4761" t="str">
            <v>2025</v>
          </cell>
          <cell r="Q4761">
            <v>576264000</v>
          </cell>
          <cell r="R4761">
            <v>576264000</v>
          </cell>
        </row>
        <row r="4762">
          <cell r="A4762" t="str">
            <v>0501-01FU</v>
          </cell>
          <cell r="B4762" t="str">
            <v>DISTRITO CAPITAL</v>
          </cell>
          <cell r="C4762" t="str">
            <v>0501-01</v>
          </cell>
          <cell r="D4762" t="str">
            <v>AGENCIA DISTRITAL PARA LA EDUCACIÓN SUPERIOR, LA CIENCIA Y LA TECNOLOGÍA"ATENEA"</v>
          </cell>
          <cell r="E4762" t="str">
            <v>0002-006</v>
          </cell>
          <cell r="F4762" t="str">
            <v>EP-EDUCACIÓN</v>
          </cell>
          <cell r="G4762" t="str">
            <v>1-100-F001</v>
          </cell>
          <cell r="H4762" t="str">
            <v>VA-RECURSOS DISTRITO</v>
          </cell>
          <cell r="I4762" t="str">
            <v>O21202020080282130</v>
          </cell>
          <cell r="J4762" t="str">
            <v>Servicios de documentación y certificación jurídica</v>
          </cell>
          <cell r="K4762" t="str">
            <v>000000000000000000501</v>
          </cell>
          <cell r="L4762" t="str">
            <v>0501 - Programa Funcionamiento - AGENCIA DISTRITAL PARA LA EDUCACIÓN SUPERIOR, LA CIENCIA Y LA TECNOLOGÍA"ATENEA"</v>
          </cell>
          <cell r="M4762" t="str">
            <v>PM05010001FUNC</v>
          </cell>
          <cell r="N4762" t="str">
            <v>FU</v>
          </cell>
          <cell r="O4762" t="str">
            <v>FUNCIONAMIENTO Agencia de Educación Superior</v>
          </cell>
          <cell r="P4762" t="str">
            <v>2025</v>
          </cell>
          <cell r="Q4762">
            <v>18247000</v>
          </cell>
          <cell r="R4762">
            <v>18247000</v>
          </cell>
        </row>
        <row r="4763">
          <cell r="A4763" t="str">
            <v>0501-01FU</v>
          </cell>
          <cell r="B4763" t="str">
            <v>DISTRITO CAPITAL</v>
          </cell>
          <cell r="C4763" t="str">
            <v>0501-01</v>
          </cell>
          <cell r="D4763" t="str">
            <v>AGENCIA DISTRITAL PARA LA EDUCACIÓN SUPERIOR, LA CIENCIA Y LA TECNOLOGÍA"ATENEA"</v>
          </cell>
          <cell r="E4763" t="str">
            <v>0002-006</v>
          </cell>
          <cell r="F4763" t="str">
            <v>EP-EDUCACIÓN</v>
          </cell>
          <cell r="G4763" t="str">
            <v>1-100-F001</v>
          </cell>
          <cell r="H4763" t="str">
            <v>VA-RECURSOS DISTRITO</v>
          </cell>
          <cell r="I4763" t="str">
            <v>O21202020080383129</v>
          </cell>
          <cell r="J4763" t="str">
            <v>Otros servicios de consultoría empresarial</v>
          </cell>
          <cell r="K4763" t="str">
            <v>000000000000000000501</v>
          </cell>
          <cell r="L4763" t="str">
            <v>0501 - Programa Funcionamiento - AGENCIA DISTRITAL PARA LA EDUCACIÓN SUPERIOR, LA CIENCIA Y LA TECNOLOGÍA"ATENEA"</v>
          </cell>
          <cell r="M4763" t="str">
            <v>PM05010001FUNC</v>
          </cell>
          <cell r="N4763" t="str">
            <v>FU</v>
          </cell>
          <cell r="O4763" t="str">
            <v>FUNCIONAMIENTO Agencia de Educación Superior</v>
          </cell>
          <cell r="P4763" t="str">
            <v>2025</v>
          </cell>
          <cell r="Q4763">
            <v>128932000</v>
          </cell>
          <cell r="R4763">
            <v>128932000</v>
          </cell>
        </row>
        <row r="4764">
          <cell r="A4764" t="str">
            <v>0501-01FU</v>
          </cell>
          <cell r="B4764" t="str">
            <v>DISTRITO CAPITAL</v>
          </cell>
          <cell r="C4764" t="str">
            <v>0501-01</v>
          </cell>
          <cell r="D4764" t="str">
            <v>AGENCIA DISTRITAL PARA LA EDUCACIÓN SUPERIOR, LA CIENCIA Y LA TECNOLOGÍA"ATENEA"</v>
          </cell>
          <cell r="E4764" t="str">
            <v>0002-006</v>
          </cell>
          <cell r="F4764" t="str">
            <v>EP-EDUCACIÓN</v>
          </cell>
          <cell r="G4764" t="str">
            <v>1-100-F001</v>
          </cell>
          <cell r="H4764" t="str">
            <v>VA-RECURSOS DISTRITO</v>
          </cell>
          <cell r="I4764" t="str">
            <v>O21202020080484120</v>
          </cell>
          <cell r="J4764" t="str">
            <v>Servicios de telefonía fija (acceso)</v>
          </cell>
          <cell r="K4764" t="str">
            <v>000000000000000000501</v>
          </cell>
          <cell r="L4764" t="str">
            <v>0501 - Programa Funcionamiento - AGENCIA DISTRITAL PARA LA EDUCACIÓN SUPERIOR, LA CIENCIA Y LA TECNOLOGÍA"ATENEA"</v>
          </cell>
          <cell r="M4764" t="str">
            <v>PM05010001FUNC</v>
          </cell>
          <cell r="N4764" t="str">
            <v>FU</v>
          </cell>
          <cell r="O4764" t="str">
            <v>FUNCIONAMIENTO Agencia de Educación Superior</v>
          </cell>
          <cell r="P4764" t="str">
            <v>2025</v>
          </cell>
          <cell r="Q4764">
            <v>8400000</v>
          </cell>
          <cell r="R4764">
            <v>8400000</v>
          </cell>
        </row>
        <row r="4765">
          <cell r="A4765" t="str">
            <v>0501-01FU</v>
          </cell>
          <cell r="B4765" t="str">
            <v>DISTRITO CAPITAL</v>
          </cell>
          <cell r="C4765" t="str">
            <v>0501-01</v>
          </cell>
          <cell r="D4765" t="str">
            <v>AGENCIA DISTRITAL PARA LA EDUCACIÓN SUPERIOR, LA CIENCIA Y LA TECNOLOGÍA"ATENEA"</v>
          </cell>
          <cell r="E4765" t="str">
            <v>0002-006</v>
          </cell>
          <cell r="F4765" t="str">
            <v>EP-EDUCACIÓN</v>
          </cell>
          <cell r="G4765" t="str">
            <v>1-100-F001</v>
          </cell>
          <cell r="H4765" t="str">
            <v>VA-RECURSOS DISTRITO</v>
          </cell>
          <cell r="I4765" t="str">
            <v>O21202020080585330</v>
          </cell>
          <cell r="J4765" t="str">
            <v>Servicios de limpieza general</v>
          </cell>
          <cell r="K4765" t="str">
            <v>000000000000000000501</v>
          </cell>
          <cell r="L4765" t="str">
            <v>0501 - Programa Funcionamiento - AGENCIA DISTRITAL PARA LA EDUCACIÓN SUPERIOR, LA CIENCIA Y LA TECNOLOGÍA"ATENEA"</v>
          </cell>
          <cell r="M4765" t="str">
            <v>PM05010001FUNC</v>
          </cell>
          <cell r="N4765" t="str">
            <v>FU</v>
          </cell>
          <cell r="O4765" t="str">
            <v>FUNCIONAMIENTO Agencia de Educación Superior</v>
          </cell>
          <cell r="P4765" t="str">
            <v>2025</v>
          </cell>
          <cell r="Q4765">
            <v>118800000</v>
          </cell>
          <cell r="R4765">
            <v>118800000</v>
          </cell>
        </row>
        <row r="4766">
          <cell r="A4766" t="str">
            <v>0501-01FU</v>
          </cell>
          <cell r="B4766" t="str">
            <v>DISTRITO CAPITAL</v>
          </cell>
          <cell r="C4766" t="str">
            <v>0501-01</v>
          </cell>
          <cell r="D4766" t="str">
            <v>AGENCIA DISTRITAL PARA LA EDUCACIÓN SUPERIOR, LA CIENCIA Y LA TECNOLOGÍA"ATENEA"</v>
          </cell>
          <cell r="E4766" t="str">
            <v>0002-006</v>
          </cell>
          <cell r="F4766" t="str">
            <v>EP-EDUCACIÓN</v>
          </cell>
          <cell r="G4766" t="str">
            <v>1-100-F001</v>
          </cell>
          <cell r="H4766" t="str">
            <v>VA-RECURSOS DISTRITO</v>
          </cell>
          <cell r="I4766" t="str">
            <v>O21202020080686311</v>
          </cell>
          <cell r="J4766" t="str">
            <v>Servicios de transmisión de electricidad (a comisión o por contrato)</v>
          </cell>
          <cell r="K4766" t="str">
            <v>000000000000000000501</v>
          </cell>
          <cell r="L4766" t="str">
            <v>0501 - Programa Funcionamiento - AGENCIA DISTRITAL PARA LA EDUCACIÓN SUPERIOR, LA CIENCIA Y LA TECNOLOGÍA"ATENEA"</v>
          </cell>
          <cell r="M4766" t="str">
            <v>PM05010001FUNC</v>
          </cell>
          <cell r="N4766" t="str">
            <v>FU</v>
          </cell>
          <cell r="O4766" t="str">
            <v>FUNCIONAMIENTO Agencia de Educación Superior</v>
          </cell>
          <cell r="P4766" t="str">
            <v>2025</v>
          </cell>
          <cell r="Q4766">
            <v>49368000</v>
          </cell>
          <cell r="R4766">
            <v>49368000</v>
          </cell>
        </row>
        <row r="4767">
          <cell r="A4767" t="str">
            <v>0501-01FU</v>
          </cell>
          <cell r="B4767" t="str">
            <v>DISTRITO CAPITAL</v>
          </cell>
          <cell r="C4767" t="str">
            <v>0501-01</v>
          </cell>
          <cell r="D4767" t="str">
            <v>AGENCIA DISTRITAL PARA LA EDUCACIÓN SUPERIOR, LA CIENCIA Y LA TECNOLOGÍA"ATENEA"</v>
          </cell>
          <cell r="E4767" t="str">
            <v>0002-006</v>
          </cell>
          <cell r="F4767" t="str">
            <v>EP-EDUCACIÓN</v>
          </cell>
          <cell r="G4767" t="str">
            <v>1-100-F001</v>
          </cell>
          <cell r="H4767" t="str">
            <v>VA-RECURSOS DISTRITO</v>
          </cell>
          <cell r="I4767" t="str">
            <v>O21202020080686330</v>
          </cell>
          <cell r="J4767" t="str">
            <v>Servicios de distribución de agua por tubería (a comisión o por contrato)</v>
          </cell>
          <cell r="K4767" t="str">
            <v>000000000000000000501</v>
          </cell>
          <cell r="L4767" t="str">
            <v>0501 - Programa Funcionamiento - AGENCIA DISTRITAL PARA LA EDUCACIÓN SUPERIOR, LA CIENCIA Y LA TECNOLOGÍA"ATENEA"</v>
          </cell>
          <cell r="M4767" t="str">
            <v>PM05010001FUNC</v>
          </cell>
          <cell r="N4767" t="str">
            <v>FU</v>
          </cell>
          <cell r="O4767" t="str">
            <v>FUNCIONAMIENTO Agencia de Educación Superior</v>
          </cell>
          <cell r="P4767" t="str">
            <v>2025</v>
          </cell>
          <cell r="Q4767">
            <v>9960000</v>
          </cell>
          <cell r="R4767">
            <v>9960000</v>
          </cell>
        </row>
        <row r="4768">
          <cell r="A4768" t="str">
            <v>0501-01FU</v>
          </cell>
          <cell r="B4768" t="str">
            <v>DISTRITO CAPITAL</v>
          </cell>
          <cell r="C4768" t="str">
            <v>0501-01</v>
          </cell>
          <cell r="D4768" t="str">
            <v>AGENCIA DISTRITAL PARA LA EDUCACIÓN SUPERIOR, LA CIENCIA Y LA TECNOLOGÍA"ATENEA"</v>
          </cell>
          <cell r="E4768" t="str">
            <v>0002-006</v>
          </cell>
          <cell r="F4768" t="str">
            <v>EP-EDUCACIÓN</v>
          </cell>
          <cell r="G4768" t="str">
            <v>1-100-F001</v>
          </cell>
          <cell r="H4768" t="str">
            <v>VA-RECURSOS DISTRITO</v>
          </cell>
          <cell r="I4768" t="str">
            <v>O21202020090292919</v>
          </cell>
          <cell r="J4768" t="str">
            <v>Otros tipos de servicios educativos y de formación, n.c.p.</v>
          </cell>
          <cell r="K4768" t="str">
            <v>000000000000000000501</v>
          </cell>
          <cell r="L4768" t="str">
            <v>0501 - Programa Funcionamiento - AGENCIA DISTRITAL PARA LA EDUCACIÓN SUPERIOR, LA CIENCIA Y LA TECNOLOGÍA"ATENEA"</v>
          </cell>
          <cell r="M4768" t="str">
            <v>PM05010001FUNC</v>
          </cell>
          <cell r="N4768" t="str">
            <v>FU</v>
          </cell>
          <cell r="O4768" t="str">
            <v>FUNCIONAMIENTO Agencia de Educación Superior</v>
          </cell>
          <cell r="P4768" t="str">
            <v>2025</v>
          </cell>
          <cell r="Q4768">
            <v>18000000</v>
          </cell>
          <cell r="R4768">
            <v>18000000</v>
          </cell>
        </row>
        <row r="4769">
          <cell r="A4769" t="str">
            <v>0501-01FU</v>
          </cell>
          <cell r="B4769" t="str">
            <v>DISTRITO CAPITAL</v>
          </cell>
          <cell r="C4769" t="str">
            <v>0501-01</v>
          </cell>
          <cell r="D4769" t="str">
            <v>AGENCIA DISTRITAL PARA LA EDUCACIÓN SUPERIOR, LA CIENCIA Y LA TECNOLOGÍA"ATENEA"</v>
          </cell>
          <cell r="E4769" t="str">
            <v>0002-006</v>
          </cell>
          <cell r="F4769" t="str">
            <v>EP-EDUCACIÓN</v>
          </cell>
          <cell r="G4769" t="str">
            <v>1-100-F001</v>
          </cell>
          <cell r="H4769" t="str">
            <v>VA-RECURSOS DISTRITO</v>
          </cell>
          <cell r="I4769" t="str">
            <v>O21202020090393199</v>
          </cell>
          <cell r="J4769" t="str">
            <v>Otros servicios sanitarios n.c.p.</v>
          </cell>
          <cell r="K4769" t="str">
            <v>000000000000000000501</v>
          </cell>
          <cell r="L4769" t="str">
            <v>0501 - Programa Funcionamiento - AGENCIA DISTRITAL PARA LA EDUCACIÓN SUPERIOR, LA CIENCIA Y LA TECNOLOGÍA"ATENEA"</v>
          </cell>
          <cell r="M4769" t="str">
            <v>PM05010001FUNC</v>
          </cell>
          <cell r="N4769" t="str">
            <v>FU</v>
          </cell>
          <cell r="O4769" t="str">
            <v>FUNCIONAMIENTO Agencia de Educación Superior</v>
          </cell>
          <cell r="P4769" t="str">
            <v>2025</v>
          </cell>
          <cell r="Q4769">
            <v>46000000</v>
          </cell>
          <cell r="R4769">
            <v>46000000</v>
          </cell>
        </row>
        <row r="4770">
          <cell r="A4770" t="str">
            <v>0501-01FU</v>
          </cell>
          <cell r="B4770" t="str">
            <v>DISTRITO CAPITAL</v>
          </cell>
          <cell r="C4770" t="str">
            <v>0501-01</v>
          </cell>
          <cell r="D4770" t="str">
            <v>AGENCIA DISTRITAL PARA LA EDUCACIÓN SUPERIOR, LA CIENCIA Y LA TECNOLOGÍA"ATENEA"</v>
          </cell>
          <cell r="E4770" t="str">
            <v>0002-006</v>
          </cell>
          <cell r="F4770" t="str">
            <v>EP-EDUCACIÓN</v>
          </cell>
          <cell r="G4770" t="str">
            <v>1-100-F001</v>
          </cell>
          <cell r="H4770" t="str">
            <v>VA-RECURSOS DISTRITO</v>
          </cell>
          <cell r="I4770" t="str">
            <v>O21202020090494239</v>
          </cell>
          <cell r="J4770" t="str">
            <v>Servicios generales de recolección de otros desechos</v>
          </cell>
          <cell r="K4770" t="str">
            <v>000000000000000000501</v>
          </cell>
          <cell r="L4770" t="str">
            <v>0501 - Programa Funcionamiento - AGENCIA DISTRITAL PARA LA EDUCACIÓN SUPERIOR, LA CIENCIA Y LA TECNOLOGÍA"ATENEA"</v>
          </cell>
          <cell r="M4770" t="str">
            <v>PM05010001FUNC</v>
          </cell>
          <cell r="N4770" t="str">
            <v>FU</v>
          </cell>
          <cell r="O4770" t="str">
            <v>FUNCIONAMIENTO Agencia de Educación Superior</v>
          </cell>
          <cell r="P4770" t="str">
            <v>2025</v>
          </cell>
          <cell r="Q4770">
            <v>2880000</v>
          </cell>
          <cell r="R4770">
            <v>2880000</v>
          </cell>
        </row>
        <row r="4771">
          <cell r="A4771" t="str">
            <v>0501-01FU</v>
          </cell>
          <cell r="B4771" t="str">
            <v>DISTRITO CAPITAL</v>
          </cell>
          <cell r="C4771" t="str">
            <v>0501-01</v>
          </cell>
          <cell r="D4771" t="str">
            <v>AGENCIA DISTRITAL PARA LA EDUCACIÓN SUPERIOR, LA CIENCIA Y LA TECNOLOGÍA"ATENEA"</v>
          </cell>
          <cell r="E4771" t="str">
            <v>0002-006</v>
          </cell>
          <cell r="F4771" t="str">
            <v>EP-EDUCACIÓN</v>
          </cell>
          <cell r="G4771" t="str">
            <v>1-100-F001</v>
          </cell>
          <cell r="H4771" t="str">
            <v>VA-RECURSOS DISTRITO</v>
          </cell>
          <cell r="I4771" t="str">
            <v>O21202020090696990</v>
          </cell>
          <cell r="J4771" t="str">
            <v>Otros servicios de diversión y entretenimiento n.c.p.</v>
          </cell>
          <cell r="K4771" t="str">
            <v>000000000000000000501</v>
          </cell>
          <cell r="L4771" t="str">
            <v>0501 - Programa Funcionamiento - AGENCIA DISTRITAL PARA LA EDUCACIÓN SUPERIOR, LA CIENCIA Y LA TECNOLOGÍA"ATENEA"</v>
          </cell>
          <cell r="M4771" t="str">
            <v>PM05010001FUNC</v>
          </cell>
          <cell r="N4771" t="str">
            <v>FU</v>
          </cell>
          <cell r="O4771" t="str">
            <v>FUNCIONAMIENTO Agencia de Educación Superior</v>
          </cell>
          <cell r="P4771" t="str">
            <v>2025</v>
          </cell>
          <cell r="Q4771">
            <v>69000000</v>
          </cell>
          <cell r="R4771">
            <v>69000000</v>
          </cell>
        </row>
        <row r="4772">
          <cell r="A4772" t="str">
            <v>0501-0101</v>
          </cell>
          <cell r="B4772" t="str">
            <v>DISTRITO CAPITAL</v>
          </cell>
          <cell r="C4772" t="str">
            <v>0501-01</v>
          </cell>
          <cell r="D4772" t="str">
            <v>AGENCIA DISTRITAL PARA LA EDUCACIÓN SUPERIOR, LA CIENCIA Y LA TECNOLOGÍA"ATENEA"</v>
          </cell>
          <cell r="E4772" t="str">
            <v>0002-006</v>
          </cell>
          <cell r="F4772" t="str">
            <v>EP-EDUCACIÓN</v>
          </cell>
          <cell r="G4772" t="str">
            <v>1-100-F001</v>
          </cell>
          <cell r="H4772" t="str">
            <v>VA-RECURSOS DISTRITO</v>
          </cell>
          <cell r="I4772" t="str">
            <v>O232020200991121</v>
          </cell>
          <cell r="J4772" t="str">
            <v>Servicios de la administración pública relacionados con la educación</v>
          </cell>
          <cell r="K4772" t="str">
            <v>O23011722022024020501062</v>
          </cell>
          <cell r="L4772" t="str">
            <v>Fortalecimiento e implementación de estr - Servicio de fomento para el acceso a la educación superior</v>
          </cell>
          <cell r="M4772" t="str">
            <v>PM/0501/0101/22020620205</v>
          </cell>
          <cell r="N4772" t="str">
            <v>01</v>
          </cell>
          <cell r="O4772" t="str">
            <v>Servicio de fomento para el acceso a la educación</v>
          </cell>
          <cell r="P4772" t="str">
            <v>2025</v>
          </cell>
          <cell r="Q4772">
            <v>19977309000</v>
          </cell>
          <cell r="R4772">
            <v>19977309000</v>
          </cell>
        </row>
        <row r="4773">
          <cell r="A4773" t="str">
            <v>0501-0101</v>
          </cell>
          <cell r="B4773" t="str">
            <v>DISTRITO CAPITAL</v>
          </cell>
          <cell r="C4773" t="str">
            <v>0501-01</v>
          </cell>
          <cell r="D4773" t="str">
            <v>AGENCIA DISTRITAL PARA LA EDUCACIÓN SUPERIOR, LA CIENCIA Y LA TECNOLOGÍA"ATENEA"</v>
          </cell>
          <cell r="E4773" t="str">
            <v>0002-006</v>
          </cell>
          <cell r="F4773" t="str">
            <v>EP-EDUCACIÓN</v>
          </cell>
          <cell r="G4773" t="str">
            <v>1-100-F039</v>
          </cell>
          <cell r="H4773" t="str">
            <v>VA-Crédito</v>
          </cell>
          <cell r="I4773" t="str">
            <v>O232020200991121</v>
          </cell>
          <cell r="J4773" t="str">
            <v>Servicios de la administración pública relacionados con la educación</v>
          </cell>
          <cell r="K4773" t="str">
            <v>O23011722022024020501063</v>
          </cell>
          <cell r="L4773" t="str">
            <v>Fortalecimiento e implementación de estr - Servicio de apoyo financiero para el acceso a la educación superior</v>
          </cell>
          <cell r="M4773" t="str">
            <v>PM/0501/0101/22020630205</v>
          </cell>
          <cell r="N4773" t="str">
            <v>01</v>
          </cell>
          <cell r="O4773" t="str">
            <v>Servicio de fomento para el acceso a la educación</v>
          </cell>
          <cell r="P4773" t="str">
            <v>2025</v>
          </cell>
          <cell r="Q4773">
            <v>12877914000</v>
          </cell>
          <cell r="R4773">
            <v>12877914000</v>
          </cell>
        </row>
        <row r="4774">
          <cell r="A4774" t="str">
            <v>0501-0101</v>
          </cell>
          <cell r="B4774" t="str">
            <v>DISTRITO CAPITAL</v>
          </cell>
          <cell r="C4774" t="str">
            <v>0501-01</v>
          </cell>
          <cell r="D4774" t="str">
            <v>AGENCIA DISTRITAL PARA LA EDUCACIÓN SUPERIOR, LA CIENCIA Y LA TECNOLOGÍA"ATENEA"</v>
          </cell>
          <cell r="E4774" t="str">
            <v>0002-006</v>
          </cell>
          <cell r="F4774" t="str">
            <v>EP-EDUCACIÓN</v>
          </cell>
          <cell r="G4774" t="str">
            <v>1-100-F088</v>
          </cell>
          <cell r="H4774" t="str">
            <v>VA-CRÉDITO ACUERDO 840 DE 2022</v>
          </cell>
          <cell r="I4774" t="str">
            <v>O232020200991121</v>
          </cell>
          <cell r="J4774" t="str">
            <v>Servicios de la administración pública relacionados con la educación</v>
          </cell>
          <cell r="K4774" t="str">
            <v>O23011722022024020501063</v>
          </cell>
          <cell r="L4774" t="str">
            <v>Fortalecimiento e implementación de estr - Servicio de apoyo financiero para el acceso a la educación superior</v>
          </cell>
          <cell r="M4774" t="str">
            <v>PM/0501/0101/22020630205</v>
          </cell>
          <cell r="N4774" t="str">
            <v>01</v>
          </cell>
          <cell r="O4774" t="str">
            <v>Servicio de fomento para el acceso a la educación</v>
          </cell>
          <cell r="P4774" t="str">
            <v>2025</v>
          </cell>
          <cell r="Q4774">
            <v>262045046000</v>
          </cell>
          <cell r="R4774">
            <v>262045046000</v>
          </cell>
        </row>
        <row r="4775">
          <cell r="A4775" t="str">
            <v>0501-0101</v>
          </cell>
          <cell r="B4775" t="str">
            <v>DISTRITO CAPITAL</v>
          </cell>
          <cell r="C4775" t="str">
            <v>0501-01</v>
          </cell>
          <cell r="D4775" t="str">
            <v>AGENCIA DISTRITAL PARA LA EDUCACIÓN SUPERIOR, LA CIENCIA Y LA TECNOLOGÍA"ATENEA"</v>
          </cell>
          <cell r="E4775" t="str">
            <v>0002-006</v>
          </cell>
          <cell r="F4775" t="str">
            <v>EP-EDUCACIÓN</v>
          </cell>
          <cell r="G4775" t="str">
            <v>1-200-I031</v>
          </cell>
          <cell r="H4775" t="str">
            <v>RB-Donaciones 110% con Bogotá</v>
          </cell>
          <cell r="I4775" t="str">
            <v>O232020200991121</v>
          </cell>
          <cell r="J4775" t="str">
            <v>Servicios de la administración pública relacionados con la educación</v>
          </cell>
          <cell r="K4775" t="str">
            <v>O23011722022024020501063</v>
          </cell>
          <cell r="L4775" t="str">
            <v>Fortalecimiento e implementación de estr - Servicio de apoyo financiero para el acceso a la educación superior</v>
          </cell>
          <cell r="M4775" t="str">
            <v>PM/0501/0101/22020630205</v>
          </cell>
          <cell r="N4775" t="str">
            <v>01</v>
          </cell>
          <cell r="O4775" t="str">
            <v>Servicio de fomento para el acceso a la educación</v>
          </cell>
          <cell r="P4775" t="str">
            <v>2025</v>
          </cell>
          <cell r="Q4775">
            <v>5163000</v>
          </cell>
          <cell r="R4775">
            <v>5163000</v>
          </cell>
        </row>
        <row r="4776">
          <cell r="A4776" t="str">
            <v>0501-0101</v>
          </cell>
          <cell r="B4776" t="str">
            <v>DISTRITO CAPITAL</v>
          </cell>
          <cell r="C4776" t="str">
            <v>0501-01</v>
          </cell>
          <cell r="D4776" t="str">
            <v>AGENCIA DISTRITAL PARA LA EDUCACIÓN SUPERIOR, LA CIENCIA Y LA TECNOLOGÍA"ATENEA"</v>
          </cell>
          <cell r="E4776" t="str">
            <v>0002-006</v>
          </cell>
          <cell r="F4776" t="str">
            <v>EP-EDUCACIÓN</v>
          </cell>
          <cell r="G4776" t="str">
            <v>3-100-I017</v>
          </cell>
          <cell r="H4776" t="str">
            <v>VA-CONVENIOS</v>
          </cell>
          <cell r="I4776" t="str">
            <v>O232020200992511</v>
          </cell>
          <cell r="J4776" t="str">
            <v>Servicios de educación superior nivel pregrado técnica profesional y tecnológica</v>
          </cell>
          <cell r="K4776" t="str">
            <v>O23011722022024020501063</v>
          </cell>
          <cell r="L4776" t="str">
            <v>Fortalecimiento e implementación de estr - Servicio de apoyo financiero para el acceso a la educación superior</v>
          </cell>
          <cell r="M4776" t="str">
            <v>PM/0501/0101/22020630205</v>
          </cell>
          <cell r="N4776" t="str">
            <v>01</v>
          </cell>
          <cell r="O4776" t="str">
            <v>Servicio de fomento para el acceso a la educación</v>
          </cell>
          <cell r="P4776" t="str">
            <v>2025</v>
          </cell>
          <cell r="Q4776">
            <v>250000000000</v>
          </cell>
          <cell r="R4776">
            <v>250000000000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listas"/>
      <sheetName val="Reportepresupuestal"/>
    </sheetNames>
    <sheetDataSet>
      <sheetData sheetId="0" refreshError="1"/>
      <sheetData sheetId="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Daira Muñoz Tandioy" id="{F9F5BD2B-44AE-4D04-A23A-954499DC2D37}" userId="S::dmunozt@shd.gov.co::d2afafde-301b-4c05-808d-1235534c007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8" dT="2024-05-23T16:35:43.98" personId="{F9F5BD2B-44AE-4D04-A23A-954499DC2D37}" id="{CD5EA321-F57B-4B6A-BBBF-7C9568606CAA}">
    <text>Producto aprobado para el PMR 2024-2033</text>
  </threadedComment>
  <threadedComment ref="R39" dT="2024-05-23T16:36:47.14" personId="{F9F5BD2B-44AE-4D04-A23A-954499DC2D37}" id="{D3F33F43-2DDD-48BE-8B54-ECA1534C767D}">
    <text>Producto aprobado para el PMR 2024-2033</text>
  </threadedComment>
  <threadedComment ref="R40" dT="2024-05-23T16:36:55.56" personId="{F9F5BD2B-44AE-4D04-A23A-954499DC2D37}" id="{D3B834A9-8506-4721-9CDB-4751D8627E12}">
    <text>Producto aprobado para el PMR 2024-2033</text>
  </threadedComment>
  <threadedComment ref="AH40" dT="2024-06-06T12:51:27.66" personId="{F9F5BD2B-44AE-4D04-A23A-954499DC2D37}" id="{35AFEA12-BBC8-4263-903A-1C619F09E72C}">
    <text>Se ajusta de acuerdo con solicitud de la entidad del 28 de mayo 2024</text>
  </threadedComment>
  <threadedComment ref="R41" dT="2024-05-23T16:37:00.56" personId="{F9F5BD2B-44AE-4D04-A23A-954499DC2D37}" id="{E6492936-5AA2-437B-AD17-9114A56804B0}">
    <text>Producto aprobado para el PMR 2024-2033</text>
  </threadedComment>
  <threadedComment ref="R42" dT="2024-05-23T16:37:05.82" personId="{F9F5BD2B-44AE-4D04-A23A-954499DC2D37}" id="{2D09A3AB-7E30-482B-8D16-994665213E78}">
    <text>Producto aprobado para el PMR 2024-2033</text>
  </threadedComment>
  <threadedComment ref="R43" dT="2024-05-23T16:37:14.87" personId="{F9F5BD2B-44AE-4D04-A23A-954499DC2D37}" id="{11E89CE2-3C81-44AA-8ADF-5CCABD916D80}">
    <text>Producto aprobado para el PMR 2024-2033</text>
  </threadedComment>
  <threadedComment ref="R44" dT="2024-05-23T16:37:14.87" personId="{F9F5BD2B-44AE-4D04-A23A-954499DC2D37}" id="{EE1D562C-E39E-4E93-85C3-30EAD232DFB6}">
    <text>Producto aprobado para el PMR 2024-2033</text>
  </threadedComment>
  <threadedComment ref="R45" dT="2024-05-23T16:37:14.87" personId="{F9F5BD2B-44AE-4D04-A23A-954499DC2D37}" id="{581D04B2-10CD-41EB-B92A-9102E16BFF9D}">
    <text>Producto aprobado para el PMR 2024-2033</text>
  </threadedComment>
  <threadedComment ref="R46" dT="2024-05-23T16:37:14.87" personId="{F9F5BD2B-44AE-4D04-A23A-954499DC2D37}" id="{7EF8A9FB-17FD-4351-A464-856D7C741C95}">
    <text>Producto aprobado para el PMR 2024-2033</text>
  </threadedComment>
  <threadedComment ref="R47" dT="2024-05-23T16:37:51.62" personId="{F9F5BD2B-44AE-4D04-A23A-954499DC2D37}" id="{60E25A26-CC15-40F1-8589-B5E876E27D74}">
    <text>Producto aprobado para el PMR 2024-2033</text>
  </threadedComment>
  <threadedComment ref="R48" dT="2024-05-23T16:38:07.22" personId="{F9F5BD2B-44AE-4D04-A23A-954499DC2D37}" id="{EEDB918D-28C9-4F64-9EC3-888E8EDE516D}">
    <text>Producto aprobado para el PMR 2024-2033</text>
  </threadedComment>
  <threadedComment ref="R49" dT="2024-05-23T16:38:14.64" personId="{F9F5BD2B-44AE-4D04-A23A-954499DC2D37}" id="{8D51E287-AB87-4115-AD42-DF6844DCD350}">
    <text>Producto aprobado para el PMR 2024-2033</text>
  </threadedComment>
</ThreadedComments>
</file>

<file path=xl/threadedComments/threadedComment2.xml><?xml version="1.0" encoding="utf-8"?>
<ThreadedComments xmlns="http://schemas.microsoft.com/office/spreadsheetml/2018/threadedcomments" xmlns:x="http://schemas.openxmlformats.org/spreadsheetml/2006/main">
  <threadedComment ref="R12" dT="2024-05-23T16:35:43.98" personId="{F9F5BD2B-44AE-4D04-A23A-954499DC2D37}" id="{1AB3F4AF-A11B-401A-8B82-08A9DA3E32DB}">
    <text>Producto aprobado para el PMR 2024-2033</text>
  </threadedComment>
  <threadedComment ref="R13" dT="2024-05-23T16:36:47.14" personId="{F9F5BD2B-44AE-4D04-A23A-954499DC2D37}" id="{2D6B0935-DAB8-48DA-BD24-CF8E289A9A05}">
    <text>Producto aprobado para el PMR 2024-2033</text>
  </threadedComment>
  <threadedComment ref="R14" dT="2024-05-23T16:37:00.56" personId="{F9F5BD2B-44AE-4D04-A23A-954499DC2D37}" id="{89EF6369-462A-461C-9495-FE5550C758AB}">
    <text>Producto aprobado para el PMR 2024-2033</text>
  </threadedComment>
  <threadedComment ref="R15" dT="2024-05-23T16:37:05.82" personId="{F9F5BD2B-44AE-4D04-A23A-954499DC2D37}" id="{53C43248-9BAD-4808-95E2-9A6B0DB7F7DF}">
    <text>Producto aprobado para el PMR 2024-2033</text>
  </threadedComment>
  <threadedComment ref="R16" dT="2024-05-23T16:37:14.87" personId="{F9F5BD2B-44AE-4D04-A23A-954499DC2D37}" id="{0489BF06-DD82-4644-BE54-0AC593AE5947}">
    <text>Producto aprobado para el PMR 2024-2033</text>
  </threadedComment>
  <threadedComment ref="R17" dT="2024-05-23T16:37:51.62" personId="{F9F5BD2B-44AE-4D04-A23A-954499DC2D37}" id="{0E8EB02E-184E-41A7-BAAB-42A947991F82}">
    <text>Producto aprobado para el PMR 2024-2033</text>
  </threadedComment>
  <threadedComment ref="R229" dT="2024-05-23T16:36:55.56" personId="{F9F5BD2B-44AE-4D04-A23A-954499DC2D37}" id="{55D5F0FB-37E0-40DB-96F4-2D205D419BF6}">
    <text>Producto aprobado para el PMR 2024-2033</text>
  </threadedComment>
  <threadedComment ref="AH229" dT="2024-06-06T12:51:27.66" personId="{F9F5BD2B-44AE-4D04-A23A-954499DC2D37}" id="{1BBA2DCE-C0DA-4CCD-B064-002226F35887}">
    <text>Se ajusta de acuerdo con solicitud de la entidad del 28 de mayo 2024</text>
  </threadedComment>
  <threadedComment ref="R230" dT="2024-05-23T16:37:26.23" personId="{F9F5BD2B-44AE-4D04-A23A-954499DC2D37}" id="{A7DD1456-C0C2-49BD-9618-9E9895405DE6}">
    <text>Producto aprobado para el PMR 2024-2033</text>
  </threadedComment>
  <threadedComment ref="R231" dT="2024-05-23T16:37:34.57" personId="{F9F5BD2B-44AE-4D04-A23A-954499DC2D37}" id="{77CA09C6-6A01-4194-B9C2-4D1CA731ECB1}">
    <text>Producto aprobado para el PMR 2024-2033</text>
  </threadedComment>
  <threadedComment ref="R232" dT="2024-05-23T16:38:07.22" personId="{F9F5BD2B-44AE-4D04-A23A-954499DC2D37}" id="{B165AD08-25DD-4034-878A-67AF8813263C}">
    <text>Producto aprobado para el PMR 2024-2033</text>
  </threadedComment>
  <threadedComment ref="R233" dT="2024-05-23T16:38:14.64" personId="{F9F5BD2B-44AE-4D04-A23A-954499DC2D37}" id="{A428FD11-9BD2-4243-9261-9EF19D53C0F9}">
    <text>Producto aprobado para el PMR 2024-2033</text>
  </threadedComment>
</ThreadedComments>
</file>

<file path=xl/threadedComments/threadedComment3.xml><?xml version="1.0" encoding="utf-8"?>
<ThreadedComments xmlns="http://schemas.microsoft.com/office/spreadsheetml/2018/threadedcomments" xmlns:x="http://schemas.openxmlformats.org/spreadsheetml/2006/main">
  <threadedComment ref="R303" dT="2024-05-23T16:35:43.98" personId="{F9F5BD2B-44AE-4D04-A23A-954499DC2D37}" id="{167C86B0-D0F3-4DFB-9887-BDE8796722F3}">
    <text>Producto aprobado para el PMR 2024-2033</text>
  </threadedComment>
  <threadedComment ref="R333" dT="2024-05-23T16:36:47.14" personId="{F9F5BD2B-44AE-4D04-A23A-954499DC2D37}" id="{2C4BE1CD-89F9-4F9B-9896-4CA7C6382C7C}">
    <text>Producto aprobado para el PMR 2024-2033</text>
  </threadedComment>
  <threadedComment ref="R361" dT="2024-05-23T16:36:55.56" personId="{F9F5BD2B-44AE-4D04-A23A-954499DC2D37}" id="{482A9EE6-C2F6-4293-871C-921E89208146}">
    <text>Producto aprobado para el PMR 2024-2033</text>
  </threadedComment>
  <threadedComment ref="AH361" dT="2024-06-06T12:51:27.66" personId="{F9F5BD2B-44AE-4D04-A23A-954499DC2D37}" id="{26DB731A-6567-4381-9915-8A6DBF65E660}">
    <text>Se ajusta de acuerdo con solicitud de la entidad del 28 de mayo 2024</text>
  </threadedComment>
  <threadedComment ref="R601" dT="2024-05-23T16:37:00.56" personId="{F9F5BD2B-44AE-4D04-A23A-954499DC2D37}" id="{7D3A1368-03A2-4AC4-B45B-2833DA9B1D95}">
    <text>Producto aprobado para el PMR 2024-2033</text>
  </threadedComment>
  <threadedComment ref="R602" dT="2024-05-23T16:37:05.82" personId="{F9F5BD2B-44AE-4D04-A23A-954499DC2D37}" id="{9A8541FB-8DA1-492D-A37C-9D578EA2664C}">
    <text>Producto aprobado para el PMR 2024-2033</text>
  </threadedComment>
  <threadedComment ref="R603" dT="2024-05-23T16:37:14.87" personId="{F9F5BD2B-44AE-4D04-A23A-954499DC2D37}" id="{1A33A27A-8160-4FD6-A9C7-3C2D78886B13}">
    <text>Producto aprobado para el PMR 2024-2033</text>
  </threadedComment>
  <threadedComment ref="R604" dT="2024-05-23T16:37:21.93" personId="{F9F5BD2B-44AE-4D04-A23A-954499DC2D37}" id="{E73796F2-57EE-4000-B415-0E0677A03BC7}">
    <text>Producto aprobado para el PMR 2024-2033</text>
  </threadedComment>
  <threadedComment ref="R605" dT="2024-05-23T16:37:26.23" personId="{F9F5BD2B-44AE-4D04-A23A-954499DC2D37}" id="{BFD44EFA-E0E4-4068-B2E8-62000A7D20A7}">
    <text>Producto aprobado para el PMR 2024-2033</text>
  </threadedComment>
  <threadedComment ref="R606" dT="2024-05-23T16:37:34.57" personId="{F9F5BD2B-44AE-4D04-A23A-954499DC2D37}" id="{F5F6C772-B765-4C97-8DC9-03EB3A665071}">
    <text>Producto aprobado para el PMR 2024-2033</text>
  </threadedComment>
  <threadedComment ref="R607" dT="2024-05-23T16:37:51.62" personId="{F9F5BD2B-44AE-4D04-A23A-954499DC2D37}" id="{9C19A6BB-F6C9-4601-B081-9F3FBD8685F8}">
    <text>Producto aprobado para el PMR 2024-2033</text>
  </threadedComment>
  <threadedComment ref="R608" dT="2024-05-23T16:38:07.22" personId="{F9F5BD2B-44AE-4D04-A23A-954499DC2D37}" id="{8B0030D4-9E60-49C8-88E3-24BF4618FC78}">
    <text>Producto aprobado para el PMR 2024-2033</text>
  </threadedComment>
  <threadedComment ref="R609" dT="2024-05-23T16:38:14.64" personId="{F9F5BD2B-44AE-4D04-A23A-954499DC2D37}" id="{658D2567-1212-4373-8893-5E0CEB348FE6}">
    <text>Producto aprobado para el PMR 2024-2033</text>
  </threadedComment>
</ThreadedComments>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customProperty" Target="../customProperty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8.bin"/><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11.bin"/><Relationship Id="rId1" Type="http://schemas.openxmlformats.org/officeDocument/2006/relationships/customProperty" Target="../customProperty10.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343F2-2EEA-493E-991E-A620390370AA}">
  <sheetPr codeName="Hoja6"/>
  <dimension ref="A2:BJ21"/>
  <sheetViews>
    <sheetView topLeftCell="G1" workbookViewId="0">
      <selection activeCell="AD4" sqref="AD4"/>
    </sheetView>
  </sheetViews>
  <sheetFormatPr baseColWidth="10" defaultColWidth="11.42578125" defaultRowHeight="15" customHeight="1" x14ac:dyDescent="0.25"/>
  <cols>
    <col min="2" max="2" width="20.85546875" customWidth="1"/>
    <col min="3" max="3" width="47.5703125" customWidth="1"/>
    <col min="4" max="4" width="11.42578125" style="3"/>
    <col min="5" max="5" width="12.7109375" customWidth="1"/>
    <col min="6" max="6" width="17.28515625" customWidth="1"/>
    <col min="7" max="7" width="40.7109375" customWidth="1"/>
    <col min="8" max="13" width="0" hidden="1" customWidth="1"/>
    <col min="14" max="14" width="11.42578125" style="371"/>
    <col min="16" max="16" width="47" customWidth="1"/>
    <col min="17" max="20" width="0" hidden="1" customWidth="1"/>
    <col min="21" max="26" width="11.42578125" hidden="1" customWidth="1"/>
    <col min="27" max="29" width="0" hidden="1" customWidth="1"/>
    <col min="30" max="30" width="18.85546875" style="62" customWidth="1"/>
    <col min="38" max="44" width="0" hidden="1" customWidth="1"/>
    <col min="50" max="50" width="16.28515625" customWidth="1"/>
    <col min="54" max="54" width="31.140625" style="172" customWidth="1"/>
  </cols>
  <sheetData>
    <row r="2" spans="1:62" ht="15" customHeight="1" x14ac:dyDescent="0.25">
      <c r="A2" s="348" t="s">
        <v>0</v>
      </c>
      <c r="C2" t="s">
        <v>1</v>
      </c>
      <c r="D2" s="348" t="s">
        <v>2</v>
      </c>
      <c r="F2" s="62">
        <f>VLOOKUP(C2,'[1]Programación 2025'!$M$8:$N$56,2,FALSE)</f>
        <v>35423895000</v>
      </c>
      <c r="AB2" s="348" t="s">
        <v>3</v>
      </c>
      <c r="AD2" s="62">
        <f>'[1]Programación 2025'!$N$58</f>
        <v>27417555252000</v>
      </c>
    </row>
    <row r="3" spans="1:62" ht="15" customHeight="1" x14ac:dyDescent="0.25">
      <c r="AB3" s="348" t="s">
        <v>4</v>
      </c>
      <c r="AD3" s="62">
        <f>F2</f>
        <v>35423895000</v>
      </c>
    </row>
    <row r="4" spans="1:62" ht="15" customHeight="1" x14ac:dyDescent="0.25">
      <c r="AB4" s="348" t="s">
        <v>5</v>
      </c>
      <c r="AD4" s="62">
        <f>SUBTOTAL(9,AD6:AD1087)</f>
        <v>0</v>
      </c>
    </row>
    <row r="5" spans="1:62" s="1" customFormat="1" ht="54" customHeight="1" x14ac:dyDescent="0.25">
      <c r="B5" s="63" t="s">
        <v>6</v>
      </c>
      <c r="C5" s="63" t="s">
        <v>7</v>
      </c>
      <c r="D5" s="63" t="s">
        <v>8</v>
      </c>
      <c r="E5" s="63" t="s">
        <v>9</v>
      </c>
      <c r="F5" s="63" t="s">
        <v>10</v>
      </c>
      <c r="G5" s="63" t="s">
        <v>11</v>
      </c>
      <c r="H5" s="63" t="s">
        <v>12</v>
      </c>
      <c r="I5" s="63" t="s">
        <v>13</v>
      </c>
      <c r="J5" s="63" t="s">
        <v>14</v>
      </c>
      <c r="K5" s="63" t="s">
        <v>15</v>
      </c>
      <c r="L5" s="63" t="s">
        <v>16</v>
      </c>
      <c r="M5" s="63" t="s">
        <v>17</v>
      </c>
      <c r="N5" s="404" t="s">
        <v>18</v>
      </c>
      <c r="O5" s="324" t="s">
        <v>19</v>
      </c>
      <c r="P5" s="63" t="s">
        <v>20</v>
      </c>
      <c r="Q5" s="63" t="s">
        <v>21</v>
      </c>
      <c r="R5" s="321" t="s">
        <v>22</v>
      </c>
      <c r="S5" s="321" t="s">
        <v>23</v>
      </c>
      <c r="T5" s="321" t="s">
        <v>24</v>
      </c>
      <c r="U5" s="63" t="s">
        <v>25</v>
      </c>
      <c r="V5" s="63" t="s">
        <v>26</v>
      </c>
      <c r="W5" s="63" t="s">
        <v>27</v>
      </c>
      <c r="X5" s="63" t="s">
        <v>28</v>
      </c>
      <c r="Y5" s="63" t="s">
        <v>29</v>
      </c>
      <c r="Z5" s="63" t="s">
        <v>30</v>
      </c>
      <c r="AA5" s="142" t="s">
        <v>31</v>
      </c>
      <c r="AB5" s="142" t="s">
        <v>32</v>
      </c>
      <c r="AC5" s="142" t="s">
        <v>33</v>
      </c>
      <c r="AD5" s="373" t="s">
        <v>34</v>
      </c>
      <c r="AE5" s="63" t="s">
        <v>35</v>
      </c>
      <c r="AF5" s="63" t="s">
        <v>36</v>
      </c>
      <c r="AG5" s="63" t="s">
        <v>37</v>
      </c>
      <c r="AH5" s="63" t="s">
        <v>38</v>
      </c>
      <c r="AI5" s="63" t="s">
        <v>14</v>
      </c>
      <c r="AJ5" s="63" t="s">
        <v>39</v>
      </c>
      <c r="AK5" s="63" t="s">
        <v>40</v>
      </c>
      <c r="AL5" s="63" t="s">
        <v>41</v>
      </c>
      <c r="AM5" s="63" t="s">
        <v>42</v>
      </c>
      <c r="AN5" s="63" t="s">
        <v>43</v>
      </c>
      <c r="AO5" s="63" t="s">
        <v>44</v>
      </c>
      <c r="AP5" s="142" t="s">
        <v>45</v>
      </c>
      <c r="AQ5" s="142" t="s">
        <v>46</v>
      </c>
      <c r="AR5" s="142" t="s">
        <v>47</v>
      </c>
      <c r="AS5" s="363" t="s">
        <v>48</v>
      </c>
      <c r="AU5" s="1" t="s">
        <v>49</v>
      </c>
      <c r="AV5" s="64" t="s">
        <v>50</v>
      </c>
      <c r="AW5" s="352" t="s">
        <v>51</v>
      </c>
      <c r="AX5" s="353" t="s">
        <v>52</v>
      </c>
      <c r="AY5" s="353" t="s">
        <v>53</v>
      </c>
      <c r="AZ5" s="132" t="s">
        <v>54</v>
      </c>
      <c r="BA5" s="132" t="s">
        <v>55</v>
      </c>
      <c r="BB5" s="375" t="s">
        <v>56</v>
      </c>
      <c r="BC5" s="4" t="s">
        <v>57</v>
      </c>
      <c r="BE5" s="353"/>
      <c r="BF5" s="353"/>
      <c r="BG5" s="353"/>
      <c r="BH5" s="353"/>
      <c r="BI5" s="353"/>
      <c r="BJ5" s="353"/>
    </row>
    <row r="6" spans="1:62" ht="15" customHeight="1" x14ac:dyDescent="0.25">
      <c r="B6" t="str" cm="1">
        <f t="array" ref="B6:AW20">_xlfn._xlws.FILTER(PMR_consolidado!D5:AY691,PMR_consolidado!D5:D691=C2,"no encontrado")</f>
        <v>0105-01</v>
      </c>
      <c r="C6" t="str">
        <v>VEEDURIA DISTRITAL</v>
      </c>
      <c r="D6" s="3" t="str">
        <v>10</v>
      </c>
      <c r="E6" t="str">
        <v>CONTRIBUIR A UNA ADMINISTRACIoN PUBLICA, INNOVADORA, TRANSPARENTE Y EFICIENTE</v>
      </c>
      <c r="F6" t="str">
        <v>#N/D</v>
      </c>
      <c r="G6" t="str">
        <v>#N/D</v>
      </c>
      <c r="H6" t="str">
        <v>#N/D</v>
      </c>
      <c r="I6" t="str">
        <v>#N/D</v>
      </c>
      <c r="J6" t="str">
        <v>#N/D</v>
      </c>
      <c r="K6" t="str">
        <v>#N/D</v>
      </c>
      <c r="L6" t="str">
        <v>#N/D</v>
      </c>
      <c r="M6" t="str">
        <v>#N/D</v>
      </c>
      <c r="N6" s="371">
        <v>0</v>
      </c>
      <c r="O6" t="str">
        <v>33</v>
      </c>
      <c r="P6" t="str">
        <v>Servicios de asistencias técnicas para empresas, servidores públicos y ciudadanía.</v>
      </c>
      <c r="Q6">
        <v>1610.7280000000001</v>
      </c>
      <c r="R6">
        <v>1610.7280000000001</v>
      </c>
      <c r="S6">
        <v>745.06694000000005</v>
      </c>
      <c r="T6">
        <v>618.35378700000001</v>
      </c>
      <c r="U6" t="str">
        <v>SI</v>
      </c>
      <c r="V6" t="str">
        <v>NO</v>
      </c>
      <c r="W6" t="str">
        <v>NO</v>
      </c>
      <c r="X6" t="str">
        <v>NO</v>
      </c>
      <c r="Y6" t="str">
        <v>SI</v>
      </c>
      <c r="Z6" t="str">
        <v>NO</v>
      </c>
      <c r="AA6">
        <v>0</v>
      </c>
      <c r="AB6">
        <v>0</v>
      </c>
      <c r="AC6">
        <v>0</v>
      </c>
      <c r="AD6" s="62">
        <v>0</v>
      </c>
      <c r="AE6">
        <v>0</v>
      </c>
      <c r="AF6">
        <v>0</v>
      </c>
      <c r="AG6">
        <v>0</v>
      </c>
      <c r="AH6">
        <v>0</v>
      </c>
      <c r="AI6">
        <v>0</v>
      </c>
      <c r="AJ6">
        <v>0</v>
      </c>
      <c r="AK6">
        <v>0</v>
      </c>
      <c r="AL6">
        <v>0</v>
      </c>
      <c r="AM6">
        <v>0</v>
      </c>
      <c r="AN6">
        <v>0</v>
      </c>
      <c r="AO6">
        <v>0</v>
      </c>
      <c r="AP6">
        <v>0</v>
      </c>
      <c r="AQ6">
        <v>0</v>
      </c>
      <c r="AR6">
        <v>0</v>
      </c>
      <c r="AS6">
        <v>0</v>
      </c>
      <c r="AT6">
        <v>0</v>
      </c>
      <c r="AU6">
        <v>0</v>
      </c>
      <c r="AV6" t="str">
        <v>El producto pertenece al PMR anterior a la reformulación. La entidad le ejecuto recursos, pero sus indicadores no están activos</v>
      </c>
      <c r="AW6" t="str">
        <v>indicador de producto inactivo y activar indicador de objetivo</v>
      </c>
      <c r="AX6" t="str">
        <f>IF(AD6&gt;0,"Ok","Falta diligenciar")</f>
        <v>Falta diligenciar</v>
      </c>
    </row>
    <row r="7" spans="1:62" ht="15" customHeight="1" x14ac:dyDescent="0.25">
      <c r="B7" t="str">
        <v>0105-01</v>
      </c>
      <c r="C7" t="str">
        <v>VEEDURIA DISTRITAL</v>
      </c>
      <c r="D7" s="3" t="str">
        <v>10</v>
      </c>
      <c r="E7" t="str">
        <v>CONTRIBUIR A UNA ADMINISTRACIoN PUBLICA, INNOVADORA, TRANSPARENTE Y EFICIENTE</v>
      </c>
      <c r="F7" t="str">
        <v>#N/D</v>
      </c>
      <c r="G7" t="str">
        <v>#N/D</v>
      </c>
      <c r="H7" t="str">
        <v>#N/D</v>
      </c>
      <c r="I7" t="str">
        <v>#N/D</v>
      </c>
      <c r="J7" t="str">
        <v>#N/D</v>
      </c>
      <c r="K7" t="str">
        <v>#N/D</v>
      </c>
      <c r="L7" t="str">
        <v>#N/D</v>
      </c>
      <c r="M7" t="str">
        <v>#N/D</v>
      </c>
      <c r="N7" s="371">
        <v>0</v>
      </c>
      <c r="O7" t="str">
        <v>32</v>
      </c>
      <c r="P7" t="str">
        <v>Sistema integral de monitoreo del control preventivo distrital</v>
      </c>
      <c r="Q7">
        <v>849.52800000000002</v>
      </c>
      <c r="R7">
        <v>849.52800000000002</v>
      </c>
      <c r="S7">
        <v>307.236582</v>
      </c>
      <c r="T7">
        <v>243.92732699999999</v>
      </c>
      <c r="U7" t="str">
        <v>NO</v>
      </c>
      <c r="V7" t="str">
        <v>NO</v>
      </c>
      <c r="W7" t="str">
        <v>NO</v>
      </c>
      <c r="X7" t="str">
        <v>NO</v>
      </c>
      <c r="Y7" t="str">
        <v>SI</v>
      </c>
      <c r="Z7" t="str">
        <v>NO</v>
      </c>
      <c r="AA7">
        <v>0</v>
      </c>
      <c r="AB7">
        <v>0</v>
      </c>
      <c r="AC7">
        <v>0</v>
      </c>
      <c r="AD7" s="62">
        <v>0</v>
      </c>
      <c r="AE7">
        <v>0</v>
      </c>
      <c r="AF7">
        <v>0</v>
      </c>
      <c r="AG7">
        <v>0</v>
      </c>
      <c r="AH7">
        <v>0</v>
      </c>
      <c r="AI7">
        <v>0</v>
      </c>
      <c r="AJ7">
        <v>0</v>
      </c>
      <c r="AK7">
        <v>0</v>
      </c>
      <c r="AL7">
        <v>0</v>
      </c>
      <c r="AM7">
        <v>0</v>
      </c>
      <c r="AN7">
        <v>0</v>
      </c>
      <c r="AO7">
        <v>0</v>
      </c>
      <c r="AP7">
        <v>0</v>
      </c>
      <c r="AQ7">
        <v>0</v>
      </c>
      <c r="AR7">
        <v>0</v>
      </c>
      <c r="AS7">
        <v>0</v>
      </c>
      <c r="AT7">
        <v>0</v>
      </c>
      <c r="AU7">
        <v>0</v>
      </c>
      <c r="AV7" t="str">
        <v>El producto pertenece al PMR anterior a la reformulación. La entidad le ejecuto recursos, pero sus indicadores no están activos</v>
      </c>
      <c r="AW7" t="str">
        <v>indicador de producto inactivo</v>
      </c>
      <c r="AX7" t="str">
        <f t="shared" ref="AX7:AX21" si="0">IF(AD7&gt;0,"Ok","Falta diligenciar")</f>
        <v>Falta diligenciar</v>
      </c>
    </row>
    <row r="8" spans="1:62" ht="15" customHeight="1" x14ac:dyDescent="0.25">
      <c r="B8" t="str">
        <v>0105-01</v>
      </c>
      <c r="C8" t="str">
        <v>VEEDURIA DISTRITAL</v>
      </c>
      <c r="D8" s="3" t="str">
        <v>10</v>
      </c>
      <c r="E8" t="str">
        <v>CONTRIBUIR A UNA ADMINISTRACIoN PUBLICA, INNOVADORA, TRANSPARENTE Y EFICIENTE</v>
      </c>
      <c r="F8" t="str">
        <v>#N/D</v>
      </c>
      <c r="G8" t="str">
        <v>#N/D</v>
      </c>
      <c r="H8" t="str">
        <v>#N/D</v>
      </c>
      <c r="I8" t="str">
        <v>#N/D</v>
      </c>
      <c r="J8" t="str">
        <v>#N/D</v>
      </c>
      <c r="K8" t="str">
        <v>#N/D</v>
      </c>
      <c r="L8" t="str">
        <v>#N/D</v>
      </c>
      <c r="M8" t="str">
        <v>#N/D</v>
      </c>
      <c r="N8" s="371">
        <v>0</v>
      </c>
      <c r="O8" t="str">
        <v>31</v>
      </c>
      <c r="P8" t="str">
        <v>Capacidades en innovación pública de los servidores púbicos y ciudadanos</v>
      </c>
      <c r="Q8">
        <v>565.4</v>
      </c>
      <c r="R8">
        <v>565.4</v>
      </c>
      <c r="S8">
        <v>248.533333</v>
      </c>
      <c r="T8">
        <v>200.14600100000001</v>
      </c>
      <c r="U8" t="str">
        <v>SI</v>
      </c>
      <c r="V8" t="str">
        <v>NO</v>
      </c>
      <c r="W8" t="str">
        <v>NO</v>
      </c>
      <c r="X8" t="str">
        <v>NO</v>
      </c>
      <c r="Y8" t="str">
        <v>SI</v>
      </c>
      <c r="Z8" t="str">
        <v>NO</v>
      </c>
      <c r="AA8">
        <v>0</v>
      </c>
      <c r="AB8">
        <v>0</v>
      </c>
      <c r="AC8">
        <v>0</v>
      </c>
      <c r="AD8" s="62">
        <v>0</v>
      </c>
      <c r="AE8">
        <v>0</v>
      </c>
      <c r="AF8">
        <v>0</v>
      </c>
      <c r="AG8">
        <v>0</v>
      </c>
      <c r="AH8">
        <v>0</v>
      </c>
      <c r="AI8">
        <v>0</v>
      </c>
      <c r="AJ8">
        <v>0</v>
      </c>
      <c r="AK8">
        <v>0</v>
      </c>
      <c r="AL8">
        <v>0</v>
      </c>
      <c r="AM8">
        <v>0</v>
      </c>
      <c r="AN8">
        <v>0</v>
      </c>
      <c r="AO8">
        <v>0</v>
      </c>
      <c r="AP8">
        <v>0</v>
      </c>
      <c r="AQ8">
        <v>0</v>
      </c>
      <c r="AR8">
        <v>0</v>
      </c>
      <c r="AS8">
        <v>0</v>
      </c>
      <c r="AT8">
        <v>0</v>
      </c>
      <c r="AU8">
        <v>0</v>
      </c>
      <c r="AV8" t="str">
        <v>El producto pertenece al PMR anterior a la reformulación. La entidad le ejecuto recursos, pero sus indicadores no están activos</v>
      </c>
      <c r="AW8" t="str">
        <v>indicador de producto inactivo</v>
      </c>
      <c r="AX8" t="str">
        <f t="shared" si="0"/>
        <v>Falta diligenciar</v>
      </c>
    </row>
    <row r="9" spans="1:62" ht="15" customHeight="1" x14ac:dyDescent="0.25">
      <c r="B9" t="str">
        <v>0105-01</v>
      </c>
      <c r="C9" t="str">
        <v>VEEDURIA DISTRITAL</v>
      </c>
      <c r="D9" s="3" t="str">
        <v>01</v>
      </c>
      <c r="E9" t="str">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F9" t="str">
        <v>01</v>
      </c>
      <c r="G9" t="str">
        <v>Oportunidades de mejora identificadas por la Veeduría Distrital</v>
      </c>
      <c r="H9" t="str">
        <v>Acumulado</v>
      </c>
      <c r="I9" t="str">
        <v>Anual</v>
      </c>
      <c r="J9" t="str">
        <v>VAL</v>
      </c>
      <c r="K9">
        <v>1</v>
      </c>
      <c r="L9">
        <v>5</v>
      </c>
      <c r="M9">
        <v>0</v>
      </c>
      <c r="N9" s="371">
        <v>0</v>
      </c>
      <c r="O9" t="str">
        <v>01</v>
      </c>
      <c r="P9" t="str">
        <v>Servicio de Implementación del Índice de Innovación Pública - IIP</v>
      </c>
      <c r="Q9">
        <v>0</v>
      </c>
      <c r="R9">
        <v>0</v>
      </c>
      <c r="S9">
        <v>0</v>
      </c>
      <c r="T9">
        <v>0</v>
      </c>
      <c r="U9">
        <v>0</v>
      </c>
      <c r="V9">
        <v>0</v>
      </c>
      <c r="W9">
        <v>0</v>
      </c>
      <c r="X9">
        <v>0</v>
      </c>
      <c r="Y9">
        <v>0</v>
      </c>
      <c r="Z9">
        <v>0</v>
      </c>
      <c r="AA9">
        <v>0</v>
      </c>
      <c r="AB9">
        <v>0</v>
      </c>
      <c r="AC9">
        <v>0</v>
      </c>
      <c r="AD9" s="62">
        <v>0</v>
      </c>
      <c r="AE9" t="str">
        <v>01</v>
      </c>
      <c r="AF9" t="str">
        <v xml:space="preserve">Número de mediciones realizadas del Índice de Innovación Pública - IIP
</v>
      </c>
      <c r="AG9" t="str">
        <v>Acumulado</v>
      </c>
      <c r="AH9" t="str">
        <v>Anual</v>
      </c>
      <c r="AI9" t="str">
        <v>VAL</v>
      </c>
      <c r="AJ9">
        <v>1</v>
      </c>
      <c r="AK9">
        <v>5</v>
      </c>
      <c r="AL9">
        <v>0</v>
      </c>
      <c r="AM9">
        <v>0</v>
      </c>
      <c r="AN9">
        <v>0</v>
      </c>
      <c r="AO9">
        <v>0</v>
      </c>
      <c r="AP9">
        <v>0</v>
      </c>
      <c r="AQ9">
        <v>0</v>
      </c>
      <c r="AR9">
        <v>0</v>
      </c>
      <c r="AS9">
        <v>0</v>
      </c>
      <c r="AT9">
        <v>0</v>
      </c>
      <c r="AU9">
        <v>0</v>
      </c>
      <c r="AV9" t="str">
        <v>Se incluye durante el proceso de armonización para ejecutar desde junio 2024</v>
      </c>
      <c r="AW9" t="str">
        <v>indicador de objetivo inactivo</v>
      </c>
      <c r="AX9" t="str">
        <f t="shared" si="0"/>
        <v>Falta diligenciar</v>
      </c>
    </row>
    <row r="10" spans="1:62" ht="15" customHeight="1" x14ac:dyDescent="0.25">
      <c r="B10" t="str">
        <v>0105-01</v>
      </c>
      <c r="C10" t="str">
        <v>VEEDURIA DISTRITAL</v>
      </c>
      <c r="D10" s="3" t="str">
        <v>02</v>
      </c>
      <c r="E10" t="str">
        <v xml:space="preserve">Promover el mejoramiento continuo y fomentar una cultura de transparencia y eficiencia en la gestión contractual
</v>
      </c>
      <c r="F10" t="str">
        <v>2</v>
      </c>
      <c r="G10" t="str">
        <v>Porcentaje de entidades distritales acompañadas en la fase precontractual y contractual</v>
      </c>
      <c r="H10" t="str">
        <v>Flujo</v>
      </c>
      <c r="I10" t="str">
        <v>Anual</v>
      </c>
      <c r="J10" t="str">
        <v>%</v>
      </c>
      <c r="K10">
        <v>0</v>
      </c>
      <c r="L10">
        <v>50</v>
      </c>
      <c r="M10">
        <v>50</v>
      </c>
      <c r="N10" s="371">
        <v>0</v>
      </c>
      <c r="O10" t="str">
        <v>02</v>
      </c>
      <c r="P10" t="str">
        <v>Servicio de evaluación de la gestión contractual de las entidades distritales</v>
      </c>
      <c r="Q10">
        <v>0</v>
      </c>
      <c r="R10">
        <v>0</v>
      </c>
      <c r="S10">
        <v>0</v>
      </c>
      <c r="T10">
        <v>0</v>
      </c>
      <c r="U10">
        <v>0</v>
      </c>
      <c r="V10">
        <v>0</v>
      </c>
      <c r="W10">
        <v>0</v>
      </c>
      <c r="X10">
        <v>0</v>
      </c>
      <c r="Y10">
        <v>0</v>
      </c>
      <c r="Z10">
        <v>0</v>
      </c>
      <c r="AA10">
        <v>0</v>
      </c>
      <c r="AB10">
        <v>0</v>
      </c>
      <c r="AC10">
        <v>0</v>
      </c>
      <c r="AD10" s="62">
        <v>0</v>
      </c>
      <c r="AE10" t="str">
        <v>02</v>
      </c>
      <c r="AF10" t="str">
        <v xml:space="preserve">Número de informes elaborados de evaluación de la gestión contractual de las entidades distritales
</v>
      </c>
      <c r="AG10" t="str">
        <v>Acumulado</v>
      </c>
      <c r="AH10" t="str">
        <v>Anual</v>
      </c>
      <c r="AI10" t="str">
        <v>VAL</v>
      </c>
      <c r="AJ10">
        <v>3</v>
      </c>
      <c r="AK10">
        <v>30</v>
      </c>
      <c r="AL10">
        <v>3</v>
      </c>
      <c r="AM10">
        <v>0</v>
      </c>
      <c r="AN10">
        <v>0</v>
      </c>
      <c r="AO10">
        <v>0</v>
      </c>
      <c r="AP10">
        <v>0</v>
      </c>
      <c r="AQ10">
        <v>0</v>
      </c>
      <c r="AR10">
        <v>0</v>
      </c>
      <c r="AS10">
        <v>0</v>
      </c>
      <c r="AT10">
        <v>0</v>
      </c>
      <c r="AU10">
        <v>0</v>
      </c>
      <c r="AV10" t="str">
        <v>Se incluye durante el proceso de armonización para ejecutar desde junio 2024</v>
      </c>
      <c r="AW10">
        <v>0</v>
      </c>
      <c r="AX10" t="str">
        <f t="shared" si="0"/>
        <v>Falta diligenciar</v>
      </c>
    </row>
    <row r="11" spans="1:62" ht="15" customHeight="1" x14ac:dyDescent="0.25">
      <c r="B11" t="str">
        <v>0105-01</v>
      </c>
      <c r="C11" t="str">
        <v>VEEDURIA DISTRITAL</v>
      </c>
      <c r="D11" s="3" t="str">
        <v>02</v>
      </c>
      <c r="E11" t="str">
        <v xml:space="preserve">Promover el mejoramiento continuo y fomentar una cultura de transparencia y eficiencia en la gestión contractual
</v>
      </c>
      <c r="F11" t="str">
        <v>2</v>
      </c>
      <c r="G11" t="str">
        <v>Porcentaje de entidades distritales acompañadas en la fase precontractual y contractual</v>
      </c>
      <c r="H11" t="str">
        <v>Flujo</v>
      </c>
      <c r="I11" t="str">
        <v>Anual</v>
      </c>
      <c r="J11" t="str">
        <v>%</v>
      </c>
      <c r="K11">
        <v>0</v>
      </c>
      <c r="L11">
        <v>50</v>
      </c>
      <c r="M11">
        <v>50</v>
      </c>
      <c r="N11" s="371">
        <v>0</v>
      </c>
      <c r="O11" t="str">
        <v>03</v>
      </c>
      <c r="P11" t="str">
        <v>Servicios de diagnósticos contractuales y de transparencia del Distrito Capital</v>
      </c>
      <c r="Q11">
        <v>0</v>
      </c>
      <c r="R11">
        <v>0</v>
      </c>
      <c r="S11">
        <v>0</v>
      </c>
      <c r="T11">
        <v>0</v>
      </c>
      <c r="U11">
        <v>0</v>
      </c>
      <c r="V11">
        <v>0</v>
      </c>
      <c r="W11">
        <v>0</v>
      </c>
      <c r="X11">
        <v>0</v>
      </c>
      <c r="Y11">
        <v>0</v>
      </c>
      <c r="Z11">
        <v>0</v>
      </c>
      <c r="AA11">
        <v>0</v>
      </c>
      <c r="AB11">
        <v>0</v>
      </c>
      <c r="AC11">
        <v>0</v>
      </c>
      <c r="AD11" s="62">
        <v>0</v>
      </c>
      <c r="AE11" t="str">
        <v>03</v>
      </c>
      <c r="AF11" t="str">
        <v xml:space="preserve">Número de diagnósticos contractuales y de transparencia realizados
</v>
      </c>
      <c r="AG11" t="str">
        <v>Acumulado</v>
      </c>
      <c r="AH11" t="str">
        <v>Anual</v>
      </c>
      <c r="AI11" t="str">
        <v>VAL</v>
      </c>
      <c r="AJ11">
        <v>4</v>
      </c>
      <c r="AK11">
        <v>40</v>
      </c>
      <c r="AL11">
        <v>4</v>
      </c>
      <c r="AM11">
        <v>0</v>
      </c>
      <c r="AN11">
        <v>0</v>
      </c>
      <c r="AO11">
        <v>0</v>
      </c>
      <c r="AP11">
        <v>0</v>
      </c>
      <c r="AQ11">
        <v>0</v>
      </c>
      <c r="AR11">
        <v>0</v>
      </c>
      <c r="AS11">
        <v>0</v>
      </c>
      <c r="AT11">
        <v>0</v>
      </c>
      <c r="AU11">
        <v>0</v>
      </c>
      <c r="AV11" t="str">
        <v>Se incluye durante el proceso de armonización para ejecutar desde junio 2024</v>
      </c>
      <c r="AW11">
        <v>0</v>
      </c>
      <c r="AX11" t="str">
        <f t="shared" si="0"/>
        <v>Falta diligenciar</v>
      </c>
    </row>
    <row r="12" spans="1:62" ht="15" customHeight="1" x14ac:dyDescent="0.25">
      <c r="B12" t="str">
        <v>0105-01</v>
      </c>
      <c r="C12" t="str">
        <v>VEEDURIA DISTRITAL</v>
      </c>
      <c r="D12" s="3" t="str">
        <v>03</v>
      </c>
      <c r="E12" t="str">
        <v xml:space="preserve">Contribuir al fortalecimiento de la gestión de servicio a la ciudadanía, a través de acciones de prevención, control, seguimiento, así como la investigación de conductas contrarias a la probidad y la normatividad vigente de las entidades distritales
</v>
      </c>
      <c r="F12" t="str">
        <v>3</v>
      </c>
      <c r="G12" t="str">
        <v>Porcentaje de entidades distritales que participan en la Red Distrital de Quejas y Reclamos</v>
      </c>
      <c r="H12" t="str">
        <v>Capacidad</v>
      </c>
      <c r="I12" t="str">
        <v>Anual</v>
      </c>
      <c r="J12" t="str">
        <v>%</v>
      </c>
      <c r="K12">
        <v>80</v>
      </c>
      <c r="L12">
        <v>100</v>
      </c>
      <c r="M12">
        <v>82</v>
      </c>
      <c r="N12" s="371">
        <v>0</v>
      </c>
      <c r="O12" t="str">
        <v>04</v>
      </c>
      <c r="P12" t="str">
        <v>Servicio de seguimiento a los requerimientos ciudadanos de "Bogotá Te Escucha"</v>
      </c>
      <c r="Q12">
        <v>0</v>
      </c>
      <c r="R12">
        <v>0</v>
      </c>
      <c r="S12">
        <v>0</v>
      </c>
      <c r="T12">
        <v>0</v>
      </c>
      <c r="U12">
        <v>0</v>
      </c>
      <c r="V12">
        <v>0</v>
      </c>
      <c r="W12">
        <v>0</v>
      </c>
      <c r="X12">
        <v>0</v>
      </c>
      <c r="Y12">
        <v>0</v>
      </c>
      <c r="Z12">
        <v>0</v>
      </c>
      <c r="AA12">
        <v>0</v>
      </c>
      <c r="AB12">
        <v>0</v>
      </c>
      <c r="AC12">
        <v>0</v>
      </c>
      <c r="AD12" s="62">
        <v>0</v>
      </c>
      <c r="AE12" t="str">
        <v>04</v>
      </c>
      <c r="AF12" t="str">
        <v xml:space="preserve">Número de Informes elaborados de análisis de requerimientos ciudadanos del Sistema  "Bogotá Te Escucha"
</v>
      </c>
      <c r="AG12" t="str">
        <v>Acumulado</v>
      </c>
      <c r="AH12" t="str">
        <v>Anual</v>
      </c>
      <c r="AI12" t="str">
        <v>VAL</v>
      </c>
      <c r="AJ12">
        <v>2</v>
      </c>
      <c r="AK12">
        <v>20</v>
      </c>
      <c r="AL12">
        <v>2</v>
      </c>
      <c r="AM12">
        <v>0</v>
      </c>
      <c r="AN12">
        <v>0</v>
      </c>
      <c r="AO12">
        <v>0</v>
      </c>
      <c r="AP12">
        <v>0</v>
      </c>
      <c r="AQ12">
        <v>0</v>
      </c>
      <c r="AR12">
        <v>0</v>
      </c>
      <c r="AS12">
        <v>0</v>
      </c>
      <c r="AT12">
        <v>0</v>
      </c>
      <c r="AU12">
        <v>0</v>
      </c>
      <c r="AV12" t="str">
        <v>Se incluye durante el proceso de armonización para ejecutar desde junio 2024</v>
      </c>
      <c r="AW12">
        <v>0</v>
      </c>
      <c r="AX12" t="str">
        <f t="shared" si="0"/>
        <v>Falta diligenciar</v>
      </c>
    </row>
    <row r="13" spans="1:62" ht="15" customHeight="1" x14ac:dyDescent="0.25">
      <c r="B13" t="str">
        <v>0105-01</v>
      </c>
      <c r="C13" t="str">
        <v>VEEDURIA DISTRITAL</v>
      </c>
      <c r="D13" s="3" t="str">
        <v>03</v>
      </c>
      <c r="E13" t="str">
        <v xml:space="preserve">Contribuir al fortalecimiento de la gestión de servicio a la ciudadanía, a través de acciones de prevención, control, seguimiento, así como la investigación de conductas contrarias a la probidad y la normatividad vigente de las entidades distritales
</v>
      </c>
      <c r="F13" t="str">
        <v>4</v>
      </c>
      <c r="G13" t="str">
        <v>Índice Distrital de Servicio a la Ciudadanía - IDSC</v>
      </c>
      <c r="H13" t="str">
        <v>Acumulado</v>
      </c>
      <c r="I13" t="str">
        <v>Anual</v>
      </c>
      <c r="J13" t="str">
        <v>VAL</v>
      </c>
      <c r="K13">
        <v>1</v>
      </c>
      <c r="L13">
        <v>10</v>
      </c>
      <c r="M13">
        <v>1</v>
      </c>
      <c r="N13" s="371">
        <v>0</v>
      </c>
      <c r="O13" t="str">
        <v>05</v>
      </c>
      <c r="P13" t="str">
        <v xml:space="preserve">Servicio de diseño e implementación del Índice Distrital de Servicio al Ciudadano - IDSC
</v>
      </c>
      <c r="Q13">
        <v>0</v>
      </c>
      <c r="R13">
        <v>0</v>
      </c>
      <c r="S13">
        <v>0</v>
      </c>
      <c r="T13">
        <v>0</v>
      </c>
      <c r="U13">
        <v>0</v>
      </c>
      <c r="V13">
        <v>0</v>
      </c>
      <c r="W13">
        <v>0</v>
      </c>
      <c r="X13">
        <v>0</v>
      </c>
      <c r="Y13">
        <v>0</v>
      </c>
      <c r="Z13">
        <v>0</v>
      </c>
      <c r="AA13">
        <v>0</v>
      </c>
      <c r="AB13">
        <v>0</v>
      </c>
      <c r="AC13">
        <v>0</v>
      </c>
      <c r="AD13" s="62">
        <v>0</v>
      </c>
      <c r="AE13" t="str">
        <v>05</v>
      </c>
      <c r="AF13" t="str">
        <v xml:space="preserve">Número de mediciones realizadas del Índice Distrital de Servicio al Ciudadano - IDSC
</v>
      </c>
      <c r="AG13" t="str">
        <v>Acumulado</v>
      </c>
      <c r="AH13" t="str">
        <v>Anual</v>
      </c>
      <c r="AI13" t="str">
        <v>VAL</v>
      </c>
      <c r="AJ13">
        <v>1</v>
      </c>
      <c r="AK13">
        <v>10</v>
      </c>
      <c r="AL13">
        <v>1</v>
      </c>
      <c r="AM13">
        <v>0</v>
      </c>
      <c r="AN13">
        <v>0</v>
      </c>
      <c r="AO13">
        <v>0</v>
      </c>
      <c r="AP13">
        <v>0</v>
      </c>
      <c r="AQ13">
        <v>0</v>
      </c>
      <c r="AR13">
        <v>0</v>
      </c>
      <c r="AS13">
        <v>0</v>
      </c>
      <c r="AT13">
        <v>0</v>
      </c>
      <c r="AU13">
        <v>0</v>
      </c>
      <c r="AV13" t="str">
        <v>Se incluye durante el proceso de armonización para ejecutar desde junio 2024</v>
      </c>
      <c r="AW13">
        <v>0</v>
      </c>
      <c r="AX13" t="str">
        <f t="shared" si="0"/>
        <v>Falta diligenciar</v>
      </c>
    </row>
    <row r="14" spans="1:62" ht="15" customHeight="1" x14ac:dyDescent="0.25">
      <c r="B14" t="str">
        <v>0105-01</v>
      </c>
      <c r="C14" t="str">
        <v>VEEDURIA DISTRITAL</v>
      </c>
      <c r="D14" s="3" t="str">
        <v>04</v>
      </c>
      <c r="E14" t="str">
        <v xml:space="preserve">Promover el control social por parte de la ciudadanía y hacer el seguimiento a la garantía de la participación ciudadana en las Entidades del Distrito
</v>
      </c>
      <c r="F14">
        <v>5</v>
      </c>
      <c r="G14" t="str">
        <v>Número de personas fortalecidas en diversos conocimientos y habilidades para el ejercicio de la participación y el control social.</v>
      </c>
      <c r="H14" t="str">
        <v>Acumulado</v>
      </c>
      <c r="I14" t="str">
        <v>Anual</v>
      </c>
      <c r="J14" t="str">
        <v>VAL</v>
      </c>
      <c r="K14">
        <v>0</v>
      </c>
      <c r="L14">
        <v>2150</v>
      </c>
      <c r="M14">
        <v>200</v>
      </c>
      <c r="N14" s="371">
        <v>0</v>
      </c>
      <c r="O14" t="str">
        <v>06</v>
      </c>
      <c r="P14" t="str">
        <v xml:space="preserve">Servicio de asistencia técnica en ejercicios de participación y control social
</v>
      </c>
      <c r="Q14">
        <v>0</v>
      </c>
      <c r="R14">
        <v>0</v>
      </c>
      <c r="S14">
        <v>0</v>
      </c>
      <c r="T14">
        <v>0</v>
      </c>
      <c r="U14">
        <v>0</v>
      </c>
      <c r="V14">
        <v>0</v>
      </c>
      <c r="W14">
        <v>0</v>
      </c>
      <c r="X14">
        <v>0</v>
      </c>
      <c r="Y14">
        <v>0</v>
      </c>
      <c r="Z14">
        <v>0</v>
      </c>
      <c r="AA14">
        <v>0</v>
      </c>
      <c r="AB14">
        <v>0</v>
      </c>
      <c r="AC14">
        <v>0</v>
      </c>
      <c r="AD14" s="62">
        <v>0</v>
      </c>
      <c r="AE14" t="str">
        <v>06</v>
      </c>
      <c r="AF14" t="str">
        <v xml:space="preserve">Número de Ciudadanos asistidos técnicamente en procesos de control social
</v>
      </c>
      <c r="AG14" t="str">
        <v>Acumulado</v>
      </c>
      <c r="AH14" t="str">
        <v>Anual</v>
      </c>
      <c r="AI14" t="str">
        <v>VAL</v>
      </c>
      <c r="AJ14">
        <v>0</v>
      </c>
      <c r="AK14">
        <v>1505</v>
      </c>
      <c r="AL14">
        <v>140</v>
      </c>
      <c r="AM14">
        <v>0</v>
      </c>
      <c r="AN14">
        <v>0</v>
      </c>
      <c r="AO14">
        <v>0</v>
      </c>
      <c r="AP14">
        <v>0</v>
      </c>
      <c r="AQ14">
        <v>0</v>
      </c>
      <c r="AR14">
        <v>0</v>
      </c>
      <c r="AS14">
        <v>0</v>
      </c>
      <c r="AT14">
        <v>0</v>
      </c>
      <c r="AU14">
        <v>0</v>
      </c>
      <c r="AV14" t="str">
        <v>Se incluye durante el proceso de armonización para ejecutar desde junio 2024</v>
      </c>
      <c r="AW14">
        <v>0</v>
      </c>
      <c r="AX14" t="str">
        <f t="shared" si="0"/>
        <v>Falta diligenciar</v>
      </c>
    </row>
    <row r="15" spans="1:62" ht="15" customHeight="1" x14ac:dyDescent="0.25">
      <c r="B15" t="str">
        <v>0105-01</v>
      </c>
      <c r="C15" t="str">
        <v>VEEDURIA DISTRITAL</v>
      </c>
      <c r="D15" s="3" t="str">
        <v>04</v>
      </c>
      <c r="E15" t="str">
        <v xml:space="preserve">Promover el control social por parte de la ciudadanía y hacer el seguimiento a la garantía de la participación ciudadana en las Entidades del Distrito
</v>
      </c>
      <c r="F15">
        <v>5</v>
      </c>
      <c r="G15" t="str">
        <v>Número de personas fortalecidas en diversos conocimientos y habilidades para el ejercicio de la participación y el control social.</v>
      </c>
      <c r="H15" t="str">
        <v>Acumulado</v>
      </c>
      <c r="I15" t="str">
        <v>Anual</v>
      </c>
      <c r="J15" t="str">
        <v>VAL</v>
      </c>
      <c r="K15">
        <v>0</v>
      </c>
      <c r="L15">
        <v>2150</v>
      </c>
      <c r="M15">
        <v>200</v>
      </c>
      <c r="N15" s="371">
        <v>0</v>
      </c>
      <c r="O15" t="str">
        <v>06</v>
      </c>
      <c r="P15" t="str">
        <v xml:space="preserve">Servicio de asistencia técnica en ejercicios de participación y control social
</v>
      </c>
      <c r="Q15">
        <v>0</v>
      </c>
      <c r="R15">
        <v>0</v>
      </c>
      <c r="S15">
        <v>0</v>
      </c>
      <c r="T15">
        <v>0</v>
      </c>
      <c r="U15">
        <v>0</v>
      </c>
      <c r="V15">
        <v>0</v>
      </c>
      <c r="W15">
        <v>0</v>
      </c>
      <c r="X15">
        <v>0</v>
      </c>
      <c r="Y15">
        <v>0</v>
      </c>
      <c r="Z15">
        <v>0</v>
      </c>
      <c r="AA15">
        <v>0</v>
      </c>
      <c r="AB15">
        <v>0</v>
      </c>
      <c r="AC15">
        <v>0</v>
      </c>
      <c r="AD15" s="62">
        <v>0</v>
      </c>
      <c r="AE15" t="str">
        <v>06</v>
      </c>
      <c r="AF15" t="str">
        <v xml:space="preserve">Número de Ciudadanos asistidos técnicamente en procesos de control social
</v>
      </c>
      <c r="AG15" t="str">
        <v>Acumulado</v>
      </c>
      <c r="AH15" t="str">
        <v>Anual</v>
      </c>
      <c r="AI15" t="str">
        <v>VAL</v>
      </c>
      <c r="AJ15">
        <v>0</v>
      </c>
      <c r="AK15">
        <v>1505</v>
      </c>
      <c r="AL15">
        <v>140</v>
      </c>
      <c r="AM15">
        <v>0</v>
      </c>
      <c r="AN15">
        <v>0</v>
      </c>
      <c r="AO15">
        <v>0</v>
      </c>
      <c r="AP15">
        <v>0</v>
      </c>
      <c r="AQ15">
        <v>0</v>
      </c>
      <c r="AR15">
        <v>0</v>
      </c>
      <c r="AS15">
        <v>0</v>
      </c>
      <c r="AT15">
        <v>0</v>
      </c>
      <c r="AU15">
        <v>0</v>
      </c>
      <c r="AV15" t="str">
        <v>Se incluye durante el proceso de armonización para ejecutar desde junio 2024</v>
      </c>
      <c r="AW15">
        <v>0</v>
      </c>
      <c r="AX15" t="str">
        <f t="shared" si="0"/>
        <v>Falta diligenciar</v>
      </c>
    </row>
    <row r="16" spans="1:62" ht="15" customHeight="1" x14ac:dyDescent="0.25">
      <c r="B16" t="str">
        <v>0105-01</v>
      </c>
      <c r="C16" t="str">
        <v>VEEDURIA DISTRITAL</v>
      </c>
      <c r="D16" s="3" t="str">
        <v>04</v>
      </c>
      <c r="E16" t="str">
        <v xml:space="preserve">Promover el control social por parte de la ciudadanía y hacer el seguimiento a la garantía de la participación ciudadana en las Entidades del Distrito
</v>
      </c>
      <c r="F16">
        <v>5</v>
      </c>
      <c r="G16" t="str">
        <v>Número de personas fortalecidas en diversos conocimientos y habilidades para el ejercicio de la participación y el control social.</v>
      </c>
      <c r="H16" t="str">
        <v>Acumulado</v>
      </c>
      <c r="I16" t="str">
        <v>Anual</v>
      </c>
      <c r="J16" t="str">
        <v>VAL</v>
      </c>
      <c r="K16">
        <v>0</v>
      </c>
      <c r="L16">
        <v>2150</v>
      </c>
      <c r="M16">
        <v>200</v>
      </c>
      <c r="N16" s="371">
        <v>0</v>
      </c>
      <c r="O16" t="str">
        <v>06</v>
      </c>
      <c r="P16" t="str">
        <v xml:space="preserve">Servicio de asistencia técnica en ejercicios de participación y control social
</v>
      </c>
      <c r="Q16">
        <v>0</v>
      </c>
      <c r="R16">
        <v>0</v>
      </c>
      <c r="S16">
        <v>0</v>
      </c>
      <c r="T16">
        <v>0</v>
      </c>
      <c r="U16">
        <v>0</v>
      </c>
      <c r="V16">
        <v>0</v>
      </c>
      <c r="W16">
        <v>0</v>
      </c>
      <c r="X16">
        <v>0</v>
      </c>
      <c r="Y16">
        <v>0</v>
      </c>
      <c r="Z16">
        <v>0</v>
      </c>
      <c r="AA16">
        <v>0</v>
      </c>
      <c r="AB16">
        <v>0</v>
      </c>
      <c r="AC16">
        <v>0</v>
      </c>
      <c r="AD16" s="62">
        <v>0</v>
      </c>
      <c r="AE16" t="str">
        <v>06</v>
      </c>
      <c r="AF16" t="str">
        <v xml:space="preserve">Número de Ciudadanos asistidos técnicamente en procesos de control social
</v>
      </c>
      <c r="AG16" t="str">
        <v>Acumulado</v>
      </c>
      <c r="AH16" t="str">
        <v>Anual</v>
      </c>
      <c r="AI16" t="str">
        <v>VAL</v>
      </c>
      <c r="AJ16">
        <v>0</v>
      </c>
      <c r="AK16">
        <v>1505</v>
      </c>
      <c r="AL16">
        <v>140</v>
      </c>
      <c r="AM16">
        <v>0</v>
      </c>
      <c r="AN16">
        <v>0</v>
      </c>
      <c r="AO16">
        <v>0</v>
      </c>
      <c r="AP16">
        <v>0</v>
      </c>
      <c r="AQ16">
        <v>0</v>
      </c>
      <c r="AR16">
        <v>0</v>
      </c>
      <c r="AS16">
        <v>0</v>
      </c>
      <c r="AT16">
        <v>0</v>
      </c>
      <c r="AU16">
        <v>0</v>
      </c>
      <c r="AV16" t="str">
        <v>Se incluye durante el proceso de armonización para ejecutar desde junio 2024</v>
      </c>
      <c r="AW16">
        <v>0</v>
      </c>
      <c r="AX16" t="str">
        <f t="shared" si="0"/>
        <v>Falta diligenciar</v>
      </c>
    </row>
    <row r="17" spans="2:50" ht="15" customHeight="1" x14ac:dyDescent="0.25">
      <c r="B17" t="str">
        <v>0105-01</v>
      </c>
      <c r="C17" t="str">
        <v>VEEDURIA DISTRITAL</v>
      </c>
      <c r="D17" s="3" t="str">
        <v>04</v>
      </c>
      <c r="E17" t="str">
        <v xml:space="preserve">Promover el control social por parte de la ciudadanía y hacer el seguimiento a la garantía de la participación ciudadana en las Entidades del Distrito
</v>
      </c>
      <c r="F17">
        <v>5</v>
      </c>
      <c r="G17" t="str">
        <v>Número de personas fortalecidas en diversos conocimientos y habilidades para el ejercicio de la participación y el control social.</v>
      </c>
      <c r="H17" t="str">
        <v>Acumulado</v>
      </c>
      <c r="I17" t="str">
        <v>Anual</v>
      </c>
      <c r="J17" t="str">
        <v>VAL</v>
      </c>
      <c r="K17">
        <v>0</v>
      </c>
      <c r="L17">
        <v>2150</v>
      </c>
      <c r="M17">
        <v>200</v>
      </c>
      <c r="N17" s="371">
        <v>0</v>
      </c>
      <c r="O17" t="str">
        <v>06</v>
      </c>
      <c r="P17" t="str">
        <v xml:space="preserve">Servicio de asistencia técnica en ejercicios de participación y control social
</v>
      </c>
      <c r="Q17">
        <v>0</v>
      </c>
      <c r="R17">
        <v>0</v>
      </c>
      <c r="S17">
        <v>0</v>
      </c>
      <c r="T17">
        <v>0</v>
      </c>
      <c r="U17">
        <v>0</v>
      </c>
      <c r="V17">
        <v>0</v>
      </c>
      <c r="W17">
        <v>0</v>
      </c>
      <c r="X17">
        <v>0</v>
      </c>
      <c r="Y17">
        <v>0</v>
      </c>
      <c r="Z17">
        <v>0</v>
      </c>
      <c r="AA17">
        <v>0</v>
      </c>
      <c r="AB17">
        <v>0</v>
      </c>
      <c r="AC17">
        <v>0</v>
      </c>
      <c r="AD17" s="62">
        <v>0</v>
      </c>
      <c r="AE17" t="str">
        <v>06</v>
      </c>
      <c r="AF17" t="str">
        <v xml:space="preserve">Número de Ciudadanos asistidos técnicamente en procesos de control social
</v>
      </c>
      <c r="AG17" t="str">
        <v>Acumulado</v>
      </c>
      <c r="AH17" t="str">
        <v>Anual</v>
      </c>
      <c r="AI17" t="str">
        <v>VAL</v>
      </c>
      <c r="AJ17">
        <v>0</v>
      </c>
      <c r="AK17">
        <v>1505</v>
      </c>
      <c r="AL17">
        <v>140</v>
      </c>
      <c r="AM17">
        <v>0</v>
      </c>
      <c r="AN17">
        <v>0</v>
      </c>
      <c r="AO17">
        <v>0</v>
      </c>
      <c r="AP17">
        <v>0</v>
      </c>
      <c r="AQ17">
        <v>0</v>
      </c>
      <c r="AR17">
        <v>0</v>
      </c>
      <c r="AS17">
        <v>0</v>
      </c>
      <c r="AT17">
        <v>0</v>
      </c>
      <c r="AU17">
        <v>0</v>
      </c>
      <c r="AV17" t="str">
        <v>Se incluye durante el proceso de armonización para ejecutar desde junio 2024</v>
      </c>
      <c r="AW17">
        <v>0</v>
      </c>
      <c r="AX17" t="str">
        <f t="shared" si="0"/>
        <v>Falta diligenciar</v>
      </c>
    </row>
    <row r="18" spans="2:50" ht="15" customHeight="1" x14ac:dyDescent="0.25">
      <c r="B18" t="str">
        <v>0105-01</v>
      </c>
      <c r="C18" t="str">
        <v>VEEDURIA DISTRITAL</v>
      </c>
      <c r="D18" s="3" t="str">
        <v>05</v>
      </c>
      <c r="E18" t="str">
        <v xml:space="preserve">Fortalecimiento de capacidad institucional a nivel meso que mejore los procesos misionales de la entidad
</v>
      </c>
      <c r="F18" t="str">
        <v>06</v>
      </c>
      <c r="G18" t="str">
        <v>Procesos de capacidad institucional fortalecidos a nivel meso que aporten en la mejora de los procesos misionales de la entidad</v>
      </c>
      <c r="H18" t="str">
        <v>Flujo</v>
      </c>
      <c r="I18" t="str">
        <v>Anual</v>
      </c>
      <c r="J18" t="str">
        <v>VAL</v>
      </c>
      <c r="K18">
        <v>0</v>
      </c>
      <c r="L18">
        <v>3</v>
      </c>
      <c r="M18">
        <v>3</v>
      </c>
      <c r="N18" s="371">
        <v>0</v>
      </c>
      <c r="O18" t="str">
        <v>09</v>
      </c>
      <c r="P18" t="str">
        <v xml:space="preserve">Servicio de información para el ejercicio del control público
</v>
      </c>
      <c r="Q18">
        <v>0</v>
      </c>
      <c r="R18">
        <v>0</v>
      </c>
      <c r="S18">
        <v>0</v>
      </c>
      <c r="T18">
        <v>0</v>
      </c>
      <c r="U18">
        <v>0</v>
      </c>
      <c r="V18">
        <v>0</v>
      </c>
      <c r="W18">
        <v>0</v>
      </c>
      <c r="X18">
        <v>0</v>
      </c>
      <c r="Y18">
        <v>0</v>
      </c>
      <c r="Z18">
        <v>0</v>
      </c>
      <c r="AA18">
        <v>0</v>
      </c>
      <c r="AB18">
        <v>0</v>
      </c>
      <c r="AC18">
        <v>0</v>
      </c>
      <c r="AD18" s="62">
        <v>0</v>
      </c>
      <c r="AE18">
        <v>10</v>
      </c>
      <c r="AF18" t="str">
        <v xml:space="preserve">Porcentaje de implementación de la herramienta del control público
</v>
      </c>
      <c r="AG18" t="str">
        <v>Acumulado</v>
      </c>
      <c r="AH18" t="str">
        <v>Anual</v>
      </c>
      <c r="AI18" t="str">
        <v>VAL</v>
      </c>
      <c r="AJ18">
        <v>0</v>
      </c>
      <c r="AK18">
        <v>100</v>
      </c>
      <c r="AL18">
        <v>10</v>
      </c>
      <c r="AM18">
        <v>0</v>
      </c>
      <c r="AN18">
        <v>0</v>
      </c>
      <c r="AO18">
        <v>0</v>
      </c>
      <c r="AP18">
        <v>0</v>
      </c>
      <c r="AQ18">
        <v>0</v>
      </c>
      <c r="AR18">
        <v>0</v>
      </c>
      <c r="AS18">
        <v>0</v>
      </c>
      <c r="AT18">
        <v>0</v>
      </c>
      <c r="AU18">
        <v>0</v>
      </c>
      <c r="AV18" t="str">
        <v>Se incluye durante el proceso de armonización para ejecutar desde junio 2024</v>
      </c>
      <c r="AW18" t="str">
        <v>indicador de producto inactivo - crear objetivo 5</v>
      </c>
      <c r="AX18" t="str">
        <f t="shared" si="0"/>
        <v>Falta diligenciar</v>
      </c>
    </row>
    <row r="19" spans="2:50" ht="15" customHeight="1" x14ac:dyDescent="0.25">
      <c r="B19" t="str">
        <v>0105-01</v>
      </c>
      <c r="C19" t="str">
        <v>VEEDURIA DISTRITAL</v>
      </c>
      <c r="D19" s="3" t="str">
        <v>05</v>
      </c>
      <c r="E19" t="str">
        <v xml:space="preserve">Fortalecimiento de capacidad institucional a nivel meso que mejore los procesos misionales de la entidad
</v>
      </c>
      <c r="F19" t="str">
        <v>06</v>
      </c>
      <c r="G19" t="str">
        <v>Procesos de capacidad institucional fortalecidos a nivel meso que aporten en la mejora de los procesos misionales de la entidad</v>
      </c>
      <c r="H19" t="str">
        <v>Flujo</v>
      </c>
      <c r="I19" t="str">
        <v>Anual</v>
      </c>
      <c r="J19" t="str">
        <v>VAL</v>
      </c>
      <c r="K19">
        <v>0</v>
      </c>
      <c r="L19">
        <v>3</v>
      </c>
      <c r="M19">
        <v>3</v>
      </c>
      <c r="N19" s="371">
        <v>0</v>
      </c>
      <c r="O19">
        <v>10</v>
      </c>
      <c r="P19" t="str">
        <v xml:space="preserve">Servicio de Implementación Sistemas de Gestión
</v>
      </c>
      <c r="Q19">
        <v>0</v>
      </c>
      <c r="R19">
        <v>0</v>
      </c>
      <c r="S19">
        <v>0</v>
      </c>
      <c r="T19">
        <v>0</v>
      </c>
      <c r="U19">
        <v>0</v>
      </c>
      <c r="V19">
        <v>0</v>
      </c>
      <c r="W19">
        <v>0</v>
      </c>
      <c r="X19">
        <v>0</v>
      </c>
      <c r="Y19">
        <v>0</v>
      </c>
      <c r="Z19">
        <v>0</v>
      </c>
      <c r="AA19">
        <v>0</v>
      </c>
      <c r="AB19">
        <v>0</v>
      </c>
      <c r="AC19">
        <v>0</v>
      </c>
      <c r="AD19" s="62">
        <v>0</v>
      </c>
      <c r="AE19">
        <v>11</v>
      </c>
      <c r="AF19" t="str">
        <v xml:space="preserve">Porcentaje del Sistema de gestión implementado
</v>
      </c>
      <c r="AG19" t="str">
        <v>Flujo</v>
      </c>
      <c r="AH19" t="str">
        <v>Anual</v>
      </c>
      <c r="AI19" t="str">
        <v>%</v>
      </c>
      <c r="AJ19">
        <v>0</v>
      </c>
      <c r="AK19">
        <v>100</v>
      </c>
      <c r="AL19">
        <v>0</v>
      </c>
      <c r="AM19">
        <v>0</v>
      </c>
      <c r="AN19">
        <v>0</v>
      </c>
      <c r="AO19">
        <v>0</v>
      </c>
      <c r="AP19">
        <v>0</v>
      </c>
      <c r="AQ19">
        <v>0</v>
      </c>
      <c r="AR19">
        <v>0</v>
      </c>
      <c r="AS19">
        <v>0</v>
      </c>
      <c r="AT19">
        <v>0</v>
      </c>
      <c r="AU19">
        <v>0</v>
      </c>
      <c r="AV19" t="str">
        <v>Se incluye durante el proceso de armonización para ejecutar desde junio 2024</v>
      </c>
      <c r="AW19" t="str">
        <v>indicador de producto inactivo - crear objetivo 5</v>
      </c>
      <c r="AX19" t="str">
        <f t="shared" si="0"/>
        <v>Falta diligenciar</v>
      </c>
    </row>
    <row r="20" spans="2:50" ht="15" customHeight="1" x14ac:dyDescent="0.25">
      <c r="B20" t="str">
        <v>0105-01</v>
      </c>
      <c r="C20" t="str">
        <v>VEEDURIA DISTRITAL</v>
      </c>
      <c r="D20" s="3" t="str">
        <v>05</v>
      </c>
      <c r="E20" t="str">
        <v xml:space="preserve">Fortalecimiento de capacidad institucional a nivel meso que mejore los procesos misionales de la entidad
</v>
      </c>
      <c r="F20" t="str">
        <v>06</v>
      </c>
      <c r="G20" t="str">
        <v>Procesos de capacidad institucional fortalecidos a nivel meso que aporten en la mejora de los procesos misionales de la entidad</v>
      </c>
      <c r="H20" t="str">
        <v>Flujo</v>
      </c>
      <c r="I20" t="str">
        <v>Anual</v>
      </c>
      <c r="J20" t="str">
        <v>VAL</v>
      </c>
      <c r="K20">
        <v>0</v>
      </c>
      <c r="L20">
        <v>3</v>
      </c>
      <c r="M20">
        <v>3</v>
      </c>
      <c r="N20" s="371">
        <v>0</v>
      </c>
      <c r="O20">
        <v>11</v>
      </c>
      <c r="P20" t="str">
        <v xml:space="preserve">Servicio de implementación de estrategias para la vigilancia y monitoreo a la gestión pública
</v>
      </c>
      <c r="Q20">
        <v>0</v>
      </c>
      <c r="R20">
        <v>0</v>
      </c>
      <c r="S20">
        <v>0</v>
      </c>
      <c r="T20">
        <v>0</v>
      </c>
      <c r="U20">
        <v>0</v>
      </c>
      <c r="V20">
        <v>0</v>
      </c>
      <c r="W20">
        <v>0</v>
      </c>
      <c r="X20">
        <v>0</v>
      </c>
      <c r="Y20">
        <v>0</v>
      </c>
      <c r="Z20">
        <v>0</v>
      </c>
      <c r="AA20">
        <v>0</v>
      </c>
      <c r="AB20">
        <v>0</v>
      </c>
      <c r="AC20">
        <v>0</v>
      </c>
      <c r="AD20" s="62">
        <v>0</v>
      </c>
      <c r="AE20">
        <v>12</v>
      </c>
      <c r="AF20" t="str">
        <v xml:space="preserve">Número de Estrategias implementadas
</v>
      </c>
      <c r="AG20" t="str">
        <v>Flujo</v>
      </c>
      <c r="AH20" t="str">
        <v>Anual</v>
      </c>
      <c r="AI20" t="str">
        <v>%</v>
      </c>
      <c r="AJ20">
        <v>0</v>
      </c>
      <c r="AK20">
        <v>3</v>
      </c>
      <c r="AL20">
        <v>0</v>
      </c>
      <c r="AM20">
        <v>0</v>
      </c>
      <c r="AN20">
        <v>0</v>
      </c>
      <c r="AO20">
        <v>0</v>
      </c>
      <c r="AP20">
        <v>0</v>
      </c>
      <c r="AQ20">
        <v>0</v>
      </c>
      <c r="AR20">
        <v>0</v>
      </c>
      <c r="AS20">
        <v>0</v>
      </c>
      <c r="AT20">
        <v>0</v>
      </c>
      <c r="AU20">
        <v>0</v>
      </c>
      <c r="AV20" t="str">
        <v>Se incluye durante el proceso de armonización para ejecutar desde junio 2024</v>
      </c>
      <c r="AW20" t="str">
        <v>indicador de producto inactivo - crear objetivo 5</v>
      </c>
      <c r="AX20" t="str">
        <f t="shared" si="0"/>
        <v>Falta diligenciar</v>
      </c>
    </row>
    <row r="21" spans="2:50" ht="15" customHeight="1" x14ac:dyDescent="0.25">
      <c r="AX21" t="str">
        <f t="shared" si="0"/>
        <v>Falta diligenciar</v>
      </c>
    </row>
  </sheetData>
  <pageMargins left="0.7" right="0.7" top="0.75" bottom="0.75" header="0.3" footer="0.3"/>
  <customProperties>
    <customPr name="_pios_id" r:id="rId1"/>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559597ED-D966-4881-A2E3-F361BC16F90B}">
          <x14:formula1>
            <xm:f>listas!$A$2:$A$47</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220C3-C009-49E4-8AAF-4812D7DBA650}">
  <sheetPr codeName="Hoja2" filterMode="1"/>
  <dimension ref="A1:C42"/>
  <sheetViews>
    <sheetView workbookViewId="0">
      <selection activeCell="B43" sqref="B43"/>
    </sheetView>
  </sheetViews>
  <sheetFormatPr baseColWidth="10" defaultColWidth="11.42578125" defaultRowHeight="15" x14ac:dyDescent="0.25"/>
  <cols>
    <col min="1" max="1" width="14.42578125" style="3" bestFit="1" customWidth="1"/>
    <col min="2" max="2" width="26.7109375" style="3" bestFit="1" customWidth="1"/>
  </cols>
  <sheetData>
    <row r="1" spans="1:3" x14ac:dyDescent="0.25">
      <c r="A1" s="347" t="s">
        <v>58</v>
      </c>
      <c r="B1" s="347" t="s">
        <v>59</v>
      </c>
      <c r="C1" s="348" t="s">
        <v>60</v>
      </c>
    </row>
    <row r="2" spans="1:3" hidden="1" x14ac:dyDescent="0.25">
      <c r="A2" s="3">
        <v>126</v>
      </c>
      <c r="B2" s="3" t="s">
        <v>61</v>
      </c>
      <c r="C2" t="s">
        <v>62</v>
      </c>
    </row>
    <row r="3" spans="1:3" hidden="1" x14ac:dyDescent="0.25">
      <c r="A3" s="3">
        <v>203</v>
      </c>
      <c r="B3" s="3" t="s">
        <v>61</v>
      </c>
      <c r="C3" t="s">
        <v>62</v>
      </c>
    </row>
    <row r="4" spans="1:3" hidden="1" x14ac:dyDescent="0.25">
      <c r="A4" s="349">
        <v>218</v>
      </c>
      <c r="B4" s="349" t="s">
        <v>61</v>
      </c>
      <c r="C4" t="s">
        <v>62</v>
      </c>
    </row>
    <row r="5" spans="1:3" hidden="1" x14ac:dyDescent="0.25">
      <c r="A5" s="3">
        <v>229</v>
      </c>
      <c r="B5" s="3" t="s">
        <v>61</v>
      </c>
      <c r="C5" t="s">
        <v>62</v>
      </c>
    </row>
    <row r="6" spans="1:3" hidden="1" x14ac:dyDescent="0.25">
      <c r="A6" s="3">
        <v>102</v>
      </c>
      <c r="B6" s="3" t="s">
        <v>61</v>
      </c>
      <c r="C6" t="s">
        <v>63</v>
      </c>
    </row>
    <row r="7" spans="1:3" hidden="1" x14ac:dyDescent="0.25">
      <c r="A7" s="3">
        <v>105</v>
      </c>
      <c r="B7" s="3" t="s">
        <v>61</v>
      </c>
      <c r="C7" t="s">
        <v>63</v>
      </c>
    </row>
    <row r="8" spans="1:3" hidden="1" x14ac:dyDescent="0.25">
      <c r="A8" s="3">
        <v>235</v>
      </c>
      <c r="B8" s="3" t="s">
        <v>61</v>
      </c>
      <c r="C8" t="s">
        <v>63</v>
      </c>
    </row>
    <row r="9" spans="1:3" x14ac:dyDescent="0.25">
      <c r="A9" s="3">
        <v>119</v>
      </c>
      <c r="B9" s="3" t="s">
        <v>64</v>
      </c>
      <c r="C9" t="s">
        <v>65</v>
      </c>
    </row>
    <row r="10" spans="1:3" hidden="1" x14ac:dyDescent="0.25">
      <c r="A10" s="3">
        <v>211</v>
      </c>
      <c r="B10" s="3" t="s">
        <v>61</v>
      </c>
      <c r="C10" t="s">
        <v>65</v>
      </c>
    </row>
    <row r="11" spans="1:3" x14ac:dyDescent="0.25">
      <c r="A11" s="3">
        <v>213</v>
      </c>
      <c r="B11" s="3" t="s">
        <v>64</v>
      </c>
      <c r="C11" t="s">
        <v>65</v>
      </c>
    </row>
    <row r="12" spans="1:3" x14ac:dyDescent="0.25">
      <c r="A12" s="3">
        <v>215</v>
      </c>
      <c r="B12" s="3" t="s">
        <v>64</v>
      </c>
      <c r="C12" t="s">
        <v>65</v>
      </c>
    </row>
    <row r="13" spans="1:3" x14ac:dyDescent="0.25">
      <c r="A13" s="3">
        <v>216</v>
      </c>
      <c r="B13" s="3" t="s">
        <v>64</v>
      </c>
      <c r="C13" t="s">
        <v>65</v>
      </c>
    </row>
    <row r="14" spans="1:3" x14ac:dyDescent="0.25">
      <c r="A14" s="3">
        <v>222</v>
      </c>
      <c r="B14" s="3" t="s">
        <v>64</v>
      </c>
      <c r="C14" t="s">
        <v>65</v>
      </c>
    </row>
    <row r="15" spans="1:3" hidden="1" x14ac:dyDescent="0.25">
      <c r="A15" s="3">
        <v>117</v>
      </c>
      <c r="B15" s="3" t="s">
        <v>61</v>
      </c>
      <c r="C15" t="s">
        <v>66</v>
      </c>
    </row>
    <row r="16" spans="1:3" hidden="1" x14ac:dyDescent="0.25">
      <c r="A16" s="3">
        <v>200</v>
      </c>
      <c r="B16" s="3" t="s">
        <v>61</v>
      </c>
      <c r="C16" t="s">
        <v>66</v>
      </c>
    </row>
    <row r="17" spans="1:3" x14ac:dyDescent="0.25">
      <c r="A17" s="3">
        <v>221</v>
      </c>
      <c r="B17" s="3" t="s">
        <v>64</v>
      </c>
      <c r="C17" t="s">
        <v>66</v>
      </c>
    </row>
    <row r="18" spans="1:3" x14ac:dyDescent="0.25">
      <c r="A18" s="3">
        <v>219</v>
      </c>
      <c r="B18" s="3" t="s">
        <v>64</v>
      </c>
      <c r="C18" t="s">
        <v>67</v>
      </c>
    </row>
    <row r="19" spans="1:3" x14ac:dyDescent="0.25">
      <c r="A19" s="3">
        <v>230</v>
      </c>
      <c r="B19" s="3" t="s">
        <v>64</v>
      </c>
      <c r="C19" t="s">
        <v>67</v>
      </c>
    </row>
    <row r="20" spans="1:3" hidden="1" x14ac:dyDescent="0.25">
      <c r="A20" s="3">
        <v>501</v>
      </c>
      <c r="B20" s="3" t="s">
        <v>61</v>
      </c>
      <c r="C20" t="s">
        <v>67</v>
      </c>
    </row>
    <row r="21" spans="1:3" hidden="1" x14ac:dyDescent="0.25">
      <c r="A21" s="3">
        <v>104</v>
      </c>
      <c r="B21" s="3" t="s">
        <v>61</v>
      </c>
      <c r="C21" t="s">
        <v>68</v>
      </c>
    </row>
    <row r="22" spans="1:3" hidden="1" x14ac:dyDescent="0.25">
      <c r="A22" s="3">
        <v>125</v>
      </c>
      <c r="B22" s="3" t="s">
        <v>61</v>
      </c>
      <c r="C22" t="s">
        <v>68</v>
      </c>
    </row>
    <row r="23" spans="1:3" hidden="1" x14ac:dyDescent="0.25">
      <c r="A23" s="3">
        <v>110</v>
      </c>
      <c r="B23" s="3" t="s">
        <v>61</v>
      </c>
      <c r="C23" t="s">
        <v>69</v>
      </c>
    </row>
    <row r="24" spans="1:3" hidden="1" x14ac:dyDescent="0.25">
      <c r="A24" s="3">
        <v>127</v>
      </c>
      <c r="B24" s="3" t="s">
        <v>61</v>
      </c>
      <c r="C24" t="s">
        <v>69</v>
      </c>
    </row>
    <row r="25" spans="1:3" hidden="1" x14ac:dyDescent="0.25">
      <c r="A25" s="3">
        <v>220</v>
      </c>
      <c r="B25" s="3" t="s">
        <v>61</v>
      </c>
      <c r="C25" t="s">
        <v>69</v>
      </c>
    </row>
    <row r="26" spans="1:3" x14ac:dyDescent="0.25">
      <c r="A26" s="3">
        <v>118</v>
      </c>
      <c r="B26" s="3" t="s">
        <v>64</v>
      </c>
      <c r="C26" t="s">
        <v>70</v>
      </c>
    </row>
    <row r="27" spans="1:3" x14ac:dyDescent="0.25">
      <c r="A27" s="3">
        <v>208</v>
      </c>
      <c r="B27" s="3" t="s">
        <v>64</v>
      </c>
      <c r="C27" t="s">
        <v>70</v>
      </c>
    </row>
    <row r="28" spans="1:3" hidden="1" x14ac:dyDescent="0.25">
      <c r="A28" s="3">
        <v>228</v>
      </c>
      <c r="B28" s="3" t="s">
        <v>61</v>
      </c>
      <c r="C28" t="s">
        <v>70</v>
      </c>
    </row>
    <row r="29" spans="1:3" hidden="1" x14ac:dyDescent="0.25">
      <c r="A29" s="3">
        <v>111</v>
      </c>
      <c r="B29" s="3" t="s">
        <v>61</v>
      </c>
      <c r="C29" t="s">
        <v>71</v>
      </c>
    </row>
    <row r="30" spans="1:3" hidden="1" x14ac:dyDescent="0.25">
      <c r="A30" s="3">
        <v>206</v>
      </c>
      <c r="B30" s="3" t="s">
        <v>61</v>
      </c>
      <c r="C30" t="s">
        <v>71</v>
      </c>
    </row>
    <row r="31" spans="1:3" hidden="1" x14ac:dyDescent="0.25">
      <c r="A31" s="3">
        <v>226</v>
      </c>
      <c r="B31" s="3" t="s">
        <v>61</v>
      </c>
      <c r="C31" t="s">
        <v>71</v>
      </c>
    </row>
    <row r="32" spans="1:3" x14ac:dyDescent="0.25">
      <c r="A32" s="3">
        <v>122</v>
      </c>
      <c r="B32" s="3" t="s">
        <v>64</v>
      </c>
      <c r="C32" t="s">
        <v>72</v>
      </c>
    </row>
    <row r="33" spans="1:3" x14ac:dyDescent="0.25">
      <c r="A33" s="3">
        <v>214</v>
      </c>
      <c r="B33" s="3" t="s">
        <v>64</v>
      </c>
      <c r="C33" t="s">
        <v>72</v>
      </c>
    </row>
    <row r="34" spans="1:3" x14ac:dyDescent="0.25">
      <c r="A34" s="3">
        <v>136</v>
      </c>
      <c r="B34" s="3" t="s">
        <v>64</v>
      </c>
      <c r="C34" t="s">
        <v>73</v>
      </c>
    </row>
    <row r="35" spans="1:3" x14ac:dyDescent="0.25">
      <c r="A35" s="3">
        <v>113</v>
      </c>
      <c r="B35" s="3" t="s">
        <v>64</v>
      </c>
      <c r="C35" t="s">
        <v>74</v>
      </c>
    </row>
    <row r="36" spans="1:3" hidden="1" x14ac:dyDescent="0.25">
      <c r="A36" s="3">
        <v>121</v>
      </c>
      <c r="B36" s="3" t="s">
        <v>61</v>
      </c>
      <c r="C36" t="s">
        <v>75</v>
      </c>
    </row>
    <row r="37" spans="1:3" x14ac:dyDescent="0.25">
      <c r="A37" s="3">
        <v>204</v>
      </c>
      <c r="B37" s="3" t="s">
        <v>64</v>
      </c>
      <c r="C37" t="s">
        <v>74</v>
      </c>
    </row>
    <row r="38" spans="1:3" x14ac:dyDescent="0.25">
      <c r="A38" s="3">
        <v>227</v>
      </c>
      <c r="B38" s="3" t="s">
        <v>64</v>
      </c>
      <c r="C38" t="s">
        <v>74</v>
      </c>
    </row>
    <row r="39" spans="1:3" hidden="1" x14ac:dyDescent="0.25">
      <c r="A39" s="3">
        <v>120</v>
      </c>
      <c r="B39" s="3" t="s">
        <v>61</v>
      </c>
      <c r="C39" t="s">
        <v>76</v>
      </c>
    </row>
    <row r="40" spans="1:3" hidden="1" x14ac:dyDescent="0.25">
      <c r="A40" s="3">
        <v>201</v>
      </c>
      <c r="B40" s="3" t="s">
        <v>61</v>
      </c>
      <c r="C40" t="s">
        <v>77</v>
      </c>
    </row>
    <row r="41" spans="1:3" hidden="1" x14ac:dyDescent="0.25">
      <c r="A41" s="3">
        <v>131</v>
      </c>
      <c r="B41" s="3" t="s">
        <v>61</v>
      </c>
      <c r="C41" t="s">
        <v>78</v>
      </c>
    </row>
    <row r="42" spans="1:3" x14ac:dyDescent="0.25">
      <c r="A42" s="3">
        <v>137</v>
      </c>
      <c r="B42" s="3" t="s">
        <v>64</v>
      </c>
      <c r="C42" t="s">
        <v>78</v>
      </c>
    </row>
  </sheetData>
  <autoFilter ref="A1:C42" xr:uid="{CEE220C3-C009-49E4-8AAF-4812D7DBA650}">
    <filterColumn colId="1">
      <filters>
        <filter val="No"/>
      </filters>
    </filterColumn>
  </autoFilter>
  <pageMargins left="0.7" right="0.7" top="0.75" bottom="0.75" header="0.3" footer="0.3"/>
  <pageSetup paperSize="9"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74344-1422-452C-8136-42F65AA3AA12}">
  <sheetPr codeName="Hoja1" filterMode="1"/>
  <dimension ref="A2:BM693"/>
  <sheetViews>
    <sheetView zoomScale="80" zoomScaleNormal="80" workbookViewId="0">
      <selection activeCell="G46" sqref="G46"/>
    </sheetView>
  </sheetViews>
  <sheetFormatPr baseColWidth="10" defaultColWidth="9.140625" defaultRowHeight="20.100000000000001" customHeight="1" x14ac:dyDescent="0.25"/>
  <cols>
    <col min="1" max="1" width="13.42578125" customWidth="1"/>
    <col min="2" max="2" width="11.140625" customWidth="1"/>
    <col min="3" max="3" width="10.5703125" customWidth="1"/>
    <col min="4" max="4" width="9.7109375" customWidth="1"/>
    <col min="5" max="5" width="25.7109375" customWidth="1"/>
    <col min="6" max="6" width="12.85546875" style="3" bestFit="1" customWidth="1"/>
    <col min="7" max="7" width="25.7109375" customWidth="1"/>
    <col min="8" max="8" width="10.140625" customWidth="1"/>
    <col min="9" max="15" width="25.7109375" customWidth="1"/>
    <col min="16" max="16" width="28.5703125" style="143" customWidth="1"/>
    <col min="17" max="17" width="13.85546875" style="323" customWidth="1"/>
    <col min="18" max="18" width="31.140625" customWidth="1"/>
    <col min="19" max="19" width="19.140625" customWidth="1"/>
    <col min="20" max="20" width="22.28515625" style="320" customWidth="1"/>
    <col min="21" max="21" width="22" style="320" customWidth="1"/>
    <col min="22" max="22" width="18.7109375" style="320" customWidth="1"/>
    <col min="23" max="23" width="9.140625" customWidth="1"/>
    <col min="24" max="26" width="12.140625" customWidth="1"/>
    <col min="27" max="28" width="9.140625" customWidth="1"/>
    <col min="29" max="29" width="21.7109375" style="143" customWidth="1"/>
    <col min="30" max="30" width="18.85546875" style="143" customWidth="1"/>
    <col min="31" max="31" width="19.5703125" style="143" customWidth="1"/>
    <col min="32" max="32" width="28.85546875" style="364" customWidth="1"/>
    <col min="33" max="33" width="12.42578125" style="3" customWidth="1"/>
    <col min="34" max="34" width="31.5703125" customWidth="1"/>
    <col min="35" max="35" width="18.5703125" customWidth="1"/>
    <col min="36" max="36" width="9.7109375" customWidth="1"/>
    <col min="37" max="37" width="9.140625" style="3" customWidth="1"/>
    <col min="38" max="38" width="14.42578125" customWidth="1"/>
    <col min="39" max="40" width="20.140625" customWidth="1"/>
    <col min="41" max="41" width="18.28515625" customWidth="1"/>
    <col min="42" max="42" width="11.7109375" customWidth="1"/>
    <col min="43" max="43" width="73.28515625" customWidth="1"/>
    <col min="44" max="44" width="23.28515625" style="216" customWidth="1"/>
    <col min="45" max="46" width="20.140625" style="143" customWidth="1"/>
    <col min="47" max="47" width="20.140625" style="364" customWidth="1"/>
    <col min="48" max="48" width="9.140625" customWidth="1"/>
    <col min="49" max="49" width="11.7109375" customWidth="1"/>
    <col min="50" max="50" width="166" customWidth="1"/>
    <col min="51" max="51" width="35" customWidth="1"/>
    <col min="52" max="52" width="42.5703125" style="305" customWidth="1"/>
    <col min="53" max="53" width="14" style="132" customWidth="1"/>
    <col min="54" max="55" width="9.140625" style="132" customWidth="1"/>
    <col min="56" max="56" width="43" style="172" customWidth="1"/>
    <col min="57" max="57" width="18.85546875" style="62" customWidth="1"/>
    <col min="58" max="58" width="17.85546875" customWidth="1"/>
    <col min="59" max="59" width="17.85546875" style="3" customWidth="1"/>
    <col min="60" max="61" width="22.5703125" customWidth="1"/>
    <col min="62" max="62" width="22.7109375" style="3" customWidth="1"/>
    <col min="63" max="63" width="40" customWidth="1"/>
    <col min="64" max="64" width="17.140625" customWidth="1"/>
  </cols>
  <sheetData>
    <row r="2" spans="1:65" ht="20.100000000000001" customHeight="1" x14ac:dyDescent="0.25">
      <c r="AF2" s="360"/>
      <c r="BB2" s="132" t="str">
        <f>AI54</f>
        <v>Flujo</v>
      </c>
    </row>
    <row r="3" spans="1:65" ht="20.100000000000001" customHeight="1" x14ac:dyDescent="0.25">
      <c r="T3" s="320">
        <f>SUBTOTAL(9,T5:T691)</f>
        <v>0</v>
      </c>
      <c r="U3" s="320">
        <f>SUBTOTAL(9,U5:U691)</f>
        <v>0</v>
      </c>
      <c r="V3" s="320">
        <f>SUBTOTAL(9,V5:V691)</f>
        <v>0</v>
      </c>
      <c r="AF3" s="360">
        <f>SUBTOTAL(9,AF5:AF691)</f>
        <v>0</v>
      </c>
      <c r="BH3" t="s">
        <v>79</v>
      </c>
      <c r="BI3" t="s">
        <v>80</v>
      </c>
    </row>
    <row r="4" spans="1:65" s="1" customFormat="1" ht="27" customHeight="1" x14ac:dyDescent="0.25">
      <c r="A4" s="1" t="s">
        <v>81</v>
      </c>
      <c r="B4" s="1" t="s">
        <v>82</v>
      </c>
      <c r="C4" s="63" t="s">
        <v>60</v>
      </c>
      <c r="D4" s="63" t="s">
        <v>6</v>
      </c>
      <c r="E4" s="63" t="s">
        <v>7</v>
      </c>
      <c r="F4" s="63" t="s">
        <v>8</v>
      </c>
      <c r="G4" s="63" t="s">
        <v>9</v>
      </c>
      <c r="H4" s="63" t="s">
        <v>10</v>
      </c>
      <c r="I4" s="63" t="s">
        <v>11</v>
      </c>
      <c r="J4" s="63" t="s">
        <v>12</v>
      </c>
      <c r="K4" s="63" t="s">
        <v>13</v>
      </c>
      <c r="L4" s="63" t="s">
        <v>14</v>
      </c>
      <c r="M4" s="63" t="s">
        <v>15</v>
      </c>
      <c r="N4" s="63" t="s">
        <v>16</v>
      </c>
      <c r="O4" s="63" t="s">
        <v>83</v>
      </c>
      <c r="P4" s="142" t="s">
        <v>45</v>
      </c>
      <c r="Q4" s="324" t="s">
        <v>19</v>
      </c>
      <c r="R4" s="63" t="s">
        <v>20</v>
      </c>
      <c r="S4" s="63" t="s">
        <v>21</v>
      </c>
      <c r="T4" s="321" t="s">
        <v>22</v>
      </c>
      <c r="U4" s="321" t="s">
        <v>23</v>
      </c>
      <c r="V4" s="321" t="s">
        <v>24</v>
      </c>
      <c r="W4" s="63" t="s">
        <v>25</v>
      </c>
      <c r="X4" s="63" t="s">
        <v>26</v>
      </c>
      <c r="Y4" s="63" t="s">
        <v>27</v>
      </c>
      <c r="Z4" s="63" t="s">
        <v>28</v>
      </c>
      <c r="AA4" s="63" t="s">
        <v>29</v>
      </c>
      <c r="AB4" s="63" t="s">
        <v>30</v>
      </c>
      <c r="AC4" s="142" t="s">
        <v>31</v>
      </c>
      <c r="AD4" s="142" t="s">
        <v>32</v>
      </c>
      <c r="AE4" s="142" t="s">
        <v>33</v>
      </c>
      <c r="AF4" s="363" t="s">
        <v>34</v>
      </c>
      <c r="AG4" s="63" t="s">
        <v>35</v>
      </c>
      <c r="AH4" s="63" t="s">
        <v>36</v>
      </c>
      <c r="AI4" s="63" t="s">
        <v>37</v>
      </c>
      <c r="AJ4" s="63" t="s">
        <v>38</v>
      </c>
      <c r="AK4" s="63" t="s">
        <v>84</v>
      </c>
      <c r="AL4" s="63" t="s">
        <v>39</v>
      </c>
      <c r="AM4" s="63" t="s">
        <v>40</v>
      </c>
      <c r="AN4" s="63" t="s">
        <v>41</v>
      </c>
      <c r="AO4" s="63" t="s">
        <v>42</v>
      </c>
      <c r="AP4" s="63" t="s">
        <v>43</v>
      </c>
      <c r="AQ4" s="63" t="s">
        <v>44</v>
      </c>
      <c r="AR4" s="142" t="s">
        <v>45</v>
      </c>
      <c r="AS4" s="142" t="s">
        <v>46</v>
      </c>
      <c r="AT4" s="142" t="s">
        <v>47</v>
      </c>
      <c r="AU4" s="363" t="s">
        <v>48</v>
      </c>
      <c r="AW4" s="1" t="s">
        <v>49</v>
      </c>
      <c r="AX4" s="64" t="s">
        <v>50</v>
      </c>
      <c r="AY4" s="352" t="s">
        <v>51</v>
      </c>
      <c r="AZ4" s="353" t="s">
        <v>52</v>
      </c>
      <c r="BA4" s="353" t="s">
        <v>53</v>
      </c>
      <c r="BB4" s="132" t="s">
        <v>54</v>
      </c>
      <c r="BC4" s="132" t="s">
        <v>55</v>
      </c>
      <c r="BD4" s="305" t="s">
        <v>56</v>
      </c>
      <c r="BE4" s="4" t="s">
        <v>57</v>
      </c>
      <c r="BF4" s="1" t="s">
        <v>85</v>
      </c>
      <c r="BG4" s="132"/>
      <c r="BH4" s="353" t="s">
        <v>86</v>
      </c>
      <c r="BI4" s="353" t="s">
        <v>87</v>
      </c>
      <c r="BJ4" s="353" t="s">
        <v>88</v>
      </c>
      <c r="BK4" s="353" t="s">
        <v>89</v>
      </c>
      <c r="BL4" s="353"/>
      <c r="BM4" s="353"/>
    </row>
    <row r="5" spans="1:65" s="14" customFormat="1" ht="20.100000000000001" hidden="1" customHeight="1" x14ac:dyDescent="0.25">
      <c r="A5" s="14" t="str">
        <f>+D5&amp;F5</f>
        <v>0102-0103</v>
      </c>
      <c r="B5" s="14" t="str">
        <f t="shared" ref="B5:B68" si="0">+D5&amp;Q5</f>
        <v>0102-0110</v>
      </c>
      <c r="C5" s="14" t="s">
        <v>63</v>
      </c>
      <c r="D5" s="10" t="s">
        <v>90</v>
      </c>
      <c r="E5" s="11" t="s">
        <v>91</v>
      </c>
      <c r="F5" s="340" t="str">
        <f>VLOOKUP($B5,'producto-objetivo'!$A:$G,4,0)</f>
        <v>03</v>
      </c>
      <c r="G5" s="11" t="str">
        <f>VLOOKUP($B5,'producto-objetivo'!$A:$G,5,0)</f>
        <v>Fortalecer la gestión disciplinaria de la Personería de Bogotá</v>
      </c>
      <c r="H5" s="11" t="str">
        <f>_xlfn.XLOOKUP($A5,'indicador-objetivo'!$A:$A,'indicador-objetivo'!F:F,"DATO NO ENCONTRADO",0)</f>
        <v>3</v>
      </c>
      <c r="I5" s="11" t="str">
        <f>_xlfn.XLOOKUP($A5,'indicador-objetivo'!$A:$A,'indicador-objetivo'!G:G,"DATO NO ENCONTRADO",0)</f>
        <v>Número de decisiones de fondo proferidas en los procesos disciplinarios</v>
      </c>
      <c r="J5" s="11" t="str">
        <f>_xlfn.XLOOKUP($A5,'indicador-objetivo'!$A:$A,'indicador-objetivo'!H:H,"DATO NO ENCONTRADO",0)</f>
        <v>Acumulado</v>
      </c>
      <c r="K5" s="11" t="str">
        <f>_xlfn.XLOOKUP($A5,'indicador-objetivo'!$A:$A,'indicador-objetivo'!I:I,"DATO NO ENCONTRADO",0)</f>
        <v>Mensual</v>
      </c>
      <c r="L5" s="11" t="str">
        <f>_xlfn.XLOOKUP($A5,'indicador-objetivo'!$A:$A,'indicador-objetivo'!J:J,"DATO NO ENCONTRADO",0)</f>
        <v>VAL</v>
      </c>
      <c r="M5" s="11">
        <f>_xlfn.XLOOKUP($A5,'indicador-objetivo'!$A:$A,'indicador-objetivo'!K:K,"DATO NO ENCONTRADO",0)</f>
        <v>1800</v>
      </c>
      <c r="N5" s="11">
        <f>_xlfn.XLOOKUP($A5,'indicador-objetivo'!$A:$A,'indicador-objetivo'!L:L,"DATO NO ENCONTRADO",0)</f>
        <v>13900</v>
      </c>
      <c r="O5" s="11">
        <f>_xlfn.XLOOKUP($A5,'indicador-objetivo'!$A:$A,'indicador-objetivo'!M:M,"DATO NO ENCONTRADO",0)</f>
        <v>1800</v>
      </c>
      <c r="P5" s="11"/>
      <c r="Q5" s="325" t="s">
        <v>92</v>
      </c>
      <c r="R5" s="11" t="s">
        <v>93</v>
      </c>
      <c r="S5" s="66">
        <v>1066.8019999999999</v>
      </c>
      <c r="T5" s="13">
        <v>1066.8019999999999</v>
      </c>
      <c r="U5" s="13">
        <v>468.07600000000002</v>
      </c>
      <c r="V5" s="13">
        <v>48.444000000000003</v>
      </c>
      <c r="W5" s="12" t="s">
        <v>94</v>
      </c>
      <c r="X5" s="12" t="s">
        <v>94</v>
      </c>
      <c r="Y5" s="12" t="s">
        <v>94</v>
      </c>
      <c r="Z5" s="12" t="s">
        <v>94</v>
      </c>
      <c r="AA5" s="12" t="s">
        <v>94</v>
      </c>
      <c r="AB5" s="12" t="s">
        <v>94</v>
      </c>
      <c r="AC5" s="12"/>
      <c r="AD5" s="12"/>
      <c r="AE5" s="12"/>
      <c r="AF5" s="351">
        <f>IF(AND(AC5="",AD5="",AD5=""),0,BF5)</f>
        <v>0</v>
      </c>
      <c r="AG5" s="12">
        <v>14</v>
      </c>
      <c r="AH5" s="11" t="s">
        <v>95</v>
      </c>
      <c r="AI5" s="12" t="s">
        <v>96</v>
      </c>
      <c r="AJ5" s="12" t="s">
        <v>97</v>
      </c>
      <c r="AK5" s="12" t="s">
        <v>98</v>
      </c>
      <c r="AL5" s="10">
        <v>1138816</v>
      </c>
      <c r="AM5" s="10">
        <v>21264931</v>
      </c>
      <c r="AN5" s="10">
        <v>1722818</v>
      </c>
      <c r="AO5" s="10">
        <v>760753</v>
      </c>
      <c r="AP5" s="10">
        <v>44.157479199776198</v>
      </c>
      <c r="AQ5" s="11" t="s">
        <v>99</v>
      </c>
      <c r="AR5" s="13"/>
      <c r="AS5" s="13"/>
      <c r="AT5" s="13"/>
      <c r="AU5" s="359"/>
      <c r="AZ5" s="426" t="str">
        <f>IF(AF5&gt;0,"Ok","Falta diligenciar presupuesto asignado")</f>
        <v>Falta diligenciar presupuesto asignado</v>
      </c>
      <c r="BA5" s="183" t="str">
        <f>IF(AI5="Stock","Es Sotock","No Stock")</f>
        <v>No Stock</v>
      </c>
      <c r="BB5" s="183" t="str">
        <f t="shared" ref="BB5:BC20" si="1">IF(AJ5="Stock","Si","No")</f>
        <v>No</v>
      </c>
      <c r="BC5" s="183" t="str">
        <f t="shared" si="1"/>
        <v>No</v>
      </c>
      <c r="BD5" s="427" t="str">
        <f>IF(AND(BB5="OK",BC5="OK",AI5="Stock"),"Stock OK","N/A o problema por ser Stock")</f>
        <v>N/A o problema por ser Stock</v>
      </c>
      <c r="BE5" s="365" t="e">
        <f>VLOOKUP(B5,[1]Gastos!$A$11:$R$4776,17,FALSE)</f>
        <v>#N/A</v>
      </c>
      <c r="BF5" s="365">
        <f t="shared" ref="BF5:BF69" si="2">IF(ISERROR(BE5), 0, BE5)</f>
        <v>0</v>
      </c>
      <c r="BG5" s="405" t="str">
        <f t="shared" ref="BG5:BG36" si="3">B5</f>
        <v>0102-0110</v>
      </c>
      <c r="BJ5" s="132" t="str">
        <f t="shared" ref="BJ5:BJ68" si="4">IF(AND(BB5="OK",BC5="OK",AI5&lt;&gt;"Stock"),"N/A","Ok")</f>
        <v>Ok</v>
      </c>
      <c r="BK5" s="14" t="str">
        <f>IF(AU5&lt;AN5,"Meta 2025 menor que meta 2024","Meta 2025 mayor o igual a meta 2024")</f>
        <v>Meta 2025 menor que meta 2024</v>
      </c>
    </row>
    <row r="6" spans="1:65" s="14" customFormat="1" ht="20.100000000000001" hidden="1" customHeight="1" x14ac:dyDescent="0.25">
      <c r="A6" s="14" t="str">
        <f t="shared" ref="A6:A69" si="5">+D6&amp;F6</f>
        <v>0102-0101</v>
      </c>
      <c r="B6" s="14" t="str">
        <f t="shared" si="0"/>
        <v>0102-0103</v>
      </c>
      <c r="C6" s="14" t="s">
        <v>63</v>
      </c>
      <c r="D6" s="10" t="s">
        <v>90</v>
      </c>
      <c r="E6" s="11" t="s">
        <v>91</v>
      </c>
      <c r="F6" s="340" t="str">
        <f>VLOOKUP($B6,'producto-objetivo'!$A:$G,4,0)</f>
        <v>01</v>
      </c>
      <c r="G6" s="11" t="str">
        <f>VLOOKUP($B6,'producto-objetivo'!$A:$G,5,0)</f>
        <v>Fortalecer la protección de los derechos humanos, el derecho internacional humanitario y el interés público en el Distrito Capital</v>
      </c>
      <c r="H6" s="11" t="str">
        <f>_xlfn.XLOOKUP($A6,'indicador-objetivo'!$A:$A,'indicador-objetivo'!F:F,"DATO NO ENCONTRADO",0)</f>
        <v>1</v>
      </c>
      <c r="I6" s="11" t="str">
        <f>_xlfn.XLOOKUP($A6,'indicador-objetivo'!$A:$A,'indicador-objetivo'!G:G,"DATO NO ENCONTRADO",0)</f>
        <v>Número de requerimientos ciudadanos finalizados</v>
      </c>
      <c r="J6" s="11" t="str">
        <f>_xlfn.XLOOKUP($A6,'indicador-objetivo'!$A:$A,'indicador-objetivo'!H:H,"DATO NO ENCONTRADO",0)</f>
        <v>Acumulado</v>
      </c>
      <c r="K6" s="11" t="str">
        <f>_xlfn.XLOOKUP($A6,'indicador-objetivo'!$A:$A,'indicador-objetivo'!I:I,"DATO NO ENCONTRADO",0)</f>
        <v>Mensual</v>
      </c>
      <c r="L6" s="11" t="str">
        <f>_xlfn.XLOOKUP($A6,'indicador-objetivo'!$A:$A,'indicador-objetivo'!J:J,"DATO NO ENCONTRADO",0)</f>
        <v>VAL</v>
      </c>
      <c r="M6" s="11">
        <f>_xlfn.XLOOKUP($A6,'indicador-objetivo'!$A:$A,'indicador-objetivo'!K:K,"DATO NO ENCONTRADO",0)</f>
        <v>139900</v>
      </c>
      <c r="N6" s="11">
        <f>_xlfn.XLOOKUP($A6,'indicador-objetivo'!$A:$A,'indicador-objetivo'!L:L,"DATO NO ENCONTRADO",0)</f>
        <v>1466337</v>
      </c>
      <c r="O6" s="11">
        <f>_xlfn.XLOOKUP($A6,'indicador-objetivo'!$A:$A,'indicador-objetivo'!M:M,"DATO NO ENCONTRADO",0)</f>
        <v>128198</v>
      </c>
      <c r="P6" s="11"/>
      <c r="Q6" s="325" t="s">
        <v>100</v>
      </c>
      <c r="R6" s="11" t="s">
        <v>101</v>
      </c>
      <c r="S6" s="66">
        <v>1165.374</v>
      </c>
      <c r="T6" s="13">
        <v>1165.374</v>
      </c>
      <c r="U6" s="13">
        <v>930.77149999999995</v>
      </c>
      <c r="V6" s="13">
        <v>536.62450000000001</v>
      </c>
      <c r="W6" s="12" t="s">
        <v>94</v>
      </c>
      <c r="X6" s="12" t="s">
        <v>94</v>
      </c>
      <c r="Y6" s="12" t="s">
        <v>94</v>
      </c>
      <c r="Z6" s="12" t="s">
        <v>94</v>
      </c>
      <c r="AA6" s="12" t="s">
        <v>94</v>
      </c>
      <c r="AB6" s="12" t="s">
        <v>94</v>
      </c>
      <c r="AC6" s="12"/>
      <c r="AD6" s="12"/>
      <c r="AE6" s="12"/>
      <c r="AF6" s="351">
        <f t="shared" ref="AF6:AF69" si="6">IF(AND(AC6="",AD6="",AD6=""),0,BF6)</f>
        <v>0</v>
      </c>
      <c r="AG6" s="12">
        <v>10</v>
      </c>
      <c r="AH6" s="11" t="s">
        <v>102</v>
      </c>
      <c r="AI6" s="12" t="s">
        <v>96</v>
      </c>
      <c r="AJ6" s="12" t="s">
        <v>97</v>
      </c>
      <c r="AK6" s="12" t="s">
        <v>98</v>
      </c>
      <c r="AL6" s="10">
        <v>53360</v>
      </c>
      <c r="AM6" s="10">
        <v>362928</v>
      </c>
      <c r="AN6" s="10">
        <v>48024</v>
      </c>
      <c r="AO6" s="10">
        <v>40101</v>
      </c>
      <c r="AP6" s="10">
        <v>83.501999000499794</v>
      </c>
      <c r="AQ6" s="11" t="s">
        <v>103</v>
      </c>
      <c r="AR6" s="13"/>
      <c r="AS6" s="13"/>
      <c r="AT6" s="13"/>
      <c r="AU6" s="359"/>
      <c r="AZ6" s="426" t="str">
        <f t="shared" ref="AZ6:AZ69" si="7">IF(AF6&gt;0,"Ok","Falta diligenciar presupuesto asignado")</f>
        <v>Falta diligenciar presupuesto asignado</v>
      </c>
      <c r="BA6" s="183" t="str">
        <f t="shared" ref="BA6:BA69" si="8">IF(AI6="Stock","Es Sotock","No Stock")</f>
        <v>No Stock</v>
      </c>
      <c r="BB6" s="183" t="str">
        <f t="shared" si="1"/>
        <v>No</v>
      </c>
      <c r="BC6" s="183" t="str">
        <f t="shared" si="1"/>
        <v>No</v>
      </c>
      <c r="BD6" s="427" t="str">
        <f t="shared" ref="BD6:BD69" si="9">IF(AND(BB6="OK",BC6="OK",AI6="Stock"),"Stock OK","N/A o problema por ser Stock")</f>
        <v>N/A o problema por ser Stock</v>
      </c>
      <c r="BE6" s="365" t="e">
        <f>VLOOKUP(B6,[1]Gastos!$A$11:$R$4776,17,FALSE)</f>
        <v>#N/A</v>
      </c>
      <c r="BF6" s="365">
        <f t="shared" si="2"/>
        <v>0</v>
      </c>
      <c r="BG6" s="405" t="str">
        <f t="shared" si="3"/>
        <v>0102-0103</v>
      </c>
      <c r="BJ6" s="132" t="str">
        <f t="shared" si="4"/>
        <v>Ok</v>
      </c>
      <c r="BK6" s="14" t="str">
        <f t="shared" ref="BK6:BK69" si="10">IF(AU6&lt;AN6,"Meta 2025 menor que meta 2024","Meta 2025 mayor o igual a meta 2024")</f>
        <v>Meta 2025 menor que meta 2024</v>
      </c>
    </row>
    <row r="7" spans="1:65" s="14" customFormat="1" ht="20.100000000000001" hidden="1" customHeight="1" x14ac:dyDescent="0.25">
      <c r="A7" s="14" t="str">
        <f t="shared" si="5"/>
        <v>0102-0102</v>
      </c>
      <c r="B7" s="14" t="str">
        <f t="shared" si="0"/>
        <v>0102-0104</v>
      </c>
      <c r="C7" s="14" t="s">
        <v>63</v>
      </c>
      <c r="D7" s="10" t="s">
        <v>90</v>
      </c>
      <c r="E7" s="11" t="s">
        <v>91</v>
      </c>
      <c r="F7" s="340" t="str">
        <f>VLOOKUP($B7,'producto-objetivo'!$A:$G,4,0)</f>
        <v>02</v>
      </c>
      <c r="G7" s="11" t="str">
        <f>VLOOKUP($B7,'producto-objetivo'!$A:$G,5,0)</f>
        <v>Identificar los riesgos y hechos que afectan la gestión pública y la garantía de los derechos, incluyendo mecanismos de participación ciudadana</v>
      </c>
      <c r="H7" s="11" t="str">
        <f>_xlfn.XLOOKUP($A7,'indicador-objetivo'!$A:$A,'indicador-objetivo'!F:F,"DATO NO ENCONTRADO",0)</f>
        <v>2</v>
      </c>
      <c r="I7" s="11" t="str">
        <f>_xlfn.XLOOKUP($A7,'indicador-objetivo'!$A:$A,'indicador-objetivo'!G:G,"DATO NO ENCONTRADO",0)</f>
        <v>Número de advertencias y alertas emitidas</v>
      </c>
      <c r="J7" s="11" t="str">
        <f>_xlfn.XLOOKUP($A7,'indicador-objetivo'!$A:$A,'indicador-objetivo'!H:H,"DATO NO ENCONTRADO",0)</f>
        <v>Acumulado</v>
      </c>
      <c r="K7" s="11" t="str">
        <f>_xlfn.XLOOKUP($A7,'indicador-objetivo'!$A:$A,'indicador-objetivo'!I:I,"DATO NO ENCONTRADO",0)</f>
        <v>Mensual</v>
      </c>
      <c r="L7" s="11" t="str">
        <f>_xlfn.XLOOKUP($A7,'indicador-objetivo'!$A:$A,'indicador-objetivo'!J:J,"DATO NO ENCONTRADO",0)</f>
        <v>VAL</v>
      </c>
      <c r="M7" s="11">
        <f>_xlfn.XLOOKUP($A7,'indicador-objetivo'!$A:$A,'indicador-objetivo'!K:K,"DATO NO ENCONTRADO",0)</f>
        <v>12</v>
      </c>
      <c r="N7" s="11">
        <f>_xlfn.XLOOKUP($A7,'indicador-objetivo'!$A:$A,'indicador-objetivo'!L:L,"DATO NO ENCONTRADO",0)</f>
        <v>120</v>
      </c>
      <c r="O7" s="11">
        <f>_xlfn.XLOOKUP($A7,'indicador-objetivo'!$A:$A,'indicador-objetivo'!M:M,"DATO NO ENCONTRADO",0)</f>
        <v>12</v>
      </c>
      <c r="P7" s="11"/>
      <c r="Q7" s="325" t="s">
        <v>104</v>
      </c>
      <c r="R7" s="11" t="s">
        <v>105</v>
      </c>
      <c r="S7" s="66">
        <v>1470.1858299999999</v>
      </c>
      <c r="T7" s="13">
        <v>1470.1858299999999</v>
      </c>
      <c r="U7" s="13">
        <v>1163.5940000000001</v>
      </c>
      <c r="V7" s="13">
        <v>121.84</v>
      </c>
      <c r="W7" s="12" t="s">
        <v>94</v>
      </c>
      <c r="X7" s="12" t="s">
        <v>94</v>
      </c>
      <c r="Y7" s="12" t="s">
        <v>94</v>
      </c>
      <c r="Z7" s="12" t="s">
        <v>94</v>
      </c>
      <c r="AA7" s="12" t="s">
        <v>94</v>
      </c>
      <c r="AB7" s="12" t="s">
        <v>94</v>
      </c>
      <c r="AC7" s="12"/>
      <c r="AD7" s="12"/>
      <c r="AE7" s="12"/>
      <c r="AF7" s="351">
        <f t="shared" si="6"/>
        <v>0</v>
      </c>
      <c r="AG7" s="12">
        <v>11</v>
      </c>
      <c r="AH7" s="11" t="s">
        <v>106</v>
      </c>
      <c r="AI7" s="12" t="s">
        <v>96</v>
      </c>
      <c r="AJ7" s="12" t="s">
        <v>97</v>
      </c>
      <c r="AK7" s="12" t="s">
        <v>98</v>
      </c>
      <c r="AL7" s="10">
        <v>1122</v>
      </c>
      <c r="AM7" s="10">
        <v>11108</v>
      </c>
      <c r="AN7" s="10">
        <v>871</v>
      </c>
      <c r="AO7" s="10">
        <v>512</v>
      </c>
      <c r="AP7" s="10">
        <v>58.783008036739403</v>
      </c>
      <c r="AQ7" s="11" t="s">
        <v>107</v>
      </c>
      <c r="AR7" s="13"/>
      <c r="AS7" s="13"/>
      <c r="AT7" s="13"/>
      <c r="AU7" s="359"/>
      <c r="AZ7" s="426" t="str">
        <f t="shared" si="7"/>
        <v>Falta diligenciar presupuesto asignado</v>
      </c>
      <c r="BA7" s="183" t="str">
        <f t="shared" si="8"/>
        <v>No Stock</v>
      </c>
      <c r="BB7" s="183" t="str">
        <f t="shared" si="1"/>
        <v>No</v>
      </c>
      <c r="BC7" s="183" t="str">
        <f t="shared" si="1"/>
        <v>No</v>
      </c>
      <c r="BD7" s="427" t="str">
        <f t="shared" si="9"/>
        <v>N/A o problema por ser Stock</v>
      </c>
      <c r="BE7" s="365" t="e">
        <f>VLOOKUP(B7,[1]Gastos!$A$11:$R$4776,17,FALSE)</f>
        <v>#N/A</v>
      </c>
      <c r="BF7" s="365">
        <f t="shared" si="2"/>
        <v>0</v>
      </c>
      <c r="BG7" s="405" t="str">
        <f t="shared" si="3"/>
        <v>0102-0104</v>
      </c>
      <c r="BJ7" s="132" t="str">
        <f t="shared" si="4"/>
        <v>Ok</v>
      </c>
      <c r="BK7" s="14" t="str">
        <f t="shared" si="10"/>
        <v>Meta 2025 menor que meta 2024</v>
      </c>
    </row>
    <row r="8" spans="1:65" s="14" customFormat="1" ht="20.100000000000001" hidden="1" customHeight="1" x14ac:dyDescent="0.25">
      <c r="A8" s="14" t="str">
        <f t="shared" si="5"/>
        <v>0102-0102</v>
      </c>
      <c r="B8" s="14" t="str">
        <f t="shared" si="0"/>
        <v>0102-0104</v>
      </c>
      <c r="C8" s="14" t="s">
        <v>63</v>
      </c>
      <c r="D8" s="10" t="s">
        <v>90</v>
      </c>
      <c r="E8" s="11" t="s">
        <v>91</v>
      </c>
      <c r="F8" s="340" t="str">
        <f>VLOOKUP($B8,'producto-objetivo'!$A:$G,4,0)</f>
        <v>02</v>
      </c>
      <c r="G8" s="11" t="str">
        <f>VLOOKUP($B8,'producto-objetivo'!$A:$G,5,0)</f>
        <v>Identificar los riesgos y hechos que afectan la gestión pública y la garantía de los derechos, incluyendo mecanismos de participación ciudadana</v>
      </c>
      <c r="H8" s="11" t="str">
        <f>_xlfn.XLOOKUP($A8,'indicador-objetivo'!$A:$A,'indicador-objetivo'!F:F,"DATO NO ENCONTRADO",0)</f>
        <v>2</v>
      </c>
      <c r="I8" s="11" t="str">
        <f>_xlfn.XLOOKUP($A8,'indicador-objetivo'!$A:$A,'indicador-objetivo'!G:G,"DATO NO ENCONTRADO",0)</f>
        <v>Número de advertencias y alertas emitidas</v>
      </c>
      <c r="J8" s="11" t="str">
        <f>_xlfn.XLOOKUP($A8,'indicador-objetivo'!$A:$A,'indicador-objetivo'!H:H,"DATO NO ENCONTRADO",0)</f>
        <v>Acumulado</v>
      </c>
      <c r="K8" s="11" t="str">
        <f>_xlfn.XLOOKUP($A8,'indicador-objetivo'!$A:$A,'indicador-objetivo'!I:I,"DATO NO ENCONTRADO",0)</f>
        <v>Mensual</v>
      </c>
      <c r="L8" s="11" t="str">
        <f>_xlfn.XLOOKUP($A8,'indicador-objetivo'!$A:$A,'indicador-objetivo'!J:J,"DATO NO ENCONTRADO",0)</f>
        <v>VAL</v>
      </c>
      <c r="M8" s="11">
        <f>_xlfn.XLOOKUP($A8,'indicador-objetivo'!$A:$A,'indicador-objetivo'!K:K,"DATO NO ENCONTRADO",0)</f>
        <v>12</v>
      </c>
      <c r="N8" s="11">
        <f>_xlfn.XLOOKUP($A8,'indicador-objetivo'!$A:$A,'indicador-objetivo'!L:L,"DATO NO ENCONTRADO",0)</f>
        <v>120</v>
      </c>
      <c r="O8" s="11">
        <f>_xlfn.XLOOKUP($A8,'indicador-objetivo'!$A:$A,'indicador-objetivo'!M:M,"DATO NO ENCONTRADO",0)</f>
        <v>12</v>
      </c>
      <c r="P8" s="11"/>
      <c r="Q8" s="325" t="s">
        <v>104</v>
      </c>
      <c r="R8" s="11" t="s">
        <v>105</v>
      </c>
      <c r="S8" s="66">
        <v>0</v>
      </c>
      <c r="T8" s="13">
        <v>0</v>
      </c>
      <c r="U8" s="13">
        <v>0</v>
      </c>
      <c r="V8" s="13">
        <v>0</v>
      </c>
      <c r="W8" s="12">
        <v>0</v>
      </c>
      <c r="X8" s="12">
        <v>0</v>
      </c>
      <c r="Y8" s="12">
        <v>0</v>
      </c>
      <c r="Z8" s="12">
        <v>0</v>
      </c>
      <c r="AA8" s="12">
        <v>0</v>
      </c>
      <c r="AB8" s="12">
        <v>0</v>
      </c>
      <c r="AC8" s="12"/>
      <c r="AD8" s="12"/>
      <c r="AE8" s="12"/>
      <c r="AF8" s="351">
        <f t="shared" si="6"/>
        <v>0</v>
      </c>
      <c r="AG8" s="12">
        <v>15</v>
      </c>
      <c r="AH8" s="11" t="s">
        <v>108</v>
      </c>
      <c r="AI8" s="12" t="s">
        <v>96</v>
      </c>
      <c r="AJ8" s="12" t="s">
        <v>97</v>
      </c>
      <c r="AK8" s="12" t="s">
        <v>98</v>
      </c>
      <c r="AL8" s="10">
        <v>820</v>
      </c>
      <c r="AM8" s="10">
        <v>6316</v>
      </c>
      <c r="AN8" s="10">
        <v>738</v>
      </c>
      <c r="AO8" s="10">
        <v>412</v>
      </c>
      <c r="AP8" s="10">
        <v>55.826558265582698</v>
      </c>
      <c r="AQ8" s="11" t="s">
        <v>109</v>
      </c>
      <c r="AR8" s="13"/>
      <c r="AS8" s="13"/>
      <c r="AT8" s="13"/>
      <c r="AU8" s="359"/>
      <c r="AZ8" s="426" t="str">
        <f t="shared" si="7"/>
        <v>Falta diligenciar presupuesto asignado</v>
      </c>
      <c r="BA8" s="183" t="str">
        <f t="shared" si="8"/>
        <v>No Stock</v>
      </c>
      <c r="BB8" s="183" t="str">
        <f t="shared" si="1"/>
        <v>No</v>
      </c>
      <c r="BC8" s="183" t="str">
        <f t="shared" si="1"/>
        <v>No</v>
      </c>
      <c r="BD8" s="427" t="str">
        <f t="shared" si="9"/>
        <v>N/A o problema por ser Stock</v>
      </c>
      <c r="BE8" s="365" t="e">
        <f>VLOOKUP(B8,[1]Gastos!$A$11:$R$4776,17,FALSE)</f>
        <v>#N/A</v>
      </c>
      <c r="BF8" s="365">
        <f t="shared" si="2"/>
        <v>0</v>
      </c>
      <c r="BG8" s="405" t="str">
        <f t="shared" si="3"/>
        <v>0102-0104</v>
      </c>
      <c r="BJ8" s="132" t="str">
        <f t="shared" si="4"/>
        <v>Ok</v>
      </c>
      <c r="BK8" s="14" t="str">
        <f t="shared" si="10"/>
        <v>Meta 2025 menor que meta 2024</v>
      </c>
    </row>
    <row r="9" spans="1:65" s="14" customFormat="1" ht="20.100000000000001" hidden="1" customHeight="1" x14ac:dyDescent="0.25">
      <c r="A9" s="14" t="str">
        <f t="shared" si="5"/>
        <v>0102-0101</v>
      </c>
      <c r="B9" s="14" t="str">
        <f t="shared" si="0"/>
        <v>0102-0102</v>
      </c>
      <c r="C9" s="14" t="s">
        <v>63</v>
      </c>
      <c r="D9" s="10" t="s">
        <v>90</v>
      </c>
      <c r="E9" s="11" t="s">
        <v>91</v>
      </c>
      <c r="F9" s="340" t="str">
        <f>VLOOKUP($B9,'producto-objetivo'!$A:$G,4,0)</f>
        <v>01</v>
      </c>
      <c r="G9" s="11" t="str">
        <f>VLOOKUP($B9,'producto-objetivo'!$A:$G,5,0)</f>
        <v>Fortalecer la protección de los derechos humanos, el derecho internacional humanitario y el interés público en el Distrito Capital</v>
      </c>
      <c r="H9" s="11" t="str">
        <f>_xlfn.XLOOKUP($A9,'indicador-objetivo'!$A:$A,'indicador-objetivo'!F:F,"DATO NO ENCONTRADO",0)</f>
        <v>1</v>
      </c>
      <c r="I9" s="11" t="str">
        <f>_xlfn.XLOOKUP($A9,'indicador-objetivo'!$A:$A,'indicador-objetivo'!G:G,"DATO NO ENCONTRADO",0)</f>
        <v>Número de requerimientos ciudadanos finalizados</v>
      </c>
      <c r="J9" s="11" t="str">
        <f>_xlfn.XLOOKUP($A9,'indicador-objetivo'!$A:$A,'indicador-objetivo'!H:H,"DATO NO ENCONTRADO",0)</f>
        <v>Acumulado</v>
      </c>
      <c r="K9" s="11" t="str">
        <f>_xlfn.XLOOKUP($A9,'indicador-objetivo'!$A:$A,'indicador-objetivo'!I:I,"DATO NO ENCONTRADO",0)</f>
        <v>Mensual</v>
      </c>
      <c r="L9" s="11" t="str">
        <f>_xlfn.XLOOKUP($A9,'indicador-objetivo'!$A:$A,'indicador-objetivo'!J:J,"DATO NO ENCONTRADO",0)</f>
        <v>VAL</v>
      </c>
      <c r="M9" s="11">
        <f>_xlfn.XLOOKUP($A9,'indicador-objetivo'!$A:$A,'indicador-objetivo'!K:K,"DATO NO ENCONTRADO",0)</f>
        <v>139900</v>
      </c>
      <c r="N9" s="11">
        <f>_xlfn.XLOOKUP($A9,'indicador-objetivo'!$A:$A,'indicador-objetivo'!L:L,"DATO NO ENCONTRADO",0)</f>
        <v>1466337</v>
      </c>
      <c r="O9" s="11">
        <f>_xlfn.XLOOKUP($A9,'indicador-objetivo'!$A:$A,'indicador-objetivo'!M:M,"DATO NO ENCONTRADO",0)</f>
        <v>128198</v>
      </c>
      <c r="P9" s="11"/>
      <c r="Q9" s="325" t="s">
        <v>110</v>
      </c>
      <c r="R9" s="11" t="s">
        <v>111</v>
      </c>
      <c r="S9" s="66">
        <v>749.70916999999997</v>
      </c>
      <c r="T9" s="13">
        <v>749.70916999999997</v>
      </c>
      <c r="U9" s="13">
        <v>402.09017</v>
      </c>
      <c r="V9" s="13">
        <v>174.39599999999999</v>
      </c>
      <c r="W9" s="12" t="s">
        <v>94</v>
      </c>
      <c r="X9" s="12" t="s">
        <v>94</v>
      </c>
      <c r="Y9" s="12" t="s">
        <v>94</v>
      </c>
      <c r="Z9" s="12" t="s">
        <v>94</v>
      </c>
      <c r="AA9" s="12" t="s">
        <v>94</v>
      </c>
      <c r="AB9" s="12" t="s">
        <v>94</v>
      </c>
      <c r="AC9" s="12"/>
      <c r="AD9" s="12"/>
      <c r="AE9" s="12"/>
      <c r="AF9" s="351">
        <f t="shared" si="6"/>
        <v>0</v>
      </c>
      <c r="AG9" s="12">
        <v>4</v>
      </c>
      <c r="AH9" s="11" t="s">
        <v>112</v>
      </c>
      <c r="AI9" s="12" t="s">
        <v>96</v>
      </c>
      <c r="AJ9" s="12" t="s">
        <v>97</v>
      </c>
      <c r="AK9" s="12" t="s">
        <v>98</v>
      </c>
      <c r="AL9" s="10">
        <v>28200</v>
      </c>
      <c r="AM9" s="10">
        <v>510022</v>
      </c>
      <c r="AN9" s="10">
        <v>23036</v>
      </c>
      <c r="AO9" s="10">
        <v>17399</v>
      </c>
      <c r="AP9" s="10">
        <v>75.529605834346199</v>
      </c>
      <c r="AQ9" s="11" t="s">
        <v>113</v>
      </c>
      <c r="AR9" s="13"/>
      <c r="AS9" s="13"/>
      <c r="AT9" s="13"/>
      <c r="AU9" s="359"/>
      <c r="AZ9" s="426" t="str">
        <f t="shared" si="7"/>
        <v>Falta diligenciar presupuesto asignado</v>
      </c>
      <c r="BA9" s="183" t="str">
        <f t="shared" si="8"/>
        <v>No Stock</v>
      </c>
      <c r="BB9" s="183" t="str">
        <f t="shared" si="1"/>
        <v>No</v>
      </c>
      <c r="BC9" s="183" t="str">
        <f t="shared" si="1"/>
        <v>No</v>
      </c>
      <c r="BD9" s="427" t="str">
        <f t="shared" si="9"/>
        <v>N/A o problema por ser Stock</v>
      </c>
      <c r="BE9" s="365" t="e">
        <f>VLOOKUP(B9,[1]Gastos!$A$11:$R$4776,17,FALSE)</f>
        <v>#N/A</v>
      </c>
      <c r="BF9" s="365">
        <f t="shared" si="2"/>
        <v>0</v>
      </c>
      <c r="BG9" s="405" t="str">
        <f t="shared" si="3"/>
        <v>0102-0102</v>
      </c>
      <c r="BJ9" s="132" t="str">
        <f t="shared" si="4"/>
        <v>Ok</v>
      </c>
      <c r="BK9" s="14" t="str">
        <f t="shared" si="10"/>
        <v>Meta 2025 menor que meta 2024</v>
      </c>
    </row>
    <row r="10" spans="1:65" s="14" customFormat="1" ht="20.100000000000001" hidden="1" customHeight="1" x14ac:dyDescent="0.25">
      <c r="A10" s="14" t="str">
        <f t="shared" si="5"/>
        <v>0102-0101</v>
      </c>
      <c r="B10" s="14" t="str">
        <f t="shared" si="0"/>
        <v>0102-0102</v>
      </c>
      <c r="C10" s="14" t="s">
        <v>63</v>
      </c>
      <c r="D10" s="10" t="s">
        <v>90</v>
      </c>
      <c r="E10" s="11" t="s">
        <v>91</v>
      </c>
      <c r="F10" s="340" t="str">
        <f>VLOOKUP($B10,'producto-objetivo'!$A:$G,4,0)</f>
        <v>01</v>
      </c>
      <c r="G10" s="11" t="str">
        <f>VLOOKUP($B10,'producto-objetivo'!$A:$G,5,0)</f>
        <v>Fortalecer la protección de los derechos humanos, el derecho internacional humanitario y el interés público en el Distrito Capital</v>
      </c>
      <c r="H10" s="11" t="str">
        <f>_xlfn.XLOOKUP($A10,'indicador-objetivo'!$A:$A,'indicador-objetivo'!F:F,"DATO NO ENCONTRADO",0)</f>
        <v>1</v>
      </c>
      <c r="I10" s="11" t="str">
        <f>_xlfn.XLOOKUP($A10,'indicador-objetivo'!$A:$A,'indicador-objetivo'!G:G,"DATO NO ENCONTRADO",0)</f>
        <v>Número de requerimientos ciudadanos finalizados</v>
      </c>
      <c r="J10" s="11" t="str">
        <f>_xlfn.XLOOKUP($A10,'indicador-objetivo'!$A:$A,'indicador-objetivo'!H:H,"DATO NO ENCONTRADO",0)</f>
        <v>Acumulado</v>
      </c>
      <c r="K10" s="11" t="str">
        <f>_xlfn.XLOOKUP($A10,'indicador-objetivo'!$A:$A,'indicador-objetivo'!I:I,"DATO NO ENCONTRADO",0)</f>
        <v>Mensual</v>
      </c>
      <c r="L10" s="11" t="str">
        <f>_xlfn.XLOOKUP($A10,'indicador-objetivo'!$A:$A,'indicador-objetivo'!J:J,"DATO NO ENCONTRADO",0)</f>
        <v>VAL</v>
      </c>
      <c r="M10" s="11">
        <f>_xlfn.XLOOKUP($A10,'indicador-objetivo'!$A:$A,'indicador-objetivo'!K:K,"DATO NO ENCONTRADO",0)</f>
        <v>139900</v>
      </c>
      <c r="N10" s="11">
        <f>_xlfn.XLOOKUP($A10,'indicador-objetivo'!$A:$A,'indicador-objetivo'!L:L,"DATO NO ENCONTRADO",0)</f>
        <v>1466337</v>
      </c>
      <c r="O10" s="11">
        <f>_xlfn.XLOOKUP($A10,'indicador-objetivo'!$A:$A,'indicador-objetivo'!M:M,"DATO NO ENCONTRADO",0)</f>
        <v>128198</v>
      </c>
      <c r="P10" s="11"/>
      <c r="Q10" s="325" t="s">
        <v>110</v>
      </c>
      <c r="R10" s="11" t="s">
        <v>111</v>
      </c>
      <c r="S10" s="66">
        <v>0</v>
      </c>
      <c r="T10" s="13">
        <v>0</v>
      </c>
      <c r="U10" s="13">
        <v>0</v>
      </c>
      <c r="V10" s="13">
        <v>0</v>
      </c>
      <c r="W10" s="12">
        <v>0</v>
      </c>
      <c r="X10" s="12">
        <v>0</v>
      </c>
      <c r="Y10" s="12">
        <v>0</v>
      </c>
      <c r="Z10" s="12">
        <v>0</v>
      </c>
      <c r="AA10" s="12">
        <v>0</v>
      </c>
      <c r="AB10" s="12">
        <v>0</v>
      </c>
      <c r="AC10" s="12"/>
      <c r="AD10" s="12"/>
      <c r="AE10" s="12"/>
      <c r="AF10" s="351">
        <f t="shared" si="6"/>
        <v>0</v>
      </c>
      <c r="AG10" s="12">
        <v>5</v>
      </c>
      <c r="AH10" s="11" t="s">
        <v>114</v>
      </c>
      <c r="AI10" s="12" t="s">
        <v>96</v>
      </c>
      <c r="AJ10" s="12" t="s">
        <v>97</v>
      </c>
      <c r="AK10" s="12" t="s">
        <v>98</v>
      </c>
      <c r="AL10" s="10">
        <v>100200</v>
      </c>
      <c r="AM10" s="10">
        <v>1105932</v>
      </c>
      <c r="AN10" s="10">
        <v>52907</v>
      </c>
      <c r="AO10" s="10">
        <v>64180</v>
      </c>
      <c r="AP10" s="10">
        <v>121.30719942540701</v>
      </c>
      <c r="AQ10" s="11" t="s">
        <v>115</v>
      </c>
      <c r="AR10" s="13"/>
      <c r="AS10" s="13"/>
      <c r="AT10" s="13"/>
      <c r="AU10" s="359"/>
      <c r="AZ10" s="426" t="str">
        <f t="shared" si="7"/>
        <v>Falta diligenciar presupuesto asignado</v>
      </c>
      <c r="BA10" s="183" t="str">
        <f t="shared" si="8"/>
        <v>No Stock</v>
      </c>
      <c r="BB10" s="183" t="str">
        <f t="shared" si="1"/>
        <v>No</v>
      </c>
      <c r="BC10" s="183" t="str">
        <f t="shared" si="1"/>
        <v>No</v>
      </c>
      <c r="BD10" s="427" t="str">
        <f t="shared" si="9"/>
        <v>N/A o problema por ser Stock</v>
      </c>
      <c r="BE10" s="365" t="e">
        <f>VLOOKUP(B10,[1]Gastos!$A$11:$R$4776,17,FALSE)</f>
        <v>#N/A</v>
      </c>
      <c r="BF10" s="365">
        <f t="shared" si="2"/>
        <v>0</v>
      </c>
      <c r="BG10" s="405" t="str">
        <f t="shared" si="3"/>
        <v>0102-0102</v>
      </c>
      <c r="BJ10" s="132" t="str">
        <f t="shared" si="4"/>
        <v>Ok</v>
      </c>
      <c r="BK10" s="14" t="str">
        <f t="shared" si="10"/>
        <v>Meta 2025 menor que meta 2024</v>
      </c>
    </row>
    <row r="11" spans="1:65" s="14" customFormat="1" ht="20.100000000000001" hidden="1" customHeight="1" x14ac:dyDescent="0.25">
      <c r="A11" s="14" t="str">
        <f t="shared" si="5"/>
        <v>0102-0101</v>
      </c>
      <c r="B11" s="14" t="str">
        <f t="shared" si="0"/>
        <v>0102-0102</v>
      </c>
      <c r="C11" s="14" t="s">
        <v>63</v>
      </c>
      <c r="D11" s="10" t="s">
        <v>90</v>
      </c>
      <c r="E11" s="11" t="s">
        <v>91</v>
      </c>
      <c r="F11" s="340" t="str">
        <f>VLOOKUP($B11,'producto-objetivo'!$A:$G,4,0)</f>
        <v>01</v>
      </c>
      <c r="G11" s="11" t="str">
        <f>VLOOKUP($B11,'producto-objetivo'!$A:$G,5,0)</f>
        <v>Fortalecer la protección de los derechos humanos, el derecho internacional humanitario y el interés público en el Distrito Capital</v>
      </c>
      <c r="H11" s="11" t="str">
        <f>_xlfn.XLOOKUP($A11,'indicador-objetivo'!$A:$A,'indicador-objetivo'!F:F,"DATO NO ENCONTRADO",0)</f>
        <v>1</v>
      </c>
      <c r="I11" s="11" t="str">
        <f>_xlfn.XLOOKUP($A11,'indicador-objetivo'!$A:$A,'indicador-objetivo'!G:G,"DATO NO ENCONTRADO",0)</f>
        <v>Número de requerimientos ciudadanos finalizados</v>
      </c>
      <c r="J11" s="11" t="str">
        <f>_xlfn.XLOOKUP($A11,'indicador-objetivo'!$A:$A,'indicador-objetivo'!H:H,"DATO NO ENCONTRADO",0)</f>
        <v>Acumulado</v>
      </c>
      <c r="K11" s="11" t="str">
        <f>_xlfn.XLOOKUP($A11,'indicador-objetivo'!$A:$A,'indicador-objetivo'!I:I,"DATO NO ENCONTRADO",0)</f>
        <v>Mensual</v>
      </c>
      <c r="L11" s="11" t="str">
        <f>_xlfn.XLOOKUP($A11,'indicador-objetivo'!$A:$A,'indicador-objetivo'!J:J,"DATO NO ENCONTRADO",0)</f>
        <v>VAL</v>
      </c>
      <c r="M11" s="11">
        <f>_xlfn.XLOOKUP($A11,'indicador-objetivo'!$A:$A,'indicador-objetivo'!K:K,"DATO NO ENCONTRADO",0)</f>
        <v>139900</v>
      </c>
      <c r="N11" s="11">
        <f>_xlfn.XLOOKUP($A11,'indicador-objetivo'!$A:$A,'indicador-objetivo'!L:L,"DATO NO ENCONTRADO",0)</f>
        <v>1466337</v>
      </c>
      <c r="O11" s="11">
        <f>_xlfn.XLOOKUP($A11,'indicador-objetivo'!$A:$A,'indicador-objetivo'!M:M,"DATO NO ENCONTRADO",0)</f>
        <v>128198</v>
      </c>
      <c r="P11" s="11"/>
      <c r="Q11" s="325" t="s">
        <v>110</v>
      </c>
      <c r="R11" s="11" t="s">
        <v>111</v>
      </c>
      <c r="S11" s="66">
        <v>0</v>
      </c>
      <c r="T11" s="13">
        <v>0</v>
      </c>
      <c r="U11" s="13">
        <v>0</v>
      </c>
      <c r="V11" s="13">
        <v>0</v>
      </c>
      <c r="W11" s="12">
        <v>0</v>
      </c>
      <c r="X11" s="12">
        <v>0</v>
      </c>
      <c r="Y11" s="12">
        <v>0</v>
      </c>
      <c r="Z11" s="12">
        <v>0</v>
      </c>
      <c r="AA11" s="12">
        <v>0</v>
      </c>
      <c r="AB11" s="12">
        <v>0</v>
      </c>
      <c r="AC11" s="12"/>
      <c r="AD11" s="12"/>
      <c r="AE11" s="12"/>
      <c r="AF11" s="351">
        <f t="shared" si="6"/>
        <v>0</v>
      </c>
      <c r="AG11" s="12">
        <v>6</v>
      </c>
      <c r="AH11" s="11" t="s">
        <v>116</v>
      </c>
      <c r="AI11" s="12" t="s">
        <v>96</v>
      </c>
      <c r="AJ11" s="12" t="s">
        <v>97</v>
      </c>
      <c r="AK11" s="12" t="s">
        <v>98</v>
      </c>
      <c r="AL11" s="10">
        <v>5700</v>
      </c>
      <c r="AM11" s="10">
        <v>267437</v>
      </c>
      <c r="AN11" s="10">
        <v>28219</v>
      </c>
      <c r="AO11" s="10">
        <v>12745</v>
      </c>
      <c r="AP11" s="10">
        <v>45.164605407704002</v>
      </c>
      <c r="AQ11" s="11" t="s">
        <v>117</v>
      </c>
      <c r="AR11" s="13"/>
      <c r="AS11" s="13"/>
      <c r="AT11" s="13"/>
      <c r="AU11" s="359"/>
      <c r="AZ11" s="426" t="str">
        <f t="shared" si="7"/>
        <v>Falta diligenciar presupuesto asignado</v>
      </c>
      <c r="BA11" s="183" t="str">
        <f t="shared" si="8"/>
        <v>No Stock</v>
      </c>
      <c r="BB11" s="183" t="str">
        <f t="shared" si="1"/>
        <v>No</v>
      </c>
      <c r="BC11" s="183" t="str">
        <f t="shared" si="1"/>
        <v>No</v>
      </c>
      <c r="BD11" s="427" t="str">
        <f t="shared" si="9"/>
        <v>N/A o problema por ser Stock</v>
      </c>
      <c r="BE11" s="365" t="e">
        <f>VLOOKUP(B11,[1]Gastos!$A$11:$R$4776,17,FALSE)</f>
        <v>#N/A</v>
      </c>
      <c r="BF11" s="365">
        <f t="shared" si="2"/>
        <v>0</v>
      </c>
      <c r="BG11" s="405" t="str">
        <f t="shared" si="3"/>
        <v>0102-0102</v>
      </c>
      <c r="BJ11" s="132" t="str">
        <f t="shared" si="4"/>
        <v>Ok</v>
      </c>
      <c r="BK11" s="14" t="str">
        <f t="shared" si="10"/>
        <v>Meta 2025 menor que meta 2024</v>
      </c>
    </row>
    <row r="12" spans="1:65" s="14" customFormat="1" ht="20.100000000000001" hidden="1" customHeight="1" x14ac:dyDescent="0.25">
      <c r="A12" s="14" t="str">
        <f t="shared" si="5"/>
        <v>0102-0101</v>
      </c>
      <c r="B12" s="14" t="str">
        <f t="shared" si="0"/>
        <v>0102-0102</v>
      </c>
      <c r="C12" s="14" t="s">
        <v>63</v>
      </c>
      <c r="D12" s="10" t="s">
        <v>90</v>
      </c>
      <c r="E12" s="11" t="s">
        <v>91</v>
      </c>
      <c r="F12" s="340" t="str">
        <f>VLOOKUP($B12,'producto-objetivo'!$A:$G,4,0)</f>
        <v>01</v>
      </c>
      <c r="G12" s="11" t="str">
        <f>VLOOKUP($B12,'producto-objetivo'!$A:$G,5,0)</f>
        <v>Fortalecer la protección de los derechos humanos, el derecho internacional humanitario y el interés público en el Distrito Capital</v>
      </c>
      <c r="H12" s="11" t="str">
        <f>_xlfn.XLOOKUP($A12,'indicador-objetivo'!$A:$A,'indicador-objetivo'!F:F,"DATO NO ENCONTRADO",0)</f>
        <v>1</v>
      </c>
      <c r="I12" s="11" t="str">
        <f>_xlfn.XLOOKUP($A12,'indicador-objetivo'!$A:$A,'indicador-objetivo'!G:G,"DATO NO ENCONTRADO",0)</f>
        <v>Número de requerimientos ciudadanos finalizados</v>
      </c>
      <c r="J12" s="11" t="str">
        <f>_xlfn.XLOOKUP($A12,'indicador-objetivo'!$A:$A,'indicador-objetivo'!H:H,"DATO NO ENCONTRADO",0)</f>
        <v>Acumulado</v>
      </c>
      <c r="K12" s="11" t="str">
        <f>_xlfn.XLOOKUP($A12,'indicador-objetivo'!$A:$A,'indicador-objetivo'!I:I,"DATO NO ENCONTRADO",0)</f>
        <v>Mensual</v>
      </c>
      <c r="L12" s="11" t="str">
        <f>_xlfn.XLOOKUP($A12,'indicador-objetivo'!$A:$A,'indicador-objetivo'!J:J,"DATO NO ENCONTRADO",0)</f>
        <v>VAL</v>
      </c>
      <c r="M12" s="11">
        <f>_xlfn.XLOOKUP($A12,'indicador-objetivo'!$A:$A,'indicador-objetivo'!K:K,"DATO NO ENCONTRADO",0)</f>
        <v>139900</v>
      </c>
      <c r="N12" s="11">
        <f>_xlfn.XLOOKUP($A12,'indicador-objetivo'!$A:$A,'indicador-objetivo'!L:L,"DATO NO ENCONTRADO",0)</f>
        <v>1466337</v>
      </c>
      <c r="O12" s="11">
        <f>_xlfn.XLOOKUP($A12,'indicador-objetivo'!$A:$A,'indicador-objetivo'!M:M,"DATO NO ENCONTRADO",0)</f>
        <v>128198</v>
      </c>
      <c r="P12" s="11"/>
      <c r="Q12" s="325" t="s">
        <v>110</v>
      </c>
      <c r="R12" s="11" t="s">
        <v>111</v>
      </c>
      <c r="S12" s="66">
        <v>0</v>
      </c>
      <c r="T12" s="13">
        <v>0</v>
      </c>
      <c r="U12" s="13">
        <v>0</v>
      </c>
      <c r="V12" s="13">
        <v>0</v>
      </c>
      <c r="W12" s="12">
        <v>0</v>
      </c>
      <c r="X12" s="12">
        <v>0</v>
      </c>
      <c r="Y12" s="12">
        <v>0</v>
      </c>
      <c r="Z12" s="12">
        <v>0</v>
      </c>
      <c r="AA12" s="12">
        <v>0</v>
      </c>
      <c r="AB12" s="12">
        <v>0</v>
      </c>
      <c r="AC12" s="12"/>
      <c r="AD12" s="12"/>
      <c r="AE12" s="12"/>
      <c r="AF12" s="351">
        <f t="shared" si="6"/>
        <v>0</v>
      </c>
      <c r="AG12" s="12">
        <v>7</v>
      </c>
      <c r="AH12" s="11" t="s">
        <v>118</v>
      </c>
      <c r="AI12" s="12" t="s">
        <v>96</v>
      </c>
      <c r="AJ12" s="12" t="s">
        <v>97</v>
      </c>
      <c r="AK12" s="12" t="s">
        <v>98</v>
      </c>
      <c r="AL12" s="10">
        <v>4100</v>
      </c>
      <c r="AM12" s="10">
        <v>30760</v>
      </c>
      <c r="AN12" s="10">
        <v>3690</v>
      </c>
      <c r="AO12" s="10">
        <v>4183</v>
      </c>
      <c r="AP12" s="10">
        <v>113.360433604336</v>
      </c>
      <c r="AQ12" s="11" t="s">
        <v>119</v>
      </c>
      <c r="AR12" s="13"/>
      <c r="AS12" s="13"/>
      <c r="AT12" s="13"/>
      <c r="AU12" s="359"/>
      <c r="AZ12" s="426" t="str">
        <f t="shared" si="7"/>
        <v>Falta diligenciar presupuesto asignado</v>
      </c>
      <c r="BA12" s="183" t="str">
        <f t="shared" si="8"/>
        <v>No Stock</v>
      </c>
      <c r="BB12" s="183" t="str">
        <f t="shared" si="1"/>
        <v>No</v>
      </c>
      <c r="BC12" s="183" t="str">
        <f t="shared" si="1"/>
        <v>No</v>
      </c>
      <c r="BD12" s="427" t="str">
        <f t="shared" si="9"/>
        <v>N/A o problema por ser Stock</v>
      </c>
      <c r="BE12" s="365" t="e">
        <f>VLOOKUP(B12,[1]Gastos!$A$11:$R$4776,17,FALSE)</f>
        <v>#N/A</v>
      </c>
      <c r="BF12" s="365">
        <f t="shared" si="2"/>
        <v>0</v>
      </c>
      <c r="BG12" s="405" t="str">
        <f t="shared" si="3"/>
        <v>0102-0102</v>
      </c>
      <c r="BJ12" s="132" t="str">
        <f t="shared" si="4"/>
        <v>Ok</v>
      </c>
      <c r="BK12" s="14" t="str">
        <f t="shared" si="10"/>
        <v>Meta 2025 menor que meta 2024</v>
      </c>
    </row>
    <row r="13" spans="1:65" s="14" customFormat="1" ht="20.100000000000001" hidden="1" customHeight="1" x14ac:dyDescent="0.25">
      <c r="A13" s="14" t="str">
        <f t="shared" si="5"/>
        <v>0102-0101</v>
      </c>
      <c r="B13" s="14" t="str">
        <f t="shared" si="0"/>
        <v>0102-0102</v>
      </c>
      <c r="C13" s="14" t="s">
        <v>63</v>
      </c>
      <c r="D13" s="10" t="s">
        <v>90</v>
      </c>
      <c r="E13" s="11" t="s">
        <v>91</v>
      </c>
      <c r="F13" s="340" t="str">
        <f>VLOOKUP($B13,'producto-objetivo'!$A:$G,4,0)</f>
        <v>01</v>
      </c>
      <c r="G13" s="11" t="str">
        <f>VLOOKUP($B13,'producto-objetivo'!$A:$G,5,0)</f>
        <v>Fortalecer la protección de los derechos humanos, el derecho internacional humanitario y el interés público en el Distrito Capital</v>
      </c>
      <c r="H13" s="11" t="str">
        <f>_xlfn.XLOOKUP($A13,'indicador-objetivo'!$A:$A,'indicador-objetivo'!F:F,"DATO NO ENCONTRADO",0)</f>
        <v>1</v>
      </c>
      <c r="I13" s="11" t="str">
        <f>_xlfn.XLOOKUP($A13,'indicador-objetivo'!$A:$A,'indicador-objetivo'!G:G,"DATO NO ENCONTRADO",0)</f>
        <v>Número de requerimientos ciudadanos finalizados</v>
      </c>
      <c r="J13" s="11" t="str">
        <f>_xlfn.XLOOKUP($A13,'indicador-objetivo'!$A:$A,'indicador-objetivo'!H:H,"DATO NO ENCONTRADO",0)</f>
        <v>Acumulado</v>
      </c>
      <c r="K13" s="11" t="str">
        <f>_xlfn.XLOOKUP($A13,'indicador-objetivo'!$A:$A,'indicador-objetivo'!I:I,"DATO NO ENCONTRADO",0)</f>
        <v>Mensual</v>
      </c>
      <c r="L13" s="11" t="str">
        <f>_xlfn.XLOOKUP($A13,'indicador-objetivo'!$A:$A,'indicador-objetivo'!J:J,"DATO NO ENCONTRADO",0)</f>
        <v>VAL</v>
      </c>
      <c r="M13" s="11">
        <f>_xlfn.XLOOKUP($A13,'indicador-objetivo'!$A:$A,'indicador-objetivo'!K:K,"DATO NO ENCONTRADO",0)</f>
        <v>139900</v>
      </c>
      <c r="N13" s="11">
        <f>_xlfn.XLOOKUP($A13,'indicador-objetivo'!$A:$A,'indicador-objetivo'!L:L,"DATO NO ENCONTRADO",0)</f>
        <v>1466337</v>
      </c>
      <c r="O13" s="11">
        <f>_xlfn.XLOOKUP($A13,'indicador-objetivo'!$A:$A,'indicador-objetivo'!M:M,"DATO NO ENCONTRADO",0)</f>
        <v>128198</v>
      </c>
      <c r="P13" s="11"/>
      <c r="Q13" s="325" t="s">
        <v>110</v>
      </c>
      <c r="R13" s="11" t="s">
        <v>111</v>
      </c>
      <c r="S13" s="66">
        <v>0</v>
      </c>
      <c r="T13" s="13">
        <v>0</v>
      </c>
      <c r="U13" s="13">
        <v>0</v>
      </c>
      <c r="V13" s="13">
        <v>0</v>
      </c>
      <c r="W13" s="12">
        <v>0</v>
      </c>
      <c r="X13" s="12">
        <v>0</v>
      </c>
      <c r="Y13" s="12">
        <v>0</v>
      </c>
      <c r="Z13" s="12">
        <v>0</v>
      </c>
      <c r="AA13" s="12">
        <v>0</v>
      </c>
      <c r="AB13" s="12">
        <v>0</v>
      </c>
      <c r="AC13" s="12"/>
      <c r="AD13" s="12"/>
      <c r="AE13" s="12"/>
      <c r="AF13" s="351">
        <f t="shared" si="6"/>
        <v>0</v>
      </c>
      <c r="AG13" s="12">
        <v>8</v>
      </c>
      <c r="AH13" s="11" t="s">
        <v>120</v>
      </c>
      <c r="AI13" s="12" t="s">
        <v>96</v>
      </c>
      <c r="AJ13" s="12" t="s">
        <v>97</v>
      </c>
      <c r="AK13" s="12" t="s">
        <v>98</v>
      </c>
      <c r="AL13" s="10">
        <v>8400</v>
      </c>
      <c r="AM13" s="10">
        <v>65165</v>
      </c>
      <c r="AN13" s="10">
        <v>7110</v>
      </c>
      <c r="AO13" s="10">
        <v>4865</v>
      </c>
      <c r="AP13" s="10">
        <v>68.424753867791793</v>
      </c>
      <c r="AQ13" s="11" t="s">
        <v>121</v>
      </c>
      <c r="AR13" s="13"/>
      <c r="AS13" s="13"/>
      <c r="AT13" s="13"/>
      <c r="AU13" s="359"/>
      <c r="AZ13" s="426" t="str">
        <f t="shared" si="7"/>
        <v>Falta diligenciar presupuesto asignado</v>
      </c>
      <c r="BA13" s="183" t="str">
        <f t="shared" si="8"/>
        <v>No Stock</v>
      </c>
      <c r="BB13" s="183" t="str">
        <f t="shared" si="1"/>
        <v>No</v>
      </c>
      <c r="BC13" s="183" t="str">
        <f t="shared" si="1"/>
        <v>No</v>
      </c>
      <c r="BD13" s="427" t="str">
        <f t="shared" si="9"/>
        <v>N/A o problema por ser Stock</v>
      </c>
      <c r="BE13" s="365" t="e">
        <f>VLOOKUP(B13,[1]Gastos!$A$11:$R$4776,17,FALSE)</f>
        <v>#N/A</v>
      </c>
      <c r="BF13" s="365">
        <f t="shared" si="2"/>
        <v>0</v>
      </c>
      <c r="BG13" s="405" t="str">
        <f t="shared" si="3"/>
        <v>0102-0102</v>
      </c>
      <c r="BJ13" s="132" t="str">
        <f t="shared" si="4"/>
        <v>Ok</v>
      </c>
      <c r="BK13" s="14" t="str">
        <f t="shared" si="10"/>
        <v>Meta 2025 menor que meta 2024</v>
      </c>
    </row>
    <row r="14" spans="1:65" s="14" customFormat="1" ht="20.100000000000001" hidden="1" customHeight="1" x14ac:dyDescent="0.25">
      <c r="A14" s="14" t="str">
        <f t="shared" si="5"/>
        <v>0102-0101</v>
      </c>
      <c r="B14" s="14" t="str">
        <f t="shared" si="0"/>
        <v>0102-0102</v>
      </c>
      <c r="C14" s="14" t="s">
        <v>63</v>
      </c>
      <c r="D14" s="10" t="s">
        <v>90</v>
      </c>
      <c r="E14" s="11" t="s">
        <v>91</v>
      </c>
      <c r="F14" s="340" t="str">
        <f>VLOOKUP($B14,'producto-objetivo'!$A:$G,4,0)</f>
        <v>01</v>
      </c>
      <c r="G14" s="11" t="str">
        <f>VLOOKUP($B14,'producto-objetivo'!$A:$G,5,0)</f>
        <v>Fortalecer la protección de los derechos humanos, el derecho internacional humanitario y el interés público en el Distrito Capital</v>
      </c>
      <c r="H14" s="11" t="str">
        <f>_xlfn.XLOOKUP($A14,'indicador-objetivo'!$A:$A,'indicador-objetivo'!F:F,"DATO NO ENCONTRADO",0)</f>
        <v>1</v>
      </c>
      <c r="I14" s="11" t="str">
        <f>_xlfn.XLOOKUP($A14,'indicador-objetivo'!$A:$A,'indicador-objetivo'!G:G,"DATO NO ENCONTRADO",0)</f>
        <v>Número de requerimientos ciudadanos finalizados</v>
      </c>
      <c r="J14" s="11" t="str">
        <f>_xlfn.XLOOKUP($A14,'indicador-objetivo'!$A:$A,'indicador-objetivo'!H:H,"DATO NO ENCONTRADO",0)</f>
        <v>Acumulado</v>
      </c>
      <c r="K14" s="11" t="str">
        <f>_xlfn.XLOOKUP($A14,'indicador-objetivo'!$A:$A,'indicador-objetivo'!I:I,"DATO NO ENCONTRADO",0)</f>
        <v>Mensual</v>
      </c>
      <c r="L14" s="11" t="str">
        <f>_xlfn.XLOOKUP($A14,'indicador-objetivo'!$A:$A,'indicador-objetivo'!J:J,"DATO NO ENCONTRADO",0)</f>
        <v>VAL</v>
      </c>
      <c r="M14" s="11">
        <f>_xlfn.XLOOKUP($A14,'indicador-objetivo'!$A:$A,'indicador-objetivo'!K:K,"DATO NO ENCONTRADO",0)</f>
        <v>139900</v>
      </c>
      <c r="N14" s="11">
        <f>_xlfn.XLOOKUP($A14,'indicador-objetivo'!$A:$A,'indicador-objetivo'!L:L,"DATO NO ENCONTRADO",0)</f>
        <v>1466337</v>
      </c>
      <c r="O14" s="11">
        <f>_xlfn.XLOOKUP($A14,'indicador-objetivo'!$A:$A,'indicador-objetivo'!M:M,"DATO NO ENCONTRADO",0)</f>
        <v>128198</v>
      </c>
      <c r="P14" s="11"/>
      <c r="Q14" s="325" t="s">
        <v>110</v>
      </c>
      <c r="R14" s="11" t="s">
        <v>111</v>
      </c>
      <c r="S14" s="66">
        <v>0</v>
      </c>
      <c r="T14" s="13">
        <v>0</v>
      </c>
      <c r="U14" s="13">
        <v>0</v>
      </c>
      <c r="V14" s="13">
        <v>0</v>
      </c>
      <c r="W14" s="12">
        <v>0</v>
      </c>
      <c r="X14" s="12">
        <v>0</v>
      </c>
      <c r="Y14" s="12">
        <v>0</v>
      </c>
      <c r="Z14" s="12">
        <v>0</v>
      </c>
      <c r="AA14" s="12">
        <v>0</v>
      </c>
      <c r="AB14" s="12">
        <v>0</v>
      </c>
      <c r="AC14" s="12"/>
      <c r="AD14" s="12"/>
      <c r="AE14" s="12"/>
      <c r="AF14" s="351">
        <f t="shared" si="6"/>
        <v>0</v>
      </c>
      <c r="AG14" s="12">
        <v>9</v>
      </c>
      <c r="AH14" s="11" t="s">
        <v>122</v>
      </c>
      <c r="AI14" s="12" t="s">
        <v>96</v>
      </c>
      <c r="AJ14" s="12" t="s">
        <v>97</v>
      </c>
      <c r="AK14" s="12" t="s">
        <v>98</v>
      </c>
      <c r="AL14" s="10">
        <v>10000</v>
      </c>
      <c r="AM14" s="10">
        <v>68214</v>
      </c>
      <c r="AN14" s="10">
        <v>9788</v>
      </c>
      <c r="AO14" s="10">
        <v>4699</v>
      </c>
      <c r="AP14" s="10">
        <v>48.007764609726202</v>
      </c>
      <c r="AQ14" s="11" t="s">
        <v>123</v>
      </c>
      <c r="AR14" s="13"/>
      <c r="AS14" s="13"/>
      <c r="AT14" s="13"/>
      <c r="AU14" s="359"/>
      <c r="AZ14" s="426" t="str">
        <f t="shared" si="7"/>
        <v>Falta diligenciar presupuesto asignado</v>
      </c>
      <c r="BA14" s="183" t="str">
        <f t="shared" si="8"/>
        <v>No Stock</v>
      </c>
      <c r="BB14" s="183" t="str">
        <f t="shared" si="1"/>
        <v>No</v>
      </c>
      <c r="BC14" s="183" t="str">
        <f t="shared" si="1"/>
        <v>No</v>
      </c>
      <c r="BD14" s="427" t="str">
        <f t="shared" si="9"/>
        <v>N/A o problema por ser Stock</v>
      </c>
      <c r="BE14" s="365" t="e">
        <f>VLOOKUP(B14,[1]Gastos!$A$11:$R$4776,17,FALSE)</f>
        <v>#N/A</v>
      </c>
      <c r="BF14" s="365">
        <f t="shared" si="2"/>
        <v>0</v>
      </c>
      <c r="BG14" s="405" t="str">
        <f t="shared" si="3"/>
        <v>0102-0102</v>
      </c>
      <c r="BJ14" s="132" t="str">
        <f t="shared" si="4"/>
        <v>Ok</v>
      </c>
      <c r="BK14" s="14" t="str">
        <f t="shared" si="10"/>
        <v>Meta 2025 menor que meta 2024</v>
      </c>
    </row>
    <row r="15" spans="1:65" s="14" customFormat="1" ht="20.100000000000001" hidden="1" customHeight="1" x14ac:dyDescent="0.25">
      <c r="A15" s="14" t="str">
        <f t="shared" si="5"/>
        <v>0102-0101</v>
      </c>
      <c r="B15" s="14" t="str">
        <f t="shared" si="0"/>
        <v>0102-0101</v>
      </c>
      <c r="C15" s="14" t="s">
        <v>63</v>
      </c>
      <c r="D15" s="10" t="s">
        <v>90</v>
      </c>
      <c r="E15" s="11" t="s">
        <v>91</v>
      </c>
      <c r="F15" s="340" t="str">
        <f>VLOOKUP($B15,'producto-objetivo'!$A:$G,4,0)</f>
        <v>01</v>
      </c>
      <c r="G15" s="11" t="str">
        <f>VLOOKUP($B15,'producto-objetivo'!$A:$G,5,0)</f>
        <v>Fortalecer la protección de los derechos humanos, el derecho internacional humanitario y el interés público en el Distrito Capital</v>
      </c>
      <c r="H15" s="11" t="str">
        <f>_xlfn.XLOOKUP($A15,'indicador-objetivo'!$A:$A,'indicador-objetivo'!F:F,"DATO NO ENCONTRADO",0)</f>
        <v>1</v>
      </c>
      <c r="I15" s="11" t="str">
        <f>_xlfn.XLOOKUP($A15,'indicador-objetivo'!$A:$A,'indicador-objetivo'!G:G,"DATO NO ENCONTRADO",0)</f>
        <v>Número de requerimientos ciudadanos finalizados</v>
      </c>
      <c r="J15" s="11" t="str">
        <f>_xlfn.XLOOKUP($A15,'indicador-objetivo'!$A:$A,'indicador-objetivo'!H:H,"DATO NO ENCONTRADO",0)</f>
        <v>Acumulado</v>
      </c>
      <c r="K15" s="11" t="str">
        <f>_xlfn.XLOOKUP($A15,'indicador-objetivo'!$A:$A,'indicador-objetivo'!I:I,"DATO NO ENCONTRADO",0)</f>
        <v>Mensual</v>
      </c>
      <c r="L15" s="11" t="str">
        <f>_xlfn.XLOOKUP($A15,'indicador-objetivo'!$A:$A,'indicador-objetivo'!J:J,"DATO NO ENCONTRADO",0)</f>
        <v>VAL</v>
      </c>
      <c r="M15" s="11">
        <f>_xlfn.XLOOKUP($A15,'indicador-objetivo'!$A:$A,'indicador-objetivo'!K:K,"DATO NO ENCONTRADO",0)</f>
        <v>139900</v>
      </c>
      <c r="N15" s="11">
        <f>_xlfn.XLOOKUP($A15,'indicador-objetivo'!$A:$A,'indicador-objetivo'!L:L,"DATO NO ENCONTRADO",0)</f>
        <v>1466337</v>
      </c>
      <c r="O15" s="11">
        <f>_xlfn.XLOOKUP($A15,'indicador-objetivo'!$A:$A,'indicador-objetivo'!M:M,"DATO NO ENCONTRADO",0)</f>
        <v>128198</v>
      </c>
      <c r="P15" s="11"/>
      <c r="Q15" s="325" t="s">
        <v>124</v>
      </c>
      <c r="R15" s="11" t="s">
        <v>125</v>
      </c>
      <c r="S15" s="66">
        <v>704.81399999999996</v>
      </c>
      <c r="T15" s="13">
        <v>704.81399999999996</v>
      </c>
      <c r="U15" s="13">
        <v>54.631999999999998</v>
      </c>
      <c r="V15" s="13">
        <v>19.552</v>
      </c>
      <c r="W15" s="12" t="s">
        <v>94</v>
      </c>
      <c r="X15" s="12" t="s">
        <v>94</v>
      </c>
      <c r="Y15" s="12" t="s">
        <v>94</v>
      </c>
      <c r="Z15" s="12" t="s">
        <v>94</v>
      </c>
      <c r="AA15" s="12" t="s">
        <v>94</v>
      </c>
      <c r="AB15" s="12" t="s">
        <v>94</v>
      </c>
      <c r="AC15" s="12"/>
      <c r="AD15" s="12"/>
      <c r="AE15" s="12"/>
      <c r="AF15" s="351">
        <f t="shared" si="6"/>
        <v>0</v>
      </c>
      <c r="AG15" s="12">
        <v>1</v>
      </c>
      <c r="AH15" s="11" t="s">
        <v>126</v>
      </c>
      <c r="AI15" s="12" t="s">
        <v>96</v>
      </c>
      <c r="AJ15" s="12" t="s">
        <v>97</v>
      </c>
      <c r="AK15" s="12" t="s">
        <v>98</v>
      </c>
      <c r="AL15" s="10">
        <v>81000</v>
      </c>
      <c r="AM15" s="10">
        <v>291245</v>
      </c>
      <c r="AN15" s="10">
        <v>24036</v>
      </c>
      <c r="AO15" s="10">
        <v>8371</v>
      </c>
      <c r="AP15" s="10">
        <v>34.826926277250799</v>
      </c>
      <c r="AQ15" s="11" t="s">
        <v>127</v>
      </c>
      <c r="AR15" s="13"/>
      <c r="AS15" s="13"/>
      <c r="AT15" s="13"/>
      <c r="AU15" s="359"/>
      <c r="AZ15" s="426" t="str">
        <f t="shared" si="7"/>
        <v>Falta diligenciar presupuesto asignado</v>
      </c>
      <c r="BA15" s="183" t="str">
        <f t="shared" si="8"/>
        <v>No Stock</v>
      </c>
      <c r="BB15" s="183" t="str">
        <f t="shared" si="1"/>
        <v>No</v>
      </c>
      <c r="BC15" s="183" t="str">
        <f t="shared" si="1"/>
        <v>No</v>
      </c>
      <c r="BD15" s="427" t="str">
        <f t="shared" si="9"/>
        <v>N/A o problema por ser Stock</v>
      </c>
      <c r="BE15" s="365">
        <f>VLOOKUP(B15,[1]Gastos!$A$11:$R$4776,17,FALSE)</f>
        <v>7568846000</v>
      </c>
      <c r="BF15" s="365">
        <f t="shared" si="2"/>
        <v>7568846000</v>
      </c>
      <c r="BG15" s="405" t="str">
        <f t="shared" si="3"/>
        <v>0102-0101</v>
      </c>
      <c r="BJ15" s="132" t="str">
        <f t="shared" si="4"/>
        <v>Ok</v>
      </c>
      <c r="BK15" s="14" t="str">
        <f t="shared" si="10"/>
        <v>Meta 2025 menor que meta 2024</v>
      </c>
    </row>
    <row r="16" spans="1:65" s="14" customFormat="1" ht="20.100000000000001" hidden="1" customHeight="1" x14ac:dyDescent="0.25">
      <c r="A16" s="14" t="str">
        <f t="shared" si="5"/>
        <v>0102-0101</v>
      </c>
      <c r="B16" s="14" t="str">
        <f t="shared" si="0"/>
        <v>0102-0101</v>
      </c>
      <c r="C16" s="14" t="s">
        <v>63</v>
      </c>
      <c r="D16" s="10" t="s">
        <v>90</v>
      </c>
      <c r="E16" s="11" t="s">
        <v>91</v>
      </c>
      <c r="F16" s="340" t="str">
        <f>VLOOKUP($B16,'producto-objetivo'!$A:$G,4,0)</f>
        <v>01</v>
      </c>
      <c r="G16" s="11" t="str">
        <f>VLOOKUP($B16,'producto-objetivo'!$A:$G,5,0)</f>
        <v>Fortalecer la protección de los derechos humanos, el derecho internacional humanitario y el interés público en el Distrito Capital</v>
      </c>
      <c r="H16" s="11" t="str">
        <f>_xlfn.XLOOKUP($A16,'indicador-objetivo'!$A:$A,'indicador-objetivo'!F:F,"DATO NO ENCONTRADO",0)</f>
        <v>1</v>
      </c>
      <c r="I16" s="11" t="str">
        <f>_xlfn.XLOOKUP($A16,'indicador-objetivo'!$A:$A,'indicador-objetivo'!G:G,"DATO NO ENCONTRADO",0)</f>
        <v>Número de requerimientos ciudadanos finalizados</v>
      </c>
      <c r="J16" s="11" t="str">
        <f>_xlfn.XLOOKUP($A16,'indicador-objetivo'!$A:$A,'indicador-objetivo'!H:H,"DATO NO ENCONTRADO",0)</f>
        <v>Acumulado</v>
      </c>
      <c r="K16" s="11" t="str">
        <f>_xlfn.XLOOKUP($A16,'indicador-objetivo'!$A:$A,'indicador-objetivo'!I:I,"DATO NO ENCONTRADO",0)</f>
        <v>Mensual</v>
      </c>
      <c r="L16" s="11" t="str">
        <f>_xlfn.XLOOKUP($A16,'indicador-objetivo'!$A:$A,'indicador-objetivo'!J:J,"DATO NO ENCONTRADO",0)</f>
        <v>VAL</v>
      </c>
      <c r="M16" s="11">
        <f>_xlfn.XLOOKUP($A16,'indicador-objetivo'!$A:$A,'indicador-objetivo'!K:K,"DATO NO ENCONTRADO",0)</f>
        <v>139900</v>
      </c>
      <c r="N16" s="11">
        <f>_xlfn.XLOOKUP($A16,'indicador-objetivo'!$A:$A,'indicador-objetivo'!L:L,"DATO NO ENCONTRADO",0)</f>
        <v>1466337</v>
      </c>
      <c r="O16" s="11">
        <f>_xlfn.XLOOKUP($A16,'indicador-objetivo'!$A:$A,'indicador-objetivo'!M:M,"DATO NO ENCONTRADO",0)</f>
        <v>128198</v>
      </c>
      <c r="P16" s="11"/>
      <c r="Q16" s="325" t="s">
        <v>124</v>
      </c>
      <c r="R16" s="11" t="s">
        <v>125</v>
      </c>
      <c r="S16" s="66">
        <v>0</v>
      </c>
      <c r="T16" s="13">
        <v>0</v>
      </c>
      <c r="U16" s="13">
        <v>0</v>
      </c>
      <c r="V16" s="13">
        <v>0</v>
      </c>
      <c r="W16" s="12">
        <v>0</v>
      </c>
      <c r="X16" s="12">
        <v>0</v>
      </c>
      <c r="Y16" s="12">
        <v>0</v>
      </c>
      <c r="Z16" s="12">
        <v>0</v>
      </c>
      <c r="AA16" s="12">
        <v>0</v>
      </c>
      <c r="AB16" s="12">
        <v>0</v>
      </c>
      <c r="AC16" s="12"/>
      <c r="AD16" s="12"/>
      <c r="AE16" s="12"/>
      <c r="AF16" s="351">
        <f t="shared" si="6"/>
        <v>0</v>
      </c>
      <c r="AG16" s="12">
        <v>2</v>
      </c>
      <c r="AH16" s="11" t="s">
        <v>128</v>
      </c>
      <c r="AI16" s="12" t="s">
        <v>96</v>
      </c>
      <c r="AJ16" s="12" t="s">
        <v>97</v>
      </c>
      <c r="AK16" s="12" t="s">
        <v>98</v>
      </c>
      <c r="AL16" s="10">
        <v>50175</v>
      </c>
      <c r="AM16" s="10">
        <v>436873</v>
      </c>
      <c r="AN16" s="10">
        <v>36055</v>
      </c>
      <c r="AO16" s="10">
        <v>61690</v>
      </c>
      <c r="AP16" s="10">
        <v>171.09970877825501</v>
      </c>
      <c r="AQ16" s="11" t="s">
        <v>129</v>
      </c>
      <c r="AR16" s="13"/>
      <c r="AS16" s="13"/>
      <c r="AT16" s="13"/>
      <c r="AU16" s="359"/>
      <c r="AZ16" s="426" t="str">
        <f t="shared" si="7"/>
        <v>Falta diligenciar presupuesto asignado</v>
      </c>
      <c r="BA16" s="183" t="str">
        <f t="shared" si="8"/>
        <v>No Stock</v>
      </c>
      <c r="BB16" s="183" t="str">
        <f t="shared" si="1"/>
        <v>No</v>
      </c>
      <c r="BC16" s="183" t="str">
        <f t="shared" si="1"/>
        <v>No</v>
      </c>
      <c r="BD16" s="427" t="str">
        <f t="shared" si="9"/>
        <v>N/A o problema por ser Stock</v>
      </c>
      <c r="BE16" s="365">
        <f>VLOOKUP(B16,[1]Gastos!$A$11:$R$4776,17,FALSE)</f>
        <v>7568846000</v>
      </c>
      <c r="BF16" s="365">
        <f t="shared" si="2"/>
        <v>7568846000</v>
      </c>
      <c r="BG16" s="405" t="str">
        <f t="shared" si="3"/>
        <v>0102-0101</v>
      </c>
      <c r="BJ16" s="132" t="str">
        <f t="shared" si="4"/>
        <v>Ok</v>
      </c>
      <c r="BK16" s="14" t="str">
        <f t="shared" si="10"/>
        <v>Meta 2025 menor que meta 2024</v>
      </c>
    </row>
    <row r="17" spans="1:63" s="14" customFormat="1" ht="20.100000000000001" hidden="1" customHeight="1" x14ac:dyDescent="0.25">
      <c r="A17" s="14" t="str">
        <f t="shared" si="5"/>
        <v>0102-0101</v>
      </c>
      <c r="B17" s="14" t="str">
        <f t="shared" si="0"/>
        <v>0102-0101</v>
      </c>
      <c r="C17" s="14" t="s">
        <v>63</v>
      </c>
      <c r="D17" s="10" t="s">
        <v>90</v>
      </c>
      <c r="E17" s="11" t="s">
        <v>91</v>
      </c>
      <c r="F17" s="340" t="str">
        <f>VLOOKUP($B17,'producto-objetivo'!$A:$G,4,0)</f>
        <v>01</v>
      </c>
      <c r="G17" s="11" t="str">
        <f>VLOOKUP($B17,'producto-objetivo'!$A:$G,5,0)</f>
        <v>Fortalecer la protección de los derechos humanos, el derecho internacional humanitario y el interés público en el Distrito Capital</v>
      </c>
      <c r="H17" s="11" t="str">
        <f>_xlfn.XLOOKUP($A17,'indicador-objetivo'!$A:$A,'indicador-objetivo'!F:F,"DATO NO ENCONTRADO",0)</f>
        <v>1</v>
      </c>
      <c r="I17" s="11" t="str">
        <f>_xlfn.XLOOKUP($A17,'indicador-objetivo'!$A:$A,'indicador-objetivo'!G:G,"DATO NO ENCONTRADO",0)</f>
        <v>Número de requerimientos ciudadanos finalizados</v>
      </c>
      <c r="J17" s="11" t="str">
        <f>_xlfn.XLOOKUP($A17,'indicador-objetivo'!$A:$A,'indicador-objetivo'!H:H,"DATO NO ENCONTRADO",0)</f>
        <v>Acumulado</v>
      </c>
      <c r="K17" s="11" t="str">
        <f>_xlfn.XLOOKUP($A17,'indicador-objetivo'!$A:$A,'indicador-objetivo'!I:I,"DATO NO ENCONTRADO",0)</f>
        <v>Mensual</v>
      </c>
      <c r="L17" s="11" t="str">
        <f>_xlfn.XLOOKUP($A17,'indicador-objetivo'!$A:$A,'indicador-objetivo'!J:J,"DATO NO ENCONTRADO",0)</f>
        <v>VAL</v>
      </c>
      <c r="M17" s="11">
        <f>_xlfn.XLOOKUP($A17,'indicador-objetivo'!$A:$A,'indicador-objetivo'!K:K,"DATO NO ENCONTRADO",0)</f>
        <v>139900</v>
      </c>
      <c r="N17" s="11">
        <f>_xlfn.XLOOKUP($A17,'indicador-objetivo'!$A:$A,'indicador-objetivo'!L:L,"DATO NO ENCONTRADO",0)</f>
        <v>1466337</v>
      </c>
      <c r="O17" s="11">
        <f>_xlfn.XLOOKUP($A17,'indicador-objetivo'!$A:$A,'indicador-objetivo'!M:M,"DATO NO ENCONTRADO",0)</f>
        <v>128198</v>
      </c>
      <c r="P17" s="11"/>
      <c r="Q17" s="325" t="s">
        <v>124</v>
      </c>
      <c r="R17" s="11" t="s">
        <v>125</v>
      </c>
      <c r="S17" s="66">
        <v>0</v>
      </c>
      <c r="T17" s="13">
        <v>0</v>
      </c>
      <c r="U17" s="13">
        <v>0</v>
      </c>
      <c r="V17" s="13">
        <v>0</v>
      </c>
      <c r="W17" s="12">
        <v>0</v>
      </c>
      <c r="X17" s="12">
        <v>0</v>
      </c>
      <c r="Y17" s="12">
        <v>0</v>
      </c>
      <c r="Z17" s="12">
        <v>0</v>
      </c>
      <c r="AA17" s="12">
        <v>0</v>
      </c>
      <c r="AB17" s="12">
        <v>0</v>
      </c>
      <c r="AC17" s="12"/>
      <c r="AD17" s="12"/>
      <c r="AE17" s="12"/>
      <c r="AF17" s="351">
        <f t="shared" si="6"/>
        <v>0</v>
      </c>
      <c r="AG17" s="12">
        <v>3</v>
      </c>
      <c r="AH17" s="11" t="s">
        <v>130</v>
      </c>
      <c r="AI17" s="12" t="s">
        <v>96</v>
      </c>
      <c r="AJ17" s="12" t="s">
        <v>97</v>
      </c>
      <c r="AK17" s="12" t="s">
        <v>98</v>
      </c>
      <c r="AL17" s="10">
        <v>116000</v>
      </c>
      <c r="AM17" s="10">
        <v>867748</v>
      </c>
      <c r="AN17" s="10">
        <v>102672</v>
      </c>
      <c r="AO17" s="10">
        <v>39124</v>
      </c>
      <c r="AP17" s="10">
        <v>38.105812685055298</v>
      </c>
      <c r="AQ17" s="11" t="s">
        <v>131</v>
      </c>
      <c r="AR17" s="13"/>
      <c r="AS17" s="13"/>
      <c r="AT17" s="13"/>
      <c r="AU17" s="359"/>
      <c r="AZ17" s="426" t="str">
        <f t="shared" si="7"/>
        <v>Falta diligenciar presupuesto asignado</v>
      </c>
      <c r="BA17" s="183" t="str">
        <f t="shared" si="8"/>
        <v>No Stock</v>
      </c>
      <c r="BB17" s="183" t="str">
        <f t="shared" si="1"/>
        <v>No</v>
      </c>
      <c r="BC17" s="183" t="str">
        <f t="shared" si="1"/>
        <v>No</v>
      </c>
      <c r="BD17" s="427" t="str">
        <f t="shared" si="9"/>
        <v>N/A o problema por ser Stock</v>
      </c>
      <c r="BE17" s="365">
        <f>VLOOKUP(B17,[1]Gastos!$A$11:$R$4776,17,FALSE)</f>
        <v>7568846000</v>
      </c>
      <c r="BF17" s="365">
        <f t="shared" si="2"/>
        <v>7568846000</v>
      </c>
      <c r="BG17" s="405" t="str">
        <f t="shared" si="3"/>
        <v>0102-0101</v>
      </c>
      <c r="BJ17" s="132" t="str">
        <f t="shared" si="4"/>
        <v>Ok</v>
      </c>
      <c r="BK17" s="14" t="str">
        <f t="shared" si="10"/>
        <v>Meta 2025 menor que meta 2024</v>
      </c>
    </row>
    <row r="18" spans="1:63" s="14" customFormat="1" ht="20.100000000000001" hidden="1" customHeight="1" x14ac:dyDescent="0.25">
      <c r="A18" s="14" t="str">
        <f t="shared" si="5"/>
        <v>0102-0102</v>
      </c>
      <c r="B18" s="14" t="str">
        <f t="shared" si="0"/>
        <v>0102-0105</v>
      </c>
      <c r="C18" s="14" t="s">
        <v>63</v>
      </c>
      <c r="D18" s="10" t="s">
        <v>90</v>
      </c>
      <c r="E18" s="11" t="s">
        <v>91</v>
      </c>
      <c r="F18" s="340" t="str">
        <f>VLOOKUP($B18,'producto-objetivo'!$A:$G,4,0)</f>
        <v>02</v>
      </c>
      <c r="G18" s="11" t="str">
        <f>VLOOKUP($B18,'producto-objetivo'!$A:$G,5,0)</f>
        <v>Identificar los riesgos y hechos que afectan la gestión pública y la garantía de los derechos, incluyendo mecanismos de participación ciudadana</v>
      </c>
      <c r="H18" s="11" t="str">
        <f>_xlfn.XLOOKUP($A18,'indicador-objetivo'!$A:$A,'indicador-objetivo'!F:F,"DATO NO ENCONTRADO",0)</f>
        <v>2</v>
      </c>
      <c r="I18" s="11" t="str">
        <f>_xlfn.XLOOKUP($A18,'indicador-objetivo'!$A:$A,'indicador-objetivo'!G:G,"DATO NO ENCONTRADO",0)</f>
        <v>Número de advertencias y alertas emitidas</v>
      </c>
      <c r="J18" s="11" t="str">
        <f>_xlfn.XLOOKUP($A18,'indicador-objetivo'!$A:$A,'indicador-objetivo'!H:H,"DATO NO ENCONTRADO",0)</f>
        <v>Acumulado</v>
      </c>
      <c r="K18" s="11" t="str">
        <f>_xlfn.XLOOKUP($A18,'indicador-objetivo'!$A:$A,'indicador-objetivo'!I:I,"DATO NO ENCONTRADO",0)</f>
        <v>Mensual</v>
      </c>
      <c r="L18" s="11" t="str">
        <f>_xlfn.XLOOKUP($A18,'indicador-objetivo'!$A:$A,'indicador-objetivo'!J:J,"DATO NO ENCONTRADO",0)</f>
        <v>VAL</v>
      </c>
      <c r="M18" s="11">
        <f>_xlfn.XLOOKUP($A18,'indicador-objetivo'!$A:$A,'indicador-objetivo'!K:K,"DATO NO ENCONTRADO",0)</f>
        <v>12</v>
      </c>
      <c r="N18" s="11">
        <f>_xlfn.XLOOKUP($A18,'indicador-objetivo'!$A:$A,'indicador-objetivo'!L:L,"DATO NO ENCONTRADO",0)</f>
        <v>120</v>
      </c>
      <c r="O18" s="11">
        <f>_xlfn.XLOOKUP($A18,'indicador-objetivo'!$A:$A,'indicador-objetivo'!M:M,"DATO NO ENCONTRADO",0)</f>
        <v>12</v>
      </c>
      <c r="P18" s="11"/>
      <c r="Q18" s="325" t="s">
        <v>132</v>
      </c>
      <c r="R18" s="11" t="s">
        <v>133</v>
      </c>
      <c r="S18" s="66">
        <v>686.81399999999996</v>
      </c>
      <c r="T18" s="13">
        <v>686.81399999999996</v>
      </c>
      <c r="U18" s="13">
        <v>219.76</v>
      </c>
      <c r="V18" s="13">
        <v>156.316</v>
      </c>
      <c r="W18" s="12" t="s">
        <v>94</v>
      </c>
      <c r="X18" s="12" t="s">
        <v>94</v>
      </c>
      <c r="Y18" s="12" t="s">
        <v>94</v>
      </c>
      <c r="Z18" s="12" t="s">
        <v>94</v>
      </c>
      <c r="AA18" s="12" t="s">
        <v>94</v>
      </c>
      <c r="AB18" s="12" t="s">
        <v>94</v>
      </c>
      <c r="AC18" s="12"/>
      <c r="AD18" s="12"/>
      <c r="AE18" s="12"/>
      <c r="AF18" s="351">
        <f t="shared" si="6"/>
        <v>0</v>
      </c>
      <c r="AG18" s="12">
        <v>12</v>
      </c>
      <c r="AH18" s="11" t="s">
        <v>134</v>
      </c>
      <c r="AI18" s="12" t="s">
        <v>96</v>
      </c>
      <c r="AJ18" s="12" t="s">
        <v>97</v>
      </c>
      <c r="AK18" s="12" t="s">
        <v>98</v>
      </c>
      <c r="AL18" s="10">
        <v>261</v>
      </c>
      <c r="AM18" s="10">
        <v>4508</v>
      </c>
      <c r="AN18" s="10">
        <v>330</v>
      </c>
      <c r="AO18" s="10">
        <v>300</v>
      </c>
      <c r="AP18" s="10">
        <v>90.909090909090907</v>
      </c>
      <c r="AQ18" s="11" t="s">
        <v>135</v>
      </c>
      <c r="AR18" s="13"/>
      <c r="AS18" s="13"/>
      <c r="AT18" s="13"/>
      <c r="AU18" s="359"/>
      <c r="AZ18" s="426" t="str">
        <f t="shared" si="7"/>
        <v>Falta diligenciar presupuesto asignado</v>
      </c>
      <c r="BA18" s="183" t="str">
        <f t="shared" si="8"/>
        <v>No Stock</v>
      </c>
      <c r="BB18" s="183" t="str">
        <f t="shared" si="1"/>
        <v>No</v>
      </c>
      <c r="BC18" s="183" t="str">
        <f t="shared" si="1"/>
        <v>No</v>
      </c>
      <c r="BD18" s="427" t="str">
        <f t="shared" si="9"/>
        <v>N/A o problema por ser Stock</v>
      </c>
      <c r="BE18" s="365" t="e">
        <f>VLOOKUP(B18,[1]Gastos!$A$11:$R$4776,17,FALSE)</f>
        <v>#N/A</v>
      </c>
      <c r="BF18" s="365">
        <f t="shared" si="2"/>
        <v>0</v>
      </c>
      <c r="BG18" s="405" t="str">
        <f t="shared" si="3"/>
        <v>0102-0105</v>
      </c>
      <c r="BJ18" s="132" t="str">
        <f t="shared" si="4"/>
        <v>Ok</v>
      </c>
      <c r="BK18" s="14" t="str">
        <f t="shared" si="10"/>
        <v>Meta 2025 menor que meta 2024</v>
      </c>
    </row>
    <row r="19" spans="1:63" s="14" customFormat="1" ht="20.100000000000001" hidden="1" customHeight="1" x14ac:dyDescent="0.25">
      <c r="A19" s="14" t="str">
        <f t="shared" si="5"/>
        <v>0102-0103</v>
      </c>
      <c r="B19" s="14" t="str">
        <f t="shared" si="0"/>
        <v>0102-0106</v>
      </c>
      <c r="C19" s="14" t="s">
        <v>63</v>
      </c>
      <c r="D19" s="10" t="s">
        <v>90</v>
      </c>
      <c r="E19" s="11" t="s">
        <v>91</v>
      </c>
      <c r="F19" s="340" t="str">
        <f>VLOOKUP($B19,'producto-objetivo'!$A:$G,4,0)</f>
        <v>03</v>
      </c>
      <c r="G19" s="11" t="str">
        <f>VLOOKUP($B19,'producto-objetivo'!$A:$G,5,0)</f>
        <v>Fortalecer la gestión disciplinaria de la Personería de Bogotá</v>
      </c>
      <c r="H19" s="11" t="str">
        <f>_xlfn.XLOOKUP($A19,'indicador-objetivo'!$A:$A,'indicador-objetivo'!F:F,"DATO NO ENCONTRADO",0)</f>
        <v>3</v>
      </c>
      <c r="I19" s="11" t="str">
        <f>_xlfn.XLOOKUP($A19,'indicador-objetivo'!$A:$A,'indicador-objetivo'!G:G,"DATO NO ENCONTRADO",0)</f>
        <v>Número de decisiones de fondo proferidas en los procesos disciplinarios</v>
      </c>
      <c r="J19" s="11" t="str">
        <f>_xlfn.XLOOKUP($A19,'indicador-objetivo'!$A:$A,'indicador-objetivo'!H:H,"DATO NO ENCONTRADO",0)</f>
        <v>Acumulado</v>
      </c>
      <c r="K19" s="11" t="str">
        <f>_xlfn.XLOOKUP($A19,'indicador-objetivo'!$A:$A,'indicador-objetivo'!I:I,"DATO NO ENCONTRADO",0)</f>
        <v>Mensual</v>
      </c>
      <c r="L19" s="11" t="str">
        <f>_xlfn.XLOOKUP($A19,'indicador-objetivo'!$A:$A,'indicador-objetivo'!J:J,"DATO NO ENCONTRADO",0)</f>
        <v>VAL</v>
      </c>
      <c r="M19" s="11">
        <f>_xlfn.XLOOKUP($A19,'indicador-objetivo'!$A:$A,'indicador-objetivo'!K:K,"DATO NO ENCONTRADO",0)</f>
        <v>1800</v>
      </c>
      <c r="N19" s="11">
        <f>_xlfn.XLOOKUP($A19,'indicador-objetivo'!$A:$A,'indicador-objetivo'!L:L,"DATO NO ENCONTRADO",0)</f>
        <v>13900</v>
      </c>
      <c r="O19" s="11">
        <f>_xlfn.XLOOKUP($A19,'indicador-objetivo'!$A:$A,'indicador-objetivo'!M:M,"DATO NO ENCONTRADO",0)</f>
        <v>1800</v>
      </c>
      <c r="P19" s="11"/>
      <c r="Q19" s="325" t="s">
        <v>136</v>
      </c>
      <c r="R19" s="11" t="s">
        <v>137</v>
      </c>
      <c r="S19" s="66">
        <v>905.57100000000003</v>
      </c>
      <c r="T19" s="13">
        <v>905.57100000000003</v>
      </c>
      <c r="U19" s="13">
        <v>545.24</v>
      </c>
      <c r="V19" s="13">
        <v>41.02</v>
      </c>
      <c r="W19" s="12" t="s">
        <v>94</v>
      </c>
      <c r="X19" s="12" t="s">
        <v>94</v>
      </c>
      <c r="Y19" s="12" t="s">
        <v>94</v>
      </c>
      <c r="Z19" s="12" t="s">
        <v>94</v>
      </c>
      <c r="AA19" s="12" t="s">
        <v>94</v>
      </c>
      <c r="AB19" s="12" t="s">
        <v>94</v>
      </c>
      <c r="AC19" s="12"/>
      <c r="AD19" s="12"/>
      <c r="AE19" s="12"/>
      <c r="AF19" s="351">
        <f t="shared" si="6"/>
        <v>0</v>
      </c>
      <c r="AG19" s="12">
        <v>13</v>
      </c>
      <c r="AH19" s="11" t="s">
        <v>138</v>
      </c>
      <c r="AI19" s="12" t="s">
        <v>96</v>
      </c>
      <c r="AJ19" s="12" t="s">
        <v>97</v>
      </c>
      <c r="AK19" s="12" t="s">
        <v>98</v>
      </c>
      <c r="AL19" s="10">
        <v>1200</v>
      </c>
      <c r="AM19" s="10">
        <v>32820</v>
      </c>
      <c r="AN19" s="10">
        <v>1500</v>
      </c>
      <c r="AO19" s="10">
        <v>0</v>
      </c>
      <c r="AP19" s="10">
        <v>0</v>
      </c>
      <c r="AQ19" s="11" t="s">
        <v>139</v>
      </c>
      <c r="AR19" s="13"/>
      <c r="AS19" s="13"/>
      <c r="AT19" s="13"/>
      <c r="AU19" s="359"/>
      <c r="AZ19" s="426" t="str">
        <f t="shared" si="7"/>
        <v>Falta diligenciar presupuesto asignado</v>
      </c>
      <c r="BA19" s="183" t="str">
        <f t="shared" si="8"/>
        <v>No Stock</v>
      </c>
      <c r="BB19" s="183" t="str">
        <f t="shared" si="1"/>
        <v>No</v>
      </c>
      <c r="BC19" s="183" t="str">
        <f t="shared" si="1"/>
        <v>No</v>
      </c>
      <c r="BD19" s="427" t="str">
        <f t="shared" si="9"/>
        <v>N/A o problema por ser Stock</v>
      </c>
      <c r="BE19" s="365" t="e">
        <f>VLOOKUP(B19,[1]Gastos!$A$11:$R$4776,17,FALSE)</f>
        <v>#N/A</v>
      </c>
      <c r="BF19" s="365">
        <f t="shared" si="2"/>
        <v>0</v>
      </c>
      <c r="BG19" s="405" t="str">
        <f t="shared" si="3"/>
        <v>0102-0106</v>
      </c>
      <c r="BJ19" s="132" t="str">
        <f t="shared" si="4"/>
        <v>Ok</v>
      </c>
      <c r="BK19" s="14" t="str">
        <f t="shared" si="10"/>
        <v>Meta 2025 menor que meta 2024</v>
      </c>
    </row>
    <row r="20" spans="1:63" s="1" customFormat="1" ht="20.100000000000001" hidden="1" customHeight="1" x14ac:dyDescent="0.25">
      <c r="A20" s="14" t="str">
        <f t="shared" si="5"/>
        <v>0104-0101</v>
      </c>
      <c r="B20" s="14" t="str">
        <f t="shared" si="0"/>
        <v>0104-0101</v>
      </c>
      <c r="C20" s="1" t="s">
        <v>68</v>
      </c>
      <c r="D20" s="5" t="s">
        <v>140</v>
      </c>
      <c r="E20" t="s">
        <v>141</v>
      </c>
      <c r="F20" s="341" t="str">
        <f>VLOOKUP($B20,'producto-objetivo'!$A:$G,4,0)</f>
        <v>01</v>
      </c>
      <c r="G20" s="6" t="str">
        <f>VLOOKUP($B20,'producto-objetivo'!$A:$G,5,0)</f>
        <v>Contribuir al fortalecimiento de una gestión pública eficiente  y transparente en el Distrito</v>
      </c>
      <c r="H20" s="6" t="str">
        <f>_xlfn.XLOOKUP($A20,'indicador-objetivo'!$A:$A,'indicador-objetivo'!F:F,"DATO NO ENCONTRADO",0)</f>
        <v>5</v>
      </c>
      <c r="I20" s="6" t="str">
        <f>_xlfn.XLOOKUP($A20,'indicador-objetivo'!$A:$A,'indicador-objetivo'!G:G,"DATO NO ENCONTRADO",0)</f>
        <v>Índice de desempeño institucional distrital</v>
      </c>
      <c r="J20" s="6" t="str">
        <f>_xlfn.XLOOKUP($A20,'indicador-objetivo'!$A:$A,'indicador-objetivo'!H:H,"DATO NO ENCONTRADO",0)</f>
        <v>Flujo</v>
      </c>
      <c r="K20" s="6" t="str">
        <f>_xlfn.XLOOKUP($A20,'indicador-objetivo'!$A:$A,'indicador-objetivo'!I:I,"DATO NO ENCONTRADO",0)</f>
        <v>Anual</v>
      </c>
      <c r="L20" s="6" t="str">
        <f>_xlfn.XLOOKUP($A20,'indicador-objetivo'!$A:$A,'indicador-objetivo'!J:J,"DATO NO ENCONTRADO",0)</f>
        <v>%</v>
      </c>
      <c r="M20" s="6">
        <f>_xlfn.XLOOKUP($A20,'indicador-objetivo'!$A:$A,'indicador-objetivo'!K:K,"DATO NO ENCONTRADO",0)</f>
        <v>86.5</v>
      </c>
      <c r="N20" s="6">
        <f>_xlfn.XLOOKUP($A20,'indicador-objetivo'!$A:$A,'indicador-objetivo'!L:L,"DATO NO ENCONTRADO",0)</f>
        <v>87.4</v>
      </c>
      <c r="O20" s="6">
        <f>_xlfn.XLOOKUP($A20,'indicador-objetivo'!$A:$A,'indicador-objetivo'!M:M,"DATO NO ENCONTRADO",0)</f>
        <v>86.6</v>
      </c>
      <c r="P20" s="144"/>
      <c r="Q20" s="326" t="s">
        <v>124</v>
      </c>
      <c r="R20" s="6" t="s">
        <v>142</v>
      </c>
      <c r="S20" s="8">
        <v>5787.4160000000002</v>
      </c>
      <c r="T20" s="9">
        <v>5787.4160000000002</v>
      </c>
      <c r="U20" s="9">
        <v>3017.2776199999998</v>
      </c>
      <c r="V20" s="9">
        <v>1261.2098040000001</v>
      </c>
      <c r="W20" s="7" t="s">
        <v>94</v>
      </c>
      <c r="X20" s="7" t="s">
        <v>94</v>
      </c>
      <c r="Y20" s="7" t="s">
        <v>94</v>
      </c>
      <c r="Z20" s="7" t="s">
        <v>94</v>
      </c>
      <c r="AA20" s="7" t="s">
        <v>94</v>
      </c>
      <c r="AB20" s="7" t="s">
        <v>94</v>
      </c>
      <c r="AC20" s="162">
        <v>8360</v>
      </c>
      <c r="AD20" s="162">
        <f>AC20-T20</f>
        <v>2572.5839999999998</v>
      </c>
      <c r="AE20" s="162"/>
      <c r="AF20" s="351">
        <f t="shared" si="6"/>
        <v>0</v>
      </c>
      <c r="AG20" s="7">
        <v>1</v>
      </c>
      <c r="AH20" s="6" t="s">
        <v>143</v>
      </c>
      <c r="AI20" s="7" t="s">
        <v>144</v>
      </c>
      <c r="AJ20" s="7" t="s">
        <v>145</v>
      </c>
      <c r="AK20" s="7" t="s">
        <v>98</v>
      </c>
      <c r="AL20" s="5">
        <v>56</v>
      </c>
      <c r="AM20" s="5">
        <v>56</v>
      </c>
      <c r="AN20" s="9">
        <v>56</v>
      </c>
      <c r="AO20" s="9"/>
      <c r="AP20" s="9"/>
      <c r="AQ20" s="104" t="s">
        <v>146</v>
      </c>
      <c r="AR20" s="151">
        <v>56</v>
      </c>
      <c r="AS20" s="152">
        <f>AR20-AN20</f>
        <v>0</v>
      </c>
      <c r="AT20" s="152"/>
      <c r="AU20" s="361"/>
      <c r="AZ20" s="305" t="str">
        <f t="shared" si="7"/>
        <v>Falta diligenciar presupuesto asignado</v>
      </c>
      <c r="BA20" s="132" t="str">
        <f t="shared" si="8"/>
        <v>Es Sotock</v>
      </c>
      <c r="BB20" s="132" t="str">
        <f t="shared" si="1"/>
        <v>No</v>
      </c>
      <c r="BC20" s="132" t="str">
        <f t="shared" si="1"/>
        <v>No</v>
      </c>
      <c r="BD20" s="374" t="str">
        <f t="shared" si="9"/>
        <v>N/A o problema por ser Stock</v>
      </c>
      <c r="BE20" s="365" t="e">
        <f>VLOOKUP(B20,[1]Gastos!$A$11:$R$4776,17,FALSE)</f>
        <v>#N/A</v>
      </c>
      <c r="BF20" s="365">
        <f t="shared" si="2"/>
        <v>0</v>
      </c>
      <c r="BG20" s="405" t="str">
        <f t="shared" si="3"/>
        <v>0104-0101</v>
      </c>
      <c r="BJ20" s="132" t="str">
        <f t="shared" si="4"/>
        <v>Ok</v>
      </c>
      <c r="BK20" s="14" t="str">
        <f t="shared" si="10"/>
        <v>Meta 2025 menor que meta 2024</v>
      </c>
    </row>
    <row r="21" spans="1:63" s="1" customFormat="1" ht="20.100000000000001" hidden="1" customHeight="1" x14ac:dyDescent="0.25">
      <c r="A21" s="14" t="str">
        <f t="shared" si="5"/>
        <v>0104-0101</v>
      </c>
      <c r="B21" s="14" t="str">
        <f t="shared" si="0"/>
        <v>0104-0101</v>
      </c>
      <c r="C21" s="1" t="s">
        <v>68</v>
      </c>
      <c r="D21" s="5" t="s">
        <v>140</v>
      </c>
      <c r="E21" t="s">
        <v>141</v>
      </c>
      <c r="F21" s="341" t="str">
        <f>VLOOKUP($B21,'producto-objetivo'!$A:$G,4,0)</f>
        <v>01</v>
      </c>
      <c r="G21" s="6" t="str">
        <f>VLOOKUP($B21,'producto-objetivo'!$A:$G,5,0)</f>
        <v>Contribuir al fortalecimiento de una gestión pública eficiente  y transparente en el Distrito</v>
      </c>
      <c r="H21" s="6" t="str">
        <f>_xlfn.XLOOKUP($A21,'indicador-objetivo'!$A:$A,'indicador-objetivo'!F:F,"DATO NO ENCONTRADO",0)</f>
        <v>5</v>
      </c>
      <c r="I21" s="6" t="str">
        <f>_xlfn.XLOOKUP($A21,'indicador-objetivo'!$A:$A,'indicador-objetivo'!G:G,"DATO NO ENCONTRADO",0)</f>
        <v>Índice de desempeño institucional distrital</v>
      </c>
      <c r="J21" s="6" t="str">
        <f>_xlfn.XLOOKUP($A21,'indicador-objetivo'!$A:$A,'indicador-objetivo'!H:H,"DATO NO ENCONTRADO",0)</f>
        <v>Flujo</v>
      </c>
      <c r="K21" s="6" t="str">
        <f>_xlfn.XLOOKUP($A21,'indicador-objetivo'!$A:$A,'indicador-objetivo'!I:I,"DATO NO ENCONTRADO",0)</f>
        <v>Anual</v>
      </c>
      <c r="L21" s="6" t="str">
        <f>_xlfn.XLOOKUP($A21,'indicador-objetivo'!$A:$A,'indicador-objetivo'!J:J,"DATO NO ENCONTRADO",0)</f>
        <v>%</v>
      </c>
      <c r="M21" s="6">
        <f>_xlfn.XLOOKUP($A21,'indicador-objetivo'!$A:$A,'indicador-objetivo'!K:K,"DATO NO ENCONTRADO",0)</f>
        <v>86.5</v>
      </c>
      <c r="N21" s="6">
        <f>_xlfn.XLOOKUP($A21,'indicador-objetivo'!$A:$A,'indicador-objetivo'!L:L,"DATO NO ENCONTRADO",0)</f>
        <v>87.4</v>
      </c>
      <c r="O21" s="6">
        <f>_xlfn.XLOOKUP($A21,'indicador-objetivo'!$A:$A,'indicador-objetivo'!M:M,"DATO NO ENCONTRADO",0)</f>
        <v>86.6</v>
      </c>
      <c r="P21" s="144"/>
      <c r="Q21" s="326" t="s">
        <v>124</v>
      </c>
      <c r="R21" s="6" t="s">
        <v>142</v>
      </c>
      <c r="S21" s="8">
        <v>0</v>
      </c>
      <c r="T21" s="9">
        <v>0</v>
      </c>
      <c r="U21" s="9">
        <v>0</v>
      </c>
      <c r="V21" s="9">
        <v>0</v>
      </c>
      <c r="W21" s="7">
        <v>0</v>
      </c>
      <c r="X21" s="7">
        <v>0</v>
      </c>
      <c r="Y21" s="7">
        <v>0</v>
      </c>
      <c r="Z21" s="7">
        <v>0</v>
      </c>
      <c r="AA21" s="7">
        <v>0</v>
      </c>
      <c r="AB21" s="7">
        <v>0</v>
      </c>
      <c r="AC21" s="162"/>
      <c r="AD21" s="162"/>
      <c r="AE21" s="162"/>
      <c r="AF21" s="351">
        <f t="shared" si="6"/>
        <v>0</v>
      </c>
      <c r="AG21" s="7">
        <v>2</v>
      </c>
      <c r="AH21" s="6" t="s">
        <v>147</v>
      </c>
      <c r="AI21" s="7" t="s">
        <v>96</v>
      </c>
      <c r="AJ21" s="7" t="s">
        <v>148</v>
      </c>
      <c r="AK21" s="7" t="s">
        <v>149</v>
      </c>
      <c r="AL21" s="5">
        <v>22</v>
      </c>
      <c r="AM21" s="5">
        <v>100</v>
      </c>
      <c r="AN21" s="111">
        <v>15</v>
      </c>
      <c r="AO21" s="111">
        <v>15</v>
      </c>
      <c r="AP21" s="111">
        <v>100</v>
      </c>
      <c r="AQ21" s="104" t="s">
        <v>150</v>
      </c>
      <c r="AR21" s="151">
        <v>10</v>
      </c>
      <c r="AS21" s="152">
        <f t="shared" ref="AS21:AS34" si="11">AR21-AN21</f>
        <v>-5</v>
      </c>
      <c r="AT21" s="152"/>
      <c r="AU21" s="361"/>
      <c r="AZ21" s="305" t="str">
        <f t="shared" si="7"/>
        <v>Falta diligenciar presupuesto asignado</v>
      </c>
      <c r="BA21" s="132" t="str">
        <f t="shared" si="8"/>
        <v>No Stock</v>
      </c>
      <c r="BB21" s="132" t="str">
        <f t="shared" ref="BB21:BB23" si="12">IF(AJ21="Stock","Si","No")</f>
        <v>No</v>
      </c>
      <c r="BC21" s="132" t="str">
        <f t="shared" ref="BC21:BC23" si="13">IF(AK21="Stock","Si","No")</f>
        <v>No</v>
      </c>
      <c r="BD21" s="374" t="str">
        <f t="shared" si="9"/>
        <v>N/A o problema por ser Stock</v>
      </c>
      <c r="BE21" s="365" t="e">
        <f>VLOOKUP(B21,[1]Gastos!$A$11:$R$4776,17,FALSE)</f>
        <v>#N/A</v>
      </c>
      <c r="BF21" s="365">
        <f t="shared" si="2"/>
        <v>0</v>
      </c>
      <c r="BG21" s="405" t="str">
        <f t="shared" si="3"/>
        <v>0104-0101</v>
      </c>
      <c r="BJ21" s="132" t="str">
        <f t="shared" si="4"/>
        <v>Ok</v>
      </c>
      <c r="BK21" s="14" t="str">
        <f t="shared" si="10"/>
        <v>Meta 2025 menor que meta 2024</v>
      </c>
    </row>
    <row r="22" spans="1:63" s="1" customFormat="1" ht="20.100000000000001" hidden="1" customHeight="1" x14ac:dyDescent="0.25">
      <c r="A22" s="14" t="str">
        <f t="shared" si="5"/>
        <v>0104-0101</v>
      </c>
      <c r="B22" s="14" t="str">
        <f t="shared" si="0"/>
        <v>0104-0102</v>
      </c>
      <c r="C22" s="1" t="s">
        <v>68</v>
      </c>
      <c r="D22" s="5" t="s">
        <v>140</v>
      </c>
      <c r="E22" t="s">
        <v>141</v>
      </c>
      <c r="F22" s="341" t="str">
        <f>VLOOKUP($B22,'producto-objetivo'!$A:$G,4,0)</f>
        <v>01</v>
      </c>
      <c r="G22" s="6" t="str">
        <f>VLOOKUP($B22,'producto-objetivo'!$A:$G,5,0)</f>
        <v>Contribuir al fortalecimiento de una gestión pública eficiente  y transparente en el Distrito</v>
      </c>
      <c r="H22" s="6" t="str">
        <f>_xlfn.XLOOKUP($A22,'indicador-objetivo'!$A:$A,'indicador-objetivo'!F:F,"DATO NO ENCONTRADO",0)</f>
        <v>5</v>
      </c>
      <c r="I22" s="6" t="str">
        <f>_xlfn.XLOOKUP($A22,'indicador-objetivo'!$A:$A,'indicador-objetivo'!G:G,"DATO NO ENCONTRADO",0)</f>
        <v>Índice de desempeño institucional distrital</v>
      </c>
      <c r="J22" s="6" t="str">
        <f>_xlfn.XLOOKUP($A22,'indicador-objetivo'!$A:$A,'indicador-objetivo'!H:H,"DATO NO ENCONTRADO",0)</f>
        <v>Flujo</v>
      </c>
      <c r="K22" s="6" t="str">
        <f>_xlfn.XLOOKUP($A22,'indicador-objetivo'!$A:$A,'indicador-objetivo'!I:I,"DATO NO ENCONTRADO",0)</f>
        <v>Anual</v>
      </c>
      <c r="L22" s="6" t="str">
        <f>_xlfn.XLOOKUP($A22,'indicador-objetivo'!$A:$A,'indicador-objetivo'!J:J,"DATO NO ENCONTRADO",0)</f>
        <v>%</v>
      </c>
      <c r="M22" s="6">
        <f>_xlfn.XLOOKUP($A22,'indicador-objetivo'!$A:$A,'indicador-objetivo'!K:K,"DATO NO ENCONTRADO",0)</f>
        <v>86.5</v>
      </c>
      <c r="N22" s="6">
        <f>_xlfn.XLOOKUP($A22,'indicador-objetivo'!$A:$A,'indicador-objetivo'!L:L,"DATO NO ENCONTRADO",0)</f>
        <v>87.4</v>
      </c>
      <c r="O22" s="6">
        <f>_xlfn.XLOOKUP($A22,'indicador-objetivo'!$A:$A,'indicador-objetivo'!M:M,"DATO NO ENCONTRADO",0)</f>
        <v>86.6</v>
      </c>
      <c r="P22" s="144"/>
      <c r="Q22" s="326" t="s">
        <v>110</v>
      </c>
      <c r="R22" s="6" t="s">
        <v>151</v>
      </c>
      <c r="S22" s="8">
        <v>1704.579</v>
      </c>
      <c r="T22" s="9">
        <v>1704.579</v>
      </c>
      <c r="U22" s="9">
        <v>625.56787799999995</v>
      </c>
      <c r="V22" s="9">
        <v>382.066371</v>
      </c>
      <c r="W22" s="7" t="s">
        <v>94</v>
      </c>
      <c r="X22" s="7" t="s">
        <v>94</v>
      </c>
      <c r="Y22" s="7" t="s">
        <v>94</v>
      </c>
      <c r="Z22" s="7" t="s">
        <v>94</v>
      </c>
      <c r="AA22" s="7" t="s">
        <v>94</v>
      </c>
      <c r="AB22" s="7" t="s">
        <v>94</v>
      </c>
      <c r="AC22" s="162">
        <v>6916</v>
      </c>
      <c r="AD22" s="162">
        <f>AC22-T22</f>
        <v>5211.4210000000003</v>
      </c>
      <c r="AE22" s="162"/>
      <c r="AF22" s="351">
        <f t="shared" si="6"/>
        <v>0</v>
      </c>
      <c r="AG22" s="7">
        <v>3</v>
      </c>
      <c r="AH22" s="6" t="s">
        <v>152</v>
      </c>
      <c r="AI22" s="7" t="s">
        <v>153</v>
      </c>
      <c r="AJ22" s="7" t="s">
        <v>148</v>
      </c>
      <c r="AK22" s="7" t="s">
        <v>149</v>
      </c>
      <c r="AL22" s="5">
        <v>6.5</v>
      </c>
      <c r="AM22" s="5">
        <v>100</v>
      </c>
      <c r="AN22" s="111">
        <v>22</v>
      </c>
      <c r="AO22" s="111">
        <v>13.1</v>
      </c>
      <c r="AP22" s="111">
        <v>59.545454545454596</v>
      </c>
      <c r="AQ22" s="115" t="s">
        <v>154</v>
      </c>
      <c r="AR22" s="163">
        <v>20</v>
      </c>
      <c r="AS22" s="152">
        <f t="shared" si="11"/>
        <v>-2</v>
      </c>
      <c r="AT22" s="152"/>
      <c r="AU22" s="361"/>
      <c r="AZ22" s="305" t="str">
        <f t="shared" si="7"/>
        <v>Falta diligenciar presupuesto asignado</v>
      </c>
      <c r="BA22" s="132" t="str">
        <f t="shared" si="8"/>
        <v>No Stock</v>
      </c>
      <c r="BB22" s="132" t="str">
        <f t="shared" si="12"/>
        <v>No</v>
      </c>
      <c r="BC22" s="132" t="str">
        <f t="shared" si="13"/>
        <v>No</v>
      </c>
      <c r="BD22" s="374" t="str">
        <f t="shared" si="9"/>
        <v>N/A o problema por ser Stock</v>
      </c>
      <c r="BE22" s="365" t="e">
        <f>VLOOKUP(B22,[1]Gastos!$A$11:$R$4776,17,FALSE)</f>
        <v>#N/A</v>
      </c>
      <c r="BF22" s="365">
        <f t="shared" si="2"/>
        <v>0</v>
      </c>
      <c r="BG22" s="405" t="str">
        <f t="shared" si="3"/>
        <v>0104-0102</v>
      </c>
      <c r="BJ22" s="132" t="str">
        <f t="shared" si="4"/>
        <v>Ok</v>
      </c>
      <c r="BK22" s="14" t="str">
        <f t="shared" si="10"/>
        <v>Meta 2025 menor que meta 2024</v>
      </c>
    </row>
    <row r="23" spans="1:63" s="1" customFormat="1" ht="20.100000000000001" hidden="1" customHeight="1" x14ac:dyDescent="0.25">
      <c r="A23" s="14" t="str">
        <f t="shared" si="5"/>
        <v>0104-0101</v>
      </c>
      <c r="B23" s="14" t="str">
        <f t="shared" si="0"/>
        <v>0104-0103</v>
      </c>
      <c r="C23" s="1" t="s">
        <v>68</v>
      </c>
      <c r="D23" s="5" t="s">
        <v>140</v>
      </c>
      <c r="E23" t="s">
        <v>141</v>
      </c>
      <c r="F23" s="341" t="str">
        <f>VLOOKUP($B23,'producto-objetivo'!$A:$G,4,0)</f>
        <v>01</v>
      </c>
      <c r="G23" s="6" t="str">
        <f>VLOOKUP($B23,'producto-objetivo'!$A:$G,5,0)</f>
        <v>Contribuir al fortalecimiento de una gestión pública eficiente  y transparente en el Distrito</v>
      </c>
      <c r="H23" s="6" t="str">
        <f>_xlfn.XLOOKUP($A23,'indicador-objetivo'!$A:$A,'indicador-objetivo'!F:F,"DATO NO ENCONTRADO",0)</f>
        <v>5</v>
      </c>
      <c r="I23" s="6" t="str">
        <f>_xlfn.XLOOKUP($A23,'indicador-objetivo'!$A:$A,'indicador-objetivo'!G:G,"DATO NO ENCONTRADO",0)</f>
        <v>Índice de desempeño institucional distrital</v>
      </c>
      <c r="J23" s="6" t="str">
        <f>_xlfn.XLOOKUP($A23,'indicador-objetivo'!$A:$A,'indicador-objetivo'!H:H,"DATO NO ENCONTRADO",0)</f>
        <v>Flujo</v>
      </c>
      <c r="K23" s="6" t="str">
        <f>_xlfn.XLOOKUP($A23,'indicador-objetivo'!$A:$A,'indicador-objetivo'!I:I,"DATO NO ENCONTRADO",0)</f>
        <v>Anual</v>
      </c>
      <c r="L23" s="6" t="str">
        <f>_xlfn.XLOOKUP($A23,'indicador-objetivo'!$A:$A,'indicador-objetivo'!J:J,"DATO NO ENCONTRADO",0)</f>
        <v>%</v>
      </c>
      <c r="M23" s="6">
        <f>_xlfn.XLOOKUP($A23,'indicador-objetivo'!$A:$A,'indicador-objetivo'!K:K,"DATO NO ENCONTRADO",0)</f>
        <v>86.5</v>
      </c>
      <c r="N23" s="6">
        <f>_xlfn.XLOOKUP($A23,'indicador-objetivo'!$A:$A,'indicador-objetivo'!L:L,"DATO NO ENCONTRADO",0)</f>
        <v>87.4</v>
      </c>
      <c r="O23" s="6">
        <f>_xlfn.XLOOKUP($A23,'indicador-objetivo'!$A:$A,'indicador-objetivo'!M:M,"DATO NO ENCONTRADO",0)</f>
        <v>86.6</v>
      </c>
      <c r="P23" s="144"/>
      <c r="Q23" s="326" t="s">
        <v>100</v>
      </c>
      <c r="R23" s="6" t="s">
        <v>155</v>
      </c>
      <c r="S23" s="8">
        <v>18451.363000000001</v>
      </c>
      <c r="T23" s="9">
        <v>18451.363000000001</v>
      </c>
      <c r="U23" s="9">
        <v>6094.2648440000003</v>
      </c>
      <c r="V23" s="9">
        <v>3930.7552380000002</v>
      </c>
      <c r="W23" s="7" t="s">
        <v>156</v>
      </c>
      <c r="X23" s="7" t="s">
        <v>94</v>
      </c>
      <c r="Y23" s="7" t="s">
        <v>156</v>
      </c>
      <c r="Z23" s="7" t="s">
        <v>156</v>
      </c>
      <c r="AA23" s="7" t="s">
        <v>94</v>
      </c>
      <c r="AB23" s="7" t="s">
        <v>156</v>
      </c>
      <c r="AC23" s="162">
        <v>26971</v>
      </c>
      <c r="AD23" s="162">
        <f>AC23-T23</f>
        <v>8519.6369999999988</v>
      </c>
      <c r="AE23" s="162"/>
      <c r="AF23" s="351">
        <f t="shared" si="6"/>
        <v>113197556000</v>
      </c>
      <c r="AG23" s="7">
        <v>4</v>
      </c>
      <c r="AH23" s="6" t="s">
        <v>157</v>
      </c>
      <c r="AI23" s="7" t="s">
        <v>144</v>
      </c>
      <c r="AJ23" s="7" t="s">
        <v>145</v>
      </c>
      <c r="AK23" s="7" t="s">
        <v>149</v>
      </c>
      <c r="AL23" s="5">
        <v>100</v>
      </c>
      <c r="AM23" s="5">
        <v>100</v>
      </c>
      <c r="AN23" s="9">
        <v>100</v>
      </c>
      <c r="AO23" s="9"/>
      <c r="AP23" s="9"/>
      <c r="AQ23" s="104" t="s">
        <v>158</v>
      </c>
      <c r="AR23" s="151">
        <v>100</v>
      </c>
      <c r="AS23" s="152">
        <f t="shared" si="11"/>
        <v>0</v>
      </c>
      <c r="AT23" s="152"/>
      <c r="AU23" s="361"/>
      <c r="AZ23" s="305" t="str">
        <f t="shared" si="7"/>
        <v>Ok</v>
      </c>
      <c r="BA23" s="132" t="str">
        <f t="shared" si="8"/>
        <v>Es Sotock</v>
      </c>
      <c r="BB23" s="132" t="str">
        <f t="shared" si="12"/>
        <v>No</v>
      </c>
      <c r="BC23" s="132" t="str">
        <f t="shared" si="13"/>
        <v>No</v>
      </c>
      <c r="BD23" s="374" t="str">
        <f t="shared" si="9"/>
        <v>N/A o problema por ser Stock</v>
      </c>
      <c r="BE23" s="365">
        <f>VLOOKUP(B23,[1]Gastos!$A$11:$R$4776,17,FALSE)</f>
        <v>113197556000</v>
      </c>
      <c r="BF23" s="365">
        <f t="shared" si="2"/>
        <v>113197556000</v>
      </c>
      <c r="BG23" s="405" t="str">
        <f t="shared" si="3"/>
        <v>0104-0103</v>
      </c>
      <c r="BJ23" s="132" t="str">
        <f t="shared" si="4"/>
        <v>Ok</v>
      </c>
      <c r="BK23" s="14" t="str">
        <f t="shared" si="10"/>
        <v>Meta 2025 menor que meta 2024</v>
      </c>
    </row>
    <row r="24" spans="1:63" s="1" customFormat="1" ht="20.100000000000001" hidden="1" customHeight="1" x14ac:dyDescent="0.25">
      <c r="A24" s="14" t="str">
        <f t="shared" si="5"/>
        <v>0104-0101</v>
      </c>
      <c r="B24" s="14" t="str">
        <f t="shared" si="0"/>
        <v>0104-0103</v>
      </c>
      <c r="C24" s="1" t="s">
        <v>68</v>
      </c>
      <c r="D24" s="5" t="s">
        <v>140</v>
      </c>
      <c r="E24" t="s">
        <v>141</v>
      </c>
      <c r="F24" s="341" t="str">
        <f>VLOOKUP($B24,'producto-objetivo'!$A:$G,4,0)</f>
        <v>01</v>
      </c>
      <c r="G24" s="6" t="str">
        <f>VLOOKUP($B24,'producto-objetivo'!$A:$G,5,0)</f>
        <v>Contribuir al fortalecimiento de una gestión pública eficiente  y transparente en el Distrito</v>
      </c>
      <c r="H24" s="6" t="str">
        <f>_xlfn.XLOOKUP($A24,'indicador-objetivo'!$A:$A,'indicador-objetivo'!F:F,"DATO NO ENCONTRADO",0)</f>
        <v>5</v>
      </c>
      <c r="I24" s="6" t="str">
        <f>_xlfn.XLOOKUP($A24,'indicador-objetivo'!$A:$A,'indicador-objetivo'!G:G,"DATO NO ENCONTRADO",0)</f>
        <v>Índice de desempeño institucional distrital</v>
      </c>
      <c r="J24" s="6" t="str">
        <f>_xlfn.XLOOKUP($A24,'indicador-objetivo'!$A:$A,'indicador-objetivo'!H:H,"DATO NO ENCONTRADO",0)</f>
        <v>Flujo</v>
      </c>
      <c r="K24" s="6" t="str">
        <f>_xlfn.XLOOKUP($A24,'indicador-objetivo'!$A:$A,'indicador-objetivo'!I:I,"DATO NO ENCONTRADO",0)</f>
        <v>Anual</v>
      </c>
      <c r="L24" s="6" t="str">
        <f>_xlfn.XLOOKUP($A24,'indicador-objetivo'!$A:$A,'indicador-objetivo'!J:J,"DATO NO ENCONTRADO",0)</f>
        <v>%</v>
      </c>
      <c r="M24" s="6">
        <f>_xlfn.XLOOKUP($A24,'indicador-objetivo'!$A:$A,'indicador-objetivo'!K:K,"DATO NO ENCONTRADO",0)</f>
        <v>86.5</v>
      </c>
      <c r="N24" s="6">
        <f>_xlfn.XLOOKUP($A24,'indicador-objetivo'!$A:$A,'indicador-objetivo'!L:L,"DATO NO ENCONTRADO",0)</f>
        <v>87.4</v>
      </c>
      <c r="O24" s="6">
        <f>_xlfn.XLOOKUP($A24,'indicador-objetivo'!$A:$A,'indicador-objetivo'!M:M,"DATO NO ENCONTRADO",0)</f>
        <v>86.6</v>
      </c>
      <c r="P24" s="144"/>
      <c r="Q24" s="326" t="s">
        <v>100</v>
      </c>
      <c r="R24" s="6" t="s">
        <v>155</v>
      </c>
      <c r="S24" s="8">
        <v>0</v>
      </c>
      <c r="T24" s="9">
        <v>0</v>
      </c>
      <c r="U24" s="9">
        <v>0</v>
      </c>
      <c r="V24" s="9">
        <v>0</v>
      </c>
      <c r="W24" s="7">
        <v>0</v>
      </c>
      <c r="X24" s="7">
        <v>0</v>
      </c>
      <c r="Y24" s="7">
        <v>0</v>
      </c>
      <c r="Z24" s="7">
        <v>0</v>
      </c>
      <c r="AA24" s="7">
        <v>0</v>
      </c>
      <c r="AB24" s="7">
        <v>0</v>
      </c>
      <c r="AC24" s="162"/>
      <c r="AD24" s="162"/>
      <c r="AE24" s="162"/>
      <c r="AF24" s="351">
        <f t="shared" si="6"/>
        <v>0</v>
      </c>
      <c r="AG24" s="7">
        <v>5</v>
      </c>
      <c r="AH24" s="6" t="s">
        <v>159</v>
      </c>
      <c r="AI24" s="7" t="s">
        <v>144</v>
      </c>
      <c r="AJ24" s="7" t="s">
        <v>145</v>
      </c>
      <c r="AK24" s="7" t="s">
        <v>98</v>
      </c>
      <c r="AL24" s="5">
        <v>14</v>
      </c>
      <c r="AM24" s="5">
        <v>14</v>
      </c>
      <c r="AN24" s="9">
        <v>14</v>
      </c>
      <c r="AO24" s="9"/>
      <c r="AP24" s="9"/>
      <c r="AQ24" s="104" t="s">
        <v>146</v>
      </c>
      <c r="AR24" s="151">
        <v>14</v>
      </c>
      <c r="AS24" s="152">
        <f t="shared" si="11"/>
        <v>0</v>
      </c>
      <c r="AT24" s="152"/>
      <c r="AU24" s="361"/>
      <c r="AZ24" s="305" t="str">
        <f t="shared" si="7"/>
        <v>Falta diligenciar presupuesto asignado</v>
      </c>
      <c r="BA24" s="132" t="str">
        <f t="shared" si="8"/>
        <v>Es Sotock</v>
      </c>
      <c r="BB24" s="132" t="str">
        <f t="shared" ref="BB24:BB69" si="14">IF(AL24=AM24,"OK","NO")</f>
        <v>OK</v>
      </c>
      <c r="BC24" s="132" t="str">
        <f t="shared" ref="BC24:BC69" si="15">IF(AM24=AN24,"OK","NO")</f>
        <v>OK</v>
      </c>
      <c r="BD24" s="374" t="str">
        <f t="shared" si="9"/>
        <v>Stock OK</v>
      </c>
      <c r="BE24" s="365">
        <f>VLOOKUP(B24,[1]Gastos!$A$11:$R$4776,17,FALSE)</f>
        <v>113197556000</v>
      </c>
      <c r="BF24" s="365">
        <f t="shared" si="2"/>
        <v>113197556000</v>
      </c>
      <c r="BG24" s="405" t="str">
        <f t="shared" si="3"/>
        <v>0104-0103</v>
      </c>
      <c r="BJ24" s="132" t="str">
        <f t="shared" si="4"/>
        <v>Ok</v>
      </c>
      <c r="BK24" s="14" t="str">
        <f t="shared" si="10"/>
        <v>Meta 2025 menor que meta 2024</v>
      </c>
    </row>
    <row r="25" spans="1:63" s="1" customFormat="1" ht="20.100000000000001" hidden="1" customHeight="1" x14ac:dyDescent="0.25">
      <c r="A25" s="14" t="str">
        <f t="shared" si="5"/>
        <v>0104-0101</v>
      </c>
      <c r="B25" s="14" t="str">
        <f t="shared" si="0"/>
        <v>0104-0104</v>
      </c>
      <c r="C25" s="1" t="s">
        <v>68</v>
      </c>
      <c r="D25" s="5" t="s">
        <v>140</v>
      </c>
      <c r="E25" t="s">
        <v>141</v>
      </c>
      <c r="F25" s="341" t="str">
        <f>VLOOKUP($B25,'producto-objetivo'!$A:$G,4,0)</f>
        <v>01</v>
      </c>
      <c r="G25" s="6" t="str">
        <f>VLOOKUP($B25,'producto-objetivo'!$A:$G,5,0)</f>
        <v>Contribuir al fortalecimiento de una gestión pública eficiente  y transparente en el Distrito</v>
      </c>
      <c r="H25" s="6" t="str">
        <f>_xlfn.XLOOKUP($A25,'indicador-objetivo'!$A:$A,'indicador-objetivo'!F:F,"DATO NO ENCONTRADO",0)</f>
        <v>5</v>
      </c>
      <c r="I25" s="6" t="str">
        <f>_xlfn.XLOOKUP($A25,'indicador-objetivo'!$A:$A,'indicador-objetivo'!G:G,"DATO NO ENCONTRADO",0)</f>
        <v>Índice de desempeño institucional distrital</v>
      </c>
      <c r="J25" s="6" t="str">
        <f>_xlfn.XLOOKUP($A25,'indicador-objetivo'!$A:$A,'indicador-objetivo'!H:H,"DATO NO ENCONTRADO",0)</f>
        <v>Flujo</v>
      </c>
      <c r="K25" s="6" t="str">
        <f>_xlfn.XLOOKUP($A25,'indicador-objetivo'!$A:$A,'indicador-objetivo'!I:I,"DATO NO ENCONTRADO",0)</f>
        <v>Anual</v>
      </c>
      <c r="L25" s="6" t="str">
        <f>_xlfn.XLOOKUP($A25,'indicador-objetivo'!$A:$A,'indicador-objetivo'!J:J,"DATO NO ENCONTRADO",0)</f>
        <v>%</v>
      </c>
      <c r="M25" s="6">
        <f>_xlfn.XLOOKUP($A25,'indicador-objetivo'!$A:$A,'indicador-objetivo'!K:K,"DATO NO ENCONTRADO",0)</f>
        <v>86.5</v>
      </c>
      <c r="N25" s="6">
        <f>_xlfn.XLOOKUP($A25,'indicador-objetivo'!$A:$A,'indicador-objetivo'!L:L,"DATO NO ENCONTRADO",0)</f>
        <v>87.4</v>
      </c>
      <c r="O25" s="6">
        <f>_xlfn.XLOOKUP($A25,'indicador-objetivo'!$A:$A,'indicador-objetivo'!M:M,"DATO NO ENCONTRADO",0)</f>
        <v>86.6</v>
      </c>
      <c r="P25" s="144"/>
      <c r="Q25" s="326" t="s">
        <v>104</v>
      </c>
      <c r="R25" s="6" t="s">
        <v>160</v>
      </c>
      <c r="S25" s="8">
        <v>3554.7939999999999</v>
      </c>
      <c r="T25" s="9">
        <v>3554.7939999999999</v>
      </c>
      <c r="U25" s="9">
        <v>1335.755394</v>
      </c>
      <c r="V25" s="9">
        <v>803.88305300000002</v>
      </c>
      <c r="W25" s="7" t="s">
        <v>94</v>
      </c>
      <c r="X25" s="7" t="s">
        <v>94</v>
      </c>
      <c r="Y25" s="7" t="s">
        <v>94</v>
      </c>
      <c r="Z25" s="7" t="s">
        <v>156</v>
      </c>
      <c r="AA25" s="7" t="s">
        <v>94</v>
      </c>
      <c r="AB25" s="7" t="s">
        <v>156</v>
      </c>
      <c r="AC25" s="162">
        <v>6997</v>
      </c>
      <c r="AD25" s="162">
        <f>AC25-T25</f>
        <v>3442.2060000000001</v>
      </c>
      <c r="AE25" s="162"/>
      <c r="AF25" s="351">
        <f t="shared" si="6"/>
        <v>0</v>
      </c>
      <c r="AG25" s="7">
        <v>6</v>
      </c>
      <c r="AH25" s="6" t="s">
        <v>161</v>
      </c>
      <c r="AI25" s="7" t="s">
        <v>144</v>
      </c>
      <c r="AJ25" s="7" t="s">
        <v>145</v>
      </c>
      <c r="AK25" s="7" t="s">
        <v>149</v>
      </c>
      <c r="AL25" s="5">
        <v>100</v>
      </c>
      <c r="AM25" s="5">
        <v>100</v>
      </c>
      <c r="AN25" s="9">
        <v>100</v>
      </c>
      <c r="AO25" s="9"/>
      <c r="AP25" s="9"/>
      <c r="AQ25" s="104" t="s">
        <v>162</v>
      </c>
      <c r="AR25" s="151">
        <v>100</v>
      </c>
      <c r="AS25" s="152">
        <f t="shared" si="11"/>
        <v>0</v>
      </c>
      <c r="AT25" s="152"/>
      <c r="AU25" s="361"/>
      <c r="AZ25" s="305" t="str">
        <f t="shared" si="7"/>
        <v>Falta diligenciar presupuesto asignado</v>
      </c>
      <c r="BA25" s="132" t="str">
        <f t="shared" si="8"/>
        <v>Es Sotock</v>
      </c>
      <c r="BB25" s="132" t="str">
        <f t="shared" si="14"/>
        <v>OK</v>
      </c>
      <c r="BC25" s="132" t="str">
        <f t="shared" si="15"/>
        <v>OK</v>
      </c>
      <c r="BD25" s="374" t="str">
        <f t="shared" si="9"/>
        <v>Stock OK</v>
      </c>
      <c r="BE25" s="365" t="e">
        <f>VLOOKUP(B25,[1]Gastos!$A$11:$R$4776,17,FALSE)</f>
        <v>#N/A</v>
      </c>
      <c r="BF25" s="365">
        <f t="shared" si="2"/>
        <v>0</v>
      </c>
      <c r="BG25" s="405" t="str">
        <f t="shared" si="3"/>
        <v>0104-0104</v>
      </c>
      <c r="BJ25" s="132" t="str">
        <f t="shared" si="4"/>
        <v>Ok</v>
      </c>
      <c r="BK25" s="14" t="str">
        <f t="shared" si="10"/>
        <v>Meta 2025 menor que meta 2024</v>
      </c>
    </row>
    <row r="26" spans="1:63" s="1" customFormat="1" ht="20.100000000000001" hidden="1" customHeight="1" x14ac:dyDescent="0.25">
      <c r="A26" s="14" t="str">
        <f t="shared" si="5"/>
        <v>0104-0101</v>
      </c>
      <c r="B26" s="14" t="str">
        <f t="shared" si="0"/>
        <v>0104-0104</v>
      </c>
      <c r="C26" s="1" t="s">
        <v>68</v>
      </c>
      <c r="D26" s="5" t="s">
        <v>140</v>
      </c>
      <c r="E26" t="s">
        <v>141</v>
      </c>
      <c r="F26" s="341" t="str">
        <f>VLOOKUP($B26,'producto-objetivo'!$A:$G,4,0)</f>
        <v>01</v>
      </c>
      <c r="G26" s="6" t="str">
        <f>VLOOKUP($B26,'producto-objetivo'!$A:$G,5,0)</f>
        <v>Contribuir al fortalecimiento de una gestión pública eficiente  y transparente en el Distrito</v>
      </c>
      <c r="H26" s="6" t="str">
        <f>_xlfn.XLOOKUP($A26,'indicador-objetivo'!$A:$A,'indicador-objetivo'!F:F,"DATO NO ENCONTRADO",0)</f>
        <v>5</v>
      </c>
      <c r="I26" s="6" t="str">
        <f>_xlfn.XLOOKUP($A26,'indicador-objetivo'!$A:$A,'indicador-objetivo'!G:G,"DATO NO ENCONTRADO",0)</f>
        <v>Índice de desempeño institucional distrital</v>
      </c>
      <c r="J26" s="6" t="str">
        <f>_xlfn.XLOOKUP($A26,'indicador-objetivo'!$A:$A,'indicador-objetivo'!H:H,"DATO NO ENCONTRADO",0)</f>
        <v>Flujo</v>
      </c>
      <c r="K26" s="6" t="str">
        <f>_xlfn.XLOOKUP($A26,'indicador-objetivo'!$A:$A,'indicador-objetivo'!I:I,"DATO NO ENCONTRADO",0)</f>
        <v>Anual</v>
      </c>
      <c r="L26" s="6" t="str">
        <f>_xlfn.XLOOKUP($A26,'indicador-objetivo'!$A:$A,'indicador-objetivo'!J:J,"DATO NO ENCONTRADO",0)</f>
        <v>%</v>
      </c>
      <c r="M26" s="6">
        <f>_xlfn.XLOOKUP($A26,'indicador-objetivo'!$A:$A,'indicador-objetivo'!K:K,"DATO NO ENCONTRADO",0)</f>
        <v>86.5</v>
      </c>
      <c r="N26" s="6">
        <f>_xlfn.XLOOKUP($A26,'indicador-objetivo'!$A:$A,'indicador-objetivo'!L:L,"DATO NO ENCONTRADO",0)</f>
        <v>87.4</v>
      </c>
      <c r="O26" s="6">
        <f>_xlfn.XLOOKUP($A26,'indicador-objetivo'!$A:$A,'indicador-objetivo'!M:M,"DATO NO ENCONTRADO",0)</f>
        <v>86.6</v>
      </c>
      <c r="P26" s="144"/>
      <c r="Q26" s="326" t="s">
        <v>104</v>
      </c>
      <c r="R26" s="6" t="s">
        <v>160</v>
      </c>
      <c r="S26" s="8">
        <v>0</v>
      </c>
      <c r="T26" s="9">
        <v>0</v>
      </c>
      <c r="U26" s="9">
        <v>0</v>
      </c>
      <c r="V26" s="9">
        <v>0</v>
      </c>
      <c r="W26" s="7">
        <v>0</v>
      </c>
      <c r="X26" s="7">
        <v>0</v>
      </c>
      <c r="Y26" s="7">
        <v>0</v>
      </c>
      <c r="Z26" s="7">
        <v>0</v>
      </c>
      <c r="AA26" s="7">
        <v>0</v>
      </c>
      <c r="AB26" s="7">
        <v>0</v>
      </c>
      <c r="AC26" s="162"/>
      <c r="AD26" s="162"/>
      <c r="AE26" s="162"/>
      <c r="AF26" s="351">
        <f t="shared" si="6"/>
        <v>0</v>
      </c>
      <c r="AG26" s="7">
        <v>7</v>
      </c>
      <c r="AH26" s="6" t="s">
        <v>163</v>
      </c>
      <c r="AI26" s="7" t="s">
        <v>144</v>
      </c>
      <c r="AJ26" s="7" t="s">
        <v>145</v>
      </c>
      <c r="AK26" s="7" t="s">
        <v>98</v>
      </c>
      <c r="AL26" s="5">
        <v>31</v>
      </c>
      <c r="AM26" s="5">
        <v>31</v>
      </c>
      <c r="AN26" s="9">
        <v>31</v>
      </c>
      <c r="AO26" s="9"/>
      <c r="AP26" s="9"/>
      <c r="AQ26" s="104" t="s">
        <v>146</v>
      </c>
      <c r="AR26" s="151">
        <v>31</v>
      </c>
      <c r="AS26" s="152">
        <f t="shared" si="11"/>
        <v>0</v>
      </c>
      <c r="AT26" s="152"/>
      <c r="AU26" s="361"/>
      <c r="AZ26" s="305" t="str">
        <f t="shared" si="7"/>
        <v>Falta diligenciar presupuesto asignado</v>
      </c>
      <c r="BA26" s="132" t="str">
        <f t="shared" si="8"/>
        <v>Es Sotock</v>
      </c>
      <c r="BB26" s="132" t="str">
        <f t="shared" si="14"/>
        <v>OK</v>
      </c>
      <c r="BC26" s="132" t="str">
        <f t="shared" si="15"/>
        <v>OK</v>
      </c>
      <c r="BD26" s="374" t="str">
        <f t="shared" si="9"/>
        <v>Stock OK</v>
      </c>
      <c r="BE26" s="365" t="e">
        <f>VLOOKUP(B26,[1]Gastos!$A$11:$R$4776,17,FALSE)</f>
        <v>#N/A</v>
      </c>
      <c r="BF26" s="365">
        <f t="shared" si="2"/>
        <v>0</v>
      </c>
      <c r="BG26" s="405" t="str">
        <f t="shared" si="3"/>
        <v>0104-0104</v>
      </c>
      <c r="BJ26" s="132" t="str">
        <f t="shared" si="4"/>
        <v>Ok</v>
      </c>
      <c r="BK26" s="14" t="str">
        <f t="shared" si="10"/>
        <v>Meta 2025 menor que meta 2024</v>
      </c>
    </row>
    <row r="27" spans="1:63" s="1" customFormat="1" ht="20.100000000000001" hidden="1" customHeight="1" x14ac:dyDescent="0.25">
      <c r="A27" s="14" t="str">
        <f t="shared" si="5"/>
        <v>0104-0101</v>
      </c>
      <c r="B27" s="14" t="str">
        <f t="shared" si="0"/>
        <v>0104-0105</v>
      </c>
      <c r="C27" s="1" t="s">
        <v>68</v>
      </c>
      <c r="D27" s="5" t="s">
        <v>140</v>
      </c>
      <c r="E27" t="s">
        <v>141</v>
      </c>
      <c r="F27" s="341" t="str">
        <f>VLOOKUP($B27,'producto-objetivo'!$A:$G,4,0)</f>
        <v>01</v>
      </c>
      <c r="G27" s="6" t="str">
        <f>VLOOKUP($B27,'producto-objetivo'!$A:$G,5,0)</f>
        <v>Contribuir al fortalecimiento de una gestión pública eficiente  y transparente en el Distrito</v>
      </c>
      <c r="H27" s="6" t="str">
        <f>_xlfn.XLOOKUP($A27,'indicador-objetivo'!$A:$A,'indicador-objetivo'!F:F,"DATO NO ENCONTRADO",0)</f>
        <v>5</v>
      </c>
      <c r="I27" s="6" t="str">
        <f>_xlfn.XLOOKUP($A27,'indicador-objetivo'!$A:$A,'indicador-objetivo'!G:G,"DATO NO ENCONTRADO",0)</f>
        <v>Índice de desempeño institucional distrital</v>
      </c>
      <c r="J27" s="6" t="str">
        <f>_xlfn.XLOOKUP($A27,'indicador-objetivo'!$A:$A,'indicador-objetivo'!H:H,"DATO NO ENCONTRADO",0)</f>
        <v>Flujo</v>
      </c>
      <c r="K27" s="6" t="str">
        <f>_xlfn.XLOOKUP($A27,'indicador-objetivo'!$A:$A,'indicador-objetivo'!I:I,"DATO NO ENCONTRADO",0)</f>
        <v>Anual</v>
      </c>
      <c r="L27" s="6" t="str">
        <f>_xlfn.XLOOKUP($A27,'indicador-objetivo'!$A:$A,'indicador-objetivo'!J:J,"DATO NO ENCONTRADO",0)</f>
        <v>%</v>
      </c>
      <c r="M27" s="6">
        <f>_xlfn.XLOOKUP($A27,'indicador-objetivo'!$A:$A,'indicador-objetivo'!K:K,"DATO NO ENCONTRADO",0)</f>
        <v>86.5</v>
      </c>
      <c r="N27" s="6">
        <f>_xlfn.XLOOKUP($A27,'indicador-objetivo'!$A:$A,'indicador-objetivo'!L:L,"DATO NO ENCONTRADO",0)</f>
        <v>87.4</v>
      </c>
      <c r="O27" s="6">
        <f>_xlfn.XLOOKUP($A27,'indicador-objetivo'!$A:$A,'indicador-objetivo'!M:M,"DATO NO ENCONTRADO",0)</f>
        <v>86.6</v>
      </c>
      <c r="P27" s="144"/>
      <c r="Q27" s="326" t="s">
        <v>132</v>
      </c>
      <c r="R27" s="6" t="s">
        <v>164</v>
      </c>
      <c r="S27" s="8">
        <v>1982.4369999999999</v>
      </c>
      <c r="T27" s="9">
        <v>1982.4369999999999</v>
      </c>
      <c r="U27" s="9">
        <v>1009.065653</v>
      </c>
      <c r="V27" s="9">
        <v>540.90229199999999</v>
      </c>
      <c r="W27" s="7" t="s">
        <v>94</v>
      </c>
      <c r="X27" s="7" t="s">
        <v>94</v>
      </c>
      <c r="Y27" s="7" t="s">
        <v>94</v>
      </c>
      <c r="Z27" s="7" t="s">
        <v>156</v>
      </c>
      <c r="AA27" s="7" t="s">
        <v>156</v>
      </c>
      <c r="AB27" s="7" t="s">
        <v>94</v>
      </c>
      <c r="AC27" s="162">
        <v>3539</v>
      </c>
      <c r="AD27" s="162">
        <f>AC27-T27</f>
        <v>1556.5630000000001</v>
      </c>
      <c r="AE27" s="162"/>
      <c r="AF27" s="351">
        <f t="shared" si="6"/>
        <v>0</v>
      </c>
      <c r="AG27" s="7">
        <v>8</v>
      </c>
      <c r="AH27" s="6" t="s">
        <v>165</v>
      </c>
      <c r="AI27" s="7" t="s">
        <v>144</v>
      </c>
      <c r="AJ27" s="7" t="s">
        <v>145</v>
      </c>
      <c r="AK27" s="7" t="s">
        <v>149</v>
      </c>
      <c r="AL27" s="5">
        <v>100</v>
      </c>
      <c r="AM27" s="5">
        <v>100</v>
      </c>
      <c r="AN27" s="9">
        <v>100</v>
      </c>
      <c r="AO27" s="9"/>
      <c r="AP27" s="9"/>
      <c r="AQ27" s="97" t="s">
        <v>166</v>
      </c>
      <c r="AR27" s="151">
        <v>100</v>
      </c>
      <c r="AS27" s="152">
        <f t="shared" si="11"/>
        <v>0</v>
      </c>
      <c r="AT27" s="152"/>
      <c r="AU27" s="361"/>
      <c r="AZ27" s="305" t="str">
        <f t="shared" si="7"/>
        <v>Falta diligenciar presupuesto asignado</v>
      </c>
      <c r="BA27" s="132" t="str">
        <f t="shared" si="8"/>
        <v>Es Sotock</v>
      </c>
      <c r="BB27" s="132" t="str">
        <f t="shared" si="14"/>
        <v>OK</v>
      </c>
      <c r="BC27" s="132" t="str">
        <f t="shared" si="15"/>
        <v>OK</v>
      </c>
      <c r="BD27" s="374" t="str">
        <f t="shared" si="9"/>
        <v>Stock OK</v>
      </c>
      <c r="BE27" s="365" t="e">
        <f>VLOOKUP(B27,[1]Gastos!$A$11:$R$4776,17,FALSE)</f>
        <v>#N/A</v>
      </c>
      <c r="BF27" s="365">
        <f t="shared" si="2"/>
        <v>0</v>
      </c>
      <c r="BG27" s="405" t="str">
        <f t="shared" si="3"/>
        <v>0104-0105</v>
      </c>
      <c r="BJ27" s="132" t="str">
        <f t="shared" si="4"/>
        <v>Ok</v>
      </c>
      <c r="BK27" s="14" t="str">
        <f t="shared" si="10"/>
        <v>Meta 2025 menor que meta 2024</v>
      </c>
    </row>
    <row r="28" spans="1:63" s="1" customFormat="1" ht="20.100000000000001" hidden="1" customHeight="1" x14ac:dyDescent="0.25">
      <c r="A28" s="14" t="str">
        <f t="shared" si="5"/>
        <v>0104-0101</v>
      </c>
      <c r="B28" s="14" t="str">
        <f t="shared" si="0"/>
        <v>0104-0105</v>
      </c>
      <c r="C28" s="1" t="s">
        <v>68</v>
      </c>
      <c r="D28" s="5" t="s">
        <v>140</v>
      </c>
      <c r="E28" t="s">
        <v>141</v>
      </c>
      <c r="F28" s="341" t="str">
        <f>VLOOKUP($B28,'producto-objetivo'!$A:$G,4,0)</f>
        <v>01</v>
      </c>
      <c r="G28" s="6" t="str">
        <f>VLOOKUP($B28,'producto-objetivo'!$A:$G,5,0)</f>
        <v>Contribuir al fortalecimiento de una gestión pública eficiente  y transparente en el Distrito</v>
      </c>
      <c r="H28" s="6" t="str">
        <f>_xlfn.XLOOKUP($A28,'indicador-objetivo'!$A:$A,'indicador-objetivo'!F:F,"DATO NO ENCONTRADO",0)</f>
        <v>5</v>
      </c>
      <c r="I28" s="6" t="str">
        <f>_xlfn.XLOOKUP($A28,'indicador-objetivo'!$A:$A,'indicador-objetivo'!G:G,"DATO NO ENCONTRADO",0)</f>
        <v>Índice de desempeño institucional distrital</v>
      </c>
      <c r="J28" s="6" t="str">
        <f>_xlfn.XLOOKUP($A28,'indicador-objetivo'!$A:$A,'indicador-objetivo'!H:H,"DATO NO ENCONTRADO",0)</f>
        <v>Flujo</v>
      </c>
      <c r="K28" s="6" t="str">
        <f>_xlfn.XLOOKUP($A28,'indicador-objetivo'!$A:$A,'indicador-objetivo'!I:I,"DATO NO ENCONTRADO",0)</f>
        <v>Anual</v>
      </c>
      <c r="L28" s="6" t="str">
        <f>_xlfn.XLOOKUP($A28,'indicador-objetivo'!$A:$A,'indicador-objetivo'!J:J,"DATO NO ENCONTRADO",0)</f>
        <v>%</v>
      </c>
      <c r="M28" s="6">
        <f>_xlfn.XLOOKUP($A28,'indicador-objetivo'!$A:$A,'indicador-objetivo'!K:K,"DATO NO ENCONTRADO",0)</f>
        <v>86.5</v>
      </c>
      <c r="N28" s="6">
        <f>_xlfn.XLOOKUP($A28,'indicador-objetivo'!$A:$A,'indicador-objetivo'!L:L,"DATO NO ENCONTRADO",0)</f>
        <v>87.4</v>
      </c>
      <c r="O28" s="6">
        <f>_xlfn.XLOOKUP($A28,'indicador-objetivo'!$A:$A,'indicador-objetivo'!M:M,"DATO NO ENCONTRADO",0)</f>
        <v>86.6</v>
      </c>
      <c r="P28" s="144"/>
      <c r="Q28" s="326" t="s">
        <v>132</v>
      </c>
      <c r="R28" s="6" t="s">
        <v>164</v>
      </c>
      <c r="S28" s="8">
        <v>0</v>
      </c>
      <c r="T28" s="9">
        <v>0</v>
      </c>
      <c r="U28" s="9">
        <v>0</v>
      </c>
      <c r="V28" s="9">
        <v>0</v>
      </c>
      <c r="W28" s="7">
        <v>0</v>
      </c>
      <c r="X28" s="7">
        <v>0</v>
      </c>
      <c r="Y28" s="7">
        <v>0</v>
      </c>
      <c r="Z28" s="7">
        <v>0</v>
      </c>
      <c r="AA28" s="7">
        <v>0</v>
      </c>
      <c r="AB28" s="7">
        <v>0</v>
      </c>
      <c r="AC28" s="162"/>
      <c r="AD28" s="162"/>
      <c r="AE28" s="162"/>
      <c r="AF28" s="351">
        <f t="shared" si="6"/>
        <v>0</v>
      </c>
      <c r="AG28" s="7">
        <v>9</v>
      </c>
      <c r="AH28" s="6" t="s">
        <v>167</v>
      </c>
      <c r="AI28" s="7" t="s">
        <v>144</v>
      </c>
      <c r="AJ28" s="7" t="s">
        <v>145</v>
      </c>
      <c r="AK28" s="7" t="s">
        <v>98</v>
      </c>
      <c r="AL28" s="5">
        <v>56</v>
      </c>
      <c r="AM28" s="5">
        <v>56</v>
      </c>
      <c r="AN28" s="9">
        <v>56</v>
      </c>
      <c r="AO28" s="9"/>
      <c r="AP28" s="9"/>
      <c r="AQ28" s="115" t="s">
        <v>168</v>
      </c>
      <c r="AR28" s="151">
        <v>56</v>
      </c>
      <c r="AS28" s="152">
        <f t="shared" si="11"/>
        <v>0</v>
      </c>
      <c r="AT28" s="152"/>
      <c r="AU28" s="361"/>
      <c r="AZ28" s="305" t="str">
        <f t="shared" si="7"/>
        <v>Falta diligenciar presupuesto asignado</v>
      </c>
      <c r="BA28" s="132" t="str">
        <f t="shared" si="8"/>
        <v>Es Sotock</v>
      </c>
      <c r="BB28" s="132" t="str">
        <f t="shared" si="14"/>
        <v>OK</v>
      </c>
      <c r="BC28" s="132" t="str">
        <f t="shared" si="15"/>
        <v>OK</v>
      </c>
      <c r="BD28" s="374" t="str">
        <f t="shared" si="9"/>
        <v>Stock OK</v>
      </c>
      <c r="BE28" s="365" t="e">
        <f>VLOOKUP(B28,[1]Gastos!$A$11:$R$4776,17,FALSE)</f>
        <v>#N/A</v>
      </c>
      <c r="BF28" s="365">
        <f t="shared" si="2"/>
        <v>0</v>
      </c>
      <c r="BG28" s="405" t="str">
        <f t="shared" si="3"/>
        <v>0104-0105</v>
      </c>
      <c r="BJ28" s="132" t="str">
        <f t="shared" si="4"/>
        <v>Ok</v>
      </c>
      <c r="BK28" s="14" t="str">
        <f t="shared" si="10"/>
        <v>Meta 2025 menor que meta 2024</v>
      </c>
    </row>
    <row r="29" spans="1:63" s="1" customFormat="1" ht="20.100000000000001" hidden="1" customHeight="1" x14ac:dyDescent="0.25">
      <c r="A29" s="14" t="str">
        <f t="shared" si="5"/>
        <v>0104-0101</v>
      </c>
      <c r="B29" s="14" t="str">
        <f t="shared" si="0"/>
        <v>0104-0106</v>
      </c>
      <c r="C29" s="1" t="s">
        <v>68</v>
      </c>
      <c r="D29" s="5" t="s">
        <v>140</v>
      </c>
      <c r="E29" t="s">
        <v>141</v>
      </c>
      <c r="F29" s="341" t="str">
        <f>VLOOKUP($B29,'producto-objetivo'!$A:$G,4,0)</f>
        <v>01</v>
      </c>
      <c r="G29" s="6" t="str">
        <f>VLOOKUP($B29,'producto-objetivo'!$A:$G,5,0)</f>
        <v>Contribuir al fortalecimiento de una gestión pública eficiente  y transparente en el Distrito</v>
      </c>
      <c r="H29" s="6" t="str">
        <f>_xlfn.XLOOKUP($A29,'indicador-objetivo'!$A:$A,'indicador-objetivo'!F:F,"DATO NO ENCONTRADO",0)</f>
        <v>5</v>
      </c>
      <c r="I29" s="6" t="str">
        <f>_xlfn.XLOOKUP($A29,'indicador-objetivo'!$A:$A,'indicador-objetivo'!G:G,"DATO NO ENCONTRADO",0)</f>
        <v>Índice de desempeño institucional distrital</v>
      </c>
      <c r="J29" s="6" t="str">
        <f>_xlfn.XLOOKUP($A29,'indicador-objetivo'!$A:$A,'indicador-objetivo'!H:H,"DATO NO ENCONTRADO",0)</f>
        <v>Flujo</v>
      </c>
      <c r="K29" s="6" t="str">
        <f>_xlfn.XLOOKUP($A29,'indicador-objetivo'!$A:$A,'indicador-objetivo'!I:I,"DATO NO ENCONTRADO",0)</f>
        <v>Anual</v>
      </c>
      <c r="L29" s="6" t="str">
        <f>_xlfn.XLOOKUP($A29,'indicador-objetivo'!$A:$A,'indicador-objetivo'!J:J,"DATO NO ENCONTRADO",0)</f>
        <v>%</v>
      </c>
      <c r="M29" s="6">
        <f>_xlfn.XLOOKUP($A29,'indicador-objetivo'!$A:$A,'indicador-objetivo'!K:K,"DATO NO ENCONTRADO",0)</f>
        <v>86.5</v>
      </c>
      <c r="N29" s="6">
        <f>_xlfn.XLOOKUP($A29,'indicador-objetivo'!$A:$A,'indicador-objetivo'!L:L,"DATO NO ENCONTRADO",0)</f>
        <v>87.4</v>
      </c>
      <c r="O29" s="6">
        <f>_xlfn.XLOOKUP($A29,'indicador-objetivo'!$A:$A,'indicador-objetivo'!M:M,"DATO NO ENCONTRADO",0)</f>
        <v>86.6</v>
      </c>
      <c r="P29" s="144"/>
      <c r="Q29" s="326" t="s">
        <v>136</v>
      </c>
      <c r="R29" s="6" t="s">
        <v>169</v>
      </c>
      <c r="S29" s="8">
        <v>20149.249</v>
      </c>
      <c r="T29" s="9">
        <v>20149.249</v>
      </c>
      <c r="U29" s="9">
        <v>11255.737807</v>
      </c>
      <c r="V29" s="9">
        <v>3355.1536609999998</v>
      </c>
      <c r="W29" s="7" t="s">
        <v>156</v>
      </c>
      <c r="X29" s="7" t="s">
        <v>94</v>
      </c>
      <c r="Y29" s="7" t="s">
        <v>156</v>
      </c>
      <c r="Z29" s="7" t="s">
        <v>156</v>
      </c>
      <c r="AA29" s="7" t="s">
        <v>94</v>
      </c>
      <c r="AB29" s="7" t="s">
        <v>94</v>
      </c>
      <c r="AC29" s="162">
        <v>22146</v>
      </c>
      <c r="AD29" s="162">
        <f t="shared" ref="AD29:AD34" si="16">AC29-T29</f>
        <v>1996.7510000000002</v>
      </c>
      <c r="AE29" s="162"/>
      <c r="AF29" s="351">
        <f t="shared" si="6"/>
        <v>0</v>
      </c>
      <c r="AG29" s="7">
        <v>10</v>
      </c>
      <c r="AH29" s="6" t="s">
        <v>170</v>
      </c>
      <c r="AI29" s="7" t="s">
        <v>96</v>
      </c>
      <c r="AJ29" s="7" t="s">
        <v>145</v>
      </c>
      <c r="AK29" s="7" t="s">
        <v>98</v>
      </c>
      <c r="AL29" s="5"/>
      <c r="AM29" s="5">
        <v>10</v>
      </c>
      <c r="AN29" s="9">
        <v>1</v>
      </c>
      <c r="AO29" s="9"/>
      <c r="AP29" s="9"/>
      <c r="AQ29" s="104" t="s">
        <v>171</v>
      </c>
      <c r="AR29" s="151">
        <v>1</v>
      </c>
      <c r="AS29" s="152">
        <f t="shared" si="11"/>
        <v>0</v>
      </c>
      <c r="AT29" s="152"/>
      <c r="AU29" s="361"/>
      <c r="AZ29" s="305" t="str">
        <f t="shared" si="7"/>
        <v>Falta diligenciar presupuesto asignado</v>
      </c>
      <c r="BA29" s="132" t="str">
        <f t="shared" si="8"/>
        <v>No Stock</v>
      </c>
      <c r="BB29" s="132" t="str">
        <f t="shared" si="14"/>
        <v>NO</v>
      </c>
      <c r="BC29" s="132" t="str">
        <f t="shared" si="15"/>
        <v>NO</v>
      </c>
      <c r="BD29" s="374" t="str">
        <f t="shared" si="9"/>
        <v>N/A o problema por ser Stock</v>
      </c>
      <c r="BE29" s="365" t="e">
        <f>VLOOKUP(B29,[1]Gastos!$A$11:$R$4776,17,FALSE)</f>
        <v>#N/A</v>
      </c>
      <c r="BF29" s="365">
        <f t="shared" si="2"/>
        <v>0</v>
      </c>
      <c r="BG29" s="405" t="str">
        <f t="shared" si="3"/>
        <v>0104-0106</v>
      </c>
      <c r="BJ29" s="132" t="str">
        <f t="shared" si="4"/>
        <v>Ok</v>
      </c>
      <c r="BK29" s="14" t="str">
        <f t="shared" si="10"/>
        <v>Meta 2025 menor que meta 2024</v>
      </c>
    </row>
    <row r="30" spans="1:63" s="1" customFormat="1" ht="20.100000000000001" hidden="1" customHeight="1" x14ac:dyDescent="0.25">
      <c r="A30" s="14" t="str">
        <f t="shared" si="5"/>
        <v>0104-0104</v>
      </c>
      <c r="B30" s="14" t="str">
        <f t="shared" si="0"/>
        <v>0104-0107</v>
      </c>
      <c r="C30" s="1" t="s">
        <v>68</v>
      </c>
      <c r="D30" s="5" t="s">
        <v>140</v>
      </c>
      <c r="E30" t="s">
        <v>141</v>
      </c>
      <c r="F30" s="341" t="str">
        <f>VLOOKUP($B30,'producto-objetivo'!$A:$G,4,0)</f>
        <v>04</v>
      </c>
      <c r="G30" s="6" t="str">
        <f>VLOOKUP($B30,'producto-objetivo'!$A:$G,5,0)</f>
        <v>Contribuir a la construcción de la paz, la reparación, la memoria y la reconciliación en Bogotá Región</v>
      </c>
      <c r="H30" s="6" t="str">
        <f>_xlfn.XLOOKUP($A30,'indicador-objetivo'!$A:$A,'indicador-objetivo'!F:F,"DATO NO ENCONTRADO",0)</f>
        <v>6</v>
      </c>
      <c r="I30" s="6" t="str">
        <f>_xlfn.XLOOKUP($A30,'indicador-objetivo'!$A:$A,'indicador-objetivo'!G:G,"DATO NO ENCONTRADO",0)</f>
        <v>Porcentaje de avance en el desarrollo de acciones de política que contribuyan a la construcción de la paz, la reparación, la memoria y la reconciliación en Bogotá Región</v>
      </c>
      <c r="J30" s="6" t="str">
        <f>_xlfn.XLOOKUP($A30,'indicador-objetivo'!$A:$A,'indicador-objetivo'!H:H,"DATO NO ENCONTRADO",0)</f>
        <v>Flujo</v>
      </c>
      <c r="K30" s="6" t="str">
        <f>_xlfn.XLOOKUP($A30,'indicador-objetivo'!$A:$A,'indicador-objetivo'!I:I,"DATO NO ENCONTRADO",0)</f>
        <v>Trimestral</v>
      </c>
      <c r="L30" s="6" t="str">
        <f>_xlfn.XLOOKUP($A30,'indicador-objetivo'!$A:$A,'indicador-objetivo'!J:J,"DATO NO ENCONTRADO",0)</f>
        <v>%</v>
      </c>
      <c r="M30" s="6">
        <f>_xlfn.XLOOKUP($A30,'indicador-objetivo'!$A:$A,'indicador-objetivo'!K:K,"DATO NO ENCONTRADO",0)</f>
        <v>0</v>
      </c>
      <c r="N30" s="6">
        <f>_xlfn.XLOOKUP($A30,'indicador-objetivo'!$A:$A,'indicador-objetivo'!L:L,"DATO NO ENCONTRADO",0)</f>
        <v>100</v>
      </c>
      <c r="O30" s="6">
        <f>_xlfn.XLOOKUP($A30,'indicador-objetivo'!$A:$A,'indicador-objetivo'!M:M,"DATO NO ENCONTRADO",0)</f>
        <v>100</v>
      </c>
      <c r="P30" s="144"/>
      <c r="Q30" s="326" t="s">
        <v>172</v>
      </c>
      <c r="R30" s="6" t="s">
        <v>173</v>
      </c>
      <c r="S30" s="8">
        <v>18168.758000000002</v>
      </c>
      <c r="T30" s="9">
        <v>18168.758000000002</v>
      </c>
      <c r="U30" s="9">
        <v>10865.965474000001</v>
      </c>
      <c r="V30" s="9">
        <v>4627.05177</v>
      </c>
      <c r="W30" s="7" t="s">
        <v>156</v>
      </c>
      <c r="X30" s="7" t="s">
        <v>156</v>
      </c>
      <c r="Y30" s="7" t="s">
        <v>94</v>
      </c>
      <c r="Z30" s="7" t="s">
        <v>94</v>
      </c>
      <c r="AA30" s="7" t="s">
        <v>94</v>
      </c>
      <c r="AB30" s="7" t="s">
        <v>94</v>
      </c>
      <c r="AC30" s="162">
        <v>25636</v>
      </c>
      <c r="AD30" s="162">
        <f t="shared" si="16"/>
        <v>7467.2419999999984</v>
      </c>
      <c r="AE30" s="162"/>
      <c r="AF30" s="351">
        <f t="shared" si="6"/>
        <v>0</v>
      </c>
      <c r="AG30" s="7">
        <v>11</v>
      </c>
      <c r="AH30" s="6" t="s">
        <v>174</v>
      </c>
      <c r="AI30" s="7" t="s">
        <v>144</v>
      </c>
      <c r="AJ30" s="7" t="s">
        <v>97</v>
      </c>
      <c r="AK30" s="7" t="s">
        <v>149</v>
      </c>
      <c r="AL30" s="5">
        <v>100</v>
      </c>
      <c r="AM30" s="5">
        <v>100</v>
      </c>
      <c r="AN30" s="9">
        <v>100</v>
      </c>
      <c r="AO30" s="111">
        <v>100</v>
      </c>
      <c r="AP30" s="111">
        <v>100</v>
      </c>
      <c r="AQ30" s="116" t="s">
        <v>175</v>
      </c>
      <c r="AR30" s="151">
        <v>100</v>
      </c>
      <c r="AS30" s="152">
        <f t="shared" si="11"/>
        <v>0</v>
      </c>
      <c r="AT30" s="152"/>
      <c r="AU30" s="361"/>
      <c r="AZ30" s="305" t="str">
        <f t="shared" si="7"/>
        <v>Falta diligenciar presupuesto asignado</v>
      </c>
      <c r="BA30" s="132" t="str">
        <f t="shared" si="8"/>
        <v>Es Sotock</v>
      </c>
      <c r="BB30" s="132" t="str">
        <f t="shared" si="14"/>
        <v>OK</v>
      </c>
      <c r="BC30" s="132" t="str">
        <f t="shared" si="15"/>
        <v>OK</v>
      </c>
      <c r="BD30" s="374" t="str">
        <f t="shared" si="9"/>
        <v>Stock OK</v>
      </c>
      <c r="BE30" s="365" t="e">
        <f>VLOOKUP(B30,[1]Gastos!$A$11:$R$4776,17,FALSE)</f>
        <v>#N/A</v>
      </c>
      <c r="BF30" s="365">
        <f t="shared" si="2"/>
        <v>0</v>
      </c>
      <c r="BG30" s="405" t="str">
        <f t="shared" si="3"/>
        <v>0104-0107</v>
      </c>
      <c r="BJ30" s="132" t="str">
        <f t="shared" si="4"/>
        <v>Ok</v>
      </c>
      <c r="BK30" s="14" t="str">
        <f t="shared" si="10"/>
        <v>Meta 2025 menor que meta 2024</v>
      </c>
    </row>
    <row r="31" spans="1:63" s="1" customFormat="1" ht="20.100000000000001" hidden="1" customHeight="1" x14ac:dyDescent="0.25">
      <c r="A31" s="14" t="str">
        <f t="shared" si="5"/>
        <v>0104-0104</v>
      </c>
      <c r="B31" s="14" t="str">
        <f t="shared" si="0"/>
        <v>0104-0108</v>
      </c>
      <c r="C31" s="1" t="s">
        <v>68</v>
      </c>
      <c r="D31" s="5" t="s">
        <v>140</v>
      </c>
      <c r="E31" t="s">
        <v>141</v>
      </c>
      <c r="F31" s="341" t="str">
        <f>VLOOKUP($B31,'producto-objetivo'!$A:$G,4,0)</f>
        <v>04</v>
      </c>
      <c r="G31" s="6" t="str">
        <f>VLOOKUP($B31,'producto-objetivo'!$A:$G,5,0)</f>
        <v>Contribuir a la construcción de la paz, la reparación, la memoria y la reconciliación en Bogotá Región</v>
      </c>
      <c r="H31" s="6" t="str">
        <f>_xlfn.XLOOKUP($A31,'indicador-objetivo'!$A:$A,'indicador-objetivo'!F:F,"DATO NO ENCONTRADO",0)</f>
        <v>6</v>
      </c>
      <c r="I31" s="6" t="str">
        <f>_xlfn.XLOOKUP($A31,'indicador-objetivo'!$A:$A,'indicador-objetivo'!G:G,"DATO NO ENCONTRADO",0)</f>
        <v>Porcentaje de avance en el desarrollo de acciones de política que contribuyan a la construcción de la paz, la reparación, la memoria y la reconciliación en Bogotá Región</v>
      </c>
      <c r="J31" s="6" t="str">
        <f>_xlfn.XLOOKUP($A31,'indicador-objetivo'!$A:$A,'indicador-objetivo'!H:H,"DATO NO ENCONTRADO",0)</f>
        <v>Flujo</v>
      </c>
      <c r="K31" s="6" t="str">
        <f>_xlfn.XLOOKUP($A31,'indicador-objetivo'!$A:$A,'indicador-objetivo'!I:I,"DATO NO ENCONTRADO",0)</f>
        <v>Trimestral</v>
      </c>
      <c r="L31" s="6" t="str">
        <f>_xlfn.XLOOKUP($A31,'indicador-objetivo'!$A:$A,'indicador-objetivo'!J:J,"DATO NO ENCONTRADO",0)</f>
        <v>%</v>
      </c>
      <c r="M31" s="6">
        <f>_xlfn.XLOOKUP($A31,'indicador-objetivo'!$A:$A,'indicador-objetivo'!K:K,"DATO NO ENCONTRADO",0)</f>
        <v>0</v>
      </c>
      <c r="N31" s="6">
        <f>_xlfn.XLOOKUP($A31,'indicador-objetivo'!$A:$A,'indicador-objetivo'!L:L,"DATO NO ENCONTRADO",0)</f>
        <v>100</v>
      </c>
      <c r="O31" s="6">
        <f>_xlfn.XLOOKUP($A31,'indicador-objetivo'!$A:$A,'indicador-objetivo'!M:M,"DATO NO ENCONTRADO",0)</f>
        <v>100</v>
      </c>
      <c r="P31" s="144"/>
      <c r="Q31" s="326" t="s">
        <v>176</v>
      </c>
      <c r="R31" s="6" t="s">
        <v>177</v>
      </c>
      <c r="S31" s="8">
        <v>1487.9269999999999</v>
      </c>
      <c r="T31" s="9">
        <v>1487.9269999999999</v>
      </c>
      <c r="U31" s="9">
        <v>354.634502</v>
      </c>
      <c r="V31" s="9">
        <v>74.460066999999995</v>
      </c>
      <c r="W31" s="7" t="s">
        <v>156</v>
      </c>
      <c r="X31" s="7" t="s">
        <v>156</v>
      </c>
      <c r="Y31" s="7" t="s">
        <v>94</v>
      </c>
      <c r="Z31" s="7" t="s">
        <v>94</v>
      </c>
      <c r="AA31" s="7" t="s">
        <v>94</v>
      </c>
      <c r="AB31" s="7" t="s">
        <v>156</v>
      </c>
      <c r="AC31" s="162">
        <v>3780</v>
      </c>
      <c r="AD31" s="162">
        <f t="shared" si="16"/>
        <v>2292.0730000000003</v>
      </c>
      <c r="AE31" s="162"/>
      <c r="AF31" s="351">
        <f t="shared" si="6"/>
        <v>0</v>
      </c>
      <c r="AG31" s="7">
        <v>12</v>
      </c>
      <c r="AH31" s="6" t="s">
        <v>178</v>
      </c>
      <c r="AI31" s="7" t="s">
        <v>96</v>
      </c>
      <c r="AJ31" s="7" t="s">
        <v>148</v>
      </c>
      <c r="AK31" s="7" t="s">
        <v>149</v>
      </c>
      <c r="AL31" s="5"/>
      <c r="AM31" s="5">
        <v>100</v>
      </c>
      <c r="AN31" s="111">
        <v>100</v>
      </c>
      <c r="AO31" s="111">
        <v>100</v>
      </c>
      <c r="AP31" s="9">
        <v>100</v>
      </c>
      <c r="AQ31" s="116" t="s">
        <v>179</v>
      </c>
      <c r="AR31" s="151">
        <v>10</v>
      </c>
      <c r="AS31" s="152">
        <f t="shared" si="11"/>
        <v>-90</v>
      </c>
      <c r="AT31" s="152"/>
      <c r="AU31" s="361"/>
      <c r="AZ31" s="305" t="str">
        <f t="shared" si="7"/>
        <v>Falta diligenciar presupuesto asignado</v>
      </c>
      <c r="BA31" s="132" t="str">
        <f t="shared" si="8"/>
        <v>No Stock</v>
      </c>
      <c r="BB31" s="132" t="str">
        <f t="shared" si="14"/>
        <v>NO</v>
      </c>
      <c r="BC31" s="132" t="str">
        <f t="shared" si="15"/>
        <v>OK</v>
      </c>
      <c r="BD31" s="374" t="str">
        <f t="shared" si="9"/>
        <v>N/A o problema por ser Stock</v>
      </c>
      <c r="BE31" s="365" t="e">
        <f>VLOOKUP(B31,[1]Gastos!$A$11:$R$4776,17,FALSE)</f>
        <v>#N/A</v>
      </c>
      <c r="BF31" s="365">
        <f t="shared" si="2"/>
        <v>0</v>
      </c>
      <c r="BG31" s="405" t="str">
        <f t="shared" si="3"/>
        <v>0104-0108</v>
      </c>
      <c r="BJ31" s="132" t="str">
        <f t="shared" si="4"/>
        <v>Ok</v>
      </c>
      <c r="BK31" s="14" t="str">
        <f t="shared" si="10"/>
        <v>Meta 2025 menor que meta 2024</v>
      </c>
    </row>
    <row r="32" spans="1:63" s="1" customFormat="1" ht="20.100000000000001" hidden="1" customHeight="1" x14ac:dyDescent="0.25">
      <c r="A32" s="14" t="str">
        <f t="shared" si="5"/>
        <v>0104-0104</v>
      </c>
      <c r="B32" s="14" t="str">
        <f t="shared" si="0"/>
        <v>0104-0109</v>
      </c>
      <c r="C32" s="1" t="s">
        <v>68</v>
      </c>
      <c r="D32" s="5" t="s">
        <v>140</v>
      </c>
      <c r="E32" t="s">
        <v>141</v>
      </c>
      <c r="F32" s="341" t="str">
        <f>VLOOKUP($B32,'producto-objetivo'!$A:$G,4,0)</f>
        <v>04</v>
      </c>
      <c r="G32" s="6" t="str">
        <f>VLOOKUP($B32,'producto-objetivo'!$A:$G,5,0)</f>
        <v>Contribuir a la construcción de la paz, la reparación, la memoria y la reconciliación en Bogotá Región</v>
      </c>
      <c r="H32" s="6" t="s">
        <v>180</v>
      </c>
      <c r="I32" s="6" t="s">
        <v>181</v>
      </c>
      <c r="J32" s="6" t="s">
        <v>153</v>
      </c>
      <c r="K32" s="6" t="s">
        <v>145</v>
      </c>
      <c r="L32" s="6" t="s">
        <v>98</v>
      </c>
      <c r="M32" s="6">
        <v>106489</v>
      </c>
      <c r="N32" s="6">
        <v>138436</v>
      </c>
      <c r="O32" s="6">
        <v>112878</v>
      </c>
      <c r="P32" s="144"/>
      <c r="Q32" s="326" t="s">
        <v>182</v>
      </c>
      <c r="R32" s="6" t="s">
        <v>183</v>
      </c>
      <c r="S32" s="8">
        <v>8175.54</v>
      </c>
      <c r="T32" s="9">
        <v>8175.54</v>
      </c>
      <c r="U32" s="9">
        <v>3308.53557</v>
      </c>
      <c r="V32" s="9">
        <v>1539.7995089999999</v>
      </c>
      <c r="W32" s="7" t="s">
        <v>156</v>
      </c>
      <c r="X32" s="7" t="s">
        <v>156</v>
      </c>
      <c r="Y32" s="7" t="s">
        <v>156</v>
      </c>
      <c r="Z32" s="7" t="s">
        <v>94</v>
      </c>
      <c r="AA32" s="7" t="s">
        <v>94</v>
      </c>
      <c r="AB32" s="7" t="s">
        <v>156</v>
      </c>
      <c r="AC32" s="162">
        <v>13211</v>
      </c>
      <c r="AD32" s="162">
        <f t="shared" si="16"/>
        <v>5035.46</v>
      </c>
      <c r="AE32" s="162"/>
      <c r="AF32" s="351">
        <f t="shared" si="6"/>
        <v>0</v>
      </c>
      <c r="AG32" s="7">
        <v>13</v>
      </c>
      <c r="AH32" s="6" t="s">
        <v>184</v>
      </c>
      <c r="AI32" s="7" t="s">
        <v>144</v>
      </c>
      <c r="AJ32" s="7" t="s">
        <v>148</v>
      </c>
      <c r="AK32" s="7" t="s">
        <v>149</v>
      </c>
      <c r="AL32" s="5">
        <v>100</v>
      </c>
      <c r="AM32" s="5">
        <v>100</v>
      </c>
      <c r="AN32" s="9">
        <v>100</v>
      </c>
      <c r="AO32" s="111">
        <v>100</v>
      </c>
      <c r="AP32" s="111">
        <v>100</v>
      </c>
      <c r="AQ32" s="104" t="s">
        <v>185</v>
      </c>
      <c r="AR32" s="151">
        <v>100</v>
      </c>
      <c r="AS32" s="152">
        <f t="shared" si="11"/>
        <v>0</v>
      </c>
      <c r="AT32" s="152"/>
      <c r="AU32" s="361"/>
      <c r="AZ32" s="305" t="str">
        <f t="shared" si="7"/>
        <v>Falta diligenciar presupuesto asignado</v>
      </c>
      <c r="BA32" s="132" t="str">
        <f t="shared" si="8"/>
        <v>Es Sotock</v>
      </c>
      <c r="BB32" s="132" t="str">
        <f t="shared" si="14"/>
        <v>OK</v>
      </c>
      <c r="BC32" s="132" t="str">
        <f t="shared" si="15"/>
        <v>OK</v>
      </c>
      <c r="BD32" s="374" t="str">
        <f t="shared" si="9"/>
        <v>Stock OK</v>
      </c>
      <c r="BE32" s="365" t="e">
        <f>VLOOKUP(B32,[1]Gastos!$A$11:$R$4776,17,FALSE)</f>
        <v>#N/A</v>
      </c>
      <c r="BF32" s="365">
        <f t="shared" si="2"/>
        <v>0</v>
      </c>
      <c r="BG32" s="405" t="str">
        <f t="shared" si="3"/>
        <v>0104-0109</v>
      </c>
      <c r="BJ32" s="132" t="str">
        <f t="shared" si="4"/>
        <v>Ok</v>
      </c>
      <c r="BK32" s="14" t="str">
        <f t="shared" si="10"/>
        <v>Meta 2025 menor que meta 2024</v>
      </c>
    </row>
    <row r="33" spans="1:63" s="1" customFormat="1" ht="20.100000000000001" hidden="1" customHeight="1" x14ac:dyDescent="0.25">
      <c r="A33" s="14" t="str">
        <f t="shared" si="5"/>
        <v>0104-0105</v>
      </c>
      <c r="B33" s="14" t="str">
        <f t="shared" si="0"/>
        <v>0104-0110</v>
      </c>
      <c r="C33" s="1" t="s">
        <v>68</v>
      </c>
      <c r="D33" s="5" t="s">
        <v>140</v>
      </c>
      <c r="E33" t="s">
        <v>141</v>
      </c>
      <c r="F33" s="341" t="str">
        <f>VLOOKUP($B33,'producto-objetivo'!$A:$G,4,0)</f>
        <v>05</v>
      </c>
      <c r="G33" s="6" t="str">
        <f>VLOOKUP($B33,'producto-objetivo'!$A:$G,5,0)</f>
        <v>Fortalecimiento de la capacidad institucional que soporta la misionalidad de la entidad</v>
      </c>
      <c r="H33" s="6" t="str">
        <f>_xlfn.XLOOKUP($A33,'indicador-objetivo'!$A:$A,'indicador-objetivo'!F:F,"DATO NO ENCONTRADO",0)</f>
        <v>8</v>
      </c>
      <c r="I33" s="6" t="str">
        <f>_xlfn.XLOOKUP($A33,'indicador-objetivo'!$A:$A,'indicador-objetivo'!G:G,"DATO NO ENCONTRADO",0)</f>
        <v>Porcentaje de avance en el desarrollo de acciones para soportar la misionalidad  de la entidad</v>
      </c>
      <c r="J33" s="6" t="str">
        <f>_xlfn.XLOOKUP($A33,'indicador-objetivo'!$A:$A,'indicador-objetivo'!H:H,"DATO NO ENCONTRADO",0)</f>
        <v>Flujo</v>
      </c>
      <c r="K33" s="6" t="str">
        <f>_xlfn.XLOOKUP($A33,'indicador-objetivo'!$A:$A,'indicador-objetivo'!I:I,"DATO NO ENCONTRADO",0)</f>
        <v>Trimestral</v>
      </c>
      <c r="L33" s="6" t="str">
        <f>_xlfn.XLOOKUP($A33,'indicador-objetivo'!$A:$A,'indicador-objetivo'!J:J,"DATO NO ENCONTRADO",0)</f>
        <v>%</v>
      </c>
      <c r="M33" s="6">
        <f>_xlfn.XLOOKUP($A33,'indicador-objetivo'!$A:$A,'indicador-objetivo'!K:K,"DATO NO ENCONTRADO",0)</f>
        <v>0</v>
      </c>
      <c r="N33" s="6">
        <f>_xlfn.XLOOKUP($A33,'indicador-objetivo'!$A:$A,'indicador-objetivo'!L:L,"DATO NO ENCONTRADO",0)</f>
        <v>100</v>
      </c>
      <c r="O33" s="6">
        <f>_xlfn.XLOOKUP($A33,'indicador-objetivo'!$A:$A,'indicador-objetivo'!M:M,"DATO NO ENCONTRADO",0)</f>
        <v>100</v>
      </c>
      <c r="P33" s="144"/>
      <c r="Q33" s="326" t="s">
        <v>92</v>
      </c>
      <c r="R33" s="6" t="s">
        <v>186</v>
      </c>
      <c r="S33" s="8">
        <v>3732.8879999999999</v>
      </c>
      <c r="T33" s="9">
        <v>3732.8879999999999</v>
      </c>
      <c r="U33" s="9">
        <v>1398.4365539999999</v>
      </c>
      <c r="V33" s="9">
        <v>905.77381500000001</v>
      </c>
      <c r="W33" s="7" t="s">
        <v>156</v>
      </c>
      <c r="X33" s="7" t="s">
        <v>94</v>
      </c>
      <c r="Y33" s="7" t="s">
        <v>94</v>
      </c>
      <c r="Z33" s="7" t="s">
        <v>94</v>
      </c>
      <c r="AA33" s="7" t="s">
        <v>94</v>
      </c>
      <c r="AB33" s="7" t="s">
        <v>94</v>
      </c>
      <c r="AC33" s="162">
        <v>6086</v>
      </c>
      <c r="AD33" s="162">
        <f t="shared" si="16"/>
        <v>2353.1120000000001</v>
      </c>
      <c r="AE33" s="162"/>
      <c r="AF33" s="351">
        <f t="shared" si="6"/>
        <v>0</v>
      </c>
      <c r="AG33" s="7">
        <v>14</v>
      </c>
      <c r="AH33" s="6" t="s">
        <v>187</v>
      </c>
      <c r="AI33" s="7" t="s">
        <v>144</v>
      </c>
      <c r="AJ33" s="7" t="s">
        <v>148</v>
      </c>
      <c r="AK33" s="7" t="s">
        <v>149</v>
      </c>
      <c r="AL33" s="5">
        <v>100</v>
      </c>
      <c r="AM33" s="5">
        <v>100</v>
      </c>
      <c r="AN33" s="9">
        <v>100</v>
      </c>
      <c r="AO33" s="111">
        <v>100</v>
      </c>
      <c r="AP33" s="111">
        <v>100</v>
      </c>
      <c r="AQ33" s="104" t="s">
        <v>188</v>
      </c>
      <c r="AR33" s="151">
        <v>100</v>
      </c>
      <c r="AS33" s="152">
        <f t="shared" si="11"/>
        <v>0</v>
      </c>
      <c r="AT33" s="152"/>
      <c r="AU33" s="361"/>
      <c r="AZ33" s="305" t="str">
        <f t="shared" si="7"/>
        <v>Falta diligenciar presupuesto asignado</v>
      </c>
      <c r="BA33" s="132" t="str">
        <f t="shared" si="8"/>
        <v>Es Sotock</v>
      </c>
      <c r="BB33" s="132" t="str">
        <f t="shared" si="14"/>
        <v>OK</v>
      </c>
      <c r="BC33" s="132" t="str">
        <f t="shared" si="15"/>
        <v>OK</v>
      </c>
      <c r="BD33" s="374" t="str">
        <f t="shared" si="9"/>
        <v>Stock OK</v>
      </c>
      <c r="BE33" s="365" t="e">
        <f>VLOOKUP(B33,[1]Gastos!$A$11:$R$4776,17,FALSE)</f>
        <v>#N/A</v>
      </c>
      <c r="BF33" s="365">
        <f t="shared" si="2"/>
        <v>0</v>
      </c>
      <c r="BG33" s="405" t="str">
        <f t="shared" si="3"/>
        <v>0104-0110</v>
      </c>
      <c r="BJ33" s="132" t="str">
        <f t="shared" si="4"/>
        <v>Ok</v>
      </c>
      <c r="BK33" s="14" t="str">
        <f t="shared" si="10"/>
        <v>Meta 2025 menor que meta 2024</v>
      </c>
    </row>
    <row r="34" spans="1:63" s="1" customFormat="1" ht="20.100000000000001" hidden="1" customHeight="1" x14ac:dyDescent="0.25">
      <c r="A34" s="14" t="str">
        <f t="shared" si="5"/>
        <v>0104-0105</v>
      </c>
      <c r="B34" s="14" t="str">
        <f t="shared" si="0"/>
        <v>0104-0111</v>
      </c>
      <c r="C34" s="1" t="s">
        <v>68</v>
      </c>
      <c r="D34" s="5" t="s">
        <v>140</v>
      </c>
      <c r="E34" t="s">
        <v>141</v>
      </c>
      <c r="F34" s="341" t="str">
        <f>VLOOKUP($B34,'producto-objetivo'!$A:$G,4,0)</f>
        <v>05</v>
      </c>
      <c r="G34" s="6" t="str">
        <f>VLOOKUP($B34,'producto-objetivo'!$A:$G,5,0)</f>
        <v>Fortalecimiento de la capacidad institucional que soporta la misionalidad de la entidad</v>
      </c>
      <c r="H34" s="6" t="str">
        <f>_xlfn.XLOOKUP($A34,'indicador-objetivo'!$A:$A,'indicador-objetivo'!F:F,"DATO NO ENCONTRADO",0)</f>
        <v>8</v>
      </c>
      <c r="I34" s="6" t="str">
        <f>_xlfn.XLOOKUP($A34,'indicador-objetivo'!$A:$A,'indicador-objetivo'!G:G,"DATO NO ENCONTRADO",0)</f>
        <v>Porcentaje de avance en el desarrollo de acciones para soportar la misionalidad  de la entidad</v>
      </c>
      <c r="J34" s="6" t="str">
        <f>_xlfn.XLOOKUP($A34,'indicador-objetivo'!$A:$A,'indicador-objetivo'!H:H,"DATO NO ENCONTRADO",0)</f>
        <v>Flujo</v>
      </c>
      <c r="K34" s="6" t="str">
        <f>_xlfn.XLOOKUP($A34,'indicador-objetivo'!$A:$A,'indicador-objetivo'!I:I,"DATO NO ENCONTRADO",0)</f>
        <v>Trimestral</v>
      </c>
      <c r="L34" s="6" t="str">
        <f>_xlfn.XLOOKUP($A34,'indicador-objetivo'!$A:$A,'indicador-objetivo'!J:J,"DATO NO ENCONTRADO",0)</f>
        <v>%</v>
      </c>
      <c r="M34" s="6">
        <f>_xlfn.XLOOKUP($A34,'indicador-objetivo'!$A:$A,'indicador-objetivo'!K:K,"DATO NO ENCONTRADO",0)</f>
        <v>0</v>
      </c>
      <c r="N34" s="6">
        <f>_xlfn.XLOOKUP($A34,'indicador-objetivo'!$A:$A,'indicador-objetivo'!L:L,"DATO NO ENCONTRADO",0)</f>
        <v>100</v>
      </c>
      <c r="O34" s="6">
        <f>_xlfn.XLOOKUP($A34,'indicador-objetivo'!$A:$A,'indicador-objetivo'!M:M,"DATO NO ENCONTRADO",0)</f>
        <v>100</v>
      </c>
      <c r="P34" s="144"/>
      <c r="Q34" s="326" t="s">
        <v>189</v>
      </c>
      <c r="R34" s="6" t="s">
        <v>190</v>
      </c>
      <c r="S34" s="8">
        <v>5091.0709999999999</v>
      </c>
      <c r="T34" s="9">
        <v>5091.0709999999999</v>
      </c>
      <c r="U34" s="9">
        <v>2116.5106890000002</v>
      </c>
      <c r="V34" s="9">
        <v>809.43618500000002</v>
      </c>
      <c r="W34" s="7" t="s">
        <v>156</v>
      </c>
      <c r="X34" s="7" t="s">
        <v>94</v>
      </c>
      <c r="Y34" s="7" t="s">
        <v>94</v>
      </c>
      <c r="Z34" s="7" t="s">
        <v>156</v>
      </c>
      <c r="AA34" s="7" t="s">
        <v>94</v>
      </c>
      <c r="AB34" s="7" t="s">
        <v>156</v>
      </c>
      <c r="AC34" s="162">
        <v>8247</v>
      </c>
      <c r="AD34" s="162">
        <f t="shared" si="16"/>
        <v>3155.9290000000001</v>
      </c>
      <c r="AE34" s="162"/>
      <c r="AF34" s="351">
        <f t="shared" si="6"/>
        <v>0</v>
      </c>
      <c r="AG34" s="7">
        <v>15</v>
      </c>
      <c r="AH34" s="6" t="s">
        <v>191</v>
      </c>
      <c r="AI34" s="7" t="s">
        <v>144</v>
      </c>
      <c r="AJ34" s="7" t="s">
        <v>145</v>
      </c>
      <c r="AK34" s="7" t="s">
        <v>98</v>
      </c>
      <c r="AL34" s="5">
        <v>26</v>
      </c>
      <c r="AM34" s="5">
        <v>26</v>
      </c>
      <c r="AN34" s="9">
        <v>26</v>
      </c>
      <c r="AO34" s="9"/>
      <c r="AP34" s="9"/>
      <c r="AQ34" s="104" t="s">
        <v>192</v>
      </c>
      <c r="AR34" s="151">
        <v>26</v>
      </c>
      <c r="AS34" s="152">
        <f t="shared" si="11"/>
        <v>0</v>
      </c>
      <c r="AT34" s="152"/>
      <c r="AU34" s="361"/>
      <c r="AZ34" s="305" t="str">
        <f t="shared" si="7"/>
        <v>Falta diligenciar presupuesto asignado</v>
      </c>
      <c r="BA34" s="132" t="str">
        <f t="shared" si="8"/>
        <v>Es Sotock</v>
      </c>
      <c r="BB34" s="132" t="str">
        <f t="shared" si="14"/>
        <v>OK</v>
      </c>
      <c r="BC34" s="132" t="str">
        <f t="shared" si="15"/>
        <v>OK</v>
      </c>
      <c r="BD34" s="374" t="str">
        <f t="shared" si="9"/>
        <v>Stock OK</v>
      </c>
      <c r="BE34" s="365" t="e">
        <f>VLOOKUP(B34,[1]Gastos!$A$11:$R$4776,17,FALSE)</f>
        <v>#N/A</v>
      </c>
      <c r="BF34" s="365">
        <f t="shared" si="2"/>
        <v>0</v>
      </c>
      <c r="BG34" s="405" t="str">
        <f t="shared" si="3"/>
        <v>0104-0111</v>
      </c>
      <c r="BJ34" s="132" t="str">
        <f t="shared" si="4"/>
        <v>Ok</v>
      </c>
      <c r="BK34" s="14" t="str">
        <f t="shared" si="10"/>
        <v>Meta 2025 menor que meta 2024</v>
      </c>
    </row>
    <row r="35" spans="1:63" s="14" customFormat="1" ht="20.100000000000001" hidden="1" customHeight="1" x14ac:dyDescent="0.25">
      <c r="A35" s="14" t="str">
        <f t="shared" si="5"/>
        <v>0105-0110</v>
      </c>
      <c r="B35" s="14" t="str">
        <f t="shared" si="0"/>
        <v>0105-0133</v>
      </c>
      <c r="C35" s="14" t="s">
        <v>63</v>
      </c>
      <c r="D35" s="10" t="s">
        <v>1</v>
      </c>
      <c r="E35" s="10" t="s">
        <v>193</v>
      </c>
      <c r="F35" s="340" t="str">
        <f>VLOOKUP($B35,'producto-objetivo'!$A:$G,4,0)</f>
        <v>10</v>
      </c>
      <c r="G35" s="11" t="str">
        <f>VLOOKUP($B35,'producto-objetivo'!$A:$G,5,0)</f>
        <v>CONTRIBUIR A UNA ADMINISTRACIoN PUBLICA, INNOVADORA, TRANSPARENTE Y EFICIENTE</v>
      </c>
      <c r="H35" s="439" t="s">
        <v>194</v>
      </c>
      <c r="I35" s="439" t="s">
        <v>194</v>
      </c>
      <c r="J35" s="439" t="s">
        <v>194</v>
      </c>
      <c r="K35" s="439" t="s">
        <v>194</v>
      </c>
      <c r="L35" s="439" t="s">
        <v>194</v>
      </c>
      <c r="M35" s="439" t="s">
        <v>194</v>
      </c>
      <c r="N35" s="439" t="s">
        <v>194</v>
      </c>
      <c r="O35" s="439" t="s">
        <v>194</v>
      </c>
      <c r="P35" s="11"/>
      <c r="Q35" s="325" t="s">
        <v>195</v>
      </c>
      <c r="R35" s="11" t="s">
        <v>196</v>
      </c>
      <c r="S35" s="66">
        <v>1610.7280000000001</v>
      </c>
      <c r="T35" s="13">
        <v>1610.7280000000001</v>
      </c>
      <c r="U35" s="13">
        <v>745.06694000000005</v>
      </c>
      <c r="V35" s="13">
        <v>618.35378700000001</v>
      </c>
      <c r="W35" s="12" t="s">
        <v>156</v>
      </c>
      <c r="X35" s="12" t="s">
        <v>94</v>
      </c>
      <c r="Y35" s="12" t="s">
        <v>94</v>
      </c>
      <c r="Z35" s="12" t="s">
        <v>94</v>
      </c>
      <c r="AA35" s="12" t="s">
        <v>156</v>
      </c>
      <c r="AB35" s="12" t="s">
        <v>94</v>
      </c>
      <c r="AC35" s="12"/>
      <c r="AD35" s="12"/>
      <c r="AE35" s="12"/>
      <c r="AF35" s="425">
        <f t="shared" si="6"/>
        <v>0</v>
      </c>
      <c r="AG35" s="12"/>
      <c r="AH35" s="11"/>
      <c r="AI35" s="10"/>
      <c r="AJ35" s="10"/>
      <c r="AK35" s="10"/>
      <c r="AL35" s="10"/>
      <c r="AM35" s="10"/>
      <c r="AN35" s="13"/>
      <c r="AO35" s="13"/>
      <c r="AP35" s="13"/>
      <c r="AQ35" s="11"/>
      <c r="AR35" s="13"/>
      <c r="AS35" s="13"/>
      <c r="AT35" s="13"/>
      <c r="AU35" s="13"/>
      <c r="AX35" s="14" t="s">
        <v>197</v>
      </c>
      <c r="AY35" s="14" t="s">
        <v>198</v>
      </c>
      <c r="AZ35" s="426" t="str">
        <f t="shared" si="7"/>
        <v>Falta diligenciar presupuesto asignado</v>
      </c>
      <c r="BA35" s="183" t="str">
        <f t="shared" si="8"/>
        <v>No Stock</v>
      </c>
      <c r="BB35" s="183" t="str">
        <f t="shared" si="14"/>
        <v>OK</v>
      </c>
      <c r="BC35" s="183" t="str">
        <f t="shared" si="15"/>
        <v>OK</v>
      </c>
      <c r="BD35" s="427" t="str">
        <f t="shared" si="9"/>
        <v>N/A o problema por ser Stock</v>
      </c>
      <c r="BE35" s="394" t="e">
        <f>VLOOKUP(B35,[1]Gastos!$A$11:$R$4776,17,FALSE)</f>
        <v>#N/A</v>
      </c>
      <c r="BF35" s="365">
        <f t="shared" si="2"/>
        <v>0</v>
      </c>
      <c r="BG35" s="405" t="str">
        <f t="shared" si="3"/>
        <v>0105-0133</v>
      </c>
      <c r="BJ35" s="183" t="str">
        <f t="shared" si="4"/>
        <v>N/A</v>
      </c>
      <c r="BK35" s="14" t="str">
        <f t="shared" si="10"/>
        <v>Meta 2025 mayor o igual a meta 2024</v>
      </c>
    </row>
    <row r="36" spans="1:63" s="14" customFormat="1" ht="20.100000000000001" hidden="1" customHeight="1" x14ac:dyDescent="0.25">
      <c r="A36" s="14" t="str">
        <f t="shared" si="5"/>
        <v>0105-0110</v>
      </c>
      <c r="B36" s="14" t="str">
        <f t="shared" si="0"/>
        <v>0105-0132</v>
      </c>
      <c r="C36" s="14" t="s">
        <v>63</v>
      </c>
      <c r="D36" s="10" t="s">
        <v>1</v>
      </c>
      <c r="E36" s="10" t="s">
        <v>193</v>
      </c>
      <c r="F36" s="340" t="str">
        <f>VLOOKUP($B36,'producto-objetivo'!$A:$G,4,0)</f>
        <v>10</v>
      </c>
      <c r="G36" s="11" t="str">
        <f>VLOOKUP($B36,'producto-objetivo'!$A:$G,5,0)</f>
        <v>CONTRIBUIR A UNA ADMINISTRACIoN PUBLICA, INNOVADORA, TRANSPARENTE Y EFICIENTE</v>
      </c>
      <c r="H36" s="439" t="s">
        <v>194</v>
      </c>
      <c r="I36" s="439" t="s">
        <v>194</v>
      </c>
      <c r="J36" s="439" t="s">
        <v>194</v>
      </c>
      <c r="K36" s="439" t="s">
        <v>194</v>
      </c>
      <c r="L36" s="439" t="s">
        <v>194</v>
      </c>
      <c r="M36" s="439" t="s">
        <v>194</v>
      </c>
      <c r="N36" s="439" t="s">
        <v>194</v>
      </c>
      <c r="O36" s="439" t="s">
        <v>194</v>
      </c>
      <c r="P36" s="11"/>
      <c r="Q36" s="325" t="s">
        <v>199</v>
      </c>
      <c r="R36" s="11" t="s">
        <v>200</v>
      </c>
      <c r="S36" s="66">
        <v>849.52800000000002</v>
      </c>
      <c r="T36" s="13">
        <v>849.52800000000002</v>
      </c>
      <c r="U36" s="13">
        <v>307.236582</v>
      </c>
      <c r="V36" s="13">
        <v>243.92732699999999</v>
      </c>
      <c r="W36" s="12" t="s">
        <v>94</v>
      </c>
      <c r="X36" s="12" t="s">
        <v>94</v>
      </c>
      <c r="Y36" s="12" t="s">
        <v>94</v>
      </c>
      <c r="Z36" s="12" t="s">
        <v>94</v>
      </c>
      <c r="AA36" s="12" t="s">
        <v>156</v>
      </c>
      <c r="AB36" s="12" t="s">
        <v>94</v>
      </c>
      <c r="AC36" s="12"/>
      <c r="AD36" s="12"/>
      <c r="AE36" s="12"/>
      <c r="AF36" s="425">
        <f t="shared" si="6"/>
        <v>0</v>
      </c>
      <c r="AG36" s="12"/>
      <c r="AH36" s="11"/>
      <c r="AI36" s="10"/>
      <c r="AJ36" s="10"/>
      <c r="AK36" s="10"/>
      <c r="AL36" s="10"/>
      <c r="AM36" s="10"/>
      <c r="AN36" s="13"/>
      <c r="AO36" s="13"/>
      <c r="AP36" s="13"/>
      <c r="AQ36" s="11"/>
      <c r="AR36" s="13"/>
      <c r="AS36" s="13"/>
      <c r="AT36" s="13"/>
      <c r="AU36" s="13"/>
      <c r="AX36" s="14" t="s">
        <v>197</v>
      </c>
      <c r="AY36" s="14" t="s">
        <v>201</v>
      </c>
      <c r="AZ36" s="426" t="str">
        <f t="shared" si="7"/>
        <v>Falta diligenciar presupuesto asignado</v>
      </c>
      <c r="BA36" s="183" t="str">
        <f t="shared" si="8"/>
        <v>No Stock</v>
      </c>
      <c r="BB36" s="183" t="str">
        <f t="shared" si="14"/>
        <v>OK</v>
      </c>
      <c r="BC36" s="183" t="str">
        <f t="shared" si="15"/>
        <v>OK</v>
      </c>
      <c r="BD36" s="427" t="str">
        <f t="shared" si="9"/>
        <v>N/A o problema por ser Stock</v>
      </c>
      <c r="BE36" s="394" t="e">
        <f>VLOOKUP(B36,[1]Gastos!$A$11:$R$4776,17,FALSE)</f>
        <v>#N/A</v>
      </c>
      <c r="BF36" s="365">
        <f t="shared" si="2"/>
        <v>0</v>
      </c>
      <c r="BG36" s="405" t="str">
        <f t="shared" si="3"/>
        <v>0105-0132</v>
      </c>
      <c r="BJ36" s="183" t="str">
        <f t="shared" si="4"/>
        <v>N/A</v>
      </c>
      <c r="BK36" s="14" t="str">
        <f t="shared" si="10"/>
        <v>Meta 2025 mayor o igual a meta 2024</v>
      </c>
    </row>
    <row r="37" spans="1:63" s="14" customFormat="1" ht="20.100000000000001" hidden="1" customHeight="1" x14ac:dyDescent="0.25">
      <c r="A37" s="14" t="str">
        <f t="shared" si="5"/>
        <v>0105-0110</v>
      </c>
      <c r="B37" s="14" t="str">
        <f t="shared" si="0"/>
        <v>0105-0131</v>
      </c>
      <c r="C37" s="14" t="s">
        <v>63</v>
      </c>
      <c r="D37" s="10" t="s">
        <v>1</v>
      </c>
      <c r="E37" s="10" t="s">
        <v>193</v>
      </c>
      <c r="F37" s="340" t="str">
        <f>VLOOKUP($B37,'producto-objetivo'!$A:$G,4,0)</f>
        <v>10</v>
      </c>
      <c r="G37" s="11" t="str">
        <f>VLOOKUP($B37,'producto-objetivo'!$A:$G,5,0)</f>
        <v>CONTRIBUIR A UNA ADMINISTRACIoN PUBLICA, INNOVADORA, TRANSPARENTE Y EFICIENTE</v>
      </c>
      <c r="H37" s="439" t="s">
        <v>194</v>
      </c>
      <c r="I37" s="439" t="s">
        <v>194</v>
      </c>
      <c r="J37" s="439" t="s">
        <v>194</v>
      </c>
      <c r="K37" s="439" t="s">
        <v>194</v>
      </c>
      <c r="L37" s="439" t="s">
        <v>194</v>
      </c>
      <c r="M37" s="439" t="s">
        <v>194</v>
      </c>
      <c r="N37" s="439" t="s">
        <v>194</v>
      </c>
      <c r="O37" s="439" t="s">
        <v>194</v>
      </c>
      <c r="P37" s="11"/>
      <c r="Q37" s="325" t="s">
        <v>202</v>
      </c>
      <c r="R37" s="11" t="s">
        <v>203</v>
      </c>
      <c r="S37" s="66">
        <v>565.4</v>
      </c>
      <c r="T37" s="13">
        <v>565.4</v>
      </c>
      <c r="U37" s="13">
        <v>248.533333</v>
      </c>
      <c r="V37" s="13">
        <v>200.14600100000001</v>
      </c>
      <c r="W37" s="12" t="s">
        <v>156</v>
      </c>
      <c r="X37" s="12" t="s">
        <v>94</v>
      </c>
      <c r="Y37" s="12" t="s">
        <v>94</v>
      </c>
      <c r="Z37" s="12" t="s">
        <v>94</v>
      </c>
      <c r="AA37" s="12" t="s">
        <v>156</v>
      </c>
      <c r="AB37" s="12" t="s">
        <v>94</v>
      </c>
      <c r="AC37" s="12"/>
      <c r="AD37" s="12"/>
      <c r="AE37" s="12"/>
      <c r="AF37" s="425">
        <f t="shared" si="6"/>
        <v>0</v>
      </c>
      <c r="AG37" s="12"/>
      <c r="AH37" s="11"/>
      <c r="AI37" s="10"/>
      <c r="AJ37" s="10"/>
      <c r="AK37" s="10"/>
      <c r="AL37" s="10"/>
      <c r="AM37" s="10"/>
      <c r="AN37" s="13"/>
      <c r="AO37" s="13"/>
      <c r="AP37" s="13"/>
      <c r="AQ37" s="11"/>
      <c r="AR37" s="13"/>
      <c r="AS37" s="13"/>
      <c r="AT37" s="13"/>
      <c r="AU37" s="13"/>
      <c r="AX37" s="14" t="s">
        <v>197</v>
      </c>
      <c r="AY37" s="14" t="s">
        <v>201</v>
      </c>
      <c r="AZ37" s="426" t="str">
        <f t="shared" si="7"/>
        <v>Falta diligenciar presupuesto asignado</v>
      </c>
      <c r="BA37" s="183" t="str">
        <f t="shared" si="8"/>
        <v>No Stock</v>
      </c>
      <c r="BB37" s="183" t="str">
        <f t="shared" si="14"/>
        <v>OK</v>
      </c>
      <c r="BC37" s="183" t="str">
        <f t="shared" si="15"/>
        <v>OK</v>
      </c>
      <c r="BD37" s="427" t="str">
        <f t="shared" si="9"/>
        <v>N/A o problema por ser Stock</v>
      </c>
      <c r="BE37" s="394" t="e">
        <f>VLOOKUP(B37,[1]Gastos!$A$11:$R$4776,17,FALSE)</f>
        <v>#N/A</v>
      </c>
      <c r="BF37" s="365">
        <f t="shared" si="2"/>
        <v>0</v>
      </c>
      <c r="BG37" s="405" t="str">
        <f t="shared" ref="BG37:BG68" si="17">B37</f>
        <v>0105-0131</v>
      </c>
      <c r="BJ37" s="183" t="str">
        <f t="shared" si="4"/>
        <v>N/A</v>
      </c>
      <c r="BK37" s="14" t="str">
        <f t="shared" si="10"/>
        <v>Meta 2025 mayor o igual a meta 2024</v>
      </c>
    </row>
    <row r="38" spans="1:63" s="45" customFormat="1" ht="42.75" hidden="1" customHeight="1" x14ac:dyDescent="0.25">
      <c r="A38" s="14" t="str">
        <f t="shared" si="5"/>
        <v>0105-0101</v>
      </c>
      <c r="B38" s="14" t="str">
        <f t="shared" si="0"/>
        <v>0105-0101</v>
      </c>
      <c r="C38" s="45" t="s">
        <v>63</v>
      </c>
      <c r="D38" s="27" t="s">
        <v>1</v>
      </c>
      <c r="E38" s="27" t="s">
        <v>193</v>
      </c>
      <c r="F38" s="35" t="str">
        <f>VLOOKUP($B38,'producto-objetivo'!$A:$G,4,0)</f>
        <v>01</v>
      </c>
      <c r="G38" s="28" t="str">
        <f>VLOOKUP($B38,'producto-objetivo'!$A:$G,5,0)</f>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H38" s="397" t="s">
        <v>124</v>
      </c>
      <c r="I38" s="395" t="s">
        <v>204</v>
      </c>
      <c r="J38" s="395" t="s">
        <v>96</v>
      </c>
      <c r="K38" s="395" t="s">
        <v>145</v>
      </c>
      <c r="L38" s="395" t="s">
        <v>98</v>
      </c>
      <c r="M38" s="28">
        <v>1</v>
      </c>
      <c r="N38" s="28">
        <v>5</v>
      </c>
      <c r="O38" s="28"/>
      <c r="P38" s="28"/>
      <c r="Q38" s="327" t="s">
        <v>124</v>
      </c>
      <c r="R38" s="28" t="s">
        <v>205</v>
      </c>
      <c r="S38" s="69"/>
      <c r="T38" s="38"/>
      <c r="U38" s="38"/>
      <c r="V38" s="38"/>
      <c r="W38" s="29"/>
      <c r="X38" s="29"/>
      <c r="Y38" s="29"/>
      <c r="Z38" s="29"/>
      <c r="AA38" s="29"/>
      <c r="AB38" s="29"/>
      <c r="AC38" s="51"/>
      <c r="AD38" s="29"/>
      <c r="AE38" s="29"/>
      <c r="AF38" s="351">
        <f t="shared" si="6"/>
        <v>0</v>
      </c>
      <c r="AG38" s="140" t="s">
        <v>124</v>
      </c>
      <c r="AH38" s="28" t="s">
        <v>206</v>
      </c>
      <c r="AI38" s="140" t="s">
        <v>96</v>
      </c>
      <c r="AJ38" s="140" t="s">
        <v>145</v>
      </c>
      <c r="AK38" s="140" t="s">
        <v>98</v>
      </c>
      <c r="AL38" s="27">
        <v>1</v>
      </c>
      <c r="AM38" s="27">
        <v>5</v>
      </c>
      <c r="AN38" s="38"/>
      <c r="AO38" s="252"/>
      <c r="AP38" s="252"/>
      <c r="AQ38" s="50"/>
      <c r="AR38" s="38"/>
      <c r="AS38" s="38"/>
      <c r="AT38" s="252"/>
      <c r="AU38" s="361"/>
      <c r="AX38" s="45" t="s">
        <v>207</v>
      </c>
      <c r="AY38" s="45" t="s">
        <v>208</v>
      </c>
      <c r="AZ38" s="305" t="str">
        <f t="shared" si="7"/>
        <v>Falta diligenciar presupuesto asignado</v>
      </c>
      <c r="BA38" s="132" t="str">
        <f t="shared" si="8"/>
        <v>No Stock</v>
      </c>
      <c r="BB38" s="132" t="str">
        <f t="shared" si="14"/>
        <v>NO</v>
      </c>
      <c r="BC38" s="132" t="str">
        <f t="shared" si="15"/>
        <v>NO</v>
      </c>
      <c r="BD38" s="374" t="str">
        <f t="shared" si="9"/>
        <v>N/A o problema por ser Stock</v>
      </c>
      <c r="BE38" s="365" t="e">
        <f>VLOOKUP(B38,[1]Gastos!$A$11:$R$4776,17,FALSE)</f>
        <v>#N/A</v>
      </c>
      <c r="BF38" s="365">
        <f t="shared" si="2"/>
        <v>0</v>
      </c>
      <c r="BG38" s="405" t="str">
        <f t="shared" si="17"/>
        <v>0105-0101</v>
      </c>
      <c r="BJ38" s="132" t="str">
        <f t="shared" si="4"/>
        <v>Ok</v>
      </c>
      <c r="BK38" s="14" t="str">
        <f t="shared" si="10"/>
        <v>Meta 2025 mayor o igual a meta 2024</v>
      </c>
    </row>
    <row r="39" spans="1:63" s="45" customFormat="1" ht="20.100000000000001" hidden="1" customHeight="1" x14ac:dyDescent="0.25">
      <c r="A39" s="14" t="str">
        <f t="shared" si="5"/>
        <v>0105-0102</v>
      </c>
      <c r="B39" s="14" t="str">
        <f t="shared" si="0"/>
        <v>0105-0102</v>
      </c>
      <c r="C39" s="45" t="s">
        <v>63</v>
      </c>
      <c r="D39" s="27" t="s">
        <v>1</v>
      </c>
      <c r="E39" s="27" t="s">
        <v>193</v>
      </c>
      <c r="F39" s="35" t="str">
        <f>VLOOKUP($B39,'producto-objetivo'!$A:$G,4,0)</f>
        <v>02</v>
      </c>
      <c r="G39" s="28" t="str">
        <f>VLOOKUP($B39,'producto-objetivo'!$A:$G,5,0)</f>
        <v xml:space="preserve">Promover el mejoramiento continuo y fomentar una cultura de transparencia y eficiencia en la gestión contractual
</v>
      </c>
      <c r="H39" s="397" t="str">
        <f>_xlfn.XLOOKUP($A39,'indicador-objetivo'!$A:$A,'indicador-objetivo'!F:F,"DATO NO ENCONTRADO",0)</f>
        <v>2</v>
      </c>
      <c r="I39" s="395" t="str">
        <f>_xlfn.XLOOKUP($A39,'indicador-objetivo'!$A:$A,'indicador-objetivo'!G:G,"DATO NO ENCONTRADO",0)</f>
        <v>Porcentaje de entidades distritales acompañadas en la fase precontractual y contractual</v>
      </c>
      <c r="J39" s="395" t="str">
        <f>_xlfn.XLOOKUP($A39,'indicador-objetivo'!$A:$A,'indicador-objetivo'!H:H,"DATO NO ENCONTRADO",0)</f>
        <v>Flujo</v>
      </c>
      <c r="K39" s="395" t="str">
        <f>_xlfn.XLOOKUP($A39,'indicador-objetivo'!$A:$A,'indicador-objetivo'!I:I,"DATO NO ENCONTRADO",0)</f>
        <v>Anual</v>
      </c>
      <c r="L39" s="395" t="str">
        <f>_xlfn.XLOOKUP($A39,'indicador-objetivo'!$A:$A,'indicador-objetivo'!J:J,"DATO NO ENCONTRADO",0)</f>
        <v>%</v>
      </c>
      <c r="M39" s="28">
        <f>_xlfn.XLOOKUP($A39,'indicador-objetivo'!$A:$A,'indicador-objetivo'!K:K,"DATO NO ENCONTRADO",0)</f>
        <v>0</v>
      </c>
      <c r="N39" s="28">
        <f>_xlfn.XLOOKUP($A39,'indicador-objetivo'!$A:$A,'indicador-objetivo'!L:L,"DATO NO ENCONTRADO",0)</f>
        <v>50</v>
      </c>
      <c r="O39" s="28">
        <f>_xlfn.XLOOKUP($A39,'indicador-objetivo'!$A:$A,'indicador-objetivo'!M:M,"DATO NO ENCONTRADO",0)</f>
        <v>50</v>
      </c>
      <c r="P39" s="28"/>
      <c r="Q39" s="327" t="s">
        <v>110</v>
      </c>
      <c r="R39" s="28" t="s">
        <v>209</v>
      </c>
      <c r="S39" s="69"/>
      <c r="T39" s="38"/>
      <c r="U39" s="38"/>
      <c r="V39" s="38"/>
      <c r="W39" s="29"/>
      <c r="X39" s="29"/>
      <c r="Y39" s="29"/>
      <c r="Z39" s="29"/>
      <c r="AA39" s="29"/>
      <c r="AB39" s="29"/>
      <c r="AC39" s="51"/>
      <c r="AD39" s="29"/>
      <c r="AE39" s="29"/>
      <c r="AF39" s="351">
        <f t="shared" si="6"/>
        <v>0</v>
      </c>
      <c r="AG39" s="140" t="s">
        <v>110</v>
      </c>
      <c r="AH39" s="28" t="s">
        <v>210</v>
      </c>
      <c r="AI39" s="140" t="s">
        <v>96</v>
      </c>
      <c r="AJ39" s="140" t="s">
        <v>145</v>
      </c>
      <c r="AK39" s="140" t="s">
        <v>98</v>
      </c>
      <c r="AL39" s="27">
        <v>3</v>
      </c>
      <c r="AM39" s="27">
        <v>30</v>
      </c>
      <c r="AN39" s="38">
        <v>3</v>
      </c>
      <c r="AO39" s="252"/>
      <c r="AP39" s="252"/>
      <c r="AQ39" s="50"/>
      <c r="AR39" s="38"/>
      <c r="AS39" s="38"/>
      <c r="AT39" s="252"/>
      <c r="AU39" s="361"/>
      <c r="AX39" s="45" t="s">
        <v>207</v>
      </c>
      <c r="AZ39" s="305" t="str">
        <f t="shared" si="7"/>
        <v>Falta diligenciar presupuesto asignado</v>
      </c>
      <c r="BA39" s="132" t="str">
        <f t="shared" si="8"/>
        <v>No Stock</v>
      </c>
      <c r="BB39" s="132" t="str">
        <f t="shared" si="14"/>
        <v>NO</v>
      </c>
      <c r="BC39" s="132" t="str">
        <f t="shared" si="15"/>
        <v>NO</v>
      </c>
      <c r="BD39" s="374" t="str">
        <f t="shared" si="9"/>
        <v>N/A o problema por ser Stock</v>
      </c>
      <c r="BE39" s="365">
        <f>VLOOKUP(B39,[1]Gastos!$A$11:$R$4776,17,FALSE)</f>
        <v>3243791000</v>
      </c>
      <c r="BF39" s="365">
        <f t="shared" si="2"/>
        <v>3243791000</v>
      </c>
      <c r="BG39" s="405" t="str">
        <f t="shared" si="17"/>
        <v>0105-0102</v>
      </c>
      <c r="BJ39" s="132" t="str">
        <f t="shared" si="4"/>
        <v>Ok</v>
      </c>
      <c r="BK39" s="14" t="str">
        <f t="shared" si="10"/>
        <v>Meta 2025 menor que meta 2024</v>
      </c>
    </row>
    <row r="40" spans="1:63" s="45" customFormat="1" ht="20.100000000000001" hidden="1" customHeight="1" x14ac:dyDescent="0.25">
      <c r="A40" s="14" t="str">
        <f t="shared" si="5"/>
        <v>0105-0102</v>
      </c>
      <c r="B40" s="14" t="str">
        <f t="shared" si="0"/>
        <v>0105-0103</v>
      </c>
      <c r="C40" s="45" t="s">
        <v>63</v>
      </c>
      <c r="D40" s="27" t="s">
        <v>1</v>
      </c>
      <c r="E40" s="27" t="s">
        <v>193</v>
      </c>
      <c r="F40" s="35" t="str">
        <f>VLOOKUP($B40,'producto-objetivo'!$A:$G,4,0)</f>
        <v>02</v>
      </c>
      <c r="G40" s="28" t="str">
        <f>VLOOKUP($B40,'producto-objetivo'!$A:$G,5,0)</f>
        <v xml:space="preserve">Promover el mejoramiento continuo y fomentar una cultura de transparencia y eficiencia en la gestión contractual
</v>
      </c>
      <c r="H40" s="397" t="str">
        <f>_xlfn.XLOOKUP($A40,'indicador-objetivo'!$A:$A,'indicador-objetivo'!F:F,"DATO NO ENCONTRADO",0)</f>
        <v>2</v>
      </c>
      <c r="I40" s="395" t="str">
        <f>_xlfn.XLOOKUP($A40,'indicador-objetivo'!$A:$A,'indicador-objetivo'!G:G,"DATO NO ENCONTRADO",0)</f>
        <v>Porcentaje de entidades distritales acompañadas en la fase precontractual y contractual</v>
      </c>
      <c r="J40" s="395" t="str">
        <f>_xlfn.XLOOKUP($A40,'indicador-objetivo'!$A:$A,'indicador-objetivo'!H:H,"DATO NO ENCONTRADO",0)</f>
        <v>Flujo</v>
      </c>
      <c r="K40" s="395" t="str">
        <f>_xlfn.XLOOKUP($A40,'indicador-objetivo'!$A:$A,'indicador-objetivo'!I:I,"DATO NO ENCONTRADO",0)</f>
        <v>Anual</v>
      </c>
      <c r="L40" s="395" t="str">
        <f>_xlfn.XLOOKUP($A40,'indicador-objetivo'!$A:$A,'indicador-objetivo'!J:J,"DATO NO ENCONTRADO",0)</f>
        <v>%</v>
      </c>
      <c r="M40" s="28">
        <f>_xlfn.XLOOKUP($A40,'indicador-objetivo'!$A:$A,'indicador-objetivo'!K:K,"DATO NO ENCONTRADO",0)</f>
        <v>0</v>
      </c>
      <c r="N40" s="28">
        <f>_xlfn.XLOOKUP($A40,'indicador-objetivo'!$A:$A,'indicador-objetivo'!L:L,"DATO NO ENCONTRADO",0)</f>
        <v>50</v>
      </c>
      <c r="O40" s="28">
        <f>_xlfn.XLOOKUP($A40,'indicador-objetivo'!$A:$A,'indicador-objetivo'!M:M,"DATO NO ENCONTRADO",0)</f>
        <v>50</v>
      </c>
      <c r="P40" s="28"/>
      <c r="Q40" s="327" t="s">
        <v>100</v>
      </c>
      <c r="R40" s="28" t="s">
        <v>211</v>
      </c>
      <c r="S40" s="69"/>
      <c r="T40" s="38"/>
      <c r="U40" s="38"/>
      <c r="V40" s="38"/>
      <c r="W40" s="29"/>
      <c r="X40" s="29"/>
      <c r="Y40" s="29"/>
      <c r="Z40" s="29"/>
      <c r="AA40" s="29"/>
      <c r="AB40" s="29"/>
      <c r="AC40" s="51"/>
      <c r="AD40" s="29"/>
      <c r="AE40" s="29"/>
      <c r="AF40" s="351">
        <f t="shared" si="6"/>
        <v>0</v>
      </c>
      <c r="AG40" s="140" t="s">
        <v>100</v>
      </c>
      <c r="AH40" s="28" t="s">
        <v>212</v>
      </c>
      <c r="AI40" s="140" t="s">
        <v>96</v>
      </c>
      <c r="AJ40" s="140" t="s">
        <v>145</v>
      </c>
      <c r="AK40" s="140" t="s">
        <v>98</v>
      </c>
      <c r="AL40" s="27">
        <v>4</v>
      </c>
      <c r="AM40" s="27">
        <v>40</v>
      </c>
      <c r="AN40" s="38">
        <v>4</v>
      </c>
      <c r="AO40" s="252"/>
      <c r="AP40" s="252"/>
      <c r="AQ40" s="50"/>
      <c r="AR40" s="38"/>
      <c r="AS40" s="38"/>
      <c r="AT40" s="252"/>
      <c r="AU40" s="361"/>
      <c r="AX40" s="45" t="s">
        <v>207</v>
      </c>
      <c r="AZ40" s="305" t="str">
        <f t="shared" si="7"/>
        <v>Falta diligenciar presupuesto asignado</v>
      </c>
      <c r="BA40" s="132" t="str">
        <f t="shared" si="8"/>
        <v>No Stock</v>
      </c>
      <c r="BB40" s="132" t="str">
        <f t="shared" si="14"/>
        <v>NO</v>
      </c>
      <c r="BC40" s="132" t="str">
        <f t="shared" si="15"/>
        <v>NO</v>
      </c>
      <c r="BD40" s="374" t="str">
        <f t="shared" si="9"/>
        <v>N/A o problema por ser Stock</v>
      </c>
      <c r="BE40" s="365" t="e">
        <f>VLOOKUP(B40,[1]Gastos!$A$11:$R$4776,17,FALSE)</f>
        <v>#N/A</v>
      </c>
      <c r="BF40" s="365">
        <f t="shared" si="2"/>
        <v>0</v>
      </c>
      <c r="BG40" s="405" t="str">
        <f t="shared" si="17"/>
        <v>0105-0103</v>
      </c>
      <c r="BJ40" s="132" t="str">
        <f t="shared" si="4"/>
        <v>Ok</v>
      </c>
      <c r="BK40" s="14" t="str">
        <f t="shared" si="10"/>
        <v>Meta 2025 menor que meta 2024</v>
      </c>
    </row>
    <row r="41" spans="1:63" s="45" customFormat="1" ht="20.100000000000001" hidden="1" customHeight="1" x14ac:dyDescent="0.25">
      <c r="A41" s="14" t="str">
        <f t="shared" si="5"/>
        <v>0105-0103</v>
      </c>
      <c r="B41" s="14" t="str">
        <f t="shared" si="0"/>
        <v>0105-0104</v>
      </c>
      <c r="C41" s="45" t="s">
        <v>63</v>
      </c>
      <c r="D41" s="27" t="s">
        <v>1</v>
      </c>
      <c r="E41" s="27" t="s">
        <v>193</v>
      </c>
      <c r="F41" s="35" t="str">
        <f>VLOOKUP($B41,'producto-objetivo'!$A:$G,4,0)</f>
        <v>03</v>
      </c>
      <c r="G41" s="28" t="str">
        <f>VLOOKUP($B41,'producto-objetivo'!$A:$G,5,0)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41" s="397" t="str">
        <f>_xlfn.XLOOKUP($A41,'indicador-objetivo'!$A:$A,'indicador-objetivo'!F:F,"DATO NO ENCONTRADO",0)</f>
        <v>3</v>
      </c>
      <c r="I41" s="395" t="str">
        <f>_xlfn.XLOOKUP($A41,'indicador-objetivo'!$A:$A,'indicador-objetivo'!G:G,"DATO NO ENCONTRADO",0)</f>
        <v>Porcentaje de entidades distritales que participan en la Red Distrital de Quejas y Reclamos</v>
      </c>
      <c r="J41" s="395" t="str">
        <f>_xlfn.XLOOKUP($A41,'indicador-objetivo'!$A:$A,'indicador-objetivo'!H:H,"DATO NO ENCONTRADO",0)</f>
        <v>Capacidad</v>
      </c>
      <c r="K41" s="395" t="str">
        <f>_xlfn.XLOOKUP($A41,'indicador-objetivo'!$A:$A,'indicador-objetivo'!I:I,"DATO NO ENCONTRADO",0)</f>
        <v>Anual</v>
      </c>
      <c r="L41" s="395" t="str">
        <f>_xlfn.XLOOKUP($A41,'indicador-objetivo'!$A:$A,'indicador-objetivo'!J:J,"DATO NO ENCONTRADO",0)</f>
        <v>%</v>
      </c>
      <c r="M41" s="28">
        <f>_xlfn.XLOOKUP($A41,'indicador-objetivo'!$A:$A,'indicador-objetivo'!K:K,"DATO NO ENCONTRADO",0)</f>
        <v>80</v>
      </c>
      <c r="N41" s="28">
        <f>_xlfn.XLOOKUP($A41,'indicador-objetivo'!$A:$A,'indicador-objetivo'!L:L,"DATO NO ENCONTRADO",0)</f>
        <v>100</v>
      </c>
      <c r="O41" s="28">
        <f>_xlfn.XLOOKUP($A41,'indicador-objetivo'!$A:$A,'indicador-objetivo'!M:M,"DATO NO ENCONTRADO",0)</f>
        <v>82</v>
      </c>
      <c r="P41" s="28"/>
      <c r="Q41" s="327" t="s">
        <v>104</v>
      </c>
      <c r="R41" s="28" t="s">
        <v>213</v>
      </c>
      <c r="S41" s="69"/>
      <c r="T41" s="38"/>
      <c r="U41" s="38"/>
      <c r="V41" s="38"/>
      <c r="W41" s="29"/>
      <c r="X41" s="29"/>
      <c r="Y41" s="29"/>
      <c r="Z41" s="29"/>
      <c r="AA41" s="29"/>
      <c r="AB41" s="29"/>
      <c r="AC41" s="51"/>
      <c r="AD41" s="29"/>
      <c r="AE41" s="29"/>
      <c r="AF41" s="351">
        <f t="shared" si="6"/>
        <v>0</v>
      </c>
      <c r="AG41" s="140" t="s">
        <v>104</v>
      </c>
      <c r="AH41" s="28" t="s">
        <v>214</v>
      </c>
      <c r="AI41" s="140" t="s">
        <v>96</v>
      </c>
      <c r="AJ41" s="140" t="s">
        <v>145</v>
      </c>
      <c r="AK41" s="140" t="s">
        <v>98</v>
      </c>
      <c r="AL41" s="27">
        <v>2</v>
      </c>
      <c r="AM41" s="27">
        <v>20</v>
      </c>
      <c r="AN41" s="38">
        <v>2</v>
      </c>
      <c r="AO41" s="252"/>
      <c r="AP41" s="252"/>
      <c r="AQ41" s="50"/>
      <c r="AR41" s="38"/>
      <c r="AS41" s="38"/>
      <c r="AT41" s="252"/>
      <c r="AU41" s="361"/>
      <c r="AX41" s="45" t="s">
        <v>207</v>
      </c>
      <c r="AZ41" s="305" t="str">
        <f t="shared" si="7"/>
        <v>Falta diligenciar presupuesto asignado</v>
      </c>
      <c r="BA41" s="132" t="str">
        <f t="shared" si="8"/>
        <v>No Stock</v>
      </c>
      <c r="BB41" s="132" t="str">
        <f t="shared" si="14"/>
        <v>NO</v>
      </c>
      <c r="BC41" s="132" t="str">
        <f t="shared" si="15"/>
        <v>NO</v>
      </c>
      <c r="BD41" s="374" t="str">
        <f t="shared" si="9"/>
        <v>N/A o problema por ser Stock</v>
      </c>
      <c r="BE41" s="365" t="e">
        <f>VLOOKUP(B41,[1]Gastos!$A$11:$R$4776,17,FALSE)</f>
        <v>#N/A</v>
      </c>
      <c r="BF41" s="365">
        <f t="shared" si="2"/>
        <v>0</v>
      </c>
      <c r="BG41" s="405" t="str">
        <f t="shared" si="17"/>
        <v>0105-0104</v>
      </c>
      <c r="BJ41" s="132" t="str">
        <f t="shared" si="4"/>
        <v>Ok</v>
      </c>
      <c r="BK41" s="14" t="str">
        <f t="shared" si="10"/>
        <v>Meta 2025 menor que meta 2024</v>
      </c>
    </row>
    <row r="42" spans="1:63" s="45" customFormat="1" ht="20.100000000000001" hidden="1" customHeight="1" x14ac:dyDescent="0.25">
      <c r="A42" s="14" t="str">
        <f t="shared" si="5"/>
        <v>0105-0103</v>
      </c>
      <c r="B42" s="14" t="str">
        <f t="shared" si="0"/>
        <v>0105-0105</v>
      </c>
      <c r="C42" s="45" t="s">
        <v>63</v>
      </c>
      <c r="D42" s="27" t="s">
        <v>1</v>
      </c>
      <c r="E42" s="27" t="s">
        <v>193</v>
      </c>
      <c r="F42" s="35" t="str">
        <f>VLOOKUP($B42,'producto-objetivo'!$A:$G,4,0)</f>
        <v>03</v>
      </c>
      <c r="G42" s="28" t="str">
        <f>VLOOKUP($B42,'producto-objetivo'!$A:$G,5,0)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42" s="397" t="s">
        <v>215</v>
      </c>
      <c r="I42" s="395" t="s">
        <v>216</v>
      </c>
      <c r="J42" s="395" t="s">
        <v>96</v>
      </c>
      <c r="K42" s="395" t="s">
        <v>145</v>
      </c>
      <c r="L42" s="395" t="s">
        <v>98</v>
      </c>
      <c r="M42" s="73">
        <v>1</v>
      </c>
      <c r="N42" s="73">
        <v>10</v>
      </c>
      <c r="O42" s="73">
        <v>1</v>
      </c>
      <c r="P42" s="28"/>
      <c r="Q42" s="327" t="s">
        <v>132</v>
      </c>
      <c r="R42" s="28" t="s">
        <v>217</v>
      </c>
      <c r="S42" s="69"/>
      <c r="T42" s="38"/>
      <c r="U42" s="38"/>
      <c r="V42" s="38"/>
      <c r="W42" s="29"/>
      <c r="X42" s="29"/>
      <c r="Y42" s="29"/>
      <c r="Z42" s="29"/>
      <c r="AA42" s="29"/>
      <c r="AB42" s="29"/>
      <c r="AC42" s="51"/>
      <c r="AD42" s="29"/>
      <c r="AE42" s="29"/>
      <c r="AF42" s="351">
        <f t="shared" si="6"/>
        <v>0</v>
      </c>
      <c r="AG42" s="140" t="s">
        <v>132</v>
      </c>
      <c r="AH42" s="28" t="s">
        <v>218</v>
      </c>
      <c r="AI42" s="140" t="s">
        <v>96</v>
      </c>
      <c r="AJ42" s="140" t="s">
        <v>145</v>
      </c>
      <c r="AK42" s="140" t="s">
        <v>98</v>
      </c>
      <c r="AL42" s="27">
        <v>1</v>
      </c>
      <c r="AM42" s="27">
        <v>10</v>
      </c>
      <c r="AN42" s="38">
        <v>1</v>
      </c>
      <c r="AO42" s="252"/>
      <c r="AP42" s="252"/>
      <c r="AQ42" s="50"/>
      <c r="AR42" s="38"/>
      <c r="AS42" s="38"/>
      <c r="AT42" s="252"/>
      <c r="AU42" s="361"/>
      <c r="AX42" s="45" t="s">
        <v>207</v>
      </c>
      <c r="AZ42" s="305" t="str">
        <f t="shared" si="7"/>
        <v>Falta diligenciar presupuesto asignado</v>
      </c>
      <c r="BA42" s="132" t="str">
        <f t="shared" si="8"/>
        <v>No Stock</v>
      </c>
      <c r="BB42" s="132" t="str">
        <f t="shared" si="14"/>
        <v>NO</v>
      </c>
      <c r="BC42" s="132" t="str">
        <f t="shared" si="15"/>
        <v>NO</v>
      </c>
      <c r="BD42" s="374" t="str">
        <f t="shared" si="9"/>
        <v>N/A o problema por ser Stock</v>
      </c>
      <c r="BE42" s="365" t="e">
        <f>VLOOKUP(B42,[1]Gastos!$A$11:$R$4776,17,FALSE)</f>
        <v>#N/A</v>
      </c>
      <c r="BF42" s="365">
        <f t="shared" si="2"/>
        <v>0</v>
      </c>
      <c r="BG42" s="405" t="str">
        <f t="shared" si="17"/>
        <v>0105-0105</v>
      </c>
      <c r="BJ42" s="132" t="str">
        <f t="shared" si="4"/>
        <v>Ok</v>
      </c>
      <c r="BK42" s="14" t="str">
        <f t="shared" si="10"/>
        <v>Meta 2025 menor que meta 2024</v>
      </c>
    </row>
    <row r="43" spans="1:63" s="45" customFormat="1" ht="20.100000000000001" hidden="1" customHeight="1" x14ac:dyDescent="0.25">
      <c r="A43" s="45" t="str">
        <f t="shared" si="5"/>
        <v>0105-0104</v>
      </c>
      <c r="B43" s="45" t="str">
        <f t="shared" si="0"/>
        <v>0105-0106</v>
      </c>
      <c r="C43" s="45" t="s">
        <v>63</v>
      </c>
      <c r="D43" s="27" t="s">
        <v>1</v>
      </c>
      <c r="E43" s="27" t="s">
        <v>193</v>
      </c>
      <c r="F43" s="35" t="str">
        <f>VLOOKUP($B43,'producto-objetivo'!$A:$G,4,0)</f>
        <v>04</v>
      </c>
      <c r="G43" s="28" t="str">
        <f>VLOOKUP($B43,'producto-objetivo'!$A:$G,5,0)</f>
        <v xml:space="preserve">Promover el control social por parte de la ciudadanía y hacer el seguimiento a la garantía de la participación ciudadana en las Entidades del Distrito
</v>
      </c>
      <c r="H43" s="397">
        <f>_xlfn.XLOOKUP($A43,'indicador-objetivo'!$A:$A,'indicador-objetivo'!F:F,"DATO NO ENCONTRADO",0)</f>
        <v>5</v>
      </c>
      <c r="I43" s="68" t="s">
        <v>219</v>
      </c>
      <c r="J43" s="68" t="s">
        <v>96</v>
      </c>
      <c r="K43" s="68" t="s">
        <v>145</v>
      </c>
      <c r="L43" s="396" t="s">
        <v>98</v>
      </c>
      <c r="M43" s="73"/>
      <c r="N43" s="73">
        <v>2150</v>
      </c>
      <c r="O43" s="73">
        <v>200</v>
      </c>
      <c r="P43" s="28"/>
      <c r="Q43" s="327" t="s">
        <v>136</v>
      </c>
      <c r="R43" s="28" t="s">
        <v>220</v>
      </c>
      <c r="S43" s="69"/>
      <c r="T43" s="38"/>
      <c r="U43" s="38"/>
      <c r="V43" s="38"/>
      <c r="W43" s="400"/>
      <c r="X43" s="400"/>
      <c r="Y43" s="400"/>
      <c r="Z43" s="400"/>
      <c r="AA43" s="400"/>
      <c r="AB43" s="400"/>
      <c r="AC43" s="401"/>
      <c r="AD43" s="400"/>
      <c r="AE43" s="400"/>
      <c r="AF43" s="402">
        <f t="shared" si="6"/>
        <v>0</v>
      </c>
      <c r="AG43" s="140" t="s">
        <v>136</v>
      </c>
      <c r="AH43" s="28" t="s">
        <v>221</v>
      </c>
      <c r="AI43" s="140" t="s">
        <v>96</v>
      </c>
      <c r="AJ43" s="140" t="s">
        <v>145</v>
      </c>
      <c r="AK43" s="140" t="s">
        <v>98</v>
      </c>
      <c r="AL43" s="27"/>
      <c r="AM43" s="27">
        <v>1505</v>
      </c>
      <c r="AN43" s="38">
        <v>140</v>
      </c>
      <c r="AO43" s="252"/>
      <c r="AP43" s="252"/>
      <c r="AQ43" s="50"/>
      <c r="AR43" s="38"/>
      <c r="AS43" s="38"/>
      <c r="AT43" s="252"/>
      <c r="AU43" s="252"/>
      <c r="AX43" s="45" t="s">
        <v>207</v>
      </c>
      <c r="AZ43" s="344" t="str">
        <f t="shared" si="7"/>
        <v>Falta diligenciar presupuesto asignado</v>
      </c>
      <c r="BA43" s="51" t="str">
        <f t="shared" si="8"/>
        <v>No Stock</v>
      </c>
      <c r="BB43" s="51" t="str">
        <f t="shared" si="14"/>
        <v>NO</v>
      </c>
      <c r="BC43" s="51" t="str">
        <f t="shared" si="15"/>
        <v>NO</v>
      </c>
      <c r="BD43" s="393" t="str">
        <f t="shared" si="9"/>
        <v>N/A o problema por ser Stock</v>
      </c>
      <c r="BE43" s="394" t="e">
        <f>VLOOKUP(B43,[1]Gastos!$A$11:$R$4776,17,FALSE)</f>
        <v>#N/A</v>
      </c>
      <c r="BF43" s="394">
        <f t="shared" si="2"/>
        <v>0</v>
      </c>
      <c r="BG43" s="405" t="str">
        <f t="shared" si="17"/>
        <v>0105-0106</v>
      </c>
      <c r="BJ43" s="132" t="str">
        <f t="shared" si="4"/>
        <v>Ok</v>
      </c>
      <c r="BK43" s="14" t="str">
        <f t="shared" si="10"/>
        <v>Meta 2025 menor que meta 2024</v>
      </c>
    </row>
    <row r="44" spans="1:63" s="45" customFormat="1" ht="20.100000000000001" hidden="1" customHeight="1" x14ac:dyDescent="0.25">
      <c r="A44" s="45" t="str">
        <f t="shared" si="5"/>
        <v>0105-0104</v>
      </c>
      <c r="B44" s="45" t="str">
        <f t="shared" si="0"/>
        <v>0105-0106</v>
      </c>
      <c r="C44" s="45" t="s">
        <v>63</v>
      </c>
      <c r="D44" s="27" t="s">
        <v>1</v>
      </c>
      <c r="E44" s="27" t="s">
        <v>193</v>
      </c>
      <c r="F44" s="35" t="str">
        <f>VLOOKUP($B44,'producto-objetivo'!$A:$G,4,0)</f>
        <v>04</v>
      </c>
      <c r="G44" s="28" t="str">
        <f>VLOOKUP($B44,'producto-objetivo'!$A:$G,5,0)</f>
        <v xml:space="preserve">Promover el control social por parte de la ciudadanía y hacer el seguimiento a la garantía de la participación ciudadana en las Entidades del Distrito
</v>
      </c>
      <c r="H44" s="397">
        <f>_xlfn.XLOOKUP($A44,'indicador-objetivo'!$A:$A,'indicador-objetivo'!F:F,"DATO NO ENCONTRADO",0)</f>
        <v>5</v>
      </c>
      <c r="I44" s="68" t="s">
        <v>219</v>
      </c>
      <c r="J44" s="68" t="s">
        <v>96</v>
      </c>
      <c r="K44" s="68" t="s">
        <v>145</v>
      </c>
      <c r="L44" s="396" t="s">
        <v>98</v>
      </c>
      <c r="M44" s="73"/>
      <c r="N44" s="73">
        <v>2150</v>
      </c>
      <c r="O44" s="73">
        <v>200</v>
      </c>
      <c r="P44" s="28"/>
      <c r="Q44" s="327" t="s">
        <v>136</v>
      </c>
      <c r="R44" s="28" t="s">
        <v>220</v>
      </c>
      <c r="S44" s="69"/>
      <c r="T44" s="38"/>
      <c r="U44" s="38"/>
      <c r="V44" s="38"/>
      <c r="W44" s="400"/>
      <c r="X44" s="400"/>
      <c r="Y44" s="400"/>
      <c r="Z44" s="400"/>
      <c r="AA44" s="400"/>
      <c r="AB44" s="400"/>
      <c r="AC44" s="401"/>
      <c r="AD44" s="400"/>
      <c r="AE44" s="400"/>
      <c r="AF44" s="402">
        <f t="shared" ref="AF44:AF46" si="18">IF(AND(AC44="",AD44="",AD44=""),0,BF44)</f>
        <v>0</v>
      </c>
      <c r="AG44" s="140" t="s">
        <v>136</v>
      </c>
      <c r="AH44" s="28" t="s">
        <v>221</v>
      </c>
      <c r="AI44" s="140" t="s">
        <v>96</v>
      </c>
      <c r="AJ44" s="140" t="s">
        <v>145</v>
      </c>
      <c r="AK44" s="140" t="s">
        <v>98</v>
      </c>
      <c r="AL44" s="27"/>
      <c r="AM44" s="27">
        <v>1505</v>
      </c>
      <c r="AN44" s="38">
        <v>140</v>
      </c>
      <c r="AO44" s="252"/>
      <c r="AP44" s="252"/>
      <c r="AQ44" s="50"/>
      <c r="AR44" s="38"/>
      <c r="AS44" s="38"/>
      <c r="AT44" s="252"/>
      <c r="AU44" s="252"/>
      <c r="AX44" s="45" t="s">
        <v>207</v>
      </c>
      <c r="AZ44" s="344" t="str">
        <f t="shared" ref="AZ44:AZ46" si="19">IF(AF44&gt;0,"Ok","Falta diligenciar presupuesto asignado")</f>
        <v>Falta diligenciar presupuesto asignado</v>
      </c>
      <c r="BA44" s="51" t="str">
        <f t="shared" ref="BA44:BA46" si="20">IF(AI44="Stock","Es Sotock","No Stock")</f>
        <v>No Stock</v>
      </c>
      <c r="BB44" s="51" t="str">
        <f t="shared" ref="BB44:BB46" si="21">IF(AL44=AM44,"OK","NO")</f>
        <v>NO</v>
      </c>
      <c r="BC44" s="51" t="str">
        <f t="shared" ref="BC44:BC46" si="22">IF(AM44=AN44,"OK","NO")</f>
        <v>NO</v>
      </c>
      <c r="BD44" s="393" t="str">
        <f t="shared" ref="BD44:BD46" si="23">IF(AND(BB44="OK",BC44="OK",AI44="Stock"),"Stock OK","N/A o problema por ser Stock")</f>
        <v>N/A o problema por ser Stock</v>
      </c>
      <c r="BE44" s="394" t="e">
        <f>VLOOKUP(B44,[1]Gastos!$A$11:$R$4776,17,FALSE)</f>
        <v>#N/A</v>
      </c>
      <c r="BF44" s="394">
        <f t="shared" ref="BF44:BF46" si="24">IF(ISERROR(BE44), 0, BE44)</f>
        <v>0</v>
      </c>
      <c r="BG44" s="405" t="str">
        <f t="shared" ref="BG44:BG46" si="25">B44</f>
        <v>0105-0106</v>
      </c>
      <c r="BJ44" s="132" t="str">
        <f t="shared" ref="BJ44:BJ46" si="26">IF(AND(BB44="OK",BC44="OK",AI44&lt;&gt;"Stock"),"N/A","Ok")</f>
        <v>Ok</v>
      </c>
      <c r="BK44" s="14" t="str">
        <f t="shared" ref="BK44:BK46" si="27">IF(AU44&lt;AN44,"Meta 2025 menor que meta 2024","Meta 2025 mayor o igual a meta 2024")</f>
        <v>Meta 2025 menor que meta 2024</v>
      </c>
    </row>
    <row r="45" spans="1:63" s="45" customFormat="1" ht="20.100000000000001" hidden="1" customHeight="1" x14ac:dyDescent="0.25">
      <c r="A45" s="45" t="str">
        <f t="shared" si="5"/>
        <v>0105-0104</v>
      </c>
      <c r="B45" s="45" t="str">
        <f t="shared" si="0"/>
        <v>0105-0106</v>
      </c>
      <c r="C45" s="45" t="s">
        <v>63</v>
      </c>
      <c r="D45" s="27" t="s">
        <v>1</v>
      </c>
      <c r="E45" s="27" t="s">
        <v>193</v>
      </c>
      <c r="F45" s="35" t="str">
        <f>VLOOKUP($B45,'producto-objetivo'!$A:$G,4,0)</f>
        <v>04</v>
      </c>
      <c r="G45" s="28" t="str">
        <f>VLOOKUP($B45,'producto-objetivo'!$A:$G,5,0)</f>
        <v xml:space="preserve">Promover el control social por parte de la ciudadanía y hacer el seguimiento a la garantía de la participación ciudadana en las Entidades del Distrito
</v>
      </c>
      <c r="H45" s="397">
        <f>_xlfn.XLOOKUP($A45,'indicador-objetivo'!$A:$A,'indicador-objetivo'!F:F,"DATO NO ENCONTRADO",0)</f>
        <v>5</v>
      </c>
      <c r="I45" s="68" t="s">
        <v>219</v>
      </c>
      <c r="J45" s="68" t="s">
        <v>96</v>
      </c>
      <c r="K45" s="68" t="s">
        <v>145</v>
      </c>
      <c r="L45" s="396" t="s">
        <v>98</v>
      </c>
      <c r="M45" s="73"/>
      <c r="N45" s="73">
        <v>2150</v>
      </c>
      <c r="O45" s="73">
        <v>200</v>
      </c>
      <c r="P45" s="28"/>
      <c r="Q45" s="327" t="s">
        <v>136</v>
      </c>
      <c r="R45" s="28" t="s">
        <v>220</v>
      </c>
      <c r="S45" s="69"/>
      <c r="T45" s="38"/>
      <c r="U45" s="38"/>
      <c r="V45" s="38"/>
      <c r="W45" s="400"/>
      <c r="X45" s="400"/>
      <c r="Y45" s="400"/>
      <c r="Z45" s="400"/>
      <c r="AA45" s="400"/>
      <c r="AB45" s="400"/>
      <c r="AC45" s="401"/>
      <c r="AD45" s="400"/>
      <c r="AE45" s="400"/>
      <c r="AF45" s="402">
        <f t="shared" si="18"/>
        <v>0</v>
      </c>
      <c r="AG45" s="140" t="s">
        <v>136</v>
      </c>
      <c r="AH45" s="28" t="s">
        <v>221</v>
      </c>
      <c r="AI45" s="140" t="s">
        <v>96</v>
      </c>
      <c r="AJ45" s="140" t="s">
        <v>145</v>
      </c>
      <c r="AK45" s="140" t="s">
        <v>98</v>
      </c>
      <c r="AL45" s="27"/>
      <c r="AM45" s="27">
        <v>1505</v>
      </c>
      <c r="AN45" s="38">
        <v>140</v>
      </c>
      <c r="AO45" s="252"/>
      <c r="AP45" s="252"/>
      <c r="AQ45" s="50"/>
      <c r="AR45" s="38"/>
      <c r="AS45" s="38"/>
      <c r="AT45" s="252"/>
      <c r="AU45" s="252"/>
      <c r="AX45" s="45" t="s">
        <v>207</v>
      </c>
      <c r="AZ45" s="344" t="str">
        <f t="shared" si="19"/>
        <v>Falta diligenciar presupuesto asignado</v>
      </c>
      <c r="BA45" s="51" t="str">
        <f t="shared" si="20"/>
        <v>No Stock</v>
      </c>
      <c r="BB45" s="51" t="str">
        <f t="shared" si="21"/>
        <v>NO</v>
      </c>
      <c r="BC45" s="51" t="str">
        <f t="shared" si="22"/>
        <v>NO</v>
      </c>
      <c r="BD45" s="393" t="str">
        <f t="shared" si="23"/>
        <v>N/A o problema por ser Stock</v>
      </c>
      <c r="BE45" s="394" t="e">
        <f>VLOOKUP(B45,[1]Gastos!$A$11:$R$4776,17,FALSE)</f>
        <v>#N/A</v>
      </c>
      <c r="BF45" s="394">
        <f t="shared" si="24"/>
        <v>0</v>
      </c>
      <c r="BG45" s="405" t="str">
        <f t="shared" si="25"/>
        <v>0105-0106</v>
      </c>
      <c r="BJ45" s="132" t="str">
        <f t="shared" si="26"/>
        <v>Ok</v>
      </c>
      <c r="BK45" s="14" t="str">
        <f t="shared" si="27"/>
        <v>Meta 2025 menor que meta 2024</v>
      </c>
    </row>
    <row r="46" spans="1:63" s="45" customFormat="1" ht="20.100000000000001" hidden="1" customHeight="1" x14ac:dyDescent="0.25">
      <c r="A46" s="45" t="str">
        <f t="shared" si="5"/>
        <v>0105-0104</v>
      </c>
      <c r="B46" s="45" t="str">
        <f t="shared" si="0"/>
        <v>0105-0106</v>
      </c>
      <c r="C46" s="45" t="s">
        <v>63</v>
      </c>
      <c r="D46" s="27" t="s">
        <v>1</v>
      </c>
      <c r="E46" s="27" t="s">
        <v>193</v>
      </c>
      <c r="F46" s="35" t="str">
        <f>VLOOKUP($B46,'producto-objetivo'!$A:$G,4,0)</f>
        <v>04</v>
      </c>
      <c r="G46" s="28" t="str">
        <f>VLOOKUP($B46,'producto-objetivo'!$A:$G,5,0)</f>
        <v xml:space="preserve">Promover el control social por parte de la ciudadanía y hacer el seguimiento a la garantía de la participación ciudadana en las Entidades del Distrito
</v>
      </c>
      <c r="H46" s="397">
        <f>_xlfn.XLOOKUP($A46,'indicador-objetivo'!$A:$A,'indicador-objetivo'!F:F,"DATO NO ENCONTRADO",0)</f>
        <v>5</v>
      </c>
      <c r="I46" s="68" t="s">
        <v>219</v>
      </c>
      <c r="J46" s="68" t="s">
        <v>96</v>
      </c>
      <c r="K46" s="68" t="s">
        <v>145</v>
      </c>
      <c r="L46" s="396" t="s">
        <v>98</v>
      </c>
      <c r="M46" s="73"/>
      <c r="N46" s="73">
        <v>2150</v>
      </c>
      <c r="O46" s="73">
        <v>200</v>
      </c>
      <c r="P46" s="28"/>
      <c r="Q46" s="327" t="s">
        <v>136</v>
      </c>
      <c r="R46" s="28" t="s">
        <v>220</v>
      </c>
      <c r="S46" s="69"/>
      <c r="T46" s="38"/>
      <c r="U46" s="38"/>
      <c r="V46" s="38"/>
      <c r="W46" s="400"/>
      <c r="X46" s="400"/>
      <c r="Y46" s="400"/>
      <c r="Z46" s="400"/>
      <c r="AA46" s="400"/>
      <c r="AB46" s="400"/>
      <c r="AC46" s="401"/>
      <c r="AD46" s="400"/>
      <c r="AE46" s="400"/>
      <c r="AF46" s="402">
        <f t="shared" si="18"/>
        <v>0</v>
      </c>
      <c r="AG46" s="140" t="s">
        <v>136</v>
      </c>
      <c r="AH46" s="28" t="s">
        <v>221</v>
      </c>
      <c r="AI46" s="140" t="s">
        <v>96</v>
      </c>
      <c r="AJ46" s="140" t="s">
        <v>145</v>
      </c>
      <c r="AK46" s="140" t="s">
        <v>98</v>
      </c>
      <c r="AL46" s="27"/>
      <c r="AM46" s="27">
        <v>1505</v>
      </c>
      <c r="AN46" s="38">
        <v>140</v>
      </c>
      <c r="AO46" s="252"/>
      <c r="AP46" s="252"/>
      <c r="AQ46" s="50"/>
      <c r="AR46" s="38"/>
      <c r="AS46" s="38"/>
      <c r="AT46" s="252"/>
      <c r="AU46" s="252"/>
      <c r="AX46" s="45" t="s">
        <v>207</v>
      </c>
      <c r="AZ46" s="344" t="str">
        <f t="shared" si="19"/>
        <v>Falta diligenciar presupuesto asignado</v>
      </c>
      <c r="BA46" s="51" t="str">
        <f t="shared" si="20"/>
        <v>No Stock</v>
      </c>
      <c r="BB46" s="51" t="str">
        <f t="shared" si="21"/>
        <v>NO</v>
      </c>
      <c r="BC46" s="51" t="str">
        <f t="shared" si="22"/>
        <v>NO</v>
      </c>
      <c r="BD46" s="393" t="str">
        <f t="shared" si="23"/>
        <v>N/A o problema por ser Stock</v>
      </c>
      <c r="BE46" s="394" t="e">
        <f>VLOOKUP(B46,[1]Gastos!$A$11:$R$4776,17,FALSE)</f>
        <v>#N/A</v>
      </c>
      <c r="BF46" s="394">
        <f t="shared" si="24"/>
        <v>0</v>
      </c>
      <c r="BG46" s="405" t="str">
        <f t="shared" si="25"/>
        <v>0105-0106</v>
      </c>
      <c r="BJ46" s="132" t="str">
        <f t="shared" si="26"/>
        <v>Ok</v>
      </c>
      <c r="BK46" s="14" t="str">
        <f t="shared" si="27"/>
        <v>Meta 2025 menor que meta 2024</v>
      </c>
    </row>
    <row r="47" spans="1:63" s="45" customFormat="1" ht="52.5" customHeight="1" x14ac:dyDescent="0.25">
      <c r="A47" s="14" t="str">
        <f t="shared" si="5"/>
        <v>0105-0105</v>
      </c>
      <c r="B47" s="14" t="str">
        <f t="shared" si="0"/>
        <v>0105-0109</v>
      </c>
      <c r="C47" s="45" t="s">
        <v>63</v>
      </c>
      <c r="D47" s="27" t="s">
        <v>1</v>
      </c>
      <c r="E47" s="27" t="s">
        <v>193</v>
      </c>
      <c r="F47" s="35" t="str">
        <f>VLOOKUP($B47,'producto-objetivo'!$A:$G,4,0)</f>
        <v>05</v>
      </c>
      <c r="G47" s="28" t="str">
        <f>VLOOKUP($B47,'producto-objetivo'!$A:$G,5,0)</f>
        <v xml:space="preserve">Fortalecimiento de capacidad institucional a nivel meso que mejore los procesos misionales de la entidad
</v>
      </c>
      <c r="H47" s="397" t="s">
        <v>136</v>
      </c>
      <c r="I47" s="171" t="s">
        <v>222</v>
      </c>
      <c r="J47" s="395" t="s">
        <v>223</v>
      </c>
      <c r="K47" s="395" t="s">
        <v>145</v>
      </c>
      <c r="L47" s="395" t="s">
        <v>98</v>
      </c>
      <c r="M47" s="28"/>
      <c r="N47" s="28">
        <v>3</v>
      </c>
      <c r="O47" s="28">
        <v>3</v>
      </c>
      <c r="P47" s="28"/>
      <c r="Q47" s="327" t="s">
        <v>182</v>
      </c>
      <c r="R47" s="28" t="s">
        <v>229</v>
      </c>
      <c r="S47" s="69"/>
      <c r="T47" s="38"/>
      <c r="U47" s="38"/>
      <c r="V47" s="38"/>
      <c r="W47" s="29"/>
      <c r="X47" s="29"/>
      <c r="Y47" s="29"/>
      <c r="Z47" s="29"/>
      <c r="AA47" s="29"/>
      <c r="AB47" s="29"/>
      <c r="AC47" s="51"/>
      <c r="AD47" s="29"/>
      <c r="AE47" s="29"/>
      <c r="AF47" s="351">
        <f t="shared" si="6"/>
        <v>0</v>
      </c>
      <c r="AG47" s="140">
        <v>10</v>
      </c>
      <c r="AH47" s="28" t="s">
        <v>230</v>
      </c>
      <c r="AI47" s="140" t="s">
        <v>96</v>
      </c>
      <c r="AJ47" s="140" t="s">
        <v>145</v>
      </c>
      <c r="AK47" s="140" t="s">
        <v>98</v>
      </c>
      <c r="AL47" s="27"/>
      <c r="AM47" s="27">
        <v>100</v>
      </c>
      <c r="AN47" s="38">
        <v>10</v>
      </c>
      <c r="AO47" s="252"/>
      <c r="AP47" s="252"/>
      <c r="AQ47" s="50"/>
      <c r="AR47" s="38"/>
      <c r="AS47" s="38"/>
      <c r="AT47" s="252"/>
      <c r="AU47" s="361"/>
      <c r="AX47" s="45" t="s">
        <v>207</v>
      </c>
      <c r="AY47" s="45" t="s">
        <v>231</v>
      </c>
      <c r="AZ47" s="305" t="str">
        <f t="shared" si="7"/>
        <v>Falta diligenciar presupuesto asignado</v>
      </c>
      <c r="BA47" s="132" t="str">
        <f t="shared" si="8"/>
        <v>No Stock</v>
      </c>
      <c r="BB47" s="132" t="str">
        <f t="shared" si="14"/>
        <v>NO</v>
      </c>
      <c r="BC47" s="132" t="str">
        <f t="shared" si="15"/>
        <v>NO</v>
      </c>
      <c r="BD47" s="374" t="str">
        <f t="shared" si="9"/>
        <v>N/A o problema por ser Stock</v>
      </c>
      <c r="BE47" s="365" t="e">
        <f>VLOOKUP(B47,[1]Gastos!$A$11:$R$4776,17,FALSE)</f>
        <v>#N/A</v>
      </c>
      <c r="BF47" s="365">
        <f t="shared" si="2"/>
        <v>0</v>
      </c>
      <c r="BG47" s="405" t="str">
        <f t="shared" si="17"/>
        <v>0105-0109</v>
      </c>
      <c r="BJ47" s="132" t="str">
        <f t="shared" si="4"/>
        <v>Ok</v>
      </c>
      <c r="BK47" s="14" t="str">
        <f t="shared" si="10"/>
        <v>Meta 2025 menor que meta 2024</v>
      </c>
    </row>
    <row r="48" spans="1:63" s="45" customFormat="1" ht="34.5" customHeight="1" x14ac:dyDescent="0.25">
      <c r="A48" s="14" t="str">
        <f t="shared" si="5"/>
        <v>0105-0105</v>
      </c>
      <c r="B48" s="14" t="str">
        <f t="shared" si="0"/>
        <v>0105-0110</v>
      </c>
      <c r="C48" s="45" t="s">
        <v>63</v>
      </c>
      <c r="D48" s="27" t="s">
        <v>1</v>
      </c>
      <c r="E48" s="27" t="s">
        <v>193</v>
      </c>
      <c r="F48" s="35" t="str">
        <f>VLOOKUP($B48,'producto-objetivo'!$A:$G,4,0)</f>
        <v>05</v>
      </c>
      <c r="G48" s="28" t="str">
        <f>VLOOKUP($B48,'producto-objetivo'!$A:$G,5,0)</f>
        <v xml:space="preserve">Fortalecimiento de capacidad institucional a nivel meso que mejore los procesos misionales de la entidad
</v>
      </c>
      <c r="H48" s="397" t="s">
        <v>136</v>
      </c>
      <c r="I48" s="171" t="s">
        <v>222</v>
      </c>
      <c r="J48" s="395" t="s">
        <v>223</v>
      </c>
      <c r="K48" s="395" t="s">
        <v>145</v>
      </c>
      <c r="L48" s="395" t="s">
        <v>98</v>
      </c>
      <c r="M48" s="28"/>
      <c r="N48" s="28">
        <v>3</v>
      </c>
      <c r="O48" s="28">
        <v>3</v>
      </c>
      <c r="P48" s="28"/>
      <c r="Q48" s="327">
        <v>10</v>
      </c>
      <c r="R48" s="28" t="s">
        <v>232</v>
      </c>
      <c r="S48" s="69"/>
      <c r="T48" s="38"/>
      <c r="U48" s="38"/>
      <c r="V48" s="38"/>
      <c r="W48" s="29"/>
      <c r="X48" s="29"/>
      <c r="Y48" s="29"/>
      <c r="Z48" s="29"/>
      <c r="AA48" s="29"/>
      <c r="AB48" s="29"/>
      <c r="AC48" s="51"/>
      <c r="AD48" s="29"/>
      <c r="AE48" s="29"/>
      <c r="AF48" s="351">
        <f t="shared" si="6"/>
        <v>0</v>
      </c>
      <c r="AG48" s="140">
        <v>11</v>
      </c>
      <c r="AH48" s="28" t="s">
        <v>233</v>
      </c>
      <c r="AI48" s="140" t="s">
        <v>223</v>
      </c>
      <c r="AJ48" s="140" t="s">
        <v>145</v>
      </c>
      <c r="AK48" s="140" t="s">
        <v>149</v>
      </c>
      <c r="AL48" s="27"/>
      <c r="AM48" s="27">
        <v>100</v>
      </c>
      <c r="AN48" s="38"/>
      <c r="AO48" s="252"/>
      <c r="AP48" s="252"/>
      <c r="AQ48" s="50"/>
      <c r="AR48" s="38"/>
      <c r="AS48" s="38"/>
      <c r="AT48" s="252"/>
      <c r="AU48" s="361"/>
      <c r="AX48" s="45" t="s">
        <v>207</v>
      </c>
      <c r="AY48" s="45" t="s">
        <v>231</v>
      </c>
      <c r="AZ48" s="305" t="str">
        <f t="shared" si="7"/>
        <v>Falta diligenciar presupuesto asignado</v>
      </c>
      <c r="BA48" s="132" t="str">
        <f t="shared" si="8"/>
        <v>No Stock</v>
      </c>
      <c r="BB48" s="132" t="str">
        <f t="shared" si="14"/>
        <v>NO</v>
      </c>
      <c r="BC48" s="132" t="str">
        <f t="shared" si="15"/>
        <v>NO</v>
      </c>
      <c r="BD48" s="374" t="str">
        <f t="shared" si="9"/>
        <v>N/A o problema por ser Stock</v>
      </c>
      <c r="BE48" s="365" t="e">
        <f>VLOOKUP(B48,[1]Gastos!$A$11:$R$4776,17,FALSE)</f>
        <v>#N/A</v>
      </c>
      <c r="BF48" s="365">
        <f t="shared" si="2"/>
        <v>0</v>
      </c>
      <c r="BG48" s="405" t="str">
        <f t="shared" si="17"/>
        <v>0105-0110</v>
      </c>
      <c r="BJ48" s="132" t="str">
        <f t="shared" si="4"/>
        <v>Ok</v>
      </c>
      <c r="BK48" s="14" t="str">
        <f t="shared" si="10"/>
        <v>Meta 2025 mayor o igual a meta 2024</v>
      </c>
    </row>
    <row r="49" spans="1:63" s="45" customFormat="1" ht="40.5" customHeight="1" x14ac:dyDescent="0.25">
      <c r="A49" s="14" t="str">
        <f t="shared" si="5"/>
        <v>0105-0105</v>
      </c>
      <c r="B49" s="14" t="str">
        <f t="shared" si="0"/>
        <v>0105-0111</v>
      </c>
      <c r="C49" s="45" t="s">
        <v>63</v>
      </c>
      <c r="D49" s="27" t="s">
        <v>1</v>
      </c>
      <c r="E49" s="27" t="s">
        <v>193</v>
      </c>
      <c r="F49" s="35" t="str">
        <f>VLOOKUP($B49,'producto-objetivo'!$A:$G,4,0)</f>
        <v>05</v>
      </c>
      <c r="G49" s="28" t="str">
        <f>VLOOKUP($B49,'producto-objetivo'!$A:$G,5,0)</f>
        <v xml:space="preserve">Fortalecimiento de capacidad institucional a nivel meso que mejore los procesos misionales de la entidad
</v>
      </c>
      <c r="H49" s="397" t="s">
        <v>136</v>
      </c>
      <c r="I49" s="171" t="s">
        <v>222</v>
      </c>
      <c r="J49" s="395" t="s">
        <v>223</v>
      </c>
      <c r="K49" s="395" t="s">
        <v>145</v>
      </c>
      <c r="L49" s="395" t="s">
        <v>98</v>
      </c>
      <c r="M49" s="28"/>
      <c r="N49" s="28">
        <v>3</v>
      </c>
      <c r="O49" s="28">
        <v>3</v>
      </c>
      <c r="P49" s="28"/>
      <c r="Q49" s="327">
        <v>11</v>
      </c>
      <c r="R49" s="28" t="s">
        <v>234</v>
      </c>
      <c r="S49" s="69"/>
      <c r="T49" s="38"/>
      <c r="U49" s="38"/>
      <c r="V49" s="38"/>
      <c r="W49" s="29"/>
      <c r="X49" s="29"/>
      <c r="Y49" s="29"/>
      <c r="Z49" s="29"/>
      <c r="AA49" s="29"/>
      <c r="AB49" s="29"/>
      <c r="AC49" s="51"/>
      <c r="AD49" s="29"/>
      <c r="AE49" s="29"/>
      <c r="AF49" s="351">
        <f t="shared" si="6"/>
        <v>0</v>
      </c>
      <c r="AG49" s="140">
        <v>12</v>
      </c>
      <c r="AH49" s="28" t="s">
        <v>235</v>
      </c>
      <c r="AI49" s="140" t="s">
        <v>223</v>
      </c>
      <c r="AJ49" s="140" t="s">
        <v>145</v>
      </c>
      <c r="AK49" s="140" t="s">
        <v>149</v>
      </c>
      <c r="AL49" s="27"/>
      <c r="AM49" s="27">
        <v>3</v>
      </c>
      <c r="AN49" s="38"/>
      <c r="AO49" s="252"/>
      <c r="AP49" s="252"/>
      <c r="AQ49" s="50"/>
      <c r="AR49" s="38"/>
      <c r="AS49" s="38"/>
      <c r="AT49" s="252"/>
      <c r="AU49" s="361"/>
      <c r="AX49" s="45" t="s">
        <v>207</v>
      </c>
      <c r="AY49" s="45" t="s">
        <v>231</v>
      </c>
      <c r="AZ49" s="305" t="str">
        <f t="shared" si="7"/>
        <v>Falta diligenciar presupuesto asignado</v>
      </c>
      <c r="BA49" s="132" t="str">
        <f t="shared" si="8"/>
        <v>No Stock</v>
      </c>
      <c r="BB49" s="132" t="str">
        <f t="shared" si="14"/>
        <v>NO</v>
      </c>
      <c r="BC49" s="132" t="str">
        <f t="shared" si="15"/>
        <v>NO</v>
      </c>
      <c r="BD49" s="374" t="str">
        <f t="shared" si="9"/>
        <v>N/A o problema por ser Stock</v>
      </c>
      <c r="BE49" s="365" t="e">
        <f>VLOOKUP(B49,[1]Gastos!$A$11:$R$4776,17,FALSE)</f>
        <v>#N/A</v>
      </c>
      <c r="BF49" s="365">
        <f t="shared" si="2"/>
        <v>0</v>
      </c>
      <c r="BG49" s="405" t="str">
        <f t="shared" si="17"/>
        <v>0105-0111</v>
      </c>
      <c r="BJ49" s="132" t="str">
        <f t="shared" si="4"/>
        <v>Ok</v>
      </c>
      <c r="BK49" s="14" t="str">
        <f t="shared" si="10"/>
        <v>Meta 2025 mayor o igual a meta 2024</v>
      </c>
    </row>
    <row r="50" spans="1:63" s="1" customFormat="1" ht="20.100000000000001" hidden="1" customHeight="1" x14ac:dyDescent="0.25">
      <c r="A50" s="14" t="str">
        <f t="shared" si="5"/>
        <v>0110-0101</v>
      </c>
      <c r="B50" s="14" t="str">
        <f t="shared" si="0"/>
        <v>0110-0101</v>
      </c>
      <c r="C50" s="1" t="s">
        <v>69</v>
      </c>
      <c r="D50" s="5" t="s">
        <v>236</v>
      </c>
      <c r="E50" s="429" t="s">
        <v>237</v>
      </c>
      <c r="F50" s="341" t="str">
        <f>VLOOKUP($B50,'producto-objetivo'!$A:$G,4,0)</f>
        <v>01</v>
      </c>
      <c r="G50" s="6" t="str">
        <f>VLOOKUP($B50,'producto-objetivo'!$A:$G,5,0)</f>
        <v>Contribuir al fortalecimiento de la capacidad de la institucionalidad y de los actores sociales para la garantía, promoción y protección de los derechos humanos de los habitantes de Bogotá.</v>
      </c>
      <c r="H50" s="6" t="str">
        <f>_xlfn.XLOOKUP($A50,'indicador-objetivo'!$A:$A,'indicador-objetivo'!F:F,"DATO NO ENCONTRADO",0)</f>
        <v>1</v>
      </c>
      <c r="I50" s="6" t="str">
        <f>_xlfn.XLOOKUP($A50,'indicador-objetivo'!$A:$A,'indicador-objetivo'!G:G,"DATO NO ENCONTRADO",0)</f>
        <v>Niveles de percepción de los servicios institucionales orientados a la promoción y garantía de los derechos humanos</v>
      </c>
      <c r="J50" s="6" t="str">
        <f>_xlfn.XLOOKUP($A50,'indicador-objetivo'!$A:$A,'indicador-objetivo'!H:H,"DATO NO ENCONTRADO",0)</f>
        <v>Flujo</v>
      </c>
      <c r="K50" s="6" t="str">
        <f>_xlfn.XLOOKUP($A50,'indicador-objetivo'!$A:$A,'indicador-objetivo'!I:I,"DATO NO ENCONTRADO",0)</f>
        <v>Anual</v>
      </c>
      <c r="L50" s="6" t="str">
        <f>_xlfn.XLOOKUP($A50,'indicador-objetivo'!$A:$A,'indicador-objetivo'!J:J,"DATO NO ENCONTRADO",0)</f>
        <v>%</v>
      </c>
      <c r="M50" s="6">
        <f>_xlfn.XLOOKUP($A50,'indicador-objetivo'!$A:$A,'indicador-objetivo'!K:K,"DATO NO ENCONTRADO",0)</f>
        <v>0</v>
      </c>
      <c r="N50" s="6">
        <f>_xlfn.XLOOKUP($A50,'indicador-objetivo'!$A:$A,'indicador-objetivo'!L:L,"DATO NO ENCONTRADO",0)</f>
        <v>95</v>
      </c>
      <c r="O50" s="6">
        <f>_xlfn.XLOOKUP($A50,'indicador-objetivo'!$A:$A,'indicador-objetivo'!M:M,"DATO NO ENCONTRADO",0)</f>
        <v>65</v>
      </c>
      <c r="P50" s="144"/>
      <c r="Q50" s="326" t="s">
        <v>124</v>
      </c>
      <c r="R50" s="6" t="s">
        <v>238</v>
      </c>
      <c r="S50" s="8">
        <v>8776.6196849999997</v>
      </c>
      <c r="T50" s="9">
        <v>8776.6196849999997</v>
      </c>
      <c r="U50" s="9">
        <v>4790.4476690000001</v>
      </c>
      <c r="V50" s="9">
        <v>1845.2484260000001</v>
      </c>
      <c r="W50" s="7" t="s">
        <v>156</v>
      </c>
      <c r="X50" s="7" t="s">
        <v>156</v>
      </c>
      <c r="Y50" s="7" t="s">
        <v>94</v>
      </c>
      <c r="Z50" s="7" t="s">
        <v>94</v>
      </c>
      <c r="AA50" s="7" t="s">
        <v>94</v>
      </c>
      <c r="AB50" s="7" t="s">
        <v>156</v>
      </c>
      <c r="AC50" s="234">
        <v>15500</v>
      </c>
      <c r="AD50" s="162">
        <f>AC50-T50</f>
        <v>6723.3803150000003</v>
      </c>
      <c r="AE50" s="168">
        <f>AC50/T50-1</f>
        <v>0.76605578870995594</v>
      </c>
      <c r="AF50" s="351">
        <f t="shared" si="6"/>
        <v>0</v>
      </c>
      <c r="AG50" s="7">
        <v>1</v>
      </c>
      <c r="AH50" s="6" t="s">
        <v>239</v>
      </c>
      <c r="AI50" s="140" t="s">
        <v>96</v>
      </c>
      <c r="AJ50" s="140" t="s">
        <v>145</v>
      </c>
      <c r="AK50" s="140" t="s">
        <v>98</v>
      </c>
      <c r="AL50" s="5">
        <v>1086</v>
      </c>
      <c r="AM50" s="5">
        <v>10000</v>
      </c>
      <c r="AN50" s="9">
        <v>1000</v>
      </c>
      <c r="AO50" s="128">
        <v>366</v>
      </c>
      <c r="AP50" s="128">
        <v>36.6</v>
      </c>
      <c r="AQ50" s="172" t="s">
        <v>240</v>
      </c>
      <c r="AR50" s="151">
        <v>1000</v>
      </c>
      <c r="AS50" s="151">
        <f t="shared" ref="AS50:AS67" si="28">AR50-AN50</f>
        <v>0</v>
      </c>
      <c r="AT50" s="198">
        <f>AR50/AN50-1</f>
        <v>0</v>
      </c>
      <c r="AU50" s="370"/>
      <c r="AZ50" s="305" t="str">
        <f t="shared" si="7"/>
        <v>Falta diligenciar presupuesto asignado</v>
      </c>
      <c r="BA50" s="132" t="str">
        <f t="shared" si="8"/>
        <v>No Stock</v>
      </c>
      <c r="BB50" s="132" t="str">
        <f t="shared" si="14"/>
        <v>NO</v>
      </c>
      <c r="BC50" s="132" t="str">
        <f t="shared" si="15"/>
        <v>NO</v>
      </c>
      <c r="BD50" s="374" t="str">
        <f t="shared" si="9"/>
        <v>N/A o problema por ser Stock</v>
      </c>
      <c r="BE50" s="365" t="e">
        <f>VLOOKUP(B50,[1]Gastos!$A$11:$R$4776,17,FALSE)</f>
        <v>#N/A</v>
      </c>
      <c r="BF50" s="365">
        <f t="shared" si="2"/>
        <v>0</v>
      </c>
      <c r="BG50" s="405" t="str">
        <f t="shared" si="17"/>
        <v>0110-0101</v>
      </c>
      <c r="BJ50" s="132" t="str">
        <f t="shared" si="4"/>
        <v>Ok</v>
      </c>
      <c r="BK50" s="14" t="str">
        <f t="shared" si="10"/>
        <v>Meta 2025 menor que meta 2024</v>
      </c>
    </row>
    <row r="51" spans="1:63" s="1" customFormat="1" ht="20.100000000000001" hidden="1" customHeight="1" x14ac:dyDescent="0.25">
      <c r="A51" s="14" t="str">
        <f t="shared" si="5"/>
        <v>0110-0101</v>
      </c>
      <c r="B51" s="14" t="str">
        <f t="shared" si="0"/>
        <v>0110-0101</v>
      </c>
      <c r="C51" s="1" t="s">
        <v>69</v>
      </c>
      <c r="D51" s="5" t="s">
        <v>236</v>
      </c>
      <c r="E51" s="429" t="s">
        <v>237</v>
      </c>
      <c r="F51" s="341" t="str">
        <f>VLOOKUP($B51,'producto-objetivo'!$A:$G,4,0)</f>
        <v>01</v>
      </c>
      <c r="G51" s="6" t="str">
        <f>VLOOKUP($B51,'producto-objetivo'!$A:$G,5,0)</f>
        <v>Contribuir al fortalecimiento de la capacidad de la institucionalidad y de los actores sociales para la garantía, promoción y protección de los derechos humanos de los habitantes de Bogotá.</v>
      </c>
      <c r="H51" s="6" t="str">
        <f>_xlfn.XLOOKUP($A51,'indicador-objetivo'!$A:$A,'indicador-objetivo'!F:F,"DATO NO ENCONTRADO",0)</f>
        <v>1</v>
      </c>
      <c r="I51" s="6" t="str">
        <f>_xlfn.XLOOKUP($A51,'indicador-objetivo'!$A:$A,'indicador-objetivo'!G:G,"DATO NO ENCONTRADO",0)</f>
        <v>Niveles de percepción de los servicios institucionales orientados a la promoción y garantía de los derechos humanos</v>
      </c>
      <c r="J51" s="6" t="str">
        <f>_xlfn.XLOOKUP($A51,'indicador-objetivo'!$A:$A,'indicador-objetivo'!H:H,"DATO NO ENCONTRADO",0)</f>
        <v>Flujo</v>
      </c>
      <c r="K51" s="6" t="str">
        <f>_xlfn.XLOOKUP($A51,'indicador-objetivo'!$A:$A,'indicador-objetivo'!I:I,"DATO NO ENCONTRADO",0)</f>
        <v>Anual</v>
      </c>
      <c r="L51" s="6" t="str">
        <f>_xlfn.XLOOKUP($A51,'indicador-objetivo'!$A:$A,'indicador-objetivo'!J:J,"DATO NO ENCONTRADO",0)</f>
        <v>%</v>
      </c>
      <c r="M51" s="6">
        <f>_xlfn.XLOOKUP($A51,'indicador-objetivo'!$A:$A,'indicador-objetivo'!K:K,"DATO NO ENCONTRADO",0)</f>
        <v>0</v>
      </c>
      <c r="N51" s="6">
        <f>_xlfn.XLOOKUP($A51,'indicador-objetivo'!$A:$A,'indicador-objetivo'!L:L,"DATO NO ENCONTRADO",0)</f>
        <v>95</v>
      </c>
      <c r="O51" s="6">
        <f>_xlfn.XLOOKUP($A51,'indicador-objetivo'!$A:$A,'indicador-objetivo'!M:M,"DATO NO ENCONTRADO",0)</f>
        <v>65</v>
      </c>
      <c r="P51" s="144"/>
      <c r="Q51" s="326" t="s">
        <v>124</v>
      </c>
      <c r="R51" s="6" t="s">
        <v>238</v>
      </c>
      <c r="S51" s="8">
        <v>0</v>
      </c>
      <c r="T51" s="9">
        <v>0</v>
      </c>
      <c r="U51" s="9">
        <v>0</v>
      </c>
      <c r="V51" s="9">
        <v>0</v>
      </c>
      <c r="W51" s="7">
        <v>0</v>
      </c>
      <c r="X51" s="7">
        <v>0</v>
      </c>
      <c r="Y51" s="7">
        <v>0</v>
      </c>
      <c r="Z51" s="7">
        <v>0</v>
      </c>
      <c r="AA51" s="7">
        <v>0</v>
      </c>
      <c r="AB51" s="7">
        <v>0</v>
      </c>
      <c r="AC51" s="149"/>
      <c r="AD51" s="162"/>
      <c r="AE51" s="168"/>
      <c r="AF51" s="351">
        <f t="shared" si="6"/>
        <v>0</v>
      </c>
      <c r="AG51" s="7">
        <v>2</v>
      </c>
      <c r="AH51" s="6" t="s">
        <v>241</v>
      </c>
      <c r="AI51" s="5" t="s">
        <v>96</v>
      </c>
      <c r="AJ51" s="5" t="s">
        <v>148</v>
      </c>
      <c r="AK51" s="5" t="s">
        <v>98</v>
      </c>
      <c r="AL51" s="5">
        <v>2484</v>
      </c>
      <c r="AM51" s="5">
        <v>29500</v>
      </c>
      <c r="AN51" s="9">
        <v>2500</v>
      </c>
      <c r="AO51" s="128">
        <v>1485</v>
      </c>
      <c r="AP51" s="128">
        <v>59.4</v>
      </c>
      <c r="AQ51" s="26" t="s">
        <v>242</v>
      </c>
      <c r="AR51" s="151">
        <v>3000</v>
      </c>
      <c r="AS51" s="151">
        <f t="shared" si="28"/>
        <v>500</v>
      </c>
      <c r="AT51" s="198">
        <f t="shared" ref="AT51:AT71" si="29">AR51/AN51-1</f>
        <v>0.19999999999999996</v>
      </c>
      <c r="AU51" s="370"/>
      <c r="AZ51" s="305" t="str">
        <f t="shared" si="7"/>
        <v>Falta diligenciar presupuesto asignado</v>
      </c>
      <c r="BA51" s="132" t="str">
        <f t="shared" si="8"/>
        <v>No Stock</v>
      </c>
      <c r="BB51" s="132" t="str">
        <f t="shared" si="14"/>
        <v>NO</v>
      </c>
      <c r="BC51" s="132" t="str">
        <f t="shared" si="15"/>
        <v>NO</v>
      </c>
      <c r="BD51" s="374" t="str">
        <f t="shared" si="9"/>
        <v>N/A o problema por ser Stock</v>
      </c>
      <c r="BE51" s="365" t="e">
        <f>VLOOKUP(B51,[1]Gastos!$A$11:$R$4776,17,FALSE)</f>
        <v>#N/A</v>
      </c>
      <c r="BF51" s="365">
        <f t="shared" si="2"/>
        <v>0</v>
      </c>
      <c r="BG51" s="405" t="str">
        <f t="shared" si="17"/>
        <v>0110-0101</v>
      </c>
      <c r="BJ51" s="132" t="str">
        <f t="shared" si="4"/>
        <v>Ok</v>
      </c>
      <c r="BK51" s="14" t="str">
        <f t="shared" si="10"/>
        <v>Meta 2025 menor que meta 2024</v>
      </c>
    </row>
    <row r="52" spans="1:63" s="1" customFormat="1" ht="20.100000000000001" hidden="1" customHeight="1" x14ac:dyDescent="0.25">
      <c r="A52" s="14" t="str">
        <f t="shared" si="5"/>
        <v>0110-0101</v>
      </c>
      <c r="B52" s="14" t="str">
        <f t="shared" si="0"/>
        <v>0110-0101</v>
      </c>
      <c r="C52" s="1" t="s">
        <v>69</v>
      </c>
      <c r="D52" s="5" t="s">
        <v>236</v>
      </c>
      <c r="E52" s="429" t="s">
        <v>237</v>
      </c>
      <c r="F52" s="341" t="str">
        <f>VLOOKUP($B52,'producto-objetivo'!$A:$G,4,0)</f>
        <v>01</v>
      </c>
      <c r="G52" s="6" t="str">
        <f>VLOOKUP($B52,'producto-objetivo'!$A:$G,5,0)</f>
        <v>Contribuir al fortalecimiento de la capacidad de la institucionalidad y de los actores sociales para la garantía, promoción y protección de los derechos humanos de los habitantes de Bogotá.</v>
      </c>
      <c r="H52" s="6" t="str">
        <f>_xlfn.XLOOKUP($A52,'indicador-objetivo'!$A:$A,'indicador-objetivo'!F:F,"DATO NO ENCONTRADO",0)</f>
        <v>1</v>
      </c>
      <c r="I52" s="6" t="str">
        <f>_xlfn.XLOOKUP($A52,'indicador-objetivo'!$A:$A,'indicador-objetivo'!G:G,"DATO NO ENCONTRADO",0)</f>
        <v>Niveles de percepción de los servicios institucionales orientados a la promoción y garantía de los derechos humanos</v>
      </c>
      <c r="J52" s="6" t="str">
        <f>_xlfn.XLOOKUP($A52,'indicador-objetivo'!$A:$A,'indicador-objetivo'!H:H,"DATO NO ENCONTRADO",0)</f>
        <v>Flujo</v>
      </c>
      <c r="K52" s="6" t="str">
        <f>_xlfn.XLOOKUP($A52,'indicador-objetivo'!$A:$A,'indicador-objetivo'!I:I,"DATO NO ENCONTRADO",0)</f>
        <v>Anual</v>
      </c>
      <c r="L52" s="6" t="str">
        <f>_xlfn.XLOOKUP($A52,'indicador-objetivo'!$A:$A,'indicador-objetivo'!J:J,"DATO NO ENCONTRADO",0)</f>
        <v>%</v>
      </c>
      <c r="M52" s="6">
        <f>_xlfn.XLOOKUP($A52,'indicador-objetivo'!$A:$A,'indicador-objetivo'!K:K,"DATO NO ENCONTRADO",0)</f>
        <v>0</v>
      </c>
      <c r="N52" s="6">
        <f>_xlfn.XLOOKUP($A52,'indicador-objetivo'!$A:$A,'indicador-objetivo'!L:L,"DATO NO ENCONTRADO",0)</f>
        <v>95</v>
      </c>
      <c r="O52" s="6">
        <f>_xlfn.XLOOKUP($A52,'indicador-objetivo'!$A:$A,'indicador-objetivo'!M:M,"DATO NO ENCONTRADO",0)</f>
        <v>65</v>
      </c>
      <c r="P52" s="144"/>
      <c r="Q52" s="326" t="s">
        <v>124</v>
      </c>
      <c r="R52" s="6" t="s">
        <v>238</v>
      </c>
      <c r="S52" s="8">
        <v>0</v>
      </c>
      <c r="T52" s="9">
        <v>0</v>
      </c>
      <c r="U52" s="9">
        <v>0</v>
      </c>
      <c r="V52" s="9">
        <v>0</v>
      </c>
      <c r="W52" s="7">
        <v>0</v>
      </c>
      <c r="X52" s="7">
        <v>0</v>
      </c>
      <c r="Y52" s="7">
        <v>0</v>
      </c>
      <c r="Z52" s="7">
        <v>0</v>
      </c>
      <c r="AA52" s="7">
        <v>0</v>
      </c>
      <c r="AB52" s="7">
        <v>0</v>
      </c>
      <c r="AC52" s="141"/>
      <c r="AD52" s="162"/>
      <c r="AE52" s="168"/>
      <c r="AF52" s="351">
        <f t="shared" si="6"/>
        <v>0</v>
      </c>
      <c r="AG52" s="7">
        <v>3</v>
      </c>
      <c r="AH52" s="6" t="s">
        <v>243</v>
      </c>
      <c r="AI52" s="5" t="s">
        <v>96</v>
      </c>
      <c r="AJ52" s="5" t="s">
        <v>148</v>
      </c>
      <c r="AK52" s="5" t="s">
        <v>98</v>
      </c>
      <c r="AL52" s="5">
        <v>16665</v>
      </c>
      <c r="AM52" s="5">
        <v>79000</v>
      </c>
      <c r="AN52" s="9">
        <v>7000</v>
      </c>
      <c r="AO52" s="128">
        <v>7502</v>
      </c>
      <c r="AP52" s="128">
        <v>107.171428571429</v>
      </c>
      <c r="AQ52" s="26" t="s">
        <v>244</v>
      </c>
      <c r="AR52" s="152">
        <v>8000</v>
      </c>
      <c r="AS52" s="151">
        <f t="shared" si="28"/>
        <v>1000</v>
      </c>
      <c r="AT52" s="198">
        <f t="shared" si="29"/>
        <v>0.14285714285714279</v>
      </c>
      <c r="AU52" s="370"/>
      <c r="AZ52" s="305" t="str">
        <f t="shared" si="7"/>
        <v>Falta diligenciar presupuesto asignado</v>
      </c>
      <c r="BA52" s="132" t="str">
        <f t="shared" si="8"/>
        <v>No Stock</v>
      </c>
      <c r="BB52" s="132" t="str">
        <f t="shared" si="14"/>
        <v>NO</v>
      </c>
      <c r="BC52" s="132" t="str">
        <f t="shared" si="15"/>
        <v>NO</v>
      </c>
      <c r="BD52" s="374" t="str">
        <f t="shared" si="9"/>
        <v>N/A o problema por ser Stock</v>
      </c>
      <c r="BE52" s="365" t="e">
        <f>VLOOKUP(B52,[1]Gastos!$A$11:$R$4776,17,FALSE)</f>
        <v>#N/A</v>
      </c>
      <c r="BF52" s="365">
        <f t="shared" si="2"/>
        <v>0</v>
      </c>
      <c r="BG52" s="405" t="str">
        <f t="shared" si="17"/>
        <v>0110-0101</v>
      </c>
      <c r="BJ52" s="132" t="str">
        <f t="shared" si="4"/>
        <v>Ok</v>
      </c>
      <c r="BK52" s="14" t="str">
        <f t="shared" si="10"/>
        <v>Meta 2025 menor que meta 2024</v>
      </c>
    </row>
    <row r="53" spans="1:63" s="1" customFormat="1" ht="20.100000000000001" hidden="1" customHeight="1" x14ac:dyDescent="0.25">
      <c r="A53" s="14" t="str">
        <f t="shared" si="5"/>
        <v>0110-0102</v>
      </c>
      <c r="B53" s="14" t="str">
        <f t="shared" si="0"/>
        <v>0110-0102</v>
      </c>
      <c r="C53" s="1" t="s">
        <v>69</v>
      </c>
      <c r="D53" s="5" t="s">
        <v>236</v>
      </c>
      <c r="E53" s="429" t="s">
        <v>237</v>
      </c>
      <c r="F53" s="341" t="str">
        <f>VLOOKUP($B53,'producto-objetivo'!$A:$G,4,0)</f>
        <v>02</v>
      </c>
      <c r="G53" s="6" t="str">
        <f>VLOOKUP($B53,'producto-objetivo'!$A:$G,5,0)</f>
        <v>Contribuir al fortalecimiento gobernabilidad democrática local</v>
      </c>
      <c r="H53" s="6" t="str">
        <f>_xlfn.XLOOKUP($A53,'indicador-objetivo'!$A:$A,'indicador-objetivo'!F:F,"DATO NO ENCONTRADO",0)</f>
        <v>2</v>
      </c>
      <c r="I53" s="6" t="str">
        <f>_xlfn.XLOOKUP($A53,'indicador-objetivo'!$A:$A,'indicador-objetivo'!G:G,"DATO NO ENCONTRADO",0)</f>
        <v>Porcentaje de conflictividades resueltas a partir de la autorregulación y el diálogo social</v>
      </c>
      <c r="J53" s="6" t="str">
        <f>_xlfn.XLOOKUP($A53,'indicador-objetivo'!$A:$A,'indicador-objetivo'!H:H,"DATO NO ENCONTRADO",0)</f>
        <v>Flujo</v>
      </c>
      <c r="K53" s="6" t="str">
        <f>_xlfn.XLOOKUP($A53,'indicador-objetivo'!$A:$A,'indicador-objetivo'!I:I,"DATO NO ENCONTRADO",0)</f>
        <v>Anual</v>
      </c>
      <c r="L53" s="6" t="str">
        <f>_xlfn.XLOOKUP($A53,'indicador-objetivo'!$A:$A,'indicador-objetivo'!J:J,"DATO NO ENCONTRADO",0)</f>
        <v>%</v>
      </c>
      <c r="M53" s="6">
        <f>_xlfn.XLOOKUP($A53,'indicador-objetivo'!$A:$A,'indicador-objetivo'!K:K,"DATO NO ENCONTRADO",0)</f>
        <v>92</v>
      </c>
      <c r="N53" s="6">
        <f>_xlfn.XLOOKUP($A53,'indicador-objetivo'!$A:$A,'indicador-objetivo'!L:L,"DATO NO ENCONTRADO",0)</f>
        <v>93</v>
      </c>
      <c r="O53" s="6">
        <f>_xlfn.XLOOKUP($A53,'indicador-objetivo'!$A:$A,'indicador-objetivo'!M:M,"DATO NO ENCONTRADO",0)</f>
        <v>93</v>
      </c>
      <c r="P53" s="144"/>
      <c r="Q53" s="326" t="s">
        <v>110</v>
      </c>
      <c r="R53" s="6" t="s">
        <v>245</v>
      </c>
      <c r="S53" s="8">
        <v>8779.9112000000005</v>
      </c>
      <c r="T53" s="9">
        <v>8779.9112000000005</v>
      </c>
      <c r="U53" s="9">
        <v>4213.4034300000003</v>
      </c>
      <c r="V53" s="9">
        <v>2066.99944</v>
      </c>
      <c r="W53" s="7" t="s">
        <v>156</v>
      </c>
      <c r="X53" s="7" t="s">
        <v>94</v>
      </c>
      <c r="Y53" s="7" t="s">
        <v>156</v>
      </c>
      <c r="Z53" s="7" t="s">
        <v>94</v>
      </c>
      <c r="AA53" s="7" t="s">
        <v>156</v>
      </c>
      <c r="AB53" s="7" t="s">
        <v>94</v>
      </c>
      <c r="AC53" s="233">
        <v>2379</v>
      </c>
      <c r="AD53" s="162">
        <f t="shared" ref="AD53:AD58" si="30">AC53-T53</f>
        <v>-6400.9112000000005</v>
      </c>
      <c r="AE53" s="168">
        <f t="shared" ref="AE53:AE58" si="31">AC53/T53-1</f>
        <v>-0.72904053972664329</v>
      </c>
      <c r="AF53" s="351">
        <f t="shared" si="6"/>
        <v>0</v>
      </c>
      <c r="AG53" s="7">
        <v>4</v>
      </c>
      <c r="AH53" s="6" t="s">
        <v>246</v>
      </c>
      <c r="AI53" s="5" t="s">
        <v>96</v>
      </c>
      <c r="AJ53" s="5" t="s">
        <v>145</v>
      </c>
      <c r="AK53" s="5" t="s">
        <v>98</v>
      </c>
      <c r="AL53" s="5">
        <v>318459</v>
      </c>
      <c r="AM53" s="5">
        <v>4051399</v>
      </c>
      <c r="AN53" s="9">
        <v>338844</v>
      </c>
      <c r="AO53" s="128"/>
      <c r="AP53" s="128"/>
      <c r="AQ53" s="26" t="s">
        <v>247</v>
      </c>
      <c r="AR53" s="151">
        <v>359230</v>
      </c>
      <c r="AS53" s="151">
        <f t="shared" si="28"/>
        <v>20386</v>
      </c>
      <c r="AT53" s="198">
        <f t="shared" si="29"/>
        <v>6.0163379018073115E-2</v>
      </c>
      <c r="AU53" s="370"/>
      <c r="AZ53" s="305" t="str">
        <f t="shared" si="7"/>
        <v>Falta diligenciar presupuesto asignado</v>
      </c>
      <c r="BA53" s="132" t="str">
        <f t="shared" si="8"/>
        <v>No Stock</v>
      </c>
      <c r="BB53" s="132" t="str">
        <f t="shared" si="14"/>
        <v>NO</v>
      </c>
      <c r="BC53" s="132" t="str">
        <f t="shared" si="15"/>
        <v>NO</v>
      </c>
      <c r="BD53" s="374" t="str">
        <f t="shared" si="9"/>
        <v>N/A o problema por ser Stock</v>
      </c>
      <c r="BE53" s="365" t="e">
        <f>VLOOKUP(B53,[1]Gastos!$A$11:$R$4776,17,FALSE)</f>
        <v>#N/A</v>
      </c>
      <c r="BF53" s="365">
        <f t="shared" si="2"/>
        <v>0</v>
      </c>
      <c r="BG53" s="405" t="str">
        <f t="shared" si="17"/>
        <v>0110-0102</v>
      </c>
      <c r="BJ53" s="132" t="str">
        <f t="shared" si="4"/>
        <v>Ok</v>
      </c>
      <c r="BK53" s="14" t="str">
        <f t="shared" si="10"/>
        <v>Meta 2025 menor que meta 2024</v>
      </c>
    </row>
    <row r="54" spans="1:63" s="1" customFormat="1" ht="20.100000000000001" hidden="1" customHeight="1" x14ac:dyDescent="0.25">
      <c r="A54" s="14" t="str">
        <f t="shared" si="5"/>
        <v>0110-0102</v>
      </c>
      <c r="B54" s="14" t="str">
        <f t="shared" si="0"/>
        <v>0110-0103</v>
      </c>
      <c r="C54" s="1" t="s">
        <v>69</v>
      </c>
      <c r="D54" s="5" t="s">
        <v>236</v>
      </c>
      <c r="E54" s="429" t="s">
        <v>237</v>
      </c>
      <c r="F54" s="341" t="str">
        <f>VLOOKUP($B54,'producto-objetivo'!$A:$G,4,0)</f>
        <v>02</v>
      </c>
      <c r="G54" s="6" t="str">
        <f>VLOOKUP($B54,'producto-objetivo'!$A:$G,5,0)</f>
        <v>Contribuir al fortalecimiento gobernabilidad democrática local</v>
      </c>
      <c r="H54" s="58" t="s">
        <v>248</v>
      </c>
      <c r="I54" s="58" t="s">
        <v>249</v>
      </c>
      <c r="J54" s="58" t="s">
        <v>144</v>
      </c>
      <c r="K54" s="58" t="s">
        <v>97</v>
      </c>
      <c r="L54" s="398" t="s">
        <v>149</v>
      </c>
      <c r="M54" s="251">
        <v>100</v>
      </c>
      <c r="N54" s="251">
        <v>100</v>
      </c>
      <c r="O54" s="251">
        <v>100</v>
      </c>
      <c r="P54" s="144"/>
      <c r="Q54" s="326" t="s">
        <v>100</v>
      </c>
      <c r="R54" s="6" t="s">
        <v>250</v>
      </c>
      <c r="S54" s="8">
        <v>7497.548667</v>
      </c>
      <c r="T54" s="9">
        <v>7497.548667</v>
      </c>
      <c r="U54" s="9">
        <v>3629.33421</v>
      </c>
      <c r="V54" s="9">
        <v>1626.6665310000001</v>
      </c>
      <c r="W54" s="7" t="s">
        <v>156</v>
      </c>
      <c r="X54" s="7" t="s">
        <v>94</v>
      </c>
      <c r="Y54" s="7" t="s">
        <v>94</v>
      </c>
      <c r="Z54" s="7" t="s">
        <v>94</v>
      </c>
      <c r="AA54" s="7" t="s">
        <v>94</v>
      </c>
      <c r="AB54" s="7" t="s">
        <v>94</v>
      </c>
      <c r="AC54" s="233">
        <v>9631</v>
      </c>
      <c r="AD54" s="162">
        <f t="shared" si="30"/>
        <v>2133.451333</v>
      </c>
      <c r="AE54" s="168">
        <f t="shared" si="31"/>
        <v>0.28455318234748583</v>
      </c>
      <c r="AF54" s="351">
        <f t="shared" si="6"/>
        <v>0</v>
      </c>
      <c r="AG54" s="7">
        <v>5</v>
      </c>
      <c r="AH54" s="6" t="s">
        <v>251</v>
      </c>
      <c r="AI54" s="5" t="s">
        <v>223</v>
      </c>
      <c r="AJ54" s="5" t="s">
        <v>97</v>
      </c>
      <c r="AK54" s="5" t="s">
        <v>149</v>
      </c>
      <c r="AL54" s="5">
        <v>100</v>
      </c>
      <c r="AM54" s="5">
        <v>100</v>
      </c>
      <c r="AN54" s="9">
        <v>100</v>
      </c>
      <c r="AO54" s="128">
        <v>60</v>
      </c>
      <c r="AP54" s="128">
        <v>60</v>
      </c>
      <c r="AQ54" s="26" t="s">
        <v>252</v>
      </c>
      <c r="AR54" s="151">
        <v>100</v>
      </c>
      <c r="AS54" s="151">
        <f t="shared" si="28"/>
        <v>0</v>
      </c>
      <c r="AT54" s="198">
        <f t="shared" si="29"/>
        <v>0</v>
      </c>
      <c r="AU54" s="370"/>
      <c r="AZ54" s="305" t="str">
        <f t="shared" si="7"/>
        <v>Falta diligenciar presupuesto asignado</v>
      </c>
      <c r="BA54" s="132" t="str">
        <f t="shared" si="8"/>
        <v>No Stock</v>
      </c>
      <c r="BB54" s="132" t="str">
        <f t="shared" si="14"/>
        <v>OK</v>
      </c>
      <c r="BC54" s="132" t="str">
        <f t="shared" si="15"/>
        <v>OK</v>
      </c>
      <c r="BD54" s="374" t="str">
        <f t="shared" si="9"/>
        <v>N/A o problema por ser Stock</v>
      </c>
      <c r="BE54" s="365" t="e">
        <f>VLOOKUP(B54,[1]Gastos!$A$11:$R$4776,17,FALSE)</f>
        <v>#N/A</v>
      </c>
      <c r="BF54" s="365">
        <f t="shared" si="2"/>
        <v>0</v>
      </c>
      <c r="BG54" s="405" t="str">
        <f t="shared" si="17"/>
        <v>0110-0103</v>
      </c>
      <c r="BJ54" s="132" t="str">
        <f t="shared" si="4"/>
        <v>N/A</v>
      </c>
      <c r="BK54" s="14" t="str">
        <f t="shared" si="10"/>
        <v>Meta 2025 menor que meta 2024</v>
      </c>
    </row>
    <row r="55" spans="1:63" s="1" customFormat="1" ht="20.100000000000001" hidden="1" customHeight="1" x14ac:dyDescent="0.25">
      <c r="A55" s="14" t="str">
        <f t="shared" si="5"/>
        <v>0110-0102</v>
      </c>
      <c r="B55" s="14" t="str">
        <f t="shared" si="0"/>
        <v>0110-0104</v>
      </c>
      <c r="C55" s="1" t="s">
        <v>69</v>
      </c>
      <c r="D55" s="5" t="s">
        <v>236</v>
      </c>
      <c r="E55" s="429" t="s">
        <v>237</v>
      </c>
      <c r="F55" s="341" t="str">
        <f>VLOOKUP($B55,'producto-objetivo'!$A:$G,4,0)</f>
        <v>02</v>
      </c>
      <c r="G55" s="6" t="str">
        <f>VLOOKUP($B55,'producto-objetivo'!$A:$G,5,0)</f>
        <v>Contribuir al fortalecimiento gobernabilidad democrática local</v>
      </c>
      <c r="H55" s="58" t="s">
        <v>248</v>
      </c>
      <c r="I55" s="58" t="s">
        <v>249</v>
      </c>
      <c r="J55" s="58" t="s">
        <v>144</v>
      </c>
      <c r="K55" s="58" t="s">
        <v>97</v>
      </c>
      <c r="L55" s="398" t="s">
        <v>149</v>
      </c>
      <c r="M55" s="251">
        <v>100</v>
      </c>
      <c r="N55" s="251">
        <v>100</v>
      </c>
      <c r="O55" s="251">
        <v>100</v>
      </c>
      <c r="P55" s="144"/>
      <c r="Q55" s="326" t="s">
        <v>104</v>
      </c>
      <c r="R55" s="6" t="s">
        <v>253</v>
      </c>
      <c r="S55" s="8">
        <v>2228.7080000000001</v>
      </c>
      <c r="T55" s="9">
        <v>2228.7080000000001</v>
      </c>
      <c r="U55" s="9">
        <v>1266.5393999999999</v>
      </c>
      <c r="V55" s="9">
        <v>602.80885999999998</v>
      </c>
      <c r="W55" s="7" t="s">
        <v>94</v>
      </c>
      <c r="X55" s="7" t="s">
        <v>94</v>
      </c>
      <c r="Y55" s="7" t="s">
        <v>94</v>
      </c>
      <c r="Z55" s="7" t="s">
        <v>94</v>
      </c>
      <c r="AA55" s="7" t="s">
        <v>94</v>
      </c>
      <c r="AB55" s="7" t="s">
        <v>94</v>
      </c>
      <c r="AC55" s="233">
        <v>2242</v>
      </c>
      <c r="AD55" s="162">
        <f t="shared" si="30"/>
        <v>13.291999999999916</v>
      </c>
      <c r="AE55" s="168">
        <f t="shared" si="31"/>
        <v>5.9639934886042134E-3</v>
      </c>
      <c r="AF55" s="351">
        <f t="shared" si="6"/>
        <v>0</v>
      </c>
      <c r="AG55" s="7">
        <v>6</v>
      </c>
      <c r="AH55" s="6" t="s">
        <v>254</v>
      </c>
      <c r="AI55" s="5" t="s">
        <v>223</v>
      </c>
      <c r="AJ55" s="5" t="s">
        <v>145</v>
      </c>
      <c r="AK55" s="5" t="s">
        <v>98</v>
      </c>
      <c r="AL55" s="5">
        <v>7</v>
      </c>
      <c r="AM55" s="5">
        <v>84</v>
      </c>
      <c r="AN55" s="9">
        <v>72</v>
      </c>
      <c r="AO55" s="128"/>
      <c r="AP55" s="128"/>
      <c r="AQ55" s="26" t="s">
        <v>255</v>
      </c>
      <c r="AR55" s="151">
        <v>84</v>
      </c>
      <c r="AS55" s="151">
        <f t="shared" si="28"/>
        <v>12</v>
      </c>
      <c r="AT55" s="198">
        <f t="shared" si="29"/>
        <v>0.16666666666666674</v>
      </c>
      <c r="AU55" s="370"/>
      <c r="AZ55" s="305" t="str">
        <f t="shared" si="7"/>
        <v>Falta diligenciar presupuesto asignado</v>
      </c>
      <c r="BA55" s="132" t="str">
        <f t="shared" si="8"/>
        <v>No Stock</v>
      </c>
      <c r="BB55" s="132" t="str">
        <f t="shared" si="14"/>
        <v>NO</v>
      </c>
      <c r="BC55" s="132" t="str">
        <f t="shared" si="15"/>
        <v>NO</v>
      </c>
      <c r="BD55" s="374" t="str">
        <f t="shared" si="9"/>
        <v>N/A o problema por ser Stock</v>
      </c>
      <c r="BE55" s="365" t="e">
        <f>VLOOKUP(B55,[1]Gastos!$A$11:$R$4776,17,FALSE)</f>
        <v>#N/A</v>
      </c>
      <c r="BF55" s="365">
        <f t="shared" si="2"/>
        <v>0</v>
      </c>
      <c r="BG55" s="405" t="str">
        <f t="shared" si="17"/>
        <v>0110-0104</v>
      </c>
      <c r="BJ55" s="132" t="str">
        <f t="shared" si="4"/>
        <v>Ok</v>
      </c>
      <c r="BK55" s="14" t="str">
        <f t="shared" si="10"/>
        <v>Meta 2025 menor que meta 2024</v>
      </c>
    </row>
    <row r="56" spans="1:63" s="1" customFormat="1" ht="20.100000000000001" hidden="1" customHeight="1" x14ac:dyDescent="0.25">
      <c r="A56" s="14" t="str">
        <f t="shared" si="5"/>
        <v>0110-0102</v>
      </c>
      <c r="B56" s="14" t="str">
        <f t="shared" si="0"/>
        <v>0110-0105</v>
      </c>
      <c r="C56" s="1" t="s">
        <v>69</v>
      </c>
      <c r="D56" s="5" t="s">
        <v>236</v>
      </c>
      <c r="E56" s="429" t="s">
        <v>237</v>
      </c>
      <c r="F56" s="341" t="str">
        <f>VLOOKUP($B56,'producto-objetivo'!$A:$G,4,0)</f>
        <v>02</v>
      </c>
      <c r="G56" s="6" t="str">
        <f>VLOOKUP($B56,'producto-objetivo'!$A:$G,5,0)</f>
        <v>Contribuir al fortalecimiento gobernabilidad democrática local</v>
      </c>
      <c r="H56" s="58" t="s">
        <v>248</v>
      </c>
      <c r="I56" s="58" t="s">
        <v>249</v>
      </c>
      <c r="J56" s="58" t="s">
        <v>144</v>
      </c>
      <c r="K56" s="58" t="s">
        <v>97</v>
      </c>
      <c r="L56" s="398" t="s">
        <v>149</v>
      </c>
      <c r="M56" s="251">
        <v>100</v>
      </c>
      <c r="N56" s="251">
        <v>100</v>
      </c>
      <c r="O56" s="251">
        <v>100</v>
      </c>
      <c r="P56" s="144"/>
      <c r="Q56" s="326" t="s">
        <v>132</v>
      </c>
      <c r="R56" s="6" t="s">
        <v>256</v>
      </c>
      <c r="S56" s="8">
        <v>1083</v>
      </c>
      <c r="T56" s="9">
        <v>1083</v>
      </c>
      <c r="U56" s="9">
        <v>419.45800000000003</v>
      </c>
      <c r="V56" s="9">
        <v>263.78370100000001</v>
      </c>
      <c r="W56" s="7" t="s">
        <v>156</v>
      </c>
      <c r="X56" s="7" t="s">
        <v>94</v>
      </c>
      <c r="Y56" s="7" t="s">
        <v>94</v>
      </c>
      <c r="Z56" s="7" t="s">
        <v>94</v>
      </c>
      <c r="AA56" s="7" t="s">
        <v>94</v>
      </c>
      <c r="AB56" s="7" t="s">
        <v>94</v>
      </c>
      <c r="AC56" s="233">
        <v>10840</v>
      </c>
      <c r="AD56" s="162">
        <f t="shared" si="30"/>
        <v>9757</v>
      </c>
      <c r="AE56" s="168">
        <f t="shared" si="31"/>
        <v>9.0092336103416439</v>
      </c>
      <c r="AF56" s="351">
        <f t="shared" si="6"/>
        <v>0</v>
      </c>
      <c r="AG56" s="7">
        <v>7</v>
      </c>
      <c r="AH56" s="6" t="s">
        <v>257</v>
      </c>
      <c r="AI56" s="5" t="s">
        <v>96</v>
      </c>
      <c r="AJ56" s="5" t="s">
        <v>258</v>
      </c>
      <c r="AK56" s="5" t="s">
        <v>98</v>
      </c>
      <c r="AL56" s="5">
        <v>1384</v>
      </c>
      <c r="AM56" s="5">
        <v>12000</v>
      </c>
      <c r="AN56" s="9">
        <v>1200</v>
      </c>
      <c r="AO56" s="24">
        <v>786</v>
      </c>
      <c r="AP56" s="24">
        <v>65.5</v>
      </c>
      <c r="AQ56" s="172" t="s">
        <v>259</v>
      </c>
      <c r="AR56" s="151">
        <v>1200</v>
      </c>
      <c r="AS56" s="151">
        <f t="shared" si="28"/>
        <v>0</v>
      </c>
      <c r="AT56" s="198">
        <f t="shared" si="29"/>
        <v>0</v>
      </c>
      <c r="AU56" s="370"/>
      <c r="AZ56" s="305" t="str">
        <f t="shared" si="7"/>
        <v>Falta diligenciar presupuesto asignado</v>
      </c>
      <c r="BA56" s="132" t="str">
        <f t="shared" si="8"/>
        <v>No Stock</v>
      </c>
      <c r="BB56" s="132" t="str">
        <f t="shared" si="14"/>
        <v>NO</v>
      </c>
      <c r="BC56" s="132" t="str">
        <f t="shared" si="15"/>
        <v>NO</v>
      </c>
      <c r="BD56" s="374" t="str">
        <f t="shared" si="9"/>
        <v>N/A o problema por ser Stock</v>
      </c>
      <c r="BE56" s="365" t="e">
        <f>VLOOKUP(B56,[1]Gastos!$A$11:$R$4776,17,FALSE)</f>
        <v>#N/A</v>
      </c>
      <c r="BF56" s="365">
        <f t="shared" si="2"/>
        <v>0</v>
      </c>
      <c r="BG56" s="405" t="str">
        <f t="shared" si="17"/>
        <v>0110-0105</v>
      </c>
      <c r="BJ56" s="132" t="str">
        <f t="shared" si="4"/>
        <v>Ok</v>
      </c>
      <c r="BK56" s="14" t="str">
        <f t="shared" si="10"/>
        <v>Meta 2025 menor que meta 2024</v>
      </c>
    </row>
    <row r="57" spans="1:63" s="1" customFormat="1" ht="20.100000000000001" hidden="1" customHeight="1" x14ac:dyDescent="0.25">
      <c r="A57" s="14" t="str">
        <f t="shared" si="5"/>
        <v>0110-0103</v>
      </c>
      <c r="B57" s="14" t="str">
        <f t="shared" si="0"/>
        <v>0110-0106</v>
      </c>
      <c r="C57" s="1" t="s">
        <v>69</v>
      </c>
      <c r="D57" s="5" t="s">
        <v>236</v>
      </c>
      <c r="E57" s="429" t="s">
        <v>237</v>
      </c>
      <c r="F57" s="341" t="str">
        <f>VLOOKUP($B57,'producto-objetivo'!$A:$G,4,0)</f>
        <v>03</v>
      </c>
      <c r="G57" s="6" t="str">
        <f>VLOOKUP($B57,'producto-objetivo'!$A:$G,5,0)</f>
        <v>Fortalecer la gestión del ejercicio policivo a cargo de la Secretaría Distrital de Gobierno de Bogotá</v>
      </c>
      <c r="H57" s="6" t="str">
        <f>_xlfn.XLOOKUP($A57,'indicador-objetivo'!$A:$A,'indicador-objetivo'!F:F,"DATO NO ENCONTRADO",0)</f>
        <v>6</v>
      </c>
      <c r="I57" s="6" t="str">
        <f>_xlfn.XLOOKUP($A57,'indicador-objetivo'!$A:$A,'indicador-objetivo'!G:G,"DATO NO ENCONTRADO",0)</f>
        <v>Porcentaje de congestión de las actuaciones policivas que se encuentran pendientes de fallos en primera instancia</v>
      </c>
      <c r="J57" s="6" t="str">
        <f>_xlfn.XLOOKUP($A57,'indicador-objetivo'!$A:$A,'indicador-objetivo'!H:H,"DATO NO ENCONTRADO",0)</f>
        <v>Reduccion</v>
      </c>
      <c r="K57" s="6" t="str">
        <f>_xlfn.XLOOKUP($A57,'indicador-objetivo'!$A:$A,'indicador-objetivo'!I:I,"DATO NO ENCONTRADO",0)</f>
        <v>Semestral</v>
      </c>
      <c r="L57" s="6" t="str">
        <f>_xlfn.XLOOKUP($A57,'indicador-objetivo'!$A:$A,'indicador-objetivo'!J:J,"DATO NO ENCONTRADO",0)</f>
        <v>%</v>
      </c>
      <c r="M57" s="6">
        <f>_xlfn.XLOOKUP($A57,'indicador-objetivo'!$A:$A,'indicador-objetivo'!K:K,"DATO NO ENCONTRADO",0)</f>
        <v>40</v>
      </c>
      <c r="N57" s="6">
        <f>_xlfn.XLOOKUP($A57,'indicador-objetivo'!$A:$A,'indicador-objetivo'!L:L,"DATO NO ENCONTRADO",0)</f>
        <v>26</v>
      </c>
      <c r="O57" s="6">
        <f>_xlfn.XLOOKUP($A57,'indicador-objetivo'!$A:$A,'indicador-objetivo'!M:M,"DATO NO ENCONTRADO",0)</f>
        <v>40</v>
      </c>
      <c r="P57" s="144"/>
      <c r="Q57" s="326" t="s">
        <v>136</v>
      </c>
      <c r="R57" s="6" t="s">
        <v>260</v>
      </c>
      <c r="S57" s="8">
        <v>28174.848000000002</v>
      </c>
      <c r="T57" s="9">
        <v>28174.848000000002</v>
      </c>
      <c r="U57" s="9">
        <v>24291.784808</v>
      </c>
      <c r="V57" s="9">
        <v>15829.931827</v>
      </c>
      <c r="W57" s="7" t="s">
        <v>94</v>
      </c>
      <c r="X57" s="7" t="s">
        <v>94</v>
      </c>
      <c r="Y57" s="7" t="s">
        <v>94</v>
      </c>
      <c r="Z57" s="7" t="s">
        <v>94</v>
      </c>
      <c r="AA57" s="7" t="s">
        <v>94</v>
      </c>
      <c r="AB57" s="7" t="s">
        <v>94</v>
      </c>
      <c r="AC57" s="233">
        <v>6253</v>
      </c>
      <c r="AD57" s="162">
        <f t="shared" si="30"/>
        <v>-21921.848000000002</v>
      </c>
      <c r="AE57" s="168">
        <f t="shared" si="31"/>
        <v>-0.7780644637373022</v>
      </c>
      <c r="AF57" s="351">
        <f t="shared" si="6"/>
        <v>0</v>
      </c>
      <c r="AG57" s="7">
        <v>8</v>
      </c>
      <c r="AH57" s="6" t="s">
        <v>261</v>
      </c>
      <c r="AI57" s="5" t="s">
        <v>96</v>
      </c>
      <c r="AJ57" s="5" t="s">
        <v>258</v>
      </c>
      <c r="AK57" s="5" t="s">
        <v>98</v>
      </c>
      <c r="AL57" s="5">
        <v>89622</v>
      </c>
      <c r="AM57" s="5">
        <v>230000</v>
      </c>
      <c r="AN57" s="9">
        <v>19000</v>
      </c>
      <c r="AO57" s="24">
        <v>10482</v>
      </c>
      <c r="AP57" s="24">
        <v>55.168421052631601</v>
      </c>
      <c r="AQ57" s="172" t="s">
        <v>262</v>
      </c>
      <c r="AR57" s="151">
        <v>25000</v>
      </c>
      <c r="AS57" s="151">
        <f t="shared" si="28"/>
        <v>6000</v>
      </c>
      <c r="AT57" s="198">
        <f t="shared" si="29"/>
        <v>0.31578947368421062</v>
      </c>
      <c r="AU57" s="370"/>
      <c r="AZ57" s="305" t="str">
        <f t="shared" si="7"/>
        <v>Falta diligenciar presupuesto asignado</v>
      </c>
      <c r="BA57" s="132" t="str">
        <f t="shared" si="8"/>
        <v>No Stock</v>
      </c>
      <c r="BB57" s="132" t="str">
        <f t="shared" si="14"/>
        <v>NO</v>
      </c>
      <c r="BC57" s="132" t="str">
        <f t="shared" si="15"/>
        <v>NO</v>
      </c>
      <c r="BD57" s="374" t="str">
        <f t="shared" si="9"/>
        <v>N/A o problema por ser Stock</v>
      </c>
      <c r="BE57" s="365" t="e">
        <f>VLOOKUP(B57,[1]Gastos!$A$11:$R$4776,17,FALSE)</f>
        <v>#N/A</v>
      </c>
      <c r="BF57" s="365">
        <f t="shared" si="2"/>
        <v>0</v>
      </c>
      <c r="BG57" s="405" t="str">
        <f t="shared" si="17"/>
        <v>0110-0106</v>
      </c>
      <c r="BJ57" s="132" t="str">
        <f t="shared" si="4"/>
        <v>Ok</v>
      </c>
      <c r="BK57" s="14" t="str">
        <f t="shared" si="10"/>
        <v>Meta 2025 menor que meta 2024</v>
      </c>
    </row>
    <row r="58" spans="1:63" s="1" customFormat="1" ht="20.100000000000001" hidden="1" customHeight="1" x14ac:dyDescent="0.25">
      <c r="A58" s="14" t="str">
        <f t="shared" si="5"/>
        <v>0110-0104</v>
      </c>
      <c r="B58" s="14" t="str">
        <f t="shared" si="0"/>
        <v>0110-0107</v>
      </c>
      <c r="C58" s="1" t="s">
        <v>69</v>
      </c>
      <c r="D58" s="5" t="s">
        <v>236</v>
      </c>
      <c r="E58" s="429" t="s">
        <v>237</v>
      </c>
      <c r="F58" s="341" t="str">
        <f>VLOOKUP($B58,'producto-objetivo'!$A:$G,4,0)</f>
        <v>04</v>
      </c>
      <c r="G58" s="6" t="str">
        <f>VLOOKUP($B58,'producto-objetivo'!$A:$G,5,0)</f>
        <v>Fortalecimiento de capacidades institucionales que mejoren los procesos misionales de la entidad</v>
      </c>
      <c r="H58" s="6" t="str">
        <f>_xlfn.XLOOKUP($A58,'indicador-objetivo'!$A:$A,'indicador-objetivo'!F:F,"DATO NO ENCONTRADO",0)</f>
        <v>7</v>
      </c>
      <c r="I58" s="6" t="str">
        <f>_xlfn.XLOOKUP($A58,'indicador-objetivo'!$A:$A,'indicador-objetivo'!G:G,"DATO NO ENCONTRADO",0)</f>
        <v>Porcentaje de procesos misionales fortalecidos en sus capacidades institucionales</v>
      </c>
      <c r="J58" s="6" t="str">
        <f>_xlfn.XLOOKUP($A58,'indicador-objetivo'!$A:$A,'indicador-objetivo'!H:H,"DATO NO ENCONTRADO",0)</f>
        <v>Flujo</v>
      </c>
      <c r="K58" s="6" t="str">
        <f>_xlfn.XLOOKUP($A58,'indicador-objetivo'!$A:$A,'indicador-objetivo'!I:I,"DATO NO ENCONTRADO",0)</f>
        <v>Trimestral</v>
      </c>
      <c r="L58" s="6" t="str">
        <f>_xlfn.XLOOKUP($A58,'indicador-objetivo'!$A:$A,'indicador-objetivo'!J:J,"DATO NO ENCONTRADO",0)</f>
        <v>%</v>
      </c>
      <c r="M58" s="6">
        <f>_xlfn.XLOOKUP($A58,'indicador-objetivo'!$A:$A,'indicador-objetivo'!K:K,"DATO NO ENCONTRADO",0)</f>
        <v>100</v>
      </c>
      <c r="N58" s="6">
        <f>_xlfn.XLOOKUP($A58,'indicador-objetivo'!$A:$A,'indicador-objetivo'!L:L,"DATO NO ENCONTRADO",0)</f>
        <v>100</v>
      </c>
      <c r="O58" s="6">
        <f>_xlfn.XLOOKUP($A58,'indicador-objetivo'!$A:$A,'indicador-objetivo'!M:M,"DATO NO ENCONTRADO",0)</f>
        <v>100</v>
      </c>
      <c r="P58" s="144"/>
      <c r="Q58" s="326" t="s">
        <v>172</v>
      </c>
      <c r="R58" s="6" t="s">
        <v>263</v>
      </c>
      <c r="S58" s="8">
        <v>22760.572</v>
      </c>
      <c r="T58" s="9">
        <v>22760.572</v>
      </c>
      <c r="U58" s="9">
        <v>7712.4502259999999</v>
      </c>
      <c r="V58" s="9">
        <v>3643.8179239999999</v>
      </c>
      <c r="W58" s="7" t="s">
        <v>156</v>
      </c>
      <c r="X58" s="7" t="s">
        <v>94</v>
      </c>
      <c r="Y58" s="7" t="s">
        <v>156</v>
      </c>
      <c r="Z58" s="7" t="s">
        <v>156</v>
      </c>
      <c r="AA58" s="7" t="s">
        <v>94</v>
      </c>
      <c r="AB58" s="7" t="s">
        <v>94</v>
      </c>
      <c r="AC58" s="234">
        <v>20039</v>
      </c>
      <c r="AD58" s="162">
        <f t="shared" si="30"/>
        <v>-2721.5720000000001</v>
      </c>
      <c r="AE58" s="168">
        <f t="shared" si="31"/>
        <v>-0.1195739720425304</v>
      </c>
      <c r="AF58" s="351">
        <f t="shared" si="6"/>
        <v>0</v>
      </c>
      <c r="AG58" s="7">
        <v>9</v>
      </c>
      <c r="AH58" s="6" t="s">
        <v>264</v>
      </c>
      <c r="AI58" s="5" t="s">
        <v>223</v>
      </c>
      <c r="AJ58" s="5" t="s">
        <v>148</v>
      </c>
      <c r="AK58" s="5" t="s">
        <v>149</v>
      </c>
      <c r="AL58" s="5">
        <v>100</v>
      </c>
      <c r="AM58" s="5">
        <v>100</v>
      </c>
      <c r="AN58" s="9">
        <v>100</v>
      </c>
      <c r="AO58" s="24">
        <v>25</v>
      </c>
      <c r="AP58" s="24">
        <v>25</v>
      </c>
      <c r="AQ58" s="2" t="s">
        <v>265</v>
      </c>
      <c r="AR58" s="151">
        <v>100</v>
      </c>
      <c r="AS58" s="151">
        <f t="shared" si="28"/>
        <v>0</v>
      </c>
      <c r="AT58" s="198">
        <f t="shared" si="29"/>
        <v>0</v>
      </c>
      <c r="AU58" s="370"/>
      <c r="AZ58" s="305" t="str">
        <f t="shared" si="7"/>
        <v>Falta diligenciar presupuesto asignado</v>
      </c>
      <c r="BA58" s="132" t="str">
        <f t="shared" si="8"/>
        <v>No Stock</v>
      </c>
      <c r="BB58" s="132" t="str">
        <f t="shared" si="14"/>
        <v>OK</v>
      </c>
      <c r="BC58" s="132" t="str">
        <f t="shared" si="15"/>
        <v>OK</v>
      </c>
      <c r="BD58" s="374" t="str">
        <f t="shared" si="9"/>
        <v>N/A o problema por ser Stock</v>
      </c>
      <c r="BE58" s="365" t="e">
        <f>VLOOKUP(B58,[1]Gastos!$A$11:$R$4776,17,FALSE)</f>
        <v>#N/A</v>
      </c>
      <c r="BF58" s="365">
        <f t="shared" si="2"/>
        <v>0</v>
      </c>
      <c r="BG58" s="405" t="str">
        <f t="shared" si="17"/>
        <v>0110-0107</v>
      </c>
      <c r="BJ58" s="132" t="str">
        <f t="shared" si="4"/>
        <v>N/A</v>
      </c>
      <c r="BK58" s="14" t="str">
        <f t="shared" si="10"/>
        <v>Meta 2025 menor que meta 2024</v>
      </c>
    </row>
    <row r="59" spans="1:63" s="1" customFormat="1" ht="20.100000000000001" hidden="1" customHeight="1" x14ac:dyDescent="0.25">
      <c r="A59" s="14" t="str">
        <f t="shared" si="5"/>
        <v>0110-0104</v>
      </c>
      <c r="B59" s="14" t="str">
        <f t="shared" si="0"/>
        <v>0110-0107</v>
      </c>
      <c r="C59" s="1" t="s">
        <v>69</v>
      </c>
      <c r="D59" s="5" t="s">
        <v>236</v>
      </c>
      <c r="E59" s="429" t="s">
        <v>237</v>
      </c>
      <c r="F59" s="341" t="str">
        <f>VLOOKUP($B59,'producto-objetivo'!$A:$G,4,0)</f>
        <v>04</v>
      </c>
      <c r="G59" s="6" t="str">
        <f>VLOOKUP($B59,'producto-objetivo'!$A:$G,5,0)</f>
        <v>Fortalecimiento de capacidades institucionales que mejoren los procesos misionales de la entidad</v>
      </c>
      <c r="H59" s="6" t="str">
        <f>_xlfn.XLOOKUP($A59,'indicador-objetivo'!$A:$A,'indicador-objetivo'!F:F,"DATO NO ENCONTRADO",0)</f>
        <v>7</v>
      </c>
      <c r="I59" s="6" t="str">
        <f>_xlfn.XLOOKUP($A59,'indicador-objetivo'!$A:$A,'indicador-objetivo'!G:G,"DATO NO ENCONTRADO",0)</f>
        <v>Porcentaje de procesos misionales fortalecidos en sus capacidades institucionales</v>
      </c>
      <c r="J59" s="6" t="str">
        <f>_xlfn.XLOOKUP($A59,'indicador-objetivo'!$A:$A,'indicador-objetivo'!H:H,"DATO NO ENCONTRADO",0)</f>
        <v>Flujo</v>
      </c>
      <c r="K59" s="6" t="str">
        <f>_xlfn.XLOOKUP($A59,'indicador-objetivo'!$A:$A,'indicador-objetivo'!I:I,"DATO NO ENCONTRADO",0)</f>
        <v>Trimestral</v>
      </c>
      <c r="L59" s="6" t="str">
        <f>_xlfn.XLOOKUP($A59,'indicador-objetivo'!$A:$A,'indicador-objetivo'!J:J,"DATO NO ENCONTRADO",0)</f>
        <v>%</v>
      </c>
      <c r="M59" s="6">
        <f>_xlfn.XLOOKUP($A59,'indicador-objetivo'!$A:$A,'indicador-objetivo'!K:K,"DATO NO ENCONTRADO",0)</f>
        <v>100</v>
      </c>
      <c r="N59" s="6">
        <f>_xlfn.XLOOKUP($A59,'indicador-objetivo'!$A:$A,'indicador-objetivo'!L:L,"DATO NO ENCONTRADO",0)</f>
        <v>100</v>
      </c>
      <c r="O59" s="6">
        <f>_xlfn.XLOOKUP($A59,'indicador-objetivo'!$A:$A,'indicador-objetivo'!M:M,"DATO NO ENCONTRADO",0)</f>
        <v>100</v>
      </c>
      <c r="P59" s="144"/>
      <c r="Q59" s="326" t="s">
        <v>172</v>
      </c>
      <c r="R59" s="6" t="s">
        <v>263</v>
      </c>
      <c r="S59" s="8">
        <v>0</v>
      </c>
      <c r="T59" s="9">
        <v>0</v>
      </c>
      <c r="U59" s="9">
        <v>0</v>
      </c>
      <c r="V59" s="9">
        <v>0</v>
      </c>
      <c r="W59" s="7">
        <v>0</v>
      </c>
      <c r="X59" s="7">
        <v>0</v>
      </c>
      <c r="Y59" s="7">
        <v>0</v>
      </c>
      <c r="Z59" s="7">
        <v>0</v>
      </c>
      <c r="AA59" s="7">
        <v>0</v>
      </c>
      <c r="AB59" s="7">
        <v>0</v>
      </c>
      <c r="AC59" s="141"/>
      <c r="AD59" s="162"/>
      <c r="AE59" s="168"/>
      <c r="AF59" s="351">
        <f t="shared" si="6"/>
        <v>0</v>
      </c>
      <c r="AG59" s="7">
        <v>14</v>
      </c>
      <c r="AH59" s="6" t="s">
        <v>266</v>
      </c>
      <c r="AI59" s="5" t="s">
        <v>223</v>
      </c>
      <c r="AJ59" s="5" t="s">
        <v>148</v>
      </c>
      <c r="AK59" s="5" t="s">
        <v>149</v>
      </c>
      <c r="AL59" s="5"/>
      <c r="AM59" s="5">
        <v>100</v>
      </c>
      <c r="AN59" s="9">
        <v>100</v>
      </c>
      <c r="AO59" s="24">
        <v>25</v>
      </c>
      <c r="AP59" s="24">
        <v>25</v>
      </c>
      <c r="AQ59" s="2" t="s">
        <v>267</v>
      </c>
      <c r="AR59" s="151">
        <v>100</v>
      </c>
      <c r="AS59" s="151">
        <f t="shared" si="28"/>
        <v>0</v>
      </c>
      <c r="AT59" s="198">
        <f t="shared" si="29"/>
        <v>0</v>
      </c>
      <c r="AU59" s="370"/>
      <c r="AZ59" s="305" t="str">
        <f t="shared" si="7"/>
        <v>Falta diligenciar presupuesto asignado</v>
      </c>
      <c r="BA59" s="132" t="str">
        <f t="shared" si="8"/>
        <v>No Stock</v>
      </c>
      <c r="BB59" s="132" t="str">
        <f t="shared" si="14"/>
        <v>NO</v>
      </c>
      <c r="BC59" s="132" t="str">
        <f t="shared" si="15"/>
        <v>OK</v>
      </c>
      <c r="BD59" s="374" t="str">
        <f t="shared" si="9"/>
        <v>N/A o problema por ser Stock</v>
      </c>
      <c r="BE59" s="365" t="e">
        <f>VLOOKUP(B59,[1]Gastos!$A$11:$R$4776,17,FALSE)</f>
        <v>#N/A</v>
      </c>
      <c r="BF59" s="365">
        <f t="shared" si="2"/>
        <v>0</v>
      </c>
      <c r="BG59" s="405" t="str">
        <f t="shared" si="17"/>
        <v>0110-0107</v>
      </c>
      <c r="BJ59" s="132" t="str">
        <f t="shared" si="4"/>
        <v>Ok</v>
      </c>
      <c r="BK59" s="14" t="str">
        <f t="shared" si="10"/>
        <v>Meta 2025 menor que meta 2024</v>
      </c>
    </row>
    <row r="60" spans="1:63" s="1" customFormat="1" ht="20.100000000000001" hidden="1" customHeight="1" x14ac:dyDescent="0.25">
      <c r="A60" s="14" t="str">
        <f t="shared" si="5"/>
        <v>0110-0104</v>
      </c>
      <c r="B60" s="14" t="str">
        <f t="shared" si="0"/>
        <v>0110-0107</v>
      </c>
      <c r="C60" s="1" t="s">
        <v>69</v>
      </c>
      <c r="D60" s="5" t="s">
        <v>236</v>
      </c>
      <c r="E60" s="429" t="s">
        <v>237</v>
      </c>
      <c r="F60" s="341" t="str">
        <f>VLOOKUP($B60,'producto-objetivo'!$A:$G,4,0)</f>
        <v>04</v>
      </c>
      <c r="G60" s="6" t="str">
        <f>VLOOKUP($B60,'producto-objetivo'!$A:$G,5,0)</f>
        <v>Fortalecimiento de capacidades institucionales que mejoren los procesos misionales de la entidad</v>
      </c>
      <c r="H60" s="6" t="str">
        <f>_xlfn.XLOOKUP($A60,'indicador-objetivo'!$A:$A,'indicador-objetivo'!F:F,"DATO NO ENCONTRADO",0)</f>
        <v>7</v>
      </c>
      <c r="I60" s="6" t="str">
        <f>_xlfn.XLOOKUP($A60,'indicador-objetivo'!$A:$A,'indicador-objetivo'!G:G,"DATO NO ENCONTRADO",0)</f>
        <v>Porcentaje de procesos misionales fortalecidos en sus capacidades institucionales</v>
      </c>
      <c r="J60" s="6" t="str">
        <f>_xlfn.XLOOKUP($A60,'indicador-objetivo'!$A:$A,'indicador-objetivo'!H:H,"DATO NO ENCONTRADO",0)</f>
        <v>Flujo</v>
      </c>
      <c r="K60" s="6" t="str">
        <f>_xlfn.XLOOKUP($A60,'indicador-objetivo'!$A:$A,'indicador-objetivo'!I:I,"DATO NO ENCONTRADO",0)</f>
        <v>Trimestral</v>
      </c>
      <c r="L60" s="6" t="str">
        <f>_xlfn.XLOOKUP($A60,'indicador-objetivo'!$A:$A,'indicador-objetivo'!J:J,"DATO NO ENCONTRADO",0)</f>
        <v>%</v>
      </c>
      <c r="M60" s="6">
        <f>_xlfn.XLOOKUP($A60,'indicador-objetivo'!$A:$A,'indicador-objetivo'!K:K,"DATO NO ENCONTRADO",0)</f>
        <v>100</v>
      </c>
      <c r="N60" s="6">
        <f>_xlfn.XLOOKUP($A60,'indicador-objetivo'!$A:$A,'indicador-objetivo'!L:L,"DATO NO ENCONTRADO",0)</f>
        <v>100</v>
      </c>
      <c r="O60" s="6">
        <f>_xlfn.XLOOKUP($A60,'indicador-objetivo'!$A:$A,'indicador-objetivo'!M:M,"DATO NO ENCONTRADO",0)</f>
        <v>100</v>
      </c>
      <c r="P60" s="144"/>
      <c r="Q60" s="326" t="s">
        <v>172</v>
      </c>
      <c r="R60" s="6" t="s">
        <v>263</v>
      </c>
      <c r="S60" s="8">
        <v>0</v>
      </c>
      <c r="T60" s="9">
        <v>0</v>
      </c>
      <c r="U60" s="9">
        <v>0</v>
      </c>
      <c r="V60" s="9">
        <v>0</v>
      </c>
      <c r="W60" s="7">
        <v>0</v>
      </c>
      <c r="X60" s="7">
        <v>0</v>
      </c>
      <c r="Y60" s="7">
        <v>0</v>
      </c>
      <c r="Z60" s="7">
        <v>0</v>
      </c>
      <c r="AA60" s="7">
        <v>0</v>
      </c>
      <c r="AB60" s="7">
        <v>0</v>
      </c>
      <c r="AC60" s="149"/>
      <c r="AD60" s="162"/>
      <c r="AE60" s="168"/>
      <c r="AF60" s="351">
        <f t="shared" si="6"/>
        <v>0</v>
      </c>
      <c r="AG60" s="7">
        <v>15</v>
      </c>
      <c r="AH60" s="6" t="s">
        <v>268</v>
      </c>
      <c r="AI60" s="5" t="s">
        <v>223</v>
      </c>
      <c r="AJ60" s="5" t="s">
        <v>148</v>
      </c>
      <c r="AK60" s="5" t="s">
        <v>149</v>
      </c>
      <c r="AL60" s="5"/>
      <c r="AM60" s="5">
        <v>100</v>
      </c>
      <c r="AN60" s="9">
        <v>100</v>
      </c>
      <c r="AO60" s="24">
        <v>25</v>
      </c>
      <c r="AP60" s="24">
        <v>25</v>
      </c>
      <c r="AQ60" s="2" t="s">
        <v>269</v>
      </c>
      <c r="AR60" s="228">
        <v>100</v>
      </c>
      <c r="AS60" s="151">
        <f t="shared" si="28"/>
        <v>0</v>
      </c>
      <c r="AT60" s="198">
        <f t="shared" si="29"/>
        <v>0</v>
      </c>
      <c r="AU60" s="370"/>
      <c r="AZ60" s="305" t="str">
        <f t="shared" si="7"/>
        <v>Falta diligenciar presupuesto asignado</v>
      </c>
      <c r="BA60" s="132" t="str">
        <f t="shared" si="8"/>
        <v>No Stock</v>
      </c>
      <c r="BB60" s="132" t="str">
        <f t="shared" si="14"/>
        <v>NO</v>
      </c>
      <c r="BC60" s="132" t="str">
        <f t="shared" si="15"/>
        <v>OK</v>
      </c>
      <c r="BD60" s="374" t="str">
        <f t="shared" si="9"/>
        <v>N/A o problema por ser Stock</v>
      </c>
      <c r="BE60" s="365" t="e">
        <f>VLOOKUP(B60,[1]Gastos!$A$11:$R$4776,17,FALSE)</f>
        <v>#N/A</v>
      </c>
      <c r="BF60" s="365">
        <f t="shared" si="2"/>
        <v>0</v>
      </c>
      <c r="BG60" s="405" t="str">
        <f t="shared" si="17"/>
        <v>0110-0107</v>
      </c>
      <c r="BJ60" s="132" t="str">
        <f t="shared" si="4"/>
        <v>Ok</v>
      </c>
      <c r="BK60" s="14" t="str">
        <f t="shared" si="10"/>
        <v>Meta 2025 menor que meta 2024</v>
      </c>
    </row>
    <row r="61" spans="1:63" s="1" customFormat="1" ht="20.100000000000001" hidden="1" customHeight="1" x14ac:dyDescent="0.25">
      <c r="A61" s="14" t="str">
        <f t="shared" si="5"/>
        <v>0110-0104</v>
      </c>
      <c r="B61" s="14" t="str">
        <f t="shared" si="0"/>
        <v>0110-0107</v>
      </c>
      <c r="C61" s="1" t="s">
        <v>69</v>
      </c>
      <c r="D61" s="5" t="s">
        <v>236</v>
      </c>
      <c r="E61" s="429" t="s">
        <v>237</v>
      </c>
      <c r="F61" s="341" t="str">
        <f>VLOOKUP($B61,'producto-objetivo'!$A:$G,4,0)</f>
        <v>04</v>
      </c>
      <c r="G61" s="6" t="str">
        <f>VLOOKUP($B61,'producto-objetivo'!$A:$G,5,0)</f>
        <v>Fortalecimiento de capacidades institucionales que mejoren los procesos misionales de la entidad</v>
      </c>
      <c r="H61" s="6" t="str">
        <f>_xlfn.XLOOKUP($A61,'indicador-objetivo'!$A:$A,'indicador-objetivo'!F:F,"DATO NO ENCONTRADO",0)</f>
        <v>7</v>
      </c>
      <c r="I61" s="6" t="str">
        <f>_xlfn.XLOOKUP($A61,'indicador-objetivo'!$A:$A,'indicador-objetivo'!G:G,"DATO NO ENCONTRADO",0)</f>
        <v>Porcentaje de procesos misionales fortalecidos en sus capacidades institucionales</v>
      </c>
      <c r="J61" s="6" t="str">
        <f>_xlfn.XLOOKUP($A61,'indicador-objetivo'!$A:$A,'indicador-objetivo'!H:H,"DATO NO ENCONTRADO",0)</f>
        <v>Flujo</v>
      </c>
      <c r="K61" s="6" t="str">
        <f>_xlfn.XLOOKUP($A61,'indicador-objetivo'!$A:$A,'indicador-objetivo'!I:I,"DATO NO ENCONTRADO",0)</f>
        <v>Trimestral</v>
      </c>
      <c r="L61" s="6" t="str">
        <f>_xlfn.XLOOKUP($A61,'indicador-objetivo'!$A:$A,'indicador-objetivo'!J:J,"DATO NO ENCONTRADO",0)</f>
        <v>%</v>
      </c>
      <c r="M61" s="6">
        <f>_xlfn.XLOOKUP($A61,'indicador-objetivo'!$A:$A,'indicador-objetivo'!K:K,"DATO NO ENCONTRADO",0)</f>
        <v>100</v>
      </c>
      <c r="N61" s="6">
        <f>_xlfn.XLOOKUP($A61,'indicador-objetivo'!$A:$A,'indicador-objetivo'!L:L,"DATO NO ENCONTRADO",0)</f>
        <v>100</v>
      </c>
      <c r="O61" s="6">
        <f>_xlfn.XLOOKUP($A61,'indicador-objetivo'!$A:$A,'indicador-objetivo'!M:M,"DATO NO ENCONTRADO",0)</f>
        <v>100</v>
      </c>
      <c r="P61" s="144"/>
      <c r="Q61" s="326" t="s">
        <v>172</v>
      </c>
      <c r="R61" s="6" t="s">
        <v>263</v>
      </c>
      <c r="S61" s="8">
        <v>0</v>
      </c>
      <c r="T61" s="9">
        <v>0</v>
      </c>
      <c r="U61" s="9">
        <v>0</v>
      </c>
      <c r="V61" s="9">
        <v>0</v>
      </c>
      <c r="W61" s="7">
        <v>0</v>
      </c>
      <c r="X61" s="7">
        <v>0</v>
      </c>
      <c r="Y61" s="7">
        <v>0</v>
      </c>
      <c r="Z61" s="7">
        <v>0</v>
      </c>
      <c r="AA61" s="7">
        <v>0</v>
      </c>
      <c r="AB61" s="7">
        <v>0</v>
      </c>
      <c r="AC61" s="141"/>
      <c r="AD61" s="162"/>
      <c r="AE61" s="168"/>
      <c r="AF61" s="351">
        <f t="shared" si="6"/>
        <v>0</v>
      </c>
      <c r="AG61" s="7">
        <v>16</v>
      </c>
      <c r="AH61" s="6" t="s">
        <v>270</v>
      </c>
      <c r="AI61" s="5" t="s">
        <v>223</v>
      </c>
      <c r="AJ61" s="5" t="s">
        <v>148</v>
      </c>
      <c r="AK61" s="5" t="s">
        <v>149</v>
      </c>
      <c r="AL61" s="5"/>
      <c r="AM61" s="5">
        <v>100</v>
      </c>
      <c r="AN61" s="9">
        <v>100</v>
      </c>
      <c r="AO61" s="24">
        <v>25</v>
      </c>
      <c r="AP61" s="24">
        <v>25</v>
      </c>
      <c r="AQ61" s="2" t="s">
        <v>271</v>
      </c>
      <c r="AR61" s="151">
        <v>100</v>
      </c>
      <c r="AS61" s="151">
        <f t="shared" si="28"/>
        <v>0</v>
      </c>
      <c r="AT61" s="198">
        <f t="shared" si="29"/>
        <v>0</v>
      </c>
      <c r="AU61" s="370"/>
      <c r="AZ61" s="305" t="str">
        <f t="shared" si="7"/>
        <v>Falta diligenciar presupuesto asignado</v>
      </c>
      <c r="BA61" s="132" t="str">
        <f t="shared" si="8"/>
        <v>No Stock</v>
      </c>
      <c r="BB61" s="132" t="str">
        <f t="shared" si="14"/>
        <v>NO</v>
      </c>
      <c r="BC61" s="132" t="str">
        <f t="shared" si="15"/>
        <v>OK</v>
      </c>
      <c r="BD61" s="374" t="str">
        <f t="shared" si="9"/>
        <v>N/A o problema por ser Stock</v>
      </c>
      <c r="BE61" s="365" t="e">
        <f>VLOOKUP(B61,[1]Gastos!$A$11:$R$4776,17,FALSE)</f>
        <v>#N/A</v>
      </c>
      <c r="BF61" s="365">
        <f t="shared" si="2"/>
        <v>0</v>
      </c>
      <c r="BG61" s="405" t="str">
        <f t="shared" si="17"/>
        <v>0110-0107</v>
      </c>
      <c r="BJ61" s="132" t="str">
        <f t="shared" si="4"/>
        <v>Ok</v>
      </c>
      <c r="BK61" s="14" t="str">
        <f t="shared" si="10"/>
        <v>Meta 2025 menor que meta 2024</v>
      </c>
    </row>
    <row r="62" spans="1:63" s="1" customFormat="1" ht="20.100000000000001" hidden="1" customHeight="1" x14ac:dyDescent="0.25">
      <c r="A62" s="14" t="str">
        <f t="shared" si="5"/>
        <v>0110-0104</v>
      </c>
      <c r="B62" s="14" t="str">
        <f t="shared" si="0"/>
        <v>0110-0107</v>
      </c>
      <c r="C62" s="1" t="s">
        <v>69</v>
      </c>
      <c r="D62" s="5" t="s">
        <v>236</v>
      </c>
      <c r="E62" s="429" t="s">
        <v>237</v>
      </c>
      <c r="F62" s="341" t="str">
        <f>VLOOKUP($B62,'producto-objetivo'!$A:$G,4,0)</f>
        <v>04</v>
      </c>
      <c r="G62" s="6" t="str">
        <f>VLOOKUP($B62,'producto-objetivo'!$A:$G,5,0)</f>
        <v>Fortalecimiento de capacidades institucionales que mejoren los procesos misionales de la entidad</v>
      </c>
      <c r="H62" s="6" t="str">
        <f>_xlfn.XLOOKUP($A62,'indicador-objetivo'!$A:$A,'indicador-objetivo'!F:F,"DATO NO ENCONTRADO",0)</f>
        <v>7</v>
      </c>
      <c r="I62" s="6" t="str">
        <f>_xlfn.XLOOKUP($A62,'indicador-objetivo'!$A:$A,'indicador-objetivo'!G:G,"DATO NO ENCONTRADO",0)</f>
        <v>Porcentaje de procesos misionales fortalecidos en sus capacidades institucionales</v>
      </c>
      <c r="J62" s="6" t="str">
        <f>_xlfn.XLOOKUP($A62,'indicador-objetivo'!$A:$A,'indicador-objetivo'!H:H,"DATO NO ENCONTRADO",0)</f>
        <v>Flujo</v>
      </c>
      <c r="K62" s="6" t="str">
        <f>_xlfn.XLOOKUP($A62,'indicador-objetivo'!$A:$A,'indicador-objetivo'!I:I,"DATO NO ENCONTRADO",0)</f>
        <v>Trimestral</v>
      </c>
      <c r="L62" s="6" t="str">
        <f>_xlfn.XLOOKUP($A62,'indicador-objetivo'!$A:$A,'indicador-objetivo'!J:J,"DATO NO ENCONTRADO",0)</f>
        <v>%</v>
      </c>
      <c r="M62" s="6">
        <f>_xlfn.XLOOKUP($A62,'indicador-objetivo'!$A:$A,'indicador-objetivo'!K:K,"DATO NO ENCONTRADO",0)</f>
        <v>100</v>
      </c>
      <c r="N62" s="6">
        <f>_xlfn.XLOOKUP($A62,'indicador-objetivo'!$A:$A,'indicador-objetivo'!L:L,"DATO NO ENCONTRADO",0)</f>
        <v>100</v>
      </c>
      <c r="O62" s="6">
        <f>_xlfn.XLOOKUP($A62,'indicador-objetivo'!$A:$A,'indicador-objetivo'!M:M,"DATO NO ENCONTRADO",0)</f>
        <v>100</v>
      </c>
      <c r="P62" s="144"/>
      <c r="Q62" s="326" t="s">
        <v>172</v>
      </c>
      <c r="R62" s="6" t="s">
        <v>263</v>
      </c>
      <c r="S62" s="8">
        <v>0</v>
      </c>
      <c r="T62" s="9">
        <v>0</v>
      </c>
      <c r="U62" s="9">
        <v>0</v>
      </c>
      <c r="V62" s="9">
        <v>0</v>
      </c>
      <c r="W62" s="7">
        <v>0</v>
      </c>
      <c r="X62" s="7">
        <v>0</v>
      </c>
      <c r="Y62" s="7">
        <v>0</v>
      </c>
      <c r="Z62" s="7">
        <v>0</v>
      </c>
      <c r="AA62" s="7">
        <v>0</v>
      </c>
      <c r="AB62" s="7">
        <v>0</v>
      </c>
      <c r="AC62" s="149"/>
      <c r="AD62" s="162"/>
      <c r="AE62" s="168"/>
      <c r="AF62" s="351">
        <f t="shared" si="6"/>
        <v>0</v>
      </c>
      <c r="AG62" s="7">
        <v>17</v>
      </c>
      <c r="AH62" s="6" t="s">
        <v>272</v>
      </c>
      <c r="AI62" s="5" t="s">
        <v>223</v>
      </c>
      <c r="AJ62" s="5" t="s">
        <v>148</v>
      </c>
      <c r="AK62" s="5" t="s">
        <v>149</v>
      </c>
      <c r="AL62" s="5"/>
      <c r="AM62" s="5">
        <v>100</v>
      </c>
      <c r="AN62" s="9">
        <v>100</v>
      </c>
      <c r="AO62">
        <v>25</v>
      </c>
      <c r="AP62">
        <v>25</v>
      </c>
      <c r="AQ62" s="2" t="s">
        <v>273</v>
      </c>
      <c r="AR62" s="151">
        <v>100</v>
      </c>
      <c r="AS62" s="151">
        <f t="shared" si="28"/>
        <v>0</v>
      </c>
      <c r="AT62" s="198">
        <f t="shared" si="29"/>
        <v>0</v>
      </c>
      <c r="AU62" s="370"/>
      <c r="AZ62" s="305" t="str">
        <f t="shared" si="7"/>
        <v>Falta diligenciar presupuesto asignado</v>
      </c>
      <c r="BA62" s="132" t="str">
        <f t="shared" si="8"/>
        <v>No Stock</v>
      </c>
      <c r="BB62" s="132" t="str">
        <f t="shared" si="14"/>
        <v>NO</v>
      </c>
      <c r="BC62" s="132" t="str">
        <f t="shared" si="15"/>
        <v>OK</v>
      </c>
      <c r="BD62" s="374" t="str">
        <f t="shared" si="9"/>
        <v>N/A o problema por ser Stock</v>
      </c>
      <c r="BE62" s="365" t="e">
        <f>VLOOKUP(B62,[1]Gastos!$A$11:$R$4776,17,FALSE)</f>
        <v>#N/A</v>
      </c>
      <c r="BF62" s="365">
        <f t="shared" si="2"/>
        <v>0</v>
      </c>
      <c r="BG62" s="405" t="str">
        <f t="shared" si="17"/>
        <v>0110-0107</v>
      </c>
      <c r="BJ62" s="132" t="str">
        <f t="shared" si="4"/>
        <v>Ok</v>
      </c>
      <c r="BK62" s="14" t="str">
        <f t="shared" si="10"/>
        <v>Meta 2025 menor que meta 2024</v>
      </c>
    </row>
    <row r="63" spans="1:63" s="45" customFormat="1" ht="20.100000000000001" hidden="1" customHeight="1" x14ac:dyDescent="0.25">
      <c r="A63" s="14" t="str">
        <f t="shared" si="5"/>
        <v>0110-0101</v>
      </c>
      <c r="B63" s="14" t="str">
        <f t="shared" si="0"/>
        <v>0110-0108</v>
      </c>
      <c r="C63" s="45" t="s">
        <v>69</v>
      </c>
      <c r="D63" s="27" t="s">
        <v>236</v>
      </c>
      <c r="E63" s="429" t="s">
        <v>237</v>
      </c>
      <c r="F63" s="35" t="str">
        <f>VLOOKUP($B63,'producto-objetivo'!$A:$G,4,0)</f>
        <v>01</v>
      </c>
      <c r="G63" s="28" t="str">
        <f>VLOOKUP($B63,'producto-objetivo'!$A:$G,5,0)</f>
        <v>Contribuir al fortalecimiento de la capacidad de la institucionalidad y de los actores sociales para la garantía, promoción y protección de los derechos humanos de los habitantes de Bogotá.</v>
      </c>
      <c r="H63" s="28" t="str">
        <f>_xlfn.XLOOKUP($A63,'indicador-objetivo'!$A:$A,'indicador-objetivo'!F:F,"DATO NO ENCONTRADO",0)</f>
        <v>1</v>
      </c>
      <c r="I63" s="28" t="str">
        <f>_xlfn.XLOOKUP($A63,'indicador-objetivo'!$A:$A,'indicador-objetivo'!G:G,"DATO NO ENCONTRADO",0)</f>
        <v>Niveles de percepción de los servicios institucionales orientados a la promoción y garantía de los derechos humanos</v>
      </c>
      <c r="J63" s="28" t="str">
        <f>_xlfn.XLOOKUP($A63,'indicador-objetivo'!$A:$A,'indicador-objetivo'!H:H,"DATO NO ENCONTRADO",0)</f>
        <v>Flujo</v>
      </c>
      <c r="K63" s="28" t="str">
        <f>_xlfn.XLOOKUP($A63,'indicador-objetivo'!$A:$A,'indicador-objetivo'!I:I,"DATO NO ENCONTRADO",0)</f>
        <v>Anual</v>
      </c>
      <c r="L63" s="28" t="str">
        <f>_xlfn.XLOOKUP($A63,'indicador-objetivo'!$A:$A,'indicador-objetivo'!J:J,"DATO NO ENCONTRADO",0)</f>
        <v>%</v>
      </c>
      <c r="M63" s="28">
        <f>_xlfn.XLOOKUP($A63,'indicador-objetivo'!$A:$A,'indicador-objetivo'!K:K,"DATO NO ENCONTRADO",0)</f>
        <v>0</v>
      </c>
      <c r="N63" s="28">
        <f>_xlfn.XLOOKUP($A63,'indicador-objetivo'!$A:$A,'indicador-objetivo'!L:L,"DATO NO ENCONTRADO",0)</f>
        <v>95</v>
      </c>
      <c r="O63" s="28">
        <f>_xlfn.XLOOKUP($A63,'indicador-objetivo'!$A:$A,'indicador-objetivo'!M:M,"DATO NO ENCONTRADO",0)</f>
        <v>65</v>
      </c>
      <c r="P63" s="28"/>
      <c r="Q63" s="328" t="s">
        <v>176</v>
      </c>
      <c r="R63" s="103" t="s">
        <v>274</v>
      </c>
      <c r="S63" s="69"/>
      <c r="T63" s="38"/>
      <c r="U63" s="38"/>
      <c r="V63" s="38"/>
      <c r="W63" s="29"/>
      <c r="X63" s="29"/>
      <c r="Y63" s="29"/>
      <c r="Z63" s="29"/>
      <c r="AA63" s="29"/>
      <c r="AB63" s="29"/>
      <c r="AC63" s="233">
        <v>4937</v>
      </c>
      <c r="AD63" s="162">
        <f>AC63-T63</f>
        <v>4937</v>
      </c>
      <c r="AE63" s="168"/>
      <c r="AF63" s="351">
        <f t="shared" si="6"/>
        <v>0</v>
      </c>
      <c r="AG63" s="235" t="s">
        <v>92</v>
      </c>
      <c r="AH63" s="171" t="s">
        <v>275</v>
      </c>
      <c r="AI63" s="103" t="s">
        <v>96</v>
      </c>
      <c r="AJ63" s="103" t="s">
        <v>145</v>
      </c>
      <c r="AK63" s="103" t="s">
        <v>98</v>
      </c>
      <c r="AL63" s="103">
        <v>2</v>
      </c>
      <c r="AM63" s="103">
        <v>38</v>
      </c>
      <c r="AN63" s="232">
        <v>2</v>
      </c>
      <c r="AO63" s="103"/>
      <c r="AP63" s="38"/>
      <c r="AQ63" s="171" t="s">
        <v>276</v>
      </c>
      <c r="AR63" s="38">
        <v>4</v>
      </c>
      <c r="AS63" s="151">
        <f t="shared" si="28"/>
        <v>2</v>
      </c>
      <c r="AT63" s="198">
        <f t="shared" si="29"/>
        <v>1</v>
      </c>
      <c r="AU63" s="370"/>
      <c r="AX63" s="103" t="s">
        <v>277</v>
      </c>
      <c r="AZ63" s="305" t="str">
        <f t="shared" si="7"/>
        <v>Falta diligenciar presupuesto asignado</v>
      </c>
      <c r="BA63" s="132" t="str">
        <f t="shared" si="8"/>
        <v>No Stock</v>
      </c>
      <c r="BB63" s="132" t="str">
        <f t="shared" si="14"/>
        <v>NO</v>
      </c>
      <c r="BC63" s="132" t="str">
        <f t="shared" si="15"/>
        <v>NO</v>
      </c>
      <c r="BD63" s="374" t="str">
        <f t="shared" si="9"/>
        <v>N/A o problema por ser Stock</v>
      </c>
      <c r="BE63" s="365" t="e">
        <f>VLOOKUP(B63,[1]Gastos!$A$11:$R$4776,17,FALSE)</f>
        <v>#N/A</v>
      </c>
      <c r="BF63" s="365">
        <f t="shared" si="2"/>
        <v>0</v>
      </c>
      <c r="BG63" s="405" t="str">
        <f t="shared" si="17"/>
        <v>0110-0108</v>
      </c>
      <c r="BJ63" s="132" t="str">
        <f t="shared" si="4"/>
        <v>Ok</v>
      </c>
      <c r="BK63" s="14" t="str">
        <f t="shared" si="10"/>
        <v>Meta 2025 menor que meta 2024</v>
      </c>
    </row>
    <row r="64" spans="1:63" s="45" customFormat="1" ht="20.100000000000001" hidden="1" customHeight="1" x14ac:dyDescent="0.25">
      <c r="A64" s="14" t="str">
        <f t="shared" si="5"/>
        <v>0110-0101</v>
      </c>
      <c r="B64" s="14" t="str">
        <f t="shared" si="0"/>
        <v>0110-0108</v>
      </c>
      <c r="C64" s="45" t="s">
        <v>69</v>
      </c>
      <c r="D64" s="27" t="s">
        <v>236</v>
      </c>
      <c r="E64" s="429" t="s">
        <v>237</v>
      </c>
      <c r="F64" s="35" t="str">
        <f>VLOOKUP($B64,'producto-objetivo'!$A:$G,4,0)</f>
        <v>01</v>
      </c>
      <c r="G64" s="28" t="str">
        <f>VLOOKUP($B64,'producto-objetivo'!$A:$G,5,0)</f>
        <v>Contribuir al fortalecimiento de la capacidad de la institucionalidad y de los actores sociales para la garantía, promoción y protección de los derechos humanos de los habitantes de Bogotá.</v>
      </c>
      <c r="H64" s="28" t="str">
        <f>_xlfn.XLOOKUP($A64,'indicador-objetivo'!$A:$A,'indicador-objetivo'!F:F,"DATO NO ENCONTRADO",0)</f>
        <v>1</v>
      </c>
      <c r="I64" s="28" t="str">
        <f>_xlfn.XLOOKUP($A64,'indicador-objetivo'!$A:$A,'indicador-objetivo'!G:G,"DATO NO ENCONTRADO",0)</f>
        <v>Niveles de percepción de los servicios institucionales orientados a la promoción y garantía de los derechos humanos</v>
      </c>
      <c r="J64" s="28" t="str">
        <f>_xlfn.XLOOKUP($A64,'indicador-objetivo'!$A:$A,'indicador-objetivo'!H:H,"DATO NO ENCONTRADO",0)</f>
        <v>Flujo</v>
      </c>
      <c r="K64" s="28" t="str">
        <f>_xlfn.XLOOKUP($A64,'indicador-objetivo'!$A:$A,'indicador-objetivo'!I:I,"DATO NO ENCONTRADO",0)</f>
        <v>Anual</v>
      </c>
      <c r="L64" s="28" t="str">
        <f>_xlfn.XLOOKUP($A64,'indicador-objetivo'!$A:$A,'indicador-objetivo'!J:J,"DATO NO ENCONTRADO",0)</f>
        <v>%</v>
      </c>
      <c r="M64" s="28">
        <f>_xlfn.XLOOKUP($A64,'indicador-objetivo'!$A:$A,'indicador-objetivo'!K:K,"DATO NO ENCONTRADO",0)</f>
        <v>0</v>
      </c>
      <c r="N64" s="28">
        <f>_xlfn.XLOOKUP($A64,'indicador-objetivo'!$A:$A,'indicador-objetivo'!L:L,"DATO NO ENCONTRADO",0)</f>
        <v>95</v>
      </c>
      <c r="O64" s="28">
        <f>_xlfn.XLOOKUP($A64,'indicador-objetivo'!$A:$A,'indicador-objetivo'!M:M,"DATO NO ENCONTRADO",0)</f>
        <v>65</v>
      </c>
      <c r="P64" s="28"/>
      <c r="Q64" s="328" t="s">
        <v>176</v>
      </c>
      <c r="R64" s="103" t="s">
        <v>274</v>
      </c>
      <c r="S64" s="69"/>
      <c r="T64" s="38"/>
      <c r="U64" s="38"/>
      <c r="V64" s="38"/>
      <c r="W64" s="29"/>
      <c r="X64" s="29"/>
      <c r="Y64" s="29"/>
      <c r="Z64" s="29"/>
      <c r="AA64" s="29"/>
      <c r="AB64" s="29"/>
      <c r="AC64" s="149"/>
      <c r="AD64" s="162"/>
      <c r="AE64" s="168"/>
      <c r="AF64" s="351">
        <f t="shared" si="6"/>
        <v>0</v>
      </c>
      <c r="AG64" s="235" t="s">
        <v>189</v>
      </c>
      <c r="AH64" s="171" t="s">
        <v>278</v>
      </c>
      <c r="AI64" s="103" t="s">
        <v>96</v>
      </c>
      <c r="AJ64" s="103" t="s">
        <v>145</v>
      </c>
      <c r="AK64" s="103" t="s">
        <v>98</v>
      </c>
      <c r="AL64" s="103">
        <v>1</v>
      </c>
      <c r="AM64" s="103">
        <v>10</v>
      </c>
      <c r="AN64" s="232">
        <v>1</v>
      </c>
      <c r="AO64" s="103"/>
      <c r="AP64" s="38"/>
      <c r="AQ64" s="171" t="s">
        <v>279</v>
      </c>
      <c r="AR64" s="38">
        <v>1</v>
      </c>
      <c r="AS64" s="151">
        <f t="shared" si="28"/>
        <v>0</v>
      </c>
      <c r="AT64" s="198">
        <f t="shared" si="29"/>
        <v>0</v>
      </c>
      <c r="AU64" s="370"/>
      <c r="AX64" s="103" t="s">
        <v>277</v>
      </c>
      <c r="AZ64" s="305" t="str">
        <f t="shared" si="7"/>
        <v>Falta diligenciar presupuesto asignado</v>
      </c>
      <c r="BA64" s="132" t="str">
        <f t="shared" si="8"/>
        <v>No Stock</v>
      </c>
      <c r="BB64" s="132" t="str">
        <f t="shared" si="14"/>
        <v>NO</v>
      </c>
      <c r="BC64" s="132" t="str">
        <f t="shared" si="15"/>
        <v>NO</v>
      </c>
      <c r="BD64" s="374" t="str">
        <f t="shared" si="9"/>
        <v>N/A o problema por ser Stock</v>
      </c>
      <c r="BE64" s="365" t="e">
        <f>VLOOKUP(B64,[1]Gastos!$A$11:$R$4776,17,FALSE)</f>
        <v>#N/A</v>
      </c>
      <c r="BF64" s="365">
        <f t="shared" si="2"/>
        <v>0</v>
      </c>
      <c r="BG64" s="405" t="str">
        <f t="shared" si="17"/>
        <v>0110-0108</v>
      </c>
      <c r="BJ64" s="132" t="str">
        <f t="shared" si="4"/>
        <v>Ok</v>
      </c>
      <c r="BK64" s="14" t="str">
        <f t="shared" si="10"/>
        <v>Meta 2025 menor que meta 2024</v>
      </c>
    </row>
    <row r="65" spans="1:63" s="45" customFormat="1" ht="20.100000000000001" hidden="1" customHeight="1" x14ac:dyDescent="0.25">
      <c r="A65" s="14" t="str">
        <f t="shared" si="5"/>
        <v>0110-0101</v>
      </c>
      <c r="B65" s="14" t="str">
        <f t="shared" si="0"/>
        <v>0110-0108</v>
      </c>
      <c r="C65" s="45" t="s">
        <v>69</v>
      </c>
      <c r="D65" s="27" t="s">
        <v>236</v>
      </c>
      <c r="E65" s="429" t="s">
        <v>237</v>
      </c>
      <c r="F65" s="35" t="str">
        <f>VLOOKUP($B65,'producto-objetivo'!$A:$G,4,0)</f>
        <v>01</v>
      </c>
      <c r="G65" s="28" t="str">
        <f>VLOOKUP($B65,'producto-objetivo'!$A:$G,5,0)</f>
        <v>Contribuir al fortalecimiento de la capacidad de la institucionalidad y de los actores sociales para la garantía, promoción y protección de los derechos humanos de los habitantes de Bogotá.</v>
      </c>
      <c r="H65" s="28" t="str">
        <f>_xlfn.XLOOKUP($A65,'indicador-objetivo'!$A:$A,'indicador-objetivo'!F:F,"DATO NO ENCONTRADO",0)</f>
        <v>1</v>
      </c>
      <c r="I65" s="28" t="str">
        <f>_xlfn.XLOOKUP($A65,'indicador-objetivo'!$A:$A,'indicador-objetivo'!G:G,"DATO NO ENCONTRADO",0)</f>
        <v>Niveles de percepción de los servicios institucionales orientados a la promoción y garantía de los derechos humanos</v>
      </c>
      <c r="J65" s="28" t="str">
        <f>_xlfn.XLOOKUP($A65,'indicador-objetivo'!$A:$A,'indicador-objetivo'!H:H,"DATO NO ENCONTRADO",0)</f>
        <v>Flujo</v>
      </c>
      <c r="K65" s="28" t="str">
        <f>_xlfn.XLOOKUP($A65,'indicador-objetivo'!$A:$A,'indicador-objetivo'!I:I,"DATO NO ENCONTRADO",0)</f>
        <v>Anual</v>
      </c>
      <c r="L65" s="28" t="str">
        <f>_xlfn.XLOOKUP($A65,'indicador-objetivo'!$A:$A,'indicador-objetivo'!J:J,"DATO NO ENCONTRADO",0)</f>
        <v>%</v>
      </c>
      <c r="M65" s="28">
        <f>_xlfn.XLOOKUP($A65,'indicador-objetivo'!$A:$A,'indicador-objetivo'!K:K,"DATO NO ENCONTRADO",0)</f>
        <v>0</v>
      </c>
      <c r="N65" s="28">
        <f>_xlfn.XLOOKUP($A65,'indicador-objetivo'!$A:$A,'indicador-objetivo'!L:L,"DATO NO ENCONTRADO",0)</f>
        <v>95</v>
      </c>
      <c r="O65" s="28">
        <f>_xlfn.XLOOKUP($A65,'indicador-objetivo'!$A:$A,'indicador-objetivo'!M:M,"DATO NO ENCONTRADO",0)</f>
        <v>65</v>
      </c>
      <c r="P65" s="28"/>
      <c r="Q65" s="328" t="s">
        <v>176</v>
      </c>
      <c r="R65" s="103" t="s">
        <v>274</v>
      </c>
      <c r="S65" s="69"/>
      <c r="T65" s="38"/>
      <c r="U65" s="38"/>
      <c r="V65" s="38"/>
      <c r="W65" s="29"/>
      <c r="X65" s="29"/>
      <c r="Y65" s="29"/>
      <c r="Z65" s="29"/>
      <c r="AA65" s="29"/>
      <c r="AB65" s="29"/>
      <c r="AC65" s="141"/>
      <c r="AD65" s="162"/>
      <c r="AE65" s="168"/>
      <c r="AF65" s="351">
        <f t="shared" si="6"/>
        <v>0</v>
      </c>
      <c r="AG65" s="235" t="s">
        <v>280</v>
      </c>
      <c r="AH65" s="171" t="s">
        <v>281</v>
      </c>
      <c r="AI65" s="103" t="s">
        <v>96</v>
      </c>
      <c r="AJ65" s="103" t="s">
        <v>145</v>
      </c>
      <c r="AK65" s="103" t="s">
        <v>98</v>
      </c>
      <c r="AL65" s="103">
        <v>7</v>
      </c>
      <c r="AM65" s="103">
        <v>10</v>
      </c>
      <c r="AN65" s="232">
        <v>1</v>
      </c>
      <c r="AO65" s="103"/>
      <c r="AP65" s="38"/>
      <c r="AQ65" s="171" t="s">
        <v>282</v>
      </c>
      <c r="AR65" s="38">
        <v>1</v>
      </c>
      <c r="AS65" s="151">
        <f t="shared" si="28"/>
        <v>0</v>
      </c>
      <c r="AT65" s="198">
        <f t="shared" si="29"/>
        <v>0</v>
      </c>
      <c r="AU65" s="370"/>
      <c r="AX65" s="103" t="s">
        <v>277</v>
      </c>
      <c r="AZ65" s="305" t="str">
        <f t="shared" si="7"/>
        <v>Falta diligenciar presupuesto asignado</v>
      </c>
      <c r="BA65" s="132" t="str">
        <f t="shared" si="8"/>
        <v>No Stock</v>
      </c>
      <c r="BB65" s="132" t="str">
        <f t="shared" si="14"/>
        <v>NO</v>
      </c>
      <c r="BC65" s="132" t="str">
        <f t="shared" si="15"/>
        <v>NO</v>
      </c>
      <c r="BD65" s="374" t="str">
        <f t="shared" si="9"/>
        <v>N/A o problema por ser Stock</v>
      </c>
      <c r="BE65" s="365" t="e">
        <f>VLOOKUP(B65,[1]Gastos!$A$11:$R$4776,17,FALSE)</f>
        <v>#N/A</v>
      </c>
      <c r="BF65" s="365">
        <f t="shared" si="2"/>
        <v>0</v>
      </c>
      <c r="BG65" s="405" t="str">
        <f t="shared" si="17"/>
        <v>0110-0108</v>
      </c>
      <c r="BJ65" s="132" t="str">
        <f t="shared" si="4"/>
        <v>Ok</v>
      </c>
      <c r="BK65" s="14" t="str">
        <f t="shared" si="10"/>
        <v>Meta 2025 menor que meta 2024</v>
      </c>
    </row>
    <row r="66" spans="1:63" s="45" customFormat="1" ht="20.100000000000001" hidden="1" customHeight="1" x14ac:dyDescent="0.25">
      <c r="A66" s="14" t="str">
        <f t="shared" si="5"/>
        <v>0110-0103</v>
      </c>
      <c r="B66" s="14" t="str">
        <f t="shared" si="0"/>
        <v>0110-01 09</v>
      </c>
      <c r="C66" s="45" t="s">
        <v>69</v>
      </c>
      <c r="D66" s="27" t="s">
        <v>236</v>
      </c>
      <c r="E66" s="429" t="s">
        <v>237</v>
      </c>
      <c r="F66" s="383" t="s">
        <v>100</v>
      </c>
      <c r="G66" s="28" t="s">
        <v>283</v>
      </c>
      <c r="H66" s="28" t="str">
        <f>_xlfn.XLOOKUP($A66,'indicador-objetivo'!$A:$A,'indicador-objetivo'!F:F,"DATO NO ENCONTRADO",0)</f>
        <v>6</v>
      </c>
      <c r="I66" s="28" t="str">
        <f>_xlfn.XLOOKUP($A66,'indicador-objetivo'!$A:$A,'indicador-objetivo'!G:G,"DATO NO ENCONTRADO",0)</f>
        <v>Porcentaje de congestión de las actuaciones policivas que se encuentran pendientes de fallos en primera instancia</v>
      </c>
      <c r="J66" s="28" t="str">
        <f>_xlfn.XLOOKUP($A66,'indicador-objetivo'!$A:$A,'indicador-objetivo'!H:H,"DATO NO ENCONTRADO",0)</f>
        <v>Reduccion</v>
      </c>
      <c r="K66" s="28" t="str">
        <f>_xlfn.XLOOKUP($A66,'indicador-objetivo'!$A:$A,'indicador-objetivo'!I:I,"DATO NO ENCONTRADO",0)</f>
        <v>Semestral</v>
      </c>
      <c r="L66" s="28" t="str">
        <f>_xlfn.XLOOKUP($A66,'indicador-objetivo'!$A:$A,'indicador-objetivo'!J:J,"DATO NO ENCONTRADO",0)</f>
        <v>%</v>
      </c>
      <c r="M66" s="28">
        <f>_xlfn.XLOOKUP($A66,'indicador-objetivo'!$A:$A,'indicador-objetivo'!K:K,"DATO NO ENCONTRADO",0)</f>
        <v>40</v>
      </c>
      <c r="N66" s="28">
        <f>_xlfn.XLOOKUP($A66,'indicador-objetivo'!$A:$A,'indicador-objetivo'!L:L,"DATO NO ENCONTRADO",0)</f>
        <v>26</v>
      </c>
      <c r="O66" s="28">
        <f>_xlfn.XLOOKUP($A66,'indicador-objetivo'!$A:$A,'indicador-objetivo'!M:M,"DATO NO ENCONTRADO",0)</f>
        <v>40</v>
      </c>
      <c r="P66" s="28"/>
      <c r="Q66" s="329" t="s">
        <v>284</v>
      </c>
      <c r="R66" s="45" t="s">
        <v>285</v>
      </c>
      <c r="S66" s="69"/>
      <c r="T66" s="38"/>
      <c r="U66" s="38"/>
      <c r="V66" s="38"/>
      <c r="W66" s="29"/>
      <c r="X66" s="29"/>
      <c r="Y66" s="29"/>
      <c r="Z66" s="29"/>
      <c r="AA66" s="29"/>
      <c r="AB66" s="29"/>
      <c r="AC66" s="233">
        <v>34036</v>
      </c>
      <c r="AD66" s="162">
        <f>AC66-T66</f>
        <v>34036</v>
      </c>
      <c r="AE66" s="168"/>
      <c r="AF66" s="351">
        <f t="shared" si="6"/>
        <v>0</v>
      </c>
      <c r="AG66" s="51" t="s">
        <v>286</v>
      </c>
      <c r="AH66" s="50" t="s">
        <v>287</v>
      </c>
      <c r="AI66" s="45" t="s">
        <v>96</v>
      </c>
      <c r="AJ66" s="45" t="s">
        <v>258</v>
      </c>
      <c r="AK66" s="45" t="s">
        <v>98</v>
      </c>
      <c r="AL66" s="103">
        <v>1556193</v>
      </c>
      <c r="AM66" s="103">
        <v>3681200</v>
      </c>
      <c r="AN66" s="45">
        <v>225000</v>
      </c>
      <c r="AO66" s="45">
        <v>195770</v>
      </c>
      <c r="AP66" s="38">
        <v>87.008888888888904</v>
      </c>
      <c r="AQ66" s="50" t="s">
        <v>288</v>
      </c>
      <c r="AR66" s="38">
        <v>263780</v>
      </c>
      <c r="AS66" s="151">
        <f t="shared" si="28"/>
        <v>38780</v>
      </c>
      <c r="AT66" s="198">
        <f t="shared" si="29"/>
        <v>0.1723555555555556</v>
      </c>
      <c r="AU66" s="370"/>
      <c r="AX66" s="45" t="s">
        <v>277</v>
      </c>
      <c r="AZ66" s="305" t="str">
        <f t="shared" si="7"/>
        <v>Falta diligenciar presupuesto asignado</v>
      </c>
      <c r="BA66" s="132" t="str">
        <f t="shared" si="8"/>
        <v>No Stock</v>
      </c>
      <c r="BB66" s="132" t="str">
        <f t="shared" si="14"/>
        <v>NO</v>
      </c>
      <c r="BC66" s="132" t="str">
        <f t="shared" si="15"/>
        <v>NO</v>
      </c>
      <c r="BD66" s="374" t="str">
        <f t="shared" si="9"/>
        <v>N/A o problema por ser Stock</v>
      </c>
      <c r="BE66" s="365" t="e">
        <f>VLOOKUP(B66,[1]Gastos!$A$11:$R$4776,17,FALSE)</f>
        <v>#N/A</v>
      </c>
      <c r="BF66" s="365">
        <f t="shared" si="2"/>
        <v>0</v>
      </c>
      <c r="BG66" s="405" t="str">
        <f t="shared" si="17"/>
        <v>0110-01 09</v>
      </c>
      <c r="BJ66" s="132" t="str">
        <f t="shared" si="4"/>
        <v>Ok</v>
      </c>
      <c r="BK66" s="14" t="str">
        <f t="shared" si="10"/>
        <v>Meta 2025 menor que meta 2024</v>
      </c>
    </row>
    <row r="67" spans="1:63" s="45" customFormat="1" ht="20.100000000000001" hidden="1" customHeight="1" x14ac:dyDescent="0.25">
      <c r="A67" s="14" t="str">
        <f t="shared" si="5"/>
        <v>0110-0104</v>
      </c>
      <c r="B67" s="14" t="str">
        <f t="shared" si="0"/>
        <v>0110-0110</v>
      </c>
      <c r="C67" s="45" t="s">
        <v>69</v>
      </c>
      <c r="D67" s="27" t="s">
        <v>236</v>
      </c>
      <c r="E67" s="429" t="s">
        <v>237</v>
      </c>
      <c r="F67" s="35" t="str">
        <f>VLOOKUP($B67,'producto-objetivo'!$A:$G,4,0)</f>
        <v>04</v>
      </c>
      <c r="G67" s="28" t="str">
        <f>VLOOKUP($B67,'producto-objetivo'!$A:$G,5,0)</f>
        <v>Fortalecimiento de capacidades institucionales que mejoren los procesos misionales de la entidad</v>
      </c>
      <c r="H67" s="28" t="str">
        <f>_xlfn.XLOOKUP($A67,'indicador-objetivo'!$A:$A,'indicador-objetivo'!F:F,"DATO NO ENCONTRADO",0)</f>
        <v>7</v>
      </c>
      <c r="I67" s="28" t="str">
        <f>_xlfn.XLOOKUP($A67,'indicador-objetivo'!$A:$A,'indicador-objetivo'!G:G,"DATO NO ENCONTRADO",0)</f>
        <v>Porcentaje de procesos misionales fortalecidos en sus capacidades institucionales</v>
      </c>
      <c r="J67" s="28" t="str">
        <f>_xlfn.XLOOKUP($A67,'indicador-objetivo'!$A:$A,'indicador-objetivo'!H:H,"DATO NO ENCONTRADO",0)</f>
        <v>Flujo</v>
      </c>
      <c r="K67" s="28" t="str">
        <f>_xlfn.XLOOKUP($A67,'indicador-objetivo'!$A:$A,'indicador-objetivo'!I:I,"DATO NO ENCONTRADO",0)</f>
        <v>Trimestral</v>
      </c>
      <c r="L67" s="28" t="str">
        <f>_xlfn.XLOOKUP($A67,'indicador-objetivo'!$A:$A,'indicador-objetivo'!J:J,"DATO NO ENCONTRADO",0)</f>
        <v>%</v>
      </c>
      <c r="M67" s="28">
        <f>_xlfn.XLOOKUP($A67,'indicador-objetivo'!$A:$A,'indicador-objetivo'!K:K,"DATO NO ENCONTRADO",0)</f>
        <v>100</v>
      </c>
      <c r="N67" s="28">
        <f>_xlfn.XLOOKUP($A67,'indicador-objetivo'!$A:$A,'indicador-objetivo'!L:L,"DATO NO ENCONTRADO",0)</f>
        <v>100</v>
      </c>
      <c r="O67" s="28">
        <f>_xlfn.XLOOKUP($A67,'indicador-objetivo'!$A:$A,'indicador-objetivo'!M:M,"DATO NO ENCONTRADO",0)</f>
        <v>100</v>
      </c>
      <c r="P67" s="28"/>
      <c r="Q67" s="329" t="s">
        <v>92</v>
      </c>
      <c r="R67" s="45" t="s">
        <v>289</v>
      </c>
      <c r="S67" s="69"/>
      <c r="T67" s="38"/>
      <c r="U67" s="38"/>
      <c r="V67" s="38"/>
      <c r="W67" s="29"/>
      <c r="X67" s="29"/>
      <c r="Y67" s="29"/>
      <c r="Z67" s="29"/>
      <c r="AA67" s="29"/>
      <c r="AB67" s="29"/>
      <c r="AC67" s="233">
        <v>5811</v>
      </c>
      <c r="AD67" s="162">
        <f>AC67-T67</f>
        <v>5811</v>
      </c>
      <c r="AE67" s="168"/>
      <c r="AF67" s="351">
        <f t="shared" si="6"/>
        <v>0</v>
      </c>
      <c r="AG67" s="51" t="s">
        <v>290</v>
      </c>
      <c r="AH67" s="50" t="s">
        <v>291</v>
      </c>
      <c r="AI67" s="103" t="s">
        <v>144</v>
      </c>
      <c r="AJ67" s="103" t="s">
        <v>145</v>
      </c>
      <c r="AK67" s="103" t="s">
        <v>149</v>
      </c>
      <c r="AL67" s="103">
        <v>0</v>
      </c>
      <c r="AM67" s="103">
        <v>80</v>
      </c>
      <c r="AN67" s="232">
        <v>80</v>
      </c>
      <c r="AO67" s="103"/>
      <c r="AP67" s="38"/>
      <c r="AQ67" s="50" t="s">
        <v>292</v>
      </c>
      <c r="AR67" s="38">
        <v>80</v>
      </c>
      <c r="AS67" s="151">
        <f t="shared" si="28"/>
        <v>0</v>
      </c>
      <c r="AT67" s="198">
        <f t="shared" si="29"/>
        <v>0</v>
      </c>
      <c r="AU67" s="370"/>
      <c r="AX67" s="45" t="s">
        <v>277</v>
      </c>
      <c r="AZ67" s="305" t="str">
        <f t="shared" si="7"/>
        <v>Falta diligenciar presupuesto asignado</v>
      </c>
      <c r="BA67" s="132" t="str">
        <f t="shared" si="8"/>
        <v>Es Sotock</v>
      </c>
      <c r="BB67" s="132" t="str">
        <f t="shared" si="14"/>
        <v>NO</v>
      </c>
      <c r="BC67" s="132" t="str">
        <f t="shared" si="15"/>
        <v>OK</v>
      </c>
      <c r="BD67" s="374" t="str">
        <f t="shared" si="9"/>
        <v>N/A o problema por ser Stock</v>
      </c>
      <c r="BE67" s="365" t="e">
        <f>VLOOKUP(B67,[1]Gastos!$A$11:$R$4776,17,FALSE)</f>
        <v>#N/A</v>
      </c>
      <c r="BF67" s="365">
        <f t="shared" si="2"/>
        <v>0</v>
      </c>
      <c r="BG67" s="405" t="str">
        <f t="shared" si="17"/>
        <v>0110-0110</v>
      </c>
      <c r="BJ67" s="132" t="str">
        <f t="shared" si="4"/>
        <v>Ok</v>
      </c>
      <c r="BK67" s="14" t="str">
        <f t="shared" si="10"/>
        <v>Meta 2025 menor que meta 2024</v>
      </c>
    </row>
    <row r="68" spans="1:63" s="14" customFormat="1" ht="20.100000000000001" hidden="1" customHeight="1" x14ac:dyDescent="0.2">
      <c r="A68" s="14" t="e">
        <f t="shared" si="5"/>
        <v>#N/A</v>
      </c>
      <c r="B68" s="14" t="str">
        <f t="shared" si="0"/>
        <v>0110-0123</v>
      </c>
      <c r="C68" s="14" t="s">
        <v>69</v>
      </c>
      <c r="D68" s="10" t="s">
        <v>236</v>
      </c>
      <c r="E68" s="438" t="s">
        <v>237</v>
      </c>
      <c r="F68" s="340" t="e">
        <f>VLOOKUP($B68,'producto-objetivo'!$A:$G,4,0)</f>
        <v>#N/A</v>
      </c>
      <c r="G68" s="11" t="e">
        <f>VLOOKUP($B68,'producto-objetivo'!$A:$G,5,0)</f>
        <v>#N/A</v>
      </c>
      <c r="H68" s="340" t="e">
        <f>_xlfn.XLOOKUP($A68,'indicador-objetivo'!$A:$A,'indicador-objetivo'!F:F,"DATO NO ENCONTRADO",0)</f>
        <v>#N/A</v>
      </c>
      <c r="I68" s="340" t="e">
        <f>_xlfn.XLOOKUP($A68,'indicador-objetivo'!$A:$A,'indicador-objetivo'!G:G,"DATO NO ENCONTRADO",0)</f>
        <v>#N/A</v>
      </c>
      <c r="J68" s="340" t="e">
        <f>_xlfn.XLOOKUP($A68,'indicador-objetivo'!$A:$A,'indicador-objetivo'!H:H,"DATO NO ENCONTRADO",0)</f>
        <v>#N/A</v>
      </c>
      <c r="K68" s="340" t="e">
        <f>_xlfn.XLOOKUP($A68,'indicador-objetivo'!$A:$A,'indicador-objetivo'!I:I,"DATO NO ENCONTRADO",0)</f>
        <v>#N/A</v>
      </c>
      <c r="L68" s="340" t="e">
        <f>_xlfn.XLOOKUP($A68,'indicador-objetivo'!$A:$A,'indicador-objetivo'!J:J,"DATO NO ENCONTRADO",0)</f>
        <v>#N/A</v>
      </c>
      <c r="M68" s="340" t="e">
        <f>_xlfn.XLOOKUP($A68,'indicador-objetivo'!$A:$A,'indicador-objetivo'!K:K,"DATO NO ENCONTRADO",0)</f>
        <v>#N/A</v>
      </c>
      <c r="N68" s="340" t="e">
        <f>_xlfn.XLOOKUP($A68,'indicador-objetivo'!$A:$A,'indicador-objetivo'!L:L,"DATO NO ENCONTRADO",0)</f>
        <v>#N/A</v>
      </c>
      <c r="O68" s="340" t="e">
        <f>_xlfn.XLOOKUP($A68,'indicador-objetivo'!$A:$A,'indicador-objetivo'!M:M,"DATO NO ENCONTRADO",0)</f>
        <v>#N/A</v>
      </c>
      <c r="P68" s="11"/>
      <c r="Q68" s="325" t="s">
        <v>293</v>
      </c>
      <c r="R68" s="11" t="s">
        <v>294</v>
      </c>
      <c r="S68" s="66">
        <v>45.693314999999998</v>
      </c>
      <c r="T68" s="13">
        <v>45.693314999999998</v>
      </c>
      <c r="U68" s="13">
        <v>45.693314999999998</v>
      </c>
      <c r="V68" s="13">
        <v>45.693314999999998</v>
      </c>
      <c r="W68" s="12" t="s">
        <v>94</v>
      </c>
      <c r="X68" s="12" t="s">
        <v>156</v>
      </c>
      <c r="Y68" s="12" t="s">
        <v>94</v>
      </c>
      <c r="Z68" s="12" t="s">
        <v>94</v>
      </c>
      <c r="AA68" s="12" t="s">
        <v>94</v>
      </c>
      <c r="AB68" s="12" t="s">
        <v>94</v>
      </c>
      <c r="AC68" s="141"/>
      <c r="AD68" s="12"/>
      <c r="AE68" s="12"/>
      <c r="AF68" s="351">
        <f t="shared" si="6"/>
        <v>0</v>
      </c>
      <c r="AG68" s="12"/>
      <c r="AH68" s="11"/>
      <c r="AI68" s="10"/>
      <c r="AJ68" s="10"/>
      <c r="AK68" s="10"/>
      <c r="AL68" s="10"/>
      <c r="AM68" s="10"/>
      <c r="AN68" s="13"/>
      <c r="AO68" s="13"/>
      <c r="AP68" s="13"/>
      <c r="AQ68" s="11"/>
      <c r="AR68" s="13"/>
      <c r="AS68" s="13"/>
      <c r="AT68" s="198" t="e">
        <f t="shared" si="29"/>
        <v>#DIV/0!</v>
      </c>
      <c r="AU68" s="370"/>
      <c r="AX68" s="14" t="s">
        <v>197</v>
      </c>
      <c r="AZ68" s="305" t="str">
        <f t="shared" si="7"/>
        <v>Falta diligenciar presupuesto asignado</v>
      </c>
      <c r="BA68" s="132" t="str">
        <f t="shared" si="8"/>
        <v>No Stock</v>
      </c>
      <c r="BB68" s="132" t="str">
        <f t="shared" si="14"/>
        <v>OK</v>
      </c>
      <c r="BC68" s="132" t="str">
        <f t="shared" si="15"/>
        <v>OK</v>
      </c>
      <c r="BD68" s="374" t="str">
        <f t="shared" si="9"/>
        <v>N/A o problema por ser Stock</v>
      </c>
      <c r="BE68" s="365" t="e">
        <f>VLOOKUP(B68,[1]Gastos!$A$11:$R$4776,17,FALSE)</f>
        <v>#N/A</v>
      </c>
      <c r="BF68" s="365">
        <f t="shared" si="2"/>
        <v>0</v>
      </c>
      <c r="BG68" s="405" t="str">
        <f t="shared" si="17"/>
        <v>0110-0123</v>
      </c>
      <c r="BJ68" s="132" t="str">
        <f t="shared" si="4"/>
        <v>N/A</v>
      </c>
      <c r="BK68" s="14" t="str">
        <f t="shared" si="10"/>
        <v>Meta 2025 mayor o igual a meta 2024</v>
      </c>
    </row>
    <row r="69" spans="1:63" s="14" customFormat="1" ht="20.100000000000001" hidden="1" customHeight="1" x14ac:dyDescent="0.2">
      <c r="A69" s="14" t="e">
        <f t="shared" si="5"/>
        <v>#N/A</v>
      </c>
      <c r="B69" s="14" t="str">
        <f t="shared" ref="B69:B133" si="32">+D69&amp;Q69</f>
        <v>0110-0124</v>
      </c>
      <c r="C69" s="14" t="s">
        <v>69</v>
      </c>
      <c r="D69" s="10" t="s">
        <v>236</v>
      </c>
      <c r="E69" s="438" t="s">
        <v>237</v>
      </c>
      <c r="F69" s="340" t="e">
        <f>VLOOKUP($B69,'producto-objetivo'!$A:$G,4,0)</f>
        <v>#N/A</v>
      </c>
      <c r="G69" s="11" t="e">
        <f>VLOOKUP($B69,'producto-objetivo'!$A:$G,5,0)</f>
        <v>#N/A</v>
      </c>
      <c r="H69" s="340" t="e">
        <f>_xlfn.XLOOKUP($A69,'indicador-objetivo'!$A:$A,'indicador-objetivo'!F:F,"DATO NO ENCONTRADO",0)</f>
        <v>#N/A</v>
      </c>
      <c r="I69" s="340" t="e">
        <f>_xlfn.XLOOKUP($A69,'indicador-objetivo'!$A:$A,'indicador-objetivo'!G:G,"DATO NO ENCONTRADO",0)</f>
        <v>#N/A</v>
      </c>
      <c r="J69" s="340" t="e">
        <f>_xlfn.XLOOKUP($A69,'indicador-objetivo'!$A:$A,'indicador-objetivo'!H:H,"DATO NO ENCONTRADO",0)</f>
        <v>#N/A</v>
      </c>
      <c r="K69" s="340" t="e">
        <f>_xlfn.XLOOKUP($A69,'indicador-objetivo'!$A:$A,'indicador-objetivo'!I:I,"DATO NO ENCONTRADO",0)</f>
        <v>#N/A</v>
      </c>
      <c r="L69" s="340" t="e">
        <f>_xlfn.XLOOKUP($A69,'indicador-objetivo'!$A:$A,'indicador-objetivo'!J:J,"DATO NO ENCONTRADO",0)</f>
        <v>#N/A</v>
      </c>
      <c r="M69" s="340" t="e">
        <f>_xlfn.XLOOKUP($A69,'indicador-objetivo'!$A:$A,'indicador-objetivo'!K:K,"DATO NO ENCONTRADO",0)</f>
        <v>#N/A</v>
      </c>
      <c r="N69" s="340" t="e">
        <f>_xlfn.XLOOKUP($A69,'indicador-objetivo'!$A:$A,'indicador-objetivo'!L:L,"DATO NO ENCONTRADO",0)</f>
        <v>#N/A</v>
      </c>
      <c r="O69" s="340" t="e">
        <f>_xlfn.XLOOKUP($A69,'indicador-objetivo'!$A:$A,'indicador-objetivo'!M:M,"DATO NO ENCONTRADO",0)</f>
        <v>#N/A</v>
      </c>
      <c r="P69" s="11"/>
      <c r="Q69" s="325" t="s">
        <v>295</v>
      </c>
      <c r="R69" s="11" t="s">
        <v>245</v>
      </c>
      <c r="S69" s="66">
        <v>14.088800000000001</v>
      </c>
      <c r="T69" s="13">
        <v>14.088800000000001</v>
      </c>
      <c r="U69" s="13">
        <v>14.088800000000001</v>
      </c>
      <c r="V69" s="13">
        <v>14.088800000000001</v>
      </c>
      <c r="W69" s="12" t="s">
        <v>94</v>
      </c>
      <c r="X69" s="12" t="s">
        <v>94</v>
      </c>
      <c r="Y69" s="12" t="s">
        <v>94</v>
      </c>
      <c r="Z69" s="12" t="s">
        <v>94</v>
      </c>
      <c r="AA69" s="12" t="s">
        <v>94</v>
      </c>
      <c r="AB69" s="12" t="s">
        <v>94</v>
      </c>
      <c r="AC69" s="141"/>
      <c r="AD69" s="12"/>
      <c r="AE69" s="12"/>
      <c r="AF69" s="351">
        <f t="shared" si="6"/>
        <v>0</v>
      </c>
      <c r="AG69" s="12"/>
      <c r="AH69" s="11"/>
      <c r="AI69" s="10"/>
      <c r="AJ69" s="10"/>
      <c r="AK69" s="10"/>
      <c r="AL69" s="10"/>
      <c r="AM69" s="10"/>
      <c r="AN69" s="13"/>
      <c r="AO69" s="13"/>
      <c r="AP69" s="13"/>
      <c r="AQ69" s="11"/>
      <c r="AR69" s="13"/>
      <c r="AS69" s="13"/>
      <c r="AT69" s="198" t="e">
        <f t="shared" si="29"/>
        <v>#DIV/0!</v>
      </c>
      <c r="AU69" s="370"/>
      <c r="AX69" s="14" t="s">
        <v>197</v>
      </c>
      <c r="AZ69" s="305" t="str">
        <f t="shared" si="7"/>
        <v>Falta diligenciar presupuesto asignado</v>
      </c>
      <c r="BA69" s="132" t="str">
        <f t="shared" si="8"/>
        <v>No Stock</v>
      </c>
      <c r="BB69" s="132" t="str">
        <f t="shared" si="14"/>
        <v>OK</v>
      </c>
      <c r="BC69" s="132" t="str">
        <f t="shared" si="15"/>
        <v>OK</v>
      </c>
      <c r="BD69" s="374" t="str">
        <f t="shared" si="9"/>
        <v>N/A o problema por ser Stock</v>
      </c>
      <c r="BE69" s="365" t="e">
        <f>VLOOKUP(B69,[1]Gastos!$A$11:$R$4776,17,FALSE)</f>
        <v>#N/A</v>
      </c>
      <c r="BF69" s="365">
        <f t="shared" si="2"/>
        <v>0</v>
      </c>
      <c r="BG69" s="405" t="str">
        <f t="shared" ref="BG69:BG101" si="33">B69</f>
        <v>0110-0124</v>
      </c>
      <c r="BJ69" s="132" t="str">
        <f t="shared" ref="BJ69:BJ88" si="34">IF(AND(BB69="OK",BC69="OK",AI69&lt;&gt;"Stock"),"N/A","Ok")</f>
        <v>N/A</v>
      </c>
      <c r="BK69" s="14" t="str">
        <f t="shared" si="10"/>
        <v>Meta 2025 mayor o igual a meta 2024</v>
      </c>
    </row>
    <row r="70" spans="1:63" s="14" customFormat="1" ht="20.100000000000001" hidden="1" customHeight="1" x14ac:dyDescent="0.2">
      <c r="A70" s="14" t="e">
        <f t="shared" ref="A70:A132" si="35">+D70&amp;F70</f>
        <v>#N/A</v>
      </c>
      <c r="B70" s="14" t="str">
        <f t="shared" si="32"/>
        <v>0110-0127</v>
      </c>
      <c r="C70" s="14" t="s">
        <v>69</v>
      </c>
      <c r="D70" s="10" t="s">
        <v>236</v>
      </c>
      <c r="E70" s="438" t="s">
        <v>237</v>
      </c>
      <c r="F70" s="340" t="e">
        <f>VLOOKUP($B70,'producto-objetivo'!$A:$G,4,0)</f>
        <v>#N/A</v>
      </c>
      <c r="G70" s="11" t="e">
        <f>VLOOKUP($B70,'producto-objetivo'!$A:$G,5,0)</f>
        <v>#N/A</v>
      </c>
      <c r="H70" s="340" t="e">
        <f>_xlfn.XLOOKUP($A70,'indicador-objetivo'!$A:$A,'indicador-objetivo'!F:F,"DATO NO ENCONTRADO",0)</f>
        <v>#N/A</v>
      </c>
      <c r="I70" s="340" t="e">
        <f>_xlfn.XLOOKUP($A70,'indicador-objetivo'!$A:$A,'indicador-objetivo'!G:G,"DATO NO ENCONTRADO",0)</f>
        <v>#N/A</v>
      </c>
      <c r="J70" s="340" t="e">
        <f>_xlfn.XLOOKUP($A70,'indicador-objetivo'!$A:$A,'indicador-objetivo'!H:H,"DATO NO ENCONTRADO",0)</f>
        <v>#N/A</v>
      </c>
      <c r="K70" s="340" t="e">
        <f>_xlfn.XLOOKUP($A70,'indicador-objetivo'!$A:$A,'indicador-objetivo'!I:I,"DATO NO ENCONTRADO",0)</f>
        <v>#N/A</v>
      </c>
      <c r="L70" s="340" t="e">
        <f>_xlfn.XLOOKUP($A70,'indicador-objetivo'!$A:$A,'indicador-objetivo'!J:J,"DATO NO ENCONTRADO",0)</f>
        <v>#N/A</v>
      </c>
      <c r="M70" s="340" t="e">
        <f>_xlfn.XLOOKUP($A70,'indicador-objetivo'!$A:$A,'indicador-objetivo'!K:K,"DATO NO ENCONTRADO",0)</f>
        <v>#N/A</v>
      </c>
      <c r="N70" s="340" t="e">
        <f>_xlfn.XLOOKUP($A70,'indicador-objetivo'!$A:$A,'indicador-objetivo'!L:L,"DATO NO ENCONTRADO",0)</f>
        <v>#N/A</v>
      </c>
      <c r="O70" s="340" t="e">
        <f>_xlfn.XLOOKUP($A70,'indicador-objetivo'!$A:$A,'indicador-objetivo'!M:M,"DATO NO ENCONTRADO",0)</f>
        <v>#N/A</v>
      </c>
      <c r="P70" s="11"/>
      <c r="Q70" s="325" t="s">
        <v>296</v>
      </c>
      <c r="R70" s="11" t="s">
        <v>297</v>
      </c>
      <c r="S70" s="66">
        <v>49.915999999999997</v>
      </c>
      <c r="T70" s="13">
        <v>49.915999999999997</v>
      </c>
      <c r="U70" s="13">
        <v>49.915999999999997</v>
      </c>
      <c r="V70" s="13">
        <v>30.030200000000001</v>
      </c>
      <c r="W70" s="12" t="s">
        <v>156</v>
      </c>
      <c r="X70" s="12" t="s">
        <v>94</v>
      </c>
      <c r="Y70" s="12" t="s">
        <v>156</v>
      </c>
      <c r="Z70" s="12" t="s">
        <v>156</v>
      </c>
      <c r="AA70" s="12" t="s">
        <v>94</v>
      </c>
      <c r="AB70" s="12" t="s">
        <v>94</v>
      </c>
      <c r="AC70" s="141"/>
      <c r="AD70" s="12"/>
      <c r="AE70" s="12"/>
      <c r="AF70" s="351">
        <f t="shared" ref="AF70:AF136" si="36">IF(AND(AC70="",AD70="",AD70=""),0,BF70)</f>
        <v>0</v>
      </c>
      <c r="AG70" s="12"/>
      <c r="AH70" s="11"/>
      <c r="AI70" s="10"/>
      <c r="AJ70" s="10"/>
      <c r="AK70" s="10"/>
      <c r="AL70" s="10"/>
      <c r="AM70" s="10"/>
      <c r="AN70" s="13"/>
      <c r="AO70" s="13"/>
      <c r="AP70" s="13"/>
      <c r="AQ70" s="11"/>
      <c r="AR70" s="13"/>
      <c r="AS70" s="13"/>
      <c r="AT70" s="198" t="e">
        <f t="shared" si="29"/>
        <v>#DIV/0!</v>
      </c>
      <c r="AU70" s="370"/>
      <c r="AX70" s="14" t="s">
        <v>197</v>
      </c>
      <c r="AZ70" s="305" t="str">
        <f t="shared" ref="AZ70:AZ136" si="37">IF(AF70&gt;0,"Ok","Falta diligenciar presupuesto asignado")</f>
        <v>Falta diligenciar presupuesto asignado</v>
      </c>
      <c r="BA70" s="132" t="str">
        <f t="shared" ref="BA70:BA136" si="38">IF(AI70="Stock","Es Sotock","No Stock")</f>
        <v>No Stock</v>
      </c>
      <c r="BB70" s="132" t="str">
        <f t="shared" ref="BB70:BB136" si="39">IF(AL70=AM70,"OK","NO")</f>
        <v>OK</v>
      </c>
      <c r="BC70" s="132" t="str">
        <f t="shared" ref="BC70:BC136" si="40">IF(AM70=AN70,"OK","NO")</f>
        <v>OK</v>
      </c>
      <c r="BD70" s="374" t="str">
        <f t="shared" ref="BD70:BD136" si="41">IF(AND(BB70="OK",BC70="OK",AI70="Stock"),"Stock OK","N/A o problema por ser Stock")</f>
        <v>N/A o problema por ser Stock</v>
      </c>
      <c r="BE70" s="365" t="e">
        <f>VLOOKUP(B70,[1]Gastos!$A$11:$R$4776,17,FALSE)</f>
        <v>#N/A</v>
      </c>
      <c r="BF70" s="365">
        <f t="shared" ref="BF70:BF136" si="42">IF(ISERROR(BE70), 0, BE70)</f>
        <v>0</v>
      </c>
      <c r="BG70" s="405" t="str">
        <f t="shared" si="33"/>
        <v>0110-0127</v>
      </c>
      <c r="BJ70" s="132" t="str">
        <f t="shared" si="34"/>
        <v>N/A</v>
      </c>
      <c r="BK70" s="14" t="str">
        <f t="shared" ref="BK70:BK134" si="43">IF(AU70&lt;AN70,"Meta 2025 menor que meta 2024","Meta 2025 mayor o igual a meta 2024")</f>
        <v>Meta 2025 mayor o igual a meta 2024</v>
      </c>
    </row>
    <row r="71" spans="1:63" s="14" customFormat="1" ht="20.100000000000001" hidden="1" customHeight="1" x14ac:dyDescent="0.2">
      <c r="A71" s="14" t="e">
        <f t="shared" si="35"/>
        <v>#N/A</v>
      </c>
      <c r="B71" s="14" t="str">
        <f t="shared" si="32"/>
        <v>0110-0128</v>
      </c>
      <c r="C71" s="14" t="s">
        <v>69</v>
      </c>
      <c r="D71" s="10" t="s">
        <v>236</v>
      </c>
      <c r="E71" s="438" t="s">
        <v>237</v>
      </c>
      <c r="F71" s="340" t="e">
        <f>VLOOKUP($B71,'producto-objetivo'!$A:$G,4,0)</f>
        <v>#N/A</v>
      </c>
      <c r="G71" s="11" t="e">
        <f>VLOOKUP($B71,'producto-objetivo'!$A:$G,5,0)</f>
        <v>#N/A</v>
      </c>
      <c r="H71" s="340" t="e">
        <f>_xlfn.XLOOKUP($A71,'indicador-objetivo'!$A:$A,'indicador-objetivo'!F:F,"DATO NO ENCONTRADO",0)</f>
        <v>#N/A</v>
      </c>
      <c r="I71" s="340" t="e">
        <f>_xlfn.XLOOKUP($A71,'indicador-objetivo'!$A:$A,'indicador-objetivo'!G:G,"DATO NO ENCONTRADO",0)</f>
        <v>#N/A</v>
      </c>
      <c r="J71" s="340" t="e">
        <f>_xlfn.XLOOKUP($A71,'indicador-objetivo'!$A:$A,'indicador-objetivo'!H:H,"DATO NO ENCONTRADO",0)</f>
        <v>#N/A</v>
      </c>
      <c r="K71" s="340" t="e">
        <f>_xlfn.XLOOKUP($A71,'indicador-objetivo'!$A:$A,'indicador-objetivo'!I:I,"DATO NO ENCONTRADO",0)</f>
        <v>#N/A</v>
      </c>
      <c r="L71" s="340" t="e">
        <f>_xlfn.XLOOKUP($A71,'indicador-objetivo'!$A:$A,'indicador-objetivo'!J:J,"DATO NO ENCONTRADO",0)</f>
        <v>#N/A</v>
      </c>
      <c r="M71" s="340" t="e">
        <f>_xlfn.XLOOKUP($A71,'indicador-objetivo'!$A:$A,'indicador-objetivo'!K:K,"DATO NO ENCONTRADO",0)</f>
        <v>#N/A</v>
      </c>
      <c r="N71" s="340" t="e">
        <f>_xlfn.XLOOKUP($A71,'indicador-objetivo'!$A:$A,'indicador-objetivo'!L:L,"DATO NO ENCONTRADO",0)</f>
        <v>#N/A</v>
      </c>
      <c r="O71" s="340" t="e">
        <f>_xlfn.XLOOKUP($A71,'indicador-objetivo'!$A:$A,'indicador-objetivo'!M:M,"DATO NO ENCONTRADO",0)</f>
        <v>#N/A</v>
      </c>
      <c r="P71" s="11"/>
      <c r="Q71" s="325" t="s">
        <v>298</v>
      </c>
      <c r="R71" s="11" t="s">
        <v>299</v>
      </c>
      <c r="S71" s="66">
        <v>1.0833330000000001</v>
      </c>
      <c r="T71" s="13">
        <v>1.0833330000000001</v>
      </c>
      <c r="U71" s="13">
        <v>1.0833330000000001</v>
      </c>
      <c r="V71" s="13">
        <v>1.0833330000000001</v>
      </c>
      <c r="W71" s="12" t="s">
        <v>94</v>
      </c>
      <c r="X71" s="12" t="s">
        <v>94</v>
      </c>
      <c r="Y71" s="12" t="s">
        <v>94</v>
      </c>
      <c r="Z71" s="12" t="s">
        <v>94</v>
      </c>
      <c r="AA71" s="12" t="s">
        <v>94</v>
      </c>
      <c r="AB71" s="12" t="s">
        <v>94</v>
      </c>
      <c r="AC71" s="141"/>
      <c r="AD71" s="12"/>
      <c r="AE71" s="12"/>
      <c r="AF71" s="351">
        <f t="shared" si="36"/>
        <v>0</v>
      </c>
      <c r="AG71" s="12"/>
      <c r="AH71" s="11"/>
      <c r="AI71" s="10"/>
      <c r="AJ71" s="10"/>
      <c r="AK71" s="10"/>
      <c r="AL71" s="10"/>
      <c r="AM71" s="10"/>
      <c r="AN71" s="13"/>
      <c r="AO71" s="13"/>
      <c r="AP71" s="13"/>
      <c r="AQ71" s="11"/>
      <c r="AR71" s="13"/>
      <c r="AS71" s="13"/>
      <c r="AT71" s="198" t="e">
        <f t="shared" si="29"/>
        <v>#DIV/0!</v>
      </c>
      <c r="AU71" s="370"/>
      <c r="AX71" s="14" t="s">
        <v>197</v>
      </c>
      <c r="AZ71" s="305" t="str">
        <f t="shared" si="37"/>
        <v>Falta diligenciar presupuesto asignado</v>
      </c>
      <c r="BA71" s="132" t="str">
        <f t="shared" si="38"/>
        <v>No Stock</v>
      </c>
      <c r="BB71" s="132" t="str">
        <f t="shared" si="39"/>
        <v>OK</v>
      </c>
      <c r="BC71" s="132" t="str">
        <f t="shared" si="40"/>
        <v>OK</v>
      </c>
      <c r="BD71" s="374" t="str">
        <f t="shared" si="41"/>
        <v>N/A o problema por ser Stock</v>
      </c>
      <c r="BE71" s="365" t="e">
        <f>VLOOKUP(B71,[1]Gastos!$A$11:$R$4776,17,FALSE)</f>
        <v>#N/A</v>
      </c>
      <c r="BF71" s="365">
        <f t="shared" si="42"/>
        <v>0</v>
      </c>
      <c r="BG71" s="405" t="str">
        <f t="shared" si="33"/>
        <v>0110-0128</v>
      </c>
      <c r="BJ71" s="132" t="str">
        <f t="shared" si="34"/>
        <v>N/A</v>
      </c>
      <c r="BK71" s="14" t="str">
        <f t="shared" si="43"/>
        <v>Meta 2025 mayor o igual a meta 2024</v>
      </c>
    </row>
    <row r="72" spans="1:63" s="1" customFormat="1" ht="20.100000000000001" hidden="1" customHeight="1" x14ac:dyDescent="0.25">
      <c r="A72" s="14" t="str">
        <f t="shared" si="35"/>
        <v>0111-0101</v>
      </c>
      <c r="B72" s="14" t="str">
        <f t="shared" si="32"/>
        <v>0111-0101</v>
      </c>
      <c r="C72" s="1" t="s">
        <v>71</v>
      </c>
      <c r="D72" s="5" t="s">
        <v>300</v>
      </c>
      <c r="E72" s="6" t="s">
        <v>301</v>
      </c>
      <c r="F72" s="380" t="str">
        <f>VLOOKUP($B72,'producto-objetivo'!$A:$G,4,0)</f>
        <v>01</v>
      </c>
      <c r="G72" s="6" t="str">
        <f>VLOOKUP($B72,'producto-objetivo'!$A:$G,5,0)</f>
        <v>Mejorar el recaudo de ingresos tributarios distritales​</v>
      </c>
      <c r="H72" s="6" t="str">
        <f>_xlfn.XLOOKUP($A72,'indicador-objetivo'!$A:$A,'indicador-objetivo'!F:F,"DATO NO ENCONTRADO",0)</f>
        <v>1</v>
      </c>
      <c r="I72" s="6" t="str">
        <f>_xlfn.XLOOKUP($A72,'indicador-objetivo'!$A:$A,'indicador-objetivo'!G:G,"DATO NO ENCONTRADO",0)</f>
        <v>Billones de pesos recaudos oportunamente y por gestión​</v>
      </c>
      <c r="J72" s="6" t="str">
        <f>_xlfn.XLOOKUP($A72,'indicador-objetivo'!$A:$A,'indicador-objetivo'!H:H,"DATO NO ENCONTRADO",0)</f>
        <v>Acumulado</v>
      </c>
      <c r="K72" s="6" t="str">
        <f>_xlfn.XLOOKUP($A72,'indicador-objetivo'!$A:$A,'indicador-objetivo'!I:I,"DATO NO ENCONTRADO",0)</f>
        <v>Mensual</v>
      </c>
      <c r="L72" s="6" t="str">
        <f>_xlfn.XLOOKUP($A72,'indicador-objetivo'!$A:$A,'indicador-objetivo'!J:J,"DATO NO ENCONTRADO",0)</f>
        <v>VAL</v>
      </c>
      <c r="M72" s="6">
        <f>_xlfn.XLOOKUP($A72,'indicador-objetivo'!$A:$A,'indicador-objetivo'!K:K,"DATO NO ENCONTRADO",0)</f>
        <v>45.418486142199001</v>
      </c>
      <c r="N72" s="6">
        <f>_xlfn.XLOOKUP($A72,'indicador-objetivo'!$A:$A,'indicador-objetivo'!L:L,"DATO NO ENCONTRADO",0)</f>
        <v>200.79913805695</v>
      </c>
      <c r="O72" s="6">
        <f>_xlfn.XLOOKUP($A72,'indicador-objetivo'!$A:$A,'indicador-objetivo'!M:M,"DATO NO ENCONTRADO",0)</f>
        <v>14.65</v>
      </c>
      <c r="P72" s="144"/>
      <c r="Q72" s="326" t="s">
        <v>124</v>
      </c>
      <c r="R72" s="6" t="s">
        <v>302</v>
      </c>
      <c r="S72" s="8">
        <v>32421.499</v>
      </c>
      <c r="T72" s="9">
        <v>32421.499</v>
      </c>
      <c r="U72" s="9">
        <v>11222.679867999999</v>
      </c>
      <c r="V72" s="9">
        <v>913.31056899999999</v>
      </c>
      <c r="W72" s="136" t="s">
        <v>156</v>
      </c>
      <c r="X72" s="7" t="s">
        <v>94</v>
      </c>
      <c r="Y72" s="7" t="s">
        <v>94</v>
      </c>
      <c r="Z72" s="136" t="s">
        <v>156</v>
      </c>
      <c r="AA72" s="136" t="s">
        <v>156</v>
      </c>
      <c r="AB72" s="165" t="s">
        <v>94</v>
      </c>
      <c r="AC72" s="228">
        <v>31375</v>
      </c>
      <c r="AD72" s="223">
        <f>AC72-T72</f>
        <v>-1046.4989999999998</v>
      </c>
      <c r="AE72" s="168">
        <f>AC72/T72-1</f>
        <v>-3.227793384877109E-2</v>
      </c>
      <c r="AF72" s="351">
        <f t="shared" si="36"/>
        <v>98700998000</v>
      </c>
      <c r="AG72" s="7">
        <v>1</v>
      </c>
      <c r="AH72" s="6" t="s">
        <v>303</v>
      </c>
      <c r="AI72" s="5" t="s">
        <v>96</v>
      </c>
      <c r="AJ72" s="5" t="s">
        <v>97</v>
      </c>
      <c r="AK72" s="5" t="s">
        <v>98</v>
      </c>
      <c r="AL72" s="105">
        <v>9831149</v>
      </c>
      <c r="AM72" s="105">
        <v>27724864</v>
      </c>
      <c r="AN72" s="106">
        <v>2650000</v>
      </c>
      <c r="AO72" s="105">
        <v>2377625</v>
      </c>
      <c r="AP72" s="107">
        <f t="shared" ref="AP72:AP84" si="44">AO72/AN72</f>
        <v>0.89721698113207549</v>
      </c>
      <c r="AQ72" s="6" t="s">
        <v>304</v>
      </c>
      <c r="AR72" s="221">
        <v>2676500</v>
      </c>
      <c r="AS72" s="221">
        <f t="shared" ref="AS72:AS88" si="45">AR72-AN72</f>
        <v>26500</v>
      </c>
      <c r="AT72" s="153">
        <f t="shared" ref="AT72:AT88" si="46">AR72/AN72-1</f>
        <v>1.0000000000000009E-2</v>
      </c>
      <c r="AU72" s="369"/>
      <c r="AX72" s="100"/>
      <c r="AZ72" s="305" t="str">
        <f t="shared" si="37"/>
        <v>Ok</v>
      </c>
      <c r="BA72" s="132" t="str">
        <f t="shared" si="38"/>
        <v>No Stock</v>
      </c>
      <c r="BB72" s="132" t="str">
        <f t="shared" si="39"/>
        <v>NO</v>
      </c>
      <c r="BC72" s="132" t="str">
        <f t="shared" si="40"/>
        <v>NO</v>
      </c>
      <c r="BD72" s="374" t="str">
        <f t="shared" si="41"/>
        <v>N/A o problema por ser Stock</v>
      </c>
      <c r="BE72" s="365">
        <f>VLOOKUP(B72,[1]Gastos!$A$11:$R$4776,17,FALSE)</f>
        <v>98700998000</v>
      </c>
      <c r="BF72" s="365">
        <f t="shared" si="42"/>
        <v>98700998000</v>
      </c>
      <c r="BG72" s="405" t="str">
        <f t="shared" si="33"/>
        <v>0111-0101</v>
      </c>
      <c r="BJ72" s="132" t="str">
        <f t="shared" si="34"/>
        <v>Ok</v>
      </c>
      <c r="BK72" s="14" t="str">
        <f t="shared" si="43"/>
        <v>Meta 2025 menor que meta 2024</v>
      </c>
    </row>
    <row r="73" spans="1:63" s="1" customFormat="1" ht="20.100000000000001" hidden="1" customHeight="1" x14ac:dyDescent="0.25">
      <c r="A73" s="14" t="str">
        <f t="shared" si="35"/>
        <v>0111-0101</v>
      </c>
      <c r="B73" s="14" t="str">
        <f t="shared" si="32"/>
        <v>0111-0101</v>
      </c>
      <c r="C73" s="1" t="s">
        <v>71</v>
      </c>
      <c r="D73" s="5" t="s">
        <v>300</v>
      </c>
      <c r="E73" s="6" t="s">
        <v>301</v>
      </c>
      <c r="F73" s="341" t="str">
        <f>VLOOKUP($B73,'producto-objetivo'!$A:$G,4,0)</f>
        <v>01</v>
      </c>
      <c r="G73" s="6" t="str">
        <f>VLOOKUP($B73,'producto-objetivo'!$A:$G,5,0)</f>
        <v>Mejorar el recaudo de ingresos tributarios distritales​</v>
      </c>
      <c r="H73" s="6" t="str">
        <f>_xlfn.XLOOKUP($A73,'indicador-objetivo'!$A:$A,'indicador-objetivo'!F:F,"DATO NO ENCONTRADO",0)</f>
        <v>1</v>
      </c>
      <c r="I73" s="6" t="str">
        <f>_xlfn.XLOOKUP($A73,'indicador-objetivo'!$A:$A,'indicador-objetivo'!G:G,"DATO NO ENCONTRADO",0)</f>
        <v>Billones de pesos recaudos oportunamente y por gestión​</v>
      </c>
      <c r="J73" s="6" t="str">
        <f>_xlfn.XLOOKUP($A73,'indicador-objetivo'!$A:$A,'indicador-objetivo'!H:H,"DATO NO ENCONTRADO",0)</f>
        <v>Acumulado</v>
      </c>
      <c r="K73" s="6" t="str">
        <f>_xlfn.XLOOKUP($A73,'indicador-objetivo'!$A:$A,'indicador-objetivo'!I:I,"DATO NO ENCONTRADO",0)</f>
        <v>Mensual</v>
      </c>
      <c r="L73" s="6" t="str">
        <f>_xlfn.XLOOKUP($A73,'indicador-objetivo'!$A:$A,'indicador-objetivo'!J:J,"DATO NO ENCONTRADO",0)</f>
        <v>VAL</v>
      </c>
      <c r="M73" s="6">
        <f>_xlfn.XLOOKUP($A73,'indicador-objetivo'!$A:$A,'indicador-objetivo'!K:K,"DATO NO ENCONTRADO",0)</f>
        <v>45.418486142199001</v>
      </c>
      <c r="N73" s="6">
        <f>_xlfn.XLOOKUP($A73,'indicador-objetivo'!$A:$A,'indicador-objetivo'!L:L,"DATO NO ENCONTRADO",0)</f>
        <v>200.79913805695</v>
      </c>
      <c r="O73" s="6">
        <f>_xlfn.XLOOKUP($A73,'indicador-objetivo'!$A:$A,'indicador-objetivo'!M:M,"DATO NO ENCONTRADO",0)</f>
        <v>14.65</v>
      </c>
      <c r="P73" s="144"/>
      <c r="Q73" s="326" t="s">
        <v>124</v>
      </c>
      <c r="R73" s="6" t="s">
        <v>302</v>
      </c>
      <c r="S73" s="8">
        <v>0</v>
      </c>
      <c r="T73" s="9">
        <v>0</v>
      </c>
      <c r="U73" s="9">
        <v>0</v>
      </c>
      <c r="V73" s="9">
        <v>0</v>
      </c>
      <c r="W73" s="7">
        <v>0</v>
      </c>
      <c r="X73" s="7">
        <v>0</v>
      </c>
      <c r="Y73" s="7">
        <v>0</v>
      </c>
      <c r="Z73" s="7">
        <v>0</v>
      </c>
      <c r="AA73" s="7">
        <v>0</v>
      </c>
      <c r="AB73" s="165">
        <v>0</v>
      </c>
      <c r="AC73" s="228"/>
      <c r="AD73" s="223"/>
      <c r="AE73" s="168"/>
      <c r="AF73" s="351">
        <f t="shared" si="36"/>
        <v>0</v>
      </c>
      <c r="AG73" s="7">
        <v>2</v>
      </c>
      <c r="AH73" s="6" t="s">
        <v>305</v>
      </c>
      <c r="AI73" s="5" t="s">
        <v>144</v>
      </c>
      <c r="AJ73" s="5" t="s">
        <v>97</v>
      </c>
      <c r="AK73" s="5" t="s">
        <v>149</v>
      </c>
      <c r="AL73" s="117">
        <v>100</v>
      </c>
      <c r="AM73" s="117">
        <v>100</v>
      </c>
      <c r="AN73" s="119">
        <v>100</v>
      </c>
      <c r="AO73" s="119">
        <v>100</v>
      </c>
      <c r="AP73" s="109">
        <f t="shared" si="44"/>
        <v>1</v>
      </c>
      <c r="AQ73" s="6" t="s">
        <v>306</v>
      </c>
      <c r="AR73" s="221">
        <v>100</v>
      </c>
      <c r="AS73" s="230">
        <f t="shared" si="45"/>
        <v>0</v>
      </c>
      <c r="AT73" s="153">
        <f t="shared" si="46"/>
        <v>0</v>
      </c>
      <c r="AU73" s="369"/>
      <c r="AX73" s="100"/>
      <c r="AZ73" s="305" t="str">
        <f t="shared" si="37"/>
        <v>Falta diligenciar presupuesto asignado</v>
      </c>
      <c r="BA73" s="132" t="str">
        <f t="shared" si="38"/>
        <v>Es Sotock</v>
      </c>
      <c r="BB73" s="132" t="str">
        <f t="shared" si="39"/>
        <v>OK</v>
      </c>
      <c r="BC73" s="132" t="str">
        <f t="shared" si="40"/>
        <v>OK</v>
      </c>
      <c r="BD73" s="374" t="str">
        <f t="shared" si="41"/>
        <v>Stock OK</v>
      </c>
      <c r="BE73" s="365">
        <f>VLOOKUP(B73,[1]Gastos!$A$11:$R$4776,17,FALSE)</f>
        <v>98700998000</v>
      </c>
      <c r="BF73" s="365">
        <f t="shared" si="42"/>
        <v>98700998000</v>
      </c>
      <c r="BG73" s="405" t="str">
        <f t="shared" si="33"/>
        <v>0111-0101</v>
      </c>
      <c r="BJ73" s="132" t="str">
        <f t="shared" si="34"/>
        <v>Ok</v>
      </c>
      <c r="BK73" s="14" t="str">
        <f t="shared" si="43"/>
        <v>Meta 2025 menor que meta 2024</v>
      </c>
    </row>
    <row r="74" spans="1:63" s="1" customFormat="1" ht="20.100000000000001" hidden="1" customHeight="1" x14ac:dyDescent="0.25">
      <c r="A74" s="14" t="str">
        <f t="shared" si="35"/>
        <v>0111-0101</v>
      </c>
      <c r="B74" s="14" t="str">
        <f t="shared" si="32"/>
        <v>0111-0101</v>
      </c>
      <c r="C74" s="1" t="s">
        <v>71</v>
      </c>
      <c r="D74" s="5" t="s">
        <v>300</v>
      </c>
      <c r="E74" s="6" t="s">
        <v>301</v>
      </c>
      <c r="F74" s="341" t="str">
        <f>VLOOKUP($B74,'producto-objetivo'!$A:$G,4,0)</f>
        <v>01</v>
      </c>
      <c r="G74" s="6" t="str">
        <f>VLOOKUP($B74,'producto-objetivo'!$A:$G,5,0)</f>
        <v>Mejorar el recaudo de ingresos tributarios distritales​</v>
      </c>
      <c r="H74" s="6" t="str">
        <f>_xlfn.XLOOKUP($A74,'indicador-objetivo'!$A:$A,'indicador-objetivo'!F:F,"DATO NO ENCONTRADO",0)</f>
        <v>1</v>
      </c>
      <c r="I74" s="6" t="str">
        <f>_xlfn.XLOOKUP($A74,'indicador-objetivo'!$A:$A,'indicador-objetivo'!G:G,"DATO NO ENCONTRADO",0)</f>
        <v>Billones de pesos recaudos oportunamente y por gestión​</v>
      </c>
      <c r="J74" s="6" t="str">
        <f>_xlfn.XLOOKUP($A74,'indicador-objetivo'!$A:$A,'indicador-objetivo'!H:H,"DATO NO ENCONTRADO",0)</f>
        <v>Acumulado</v>
      </c>
      <c r="K74" s="6" t="str">
        <f>_xlfn.XLOOKUP($A74,'indicador-objetivo'!$A:$A,'indicador-objetivo'!I:I,"DATO NO ENCONTRADO",0)</f>
        <v>Mensual</v>
      </c>
      <c r="L74" s="6" t="str">
        <f>_xlfn.XLOOKUP($A74,'indicador-objetivo'!$A:$A,'indicador-objetivo'!J:J,"DATO NO ENCONTRADO",0)</f>
        <v>VAL</v>
      </c>
      <c r="M74" s="6">
        <f>_xlfn.XLOOKUP($A74,'indicador-objetivo'!$A:$A,'indicador-objetivo'!K:K,"DATO NO ENCONTRADO",0)</f>
        <v>45.418486142199001</v>
      </c>
      <c r="N74" s="6">
        <f>_xlfn.XLOOKUP($A74,'indicador-objetivo'!$A:$A,'indicador-objetivo'!L:L,"DATO NO ENCONTRADO",0)</f>
        <v>200.79913805695</v>
      </c>
      <c r="O74" s="6">
        <f>_xlfn.XLOOKUP($A74,'indicador-objetivo'!$A:$A,'indicador-objetivo'!M:M,"DATO NO ENCONTRADO",0)</f>
        <v>14.65</v>
      </c>
      <c r="P74" s="144"/>
      <c r="Q74" s="326" t="s">
        <v>124</v>
      </c>
      <c r="R74" s="6" t="s">
        <v>302</v>
      </c>
      <c r="S74" s="8">
        <v>0</v>
      </c>
      <c r="T74" s="9">
        <v>0</v>
      </c>
      <c r="U74" s="9">
        <v>0</v>
      </c>
      <c r="V74" s="9">
        <v>0</v>
      </c>
      <c r="W74" s="7">
        <v>0</v>
      </c>
      <c r="X74" s="7">
        <v>0</v>
      </c>
      <c r="Y74" s="7">
        <v>0</v>
      </c>
      <c r="Z74" s="7">
        <v>0</v>
      </c>
      <c r="AA74" s="7">
        <v>0</v>
      </c>
      <c r="AB74" s="165">
        <v>0</v>
      </c>
      <c r="AC74" s="228"/>
      <c r="AD74" s="223"/>
      <c r="AE74" s="168"/>
      <c r="AF74" s="351">
        <f t="shared" si="36"/>
        <v>0</v>
      </c>
      <c r="AG74" s="7">
        <v>3</v>
      </c>
      <c r="AH74" s="6" t="s">
        <v>307</v>
      </c>
      <c r="AI74" s="5" t="s">
        <v>96</v>
      </c>
      <c r="AJ74" s="5" t="s">
        <v>97</v>
      </c>
      <c r="AK74" s="5" t="s">
        <v>98</v>
      </c>
      <c r="AL74" s="118">
        <v>41.460036424663002</v>
      </c>
      <c r="AM74" s="118">
        <v>177.72437265759001</v>
      </c>
      <c r="AN74" s="120">
        <v>13.485546473367901</v>
      </c>
      <c r="AO74" s="121">
        <v>8.9604518170229994</v>
      </c>
      <c r="AP74" s="107">
        <f t="shared" si="44"/>
        <v>0.66444855124845403</v>
      </c>
      <c r="AQ74" s="6" t="s">
        <v>308</v>
      </c>
      <c r="AR74" s="221">
        <v>14.3523477632941</v>
      </c>
      <c r="AS74" s="230">
        <f t="shared" si="45"/>
        <v>0.8668012899261992</v>
      </c>
      <c r="AT74" s="153">
        <f t="shared" si="46"/>
        <v>6.4276319216133526E-2</v>
      </c>
      <c r="AU74" s="369"/>
      <c r="AX74" s="100"/>
      <c r="AZ74" s="305" t="str">
        <f t="shared" si="37"/>
        <v>Falta diligenciar presupuesto asignado</v>
      </c>
      <c r="BA74" s="132" t="str">
        <f t="shared" si="38"/>
        <v>No Stock</v>
      </c>
      <c r="BB74" s="132" t="str">
        <f t="shared" si="39"/>
        <v>NO</v>
      </c>
      <c r="BC74" s="132" t="str">
        <f t="shared" si="40"/>
        <v>NO</v>
      </c>
      <c r="BD74" s="374" t="str">
        <f t="shared" si="41"/>
        <v>N/A o problema por ser Stock</v>
      </c>
      <c r="BE74" s="365">
        <f>VLOOKUP(B74,[1]Gastos!$A$11:$R$4776,17,FALSE)</f>
        <v>98700998000</v>
      </c>
      <c r="BF74" s="365">
        <f t="shared" si="42"/>
        <v>98700998000</v>
      </c>
      <c r="BG74" s="405" t="str">
        <f t="shared" si="33"/>
        <v>0111-0101</v>
      </c>
      <c r="BJ74" s="132" t="str">
        <f t="shared" si="34"/>
        <v>Ok</v>
      </c>
      <c r="BK74" s="14" t="str">
        <f t="shared" si="43"/>
        <v>Meta 2025 menor que meta 2024</v>
      </c>
    </row>
    <row r="75" spans="1:63" s="1" customFormat="1" ht="20.100000000000001" hidden="1" customHeight="1" x14ac:dyDescent="0.25">
      <c r="A75" s="14" t="str">
        <f t="shared" si="35"/>
        <v>0111-0101</v>
      </c>
      <c r="B75" s="14" t="str">
        <f t="shared" si="32"/>
        <v>0111-0101</v>
      </c>
      <c r="C75" s="1" t="s">
        <v>71</v>
      </c>
      <c r="D75" s="5" t="s">
        <v>300</v>
      </c>
      <c r="E75" s="6" t="s">
        <v>301</v>
      </c>
      <c r="F75" s="341" t="str">
        <f>VLOOKUP($B75,'producto-objetivo'!$A:$G,4,0)</f>
        <v>01</v>
      </c>
      <c r="G75" s="6" t="str">
        <f>VLOOKUP($B75,'producto-objetivo'!$A:$G,5,0)</f>
        <v>Mejorar el recaudo de ingresos tributarios distritales​</v>
      </c>
      <c r="H75" s="6" t="str">
        <f>_xlfn.XLOOKUP($A75,'indicador-objetivo'!$A:$A,'indicador-objetivo'!F:F,"DATO NO ENCONTRADO",0)</f>
        <v>1</v>
      </c>
      <c r="I75" s="6" t="str">
        <f>_xlfn.XLOOKUP($A75,'indicador-objetivo'!$A:$A,'indicador-objetivo'!G:G,"DATO NO ENCONTRADO",0)</f>
        <v>Billones de pesos recaudos oportunamente y por gestión​</v>
      </c>
      <c r="J75" s="6" t="str">
        <f>_xlfn.XLOOKUP($A75,'indicador-objetivo'!$A:$A,'indicador-objetivo'!H:H,"DATO NO ENCONTRADO",0)</f>
        <v>Acumulado</v>
      </c>
      <c r="K75" s="6" t="str">
        <f>_xlfn.XLOOKUP($A75,'indicador-objetivo'!$A:$A,'indicador-objetivo'!I:I,"DATO NO ENCONTRADO",0)</f>
        <v>Mensual</v>
      </c>
      <c r="L75" s="6" t="str">
        <f>_xlfn.XLOOKUP($A75,'indicador-objetivo'!$A:$A,'indicador-objetivo'!J:J,"DATO NO ENCONTRADO",0)</f>
        <v>VAL</v>
      </c>
      <c r="M75" s="6">
        <f>_xlfn.XLOOKUP($A75,'indicador-objetivo'!$A:$A,'indicador-objetivo'!K:K,"DATO NO ENCONTRADO",0)</f>
        <v>45.418486142199001</v>
      </c>
      <c r="N75" s="6">
        <f>_xlfn.XLOOKUP($A75,'indicador-objetivo'!$A:$A,'indicador-objetivo'!L:L,"DATO NO ENCONTRADO",0)</f>
        <v>200.79913805695</v>
      </c>
      <c r="O75" s="6">
        <f>_xlfn.XLOOKUP($A75,'indicador-objetivo'!$A:$A,'indicador-objetivo'!M:M,"DATO NO ENCONTRADO",0)</f>
        <v>14.65</v>
      </c>
      <c r="P75" s="144"/>
      <c r="Q75" s="326" t="s">
        <v>124</v>
      </c>
      <c r="R75" s="6" t="s">
        <v>302</v>
      </c>
      <c r="S75" s="8">
        <v>0</v>
      </c>
      <c r="T75" s="9">
        <v>0</v>
      </c>
      <c r="U75" s="9">
        <v>0</v>
      </c>
      <c r="V75" s="9">
        <v>0</v>
      </c>
      <c r="W75" s="7">
        <v>0</v>
      </c>
      <c r="X75" s="7">
        <v>0</v>
      </c>
      <c r="Y75" s="7">
        <v>0</v>
      </c>
      <c r="Z75" s="7">
        <v>0</v>
      </c>
      <c r="AA75" s="7">
        <v>0</v>
      </c>
      <c r="AB75" s="165">
        <v>0</v>
      </c>
      <c r="AC75" s="228"/>
      <c r="AD75" s="223"/>
      <c r="AE75" s="168"/>
      <c r="AF75" s="351">
        <f t="shared" si="36"/>
        <v>0</v>
      </c>
      <c r="AG75" s="7">
        <v>4</v>
      </c>
      <c r="AH75" s="6" t="s">
        <v>309</v>
      </c>
      <c r="AI75" s="5" t="s">
        <v>96</v>
      </c>
      <c r="AJ75" s="5" t="s">
        <v>97</v>
      </c>
      <c r="AK75" s="5" t="s">
        <v>98</v>
      </c>
      <c r="AL75" s="105">
        <v>51566</v>
      </c>
      <c r="AM75" s="110">
        <v>1547</v>
      </c>
      <c r="AN75" s="110">
        <v>1547</v>
      </c>
      <c r="AO75" s="110">
        <v>1547</v>
      </c>
      <c r="AP75" s="109">
        <f t="shared" si="44"/>
        <v>1</v>
      </c>
      <c r="AQ75" s="6" t="s">
        <v>310</v>
      </c>
      <c r="AR75" s="221"/>
      <c r="AS75" s="230">
        <f t="shared" si="45"/>
        <v>-1547</v>
      </c>
      <c r="AT75" s="153">
        <f t="shared" si="46"/>
        <v>-1</v>
      </c>
      <c r="AU75" s="369"/>
      <c r="AX75" s="100"/>
      <c r="AZ75" s="305" t="str">
        <f t="shared" si="37"/>
        <v>Falta diligenciar presupuesto asignado</v>
      </c>
      <c r="BA75" s="132" t="str">
        <f t="shared" si="38"/>
        <v>No Stock</v>
      </c>
      <c r="BB75" s="132" t="str">
        <f t="shared" si="39"/>
        <v>NO</v>
      </c>
      <c r="BC75" s="132" t="str">
        <f t="shared" si="40"/>
        <v>OK</v>
      </c>
      <c r="BD75" s="374" t="str">
        <f t="shared" si="41"/>
        <v>N/A o problema por ser Stock</v>
      </c>
      <c r="BE75" s="365">
        <f>VLOOKUP(B75,[1]Gastos!$A$11:$R$4776,17,FALSE)</f>
        <v>98700998000</v>
      </c>
      <c r="BF75" s="365">
        <f t="shared" si="42"/>
        <v>98700998000</v>
      </c>
      <c r="BG75" s="405" t="str">
        <f t="shared" si="33"/>
        <v>0111-0101</v>
      </c>
      <c r="BJ75" s="132" t="str">
        <f t="shared" si="34"/>
        <v>Ok</v>
      </c>
      <c r="BK75" s="14" t="str">
        <f t="shared" si="43"/>
        <v>Meta 2025 menor que meta 2024</v>
      </c>
    </row>
    <row r="76" spans="1:63" s="1" customFormat="1" ht="20.100000000000001" hidden="1" customHeight="1" x14ac:dyDescent="0.25">
      <c r="A76" s="14" t="str">
        <f t="shared" si="35"/>
        <v>0111-0101</v>
      </c>
      <c r="B76" s="14" t="str">
        <f t="shared" si="32"/>
        <v>0111-0102</v>
      </c>
      <c r="C76" s="1" t="s">
        <v>71</v>
      </c>
      <c r="D76" s="5" t="s">
        <v>300</v>
      </c>
      <c r="E76" s="6" t="s">
        <v>301</v>
      </c>
      <c r="F76" s="341" t="str">
        <f>VLOOKUP($B76,'producto-objetivo'!$A:$G,4,0)</f>
        <v>01</v>
      </c>
      <c r="G76" s="6" t="str">
        <f>VLOOKUP($B76,'producto-objetivo'!$A:$G,5,0)</f>
        <v>Mejorar el recaudo de ingresos tributarios distritales​</v>
      </c>
      <c r="H76" s="6" t="str">
        <f>_xlfn.XLOOKUP($A76,'indicador-objetivo'!$A:$A,'indicador-objetivo'!F:F,"DATO NO ENCONTRADO",0)</f>
        <v>1</v>
      </c>
      <c r="I76" s="6" t="str">
        <f>_xlfn.XLOOKUP($A76,'indicador-objetivo'!$A:$A,'indicador-objetivo'!G:G,"DATO NO ENCONTRADO",0)</f>
        <v>Billones de pesos recaudos oportunamente y por gestión​</v>
      </c>
      <c r="J76" s="6" t="str">
        <f>_xlfn.XLOOKUP($A76,'indicador-objetivo'!$A:$A,'indicador-objetivo'!H:H,"DATO NO ENCONTRADO",0)</f>
        <v>Acumulado</v>
      </c>
      <c r="K76" s="6" t="str">
        <f>_xlfn.XLOOKUP($A76,'indicador-objetivo'!$A:$A,'indicador-objetivo'!I:I,"DATO NO ENCONTRADO",0)</f>
        <v>Mensual</v>
      </c>
      <c r="L76" s="6" t="str">
        <f>_xlfn.XLOOKUP($A76,'indicador-objetivo'!$A:$A,'indicador-objetivo'!J:J,"DATO NO ENCONTRADO",0)</f>
        <v>VAL</v>
      </c>
      <c r="M76" s="6">
        <f>_xlfn.XLOOKUP($A76,'indicador-objetivo'!$A:$A,'indicador-objetivo'!K:K,"DATO NO ENCONTRADO",0)</f>
        <v>45.418486142199001</v>
      </c>
      <c r="N76" s="6">
        <f>_xlfn.XLOOKUP($A76,'indicador-objetivo'!$A:$A,'indicador-objetivo'!L:L,"DATO NO ENCONTRADO",0)</f>
        <v>200.79913805695</v>
      </c>
      <c r="O76" s="6">
        <f>_xlfn.XLOOKUP($A76,'indicador-objetivo'!$A:$A,'indicador-objetivo'!M:M,"DATO NO ENCONTRADO",0)</f>
        <v>14.65</v>
      </c>
      <c r="P76" s="144"/>
      <c r="Q76" s="326" t="s">
        <v>110</v>
      </c>
      <c r="R76" s="6" t="s">
        <v>311</v>
      </c>
      <c r="S76" s="8">
        <v>606.73299999999995</v>
      </c>
      <c r="T76" s="9">
        <v>606.73299999999995</v>
      </c>
      <c r="U76" s="9">
        <v>0</v>
      </c>
      <c r="V76" s="9">
        <v>0</v>
      </c>
      <c r="W76" s="7" t="s">
        <v>94</v>
      </c>
      <c r="X76" s="7" t="s">
        <v>94</v>
      </c>
      <c r="Y76" s="7" t="s">
        <v>94</v>
      </c>
      <c r="Z76" s="7" t="s">
        <v>94</v>
      </c>
      <c r="AA76" s="7" t="s">
        <v>94</v>
      </c>
      <c r="AB76" s="165" t="s">
        <v>94</v>
      </c>
      <c r="AC76" s="228">
        <v>3000</v>
      </c>
      <c r="AD76" s="223">
        <f>AC76-T76</f>
        <v>2393.2669999999998</v>
      </c>
      <c r="AE76" s="168">
        <f>AC76/T76-1</f>
        <v>3.9445143086003238</v>
      </c>
      <c r="AF76" s="351">
        <f t="shared" si="36"/>
        <v>0</v>
      </c>
      <c r="AG76" s="7">
        <v>5</v>
      </c>
      <c r="AH76" s="6" t="s">
        <v>312</v>
      </c>
      <c r="AI76" s="5" t="s">
        <v>96</v>
      </c>
      <c r="AJ76" s="5" t="s">
        <v>97</v>
      </c>
      <c r="AK76" s="5" t="s">
        <v>98</v>
      </c>
      <c r="AL76" s="110">
        <v>240725.66891199999</v>
      </c>
      <c r="AM76" s="105">
        <v>4363469.1411797702</v>
      </c>
      <c r="AN76" s="108">
        <v>287020.27655936702</v>
      </c>
      <c r="AO76" s="105">
        <v>49489.527000000002</v>
      </c>
      <c r="AP76" s="107">
        <f t="shared" si="44"/>
        <v>0.17242519446100399</v>
      </c>
      <c r="AQ76" s="6" t="s">
        <v>313</v>
      </c>
      <c r="AR76" s="221">
        <v>344424.33187124081</v>
      </c>
      <c r="AS76" s="230">
        <f t="shared" si="45"/>
        <v>57404.055311873788</v>
      </c>
      <c r="AT76" s="153">
        <f t="shared" si="46"/>
        <v>0.20000000000000129</v>
      </c>
      <c r="AU76" s="369"/>
      <c r="AX76" s="100"/>
      <c r="AZ76" s="305" t="str">
        <f t="shared" si="37"/>
        <v>Falta diligenciar presupuesto asignado</v>
      </c>
      <c r="BA76" s="132" t="str">
        <f t="shared" si="38"/>
        <v>No Stock</v>
      </c>
      <c r="BB76" s="132" t="str">
        <f t="shared" si="39"/>
        <v>NO</v>
      </c>
      <c r="BC76" s="132" t="str">
        <f t="shared" si="40"/>
        <v>NO</v>
      </c>
      <c r="BD76" s="374" t="str">
        <f t="shared" si="41"/>
        <v>N/A o problema por ser Stock</v>
      </c>
      <c r="BE76" s="365" t="e">
        <f>VLOOKUP(B76,[1]Gastos!$A$11:$R$4776,17,FALSE)</f>
        <v>#N/A</v>
      </c>
      <c r="BF76" s="365">
        <f t="shared" si="42"/>
        <v>0</v>
      </c>
      <c r="BG76" s="405" t="str">
        <f t="shared" si="33"/>
        <v>0111-0102</v>
      </c>
      <c r="BJ76" s="132" t="str">
        <f t="shared" si="34"/>
        <v>Ok</v>
      </c>
      <c r="BK76" s="14" t="str">
        <f t="shared" si="43"/>
        <v>Meta 2025 menor que meta 2024</v>
      </c>
    </row>
    <row r="77" spans="1:63" s="1" customFormat="1" ht="20.100000000000001" hidden="1" customHeight="1" x14ac:dyDescent="0.25">
      <c r="A77" s="14" t="str">
        <f t="shared" si="35"/>
        <v>0111-0101</v>
      </c>
      <c r="B77" s="14" t="str">
        <f t="shared" si="32"/>
        <v>0111-0102</v>
      </c>
      <c r="C77" s="1" t="s">
        <v>71</v>
      </c>
      <c r="D77" s="5" t="s">
        <v>300</v>
      </c>
      <c r="E77" s="6" t="s">
        <v>301</v>
      </c>
      <c r="F77" s="341" t="str">
        <f>VLOOKUP($B77,'producto-objetivo'!$A:$G,4,0)</f>
        <v>01</v>
      </c>
      <c r="G77" s="6" t="str">
        <f>VLOOKUP($B77,'producto-objetivo'!$A:$G,5,0)</f>
        <v>Mejorar el recaudo de ingresos tributarios distritales​</v>
      </c>
      <c r="H77" s="6" t="str">
        <f>_xlfn.XLOOKUP($A77,'indicador-objetivo'!$A:$A,'indicador-objetivo'!F:F,"DATO NO ENCONTRADO",0)</f>
        <v>1</v>
      </c>
      <c r="I77" s="6" t="str">
        <f>_xlfn.XLOOKUP($A77,'indicador-objetivo'!$A:$A,'indicador-objetivo'!G:G,"DATO NO ENCONTRADO",0)</f>
        <v>Billones de pesos recaudos oportunamente y por gestión​</v>
      </c>
      <c r="J77" s="6" t="str">
        <f>_xlfn.XLOOKUP($A77,'indicador-objetivo'!$A:$A,'indicador-objetivo'!H:H,"DATO NO ENCONTRADO",0)</f>
        <v>Acumulado</v>
      </c>
      <c r="K77" s="6" t="str">
        <f>_xlfn.XLOOKUP($A77,'indicador-objetivo'!$A:$A,'indicador-objetivo'!I:I,"DATO NO ENCONTRADO",0)</f>
        <v>Mensual</v>
      </c>
      <c r="L77" s="6" t="str">
        <f>_xlfn.XLOOKUP($A77,'indicador-objetivo'!$A:$A,'indicador-objetivo'!J:J,"DATO NO ENCONTRADO",0)</f>
        <v>VAL</v>
      </c>
      <c r="M77" s="6">
        <f>_xlfn.XLOOKUP($A77,'indicador-objetivo'!$A:$A,'indicador-objetivo'!K:K,"DATO NO ENCONTRADO",0)</f>
        <v>45.418486142199001</v>
      </c>
      <c r="N77" s="6">
        <f>_xlfn.XLOOKUP($A77,'indicador-objetivo'!$A:$A,'indicador-objetivo'!L:L,"DATO NO ENCONTRADO",0)</f>
        <v>200.79913805695</v>
      </c>
      <c r="O77" s="6">
        <f>_xlfn.XLOOKUP($A77,'indicador-objetivo'!$A:$A,'indicador-objetivo'!M:M,"DATO NO ENCONTRADO",0)</f>
        <v>14.65</v>
      </c>
      <c r="P77" s="144"/>
      <c r="Q77" s="326" t="s">
        <v>110</v>
      </c>
      <c r="R77" s="6" t="s">
        <v>311</v>
      </c>
      <c r="S77" s="8">
        <v>0</v>
      </c>
      <c r="T77" s="9">
        <v>0</v>
      </c>
      <c r="U77" s="9">
        <v>0</v>
      </c>
      <c r="V77" s="9">
        <v>0</v>
      </c>
      <c r="W77" s="7">
        <v>0</v>
      </c>
      <c r="X77" s="7">
        <v>0</v>
      </c>
      <c r="Y77" s="7">
        <v>0</v>
      </c>
      <c r="Z77" s="7">
        <v>0</v>
      </c>
      <c r="AA77" s="7">
        <v>0</v>
      </c>
      <c r="AB77" s="165">
        <v>0</v>
      </c>
      <c r="AC77" s="228"/>
      <c r="AD77" s="223"/>
      <c r="AE77" s="168"/>
      <c r="AF77" s="351">
        <f t="shared" si="36"/>
        <v>0</v>
      </c>
      <c r="AG77" s="7">
        <v>6</v>
      </c>
      <c r="AH77" s="6" t="s">
        <v>314</v>
      </c>
      <c r="AI77" s="5" t="s">
        <v>96</v>
      </c>
      <c r="AJ77" s="5" t="s">
        <v>97</v>
      </c>
      <c r="AK77" s="5" t="s">
        <v>98</v>
      </c>
      <c r="AL77" s="105">
        <v>0</v>
      </c>
      <c r="AM77" s="105">
        <v>2173670.8588202298</v>
      </c>
      <c r="AN77" s="108">
        <v>142979.72344063301</v>
      </c>
      <c r="AO77" s="110">
        <v>38192.330396999998</v>
      </c>
      <c r="AP77" s="107">
        <f t="shared" si="44"/>
        <v>0.26711710918127446</v>
      </c>
      <c r="AQ77" s="6" t="s">
        <v>315</v>
      </c>
      <c r="AR77" s="221">
        <v>171575.66812875919</v>
      </c>
      <c r="AS77" s="230">
        <f t="shared" si="45"/>
        <v>28595.944688126183</v>
      </c>
      <c r="AT77" s="153">
        <f t="shared" si="46"/>
        <v>0.19999999999999707</v>
      </c>
      <c r="AU77" s="369"/>
      <c r="AX77" s="100"/>
      <c r="AZ77" s="305" t="str">
        <f t="shared" si="37"/>
        <v>Falta diligenciar presupuesto asignado</v>
      </c>
      <c r="BA77" s="132" t="str">
        <f t="shared" si="38"/>
        <v>No Stock</v>
      </c>
      <c r="BB77" s="132" t="str">
        <f t="shared" si="39"/>
        <v>NO</v>
      </c>
      <c r="BC77" s="132" t="str">
        <f t="shared" si="40"/>
        <v>NO</v>
      </c>
      <c r="BD77" s="374" t="str">
        <f t="shared" si="41"/>
        <v>N/A o problema por ser Stock</v>
      </c>
      <c r="BE77" s="365" t="e">
        <f>VLOOKUP(B77,[1]Gastos!$A$11:$R$4776,17,FALSE)</f>
        <v>#N/A</v>
      </c>
      <c r="BF77" s="365">
        <f t="shared" si="42"/>
        <v>0</v>
      </c>
      <c r="BG77" s="405" t="str">
        <f t="shared" si="33"/>
        <v>0111-0102</v>
      </c>
      <c r="BJ77" s="132" t="str">
        <f t="shared" si="34"/>
        <v>Ok</v>
      </c>
      <c r="BK77" s="14" t="str">
        <f t="shared" si="43"/>
        <v>Meta 2025 menor que meta 2024</v>
      </c>
    </row>
    <row r="78" spans="1:63" s="1" customFormat="1" ht="20.100000000000001" hidden="1" customHeight="1" x14ac:dyDescent="0.25">
      <c r="A78" s="14" t="str">
        <f t="shared" si="35"/>
        <v>0111-0101</v>
      </c>
      <c r="B78" s="14" t="str">
        <f t="shared" si="32"/>
        <v>0111-0102</v>
      </c>
      <c r="C78" s="1" t="s">
        <v>71</v>
      </c>
      <c r="D78" s="5" t="s">
        <v>300</v>
      </c>
      <c r="E78" s="6" t="s">
        <v>301</v>
      </c>
      <c r="F78" s="341" t="str">
        <f>VLOOKUP($B78,'producto-objetivo'!$A:$G,4,0)</f>
        <v>01</v>
      </c>
      <c r="G78" s="6" t="str">
        <f>VLOOKUP($B78,'producto-objetivo'!$A:$G,5,0)</f>
        <v>Mejorar el recaudo de ingresos tributarios distritales​</v>
      </c>
      <c r="H78" s="6" t="str">
        <f>_xlfn.XLOOKUP($A78,'indicador-objetivo'!$A:$A,'indicador-objetivo'!F:F,"DATO NO ENCONTRADO",0)</f>
        <v>1</v>
      </c>
      <c r="I78" s="6" t="str">
        <f>_xlfn.XLOOKUP($A78,'indicador-objetivo'!$A:$A,'indicador-objetivo'!G:G,"DATO NO ENCONTRADO",0)</f>
        <v>Billones de pesos recaudos oportunamente y por gestión​</v>
      </c>
      <c r="J78" s="6" t="str">
        <f>_xlfn.XLOOKUP($A78,'indicador-objetivo'!$A:$A,'indicador-objetivo'!H:H,"DATO NO ENCONTRADO",0)</f>
        <v>Acumulado</v>
      </c>
      <c r="K78" s="6" t="str">
        <f>_xlfn.XLOOKUP($A78,'indicador-objetivo'!$A:$A,'indicador-objetivo'!I:I,"DATO NO ENCONTRADO",0)</f>
        <v>Mensual</v>
      </c>
      <c r="L78" s="6" t="str">
        <f>_xlfn.XLOOKUP($A78,'indicador-objetivo'!$A:$A,'indicador-objetivo'!J:J,"DATO NO ENCONTRADO",0)</f>
        <v>VAL</v>
      </c>
      <c r="M78" s="6">
        <f>_xlfn.XLOOKUP($A78,'indicador-objetivo'!$A:$A,'indicador-objetivo'!K:K,"DATO NO ENCONTRADO",0)</f>
        <v>45.418486142199001</v>
      </c>
      <c r="N78" s="6">
        <f>_xlfn.XLOOKUP($A78,'indicador-objetivo'!$A:$A,'indicador-objetivo'!L:L,"DATO NO ENCONTRADO",0)</f>
        <v>200.79913805695</v>
      </c>
      <c r="O78" s="6">
        <f>_xlfn.XLOOKUP($A78,'indicador-objetivo'!$A:$A,'indicador-objetivo'!M:M,"DATO NO ENCONTRADO",0)</f>
        <v>14.65</v>
      </c>
      <c r="P78" s="144"/>
      <c r="Q78" s="326" t="s">
        <v>110</v>
      </c>
      <c r="R78" s="6" t="s">
        <v>311</v>
      </c>
      <c r="S78" s="8">
        <v>0</v>
      </c>
      <c r="T78" s="9">
        <v>0</v>
      </c>
      <c r="U78" s="9">
        <v>0</v>
      </c>
      <c r="V78" s="9">
        <v>0</v>
      </c>
      <c r="W78" s="7">
        <v>0</v>
      </c>
      <c r="X78" s="7">
        <v>0</v>
      </c>
      <c r="Y78" s="7">
        <v>0</v>
      </c>
      <c r="Z78" s="7">
        <v>0</v>
      </c>
      <c r="AA78" s="7">
        <v>0</v>
      </c>
      <c r="AB78" s="165">
        <v>0</v>
      </c>
      <c r="AC78" s="228"/>
      <c r="AD78" s="223"/>
      <c r="AE78" s="168"/>
      <c r="AF78" s="351">
        <f t="shared" si="36"/>
        <v>0</v>
      </c>
      <c r="AG78" s="7">
        <v>7</v>
      </c>
      <c r="AH78" s="6" t="s">
        <v>316</v>
      </c>
      <c r="AI78" s="5" t="s">
        <v>96</v>
      </c>
      <c r="AJ78" s="5" t="s">
        <v>97</v>
      </c>
      <c r="AK78" s="5" t="s">
        <v>98</v>
      </c>
      <c r="AL78" s="106">
        <v>1758599</v>
      </c>
      <c r="AM78" s="105">
        <v>8268812.6996799996</v>
      </c>
      <c r="AN78" s="108">
        <v>669062.5</v>
      </c>
      <c r="AO78" s="110">
        <v>127014.36238825</v>
      </c>
      <c r="AP78" s="107">
        <f t="shared" si="44"/>
        <v>0.18983930856721157</v>
      </c>
      <c r="AQ78" s="6" t="s">
        <v>317</v>
      </c>
      <c r="AR78" s="221">
        <v>647345.4</v>
      </c>
      <c r="AS78" s="230">
        <f t="shared" si="45"/>
        <v>-21717.099999999977</v>
      </c>
      <c r="AT78" s="153">
        <f t="shared" si="46"/>
        <v>-3.2459000467071397E-2</v>
      </c>
      <c r="AU78" s="369"/>
      <c r="AX78" s="100"/>
      <c r="AZ78" s="305" t="str">
        <f t="shared" si="37"/>
        <v>Falta diligenciar presupuesto asignado</v>
      </c>
      <c r="BA78" s="132" t="str">
        <f t="shared" si="38"/>
        <v>No Stock</v>
      </c>
      <c r="BB78" s="132" t="str">
        <f t="shared" si="39"/>
        <v>NO</v>
      </c>
      <c r="BC78" s="132" t="str">
        <f t="shared" si="40"/>
        <v>NO</v>
      </c>
      <c r="BD78" s="374" t="str">
        <f t="shared" si="41"/>
        <v>N/A o problema por ser Stock</v>
      </c>
      <c r="BE78" s="365" t="e">
        <f>VLOOKUP(B78,[1]Gastos!$A$11:$R$4776,17,FALSE)</f>
        <v>#N/A</v>
      </c>
      <c r="BF78" s="365">
        <f t="shared" si="42"/>
        <v>0</v>
      </c>
      <c r="BG78" s="405" t="str">
        <f t="shared" si="33"/>
        <v>0111-0102</v>
      </c>
      <c r="BJ78" s="132" t="str">
        <f t="shared" si="34"/>
        <v>Ok</v>
      </c>
      <c r="BK78" s="14" t="str">
        <f t="shared" si="43"/>
        <v>Meta 2025 menor que meta 2024</v>
      </c>
    </row>
    <row r="79" spans="1:63" s="1" customFormat="1" ht="20.100000000000001" hidden="1" customHeight="1" x14ac:dyDescent="0.25">
      <c r="A79" s="14" t="str">
        <f t="shared" si="35"/>
        <v>0111-0101</v>
      </c>
      <c r="B79" s="14" t="str">
        <f t="shared" si="32"/>
        <v>0111-0102</v>
      </c>
      <c r="C79" s="1" t="s">
        <v>71</v>
      </c>
      <c r="D79" s="5" t="s">
        <v>300</v>
      </c>
      <c r="E79" s="6" t="s">
        <v>301</v>
      </c>
      <c r="F79" s="341" t="str">
        <f>VLOOKUP($B79,'producto-objetivo'!$A:$G,4,0)</f>
        <v>01</v>
      </c>
      <c r="G79" s="6" t="str">
        <f>VLOOKUP($B79,'producto-objetivo'!$A:$G,5,0)</f>
        <v>Mejorar el recaudo de ingresos tributarios distritales​</v>
      </c>
      <c r="H79" s="6" t="str">
        <f>_xlfn.XLOOKUP($A79,'indicador-objetivo'!$A:$A,'indicador-objetivo'!F:F,"DATO NO ENCONTRADO",0)</f>
        <v>1</v>
      </c>
      <c r="I79" s="6" t="str">
        <f>_xlfn.XLOOKUP($A79,'indicador-objetivo'!$A:$A,'indicador-objetivo'!G:G,"DATO NO ENCONTRADO",0)</f>
        <v>Billones de pesos recaudos oportunamente y por gestión​</v>
      </c>
      <c r="J79" s="6" t="str">
        <f>_xlfn.XLOOKUP($A79,'indicador-objetivo'!$A:$A,'indicador-objetivo'!H:H,"DATO NO ENCONTRADO",0)</f>
        <v>Acumulado</v>
      </c>
      <c r="K79" s="6" t="str">
        <f>_xlfn.XLOOKUP($A79,'indicador-objetivo'!$A:$A,'indicador-objetivo'!I:I,"DATO NO ENCONTRADO",0)</f>
        <v>Mensual</v>
      </c>
      <c r="L79" s="6" t="str">
        <f>_xlfn.XLOOKUP($A79,'indicador-objetivo'!$A:$A,'indicador-objetivo'!J:J,"DATO NO ENCONTRADO",0)</f>
        <v>VAL</v>
      </c>
      <c r="M79" s="6">
        <f>_xlfn.XLOOKUP($A79,'indicador-objetivo'!$A:$A,'indicador-objetivo'!K:K,"DATO NO ENCONTRADO",0)</f>
        <v>45.418486142199001</v>
      </c>
      <c r="N79" s="6">
        <f>_xlfn.XLOOKUP($A79,'indicador-objetivo'!$A:$A,'indicador-objetivo'!L:L,"DATO NO ENCONTRADO",0)</f>
        <v>200.79913805695</v>
      </c>
      <c r="O79" s="6">
        <f>_xlfn.XLOOKUP($A79,'indicador-objetivo'!$A:$A,'indicador-objetivo'!M:M,"DATO NO ENCONTRADO",0)</f>
        <v>14.65</v>
      </c>
      <c r="P79" s="144"/>
      <c r="Q79" s="326" t="s">
        <v>110</v>
      </c>
      <c r="R79" s="6" t="s">
        <v>311</v>
      </c>
      <c r="S79" s="8">
        <v>0</v>
      </c>
      <c r="T79" s="9">
        <v>0</v>
      </c>
      <c r="U79" s="9">
        <v>0</v>
      </c>
      <c r="V79" s="9">
        <v>0</v>
      </c>
      <c r="W79" s="7">
        <v>0</v>
      </c>
      <c r="X79" s="7">
        <v>0</v>
      </c>
      <c r="Y79" s="7">
        <v>0</v>
      </c>
      <c r="Z79" s="7">
        <v>0</v>
      </c>
      <c r="AA79" s="7">
        <v>0</v>
      </c>
      <c r="AB79" s="165">
        <v>0</v>
      </c>
      <c r="AC79" s="141"/>
      <c r="AD79" s="223"/>
      <c r="AE79" s="168"/>
      <c r="AF79" s="351">
        <f t="shared" si="36"/>
        <v>0</v>
      </c>
      <c r="AG79" s="7">
        <v>8</v>
      </c>
      <c r="AH79" s="6" t="s">
        <v>318</v>
      </c>
      <c r="AI79" s="5" t="s">
        <v>96</v>
      </c>
      <c r="AJ79" s="5" t="s">
        <v>97</v>
      </c>
      <c r="AK79" s="5" t="s">
        <v>98</v>
      </c>
      <c r="AL79" s="106">
        <v>1146475</v>
      </c>
      <c r="AM79" s="105">
        <v>8268812.6996799996</v>
      </c>
      <c r="AN79" s="108">
        <v>669062.5</v>
      </c>
      <c r="AO79" s="110">
        <v>302488.52490775002</v>
      </c>
      <c r="AP79" s="107">
        <f t="shared" si="44"/>
        <v>0.45210802414983653</v>
      </c>
      <c r="AQ79" s="6" t="s">
        <v>319</v>
      </c>
      <c r="AR79" s="221">
        <v>647345.4</v>
      </c>
      <c r="AS79" s="230">
        <f t="shared" si="45"/>
        <v>-21717.099999999977</v>
      </c>
      <c r="AT79" s="153">
        <f t="shared" si="46"/>
        <v>-3.2459000467071397E-2</v>
      </c>
      <c r="AU79" s="369"/>
      <c r="AX79" s="100"/>
      <c r="AZ79" s="305" t="str">
        <f t="shared" si="37"/>
        <v>Falta diligenciar presupuesto asignado</v>
      </c>
      <c r="BA79" s="132" t="str">
        <f t="shared" si="38"/>
        <v>No Stock</v>
      </c>
      <c r="BB79" s="132" t="str">
        <f t="shared" si="39"/>
        <v>NO</v>
      </c>
      <c r="BC79" s="132" t="str">
        <f t="shared" si="40"/>
        <v>NO</v>
      </c>
      <c r="BD79" s="374" t="str">
        <f t="shared" si="41"/>
        <v>N/A o problema por ser Stock</v>
      </c>
      <c r="BE79" s="365" t="e">
        <f>VLOOKUP(B79,[1]Gastos!$A$11:$R$4776,17,FALSE)</f>
        <v>#N/A</v>
      </c>
      <c r="BF79" s="365">
        <f t="shared" si="42"/>
        <v>0</v>
      </c>
      <c r="BG79" s="405" t="str">
        <f t="shared" si="33"/>
        <v>0111-0102</v>
      </c>
      <c r="BJ79" s="132" t="str">
        <f t="shared" si="34"/>
        <v>Ok</v>
      </c>
      <c r="BK79" s="14" t="str">
        <f t="shared" si="43"/>
        <v>Meta 2025 menor que meta 2024</v>
      </c>
    </row>
    <row r="80" spans="1:63" s="45" customFormat="1" ht="20.100000000000001" hidden="1" customHeight="1" x14ac:dyDescent="0.25">
      <c r="A80" s="14" t="str">
        <f t="shared" si="35"/>
        <v>0111-0102</v>
      </c>
      <c r="B80" s="14" t="str">
        <f t="shared" si="32"/>
        <v>0111-0103</v>
      </c>
      <c r="C80" s="45" t="s">
        <v>71</v>
      </c>
      <c r="D80" s="27" t="s">
        <v>300</v>
      </c>
      <c r="E80" s="28" t="s">
        <v>301</v>
      </c>
      <c r="F80" s="383" t="s">
        <v>110</v>
      </c>
      <c r="G80" s="28" t="s">
        <v>320</v>
      </c>
      <c r="H80" s="28" t="str">
        <f>_xlfn.XLOOKUP($A80,'indicador-objetivo'!$A:$A,'indicador-objetivo'!F:F,"DATO NO ENCONTRADO",0)</f>
        <v>2</v>
      </c>
      <c r="I80" s="28" t="str">
        <f>_xlfn.XLOOKUP($A80,'indicador-objetivo'!$A:$A,'indicador-objetivo'!G:G,"DATO NO ENCONTRADO",0)</f>
        <v>Procesos de capacidad institucional fortalecidos a nivel meso que aporten en la mejora de los procesos misionales de la SDH</v>
      </c>
      <c r="J80" s="28" t="str">
        <f>_xlfn.XLOOKUP($A80,'indicador-objetivo'!$A:$A,'indicador-objetivo'!H:H,"DATO NO ENCONTRADO",0)</f>
        <v>Flujo</v>
      </c>
      <c r="K80" s="28" t="str">
        <f>_xlfn.XLOOKUP($A80,'indicador-objetivo'!$A:$A,'indicador-objetivo'!I:I,"DATO NO ENCONTRADO",0)</f>
        <v>Anual</v>
      </c>
      <c r="L80" s="28" t="str">
        <f>_xlfn.XLOOKUP($A80,'indicador-objetivo'!$A:$A,'indicador-objetivo'!J:J,"DATO NO ENCONTRADO",0)</f>
        <v>%</v>
      </c>
      <c r="M80" s="28">
        <f>_xlfn.XLOOKUP($A80,'indicador-objetivo'!$A:$A,'indicador-objetivo'!K:K,"DATO NO ENCONTRADO",0)</f>
        <v>0</v>
      </c>
      <c r="N80" s="28">
        <f>_xlfn.XLOOKUP($A80,'indicador-objetivo'!$A:$A,'indicador-objetivo'!L:L,"DATO NO ENCONTRADO",0)</f>
        <v>100</v>
      </c>
      <c r="O80" s="28">
        <f>_xlfn.XLOOKUP($A80,'indicador-objetivo'!$A:$A,'indicador-objetivo'!M:M,"DATO NO ENCONTRADO",0)</f>
        <v>100</v>
      </c>
      <c r="P80" s="144"/>
      <c r="Q80" s="328" t="s">
        <v>100</v>
      </c>
      <c r="R80" s="28" t="s">
        <v>321</v>
      </c>
      <c r="S80" s="69"/>
      <c r="T80" s="38"/>
      <c r="U80" s="38"/>
      <c r="V80" s="38"/>
      <c r="W80" s="29"/>
      <c r="X80" s="29"/>
      <c r="Y80" s="29"/>
      <c r="Z80" s="29"/>
      <c r="AA80" s="29"/>
      <c r="AB80" s="166"/>
      <c r="AC80" s="224">
        <v>6752</v>
      </c>
      <c r="AD80" s="223">
        <f t="shared" ref="AD80:AD87" si="47">AC80-T80</f>
        <v>6752</v>
      </c>
      <c r="AE80" s="168">
        <v>1</v>
      </c>
      <c r="AF80" s="351">
        <f t="shared" si="36"/>
        <v>0</v>
      </c>
      <c r="AG80" s="51" t="s">
        <v>92</v>
      </c>
      <c r="AH80" s="45" t="s">
        <v>322</v>
      </c>
      <c r="AI80" s="45" t="s">
        <v>223</v>
      </c>
      <c r="AJ80" s="45" t="s">
        <v>148</v>
      </c>
      <c r="AK80" s="45" t="s">
        <v>149</v>
      </c>
      <c r="AL80" s="45">
        <v>92.57</v>
      </c>
      <c r="AM80" s="45">
        <v>95</v>
      </c>
      <c r="AN80" s="45">
        <v>93</v>
      </c>
      <c r="AO80" s="45">
        <v>0</v>
      </c>
      <c r="AP80" s="112">
        <f t="shared" si="44"/>
        <v>0</v>
      </c>
      <c r="AQ80" s="50" t="s">
        <v>323</v>
      </c>
      <c r="AR80" s="222">
        <v>93</v>
      </c>
      <c r="AS80" s="230">
        <f t="shared" si="45"/>
        <v>0</v>
      </c>
      <c r="AT80" s="153">
        <f t="shared" si="46"/>
        <v>0</v>
      </c>
      <c r="AU80" s="369"/>
      <c r="AX80" s="113" t="s">
        <v>324</v>
      </c>
      <c r="AY80" s="45" t="s">
        <v>325</v>
      </c>
      <c r="AZ80" s="305" t="str">
        <f t="shared" si="37"/>
        <v>Falta diligenciar presupuesto asignado</v>
      </c>
      <c r="BA80" s="132" t="str">
        <f t="shared" si="38"/>
        <v>No Stock</v>
      </c>
      <c r="BB80" s="132" t="str">
        <f t="shared" si="39"/>
        <v>NO</v>
      </c>
      <c r="BC80" s="132" t="str">
        <f t="shared" si="40"/>
        <v>NO</v>
      </c>
      <c r="BD80" s="374" t="str">
        <f t="shared" si="41"/>
        <v>N/A o problema por ser Stock</v>
      </c>
      <c r="BE80" s="365" t="e">
        <f>VLOOKUP(B80,[1]Gastos!$A$11:$R$4776,17,FALSE)</f>
        <v>#N/A</v>
      </c>
      <c r="BF80" s="365">
        <f t="shared" si="42"/>
        <v>0</v>
      </c>
      <c r="BG80" s="405" t="str">
        <f t="shared" si="33"/>
        <v>0111-0103</v>
      </c>
      <c r="BJ80" s="132" t="str">
        <f t="shared" si="34"/>
        <v>Ok</v>
      </c>
      <c r="BK80" s="14" t="str">
        <f t="shared" si="43"/>
        <v>Meta 2025 menor que meta 2024</v>
      </c>
    </row>
    <row r="81" spans="1:63" s="45" customFormat="1" ht="20.100000000000001" hidden="1" customHeight="1" x14ac:dyDescent="0.25">
      <c r="A81" s="14" t="str">
        <f t="shared" si="35"/>
        <v>0111-0102</v>
      </c>
      <c r="B81" s="14" t="str">
        <f t="shared" si="32"/>
        <v>0111-0104</v>
      </c>
      <c r="C81" s="45" t="s">
        <v>71</v>
      </c>
      <c r="D81" s="27" t="s">
        <v>300</v>
      </c>
      <c r="E81" s="28" t="s">
        <v>301</v>
      </c>
      <c r="F81" s="383" t="s">
        <v>110</v>
      </c>
      <c r="G81" s="28" t="s">
        <v>320</v>
      </c>
      <c r="H81" s="28" t="str">
        <f>_xlfn.XLOOKUP($A81,'indicador-objetivo'!$A:$A,'indicador-objetivo'!F:F,"DATO NO ENCONTRADO",0)</f>
        <v>2</v>
      </c>
      <c r="I81" s="28" t="str">
        <f>_xlfn.XLOOKUP($A81,'indicador-objetivo'!$A:$A,'indicador-objetivo'!G:G,"DATO NO ENCONTRADO",0)</f>
        <v>Procesos de capacidad institucional fortalecidos a nivel meso que aporten en la mejora de los procesos misionales de la SDH</v>
      </c>
      <c r="J81" s="28" t="str">
        <f>_xlfn.XLOOKUP($A81,'indicador-objetivo'!$A:$A,'indicador-objetivo'!H:H,"DATO NO ENCONTRADO",0)</f>
        <v>Flujo</v>
      </c>
      <c r="K81" s="28" t="str">
        <f>_xlfn.XLOOKUP($A81,'indicador-objetivo'!$A:$A,'indicador-objetivo'!I:I,"DATO NO ENCONTRADO",0)</f>
        <v>Anual</v>
      </c>
      <c r="L81" s="28" t="str">
        <f>_xlfn.XLOOKUP($A81,'indicador-objetivo'!$A:$A,'indicador-objetivo'!J:J,"DATO NO ENCONTRADO",0)</f>
        <v>%</v>
      </c>
      <c r="M81" s="28">
        <f>_xlfn.XLOOKUP($A81,'indicador-objetivo'!$A:$A,'indicador-objetivo'!K:K,"DATO NO ENCONTRADO",0)</f>
        <v>0</v>
      </c>
      <c r="N81" s="28">
        <f>_xlfn.XLOOKUP($A81,'indicador-objetivo'!$A:$A,'indicador-objetivo'!L:L,"DATO NO ENCONTRADO",0)</f>
        <v>100</v>
      </c>
      <c r="O81" s="28">
        <f>_xlfn.XLOOKUP($A81,'indicador-objetivo'!$A:$A,'indicador-objetivo'!M:M,"DATO NO ENCONTRADO",0)</f>
        <v>100</v>
      </c>
      <c r="P81" s="144"/>
      <c r="Q81" s="328" t="s">
        <v>104</v>
      </c>
      <c r="R81" s="28" t="s">
        <v>326</v>
      </c>
      <c r="S81" s="69"/>
      <c r="T81" s="38"/>
      <c r="U81" s="38"/>
      <c r="V81" s="38"/>
      <c r="W81" s="29"/>
      <c r="X81" s="29"/>
      <c r="Y81" s="29"/>
      <c r="Z81" s="29"/>
      <c r="AA81" s="29"/>
      <c r="AB81" s="166"/>
      <c r="AC81" s="224">
        <v>5008</v>
      </c>
      <c r="AD81" s="223">
        <f t="shared" si="47"/>
        <v>5008</v>
      </c>
      <c r="AE81" s="168">
        <v>1</v>
      </c>
      <c r="AF81" s="351">
        <f t="shared" si="36"/>
        <v>0</v>
      </c>
      <c r="AG81" s="51" t="s">
        <v>286</v>
      </c>
      <c r="AH81" s="45" t="s">
        <v>327</v>
      </c>
      <c r="AI81" s="45" t="s">
        <v>223</v>
      </c>
      <c r="AJ81" s="45" t="s">
        <v>148</v>
      </c>
      <c r="AK81" s="45" t="s">
        <v>149</v>
      </c>
      <c r="AM81" s="45">
        <v>100</v>
      </c>
      <c r="AN81" s="45">
        <v>100</v>
      </c>
      <c r="AO81" s="45">
        <v>0</v>
      </c>
      <c r="AP81" s="112">
        <f t="shared" si="44"/>
        <v>0</v>
      </c>
      <c r="AQ81" s="50" t="s">
        <v>323</v>
      </c>
      <c r="AR81" s="222">
        <v>100</v>
      </c>
      <c r="AS81" s="230">
        <f t="shared" si="45"/>
        <v>0</v>
      </c>
      <c r="AT81" s="153">
        <f t="shared" si="46"/>
        <v>0</v>
      </c>
      <c r="AU81" s="369"/>
      <c r="AX81" s="113" t="s">
        <v>324</v>
      </c>
      <c r="AY81" s="45" t="s">
        <v>328</v>
      </c>
      <c r="AZ81" s="305" t="str">
        <f t="shared" si="37"/>
        <v>Falta diligenciar presupuesto asignado</v>
      </c>
      <c r="BA81" s="132" t="str">
        <f t="shared" si="38"/>
        <v>No Stock</v>
      </c>
      <c r="BB81" s="132" t="str">
        <f t="shared" si="39"/>
        <v>NO</v>
      </c>
      <c r="BC81" s="132" t="str">
        <f t="shared" si="40"/>
        <v>OK</v>
      </c>
      <c r="BD81" s="374" t="str">
        <f t="shared" si="41"/>
        <v>N/A o problema por ser Stock</v>
      </c>
      <c r="BE81" s="365" t="e">
        <f>VLOOKUP(B81,[1]Gastos!$A$11:$R$4776,17,FALSE)</f>
        <v>#N/A</v>
      </c>
      <c r="BF81" s="365">
        <f t="shared" si="42"/>
        <v>0</v>
      </c>
      <c r="BG81" s="405" t="str">
        <f t="shared" si="33"/>
        <v>0111-0104</v>
      </c>
      <c r="BJ81" s="132" t="str">
        <f t="shared" si="34"/>
        <v>Ok</v>
      </c>
      <c r="BK81" s="14" t="str">
        <f t="shared" si="43"/>
        <v>Meta 2025 menor que meta 2024</v>
      </c>
    </row>
    <row r="82" spans="1:63" s="45" customFormat="1" ht="20.100000000000001" hidden="1" customHeight="1" x14ac:dyDescent="0.25">
      <c r="A82" s="14" t="str">
        <f t="shared" si="35"/>
        <v>0111-0102</v>
      </c>
      <c r="B82" s="14" t="str">
        <f t="shared" si="32"/>
        <v>0111-0105</v>
      </c>
      <c r="C82" s="45" t="s">
        <v>71</v>
      </c>
      <c r="D82" s="27" t="s">
        <v>300</v>
      </c>
      <c r="E82" s="28" t="s">
        <v>301</v>
      </c>
      <c r="F82" s="383" t="s">
        <v>110</v>
      </c>
      <c r="G82" s="28" t="s">
        <v>320</v>
      </c>
      <c r="H82" s="28" t="str">
        <f>_xlfn.XLOOKUP($A82,'indicador-objetivo'!$A:$A,'indicador-objetivo'!F:F,"DATO NO ENCONTRADO",0)</f>
        <v>2</v>
      </c>
      <c r="I82" s="28" t="str">
        <f>_xlfn.XLOOKUP($A82,'indicador-objetivo'!$A:$A,'indicador-objetivo'!G:G,"DATO NO ENCONTRADO",0)</f>
        <v>Procesos de capacidad institucional fortalecidos a nivel meso que aporten en la mejora de los procesos misionales de la SDH</v>
      </c>
      <c r="J82" s="28" t="str">
        <f>_xlfn.XLOOKUP($A82,'indicador-objetivo'!$A:$A,'indicador-objetivo'!H:H,"DATO NO ENCONTRADO",0)</f>
        <v>Flujo</v>
      </c>
      <c r="K82" s="28" t="str">
        <f>_xlfn.XLOOKUP($A82,'indicador-objetivo'!$A:$A,'indicador-objetivo'!I:I,"DATO NO ENCONTRADO",0)</f>
        <v>Anual</v>
      </c>
      <c r="L82" s="28" t="str">
        <f>_xlfn.XLOOKUP($A82,'indicador-objetivo'!$A:$A,'indicador-objetivo'!J:J,"DATO NO ENCONTRADO",0)</f>
        <v>%</v>
      </c>
      <c r="M82" s="28">
        <f>_xlfn.XLOOKUP($A82,'indicador-objetivo'!$A:$A,'indicador-objetivo'!K:K,"DATO NO ENCONTRADO",0)</f>
        <v>0</v>
      </c>
      <c r="N82" s="28">
        <f>_xlfn.XLOOKUP($A82,'indicador-objetivo'!$A:$A,'indicador-objetivo'!L:L,"DATO NO ENCONTRADO",0)</f>
        <v>100</v>
      </c>
      <c r="O82" s="28">
        <f>_xlfn.XLOOKUP($A82,'indicador-objetivo'!$A:$A,'indicador-objetivo'!M:M,"DATO NO ENCONTRADO",0)</f>
        <v>100</v>
      </c>
      <c r="P82" s="144"/>
      <c r="Q82" s="328" t="s">
        <v>132</v>
      </c>
      <c r="R82" s="28" t="s">
        <v>329</v>
      </c>
      <c r="S82" s="69"/>
      <c r="T82" s="38"/>
      <c r="U82" s="38"/>
      <c r="V82" s="38"/>
      <c r="W82" s="29"/>
      <c r="X82" s="29"/>
      <c r="Y82" s="29"/>
      <c r="Z82" s="29"/>
      <c r="AA82" s="29"/>
      <c r="AB82" s="166"/>
      <c r="AC82" s="224">
        <v>1393</v>
      </c>
      <c r="AD82" s="223">
        <f t="shared" si="47"/>
        <v>1393</v>
      </c>
      <c r="AE82" s="168">
        <v>1</v>
      </c>
      <c r="AF82" s="351">
        <f t="shared" si="36"/>
        <v>0</v>
      </c>
      <c r="AG82" s="51" t="s">
        <v>330</v>
      </c>
      <c r="AH82" s="45" t="s">
        <v>331</v>
      </c>
      <c r="AI82" s="45" t="s">
        <v>223</v>
      </c>
      <c r="AJ82" s="45" t="s">
        <v>148</v>
      </c>
      <c r="AK82" s="45" t="s">
        <v>149</v>
      </c>
      <c r="AM82" s="45">
        <v>100</v>
      </c>
      <c r="AN82" s="45">
        <v>100</v>
      </c>
      <c r="AO82" s="45">
        <v>0</v>
      </c>
      <c r="AP82" s="112">
        <f t="shared" si="44"/>
        <v>0</v>
      </c>
      <c r="AQ82" s="50" t="s">
        <v>323</v>
      </c>
      <c r="AR82" s="222">
        <v>100</v>
      </c>
      <c r="AS82" s="230">
        <f t="shared" si="45"/>
        <v>0</v>
      </c>
      <c r="AT82" s="153">
        <f t="shared" si="46"/>
        <v>0</v>
      </c>
      <c r="AU82" s="369"/>
      <c r="AX82" s="113" t="s">
        <v>324</v>
      </c>
      <c r="AY82" s="45" t="s">
        <v>328</v>
      </c>
      <c r="AZ82" s="305" t="str">
        <f t="shared" si="37"/>
        <v>Falta diligenciar presupuesto asignado</v>
      </c>
      <c r="BA82" s="132" t="str">
        <f t="shared" si="38"/>
        <v>No Stock</v>
      </c>
      <c r="BB82" s="132" t="str">
        <f t="shared" si="39"/>
        <v>NO</v>
      </c>
      <c r="BC82" s="132" t="str">
        <f t="shared" si="40"/>
        <v>OK</v>
      </c>
      <c r="BD82" s="374" t="str">
        <f t="shared" si="41"/>
        <v>N/A o problema por ser Stock</v>
      </c>
      <c r="BE82" s="365" t="e">
        <f>VLOOKUP(B82,[1]Gastos!$A$11:$R$4776,17,FALSE)</f>
        <v>#N/A</v>
      </c>
      <c r="BF82" s="365">
        <f t="shared" si="42"/>
        <v>0</v>
      </c>
      <c r="BG82" s="405" t="str">
        <f t="shared" si="33"/>
        <v>0111-0105</v>
      </c>
      <c r="BJ82" s="132" t="str">
        <f t="shared" si="34"/>
        <v>Ok</v>
      </c>
      <c r="BK82" s="14" t="str">
        <f t="shared" si="43"/>
        <v>Meta 2025 menor que meta 2024</v>
      </c>
    </row>
    <row r="83" spans="1:63" s="45" customFormat="1" ht="20.100000000000001" hidden="1" customHeight="1" x14ac:dyDescent="0.25">
      <c r="A83" s="14"/>
      <c r="B83" s="14"/>
      <c r="C83" s="45" t="s">
        <v>71</v>
      </c>
      <c r="D83" s="27" t="s">
        <v>300</v>
      </c>
      <c r="E83" s="28" t="s">
        <v>301</v>
      </c>
      <c r="F83" s="503">
        <v>5</v>
      </c>
      <c r="G83" s="44" t="s">
        <v>332</v>
      </c>
      <c r="H83" s="503">
        <v>4</v>
      </c>
      <c r="I83" s="44" t="s">
        <v>333</v>
      </c>
      <c r="J83" s="28"/>
      <c r="K83" s="28"/>
      <c r="L83" s="28"/>
      <c r="M83" s="28"/>
      <c r="N83" s="28"/>
      <c r="O83" s="28"/>
      <c r="P83" s="144"/>
      <c r="Q83" s="274">
        <v>14</v>
      </c>
      <c r="R83" s="273" t="s">
        <v>334</v>
      </c>
      <c r="S83" s="69"/>
      <c r="T83" s="38"/>
      <c r="U83" s="38"/>
      <c r="V83" s="38"/>
      <c r="W83" s="29"/>
      <c r="X83" s="29"/>
      <c r="Y83" s="29"/>
      <c r="Z83" s="29"/>
      <c r="AA83" s="29"/>
      <c r="AB83" s="166"/>
      <c r="AC83" s="224"/>
      <c r="AD83" s="223"/>
      <c r="AE83" s="168"/>
      <c r="AF83" s="351"/>
      <c r="AG83" s="504">
        <v>9</v>
      </c>
      <c r="AH83" s="273" t="s">
        <v>335</v>
      </c>
      <c r="AP83" s="112"/>
      <c r="AQ83" s="50"/>
      <c r="AR83" s="222"/>
      <c r="AS83" s="230"/>
      <c r="AT83" s="153"/>
      <c r="AU83" s="369"/>
      <c r="AX83" s="113" t="s">
        <v>336</v>
      </c>
      <c r="AZ83" s="305"/>
      <c r="BA83" s="132"/>
      <c r="BB83" s="132"/>
      <c r="BC83" s="132"/>
      <c r="BD83" s="374"/>
      <c r="BE83" s="365"/>
      <c r="BF83" s="365"/>
      <c r="BG83" s="405"/>
      <c r="BJ83" s="132"/>
      <c r="BK83" s="14"/>
    </row>
    <row r="84" spans="1:63" s="1" customFormat="1" ht="20.100000000000001" hidden="1" customHeight="1" x14ac:dyDescent="0.25">
      <c r="A84" s="14" t="str">
        <f t="shared" si="35"/>
        <v>0111-0402</v>
      </c>
      <c r="B84" s="14" t="str">
        <f t="shared" si="32"/>
        <v>0111-0412</v>
      </c>
      <c r="C84" s="45" t="s">
        <v>71</v>
      </c>
      <c r="D84" s="27" t="s">
        <v>337</v>
      </c>
      <c r="E84" s="28" t="s">
        <v>301</v>
      </c>
      <c r="F84" s="383" t="str">
        <f>VLOOKUP($B84,'producto-objetivo'!$A:$G,4,0)</f>
        <v>02</v>
      </c>
      <c r="G84" s="28" t="str">
        <f>VLOOKUP($B84,'producto-objetivo'!$A:$G,5,0)</f>
        <v>Fortalecimiento de capacidad institucional a nivel meso que mejore los procesos misionales de la entidad</v>
      </c>
      <c r="H84" s="28" t="str">
        <f>_xlfn.XLOOKUP($A84,'indicador-objetivo'!$A:$A,'indicador-objetivo'!F:F,"DATO NO ENCONTRADO",0)</f>
        <v>3</v>
      </c>
      <c r="I84" s="28" t="str">
        <f>_xlfn.XLOOKUP($A84,'indicador-objetivo'!$A:$A,'indicador-objetivo'!G:G,"DATO NO ENCONTRADO",0)</f>
        <v>Procesos con capacidad institucional fortalecida a nivel meso que aporten en la mejora de los procesos misionales del Concejo de Bogotá</v>
      </c>
      <c r="J84" s="28" t="str">
        <f>_xlfn.XLOOKUP($A84,'indicador-objetivo'!$A:$A,'indicador-objetivo'!H:H,"DATO NO ENCONTRADO",0)</f>
        <v>Flujo</v>
      </c>
      <c r="K84" s="28" t="str">
        <f>_xlfn.XLOOKUP($A84,'indicador-objetivo'!$A:$A,'indicador-objetivo'!I:I,"DATO NO ENCONTRADO",0)</f>
        <v>Anual</v>
      </c>
      <c r="L84" s="28" t="str">
        <f>_xlfn.XLOOKUP($A84,'indicador-objetivo'!$A:$A,'indicador-objetivo'!J:J,"DATO NO ENCONTRADO",0)</f>
        <v>%</v>
      </c>
      <c r="M84" s="28">
        <f>_xlfn.XLOOKUP($A84,'indicador-objetivo'!$A:$A,'indicador-objetivo'!K:K,"DATO NO ENCONTRADO",0)</f>
        <v>0</v>
      </c>
      <c r="N84" s="28">
        <f>_xlfn.XLOOKUP($A84,'indicador-objetivo'!$A:$A,'indicador-objetivo'!L:L,"DATO NO ENCONTRADO",0)</f>
        <v>100</v>
      </c>
      <c r="O84" s="28">
        <f>_xlfn.XLOOKUP($A84,'indicador-objetivo'!$A:$A,'indicador-objetivo'!M:M,"DATO NO ENCONTRADO",0)</f>
        <v>100</v>
      </c>
      <c r="P84" s="144"/>
      <c r="Q84" s="330">
        <v>12</v>
      </c>
      <c r="R84" s="28" t="s">
        <v>338</v>
      </c>
      <c r="S84" s="69"/>
      <c r="T84" s="38"/>
      <c r="U84" s="38"/>
      <c r="V84" s="38"/>
      <c r="W84" s="29"/>
      <c r="X84" s="29"/>
      <c r="Y84" s="29"/>
      <c r="Z84" s="29"/>
      <c r="AA84" s="29"/>
      <c r="AB84" s="166"/>
      <c r="AC84" s="224">
        <v>1950</v>
      </c>
      <c r="AD84" s="223">
        <f t="shared" si="47"/>
        <v>1950</v>
      </c>
      <c r="AE84" s="168">
        <v>1</v>
      </c>
      <c r="AF84" s="351">
        <f t="shared" si="36"/>
        <v>0</v>
      </c>
      <c r="AG84" s="29" t="s">
        <v>339</v>
      </c>
      <c r="AH84" s="27" t="s">
        <v>340</v>
      </c>
      <c r="AI84" s="133" t="s">
        <v>223</v>
      </c>
      <c r="AJ84" s="27" t="s">
        <v>148</v>
      </c>
      <c r="AK84" s="27" t="s">
        <v>149</v>
      </c>
      <c r="AL84" s="27"/>
      <c r="AM84" s="27">
        <v>100</v>
      </c>
      <c r="AN84" s="38">
        <v>100</v>
      </c>
      <c r="AO84" s="27">
        <v>0</v>
      </c>
      <c r="AP84" s="112">
        <f t="shared" si="44"/>
        <v>0</v>
      </c>
      <c r="AQ84" s="28" t="s">
        <v>341</v>
      </c>
      <c r="AR84" s="222">
        <v>100</v>
      </c>
      <c r="AS84" s="230">
        <f t="shared" si="45"/>
        <v>0</v>
      </c>
      <c r="AT84" s="153">
        <f t="shared" si="46"/>
        <v>0</v>
      </c>
      <c r="AU84" s="369"/>
      <c r="AW84" s="45"/>
      <c r="AX84" s="113" t="s">
        <v>324</v>
      </c>
      <c r="AY84" s="1" t="s">
        <v>342</v>
      </c>
      <c r="AZ84" s="305" t="str">
        <f t="shared" si="37"/>
        <v>Falta diligenciar presupuesto asignado</v>
      </c>
      <c r="BA84" s="132" t="str">
        <f t="shared" si="38"/>
        <v>No Stock</v>
      </c>
      <c r="BB84" s="132" t="str">
        <f t="shared" si="39"/>
        <v>NO</v>
      </c>
      <c r="BC84" s="132" t="str">
        <f t="shared" si="40"/>
        <v>OK</v>
      </c>
      <c r="BD84" s="374" t="str">
        <f t="shared" si="41"/>
        <v>N/A o problema por ser Stock</v>
      </c>
      <c r="BE84" s="365" t="e">
        <f>VLOOKUP(B84,[1]Gastos!$A$11:$R$4776,17,FALSE)</f>
        <v>#N/A</v>
      </c>
      <c r="BF84" s="365">
        <f t="shared" si="42"/>
        <v>0</v>
      </c>
      <c r="BG84" s="405" t="str">
        <f t="shared" si="33"/>
        <v>0111-0412</v>
      </c>
      <c r="BJ84" s="132" t="str">
        <f t="shared" si="34"/>
        <v>Ok</v>
      </c>
      <c r="BK84" s="14" t="str">
        <f t="shared" si="43"/>
        <v>Meta 2025 menor que meta 2024</v>
      </c>
    </row>
    <row r="85" spans="1:63" s="1" customFormat="1" ht="20.100000000000001" hidden="1" customHeight="1" x14ac:dyDescent="0.25">
      <c r="A85" s="14" t="str">
        <f t="shared" si="35"/>
        <v>0111-0404</v>
      </c>
      <c r="B85" s="14" t="str">
        <f t="shared" si="32"/>
        <v>0111-0410</v>
      </c>
      <c r="C85" s="1" t="s">
        <v>71</v>
      </c>
      <c r="D85" s="5" t="s">
        <v>337</v>
      </c>
      <c r="E85" s="6" t="s">
        <v>301</v>
      </c>
      <c r="F85" s="341" t="str">
        <f>VLOOKUP($B85,'producto-objetivo'!$A:$G,4,0)</f>
        <v>04</v>
      </c>
      <c r="G85" s="6" t="str">
        <f>VLOOKUP($B85,'producto-objetivo'!$A:$G,5,0)</f>
        <v>Mejorar las condiciones estructurales, tecnológicas y de gestión del conocimiento del Concejo de Bogotá para fortalecer la prestación de servicios</v>
      </c>
      <c r="H85" s="6" t="str">
        <f>_xlfn.XLOOKUP($A85,'indicador-objetivo'!$A:$A,'indicador-objetivo'!F:F,"DATO NO ENCONTRADO",0)</f>
        <v>10</v>
      </c>
      <c r="I85" s="6" t="str">
        <f>_xlfn.XLOOKUP($A85,'indicador-objetivo'!$A:$A,'indicador-objetivo'!G:G,"DATO NO ENCONTRADO",0)</f>
        <v>Ponderación de las actividades correspondientes a los tres ejes estratégicos del plan de acción relacionados con el objetivo</v>
      </c>
      <c r="J85" s="6" t="str">
        <f>_xlfn.XLOOKUP($A85,'indicador-objetivo'!$A:$A,'indicador-objetivo'!H:H,"DATO NO ENCONTRADO",0)</f>
        <v>Capacidad</v>
      </c>
      <c r="K85" s="6" t="str">
        <f>_xlfn.XLOOKUP($A85,'indicador-objetivo'!$A:$A,'indicador-objetivo'!I:I,"DATO NO ENCONTRADO",0)</f>
        <v>Semestral</v>
      </c>
      <c r="L85" s="6" t="str">
        <f>_xlfn.XLOOKUP($A85,'indicador-objetivo'!$A:$A,'indicador-objetivo'!J:J,"DATO NO ENCONTRADO",0)</f>
        <v>%</v>
      </c>
      <c r="M85" s="6">
        <f>_xlfn.XLOOKUP($A85,'indicador-objetivo'!$A:$A,'indicador-objetivo'!K:K,"DATO NO ENCONTRADO",0)</f>
        <v>94</v>
      </c>
      <c r="N85" s="6">
        <f>_xlfn.XLOOKUP($A85,'indicador-objetivo'!$A:$A,'indicador-objetivo'!L:L,"DATO NO ENCONTRADO",0)</f>
        <v>100</v>
      </c>
      <c r="O85" s="6">
        <f>_xlfn.XLOOKUP($A85,'indicador-objetivo'!$A:$A,'indicador-objetivo'!M:M,"DATO NO ENCONTRADO",0)</f>
        <v>6</v>
      </c>
      <c r="P85" s="144"/>
      <c r="Q85" s="326" t="s">
        <v>92</v>
      </c>
      <c r="R85" s="6" t="s">
        <v>343</v>
      </c>
      <c r="S85" s="8">
        <v>6617.6530000000002</v>
      </c>
      <c r="T85" s="9">
        <v>6617.6530000000002</v>
      </c>
      <c r="U85" s="9">
        <v>151.694276</v>
      </c>
      <c r="V85" s="9">
        <v>4.3733329999999997</v>
      </c>
      <c r="W85" s="7" t="s">
        <v>94</v>
      </c>
      <c r="X85" s="7" t="s">
        <v>94</v>
      </c>
      <c r="Y85" s="7" t="s">
        <v>94</v>
      </c>
      <c r="Z85" s="7" t="s">
        <v>94</v>
      </c>
      <c r="AA85" s="7" t="s">
        <v>94</v>
      </c>
      <c r="AB85" s="165" t="s">
        <v>94</v>
      </c>
      <c r="AC85" s="141"/>
      <c r="AD85" s="223">
        <f t="shared" si="47"/>
        <v>-6617.6530000000002</v>
      </c>
      <c r="AE85" s="168">
        <f>AC85/T85-1</f>
        <v>-1</v>
      </c>
      <c r="AF85" s="351">
        <f t="shared" si="36"/>
        <v>0</v>
      </c>
      <c r="AG85" s="7">
        <v>18</v>
      </c>
      <c r="AH85" s="6" t="s">
        <v>344</v>
      </c>
      <c r="AI85" s="101" t="s">
        <v>153</v>
      </c>
      <c r="AJ85" s="5" t="s">
        <v>148</v>
      </c>
      <c r="AK85" s="5" t="s">
        <v>149</v>
      </c>
      <c r="AL85" s="5">
        <v>84</v>
      </c>
      <c r="AM85" s="111">
        <v>100</v>
      </c>
      <c r="AN85" s="111">
        <v>100</v>
      </c>
      <c r="AO85" s="98">
        <v>84</v>
      </c>
      <c r="AP85" s="107">
        <v>0.84</v>
      </c>
      <c r="AQ85" s="97" t="s">
        <v>345</v>
      </c>
      <c r="AR85" s="222"/>
      <c r="AS85" s="230">
        <f t="shared" si="45"/>
        <v>-100</v>
      </c>
      <c r="AT85" s="153">
        <f t="shared" si="46"/>
        <v>-1</v>
      </c>
      <c r="AU85" s="369"/>
      <c r="AX85" s="100"/>
      <c r="AZ85" s="305" t="str">
        <f t="shared" si="37"/>
        <v>Falta diligenciar presupuesto asignado</v>
      </c>
      <c r="BA85" s="132" t="str">
        <f t="shared" si="38"/>
        <v>No Stock</v>
      </c>
      <c r="BB85" s="132" t="str">
        <f t="shared" si="39"/>
        <v>NO</v>
      </c>
      <c r="BC85" s="132" t="str">
        <f t="shared" si="40"/>
        <v>OK</v>
      </c>
      <c r="BD85" s="374" t="str">
        <f t="shared" si="41"/>
        <v>N/A o problema por ser Stock</v>
      </c>
      <c r="BE85" s="365" t="e">
        <f>VLOOKUP(B85,[1]Gastos!$A$11:$R$4776,17,FALSE)</f>
        <v>#N/A</v>
      </c>
      <c r="BF85" s="365">
        <f t="shared" si="42"/>
        <v>0</v>
      </c>
      <c r="BG85" s="405" t="str">
        <f t="shared" si="33"/>
        <v>0111-0410</v>
      </c>
      <c r="BJ85" s="132" t="str">
        <f t="shared" si="34"/>
        <v>Ok</v>
      </c>
      <c r="BK85" s="14" t="str">
        <f t="shared" si="43"/>
        <v>Meta 2025 menor que meta 2024</v>
      </c>
    </row>
    <row r="86" spans="1:63" s="45" customFormat="1" ht="20.100000000000001" hidden="1" customHeight="1" x14ac:dyDescent="0.25">
      <c r="A86" s="14" t="str">
        <f t="shared" si="35"/>
        <v>0111-0404</v>
      </c>
      <c r="B86" s="14" t="str">
        <f t="shared" si="32"/>
        <v>0111-0411</v>
      </c>
      <c r="C86" s="1" t="s">
        <v>71</v>
      </c>
      <c r="D86" s="5" t="s">
        <v>337</v>
      </c>
      <c r="E86" s="6" t="s">
        <v>301</v>
      </c>
      <c r="F86" s="341" t="str">
        <f>VLOOKUP($B86,'producto-objetivo'!$A:$G,4,0)</f>
        <v>04</v>
      </c>
      <c r="G86" s="6" t="str">
        <f>VLOOKUP($B86,'producto-objetivo'!$A:$G,5,0)</f>
        <v>Mejorar las condiciones estructurales, tecnológicas y de gestión del conocimiento del Concejo de Bogotá para fortalecer la prestación de servicios</v>
      </c>
      <c r="H86" s="6" t="str">
        <f>_xlfn.XLOOKUP($A86,'indicador-objetivo'!$A:$A,'indicador-objetivo'!F:F,"DATO NO ENCONTRADO",0)</f>
        <v>10</v>
      </c>
      <c r="I86" s="6" t="str">
        <f>_xlfn.XLOOKUP($A86,'indicador-objetivo'!$A:$A,'indicador-objetivo'!G:G,"DATO NO ENCONTRADO",0)</f>
        <v>Ponderación de las actividades correspondientes a los tres ejes estratégicos del plan de acción relacionados con el objetivo</v>
      </c>
      <c r="J86" s="6" t="str">
        <f>_xlfn.XLOOKUP($A86,'indicador-objetivo'!$A:$A,'indicador-objetivo'!H:H,"DATO NO ENCONTRADO",0)</f>
        <v>Capacidad</v>
      </c>
      <c r="K86" s="6" t="str">
        <f>_xlfn.XLOOKUP($A86,'indicador-objetivo'!$A:$A,'indicador-objetivo'!I:I,"DATO NO ENCONTRADO",0)</f>
        <v>Semestral</v>
      </c>
      <c r="L86" s="6" t="str">
        <f>_xlfn.XLOOKUP($A86,'indicador-objetivo'!$A:$A,'indicador-objetivo'!J:J,"DATO NO ENCONTRADO",0)</f>
        <v>%</v>
      </c>
      <c r="M86" s="6">
        <f>_xlfn.XLOOKUP($A86,'indicador-objetivo'!$A:$A,'indicador-objetivo'!K:K,"DATO NO ENCONTRADO",0)</f>
        <v>94</v>
      </c>
      <c r="N86" s="6">
        <f>_xlfn.XLOOKUP($A86,'indicador-objetivo'!$A:$A,'indicador-objetivo'!L:L,"DATO NO ENCONTRADO",0)</f>
        <v>100</v>
      </c>
      <c r="O86" s="6">
        <f>_xlfn.XLOOKUP($A86,'indicador-objetivo'!$A:$A,'indicador-objetivo'!M:M,"DATO NO ENCONTRADO",0)</f>
        <v>6</v>
      </c>
      <c r="P86" s="144"/>
      <c r="Q86" s="326" t="s">
        <v>189</v>
      </c>
      <c r="R86" s="6" t="s">
        <v>346</v>
      </c>
      <c r="S86" s="8">
        <v>2084.1149999999998</v>
      </c>
      <c r="T86" s="9">
        <v>2084.1149999999998</v>
      </c>
      <c r="U86" s="9">
        <v>32</v>
      </c>
      <c r="V86" s="9">
        <v>0</v>
      </c>
      <c r="W86" s="7" t="s">
        <v>94</v>
      </c>
      <c r="X86" s="7" t="s">
        <v>94</v>
      </c>
      <c r="Y86" s="7" t="s">
        <v>94</v>
      </c>
      <c r="Z86" s="7" t="s">
        <v>94</v>
      </c>
      <c r="AA86" s="7" t="s">
        <v>94</v>
      </c>
      <c r="AB86" s="165" t="s">
        <v>94</v>
      </c>
      <c r="AC86" s="226"/>
      <c r="AD86" s="223">
        <f t="shared" si="47"/>
        <v>-2084.1149999999998</v>
      </c>
      <c r="AE86" s="168">
        <f>AC86/T86-1</f>
        <v>-1</v>
      </c>
      <c r="AF86" s="351">
        <f t="shared" si="36"/>
        <v>0</v>
      </c>
      <c r="AG86" s="132">
        <v>19</v>
      </c>
      <c r="AH86" s="2" t="s">
        <v>347</v>
      </c>
      <c r="AI86" s="134" t="s">
        <v>153</v>
      </c>
      <c r="AJ86" s="1" t="s">
        <v>148</v>
      </c>
      <c r="AK86" s="1" t="s">
        <v>149</v>
      </c>
      <c r="AL86" s="1">
        <v>92</v>
      </c>
      <c r="AM86" s="135">
        <v>100</v>
      </c>
      <c r="AN86" s="111">
        <v>100</v>
      </c>
      <c r="AO86" s="102">
        <v>92</v>
      </c>
      <c r="AP86" s="107">
        <f>AO86/AN86</f>
        <v>0.92</v>
      </c>
      <c r="AQ86" s="97" t="s">
        <v>348</v>
      </c>
      <c r="AR86" s="222"/>
      <c r="AS86" s="230">
        <f t="shared" si="45"/>
        <v>-100</v>
      </c>
      <c r="AT86" s="153">
        <f t="shared" si="46"/>
        <v>-1</v>
      </c>
      <c r="AU86" s="369"/>
      <c r="AW86" s="1"/>
      <c r="AX86" s="100"/>
      <c r="AZ86" s="305" t="str">
        <f t="shared" si="37"/>
        <v>Falta diligenciar presupuesto asignado</v>
      </c>
      <c r="BA86" s="132" t="str">
        <f t="shared" si="38"/>
        <v>No Stock</v>
      </c>
      <c r="BB86" s="132" t="str">
        <f t="shared" si="39"/>
        <v>NO</v>
      </c>
      <c r="BC86" s="132" t="str">
        <f t="shared" si="40"/>
        <v>OK</v>
      </c>
      <c r="BD86" s="374" t="str">
        <f t="shared" si="41"/>
        <v>N/A o problema por ser Stock</v>
      </c>
      <c r="BE86" s="365" t="e">
        <f>VLOOKUP(B86,[1]Gastos!$A$11:$R$4776,17,FALSE)</f>
        <v>#N/A</v>
      </c>
      <c r="BF86" s="365">
        <f t="shared" si="42"/>
        <v>0</v>
      </c>
      <c r="BG86" s="405" t="str">
        <f t="shared" si="33"/>
        <v>0111-0411</v>
      </c>
      <c r="BJ86" s="132" t="str">
        <f t="shared" si="34"/>
        <v>Ok</v>
      </c>
      <c r="BK86" s="14" t="str">
        <f t="shared" si="43"/>
        <v>Meta 2025 menor que meta 2024</v>
      </c>
    </row>
    <row r="87" spans="1:63" s="45" customFormat="1" ht="20.100000000000001" hidden="1" customHeight="1" x14ac:dyDescent="0.25">
      <c r="A87" s="14" t="str">
        <f t="shared" si="35"/>
        <v>0111-0402</v>
      </c>
      <c r="B87" s="14" t="str">
        <f t="shared" si="32"/>
        <v>0111-0413</v>
      </c>
      <c r="C87" s="45" t="s">
        <v>71</v>
      </c>
      <c r="D87" s="27" t="s">
        <v>337</v>
      </c>
      <c r="E87" s="28" t="s">
        <v>301</v>
      </c>
      <c r="F87" s="35" t="str">
        <f>VLOOKUP($B87,'producto-objetivo'!$A:$G,4,0)</f>
        <v>02</v>
      </c>
      <c r="G87" s="28" t="str">
        <f>VLOOKUP($B87,'producto-objetivo'!$A:$G,5,0)</f>
        <v>Fortalecimiento de capacidad institucional a nivel meso que mejore los procesos misionales de la entidad</v>
      </c>
      <c r="H87" s="28" t="str">
        <f>_xlfn.XLOOKUP($A87,'indicador-objetivo'!$A:$A,'indicador-objetivo'!F:F,"DATO NO ENCONTRADO",0)</f>
        <v>3</v>
      </c>
      <c r="I87" s="28" t="str">
        <f>_xlfn.XLOOKUP($A87,'indicador-objetivo'!$A:$A,'indicador-objetivo'!G:G,"DATO NO ENCONTRADO",0)</f>
        <v>Procesos con capacidad institucional fortalecida a nivel meso que aporten en la mejora de los procesos misionales del Concejo de Bogotá</v>
      </c>
      <c r="J87" s="28" t="str">
        <f>_xlfn.XLOOKUP($A87,'indicador-objetivo'!$A:$A,'indicador-objetivo'!H:H,"DATO NO ENCONTRADO",0)</f>
        <v>Flujo</v>
      </c>
      <c r="K87" s="28" t="str">
        <f>_xlfn.XLOOKUP($A87,'indicador-objetivo'!$A:$A,'indicador-objetivo'!I:I,"DATO NO ENCONTRADO",0)</f>
        <v>Anual</v>
      </c>
      <c r="L87" s="28" t="str">
        <f>_xlfn.XLOOKUP($A87,'indicador-objetivo'!$A:$A,'indicador-objetivo'!J:J,"DATO NO ENCONTRADO",0)</f>
        <v>%</v>
      </c>
      <c r="M87" s="28">
        <f>_xlfn.XLOOKUP($A87,'indicador-objetivo'!$A:$A,'indicador-objetivo'!K:K,"DATO NO ENCONTRADO",0)</f>
        <v>0</v>
      </c>
      <c r="N87" s="28">
        <f>_xlfn.XLOOKUP($A87,'indicador-objetivo'!$A:$A,'indicador-objetivo'!L:L,"DATO NO ENCONTRADO",0)</f>
        <v>100</v>
      </c>
      <c r="O87" s="28">
        <f>_xlfn.XLOOKUP($A87,'indicador-objetivo'!$A:$A,'indicador-objetivo'!M:M,"DATO NO ENCONTRADO",0)</f>
        <v>100</v>
      </c>
      <c r="P87" s="144"/>
      <c r="Q87" s="330">
        <v>13</v>
      </c>
      <c r="R87" s="28" t="s">
        <v>349</v>
      </c>
      <c r="S87" s="69"/>
      <c r="T87" s="38"/>
      <c r="U87" s="38"/>
      <c r="V87" s="38"/>
      <c r="W87" s="29"/>
      <c r="X87" s="29"/>
      <c r="Y87" s="29"/>
      <c r="Z87" s="29"/>
      <c r="AA87" s="29"/>
      <c r="AB87" s="166"/>
      <c r="AC87" s="224">
        <v>7281</v>
      </c>
      <c r="AD87" s="223">
        <f t="shared" si="47"/>
        <v>7281</v>
      </c>
      <c r="AE87" s="168">
        <v>1</v>
      </c>
      <c r="AF87" s="351">
        <f t="shared" si="36"/>
        <v>0</v>
      </c>
      <c r="AG87" s="29" t="s">
        <v>350</v>
      </c>
      <c r="AH87" s="28" t="s">
        <v>351</v>
      </c>
      <c r="AI87" s="114" t="s">
        <v>223</v>
      </c>
      <c r="AJ87" s="27" t="s">
        <v>148</v>
      </c>
      <c r="AK87" s="27" t="s">
        <v>149</v>
      </c>
      <c r="AL87" s="27"/>
      <c r="AM87" s="27">
        <v>100</v>
      </c>
      <c r="AN87" s="38">
        <v>100</v>
      </c>
      <c r="AO87" s="27">
        <v>0</v>
      </c>
      <c r="AP87" s="112">
        <f>AO87/AN87</f>
        <v>0</v>
      </c>
      <c r="AQ87" s="28" t="s">
        <v>323</v>
      </c>
      <c r="AR87" s="222">
        <v>100</v>
      </c>
      <c r="AS87" s="230">
        <f t="shared" si="45"/>
        <v>0</v>
      </c>
      <c r="AT87" s="153">
        <f t="shared" si="46"/>
        <v>0</v>
      </c>
      <c r="AU87" s="369"/>
      <c r="AX87" s="113" t="s">
        <v>324</v>
      </c>
      <c r="AY87" s="45" t="s">
        <v>352</v>
      </c>
      <c r="AZ87" s="305" t="str">
        <f t="shared" si="37"/>
        <v>Falta diligenciar presupuesto asignado</v>
      </c>
      <c r="BA87" s="132" t="str">
        <f t="shared" si="38"/>
        <v>No Stock</v>
      </c>
      <c r="BB87" s="132" t="str">
        <f t="shared" si="39"/>
        <v>NO</v>
      </c>
      <c r="BC87" s="132" t="str">
        <f t="shared" si="40"/>
        <v>OK</v>
      </c>
      <c r="BD87" s="374" t="str">
        <f t="shared" si="41"/>
        <v>N/A o problema por ser Stock</v>
      </c>
      <c r="BE87" s="365" t="e">
        <f>VLOOKUP(B87,[1]Gastos!$A$11:$R$4776,17,FALSE)</f>
        <v>#N/A</v>
      </c>
      <c r="BF87" s="365">
        <f t="shared" si="42"/>
        <v>0</v>
      </c>
      <c r="BG87" s="405" t="str">
        <f t="shared" si="33"/>
        <v>0111-0413</v>
      </c>
      <c r="BJ87" s="132" t="str">
        <f t="shared" si="34"/>
        <v>Ok</v>
      </c>
      <c r="BK87" s="14" t="str">
        <f t="shared" si="43"/>
        <v>Meta 2025 menor que meta 2024</v>
      </c>
    </row>
    <row r="88" spans="1:63" s="45" customFormat="1" ht="20.100000000000001" hidden="1" customHeight="1" x14ac:dyDescent="0.25">
      <c r="A88" s="14" t="str">
        <f t="shared" si="35"/>
        <v>0111-0402</v>
      </c>
      <c r="B88" s="14" t="str">
        <f t="shared" si="32"/>
        <v>0111-0413</v>
      </c>
      <c r="C88" s="45" t="s">
        <v>71</v>
      </c>
      <c r="D88" s="27" t="s">
        <v>337</v>
      </c>
      <c r="E88" s="28" t="s">
        <v>301</v>
      </c>
      <c r="F88" s="35" t="str">
        <f>VLOOKUP($B88,'producto-objetivo'!$A:$G,4,0)</f>
        <v>02</v>
      </c>
      <c r="G88" s="28" t="str">
        <f>VLOOKUP($B88,'producto-objetivo'!$A:$G,5,0)</f>
        <v>Fortalecimiento de capacidad institucional a nivel meso que mejore los procesos misionales de la entidad</v>
      </c>
      <c r="H88" s="28" t="str">
        <f>_xlfn.XLOOKUP($A88,'indicador-objetivo'!$A:$A,'indicador-objetivo'!F:F,"DATO NO ENCONTRADO",0)</f>
        <v>3</v>
      </c>
      <c r="I88" s="28" t="str">
        <f>_xlfn.XLOOKUP($A88,'indicador-objetivo'!$A:$A,'indicador-objetivo'!G:G,"DATO NO ENCONTRADO",0)</f>
        <v>Procesos con capacidad institucional fortalecida a nivel meso que aporten en la mejora de los procesos misionales del Concejo de Bogotá</v>
      </c>
      <c r="J88" s="28" t="str">
        <f>_xlfn.XLOOKUP($A88,'indicador-objetivo'!$A:$A,'indicador-objetivo'!H:H,"DATO NO ENCONTRADO",0)</f>
        <v>Flujo</v>
      </c>
      <c r="K88" s="28" t="str">
        <f>_xlfn.XLOOKUP($A88,'indicador-objetivo'!$A:$A,'indicador-objetivo'!I:I,"DATO NO ENCONTRADO",0)</f>
        <v>Anual</v>
      </c>
      <c r="L88" s="28" t="str">
        <f>_xlfn.XLOOKUP($A88,'indicador-objetivo'!$A:$A,'indicador-objetivo'!J:J,"DATO NO ENCONTRADO",0)</f>
        <v>%</v>
      </c>
      <c r="M88" s="28">
        <f>_xlfn.XLOOKUP($A88,'indicador-objetivo'!$A:$A,'indicador-objetivo'!K:K,"DATO NO ENCONTRADO",0)</f>
        <v>0</v>
      </c>
      <c r="N88" s="28">
        <f>_xlfn.XLOOKUP($A88,'indicador-objetivo'!$A:$A,'indicador-objetivo'!L:L,"DATO NO ENCONTRADO",0)</f>
        <v>100</v>
      </c>
      <c r="O88" s="28">
        <f>_xlfn.XLOOKUP($A88,'indicador-objetivo'!$A:$A,'indicador-objetivo'!M:M,"DATO NO ENCONTRADO",0)</f>
        <v>100</v>
      </c>
      <c r="P88" s="144"/>
      <c r="Q88" s="330">
        <v>13</v>
      </c>
      <c r="R88" s="28" t="s">
        <v>349</v>
      </c>
      <c r="S88" s="69"/>
      <c r="T88" s="38"/>
      <c r="U88" s="38"/>
      <c r="V88" s="38"/>
      <c r="W88" s="29"/>
      <c r="X88" s="29"/>
      <c r="Y88" s="29"/>
      <c r="Z88" s="29"/>
      <c r="AA88" s="29"/>
      <c r="AB88" s="166"/>
      <c r="AC88" s="227"/>
      <c r="AD88" s="223"/>
      <c r="AE88" s="168">
        <v>1</v>
      </c>
      <c r="AF88" s="351">
        <f t="shared" si="36"/>
        <v>0</v>
      </c>
      <c r="AG88" s="29" t="s">
        <v>353</v>
      </c>
      <c r="AH88" s="28" t="s">
        <v>354</v>
      </c>
      <c r="AI88" s="114" t="s">
        <v>223</v>
      </c>
      <c r="AJ88" s="27" t="s">
        <v>148</v>
      </c>
      <c r="AK88" s="27" t="s">
        <v>149</v>
      </c>
      <c r="AL88" s="27"/>
      <c r="AM88" s="27">
        <v>100</v>
      </c>
      <c r="AN88" s="38">
        <v>100</v>
      </c>
      <c r="AO88" s="27">
        <v>0</v>
      </c>
      <c r="AP88" s="112">
        <f>AO88/AN88</f>
        <v>0</v>
      </c>
      <c r="AQ88" s="28" t="s">
        <v>323</v>
      </c>
      <c r="AR88" s="222">
        <v>100</v>
      </c>
      <c r="AS88" s="230">
        <f t="shared" si="45"/>
        <v>0</v>
      </c>
      <c r="AT88" s="153">
        <f t="shared" si="46"/>
        <v>0</v>
      </c>
      <c r="AU88" s="369"/>
      <c r="AX88" s="113" t="s">
        <v>324</v>
      </c>
      <c r="AZ88" s="305" t="str">
        <f t="shared" si="37"/>
        <v>Falta diligenciar presupuesto asignado</v>
      </c>
      <c r="BA88" s="132" t="str">
        <f t="shared" si="38"/>
        <v>No Stock</v>
      </c>
      <c r="BB88" s="132" t="str">
        <f t="shared" si="39"/>
        <v>NO</v>
      </c>
      <c r="BC88" s="132" t="str">
        <f t="shared" si="40"/>
        <v>OK</v>
      </c>
      <c r="BD88" s="374" t="str">
        <f t="shared" si="41"/>
        <v>N/A o problema por ser Stock</v>
      </c>
      <c r="BE88" s="365" t="e">
        <f>VLOOKUP(B88,[1]Gastos!$A$11:$R$4776,17,FALSE)</f>
        <v>#N/A</v>
      </c>
      <c r="BF88" s="365">
        <f t="shared" si="42"/>
        <v>0</v>
      </c>
      <c r="BG88" s="405" t="str">
        <f t="shared" si="33"/>
        <v>0111-0413</v>
      </c>
      <c r="BJ88" s="132" t="str">
        <f t="shared" si="34"/>
        <v>Ok</v>
      </c>
      <c r="BK88" s="14" t="str">
        <f t="shared" si="43"/>
        <v>Meta 2025 menor que meta 2024</v>
      </c>
    </row>
    <row r="89" spans="1:63" s="1" customFormat="1" ht="20.100000000000001" hidden="1" customHeight="1" x14ac:dyDescent="0.25">
      <c r="A89" s="14" t="str">
        <f t="shared" si="35"/>
        <v>0112-0104</v>
      </c>
      <c r="B89" s="14" t="str">
        <f t="shared" si="32"/>
        <v>0112-0103</v>
      </c>
      <c r="C89" s="1" t="s">
        <v>67</v>
      </c>
      <c r="D89" s="5" t="s">
        <v>355</v>
      </c>
      <c r="E89" s="6" t="s">
        <v>356</v>
      </c>
      <c r="F89" s="341" t="str">
        <f>VLOOKUP($B89,'producto-objetivo'!$A:$G,4,0)</f>
        <v>04</v>
      </c>
      <c r="G89" s="6" t="str">
        <f>VLOOKUP($B89,'producto-objetivo'!$A:$G,5,0)</f>
        <v>Lograr cobertura total del sistema educativo de la ciudad</v>
      </c>
      <c r="H89" s="6" t="str">
        <f>_xlfn.XLOOKUP($A89,'indicador-objetivo'!$A:$A,'indicador-objetivo'!F:F,"DATO NO ENCONTRADO",0)</f>
        <v>3</v>
      </c>
      <c r="I89" s="6" t="str">
        <f>_xlfn.XLOOKUP($A89,'indicador-objetivo'!$A:$A,'indicador-objetivo'!G:G,"DATO NO ENCONTRADO",0)</f>
        <v>Tasa de cobertura bruta en el distrito</v>
      </c>
      <c r="J89" s="6" t="str">
        <f>_xlfn.XLOOKUP($A89,'indicador-objetivo'!$A:$A,'indicador-objetivo'!H:H,"DATO NO ENCONTRADO",0)</f>
        <v>Stock</v>
      </c>
      <c r="K89" s="6" t="str">
        <f>_xlfn.XLOOKUP($A89,'indicador-objetivo'!$A:$A,'indicador-objetivo'!I:I,"DATO NO ENCONTRADO",0)</f>
        <v>Anual</v>
      </c>
      <c r="L89" s="6" t="str">
        <f>_xlfn.XLOOKUP($A89,'indicador-objetivo'!$A:$A,'indicador-objetivo'!J:J,"DATO NO ENCONTRADO",0)</f>
        <v>VAL</v>
      </c>
      <c r="M89" s="6">
        <f>_xlfn.XLOOKUP($A89,'indicador-objetivo'!$A:$A,'indicador-objetivo'!K:K,"DATO NO ENCONTRADO",0)</f>
        <v>97.38</v>
      </c>
      <c r="N89" s="6">
        <f>_xlfn.XLOOKUP($A89,'indicador-objetivo'!$A:$A,'indicador-objetivo'!L:L,"DATO NO ENCONTRADO",0)</f>
        <v>97.38</v>
      </c>
      <c r="O89" s="6">
        <f>_xlfn.XLOOKUP($A89,'indicador-objetivo'!$A:$A,'indicador-objetivo'!M:M,"DATO NO ENCONTRADO",0)</f>
        <v>97.38</v>
      </c>
      <c r="P89" s="144"/>
      <c r="Q89" s="326" t="s">
        <v>100</v>
      </c>
      <c r="R89" s="6" t="s">
        <v>357</v>
      </c>
      <c r="S89" s="9">
        <v>4460771.2346249996</v>
      </c>
      <c r="T89" s="9">
        <v>4460771.2346249996</v>
      </c>
      <c r="U89" s="9">
        <v>2578178.256385</v>
      </c>
      <c r="V89" s="9">
        <v>2075444.2596100001</v>
      </c>
      <c r="W89" s="7" t="s">
        <v>156</v>
      </c>
      <c r="X89" s="7" t="s">
        <v>156</v>
      </c>
      <c r="Y89" s="7" t="s">
        <v>156</v>
      </c>
      <c r="Z89" s="7" t="s">
        <v>156</v>
      </c>
      <c r="AA89" s="7" t="s">
        <v>156</v>
      </c>
      <c r="AB89" s="7" t="s">
        <v>94</v>
      </c>
      <c r="AC89" s="155">
        <v>5357019</v>
      </c>
      <c r="AD89" s="167">
        <f>AC89-T89</f>
        <v>896247.76537500042</v>
      </c>
      <c r="AE89" s="168">
        <f>AC89/T89-1</f>
        <v>0.20091767056293452</v>
      </c>
      <c r="AF89" s="351">
        <f t="shared" si="36"/>
        <v>1911093671000</v>
      </c>
      <c r="AG89" s="7">
        <v>1</v>
      </c>
      <c r="AH89" s="6" t="s">
        <v>358</v>
      </c>
      <c r="AI89" s="5" t="s">
        <v>223</v>
      </c>
      <c r="AJ89" s="5" t="s">
        <v>258</v>
      </c>
      <c r="AK89" s="5" t="s">
        <v>98</v>
      </c>
      <c r="AL89" s="5">
        <v>743048</v>
      </c>
      <c r="AM89" s="5">
        <v>726113</v>
      </c>
      <c r="AN89" s="9">
        <v>726113</v>
      </c>
      <c r="AO89" s="9">
        <v>726122</v>
      </c>
      <c r="AP89" s="9">
        <v>100.0012394765</v>
      </c>
      <c r="AQ89" s="6" t="s">
        <v>359</v>
      </c>
      <c r="AR89" s="151">
        <v>731465</v>
      </c>
      <c r="AS89" s="151">
        <f t="shared" ref="AS89:AS107" si="48">AR89-AN89</f>
        <v>5352</v>
      </c>
      <c r="AT89" s="199">
        <f t="shared" ref="AT89:AT107" si="49">AR89/AN89-1</f>
        <v>7.3707535879401487E-3</v>
      </c>
      <c r="AU89" s="362"/>
      <c r="AZ89" s="305" t="str">
        <f t="shared" si="37"/>
        <v>Ok</v>
      </c>
      <c r="BA89" s="132" t="str">
        <f t="shared" si="38"/>
        <v>No Stock</v>
      </c>
      <c r="BB89" s="132" t="str">
        <f t="shared" si="39"/>
        <v>NO</v>
      </c>
      <c r="BC89" s="132" t="str">
        <f t="shared" si="40"/>
        <v>OK</v>
      </c>
      <c r="BD89" s="374" t="str">
        <f t="shared" si="41"/>
        <v>N/A o problema por ser Stock</v>
      </c>
      <c r="BE89" s="365">
        <f>VLOOKUP(B89,[1]Gastos!$A$11:$R$4776,17,FALSE)</f>
        <v>1911093671000</v>
      </c>
      <c r="BF89" s="365">
        <f t="shared" si="42"/>
        <v>1911093671000</v>
      </c>
      <c r="BG89" s="405" t="str">
        <f t="shared" si="33"/>
        <v>0112-0103</v>
      </c>
      <c r="BJ89" s="132" t="str">
        <f t="shared" ref="BJ89:BJ152" si="50">IF(AND(BB89="OK",BC89="OK",AI89&lt;&gt;"Stock"),"N/A","Ok")</f>
        <v>Ok</v>
      </c>
      <c r="BK89" s="14" t="str">
        <f t="shared" si="43"/>
        <v>Meta 2025 menor que meta 2024</v>
      </c>
    </row>
    <row r="90" spans="1:63" s="1" customFormat="1" ht="20.100000000000001" hidden="1" customHeight="1" x14ac:dyDescent="0.25">
      <c r="A90" s="14" t="str">
        <f t="shared" si="35"/>
        <v>0112-0104</v>
      </c>
      <c r="B90" s="14" t="str">
        <f t="shared" si="32"/>
        <v>0112-0103</v>
      </c>
      <c r="C90" s="1" t="s">
        <v>67</v>
      </c>
      <c r="D90" s="5" t="s">
        <v>355</v>
      </c>
      <c r="E90" s="6" t="s">
        <v>356</v>
      </c>
      <c r="F90" s="341" t="str">
        <f>VLOOKUP($B90,'producto-objetivo'!$A:$G,4,0)</f>
        <v>04</v>
      </c>
      <c r="G90" s="6" t="str">
        <f>VLOOKUP($B90,'producto-objetivo'!$A:$G,5,0)</f>
        <v>Lograr cobertura total del sistema educativo de la ciudad</v>
      </c>
      <c r="H90" s="58" t="s">
        <v>215</v>
      </c>
      <c r="I90" s="58" t="s">
        <v>360</v>
      </c>
      <c r="J90" s="58" t="s">
        <v>144</v>
      </c>
      <c r="K90" s="58" t="s">
        <v>145</v>
      </c>
      <c r="L90" s="398" t="s">
        <v>98</v>
      </c>
      <c r="M90" s="251">
        <v>89.9</v>
      </c>
      <c r="N90" s="251">
        <v>89.9</v>
      </c>
      <c r="O90" s="251">
        <v>89.9</v>
      </c>
      <c r="P90" s="144"/>
      <c r="Q90" s="326" t="s">
        <v>100</v>
      </c>
      <c r="R90" s="6" t="s">
        <v>357</v>
      </c>
      <c r="S90" s="9">
        <v>0</v>
      </c>
      <c r="T90" s="9">
        <v>0</v>
      </c>
      <c r="U90" s="9">
        <v>0</v>
      </c>
      <c r="V90" s="9">
        <v>0</v>
      </c>
      <c r="W90" s="7">
        <v>0</v>
      </c>
      <c r="X90" s="7">
        <v>0</v>
      </c>
      <c r="Y90" s="7">
        <v>0</v>
      </c>
      <c r="Z90" s="7">
        <v>0</v>
      </c>
      <c r="AA90" s="7">
        <v>0</v>
      </c>
      <c r="AB90" s="7">
        <v>0</v>
      </c>
      <c r="AC90" s="151"/>
      <c r="AD90" s="167"/>
      <c r="AE90" s="168"/>
      <c r="AF90" s="351">
        <f t="shared" si="36"/>
        <v>0</v>
      </c>
      <c r="AG90" s="7">
        <v>2</v>
      </c>
      <c r="AH90" s="6" t="s">
        <v>361</v>
      </c>
      <c r="AI90" s="5" t="s">
        <v>144</v>
      </c>
      <c r="AJ90" s="5" t="s">
        <v>148</v>
      </c>
      <c r="AK90" s="5" t="s">
        <v>98</v>
      </c>
      <c r="AL90" s="5">
        <v>28</v>
      </c>
      <c r="AM90" s="5">
        <v>28</v>
      </c>
      <c r="AN90" s="9">
        <v>28</v>
      </c>
      <c r="AO90" s="9">
        <v>28</v>
      </c>
      <c r="AP90" s="9">
        <v>100</v>
      </c>
      <c r="AQ90" s="6" t="s">
        <v>362</v>
      </c>
      <c r="AR90" s="151">
        <v>28</v>
      </c>
      <c r="AS90" s="151">
        <f t="shared" si="48"/>
        <v>0</v>
      </c>
      <c r="AT90" s="199">
        <f t="shared" si="49"/>
        <v>0</v>
      </c>
      <c r="AU90" s="362"/>
      <c r="AZ90" s="305" t="str">
        <f t="shared" si="37"/>
        <v>Falta diligenciar presupuesto asignado</v>
      </c>
      <c r="BA90" s="132" t="str">
        <f>IF(AI90="Stock","Es Sotock","No Stock")</f>
        <v>Es Sotock</v>
      </c>
      <c r="BB90" s="132" t="str">
        <f t="shared" si="39"/>
        <v>OK</v>
      </c>
      <c r="BC90" s="132" t="str">
        <f t="shared" si="40"/>
        <v>OK</v>
      </c>
      <c r="BD90" s="374" t="str">
        <f t="shared" si="41"/>
        <v>Stock OK</v>
      </c>
      <c r="BE90" s="365">
        <f>VLOOKUP(B90,[1]Gastos!$A$11:$R$4776,17,FALSE)</f>
        <v>1911093671000</v>
      </c>
      <c r="BF90" s="365">
        <f t="shared" si="42"/>
        <v>1911093671000</v>
      </c>
      <c r="BG90" s="405" t="str">
        <f t="shared" si="33"/>
        <v>0112-0103</v>
      </c>
      <c r="BJ90" s="132" t="str">
        <f t="shared" si="50"/>
        <v>Ok</v>
      </c>
      <c r="BK90" s="14" t="str">
        <f t="shared" si="43"/>
        <v>Meta 2025 menor que meta 2024</v>
      </c>
    </row>
    <row r="91" spans="1:63" s="1" customFormat="1" ht="20.100000000000001" hidden="1" customHeight="1" x14ac:dyDescent="0.25">
      <c r="A91" s="14" t="str">
        <f t="shared" si="35"/>
        <v>0112-0104</v>
      </c>
      <c r="B91" s="14" t="str">
        <f t="shared" si="32"/>
        <v>0112-0105</v>
      </c>
      <c r="C91" s="1" t="s">
        <v>67</v>
      </c>
      <c r="D91" s="5" t="s">
        <v>355</v>
      </c>
      <c r="E91" s="6" t="s">
        <v>356</v>
      </c>
      <c r="F91" s="341" t="str">
        <f>VLOOKUP($B91,'producto-objetivo'!$A:$G,4,0)</f>
        <v>04</v>
      </c>
      <c r="G91" s="6" t="str">
        <f>VLOOKUP($B91,'producto-objetivo'!$A:$G,5,0)</f>
        <v>Lograr cobertura total del sistema educativo de la ciudad</v>
      </c>
      <c r="H91" s="58" t="s">
        <v>215</v>
      </c>
      <c r="I91" s="58" t="s">
        <v>360</v>
      </c>
      <c r="J91" s="58" t="s">
        <v>144</v>
      </c>
      <c r="K91" s="58" t="s">
        <v>145</v>
      </c>
      <c r="L91" s="398" t="s">
        <v>98</v>
      </c>
      <c r="M91" s="251">
        <v>89.9</v>
      </c>
      <c r="N91" s="251">
        <v>89.9</v>
      </c>
      <c r="O91" s="251">
        <v>89.9</v>
      </c>
      <c r="P91" s="144"/>
      <c r="Q91" s="326" t="s">
        <v>132</v>
      </c>
      <c r="R91" s="6" t="s">
        <v>363</v>
      </c>
      <c r="S91" s="9">
        <v>126090.396467</v>
      </c>
      <c r="T91" s="9">
        <v>126090.396467</v>
      </c>
      <c r="U91" s="9">
        <v>82324.308919000003</v>
      </c>
      <c r="V91" s="9">
        <v>16987.315397999999</v>
      </c>
      <c r="W91" s="7" t="s">
        <v>94</v>
      </c>
      <c r="X91" s="7" t="s">
        <v>94</v>
      </c>
      <c r="Y91" s="7" t="s">
        <v>156</v>
      </c>
      <c r="Z91" s="7" t="s">
        <v>156</v>
      </c>
      <c r="AA91" s="7" t="s">
        <v>94</v>
      </c>
      <c r="AB91" s="7" t="s">
        <v>94</v>
      </c>
      <c r="AC91" s="151">
        <v>112607</v>
      </c>
      <c r="AD91" s="167">
        <f>AC91-T91</f>
        <v>-13483.396466999999</v>
      </c>
      <c r="AE91" s="168">
        <f>AC91/T91-1</f>
        <v>-0.10693436490644104</v>
      </c>
      <c r="AF91" s="351">
        <f t="shared" si="36"/>
        <v>0</v>
      </c>
      <c r="AG91" s="7">
        <v>3</v>
      </c>
      <c r="AH91" s="6" t="s">
        <v>364</v>
      </c>
      <c r="AI91" s="5" t="s">
        <v>223</v>
      </c>
      <c r="AJ91" s="5" t="s">
        <v>145</v>
      </c>
      <c r="AK91" s="5" t="s">
        <v>98</v>
      </c>
      <c r="AL91" s="5">
        <v>651</v>
      </c>
      <c r="AM91" s="5">
        <v>760</v>
      </c>
      <c r="AN91" s="9">
        <v>760</v>
      </c>
      <c r="AO91" s="9"/>
      <c r="AP91" s="9"/>
      <c r="AQ91" s="6" t="s">
        <v>365</v>
      </c>
      <c r="AR91" s="151">
        <v>760</v>
      </c>
      <c r="AS91" s="151">
        <f t="shared" si="48"/>
        <v>0</v>
      </c>
      <c r="AT91" s="199">
        <f t="shared" si="49"/>
        <v>0</v>
      </c>
      <c r="AU91" s="362"/>
      <c r="AZ91" s="305" t="str">
        <f t="shared" si="37"/>
        <v>Falta diligenciar presupuesto asignado</v>
      </c>
      <c r="BA91" s="132" t="str">
        <f t="shared" si="38"/>
        <v>No Stock</v>
      </c>
      <c r="BB91" s="132" t="str">
        <f t="shared" si="39"/>
        <v>NO</v>
      </c>
      <c r="BC91" s="132" t="str">
        <f t="shared" si="40"/>
        <v>OK</v>
      </c>
      <c r="BD91" s="374" t="str">
        <f t="shared" si="41"/>
        <v>N/A o problema por ser Stock</v>
      </c>
      <c r="BE91" s="365" t="e">
        <f>VLOOKUP(B91,[1]Gastos!$A$11:$R$4776,17,FALSE)</f>
        <v>#N/A</v>
      </c>
      <c r="BF91" s="365">
        <f t="shared" si="42"/>
        <v>0</v>
      </c>
      <c r="BG91" s="405" t="str">
        <f t="shared" si="33"/>
        <v>0112-0105</v>
      </c>
      <c r="BJ91" s="132" t="str">
        <f t="shared" si="50"/>
        <v>Ok</v>
      </c>
      <c r="BK91" s="14" t="str">
        <f t="shared" si="43"/>
        <v>Meta 2025 menor que meta 2024</v>
      </c>
    </row>
    <row r="92" spans="1:63" s="1" customFormat="1" ht="20.100000000000001" hidden="1" customHeight="1" x14ac:dyDescent="0.25">
      <c r="A92" s="14" t="str">
        <f t="shared" si="35"/>
        <v>0112-0104</v>
      </c>
      <c r="B92" s="14" t="str">
        <f t="shared" si="32"/>
        <v>0112-0107</v>
      </c>
      <c r="C92" s="1" t="s">
        <v>67</v>
      </c>
      <c r="D92" s="5" t="s">
        <v>355</v>
      </c>
      <c r="E92" s="6" t="s">
        <v>356</v>
      </c>
      <c r="F92" s="341" t="str">
        <f>VLOOKUP($B92,'producto-objetivo'!$A:$G,4,0)</f>
        <v>04</v>
      </c>
      <c r="G92" s="6" t="str">
        <f>VLOOKUP($B92,'producto-objetivo'!$A:$G,5,0)</f>
        <v>Lograr cobertura total del sistema educativo de la ciudad</v>
      </c>
      <c r="H92" s="58" t="s">
        <v>215</v>
      </c>
      <c r="I92" s="58" t="s">
        <v>360</v>
      </c>
      <c r="J92" s="58" t="s">
        <v>144</v>
      </c>
      <c r="K92" s="58" t="s">
        <v>145</v>
      </c>
      <c r="L92" s="398" t="s">
        <v>98</v>
      </c>
      <c r="M92" s="251">
        <v>89.9</v>
      </c>
      <c r="N92" s="251">
        <v>89.9</v>
      </c>
      <c r="O92" s="251">
        <v>89.9</v>
      </c>
      <c r="P92" s="144"/>
      <c r="Q92" s="326" t="s">
        <v>172</v>
      </c>
      <c r="R92" s="6" t="s">
        <v>366</v>
      </c>
      <c r="S92" s="9">
        <v>284706.70831000002</v>
      </c>
      <c r="T92" s="9">
        <v>284706.70831000002</v>
      </c>
      <c r="U92" s="9">
        <v>214706.33120700001</v>
      </c>
      <c r="V92" s="9">
        <v>58411.141245999999</v>
      </c>
      <c r="W92" s="7" t="s">
        <v>94</v>
      </c>
      <c r="X92" s="7" t="s">
        <v>94</v>
      </c>
      <c r="Y92" s="7" t="s">
        <v>94</v>
      </c>
      <c r="Z92" s="7" t="s">
        <v>94</v>
      </c>
      <c r="AA92" s="7" t="s">
        <v>94</v>
      </c>
      <c r="AB92" s="7" t="s">
        <v>94</v>
      </c>
      <c r="AC92" s="151">
        <v>216297</v>
      </c>
      <c r="AD92" s="167">
        <f>AC92-T92</f>
        <v>-68409.708310000016</v>
      </c>
      <c r="AE92" s="168">
        <f>AC92/T92-1</f>
        <v>-0.24028133624274428</v>
      </c>
      <c r="AF92" s="351">
        <f t="shared" si="36"/>
        <v>277051262000</v>
      </c>
      <c r="AG92" s="7">
        <v>4</v>
      </c>
      <c r="AH92" s="6" t="s">
        <v>367</v>
      </c>
      <c r="AI92" s="5" t="s">
        <v>96</v>
      </c>
      <c r="AJ92" s="5" t="s">
        <v>148</v>
      </c>
      <c r="AK92" s="5" t="s">
        <v>98</v>
      </c>
      <c r="AL92" s="5">
        <v>33</v>
      </c>
      <c r="AM92" s="5">
        <v>54</v>
      </c>
      <c r="AN92" s="9">
        <v>6</v>
      </c>
      <c r="AO92" s="9">
        <v>2</v>
      </c>
      <c r="AP92" s="9">
        <v>33.3333333333333</v>
      </c>
      <c r="AQ92" s="6" t="s">
        <v>368</v>
      </c>
      <c r="AR92" s="151">
        <v>9</v>
      </c>
      <c r="AS92" s="151">
        <f t="shared" si="48"/>
        <v>3</v>
      </c>
      <c r="AT92" s="199">
        <f t="shared" si="49"/>
        <v>0.5</v>
      </c>
      <c r="AU92" s="362"/>
      <c r="AZ92" s="305" t="str">
        <f t="shared" si="37"/>
        <v>Ok</v>
      </c>
      <c r="BA92" s="132" t="str">
        <f t="shared" si="38"/>
        <v>No Stock</v>
      </c>
      <c r="BB92" s="132" t="str">
        <f t="shared" si="39"/>
        <v>NO</v>
      </c>
      <c r="BC92" s="132" t="str">
        <f t="shared" si="40"/>
        <v>NO</v>
      </c>
      <c r="BD92" s="374" t="str">
        <f t="shared" si="41"/>
        <v>N/A o problema por ser Stock</v>
      </c>
      <c r="BE92" s="365">
        <f>VLOOKUP(B92,[1]Gastos!$A$11:$R$4776,17,FALSE)</f>
        <v>277051262000</v>
      </c>
      <c r="BF92" s="365">
        <f t="shared" si="42"/>
        <v>277051262000</v>
      </c>
      <c r="BG92" s="405" t="str">
        <f t="shared" si="33"/>
        <v>0112-0107</v>
      </c>
      <c r="BJ92" s="132" t="str">
        <f t="shared" si="50"/>
        <v>Ok</v>
      </c>
      <c r="BK92" s="14" t="str">
        <f t="shared" si="43"/>
        <v>Meta 2025 menor que meta 2024</v>
      </c>
    </row>
    <row r="93" spans="1:63" s="1" customFormat="1" ht="20.100000000000001" hidden="1" customHeight="1" x14ac:dyDescent="0.25">
      <c r="A93" s="14" t="str">
        <f t="shared" si="35"/>
        <v>0112-0104</v>
      </c>
      <c r="B93" s="14" t="str">
        <f t="shared" si="32"/>
        <v>0112-0108</v>
      </c>
      <c r="C93" s="1" t="s">
        <v>67</v>
      </c>
      <c r="D93" s="5" t="s">
        <v>355</v>
      </c>
      <c r="E93" s="6" t="s">
        <v>356</v>
      </c>
      <c r="F93" s="341" t="str">
        <f>VLOOKUP($B93,'producto-objetivo'!$A:$G,4,0)</f>
        <v>04</v>
      </c>
      <c r="G93" s="6" t="str">
        <f>VLOOKUP($B93,'producto-objetivo'!$A:$G,5,0)</f>
        <v>Lograr cobertura total del sistema educativo de la ciudad</v>
      </c>
      <c r="H93" s="58" t="s">
        <v>215</v>
      </c>
      <c r="I93" s="58" t="s">
        <v>360</v>
      </c>
      <c r="J93" s="58" t="s">
        <v>144</v>
      </c>
      <c r="K93" s="58" t="s">
        <v>145</v>
      </c>
      <c r="L93" s="398" t="s">
        <v>98</v>
      </c>
      <c r="M93" s="251">
        <v>89.9</v>
      </c>
      <c r="N93" s="251">
        <v>89.9</v>
      </c>
      <c r="O93" s="251">
        <v>89.9</v>
      </c>
      <c r="P93" s="144"/>
      <c r="Q93" s="326" t="s">
        <v>176</v>
      </c>
      <c r="R93" s="6" t="s">
        <v>369</v>
      </c>
      <c r="S93" s="9">
        <v>17838.668689999999</v>
      </c>
      <c r="T93" s="9">
        <v>17838.668689999999</v>
      </c>
      <c r="U93" s="9">
        <v>12247.755722</v>
      </c>
      <c r="V93" s="9">
        <v>5348.7923810000002</v>
      </c>
      <c r="W93" s="7" t="s">
        <v>94</v>
      </c>
      <c r="X93" s="7" t="s">
        <v>94</v>
      </c>
      <c r="Y93" s="7" t="s">
        <v>94</v>
      </c>
      <c r="Z93" s="7" t="s">
        <v>94</v>
      </c>
      <c r="AA93" s="7" t="s">
        <v>94</v>
      </c>
      <c r="AB93" s="7" t="s">
        <v>94</v>
      </c>
      <c r="AC93" s="151">
        <v>70940</v>
      </c>
      <c r="AD93" s="167">
        <f>AC93-T93</f>
        <v>53101.331310000001</v>
      </c>
      <c r="AE93" s="168">
        <f>AC93/T93-1</f>
        <v>2.9767541643826565</v>
      </c>
      <c r="AF93" s="351">
        <f t="shared" si="36"/>
        <v>0</v>
      </c>
      <c r="AG93" s="7">
        <v>5</v>
      </c>
      <c r="AH93" s="6" t="s">
        <v>370</v>
      </c>
      <c r="AI93" s="5" t="s">
        <v>96</v>
      </c>
      <c r="AJ93" s="5" t="s">
        <v>148</v>
      </c>
      <c r="AK93" s="5" t="s">
        <v>98</v>
      </c>
      <c r="AL93" s="5">
        <v>692</v>
      </c>
      <c r="AM93" s="5">
        <v>718</v>
      </c>
      <c r="AN93" s="9">
        <v>7</v>
      </c>
      <c r="AO93" s="9">
        <v>7</v>
      </c>
      <c r="AP93" s="9">
        <v>100</v>
      </c>
      <c r="AQ93" s="6" t="s">
        <v>371</v>
      </c>
      <c r="AR93" s="151">
        <v>98</v>
      </c>
      <c r="AS93" s="151">
        <f t="shared" si="48"/>
        <v>91</v>
      </c>
      <c r="AT93" s="199">
        <f t="shared" si="49"/>
        <v>13</v>
      </c>
      <c r="AU93" s="362"/>
      <c r="AZ93" s="305" t="str">
        <f t="shared" si="37"/>
        <v>Falta diligenciar presupuesto asignado</v>
      </c>
      <c r="BA93" s="132" t="str">
        <f t="shared" si="38"/>
        <v>No Stock</v>
      </c>
      <c r="BB93" s="132" t="str">
        <f t="shared" si="39"/>
        <v>NO</v>
      </c>
      <c r="BC93" s="132" t="str">
        <f t="shared" si="40"/>
        <v>NO</v>
      </c>
      <c r="BD93" s="374" t="str">
        <f t="shared" si="41"/>
        <v>N/A o problema por ser Stock</v>
      </c>
      <c r="BE93" s="365" t="e">
        <f>VLOOKUP(B93,[1]Gastos!$A$11:$R$4776,17,FALSE)</f>
        <v>#N/A</v>
      </c>
      <c r="BF93" s="365">
        <f t="shared" si="42"/>
        <v>0</v>
      </c>
      <c r="BG93" s="405" t="str">
        <f t="shared" si="33"/>
        <v>0112-0108</v>
      </c>
      <c r="BJ93" s="132" t="str">
        <f t="shared" si="50"/>
        <v>Ok</v>
      </c>
      <c r="BK93" s="14" t="str">
        <f t="shared" si="43"/>
        <v>Meta 2025 menor que meta 2024</v>
      </c>
    </row>
    <row r="94" spans="1:63" s="1" customFormat="1" ht="20.100000000000001" hidden="1" customHeight="1" x14ac:dyDescent="0.25">
      <c r="A94" s="14" t="str">
        <f t="shared" si="35"/>
        <v>0112-0104</v>
      </c>
      <c r="B94" s="14" t="str">
        <f t="shared" si="32"/>
        <v>0112-0109</v>
      </c>
      <c r="C94" s="1" t="s">
        <v>67</v>
      </c>
      <c r="D94" s="5" t="s">
        <v>355</v>
      </c>
      <c r="E94" s="6" t="s">
        <v>356</v>
      </c>
      <c r="F94" s="341" t="str">
        <f>VLOOKUP($B94,'producto-objetivo'!$A:$G,4,0)</f>
        <v>04</v>
      </c>
      <c r="G94" s="6" t="str">
        <f>VLOOKUP($B94,'producto-objetivo'!$A:$G,5,0)</f>
        <v>Lograr cobertura total del sistema educativo de la ciudad</v>
      </c>
      <c r="H94" s="58" t="s">
        <v>215</v>
      </c>
      <c r="I94" s="58" t="s">
        <v>360</v>
      </c>
      <c r="J94" s="58" t="s">
        <v>144</v>
      </c>
      <c r="K94" s="58" t="s">
        <v>145</v>
      </c>
      <c r="L94" s="398" t="s">
        <v>98</v>
      </c>
      <c r="M94" s="251">
        <v>89.9</v>
      </c>
      <c r="N94" s="251">
        <v>89.9</v>
      </c>
      <c r="O94" s="251">
        <v>89.9</v>
      </c>
      <c r="P94" s="144"/>
      <c r="Q94" s="326" t="s">
        <v>182</v>
      </c>
      <c r="R94" s="6" t="s">
        <v>372</v>
      </c>
      <c r="S94" s="9">
        <v>32038.042648999999</v>
      </c>
      <c r="T94" s="9">
        <v>32038.042648999999</v>
      </c>
      <c r="U94" s="9">
        <v>10393.229321999999</v>
      </c>
      <c r="V94" s="9">
        <v>3112.1443840000002</v>
      </c>
      <c r="W94" s="7" t="s">
        <v>94</v>
      </c>
      <c r="X94" s="7" t="s">
        <v>94</v>
      </c>
      <c r="Y94" s="7" t="s">
        <v>94</v>
      </c>
      <c r="Z94" s="7" t="s">
        <v>94</v>
      </c>
      <c r="AA94" s="7" t="s">
        <v>94</v>
      </c>
      <c r="AB94" s="7" t="s">
        <v>94</v>
      </c>
      <c r="AC94" s="151">
        <v>109320</v>
      </c>
      <c r="AD94" s="167">
        <f>AC94-T94</f>
        <v>77281.957351000005</v>
      </c>
      <c r="AE94" s="168">
        <f>AC94/T94-1</f>
        <v>2.4121934725438727</v>
      </c>
      <c r="AF94" s="351">
        <f t="shared" si="36"/>
        <v>0</v>
      </c>
      <c r="AG94" s="7">
        <v>7</v>
      </c>
      <c r="AH94" s="6" t="s">
        <v>373</v>
      </c>
      <c r="AI94" s="5" t="s">
        <v>223</v>
      </c>
      <c r="AJ94" s="5" t="s">
        <v>148</v>
      </c>
      <c r="AK94" s="5" t="s">
        <v>98</v>
      </c>
      <c r="AL94" s="5">
        <v>107</v>
      </c>
      <c r="AM94" s="5">
        <v>187</v>
      </c>
      <c r="AN94" s="9">
        <v>73</v>
      </c>
      <c r="AO94" s="9">
        <v>0</v>
      </c>
      <c r="AP94" s="9">
        <v>0</v>
      </c>
      <c r="AQ94" s="6" t="s">
        <v>374</v>
      </c>
      <c r="AR94" s="151">
        <v>210</v>
      </c>
      <c r="AS94" s="151">
        <f t="shared" si="48"/>
        <v>137</v>
      </c>
      <c r="AT94" s="199">
        <f t="shared" si="49"/>
        <v>1.8767123287671232</v>
      </c>
      <c r="AU94" s="362"/>
      <c r="AZ94" s="305" t="str">
        <f t="shared" si="37"/>
        <v>Falta diligenciar presupuesto asignado</v>
      </c>
      <c r="BA94" s="132" t="str">
        <f t="shared" si="38"/>
        <v>No Stock</v>
      </c>
      <c r="BB94" s="132" t="str">
        <f t="shared" si="39"/>
        <v>NO</v>
      </c>
      <c r="BC94" s="132" t="str">
        <f t="shared" si="40"/>
        <v>NO</v>
      </c>
      <c r="BD94" s="374" t="str">
        <f t="shared" si="41"/>
        <v>N/A o problema por ser Stock</v>
      </c>
      <c r="BE94" s="365" t="e">
        <f>VLOOKUP(B94,[1]Gastos!$A$11:$R$4776,17,FALSE)</f>
        <v>#N/A</v>
      </c>
      <c r="BF94" s="365">
        <f t="shared" si="42"/>
        <v>0</v>
      </c>
      <c r="BG94" s="405" t="str">
        <f t="shared" si="33"/>
        <v>0112-0109</v>
      </c>
      <c r="BJ94" s="132" t="str">
        <f t="shared" si="50"/>
        <v>Ok</v>
      </c>
      <c r="BK94" s="14" t="str">
        <f t="shared" si="43"/>
        <v>Meta 2025 menor que meta 2024</v>
      </c>
    </row>
    <row r="95" spans="1:63" s="1" customFormat="1" ht="20.100000000000001" hidden="1" customHeight="1" x14ac:dyDescent="0.25">
      <c r="A95" s="14" t="str">
        <f t="shared" si="35"/>
        <v>0112-0104</v>
      </c>
      <c r="B95" s="14" t="str">
        <f t="shared" si="32"/>
        <v>0112-0110</v>
      </c>
      <c r="C95" s="1" t="s">
        <v>67</v>
      </c>
      <c r="D95" s="5" t="s">
        <v>355</v>
      </c>
      <c r="E95" s="6" t="s">
        <v>356</v>
      </c>
      <c r="F95" s="341" t="str">
        <f>VLOOKUP($B95,'producto-objetivo'!$A:$G,4,0)</f>
        <v>04</v>
      </c>
      <c r="G95" s="6" t="str">
        <f>VLOOKUP($B95,'producto-objetivo'!$A:$G,5,0)</f>
        <v>Lograr cobertura total del sistema educativo de la ciudad</v>
      </c>
      <c r="H95" s="58" t="s">
        <v>215</v>
      </c>
      <c r="I95" s="58" t="s">
        <v>360</v>
      </c>
      <c r="J95" s="58" t="s">
        <v>144</v>
      </c>
      <c r="K95" s="58" t="s">
        <v>145</v>
      </c>
      <c r="L95" s="398" t="s">
        <v>98</v>
      </c>
      <c r="M95" s="251">
        <v>89.9</v>
      </c>
      <c r="N95" s="251">
        <v>89.9</v>
      </c>
      <c r="O95" s="251">
        <v>89.9</v>
      </c>
      <c r="P95" s="144"/>
      <c r="Q95" s="326" t="s">
        <v>92</v>
      </c>
      <c r="R95" s="6" t="s">
        <v>375</v>
      </c>
      <c r="S95" s="9">
        <v>33000</v>
      </c>
      <c r="T95" s="9">
        <v>33000</v>
      </c>
      <c r="U95" s="9">
        <v>30476.919066999999</v>
      </c>
      <c r="V95" s="9">
        <v>15673.045098000001</v>
      </c>
      <c r="W95" s="7" t="s">
        <v>94</v>
      </c>
      <c r="X95" s="7" t="s">
        <v>94</v>
      </c>
      <c r="Y95" s="7" t="s">
        <v>94</v>
      </c>
      <c r="Z95" s="7" t="s">
        <v>94</v>
      </c>
      <c r="AA95" s="7" t="s">
        <v>94</v>
      </c>
      <c r="AB95" s="7" t="s">
        <v>94</v>
      </c>
      <c r="AC95" s="151">
        <v>52551</v>
      </c>
      <c r="AD95" s="167">
        <f>AC95-T95</f>
        <v>19551</v>
      </c>
      <c r="AE95" s="168">
        <f>AC95/T95-1</f>
        <v>0.59245454545454534</v>
      </c>
      <c r="AF95" s="351">
        <f t="shared" si="36"/>
        <v>0</v>
      </c>
      <c r="AG95" s="7">
        <v>8</v>
      </c>
      <c r="AH95" s="6" t="s">
        <v>376</v>
      </c>
      <c r="AI95" s="5" t="s">
        <v>153</v>
      </c>
      <c r="AJ95" s="5" t="s">
        <v>148</v>
      </c>
      <c r="AK95" s="5" t="s">
        <v>98</v>
      </c>
      <c r="AL95" s="5">
        <v>402</v>
      </c>
      <c r="AM95" s="5">
        <v>503</v>
      </c>
      <c r="AN95" s="9">
        <v>405</v>
      </c>
      <c r="AO95" s="9">
        <v>405</v>
      </c>
      <c r="AP95" s="9">
        <v>100</v>
      </c>
      <c r="AQ95" s="6" t="s">
        <v>377</v>
      </c>
      <c r="AR95" s="151">
        <v>410</v>
      </c>
      <c r="AS95" s="151">
        <f t="shared" si="48"/>
        <v>5</v>
      </c>
      <c r="AT95" s="199">
        <f t="shared" si="49"/>
        <v>1.2345679012345734E-2</v>
      </c>
      <c r="AU95" s="362"/>
      <c r="AZ95" s="305" t="str">
        <f t="shared" si="37"/>
        <v>Falta diligenciar presupuesto asignado</v>
      </c>
      <c r="BA95" s="132" t="str">
        <f t="shared" si="38"/>
        <v>No Stock</v>
      </c>
      <c r="BB95" s="132" t="str">
        <f t="shared" si="39"/>
        <v>NO</v>
      </c>
      <c r="BC95" s="132" t="str">
        <f t="shared" si="40"/>
        <v>NO</v>
      </c>
      <c r="BD95" s="374" t="str">
        <f t="shared" si="41"/>
        <v>N/A o problema por ser Stock</v>
      </c>
      <c r="BE95" s="365" t="e">
        <f>VLOOKUP(B95,[1]Gastos!$A$11:$R$4776,17,FALSE)</f>
        <v>#N/A</v>
      </c>
      <c r="BF95" s="365">
        <f t="shared" si="42"/>
        <v>0</v>
      </c>
      <c r="BG95" s="405" t="str">
        <f t="shared" si="33"/>
        <v>0112-0110</v>
      </c>
      <c r="BJ95" s="132" t="str">
        <f t="shared" si="50"/>
        <v>Ok</v>
      </c>
      <c r="BK95" s="14" t="str">
        <f t="shared" si="43"/>
        <v>Meta 2025 menor que meta 2024</v>
      </c>
    </row>
    <row r="96" spans="1:63" s="1" customFormat="1" ht="20.100000000000001" hidden="1" customHeight="1" x14ac:dyDescent="0.25">
      <c r="A96" s="14" t="str">
        <f t="shared" si="35"/>
        <v>0112-0104</v>
      </c>
      <c r="B96" s="14" t="str">
        <f t="shared" si="32"/>
        <v>0112-0110</v>
      </c>
      <c r="C96" s="1" t="s">
        <v>67</v>
      </c>
      <c r="D96" s="5" t="s">
        <v>355</v>
      </c>
      <c r="E96" s="6" t="s">
        <v>356</v>
      </c>
      <c r="F96" s="341" t="str">
        <f>VLOOKUP($B96,'producto-objetivo'!$A:$G,4,0)</f>
        <v>04</v>
      </c>
      <c r="G96" s="6" t="str">
        <f>VLOOKUP($B96,'producto-objetivo'!$A:$G,5,0)</f>
        <v>Lograr cobertura total del sistema educativo de la ciudad</v>
      </c>
      <c r="H96" s="58" t="s">
        <v>215</v>
      </c>
      <c r="I96" s="58" t="s">
        <v>360</v>
      </c>
      <c r="J96" s="58" t="s">
        <v>144</v>
      </c>
      <c r="K96" s="58" t="s">
        <v>145</v>
      </c>
      <c r="L96" s="398" t="s">
        <v>98</v>
      </c>
      <c r="M96" s="251">
        <v>89.9</v>
      </c>
      <c r="N96" s="251">
        <v>89.9</v>
      </c>
      <c r="O96" s="251">
        <v>89.9</v>
      </c>
      <c r="P96" s="144"/>
      <c r="Q96" s="326" t="s">
        <v>92</v>
      </c>
      <c r="R96" s="6" t="s">
        <v>375</v>
      </c>
      <c r="S96" s="9">
        <v>0</v>
      </c>
      <c r="T96" s="9">
        <v>0</v>
      </c>
      <c r="U96" s="9">
        <v>0</v>
      </c>
      <c r="V96" s="9">
        <v>0</v>
      </c>
      <c r="W96" s="7">
        <v>0</v>
      </c>
      <c r="X96" s="7">
        <v>0</v>
      </c>
      <c r="Y96" s="7">
        <v>0</v>
      </c>
      <c r="Z96" s="7">
        <v>0</v>
      </c>
      <c r="AA96" s="7">
        <v>0</v>
      </c>
      <c r="AB96" s="7">
        <v>0</v>
      </c>
      <c r="AC96" s="151"/>
      <c r="AD96" s="167"/>
      <c r="AE96" s="168"/>
      <c r="AF96" s="351">
        <f t="shared" si="36"/>
        <v>0</v>
      </c>
      <c r="AG96" s="7">
        <v>9</v>
      </c>
      <c r="AH96" s="6" t="s">
        <v>378</v>
      </c>
      <c r="AI96" s="5" t="s">
        <v>153</v>
      </c>
      <c r="AJ96" s="5" t="s">
        <v>148</v>
      </c>
      <c r="AK96" s="5" t="s">
        <v>98</v>
      </c>
      <c r="AL96" s="5">
        <v>85</v>
      </c>
      <c r="AM96" s="5">
        <v>315</v>
      </c>
      <c r="AN96" s="9">
        <v>194</v>
      </c>
      <c r="AO96" s="9">
        <v>194</v>
      </c>
      <c r="AP96" s="9">
        <v>100</v>
      </c>
      <c r="AQ96" s="6" t="s">
        <v>379</v>
      </c>
      <c r="AR96" s="151">
        <v>199</v>
      </c>
      <c r="AS96" s="151">
        <f t="shared" si="48"/>
        <v>5</v>
      </c>
      <c r="AT96" s="199">
        <f t="shared" si="49"/>
        <v>2.5773195876288568E-2</v>
      </c>
      <c r="AU96" s="362"/>
      <c r="AZ96" s="305" t="str">
        <f t="shared" si="37"/>
        <v>Falta diligenciar presupuesto asignado</v>
      </c>
      <c r="BA96" s="132" t="str">
        <f t="shared" si="38"/>
        <v>No Stock</v>
      </c>
      <c r="BB96" s="132" t="str">
        <f t="shared" si="39"/>
        <v>NO</v>
      </c>
      <c r="BC96" s="132" t="str">
        <f t="shared" si="40"/>
        <v>NO</v>
      </c>
      <c r="BD96" s="374" t="str">
        <f t="shared" si="41"/>
        <v>N/A o problema por ser Stock</v>
      </c>
      <c r="BE96" s="365" t="e">
        <f>VLOOKUP(B96,[1]Gastos!$A$11:$R$4776,17,FALSE)</f>
        <v>#N/A</v>
      </c>
      <c r="BF96" s="365">
        <f t="shared" si="42"/>
        <v>0</v>
      </c>
      <c r="BG96" s="405" t="str">
        <f t="shared" si="33"/>
        <v>0112-0110</v>
      </c>
      <c r="BJ96" s="132" t="str">
        <f t="shared" si="50"/>
        <v>Ok</v>
      </c>
      <c r="BK96" s="14" t="str">
        <f t="shared" si="43"/>
        <v>Meta 2025 menor que meta 2024</v>
      </c>
    </row>
    <row r="97" spans="1:63" s="1" customFormat="1" ht="20.100000000000001" hidden="1" customHeight="1" x14ac:dyDescent="0.25">
      <c r="A97" s="14" t="str">
        <f t="shared" si="35"/>
        <v>0112-0104</v>
      </c>
      <c r="B97" s="14" t="str">
        <f t="shared" si="32"/>
        <v>0112-0110</v>
      </c>
      <c r="C97" s="1" t="s">
        <v>67</v>
      </c>
      <c r="D97" s="5" t="s">
        <v>355</v>
      </c>
      <c r="E97" s="6" t="s">
        <v>356</v>
      </c>
      <c r="F97" s="341" t="str">
        <f>VLOOKUP($B97,'producto-objetivo'!$A:$G,4,0)</f>
        <v>04</v>
      </c>
      <c r="G97" s="6" t="str">
        <f>VLOOKUP($B97,'producto-objetivo'!$A:$G,5,0)</f>
        <v>Lograr cobertura total del sistema educativo de la ciudad</v>
      </c>
      <c r="H97" s="58" t="s">
        <v>215</v>
      </c>
      <c r="I97" s="58" t="s">
        <v>360</v>
      </c>
      <c r="J97" s="58" t="s">
        <v>144</v>
      </c>
      <c r="K97" s="58" t="s">
        <v>145</v>
      </c>
      <c r="L97" s="398" t="s">
        <v>98</v>
      </c>
      <c r="M97" s="251">
        <v>89.9</v>
      </c>
      <c r="N97" s="251">
        <v>89.9</v>
      </c>
      <c r="O97" s="251">
        <v>89.9</v>
      </c>
      <c r="P97" s="144"/>
      <c r="Q97" s="326" t="s">
        <v>92</v>
      </c>
      <c r="R97" s="6" t="s">
        <v>375</v>
      </c>
      <c r="S97" s="9">
        <v>0</v>
      </c>
      <c r="T97" s="9">
        <v>0</v>
      </c>
      <c r="U97" s="9">
        <v>0</v>
      </c>
      <c r="V97" s="9">
        <v>0</v>
      </c>
      <c r="W97" s="7">
        <v>0</v>
      </c>
      <c r="X97" s="7">
        <v>0</v>
      </c>
      <c r="Y97" s="7">
        <v>0</v>
      </c>
      <c r="Z97" s="7">
        <v>0</v>
      </c>
      <c r="AA97" s="7">
        <v>0</v>
      </c>
      <c r="AB97" s="7">
        <v>0</v>
      </c>
      <c r="AC97" s="151"/>
      <c r="AD97" s="167"/>
      <c r="AE97" s="168"/>
      <c r="AF97" s="351">
        <f t="shared" si="36"/>
        <v>0</v>
      </c>
      <c r="AG97" s="7">
        <v>10</v>
      </c>
      <c r="AH97" s="6" t="s">
        <v>380</v>
      </c>
      <c r="AI97" s="5" t="s">
        <v>153</v>
      </c>
      <c r="AJ97" s="5" t="s">
        <v>148</v>
      </c>
      <c r="AK97" s="5" t="s">
        <v>98</v>
      </c>
      <c r="AL97" s="5">
        <v>328</v>
      </c>
      <c r="AM97" s="5">
        <v>408</v>
      </c>
      <c r="AN97" s="9">
        <v>336</v>
      </c>
      <c r="AO97" s="9">
        <v>336</v>
      </c>
      <c r="AP97" s="9">
        <v>100</v>
      </c>
      <c r="AQ97" s="6" t="s">
        <v>381</v>
      </c>
      <c r="AR97" s="151">
        <v>341</v>
      </c>
      <c r="AS97" s="151">
        <f t="shared" si="48"/>
        <v>5</v>
      </c>
      <c r="AT97" s="199">
        <f t="shared" si="49"/>
        <v>1.4880952380952328E-2</v>
      </c>
      <c r="AU97" s="362"/>
      <c r="AZ97" s="305" t="str">
        <f t="shared" si="37"/>
        <v>Falta diligenciar presupuesto asignado</v>
      </c>
      <c r="BA97" s="132" t="str">
        <f t="shared" si="38"/>
        <v>No Stock</v>
      </c>
      <c r="BB97" s="132" t="str">
        <f t="shared" si="39"/>
        <v>NO</v>
      </c>
      <c r="BC97" s="132" t="str">
        <f t="shared" si="40"/>
        <v>NO</v>
      </c>
      <c r="BD97" s="374" t="str">
        <f t="shared" si="41"/>
        <v>N/A o problema por ser Stock</v>
      </c>
      <c r="BE97" s="365" t="e">
        <f>VLOOKUP(B97,[1]Gastos!$A$11:$R$4776,17,FALSE)</f>
        <v>#N/A</v>
      </c>
      <c r="BF97" s="365">
        <f t="shared" si="42"/>
        <v>0</v>
      </c>
      <c r="BG97" s="405" t="str">
        <f t="shared" si="33"/>
        <v>0112-0110</v>
      </c>
      <c r="BJ97" s="132" t="str">
        <f t="shared" si="50"/>
        <v>Ok</v>
      </c>
      <c r="BK97" s="14" t="str">
        <f t="shared" si="43"/>
        <v>Meta 2025 menor que meta 2024</v>
      </c>
    </row>
    <row r="98" spans="1:63" s="1" customFormat="1" ht="20.100000000000001" hidden="1" customHeight="1" x14ac:dyDescent="0.25">
      <c r="A98" s="14" t="str">
        <f t="shared" si="35"/>
        <v>0112-0105</v>
      </c>
      <c r="B98" s="14" t="str">
        <f t="shared" si="32"/>
        <v>0112-0112</v>
      </c>
      <c r="C98" s="1" t="s">
        <v>67</v>
      </c>
      <c r="D98" s="5" t="s">
        <v>355</v>
      </c>
      <c r="E98" s="6" t="s">
        <v>356</v>
      </c>
      <c r="F98" s="341" t="str">
        <f>VLOOKUP($B98,'producto-objetivo'!$A:$G,4,0)</f>
        <v>05</v>
      </c>
      <c r="G98" s="6" t="str">
        <f>VLOOKUP($B98,'producto-objetivo'!$A:$G,5,0)</f>
        <v>Elevar el nivel de calidad de la educación</v>
      </c>
      <c r="H98" s="6" t="str">
        <f>_xlfn.XLOOKUP($A98,'indicador-objetivo'!$A:$A,'indicador-objetivo'!F:F,"DATO NO ENCONTRADO",0)</f>
        <v>5</v>
      </c>
      <c r="I98" s="6" t="str">
        <f>_xlfn.XLOOKUP($A98,'indicador-objetivo'!$A:$A,'indicador-objetivo'!G:G,"DATO NO ENCONTRADO",0)</f>
        <v>Porcentaje de las IED clasificados en las categorías  A y A+ en las pruebas Saber 11</v>
      </c>
      <c r="J98" s="6" t="str">
        <f>_xlfn.XLOOKUP($A98,'indicador-objetivo'!$A:$A,'indicador-objetivo'!H:H,"DATO NO ENCONTRADO",0)</f>
        <v>Flujo</v>
      </c>
      <c r="K98" s="6" t="str">
        <f>_xlfn.XLOOKUP($A98,'indicador-objetivo'!$A:$A,'indicador-objetivo'!I:I,"DATO NO ENCONTRADO",0)</f>
        <v>Anual</v>
      </c>
      <c r="L98" s="6" t="str">
        <f>_xlfn.XLOOKUP($A98,'indicador-objetivo'!$A:$A,'indicador-objetivo'!J:J,"DATO NO ENCONTRADO",0)</f>
        <v>%</v>
      </c>
      <c r="M98" s="6">
        <f>_xlfn.XLOOKUP($A98,'indicador-objetivo'!$A:$A,'indicador-objetivo'!K:K,"DATO NO ENCONTRADO",0)</f>
        <v>15.45</v>
      </c>
      <c r="N98" s="6">
        <f>_xlfn.XLOOKUP($A98,'indicador-objetivo'!$A:$A,'indicador-objetivo'!L:L,"DATO NO ENCONTRADO",0)</f>
        <v>19.399999999999999</v>
      </c>
      <c r="O98" s="6">
        <f>_xlfn.XLOOKUP($A98,'indicador-objetivo'!$A:$A,'indicador-objetivo'!M:M,"DATO NO ENCONTRADO",0)</f>
        <v>15.85</v>
      </c>
      <c r="P98" s="144"/>
      <c r="Q98" s="326" t="s">
        <v>280</v>
      </c>
      <c r="R98" s="6" t="s">
        <v>382</v>
      </c>
      <c r="S98" s="9">
        <v>30064.548065999999</v>
      </c>
      <c r="T98" s="9">
        <v>30064.548065999999</v>
      </c>
      <c r="U98" s="9">
        <v>1830.195066</v>
      </c>
      <c r="V98" s="9">
        <v>573.43936499999995</v>
      </c>
      <c r="W98" s="7" t="s">
        <v>94</v>
      </c>
      <c r="X98" s="7" t="s">
        <v>94</v>
      </c>
      <c r="Y98" s="7" t="s">
        <v>156</v>
      </c>
      <c r="Z98" s="7" t="s">
        <v>94</v>
      </c>
      <c r="AA98" s="7" t="s">
        <v>94</v>
      </c>
      <c r="AB98" s="7" t="s">
        <v>94</v>
      </c>
      <c r="AC98" s="151"/>
      <c r="AD98" s="167">
        <f>AC98-T98</f>
        <v>-30064.548065999999</v>
      </c>
      <c r="AE98" s="168">
        <f>AC98/T98-1</f>
        <v>-1</v>
      </c>
      <c r="AF98" s="351">
        <f t="shared" si="36"/>
        <v>0</v>
      </c>
      <c r="AG98" s="7">
        <v>11</v>
      </c>
      <c r="AH98" s="6" t="s">
        <v>383</v>
      </c>
      <c r="AI98" s="5" t="s">
        <v>96</v>
      </c>
      <c r="AJ98" s="5" t="s">
        <v>148</v>
      </c>
      <c r="AK98" s="5" t="s">
        <v>98</v>
      </c>
      <c r="AL98" s="5">
        <v>185</v>
      </c>
      <c r="AM98" s="5">
        <v>109</v>
      </c>
      <c r="AN98" s="9">
        <v>109</v>
      </c>
      <c r="AO98" s="9">
        <v>224</v>
      </c>
      <c r="AP98" s="9">
        <v>205.50458715596301</v>
      </c>
      <c r="AQ98" s="6" t="s">
        <v>384</v>
      </c>
      <c r="AR98" s="151"/>
      <c r="AS98" s="151">
        <f t="shared" si="48"/>
        <v>-109</v>
      </c>
      <c r="AT98" s="199">
        <f t="shared" si="49"/>
        <v>-1</v>
      </c>
      <c r="AU98" s="362"/>
      <c r="AZ98" s="305" t="str">
        <f t="shared" si="37"/>
        <v>Falta diligenciar presupuesto asignado</v>
      </c>
      <c r="BA98" s="132" t="str">
        <f t="shared" si="38"/>
        <v>No Stock</v>
      </c>
      <c r="BB98" s="132" t="str">
        <f t="shared" si="39"/>
        <v>NO</v>
      </c>
      <c r="BC98" s="132" t="str">
        <f t="shared" si="40"/>
        <v>OK</v>
      </c>
      <c r="BD98" s="374" t="str">
        <f t="shared" si="41"/>
        <v>N/A o problema por ser Stock</v>
      </c>
      <c r="BE98" s="365" t="e">
        <f>VLOOKUP(B98,[1]Gastos!$A$11:$R$4776,17,FALSE)</f>
        <v>#N/A</v>
      </c>
      <c r="BF98" s="365">
        <f t="shared" si="42"/>
        <v>0</v>
      </c>
      <c r="BG98" s="405" t="str">
        <f t="shared" si="33"/>
        <v>0112-0112</v>
      </c>
      <c r="BJ98" s="132" t="str">
        <f t="shared" si="50"/>
        <v>Ok</v>
      </c>
      <c r="BK98" s="14" t="str">
        <f t="shared" si="43"/>
        <v>Meta 2025 menor que meta 2024</v>
      </c>
    </row>
    <row r="99" spans="1:63" s="1" customFormat="1" ht="20.100000000000001" hidden="1" customHeight="1" x14ac:dyDescent="0.25">
      <c r="A99" s="14" t="str">
        <f t="shared" si="35"/>
        <v>0112-0105</v>
      </c>
      <c r="B99" s="14" t="str">
        <f t="shared" si="32"/>
        <v>0112-0117</v>
      </c>
      <c r="C99" s="1" t="s">
        <v>67</v>
      </c>
      <c r="D99" s="5" t="s">
        <v>355</v>
      </c>
      <c r="E99" s="6" t="s">
        <v>356</v>
      </c>
      <c r="F99" s="341" t="str">
        <f>VLOOKUP($B99,'producto-objetivo'!$A:$G,4,0)</f>
        <v>05</v>
      </c>
      <c r="G99" s="6" t="str">
        <f>VLOOKUP($B99,'producto-objetivo'!$A:$G,5,0)</f>
        <v>Elevar el nivel de calidad de la educación</v>
      </c>
      <c r="H99" s="58" t="s">
        <v>385</v>
      </c>
      <c r="I99" s="58" t="s">
        <v>386</v>
      </c>
      <c r="J99" s="58" t="s">
        <v>223</v>
      </c>
      <c r="K99" s="58" t="s">
        <v>145</v>
      </c>
      <c r="L99" s="398" t="s">
        <v>98</v>
      </c>
      <c r="M99" s="251">
        <v>54.37</v>
      </c>
      <c r="N99" s="251">
        <v>54.45</v>
      </c>
      <c r="O99" s="251">
        <v>54.37</v>
      </c>
      <c r="P99" s="144"/>
      <c r="Q99" s="326" t="s">
        <v>387</v>
      </c>
      <c r="R99" s="6" t="s">
        <v>388</v>
      </c>
      <c r="S99" s="9">
        <v>61014.8</v>
      </c>
      <c r="T99" s="9">
        <v>61014.8</v>
      </c>
      <c r="U99" s="9">
        <v>34544.763156000001</v>
      </c>
      <c r="V99" s="9">
        <v>9953.9931959999994</v>
      </c>
      <c r="W99" s="7" t="s">
        <v>156</v>
      </c>
      <c r="X99" s="7" t="s">
        <v>156</v>
      </c>
      <c r="Y99" s="7" t="s">
        <v>156</v>
      </c>
      <c r="Z99" s="7" t="s">
        <v>94</v>
      </c>
      <c r="AA99" s="7" t="s">
        <v>94</v>
      </c>
      <c r="AB99" s="7" t="s">
        <v>94</v>
      </c>
      <c r="AC99" s="151">
        <v>16983</v>
      </c>
      <c r="AD99" s="167">
        <f>AC99-T99</f>
        <v>-44031.8</v>
      </c>
      <c r="AE99" s="168">
        <f>AC99/T99-1</f>
        <v>-0.72165769616552056</v>
      </c>
      <c r="AF99" s="351">
        <f t="shared" si="36"/>
        <v>0</v>
      </c>
      <c r="AG99" s="7">
        <v>12</v>
      </c>
      <c r="AH99" s="6" t="s">
        <v>389</v>
      </c>
      <c r="AI99" s="5" t="s">
        <v>96</v>
      </c>
      <c r="AJ99" s="5" t="s">
        <v>148</v>
      </c>
      <c r="AK99" s="5" t="s">
        <v>98</v>
      </c>
      <c r="AL99" s="5">
        <v>4632</v>
      </c>
      <c r="AM99" s="5">
        <v>25620</v>
      </c>
      <c r="AN99" s="9">
        <v>6000</v>
      </c>
      <c r="AO99" s="9">
        <v>5747</v>
      </c>
      <c r="AP99" s="9">
        <v>95.783333333333303</v>
      </c>
      <c r="AQ99" s="6" t="s">
        <v>390</v>
      </c>
      <c r="AR99" s="151">
        <v>3505</v>
      </c>
      <c r="AS99" s="151">
        <f t="shared" si="48"/>
        <v>-2495</v>
      </c>
      <c r="AT99" s="199">
        <f t="shared" si="49"/>
        <v>-0.41583333333333339</v>
      </c>
      <c r="AU99" s="362"/>
      <c r="AZ99" s="305" t="str">
        <f t="shared" si="37"/>
        <v>Falta diligenciar presupuesto asignado</v>
      </c>
      <c r="BA99" s="132" t="str">
        <f t="shared" si="38"/>
        <v>No Stock</v>
      </c>
      <c r="BB99" s="132" t="str">
        <f t="shared" si="39"/>
        <v>NO</v>
      </c>
      <c r="BC99" s="132" t="str">
        <f t="shared" si="40"/>
        <v>NO</v>
      </c>
      <c r="BD99" s="374" t="str">
        <f t="shared" si="41"/>
        <v>N/A o problema por ser Stock</v>
      </c>
      <c r="BE99" s="365" t="e">
        <f>VLOOKUP(B99,[1]Gastos!$A$11:$R$4776,17,FALSE)</f>
        <v>#N/A</v>
      </c>
      <c r="BF99" s="365">
        <f t="shared" si="42"/>
        <v>0</v>
      </c>
      <c r="BG99" s="405" t="str">
        <f t="shared" si="33"/>
        <v>0112-0117</v>
      </c>
      <c r="BJ99" s="132" t="str">
        <f t="shared" si="50"/>
        <v>Ok</v>
      </c>
      <c r="BK99" s="14" t="str">
        <f t="shared" si="43"/>
        <v>Meta 2025 menor que meta 2024</v>
      </c>
    </row>
    <row r="100" spans="1:63" s="1" customFormat="1" ht="20.100000000000001" hidden="1" customHeight="1" x14ac:dyDescent="0.25">
      <c r="A100" s="14" t="str">
        <f t="shared" si="35"/>
        <v>0112-0105</v>
      </c>
      <c r="B100" s="14" t="str">
        <f t="shared" si="32"/>
        <v>0112-0117</v>
      </c>
      <c r="C100" s="1" t="s">
        <v>67</v>
      </c>
      <c r="D100" s="5" t="s">
        <v>355</v>
      </c>
      <c r="E100" s="6" t="s">
        <v>356</v>
      </c>
      <c r="F100" s="341" t="str">
        <f>VLOOKUP($B100,'producto-objetivo'!$A:$G,4,0)</f>
        <v>05</v>
      </c>
      <c r="G100" s="6" t="str">
        <f>VLOOKUP($B100,'producto-objetivo'!$A:$G,5,0)</f>
        <v>Elevar el nivel de calidad de la educación</v>
      </c>
      <c r="H100" s="58" t="s">
        <v>180</v>
      </c>
      <c r="I100" s="58" t="s">
        <v>391</v>
      </c>
      <c r="J100" s="58" t="s">
        <v>223</v>
      </c>
      <c r="K100" s="58" t="s">
        <v>145</v>
      </c>
      <c r="L100" s="398" t="s">
        <v>98</v>
      </c>
      <c r="M100" s="251">
        <v>52.48</v>
      </c>
      <c r="N100" s="251">
        <v>53.32</v>
      </c>
      <c r="O100" s="251">
        <v>52.56</v>
      </c>
      <c r="P100" s="144"/>
      <c r="Q100" s="326" t="s">
        <v>387</v>
      </c>
      <c r="R100" s="6" t="s">
        <v>388</v>
      </c>
      <c r="S100" s="9">
        <v>0</v>
      </c>
      <c r="T100" s="9">
        <v>0</v>
      </c>
      <c r="U100" s="9">
        <v>0</v>
      </c>
      <c r="V100" s="9">
        <v>0</v>
      </c>
      <c r="W100" s="7">
        <v>0</v>
      </c>
      <c r="X100" s="7">
        <v>0</v>
      </c>
      <c r="Y100" s="7">
        <v>0</v>
      </c>
      <c r="Z100" s="7">
        <v>0</v>
      </c>
      <c r="AA100" s="7">
        <v>0</v>
      </c>
      <c r="AB100" s="7">
        <v>0</v>
      </c>
      <c r="AC100" s="151"/>
      <c r="AD100" s="167"/>
      <c r="AE100" s="168"/>
      <c r="AF100" s="351">
        <f t="shared" si="36"/>
        <v>0</v>
      </c>
      <c r="AG100" s="7">
        <v>13</v>
      </c>
      <c r="AH100" s="6" t="s">
        <v>392</v>
      </c>
      <c r="AI100" s="5" t="s">
        <v>96</v>
      </c>
      <c r="AJ100" s="5" t="s">
        <v>148</v>
      </c>
      <c r="AK100" s="5" t="s">
        <v>98</v>
      </c>
      <c r="AL100" s="5">
        <v>1700</v>
      </c>
      <c r="AM100" s="5">
        <v>1020</v>
      </c>
      <c r="AN100" s="9">
        <v>60</v>
      </c>
      <c r="AO100" s="9">
        <v>0</v>
      </c>
      <c r="AP100" s="9">
        <v>0</v>
      </c>
      <c r="AQ100" s="6" t="s">
        <v>393</v>
      </c>
      <c r="AR100" s="151">
        <v>160</v>
      </c>
      <c r="AS100" s="151">
        <f t="shared" si="48"/>
        <v>100</v>
      </c>
      <c r="AT100" s="199">
        <f t="shared" si="49"/>
        <v>1.6666666666666665</v>
      </c>
      <c r="AU100" s="362"/>
      <c r="AZ100" s="305" t="str">
        <f t="shared" si="37"/>
        <v>Falta diligenciar presupuesto asignado</v>
      </c>
      <c r="BA100" s="132" t="str">
        <f t="shared" si="38"/>
        <v>No Stock</v>
      </c>
      <c r="BB100" s="132" t="str">
        <f t="shared" si="39"/>
        <v>NO</v>
      </c>
      <c r="BC100" s="132" t="str">
        <f t="shared" si="40"/>
        <v>NO</v>
      </c>
      <c r="BD100" s="374" t="str">
        <f t="shared" si="41"/>
        <v>N/A o problema por ser Stock</v>
      </c>
      <c r="BE100" s="365" t="e">
        <f>VLOOKUP(B100,[1]Gastos!$A$11:$R$4776,17,FALSE)</f>
        <v>#N/A</v>
      </c>
      <c r="BF100" s="365">
        <f t="shared" si="42"/>
        <v>0</v>
      </c>
      <c r="BG100" s="405" t="str">
        <f t="shared" si="33"/>
        <v>0112-0117</v>
      </c>
      <c r="BJ100" s="132" t="str">
        <f t="shared" si="50"/>
        <v>Ok</v>
      </c>
      <c r="BK100" s="14" t="str">
        <f t="shared" si="43"/>
        <v>Meta 2025 menor que meta 2024</v>
      </c>
    </row>
    <row r="101" spans="1:63" s="1" customFormat="1" ht="20.100000000000001" hidden="1" customHeight="1" x14ac:dyDescent="0.25">
      <c r="A101" s="14" t="str">
        <f t="shared" si="35"/>
        <v>0112-0105</v>
      </c>
      <c r="B101" s="14" t="str">
        <f t="shared" si="32"/>
        <v>0112-0118</v>
      </c>
      <c r="C101" s="1" t="s">
        <v>67</v>
      </c>
      <c r="D101" s="5" t="s">
        <v>355</v>
      </c>
      <c r="E101" s="6" t="s">
        <v>356</v>
      </c>
      <c r="F101" s="341" t="str">
        <f>VLOOKUP($B101,'producto-objetivo'!$A:$G,4,0)</f>
        <v>05</v>
      </c>
      <c r="G101" s="6" t="str">
        <f>VLOOKUP($B101,'producto-objetivo'!$A:$G,5,0)</f>
        <v>Elevar el nivel de calidad de la educación</v>
      </c>
      <c r="H101" s="58" t="s">
        <v>394</v>
      </c>
      <c r="I101" s="58" t="s">
        <v>395</v>
      </c>
      <c r="J101" s="58" t="s">
        <v>223</v>
      </c>
      <c r="K101" s="58" t="s">
        <v>145</v>
      </c>
      <c r="L101" s="398" t="s">
        <v>98</v>
      </c>
      <c r="M101" s="251">
        <v>52.76</v>
      </c>
      <c r="N101" s="251">
        <v>53.77</v>
      </c>
      <c r="O101" s="251">
        <v>52.86</v>
      </c>
      <c r="P101" s="144"/>
      <c r="Q101" s="326" t="s">
        <v>290</v>
      </c>
      <c r="R101" s="6" t="s">
        <v>396</v>
      </c>
      <c r="S101" s="9">
        <v>20184.417000000001</v>
      </c>
      <c r="T101" s="9">
        <v>20184.417000000001</v>
      </c>
      <c r="U101" s="9">
        <v>14070.291466999999</v>
      </c>
      <c r="V101" s="9">
        <v>3781.6726039999999</v>
      </c>
      <c r="W101" s="7" t="s">
        <v>156</v>
      </c>
      <c r="X101" s="7" t="s">
        <v>156</v>
      </c>
      <c r="Y101" s="7" t="s">
        <v>156</v>
      </c>
      <c r="Z101" s="7" t="s">
        <v>156</v>
      </c>
      <c r="AA101" s="7" t="s">
        <v>94</v>
      </c>
      <c r="AB101" s="7" t="s">
        <v>156</v>
      </c>
      <c r="AC101" s="151"/>
      <c r="AD101" s="167">
        <f t="shared" ref="AD101:AD106" si="51">AC101-T101</f>
        <v>-20184.417000000001</v>
      </c>
      <c r="AE101" s="168">
        <f t="shared" ref="AE101:AE106" si="52">AC101/T101-1</f>
        <v>-1</v>
      </c>
      <c r="AF101" s="351">
        <f t="shared" si="36"/>
        <v>0</v>
      </c>
      <c r="AG101" s="7">
        <v>14</v>
      </c>
      <c r="AH101" s="6" t="s">
        <v>397</v>
      </c>
      <c r="AI101" s="5" t="s">
        <v>223</v>
      </c>
      <c r="AJ101" s="5" t="s">
        <v>148</v>
      </c>
      <c r="AK101" s="5" t="s">
        <v>149</v>
      </c>
      <c r="AL101" s="5">
        <v>98</v>
      </c>
      <c r="AM101" s="5">
        <v>100</v>
      </c>
      <c r="AN101" s="9">
        <v>100</v>
      </c>
      <c r="AO101" s="9">
        <v>100</v>
      </c>
      <c r="AP101" s="9">
        <v>100</v>
      </c>
      <c r="AQ101" s="6" t="s">
        <v>398</v>
      </c>
      <c r="AR101" s="151">
        <v>100</v>
      </c>
      <c r="AS101" s="151">
        <f t="shared" si="48"/>
        <v>0</v>
      </c>
      <c r="AT101" s="199">
        <f t="shared" si="49"/>
        <v>0</v>
      </c>
      <c r="AU101" s="362"/>
      <c r="AZ101" s="305" t="str">
        <f t="shared" si="37"/>
        <v>Falta diligenciar presupuesto asignado</v>
      </c>
      <c r="BA101" s="132" t="str">
        <f t="shared" si="38"/>
        <v>No Stock</v>
      </c>
      <c r="BB101" s="132" t="str">
        <f t="shared" si="39"/>
        <v>NO</v>
      </c>
      <c r="BC101" s="132" t="str">
        <f t="shared" si="40"/>
        <v>OK</v>
      </c>
      <c r="BD101" s="374" t="str">
        <f t="shared" si="41"/>
        <v>N/A o problema por ser Stock</v>
      </c>
      <c r="BE101" s="365" t="e">
        <f>VLOOKUP(B101,[1]Gastos!$A$11:$R$4776,17,FALSE)</f>
        <v>#N/A</v>
      </c>
      <c r="BF101" s="365">
        <f t="shared" si="42"/>
        <v>0</v>
      </c>
      <c r="BG101" s="405" t="str">
        <f t="shared" si="33"/>
        <v>0112-0118</v>
      </c>
      <c r="BJ101" s="132" t="str">
        <f t="shared" si="50"/>
        <v>Ok</v>
      </c>
      <c r="BK101" s="14" t="str">
        <f t="shared" si="43"/>
        <v>Meta 2025 menor que meta 2024</v>
      </c>
    </row>
    <row r="102" spans="1:63" s="1" customFormat="1" ht="20.100000000000001" hidden="1" customHeight="1" x14ac:dyDescent="0.25">
      <c r="A102" s="14" t="str">
        <f t="shared" si="35"/>
        <v>0112-0106</v>
      </c>
      <c r="B102" s="14" t="str">
        <f t="shared" si="32"/>
        <v>0112-0119</v>
      </c>
      <c r="C102" s="1" t="s">
        <v>67</v>
      </c>
      <c r="D102" s="5" t="s">
        <v>355</v>
      </c>
      <c r="E102" s="6" t="s">
        <v>356</v>
      </c>
      <c r="F102" s="341" t="str">
        <f>VLOOKUP($B102,'producto-objetivo'!$A:$G,4,0)</f>
        <v>06</v>
      </c>
      <c r="G102" s="6" t="str">
        <f>VLOOKUP($B102,'producto-objetivo'!$A:$G,5,0)</f>
        <v>Mejorar la permanencia en el sistema educativo</v>
      </c>
      <c r="H102" s="58">
        <v>15</v>
      </c>
      <c r="I102" s="6" t="str">
        <f>_xlfn.XLOOKUP($A102,'indicador-objetivo'!$A:$A,'indicador-objetivo'!G:G,"DATO NO ENCONTRADO",0)</f>
        <v>Tasa de deserción en colegios distritales</v>
      </c>
      <c r="J102" s="6" t="str">
        <f>_xlfn.XLOOKUP($A102,'indicador-objetivo'!$A:$A,'indicador-objetivo'!H:H,"DATO NO ENCONTRADO",0)</f>
        <v>Reduccion</v>
      </c>
      <c r="K102" s="6" t="str">
        <f>_xlfn.XLOOKUP($A102,'indicador-objetivo'!$A:$A,'indicador-objetivo'!I:I,"DATO NO ENCONTRADO",0)</f>
        <v>Anual</v>
      </c>
      <c r="L102" s="6" t="str">
        <f>_xlfn.XLOOKUP($A102,'indicador-objetivo'!$A:$A,'indicador-objetivo'!J:J,"DATO NO ENCONTRADO",0)</f>
        <v>VAL</v>
      </c>
      <c r="M102" s="6">
        <f>_xlfn.XLOOKUP($A102,'indicador-objetivo'!$A:$A,'indicador-objetivo'!K:K,"DATO NO ENCONTRADO",0)</f>
        <v>1.79</v>
      </c>
      <c r="N102" s="6">
        <f>_xlfn.XLOOKUP($A102,'indicador-objetivo'!$A:$A,'indicador-objetivo'!L:L,"DATO NO ENCONTRADO",0)</f>
        <v>1.38</v>
      </c>
      <c r="O102" s="6">
        <f>_xlfn.XLOOKUP($A102,'indicador-objetivo'!$A:$A,'indicador-objetivo'!M:M,"DATO NO ENCONTRADO",0)</f>
        <v>2.52</v>
      </c>
      <c r="P102" s="144"/>
      <c r="Q102" s="326" t="s">
        <v>399</v>
      </c>
      <c r="R102" s="6" t="s">
        <v>400</v>
      </c>
      <c r="S102" s="9">
        <v>627266.75411900005</v>
      </c>
      <c r="T102" s="9">
        <v>627266.75411900005</v>
      </c>
      <c r="U102" s="9">
        <v>614023.93252399995</v>
      </c>
      <c r="V102" s="9">
        <v>355181.19640399999</v>
      </c>
      <c r="W102" s="7" t="s">
        <v>94</v>
      </c>
      <c r="X102" s="7" t="s">
        <v>94</v>
      </c>
      <c r="Y102" s="7" t="s">
        <v>94</v>
      </c>
      <c r="Z102" s="7" t="s">
        <v>94</v>
      </c>
      <c r="AA102" s="7" t="s">
        <v>94</v>
      </c>
      <c r="AB102" s="7" t="s">
        <v>94</v>
      </c>
      <c r="AC102" s="151">
        <v>764920</v>
      </c>
      <c r="AD102" s="167">
        <f t="shared" si="51"/>
        <v>137653.24588099995</v>
      </c>
      <c r="AE102" s="168">
        <f t="shared" si="52"/>
        <v>0.21944929326652218</v>
      </c>
      <c r="AF102" s="351">
        <f t="shared" si="36"/>
        <v>3696868000</v>
      </c>
      <c r="AG102" s="7">
        <v>15</v>
      </c>
      <c r="AH102" s="6" t="s">
        <v>401</v>
      </c>
      <c r="AI102" s="5" t="s">
        <v>223</v>
      </c>
      <c r="AJ102" s="5" t="s">
        <v>148</v>
      </c>
      <c r="AK102" s="5" t="s">
        <v>98</v>
      </c>
      <c r="AL102" s="5">
        <v>720076</v>
      </c>
      <c r="AM102" s="5">
        <v>740754</v>
      </c>
      <c r="AN102" s="9">
        <v>726122</v>
      </c>
      <c r="AO102" s="9">
        <v>693188</v>
      </c>
      <c r="AP102" s="9">
        <v>95.464398544597202</v>
      </c>
      <c r="AQ102" s="6" t="s">
        <v>402</v>
      </c>
      <c r="AR102" s="151">
        <v>729753</v>
      </c>
      <c r="AS102" s="151">
        <f t="shared" si="48"/>
        <v>3631</v>
      </c>
      <c r="AT102" s="199">
        <f t="shared" si="49"/>
        <v>5.0005370998262855E-3</v>
      </c>
      <c r="AU102" s="362"/>
      <c r="AZ102" s="305" t="str">
        <f t="shared" si="37"/>
        <v>Ok</v>
      </c>
      <c r="BA102" s="132" t="str">
        <f t="shared" si="38"/>
        <v>No Stock</v>
      </c>
      <c r="BB102" s="132" t="str">
        <f t="shared" si="39"/>
        <v>NO</v>
      </c>
      <c r="BC102" s="132" t="str">
        <f t="shared" si="40"/>
        <v>NO</v>
      </c>
      <c r="BD102" s="374" t="str">
        <f t="shared" si="41"/>
        <v>N/A o problema por ser Stock</v>
      </c>
      <c r="BE102" s="365">
        <f>VLOOKUP(B102,[1]Gastos!$A$11:$R$4776,17,FALSE)</f>
        <v>3696868000</v>
      </c>
      <c r="BF102" s="365">
        <f t="shared" si="42"/>
        <v>3696868000</v>
      </c>
      <c r="BG102" s="405" t="str">
        <f t="shared" ref="BG102:BG130" si="53">B102</f>
        <v>0112-0119</v>
      </c>
      <c r="BJ102" s="132" t="str">
        <f t="shared" si="50"/>
        <v>Ok</v>
      </c>
      <c r="BK102" s="14" t="str">
        <f t="shared" si="43"/>
        <v>Meta 2025 menor que meta 2024</v>
      </c>
    </row>
    <row r="103" spans="1:63" s="1" customFormat="1" ht="20.100000000000001" hidden="1" customHeight="1" x14ac:dyDescent="0.25">
      <c r="A103" s="14" t="str">
        <f t="shared" si="35"/>
        <v>0112-0106</v>
      </c>
      <c r="B103" s="14" t="str">
        <f t="shared" si="32"/>
        <v>0112-0120</v>
      </c>
      <c r="C103" s="1" t="s">
        <v>67</v>
      </c>
      <c r="D103" s="5" t="s">
        <v>355</v>
      </c>
      <c r="E103" s="6" t="s">
        <v>356</v>
      </c>
      <c r="F103" s="341" t="str">
        <f>VLOOKUP($B103,'producto-objetivo'!$A:$G,4,0)</f>
        <v>06</v>
      </c>
      <c r="G103" s="6" t="str">
        <f>VLOOKUP($B103,'producto-objetivo'!$A:$G,5,0)</f>
        <v>Mejorar la permanencia en el sistema educativo</v>
      </c>
      <c r="H103" s="58">
        <v>15</v>
      </c>
      <c r="I103" s="6" t="str">
        <f>_xlfn.XLOOKUP($A103,'indicador-objetivo'!$A:$A,'indicador-objetivo'!G:G,"DATO NO ENCONTRADO",0)</f>
        <v>Tasa de deserción en colegios distritales</v>
      </c>
      <c r="J103" s="6" t="str">
        <f>_xlfn.XLOOKUP($A103,'indicador-objetivo'!$A:$A,'indicador-objetivo'!H:H,"DATO NO ENCONTRADO",0)</f>
        <v>Reduccion</v>
      </c>
      <c r="K103" s="6" t="str">
        <f>_xlfn.XLOOKUP($A103,'indicador-objetivo'!$A:$A,'indicador-objetivo'!I:I,"DATO NO ENCONTRADO",0)</f>
        <v>Anual</v>
      </c>
      <c r="L103" s="6" t="str">
        <f>_xlfn.XLOOKUP($A103,'indicador-objetivo'!$A:$A,'indicador-objetivo'!J:J,"DATO NO ENCONTRADO",0)</f>
        <v>VAL</v>
      </c>
      <c r="M103" s="6">
        <f>_xlfn.XLOOKUP($A103,'indicador-objetivo'!$A:$A,'indicador-objetivo'!K:K,"DATO NO ENCONTRADO",0)</f>
        <v>1.79</v>
      </c>
      <c r="N103" s="6">
        <f>_xlfn.XLOOKUP($A103,'indicador-objetivo'!$A:$A,'indicador-objetivo'!L:L,"DATO NO ENCONTRADO",0)</f>
        <v>1.38</v>
      </c>
      <c r="O103" s="6">
        <f>_xlfn.XLOOKUP($A103,'indicador-objetivo'!$A:$A,'indicador-objetivo'!M:M,"DATO NO ENCONTRADO",0)</f>
        <v>2.52</v>
      </c>
      <c r="P103" s="144"/>
      <c r="Q103" s="326" t="s">
        <v>350</v>
      </c>
      <c r="R103" s="6" t="s">
        <v>403</v>
      </c>
      <c r="S103" s="9">
        <v>138225.785</v>
      </c>
      <c r="T103" s="9">
        <v>138225.785</v>
      </c>
      <c r="U103" s="9">
        <v>74840.550873999993</v>
      </c>
      <c r="V103" s="9">
        <v>31779.757506999998</v>
      </c>
      <c r="W103" s="7" t="s">
        <v>94</v>
      </c>
      <c r="X103" s="7" t="s">
        <v>94</v>
      </c>
      <c r="Y103" s="7" t="s">
        <v>156</v>
      </c>
      <c r="Z103" s="7" t="s">
        <v>156</v>
      </c>
      <c r="AA103" s="7" t="s">
        <v>94</v>
      </c>
      <c r="AB103" s="7" t="s">
        <v>94</v>
      </c>
      <c r="AC103" s="151">
        <v>211901</v>
      </c>
      <c r="AD103" s="167">
        <f t="shared" si="51"/>
        <v>73675.214999999997</v>
      </c>
      <c r="AE103" s="168">
        <f t="shared" si="52"/>
        <v>0.53300630558907658</v>
      </c>
      <c r="AF103" s="351">
        <f t="shared" si="36"/>
        <v>54521000000</v>
      </c>
      <c r="AG103" s="7">
        <v>16</v>
      </c>
      <c r="AH103" s="6" t="s">
        <v>404</v>
      </c>
      <c r="AI103" s="5" t="s">
        <v>223</v>
      </c>
      <c r="AJ103" s="5" t="s">
        <v>148</v>
      </c>
      <c r="AK103" s="5" t="s">
        <v>98</v>
      </c>
      <c r="AL103" s="5">
        <v>112241</v>
      </c>
      <c r="AM103" s="5">
        <v>138104</v>
      </c>
      <c r="AN103" s="9">
        <v>112241</v>
      </c>
      <c r="AO103" s="9">
        <v>88801</v>
      </c>
      <c r="AP103" s="9">
        <v>79.116365677426302</v>
      </c>
      <c r="AQ103" s="6" t="s">
        <v>405</v>
      </c>
      <c r="AR103" s="151">
        <v>118241</v>
      </c>
      <c r="AS103" s="151">
        <f t="shared" si="48"/>
        <v>6000</v>
      </c>
      <c r="AT103" s="199">
        <f t="shared" si="49"/>
        <v>5.3456401849591551E-2</v>
      </c>
      <c r="AU103" s="362"/>
      <c r="AZ103" s="305" t="str">
        <f t="shared" si="37"/>
        <v>Ok</v>
      </c>
      <c r="BA103" s="132" t="str">
        <f t="shared" si="38"/>
        <v>No Stock</v>
      </c>
      <c r="BB103" s="132" t="str">
        <f t="shared" si="39"/>
        <v>NO</v>
      </c>
      <c r="BC103" s="132" t="str">
        <f t="shared" si="40"/>
        <v>NO</v>
      </c>
      <c r="BD103" s="374" t="str">
        <f t="shared" si="41"/>
        <v>N/A o problema por ser Stock</v>
      </c>
      <c r="BE103" s="365">
        <f>VLOOKUP(B103,[1]Gastos!$A$11:$R$4776,17,FALSE)</f>
        <v>54521000000</v>
      </c>
      <c r="BF103" s="365">
        <f t="shared" si="42"/>
        <v>54521000000</v>
      </c>
      <c r="BG103" s="405" t="str">
        <f t="shared" si="53"/>
        <v>0112-0120</v>
      </c>
      <c r="BJ103" s="132" t="str">
        <f t="shared" si="50"/>
        <v>Ok</v>
      </c>
      <c r="BK103" s="14" t="str">
        <f t="shared" si="43"/>
        <v>Meta 2025 menor que meta 2024</v>
      </c>
    </row>
    <row r="104" spans="1:63" s="1" customFormat="1" ht="20.100000000000001" hidden="1" customHeight="1" x14ac:dyDescent="0.25">
      <c r="A104" s="14" t="str">
        <f t="shared" si="35"/>
        <v>0112-0106</v>
      </c>
      <c r="B104" s="14" t="str">
        <f t="shared" si="32"/>
        <v>0112-0121</v>
      </c>
      <c r="C104" s="1" t="s">
        <v>67</v>
      </c>
      <c r="D104" s="5" t="s">
        <v>355</v>
      </c>
      <c r="E104" s="6" t="s">
        <v>356</v>
      </c>
      <c r="F104" s="341" t="str">
        <f>VLOOKUP($B104,'producto-objetivo'!$A:$G,4,0)</f>
        <v>06</v>
      </c>
      <c r="G104" s="6" t="str">
        <f>VLOOKUP($B104,'producto-objetivo'!$A:$G,5,0)</f>
        <v>Mejorar la permanencia en el sistema educativo</v>
      </c>
      <c r="H104" s="58">
        <v>15</v>
      </c>
      <c r="I104" s="6" t="str">
        <f>_xlfn.XLOOKUP($A104,'indicador-objetivo'!$A:$A,'indicador-objetivo'!G:G,"DATO NO ENCONTRADO",0)</f>
        <v>Tasa de deserción en colegios distritales</v>
      </c>
      <c r="J104" s="6" t="str">
        <f>_xlfn.XLOOKUP($A104,'indicador-objetivo'!$A:$A,'indicador-objetivo'!H:H,"DATO NO ENCONTRADO",0)</f>
        <v>Reduccion</v>
      </c>
      <c r="K104" s="6" t="str">
        <f>_xlfn.XLOOKUP($A104,'indicador-objetivo'!$A:$A,'indicador-objetivo'!I:I,"DATO NO ENCONTRADO",0)</f>
        <v>Anual</v>
      </c>
      <c r="L104" s="6" t="str">
        <f>_xlfn.XLOOKUP($A104,'indicador-objetivo'!$A:$A,'indicador-objetivo'!J:J,"DATO NO ENCONTRADO",0)</f>
        <v>VAL</v>
      </c>
      <c r="M104" s="6">
        <f>_xlfn.XLOOKUP($A104,'indicador-objetivo'!$A:$A,'indicador-objetivo'!K:K,"DATO NO ENCONTRADO",0)</f>
        <v>1.79</v>
      </c>
      <c r="N104" s="6">
        <f>_xlfn.XLOOKUP($A104,'indicador-objetivo'!$A:$A,'indicador-objetivo'!L:L,"DATO NO ENCONTRADO",0)</f>
        <v>1.38</v>
      </c>
      <c r="O104" s="6">
        <f>_xlfn.XLOOKUP($A104,'indicador-objetivo'!$A:$A,'indicador-objetivo'!M:M,"DATO NO ENCONTRADO",0)</f>
        <v>2.52</v>
      </c>
      <c r="P104" s="144"/>
      <c r="Q104" s="326" t="s">
        <v>353</v>
      </c>
      <c r="R104" s="6" t="s">
        <v>406</v>
      </c>
      <c r="S104" s="9">
        <v>86075.679615999994</v>
      </c>
      <c r="T104" s="9">
        <v>86075.679615999994</v>
      </c>
      <c r="U104" s="9">
        <v>49833.504625000001</v>
      </c>
      <c r="V104" s="9">
        <v>22135.715319999999</v>
      </c>
      <c r="W104" s="7" t="s">
        <v>156</v>
      </c>
      <c r="X104" s="7" t="s">
        <v>156</v>
      </c>
      <c r="Y104" s="7" t="s">
        <v>156</v>
      </c>
      <c r="Z104" s="7" t="s">
        <v>94</v>
      </c>
      <c r="AA104" s="7" t="s">
        <v>94</v>
      </c>
      <c r="AB104" s="7" t="s">
        <v>94</v>
      </c>
      <c r="AC104" s="151">
        <v>100215</v>
      </c>
      <c r="AD104" s="167">
        <f t="shared" si="51"/>
        <v>14139.320384000006</v>
      </c>
      <c r="AE104" s="168">
        <f t="shared" si="52"/>
        <v>0.1642661486621797</v>
      </c>
      <c r="AF104" s="351">
        <f t="shared" si="36"/>
        <v>0</v>
      </c>
      <c r="AG104" s="7">
        <v>17</v>
      </c>
      <c r="AH104" s="248" t="s">
        <v>407</v>
      </c>
      <c r="AI104" s="5" t="s">
        <v>223</v>
      </c>
      <c r="AJ104" s="5" t="s">
        <v>148</v>
      </c>
      <c r="AK104" s="5" t="s">
        <v>98</v>
      </c>
      <c r="AL104" s="5">
        <v>392865</v>
      </c>
      <c r="AM104" s="5">
        <v>501560</v>
      </c>
      <c r="AN104" s="9">
        <v>404852</v>
      </c>
      <c r="AO104" s="9">
        <v>403037</v>
      </c>
      <c r="AP104" s="9">
        <v>99.551688024265601</v>
      </c>
      <c r="AQ104" s="6" t="s">
        <v>408</v>
      </c>
      <c r="AR104" s="151">
        <v>417752</v>
      </c>
      <c r="AS104" s="151">
        <f t="shared" si="48"/>
        <v>12900</v>
      </c>
      <c r="AT104" s="199">
        <f t="shared" si="49"/>
        <v>3.1863495795994679E-2</v>
      </c>
      <c r="AU104" s="362"/>
      <c r="AZ104" s="305" t="str">
        <f t="shared" si="37"/>
        <v>Falta diligenciar presupuesto asignado</v>
      </c>
      <c r="BA104" s="132" t="str">
        <f t="shared" si="38"/>
        <v>No Stock</v>
      </c>
      <c r="BB104" s="132" t="str">
        <f t="shared" si="39"/>
        <v>NO</v>
      </c>
      <c r="BC104" s="132" t="str">
        <f t="shared" si="40"/>
        <v>NO</v>
      </c>
      <c r="BD104" s="374" t="str">
        <f t="shared" si="41"/>
        <v>N/A o problema por ser Stock</v>
      </c>
      <c r="BE104" s="365" t="e">
        <f>VLOOKUP(B104,[1]Gastos!$A$11:$R$4776,17,FALSE)</f>
        <v>#N/A</v>
      </c>
      <c r="BF104" s="365">
        <f t="shared" si="42"/>
        <v>0</v>
      </c>
      <c r="BG104" s="405" t="str">
        <f t="shared" si="53"/>
        <v>0112-0121</v>
      </c>
      <c r="BJ104" s="132" t="str">
        <f t="shared" si="50"/>
        <v>Ok</v>
      </c>
      <c r="BK104" s="14" t="str">
        <f t="shared" si="43"/>
        <v>Meta 2025 menor que meta 2024</v>
      </c>
    </row>
    <row r="105" spans="1:63" s="1" customFormat="1" ht="20.100000000000001" hidden="1" customHeight="1" x14ac:dyDescent="0.25">
      <c r="A105" s="14" t="str">
        <f t="shared" si="35"/>
        <v>0112-0106</v>
      </c>
      <c r="B105" s="14" t="str">
        <f t="shared" si="32"/>
        <v>0112-0122</v>
      </c>
      <c r="C105" s="1" t="s">
        <v>67</v>
      </c>
      <c r="D105" s="5" t="s">
        <v>355</v>
      </c>
      <c r="E105" s="6" t="s">
        <v>356</v>
      </c>
      <c r="F105" s="341" t="str">
        <f>VLOOKUP($B105,'producto-objetivo'!$A:$G,4,0)</f>
        <v>06</v>
      </c>
      <c r="G105" s="6" t="str">
        <f>VLOOKUP($B105,'producto-objetivo'!$A:$G,5,0)</f>
        <v>Mejorar la permanencia en el sistema educativo</v>
      </c>
      <c r="H105" s="58">
        <v>15</v>
      </c>
      <c r="I105" s="6" t="str">
        <f>_xlfn.XLOOKUP($A105,'indicador-objetivo'!$A:$A,'indicador-objetivo'!G:G,"DATO NO ENCONTRADO",0)</f>
        <v>Tasa de deserción en colegios distritales</v>
      </c>
      <c r="J105" s="6" t="str">
        <f>_xlfn.XLOOKUP($A105,'indicador-objetivo'!$A:$A,'indicador-objetivo'!H:H,"DATO NO ENCONTRADO",0)</f>
        <v>Reduccion</v>
      </c>
      <c r="K105" s="6" t="str">
        <f>_xlfn.XLOOKUP($A105,'indicador-objetivo'!$A:$A,'indicador-objetivo'!I:I,"DATO NO ENCONTRADO",0)</f>
        <v>Anual</v>
      </c>
      <c r="L105" s="6" t="str">
        <f>_xlfn.XLOOKUP($A105,'indicador-objetivo'!$A:$A,'indicador-objetivo'!J:J,"DATO NO ENCONTRADO",0)</f>
        <v>VAL</v>
      </c>
      <c r="M105" s="6">
        <f>_xlfn.XLOOKUP($A105,'indicador-objetivo'!$A:$A,'indicador-objetivo'!K:K,"DATO NO ENCONTRADO",0)</f>
        <v>1.79</v>
      </c>
      <c r="N105" s="6">
        <f>_xlfn.XLOOKUP($A105,'indicador-objetivo'!$A:$A,'indicador-objetivo'!L:L,"DATO NO ENCONTRADO",0)</f>
        <v>1.38</v>
      </c>
      <c r="O105" s="6">
        <f>_xlfn.XLOOKUP($A105,'indicador-objetivo'!$A:$A,'indicador-objetivo'!M:M,"DATO NO ENCONTRADO",0)</f>
        <v>2.52</v>
      </c>
      <c r="P105" s="144"/>
      <c r="Q105" s="326" t="s">
        <v>409</v>
      </c>
      <c r="R105" s="6" t="s">
        <v>410</v>
      </c>
      <c r="S105" s="9">
        <v>5930.7225850000004</v>
      </c>
      <c r="T105" s="9">
        <v>5930.7225850000004</v>
      </c>
      <c r="U105" s="9">
        <v>4828.181799</v>
      </c>
      <c r="V105" s="9">
        <v>1457.0114659999999</v>
      </c>
      <c r="W105" s="7" t="s">
        <v>94</v>
      </c>
      <c r="X105" s="7" t="s">
        <v>94</v>
      </c>
      <c r="Y105" s="7" t="s">
        <v>94</v>
      </c>
      <c r="Z105" s="7" t="s">
        <v>94</v>
      </c>
      <c r="AA105" s="7" t="s">
        <v>94</v>
      </c>
      <c r="AB105" s="7" t="s">
        <v>94</v>
      </c>
      <c r="AC105" s="151">
        <v>13853</v>
      </c>
      <c r="AD105" s="167">
        <f t="shared" si="51"/>
        <v>7922.2774149999996</v>
      </c>
      <c r="AE105" s="168">
        <f t="shared" si="52"/>
        <v>1.3358030663981899</v>
      </c>
      <c r="AF105" s="351">
        <f t="shared" si="36"/>
        <v>0</v>
      </c>
      <c r="AG105" s="7">
        <v>18</v>
      </c>
      <c r="AH105" s="6" t="s">
        <v>411</v>
      </c>
      <c r="AI105" s="5" t="s">
        <v>96</v>
      </c>
      <c r="AJ105" s="5" t="s">
        <v>148</v>
      </c>
      <c r="AK105" s="5" t="s">
        <v>98</v>
      </c>
      <c r="AL105" s="5">
        <v>70</v>
      </c>
      <c r="AM105" s="5">
        <v>152</v>
      </c>
      <c r="AN105" s="9">
        <v>18</v>
      </c>
      <c r="AO105" s="9">
        <v>4</v>
      </c>
      <c r="AP105" s="9">
        <v>22.2222222222222</v>
      </c>
      <c r="AQ105" s="6" t="s">
        <v>412</v>
      </c>
      <c r="AR105" s="151">
        <v>22</v>
      </c>
      <c r="AS105" s="151">
        <f t="shared" si="48"/>
        <v>4</v>
      </c>
      <c r="AT105" s="199">
        <f t="shared" si="49"/>
        <v>0.22222222222222232</v>
      </c>
      <c r="AU105" s="362"/>
      <c r="AZ105" s="305" t="str">
        <f t="shared" si="37"/>
        <v>Falta diligenciar presupuesto asignado</v>
      </c>
      <c r="BA105" s="132" t="str">
        <f t="shared" si="38"/>
        <v>No Stock</v>
      </c>
      <c r="BB105" s="132" t="str">
        <f t="shared" si="39"/>
        <v>NO</v>
      </c>
      <c r="BC105" s="132" t="str">
        <f t="shared" si="40"/>
        <v>NO</v>
      </c>
      <c r="BD105" s="374" t="str">
        <f t="shared" si="41"/>
        <v>N/A o problema por ser Stock</v>
      </c>
      <c r="BE105" s="365" t="e">
        <f>VLOOKUP(B105,[1]Gastos!$A$11:$R$4776,17,FALSE)</f>
        <v>#N/A</v>
      </c>
      <c r="BF105" s="365">
        <f t="shared" si="42"/>
        <v>0</v>
      </c>
      <c r="BG105" s="405" t="str">
        <f t="shared" si="53"/>
        <v>0112-0122</v>
      </c>
      <c r="BJ105" s="132" t="str">
        <f t="shared" si="50"/>
        <v>Ok</v>
      </c>
      <c r="BK105" s="14" t="str">
        <f t="shared" si="43"/>
        <v>Meta 2025 menor que meta 2024</v>
      </c>
    </row>
    <row r="106" spans="1:63" s="1" customFormat="1" ht="20.100000000000001" hidden="1" customHeight="1" x14ac:dyDescent="0.25">
      <c r="A106" s="14" t="str">
        <f t="shared" si="35"/>
        <v>0112-0106</v>
      </c>
      <c r="B106" s="14" t="str">
        <f t="shared" si="32"/>
        <v>0112-0123</v>
      </c>
      <c r="C106" s="1" t="s">
        <v>67</v>
      </c>
      <c r="D106" s="5" t="s">
        <v>355</v>
      </c>
      <c r="E106" s="6" t="s">
        <v>356</v>
      </c>
      <c r="F106" s="341" t="str">
        <f>VLOOKUP($B106,'producto-objetivo'!$A:$G,4,0)</f>
        <v>06</v>
      </c>
      <c r="G106" s="6" t="str">
        <f>VLOOKUP($B106,'producto-objetivo'!$A:$G,5,0)</f>
        <v>Mejorar la permanencia en el sistema educativo</v>
      </c>
      <c r="H106" s="58">
        <v>15</v>
      </c>
      <c r="I106" s="6" t="str">
        <f>_xlfn.XLOOKUP($A106,'indicador-objetivo'!$A:$A,'indicador-objetivo'!G:G,"DATO NO ENCONTRADO",0)</f>
        <v>Tasa de deserción en colegios distritales</v>
      </c>
      <c r="J106" s="6" t="str">
        <f>_xlfn.XLOOKUP($A106,'indicador-objetivo'!$A:$A,'indicador-objetivo'!H:H,"DATO NO ENCONTRADO",0)</f>
        <v>Reduccion</v>
      </c>
      <c r="K106" s="6" t="str">
        <f>_xlfn.XLOOKUP($A106,'indicador-objetivo'!$A:$A,'indicador-objetivo'!I:I,"DATO NO ENCONTRADO",0)</f>
        <v>Anual</v>
      </c>
      <c r="L106" s="6" t="str">
        <f>_xlfn.XLOOKUP($A106,'indicador-objetivo'!$A:$A,'indicador-objetivo'!J:J,"DATO NO ENCONTRADO",0)</f>
        <v>VAL</v>
      </c>
      <c r="M106" s="6">
        <f>_xlfn.XLOOKUP($A106,'indicador-objetivo'!$A:$A,'indicador-objetivo'!K:K,"DATO NO ENCONTRADO",0)</f>
        <v>1.79</v>
      </c>
      <c r="N106" s="6">
        <f>_xlfn.XLOOKUP($A106,'indicador-objetivo'!$A:$A,'indicador-objetivo'!L:L,"DATO NO ENCONTRADO",0)</f>
        <v>1.38</v>
      </c>
      <c r="O106" s="6">
        <f>_xlfn.XLOOKUP($A106,'indicador-objetivo'!$A:$A,'indicador-objetivo'!M:M,"DATO NO ENCONTRADO",0)</f>
        <v>2.52</v>
      </c>
      <c r="P106" s="144"/>
      <c r="Q106" s="326" t="s">
        <v>293</v>
      </c>
      <c r="R106" s="6" t="s">
        <v>413</v>
      </c>
      <c r="S106" s="9">
        <v>28573.202872999998</v>
      </c>
      <c r="T106" s="9">
        <v>28573.202872999998</v>
      </c>
      <c r="U106" s="9">
        <v>17595.808833999999</v>
      </c>
      <c r="V106" s="9">
        <v>9119.1030869999995</v>
      </c>
      <c r="W106" s="7" t="s">
        <v>156</v>
      </c>
      <c r="X106" s="7" t="s">
        <v>156</v>
      </c>
      <c r="Y106" s="7" t="s">
        <v>156</v>
      </c>
      <c r="Z106" s="7" t="s">
        <v>94</v>
      </c>
      <c r="AA106" s="7" t="s">
        <v>156</v>
      </c>
      <c r="AB106" s="7" t="s">
        <v>156</v>
      </c>
      <c r="AC106" s="151">
        <v>30874</v>
      </c>
      <c r="AD106" s="167">
        <f t="shared" si="51"/>
        <v>2300.7971270000016</v>
      </c>
      <c r="AE106" s="168">
        <f t="shared" si="52"/>
        <v>8.0522898928286457E-2</v>
      </c>
      <c r="AF106" s="351">
        <f t="shared" si="36"/>
        <v>0</v>
      </c>
      <c r="AG106" s="7">
        <v>19</v>
      </c>
      <c r="AH106" s="6" t="s">
        <v>414</v>
      </c>
      <c r="AI106" s="5" t="s">
        <v>223</v>
      </c>
      <c r="AJ106" s="5" t="s">
        <v>148</v>
      </c>
      <c r="AK106" s="5" t="s">
        <v>98</v>
      </c>
      <c r="AL106" s="5">
        <v>2</v>
      </c>
      <c r="AM106" s="5">
        <v>412</v>
      </c>
      <c r="AN106" s="9">
        <v>60</v>
      </c>
      <c r="AO106" s="9">
        <v>1</v>
      </c>
      <c r="AP106" s="9">
        <v>1.6666666666666701</v>
      </c>
      <c r="AQ106" s="6" t="s">
        <v>415</v>
      </c>
      <c r="AR106" s="151">
        <v>70</v>
      </c>
      <c r="AS106" s="151">
        <f t="shared" si="48"/>
        <v>10</v>
      </c>
      <c r="AT106" s="199">
        <f t="shared" si="49"/>
        <v>0.16666666666666674</v>
      </c>
      <c r="AU106" s="362"/>
      <c r="AZ106" s="305" t="str">
        <f t="shared" si="37"/>
        <v>Falta diligenciar presupuesto asignado</v>
      </c>
      <c r="BA106" s="132" t="str">
        <f t="shared" si="38"/>
        <v>No Stock</v>
      </c>
      <c r="BB106" s="132" t="str">
        <f t="shared" si="39"/>
        <v>NO</v>
      </c>
      <c r="BC106" s="132" t="str">
        <f t="shared" si="40"/>
        <v>NO</v>
      </c>
      <c r="BD106" s="374" t="str">
        <f t="shared" si="41"/>
        <v>N/A o problema por ser Stock</v>
      </c>
      <c r="BE106" s="365" t="e">
        <f>VLOOKUP(B106,[1]Gastos!$A$11:$R$4776,17,FALSE)</f>
        <v>#N/A</v>
      </c>
      <c r="BF106" s="365">
        <f t="shared" si="42"/>
        <v>0</v>
      </c>
      <c r="BG106" s="405" t="str">
        <f t="shared" si="53"/>
        <v>0112-0123</v>
      </c>
      <c r="BJ106" s="132" t="str">
        <f t="shared" si="50"/>
        <v>Ok</v>
      </c>
      <c r="BK106" s="14" t="str">
        <f t="shared" si="43"/>
        <v>Meta 2025 menor que meta 2024</v>
      </c>
    </row>
    <row r="107" spans="1:63" s="1" customFormat="1" ht="20.100000000000001" hidden="1" customHeight="1" x14ac:dyDescent="0.25">
      <c r="A107" s="14" t="str">
        <f t="shared" si="35"/>
        <v>0112-0106</v>
      </c>
      <c r="B107" s="14" t="str">
        <f t="shared" si="32"/>
        <v>0112-0123</v>
      </c>
      <c r="C107" s="1" t="s">
        <v>67</v>
      </c>
      <c r="D107" s="5" t="s">
        <v>355</v>
      </c>
      <c r="E107" s="6" t="s">
        <v>356</v>
      </c>
      <c r="F107" s="341" t="str">
        <f>VLOOKUP($B107,'producto-objetivo'!$A:$G,4,0)</f>
        <v>06</v>
      </c>
      <c r="G107" s="6" t="str">
        <f>VLOOKUP($B107,'producto-objetivo'!$A:$G,5,0)</f>
        <v>Mejorar la permanencia en el sistema educativo</v>
      </c>
      <c r="H107" s="58">
        <v>15</v>
      </c>
      <c r="I107" s="6" t="str">
        <f>_xlfn.XLOOKUP($A107,'indicador-objetivo'!$A:$A,'indicador-objetivo'!G:G,"DATO NO ENCONTRADO",0)</f>
        <v>Tasa de deserción en colegios distritales</v>
      </c>
      <c r="J107" s="6" t="str">
        <f>_xlfn.XLOOKUP($A107,'indicador-objetivo'!$A:$A,'indicador-objetivo'!H:H,"DATO NO ENCONTRADO",0)</f>
        <v>Reduccion</v>
      </c>
      <c r="K107" s="6" t="str">
        <f>_xlfn.XLOOKUP($A107,'indicador-objetivo'!$A:$A,'indicador-objetivo'!I:I,"DATO NO ENCONTRADO",0)</f>
        <v>Anual</v>
      </c>
      <c r="L107" s="6" t="str">
        <f>_xlfn.XLOOKUP($A107,'indicador-objetivo'!$A:$A,'indicador-objetivo'!J:J,"DATO NO ENCONTRADO",0)</f>
        <v>VAL</v>
      </c>
      <c r="M107" s="6">
        <f>_xlfn.XLOOKUP($A107,'indicador-objetivo'!$A:$A,'indicador-objetivo'!K:K,"DATO NO ENCONTRADO",0)</f>
        <v>1.79</v>
      </c>
      <c r="N107" s="6">
        <f>_xlfn.XLOOKUP($A107,'indicador-objetivo'!$A:$A,'indicador-objetivo'!L:L,"DATO NO ENCONTRADO",0)</f>
        <v>1.38</v>
      </c>
      <c r="O107" s="6">
        <f>_xlfn.XLOOKUP($A107,'indicador-objetivo'!$A:$A,'indicador-objetivo'!M:M,"DATO NO ENCONTRADO",0)</f>
        <v>2.52</v>
      </c>
      <c r="P107" s="144"/>
      <c r="Q107" s="326" t="s">
        <v>293</v>
      </c>
      <c r="R107" s="6" t="s">
        <v>413</v>
      </c>
      <c r="S107" s="9">
        <v>0</v>
      </c>
      <c r="T107" s="9">
        <v>0</v>
      </c>
      <c r="U107" s="9">
        <v>0</v>
      </c>
      <c r="V107" s="9">
        <v>0</v>
      </c>
      <c r="W107" s="7">
        <v>0</v>
      </c>
      <c r="X107" s="7">
        <v>0</v>
      </c>
      <c r="Y107" s="7">
        <v>0</v>
      </c>
      <c r="Z107" s="7">
        <v>0</v>
      </c>
      <c r="AA107" s="7">
        <v>0</v>
      </c>
      <c r="AB107" s="7">
        <v>0</v>
      </c>
      <c r="AC107" s="151"/>
      <c r="AD107" s="167"/>
      <c r="AE107" s="168"/>
      <c r="AF107" s="351">
        <f t="shared" si="36"/>
        <v>0</v>
      </c>
      <c r="AG107" s="7">
        <v>20</v>
      </c>
      <c r="AH107" s="6" t="s">
        <v>416</v>
      </c>
      <c r="AI107" s="5" t="s">
        <v>223</v>
      </c>
      <c r="AJ107" s="5" t="s">
        <v>148</v>
      </c>
      <c r="AK107" s="5" t="s">
        <v>98</v>
      </c>
      <c r="AL107" s="5">
        <v>33</v>
      </c>
      <c r="AM107" s="5">
        <v>412</v>
      </c>
      <c r="AN107" s="9">
        <v>50</v>
      </c>
      <c r="AO107" s="9">
        <v>0</v>
      </c>
      <c r="AP107" s="9">
        <v>0</v>
      </c>
      <c r="AQ107" s="6" t="s">
        <v>417</v>
      </c>
      <c r="AR107" s="151">
        <v>150</v>
      </c>
      <c r="AS107" s="151">
        <f t="shared" si="48"/>
        <v>100</v>
      </c>
      <c r="AT107" s="199">
        <f t="shared" si="49"/>
        <v>2</v>
      </c>
      <c r="AU107" s="362"/>
      <c r="AZ107" s="305" t="str">
        <f t="shared" si="37"/>
        <v>Falta diligenciar presupuesto asignado</v>
      </c>
      <c r="BA107" s="132" t="str">
        <f t="shared" si="38"/>
        <v>No Stock</v>
      </c>
      <c r="BB107" s="132" t="str">
        <f t="shared" si="39"/>
        <v>NO</v>
      </c>
      <c r="BC107" s="132" t="str">
        <f t="shared" si="40"/>
        <v>NO</v>
      </c>
      <c r="BD107" s="374" t="str">
        <f t="shared" si="41"/>
        <v>N/A o problema por ser Stock</v>
      </c>
      <c r="BE107" s="365" t="e">
        <f>VLOOKUP(B107,[1]Gastos!$A$11:$R$4776,17,FALSE)</f>
        <v>#N/A</v>
      </c>
      <c r="BF107" s="365">
        <f t="shared" si="42"/>
        <v>0</v>
      </c>
      <c r="BG107" s="405" t="str">
        <f t="shared" si="53"/>
        <v>0112-0123</v>
      </c>
      <c r="BJ107" s="132" t="str">
        <f t="shared" si="50"/>
        <v>Ok</v>
      </c>
      <c r="BK107" s="14" t="str">
        <f t="shared" si="43"/>
        <v>Meta 2025 menor que meta 2024</v>
      </c>
    </row>
    <row r="108" spans="1:63" s="1" customFormat="1" ht="20.100000000000001" hidden="1" customHeight="1" x14ac:dyDescent="0.25">
      <c r="A108" s="14" t="str">
        <f t="shared" si="35"/>
        <v>0113-0109</v>
      </c>
      <c r="B108" s="14" t="str">
        <f t="shared" si="32"/>
        <v>0113-0112</v>
      </c>
      <c r="C108" s="1" t="s">
        <v>74</v>
      </c>
      <c r="D108" s="5" t="s">
        <v>418</v>
      </c>
      <c r="E108" s="6" t="s">
        <v>419</v>
      </c>
      <c r="F108" s="341" t="str">
        <f>VLOOKUP($B108,'producto-objetivo'!$A:$G,4,0)</f>
        <v>09</v>
      </c>
      <c r="G108" s="6" t="str">
        <f>VLOOKUP($B108,'producto-objetivo'!$A:$G,5,0)</f>
        <v>Mejorar los servicios de atención a la ciudadanía</v>
      </c>
      <c r="H108" s="6" t="str">
        <f>_xlfn.XLOOKUP($A108,'indicador-objetivo'!$A:$A,'indicador-objetivo'!F:F,"DATO NO ENCONTRADO",0)</f>
        <v>5</v>
      </c>
      <c r="I108" s="6" t="str">
        <f>_xlfn.XLOOKUP($A108,'indicador-objetivo'!$A:$A,'indicador-objetivo'!G:G,"DATO NO ENCONTRADO",0)</f>
        <v>Niveles de satisfacción de los ciudadanos y partes interesadas alcanzados</v>
      </c>
      <c r="J108" s="6" t="str">
        <f>_xlfn.XLOOKUP($A108,'indicador-objetivo'!$A:$A,'indicador-objetivo'!H:H,"DATO NO ENCONTRADO",0)</f>
        <v>Flujo</v>
      </c>
      <c r="K108" s="6" t="str">
        <f>_xlfn.XLOOKUP($A108,'indicador-objetivo'!$A:$A,'indicador-objetivo'!I:I,"DATO NO ENCONTRADO",0)</f>
        <v>Anual</v>
      </c>
      <c r="L108" s="6" t="str">
        <f>_xlfn.XLOOKUP($A108,'indicador-objetivo'!$A:$A,'indicador-objetivo'!J:J,"DATO NO ENCONTRADO",0)</f>
        <v>%</v>
      </c>
      <c r="M108" s="6">
        <f>_xlfn.XLOOKUP($A108,'indicador-objetivo'!$A:$A,'indicador-objetivo'!K:K,"DATO NO ENCONTRADO",0)</f>
        <v>96.16</v>
      </c>
      <c r="N108" s="6">
        <f>_xlfn.XLOOKUP($A108,'indicador-objetivo'!$A:$A,'indicador-objetivo'!L:L,"DATO NO ENCONTRADO",0)</f>
        <v>96.17</v>
      </c>
      <c r="O108" s="6">
        <f>_xlfn.XLOOKUP($A108,'indicador-objetivo'!$A:$A,'indicador-objetivo'!M:M,"DATO NO ENCONTRADO",0)</f>
        <v>96.16</v>
      </c>
      <c r="P108" s="144"/>
      <c r="Q108" s="326" t="s">
        <v>280</v>
      </c>
      <c r="R108" s="6" t="s">
        <v>420</v>
      </c>
      <c r="S108" s="8">
        <v>117721.947</v>
      </c>
      <c r="T108" s="9">
        <v>117721.947</v>
      </c>
      <c r="U108" s="9">
        <v>63366.628429000004</v>
      </c>
      <c r="V108" s="9">
        <v>17657.286866999999</v>
      </c>
      <c r="W108" s="7" t="s">
        <v>156</v>
      </c>
      <c r="X108" s="7" t="s">
        <v>156</v>
      </c>
      <c r="Y108" s="7" t="s">
        <v>156</v>
      </c>
      <c r="Z108" s="7" t="s">
        <v>156</v>
      </c>
      <c r="AA108" s="7" t="s">
        <v>156</v>
      </c>
      <c r="AB108" s="7" t="s">
        <v>94</v>
      </c>
      <c r="AC108" s="9">
        <v>129092</v>
      </c>
      <c r="AD108" s="141"/>
      <c r="AE108" s="141"/>
      <c r="AF108" s="351">
        <f t="shared" si="36"/>
        <v>16531930000</v>
      </c>
      <c r="AG108" s="7">
        <v>16</v>
      </c>
      <c r="AH108" s="6" t="s">
        <v>421</v>
      </c>
      <c r="AI108" s="5" t="s">
        <v>144</v>
      </c>
      <c r="AJ108" s="5" t="s">
        <v>148</v>
      </c>
      <c r="AK108" s="5" t="s">
        <v>149</v>
      </c>
      <c r="AL108" s="5">
        <v>100</v>
      </c>
      <c r="AM108" s="5">
        <v>100</v>
      </c>
      <c r="AN108" s="9">
        <v>100</v>
      </c>
      <c r="AO108" s="9">
        <v>100</v>
      </c>
      <c r="AP108" s="9">
        <v>100</v>
      </c>
      <c r="AQ108" s="6" t="s">
        <v>422</v>
      </c>
      <c r="AR108" s="151"/>
      <c r="AS108" s="151"/>
      <c r="AT108" s="151"/>
      <c r="AU108" s="359"/>
      <c r="AY108" s="1" t="s">
        <v>423</v>
      </c>
      <c r="AZ108" s="305" t="str">
        <f t="shared" si="37"/>
        <v>Ok</v>
      </c>
      <c r="BA108" s="132" t="str">
        <f t="shared" si="38"/>
        <v>Es Sotock</v>
      </c>
      <c r="BB108" s="132" t="str">
        <f t="shared" si="39"/>
        <v>OK</v>
      </c>
      <c r="BC108" s="132" t="str">
        <f t="shared" si="40"/>
        <v>OK</v>
      </c>
      <c r="BD108" s="374" t="str">
        <f t="shared" si="41"/>
        <v>Stock OK</v>
      </c>
      <c r="BE108" s="365">
        <f>VLOOKUP(B108,[1]Gastos!$A$11:$R$4776,17,FALSE)</f>
        <v>16531930000</v>
      </c>
      <c r="BF108" s="365">
        <f t="shared" si="42"/>
        <v>16531930000</v>
      </c>
      <c r="BG108" s="405" t="str">
        <f t="shared" si="53"/>
        <v>0113-0112</v>
      </c>
      <c r="BJ108" s="132" t="str">
        <f t="shared" si="50"/>
        <v>Ok</v>
      </c>
      <c r="BK108" s="14" t="str">
        <f t="shared" si="43"/>
        <v>Meta 2025 menor que meta 2024</v>
      </c>
    </row>
    <row r="109" spans="1:63" s="1" customFormat="1" ht="20.100000000000001" hidden="1" customHeight="1" x14ac:dyDescent="0.25">
      <c r="A109" s="14" t="str">
        <f t="shared" si="35"/>
        <v>0113-0207</v>
      </c>
      <c r="B109" s="14" t="str">
        <f t="shared" si="32"/>
        <v>0113-0208</v>
      </c>
      <c r="C109" s="1" t="s">
        <v>74</v>
      </c>
      <c r="D109" s="5" t="s">
        <v>424</v>
      </c>
      <c r="E109" s="6" t="s">
        <v>419</v>
      </c>
      <c r="F109" s="341" t="str">
        <f>VLOOKUP($B109,'producto-objetivo'!$A:$G,4,0)</f>
        <v>07</v>
      </c>
      <c r="G109" s="6" t="str">
        <f>VLOOKUP($B109,'producto-objetivo'!$A:$G,5,0)</f>
        <v>Mantener el tiempo de desplazamiento de los ciudadanos</v>
      </c>
      <c r="H109" s="6" t="str">
        <f>_xlfn.XLOOKUP($A109,'indicador-objetivo'!$A:$A,'indicador-objetivo'!F:F,"DATO NO ENCONTRADO",0)</f>
        <v>6</v>
      </c>
      <c r="I109" s="6" t="str">
        <f>_xlfn.XLOOKUP($A109,'indicador-objetivo'!$A:$A,'indicador-objetivo'!G:G,"DATO NO ENCONTRADO",0)</f>
        <v>Tiempo promedio de viaje en la ciudad</v>
      </c>
      <c r="J109" s="6" t="str">
        <f>_xlfn.XLOOKUP($A109,'indicador-objetivo'!$A:$A,'indicador-objetivo'!H:H,"DATO NO ENCONTRADO",0)</f>
        <v>Flujo</v>
      </c>
      <c r="K109" s="6" t="str">
        <f>_xlfn.XLOOKUP($A109,'indicador-objetivo'!$A:$A,'indicador-objetivo'!I:I,"DATO NO ENCONTRADO",0)</f>
        <v>Anual</v>
      </c>
      <c r="L109" s="6" t="str">
        <f>_xlfn.XLOOKUP($A109,'indicador-objetivo'!$A:$A,'indicador-objetivo'!J:J,"DATO NO ENCONTRADO",0)</f>
        <v>VAL</v>
      </c>
      <c r="M109" s="6">
        <f>_xlfn.XLOOKUP($A109,'indicador-objetivo'!$A:$A,'indicador-objetivo'!K:K,"DATO NO ENCONTRADO",0)</f>
        <v>53.9</v>
      </c>
      <c r="N109" s="6">
        <f>_xlfn.XLOOKUP($A109,'indicador-objetivo'!$A:$A,'indicador-objetivo'!L:L,"DATO NO ENCONTRADO",0)</f>
        <v>60</v>
      </c>
      <c r="O109" s="6">
        <f>_xlfn.XLOOKUP($A109,'indicador-objetivo'!$A:$A,'indicador-objetivo'!M:M,"DATO NO ENCONTRADO",0)</f>
        <v>60</v>
      </c>
      <c r="P109" s="144"/>
      <c r="Q109" s="326" t="s">
        <v>176</v>
      </c>
      <c r="R109" s="6" t="s">
        <v>425</v>
      </c>
      <c r="S109" s="8">
        <v>147749.29</v>
      </c>
      <c r="T109" s="9">
        <v>147749.29</v>
      </c>
      <c r="U109" s="9">
        <v>90045.639339000001</v>
      </c>
      <c r="V109" s="9">
        <v>27342.824395</v>
      </c>
      <c r="W109" s="7" t="s">
        <v>156</v>
      </c>
      <c r="X109" s="7" t="s">
        <v>94</v>
      </c>
      <c r="Y109" s="7" t="s">
        <v>156</v>
      </c>
      <c r="Z109" s="7" t="s">
        <v>94</v>
      </c>
      <c r="AA109" s="7" t="s">
        <v>94</v>
      </c>
      <c r="AB109" s="7" t="s">
        <v>94</v>
      </c>
      <c r="AC109" s="9">
        <v>245952</v>
      </c>
      <c r="AD109" s="141"/>
      <c r="AE109" s="141"/>
      <c r="AF109" s="351">
        <f t="shared" si="36"/>
        <v>0</v>
      </c>
      <c r="AG109" s="7">
        <v>8</v>
      </c>
      <c r="AH109" s="6" t="s">
        <v>426</v>
      </c>
      <c r="AI109" s="5" t="s">
        <v>427</v>
      </c>
      <c r="AJ109" s="5" t="s">
        <v>148</v>
      </c>
      <c r="AK109" s="5" t="s">
        <v>149</v>
      </c>
      <c r="AL109" s="5">
        <v>30</v>
      </c>
      <c r="AM109" s="5">
        <v>29</v>
      </c>
      <c r="AN109" s="9">
        <v>29</v>
      </c>
      <c r="AO109" s="9">
        <v>29</v>
      </c>
      <c r="AP109" s="9">
        <v>100</v>
      </c>
      <c r="AQ109" s="6" t="s">
        <v>428</v>
      </c>
      <c r="AR109" s="151"/>
      <c r="AS109" s="151"/>
      <c r="AT109" s="151"/>
      <c r="AU109" s="359"/>
      <c r="AZ109" s="305" t="str">
        <f t="shared" si="37"/>
        <v>Falta diligenciar presupuesto asignado</v>
      </c>
      <c r="BA109" s="132" t="str">
        <f t="shared" si="38"/>
        <v>No Stock</v>
      </c>
      <c r="BB109" s="132" t="str">
        <f t="shared" si="39"/>
        <v>NO</v>
      </c>
      <c r="BC109" s="132" t="str">
        <f t="shared" si="40"/>
        <v>OK</v>
      </c>
      <c r="BD109" s="374" t="str">
        <f t="shared" si="41"/>
        <v>N/A o problema por ser Stock</v>
      </c>
      <c r="BE109" s="365" t="e">
        <f>VLOOKUP(B109,[1]Gastos!$A$11:$R$4776,17,FALSE)</f>
        <v>#N/A</v>
      </c>
      <c r="BF109" s="365">
        <f t="shared" si="42"/>
        <v>0</v>
      </c>
      <c r="BG109" s="405" t="str">
        <f t="shared" si="53"/>
        <v>0113-0208</v>
      </c>
      <c r="BJ109" s="132" t="str">
        <f t="shared" si="50"/>
        <v>Ok</v>
      </c>
      <c r="BK109" s="14" t="str">
        <f t="shared" si="43"/>
        <v>Meta 2025 menor que meta 2024</v>
      </c>
    </row>
    <row r="110" spans="1:63" s="1" customFormat="1" ht="20.100000000000001" hidden="1" customHeight="1" x14ac:dyDescent="0.25">
      <c r="A110" s="14" t="str">
        <f t="shared" si="35"/>
        <v>0113-0207</v>
      </c>
      <c r="B110" s="14" t="str">
        <f t="shared" si="32"/>
        <v>0113-0208</v>
      </c>
      <c r="C110" s="1" t="s">
        <v>74</v>
      </c>
      <c r="D110" s="5" t="s">
        <v>424</v>
      </c>
      <c r="E110" s="6" t="s">
        <v>419</v>
      </c>
      <c r="F110" s="341" t="str">
        <f>VLOOKUP($B110,'producto-objetivo'!$A:$G,4,0)</f>
        <v>07</v>
      </c>
      <c r="G110" s="6" t="str">
        <f>VLOOKUP($B110,'producto-objetivo'!$A:$G,5,0)</f>
        <v>Mantener el tiempo de desplazamiento de los ciudadanos</v>
      </c>
      <c r="H110" s="6" t="str">
        <f>_xlfn.XLOOKUP($A110,'indicador-objetivo'!$A:$A,'indicador-objetivo'!F:F,"DATO NO ENCONTRADO",0)</f>
        <v>6</v>
      </c>
      <c r="I110" s="6" t="str">
        <f>_xlfn.XLOOKUP($A110,'indicador-objetivo'!$A:$A,'indicador-objetivo'!G:G,"DATO NO ENCONTRADO",0)</f>
        <v>Tiempo promedio de viaje en la ciudad</v>
      </c>
      <c r="J110" s="6" t="str">
        <f>_xlfn.XLOOKUP($A110,'indicador-objetivo'!$A:$A,'indicador-objetivo'!H:H,"DATO NO ENCONTRADO",0)</f>
        <v>Flujo</v>
      </c>
      <c r="K110" s="6" t="str">
        <f>_xlfn.XLOOKUP($A110,'indicador-objetivo'!$A:$A,'indicador-objetivo'!I:I,"DATO NO ENCONTRADO",0)</f>
        <v>Anual</v>
      </c>
      <c r="L110" s="6" t="str">
        <f>_xlfn.XLOOKUP($A110,'indicador-objetivo'!$A:$A,'indicador-objetivo'!J:J,"DATO NO ENCONTRADO",0)</f>
        <v>VAL</v>
      </c>
      <c r="M110" s="6">
        <f>_xlfn.XLOOKUP($A110,'indicador-objetivo'!$A:$A,'indicador-objetivo'!K:K,"DATO NO ENCONTRADO",0)</f>
        <v>53.9</v>
      </c>
      <c r="N110" s="6">
        <f>_xlfn.XLOOKUP($A110,'indicador-objetivo'!$A:$A,'indicador-objetivo'!L:L,"DATO NO ENCONTRADO",0)</f>
        <v>60</v>
      </c>
      <c r="O110" s="6">
        <f>_xlfn.XLOOKUP($A110,'indicador-objetivo'!$A:$A,'indicador-objetivo'!M:M,"DATO NO ENCONTRADO",0)</f>
        <v>60</v>
      </c>
      <c r="P110" s="144"/>
      <c r="Q110" s="326" t="s">
        <v>176</v>
      </c>
      <c r="R110" s="6" t="s">
        <v>425</v>
      </c>
      <c r="S110" s="8">
        <v>0</v>
      </c>
      <c r="T110" s="9">
        <v>0</v>
      </c>
      <c r="U110" s="9">
        <v>0</v>
      </c>
      <c r="V110" s="9">
        <v>0</v>
      </c>
      <c r="W110" s="7">
        <v>0</v>
      </c>
      <c r="X110" s="7">
        <v>0</v>
      </c>
      <c r="Y110" s="7">
        <v>0</v>
      </c>
      <c r="Z110" s="7">
        <v>0</v>
      </c>
      <c r="AA110" s="7">
        <v>0</v>
      </c>
      <c r="AB110" s="7">
        <v>0</v>
      </c>
      <c r="AC110" s="9"/>
      <c r="AD110" s="141"/>
      <c r="AE110" s="141"/>
      <c r="AF110" s="351">
        <f t="shared" si="36"/>
        <v>0</v>
      </c>
      <c r="AG110" s="7">
        <v>9</v>
      </c>
      <c r="AH110" s="6" t="s">
        <v>429</v>
      </c>
      <c r="AI110" s="5" t="s">
        <v>96</v>
      </c>
      <c r="AJ110" s="5" t="s">
        <v>148</v>
      </c>
      <c r="AK110" s="5" t="s">
        <v>98</v>
      </c>
      <c r="AL110" s="5">
        <v>83</v>
      </c>
      <c r="AM110" s="5">
        <v>240</v>
      </c>
      <c r="AN110" s="9">
        <v>15</v>
      </c>
      <c r="AO110" s="9">
        <v>7</v>
      </c>
      <c r="AP110" s="9">
        <v>46.6666666666667</v>
      </c>
      <c r="AQ110" s="6" t="s">
        <v>430</v>
      </c>
      <c r="AR110" s="151"/>
      <c r="AS110" s="151"/>
      <c r="AT110" s="151"/>
      <c r="AU110" s="359"/>
      <c r="AZ110" s="305" t="str">
        <f t="shared" si="37"/>
        <v>Falta diligenciar presupuesto asignado</v>
      </c>
      <c r="BA110" s="132" t="str">
        <f t="shared" si="38"/>
        <v>No Stock</v>
      </c>
      <c r="BB110" s="132" t="str">
        <f t="shared" si="39"/>
        <v>NO</v>
      </c>
      <c r="BC110" s="132" t="str">
        <f t="shared" si="40"/>
        <v>NO</v>
      </c>
      <c r="BD110" s="374" t="str">
        <f t="shared" si="41"/>
        <v>N/A o problema por ser Stock</v>
      </c>
      <c r="BE110" s="365" t="e">
        <f>VLOOKUP(B110,[1]Gastos!$A$11:$R$4776,17,FALSE)</f>
        <v>#N/A</v>
      </c>
      <c r="BF110" s="365">
        <f t="shared" si="42"/>
        <v>0</v>
      </c>
      <c r="BG110" s="405" t="str">
        <f t="shared" si="53"/>
        <v>0113-0208</v>
      </c>
      <c r="BJ110" s="132" t="str">
        <f t="shared" si="50"/>
        <v>Ok</v>
      </c>
      <c r="BK110" s="14" t="str">
        <f t="shared" si="43"/>
        <v>Meta 2025 menor que meta 2024</v>
      </c>
    </row>
    <row r="111" spans="1:63" s="1" customFormat="1" ht="20.100000000000001" hidden="1" customHeight="1" x14ac:dyDescent="0.25">
      <c r="A111" s="14" t="str">
        <f t="shared" si="35"/>
        <v>0113-0207</v>
      </c>
      <c r="B111" s="14" t="str">
        <f t="shared" si="32"/>
        <v>0113-0208</v>
      </c>
      <c r="C111" s="1" t="s">
        <v>74</v>
      </c>
      <c r="D111" s="5" t="s">
        <v>424</v>
      </c>
      <c r="E111" s="6" t="s">
        <v>419</v>
      </c>
      <c r="F111" s="341" t="str">
        <f>VLOOKUP($B111,'producto-objetivo'!$A:$G,4,0)</f>
        <v>07</v>
      </c>
      <c r="G111" s="6" t="str">
        <f>VLOOKUP($B111,'producto-objetivo'!$A:$G,5,0)</f>
        <v>Mantener el tiempo de desplazamiento de los ciudadanos</v>
      </c>
      <c r="H111" s="6" t="str">
        <f>_xlfn.XLOOKUP($A111,'indicador-objetivo'!$A:$A,'indicador-objetivo'!F:F,"DATO NO ENCONTRADO",0)</f>
        <v>6</v>
      </c>
      <c r="I111" s="6" t="str">
        <f>_xlfn.XLOOKUP($A111,'indicador-objetivo'!$A:$A,'indicador-objetivo'!G:G,"DATO NO ENCONTRADO",0)</f>
        <v>Tiempo promedio de viaje en la ciudad</v>
      </c>
      <c r="J111" s="6" t="str">
        <f>_xlfn.XLOOKUP($A111,'indicador-objetivo'!$A:$A,'indicador-objetivo'!H:H,"DATO NO ENCONTRADO",0)</f>
        <v>Flujo</v>
      </c>
      <c r="K111" s="6" t="str">
        <f>_xlfn.XLOOKUP($A111,'indicador-objetivo'!$A:$A,'indicador-objetivo'!I:I,"DATO NO ENCONTRADO",0)</f>
        <v>Anual</v>
      </c>
      <c r="L111" s="6" t="str">
        <f>_xlfn.XLOOKUP($A111,'indicador-objetivo'!$A:$A,'indicador-objetivo'!J:J,"DATO NO ENCONTRADO",0)</f>
        <v>VAL</v>
      </c>
      <c r="M111" s="6">
        <f>_xlfn.XLOOKUP($A111,'indicador-objetivo'!$A:$A,'indicador-objetivo'!K:K,"DATO NO ENCONTRADO",0)</f>
        <v>53.9</v>
      </c>
      <c r="N111" s="6">
        <f>_xlfn.XLOOKUP($A111,'indicador-objetivo'!$A:$A,'indicador-objetivo'!L:L,"DATO NO ENCONTRADO",0)</f>
        <v>60</v>
      </c>
      <c r="O111" s="6">
        <f>_xlfn.XLOOKUP($A111,'indicador-objetivo'!$A:$A,'indicador-objetivo'!M:M,"DATO NO ENCONTRADO",0)</f>
        <v>60</v>
      </c>
      <c r="P111" s="144"/>
      <c r="Q111" s="326" t="s">
        <v>176</v>
      </c>
      <c r="R111" s="6" t="s">
        <v>425</v>
      </c>
      <c r="S111" s="8">
        <v>0</v>
      </c>
      <c r="T111" s="9">
        <v>0</v>
      </c>
      <c r="U111" s="9">
        <v>0</v>
      </c>
      <c r="V111" s="9">
        <v>0</v>
      </c>
      <c r="W111" s="7">
        <v>0</v>
      </c>
      <c r="X111" s="7">
        <v>0</v>
      </c>
      <c r="Y111" s="7">
        <v>0</v>
      </c>
      <c r="Z111" s="7">
        <v>0</v>
      </c>
      <c r="AA111" s="7">
        <v>0</v>
      </c>
      <c r="AB111" s="7">
        <v>0</v>
      </c>
      <c r="AC111" s="9"/>
      <c r="AD111" s="141"/>
      <c r="AE111" s="141"/>
      <c r="AF111" s="351">
        <f t="shared" si="36"/>
        <v>0</v>
      </c>
      <c r="AG111" s="7">
        <v>10</v>
      </c>
      <c r="AH111" s="6" t="s">
        <v>431</v>
      </c>
      <c r="AI111" s="5" t="s">
        <v>96</v>
      </c>
      <c r="AJ111" s="5" t="s">
        <v>148</v>
      </c>
      <c r="AK111" s="5" t="s">
        <v>149</v>
      </c>
      <c r="AL111" s="5">
        <v>95</v>
      </c>
      <c r="AM111" s="5">
        <v>100</v>
      </c>
      <c r="AN111" s="9">
        <v>5</v>
      </c>
      <c r="AO111" s="9">
        <v>5</v>
      </c>
      <c r="AP111" s="9">
        <v>100</v>
      </c>
      <c r="AQ111" s="6" t="s">
        <v>432</v>
      </c>
      <c r="AR111" s="151"/>
      <c r="AS111" s="151"/>
      <c r="AT111" s="151"/>
      <c r="AU111" s="359"/>
      <c r="AZ111" s="305" t="str">
        <f t="shared" si="37"/>
        <v>Falta diligenciar presupuesto asignado</v>
      </c>
      <c r="BA111" s="132" t="str">
        <f t="shared" si="38"/>
        <v>No Stock</v>
      </c>
      <c r="BB111" s="132" t="str">
        <f t="shared" si="39"/>
        <v>NO</v>
      </c>
      <c r="BC111" s="132" t="str">
        <f t="shared" si="40"/>
        <v>NO</v>
      </c>
      <c r="BD111" s="374" t="str">
        <f t="shared" si="41"/>
        <v>N/A o problema por ser Stock</v>
      </c>
      <c r="BE111" s="365" t="e">
        <f>VLOOKUP(B111,[1]Gastos!$A$11:$R$4776,17,FALSE)</f>
        <v>#N/A</v>
      </c>
      <c r="BF111" s="365">
        <f t="shared" si="42"/>
        <v>0</v>
      </c>
      <c r="BG111" s="405" t="str">
        <f t="shared" si="53"/>
        <v>0113-0208</v>
      </c>
      <c r="BJ111" s="132" t="str">
        <f t="shared" si="50"/>
        <v>Ok</v>
      </c>
      <c r="BK111" s="14" t="str">
        <f t="shared" si="43"/>
        <v>Meta 2025 menor que meta 2024</v>
      </c>
    </row>
    <row r="112" spans="1:63" s="1" customFormat="1" ht="20.100000000000001" hidden="1" customHeight="1" x14ac:dyDescent="0.25">
      <c r="A112" s="14" t="str">
        <f t="shared" si="35"/>
        <v>0113-0209</v>
      </c>
      <c r="B112" s="14" t="str">
        <f t="shared" si="32"/>
        <v>0113-0212</v>
      </c>
      <c r="C112" s="1" t="s">
        <v>74</v>
      </c>
      <c r="D112" s="5" t="s">
        <v>424</v>
      </c>
      <c r="E112" s="6" t="s">
        <v>419</v>
      </c>
      <c r="F112" s="341" t="str">
        <f>VLOOKUP($B112,'producto-objetivo'!$A:$G,4,0)</f>
        <v>09</v>
      </c>
      <c r="G112" s="6" t="str">
        <f>VLOOKUP($B112,'producto-objetivo'!$A:$G,5,0)</f>
        <v>Mejorar los servicios de atención a la ciudadanía</v>
      </c>
      <c r="H112" s="6" t="str">
        <f>_xlfn.XLOOKUP($A112,'indicador-objetivo'!$A:$A,'indicador-objetivo'!F:F,"DATO NO ENCONTRADO",0)</f>
        <v>5</v>
      </c>
      <c r="I112" s="6" t="str">
        <f>_xlfn.XLOOKUP($A112,'indicador-objetivo'!$A:$A,'indicador-objetivo'!G:G,"DATO NO ENCONTRADO",0)</f>
        <v>Niveles de satisfacción de los ciudadanos y partes interesadas alcanzados</v>
      </c>
      <c r="J112" s="6" t="str">
        <f>_xlfn.XLOOKUP($A112,'indicador-objetivo'!$A:$A,'indicador-objetivo'!H:H,"DATO NO ENCONTRADO",0)</f>
        <v>Flujo</v>
      </c>
      <c r="K112" s="6" t="str">
        <f>_xlfn.XLOOKUP($A112,'indicador-objetivo'!$A:$A,'indicador-objetivo'!I:I,"DATO NO ENCONTRADO",0)</f>
        <v>Anual</v>
      </c>
      <c r="L112" s="6" t="str">
        <f>_xlfn.XLOOKUP($A112,'indicador-objetivo'!$A:$A,'indicador-objetivo'!J:J,"DATO NO ENCONTRADO",0)</f>
        <v>%</v>
      </c>
      <c r="M112" s="6">
        <f>_xlfn.XLOOKUP($A112,'indicador-objetivo'!$A:$A,'indicador-objetivo'!K:K,"DATO NO ENCONTRADO",0)</f>
        <v>96.16</v>
      </c>
      <c r="N112" s="6">
        <f>_xlfn.XLOOKUP($A112,'indicador-objetivo'!$A:$A,'indicador-objetivo'!L:L,"DATO NO ENCONTRADO",0)</f>
        <v>96.17</v>
      </c>
      <c r="O112" s="6">
        <f>_xlfn.XLOOKUP($A112,'indicador-objetivo'!$A:$A,'indicador-objetivo'!M:M,"DATO NO ENCONTRADO",0)</f>
        <v>96.16</v>
      </c>
      <c r="P112" s="144"/>
      <c r="Q112" s="326" t="s">
        <v>280</v>
      </c>
      <c r="R112" s="6" t="s">
        <v>420</v>
      </c>
      <c r="S112" s="8">
        <v>0</v>
      </c>
      <c r="T112" s="9">
        <v>0</v>
      </c>
      <c r="U112" s="9">
        <v>0</v>
      </c>
      <c r="V112" s="9">
        <v>0</v>
      </c>
      <c r="W112" s="7">
        <v>0</v>
      </c>
      <c r="X112" s="7">
        <v>0</v>
      </c>
      <c r="Y112" s="7">
        <v>0</v>
      </c>
      <c r="Z112" s="7">
        <v>0</v>
      </c>
      <c r="AA112" s="7">
        <v>0</v>
      </c>
      <c r="AB112" s="7">
        <v>0</v>
      </c>
      <c r="AC112" s="9"/>
      <c r="AD112" s="141"/>
      <c r="AE112" s="141"/>
      <c r="AF112" s="351">
        <f t="shared" si="36"/>
        <v>0</v>
      </c>
      <c r="AG112" s="7">
        <v>15</v>
      </c>
      <c r="AH112" s="6" t="s">
        <v>433</v>
      </c>
      <c r="AI112" s="5" t="s">
        <v>144</v>
      </c>
      <c r="AJ112" s="5" t="s">
        <v>145</v>
      </c>
      <c r="AK112" s="5" t="s">
        <v>149</v>
      </c>
      <c r="AL112" s="5">
        <v>100</v>
      </c>
      <c r="AM112" s="5">
        <v>100</v>
      </c>
      <c r="AN112" s="9">
        <v>100</v>
      </c>
      <c r="AO112" s="9"/>
      <c r="AP112" s="9"/>
      <c r="AQ112" s="6" t="s">
        <v>434</v>
      </c>
      <c r="AR112" s="151"/>
      <c r="AS112" s="151"/>
      <c r="AT112" s="151"/>
      <c r="AU112" s="359"/>
      <c r="AY112" s="1" t="s">
        <v>423</v>
      </c>
      <c r="AZ112" s="305" t="str">
        <f t="shared" si="37"/>
        <v>Falta diligenciar presupuesto asignado</v>
      </c>
      <c r="BA112" s="132" t="str">
        <f t="shared" si="38"/>
        <v>Es Sotock</v>
      </c>
      <c r="BB112" s="132" t="str">
        <f t="shared" si="39"/>
        <v>OK</v>
      </c>
      <c r="BC112" s="132" t="str">
        <f t="shared" si="40"/>
        <v>OK</v>
      </c>
      <c r="BD112" s="374" t="str">
        <f t="shared" si="41"/>
        <v>Stock OK</v>
      </c>
      <c r="BE112" s="365" t="e">
        <f>VLOOKUP(B112,[1]Gastos!$A$11:$R$4776,17,FALSE)</f>
        <v>#N/A</v>
      </c>
      <c r="BF112" s="365">
        <f t="shared" si="42"/>
        <v>0</v>
      </c>
      <c r="BG112" s="405" t="str">
        <f t="shared" si="53"/>
        <v>0113-0212</v>
      </c>
      <c r="BJ112" s="132" t="str">
        <f t="shared" si="50"/>
        <v>Ok</v>
      </c>
      <c r="BK112" s="14" t="str">
        <f t="shared" si="43"/>
        <v>Meta 2025 menor que meta 2024</v>
      </c>
    </row>
    <row r="113" spans="1:63" s="1" customFormat="1" ht="20.100000000000001" hidden="1" customHeight="1" x14ac:dyDescent="0.25">
      <c r="A113" s="14" t="str">
        <f t="shared" si="35"/>
        <v>0113-0209</v>
      </c>
      <c r="B113" s="14" t="str">
        <f t="shared" si="32"/>
        <v>0113-0212</v>
      </c>
      <c r="C113" s="1" t="s">
        <v>74</v>
      </c>
      <c r="D113" s="5" t="s">
        <v>424</v>
      </c>
      <c r="E113" s="6" t="s">
        <v>419</v>
      </c>
      <c r="F113" s="341" t="str">
        <f>VLOOKUP($B113,'producto-objetivo'!$A:$G,4,0)</f>
        <v>09</v>
      </c>
      <c r="G113" s="6" t="str">
        <f>VLOOKUP($B113,'producto-objetivo'!$A:$G,5,0)</f>
        <v>Mejorar los servicios de atención a la ciudadanía</v>
      </c>
      <c r="H113" s="6" t="str">
        <f>_xlfn.XLOOKUP($A113,'indicador-objetivo'!$A:$A,'indicador-objetivo'!F:F,"DATO NO ENCONTRADO",0)</f>
        <v>5</v>
      </c>
      <c r="I113" s="6" t="str">
        <f>_xlfn.XLOOKUP($A113,'indicador-objetivo'!$A:$A,'indicador-objetivo'!G:G,"DATO NO ENCONTRADO",0)</f>
        <v>Niveles de satisfacción de los ciudadanos y partes interesadas alcanzados</v>
      </c>
      <c r="J113" s="6" t="str">
        <f>_xlfn.XLOOKUP($A113,'indicador-objetivo'!$A:$A,'indicador-objetivo'!H:H,"DATO NO ENCONTRADO",0)</f>
        <v>Flujo</v>
      </c>
      <c r="K113" s="6" t="str">
        <f>_xlfn.XLOOKUP($A113,'indicador-objetivo'!$A:$A,'indicador-objetivo'!I:I,"DATO NO ENCONTRADO",0)</f>
        <v>Anual</v>
      </c>
      <c r="L113" s="6" t="str">
        <f>_xlfn.XLOOKUP($A113,'indicador-objetivo'!$A:$A,'indicador-objetivo'!J:J,"DATO NO ENCONTRADO",0)</f>
        <v>%</v>
      </c>
      <c r="M113" s="6">
        <f>_xlfn.XLOOKUP($A113,'indicador-objetivo'!$A:$A,'indicador-objetivo'!K:K,"DATO NO ENCONTRADO",0)</f>
        <v>96.16</v>
      </c>
      <c r="N113" s="6">
        <f>_xlfn.XLOOKUP($A113,'indicador-objetivo'!$A:$A,'indicador-objetivo'!L:L,"DATO NO ENCONTRADO",0)</f>
        <v>96.17</v>
      </c>
      <c r="O113" s="6">
        <f>_xlfn.XLOOKUP($A113,'indicador-objetivo'!$A:$A,'indicador-objetivo'!M:M,"DATO NO ENCONTRADO",0)</f>
        <v>96.16</v>
      </c>
      <c r="P113" s="144"/>
      <c r="Q113" s="326" t="s">
        <v>280</v>
      </c>
      <c r="R113" s="6" t="s">
        <v>420</v>
      </c>
      <c r="S113" s="8">
        <v>0</v>
      </c>
      <c r="T113" s="9">
        <v>0</v>
      </c>
      <c r="U113" s="9">
        <v>0</v>
      </c>
      <c r="V113" s="9">
        <v>0</v>
      </c>
      <c r="W113" s="7">
        <v>0</v>
      </c>
      <c r="X113" s="7">
        <v>0</v>
      </c>
      <c r="Y113" s="7">
        <v>0</v>
      </c>
      <c r="Z113" s="7">
        <v>0</v>
      </c>
      <c r="AA113" s="7">
        <v>0</v>
      </c>
      <c r="AB113" s="7">
        <v>0</v>
      </c>
      <c r="AC113" s="9"/>
      <c r="AD113" s="141"/>
      <c r="AE113" s="141"/>
      <c r="AF113" s="351">
        <f t="shared" si="36"/>
        <v>0</v>
      </c>
      <c r="AG113" s="7">
        <v>17</v>
      </c>
      <c r="AH113" s="6" t="s">
        <v>435</v>
      </c>
      <c r="AI113" s="5" t="s">
        <v>223</v>
      </c>
      <c r="AJ113" s="5" t="s">
        <v>148</v>
      </c>
      <c r="AK113" s="5" t="s">
        <v>149</v>
      </c>
      <c r="AL113" s="5">
        <v>95</v>
      </c>
      <c r="AM113" s="5">
        <v>98</v>
      </c>
      <c r="AN113" s="9">
        <v>98</v>
      </c>
      <c r="AO113" s="9">
        <v>95</v>
      </c>
      <c r="AP113" s="9">
        <v>96.938775510204096</v>
      </c>
      <c r="AQ113" s="6" t="s">
        <v>436</v>
      </c>
      <c r="AR113" s="151"/>
      <c r="AS113" s="151"/>
      <c r="AT113" s="151"/>
      <c r="AU113" s="359"/>
      <c r="AY113" s="1" t="s">
        <v>423</v>
      </c>
      <c r="AZ113" s="305" t="str">
        <f t="shared" si="37"/>
        <v>Falta diligenciar presupuesto asignado</v>
      </c>
      <c r="BA113" s="132" t="str">
        <f t="shared" si="38"/>
        <v>No Stock</v>
      </c>
      <c r="BB113" s="132" t="str">
        <f t="shared" si="39"/>
        <v>NO</v>
      </c>
      <c r="BC113" s="132" t="str">
        <f t="shared" si="40"/>
        <v>OK</v>
      </c>
      <c r="BD113" s="374" t="str">
        <f t="shared" si="41"/>
        <v>N/A o problema por ser Stock</v>
      </c>
      <c r="BE113" s="365" t="e">
        <f>VLOOKUP(B113,[1]Gastos!$A$11:$R$4776,17,FALSE)</f>
        <v>#N/A</v>
      </c>
      <c r="BF113" s="365">
        <f t="shared" si="42"/>
        <v>0</v>
      </c>
      <c r="BG113" s="405" t="str">
        <f t="shared" si="53"/>
        <v>0113-0212</v>
      </c>
      <c r="BJ113" s="132" t="str">
        <f t="shared" si="50"/>
        <v>Ok</v>
      </c>
      <c r="BK113" s="14" t="str">
        <f t="shared" si="43"/>
        <v>Meta 2025 menor que meta 2024</v>
      </c>
    </row>
    <row r="114" spans="1:63" s="1" customFormat="1" ht="20.100000000000001" hidden="1" customHeight="1" x14ac:dyDescent="0.25">
      <c r="A114" s="14" t="str">
        <f t="shared" si="35"/>
        <v>0113-0209</v>
      </c>
      <c r="B114" s="14" t="str">
        <f t="shared" si="32"/>
        <v>0113-0212</v>
      </c>
      <c r="C114" s="1" t="s">
        <v>74</v>
      </c>
      <c r="D114" s="5" t="s">
        <v>424</v>
      </c>
      <c r="E114" s="6" t="s">
        <v>419</v>
      </c>
      <c r="F114" s="341" t="str">
        <f>VLOOKUP($B114,'producto-objetivo'!$A:$G,4,0)</f>
        <v>09</v>
      </c>
      <c r="G114" s="6" t="str">
        <f>VLOOKUP($B114,'producto-objetivo'!$A:$G,5,0)</f>
        <v>Mejorar los servicios de atención a la ciudadanía</v>
      </c>
      <c r="H114" s="6" t="str">
        <f>_xlfn.XLOOKUP($A114,'indicador-objetivo'!$A:$A,'indicador-objetivo'!F:F,"DATO NO ENCONTRADO",0)</f>
        <v>5</v>
      </c>
      <c r="I114" s="6" t="str">
        <f>_xlfn.XLOOKUP($A114,'indicador-objetivo'!$A:$A,'indicador-objetivo'!G:G,"DATO NO ENCONTRADO",0)</f>
        <v>Niveles de satisfacción de los ciudadanos y partes interesadas alcanzados</v>
      </c>
      <c r="J114" s="6" t="str">
        <f>_xlfn.XLOOKUP($A114,'indicador-objetivo'!$A:$A,'indicador-objetivo'!H:H,"DATO NO ENCONTRADO",0)</f>
        <v>Flujo</v>
      </c>
      <c r="K114" s="6" t="str">
        <f>_xlfn.XLOOKUP($A114,'indicador-objetivo'!$A:$A,'indicador-objetivo'!I:I,"DATO NO ENCONTRADO",0)</f>
        <v>Anual</v>
      </c>
      <c r="L114" s="6" t="str">
        <f>_xlfn.XLOOKUP($A114,'indicador-objetivo'!$A:$A,'indicador-objetivo'!J:J,"DATO NO ENCONTRADO",0)</f>
        <v>%</v>
      </c>
      <c r="M114" s="6">
        <f>_xlfn.XLOOKUP($A114,'indicador-objetivo'!$A:$A,'indicador-objetivo'!K:K,"DATO NO ENCONTRADO",0)</f>
        <v>96.16</v>
      </c>
      <c r="N114" s="6">
        <f>_xlfn.XLOOKUP($A114,'indicador-objetivo'!$A:$A,'indicador-objetivo'!L:L,"DATO NO ENCONTRADO",0)</f>
        <v>96.17</v>
      </c>
      <c r="O114" s="6">
        <f>_xlfn.XLOOKUP($A114,'indicador-objetivo'!$A:$A,'indicador-objetivo'!M:M,"DATO NO ENCONTRADO",0)</f>
        <v>96.16</v>
      </c>
      <c r="P114" s="144"/>
      <c r="Q114" s="326" t="s">
        <v>280</v>
      </c>
      <c r="R114" s="6" t="s">
        <v>420</v>
      </c>
      <c r="S114" s="8">
        <v>0</v>
      </c>
      <c r="T114" s="9">
        <v>0</v>
      </c>
      <c r="U114" s="9">
        <v>0</v>
      </c>
      <c r="V114" s="9">
        <v>0</v>
      </c>
      <c r="W114" s="7">
        <v>0</v>
      </c>
      <c r="X114" s="7">
        <v>0</v>
      </c>
      <c r="Y114" s="7">
        <v>0</v>
      </c>
      <c r="Z114" s="7">
        <v>0</v>
      </c>
      <c r="AA114" s="7">
        <v>0</v>
      </c>
      <c r="AB114" s="7">
        <v>0</v>
      </c>
      <c r="AC114" s="9"/>
      <c r="AD114" s="141"/>
      <c r="AE114" s="141"/>
      <c r="AF114" s="351">
        <f t="shared" si="36"/>
        <v>0</v>
      </c>
      <c r="AG114" s="7">
        <v>18</v>
      </c>
      <c r="AH114" s="6" t="s">
        <v>437</v>
      </c>
      <c r="AI114" s="5" t="s">
        <v>153</v>
      </c>
      <c r="AJ114" s="5" t="s">
        <v>145</v>
      </c>
      <c r="AK114" s="5" t="s">
        <v>98</v>
      </c>
      <c r="AL114" s="5">
        <v>7</v>
      </c>
      <c r="AM114" s="5">
        <v>17</v>
      </c>
      <c r="AN114" s="9">
        <v>8</v>
      </c>
      <c r="AO114" s="9"/>
      <c r="AP114" s="9"/>
      <c r="AQ114" s="6" t="s">
        <v>438</v>
      </c>
      <c r="AR114" s="151"/>
      <c r="AS114" s="151"/>
      <c r="AT114" s="151"/>
      <c r="AU114" s="359"/>
      <c r="AY114" s="1" t="s">
        <v>423</v>
      </c>
      <c r="AZ114" s="305" t="str">
        <f t="shared" si="37"/>
        <v>Falta diligenciar presupuesto asignado</v>
      </c>
      <c r="BA114" s="132" t="str">
        <f t="shared" si="38"/>
        <v>No Stock</v>
      </c>
      <c r="BB114" s="132" t="str">
        <f t="shared" si="39"/>
        <v>NO</v>
      </c>
      <c r="BC114" s="132" t="str">
        <f t="shared" si="40"/>
        <v>NO</v>
      </c>
      <c r="BD114" s="374" t="str">
        <f t="shared" si="41"/>
        <v>N/A o problema por ser Stock</v>
      </c>
      <c r="BE114" s="365" t="e">
        <f>VLOOKUP(B114,[1]Gastos!$A$11:$R$4776,17,FALSE)</f>
        <v>#N/A</v>
      </c>
      <c r="BF114" s="365">
        <f t="shared" si="42"/>
        <v>0</v>
      </c>
      <c r="BG114" s="405" t="str">
        <f t="shared" si="53"/>
        <v>0113-0212</v>
      </c>
      <c r="BJ114" s="132" t="str">
        <f t="shared" si="50"/>
        <v>Ok</v>
      </c>
      <c r="BK114" s="14" t="str">
        <f t="shared" si="43"/>
        <v>Meta 2025 menor que meta 2024</v>
      </c>
    </row>
    <row r="115" spans="1:63" s="1" customFormat="1" ht="20.100000000000001" hidden="1" customHeight="1" x14ac:dyDescent="0.25">
      <c r="A115" s="14" t="str">
        <f t="shared" si="35"/>
        <v>0113-0205</v>
      </c>
      <c r="B115" s="14" t="str">
        <f t="shared" si="32"/>
        <v>0113-0204</v>
      </c>
      <c r="C115" s="1" t="s">
        <v>74</v>
      </c>
      <c r="D115" s="5" t="s">
        <v>424</v>
      </c>
      <c r="E115" s="6" t="s">
        <v>419</v>
      </c>
      <c r="F115" s="341" t="str">
        <f>VLOOKUP($B115,'producto-objetivo'!$A:$G,4,0)</f>
        <v>05</v>
      </c>
      <c r="G115" s="6" t="str">
        <f>VLOOKUP($B115,'producto-objetivo'!$A:$G,5,0)</f>
        <v>Mejorar las condiciones de seguridad vial y el comportamiento de los actores en la vía</v>
      </c>
      <c r="H115" s="6" t="str">
        <f>_xlfn.XLOOKUP($A115,'indicador-objetivo'!$A:$A,'indicador-objetivo'!F:F,"DATO NO ENCONTRADO",0)</f>
        <v>1</v>
      </c>
      <c r="I115" s="6" t="str">
        <f>_xlfn.XLOOKUP($A115,'indicador-objetivo'!$A:$A,'indicador-objetivo'!G:G,"DATO NO ENCONTRADO",0)</f>
        <v>Número de personas fallecidas en siniestros viales</v>
      </c>
      <c r="J115" s="6" t="str">
        <f>_xlfn.XLOOKUP($A115,'indicador-objetivo'!$A:$A,'indicador-objetivo'!H:H,"DATO NO ENCONTRADO",0)</f>
        <v>Reduccion</v>
      </c>
      <c r="K115" s="6" t="str">
        <f>_xlfn.XLOOKUP($A115,'indicador-objetivo'!$A:$A,'indicador-objetivo'!I:I,"DATO NO ENCONTRADO",0)</f>
        <v>Anual</v>
      </c>
      <c r="L115" s="6" t="str">
        <f>_xlfn.XLOOKUP($A115,'indicador-objetivo'!$A:$A,'indicador-objetivo'!J:J,"DATO NO ENCONTRADO",0)</f>
        <v>VAL</v>
      </c>
      <c r="M115" s="6">
        <f>_xlfn.XLOOKUP($A115,'indicador-objetivo'!$A:$A,'indicador-objetivo'!K:K,"DATO NO ENCONTRADO",0)</f>
        <v>540</v>
      </c>
      <c r="N115" s="6">
        <f>_xlfn.XLOOKUP($A115,'indicador-objetivo'!$A:$A,'indicador-objetivo'!L:L,"DATO NO ENCONTRADO",0)</f>
        <v>371</v>
      </c>
      <c r="O115" s="6">
        <f>_xlfn.XLOOKUP($A115,'indicador-objetivo'!$A:$A,'indicador-objetivo'!M:M,"DATO NO ENCONTRADO",0)</f>
        <v>524</v>
      </c>
      <c r="P115" s="144"/>
      <c r="Q115" s="326" t="s">
        <v>104</v>
      </c>
      <c r="R115" s="6" t="s">
        <v>439</v>
      </c>
      <c r="S115" s="8">
        <v>119521.12699999999</v>
      </c>
      <c r="T115" s="9">
        <v>119521.12699999999</v>
      </c>
      <c r="U115" s="9">
        <v>63974.916195999998</v>
      </c>
      <c r="V115" s="9">
        <v>26519.395986</v>
      </c>
      <c r="W115" s="7" t="s">
        <v>156</v>
      </c>
      <c r="X115" s="7" t="s">
        <v>156</v>
      </c>
      <c r="Y115" s="7" t="s">
        <v>94</v>
      </c>
      <c r="Z115" s="7" t="s">
        <v>94</v>
      </c>
      <c r="AA115" s="7" t="s">
        <v>94</v>
      </c>
      <c r="AB115" s="7" t="s">
        <v>94</v>
      </c>
      <c r="AC115" s="9">
        <v>138490</v>
      </c>
      <c r="AD115" s="141"/>
      <c r="AE115" s="141"/>
      <c r="AF115" s="351">
        <f t="shared" si="36"/>
        <v>0</v>
      </c>
      <c r="AG115" s="7">
        <v>1</v>
      </c>
      <c r="AH115" s="6" t="s">
        <v>440</v>
      </c>
      <c r="AI115" s="5" t="s">
        <v>96</v>
      </c>
      <c r="AJ115" s="5" t="s">
        <v>148</v>
      </c>
      <c r="AK115" s="5" t="s">
        <v>98</v>
      </c>
      <c r="AL115" s="5">
        <v>92975</v>
      </c>
      <c r="AM115" s="5">
        <v>169714</v>
      </c>
      <c r="AN115" s="9">
        <v>16714</v>
      </c>
      <c r="AO115" s="9">
        <v>9764</v>
      </c>
      <c r="AP115" s="9">
        <v>58.418092616967797</v>
      </c>
      <c r="AQ115" s="6" t="s">
        <v>441</v>
      </c>
      <c r="AR115" s="151"/>
      <c r="AS115" s="151"/>
      <c r="AT115" s="151"/>
      <c r="AU115" s="359"/>
      <c r="AZ115" s="305" t="str">
        <f t="shared" si="37"/>
        <v>Falta diligenciar presupuesto asignado</v>
      </c>
      <c r="BA115" s="132" t="str">
        <f t="shared" si="38"/>
        <v>No Stock</v>
      </c>
      <c r="BB115" s="132" t="str">
        <f t="shared" si="39"/>
        <v>NO</v>
      </c>
      <c r="BC115" s="132" t="str">
        <f t="shared" si="40"/>
        <v>NO</v>
      </c>
      <c r="BD115" s="374" t="str">
        <f t="shared" si="41"/>
        <v>N/A o problema por ser Stock</v>
      </c>
      <c r="BE115" s="365" t="e">
        <f>VLOOKUP(B115,[1]Gastos!$A$11:$R$4776,17,FALSE)</f>
        <v>#N/A</v>
      </c>
      <c r="BF115" s="365">
        <f t="shared" si="42"/>
        <v>0</v>
      </c>
      <c r="BG115" s="405" t="str">
        <f t="shared" si="53"/>
        <v>0113-0204</v>
      </c>
      <c r="BJ115" s="132" t="str">
        <f t="shared" si="50"/>
        <v>Ok</v>
      </c>
      <c r="BK115" s="14" t="str">
        <f t="shared" si="43"/>
        <v>Meta 2025 menor que meta 2024</v>
      </c>
    </row>
    <row r="116" spans="1:63" s="1" customFormat="1" ht="20.100000000000001" hidden="1" customHeight="1" x14ac:dyDescent="0.25">
      <c r="A116" s="14" t="str">
        <f t="shared" si="35"/>
        <v>0113-0205</v>
      </c>
      <c r="B116" s="14" t="str">
        <f t="shared" si="32"/>
        <v>0113-0205</v>
      </c>
      <c r="C116" s="1" t="s">
        <v>74</v>
      </c>
      <c r="D116" s="5" t="s">
        <v>424</v>
      </c>
      <c r="E116" s="6" t="s">
        <v>419</v>
      </c>
      <c r="F116" s="341" t="str">
        <f>VLOOKUP($B116,'producto-objetivo'!$A:$G,4,0)</f>
        <v>05</v>
      </c>
      <c r="G116" s="6" t="str">
        <f>VLOOKUP($B116,'producto-objetivo'!$A:$G,5,0)</f>
        <v>Mejorar las condiciones de seguridad vial y el comportamiento de los actores en la vía</v>
      </c>
      <c r="H116" s="58" t="s">
        <v>442</v>
      </c>
      <c r="I116" s="58" t="s">
        <v>443</v>
      </c>
      <c r="J116" s="58" t="s">
        <v>153</v>
      </c>
      <c r="K116" s="58" t="s">
        <v>145</v>
      </c>
      <c r="L116" s="398" t="s">
        <v>98</v>
      </c>
      <c r="M116" s="251">
        <v>10</v>
      </c>
      <c r="N116" s="251">
        <v>19</v>
      </c>
      <c r="O116" s="251">
        <v>10</v>
      </c>
      <c r="P116" s="144"/>
      <c r="Q116" s="326" t="s">
        <v>132</v>
      </c>
      <c r="R116" s="6" t="s">
        <v>444</v>
      </c>
      <c r="S116" s="8">
        <v>95737.510999999999</v>
      </c>
      <c r="T116" s="9">
        <v>95737.510999999999</v>
      </c>
      <c r="U116" s="9">
        <v>39768.795604999999</v>
      </c>
      <c r="V116" s="9">
        <v>16272.948479999999</v>
      </c>
      <c r="W116" s="7" t="s">
        <v>156</v>
      </c>
      <c r="X116" s="7" t="s">
        <v>156</v>
      </c>
      <c r="Y116" s="7" t="s">
        <v>156</v>
      </c>
      <c r="Z116" s="7" t="s">
        <v>156</v>
      </c>
      <c r="AA116" s="7" t="s">
        <v>156</v>
      </c>
      <c r="AB116" s="7" t="s">
        <v>94</v>
      </c>
      <c r="AC116" s="9">
        <v>95047</v>
      </c>
      <c r="AD116" s="141"/>
      <c r="AE116" s="141"/>
      <c r="AF116" s="351">
        <f t="shared" si="36"/>
        <v>245499614000</v>
      </c>
      <c r="AG116" s="7">
        <v>2</v>
      </c>
      <c r="AH116" s="6" t="s">
        <v>445</v>
      </c>
      <c r="AI116" s="5" t="s">
        <v>96</v>
      </c>
      <c r="AJ116" s="5" t="s">
        <v>148</v>
      </c>
      <c r="AK116" s="5" t="s">
        <v>98</v>
      </c>
      <c r="AL116" s="5">
        <v>11019</v>
      </c>
      <c r="AM116" s="5">
        <v>30600</v>
      </c>
      <c r="AN116" s="9">
        <v>900</v>
      </c>
      <c r="AO116" s="9">
        <v>543</v>
      </c>
      <c r="AP116" s="9">
        <v>60.3333333333333</v>
      </c>
      <c r="AQ116" s="6" t="s">
        <v>446</v>
      </c>
      <c r="AR116" s="151"/>
      <c r="AS116" s="151"/>
      <c r="AT116" s="151"/>
      <c r="AU116" s="359"/>
      <c r="AZ116" s="305" t="str">
        <f t="shared" si="37"/>
        <v>Ok</v>
      </c>
      <c r="BA116" s="132" t="str">
        <f t="shared" si="38"/>
        <v>No Stock</v>
      </c>
      <c r="BB116" s="132" t="str">
        <f t="shared" si="39"/>
        <v>NO</v>
      </c>
      <c r="BC116" s="132" t="str">
        <f t="shared" si="40"/>
        <v>NO</v>
      </c>
      <c r="BD116" s="374" t="str">
        <f t="shared" si="41"/>
        <v>N/A o problema por ser Stock</v>
      </c>
      <c r="BE116" s="365">
        <f>VLOOKUP(B116,[1]Gastos!$A$11:$R$4776,17,FALSE)</f>
        <v>245499614000</v>
      </c>
      <c r="BF116" s="365">
        <f t="shared" si="42"/>
        <v>245499614000</v>
      </c>
      <c r="BG116" s="405" t="str">
        <f t="shared" si="53"/>
        <v>0113-0205</v>
      </c>
      <c r="BJ116" s="132" t="str">
        <f t="shared" si="50"/>
        <v>Ok</v>
      </c>
      <c r="BK116" s="14" t="str">
        <f t="shared" si="43"/>
        <v>Meta 2025 menor que meta 2024</v>
      </c>
    </row>
    <row r="117" spans="1:63" s="1" customFormat="1" ht="20.100000000000001" hidden="1" customHeight="1" x14ac:dyDescent="0.25">
      <c r="A117" s="14" t="str">
        <f t="shared" si="35"/>
        <v>0113-0205</v>
      </c>
      <c r="B117" s="14" t="str">
        <f t="shared" si="32"/>
        <v>0113-0205</v>
      </c>
      <c r="C117" s="1" t="s">
        <v>74</v>
      </c>
      <c r="D117" s="5" t="s">
        <v>424</v>
      </c>
      <c r="E117" s="6" t="s">
        <v>419</v>
      </c>
      <c r="F117" s="341" t="str">
        <f>VLOOKUP($B117,'producto-objetivo'!$A:$G,4,0)</f>
        <v>05</v>
      </c>
      <c r="G117" s="6" t="str">
        <f>VLOOKUP($B117,'producto-objetivo'!$A:$G,5,0)</f>
        <v>Mejorar las condiciones de seguridad vial y el comportamiento de los actores en la vía</v>
      </c>
      <c r="H117" s="58" t="s">
        <v>442</v>
      </c>
      <c r="I117" s="58" t="s">
        <v>443</v>
      </c>
      <c r="J117" s="58" t="s">
        <v>153</v>
      </c>
      <c r="K117" s="58" t="s">
        <v>145</v>
      </c>
      <c r="L117" s="398" t="s">
        <v>98</v>
      </c>
      <c r="M117" s="251">
        <v>10</v>
      </c>
      <c r="N117" s="251">
        <v>19</v>
      </c>
      <c r="O117" s="251">
        <v>10</v>
      </c>
      <c r="P117" s="144"/>
      <c r="Q117" s="326" t="s">
        <v>132</v>
      </c>
      <c r="R117" s="6" t="s">
        <v>444</v>
      </c>
      <c r="S117" s="8">
        <v>0</v>
      </c>
      <c r="T117" s="9">
        <v>0</v>
      </c>
      <c r="U117" s="9">
        <v>0</v>
      </c>
      <c r="V117" s="9">
        <v>0</v>
      </c>
      <c r="W117" s="7">
        <v>0</v>
      </c>
      <c r="X117" s="7">
        <v>0</v>
      </c>
      <c r="Y117" s="7">
        <v>0</v>
      </c>
      <c r="Z117" s="7">
        <v>0</v>
      </c>
      <c r="AA117" s="7">
        <v>0</v>
      </c>
      <c r="AB117" s="7">
        <v>0</v>
      </c>
      <c r="AC117" s="9"/>
      <c r="AD117" s="141"/>
      <c r="AE117" s="141"/>
      <c r="AF117" s="351">
        <f t="shared" si="36"/>
        <v>0</v>
      </c>
      <c r="AG117" s="7">
        <v>3</v>
      </c>
      <c r="AH117" s="6" t="s">
        <v>447</v>
      </c>
      <c r="AI117" s="5" t="s">
        <v>96</v>
      </c>
      <c r="AJ117" s="5" t="s">
        <v>148</v>
      </c>
      <c r="AK117" s="5" t="s">
        <v>98</v>
      </c>
      <c r="AL117" s="5">
        <v>63136</v>
      </c>
      <c r="AM117" s="5">
        <v>166550</v>
      </c>
      <c r="AN117" s="9">
        <v>4550</v>
      </c>
      <c r="AO117" s="9">
        <v>1915</v>
      </c>
      <c r="AP117" s="9">
        <v>42.087912087912102</v>
      </c>
      <c r="AQ117" s="6" t="s">
        <v>448</v>
      </c>
      <c r="AR117" s="151"/>
      <c r="AS117" s="151"/>
      <c r="AT117" s="151"/>
      <c r="AU117" s="359"/>
      <c r="AZ117" s="305" t="str">
        <f t="shared" si="37"/>
        <v>Falta diligenciar presupuesto asignado</v>
      </c>
      <c r="BA117" s="132" t="str">
        <f t="shared" si="38"/>
        <v>No Stock</v>
      </c>
      <c r="BB117" s="132" t="str">
        <f t="shared" si="39"/>
        <v>NO</v>
      </c>
      <c r="BC117" s="132" t="str">
        <f t="shared" si="40"/>
        <v>NO</v>
      </c>
      <c r="BD117" s="374" t="str">
        <f t="shared" si="41"/>
        <v>N/A o problema por ser Stock</v>
      </c>
      <c r="BE117" s="365">
        <f>VLOOKUP(B117,[1]Gastos!$A$11:$R$4776,17,FALSE)</f>
        <v>245499614000</v>
      </c>
      <c r="BF117" s="365">
        <f t="shared" si="42"/>
        <v>245499614000</v>
      </c>
      <c r="BG117" s="405" t="str">
        <f t="shared" si="53"/>
        <v>0113-0205</v>
      </c>
      <c r="BJ117" s="132" t="str">
        <f t="shared" si="50"/>
        <v>Ok</v>
      </c>
      <c r="BK117" s="14" t="str">
        <f t="shared" si="43"/>
        <v>Meta 2025 menor que meta 2024</v>
      </c>
    </row>
    <row r="118" spans="1:63" s="1" customFormat="1" ht="20.100000000000001" hidden="1" customHeight="1" x14ac:dyDescent="0.25">
      <c r="A118" s="14" t="str">
        <f t="shared" si="35"/>
        <v>0113-0205</v>
      </c>
      <c r="B118" s="14" t="str">
        <f t="shared" si="32"/>
        <v>0113-0205</v>
      </c>
      <c r="C118" s="1" t="s">
        <v>74</v>
      </c>
      <c r="D118" s="5" t="s">
        <v>424</v>
      </c>
      <c r="E118" s="6" t="s">
        <v>419</v>
      </c>
      <c r="F118" s="341" t="str">
        <f>VLOOKUP($B118,'producto-objetivo'!$A:$G,4,0)</f>
        <v>05</v>
      </c>
      <c r="G118" s="6" t="str">
        <f>VLOOKUP($B118,'producto-objetivo'!$A:$G,5,0)</f>
        <v>Mejorar las condiciones de seguridad vial y el comportamiento de los actores en la vía</v>
      </c>
      <c r="H118" s="58" t="s">
        <v>442</v>
      </c>
      <c r="I118" s="58" t="s">
        <v>443</v>
      </c>
      <c r="J118" s="58" t="s">
        <v>153</v>
      </c>
      <c r="K118" s="58" t="s">
        <v>145</v>
      </c>
      <c r="L118" s="398" t="s">
        <v>98</v>
      </c>
      <c r="M118" s="251">
        <v>10</v>
      </c>
      <c r="N118" s="251">
        <v>19</v>
      </c>
      <c r="O118" s="251">
        <v>10</v>
      </c>
      <c r="P118" s="144"/>
      <c r="Q118" s="326" t="s">
        <v>132</v>
      </c>
      <c r="R118" s="6" t="s">
        <v>444</v>
      </c>
      <c r="S118" s="8">
        <v>0</v>
      </c>
      <c r="T118" s="9">
        <v>0</v>
      </c>
      <c r="U118" s="9">
        <v>0</v>
      </c>
      <c r="V118" s="9">
        <v>0</v>
      </c>
      <c r="W118" s="7">
        <v>0</v>
      </c>
      <c r="X118" s="7">
        <v>0</v>
      </c>
      <c r="Y118" s="7">
        <v>0</v>
      </c>
      <c r="Z118" s="7">
        <v>0</v>
      </c>
      <c r="AA118" s="7">
        <v>0</v>
      </c>
      <c r="AB118" s="7">
        <v>0</v>
      </c>
      <c r="AC118" s="9"/>
      <c r="AD118" s="141"/>
      <c r="AE118" s="141"/>
      <c r="AF118" s="351">
        <f t="shared" si="36"/>
        <v>0</v>
      </c>
      <c r="AG118" s="7">
        <v>4</v>
      </c>
      <c r="AH118" s="6" t="s">
        <v>449</v>
      </c>
      <c r="AI118" s="5" t="s">
        <v>96</v>
      </c>
      <c r="AJ118" s="5" t="s">
        <v>148</v>
      </c>
      <c r="AK118" s="5" t="s">
        <v>98</v>
      </c>
      <c r="AL118" s="5">
        <v>374</v>
      </c>
      <c r="AM118" s="5">
        <v>946</v>
      </c>
      <c r="AN118" s="9">
        <v>46</v>
      </c>
      <c r="AO118" s="9">
        <v>26</v>
      </c>
      <c r="AP118" s="9">
        <v>56.521739130434803</v>
      </c>
      <c r="AQ118" s="6" t="s">
        <v>450</v>
      </c>
      <c r="AR118" s="151"/>
      <c r="AS118" s="151"/>
      <c r="AT118" s="151"/>
      <c r="AU118" s="359"/>
      <c r="AZ118" s="305" t="str">
        <f t="shared" si="37"/>
        <v>Falta diligenciar presupuesto asignado</v>
      </c>
      <c r="BA118" s="132" t="str">
        <f t="shared" si="38"/>
        <v>No Stock</v>
      </c>
      <c r="BB118" s="132" t="str">
        <f t="shared" si="39"/>
        <v>NO</v>
      </c>
      <c r="BC118" s="132" t="str">
        <f t="shared" si="40"/>
        <v>NO</v>
      </c>
      <c r="BD118" s="374" t="str">
        <f t="shared" si="41"/>
        <v>N/A o problema por ser Stock</v>
      </c>
      <c r="BE118" s="365">
        <f>VLOOKUP(B118,[1]Gastos!$A$11:$R$4776,17,FALSE)</f>
        <v>245499614000</v>
      </c>
      <c r="BF118" s="365">
        <f t="shared" si="42"/>
        <v>245499614000</v>
      </c>
      <c r="BG118" s="405" t="str">
        <f t="shared" si="53"/>
        <v>0113-0205</v>
      </c>
      <c r="BJ118" s="132" t="str">
        <f t="shared" si="50"/>
        <v>Ok</v>
      </c>
      <c r="BK118" s="14" t="str">
        <f t="shared" si="43"/>
        <v>Meta 2025 menor que meta 2024</v>
      </c>
    </row>
    <row r="119" spans="1:63" s="1" customFormat="1" ht="20.100000000000001" hidden="1" customHeight="1" x14ac:dyDescent="0.25">
      <c r="A119" s="14" t="str">
        <f t="shared" si="35"/>
        <v>0113-0205</v>
      </c>
      <c r="B119" s="14" t="str">
        <f t="shared" si="32"/>
        <v>0113-0205</v>
      </c>
      <c r="C119" s="1" t="s">
        <v>74</v>
      </c>
      <c r="D119" s="5" t="s">
        <v>424</v>
      </c>
      <c r="E119" s="6" t="s">
        <v>419</v>
      </c>
      <c r="F119" s="341" t="str">
        <f>VLOOKUP($B119,'producto-objetivo'!$A:$G,4,0)</f>
        <v>05</v>
      </c>
      <c r="G119" s="6" t="str">
        <f>VLOOKUP($B119,'producto-objetivo'!$A:$G,5,0)</f>
        <v>Mejorar las condiciones de seguridad vial y el comportamiento de los actores en la vía</v>
      </c>
      <c r="H119" s="58" t="s">
        <v>442</v>
      </c>
      <c r="I119" s="58" t="s">
        <v>443</v>
      </c>
      <c r="J119" s="58" t="s">
        <v>153</v>
      </c>
      <c r="K119" s="58" t="s">
        <v>145</v>
      </c>
      <c r="L119" s="398" t="s">
        <v>98</v>
      </c>
      <c r="M119" s="251">
        <v>10</v>
      </c>
      <c r="N119" s="251">
        <v>19</v>
      </c>
      <c r="O119" s="251">
        <v>10</v>
      </c>
      <c r="P119" s="144"/>
      <c r="Q119" s="326" t="s">
        <v>132</v>
      </c>
      <c r="R119" s="6" t="s">
        <v>444</v>
      </c>
      <c r="S119" s="8">
        <v>0</v>
      </c>
      <c r="T119" s="9">
        <v>0</v>
      </c>
      <c r="U119" s="9">
        <v>0</v>
      </c>
      <c r="V119" s="9">
        <v>0</v>
      </c>
      <c r="W119" s="7">
        <v>0</v>
      </c>
      <c r="X119" s="7">
        <v>0</v>
      </c>
      <c r="Y119" s="7">
        <v>0</v>
      </c>
      <c r="Z119" s="7">
        <v>0</v>
      </c>
      <c r="AA119" s="7">
        <v>0</v>
      </c>
      <c r="AB119" s="7">
        <v>0</v>
      </c>
      <c r="AC119" s="9"/>
      <c r="AD119" s="141"/>
      <c r="AE119" s="141"/>
      <c r="AF119" s="351">
        <f t="shared" si="36"/>
        <v>0</v>
      </c>
      <c r="AG119" s="7">
        <v>5</v>
      </c>
      <c r="AH119" s="6" t="s">
        <v>451</v>
      </c>
      <c r="AI119" s="5" t="s">
        <v>144</v>
      </c>
      <c r="AJ119" s="5" t="s">
        <v>145</v>
      </c>
      <c r="AK119" s="5" t="s">
        <v>149</v>
      </c>
      <c r="AL119" s="5">
        <v>100</v>
      </c>
      <c r="AM119" s="5">
        <v>100</v>
      </c>
      <c r="AN119" s="9">
        <v>100</v>
      </c>
      <c r="AO119" s="9"/>
      <c r="AP119" s="9"/>
      <c r="AQ119" s="6" t="s">
        <v>452</v>
      </c>
      <c r="AR119" s="151"/>
      <c r="AS119" s="151"/>
      <c r="AT119" s="151"/>
      <c r="AU119" s="359"/>
      <c r="AZ119" s="305" t="str">
        <f t="shared" si="37"/>
        <v>Falta diligenciar presupuesto asignado</v>
      </c>
      <c r="BA119" s="132" t="str">
        <f t="shared" si="38"/>
        <v>Es Sotock</v>
      </c>
      <c r="BB119" s="132" t="str">
        <f t="shared" si="39"/>
        <v>OK</v>
      </c>
      <c r="BC119" s="132" t="str">
        <f t="shared" si="40"/>
        <v>OK</v>
      </c>
      <c r="BD119" s="374" t="str">
        <f t="shared" si="41"/>
        <v>Stock OK</v>
      </c>
      <c r="BE119" s="365">
        <f>VLOOKUP(B119,[1]Gastos!$A$11:$R$4776,17,FALSE)</f>
        <v>245499614000</v>
      </c>
      <c r="BF119" s="365">
        <f t="shared" si="42"/>
        <v>245499614000</v>
      </c>
      <c r="BG119" s="405" t="str">
        <f t="shared" si="53"/>
        <v>0113-0205</v>
      </c>
      <c r="BJ119" s="132" t="str">
        <f t="shared" si="50"/>
        <v>Ok</v>
      </c>
      <c r="BK119" s="14" t="str">
        <f t="shared" si="43"/>
        <v>Meta 2025 menor que meta 2024</v>
      </c>
    </row>
    <row r="120" spans="1:63" s="1" customFormat="1" ht="20.100000000000001" hidden="1" customHeight="1" x14ac:dyDescent="0.25">
      <c r="A120" s="14" t="str">
        <f t="shared" si="35"/>
        <v>0113-0205</v>
      </c>
      <c r="B120" s="14" t="str">
        <f t="shared" si="32"/>
        <v>0113-0205</v>
      </c>
      <c r="C120" s="1" t="s">
        <v>74</v>
      </c>
      <c r="D120" s="5" t="s">
        <v>424</v>
      </c>
      <c r="E120" s="6" t="s">
        <v>419</v>
      </c>
      <c r="F120" s="341" t="str">
        <f>VLOOKUP($B120,'producto-objetivo'!$A:$G,4,0)</f>
        <v>05</v>
      </c>
      <c r="G120" s="6" t="str">
        <f>VLOOKUP($B120,'producto-objetivo'!$A:$G,5,0)</f>
        <v>Mejorar las condiciones de seguridad vial y el comportamiento de los actores en la vía</v>
      </c>
      <c r="H120" s="58" t="s">
        <v>442</v>
      </c>
      <c r="I120" s="58" t="s">
        <v>443</v>
      </c>
      <c r="J120" s="58" t="s">
        <v>153</v>
      </c>
      <c r="K120" s="58" t="s">
        <v>145</v>
      </c>
      <c r="L120" s="398" t="s">
        <v>98</v>
      </c>
      <c r="M120" s="251">
        <v>10</v>
      </c>
      <c r="N120" s="251">
        <v>19</v>
      </c>
      <c r="O120" s="251">
        <v>10</v>
      </c>
      <c r="P120" s="144"/>
      <c r="Q120" s="326" t="s">
        <v>132</v>
      </c>
      <c r="R120" s="6" t="s">
        <v>444</v>
      </c>
      <c r="S120" s="8">
        <v>0</v>
      </c>
      <c r="T120" s="9">
        <v>0</v>
      </c>
      <c r="U120" s="9">
        <v>0</v>
      </c>
      <c r="V120" s="9">
        <v>0</v>
      </c>
      <c r="W120" s="7">
        <v>0</v>
      </c>
      <c r="X120" s="7">
        <v>0</v>
      </c>
      <c r="Y120" s="7">
        <v>0</v>
      </c>
      <c r="Z120" s="7">
        <v>0</v>
      </c>
      <c r="AA120" s="7">
        <v>0</v>
      </c>
      <c r="AB120" s="7">
        <v>0</v>
      </c>
      <c r="AC120" s="9"/>
      <c r="AD120" s="141"/>
      <c r="AE120" s="141"/>
      <c r="AF120" s="351">
        <f t="shared" si="36"/>
        <v>0</v>
      </c>
      <c r="AG120" s="7">
        <v>6</v>
      </c>
      <c r="AH120" s="6" t="s">
        <v>453</v>
      </c>
      <c r="AI120" s="5" t="s">
        <v>427</v>
      </c>
      <c r="AJ120" s="5" t="s">
        <v>145</v>
      </c>
      <c r="AK120" s="5" t="s">
        <v>98</v>
      </c>
      <c r="AL120" s="5">
        <v>184</v>
      </c>
      <c r="AM120" s="5">
        <v>122</v>
      </c>
      <c r="AN120" s="9">
        <v>172</v>
      </c>
      <c r="AO120" s="9"/>
      <c r="AP120" s="9"/>
      <c r="AQ120" s="6" t="s">
        <v>454</v>
      </c>
      <c r="AR120" s="151"/>
      <c r="AS120" s="151"/>
      <c r="AT120" s="151"/>
      <c r="AU120" s="359"/>
      <c r="AZ120" s="305" t="str">
        <f t="shared" si="37"/>
        <v>Falta diligenciar presupuesto asignado</v>
      </c>
      <c r="BA120" s="132" t="str">
        <f t="shared" si="38"/>
        <v>No Stock</v>
      </c>
      <c r="BB120" s="132" t="str">
        <f t="shared" si="39"/>
        <v>NO</v>
      </c>
      <c r="BC120" s="132" t="str">
        <f t="shared" si="40"/>
        <v>NO</v>
      </c>
      <c r="BD120" s="374" t="str">
        <f t="shared" si="41"/>
        <v>N/A o problema por ser Stock</v>
      </c>
      <c r="BE120" s="365">
        <f>VLOOKUP(B120,[1]Gastos!$A$11:$R$4776,17,FALSE)</f>
        <v>245499614000</v>
      </c>
      <c r="BF120" s="365">
        <f t="shared" si="42"/>
        <v>245499614000</v>
      </c>
      <c r="BG120" s="405" t="str">
        <f t="shared" si="53"/>
        <v>0113-0205</v>
      </c>
      <c r="BJ120" s="132" t="str">
        <f t="shared" si="50"/>
        <v>Ok</v>
      </c>
      <c r="BK120" s="14" t="str">
        <f t="shared" si="43"/>
        <v>Meta 2025 menor que meta 2024</v>
      </c>
    </row>
    <row r="121" spans="1:63" s="1" customFormat="1" ht="20.100000000000001" hidden="1" customHeight="1" x14ac:dyDescent="0.25">
      <c r="A121" s="14" t="str">
        <f t="shared" si="35"/>
        <v>0113-0208</v>
      </c>
      <c r="B121" s="14" t="str">
        <f t="shared" si="32"/>
        <v>0113-0209</v>
      </c>
      <c r="C121" s="1" t="s">
        <v>74</v>
      </c>
      <c r="D121" s="5" t="s">
        <v>424</v>
      </c>
      <c r="E121" s="6" t="s">
        <v>419</v>
      </c>
      <c r="F121" s="341" t="str">
        <f>VLOOKUP($B121,'producto-objetivo'!$A:$G,4,0)</f>
        <v>08</v>
      </c>
      <c r="G121" s="6" t="str">
        <f>VLOOKUP($B121,'producto-objetivo'!$A:$G,5,0)</f>
        <v>Mejorar la calidad de vida de los habitantes en cuanto a movilidad y factores asociados</v>
      </c>
      <c r="H121" s="6" t="str">
        <f>_xlfn.XLOOKUP($A121,'indicador-objetivo'!$A:$A,'indicador-objetivo'!F:F,"DATO NO ENCONTRADO",0)</f>
        <v>7</v>
      </c>
      <c r="I121" s="6" t="str">
        <f>_xlfn.XLOOKUP($A121,'indicador-objetivo'!$A:$A,'indicador-objetivo'!G:G,"DATO NO ENCONTRADO",0)</f>
        <v>Porcentaje de bicicletas registradas en la plataforma de Registro Bici Bogotá</v>
      </c>
      <c r="J121" s="6" t="str">
        <f>_xlfn.XLOOKUP($A121,'indicador-objetivo'!$A:$A,'indicador-objetivo'!H:H,"DATO NO ENCONTRADO",0)</f>
        <v>Capacidad</v>
      </c>
      <c r="K121" s="6" t="str">
        <f>_xlfn.XLOOKUP($A121,'indicador-objetivo'!$A:$A,'indicador-objetivo'!I:I,"DATO NO ENCONTRADO",0)</f>
        <v>Anual</v>
      </c>
      <c r="L121" s="6" t="str">
        <f>_xlfn.XLOOKUP($A121,'indicador-objetivo'!$A:$A,'indicador-objetivo'!J:J,"DATO NO ENCONTRADO",0)</f>
        <v>%</v>
      </c>
      <c r="M121" s="6">
        <f>_xlfn.XLOOKUP($A121,'indicador-objetivo'!$A:$A,'indicador-objetivo'!K:K,"DATO NO ENCONTRADO",0)</f>
        <v>29</v>
      </c>
      <c r="N121" s="6">
        <f>_xlfn.XLOOKUP($A121,'indicador-objetivo'!$A:$A,'indicador-objetivo'!L:L,"DATO NO ENCONTRADO",0)</f>
        <v>82</v>
      </c>
      <c r="O121" s="6">
        <f>_xlfn.XLOOKUP($A121,'indicador-objetivo'!$A:$A,'indicador-objetivo'!M:M,"DATO NO ENCONTRADO",0)</f>
        <v>35</v>
      </c>
      <c r="P121" s="144"/>
      <c r="Q121" s="326" t="s">
        <v>182</v>
      </c>
      <c r="R121" s="6" t="s">
        <v>455</v>
      </c>
      <c r="S121" s="8">
        <v>22407.557000000001</v>
      </c>
      <c r="T121" s="9">
        <v>22407.557000000001</v>
      </c>
      <c r="U121" s="9">
        <v>5765.2193859999998</v>
      </c>
      <c r="V121" s="9">
        <v>792.66832499999998</v>
      </c>
      <c r="W121" s="7" t="s">
        <v>156</v>
      </c>
      <c r="X121" s="7" t="s">
        <v>156</v>
      </c>
      <c r="Y121" s="7" t="s">
        <v>156</v>
      </c>
      <c r="Z121" s="7" t="s">
        <v>94</v>
      </c>
      <c r="AA121" s="7" t="s">
        <v>94</v>
      </c>
      <c r="AB121" s="7" t="s">
        <v>94</v>
      </c>
      <c r="AC121" s="9">
        <v>4394</v>
      </c>
      <c r="AD121" s="141"/>
      <c r="AE121" s="141"/>
      <c r="AF121" s="351">
        <f t="shared" si="36"/>
        <v>0</v>
      </c>
      <c r="AG121" s="7">
        <v>14</v>
      </c>
      <c r="AH121" s="6" t="s">
        <v>456</v>
      </c>
      <c r="AI121" s="5" t="s">
        <v>96</v>
      </c>
      <c r="AJ121" s="5" t="s">
        <v>148</v>
      </c>
      <c r="AK121" s="5" t="s">
        <v>98</v>
      </c>
      <c r="AL121" s="5">
        <v>8708</v>
      </c>
      <c r="AM121" s="5">
        <v>900</v>
      </c>
      <c r="AN121" s="9">
        <v>900</v>
      </c>
      <c r="AO121" s="9">
        <v>987</v>
      </c>
      <c r="AP121" s="9">
        <v>109.666666666667</v>
      </c>
      <c r="AQ121" s="6" t="s">
        <v>457</v>
      </c>
      <c r="AR121" s="151"/>
      <c r="AS121" s="151"/>
      <c r="AT121" s="151"/>
      <c r="AU121" s="359"/>
      <c r="AZ121" s="305" t="str">
        <f t="shared" si="37"/>
        <v>Falta diligenciar presupuesto asignado</v>
      </c>
      <c r="BA121" s="132" t="str">
        <f t="shared" si="38"/>
        <v>No Stock</v>
      </c>
      <c r="BB121" s="132" t="str">
        <f t="shared" si="39"/>
        <v>NO</v>
      </c>
      <c r="BC121" s="132" t="str">
        <f t="shared" si="40"/>
        <v>OK</v>
      </c>
      <c r="BD121" s="374" t="str">
        <f t="shared" si="41"/>
        <v>N/A o problema por ser Stock</v>
      </c>
      <c r="BE121" s="365" t="e">
        <f>VLOOKUP(B121,[1]Gastos!$A$11:$R$4776,17,FALSE)</f>
        <v>#N/A</v>
      </c>
      <c r="BF121" s="365">
        <f t="shared" si="42"/>
        <v>0</v>
      </c>
      <c r="BG121" s="405" t="str">
        <f t="shared" si="53"/>
        <v>0113-0209</v>
      </c>
      <c r="BJ121" s="132" t="str">
        <f t="shared" si="50"/>
        <v>Ok</v>
      </c>
      <c r="BK121" s="14" t="str">
        <f t="shared" si="43"/>
        <v>Meta 2025 menor que meta 2024</v>
      </c>
    </row>
    <row r="122" spans="1:63" s="1" customFormat="1" ht="20.100000000000001" hidden="1" customHeight="1" x14ac:dyDescent="0.25">
      <c r="A122" s="14" t="str">
        <f t="shared" si="35"/>
        <v>0113-0208</v>
      </c>
      <c r="B122" s="14" t="str">
        <f t="shared" si="32"/>
        <v>0113-0209</v>
      </c>
      <c r="C122" s="1" t="s">
        <v>74</v>
      </c>
      <c r="D122" s="5" t="s">
        <v>424</v>
      </c>
      <c r="E122" s="6" t="s">
        <v>419</v>
      </c>
      <c r="F122" s="341" t="str">
        <f>VLOOKUP($B122,'producto-objetivo'!$A:$G,4,0)</f>
        <v>08</v>
      </c>
      <c r="G122" s="6" t="str">
        <f>VLOOKUP($B122,'producto-objetivo'!$A:$G,5,0)</f>
        <v>Mejorar la calidad de vida de los habitantes en cuanto a movilidad y factores asociados</v>
      </c>
      <c r="H122" s="6" t="str">
        <f>_xlfn.XLOOKUP($A122,'indicador-objetivo'!$A:$A,'indicador-objetivo'!F:F,"DATO NO ENCONTRADO",0)</f>
        <v>7</v>
      </c>
      <c r="I122" s="6" t="str">
        <f>_xlfn.XLOOKUP($A122,'indicador-objetivo'!$A:$A,'indicador-objetivo'!G:G,"DATO NO ENCONTRADO",0)</f>
        <v>Porcentaje de bicicletas registradas en la plataforma de Registro Bici Bogotá</v>
      </c>
      <c r="J122" s="6" t="str">
        <f>_xlfn.XLOOKUP($A122,'indicador-objetivo'!$A:$A,'indicador-objetivo'!H:H,"DATO NO ENCONTRADO",0)</f>
        <v>Capacidad</v>
      </c>
      <c r="K122" s="6" t="str">
        <f>_xlfn.XLOOKUP($A122,'indicador-objetivo'!$A:$A,'indicador-objetivo'!I:I,"DATO NO ENCONTRADO",0)</f>
        <v>Anual</v>
      </c>
      <c r="L122" s="6" t="str">
        <f>_xlfn.XLOOKUP($A122,'indicador-objetivo'!$A:$A,'indicador-objetivo'!J:J,"DATO NO ENCONTRADO",0)</f>
        <v>%</v>
      </c>
      <c r="M122" s="6">
        <f>_xlfn.XLOOKUP($A122,'indicador-objetivo'!$A:$A,'indicador-objetivo'!K:K,"DATO NO ENCONTRADO",0)</f>
        <v>29</v>
      </c>
      <c r="N122" s="6">
        <f>_xlfn.XLOOKUP($A122,'indicador-objetivo'!$A:$A,'indicador-objetivo'!L:L,"DATO NO ENCONTRADO",0)</f>
        <v>82</v>
      </c>
      <c r="O122" s="6">
        <f>_xlfn.XLOOKUP($A122,'indicador-objetivo'!$A:$A,'indicador-objetivo'!M:M,"DATO NO ENCONTRADO",0)</f>
        <v>35</v>
      </c>
      <c r="P122" s="144"/>
      <c r="Q122" s="326" t="s">
        <v>182</v>
      </c>
      <c r="R122" s="6" t="s">
        <v>455</v>
      </c>
      <c r="S122" s="8">
        <v>0</v>
      </c>
      <c r="T122" s="9">
        <v>0</v>
      </c>
      <c r="U122" s="9">
        <v>0</v>
      </c>
      <c r="V122" s="9">
        <v>0</v>
      </c>
      <c r="W122" s="7">
        <v>0</v>
      </c>
      <c r="X122" s="7">
        <v>0</v>
      </c>
      <c r="Y122" s="7">
        <v>0</v>
      </c>
      <c r="Z122" s="7">
        <v>0</v>
      </c>
      <c r="AA122" s="7">
        <v>0</v>
      </c>
      <c r="AB122" s="7">
        <v>0</v>
      </c>
      <c r="AC122" s="9"/>
      <c r="AD122" s="141"/>
      <c r="AE122" s="141"/>
      <c r="AF122" s="351">
        <f t="shared" si="36"/>
        <v>0</v>
      </c>
      <c r="AG122" s="7">
        <v>19</v>
      </c>
      <c r="AH122" s="6" t="s">
        <v>458</v>
      </c>
      <c r="AI122" s="5" t="s">
        <v>153</v>
      </c>
      <c r="AJ122" s="5" t="s">
        <v>148</v>
      </c>
      <c r="AK122" s="5" t="s">
        <v>149</v>
      </c>
      <c r="AL122" s="5">
        <v>98</v>
      </c>
      <c r="AM122" s="5">
        <v>100</v>
      </c>
      <c r="AN122" s="9">
        <v>100</v>
      </c>
      <c r="AO122" s="9">
        <v>100</v>
      </c>
      <c r="AP122" s="9">
        <v>100</v>
      </c>
      <c r="AQ122" s="6" t="s">
        <v>459</v>
      </c>
      <c r="AR122" s="151"/>
      <c r="AS122" s="151"/>
      <c r="AT122" s="151"/>
      <c r="AU122" s="359"/>
      <c r="AZ122" s="305" t="str">
        <f t="shared" si="37"/>
        <v>Falta diligenciar presupuesto asignado</v>
      </c>
      <c r="BA122" s="132" t="str">
        <f t="shared" si="38"/>
        <v>No Stock</v>
      </c>
      <c r="BB122" s="132" t="str">
        <f t="shared" si="39"/>
        <v>NO</v>
      </c>
      <c r="BC122" s="132" t="str">
        <f t="shared" si="40"/>
        <v>OK</v>
      </c>
      <c r="BD122" s="374" t="str">
        <f t="shared" si="41"/>
        <v>N/A o problema por ser Stock</v>
      </c>
      <c r="BE122" s="365" t="e">
        <f>VLOOKUP(B122,[1]Gastos!$A$11:$R$4776,17,FALSE)</f>
        <v>#N/A</v>
      </c>
      <c r="BF122" s="365">
        <f t="shared" si="42"/>
        <v>0</v>
      </c>
      <c r="BG122" s="405" t="str">
        <f t="shared" si="53"/>
        <v>0113-0209</v>
      </c>
      <c r="BJ122" s="132" t="str">
        <f t="shared" si="50"/>
        <v>Ok</v>
      </c>
      <c r="BK122" s="14" t="str">
        <f t="shared" si="43"/>
        <v>Meta 2025 menor que meta 2024</v>
      </c>
    </row>
    <row r="123" spans="1:63" s="1" customFormat="1" ht="20.100000000000001" hidden="1" customHeight="1" x14ac:dyDescent="0.25">
      <c r="A123" s="14" t="str">
        <f t="shared" si="35"/>
        <v>0113-0208</v>
      </c>
      <c r="B123" s="14" t="str">
        <f t="shared" si="32"/>
        <v>0113-0209</v>
      </c>
      <c r="C123" s="1" t="s">
        <v>74</v>
      </c>
      <c r="D123" s="5" t="s">
        <v>424</v>
      </c>
      <c r="E123" s="6" t="s">
        <v>419</v>
      </c>
      <c r="F123" s="341" t="str">
        <f>VLOOKUP($B123,'producto-objetivo'!$A:$G,4,0)</f>
        <v>08</v>
      </c>
      <c r="G123" s="6" t="str">
        <f>VLOOKUP($B123,'producto-objetivo'!$A:$G,5,0)</f>
        <v>Mejorar la calidad de vida de los habitantes en cuanto a movilidad y factores asociados</v>
      </c>
      <c r="H123" s="6" t="str">
        <f>_xlfn.XLOOKUP($A123,'indicador-objetivo'!$A:$A,'indicador-objetivo'!F:F,"DATO NO ENCONTRADO",0)</f>
        <v>7</v>
      </c>
      <c r="I123" s="6" t="str">
        <f>_xlfn.XLOOKUP($A123,'indicador-objetivo'!$A:$A,'indicador-objetivo'!G:G,"DATO NO ENCONTRADO",0)</f>
        <v>Porcentaje de bicicletas registradas en la plataforma de Registro Bici Bogotá</v>
      </c>
      <c r="J123" s="6" t="str">
        <f>_xlfn.XLOOKUP($A123,'indicador-objetivo'!$A:$A,'indicador-objetivo'!H:H,"DATO NO ENCONTRADO",0)</f>
        <v>Capacidad</v>
      </c>
      <c r="K123" s="6" t="str">
        <f>_xlfn.XLOOKUP($A123,'indicador-objetivo'!$A:$A,'indicador-objetivo'!I:I,"DATO NO ENCONTRADO",0)</f>
        <v>Anual</v>
      </c>
      <c r="L123" s="6" t="str">
        <f>_xlfn.XLOOKUP($A123,'indicador-objetivo'!$A:$A,'indicador-objetivo'!J:J,"DATO NO ENCONTRADO",0)</f>
        <v>%</v>
      </c>
      <c r="M123" s="6">
        <f>_xlfn.XLOOKUP($A123,'indicador-objetivo'!$A:$A,'indicador-objetivo'!K:K,"DATO NO ENCONTRADO",0)</f>
        <v>29</v>
      </c>
      <c r="N123" s="6">
        <f>_xlfn.XLOOKUP($A123,'indicador-objetivo'!$A:$A,'indicador-objetivo'!L:L,"DATO NO ENCONTRADO",0)</f>
        <v>82</v>
      </c>
      <c r="O123" s="6">
        <f>_xlfn.XLOOKUP($A123,'indicador-objetivo'!$A:$A,'indicador-objetivo'!M:M,"DATO NO ENCONTRADO",0)</f>
        <v>35</v>
      </c>
      <c r="P123" s="144"/>
      <c r="Q123" s="326" t="s">
        <v>182</v>
      </c>
      <c r="R123" s="6" t="s">
        <v>455</v>
      </c>
      <c r="S123" s="8">
        <v>0</v>
      </c>
      <c r="T123" s="9">
        <v>0</v>
      </c>
      <c r="U123" s="9">
        <v>0</v>
      </c>
      <c r="V123" s="9">
        <v>0</v>
      </c>
      <c r="W123" s="7">
        <v>0</v>
      </c>
      <c r="X123" s="7">
        <v>0</v>
      </c>
      <c r="Y123" s="7">
        <v>0</v>
      </c>
      <c r="Z123" s="7">
        <v>0</v>
      </c>
      <c r="AA123" s="7">
        <v>0</v>
      </c>
      <c r="AB123" s="7">
        <v>0</v>
      </c>
      <c r="AC123" s="9"/>
      <c r="AD123" s="141"/>
      <c r="AE123" s="141"/>
      <c r="AF123" s="351">
        <f t="shared" si="36"/>
        <v>0</v>
      </c>
      <c r="AG123" s="7">
        <v>20</v>
      </c>
      <c r="AH123" s="6" t="s">
        <v>460</v>
      </c>
      <c r="AI123" s="5" t="s">
        <v>96</v>
      </c>
      <c r="AJ123" s="5" t="s">
        <v>148</v>
      </c>
      <c r="AK123" s="5" t="s">
        <v>98</v>
      </c>
      <c r="AL123" s="5">
        <v>69130</v>
      </c>
      <c r="AM123" s="5">
        <v>43746</v>
      </c>
      <c r="AN123" s="9">
        <v>5000</v>
      </c>
      <c r="AO123" s="9">
        <v>2727</v>
      </c>
      <c r="AP123" s="9">
        <v>54.54</v>
      </c>
      <c r="AQ123" s="6" t="s">
        <v>461</v>
      </c>
      <c r="AR123" s="151"/>
      <c r="AS123" s="151"/>
      <c r="AT123" s="151"/>
      <c r="AU123" s="359"/>
      <c r="AZ123" s="305" t="str">
        <f t="shared" si="37"/>
        <v>Falta diligenciar presupuesto asignado</v>
      </c>
      <c r="BA123" s="132" t="str">
        <f t="shared" si="38"/>
        <v>No Stock</v>
      </c>
      <c r="BB123" s="132" t="str">
        <f t="shared" si="39"/>
        <v>NO</v>
      </c>
      <c r="BC123" s="132" t="str">
        <f t="shared" si="40"/>
        <v>NO</v>
      </c>
      <c r="BD123" s="374" t="str">
        <f t="shared" si="41"/>
        <v>N/A o problema por ser Stock</v>
      </c>
      <c r="BE123" s="365" t="e">
        <f>VLOOKUP(B123,[1]Gastos!$A$11:$R$4776,17,FALSE)</f>
        <v>#N/A</v>
      </c>
      <c r="BF123" s="365">
        <f t="shared" si="42"/>
        <v>0</v>
      </c>
      <c r="BG123" s="405" t="str">
        <f t="shared" si="53"/>
        <v>0113-0209</v>
      </c>
      <c r="BJ123" s="132" t="str">
        <f t="shared" si="50"/>
        <v>Ok</v>
      </c>
      <c r="BK123" s="14" t="str">
        <f t="shared" si="43"/>
        <v>Meta 2025 menor que meta 2024</v>
      </c>
    </row>
    <row r="124" spans="1:63" s="1" customFormat="1" ht="20.100000000000001" hidden="1" customHeight="1" x14ac:dyDescent="0.25">
      <c r="A124" s="14" t="str">
        <f t="shared" si="35"/>
        <v>0113-0205</v>
      </c>
      <c r="B124" s="14" t="str">
        <f t="shared" si="32"/>
        <v>0113-0206</v>
      </c>
      <c r="C124" s="1" t="s">
        <v>74</v>
      </c>
      <c r="D124" s="5" t="s">
        <v>424</v>
      </c>
      <c r="E124" s="6" t="s">
        <v>419</v>
      </c>
      <c r="F124" s="341" t="str">
        <f>VLOOKUP($B124,'producto-objetivo'!$A:$G,4,0)</f>
        <v>05</v>
      </c>
      <c r="G124" s="6" t="str">
        <f>VLOOKUP($B124,'producto-objetivo'!$A:$G,5,0)</f>
        <v>Mejorar las condiciones de seguridad vial y el comportamiento de los actores en la vía</v>
      </c>
      <c r="H124" s="58" t="s">
        <v>442</v>
      </c>
      <c r="I124" s="58" t="s">
        <v>443</v>
      </c>
      <c r="J124" s="58" t="s">
        <v>153</v>
      </c>
      <c r="K124" s="58" t="s">
        <v>145</v>
      </c>
      <c r="L124" s="398" t="s">
        <v>98</v>
      </c>
      <c r="M124" s="251">
        <v>10</v>
      </c>
      <c r="N124" s="251">
        <v>19</v>
      </c>
      <c r="O124" s="251">
        <v>10</v>
      </c>
      <c r="P124" s="144"/>
      <c r="Q124" s="326" t="s">
        <v>136</v>
      </c>
      <c r="R124" s="6" t="s">
        <v>462</v>
      </c>
      <c r="S124" s="8">
        <v>9336.402</v>
      </c>
      <c r="T124" s="9">
        <v>9336.402</v>
      </c>
      <c r="U124" s="9">
        <v>3190.932288</v>
      </c>
      <c r="V124" s="9">
        <v>604.31469600000003</v>
      </c>
      <c r="W124" s="7" t="s">
        <v>156</v>
      </c>
      <c r="X124" s="7" t="s">
        <v>156</v>
      </c>
      <c r="Y124" s="7" t="s">
        <v>156</v>
      </c>
      <c r="Z124" s="7" t="s">
        <v>156</v>
      </c>
      <c r="AA124" s="7" t="s">
        <v>156</v>
      </c>
      <c r="AB124" s="7" t="s">
        <v>94</v>
      </c>
      <c r="AC124" s="9">
        <v>10055</v>
      </c>
      <c r="AD124" s="141"/>
      <c r="AE124" s="141"/>
      <c r="AF124" s="351">
        <f t="shared" si="36"/>
        <v>26091029000</v>
      </c>
      <c r="AG124" s="7">
        <v>7</v>
      </c>
      <c r="AH124" s="6" t="s">
        <v>463</v>
      </c>
      <c r="AI124" s="5" t="s">
        <v>144</v>
      </c>
      <c r="AJ124" s="5" t="s">
        <v>148</v>
      </c>
      <c r="AK124" s="5" t="s">
        <v>149</v>
      </c>
      <c r="AL124" s="5">
        <v>100</v>
      </c>
      <c r="AM124" s="5">
        <v>100</v>
      </c>
      <c r="AN124" s="9">
        <v>100</v>
      </c>
      <c r="AO124" s="9">
        <v>100</v>
      </c>
      <c r="AP124" s="9">
        <v>100</v>
      </c>
      <c r="AQ124" s="6" t="s">
        <v>464</v>
      </c>
      <c r="AR124" s="151"/>
      <c r="AS124" s="151"/>
      <c r="AT124" s="151"/>
      <c r="AU124" s="359"/>
      <c r="AZ124" s="305" t="str">
        <f t="shared" si="37"/>
        <v>Ok</v>
      </c>
      <c r="BA124" s="132" t="str">
        <f t="shared" si="38"/>
        <v>Es Sotock</v>
      </c>
      <c r="BB124" s="132" t="str">
        <f t="shared" si="39"/>
        <v>OK</v>
      </c>
      <c r="BC124" s="132" t="str">
        <f t="shared" si="40"/>
        <v>OK</v>
      </c>
      <c r="BD124" s="374" t="str">
        <f t="shared" si="41"/>
        <v>Stock OK</v>
      </c>
      <c r="BE124" s="365">
        <f>VLOOKUP(B124,[1]Gastos!$A$11:$R$4776,17,FALSE)</f>
        <v>26091029000</v>
      </c>
      <c r="BF124" s="365">
        <f t="shared" si="42"/>
        <v>26091029000</v>
      </c>
      <c r="BG124" s="405" t="str">
        <f t="shared" si="53"/>
        <v>0113-0206</v>
      </c>
      <c r="BJ124" s="132" t="str">
        <f t="shared" si="50"/>
        <v>Ok</v>
      </c>
      <c r="BK124" s="14" t="str">
        <f t="shared" si="43"/>
        <v>Meta 2025 menor que meta 2024</v>
      </c>
    </row>
    <row r="125" spans="1:63" s="1" customFormat="1" ht="20.100000000000001" hidden="1" customHeight="1" x14ac:dyDescent="0.25">
      <c r="A125" s="14" t="str">
        <f t="shared" si="35"/>
        <v>0117-0101</v>
      </c>
      <c r="B125" s="14" t="str">
        <f t="shared" si="32"/>
        <v>0117-0101</v>
      </c>
      <c r="C125" s="1" t="s">
        <v>66</v>
      </c>
      <c r="D125" s="5" t="s">
        <v>465</v>
      </c>
      <c r="E125" s="6" t="s">
        <v>466</v>
      </c>
      <c r="F125" s="341" t="str">
        <f>VLOOKUP($B125,'producto-objetivo'!$A:$G,4,0)</f>
        <v>01</v>
      </c>
      <c r="G125" s="6" t="str">
        <f>VLOOKUP($B125,'producto-objetivo'!$A:$G,5,0)</f>
        <v>Contribuir en la reducción del desempleo y la pobreza monetaria en Bogotá</v>
      </c>
      <c r="H125" s="6" t="str">
        <f>_xlfn.XLOOKUP($A125,'indicador-objetivo'!$A:$A,'indicador-objetivo'!F:F,"DATO NO ENCONTRADO",0)</f>
        <v>1</v>
      </c>
      <c r="I125" s="6" t="str">
        <f>_xlfn.XLOOKUP($A125,'indicador-objetivo'!$A:$A,'indicador-objetivo'!G:G,"DATO NO ENCONTRADO",0)</f>
        <v>Colocaciones efectivas a partir de las intervenciones realizadas por la SDDE</v>
      </c>
      <c r="J125" s="6" t="str">
        <f>_xlfn.XLOOKUP($A125,'indicador-objetivo'!$A:$A,'indicador-objetivo'!H:H,"DATO NO ENCONTRADO",0)</f>
        <v>Acumulado</v>
      </c>
      <c r="K125" s="6" t="str">
        <f>_xlfn.XLOOKUP($A125,'indicador-objetivo'!$A:$A,'indicador-objetivo'!I:I,"DATO NO ENCONTRADO",0)</f>
        <v>Mensual</v>
      </c>
      <c r="L125" s="6" t="str">
        <f>_xlfn.XLOOKUP($A125,'indicador-objetivo'!$A:$A,'indicador-objetivo'!J:J,"DATO NO ENCONTRADO",0)</f>
        <v>VAL</v>
      </c>
      <c r="M125" s="6">
        <f>_xlfn.XLOOKUP($A125,'indicador-objetivo'!$A:$A,'indicador-objetivo'!K:K,"DATO NO ENCONTRADO",0)</f>
        <v>77387</v>
      </c>
      <c r="N125" s="6">
        <f>_xlfn.XLOOKUP($A125,'indicador-objetivo'!$A:$A,'indicador-objetivo'!L:L,"DATO NO ENCONTRADO",0)</f>
        <v>2607665</v>
      </c>
      <c r="O125" s="6">
        <f>_xlfn.XLOOKUP($A125,'indicador-objetivo'!$A:$A,'indicador-objetivo'!M:M,"DATO NO ENCONTRADO",0)</f>
        <v>95887</v>
      </c>
      <c r="P125" s="144"/>
      <c r="Q125" s="326" t="s">
        <v>124</v>
      </c>
      <c r="R125" s="6" t="s">
        <v>467</v>
      </c>
      <c r="S125" s="8">
        <v>33578.37644</v>
      </c>
      <c r="T125" s="9">
        <v>33578.37644</v>
      </c>
      <c r="U125" s="9">
        <v>10232.59744</v>
      </c>
      <c r="V125" s="9">
        <v>5852.4428989999997</v>
      </c>
      <c r="W125" s="7" t="s">
        <v>156</v>
      </c>
      <c r="X125" s="7" t="s">
        <v>156</v>
      </c>
      <c r="Y125" s="7" t="s">
        <v>156</v>
      </c>
      <c r="Z125" s="7" t="s">
        <v>156</v>
      </c>
      <c r="AA125" s="7" t="s">
        <v>94</v>
      </c>
      <c r="AB125" s="7" t="s">
        <v>156</v>
      </c>
      <c r="AC125" s="9">
        <v>73190</v>
      </c>
      <c r="AD125" s="167">
        <f>AC125-T125</f>
        <v>39611.62356</v>
      </c>
      <c r="AE125" s="168">
        <f>AC125/T125-1</f>
        <v>1.1796765585370275</v>
      </c>
      <c r="AF125" s="351">
        <f t="shared" si="36"/>
        <v>0</v>
      </c>
      <c r="AG125" s="7">
        <v>1</v>
      </c>
      <c r="AH125" s="6" t="s">
        <v>468</v>
      </c>
      <c r="AI125" s="5" t="s">
        <v>96</v>
      </c>
      <c r="AJ125" s="5" t="s">
        <v>97</v>
      </c>
      <c r="AK125" s="5" t="s">
        <v>98</v>
      </c>
      <c r="AL125" s="5">
        <v>120555</v>
      </c>
      <c r="AM125" s="5">
        <v>3569925</v>
      </c>
      <c r="AN125" s="9">
        <v>144930</v>
      </c>
      <c r="AO125" s="9">
        <v>20390</v>
      </c>
      <c r="AP125" s="9">
        <v>14.068860829365899</v>
      </c>
      <c r="AQ125" s="6" t="s">
        <v>469</v>
      </c>
      <c r="AR125" s="151">
        <v>185555</v>
      </c>
      <c r="AS125" s="151">
        <f t="shared" ref="AS125:AS138" si="54">AR125-AN125</f>
        <v>40625</v>
      </c>
      <c r="AT125" s="199">
        <f t="shared" ref="AT125:AT138" si="55">AR125/AN125-1</f>
        <v>0.28030773476850901</v>
      </c>
      <c r="AU125" s="362"/>
      <c r="AZ125" s="305" t="str">
        <f t="shared" si="37"/>
        <v>Falta diligenciar presupuesto asignado</v>
      </c>
      <c r="BA125" s="132" t="str">
        <f t="shared" si="38"/>
        <v>No Stock</v>
      </c>
      <c r="BB125" s="132" t="str">
        <f t="shared" si="39"/>
        <v>NO</v>
      </c>
      <c r="BC125" s="132" t="str">
        <f t="shared" si="40"/>
        <v>NO</v>
      </c>
      <c r="BD125" s="374" t="str">
        <f t="shared" si="41"/>
        <v>N/A o problema por ser Stock</v>
      </c>
      <c r="BE125" s="365" t="e">
        <f>VLOOKUP(B125,[1]Gastos!$A$11:$R$4776,17,FALSE)</f>
        <v>#N/A</v>
      </c>
      <c r="BF125" s="365">
        <f t="shared" si="42"/>
        <v>0</v>
      </c>
      <c r="BG125" s="405" t="str">
        <f t="shared" si="53"/>
        <v>0117-0101</v>
      </c>
      <c r="BJ125" s="132" t="str">
        <f t="shared" si="50"/>
        <v>Ok</v>
      </c>
      <c r="BK125" s="14" t="str">
        <f t="shared" si="43"/>
        <v>Meta 2025 menor que meta 2024</v>
      </c>
    </row>
    <row r="126" spans="1:63" s="1" customFormat="1" ht="20.100000000000001" hidden="1" customHeight="1" x14ac:dyDescent="0.25">
      <c r="A126" s="14" t="str">
        <f t="shared" si="35"/>
        <v>0117-0101</v>
      </c>
      <c r="B126" s="14" t="str">
        <f t="shared" si="32"/>
        <v>0117-0101</v>
      </c>
      <c r="C126" s="1" t="s">
        <v>66</v>
      </c>
      <c r="D126" s="5" t="s">
        <v>465</v>
      </c>
      <c r="E126" s="6" t="s">
        <v>466</v>
      </c>
      <c r="F126" s="341" t="str">
        <f>VLOOKUP($B126,'producto-objetivo'!$A:$G,4,0)</f>
        <v>01</v>
      </c>
      <c r="G126" s="6" t="str">
        <f>VLOOKUP($B126,'producto-objetivo'!$A:$G,5,0)</f>
        <v>Contribuir en la reducción del desempleo y la pobreza monetaria en Bogotá</v>
      </c>
      <c r="H126" s="58" t="s">
        <v>442</v>
      </c>
      <c r="I126" s="58" t="s">
        <v>470</v>
      </c>
      <c r="J126" s="58" t="s">
        <v>223</v>
      </c>
      <c r="K126" s="58" t="s">
        <v>145</v>
      </c>
      <c r="L126" s="398" t="s">
        <v>149</v>
      </c>
      <c r="M126" s="251">
        <v>37</v>
      </c>
      <c r="N126" s="251">
        <v>46</v>
      </c>
      <c r="O126" s="251">
        <v>37</v>
      </c>
      <c r="P126" s="144"/>
      <c r="Q126" s="326" t="s">
        <v>124</v>
      </c>
      <c r="R126" s="6" t="s">
        <v>467</v>
      </c>
      <c r="S126" s="8">
        <v>0</v>
      </c>
      <c r="T126" s="9">
        <v>0</v>
      </c>
      <c r="U126" s="9">
        <v>0</v>
      </c>
      <c r="V126" s="9">
        <v>0</v>
      </c>
      <c r="W126" s="7">
        <v>0</v>
      </c>
      <c r="X126" s="7">
        <v>0</v>
      </c>
      <c r="Y126" s="7">
        <v>0</v>
      </c>
      <c r="Z126" s="7">
        <v>0</v>
      </c>
      <c r="AA126" s="7">
        <v>0</v>
      </c>
      <c r="AB126" s="7">
        <v>0</v>
      </c>
      <c r="AC126" s="9"/>
      <c r="AD126" s="167"/>
      <c r="AE126" s="168"/>
      <c r="AF126" s="351">
        <f t="shared" si="36"/>
        <v>0</v>
      </c>
      <c r="AG126" s="7">
        <v>2</v>
      </c>
      <c r="AH126" s="6" t="s">
        <v>471</v>
      </c>
      <c r="AI126" s="5" t="s">
        <v>96</v>
      </c>
      <c r="AJ126" s="5" t="s">
        <v>97</v>
      </c>
      <c r="AK126" s="5" t="s">
        <v>98</v>
      </c>
      <c r="AL126" s="5">
        <v>33427</v>
      </c>
      <c r="AM126" s="5">
        <v>1222606</v>
      </c>
      <c r="AN126" s="9">
        <v>40088</v>
      </c>
      <c r="AO126" s="9">
        <v>6275</v>
      </c>
      <c r="AP126" s="9">
        <v>15.653063260826199</v>
      </c>
      <c r="AQ126" s="6" t="s">
        <v>472</v>
      </c>
      <c r="AR126" s="151">
        <v>56582</v>
      </c>
      <c r="AS126" s="151">
        <f t="shared" si="54"/>
        <v>16494</v>
      </c>
      <c r="AT126" s="199">
        <f t="shared" si="55"/>
        <v>0.41144482139293559</v>
      </c>
      <c r="AU126" s="362"/>
      <c r="AZ126" s="305" t="str">
        <f t="shared" si="37"/>
        <v>Falta diligenciar presupuesto asignado</v>
      </c>
      <c r="BA126" s="132" t="str">
        <f t="shared" si="38"/>
        <v>No Stock</v>
      </c>
      <c r="BB126" s="132" t="str">
        <f t="shared" si="39"/>
        <v>NO</v>
      </c>
      <c r="BC126" s="132" t="str">
        <f t="shared" si="40"/>
        <v>NO</v>
      </c>
      <c r="BD126" s="374" t="str">
        <f t="shared" si="41"/>
        <v>N/A o problema por ser Stock</v>
      </c>
      <c r="BE126" s="365" t="e">
        <f>VLOOKUP(B126,[1]Gastos!$A$11:$R$4776,17,FALSE)</f>
        <v>#N/A</v>
      </c>
      <c r="BF126" s="365">
        <f t="shared" si="42"/>
        <v>0</v>
      </c>
      <c r="BG126" s="405" t="str">
        <f t="shared" si="53"/>
        <v>0117-0101</v>
      </c>
      <c r="BJ126" s="132" t="str">
        <f t="shared" si="50"/>
        <v>Ok</v>
      </c>
      <c r="BK126" s="14" t="str">
        <f t="shared" si="43"/>
        <v>Meta 2025 menor que meta 2024</v>
      </c>
    </row>
    <row r="127" spans="1:63" s="1" customFormat="1" ht="20.100000000000001" hidden="1" customHeight="1" x14ac:dyDescent="0.25">
      <c r="A127" s="14" t="str">
        <f t="shared" si="35"/>
        <v>0117-0101</v>
      </c>
      <c r="B127" s="14" t="str">
        <f t="shared" si="32"/>
        <v>0117-0101</v>
      </c>
      <c r="C127" s="1" t="s">
        <v>66</v>
      </c>
      <c r="D127" s="5" t="s">
        <v>465</v>
      </c>
      <c r="E127" s="6" t="s">
        <v>466</v>
      </c>
      <c r="F127" s="341" t="str">
        <f>VLOOKUP($B127,'producto-objetivo'!$A:$G,4,0)</f>
        <v>01</v>
      </c>
      <c r="G127" s="6" t="str">
        <f>VLOOKUP($B127,'producto-objetivo'!$A:$G,5,0)</f>
        <v>Contribuir en la reducción del desempleo y la pobreza monetaria en Bogotá</v>
      </c>
      <c r="H127" s="58" t="s">
        <v>442</v>
      </c>
      <c r="I127" s="58" t="s">
        <v>470</v>
      </c>
      <c r="J127" s="58" t="s">
        <v>223</v>
      </c>
      <c r="K127" s="58" t="s">
        <v>145</v>
      </c>
      <c r="L127" s="398" t="s">
        <v>149</v>
      </c>
      <c r="M127" s="251">
        <v>37</v>
      </c>
      <c r="N127" s="251">
        <v>46</v>
      </c>
      <c r="O127" s="251">
        <v>37</v>
      </c>
      <c r="P127" s="144"/>
      <c r="Q127" s="326" t="s">
        <v>124</v>
      </c>
      <c r="R127" s="6" t="s">
        <v>467</v>
      </c>
      <c r="S127" s="8">
        <v>0</v>
      </c>
      <c r="T127" s="9">
        <v>0</v>
      </c>
      <c r="U127" s="9">
        <v>0</v>
      </c>
      <c r="V127" s="9">
        <v>0</v>
      </c>
      <c r="W127" s="7">
        <v>0</v>
      </c>
      <c r="X127" s="7">
        <v>0</v>
      </c>
      <c r="Y127" s="7">
        <v>0</v>
      </c>
      <c r="Z127" s="7">
        <v>0</v>
      </c>
      <c r="AA127" s="7">
        <v>0</v>
      </c>
      <c r="AB127" s="7">
        <v>0</v>
      </c>
      <c r="AC127" s="9"/>
      <c r="AD127" s="167"/>
      <c r="AE127" s="168"/>
      <c r="AF127" s="351">
        <f t="shared" si="36"/>
        <v>0</v>
      </c>
      <c r="AG127" s="7">
        <v>3</v>
      </c>
      <c r="AH127" s="6" t="s">
        <v>473</v>
      </c>
      <c r="AI127" s="5" t="s">
        <v>96</v>
      </c>
      <c r="AJ127" s="5" t="s">
        <v>97</v>
      </c>
      <c r="AK127" s="5" t="s">
        <v>98</v>
      </c>
      <c r="AL127" s="5">
        <v>54012</v>
      </c>
      <c r="AM127" s="5">
        <v>42388</v>
      </c>
      <c r="AN127" s="9">
        <v>7823</v>
      </c>
      <c r="AO127" s="9">
        <v>1657</v>
      </c>
      <c r="AP127" s="9">
        <v>21.1811325578423</v>
      </c>
      <c r="AQ127" s="6" t="s">
        <v>474</v>
      </c>
      <c r="AR127" s="151">
        <v>2772</v>
      </c>
      <c r="AS127" s="151">
        <f t="shared" si="54"/>
        <v>-5051</v>
      </c>
      <c r="AT127" s="199">
        <f t="shared" si="55"/>
        <v>-0.64566023264732197</v>
      </c>
      <c r="AU127" s="362"/>
      <c r="AZ127" s="305" t="str">
        <f t="shared" si="37"/>
        <v>Falta diligenciar presupuesto asignado</v>
      </c>
      <c r="BA127" s="132" t="str">
        <f t="shared" si="38"/>
        <v>No Stock</v>
      </c>
      <c r="BB127" s="132" t="str">
        <f t="shared" si="39"/>
        <v>NO</v>
      </c>
      <c r="BC127" s="132" t="str">
        <f t="shared" si="40"/>
        <v>NO</v>
      </c>
      <c r="BD127" s="374" t="str">
        <f t="shared" si="41"/>
        <v>N/A o problema por ser Stock</v>
      </c>
      <c r="BE127" s="365" t="e">
        <f>VLOOKUP(B127,[1]Gastos!$A$11:$R$4776,17,FALSE)</f>
        <v>#N/A</v>
      </c>
      <c r="BF127" s="365">
        <f t="shared" si="42"/>
        <v>0</v>
      </c>
      <c r="BG127" s="405" t="str">
        <f t="shared" si="53"/>
        <v>0117-0101</v>
      </c>
      <c r="BJ127" s="132" t="str">
        <f t="shared" si="50"/>
        <v>Ok</v>
      </c>
      <c r="BK127" s="14" t="str">
        <f t="shared" si="43"/>
        <v>Meta 2025 menor que meta 2024</v>
      </c>
    </row>
    <row r="128" spans="1:63" s="1" customFormat="1" ht="20.100000000000001" hidden="1" customHeight="1" x14ac:dyDescent="0.25">
      <c r="A128" s="14" t="str">
        <f t="shared" si="35"/>
        <v>0117-0102</v>
      </c>
      <c r="B128" s="14" t="str">
        <f t="shared" si="32"/>
        <v>0117-0102</v>
      </c>
      <c r="C128" s="1" t="s">
        <v>66</v>
      </c>
      <c r="D128" s="5" t="s">
        <v>465</v>
      </c>
      <c r="E128" s="6" t="s">
        <v>466</v>
      </c>
      <c r="F128" s="341" t="str">
        <f>VLOOKUP($B128,'producto-objetivo'!$A:$G,4,0)</f>
        <v>02</v>
      </c>
      <c r="G128" s="6" t="str">
        <f>VLOOKUP($B128,'producto-objetivo'!$A:$G,5,0)</f>
        <v>Fortalecer el Tejido Empresarial de las Unidades Productivas de Bogotá</v>
      </c>
      <c r="H128" s="58" t="s">
        <v>248</v>
      </c>
      <c r="I128" s="58" t="s">
        <v>475</v>
      </c>
      <c r="J128" s="58" t="s">
        <v>153</v>
      </c>
      <c r="K128" s="58" t="s">
        <v>145</v>
      </c>
      <c r="L128" s="398" t="s">
        <v>98</v>
      </c>
      <c r="M128" s="399">
        <v>1971034</v>
      </c>
      <c r="N128" s="399">
        <v>2128717</v>
      </c>
      <c r="O128" s="399">
        <v>2128716</v>
      </c>
      <c r="P128" s="144"/>
      <c r="Q128" s="326" t="s">
        <v>110</v>
      </c>
      <c r="R128" s="6" t="s">
        <v>476</v>
      </c>
      <c r="S128" s="8">
        <v>34206.431584999998</v>
      </c>
      <c r="T128" s="9">
        <v>34206.431584999998</v>
      </c>
      <c r="U128" s="9">
        <v>4453.0415249999996</v>
      </c>
      <c r="V128" s="9">
        <v>1846.504471</v>
      </c>
      <c r="W128" s="7" t="s">
        <v>156</v>
      </c>
      <c r="X128" s="7" t="s">
        <v>156</v>
      </c>
      <c r="Y128" s="136" t="s">
        <v>156</v>
      </c>
      <c r="Z128" s="7" t="s">
        <v>94</v>
      </c>
      <c r="AA128" s="7" t="s">
        <v>94</v>
      </c>
      <c r="AB128" s="7" t="s">
        <v>94</v>
      </c>
      <c r="AC128" s="9">
        <v>57404</v>
      </c>
      <c r="AD128" s="167">
        <f>AC128-T128</f>
        <v>23197.568415000002</v>
      </c>
      <c r="AE128" s="168">
        <f>AC128/T128-1</f>
        <v>0.67816393994082858</v>
      </c>
      <c r="AF128" s="351">
        <f t="shared" si="36"/>
        <v>0</v>
      </c>
      <c r="AG128" s="7">
        <v>4</v>
      </c>
      <c r="AH128" s="6" t="s">
        <v>477</v>
      </c>
      <c r="AI128" s="5" t="s">
        <v>96</v>
      </c>
      <c r="AJ128" s="5" t="s">
        <v>97</v>
      </c>
      <c r="AK128" s="5" t="s">
        <v>98</v>
      </c>
      <c r="AL128" s="5">
        <v>8750</v>
      </c>
      <c r="AM128" s="5">
        <v>9319</v>
      </c>
      <c r="AN128" s="9">
        <v>849</v>
      </c>
      <c r="AO128" s="9">
        <v>29</v>
      </c>
      <c r="AP128" s="9">
        <v>3.4157832744405199</v>
      </c>
      <c r="AQ128" s="6" t="s">
        <v>478</v>
      </c>
      <c r="AR128" s="151">
        <v>866</v>
      </c>
      <c r="AS128" s="151">
        <f t="shared" si="54"/>
        <v>17</v>
      </c>
      <c r="AT128" s="199">
        <f t="shared" si="55"/>
        <v>2.0023557126030544E-2</v>
      </c>
      <c r="AU128" s="362"/>
      <c r="AZ128" s="305" t="str">
        <f t="shared" si="37"/>
        <v>Falta diligenciar presupuesto asignado</v>
      </c>
      <c r="BA128" s="132" t="str">
        <f t="shared" si="38"/>
        <v>No Stock</v>
      </c>
      <c r="BB128" s="132" t="str">
        <f t="shared" si="39"/>
        <v>NO</v>
      </c>
      <c r="BC128" s="132" t="str">
        <f t="shared" si="40"/>
        <v>NO</v>
      </c>
      <c r="BD128" s="374" t="str">
        <f t="shared" si="41"/>
        <v>N/A o problema por ser Stock</v>
      </c>
      <c r="BE128" s="365" t="e">
        <f>VLOOKUP(B128,[1]Gastos!$A$11:$R$4776,17,FALSE)</f>
        <v>#N/A</v>
      </c>
      <c r="BF128" s="365">
        <f t="shared" si="42"/>
        <v>0</v>
      </c>
      <c r="BG128" s="405" t="str">
        <f t="shared" si="53"/>
        <v>0117-0102</v>
      </c>
      <c r="BJ128" s="132" t="str">
        <f t="shared" si="50"/>
        <v>Ok</v>
      </c>
      <c r="BK128" s="14" t="str">
        <f t="shared" si="43"/>
        <v>Meta 2025 menor que meta 2024</v>
      </c>
    </row>
    <row r="129" spans="1:63" s="1" customFormat="1" ht="20.100000000000001" hidden="1" customHeight="1" x14ac:dyDescent="0.25">
      <c r="A129" s="14" t="str">
        <f t="shared" si="35"/>
        <v>0117-0102</v>
      </c>
      <c r="B129" s="14" t="str">
        <f t="shared" si="32"/>
        <v>0117-0103</v>
      </c>
      <c r="C129" s="1" t="s">
        <v>66</v>
      </c>
      <c r="D129" s="5" t="s">
        <v>465</v>
      </c>
      <c r="E129" s="6" t="s">
        <v>466</v>
      </c>
      <c r="F129" s="341" t="str">
        <f>VLOOKUP($B129,'producto-objetivo'!$A:$G,4,0)</f>
        <v>02</v>
      </c>
      <c r="G129" s="6" t="str">
        <f>VLOOKUP($B129,'producto-objetivo'!$A:$G,5,0)</f>
        <v>Fortalecer el Tejido Empresarial de las Unidades Productivas de Bogotá</v>
      </c>
      <c r="H129" s="58" t="s">
        <v>215</v>
      </c>
      <c r="I129" s="58" t="s">
        <v>479</v>
      </c>
      <c r="J129" s="58" t="s">
        <v>96</v>
      </c>
      <c r="K129" s="58" t="s">
        <v>145</v>
      </c>
      <c r="L129" s="398" t="s">
        <v>98</v>
      </c>
      <c r="M129" s="399">
        <v>1608488874</v>
      </c>
      <c r="N129" s="399">
        <v>19914684108</v>
      </c>
      <c r="O129" s="399">
        <v>1737167983</v>
      </c>
      <c r="P129" s="144"/>
      <c r="Q129" s="326" t="s">
        <v>100</v>
      </c>
      <c r="R129" s="6" t="s">
        <v>480</v>
      </c>
      <c r="S129" s="8">
        <v>36193.002999999997</v>
      </c>
      <c r="T129" s="9">
        <v>36193.002999999997</v>
      </c>
      <c r="U129" s="9">
        <v>6194.269378</v>
      </c>
      <c r="V129" s="9">
        <v>2551.7119870000001</v>
      </c>
      <c r="W129" s="7" t="s">
        <v>156</v>
      </c>
      <c r="X129" s="7" t="s">
        <v>156</v>
      </c>
      <c r="Y129" s="7" t="s">
        <v>156</v>
      </c>
      <c r="Z129" s="7" t="s">
        <v>156</v>
      </c>
      <c r="AA129" s="7" t="s">
        <v>94</v>
      </c>
      <c r="AB129" s="7" t="s">
        <v>156</v>
      </c>
      <c r="AC129" s="9">
        <v>52811</v>
      </c>
      <c r="AD129" s="167">
        <f>AC129-T129</f>
        <v>16617.997000000003</v>
      </c>
      <c r="AE129" s="168">
        <f>AC129/T129-1</f>
        <v>0.45914943835967414</v>
      </c>
      <c r="AF129" s="351">
        <f t="shared" si="36"/>
        <v>178277524000</v>
      </c>
      <c r="AG129" s="7">
        <v>5</v>
      </c>
      <c r="AH129" s="6" t="s">
        <v>481</v>
      </c>
      <c r="AI129" s="5" t="s">
        <v>96</v>
      </c>
      <c r="AJ129" s="5" t="s">
        <v>97</v>
      </c>
      <c r="AK129" s="5" t="s">
        <v>98</v>
      </c>
      <c r="AL129" s="5">
        <v>70261</v>
      </c>
      <c r="AM129" s="5">
        <v>106920</v>
      </c>
      <c r="AN129" s="9">
        <v>6200</v>
      </c>
      <c r="AO129" s="9">
        <v>515</v>
      </c>
      <c r="AP129" s="9">
        <v>8.3064516129032295</v>
      </c>
      <c r="AQ129" s="6" t="s">
        <v>482</v>
      </c>
      <c r="AR129" s="151">
        <v>9058</v>
      </c>
      <c r="AS129" s="151">
        <f t="shared" si="54"/>
        <v>2858</v>
      </c>
      <c r="AT129" s="199">
        <f t="shared" si="55"/>
        <v>0.46096774193548384</v>
      </c>
      <c r="AU129" s="362"/>
      <c r="AZ129" s="305" t="str">
        <f t="shared" si="37"/>
        <v>Ok</v>
      </c>
      <c r="BA129" s="132" t="str">
        <f t="shared" si="38"/>
        <v>No Stock</v>
      </c>
      <c r="BB129" s="132" t="str">
        <f t="shared" si="39"/>
        <v>NO</v>
      </c>
      <c r="BC129" s="132" t="str">
        <f t="shared" si="40"/>
        <v>NO</v>
      </c>
      <c r="BD129" s="374" t="str">
        <f t="shared" si="41"/>
        <v>N/A o problema por ser Stock</v>
      </c>
      <c r="BE129" s="365">
        <f>VLOOKUP(B129,[1]Gastos!$A$11:$R$4776,17,FALSE)</f>
        <v>178277524000</v>
      </c>
      <c r="BF129" s="365">
        <f t="shared" si="42"/>
        <v>178277524000</v>
      </c>
      <c r="BG129" s="405" t="str">
        <f t="shared" si="53"/>
        <v>0117-0103</v>
      </c>
      <c r="BJ129" s="132" t="str">
        <f t="shared" si="50"/>
        <v>Ok</v>
      </c>
      <c r="BK129" s="14" t="str">
        <f t="shared" si="43"/>
        <v>Meta 2025 menor que meta 2024</v>
      </c>
    </row>
    <row r="130" spans="1:63" s="1" customFormat="1" ht="20.100000000000001" hidden="1" customHeight="1" x14ac:dyDescent="0.25">
      <c r="A130" s="14" t="str">
        <f t="shared" ref="A130:A131" si="56">+D130&amp;F130</f>
        <v>0117-0102</v>
      </c>
      <c r="B130" s="14" t="str">
        <f t="shared" si="32"/>
        <v>0117-0103</v>
      </c>
      <c r="C130" s="1" t="s">
        <v>66</v>
      </c>
      <c r="D130" s="5" t="s">
        <v>465</v>
      </c>
      <c r="E130" s="6" t="s">
        <v>466</v>
      </c>
      <c r="F130" s="380" t="s">
        <v>110</v>
      </c>
      <c r="G130" s="6" t="s">
        <v>483</v>
      </c>
      <c r="H130" s="58" t="s">
        <v>484</v>
      </c>
      <c r="I130" s="58" t="s">
        <v>485</v>
      </c>
      <c r="J130" s="58" t="s">
        <v>144</v>
      </c>
      <c r="K130" s="58" t="s">
        <v>145</v>
      </c>
      <c r="L130" s="398" t="s">
        <v>98</v>
      </c>
      <c r="M130" s="399">
        <v>3.5</v>
      </c>
      <c r="N130" s="399">
        <v>3.5</v>
      </c>
      <c r="O130" s="399">
        <v>3.5</v>
      </c>
      <c r="P130" s="144"/>
      <c r="Q130" s="326" t="s">
        <v>100</v>
      </c>
      <c r="R130" s="6" t="s">
        <v>480</v>
      </c>
      <c r="S130" s="8">
        <v>0</v>
      </c>
      <c r="T130" s="9">
        <v>0</v>
      </c>
      <c r="U130" s="9">
        <v>0</v>
      </c>
      <c r="V130" s="9">
        <v>0</v>
      </c>
      <c r="W130" s="7">
        <v>0</v>
      </c>
      <c r="X130" s="7">
        <v>0</v>
      </c>
      <c r="Y130" s="7">
        <v>0</v>
      </c>
      <c r="Z130" s="7">
        <v>0</v>
      </c>
      <c r="AA130" s="7">
        <v>0</v>
      </c>
      <c r="AB130" s="7">
        <v>0</v>
      </c>
      <c r="AC130" s="9"/>
      <c r="AD130" s="167"/>
      <c r="AE130" s="168"/>
      <c r="AF130" s="351">
        <f t="shared" ref="AF130" si="57">IF(AND(AC130="",AD130="",AD130=""),0,BF130)</f>
        <v>0</v>
      </c>
      <c r="AG130" s="7">
        <v>6</v>
      </c>
      <c r="AH130" s="6" t="s">
        <v>486</v>
      </c>
      <c r="AI130" s="5" t="s">
        <v>96</v>
      </c>
      <c r="AJ130" s="5" t="s">
        <v>97</v>
      </c>
      <c r="AK130" s="5" t="s">
        <v>98</v>
      </c>
      <c r="AL130" s="5">
        <v>52</v>
      </c>
      <c r="AM130" s="5">
        <v>14</v>
      </c>
      <c r="AN130" s="9">
        <v>1</v>
      </c>
      <c r="AO130" s="9">
        <v>0</v>
      </c>
      <c r="AP130" s="9">
        <v>0</v>
      </c>
      <c r="AQ130" s="6" t="s">
        <v>487</v>
      </c>
      <c r="AR130" s="151">
        <v>2</v>
      </c>
      <c r="AS130" s="151">
        <f t="shared" ref="AS130" si="58">AR130-AN130</f>
        <v>1</v>
      </c>
      <c r="AT130" s="199">
        <f t="shared" ref="AT130" si="59">AR130/AN130-1</f>
        <v>1</v>
      </c>
      <c r="AU130" s="362"/>
      <c r="AZ130" s="305" t="str">
        <f>IF(AF130&gt;0,"Ok","Falta diligenciar presupuesto asignado")</f>
        <v>Falta diligenciar presupuesto asignado</v>
      </c>
      <c r="BA130" s="132" t="str">
        <f t="shared" ref="BA130" si="60">IF(AI130="Stock","Es Sotock","No Stock")</f>
        <v>No Stock</v>
      </c>
      <c r="BB130" s="132" t="str">
        <f t="shared" ref="BB130" si="61">IF(AL130=AM130,"OK","NO")</f>
        <v>NO</v>
      </c>
      <c r="BC130" s="132" t="str">
        <f t="shared" ref="BC130" si="62">IF(AM130=AN130,"OK","NO")</f>
        <v>NO</v>
      </c>
      <c r="BD130" s="374" t="str">
        <f t="shared" ref="BD130" si="63">IF(AND(BB130="OK",BC130="OK",AI130="Stock"),"Stock OK","N/A o problema por ser Stock")</f>
        <v>N/A o problema por ser Stock</v>
      </c>
      <c r="BE130" s="365">
        <f>VLOOKUP(B130,[1]Gastos!$A$11:$R$4776,17,FALSE)</f>
        <v>178277524000</v>
      </c>
      <c r="BF130" s="365">
        <f t="shared" ref="BF130" si="64">IF(ISERROR(BE130), 0, BE130)</f>
        <v>178277524000</v>
      </c>
      <c r="BG130" s="405" t="str">
        <f t="shared" si="53"/>
        <v>0117-0103</v>
      </c>
      <c r="BJ130" s="132" t="str">
        <f t="shared" si="50"/>
        <v>Ok</v>
      </c>
      <c r="BK130" s="14" t="str">
        <f t="shared" si="43"/>
        <v>Meta 2025 menor que meta 2024</v>
      </c>
    </row>
    <row r="131" spans="1:63" s="1" customFormat="1" ht="20.100000000000001" hidden="1" customHeight="1" x14ac:dyDescent="0.25">
      <c r="A131" s="14" t="str">
        <f t="shared" si="56"/>
        <v>0117-0102</v>
      </c>
      <c r="B131" s="14" t="str">
        <f t="shared" si="32"/>
        <v>0117-01</v>
      </c>
      <c r="C131" s="1" t="s">
        <v>66</v>
      </c>
      <c r="D131" s="5" t="s">
        <v>465</v>
      </c>
      <c r="E131" s="6" t="s">
        <v>466</v>
      </c>
      <c r="F131" s="380" t="s">
        <v>110</v>
      </c>
      <c r="G131" s="6" t="s">
        <v>483</v>
      </c>
      <c r="H131" s="58" t="s">
        <v>394</v>
      </c>
      <c r="I131" s="58" t="s">
        <v>488</v>
      </c>
      <c r="J131" s="58" t="s">
        <v>96</v>
      </c>
      <c r="K131" s="58" t="s">
        <v>145</v>
      </c>
      <c r="L131" s="398" t="s">
        <v>149</v>
      </c>
      <c r="M131" s="399"/>
      <c r="N131" s="399">
        <v>10</v>
      </c>
      <c r="O131" s="399">
        <v>1</v>
      </c>
      <c r="P131" s="144"/>
      <c r="Q131" s="326"/>
      <c r="R131" s="6"/>
      <c r="S131" s="8"/>
      <c r="T131" s="9"/>
      <c r="U131" s="9"/>
      <c r="V131" s="9"/>
      <c r="W131" s="7"/>
      <c r="X131" s="7"/>
      <c r="Y131" s="7"/>
      <c r="Z131" s="7"/>
      <c r="AA131" s="7"/>
      <c r="AB131" s="7"/>
      <c r="AC131" s="9"/>
      <c r="AD131" s="167"/>
      <c r="AE131" s="168"/>
      <c r="AF131" s="351"/>
      <c r="AG131" s="7"/>
      <c r="AH131" s="6"/>
      <c r="AI131" s="5"/>
      <c r="AJ131" s="5"/>
      <c r="AK131" s="5"/>
      <c r="AL131" s="5"/>
      <c r="AM131" s="5"/>
      <c r="AN131" s="9"/>
      <c r="AO131" s="9"/>
      <c r="AP131" s="9"/>
      <c r="AQ131" s="6"/>
      <c r="AR131" s="151"/>
      <c r="AS131" s="151"/>
      <c r="AT131" s="199"/>
      <c r="AU131" s="362"/>
      <c r="AZ131" s="305"/>
      <c r="BA131" s="132"/>
      <c r="BB131" s="132"/>
      <c r="BC131" s="132"/>
      <c r="BD131" s="374"/>
      <c r="BE131" s="365"/>
      <c r="BF131" s="365"/>
      <c r="BG131" s="405"/>
      <c r="BJ131" s="132" t="str">
        <f t="shared" si="50"/>
        <v>Ok</v>
      </c>
      <c r="BK131" s="14" t="str">
        <f t="shared" si="43"/>
        <v>Meta 2025 mayor o igual a meta 2024</v>
      </c>
    </row>
    <row r="132" spans="1:63" s="1" customFormat="1" ht="20.100000000000001" hidden="1" customHeight="1" x14ac:dyDescent="0.25">
      <c r="A132" s="14" t="str">
        <f t="shared" si="35"/>
        <v>0117-0102</v>
      </c>
      <c r="B132" s="14" t="str">
        <f t="shared" si="32"/>
        <v>0117-01</v>
      </c>
      <c r="C132" s="1" t="s">
        <v>66</v>
      </c>
      <c r="D132" s="5" t="s">
        <v>465</v>
      </c>
      <c r="E132" s="6" t="s">
        <v>466</v>
      </c>
      <c r="F132" s="380" t="s">
        <v>110</v>
      </c>
      <c r="G132" s="6" t="s">
        <v>483</v>
      </c>
      <c r="H132" s="58" t="s">
        <v>489</v>
      </c>
      <c r="I132" s="58" t="s">
        <v>490</v>
      </c>
      <c r="J132" s="58" t="s">
        <v>153</v>
      </c>
      <c r="K132" s="58" t="s">
        <v>145</v>
      </c>
      <c r="L132" s="398" t="s">
        <v>149</v>
      </c>
      <c r="M132" s="399">
        <v>20</v>
      </c>
      <c r="N132" s="399">
        <v>40</v>
      </c>
      <c r="O132" s="399">
        <v>22</v>
      </c>
      <c r="P132" s="144"/>
      <c r="Q132" s="326"/>
      <c r="R132" s="6"/>
      <c r="S132" s="8"/>
      <c r="T132" s="9"/>
      <c r="U132" s="9"/>
      <c r="V132" s="9"/>
      <c r="W132" s="7"/>
      <c r="X132" s="7"/>
      <c r="Y132" s="7"/>
      <c r="Z132" s="7"/>
      <c r="AA132" s="7"/>
      <c r="AB132" s="7"/>
      <c r="AC132" s="9"/>
      <c r="AD132" s="167"/>
      <c r="AE132" s="168"/>
      <c r="AF132" s="351"/>
      <c r="AG132" s="7"/>
      <c r="AH132" s="6"/>
      <c r="AI132" s="5"/>
      <c r="AJ132" s="5"/>
      <c r="AK132" s="5"/>
      <c r="AL132" s="5"/>
      <c r="AM132" s="5"/>
      <c r="AN132" s="9"/>
      <c r="AO132" s="9"/>
      <c r="AP132" s="9"/>
      <c r="AQ132" s="6"/>
      <c r="AR132" s="151"/>
      <c r="AS132" s="151"/>
      <c r="AT132" s="199"/>
      <c r="AU132" s="362"/>
      <c r="AZ132" s="305"/>
      <c r="BA132" s="132"/>
      <c r="BB132" s="132"/>
      <c r="BC132" s="132"/>
      <c r="BD132" s="374"/>
      <c r="BE132" s="365"/>
      <c r="BF132" s="365"/>
      <c r="BG132" s="405"/>
      <c r="BJ132" s="132" t="str">
        <f t="shared" si="50"/>
        <v>Ok</v>
      </c>
      <c r="BK132" s="14" t="str">
        <f t="shared" si="43"/>
        <v>Meta 2025 mayor o igual a meta 2024</v>
      </c>
    </row>
    <row r="133" spans="1:63" s="1" customFormat="1" ht="20.100000000000001" hidden="1" customHeight="1" x14ac:dyDescent="0.25">
      <c r="A133" s="14" t="str">
        <f>+D133&amp;F133</f>
        <v>0117-0103</v>
      </c>
      <c r="B133" s="14" t="str">
        <f t="shared" si="32"/>
        <v>0117-0104</v>
      </c>
      <c r="C133" s="1" t="s">
        <v>66</v>
      </c>
      <c r="D133" s="5" t="s">
        <v>465</v>
      </c>
      <c r="E133" s="6" t="s">
        <v>466</v>
      </c>
      <c r="F133" s="341" t="str">
        <f>VLOOKUP($B133,'producto-objetivo'!$A:$G,4,0)</f>
        <v>03</v>
      </c>
      <c r="G133" s="6" t="str">
        <f>VLOOKUP($B133,'producto-objetivo'!$A:$G,5,0)</f>
        <v>Contribuir al fortalecimiento de la sostenibilidad del sistema de abastecimiento y la seguridad alimentaria de Bogotá</v>
      </c>
      <c r="H133" s="6" t="str">
        <f>_xlfn.XLOOKUP($A133,'indicador-objetivo'!$A:$A,'indicador-objetivo'!F:F,"DATO NO ENCONTRADO",0)</f>
        <v>6</v>
      </c>
      <c r="I133" s="6" t="str">
        <f>_xlfn.XLOOKUP($A133,'indicador-objetivo'!$A:$A,'indicador-objetivo'!G:G,"DATO NO ENCONTRADO",0)</f>
        <v>Incremento en las ventas realizadas a través de Mercados Campesinos</v>
      </c>
      <c r="J133" s="6" t="str">
        <f>_xlfn.XLOOKUP($A133,'indicador-objetivo'!$A:$A,'indicador-objetivo'!H:H,"DATO NO ENCONTRADO",0)</f>
        <v>Acumulado</v>
      </c>
      <c r="K133" s="6" t="str">
        <f>_xlfn.XLOOKUP($A133,'indicador-objetivo'!$A:$A,'indicador-objetivo'!I:I,"DATO NO ENCONTRADO",0)</f>
        <v>Anual</v>
      </c>
      <c r="L133" s="6" t="str">
        <f>_xlfn.XLOOKUP($A133,'indicador-objetivo'!$A:$A,'indicador-objetivo'!J:J,"DATO NO ENCONTRADO",0)</f>
        <v>VAL</v>
      </c>
      <c r="M133" s="6">
        <f>_xlfn.XLOOKUP($A133,'indicador-objetivo'!$A:$A,'indicador-objetivo'!K:K,"DATO NO ENCONTRADO",0)</f>
        <v>12056000000</v>
      </c>
      <c r="N133" s="6">
        <f>_xlfn.XLOOKUP($A133,'indicador-objetivo'!$A:$A,'indicador-objetivo'!L:L,"DATO NO ENCONTRADO",0)</f>
        <v>157938615626</v>
      </c>
      <c r="O133" s="6">
        <f>_xlfn.XLOOKUP($A133,'indicador-objetivo'!$A:$A,'indicador-objetivo'!M:M,"DATO NO ENCONTRADO",0)</f>
        <v>9000000000</v>
      </c>
      <c r="P133" s="144"/>
      <c r="Q133" s="326" t="s">
        <v>104</v>
      </c>
      <c r="R133" s="6" t="s">
        <v>491</v>
      </c>
      <c r="S133" s="8">
        <v>3113.245492</v>
      </c>
      <c r="T133" s="9">
        <v>3113.245492</v>
      </c>
      <c r="U133" s="9">
        <v>1259.7924720000001</v>
      </c>
      <c r="V133" s="9">
        <v>481.07202000000001</v>
      </c>
      <c r="W133" s="7" t="s">
        <v>156</v>
      </c>
      <c r="X133" s="7" t="s">
        <v>156</v>
      </c>
      <c r="Y133" s="7" t="s">
        <v>156</v>
      </c>
      <c r="Z133" s="7" t="s">
        <v>156</v>
      </c>
      <c r="AA133" s="7" t="s">
        <v>94</v>
      </c>
      <c r="AB133" s="7" t="s">
        <v>156</v>
      </c>
      <c r="AC133" s="9">
        <v>5059</v>
      </c>
      <c r="AD133" s="167">
        <f>AC133-T133</f>
        <v>1945.754508</v>
      </c>
      <c r="AE133" s="168">
        <f>AC133/T133-1</f>
        <v>0.62499231525427024</v>
      </c>
      <c r="AF133" s="351">
        <f t="shared" si="36"/>
        <v>0</v>
      </c>
      <c r="AG133" s="7">
        <v>7</v>
      </c>
      <c r="AH133" s="6" t="s">
        <v>492</v>
      </c>
      <c r="AI133" s="5" t="s">
        <v>96</v>
      </c>
      <c r="AJ133" s="5" t="s">
        <v>97</v>
      </c>
      <c r="AK133" s="5" t="s">
        <v>98</v>
      </c>
      <c r="AL133" s="5">
        <v>187</v>
      </c>
      <c r="AM133" s="5">
        <v>2051</v>
      </c>
      <c r="AN133" s="9">
        <v>110</v>
      </c>
      <c r="AO133" s="9">
        <v>40</v>
      </c>
      <c r="AP133" s="9">
        <v>36.363636363636402</v>
      </c>
      <c r="AQ133" s="6" t="s">
        <v>493</v>
      </c>
      <c r="AR133" s="151">
        <v>261</v>
      </c>
      <c r="AS133" s="151">
        <f t="shared" si="54"/>
        <v>151</v>
      </c>
      <c r="AT133" s="199">
        <f t="shared" si="55"/>
        <v>1.3727272727272726</v>
      </c>
      <c r="AU133" s="362"/>
      <c r="AZ133" s="305" t="str">
        <f t="shared" si="37"/>
        <v>Falta diligenciar presupuesto asignado</v>
      </c>
      <c r="BA133" s="132" t="str">
        <f t="shared" si="38"/>
        <v>No Stock</v>
      </c>
      <c r="BB133" s="132" t="str">
        <f t="shared" si="39"/>
        <v>NO</v>
      </c>
      <c r="BC133" s="132" t="str">
        <f t="shared" si="40"/>
        <v>NO</v>
      </c>
      <c r="BD133" s="374" t="str">
        <f t="shared" si="41"/>
        <v>N/A o problema por ser Stock</v>
      </c>
      <c r="BE133" s="365" t="e">
        <f>VLOOKUP(B133,[1]Gastos!$A$11:$R$4776,17,FALSE)</f>
        <v>#N/A</v>
      </c>
      <c r="BF133" s="365">
        <f t="shared" si="42"/>
        <v>0</v>
      </c>
      <c r="BG133" s="405"/>
      <c r="BJ133" s="132" t="str">
        <f t="shared" si="50"/>
        <v>Ok</v>
      </c>
      <c r="BK133" s="14" t="str">
        <f t="shared" si="43"/>
        <v>Meta 2025 menor que meta 2024</v>
      </c>
    </row>
    <row r="134" spans="1:63" s="1" customFormat="1" ht="20.100000000000001" hidden="1" customHeight="1" x14ac:dyDescent="0.25">
      <c r="A134" s="14" t="str">
        <f>+D134&amp;F134</f>
        <v>0117-0103</v>
      </c>
      <c r="B134" s="14" t="str">
        <f t="shared" ref="B134:B197" si="65">+D134&amp;Q134</f>
        <v>0117-0105</v>
      </c>
      <c r="C134" s="1" t="s">
        <v>66</v>
      </c>
      <c r="D134" s="5" t="s">
        <v>465</v>
      </c>
      <c r="E134" s="6" t="s">
        <v>466</v>
      </c>
      <c r="F134" s="341" t="str">
        <f>VLOOKUP($B134,'producto-objetivo'!$A:$G,4,0)</f>
        <v>03</v>
      </c>
      <c r="G134" s="6" t="str">
        <f>VLOOKUP($B134,'producto-objetivo'!$A:$G,5,0)</f>
        <v>Contribuir al fortalecimiento de la sostenibilidad del sistema de abastecimiento y la seguridad alimentaria de Bogotá</v>
      </c>
      <c r="H134" s="6" t="str">
        <f>_xlfn.XLOOKUP($A134,'indicador-objetivo'!$A:$A,'indicador-objetivo'!F:F,"DATO NO ENCONTRADO",0)</f>
        <v>6</v>
      </c>
      <c r="I134" s="6" t="str">
        <f>_xlfn.XLOOKUP($A134,'indicador-objetivo'!$A:$A,'indicador-objetivo'!G:G,"DATO NO ENCONTRADO",0)</f>
        <v>Incremento en las ventas realizadas a través de Mercados Campesinos</v>
      </c>
      <c r="J134" s="6" t="str">
        <f>_xlfn.XLOOKUP($A134,'indicador-objetivo'!$A:$A,'indicador-objetivo'!H:H,"DATO NO ENCONTRADO",0)</f>
        <v>Acumulado</v>
      </c>
      <c r="K134" s="6" t="str">
        <f>_xlfn.XLOOKUP($A134,'indicador-objetivo'!$A:$A,'indicador-objetivo'!I:I,"DATO NO ENCONTRADO",0)</f>
        <v>Anual</v>
      </c>
      <c r="L134" s="6" t="str">
        <f>_xlfn.XLOOKUP($A134,'indicador-objetivo'!$A:$A,'indicador-objetivo'!J:J,"DATO NO ENCONTRADO",0)</f>
        <v>VAL</v>
      </c>
      <c r="M134" s="6">
        <f>_xlfn.XLOOKUP($A134,'indicador-objetivo'!$A:$A,'indicador-objetivo'!K:K,"DATO NO ENCONTRADO",0)</f>
        <v>12056000000</v>
      </c>
      <c r="N134" s="6">
        <f>_xlfn.XLOOKUP($A134,'indicador-objetivo'!$A:$A,'indicador-objetivo'!L:L,"DATO NO ENCONTRADO",0)</f>
        <v>157938615626</v>
      </c>
      <c r="O134" s="6">
        <f>_xlfn.XLOOKUP($A134,'indicador-objetivo'!$A:$A,'indicador-objetivo'!M:M,"DATO NO ENCONTRADO",0)</f>
        <v>9000000000</v>
      </c>
      <c r="P134" s="144"/>
      <c r="Q134" s="326" t="s">
        <v>132</v>
      </c>
      <c r="R134" s="6" t="s">
        <v>494</v>
      </c>
      <c r="S134" s="8">
        <v>7225.6220000000003</v>
      </c>
      <c r="T134" s="9">
        <v>7225.6220000000003</v>
      </c>
      <c r="U134" s="9">
        <v>2750.1531789999999</v>
      </c>
      <c r="V134" s="9">
        <v>1154.183745</v>
      </c>
      <c r="W134" s="7" t="s">
        <v>156</v>
      </c>
      <c r="X134" s="7" t="s">
        <v>156</v>
      </c>
      <c r="Y134" s="7" t="s">
        <v>156</v>
      </c>
      <c r="Z134" s="7" t="s">
        <v>156</v>
      </c>
      <c r="AA134" s="7" t="s">
        <v>156</v>
      </c>
      <c r="AB134" s="7" t="s">
        <v>156</v>
      </c>
      <c r="AC134" s="9">
        <v>7579</v>
      </c>
      <c r="AD134" s="167">
        <f>AC134-T134</f>
        <v>353.3779999999997</v>
      </c>
      <c r="AE134" s="168">
        <f>AC134/T134-1</f>
        <v>4.8906239490524195E-2</v>
      </c>
      <c r="AF134" s="351">
        <f t="shared" si="36"/>
        <v>0</v>
      </c>
      <c r="AG134" s="7">
        <v>8</v>
      </c>
      <c r="AH134" s="6" t="s">
        <v>495</v>
      </c>
      <c r="AI134" s="5" t="s">
        <v>96</v>
      </c>
      <c r="AJ134" s="5" t="s">
        <v>97</v>
      </c>
      <c r="AK134" s="5" t="s">
        <v>98</v>
      </c>
      <c r="AL134" s="5">
        <v>2019</v>
      </c>
      <c r="AM134" s="5">
        <v>16279</v>
      </c>
      <c r="AN134" s="9">
        <v>1784</v>
      </c>
      <c r="AO134" s="9">
        <v>500</v>
      </c>
      <c r="AP134" s="9">
        <v>28.026905829596402</v>
      </c>
      <c r="AQ134" s="6" t="s">
        <v>496</v>
      </c>
      <c r="AR134" s="151">
        <v>1641</v>
      </c>
      <c r="AS134" s="151">
        <f t="shared" si="54"/>
        <v>-143</v>
      </c>
      <c r="AT134" s="199">
        <f t="shared" si="55"/>
        <v>-8.0156950672645721E-2</v>
      </c>
      <c r="AU134" s="362"/>
      <c r="AZ134" s="305" t="str">
        <f t="shared" si="37"/>
        <v>Falta diligenciar presupuesto asignado</v>
      </c>
      <c r="BA134" s="132" t="str">
        <f t="shared" si="38"/>
        <v>No Stock</v>
      </c>
      <c r="BB134" s="132" t="str">
        <f t="shared" si="39"/>
        <v>NO</v>
      </c>
      <c r="BC134" s="132" t="str">
        <f t="shared" si="40"/>
        <v>NO</v>
      </c>
      <c r="BD134" s="374" t="str">
        <f t="shared" si="41"/>
        <v>N/A o problema por ser Stock</v>
      </c>
      <c r="BE134" s="365" t="e">
        <f>VLOOKUP(B134,[1]Gastos!$A$11:$R$4776,17,FALSE)</f>
        <v>#N/A</v>
      </c>
      <c r="BF134" s="365">
        <f t="shared" si="42"/>
        <v>0</v>
      </c>
      <c r="BG134" s="405"/>
      <c r="BJ134" s="132" t="str">
        <f t="shared" si="50"/>
        <v>Ok</v>
      </c>
      <c r="BK134" s="14" t="str">
        <f t="shared" si="43"/>
        <v>Meta 2025 menor que meta 2024</v>
      </c>
    </row>
    <row r="135" spans="1:63" s="1" customFormat="1" ht="20.100000000000001" hidden="1" customHeight="1" x14ac:dyDescent="0.25">
      <c r="A135" s="14" t="str">
        <f>+D135&amp;F135</f>
        <v>0117-0103</v>
      </c>
      <c r="B135" s="14" t="str">
        <f t="shared" si="65"/>
        <v>0117-0105</v>
      </c>
      <c r="C135" s="1" t="s">
        <v>66</v>
      </c>
      <c r="D135" s="5" t="s">
        <v>465</v>
      </c>
      <c r="E135" s="6" t="s">
        <v>466</v>
      </c>
      <c r="F135" s="341" t="str">
        <f>VLOOKUP($B135,'producto-objetivo'!$A:$G,4,0)</f>
        <v>03</v>
      </c>
      <c r="G135" s="6" t="str">
        <f>VLOOKUP($B135,'producto-objetivo'!$A:$G,5,0)</f>
        <v>Contribuir al fortalecimiento de la sostenibilidad del sistema de abastecimiento y la seguridad alimentaria de Bogotá</v>
      </c>
      <c r="H135" s="6" t="str">
        <f>_xlfn.XLOOKUP($A135,'indicador-objetivo'!$A:$A,'indicador-objetivo'!F:F,"DATO NO ENCONTRADO",0)</f>
        <v>6</v>
      </c>
      <c r="I135" s="6" t="str">
        <f>_xlfn.XLOOKUP($A135,'indicador-objetivo'!$A:$A,'indicador-objetivo'!G:G,"DATO NO ENCONTRADO",0)</f>
        <v>Incremento en las ventas realizadas a través de Mercados Campesinos</v>
      </c>
      <c r="J135" s="6" t="str">
        <f>_xlfn.XLOOKUP($A135,'indicador-objetivo'!$A:$A,'indicador-objetivo'!H:H,"DATO NO ENCONTRADO",0)</f>
        <v>Acumulado</v>
      </c>
      <c r="K135" s="6" t="str">
        <f>_xlfn.XLOOKUP($A135,'indicador-objetivo'!$A:$A,'indicador-objetivo'!I:I,"DATO NO ENCONTRADO",0)</f>
        <v>Anual</v>
      </c>
      <c r="L135" s="6" t="str">
        <f>_xlfn.XLOOKUP($A135,'indicador-objetivo'!$A:$A,'indicador-objetivo'!J:J,"DATO NO ENCONTRADO",0)</f>
        <v>VAL</v>
      </c>
      <c r="M135" s="6">
        <f>_xlfn.XLOOKUP($A135,'indicador-objetivo'!$A:$A,'indicador-objetivo'!K:K,"DATO NO ENCONTRADO",0)</f>
        <v>12056000000</v>
      </c>
      <c r="N135" s="6">
        <f>_xlfn.XLOOKUP($A135,'indicador-objetivo'!$A:$A,'indicador-objetivo'!L:L,"DATO NO ENCONTRADO",0)</f>
        <v>157938615626</v>
      </c>
      <c r="O135" s="6">
        <f>_xlfn.XLOOKUP($A135,'indicador-objetivo'!$A:$A,'indicador-objetivo'!M:M,"DATO NO ENCONTRADO",0)</f>
        <v>9000000000</v>
      </c>
      <c r="P135" s="144"/>
      <c r="Q135" s="326" t="s">
        <v>132</v>
      </c>
      <c r="R135" s="6" t="s">
        <v>494</v>
      </c>
      <c r="S135" s="8">
        <v>0</v>
      </c>
      <c r="T135" s="9">
        <v>0</v>
      </c>
      <c r="U135" s="9">
        <v>0</v>
      </c>
      <c r="V135" s="9">
        <v>0</v>
      </c>
      <c r="W135" s="7">
        <v>0</v>
      </c>
      <c r="X135" s="7">
        <v>0</v>
      </c>
      <c r="Y135" s="7">
        <v>0</v>
      </c>
      <c r="Z135" s="7">
        <v>0</v>
      </c>
      <c r="AA135" s="7">
        <v>0</v>
      </c>
      <c r="AB135" s="7">
        <v>0</v>
      </c>
      <c r="AC135" s="9"/>
      <c r="AD135" s="167"/>
      <c r="AE135" s="168"/>
      <c r="AF135" s="351">
        <f t="shared" si="36"/>
        <v>0</v>
      </c>
      <c r="AG135" s="7">
        <v>9</v>
      </c>
      <c r="AH135" s="6" t="s">
        <v>497</v>
      </c>
      <c r="AI135" s="5" t="s">
        <v>96</v>
      </c>
      <c r="AJ135" s="5" t="s">
        <v>97</v>
      </c>
      <c r="AK135" s="5" t="s">
        <v>98</v>
      </c>
      <c r="AL135" s="5">
        <v>1977</v>
      </c>
      <c r="AM135" s="5">
        <v>98969</v>
      </c>
      <c r="AN135" s="9">
        <v>9799</v>
      </c>
      <c r="AO135" s="9">
        <v>253</v>
      </c>
      <c r="AP135" s="9">
        <v>2.5818961118481498</v>
      </c>
      <c r="AQ135" s="6" t="s">
        <v>498</v>
      </c>
      <c r="AR135" s="151">
        <v>10170</v>
      </c>
      <c r="AS135" s="151">
        <f t="shared" si="54"/>
        <v>371</v>
      </c>
      <c r="AT135" s="199">
        <f t="shared" si="55"/>
        <v>3.7861006225125005E-2</v>
      </c>
      <c r="AU135" s="362"/>
      <c r="AZ135" s="305" t="str">
        <f t="shared" si="37"/>
        <v>Falta diligenciar presupuesto asignado</v>
      </c>
      <c r="BA135" s="132" t="str">
        <f t="shared" si="38"/>
        <v>No Stock</v>
      </c>
      <c r="BB135" s="132" t="str">
        <f t="shared" si="39"/>
        <v>NO</v>
      </c>
      <c r="BC135" s="132" t="str">
        <f t="shared" si="40"/>
        <v>NO</v>
      </c>
      <c r="BD135" s="374" t="str">
        <f t="shared" si="41"/>
        <v>N/A o problema por ser Stock</v>
      </c>
      <c r="BE135" s="365" t="e">
        <f>VLOOKUP(B135,[1]Gastos!$A$11:$R$4776,17,FALSE)</f>
        <v>#N/A</v>
      </c>
      <c r="BF135" s="365">
        <f t="shared" si="42"/>
        <v>0</v>
      </c>
      <c r="BG135" s="405"/>
      <c r="BJ135" s="132" t="str">
        <f t="shared" si="50"/>
        <v>Ok</v>
      </c>
      <c r="BK135" s="14" t="str">
        <f t="shared" ref="BK135:BK198" si="66">IF(AU135&lt;AN135,"Meta 2025 menor que meta 2024","Meta 2025 mayor o igual a meta 2024")</f>
        <v>Meta 2025 menor que meta 2024</v>
      </c>
    </row>
    <row r="136" spans="1:63" s="205" customFormat="1" ht="20.100000000000001" hidden="1" customHeight="1" x14ac:dyDescent="0.25">
      <c r="A136" s="14" t="str">
        <f>+D136&amp;F136</f>
        <v>0117-0104</v>
      </c>
      <c r="B136" s="14" t="str">
        <f t="shared" si="65"/>
        <v>0117-0108</v>
      </c>
      <c r="C136" s="205" t="s">
        <v>66</v>
      </c>
      <c r="D136" s="206" t="s">
        <v>465</v>
      </c>
      <c r="E136" s="207" t="s">
        <v>466</v>
      </c>
      <c r="F136" s="342" t="str">
        <f>VLOOKUP($B136,'producto-objetivo'!$A:$G,4,0)</f>
        <v>04</v>
      </c>
      <c r="G136" s="207" t="str">
        <f>VLOOKUP($B136,'producto-objetivo'!$A:$G,5,0)</f>
        <v>Fortalecer la capacidad institucional a nivel meso que mejore los procesos misionales de la entidad</v>
      </c>
      <c r="H136" s="207" t="str">
        <f>_xlfn.XLOOKUP($A136,'indicador-objetivo'!$A:$A,'indicador-objetivo'!F:F,"DATO NO ENCONTRADO",0)</f>
        <v>7</v>
      </c>
      <c r="I136" s="207" t="str">
        <f>_xlfn.XLOOKUP($A136,'indicador-objetivo'!$A:$A,'indicador-objetivo'!G:G,"DATO NO ENCONTRADO",0)</f>
        <v>Procesos de capacidad institucional fortalecidos a nivel meso que aporten en la mejora de los procesos misionales de la entidad</v>
      </c>
      <c r="J136" s="207" t="str">
        <f>_xlfn.XLOOKUP($A136,'indicador-objetivo'!$A:$A,'indicador-objetivo'!H:H,"DATO NO ENCONTRADO",0)</f>
        <v>Stock</v>
      </c>
      <c r="K136" s="207" t="str">
        <f>_xlfn.XLOOKUP($A136,'indicador-objetivo'!$A:$A,'indicador-objetivo'!I:I,"DATO NO ENCONTRADO",0)</f>
        <v>Trimestral</v>
      </c>
      <c r="L136" s="207" t="str">
        <f>_xlfn.XLOOKUP($A136,'indicador-objetivo'!$A:$A,'indicador-objetivo'!J:J,"DATO NO ENCONTRADO",0)</f>
        <v>%</v>
      </c>
      <c r="M136" s="207">
        <f>_xlfn.XLOOKUP($A136,'indicador-objetivo'!$A:$A,'indicador-objetivo'!K:K,"DATO NO ENCONTRADO",0)</f>
        <v>100</v>
      </c>
      <c r="N136" s="207">
        <f>_xlfn.XLOOKUP($A136,'indicador-objetivo'!$A:$A,'indicador-objetivo'!L:L,"DATO NO ENCONTRADO",0)</f>
        <v>100</v>
      </c>
      <c r="O136" s="207">
        <f>_xlfn.XLOOKUP($A136,'indicador-objetivo'!$A:$A,'indicador-objetivo'!M:M,"DATO NO ENCONTRADO",0)</f>
        <v>100</v>
      </c>
      <c r="P136" s="200"/>
      <c r="Q136" s="331" t="s">
        <v>176</v>
      </c>
      <c r="R136" s="207" t="s">
        <v>190</v>
      </c>
      <c r="S136" s="201"/>
      <c r="T136" s="209">
        <v>0</v>
      </c>
      <c r="U136" s="209">
        <v>0</v>
      </c>
      <c r="V136" s="209">
        <v>0</v>
      </c>
      <c r="W136" s="208">
        <v>0</v>
      </c>
      <c r="X136" s="208">
        <v>0</v>
      </c>
      <c r="Y136" s="208">
        <v>0</v>
      </c>
      <c r="Z136" s="208">
        <v>0</v>
      </c>
      <c r="AA136" s="208">
        <v>0</v>
      </c>
      <c r="AB136" s="208">
        <v>0</v>
      </c>
      <c r="AC136" s="209">
        <v>3500</v>
      </c>
      <c r="AD136" s="210">
        <f>AC136-T136</f>
        <v>3500</v>
      </c>
      <c r="AE136" s="211"/>
      <c r="AF136" s="351">
        <f t="shared" si="36"/>
        <v>0</v>
      </c>
      <c r="AG136" s="212" t="s">
        <v>92</v>
      </c>
      <c r="AH136" s="213" t="s">
        <v>499</v>
      </c>
      <c r="AI136" s="212" t="s">
        <v>153</v>
      </c>
      <c r="AJ136" s="212" t="s">
        <v>258</v>
      </c>
      <c r="AK136" s="212" t="s">
        <v>149</v>
      </c>
      <c r="AL136" s="203">
        <v>0</v>
      </c>
      <c r="AM136" s="203">
        <v>16</v>
      </c>
      <c r="AN136" s="214">
        <v>10</v>
      </c>
      <c r="AO136" s="209"/>
      <c r="AP136" s="209"/>
      <c r="AQ136" s="207" t="s">
        <v>498</v>
      </c>
      <c r="AR136" s="209">
        <v>12</v>
      </c>
      <c r="AS136" s="209">
        <f t="shared" si="54"/>
        <v>2</v>
      </c>
      <c r="AT136" s="215">
        <f t="shared" si="55"/>
        <v>0.19999999999999996</v>
      </c>
      <c r="AU136" s="362"/>
      <c r="AX136" s="205" t="s">
        <v>500</v>
      </c>
      <c r="AZ136" s="305" t="str">
        <f t="shared" si="37"/>
        <v>Falta diligenciar presupuesto asignado</v>
      </c>
      <c r="BA136" s="132" t="str">
        <f t="shared" si="38"/>
        <v>No Stock</v>
      </c>
      <c r="BB136" s="132" t="str">
        <f t="shared" si="39"/>
        <v>NO</v>
      </c>
      <c r="BC136" s="132" t="str">
        <f t="shared" si="40"/>
        <v>NO</v>
      </c>
      <c r="BD136" s="374" t="str">
        <f t="shared" si="41"/>
        <v>N/A o problema por ser Stock</v>
      </c>
      <c r="BE136" s="365" t="e">
        <f>VLOOKUP(B136,[1]Gastos!$A$11:$R$4776,17,FALSE)</f>
        <v>#N/A</v>
      </c>
      <c r="BF136" s="365">
        <f t="shared" si="42"/>
        <v>0</v>
      </c>
      <c r="BG136" s="405"/>
      <c r="BJ136" s="132" t="str">
        <f t="shared" si="50"/>
        <v>Ok</v>
      </c>
      <c r="BK136" s="14" t="str">
        <f t="shared" si="66"/>
        <v>Meta 2025 menor que meta 2024</v>
      </c>
    </row>
    <row r="137" spans="1:63" s="202" customFormat="1" ht="20.100000000000001" hidden="1" customHeight="1" x14ac:dyDescent="0.25">
      <c r="A137" s="14" t="str">
        <f t="shared" ref="A137:A200" si="67">+D137&amp;F137</f>
        <v>0117-0104</v>
      </c>
      <c r="B137" s="14" t="str">
        <f t="shared" si="65"/>
        <v>0117-0109</v>
      </c>
      <c r="C137" s="1" t="s">
        <v>66</v>
      </c>
      <c r="D137" s="5" t="s">
        <v>465</v>
      </c>
      <c r="E137" s="6" t="s">
        <v>466</v>
      </c>
      <c r="F137" s="341" t="str">
        <f>VLOOKUP($B137,'producto-objetivo'!$A:$G,4,0)</f>
        <v>04</v>
      </c>
      <c r="G137" s="6" t="str">
        <f>VLOOKUP($B137,'producto-objetivo'!$A:$G,5,0)</f>
        <v>Fortalecer la capacidad institucional a nivel meso que mejore los procesos misionales de la entidad</v>
      </c>
      <c r="H137" s="6" t="str">
        <f>_xlfn.XLOOKUP($A137,'indicador-objetivo'!$A:$A,'indicador-objetivo'!F:F,"DATO NO ENCONTRADO",0)</f>
        <v>7</v>
      </c>
      <c r="I137" s="6" t="str">
        <f>_xlfn.XLOOKUP($A137,'indicador-objetivo'!$A:$A,'indicador-objetivo'!G:G,"DATO NO ENCONTRADO",0)</f>
        <v>Procesos de capacidad institucional fortalecidos a nivel meso que aporten en la mejora de los procesos misionales de la entidad</v>
      </c>
      <c r="J137" s="6" t="str">
        <f>_xlfn.XLOOKUP($A137,'indicador-objetivo'!$A:$A,'indicador-objetivo'!H:H,"DATO NO ENCONTRADO",0)</f>
        <v>Stock</v>
      </c>
      <c r="K137" s="6" t="str">
        <f>_xlfn.XLOOKUP($A137,'indicador-objetivo'!$A:$A,'indicador-objetivo'!I:I,"DATO NO ENCONTRADO",0)</f>
        <v>Trimestral</v>
      </c>
      <c r="L137" s="6" t="str">
        <f>_xlfn.XLOOKUP($A137,'indicador-objetivo'!$A:$A,'indicador-objetivo'!J:J,"DATO NO ENCONTRADO",0)</f>
        <v>%</v>
      </c>
      <c r="M137" s="6">
        <f>_xlfn.XLOOKUP($A137,'indicador-objetivo'!$A:$A,'indicador-objetivo'!K:K,"DATO NO ENCONTRADO",0)</f>
        <v>100</v>
      </c>
      <c r="N137" s="6">
        <f>_xlfn.XLOOKUP($A137,'indicador-objetivo'!$A:$A,'indicador-objetivo'!L:L,"DATO NO ENCONTRADO",0)</f>
        <v>100</v>
      </c>
      <c r="O137" s="6">
        <f>_xlfn.XLOOKUP($A137,'indicador-objetivo'!$A:$A,'indicador-objetivo'!M:M,"DATO NO ENCONTRADO",0)</f>
        <v>100</v>
      </c>
      <c r="P137" s="144"/>
      <c r="Q137" s="326" t="s">
        <v>182</v>
      </c>
      <c r="R137" s="6" t="s">
        <v>501</v>
      </c>
      <c r="S137" s="8">
        <v>3207.4576590000001</v>
      </c>
      <c r="T137" s="9">
        <v>3207.4576590000001</v>
      </c>
      <c r="U137" s="9">
        <v>1820.06807</v>
      </c>
      <c r="V137" s="9">
        <v>502.290952</v>
      </c>
      <c r="W137" s="7" t="s">
        <v>94</v>
      </c>
      <c r="X137" s="7" t="s">
        <v>94</v>
      </c>
      <c r="Y137" s="7" t="s">
        <v>94</v>
      </c>
      <c r="Z137" s="7" t="s">
        <v>94</v>
      </c>
      <c r="AA137" s="7" t="s">
        <v>94</v>
      </c>
      <c r="AB137" s="7" t="s">
        <v>94</v>
      </c>
      <c r="AC137" s="9">
        <v>6779</v>
      </c>
      <c r="AD137" s="167">
        <f>AC137-T137</f>
        <v>3571.5423409999999</v>
      </c>
      <c r="AE137" s="168">
        <f>AC137/T137-1</f>
        <v>1.1135119214990703</v>
      </c>
      <c r="AF137" s="351">
        <f t="shared" ref="AF137:AF200" si="68">IF(AND(AC137="",AD137="",AD137=""),0,BF137)</f>
        <v>0</v>
      </c>
      <c r="AG137" s="123">
        <v>12</v>
      </c>
      <c r="AH137" s="124" t="s">
        <v>502</v>
      </c>
      <c r="AI137" s="125" t="s">
        <v>144</v>
      </c>
      <c r="AJ137" s="125" t="s">
        <v>97</v>
      </c>
      <c r="AK137" s="126" t="s">
        <v>149</v>
      </c>
      <c r="AL137" s="117">
        <v>100</v>
      </c>
      <c r="AM137" s="117">
        <v>100</v>
      </c>
      <c r="AN137" s="119">
        <v>100</v>
      </c>
      <c r="AO137" s="9">
        <v>36</v>
      </c>
      <c r="AP137" s="9">
        <v>36</v>
      </c>
      <c r="AQ137" s="6" t="s">
        <v>503</v>
      </c>
      <c r="AR137" s="151">
        <v>100</v>
      </c>
      <c r="AS137" s="151">
        <f t="shared" si="54"/>
        <v>0</v>
      </c>
      <c r="AT137" s="199">
        <f t="shared" si="55"/>
        <v>0</v>
      </c>
      <c r="AU137" s="362"/>
      <c r="AW137" s="1"/>
      <c r="AX137" s="1"/>
      <c r="AZ137" s="305" t="str">
        <f t="shared" ref="AZ137:AZ200" si="69">IF(AF137&gt;0,"Ok","Falta diligenciar presupuesto asignado")</f>
        <v>Falta diligenciar presupuesto asignado</v>
      </c>
      <c r="BA137" s="132" t="str">
        <f t="shared" ref="BA137:BA200" si="70">IF(AI137="Stock","Es Sotock","No Stock")</f>
        <v>Es Sotock</v>
      </c>
      <c r="BB137" s="132" t="str">
        <f t="shared" ref="BB137:BB200" si="71">IF(AL137=AM137,"OK","NO")</f>
        <v>OK</v>
      </c>
      <c r="BC137" s="132" t="str">
        <f t="shared" ref="BC137:BC200" si="72">IF(AM137=AN137,"OK","NO")</f>
        <v>OK</v>
      </c>
      <c r="BD137" s="374" t="str">
        <f t="shared" ref="BD137:BD200" si="73">IF(AND(BB137="OK",BC137="OK",AI137="Stock"),"Stock OK","N/A o problema por ser Stock")</f>
        <v>Stock OK</v>
      </c>
      <c r="BE137" s="365" t="e">
        <f>VLOOKUP(B137,[1]Gastos!$A$11:$R$4776,17,FALSE)</f>
        <v>#N/A</v>
      </c>
      <c r="BF137" s="365">
        <f t="shared" ref="BF137:BF200" si="74">IF(ISERROR(BE137), 0, BE137)</f>
        <v>0</v>
      </c>
      <c r="BG137" s="405"/>
      <c r="BJ137" s="132" t="str">
        <f t="shared" si="50"/>
        <v>Ok</v>
      </c>
      <c r="BK137" s="14" t="str">
        <f t="shared" si="66"/>
        <v>Meta 2025 menor que meta 2024</v>
      </c>
    </row>
    <row r="138" spans="1:63" s="1" customFormat="1" ht="20.100000000000001" hidden="1" customHeight="1" x14ac:dyDescent="0.25">
      <c r="A138" s="14" t="str">
        <f t="shared" si="67"/>
        <v>0117-0104</v>
      </c>
      <c r="B138" s="14" t="str">
        <f t="shared" si="65"/>
        <v>0117-0110</v>
      </c>
      <c r="C138" s="1" t="s">
        <v>66</v>
      </c>
      <c r="D138" s="5" t="s">
        <v>465</v>
      </c>
      <c r="E138" s="6" t="s">
        <v>466</v>
      </c>
      <c r="F138" s="341" t="str">
        <f>VLOOKUP($B138,'producto-objetivo'!$A:$G,4,0)</f>
        <v>04</v>
      </c>
      <c r="G138" s="6" t="str">
        <f>VLOOKUP($B138,'producto-objetivo'!$A:$G,5,0)</f>
        <v>Fortalecer la capacidad institucional a nivel meso que mejore los procesos misionales de la entidad</v>
      </c>
      <c r="H138" s="6" t="str">
        <f>_xlfn.XLOOKUP($A138,'indicador-objetivo'!$A:$A,'indicador-objetivo'!F:F,"DATO NO ENCONTRADO",0)</f>
        <v>7</v>
      </c>
      <c r="I138" s="6" t="str">
        <f>_xlfn.XLOOKUP($A138,'indicador-objetivo'!$A:$A,'indicador-objetivo'!G:G,"DATO NO ENCONTRADO",0)</f>
        <v>Procesos de capacidad institucional fortalecidos a nivel meso que aporten en la mejora de los procesos misionales de la entidad</v>
      </c>
      <c r="J138" s="6" t="str">
        <f>_xlfn.XLOOKUP($A138,'indicador-objetivo'!$A:$A,'indicador-objetivo'!H:H,"DATO NO ENCONTRADO",0)</f>
        <v>Stock</v>
      </c>
      <c r="K138" s="6" t="str">
        <f>_xlfn.XLOOKUP($A138,'indicador-objetivo'!$A:$A,'indicador-objetivo'!I:I,"DATO NO ENCONTRADO",0)</f>
        <v>Trimestral</v>
      </c>
      <c r="L138" s="6" t="str">
        <f>_xlfn.XLOOKUP($A138,'indicador-objetivo'!$A:$A,'indicador-objetivo'!J:J,"DATO NO ENCONTRADO",0)</f>
        <v>%</v>
      </c>
      <c r="M138" s="6">
        <f>_xlfn.XLOOKUP($A138,'indicador-objetivo'!$A:$A,'indicador-objetivo'!K:K,"DATO NO ENCONTRADO",0)</f>
        <v>100</v>
      </c>
      <c r="N138" s="6">
        <f>_xlfn.XLOOKUP($A138,'indicador-objetivo'!$A:$A,'indicador-objetivo'!L:L,"DATO NO ENCONTRADO",0)</f>
        <v>100</v>
      </c>
      <c r="O138" s="6">
        <f>_xlfn.XLOOKUP($A138,'indicador-objetivo'!$A:$A,'indicador-objetivo'!M:M,"DATO NO ENCONTRADO",0)</f>
        <v>100</v>
      </c>
      <c r="P138" s="144"/>
      <c r="Q138" s="326" t="s">
        <v>92</v>
      </c>
      <c r="R138" s="6" t="s">
        <v>504</v>
      </c>
      <c r="S138" s="8">
        <v>7891.9533410000004</v>
      </c>
      <c r="T138" s="9">
        <v>7891.9533410000004</v>
      </c>
      <c r="U138" s="9">
        <v>5967.5031179999996</v>
      </c>
      <c r="V138" s="9">
        <v>2512.2740389999999</v>
      </c>
      <c r="W138" s="7" t="s">
        <v>94</v>
      </c>
      <c r="X138" s="7" t="s">
        <v>94</v>
      </c>
      <c r="Y138" s="7" t="s">
        <v>94</v>
      </c>
      <c r="Z138" s="7" t="s">
        <v>94</v>
      </c>
      <c r="AA138" s="7" t="s">
        <v>94</v>
      </c>
      <c r="AB138" s="7" t="s">
        <v>94</v>
      </c>
      <c r="AC138" s="9">
        <v>22899</v>
      </c>
      <c r="AD138" s="167">
        <f>AC138-T138</f>
        <v>15007.046659</v>
      </c>
      <c r="AE138" s="168">
        <f>AC138/T138-1</f>
        <v>1.9015630238252821</v>
      </c>
      <c r="AF138" s="351">
        <f t="shared" si="68"/>
        <v>0</v>
      </c>
      <c r="AG138" s="7">
        <v>14</v>
      </c>
      <c r="AH138" s="6" t="s">
        <v>505</v>
      </c>
      <c r="AI138" s="5" t="s">
        <v>223</v>
      </c>
      <c r="AJ138" s="5" t="s">
        <v>97</v>
      </c>
      <c r="AK138" s="5" t="s">
        <v>98</v>
      </c>
      <c r="AL138" s="5">
        <v>0</v>
      </c>
      <c r="AM138" s="5">
        <v>650</v>
      </c>
      <c r="AN138" s="9">
        <v>650</v>
      </c>
      <c r="AO138" s="9">
        <v>605</v>
      </c>
      <c r="AP138" s="9">
        <v>93.076923076923094</v>
      </c>
      <c r="AQ138" s="6" t="s">
        <v>506</v>
      </c>
      <c r="AR138" s="151">
        <v>615</v>
      </c>
      <c r="AS138" s="151">
        <f t="shared" si="54"/>
        <v>-35</v>
      </c>
      <c r="AT138" s="199">
        <f t="shared" si="55"/>
        <v>-5.3846153846153877E-2</v>
      </c>
      <c r="AU138" s="362"/>
      <c r="AZ138" s="305" t="str">
        <f t="shared" si="69"/>
        <v>Falta diligenciar presupuesto asignado</v>
      </c>
      <c r="BA138" s="132" t="str">
        <f t="shared" si="70"/>
        <v>No Stock</v>
      </c>
      <c r="BB138" s="132" t="str">
        <f t="shared" si="71"/>
        <v>NO</v>
      </c>
      <c r="BC138" s="132" t="str">
        <f t="shared" si="72"/>
        <v>OK</v>
      </c>
      <c r="BD138" s="374" t="str">
        <f t="shared" si="73"/>
        <v>N/A o problema por ser Stock</v>
      </c>
      <c r="BE138" s="365" t="e">
        <f>VLOOKUP(B138,[1]Gastos!$A$11:$R$4776,17,FALSE)</f>
        <v>#N/A</v>
      </c>
      <c r="BF138" s="365">
        <f t="shared" si="74"/>
        <v>0</v>
      </c>
      <c r="BG138" s="405"/>
      <c r="BJ138" s="132" t="str">
        <f t="shared" si="50"/>
        <v>Ok</v>
      </c>
      <c r="BK138" s="14" t="str">
        <f t="shared" si="66"/>
        <v>Meta 2025 menor que meta 2024</v>
      </c>
    </row>
    <row r="139" spans="1:63" s="14" customFormat="1" ht="64.5" hidden="1" customHeight="1" x14ac:dyDescent="0.25">
      <c r="A139" s="14" t="str">
        <f t="shared" si="67"/>
        <v>0117-0110</v>
      </c>
      <c r="B139" s="14" t="str">
        <f t="shared" si="65"/>
        <v>0117-0106</v>
      </c>
      <c r="C139" s="14" t="s">
        <v>66</v>
      </c>
      <c r="D139" s="10" t="s">
        <v>465</v>
      </c>
      <c r="E139" s="11" t="s">
        <v>466</v>
      </c>
      <c r="F139" s="340">
        <f>VLOOKUP($B139,'producto-objetivo'!$A:$G,4,0)</f>
        <v>10</v>
      </c>
      <c r="G139" s="11" t="str">
        <f>VLOOKUP($B139,'producto-objetivo'!$A:$G,5,0)</f>
        <v>Lograr la sostenibilidad del Sistema de Abastecimiento y Distribución de Alimentos de Bogotá.</v>
      </c>
      <c r="H139" s="340" t="e">
        <v>#N/A</v>
      </c>
      <c r="I139" s="340" t="e">
        <v>#N/A</v>
      </c>
      <c r="J139" s="340" t="e">
        <v>#N/A</v>
      </c>
      <c r="K139" s="340" t="e">
        <v>#N/A</v>
      </c>
      <c r="L139" s="340" t="e">
        <v>#N/A</v>
      </c>
      <c r="M139" s="340" t="e">
        <v>#N/A</v>
      </c>
      <c r="N139" s="340" t="e">
        <v>#N/A</v>
      </c>
      <c r="O139" s="340" t="e">
        <v>#N/A</v>
      </c>
      <c r="P139" s="11"/>
      <c r="Q139" s="325" t="s">
        <v>136</v>
      </c>
      <c r="R139" s="11" t="s">
        <v>507</v>
      </c>
      <c r="S139" s="66">
        <v>46.725482999999997</v>
      </c>
      <c r="T139" s="13">
        <v>46.725482999999997</v>
      </c>
      <c r="U139" s="13">
        <v>0</v>
      </c>
      <c r="V139" s="13">
        <v>0</v>
      </c>
      <c r="W139" s="12" t="s">
        <v>94</v>
      </c>
      <c r="X139" s="12" t="s">
        <v>94</v>
      </c>
      <c r="Y139" s="12" t="s">
        <v>94</v>
      </c>
      <c r="Z139" s="12" t="s">
        <v>94</v>
      </c>
      <c r="AA139" s="12" t="s">
        <v>94</v>
      </c>
      <c r="AB139" s="12" t="s">
        <v>94</v>
      </c>
      <c r="AC139" s="13"/>
      <c r="AD139" s="197">
        <f>AC139-T139</f>
        <v>-46.725482999999997</v>
      </c>
      <c r="AE139" s="184">
        <f>AC139/T139-1</f>
        <v>-1</v>
      </c>
      <c r="AF139" s="351">
        <f t="shared" si="68"/>
        <v>0</v>
      </c>
      <c r="AG139" s="12"/>
      <c r="AH139" s="11"/>
      <c r="AI139" s="10"/>
      <c r="AJ139" s="10"/>
      <c r="AK139" s="10"/>
      <c r="AL139" s="10"/>
      <c r="AM139" s="10"/>
      <c r="AN139" s="13"/>
      <c r="AO139" s="13"/>
      <c r="AP139" s="13"/>
      <c r="AQ139" s="11"/>
      <c r="AR139" s="13"/>
      <c r="AS139" s="13"/>
      <c r="AT139" s="204"/>
      <c r="AU139" s="362"/>
      <c r="AX139" s="14" t="s">
        <v>197</v>
      </c>
      <c r="AZ139" s="305" t="str">
        <f t="shared" si="69"/>
        <v>Falta diligenciar presupuesto asignado</v>
      </c>
      <c r="BA139" s="132" t="str">
        <f t="shared" si="70"/>
        <v>No Stock</v>
      </c>
      <c r="BB139" s="132" t="str">
        <f t="shared" si="71"/>
        <v>OK</v>
      </c>
      <c r="BC139" s="132" t="str">
        <f t="shared" si="72"/>
        <v>OK</v>
      </c>
      <c r="BD139" s="374" t="str">
        <f t="shared" si="73"/>
        <v>N/A o problema por ser Stock</v>
      </c>
      <c r="BE139" s="365" t="e">
        <f>VLOOKUP(B139,[1]Gastos!$A$11:$R$4776,17,FALSE)</f>
        <v>#N/A</v>
      </c>
      <c r="BF139" s="365">
        <f t="shared" si="74"/>
        <v>0</v>
      </c>
      <c r="BG139" s="405"/>
      <c r="BJ139" s="132" t="str">
        <f t="shared" si="50"/>
        <v>N/A</v>
      </c>
      <c r="BK139" s="14" t="str">
        <f t="shared" si="66"/>
        <v>Meta 2025 mayor o igual a meta 2024</v>
      </c>
    </row>
    <row r="140" spans="1:63" s="1" customFormat="1" ht="20.100000000000001" hidden="1" customHeight="1" x14ac:dyDescent="0.25">
      <c r="A140" s="14" t="str">
        <f t="shared" si="67"/>
        <v>0118-0101</v>
      </c>
      <c r="B140" s="14" t="str">
        <f t="shared" si="65"/>
        <v>0118-0101</v>
      </c>
      <c r="C140" s="1" t="s">
        <v>70</v>
      </c>
      <c r="D140" s="5" t="s">
        <v>508</v>
      </c>
      <c r="E140" s="6" t="s">
        <v>509</v>
      </c>
      <c r="F140" s="341" t="str">
        <f>VLOOKUP($B140,'producto-objetivo'!$A:$G,4,0)</f>
        <v>01</v>
      </c>
      <c r="G140" s="6" t="str">
        <f>VLOOKUP($B140,'producto-objetivo'!$A:$G,5,0)</f>
        <v>Contribuir al acceso a una vivienda adecuada y asequible para los hogares de Bogotá</v>
      </c>
      <c r="H140" s="6" t="str">
        <f>_xlfn.XLOOKUP($A140,'indicador-objetivo'!$A:$A,'indicador-objetivo'!F:F,"DATO NO ENCONTRADO",0)</f>
        <v>1</v>
      </c>
      <c r="I140" s="6" t="str">
        <f>_xlfn.XLOOKUP($A140,'indicador-objetivo'!$A:$A,'indicador-objetivo'!G:G,"DATO NO ENCONTRADO",0)</f>
        <v>Número de beneficiarios con soluciones de vivienda digna</v>
      </c>
      <c r="J140" s="6" t="str">
        <f>_xlfn.XLOOKUP($A140,'indicador-objetivo'!$A:$A,'indicador-objetivo'!H:H,"DATO NO ENCONTRADO",0)</f>
        <v>Acumulado</v>
      </c>
      <c r="K140" s="6" t="str">
        <f>_xlfn.XLOOKUP($A140,'indicador-objetivo'!$A:$A,'indicador-objetivo'!I:I,"DATO NO ENCONTRADO",0)</f>
        <v>Mensual</v>
      </c>
      <c r="L140" s="6" t="str">
        <f>_xlfn.XLOOKUP($A140,'indicador-objetivo'!$A:$A,'indicador-objetivo'!J:J,"DATO NO ENCONTRADO",0)</f>
        <v>VAL</v>
      </c>
      <c r="M140" s="6">
        <f>_xlfn.XLOOKUP($A140,'indicador-objetivo'!$A:$A,'indicador-objetivo'!K:K,"DATO NO ENCONTRADO",0)</f>
        <v>26917</v>
      </c>
      <c r="N140" s="6">
        <f>_xlfn.XLOOKUP($A140,'indicador-objetivo'!$A:$A,'indicador-objetivo'!L:L,"DATO NO ENCONTRADO",0)</f>
        <v>212106</v>
      </c>
      <c r="O140" s="6">
        <f>_xlfn.XLOOKUP($A140,'indicador-objetivo'!$A:$A,'indicador-objetivo'!M:M,"DATO NO ENCONTRADO",0)</f>
        <v>1546</v>
      </c>
      <c r="P140" s="144"/>
      <c r="Q140" s="326" t="s">
        <v>124</v>
      </c>
      <c r="R140" s="57" t="s">
        <v>510</v>
      </c>
      <c r="S140" s="9">
        <v>1198.5170000000001</v>
      </c>
      <c r="T140" s="9">
        <v>1198.5170000000001</v>
      </c>
      <c r="U140" s="9">
        <v>1102.7307949999999</v>
      </c>
      <c r="V140" s="9">
        <v>804.86965699999996</v>
      </c>
      <c r="W140" s="7" t="s">
        <v>156</v>
      </c>
      <c r="X140" s="7" t="s">
        <v>94</v>
      </c>
      <c r="Y140" s="7" t="s">
        <v>94</v>
      </c>
      <c r="Z140" s="7" t="s">
        <v>94</v>
      </c>
      <c r="AA140" s="7" t="s">
        <v>94</v>
      </c>
      <c r="AB140" s="7" t="s">
        <v>94</v>
      </c>
      <c r="AC140" s="9">
        <v>4854</v>
      </c>
      <c r="AD140" s="167">
        <f t="shared" ref="AD140:AD147" si="75">AC140-S140</f>
        <v>3655.4830000000002</v>
      </c>
      <c r="AE140" s="168">
        <f>AC140/T140-1</f>
        <v>3.0500051313414831</v>
      </c>
      <c r="AF140" s="351">
        <f t="shared" si="68"/>
        <v>0</v>
      </c>
      <c r="AG140" s="7">
        <v>1</v>
      </c>
      <c r="AH140" s="6" t="s">
        <v>511</v>
      </c>
      <c r="AI140" s="5" t="s">
        <v>96</v>
      </c>
      <c r="AJ140" s="5" t="s">
        <v>97</v>
      </c>
      <c r="AK140" s="5" t="s">
        <v>149</v>
      </c>
      <c r="AL140" s="5">
        <v>15</v>
      </c>
      <c r="AM140" s="5">
        <v>10</v>
      </c>
      <c r="AN140" s="9">
        <v>10</v>
      </c>
      <c r="AO140" s="9">
        <v>10.5</v>
      </c>
      <c r="AP140" s="9">
        <v>105</v>
      </c>
      <c r="AQ140" s="6" t="s">
        <v>512</v>
      </c>
      <c r="AR140" s="151"/>
      <c r="AS140" s="151"/>
      <c r="AT140" s="151"/>
      <c r="AU140" s="359"/>
      <c r="AX140" s="1" t="s">
        <v>513</v>
      </c>
      <c r="AZ140" s="305" t="str">
        <f t="shared" si="69"/>
        <v>Falta diligenciar presupuesto asignado</v>
      </c>
      <c r="BA140" s="132" t="str">
        <f t="shared" si="70"/>
        <v>No Stock</v>
      </c>
      <c r="BB140" s="132" t="str">
        <f t="shared" si="71"/>
        <v>NO</v>
      </c>
      <c r="BC140" s="132" t="str">
        <f t="shared" si="72"/>
        <v>OK</v>
      </c>
      <c r="BD140" s="374" t="str">
        <f t="shared" si="73"/>
        <v>N/A o problema por ser Stock</v>
      </c>
      <c r="BE140" s="365" t="e">
        <f>VLOOKUP(B140,[1]Gastos!$A$11:$R$4776,17,FALSE)</f>
        <v>#N/A</v>
      </c>
      <c r="BF140" s="365">
        <f t="shared" si="74"/>
        <v>0</v>
      </c>
      <c r="BG140" s="405"/>
      <c r="BJ140" s="132" t="str">
        <f t="shared" si="50"/>
        <v>Ok</v>
      </c>
      <c r="BK140" s="14" t="str">
        <f t="shared" si="66"/>
        <v>Meta 2025 menor que meta 2024</v>
      </c>
    </row>
    <row r="141" spans="1:63" s="1" customFormat="1" ht="20.100000000000001" hidden="1" customHeight="1" x14ac:dyDescent="0.25">
      <c r="A141" s="14" t="str">
        <f t="shared" si="67"/>
        <v>0118-0101</v>
      </c>
      <c r="B141" s="14" t="str">
        <f t="shared" si="65"/>
        <v>0118-0102</v>
      </c>
      <c r="C141" s="1" t="s">
        <v>70</v>
      </c>
      <c r="D141" s="5" t="s">
        <v>508</v>
      </c>
      <c r="E141" s="6" t="s">
        <v>509</v>
      </c>
      <c r="F141" s="341" t="str">
        <f>VLOOKUP($B141,'producto-objetivo'!$A:$G,4,0)</f>
        <v>01</v>
      </c>
      <c r="G141" s="6" t="str">
        <f>VLOOKUP($B141,'producto-objetivo'!$A:$G,5,0)</f>
        <v>Contribuir al acceso a una vivienda adecuada y asequible para los hogares de Bogotá</v>
      </c>
      <c r="H141" s="6" t="str">
        <f>_xlfn.XLOOKUP($A141,'indicador-objetivo'!$A:$A,'indicador-objetivo'!F:F,"DATO NO ENCONTRADO",0)</f>
        <v>1</v>
      </c>
      <c r="I141" s="6" t="str">
        <f>_xlfn.XLOOKUP($A141,'indicador-objetivo'!$A:$A,'indicador-objetivo'!G:G,"DATO NO ENCONTRADO",0)</f>
        <v>Número de beneficiarios con soluciones de vivienda digna</v>
      </c>
      <c r="J141" s="6" t="str">
        <f>_xlfn.XLOOKUP($A141,'indicador-objetivo'!$A:$A,'indicador-objetivo'!H:H,"DATO NO ENCONTRADO",0)</f>
        <v>Acumulado</v>
      </c>
      <c r="K141" s="6" t="str">
        <f>_xlfn.XLOOKUP($A141,'indicador-objetivo'!$A:$A,'indicador-objetivo'!I:I,"DATO NO ENCONTRADO",0)</f>
        <v>Mensual</v>
      </c>
      <c r="L141" s="6" t="str">
        <f>_xlfn.XLOOKUP($A141,'indicador-objetivo'!$A:$A,'indicador-objetivo'!J:J,"DATO NO ENCONTRADO",0)</f>
        <v>VAL</v>
      </c>
      <c r="M141" s="6">
        <f>_xlfn.XLOOKUP($A141,'indicador-objetivo'!$A:$A,'indicador-objetivo'!K:K,"DATO NO ENCONTRADO",0)</f>
        <v>26917</v>
      </c>
      <c r="N141" s="6">
        <f>_xlfn.XLOOKUP($A141,'indicador-objetivo'!$A:$A,'indicador-objetivo'!L:L,"DATO NO ENCONTRADO",0)</f>
        <v>212106</v>
      </c>
      <c r="O141" s="6">
        <f>_xlfn.XLOOKUP($A141,'indicador-objetivo'!$A:$A,'indicador-objetivo'!M:M,"DATO NO ENCONTRADO",0)</f>
        <v>1546</v>
      </c>
      <c r="P141" s="144"/>
      <c r="Q141" s="326" t="s">
        <v>110</v>
      </c>
      <c r="R141" s="6" t="s">
        <v>514</v>
      </c>
      <c r="S141" s="9">
        <v>2971.56</v>
      </c>
      <c r="T141" s="9">
        <v>2971.56</v>
      </c>
      <c r="U141" s="9">
        <v>1662.3567330000001</v>
      </c>
      <c r="V141" s="9">
        <v>1543.246185</v>
      </c>
      <c r="W141" s="7" t="s">
        <v>156</v>
      </c>
      <c r="X141" s="7" t="s">
        <v>94</v>
      </c>
      <c r="Y141" s="7" t="s">
        <v>94</v>
      </c>
      <c r="Z141" s="7" t="s">
        <v>94</v>
      </c>
      <c r="AA141" s="7" t="s">
        <v>94</v>
      </c>
      <c r="AB141" s="7" t="s">
        <v>94</v>
      </c>
      <c r="AC141" s="9">
        <v>5846</v>
      </c>
      <c r="AD141" s="167">
        <f t="shared" si="75"/>
        <v>2874.44</v>
      </c>
      <c r="AE141" s="168">
        <f t="shared" ref="AE141:AE147" si="76">AC141/S141-1</f>
        <v>0.96731683021712511</v>
      </c>
      <c r="AF141" s="351">
        <f t="shared" si="68"/>
        <v>0</v>
      </c>
      <c r="AG141" s="7">
        <v>2</v>
      </c>
      <c r="AH141" s="6" t="s">
        <v>515</v>
      </c>
      <c r="AI141" s="5" t="s">
        <v>96</v>
      </c>
      <c r="AJ141" s="5" t="s">
        <v>97</v>
      </c>
      <c r="AK141" s="5" t="s">
        <v>149</v>
      </c>
      <c r="AL141" s="5"/>
      <c r="AM141" s="5">
        <v>100</v>
      </c>
      <c r="AN141" s="9">
        <v>100</v>
      </c>
      <c r="AO141" s="9">
        <v>180</v>
      </c>
      <c r="AP141" s="9">
        <v>180</v>
      </c>
      <c r="AQ141" s="6" t="s">
        <v>516</v>
      </c>
      <c r="AR141" s="151">
        <v>100</v>
      </c>
      <c r="AS141" s="151">
        <f t="shared" ref="AS141:AS158" si="77">AR141-AN141</f>
        <v>0</v>
      </c>
      <c r="AT141" s="199">
        <f t="shared" ref="AT141:AT158" si="78">AR141/AN141-1</f>
        <v>0</v>
      </c>
      <c r="AU141" s="362"/>
      <c r="AZ141" s="305" t="str">
        <f t="shared" si="69"/>
        <v>Falta diligenciar presupuesto asignado</v>
      </c>
      <c r="BA141" s="132" t="str">
        <f t="shared" si="70"/>
        <v>No Stock</v>
      </c>
      <c r="BB141" s="132" t="str">
        <f t="shared" si="71"/>
        <v>NO</v>
      </c>
      <c r="BC141" s="132" t="str">
        <f t="shared" si="72"/>
        <v>OK</v>
      </c>
      <c r="BD141" s="374" t="str">
        <f t="shared" si="73"/>
        <v>N/A o problema por ser Stock</v>
      </c>
      <c r="BE141" s="365" t="e">
        <f>VLOOKUP(B141,[1]Gastos!$A$11:$R$4776,17,FALSE)</f>
        <v>#N/A</v>
      </c>
      <c r="BF141" s="365">
        <f t="shared" si="74"/>
        <v>0</v>
      </c>
      <c r="BG141" s="405"/>
      <c r="BJ141" s="132" t="str">
        <f t="shared" si="50"/>
        <v>Ok</v>
      </c>
      <c r="BK141" s="14" t="str">
        <f t="shared" si="66"/>
        <v>Meta 2025 menor que meta 2024</v>
      </c>
    </row>
    <row r="142" spans="1:63" s="1" customFormat="1" ht="20.100000000000001" hidden="1" customHeight="1" x14ac:dyDescent="0.25">
      <c r="A142" s="14" t="str">
        <f t="shared" si="67"/>
        <v>0118-0101</v>
      </c>
      <c r="B142" s="14" t="str">
        <f t="shared" si="65"/>
        <v>0118-0103</v>
      </c>
      <c r="C142" s="1" t="s">
        <v>70</v>
      </c>
      <c r="D142" s="5" t="s">
        <v>508</v>
      </c>
      <c r="E142" s="6" t="s">
        <v>509</v>
      </c>
      <c r="F142" s="341" t="str">
        <f>VLOOKUP($B142,'producto-objetivo'!$A:$G,4,0)</f>
        <v>01</v>
      </c>
      <c r="G142" s="6" t="str">
        <f>VLOOKUP($B142,'producto-objetivo'!$A:$G,5,0)</f>
        <v>Contribuir al acceso a una vivienda adecuada y asequible para los hogares de Bogotá</v>
      </c>
      <c r="H142" s="6" t="str">
        <f>_xlfn.XLOOKUP($A142,'indicador-objetivo'!$A:$A,'indicador-objetivo'!F:F,"DATO NO ENCONTRADO",0)</f>
        <v>1</v>
      </c>
      <c r="I142" s="6" t="str">
        <f>_xlfn.XLOOKUP($A142,'indicador-objetivo'!$A:$A,'indicador-objetivo'!G:G,"DATO NO ENCONTRADO",0)</f>
        <v>Número de beneficiarios con soluciones de vivienda digna</v>
      </c>
      <c r="J142" s="6" t="str">
        <f>_xlfn.XLOOKUP($A142,'indicador-objetivo'!$A:$A,'indicador-objetivo'!H:H,"DATO NO ENCONTRADO",0)</f>
        <v>Acumulado</v>
      </c>
      <c r="K142" s="6" t="str">
        <f>_xlfn.XLOOKUP($A142,'indicador-objetivo'!$A:$A,'indicador-objetivo'!I:I,"DATO NO ENCONTRADO",0)</f>
        <v>Mensual</v>
      </c>
      <c r="L142" s="6" t="str">
        <f>_xlfn.XLOOKUP($A142,'indicador-objetivo'!$A:$A,'indicador-objetivo'!J:J,"DATO NO ENCONTRADO",0)</f>
        <v>VAL</v>
      </c>
      <c r="M142" s="6">
        <f>_xlfn.XLOOKUP($A142,'indicador-objetivo'!$A:$A,'indicador-objetivo'!K:K,"DATO NO ENCONTRADO",0)</f>
        <v>26917</v>
      </c>
      <c r="N142" s="6">
        <f>_xlfn.XLOOKUP($A142,'indicador-objetivo'!$A:$A,'indicador-objetivo'!L:L,"DATO NO ENCONTRADO",0)</f>
        <v>212106</v>
      </c>
      <c r="O142" s="6">
        <f>_xlfn.XLOOKUP($A142,'indicador-objetivo'!$A:$A,'indicador-objetivo'!M:M,"DATO NO ENCONTRADO",0)</f>
        <v>1546</v>
      </c>
      <c r="P142" s="144"/>
      <c r="Q142" s="326" t="s">
        <v>100</v>
      </c>
      <c r="R142" s="6" t="s">
        <v>517</v>
      </c>
      <c r="S142" s="9">
        <v>17082.748</v>
      </c>
      <c r="T142" s="9">
        <v>17082.748</v>
      </c>
      <c r="U142" s="9">
        <v>5412.8803269999999</v>
      </c>
      <c r="V142" s="9">
        <v>2658.6374559999999</v>
      </c>
      <c r="W142" s="7" t="s">
        <v>156</v>
      </c>
      <c r="X142" s="7" t="s">
        <v>94</v>
      </c>
      <c r="Y142" s="7" t="s">
        <v>156</v>
      </c>
      <c r="Z142" s="7" t="s">
        <v>94</v>
      </c>
      <c r="AA142" s="7" t="s">
        <v>94</v>
      </c>
      <c r="AB142" s="7" t="s">
        <v>94</v>
      </c>
      <c r="AC142" s="9">
        <v>129870</v>
      </c>
      <c r="AD142" s="167">
        <f t="shared" si="75"/>
        <v>112787.25200000001</v>
      </c>
      <c r="AE142" s="168">
        <f t="shared" si="76"/>
        <v>6.6024068258807072</v>
      </c>
      <c r="AF142" s="351">
        <f t="shared" si="68"/>
        <v>23000000000</v>
      </c>
      <c r="AG142" s="7">
        <v>3</v>
      </c>
      <c r="AH142" s="6" t="s">
        <v>518</v>
      </c>
      <c r="AI142" s="5" t="s">
        <v>96</v>
      </c>
      <c r="AJ142" s="5" t="s">
        <v>97</v>
      </c>
      <c r="AK142" s="5" t="s">
        <v>98</v>
      </c>
      <c r="AL142" s="5">
        <v>3580</v>
      </c>
      <c r="AM142" s="5">
        <v>21911</v>
      </c>
      <c r="AN142" s="9">
        <v>1065</v>
      </c>
      <c r="AO142" s="9">
        <v>425</v>
      </c>
      <c r="AP142" s="9">
        <v>39.906103286384997</v>
      </c>
      <c r="AQ142" s="6" t="s">
        <v>519</v>
      </c>
      <c r="AR142" s="151">
        <v>2421</v>
      </c>
      <c r="AS142" s="151">
        <f t="shared" si="77"/>
        <v>1356</v>
      </c>
      <c r="AT142" s="199">
        <f t="shared" si="78"/>
        <v>1.2732394366197184</v>
      </c>
      <c r="AU142" s="362"/>
      <c r="AZ142" s="305" t="str">
        <f t="shared" si="69"/>
        <v>Ok</v>
      </c>
      <c r="BA142" s="132" t="str">
        <f t="shared" si="70"/>
        <v>No Stock</v>
      </c>
      <c r="BB142" s="132" t="str">
        <f t="shared" si="71"/>
        <v>NO</v>
      </c>
      <c r="BC142" s="132" t="str">
        <f t="shared" si="72"/>
        <v>NO</v>
      </c>
      <c r="BD142" s="374" t="str">
        <f t="shared" si="73"/>
        <v>N/A o problema por ser Stock</v>
      </c>
      <c r="BE142" s="365">
        <f>VLOOKUP(B142,[1]Gastos!$A$11:$R$4776,17,FALSE)</f>
        <v>23000000000</v>
      </c>
      <c r="BF142" s="365">
        <f t="shared" si="74"/>
        <v>23000000000</v>
      </c>
      <c r="BG142" s="405"/>
      <c r="BJ142" s="132" t="str">
        <f t="shared" si="50"/>
        <v>Ok</v>
      </c>
      <c r="BK142" s="14" t="str">
        <f t="shared" si="66"/>
        <v>Meta 2025 menor que meta 2024</v>
      </c>
    </row>
    <row r="143" spans="1:63" s="1" customFormat="1" ht="20.100000000000001" hidden="1" customHeight="1" x14ac:dyDescent="0.25">
      <c r="A143" s="14" t="str">
        <f t="shared" si="67"/>
        <v>0118-0101</v>
      </c>
      <c r="B143" s="14" t="str">
        <f t="shared" si="65"/>
        <v>0118-0104</v>
      </c>
      <c r="C143" s="1" t="s">
        <v>70</v>
      </c>
      <c r="D143" s="5" t="s">
        <v>508</v>
      </c>
      <c r="E143" s="6" t="s">
        <v>509</v>
      </c>
      <c r="F143" s="341" t="str">
        <f>VLOOKUP($B143,'producto-objetivo'!$A:$G,4,0)</f>
        <v>01</v>
      </c>
      <c r="G143" s="6" t="str">
        <f>VLOOKUP($B143,'producto-objetivo'!$A:$G,5,0)</f>
        <v>Contribuir al acceso a una vivienda adecuada y asequible para los hogares de Bogotá</v>
      </c>
      <c r="H143" s="6" t="str">
        <f>_xlfn.XLOOKUP($A143,'indicador-objetivo'!$A:$A,'indicador-objetivo'!F:F,"DATO NO ENCONTRADO",0)</f>
        <v>1</v>
      </c>
      <c r="I143" s="6" t="str">
        <f>_xlfn.XLOOKUP($A143,'indicador-objetivo'!$A:$A,'indicador-objetivo'!G:G,"DATO NO ENCONTRADO",0)</f>
        <v>Número de beneficiarios con soluciones de vivienda digna</v>
      </c>
      <c r="J143" s="6" t="str">
        <f>_xlfn.XLOOKUP($A143,'indicador-objetivo'!$A:$A,'indicador-objetivo'!H:H,"DATO NO ENCONTRADO",0)</f>
        <v>Acumulado</v>
      </c>
      <c r="K143" s="6" t="str">
        <f>_xlfn.XLOOKUP($A143,'indicador-objetivo'!$A:$A,'indicador-objetivo'!I:I,"DATO NO ENCONTRADO",0)</f>
        <v>Mensual</v>
      </c>
      <c r="L143" s="6" t="str">
        <f>_xlfn.XLOOKUP($A143,'indicador-objetivo'!$A:$A,'indicador-objetivo'!J:J,"DATO NO ENCONTRADO",0)</f>
        <v>VAL</v>
      </c>
      <c r="M143" s="6">
        <f>_xlfn.XLOOKUP($A143,'indicador-objetivo'!$A:$A,'indicador-objetivo'!K:K,"DATO NO ENCONTRADO",0)</f>
        <v>26917</v>
      </c>
      <c r="N143" s="6">
        <f>_xlfn.XLOOKUP($A143,'indicador-objetivo'!$A:$A,'indicador-objetivo'!L:L,"DATO NO ENCONTRADO",0)</f>
        <v>212106</v>
      </c>
      <c r="O143" s="6">
        <f>_xlfn.XLOOKUP($A143,'indicador-objetivo'!$A:$A,'indicador-objetivo'!M:M,"DATO NO ENCONTRADO",0)</f>
        <v>1546</v>
      </c>
      <c r="P143" s="144"/>
      <c r="Q143" s="326" t="s">
        <v>104</v>
      </c>
      <c r="R143" s="6" t="s">
        <v>520</v>
      </c>
      <c r="S143" s="9">
        <v>29095.994999999999</v>
      </c>
      <c r="T143" s="9">
        <v>29095.994999999999</v>
      </c>
      <c r="U143" s="9">
        <v>3591.109993</v>
      </c>
      <c r="V143" s="9">
        <v>2706.0540040000001</v>
      </c>
      <c r="W143" s="7" t="s">
        <v>156</v>
      </c>
      <c r="X143" s="7" t="s">
        <v>156</v>
      </c>
      <c r="Y143" s="7" t="s">
        <v>156</v>
      </c>
      <c r="Z143" s="7" t="s">
        <v>156</v>
      </c>
      <c r="AA143" s="7" t="s">
        <v>94</v>
      </c>
      <c r="AB143" s="7" t="s">
        <v>94</v>
      </c>
      <c r="AC143" s="9">
        <v>247061</v>
      </c>
      <c r="AD143" s="167">
        <f t="shared" si="75"/>
        <v>217965.005</v>
      </c>
      <c r="AE143" s="168">
        <f t="shared" si="76"/>
        <v>7.4912373678920421</v>
      </c>
      <c r="AF143" s="351">
        <f t="shared" si="68"/>
        <v>0</v>
      </c>
      <c r="AG143" s="7">
        <v>4</v>
      </c>
      <c r="AH143" s="6" t="s">
        <v>521</v>
      </c>
      <c r="AI143" s="5" t="s">
        <v>96</v>
      </c>
      <c r="AJ143" s="5" t="s">
        <v>97</v>
      </c>
      <c r="AK143" s="5" t="s">
        <v>98</v>
      </c>
      <c r="AL143" s="5">
        <v>956</v>
      </c>
      <c r="AM143" s="5">
        <v>502</v>
      </c>
      <c r="AN143" s="9">
        <v>2</v>
      </c>
      <c r="AO143" s="9">
        <v>2</v>
      </c>
      <c r="AP143" s="9">
        <v>100</v>
      </c>
      <c r="AQ143" s="6" t="s">
        <v>522</v>
      </c>
      <c r="AR143" s="151">
        <v>200</v>
      </c>
      <c r="AS143" s="151">
        <f t="shared" si="77"/>
        <v>198</v>
      </c>
      <c r="AT143" s="199">
        <f t="shared" si="78"/>
        <v>99</v>
      </c>
      <c r="AU143" s="362"/>
      <c r="AZ143" s="305" t="str">
        <f t="shared" si="69"/>
        <v>Falta diligenciar presupuesto asignado</v>
      </c>
      <c r="BA143" s="132" t="str">
        <f t="shared" si="70"/>
        <v>No Stock</v>
      </c>
      <c r="BB143" s="132" t="str">
        <f t="shared" si="71"/>
        <v>NO</v>
      </c>
      <c r="BC143" s="132" t="str">
        <f t="shared" si="72"/>
        <v>NO</v>
      </c>
      <c r="BD143" s="374" t="str">
        <f t="shared" si="73"/>
        <v>N/A o problema por ser Stock</v>
      </c>
      <c r="BE143" s="365" t="e">
        <f>VLOOKUP(B143,[1]Gastos!$A$11:$R$4776,17,FALSE)</f>
        <v>#N/A</v>
      </c>
      <c r="BF143" s="365">
        <f t="shared" si="74"/>
        <v>0</v>
      </c>
      <c r="BG143" s="405"/>
      <c r="BJ143" s="132" t="str">
        <f t="shared" si="50"/>
        <v>Ok</v>
      </c>
      <c r="BK143" s="14" t="str">
        <f t="shared" si="66"/>
        <v>Meta 2025 menor que meta 2024</v>
      </c>
    </row>
    <row r="144" spans="1:63" s="1" customFormat="1" ht="20.100000000000001" hidden="1" customHeight="1" x14ac:dyDescent="0.25">
      <c r="A144" s="14" t="str">
        <f t="shared" si="67"/>
        <v>0118-0101</v>
      </c>
      <c r="B144" s="14" t="str">
        <f t="shared" si="65"/>
        <v>0118-0105</v>
      </c>
      <c r="C144" s="1" t="s">
        <v>70</v>
      </c>
      <c r="D144" s="5" t="s">
        <v>508</v>
      </c>
      <c r="E144" s="6" t="s">
        <v>509</v>
      </c>
      <c r="F144" s="341" t="str">
        <f>VLOOKUP($B144,'producto-objetivo'!$A:$G,4,0)</f>
        <v>01</v>
      </c>
      <c r="G144" s="6" t="str">
        <f>VLOOKUP($B144,'producto-objetivo'!$A:$G,5,0)</f>
        <v>Contribuir al acceso a una vivienda adecuada y asequible para los hogares de Bogotá</v>
      </c>
      <c r="H144" s="6" t="str">
        <f>_xlfn.XLOOKUP($A144,'indicador-objetivo'!$A:$A,'indicador-objetivo'!F:F,"DATO NO ENCONTRADO",0)</f>
        <v>1</v>
      </c>
      <c r="I144" s="6" t="str">
        <f>_xlfn.XLOOKUP($A144,'indicador-objetivo'!$A:$A,'indicador-objetivo'!G:G,"DATO NO ENCONTRADO",0)</f>
        <v>Número de beneficiarios con soluciones de vivienda digna</v>
      </c>
      <c r="J144" s="6" t="str">
        <f>_xlfn.XLOOKUP($A144,'indicador-objetivo'!$A:$A,'indicador-objetivo'!H:H,"DATO NO ENCONTRADO",0)</f>
        <v>Acumulado</v>
      </c>
      <c r="K144" s="6" t="str">
        <f>_xlfn.XLOOKUP($A144,'indicador-objetivo'!$A:$A,'indicador-objetivo'!I:I,"DATO NO ENCONTRADO",0)</f>
        <v>Mensual</v>
      </c>
      <c r="L144" s="6" t="str">
        <f>_xlfn.XLOOKUP($A144,'indicador-objetivo'!$A:$A,'indicador-objetivo'!J:J,"DATO NO ENCONTRADO",0)</f>
        <v>VAL</v>
      </c>
      <c r="M144" s="6">
        <f>_xlfn.XLOOKUP($A144,'indicador-objetivo'!$A:$A,'indicador-objetivo'!K:K,"DATO NO ENCONTRADO",0)</f>
        <v>26917</v>
      </c>
      <c r="N144" s="6">
        <f>_xlfn.XLOOKUP($A144,'indicador-objetivo'!$A:$A,'indicador-objetivo'!L:L,"DATO NO ENCONTRADO",0)</f>
        <v>212106</v>
      </c>
      <c r="O144" s="6">
        <f>_xlfn.XLOOKUP($A144,'indicador-objetivo'!$A:$A,'indicador-objetivo'!M:M,"DATO NO ENCONTRADO",0)</f>
        <v>1546</v>
      </c>
      <c r="P144" s="144"/>
      <c r="Q144" s="326" t="s">
        <v>132</v>
      </c>
      <c r="R144" s="6" t="s">
        <v>523</v>
      </c>
      <c r="S144" s="9">
        <v>225.739</v>
      </c>
      <c r="T144" s="9">
        <v>225.739</v>
      </c>
      <c r="U144" s="9">
        <v>217.116567</v>
      </c>
      <c r="V144" s="9">
        <v>96.957400000000007</v>
      </c>
      <c r="W144" s="7" t="s">
        <v>94</v>
      </c>
      <c r="X144" s="7" t="s">
        <v>94</v>
      </c>
      <c r="Y144" s="7" t="s">
        <v>94</v>
      </c>
      <c r="Z144" s="7" t="s">
        <v>94</v>
      </c>
      <c r="AA144" s="7" t="s">
        <v>94</v>
      </c>
      <c r="AB144" s="7" t="s">
        <v>94</v>
      </c>
      <c r="AC144" s="9">
        <v>7831</v>
      </c>
      <c r="AD144" s="167">
        <f t="shared" si="75"/>
        <v>7605.2610000000004</v>
      </c>
      <c r="AE144" s="168">
        <f t="shared" si="76"/>
        <v>33.690505406686484</v>
      </c>
      <c r="AF144" s="351">
        <f t="shared" si="68"/>
        <v>0</v>
      </c>
      <c r="AG144" s="7">
        <v>5</v>
      </c>
      <c r="AH144" s="6" t="s">
        <v>524</v>
      </c>
      <c r="AI144" s="5" t="s">
        <v>96</v>
      </c>
      <c r="AJ144" s="5" t="s">
        <v>97</v>
      </c>
      <c r="AK144" s="5" t="s">
        <v>98</v>
      </c>
      <c r="AL144" s="5">
        <v>4536</v>
      </c>
      <c r="AM144" s="5">
        <v>6000</v>
      </c>
      <c r="AN144" s="9">
        <v>200</v>
      </c>
      <c r="AO144" s="9">
        <v>0</v>
      </c>
      <c r="AP144" s="9">
        <v>0</v>
      </c>
      <c r="AQ144" s="6" t="s">
        <v>525</v>
      </c>
      <c r="AR144" s="151">
        <v>700</v>
      </c>
      <c r="AS144" s="151">
        <f t="shared" si="77"/>
        <v>500</v>
      </c>
      <c r="AT144" s="199">
        <f t="shared" si="78"/>
        <v>2.5</v>
      </c>
      <c r="AU144" s="362"/>
      <c r="AZ144" s="305" t="str">
        <f t="shared" si="69"/>
        <v>Falta diligenciar presupuesto asignado</v>
      </c>
      <c r="BA144" s="132" t="str">
        <f t="shared" si="70"/>
        <v>No Stock</v>
      </c>
      <c r="BB144" s="132" t="str">
        <f t="shared" si="71"/>
        <v>NO</v>
      </c>
      <c r="BC144" s="132" t="str">
        <f t="shared" si="72"/>
        <v>NO</v>
      </c>
      <c r="BD144" s="374" t="str">
        <f t="shared" si="73"/>
        <v>N/A o problema por ser Stock</v>
      </c>
      <c r="BE144" s="365" t="e">
        <f>VLOOKUP(B144,[1]Gastos!$A$11:$R$4776,17,FALSE)</f>
        <v>#N/A</v>
      </c>
      <c r="BF144" s="365">
        <f t="shared" si="74"/>
        <v>0</v>
      </c>
      <c r="BG144" s="405"/>
      <c r="BJ144" s="132" t="str">
        <f t="shared" si="50"/>
        <v>Ok</v>
      </c>
      <c r="BK144" s="14" t="str">
        <f t="shared" si="66"/>
        <v>Meta 2025 menor que meta 2024</v>
      </c>
    </row>
    <row r="145" spans="1:63" s="1" customFormat="1" ht="20.100000000000001" hidden="1" customHeight="1" x14ac:dyDescent="0.25">
      <c r="A145" s="14" t="str">
        <f t="shared" si="67"/>
        <v>0118-0101</v>
      </c>
      <c r="B145" s="14" t="str">
        <f t="shared" si="65"/>
        <v>0118-0106</v>
      </c>
      <c r="C145" s="1" t="s">
        <v>70</v>
      </c>
      <c r="D145" s="5" t="s">
        <v>508</v>
      </c>
      <c r="E145" s="6" t="s">
        <v>509</v>
      </c>
      <c r="F145" s="341" t="str">
        <f>VLOOKUP($B145,'producto-objetivo'!$A:$G,4,0)</f>
        <v>01</v>
      </c>
      <c r="G145" s="6" t="str">
        <f>VLOOKUP($B145,'producto-objetivo'!$A:$G,5,0)</f>
        <v>Contribuir al acceso a una vivienda adecuada y asequible para los hogares de Bogotá</v>
      </c>
      <c r="H145" s="6" t="str">
        <f>_xlfn.XLOOKUP($A145,'indicador-objetivo'!$A:$A,'indicador-objetivo'!F:F,"DATO NO ENCONTRADO",0)</f>
        <v>1</v>
      </c>
      <c r="I145" s="6" t="str">
        <f>_xlfn.XLOOKUP($A145,'indicador-objetivo'!$A:$A,'indicador-objetivo'!G:G,"DATO NO ENCONTRADO",0)</f>
        <v>Número de beneficiarios con soluciones de vivienda digna</v>
      </c>
      <c r="J145" s="6" t="str">
        <f>_xlfn.XLOOKUP($A145,'indicador-objetivo'!$A:$A,'indicador-objetivo'!H:H,"DATO NO ENCONTRADO",0)</f>
        <v>Acumulado</v>
      </c>
      <c r="K145" s="6" t="str">
        <f>_xlfn.XLOOKUP($A145,'indicador-objetivo'!$A:$A,'indicador-objetivo'!I:I,"DATO NO ENCONTRADO",0)</f>
        <v>Mensual</v>
      </c>
      <c r="L145" s="6" t="str">
        <f>_xlfn.XLOOKUP($A145,'indicador-objetivo'!$A:$A,'indicador-objetivo'!J:J,"DATO NO ENCONTRADO",0)</f>
        <v>VAL</v>
      </c>
      <c r="M145" s="6">
        <f>_xlfn.XLOOKUP($A145,'indicador-objetivo'!$A:$A,'indicador-objetivo'!K:K,"DATO NO ENCONTRADO",0)</f>
        <v>26917</v>
      </c>
      <c r="N145" s="6">
        <f>_xlfn.XLOOKUP($A145,'indicador-objetivo'!$A:$A,'indicador-objetivo'!L:L,"DATO NO ENCONTRADO",0)</f>
        <v>212106</v>
      </c>
      <c r="O145" s="6">
        <f>_xlfn.XLOOKUP($A145,'indicador-objetivo'!$A:$A,'indicador-objetivo'!M:M,"DATO NO ENCONTRADO",0)</f>
        <v>1546</v>
      </c>
      <c r="P145" s="144"/>
      <c r="Q145" s="326" t="s">
        <v>136</v>
      </c>
      <c r="R145" s="6" t="s">
        <v>526</v>
      </c>
      <c r="S145" s="9">
        <v>2387.7829999999999</v>
      </c>
      <c r="T145" s="9">
        <v>2387.7829999999999</v>
      </c>
      <c r="U145" s="9">
        <v>1008.0921489999999</v>
      </c>
      <c r="V145" s="9">
        <v>744.06492100000003</v>
      </c>
      <c r="W145" s="7" t="s">
        <v>94</v>
      </c>
      <c r="X145" s="7" t="s">
        <v>94</v>
      </c>
      <c r="Y145" s="7" t="s">
        <v>94</v>
      </c>
      <c r="Z145" s="7" t="s">
        <v>94</v>
      </c>
      <c r="AA145" s="7" t="s">
        <v>94</v>
      </c>
      <c r="AB145" s="7" t="s">
        <v>94</v>
      </c>
      <c r="AC145" s="9">
        <v>4313</v>
      </c>
      <c r="AD145" s="167">
        <f t="shared" si="75"/>
        <v>1925.2170000000001</v>
      </c>
      <c r="AE145" s="168">
        <f t="shared" si="76"/>
        <v>0.80627804117878399</v>
      </c>
      <c r="AF145" s="351">
        <f t="shared" si="68"/>
        <v>0</v>
      </c>
      <c r="AG145" s="7">
        <v>6</v>
      </c>
      <c r="AH145" s="6" t="s">
        <v>527</v>
      </c>
      <c r="AI145" s="5" t="s">
        <v>96</v>
      </c>
      <c r="AJ145" s="5" t="s">
        <v>97</v>
      </c>
      <c r="AK145" s="5" t="s">
        <v>98</v>
      </c>
      <c r="AL145" s="5">
        <v>118.61</v>
      </c>
      <c r="AM145" s="5">
        <v>120.8</v>
      </c>
      <c r="AN145" s="9">
        <v>5</v>
      </c>
      <c r="AO145" s="9">
        <v>0</v>
      </c>
      <c r="AP145" s="9">
        <v>0</v>
      </c>
      <c r="AQ145" s="6" t="s">
        <v>528</v>
      </c>
      <c r="AR145" s="151">
        <v>25</v>
      </c>
      <c r="AS145" s="151">
        <f t="shared" si="77"/>
        <v>20</v>
      </c>
      <c r="AT145" s="199">
        <f t="shared" si="78"/>
        <v>4</v>
      </c>
      <c r="AU145" s="362"/>
      <c r="AZ145" s="305" t="str">
        <f t="shared" si="69"/>
        <v>Falta diligenciar presupuesto asignado</v>
      </c>
      <c r="BA145" s="132" t="str">
        <f t="shared" si="70"/>
        <v>No Stock</v>
      </c>
      <c r="BB145" s="132" t="str">
        <f t="shared" si="71"/>
        <v>NO</v>
      </c>
      <c r="BC145" s="132" t="str">
        <f t="shared" si="72"/>
        <v>NO</v>
      </c>
      <c r="BD145" s="374" t="str">
        <f t="shared" si="73"/>
        <v>N/A o problema por ser Stock</v>
      </c>
      <c r="BE145" s="365" t="e">
        <f>VLOOKUP(B145,[1]Gastos!$A$11:$R$4776,17,FALSE)</f>
        <v>#N/A</v>
      </c>
      <c r="BF145" s="365">
        <f t="shared" si="74"/>
        <v>0</v>
      </c>
      <c r="BG145" s="405"/>
      <c r="BJ145" s="132" t="str">
        <f t="shared" si="50"/>
        <v>Ok</v>
      </c>
      <c r="BK145" s="14" t="str">
        <f t="shared" si="66"/>
        <v>Meta 2025 menor que meta 2024</v>
      </c>
    </row>
    <row r="146" spans="1:63" s="1" customFormat="1" ht="20.100000000000001" hidden="1" customHeight="1" x14ac:dyDescent="0.25">
      <c r="A146" s="14" t="str">
        <f t="shared" si="67"/>
        <v>0118-0101</v>
      </c>
      <c r="B146" s="14" t="str">
        <f t="shared" si="65"/>
        <v>0118-0107</v>
      </c>
      <c r="C146" s="1" t="s">
        <v>70</v>
      </c>
      <c r="D146" s="5" t="s">
        <v>508</v>
      </c>
      <c r="E146" s="6" t="s">
        <v>509</v>
      </c>
      <c r="F146" s="341" t="str">
        <f>VLOOKUP($B146,'producto-objetivo'!$A:$G,4,0)</f>
        <v>01</v>
      </c>
      <c r="G146" s="6" t="str">
        <f>VLOOKUP($B146,'producto-objetivo'!$A:$G,5,0)</f>
        <v>Contribuir al acceso a una vivienda adecuada y asequible para los hogares de Bogotá</v>
      </c>
      <c r="H146" s="6" t="str">
        <f>_xlfn.XLOOKUP($A146,'indicador-objetivo'!$A:$A,'indicador-objetivo'!F:F,"DATO NO ENCONTRADO",0)</f>
        <v>1</v>
      </c>
      <c r="I146" s="6" t="str">
        <f>_xlfn.XLOOKUP($A146,'indicador-objetivo'!$A:$A,'indicador-objetivo'!G:G,"DATO NO ENCONTRADO",0)</f>
        <v>Número de beneficiarios con soluciones de vivienda digna</v>
      </c>
      <c r="J146" s="6" t="str">
        <f>_xlfn.XLOOKUP($A146,'indicador-objetivo'!$A:$A,'indicador-objetivo'!H:H,"DATO NO ENCONTRADO",0)</f>
        <v>Acumulado</v>
      </c>
      <c r="K146" s="6" t="str">
        <f>_xlfn.XLOOKUP($A146,'indicador-objetivo'!$A:$A,'indicador-objetivo'!I:I,"DATO NO ENCONTRADO",0)</f>
        <v>Mensual</v>
      </c>
      <c r="L146" s="6" t="str">
        <f>_xlfn.XLOOKUP($A146,'indicador-objetivo'!$A:$A,'indicador-objetivo'!J:J,"DATO NO ENCONTRADO",0)</f>
        <v>VAL</v>
      </c>
      <c r="M146" s="6">
        <f>_xlfn.XLOOKUP($A146,'indicador-objetivo'!$A:$A,'indicador-objetivo'!K:K,"DATO NO ENCONTRADO",0)</f>
        <v>26917</v>
      </c>
      <c r="N146" s="6">
        <f>_xlfn.XLOOKUP($A146,'indicador-objetivo'!$A:$A,'indicador-objetivo'!L:L,"DATO NO ENCONTRADO",0)</f>
        <v>212106</v>
      </c>
      <c r="O146" s="6">
        <f>_xlfn.XLOOKUP($A146,'indicador-objetivo'!$A:$A,'indicador-objetivo'!M:M,"DATO NO ENCONTRADO",0)</f>
        <v>1546</v>
      </c>
      <c r="P146" s="144"/>
      <c r="Q146" s="326" t="s">
        <v>172</v>
      </c>
      <c r="R146" s="6" t="s">
        <v>529</v>
      </c>
      <c r="S146" s="9">
        <v>1530.8565000000001</v>
      </c>
      <c r="T146" s="9">
        <v>1530.8565000000001</v>
      </c>
      <c r="U146" s="9">
        <v>790.11155299999996</v>
      </c>
      <c r="V146" s="9">
        <v>471.68981300000002</v>
      </c>
      <c r="W146" s="7" t="s">
        <v>94</v>
      </c>
      <c r="X146" s="7" t="s">
        <v>94</v>
      </c>
      <c r="Y146" s="7" t="s">
        <v>94</v>
      </c>
      <c r="Z146" s="7" t="s">
        <v>94</v>
      </c>
      <c r="AA146" s="7" t="s">
        <v>94</v>
      </c>
      <c r="AB146" s="7" t="s">
        <v>94</v>
      </c>
      <c r="AC146" s="217">
        <v>1183</v>
      </c>
      <c r="AD146" s="167">
        <f t="shared" si="75"/>
        <v>-347.8565000000001</v>
      </c>
      <c r="AE146" s="168">
        <f t="shared" si="76"/>
        <v>-0.22722998530561167</v>
      </c>
      <c r="AF146" s="351">
        <f t="shared" si="68"/>
        <v>0</v>
      </c>
      <c r="AG146" s="7">
        <v>7</v>
      </c>
      <c r="AH146" s="6" t="s">
        <v>530</v>
      </c>
      <c r="AI146" s="5" t="s">
        <v>153</v>
      </c>
      <c r="AJ146" s="5" t="s">
        <v>97</v>
      </c>
      <c r="AK146" s="5" t="s">
        <v>98</v>
      </c>
      <c r="AL146" s="5">
        <v>68467</v>
      </c>
      <c r="AM146" s="5">
        <v>157954</v>
      </c>
      <c r="AN146" s="9">
        <v>87954</v>
      </c>
      <c r="AO146" s="9">
        <v>77954</v>
      </c>
      <c r="AP146" s="9">
        <v>88.630420447051904</v>
      </c>
      <c r="AQ146" s="6" t="s">
        <v>531</v>
      </c>
      <c r="AR146" s="151">
        <v>107954</v>
      </c>
      <c r="AS146" s="151">
        <f t="shared" si="77"/>
        <v>20000</v>
      </c>
      <c r="AT146" s="199">
        <f t="shared" si="78"/>
        <v>0.22739159105896256</v>
      </c>
      <c r="AU146" s="362"/>
      <c r="AX146" s="1" t="s">
        <v>532</v>
      </c>
      <c r="AZ146" s="305" t="str">
        <f t="shared" si="69"/>
        <v>Falta diligenciar presupuesto asignado</v>
      </c>
      <c r="BA146" s="132" t="str">
        <f t="shared" si="70"/>
        <v>No Stock</v>
      </c>
      <c r="BB146" s="132" t="str">
        <f t="shared" si="71"/>
        <v>NO</v>
      </c>
      <c r="BC146" s="132" t="str">
        <f t="shared" si="72"/>
        <v>NO</v>
      </c>
      <c r="BD146" s="374" t="str">
        <f t="shared" si="73"/>
        <v>N/A o problema por ser Stock</v>
      </c>
      <c r="BE146" s="365" t="e">
        <f>VLOOKUP(B146,[1]Gastos!$A$11:$R$4776,17,FALSE)</f>
        <v>#N/A</v>
      </c>
      <c r="BF146" s="365">
        <f t="shared" si="74"/>
        <v>0</v>
      </c>
      <c r="BG146" s="405"/>
      <c r="BJ146" s="132" t="str">
        <f t="shared" si="50"/>
        <v>Ok</v>
      </c>
      <c r="BK146" s="14" t="str">
        <f t="shared" si="66"/>
        <v>Meta 2025 menor que meta 2024</v>
      </c>
    </row>
    <row r="147" spans="1:63" s="1" customFormat="1" ht="20.100000000000001" hidden="1" customHeight="1" x14ac:dyDescent="0.25">
      <c r="A147" s="14" t="str">
        <f t="shared" si="67"/>
        <v>0118-0102</v>
      </c>
      <c r="B147" s="14" t="str">
        <f t="shared" si="65"/>
        <v>0118-0108</v>
      </c>
      <c r="C147" s="1" t="s">
        <v>70</v>
      </c>
      <c r="D147" s="5" t="s">
        <v>508</v>
      </c>
      <c r="E147" s="6" t="s">
        <v>509</v>
      </c>
      <c r="F147" s="341" t="str">
        <f>VLOOKUP($B147,'producto-objetivo'!$A:$G,4,0)</f>
        <v>02</v>
      </c>
      <c r="G147" s="6" t="str">
        <f>VLOOKUP($B147,'producto-objetivo'!$A:$G,5,0)</f>
        <v>Contribuir a una mejor calidad de vida de la ciudadanía,  a través del mejoramiento del espacio público priorizado</v>
      </c>
      <c r="H147" s="6" t="str">
        <f>_xlfn.XLOOKUP($A147,'indicador-objetivo'!$A:$A,'indicador-objetivo'!F:F,"DATO NO ENCONTRADO",0)</f>
        <v>2</v>
      </c>
      <c r="I147" s="6" t="str">
        <f>_xlfn.XLOOKUP($A147,'indicador-objetivo'!$A:$A,'indicador-objetivo'!G:G,"DATO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7" s="6" t="str">
        <f>_xlfn.XLOOKUP($A147,'indicador-objetivo'!$A:$A,'indicador-objetivo'!H:H,"DATO NO ENCONTRADO",0)</f>
        <v>Acumulado</v>
      </c>
      <c r="K147" s="6" t="str">
        <f>_xlfn.XLOOKUP($A147,'indicador-objetivo'!$A:$A,'indicador-objetivo'!I:I,"DATO NO ENCONTRADO",0)</f>
        <v>Mensual</v>
      </c>
      <c r="L147" s="6" t="str">
        <f>_xlfn.XLOOKUP($A147,'indicador-objetivo'!$A:$A,'indicador-objetivo'!J:J,"DATO NO ENCONTRADO",0)</f>
        <v>VAL</v>
      </c>
      <c r="M147" s="6">
        <f>_xlfn.XLOOKUP($A147,'indicador-objetivo'!$A:$A,'indicador-objetivo'!K:K,"DATO NO ENCONTRADO",0)</f>
        <v>199956</v>
      </c>
      <c r="N147" s="6">
        <f>_xlfn.XLOOKUP($A147,'indicador-objetivo'!$A:$A,'indicador-objetivo'!L:L,"DATO NO ENCONTRADO",0)</f>
        <v>29349124</v>
      </c>
      <c r="O147" s="6">
        <f>_xlfn.XLOOKUP($A147,'indicador-objetivo'!$A:$A,'indicador-objetivo'!M:M,"DATO NO ENCONTRADO",0)</f>
        <v>918832</v>
      </c>
      <c r="P147" s="144"/>
      <c r="Q147" s="326" t="s">
        <v>176</v>
      </c>
      <c r="R147" s="6" t="s">
        <v>533</v>
      </c>
      <c r="S147" s="9">
        <v>17547.058000000001</v>
      </c>
      <c r="T147" s="9">
        <v>17547.058000000001</v>
      </c>
      <c r="U147" s="9">
        <v>435.19420100000002</v>
      </c>
      <c r="V147" s="9">
        <v>291.39626800000002</v>
      </c>
      <c r="W147" s="7" t="s">
        <v>156</v>
      </c>
      <c r="X147" s="7" t="s">
        <v>94</v>
      </c>
      <c r="Y147" s="7" t="s">
        <v>94</v>
      </c>
      <c r="Z147" s="7" t="s">
        <v>94</v>
      </c>
      <c r="AA147" s="7" t="s">
        <v>94</v>
      </c>
      <c r="AB147" s="7" t="s">
        <v>94</v>
      </c>
      <c r="AC147" s="9">
        <v>1978</v>
      </c>
      <c r="AD147" s="167">
        <f t="shared" si="75"/>
        <v>-15569.058000000001</v>
      </c>
      <c r="AE147" s="168">
        <f t="shared" si="76"/>
        <v>-0.88727455052579185</v>
      </c>
      <c r="AF147" s="351">
        <f t="shared" si="68"/>
        <v>0</v>
      </c>
      <c r="AG147" s="7">
        <v>8</v>
      </c>
      <c r="AH147" s="6" t="s">
        <v>534</v>
      </c>
      <c r="AI147" s="5" t="s">
        <v>96</v>
      </c>
      <c r="AJ147" s="5" t="s">
        <v>97</v>
      </c>
      <c r="AK147" s="5" t="s">
        <v>98</v>
      </c>
      <c r="AL147" s="5">
        <v>111</v>
      </c>
      <c r="AM147" s="5">
        <v>86</v>
      </c>
      <c r="AN147" s="9">
        <v>7</v>
      </c>
      <c r="AO147" s="9">
        <v>1</v>
      </c>
      <c r="AP147" s="9">
        <v>14.285714285714301</v>
      </c>
      <c r="AQ147" s="6" t="s">
        <v>535</v>
      </c>
      <c r="AR147" s="151">
        <v>9</v>
      </c>
      <c r="AS147" s="151">
        <f t="shared" si="77"/>
        <v>2</v>
      </c>
      <c r="AT147" s="199">
        <f t="shared" si="78"/>
        <v>0.28571428571428581</v>
      </c>
      <c r="AU147" s="362"/>
      <c r="AX147" s="1" t="s">
        <v>536</v>
      </c>
      <c r="AZ147" s="305" t="str">
        <f t="shared" si="69"/>
        <v>Falta diligenciar presupuesto asignado</v>
      </c>
      <c r="BA147" s="132" t="str">
        <f t="shared" si="70"/>
        <v>No Stock</v>
      </c>
      <c r="BB147" s="132" t="str">
        <f t="shared" si="71"/>
        <v>NO</v>
      </c>
      <c r="BC147" s="132" t="str">
        <f t="shared" si="72"/>
        <v>NO</v>
      </c>
      <c r="BD147" s="374" t="str">
        <f t="shared" si="73"/>
        <v>N/A o problema por ser Stock</v>
      </c>
      <c r="BE147" s="365" t="e">
        <f>VLOOKUP(B147,[1]Gastos!$A$11:$R$4776,17,FALSE)</f>
        <v>#N/A</v>
      </c>
      <c r="BF147" s="365">
        <f t="shared" si="74"/>
        <v>0</v>
      </c>
      <c r="BG147" s="405"/>
      <c r="BJ147" s="132" t="str">
        <f t="shared" si="50"/>
        <v>Ok</v>
      </c>
      <c r="BK147" s="14" t="str">
        <f t="shared" si="66"/>
        <v>Meta 2025 menor que meta 2024</v>
      </c>
    </row>
    <row r="148" spans="1:63" s="1" customFormat="1" ht="20.100000000000001" hidden="1" customHeight="1" x14ac:dyDescent="0.25">
      <c r="A148" s="14" t="str">
        <f t="shared" si="67"/>
        <v>0118-0102</v>
      </c>
      <c r="B148" s="14" t="str">
        <f t="shared" si="65"/>
        <v>0118-0108</v>
      </c>
      <c r="C148" s="1" t="s">
        <v>70</v>
      </c>
      <c r="D148" s="5" t="s">
        <v>508</v>
      </c>
      <c r="E148" s="6" t="s">
        <v>509</v>
      </c>
      <c r="F148" s="341" t="str">
        <f>VLOOKUP($B148,'producto-objetivo'!$A:$G,4,0)</f>
        <v>02</v>
      </c>
      <c r="G148" s="6" t="str">
        <f>VLOOKUP($B148,'producto-objetivo'!$A:$G,5,0)</f>
        <v>Contribuir a una mejor calidad de vida de la ciudadanía,  a través del mejoramiento del espacio público priorizado</v>
      </c>
      <c r="H148" s="6" t="str">
        <f>_xlfn.XLOOKUP($A148,'indicador-objetivo'!$A:$A,'indicador-objetivo'!F:F,"DATO NO ENCONTRADO",0)</f>
        <v>2</v>
      </c>
      <c r="I148" s="6" t="str">
        <f>_xlfn.XLOOKUP($A148,'indicador-objetivo'!$A:$A,'indicador-objetivo'!G:G,"DATO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8" s="6" t="str">
        <f>_xlfn.XLOOKUP($A148,'indicador-objetivo'!$A:$A,'indicador-objetivo'!H:H,"DATO NO ENCONTRADO",0)</f>
        <v>Acumulado</v>
      </c>
      <c r="K148" s="6" t="str">
        <f>_xlfn.XLOOKUP($A148,'indicador-objetivo'!$A:$A,'indicador-objetivo'!I:I,"DATO NO ENCONTRADO",0)</f>
        <v>Mensual</v>
      </c>
      <c r="L148" s="6" t="str">
        <f>_xlfn.XLOOKUP($A148,'indicador-objetivo'!$A:$A,'indicador-objetivo'!J:J,"DATO NO ENCONTRADO",0)</f>
        <v>VAL</v>
      </c>
      <c r="M148" s="6">
        <f>_xlfn.XLOOKUP($A148,'indicador-objetivo'!$A:$A,'indicador-objetivo'!K:K,"DATO NO ENCONTRADO",0)</f>
        <v>199956</v>
      </c>
      <c r="N148" s="6">
        <f>_xlfn.XLOOKUP($A148,'indicador-objetivo'!$A:$A,'indicador-objetivo'!L:L,"DATO NO ENCONTRADO",0)</f>
        <v>29349124</v>
      </c>
      <c r="O148" s="6">
        <f>_xlfn.XLOOKUP($A148,'indicador-objetivo'!$A:$A,'indicador-objetivo'!M:M,"DATO NO ENCONTRADO",0)</f>
        <v>918832</v>
      </c>
      <c r="P148" s="144"/>
      <c r="Q148" s="326" t="s">
        <v>176</v>
      </c>
      <c r="R148" s="6" t="s">
        <v>533</v>
      </c>
      <c r="S148" s="9">
        <v>0</v>
      </c>
      <c r="T148" s="9">
        <v>0</v>
      </c>
      <c r="U148" s="9">
        <v>0</v>
      </c>
      <c r="V148" s="9">
        <v>0</v>
      </c>
      <c r="W148" s="7">
        <v>0</v>
      </c>
      <c r="X148" s="7">
        <v>0</v>
      </c>
      <c r="Y148" s="7">
        <v>0</v>
      </c>
      <c r="Z148" s="7">
        <v>0</v>
      </c>
      <c r="AA148" s="7">
        <v>0</v>
      </c>
      <c r="AB148" s="7">
        <v>0</v>
      </c>
      <c r="AC148" s="9"/>
      <c r="AD148" s="167"/>
      <c r="AE148" s="168"/>
      <c r="AF148" s="351">
        <f t="shared" si="68"/>
        <v>0</v>
      </c>
      <c r="AG148" s="7">
        <v>9</v>
      </c>
      <c r="AH148" s="6" t="s">
        <v>537</v>
      </c>
      <c r="AI148" s="5" t="s">
        <v>96</v>
      </c>
      <c r="AJ148" s="5" t="s">
        <v>97</v>
      </c>
      <c r="AK148" s="5" t="s">
        <v>98</v>
      </c>
      <c r="AL148" s="5">
        <v>98</v>
      </c>
      <c r="AM148" s="5">
        <v>87</v>
      </c>
      <c r="AN148" s="9">
        <v>9</v>
      </c>
      <c r="AO148" s="9">
        <v>2</v>
      </c>
      <c r="AP148" s="9">
        <v>22.2222222222222</v>
      </c>
      <c r="AQ148" s="6" t="s">
        <v>535</v>
      </c>
      <c r="AR148" s="151">
        <v>9</v>
      </c>
      <c r="AS148" s="151">
        <f t="shared" si="77"/>
        <v>0</v>
      </c>
      <c r="AT148" s="199">
        <f t="shared" si="78"/>
        <v>0</v>
      </c>
      <c r="AU148" s="362"/>
      <c r="AZ148" s="305" t="str">
        <f t="shared" si="69"/>
        <v>Falta diligenciar presupuesto asignado</v>
      </c>
      <c r="BA148" s="132" t="str">
        <f t="shared" si="70"/>
        <v>No Stock</v>
      </c>
      <c r="BB148" s="132" t="str">
        <f t="shared" si="71"/>
        <v>NO</v>
      </c>
      <c r="BC148" s="132" t="str">
        <f t="shared" si="72"/>
        <v>NO</v>
      </c>
      <c r="BD148" s="374" t="str">
        <f t="shared" si="73"/>
        <v>N/A o problema por ser Stock</v>
      </c>
      <c r="BE148" s="365" t="e">
        <f>VLOOKUP(B148,[1]Gastos!$A$11:$R$4776,17,FALSE)</f>
        <v>#N/A</v>
      </c>
      <c r="BF148" s="365">
        <f t="shared" si="74"/>
        <v>0</v>
      </c>
      <c r="BG148" s="405"/>
      <c r="BJ148" s="132" t="str">
        <f t="shared" si="50"/>
        <v>Ok</v>
      </c>
      <c r="BK148" s="14" t="str">
        <f t="shared" si="66"/>
        <v>Meta 2025 menor que meta 2024</v>
      </c>
    </row>
    <row r="149" spans="1:63" s="1" customFormat="1" ht="20.100000000000001" hidden="1" customHeight="1" x14ac:dyDescent="0.25">
      <c r="A149" s="14" t="str">
        <f t="shared" si="67"/>
        <v>0118-0102</v>
      </c>
      <c r="B149" s="14" t="str">
        <f t="shared" si="65"/>
        <v>0118-0109</v>
      </c>
      <c r="C149" s="1" t="s">
        <v>70</v>
      </c>
      <c r="D149" s="5" t="s">
        <v>508</v>
      </c>
      <c r="E149" s="6" t="s">
        <v>509</v>
      </c>
      <c r="F149" s="341" t="str">
        <f>VLOOKUP($B149,'producto-objetivo'!$A:$G,4,0)</f>
        <v>02</v>
      </c>
      <c r="G149" s="6" t="str">
        <f>VLOOKUP($B149,'producto-objetivo'!$A:$G,5,0)</f>
        <v>Contribuir a una mejor calidad de vida de la ciudadanía,  a través del mejoramiento del espacio público priorizado</v>
      </c>
      <c r="H149" s="6" t="str">
        <f>_xlfn.XLOOKUP($A149,'indicador-objetivo'!$A:$A,'indicador-objetivo'!F:F,"DATO NO ENCONTRADO",0)</f>
        <v>2</v>
      </c>
      <c r="I149" s="6" t="str">
        <f>_xlfn.XLOOKUP($A149,'indicador-objetivo'!$A:$A,'indicador-objetivo'!G:G,"DATO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49" s="6" t="str">
        <f>_xlfn.XLOOKUP($A149,'indicador-objetivo'!$A:$A,'indicador-objetivo'!H:H,"DATO NO ENCONTRADO",0)</f>
        <v>Acumulado</v>
      </c>
      <c r="K149" s="6" t="str">
        <f>_xlfn.XLOOKUP($A149,'indicador-objetivo'!$A:$A,'indicador-objetivo'!I:I,"DATO NO ENCONTRADO",0)</f>
        <v>Mensual</v>
      </c>
      <c r="L149" s="6" t="str">
        <f>_xlfn.XLOOKUP($A149,'indicador-objetivo'!$A:$A,'indicador-objetivo'!J:J,"DATO NO ENCONTRADO",0)</f>
        <v>VAL</v>
      </c>
      <c r="M149" s="6">
        <f>_xlfn.XLOOKUP($A149,'indicador-objetivo'!$A:$A,'indicador-objetivo'!K:K,"DATO NO ENCONTRADO",0)</f>
        <v>199956</v>
      </c>
      <c r="N149" s="6">
        <f>_xlfn.XLOOKUP($A149,'indicador-objetivo'!$A:$A,'indicador-objetivo'!L:L,"DATO NO ENCONTRADO",0)</f>
        <v>29349124</v>
      </c>
      <c r="O149" s="6">
        <f>_xlfn.XLOOKUP($A149,'indicador-objetivo'!$A:$A,'indicador-objetivo'!M:M,"DATO NO ENCONTRADO",0)</f>
        <v>918832</v>
      </c>
      <c r="P149" s="144"/>
      <c r="Q149" s="326" t="s">
        <v>182</v>
      </c>
      <c r="R149" s="6" t="s">
        <v>538</v>
      </c>
      <c r="S149" s="9">
        <v>84.777000000000001</v>
      </c>
      <c r="T149" s="9">
        <v>84.777000000000001</v>
      </c>
      <c r="U149" s="9">
        <v>70.040000000000006</v>
      </c>
      <c r="V149" s="9">
        <v>54.59</v>
      </c>
      <c r="W149" s="7" t="s">
        <v>94</v>
      </c>
      <c r="X149" s="7" t="s">
        <v>94</v>
      </c>
      <c r="Y149" s="7" t="s">
        <v>94</v>
      </c>
      <c r="Z149" s="7" t="s">
        <v>94</v>
      </c>
      <c r="AA149" s="7" t="s">
        <v>94</v>
      </c>
      <c r="AB149" s="7" t="s">
        <v>94</v>
      </c>
      <c r="AC149" s="9">
        <v>390</v>
      </c>
      <c r="AD149" s="167">
        <f t="shared" ref="AD149:AD154" si="79">AC149-S149</f>
        <v>305.22300000000001</v>
      </c>
      <c r="AE149" s="168">
        <f t="shared" ref="AE149:AE154" si="80">AC149/S149-1</f>
        <v>3.6003043278247642</v>
      </c>
      <c r="AF149" s="351">
        <f t="shared" si="68"/>
        <v>0</v>
      </c>
      <c r="AG149" s="7">
        <v>10</v>
      </c>
      <c r="AH149" s="6" t="s">
        <v>539</v>
      </c>
      <c r="AI149" s="5" t="s">
        <v>96</v>
      </c>
      <c r="AJ149" s="5" t="s">
        <v>97</v>
      </c>
      <c r="AK149" s="5" t="s">
        <v>149</v>
      </c>
      <c r="AL149" s="5">
        <v>0.98</v>
      </c>
      <c r="AM149" s="5">
        <v>1</v>
      </c>
      <c r="AN149" s="9">
        <v>0.02</v>
      </c>
      <c r="AO149" s="9">
        <v>1.9199999999999998E-2</v>
      </c>
      <c r="AP149" s="9">
        <v>96</v>
      </c>
      <c r="AQ149" s="6" t="s">
        <v>540</v>
      </c>
      <c r="AR149" s="151"/>
      <c r="AS149" s="151">
        <f t="shared" si="77"/>
        <v>-0.02</v>
      </c>
      <c r="AT149" s="199">
        <f t="shared" si="78"/>
        <v>-1</v>
      </c>
      <c r="AU149" s="362"/>
      <c r="AZ149" s="305" t="str">
        <f t="shared" si="69"/>
        <v>Falta diligenciar presupuesto asignado</v>
      </c>
      <c r="BA149" s="132" t="str">
        <f t="shared" si="70"/>
        <v>No Stock</v>
      </c>
      <c r="BB149" s="132" t="str">
        <f t="shared" si="71"/>
        <v>NO</v>
      </c>
      <c r="BC149" s="132" t="str">
        <f t="shared" si="72"/>
        <v>NO</v>
      </c>
      <c r="BD149" s="374" t="str">
        <f t="shared" si="73"/>
        <v>N/A o problema por ser Stock</v>
      </c>
      <c r="BE149" s="365" t="e">
        <f>VLOOKUP(B149,[1]Gastos!$A$11:$R$4776,17,FALSE)</f>
        <v>#N/A</v>
      </c>
      <c r="BF149" s="365">
        <f t="shared" si="74"/>
        <v>0</v>
      </c>
      <c r="BG149" s="405"/>
      <c r="BJ149" s="132" t="str">
        <f t="shared" si="50"/>
        <v>Ok</v>
      </c>
      <c r="BK149" s="14" t="str">
        <f t="shared" si="66"/>
        <v>Meta 2025 menor que meta 2024</v>
      </c>
    </row>
    <row r="150" spans="1:63" s="1" customFormat="1" ht="20.100000000000001" hidden="1" customHeight="1" x14ac:dyDescent="0.25">
      <c r="A150" s="14" t="str">
        <f t="shared" si="67"/>
        <v>0118-0102</v>
      </c>
      <c r="B150" s="14" t="str">
        <f t="shared" si="65"/>
        <v>0118-0110</v>
      </c>
      <c r="C150" s="1" t="s">
        <v>70</v>
      </c>
      <c r="D150" s="5" t="s">
        <v>508</v>
      </c>
      <c r="E150" s="6" t="s">
        <v>509</v>
      </c>
      <c r="F150" s="341" t="str">
        <f>VLOOKUP($B150,'producto-objetivo'!$A:$G,4,0)</f>
        <v>02</v>
      </c>
      <c r="G150" s="6" t="str">
        <f>VLOOKUP($B150,'producto-objetivo'!$A:$G,5,0)</f>
        <v>Contribuir a una mejor calidad de vida de la ciudadanía,  a través del mejoramiento del espacio público priorizado</v>
      </c>
      <c r="H150" s="6" t="str">
        <f>_xlfn.XLOOKUP($A150,'indicador-objetivo'!$A:$A,'indicador-objetivo'!F:F,"DATO NO ENCONTRADO",0)</f>
        <v>2</v>
      </c>
      <c r="I150" s="6" t="str">
        <f>_xlfn.XLOOKUP($A150,'indicador-objetivo'!$A:$A,'indicador-objetivo'!G:G,"DATO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150" s="6" t="str">
        <f>_xlfn.XLOOKUP($A150,'indicador-objetivo'!$A:$A,'indicador-objetivo'!H:H,"DATO NO ENCONTRADO",0)</f>
        <v>Acumulado</v>
      </c>
      <c r="K150" s="6" t="str">
        <f>_xlfn.XLOOKUP($A150,'indicador-objetivo'!$A:$A,'indicador-objetivo'!I:I,"DATO NO ENCONTRADO",0)</f>
        <v>Mensual</v>
      </c>
      <c r="L150" s="6" t="str">
        <f>_xlfn.XLOOKUP($A150,'indicador-objetivo'!$A:$A,'indicador-objetivo'!J:J,"DATO NO ENCONTRADO",0)</f>
        <v>VAL</v>
      </c>
      <c r="M150" s="6">
        <f>_xlfn.XLOOKUP($A150,'indicador-objetivo'!$A:$A,'indicador-objetivo'!K:K,"DATO NO ENCONTRADO",0)</f>
        <v>199956</v>
      </c>
      <c r="N150" s="6">
        <f>_xlfn.XLOOKUP($A150,'indicador-objetivo'!$A:$A,'indicador-objetivo'!L:L,"DATO NO ENCONTRADO",0)</f>
        <v>29349124</v>
      </c>
      <c r="O150" s="6">
        <f>_xlfn.XLOOKUP($A150,'indicador-objetivo'!$A:$A,'indicador-objetivo'!M:M,"DATO NO ENCONTRADO",0)</f>
        <v>918832</v>
      </c>
      <c r="P150" s="144"/>
      <c r="Q150" s="326" t="s">
        <v>92</v>
      </c>
      <c r="R150" s="6" t="s">
        <v>541</v>
      </c>
      <c r="S150" s="9">
        <v>28934.207837999998</v>
      </c>
      <c r="T150" s="9">
        <v>28934.207837999998</v>
      </c>
      <c r="U150" s="9">
        <v>3203.4700939999998</v>
      </c>
      <c r="V150" s="9">
        <v>1952.9079119999999</v>
      </c>
      <c r="W150" s="7" t="s">
        <v>156</v>
      </c>
      <c r="X150" s="7" t="s">
        <v>94</v>
      </c>
      <c r="Y150" s="7" t="s">
        <v>94</v>
      </c>
      <c r="Z150" s="7" t="s">
        <v>94</v>
      </c>
      <c r="AA150" s="7" t="s">
        <v>94</v>
      </c>
      <c r="AB150" s="7" t="s">
        <v>94</v>
      </c>
      <c r="AC150" s="9">
        <v>111671</v>
      </c>
      <c r="AD150" s="167">
        <f t="shared" si="79"/>
        <v>82736.792161999998</v>
      </c>
      <c r="AE150" s="168">
        <f t="shared" si="80"/>
        <v>2.8594801221182826</v>
      </c>
      <c r="AF150" s="351">
        <f t="shared" si="68"/>
        <v>4704132000</v>
      </c>
      <c r="AG150" s="7">
        <v>11</v>
      </c>
      <c r="AH150" s="6" t="s">
        <v>542</v>
      </c>
      <c r="AI150" s="5" t="s">
        <v>153</v>
      </c>
      <c r="AJ150" s="5" t="s">
        <v>97</v>
      </c>
      <c r="AK150" s="5" t="s">
        <v>98</v>
      </c>
      <c r="AL150" s="5">
        <v>80378</v>
      </c>
      <c r="AM150" s="5">
        <v>545735</v>
      </c>
      <c r="AN150" s="9">
        <v>122500</v>
      </c>
      <c r="AO150" s="9">
        <v>95802</v>
      </c>
      <c r="AP150" s="9">
        <v>78.205714285714294</v>
      </c>
      <c r="AQ150" s="6" t="s">
        <v>543</v>
      </c>
      <c r="AR150" s="151">
        <v>164666</v>
      </c>
      <c r="AS150" s="151">
        <f t="shared" si="77"/>
        <v>42166</v>
      </c>
      <c r="AT150" s="199">
        <f t="shared" si="78"/>
        <v>0.34421224489795921</v>
      </c>
      <c r="AU150" s="362"/>
      <c r="AZ150" s="305" t="str">
        <f t="shared" si="69"/>
        <v>Ok</v>
      </c>
      <c r="BA150" s="132" t="str">
        <f t="shared" si="70"/>
        <v>No Stock</v>
      </c>
      <c r="BB150" s="132" t="str">
        <f t="shared" si="71"/>
        <v>NO</v>
      </c>
      <c r="BC150" s="132" t="str">
        <f t="shared" si="72"/>
        <v>NO</v>
      </c>
      <c r="BD150" s="374" t="str">
        <f t="shared" si="73"/>
        <v>N/A o problema por ser Stock</v>
      </c>
      <c r="BE150" s="365">
        <f>VLOOKUP(B150,[1]Gastos!$A$11:$R$4776,17,FALSE)</f>
        <v>4704132000</v>
      </c>
      <c r="BF150" s="365">
        <f t="shared" si="74"/>
        <v>4704132000</v>
      </c>
      <c r="BG150" s="405"/>
      <c r="BJ150" s="132" t="str">
        <f t="shared" si="50"/>
        <v>Ok</v>
      </c>
      <c r="BK150" s="14" t="str">
        <f t="shared" si="66"/>
        <v>Meta 2025 menor que meta 2024</v>
      </c>
    </row>
    <row r="151" spans="1:63" s="1" customFormat="1" ht="20.100000000000001" hidden="1" customHeight="1" x14ac:dyDescent="0.25">
      <c r="A151" s="14" t="str">
        <f t="shared" si="67"/>
        <v>0118-0103</v>
      </c>
      <c r="B151" s="14" t="str">
        <f t="shared" si="65"/>
        <v>0118-0111</v>
      </c>
      <c r="C151" s="1" t="s">
        <v>70</v>
      </c>
      <c r="D151" s="5" t="s">
        <v>508</v>
      </c>
      <c r="E151" s="6" t="s">
        <v>509</v>
      </c>
      <c r="F151" s="341" t="str">
        <f>VLOOKUP($B151,'producto-objetivo'!$A:$G,4,0)</f>
        <v>03</v>
      </c>
      <c r="G151" s="6" t="str">
        <f>VLOOKUP($B151,'producto-objetivo'!$A:$G,5,0)</f>
        <v>Adelantar las acciones tendientes a la defensa y protección de las normas de enajenación y arrendamiento de vivienda urbana así como el registro de personas naturales y jurídicas que ejerzan estas actividades</v>
      </c>
      <c r="H151" s="6" t="str">
        <f>_xlfn.XLOOKUP($A151,'indicador-objetivo'!$A:$A,'indicador-objetivo'!F:F,"DATO NO ENCONTRADO",0)</f>
        <v>3</v>
      </c>
      <c r="I151" s="6" t="str">
        <f>_xlfn.XLOOKUP($A151,'indicador-objetivo'!$A:$A,'indicador-objetivo'!G:G,"DATO NO ENCONTRADO",0)</f>
        <v>Número de respuestas a peticiones, solicitudes y/o investigaciones administrativas adelantadas</v>
      </c>
      <c r="J151" s="6" t="str">
        <f>_xlfn.XLOOKUP($A151,'indicador-objetivo'!$A:$A,'indicador-objetivo'!H:H,"DATO NO ENCONTRADO",0)</f>
        <v>Acumulado</v>
      </c>
      <c r="K151" s="6" t="str">
        <f>_xlfn.XLOOKUP($A151,'indicador-objetivo'!$A:$A,'indicador-objetivo'!I:I,"DATO NO ENCONTRADO",0)</f>
        <v>Mensual</v>
      </c>
      <c r="L151" s="6" t="str">
        <f>_xlfn.XLOOKUP($A151,'indicador-objetivo'!$A:$A,'indicador-objetivo'!J:J,"DATO NO ENCONTRADO",0)</f>
        <v>VAL</v>
      </c>
      <c r="M151" s="6">
        <f>_xlfn.XLOOKUP($A151,'indicador-objetivo'!$A:$A,'indicador-objetivo'!K:K,"DATO NO ENCONTRADO",0)</f>
        <v>11508</v>
      </c>
      <c r="N151" s="6">
        <f>_xlfn.XLOOKUP($A151,'indicador-objetivo'!$A:$A,'indicador-objetivo'!L:L,"DATO NO ENCONTRADO",0)</f>
        <v>34392</v>
      </c>
      <c r="O151" s="6">
        <f>_xlfn.XLOOKUP($A151,'indicador-objetivo'!$A:$A,'indicador-objetivo'!M:M,"DATO NO ENCONTRADO",0)</f>
        <v>3000</v>
      </c>
      <c r="P151" s="144"/>
      <c r="Q151" s="326" t="s">
        <v>189</v>
      </c>
      <c r="R151" s="6" t="s">
        <v>544</v>
      </c>
      <c r="S151" s="9">
        <v>6853.8770000000004</v>
      </c>
      <c r="T151" s="9">
        <v>6853.8770000000004</v>
      </c>
      <c r="U151" s="9">
        <v>2709.9315769999998</v>
      </c>
      <c r="V151" s="9">
        <v>1427.052494</v>
      </c>
      <c r="W151" s="7" t="s">
        <v>94</v>
      </c>
      <c r="X151" s="7" t="s">
        <v>94</v>
      </c>
      <c r="Y151" s="7" t="s">
        <v>94</v>
      </c>
      <c r="Z151" s="7" t="s">
        <v>94</v>
      </c>
      <c r="AA151" s="7" t="s">
        <v>94</v>
      </c>
      <c r="AB151" s="7" t="s">
        <v>94</v>
      </c>
      <c r="AC151" s="9">
        <v>2268</v>
      </c>
      <c r="AD151" s="167">
        <f t="shared" si="79"/>
        <v>-4585.8770000000004</v>
      </c>
      <c r="AE151" s="168">
        <f t="shared" si="80"/>
        <v>-0.66909239836081102</v>
      </c>
      <c r="AF151" s="351">
        <f t="shared" si="68"/>
        <v>0</v>
      </c>
      <c r="AG151" s="7">
        <v>12</v>
      </c>
      <c r="AH151" s="6" t="s">
        <v>545</v>
      </c>
      <c r="AI151" s="5" t="s">
        <v>144</v>
      </c>
      <c r="AJ151" s="5" t="s">
        <v>97</v>
      </c>
      <c r="AK151" s="5" t="s">
        <v>149</v>
      </c>
      <c r="AL151" s="5">
        <v>100</v>
      </c>
      <c r="AM151" s="5">
        <v>100</v>
      </c>
      <c r="AN151" s="9">
        <v>100</v>
      </c>
      <c r="AO151" s="9">
        <v>100</v>
      </c>
      <c r="AP151" s="9">
        <v>100</v>
      </c>
      <c r="AQ151" s="6" t="s">
        <v>546</v>
      </c>
      <c r="AR151" s="151">
        <v>100</v>
      </c>
      <c r="AS151" s="151">
        <f t="shared" si="77"/>
        <v>0</v>
      </c>
      <c r="AT151" s="199">
        <f t="shared" si="78"/>
        <v>0</v>
      </c>
      <c r="AU151" s="362"/>
      <c r="AX151" s="1" t="s">
        <v>547</v>
      </c>
      <c r="AZ151" s="305" t="str">
        <f t="shared" si="69"/>
        <v>Falta diligenciar presupuesto asignado</v>
      </c>
      <c r="BA151" s="132" t="str">
        <f t="shared" si="70"/>
        <v>Es Sotock</v>
      </c>
      <c r="BB151" s="132" t="str">
        <f t="shared" si="71"/>
        <v>OK</v>
      </c>
      <c r="BC151" s="132" t="str">
        <f t="shared" si="72"/>
        <v>OK</v>
      </c>
      <c r="BD151" s="374" t="str">
        <f t="shared" si="73"/>
        <v>Stock OK</v>
      </c>
      <c r="BE151" s="365" t="e">
        <f>VLOOKUP(B151,[1]Gastos!$A$11:$R$4776,17,FALSE)</f>
        <v>#N/A</v>
      </c>
      <c r="BF151" s="365">
        <f t="shared" si="74"/>
        <v>0</v>
      </c>
      <c r="BG151" s="405"/>
      <c r="BJ151" s="132" t="str">
        <f t="shared" si="50"/>
        <v>Ok</v>
      </c>
      <c r="BK151" s="14" t="str">
        <f t="shared" si="66"/>
        <v>Meta 2025 menor que meta 2024</v>
      </c>
    </row>
    <row r="152" spans="1:63" s="1" customFormat="1" ht="20.100000000000001" hidden="1" customHeight="1" x14ac:dyDescent="0.25">
      <c r="A152" s="14" t="str">
        <f t="shared" si="67"/>
        <v>0118-0104</v>
      </c>
      <c r="B152" s="14" t="str">
        <f t="shared" si="65"/>
        <v>0118-0117</v>
      </c>
      <c r="C152" s="1" t="s">
        <v>70</v>
      </c>
      <c r="D152" s="5" t="s">
        <v>508</v>
      </c>
      <c r="E152" s="6" t="s">
        <v>509</v>
      </c>
      <c r="F152" s="341" t="str">
        <f>VLOOKUP($B152,'producto-objetivo'!$A:$G,4,0)</f>
        <v>04</v>
      </c>
      <c r="G152" s="6" t="str">
        <f>VLOOKUP($B152,'producto-objetivo'!$A:$G,5,0)</f>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v>
      </c>
      <c r="H152" s="6" t="str">
        <f>_xlfn.XLOOKUP($A152,'indicador-objetivo'!$A:$A,'indicador-objetivo'!F:F,"DATO NO ENCONTRADO",0)</f>
        <v>4</v>
      </c>
      <c r="I152" s="6" t="str">
        <f>_xlfn.XLOOKUP($A152,'indicador-objetivo'!$A:$A,'indicador-objetivo'!G:G,"DATO NO ENCONTRADO",0)</f>
        <v>Porcentaje de acciones de fortalecimiento para la prevención frente al desarrollo de ocupaciones ilegales</v>
      </c>
      <c r="J152" s="6" t="str">
        <f>_xlfn.XLOOKUP($A152,'indicador-objetivo'!$A:$A,'indicador-objetivo'!H:H,"DATO NO ENCONTRADO",0)</f>
        <v>Stock</v>
      </c>
      <c r="K152" s="6" t="str">
        <f>_xlfn.XLOOKUP($A152,'indicador-objetivo'!$A:$A,'indicador-objetivo'!I:I,"DATO NO ENCONTRADO",0)</f>
        <v>Mensual</v>
      </c>
      <c r="L152" s="6" t="str">
        <f>_xlfn.XLOOKUP($A152,'indicador-objetivo'!$A:$A,'indicador-objetivo'!J:J,"DATO NO ENCONTRADO",0)</f>
        <v>%</v>
      </c>
      <c r="M152" s="6">
        <f>_xlfn.XLOOKUP($A152,'indicador-objetivo'!$A:$A,'indicador-objetivo'!K:K,"DATO NO ENCONTRADO",0)</f>
        <v>100</v>
      </c>
      <c r="N152" s="6">
        <f>_xlfn.XLOOKUP($A152,'indicador-objetivo'!$A:$A,'indicador-objetivo'!L:L,"DATO NO ENCONTRADO",0)</f>
        <v>100</v>
      </c>
      <c r="O152" s="6">
        <f>_xlfn.XLOOKUP($A152,'indicador-objetivo'!$A:$A,'indicador-objetivo'!M:M,"DATO NO ENCONTRADO",0)</f>
        <v>100</v>
      </c>
      <c r="P152" s="144"/>
      <c r="Q152" s="326" t="s">
        <v>387</v>
      </c>
      <c r="R152" s="6" t="s">
        <v>548</v>
      </c>
      <c r="S152" s="9">
        <v>12517.976000000001</v>
      </c>
      <c r="T152" s="9">
        <v>12517.976000000001</v>
      </c>
      <c r="U152" s="9">
        <v>6786.5527009999996</v>
      </c>
      <c r="V152" s="9">
        <v>3415.8842840000002</v>
      </c>
      <c r="W152" s="7" t="s">
        <v>156</v>
      </c>
      <c r="X152" s="7" t="s">
        <v>94</v>
      </c>
      <c r="Y152" s="7" t="s">
        <v>94</v>
      </c>
      <c r="Z152" s="7" t="s">
        <v>94</v>
      </c>
      <c r="AA152" s="7" t="s">
        <v>94</v>
      </c>
      <c r="AB152" s="7" t="s">
        <v>94</v>
      </c>
      <c r="AC152" s="9">
        <v>14170</v>
      </c>
      <c r="AD152" s="167">
        <f t="shared" si="79"/>
        <v>1652.0239999999994</v>
      </c>
      <c r="AE152" s="168">
        <f t="shared" si="80"/>
        <v>0.13197213351423587</v>
      </c>
      <c r="AF152" s="351">
        <f t="shared" si="68"/>
        <v>45035000</v>
      </c>
      <c r="AG152" s="7">
        <v>13</v>
      </c>
      <c r="AH152" s="6" t="s">
        <v>549</v>
      </c>
      <c r="AI152" s="5" t="s">
        <v>144</v>
      </c>
      <c r="AJ152" s="5" t="s">
        <v>97</v>
      </c>
      <c r="AK152" s="5" t="s">
        <v>149</v>
      </c>
      <c r="AL152" s="5">
        <v>100</v>
      </c>
      <c r="AM152" s="5">
        <v>100</v>
      </c>
      <c r="AN152" s="9">
        <v>100</v>
      </c>
      <c r="AO152" s="9">
        <v>100</v>
      </c>
      <c r="AP152" s="9">
        <v>100</v>
      </c>
      <c r="AQ152" s="6" t="s">
        <v>550</v>
      </c>
      <c r="AR152" s="151">
        <v>100</v>
      </c>
      <c r="AS152" s="151">
        <f t="shared" si="77"/>
        <v>0</v>
      </c>
      <c r="AT152" s="199">
        <f t="shared" si="78"/>
        <v>0</v>
      </c>
      <c r="AU152" s="362"/>
      <c r="AX152" s="1" t="s">
        <v>547</v>
      </c>
      <c r="AZ152" s="305" t="str">
        <f t="shared" si="69"/>
        <v>Ok</v>
      </c>
      <c r="BA152" s="132" t="str">
        <f t="shared" si="70"/>
        <v>Es Sotock</v>
      </c>
      <c r="BB152" s="132" t="str">
        <f t="shared" si="71"/>
        <v>OK</v>
      </c>
      <c r="BC152" s="132" t="str">
        <f t="shared" si="72"/>
        <v>OK</v>
      </c>
      <c r="BD152" s="374" t="str">
        <f t="shared" si="73"/>
        <v>Stock OK</v>
      </c>
      <c r="BE152" s="365">
        <f>VLOOKUP(B152,[1]Gastos!$A$11:$R$4776,17,FALSE)</f>
        <v>45035000</v>
      </c>
      <c r="BF152" s="365">
        <f t="shared" si="74"/>
        <v>45035000</v>
      </c>
      <c r="BG152" s="405"/>
      <c r="BJ152" s="132" t="str">
        <f t="shared" si="50"/>
        <v>Ok</v>
      </c>
      <c r="BK152" s="14" t="str">
        <f t="shared" si="66"/>
        <v>Meta 2025 menor que meta 2024</v>
      </c>
    </row>
    <row r="153" spans="1:63" s="1" customFormat="1" ht="20.100000000000001" hidden="1" customHeight="1" x14ac:dyDescent="0.25">
      <c r="A153" s="14" t="str">
        <f t="shared" si="67"/>
        <v>0118-0105</v>
      </c>
      <c r="B153" s="14" t="str">
        <f t="shared" si="65"/>
        <v>0118-0118</v>
      </c>
      <c r="C153" s="1" t="s">
        <v>70</v>
      </c>
      <c r="D153" s="5" t="s">
        <v>508</v>
      </c>
      <c r="E153" s="6" t="s">
        <v>509</v>
      </c>
      <c r="F153" s="341" t="str">
        <f>VLOOKUP($B153,'producto-objetivo'!$A:$G,4,0)</f>
        <v>05</v>
      </c>
      <c r="G153" s="6" t="str">
        <f>VLOOKUP($B153,'producto-objetivo'!$A:$G,5,0)</f>
        <v>Garantizar la prestación de servicios y entrega de productos a la ciudadanía en condiciones de calidad, oportunidad, pertinencia y transparencia</v>
      </c>
      <c r="H153" s="6" t="str">
        <f>_xlfn.XLOOKUP($A153,'indicador-objetivo'!$A:$A,'indicador-objetivo'!F:F,"DATO NO ENCONTRADO",0)</f>
        <v>5</v>
      </c>
      <c r="I153" s="6" t="str">
        <f>_xlfn.XLOOKUP($A153,'indicador-objetivo'!$A:$A,'indicador-objetivo'!G:G,"DATO NO ENCONTRADO",0)</f>
        <v>Nivel de satisfacción de la ciudadanía atendida por la SDHT respecto a la información, productos y servicios recibidos</v>
      </c>
      <c r="J153" s="6" t="str">
        <f>_xlfn.XLOOKUP($A153,'indicador-objetivo'!$A:$A,'indicador-objetivo'!H:H,"DATO NO ENCONTRADO",0)</f>
        <v>Stock</v>
      </c>
      <c r="K153" s="6" t="str">
        <f>_xlfn.XLOOKUP($A153,'indicador-objetivo'!$A:$A,'indicador-objetivo'!I:I,"DATO NO ENCONTRADO",0)</f>
        <v>Anual</v>
      </c>
      <c r="L153" s="6" t="str">
        <f>_xlfn.XLOOKUP($A153,'indicador-objetivo'!$A:$A,'indicador-objetivo'!J:J,"DATO NO ENCONTRADO",0)</f>
        <v>%</v>
      </c>
      <c r="M153" s="6">
        <f>_xlfn.XLOOKUP($A153,'indicador-objetivo'!$A:$A,'indicador-objetivo'!K:K,"DATO NO ENCONTRADO",0)</f>
        <v>100</v>
      </c>
      <c r="N153" s="6">
        <f>_xlfn.XLOOKUP($A153,'indicador-objetivo'!$A:$A,'indicador-objetivo'!L:L,"DATO NO ENCONTRADO",0)</f>
        <v>100</v>
      </c>
      <c r="O153" s="6">
        <f>_xlfn.XLOOKUP($A153,'indicador-objetivo'!$A:$A,'indicador-objetivo'!M:M,"DATO NO ENCONTRADO",0)</f>
        <v>100</v>
      </c>
      <c r="P153" s="144"/>
      <c r="Q153" s="326" t="s">
        <v>290</v>
      </c>
      <c r="R153" s="6" t="s">
        <v>551</v>
      </c>
      <c r="S153" s="9">
        <v>5087.2610000000004</v>
      </c>
      <c r="T153" s="9">
        <v>5087.2610000000004</v>
      </c>
      <c r="U153" s="9">
        <v>1417.9381639999999</v>
      </c>
      <c r="V153" s="9">
        <v>759.67318899999998</v>
      </c>
      <c r="W153" s="7" t="s">
        <v>156</v>
      </c>
      <c r="X153" s="7" t="s">
        <v>156</v>
      </c>
      <c r="Y153" s="7" t="s">
        <v>94</v>
      </c>
      <c r="Z153" s="7" t="s">
        <v>94</v>
      </c>
      <c r="AA153" s="7" t="s">
        <v>156</v>
      </c>
      <c r="AB153" s="7" t="s">
        <v>94</v>
      </c>
      <c r="AC153" s="9">
        <v>22261</v>
      </c>
      <c r="AD153" s="167">
        <f t="shared" si="79"/>
        <v>17173.739000000001</v>
      </c>
      <c r="AE153" s="168">
        <f t="shared" si="80"/>
        <v>3.3758321029725034</v>
      </c>
      <c r="AF153" s="351">
        <f t="shared" si="68"/>
        <v>0</v>
      </c>
      <c r="AG153" s="7">
        <v>14</v>
      </c>
      <c r="AH153" s="6" t="s">
        <v>552</v>
      </c>
      <c r="AI153" s="5" t="s">
        <v>96</v>
      </c>
      <c r="AJ153" s="5" t="s">
        <v>97</v>
      </c>
      <c r="AK153" s="5" t="s">
        <v>98</v>
      </c>
      <c r="AL153" s="5">
        <v>4</v>
      </c>
      <c r="AM153" s="5">
        <v>10</v>
      </c>
      <c r="AN153" s="9">
        <v>1</v>
      </c>
      <c r="AO153" s="9">
        <v>0.8</v>
      </c>
      <c r="AP153" s="9">
        <v>80</v>
      </c>
      <c r="AQ153" s="6" t="s">
        <v>553</v>
      </c>
      <c r="AR153" s="151">
        <v>1</v>
      </c>
      <c r="AS153" s="151">
        <f t="shared" si="77"/>
        <v>0</v>
      </c>
      <c r="AT153" s="199">
        <f t="shared" si="78"/>
        <v>0</v>
      </c>
      <c r="AU153" s="362"/>
      <c r="AX153" s="1" t="s">
        <v>547</v>
      </c>
      <c r="AZ153" s="305" t="str">
        <f t="shared" si="69"/>
        <v>Falta diligenciar presupuesto asignado</v>
      </c>
      <c r="BA153" s="132" t="str">
        <f t="shared" si="70"/>
        <v>No Stock</v>
      </c>
      <c r="BB153" s="132" t="str">
        <f t="shared" si="71"/>
        <v>NO</v>
      </c>
      <c r="BC153" s="132" t="str">
        <f t="shared" si="72"/>
        <v>NO</v>
      </c>
      <c r="BD153" s="374" t="str">
        <f t="shared" si="73"/>
        <v>N/A o problema por ser Stock</v>
      </c>
      <c r="BE153" s="365" t="e">
        <f>VLOOKUP(B153,[1]Gastos!$A$11:$R$4776,17,FALSE)</f>
        <v>#N/A</v>
      </c>
      <c r="BF153" s="365">
        <f t="shared" si="74"/>
        <v>0</v>
      </c>
      <c r="BG153" s="405"/>
      <c r="BJ153" s="132" t="str">
        <f t="shared" ref="BJ153:BJ216" si="81">IF(AND(BB153="OK",BC153="OK",AI153&lt;&gt;"Stock"),"N/A","Ok")</f>
        <v>Ok</v>
      </c>
      <c r="BK153" s="14" t="str">
        <f t="shared" si="66"/>
        <v>Meta 2025 menor que meta 2024</v>
      </c>
    </row>
    <row r="154" spans="1:63" s="1" customFormat="1" ht="20.100000000000001" hidden="1" customHeight="1" x14ac:dyDescent="0.25">
      <c r="A154" s="14" t="str">
        <f t="shared" si="67"/>
        <v>0118-0105</v>
      </c>
      <c r="B154" s="14" t="str">
        <f t="shared" si="65"/>
        <v>0118-0119</v>
      </c>
      <c r="C154" s="1" t="s">
        <v>70</v>
      </c>
      <c r="D154" s="5" t="s">
        <v>508</v>
      </c>
      <c r="E154" s="6" t="s">
        <v>509</v>
      </c>
      <c r="F154" s="341" t="str">
        <f>VLOOKUP($B154,'producto-objetivo'!$A:$G,4,0)</f>
        <v>05</v>
      </c>
      <c r="G154" s="6" t="str">
        <f>VLOOKUP($B154,'producto-objetivo'!$A:$G,5,0)</f>
        <v>Garantizar la prestación de servicios y entrega de productos a la ciudadanía en condiciones de calidad, oportunidad, pertinencia y transparencia</v>
      </c>
      <c r="H154" s="6" t="str">
        <f>_xlfn.XLOOKUP($A154,'indicador-objetivo'!$A:$A,'indicador-objetivo'!F:F,"DATO NO ENCONTRADO",0)</f>
        <v>5</v>
      </c>
      <c r="I154" s="6" t="str">
        <f>_xlfn.XLOOKUP($A154,'indicador-objetivo'!$A:$A,'indicador-objetivo'!G:G,"DATO NO ENCONTRADO",0)</f>
        <v>Nivel de satisfacción de la ciudadanía atendida por la SDHT respecto a la información, productos y servicios recibidos</v>
      </c>
      <c r="J154" s="6" t="str">
        <f>_xlfn.XLOOKUP($A154,'indicador-objetivo'!$A:$A,'indicador-objetivo'!H:H,"DATO NO ENCONTRADO",0)</f>
        <v>Stock</v>
      </c>
      <c r="K154" s="6" t="str">
        <f>_xlfn.XLOOKUP($A154,'indicador-objetivo'!$A:$A,'indicador-objetivo'!I:I,"DATO NO ENCONTRADO",0)</f>
        <v>Anual</v>
      </c>
      <c r="L154" s="6" t="str">
        <f>_xlfn.XLOOKUP($A154,'indicador-objetivo'!$A:$A,'indicador-objetivo'!J:J,"DATO NO ENCONTRADO",0)</f>
        <v>%</v>
      </c>
      <c r="M154" s="6">
        <f>_xlfn.XLOOKUP($A154,'indicador-objetivo'!$A:$A,'indicador-objetivo'!K:K,"DATO NO ENCONTRADO",0)</f>
        <v>100</v>
      </c>
      <c r="N154" s="6">
        <f>_xlfn.XLOOKUP($A154,'indicador-objetivo'!$A:$A,'indicador-objetivo'!L:L,"DATO NO ENCONTRADO",0)</f>
        <v>100</v>
      </c>
      <c r="O154" s="6">
        <f>_xlfn.XLOOKUP($A154,'indicador-objetivo'!$A:$A,'indicador-objetivo'!M:M,"DATO NO ENCONTRADO",0)</f>
        <v>100</v>
      </c>
      <c r="P154" s="144"/>
      <c r="Q154" s="326" t="s">
        <v>399</v>
      </c>
      <c r="R154" s="6" t="s">
        <v>554</v>
      </c>
      <c r="S154" s="9">
        <v>7256.6</v>
      </c>
      <c r="T154" s="9">
        <v>7256.6</v>
      </c>
      <c r="U154" s="9">
        <v>3135.6060000000002</v>
      </c>
      <c r="V154" s="9">
        <v>2220.9453090000002</v>
      </c>
      <c r="W154" s="7" t="s">
        <v>156</v>
      </c>
      <c r="X154" s="7" t="s">
        <v>94</v>
      </c>
      <c r="Y154" s="7" t="s">
        <v>94</v>
      </c>
      <c r="Z154" s="7" t="s">
        <v>94</v>
      </c>
      <c r="AA154" s="7" t="s">
        <v>94</v>
      </c>
      <c r="AB154" s="7" t="s">
        <v>94</v>
      </c>
      <c r="AC154" s="9">
        <v>15289</v>
      </c>
      <c r="AD154" s="167">
        <f t="shared" si="79"/>
        <v>8032.4</v>
      </c>
      <c r="AE154" s="168">
        <f t="shared" si="80"/>
        <v>1.1069095719758564</v>
      </c>
      <c r="AF154" s="351">
        <f t="shared" si="68"/>
        <v>0</v>
      </c>
      <c r="AG154" s="7">
        <v>15</v>
      </c>
      <c r="AH154" s="6" t="s">
        <v>555</v>
      </c>
      <c r="AI154" s="5" t="s">
        <v>144</v>
      </c>
      <c r="AJ154" s="5" t="s">
        <v>145</v>
      </c>
      <c r="AK154" s="5" t="s">
        <v>98</v>
      </c>
      <c r="AL154" s="5">
        <v>2</v>
      </c>
      <c r="AM154" s="5">
        <v>2</v>
      </c>
      <c r="AN154" s="9">
        <v>2</v>
      </c>
      <c r="AO154" s="9"/>
      <c r="AP154" s="9"/>
      <c r="AQ154" s="6" t="s">
        <v>556</v>
      </c>
      <c r="AR154" s="151">
        <v>2</v>
      </c>
      <c r="AS154" s="151">
        <f t="shared" si="77"/>
        <v>0</v>
      </c>
      <c r="AT154" s="199">
        <f t="shared" si="78"/>
        <v>0</v>
      </c>
      <c r="AU154" s="362"/>
      <c r="AX154" s="1" t="s">
        <v>547</v>
      </c>
      <c r="AZ154" s="305" t="str">
        <f t="shared" si="69"/>
        <v>Falta diligenciar presupuesto asignado</v>
      </c>
      <c r="BA154" s="132" t="str">
        <f t="shared" si="70"/>
        <v>Es Sotock</v>
      </c>
      <c r="BB154" s="132" t="str">
        <f t="shared" si="71"/>
        <v>OK</v>
      </c>
      <c r="BC154" s="132" t="str">
        <f t="shared" si="72"/>
        <v>OK</v>
      </c>
      <c r="BD154" s="374" t="str">
        <f t="shared" si="73"/>
        <v>Stock OK</v>
      </c>
      <c r="BE154" s="365" t="e">
        <f>VLOOKUP(B154,[1]Gastos!$A$11:$R$4776,17,FALSE)</f>
        <v>#N/A</v>
      </c>
      <c r="BF154" s="365">
        <f t="shared" si="74"/>
        <v>0</v>
      </c>
      <c r="BG154" s="405"/>
      <c r="BJ154" s="132" t="str">
        <f t="shared" si="81"/>
        <v>Ok</v>
      </c>
      <c r="BK154" s="14" t="str">
        <f t="shared" si="66"/>
        <v>Meta 2025 menor que meta 2024</v>
      </c>
    </row>
    <row r="155" spans="1:63" s="14" customFormat="1" ht="20.100000000000001" hidden="1" customHeight="1" x14ac:dyDescent="0.25">
      <c r="A155" s="14" t="str">
        <f t="shared" si="67"/>
        <v>0118-0105</v>
      </c>
      <c r="B155" s="14" t="str">
        <f t="shared" si="65"/>
        <v>0118-0119</v>
      </c>
      <c r="C155" s="1" t="s">
        <v>70</v>
      </c>
      <c r="D155" s="5" t="s">
        <v>508</v>
      </c>
      <c r="E155" s="6" t="s">
        <v>509</v>
      </c>
      <c r="F155" s="341" t="str">
        <f>VLOOKUP($B155,'producto-objetivo'!$A:$G,4,0)</f>
        <v>05</v>
      </c>
      <c r="G155" s="6" t="str">
        <f>VLOOKUP($B155,'producto-objetivo'!$A:$G,5,0)</f>
        <v>Garantizar la prestación de servicios y entrega de productos a la ciudadanía en condiciones de calidad, oportunidad, pertinencia y transparencia</v>
      </c>
      <c r="H155" s="6" t="str">
        <f>_xlfn.XLOOKUP($A155,'indicador-objetivo'!$A:$A,'indicador-objetivo'!F:F,"DATO NO ENCONTRADO",0)</f>
        <v>5</v>
      </c>
      <c r="I155" s="6" t="str">
        <f>_xlfn.XLOOKUP($A155,'indicador-objetivo'!$A:$A,'indicador-objetivo'!G:G,"DATO NO ENCONTRADO",0)</f>
        <v>Nivel de satisfacción de la ciudadanía atendida por la SDHT respecto a la información, productos y servicios recibidos</v>
      </c>
      <c r="J155" s="6" t="str">
        <f>_xlfn.XLOOKUP($A155,'indicador-objetivo'!$A:$A,'indicador-objetivo'!H:H,"DATO NO ENCONTRADO",0)</f>
        <v>Stock</v>
      </c>
      <c r="K155" s="6" t="str">
        <f>_xlfn.XLOOKUP($A155,'indicador-objetivo'!$A:$A,'indicador-objetivo'!I:I,"DATO NO ENCONTRADO",0)</f>
        <v>Anual</v>
      </c>
      <c r="L155" s="6" t="str">
        <f>_xlfn.XLOOKUP($A155,'indicador-objetivo'!$A:$A,'indicador-objetivo'!J:J,"DATO NO ENCONTRADO",0)</f>
        <v>%</v>
      </c>
      <c r="M155" s="6">
        <f>_xlfn.XLOOKUP($A155,'indicador-objetivo'!$A:$A,'indicador-objetivo'!K:K,"DATO NO ENCONTRADO",0)</f>
        <v>100</v>
      </c>
      <c r="N155" s="6">
        <f>_xlfn.XLOOKUP($A155,'indicador-objetivo'!$A:$A,'indicador-objetivo'!L:L,"DATO NO ENCONTRADO",0)</f>
        <v>100</v>
      </c>
      <c r="O155" s="6">
        <f>_xlfn.XLOOKUP($A155,'indicador-objetivo'!$A:$A,'indicador-objetivo'!M:M,"DATO NO ENCONTRADO",0)</f>
        <v>100</v>
      </c>
      <c r="P155" s="144"/>
      <c r="Q155" s="326" t="s">
        <v>399</v>
      </c>
      <c r="R155" s="6" t="s">
        <v>554</v>
      </c>
      <c r="S155" s="9">
        <v>0</v>
      </c>
      <c r="T155" s="9">
        <v>0</v>
      </c>
      <c r="U155" s="9">
        <v>0</v>
      </c>
      <c r="V155" s="9">
        <v>0</v>
      </c>
      <c r="W155" s="7">
        <v>0</v>
      </c>
      <c r="X155" s="7">
        <v>0</v>
      </c>
      <c r="Y155" s="7">
        <v>0</v>
      </c>
      <c r="Z155" s="7">
        <v>0</v>
      </c>
      <c r="AA155" s="7">
        <v>0</v>
      </c>
      <c r="AB155" s="7">
        <v>0</v>
      </c>
      <c r="AC155" s="9"/>
      <c r="AD155" s="167"/>
      <c r="AE155" s="168"/>
      <c r="AF155" s="351">
        <f t="shared" si="68"/>
        <v>0</v>
      </c>
      <c r="AG155" s="7">
        <v>16</v>
      </c>
      <c r="AH155" s="6" t="s">
        <v>557</v>
      </c>
      <c r="AI155" s="5" t="s">
        <v>144</v>
      </c>
      <c r="AJ155" s="5" t="s">
        <v>97</v>
      </c>
      <c r="AK155" s="5" t="s">
        <v>98</v>
      </c>
      <c r="AL155" s="5">
        <v>4</v>
      </c>
      <c r="AM155" s="5">
        <v>4</v>
      </c>
      <c r="AN155" s="9">
        <v>4</v>
      </c>
      <c r="AO155" s="9">
        <v>4</v>
      </c>
      <c r="AP155" s="9">
        <v>100</v>
      </c>
      <c r="AQ155" s="6" t="s">
        <v>558</v>
      </c>
      <c r="AR155" s="151">
        <v>4</v>
      </c>
      <c r="AS155" s="151">
        <f t="shared" si="77"/>
        <v>0</v>
      </c>
      <c r="AT155" s="199">
        <f t="shared" si="78"/>
        <v>0</v>
      </c>
      <c r="AU155" s="362"/>
      <c r="AW155" s="1"/>
      <c r="AX155" s="1"/>
      <c r="AZ155" s="305" t="str">
        <f t="shared" si="69"/>
        <v>Falta diligenciar presupuesto asignado</v>
      </c>
      <c r="BA155" s="132" t="str">
        <f t="shared" si="70"/>
        <v>Es Sotock</v>
      </c>
      <c r="BB155" s="132" t="str">
        <f t="shared" si="71"/>
        <v>OK</v>
      </c>
      <c r="BC155" s="132" t="str">
        <f t="shared" si="72"/>
        <v>OK</v>
      </c>
      <c r="BD155" s="374" t="str">
        <f t="shared" si="73"/>
        <v>Stock OK</v>
      </c>
      <c r="BE155" s="365" t="e">
        <f>VLOOKUP(B155,[1]Gastos!$A$11:$R$4776,17,FALSE)</f>
        <v>#N/A</v>
      </c>
      <c r="BF155" s="365">
        <f t="shared" si="74"/>
        <v>0</v>
      </c>
      <c r="BG155" s="405"/>
      <c r="BJ155" s="132" t="str">
        <f t="shared" si="81"/>
        <v>Ok</v>
      </c>
      <c r="BK155" s="14" t="str">
        <f t="shared" si="66"/>
        <v>Meta 2025 menor que meta 2024</v>
      </c>
    </row>
    <row r="156" spans="1:63" s="14" customFormat="1" ht="20.100000000000001" hidden="1" customHeight="1" x14ac:dyDescent="0.25">
      <c r="A156" s="14" t="str">
        <f t="shared" si="67"/>
        <v>0118-0101</v>
      </c>
      <c r="B156" s="14" t="str">
        <f t="shared" si="65"/>
        <v>0118-0101</v>
      </c>
      <c r="C156" s="1" t="s">
        <v>70</v>
      </c>
      <c r="D156" s="5" t="s">
        <v>508</v>
      </c>
      <c r="E156" s="6" t="s">
        <v>509</v>
      </c>
      <c r="F156" s="341" t="str">
        <f>VLOOKUP($B156,'producto-objetivo'!$A:$G,4,0)</f>
        <v>01</v>
      </c>
      <c r="G156" s="6" t="str">
        <f>VLOOKUP($B156,'producto-objetivo'!$A:$G,5,0)</f>
        <v>Contribuir al acceso a una vivienda adecuada y asequible para los hogares de Bogotá</v>
      </c>
      <c r="H156" s="6" t="str">
        <f>_xlfn.XLOOKUP($A156,'indicador-objetivo'!$A:$A,'indicador-objetivo'!F:F,"DATO NO ENCONTRADO",0)</f>
        <v>1</v>
      </c>
      <c r="I156" s="6" t="str">
        <f>_xlfn.XLOOKUP($A156,'indicador-objetivo'!$A:$A,'indicador-objetivo'!G:G,"DATO NO ENCONTRADO",0)</f>
        <v>Número de beneficiarios con soluciones de vivienda digna</v>
      </c>
      <c r="J156" s="6" t="str">
        <f>_xlfn.XLOOKUP($A156,'indicador-objetivo'!$A:$A,'indicador-objetivo'!H:H,"DATO NO ENCONTRADO",0)</f>
        <v>Acumulado</v>
      </c>
      <c r="K156" s="6" t="str">
        <f>_xlfn.XLOOKUP($A156,'indicador-objetivo'!$A:$A,'indicador-objetivo'!I:I,"DATO NO ENCONTRADO",0)</f>
        <v>Mensual</v>
      </c>
      <c r="L156" s="6" t="str">
        <f>_xlfn.XLOOKUP($A156,'indicador-objetivo'!$A:$A,'indicador-objetivo'!J:J,"DATO NO ENCONTRADO",0)</f>
        <v>VAL</v>
      </c>
      <c r="M156" s="6">
        <f>_xlfn.XLOOKUP($A156,'indicador-objetivo'!$A:$A,'indicador-objetivo'!K:K,"DATO NO ENCONTRADO",0)</f>
        <v>26917</v>
      </c>
      <c r="N156" s="6">
        <f>_xlfn.XLOOKUP($A156,'indicador-objetivo'!$A:$A,'indicador-objetivo'!L:L,"DATO NO ENCONTRADO",0)</f>
        <v>212106</v>
      </c>
      <c r="O156" s="6">
        <f>_xlfn.XLOOKUP($A156,'indicador-objetivo'!$A:$A,'indicador-objetivo'!M:M,"DATO NO ENCONTRADO",0)</f>
        <v>1546</v>
      </c>
      <c r="P156" s="144"/>
      <c r="Q156" s="326" t="s">
        <v>124</v>
      </c>
      <c r="R156" s="57" t="s">
        <v>510</v>
      </c>
      <c r="S156" s="9">
        <v>0</v>
      </c>
      <c r="T156" s="9">
        <v>0</v>
      </c>
      <c r="U156" s="9">
        <v>0</v>
      </c>
      <c r="V156" s="9">
        <v>0</v>
      </c>
      <c r="W156" s="7">
        <v>0</v>
      </c>
      <c r="X156" s="7">
        <v>0</v>
      </c>
      <c r="Y156" s="7">
        <v>0</v>
      </c>
      <c r="Z156" s="7">
        <v>0</v>
      </c>
      <c r="AA156" s="7">
        <v>0</v>
      </c>
      <c r="AB156" s="7">
        <v>0</v>
      </c>
      <c r="AC156" s="9"/>
      <c r="AD156" s="167"/>
      <c r="AE156" s="168"/>
      <c r="AF156" s="351">
        <f t="shared" si="68"/>
        <v>0</v>
      </c>
      <c r="AG156" s="7">
        <v>17</v>
      </c>
      <c r="AH156" s="6" t="s">
        <v>559</v>
      </c>
      <c r="AI156" s="5" t="s">
        <v>96</v>
      </c>
      <c r="AJ156" s="5" t="s">
        <v>97</v>
      </c>
      <c r="AK156" s="5" t="s">
        <v>98</v>
      </c>
      <c r="AL156" s="5"/>
      <c r="AM156" s="5">
        <v>4</v>
      </c>
      <c r="AN156" s="9">
        <v>0.6</v>
      </c>
      <c r="AO156" s="9">
        <v>0</v>
      </c>
      <c r="AP156" s="9">
        <v>0</v>
      </c>
      <c r="AQ156" s="6" t="s">
        <v>560</v>
      </c>
      <c r="AR156" s="151">
        <v>1</v>
      </c>
      <c r="AS156" s="151">
        <f t="shared" si="77"/>
        <v>0.4</v>
      </c>
      <c r="AT156" s="199">
        <f t="shared" si="78"/>
        <v>0.66666666666666674</v>
      </c>
      <c r="AU156" s="362"/>
      <c r="AW156" s="1"/>
      <c r="AX156" s="1"/>
      <c r="AZ156" s="305" t="str">
        <f t="shared" si="69"/>
        <v>Falta diligenciar presupuesto asignado</v>
      </c>
      <c r="BA156" s="132" t="str">
        <f t="shared" si="70"/>
        <v>No Stock</v>
      </c>
      <c r="BB156" s="132" t="str">
        <f t="shared" si="71"/>
        <v>NO</v>
      </c>
      <c r="BC156" s="132" t="str">
        <f t="shared" si="72"/>
        <v>NO</v>
      </c>
      <c r="BD156" s="374" t="str">
        <f t="shared" si="73"/>
        <v>N/A o problema por ser Stock</v>
      </c>
      <c r="BE156" s="365" t="e">
        <f>VLOOKUP(B156,[1]Gastos!$A$11:$R$4776,17,FALSE)</f>
        <v>#N/A</v>
      </c>
      <c r="BF156" s="365">
        <f t="shared" si="74"/>
        <v>0</v>
      </c>
      <c r="BG156" s="405"/>
      <c r="BJ156" s="132" t="str">
        <f t="shared" si="81"/>
        <v>Ok</v>
      </c>
      <c r="BK156" s="14" t="str">
        <f t="shared" si="66"/>
        <v>Meta 2025 menor que meta 2024</v>
      </c>
    </row>
    <row r="157" spans="1:63" s="1" customFormat="1" ht="20.100000000000001" hidden="1" customHeight="1" x14ac:dyDescent="0.25">
      <c r="A157" s="14" t="str">
        <f t="shared" si="67"/>
        <v>0118-0101</v>
      </c>
      <c r="B157" s="14" t="str">
        <f t="shared" si="65"/>
        <v>0118-0102</v>
      </c>
      <c r="C157" s="1" t="s">
        <v>70</v>
      </c>
      <c r="D157" s="5" t="s">
        <v>508</v>
      </c>
      <c r="E157" s="6" t="s">
        <v>509</v>
      </c>
      <c r="F157" s="341" t="str">
        <f>VLOOKUP($B157,'producto-objetivo'!$A:$G,4,0)</f>
        <v>01</v>
      </c>
      <c r="G157" s="6" t="str">
        <f>VLOOKUP($B157,'producto-objetivo'!$A:$G,5,0)</f>
        <v>Contribuir al acceso a una vivienda adecuada y asequible para los hogares de Bogotá</v>
      </c>
      <c r="H157" s="6" t="str">
        <f>_xlfn.XLOOKUP($A157,'indicador-objetivo'!$A:$A,'indicador-objetivo'!F:F,"DATO NO ENCONTRADO",0)</f>
        <v>1</v>
      </c>
      <c r="I157" s="6" t="str">
        <f>_xlfn.XLOOKUP($A157,'indicador-objetivo'!$A:$A,'indicador-objetivo'!G:G,"DATO NO ENCONTRADO",0)</f>
        <v>Número de beneficiarios con soluciones de vivienda digna</v>
      </c>
      <c r="J157" s="6" t="str">
        <f>_xlfn.XLOOKUP($A157,'indicador-objetivo'!$A:$A,'indicador-objetivo'!H:H,"DATO NO ENCONTRADO",0)</f>
        <v>Acumulado</v>
      </c>
      <c r="K157" s="6" t="str">
        <f>_xlfn.XLOOKUP($A157,'indicador-objetivo'!$A:$A,'indicador-objetivo'!I:I,"DATO NO ENCONTRADO",0)</f>
        <v>Mensual</v>
      </c>
      <c r="L157" s="6" t="str">
        <f>_xlfn.XLOOKUP($A157,'indicador-objetivo'!$A:$A,'indicador-objetivo'!J:J,"DATO NO ENCONTRADO",0)</f>
        <v>VAL</v>
      </c>
      <c r="M157" s="6">
        <f>_xlfn.XLOOKUP($A157,'indicador-objetivo'!$A:$A,'indicador-objetivo'!K:K,"DATO NO ENCONTRADO",0)</f>
        <v>26917</v>
      </c>
      <c r="N157" s="6">
        <f>_xlfn.XLOOKUP($A157,'indicador-objetivo'!$A:$A,'indicador-objetivo'!L:L,"DATO NO ENCONTRADO",0)</f>
        <v>212106</v>
      </c>
      <c r="O157" s="6">
        <f>_xlfn.XLOOKUP($A157,'indicador-objetivo'!$A:$A,'indicador-objetivo'!M:M,"DATO NO ENCONTRADO",0)</f>
        <v>1546</v>
      </c>
      <c r="P157" s="144"/>
      <c r="Q157" s="326" t="s">
        <v>110</v>
      </c>
      <c r="R157" s="6" t="s">
        <v>514</v>
      </c>
      <c r="S157" s="9">
        <v>0</v>
      </c>
      <c r="T157" s="9">
        <v>0</v>
      </c>
      <c r="U157" s="9">
        <v>0</v>
      </c>
      <c r="V157" s="9">
        <v>0</v>
      </c>
      <c r="W157" s="7">
        <v>0</v>
      </c>
      <c r="X157" s="7">
        <v>0</v>
      </c>
      <c r="Y157" s="7">
        <v>0</v>
      </c>
      <c r="Z157" s="7">
        <v>0</v>
      </c>
      <c r="AA157" s="7">
        <v>0</v>
      </c>
      <c r="AB157" s="7">
        <v>0</v>
      </c>
      <c r="AC157" s="9"/>
      <c r="AD157" s="167"/>
      <c r="AE157" s="168"/>
      <c r="AF157" s="351">
        <f t="shared" si="68"/>
        <v>0</v>
      </c>
      <c r="AG157" s="7">
        <v>18</v>
      </c>
      <c r="AH157" s="6" t="s">
        <v>514</v>
      </c>
      <c r="AI157" s="5" t="s">
        <v>96</v>
      </c>
      <c r="AJ157" s="5" t="s">
        <v>97</v>
      </c>
      <c r="AK157" s="5" t="s">
        <v>98</v>
      </c>
      <c r="AL157" s="5"/>
      <c r="AM157" s="5">
        <v>2588</v>
      </c>
      <c r="AN157" s="9">
        <v>500</v>
      </c>
      <c r="AO157" s="9">
        <v>0</v>
      </c>
      <c r="AP157" s="9">
        <v>0</v>
      </c>
      <c r="AQ157" s="6" t="s">
        <v>561</v>
      </c>
      <c r="AR157" s="151">
        <v>500</v>
      </c>
      <c r="AS157" s="151">
        <f t="shared" si="77"/>
        <v>0</v>
      </c>
      <c r="AT157" s="199">
        <f t="shared" si="78"/>
        <v>0</v>
      </c>
      <c r="AU157" s="362"/>
      <c r="AZ157" s="305" t="str">
        <f t="shared" si="69"/>
        <v>Falta diligenciar presupuesto asignado</v>
      </c>
      <c r="BA157" s="132" t="str">
        <f t="shared" si="70"/>
        <v>No Stock</v>
      </c>
      <c r="BB157" s="132" t="str">
        <f t="shared" si="71"/>
        <v>NO</v>
      </c>
      <c r="BC157" s="132" t="str">
        <f t="shared" si="72"/>
        <v>NO</v>
      </c>
      <c r="BD157" s="374" t="str">
        <f t="shared" si="73"/>
        <v>N/A o problema por ser Stock</v>
      </c>
      <c r="BE157" s="365" t="e">
        <f>VLOOKUP(B157,[1]Gastos!$A$11:$R$4776,17,FALSE)</f>
        <v>#N/A</v>
      </c>
      <c r="BF157" s="365">
        <f t="shared" si="74"/>
        <v>0</v>
      </c>
      <c r="BG157" s="405"/>
      <c r="BJ157" s="132" t="str">
        <f t="shared" si="81"/>
        <v>Ok</v>
      </c>
      <c r="BK157" s="14" t="str">
        <f t="shared" si="66"/>
        <v>Meta 2025 menor que meta 2024</v>
      </c>
    </row>
    <row r="158" spans="1:63" s="1" customFormat="1" ht="20.100000000000001" hidden="1" customHeight="1" x14ac:dyDescent="0.25">
      <c r="A158" s="14" t="str">
        <f t="shared" si="67"/>
        <v>0118-0101</v>
      </c>
      <c r="B158" s="14" t="str">
        <f t="shared" si="65"/>
        <v>0118-0102</v>
      </c>
      <c r="C158" s="1" t="s">
        <v>70</v>
      </c>
      <c r="D158" s="5" t="s">
        <v>508</v>
      </c>
      <c r="E158" s="6" t="s">
        <v>509</v>
      </c>
      <c r="F158" s="341" t="str">
        <f>VLOOKUP($B158,'producto-objetivo'!$A:$G,4,0)</f>
        <v>01</v>
      </c>
      <c r="G158" s="6" t="str">
        <f>VLOOKUP($B158,'producto-objetivo'!$A:$G,5,0)</f>
        <v>Contribuir al acceso a una vivienda adecuada y asequible para los hogares de Bogotá</v>
      </c>
      <c r="H158" s="6" t="str">
        <f>_xlfn.XLOOKUP($A158,'indicador-objetivo'!$A:$A,'indicador-objetivo'!F:F,"DATO NO ENCONTRADO",0)</f>
        <v>1</v>
      </c>
      <c r="I158" s="6" t="str">
        <f>_xlfn.XLOOKUP($A158,'indicador-objetivo'!$A:$A,'indicador-objetivo'!G:G,"DATO NO ENCONTRADO",0)</f>
        <v>Número de beneficiarios con soluciones de vivienda digna</v>
      </c>
      <c r="J158" s="6" t="str">
        <f>_xlfn.XLOOKUP($A158,'indicador-objetivo'!$A:$A,'indicador-objetivo'!H:H,"DATO NO ENCONTRADO",0)</f>
        <v>Acumulado</v>
      </c>
      <c r="K158" s="6" t="str">
        <f>_xlfn.XLOOKUP($A158,'indicador-objetivo'!$A:$A,'indicador-objetivo'!I:I,"DATO NO ENCONTRADO",0)</f>
        <v>Mensual</v>
      </c>
      <c r="L158" s="6" t="str">
        <f>_xlfn.XLOOKUP($A158,'indicador-objetivo'!$A:$A,'indicador-objetivo'!J:J,"DATO NO ENCONTRADO",0)</f>
        <v>VAL</v>
      </c>
      <c r="M158" s="6">
        <f>_xlfn.XLOOKUP($A158,'indicador-objetivo'!$A:$A,'indicador-objetivo'!K:K,"DATO NO ENCONTRADO",0)</f>
        <v>26917</v>
      </c>
      <c r="N158" s="6">
        <f>_xlfn.XLOOKUP($A158,'indicador-objetivo'!$A:$A,'indicador-objetivo'!L:L,"DATO NO ENCONTRADO",0)</f>
        <v>212106</v>
      </c>
      <c r="O158" s="6">
        <f>_xlfn.XLOOKUP($A158,'indicador-objetivo'!$A:$A,'indicador-objetivo'!M:M,"DATO NO ENCONTRADO",0)</f>
        <v>1546</v>
      </c>
      <c r="P158" s="144"/>
      <c r="Q158" s="326" t="s">
        <v>110</v>
      </c>
      <c r="R158" s="6" t="s">
        <v>514</v>
      </c>
      <c r="S158" s="9">
        <v>0</v>
      </c>
      <c r="T158" s="9">
        <v>0</v>
      </c>
      <c r="U158" s="9">
        <v>0</v>
      </c>
      <c r="V158" s="9">
        <v>0</v>
      </c>
      <c r="W158" s="7">
        <v>0</v>
      </c>
      <c r="X158" s="7">
        <v>0</v>
      </c>
      <c r="Y158" s="7">
        <v>0</v>
      </c>
      <c r="Z158" s="7">
        <v>0</v>
      </c>
      <c r="AA158" s="7">
        <v>0</v>
      </c>
      <c r="AB158" s="7">
        <v>0</v>
      </c>
      <c r="AC158" s="9"/>
      <c r="AD158" s="167"/>
      <c r="AE158" s="168"/>
      <c r="AF158" s="351">
        <f t="shared" si="68"/>
        <v>0</v>
      </c>
      <c r="AG158" s="7">
        <v>19</v>
      </c>
      <c r="AH158" s="6" t="s">
        <v>562</v>
      </c>
      <c r="AI158" s="5" t="s">
        <v>96</v>
      </c>
      <c r="AJ158" s="5" t="s">
        <v>97</v>
      </c>
      <c r="AK158" s="5" t="s">
        <v>98</v>
      </c>
      <c r="AL158" s="5"/>
      <c r="AM158" s="5">
        <v>5</v>
      </c>
      <c r="AN158" s="9">
        <v>0.25</v>
      </c>
      <c r="AO158" s="9">
        <v>0</v>
      </c>
      <c r="AP158" s="9">
        <v>0</v>
      </c>
      <c r="AQ158" s="6" t="s">
        <v>561</v>
      </c>
      <c r="AR158" s="151">
        <v>0.75</v>
      </c>
      <c r="AS158" s="151">
        <f t="shared" si="77"/>
        <v>0.5</v>
      </c>
      <c r="AT158" s="199">
        <f t="shared" si="78"/>
        <v>2</v>
      </c>
      <c r="AU158" s="362"/>
      <c r="AZ158" s="305" t="str">
        <f t="shared" si="69"/>
        <v>Falta diligenciar presupuesto asignado</v>
      </c>
      <c r="BA158" s="132" t="str">
        <f t="shared" si="70"/>
        <v>No Stock</v>
      </c>
      <c r="BB158" s="132" t="str">
        <f t="shared" si="71"/>
        <v>NO</v>
      </c>
      <c r="BC158" s="132" t="str">
        <f t="shared" si="72"/>
        <v>NO</v>
      </c>
      <c r="BD158" s="374" t="str">
        <f t="shared" si="73"/>
        <v>N/A o problema por ser Stock</v>
      </c>
      <c r="BE158" s="365" t="e">
        <f>VLOOKUP(B158,[1]Gastos!$A$11:$R$4776,17,FALSE)</f>
        <v>#N/A</v>
      </c>
      <c r="BF158" s="365">
        <f t="shared" si="74"/>
        <v>0</v>
      </c>
      <c r="BG158" s="405"/>
      <c r="BJ158" s="132" t="str">
        <f t="shared" si="81"/>
        <v>Ok</v>
      </c>
      <c r="BK158" s="14" t="str">
        <f t="shared" si="66"/>
        <v>Meta 2025 menor que meta 2024</v>
      </c>
    </row>
    <row r="159" spans="1:63" s="14" customFormat="1" ht="38.25" hidden="1" customHeight="1" x14ac:dyDescent="0.25">
      <c r="A159" s="14" t="str">
        <f t="shared" si="67"/>
        <v>0118-0107</v>
      </c>
      <c r="B159" s="14" t="str">
        <f t="shared" si="65"/>
        <v>0118-0113</v>
      </c>
      <c r="C159" s="14" t="s">
        <v>70</v>
      </c>
      <c r="D159" s="10" t="s">
        <v>508</v>
      </c>
      <c r="E159" s="11" t="s">
        <v>509</v>
      </c>
      <c r="F159" s="340" t="str">
        <f>VLOOKUP($B159,'producto-objetivo'!$A:$G,4,0)</f>
        <v>07</v>
      </c>
      <c r="G159" s="11" t="str">
        <f>VLOOKUP($B159,'producto-objetivo'!$A:$G,5,0)</f>
        <v>CONTRIBUIR AL ACCESO A UNA VIVIENDA ADECUADA Y ASEQUIBLE PARA LOS HOGARES DE BOGOTÁ</v>
      </c>
      <c r="H159" s="340" t="e">
        <v>#N/A</v>
      </c>
      <c r="I159" s="340" t="e">
        <v>#N/A</v>
      </c>
      <c r="J159" s="340" t="e">
        <v>#N/A</v>
      </c>
      <c r="K159" s="340" t="e">
        <v>#N/A</v>
      </c>
      <c r="L159" s="340" t="e">
        <v>#N/A</v>
      </c>
      <c r="M159" s="340" t="e">
        <v>#N/A</v>
      </c>
      <c r="N159" s="340" t="e">
        <v>#N/A</v>
      </c>
      <c r="O159" s="340" t="e">
        <v>#N/A</v>
      </c>
      <c r="P159" s="144"/>
      <c r="Q159" s="325" t="s">
        <v>286</v>
      </c>
      <c r="R159" s="11" t="s">
        <v>563</v>
      </c>
      <c r="S159" s="13">
        <v>413.17250000000001</v>
      </c>
      <c r="T159" s="13">
        <v>413.17250000000001</v>
      </c>
      <c r="U159" s="13">
        <v>371.85466700000001</v>
      </c>
      <c r="V159" s="13">
        <v>250.08176700000001</v>
      </c>
      <c r="W159" s="12" t="s">
        <v>94</v>
      </c>
      <c r="X159" s="12" t="s">
        <v>94</v>
      </c>
      <c r="Y159" s="12" t="s">
        <v>94</v>
      </c>
      <c r="Z159" s="12" t="s">
        <v>94</v>
      </c>
      <c r="AA159" s="12" t="s">
        <v>94</v>
      </c>
      <c r="AB159" s="12" t="s">
        <v>94</v>
      </c>
      <c r="AC159" s="13"/>
      <c r="AD159" s="197"/>
      <c r="AE159" s="184"/>
      <c r="AF159" s="351">
        <f t="shared" si="68"/>
        <v>0</v>
      </c>
      <c r="AG159" s="12"/>
      <c r="AH159" s="11"/>
      <c r="AI159" s="10"/>
      <c r="AJ159" s="10"/>
      <c r="AK159" s="10"/>
      <c r="AL159" s="10"/>
      <c r="AM159" s="10"/>
      <c r="AN159" s="13"/>
      <c r="AO159" s="13"/>
      <c r="AP159" s="13"/>
      <c r="AQ159" s="11"/>
      <c r="AR159" s="13"/>
      <c r="AS159" s="13"/>
      <c r="AT159" s="204"/>
      <c r="AU159" s="362"/>
      <c r="AX159" s="55" t="s">
        <v>197</v>
      </c>
      <c r="AZ159" s="305" t="str">
        <f t="shared" si="69"/>
        <v>Falta diligenciar presupuesto asignado</v>
      </c>
      <c r="BA159" s="132" t="str">
        <f t="shared" si="70"/>
        <v>No Stock</v>
      </c>
      <c r="BB159" s="132" t="str">
        <f t="shared" si="71"/>
        <v>OK</v>
      </c>
      <c r="BC159" s="132" t="str">
        <f t="shared" si="72"/>
        <v>OK</v>
      </c>
      <c r="BD159" s="374" t="str">
        <f t="shared" si="73"/>
        <v>N/A o problema por ser Stock</v>
      </c>
      <c r="BE159" s="365" t="e">
        <f>VLOOKUP(B159,[1]Gastos!$A$11:$R$4776,17,FALSE)</f>
        <v>#N/A</v>
      </c>
      <c r="BF159" s="365">
        <f t="shared" si="74"/>
        <v>0</v>
      </c>
      <c r="BG159" s="405"/>
      <c r="BJ159" s="132" t="str">
        <f t="shared" si="81"/>
        <v>N/A</v>
      </c>
      <c r="BK159" s="14" t="str">
        <f t="shared" si="66"/>
        <v>Meta 2025 mayor o igual a meta 2024</v>
      </c>
    </row>
    <row r="160" spans="1:63" s="14" customFormat="1" ht="50.25" hidden="1" customHeight="1" x14ac:dyDescent="0.25">
      <c r="A160" s="14" t="str">
        <f t="shared" si="67"/>
        <v>0118-0108</v>
      </c>
      <c r="B160" s="14" t="str">
        <f t="shared" si="65"/>
        <v>0118-0114</v>
      </c>
      <c r="C160" s="14" t="s">
        <v>70</v>
      </c>
      <c r="D160" s="10" t="s">
        <v>508</v>
      </c>
      <c r="E160" s="11" t="s">
        <v>509</v>
      </c>
      <c r="F160" s="340" t="str">
        <f>VLOOKUP($B160,'producto-objetivo'!$A:$G,4,0)</f>
        <v>08</v>
      </c>
      <c r="G160" s="11" t="str">
        <f>VLOOKUP($B160,'producto-objetivo'!$A:$G,5,0)</f>
        <v>CONTRIBUIR AL MEJORAMIENTO DEL ENTORNO</v>
      </c>
      <c r="H160" s="340" t="e">
        <v>#N/A</v>
      </c>
      <c r="I160" s="340" t="e">
        <v>#N/A</v>
      </c>
      <c r="J160" s="340" t="e">
        <v>#N/A</v>
      </c>
      <c r="K160" s="340" t="e">
        <v>#N/A</v>
      </c>
      <c r="L160" s="340" t="e">
        <v>#N/A</v>
      </c>
      <c r="M160" s="340" t="e">
        <v>#N/A</v>
      </c>
      <c r="N160" s="340" t="e">
        <v>#N/A</v>
      </c>
      <c r="O160" s="340" t="e">
        <v>#N/A</v>
      </c>
      <c r="P160" s="144"/>
      <c r="Q160" s="325" t="s">
        <v>330</v>
      </c>
      <c r="R160" s="11" t="s">
        <v>564</v>
      </c>
      <c r="S160" s="13">
        <v>15970.403162000001</v>
      </c>
      <c r="T160" s="13">
        <v>15970.403162000001</v>
      </c>
      <c r="U160" s="13">
        <v>15970.403162000001</v>
      </c>
      <c r="V160" s="13">
        <v>96.424999999999997</v>
      </c>
      <c r="W160" s="12" t="s">
        <v>94</v>
      </c>
      <c r="X160" s="12" t="s">
        <v>94</v>
      </c>
      <c r="Y160" s="12" t="s">
        <v>94</v>
      </c>
      <c r="Z160" s="12" t="s">
        <v>94</v>
      </c>
      <c r="AA160" s="12" t="s">
        <v>94</v>
      </c>
      <c r="AB160" s="12" t="s">
        <v>94</v>
      </c>
      <c r="AC160" s="13"/>
      <c r="AD160" s="197"/>
      <c r="AE160" s="184"/>
      <c r="AF160" s="351">
        <f t="shared" si="68"/>
        <v>0</v>
      </c>
      <c r="AG160" s="12"/>
      <c r="AH160" s="11"/>
      <c r="AI160" s="10"/>
      <c r="AJ160" s="10"/>
      <c r="AK160" s="10"/>
      <c r="AL160" s="10"/>
      <c r="AM160" s="10"/>
      <c r="AN160" s="13"/>
      <c r="AO160" s="13"/>
      <c r="AP160" s="13"/>
      <c r="AQ160" s="11"/>
      <c r="AR160" s="13"/>
      <c r="AS160" s="13"/>
      <c r="AT160" s="204"/>
      <c r="AU160" s="362"/>
      <c r="AX160" s="14" t="s">
        <v>197</v>
      </c>
      <c r="AZ160" s="305" t="str">
        <f t="shared" si="69"/>
        <v>Falta diligenciar presupuesto asignado</v>
      </c>
      <c r="BA160" s="132" t="str">
        <f t="shared" si="70"/>
        <v>No Stock</v>
      </c>
      <c r="BB160" s="132" t="str">
        <f t="shared" si="71"/>
        <v>OK</v>
      </c>
      <c r="BC160" s="132" t="str">
        <f t="shared" si="72"/>
        <v>OK</v>
      </c>
      <c r="BD160" s="374" t="str">
        <f t="shared" si="73"/>
        <v>N/A o problema por ser Stock</v>
      </c>
      <c r="BE160" s="365" t="e">
        <f>VLOOKUP(B160,[1]Gastos!$A$11:$R$4776,17,FALSE)</f>
        <v>#N/A</v>
      </c>
      <c r="BF160" s="365">
        <f t="shared" si="74"/>
        <v>0</v>
      </c>
      <c r="BG160" s="405"/>
      <c r="BJ160" s="132" t="str">
        <f t="shared" si="81"/>
        <v>N/A</v>
      </c>
      <c r="BK160" s="14" t="str">
        <f t="shared" si="66"/>
        <v>Meta 2025 mayor o igual a meta 2024</v>
      </c>
    </row>
    <row r="161" spans="1:63" s="1" customFormat="1" ht="20.100000000000001" hidden="1" customHeight="1" x14ac:dyDescent="0.25">
      <c r="A161" s="14" t="str">
        <f t="shared" si="67"/>
        <v>0119-0101</v>
      </c>
      <c r="B161" s="14" t="str">
        <f t="shared" si="65"/>
        <v>0119-0101</v>
      </c>
      <c r="C161" s="1" t="s">
        <v>65</v>
      </c>
      <c r="D161" s="5" t="s">
        <v>565</v>
      </c>
      <c r="E161" s="6" t="s">
        <v>566</v>
      </c>
      <c r="F161" s="341" t="str">
        <f>VLOOKUP($B161,'producto-objetivo'!$A:$G,4,0)</f>
        <v>01</v>
      </c>
      <c r="G161" s="6" t="str">
        <f>VLOOKUP($B161,'producto-objetivo'!$A:$G,5,0)</f>
        <v>Incrementar las oportunidades y capacidades de los agentes del sector cultural del distrito capital.</v>
      </c>
      <c r="H161" s="6" t="str">
        <f>_xlfn.XLOOKUP($A161,'indicador-objetivo'!$A:$A,'indicador-objetivo'!F:F,"DATO NO ENCONTRADO",0)</f>
        <v>1</v>
      </c>
      <c r="I161" s="6" t="str">
        <f>_xlfn.XLOOKUP($A161,'indicador-objetivo'!$A:$A,'indicador-objetivo'!G:G,"DATO NO ENCONTRADO",0)</f>
        <v>Porcentaje de la población que realiza prácticas culturales</v>
      </c>
      <c r="J161" s="6" t="str">
        <f>_xlfn.XLOOKUP($A161,'indicador-objetivo'!$A:$A,'indicador-objetivo'!H:H,"DATO NO ENCONTRADO",0)</f>
        <v>Flujo</v>
      </c>
      <c r="K161" s="6" t="str">
        <f>_xlfn.XLOOKUP($A161,'indicador-objetivo'!$A:$A,'indicador-objetivo'!I:I,"DATO NO ENCONTRADO",0)</f>
        <v>Bienal</v>
      </c>
      <c r="L161" s="6" t="str">
        <f>_xlfn.XLOOKUP($A161,'indicador-objetivo'!$A:$A,'indicador-objetivo'!J:J,"DATO NO ENCONTRADO",0)</f>
        <v>%</v>
      </c>
      <c r="M161" s="6">
        <f>_xlfn.XLOOKUP($A161,'indicador-objetivo'!$A:$A,'indicador-objetivo'!K:K,"DATO NO ENCONTRADO",0)</f>
        <v>11</v>
      </c>
      <c r="N161" s="6">
        <f>_xlfn.XLOOKUP($A161,'indicador-objetivo'!$A:$A,'indicador-objetivo'!L:L,"DATO NO ENCONTRADO",0)</f>
        <v>19</v>
      </c>
      <c r="O161" s="6">
        <f>_xlfn.XLOOKUP($A161,'indicador-objetivo'!$A:$A,'indicador-objetivo'!M:M,"DATO NO ENCONTRADO",0)</f>
        <v>11</v>
      </c>
      <c r="P161" s="144"/>
      <c r="Q161" s="326" t="s">
        <v>124</v>
      </c>
      <c r="R161" s="6" t="s">
        <v>567</v>
      </c>
      <c r="S161" s="9">
        <v>30512.333999999999</v>
      </c>
      <c r="T161" s="9">
        <v>30512.333999999999</v>
      </c>
      <c r="U161" s="9">
        <v>12591.535878000001</v>
      </c>
      <c r="V161" s="9">
        <v>6972.3231729999998</v>
      </c>
      <c r="W161" s="7" t="s">
        <v>94</v>
      </c>
      <c r="X161" s="7" t="s">
        <v>94</v>
      </c>
      <c r="Y161" s="7" t="s">
        <v>156</v>
      </c>
      <c r="Z161" s="7" t="s">
        <v>94</v>
      </c>
      <c r="AA161" s="7" t="s">
        <v>156</v>
      </c>
      <c r="AB161" s="165" t="s">
        <v>94</v>
      </c>
      <c r="AC161" s="9">
        <v>33722</v>
      </c>
      <c r="AD161" s="223">
        <f>AC161-T161</f>
        <v>3209.6660000000011</v>
      </c>
      <c r="AE161" s="238">
        <f>AC161/T161-1</f>
        <v>0.10519241169816773</v>
      </c>
      <c r="AF161" s="351">
        <f t="shared" si="68"/>
        <v>1285143000</v>
      </c>
      <c r="AG161" s="7">
        <v>1</v>
      </c>
      <c r="AH161" s="6" t="s">
        <v>568</v>
      </c>
      <c r="AI161" s="5" t="s">
        <v>96</v>
      </c>
      <c r="AJ161" s="5" t="s">
        <v>148</v>
      </c>
      <c r="AK161" s="5" t="s">
        <v>98</v>
      </c>
      <c r="AL161" s="5">
        <v>2110</v>
      </c>
      <c r="AM161" s="5">
        <v>5745</v>
      </c>
      <c r="AN161" s="9">
        <v>221</v>
      </c>
      <c r="AO161" s="9">
        <v>107</v>
      </c>
      <c r="AP161" s="9">
        <v>48.416289592760201</v>
      </c>
      <c r="AQ161" s="6" t="s">
        <v>569</v>
      </c>
      <c r="AR161" s="151">
        <v>438</v>
      </c>
      <c r="AS161" s="151">
        <f t="shared" ref="AS161:AS168" si="82">AR161-AN161</f>
        <v>217</v>
      </c>
      <c r="AT161" s="199">
        <f t="shared" ref="AT161:AT168" si="83">AR161/AN161-1</f>
        <v>0.98190045248868785</v>
      </c>
      <c r="AU161" s="362"/>
      <c r="AZ161" s="305" t="str">
        <f t="shared" si="69"/>
        <v>Ok</v>
      </c>
      <c r="BA161" s="132" t="str">
        <f t="shared" si="70"/>
        <v>No Stock</v>
      </c>
      <c r="BB161" s="132" t="str">
        <f t="shared" si="71"/>
        <v>NO</v>
      </c>
      <c r="BC161" s="132" t="str">
        <f t="shared" si="72"/>
        <v>NO</v>
      </c>
      <c r="BD161" s="374" t="str">
        <f t="shared" si="73"/>
        <v>N/A o problema por ser Stock</v>
      </c>
      <c r="BE161" s="365">
        <f>VLOOKUP(B161,[1]Gastos!$A$11:$R$4776,17,FALSE)</f>
        <v>1285143000</v>
      </c>
      <c r="BF161" s="365">
        <f t="shared" si="74"/>
        <v>1285143000</v>
      </c>
      <c r="BG161" s="405"/>
      <c r="BJ161" s="132" t="str">
        <f t="shared" si="81"/>
        <v>Ok</v>
      </c>
      <c r="BK161" s="14" t="str">
        <f t="shared" si="66"/>
        <v>Meta 2025 menor que meta 2024</v>
      </c>
    </row>
    <row r="162" spans="1:63" s="1" customFormat="1" ht="20.100000000000001" hidden="1" customHeight="1" x14ac:dyDescent="0.25">
      <c r="A162" s="14" t="str">
        <f t="shared" si="67"/>
        <v>0211-0103</v>
      </c>
      <c r="B162" s="14" t="str">
        <f t="shared" si="65"/>
        <v>0211-0103</v>
      </c>
      <c r="C162" s="1" t="s">
        <v>65</v>
      </c>
      <c r="D162" s="5" t="s">
        <v>570</v>
      </c>
      <c r="E162" s="6" t="s">
        <v>571</v>
      </c>
      <c r="F162" s="341" t="str">
        <f>VLOOKUP($B162,'producto-objetivo'!$A:$G,4,0)</f>
        <v>03</v>
      </c>
      <c r="G162" s="6" t="str">
        <f>VLOOKUP($B162,'producto-objetivo'!$A:$G,5,0)</f>
        <v>Mejorar la cobertura y las condiciones de infraestructura de los parques y escenarios, para el uso y disfrute de la población de Bogotá D.C.</v>
      </c>
      <c r="H162" s="6" t="str">
        <f>_xlfn.XLOOKUP($A162,'indicador-objetivo'!$A:$A,'indicador-objetivo'!F:F,"DATO NO ENCONTRADO",0)</f>
        <v>1</v>
      </c>
      <c r="I162" s="6" t="str">
        <f>_xlfn.XLOOKUP($A162,'indicador-objetivo'!$A:$A,'indicador-objetivo'!G:G,"DATO NO ENCONTRADO",0)</f>
        <v>Porcentaje de parques y/o escenarios administrados por el IDRD con acciones de sostenibilidad, reverdecimiento y/o adaptación al cambio climático.</v>
      </c>
      <c r="J162" s="6" t="str">
        <f>_xlfn.XLOOKUP($A162,'indicador-objetivo'!$A:$A,'indicador-objetivo'!H:H,"DATO NO ENCONTRADO",0)</f>
        <v>Stock</v>
      </c>
      <c r="K162" s="6" t="str">
        <f>_xlfn.XLOOKUP($A162,'indicador-objetivo'!$A:$A,'indicador-objetivo'!I:I,"DATO NO ENCONTRADO",0)</f>
        <v>Mensual</v>
      </c>
      <c r="L162" s="6" t="str">
        <f>_xlfn.XLOOKUP($A162,'indicador-objetivo'!$A:$A,'indicador-objetivo'!J:J,"DATO NO ENCONTRADO",0)</f>
        <v>%</v>
      </c>
      <c r="M162" s="6">
        <f>_xlfn.XLOOKUP($A162,'indicador-objetivo'!$A:$A,'indicador-objetivo'!K:K,"DATO NO ENCONTRADO",0)</f>
        <v>100</v>
      </c>
      <c r="N162" s="6">
        <f>_xlfn.XLOOKUP($A162,'indicador-objetivo'!$A:$A,'indicador-objetivo'!L:L,"DATO NO ENCONTRADO",0)</f>
        <v>100</v>
      </c>
      <c r="O162" s="6">
        <f>_xlfn.XLOOKUP($A162,'indicador-objetivo'!$A:$A,'indicador-objetivo'!M:M,"DATO NO ENCONTRADO",0)</f>
        <v>100</v>
      </c>
      <c r="P162" s="144"/>
      <c r="Q162" s="326" t="s">
        <v>100</v>
      </c>
      <c r="R162" s="6" t="s">
        <v>572</v>
      </c>
      <c r="S162" s="9">
        <v>197797.01399899999</v>
      </c>
      <c r="T162" s="9">
        <v>197797.01399899999</v>
      </c>
      <c r="U162" s="9">
        <v>92525.872122000001</v>
      </c>
      <c r="V162" s="9">
        <v>32903.868807999999</v>
      </c>
      <c r="W162" s="7" t="s">
        <v>94</v>
      </c>
      <c r="X162" s="7" t="s">
        <v>94</v>
      </c>
      <c r="Y162" s="7" t="s">
        <v>94</v>
      </c>
      <c r="Z162" s="7" t="s">
        <v>94</v>
      </c>
      <c r="AA162" s="7" t="s">
        <v>94</v>
      </c>
      <c r="AB162" s="165" t="s">
        <v>94</v>
      </c>
      <c r="AC162" s="9">
        <v>290901</v>
      </c>
      <c r="AD162" s="223">
        <f>AC162-T162</f>
        <v>93103.986001000012</v>
      </c>
      <c r="AE162" s="238">
        <f>AC162/T162-1</f>
        <v>0.47070470943242215</v>
      </c>
      <c r="AF162" s="351">
        <f t="shared" si="68"/>
        <v>75697141000</v>
      </c>
      <c r="AG162" s="7">
        <v>1</v>
      </c>
      <c r="AH162" s="6" t="s">
        <v>573</v>
      </c>
      <c r="AI162" s="5" t="s">
        <v>153</v>
      </c>
      <c r="AJ162" s="5" t="s">
        <v>97</v>
      </c>
      <c r="AK162" s="5" t="s">
        <v>149</v>
      </c>
      <c r="AL162" s="5">
        <v>18</v>
      </c>
      <c r="AM162" s="5">
        <v>30</v>
      </c>
      <c r="AN162" s="9">
        <v>30</v>
      </c>
      <c r="AO162" s="9">
        <v>30</v>
      </c>
      <c r="AP162" s="9">
        <v>100</v>
      </c>
      <c r="AQ162" s="6" t="s">
        <v>574</v>
      </c>
      <c r="AR162" s="151"/>
      <c r="AS162" s="151">
        <f t="shared" si="82"/>
        <v>-30</v>
      </c>
      <c r="AT162" s="199">
        <f t="shared" si="83"/>
        <v>-1</v>
      </c>
      <c r="AU162" s="362"/>
      <c r="AZ162" s="305" t="str">
        <f t="shared" si="69"/>
        <v>Ok</v>
      </c>
      <c r="BA162" s="132" t="str">
        <f t="shared" si="70"/>
        <v>No Stock</v>
      </c>
      <c r="BB162" s="132" t="str">
        <f t="shared" si="71"/>
        <v>NO</v>
      </c>
      <c r="BC162" s="132" t="str">
        <f t="shared" si="72"/>
        <v>OK</v>
      </c>
      <c r="BD162" s="374" t="str">
        <f t="shared" si="73"/>
        <v>N/A o problema por ser Stock</v>
      </c>
      <c r="BE162" s="365">
        <f>VLOOKUP(B162,[1]Gastos!$A$11:$R$4776,17,FALSE)</f>
        <v>75697141000</v>
      </c>
      <c r="BF162" s="365">
        <f t="shared" si="74"/>
        <v>75697141000</v>
      </c>
      <c r="BG162" s="405"/>
      <c r="BJ162" s="132" t="str">
        <f t="shared" si="81"/>
        <v>Ok</v>
      </c>
      <c r="BK162" s="14" t="str">
        <f t="shared" si="66"/>
        <v>Meta 2025 menor que meta 2024</v>
      </c>
    </row>
    <row r="163" spans="1:63" s="1" customFormat="1" ht="20.100000000000001" hidden="1" customHeight="1" x14ac:dyDescent="0.25">
      <c r="A163" s="14" t="str">
        <f t="shared" si="67"/>
        <v>0213-0101</v>
      </c>
      <c r="B163" s="14" t="str">
        <f t="shared" si="65"/>
        <v>0213-0101</v>
      </c>
      <c r="C163" s="1" t="s">
        <v>65</v>
      </c>
      <c r="D163" s="5" t="s">
        <v>575</v>
      </c>
      <c r="E163" s="6" t="s">
        <v>576</v>
      </c>
      <c r="F163" s="341" t="str">
        <f>VLOOKUP($B163,'producto-objetivo'!$A:$G,4,0)</f>
        <v>01</v>
      </c>
      <c r="G163" s="6" t="str">
        <f>VLOOKUP($B163,'producto-objetivo'!$A:$G,5,0)</f>
        <v>Ampliar la cobertura en la formación en patrimonio cultural en el ciclo integral de educación en Bogotá</v>
      </c>
      <c r="H163" s="6" t="str">
        <f>_xlfn.XLOOKUP($A163,'indicador-objetivo'!$A:$A,'indicador-objetivo'!F:F,"DATO NO ENCONTRADO",0)</f>
        <v>1</v>
      </c>
      <c r="I163" s="6" t="str">
        <f>_xlfn.XLOOKUP($A163,'indicador-objetivo'!$A:$A,'indicador-objetivo'!G:G,"DATO NO ENCONTRADO",0)</f>
        <v>Número de espacios cubiertos por los procesos de formación en patrimonio cultural</v>
      </c>
      <c r="J163" s="6" t="str">
        <f>_xlfn.XLOOKUP($A163,'indicador-objetivo'!$A:$A,'indicador-objetivo'!H:H,"DATO NO ENCONTRADO",0)</f>
        <v>Acumulado</v>
      </c>
      <c r="K163" s="6" t="str">
        <f>_xlfn.XLOOKUP($A163,'indicador-objetivo'!$A:$A,'indicador-objetivo'!I:I,"DATO NO ENCONTRADO",0)</f>
        <v>Anual</v>
      </c>
      <c r="L163" s="6" t="str">
        <f>_xlfn.XLOOKUP($A163,'indicador-objetivo'!$A:$A,'indicador-objetivo'!J:J,"DATO NO ENCONTRADO",0)</f>
        <v>VAL</v>
      </c>
      <c r="M163" s="6">
        <f>_xlfn.XLOOKUP($A163,'indicador-objetivo'!$A:$A,'indicador-objetivo'!K:K,"DATO NO ENCONTRADO",0)</f>
        <v>36</v>
      </c>
      <c r="N163" s="6">
        <f>_xlfn.XLOOKUP($A163,'indicador-objetivo'!$A:$A,'indicador-objetivo'!L:L,"DATO NO ENCONTRADO",0)</f>
        <v>285</v>
      </c>
      <c r="O163" s="6">
        <f>_xlfn.XLOOKUP($A163,'indicador-objetivo'!$A:$A,'indicador-objetivo'!M:M,"DATO NO ENCONTRADO",0)</f>
        <v>35</v>
      </c>
      <c r="P163" s="144"/>
      <c r="Q163" s="326" t="s">
        <v>124</v>
      </c>
      <c r="R163" s="6" t="s">
        <v>577</v>
      </c>
      <c r="S163" s="9">
        <v>677.55</v>
      </c>
      <c r="T163" s="9">
        <v>677.55</v>
      </c>
      <c r="U163" s="9">
        <v>207.98640700000001</v>
      </c>
      <c r="V163" s="9">
        <v>184.84809799999999</v>
      </c>
      <c r="W163" s="7" t="s">
        <v>156</v>
      </c>
      <c r="X163" s="7" t="s">
        <v>94</v>
      </c>
      <c r="Y163" s="7" t="s">
        <v>94</v>
      </c>
      <c r="Z163" s="7" t="s">
        <v>94</v>
      </c>
      <c r="AA163" s="7" t="s">
        <v>94</v>
      </c>
      <c r="AB163" s="165" t="s">
        <v>94</v>
      </c>
      <c r="AC163" s="151">
        <v>700</v>
      </c>
      <c r="AD163" s="223">
        <f>AC163-T163</f>
        <v>22.450000000000045</v>
      </c>
      <c r="AE163" s="238">
        <f>AC163/T163-1</f>
        <v>3.3134086045310429E-2</v>
      </c>
      <c r="AF163" s="351">
        <f t="shared" si="68"/>
        <v>24344876000</v>
      </c>
      <c r="AG163" s="7">
        <v>1</v>
      </c>
      <c r="AH163" s="6" t="s">
        <v>578</v>
      </c>
      <c r="AI163" s="5" t="s">
        <v>96</v>
      </c>
      <c r="AJ163" s="5" t="s">
        <v>148</v>
      </c>
      <c r="AK163" s="5" t="s">
        <v>98</v>
      </c>
      <c r="AL163" s="5">
        <v>2160</v>
      </c>
      <c r="AM163" s="5">
        <v>17700</v>
      </c>
      <c r="AN163" s="9">
        <v>1650</v>
      </c>
      <c r="AO163" s="9">
        <v>1116</v>
      </c>
      <c r="AP163" s="9">
        <v>67.636363636363598</v>
      </c>
      <c r="AQ163" s="6" t="s">
        <v>579</v>
      </c>
      <c r="AR163" s="246">
        <v>1650</v>
      </c>
      <c r="AS163" s="151">
        <f t="shared" si="82"/>
        <v>0</v>
      </c>
      <c r="AT163" s="199">
        <f t="shared" si="83"/>
        <v>0</v>
      </c>
      <c r="AU163" s="362"/>
      <c r="AZ163" s="305" t="str">
        <f t="shared" si="69"/>
        <v>Ok</v>
      </c>
      <c r="BA163" s="132" t="str">
        <f t="shared" si="70"/>
        <v>No Stock</v>
      </c>
      <c r="BB163" s="132" t="str">
        <f t="shared" si="71"/>
        <v>NO</v>
      </c>
      <c r="BC163" s="132" t="str">
        <f t="shared" si="72"/>
        <v>NO</v>
      </c>
      <c r="BD163" s="374" t="str">
        <f t="shared" si="73"/>
        <v>N/A o problema por ser Stock</v>
      </c>
      <c r="BE163" s="365">
        <f>VLOOKUP(B163,[1]Gastos!$A$11:$R$4776,17,FALSE)</f>
        <v>24344876000</v>
      </c>
      <c r="BF163" s="365">
        <f t="shared" si="74"/>
        <v>24344876000</v>
      </c>
      <c r="BG163" s="405"/>
      <c r="BJ163" s="132" t="str">
        <f t="shared" si="81"/>
        <v>Ok</v>
      </c>
      <c r="BK163" s="14" t="str">
        <f t="shared" si="66"/>
        <v>Meta 2025 menor que meta 2024</v>
      </c>
    </row>
    <row r="164" spans="1:63" s="1" customFormat="1" ht="20.100000000000001" hidden="1" customHeight="1" x14ac:dyDescent="0.25">
      <c r="A164" s="14" t="str">
        <f t="shared" si="67"/>
        <v>0215-0101</v>
      </c>
      <c r="B164" s="14" t="str">
        <f t="shared" si="65"/>
        <v>0215-0101</v>
      </c>
      <c r="C164" s="1" t="s">
        <v>65</v>
      </c>
      <c r="D164" s="5" t="s">
        <v>580</v>
      </c>
      <c r="E164" s="6" t="s">
        <v>581</v>
      </c>
      <c r="F164" s="341" t="str">
        <f>VLOOKUP($B164,'producto-objetivo'!$A:$G,4,0)</f>
        <v>01</v>
      </c>
      <c r="G164" s="6" t="str">
        <f>VLOOKUP($B164,'producto-objetivo'!$A:$G,5,0)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4" s="6" t="str">
        <f>_xlfn.XLOOKUP($A164,'indicador-objetivo'!$A:$A,'indicador-objetivo'!F:F,"DATO NO ENCONTRADO",0)</f>
        <v>1</v>
      </c>
      <c r="I164" s="6" t="str">
        <f>_xlfn.XLOOKUP($A164,'indicador-objetivo'!$A:$A,'indicador-objetivo'!G:G,"DATO NO ENCONTRADO",0)</f>
        <v>Porcentaje de incremento participantes en prácticas culturales y artisticas ofrecidas</v>
      </c>
      <c r="J164" s="6" t="str">
        <f>_xlfn.XLOOKUP($A164,'indicador-objetivo'!$A:$A,'indicador-objetivo'!H:H,"DATO NO ENCONTRADO",0)</f>
        <v>Capacidad</v>
      </c>
      <c r="K164" s="6" t="str">
        <f>_xlfn.XLOOKUP($A164,'indicador-objetivo'!$A:$A,'indicador-objetivo'!I:I,"DATO NO ENCONTRADO",0)</f>
        <v>Anual</v>
      </c>
      <c r="L164" s="6" t="str">
        <f>_xlfn.XLOOKUP($A164,'indicador-objetivo'!$A:$A,'indicador-objetivo'!J:J,"DATO NO ENCONTRADO",0)</f>
        <v>%</v>
      </c>
      <c r="M164" s="6">
        <f>_xlfn.XLOOKUP($A164,'indicador-objetivo'!$A:$A,'indicador-objetivo'!K:K,"DATO NO ENCONTRADO",0)</f>
        <v>1</v>
      </c>
      <c r="N164" s="6">
        <f>_xlfn.XLOOKUP($A164,'indicador-objetivo'!$A:$A,'indicador-objetivo'!L:L,"DATO NO ENCONTRADO",0)</f>
        <v>11</v>
      </c>
      <c r="O164" s="6">
        <f>_xlfn.XLOOKUP($A164,'indicador-objetivo'!$A:$A,'indicador-objetivo'!M:M,"DATO NO ENCONTRADO",0)</f>
        <v>2</v>
      </c>
      <c r="P164" s="144"/>
      <c r="Q164" s="326" t="s">
        <v>124</v>
      </c>
      <c r="R164" s="6" t="s">
        <v>582</v>
      </c>
      <c r="S164" s="9">
        <v>4412.5055700000003</v>
      </c>
      <c r="T164" s="9">
        <v>4412.5055700000003</v>
      </c>
      <c r="U164" s="9">
        <v>1606.2723109999999</v>
      </c>
      <c r="V164" s="9">
        <v>877.70874500000002</v>
      </c>
      <c r="W164" s="7" t="s">
        <v>156</v>
      </c>
      <c r="X164" s="7" t="s">
        <v>156</v>
      </c>
      <c r="Y164" s="7" t="s">
        <v>156</v>
      </c>
      <c r="Z164" s="7" t="s">
        <v>156</v>
      </c>
      <c r="AA164" s="7" t="s">
        <v>156</v>
      </c>
      <c r="AB164" s="165" t="s">
        <v>156</v>
      </c>
      <c r="AC164" s="151">
        <v>7701</v>
      </c>
      <c r="AD164" s="223">
        <f>AC164-T164</f>
        <v>3288.4944299999997</v>
      </c>
      <c r="AE164" s="238">
        <f>AC164/T164-1</f>
        <v>0.74526691872255246</v>
      </c>
      <c r="AF164" s="351">
        <f t="shared" si="68"/>
        <v>19194404000</v>
      </c>
      <c r="AG164" s="7">
        <v>1</v>
      </c>
      <c r="AH164" s="6" t="s">
        <v>583</v>
      </c>
      <c r="AI164" s="5" t="s">
        <v>96</v>
      </c>
      <c r="AJ164" s="5" t="s">
        <v>148</v>
      </c>
      <c r="AK164" s="5" t="s">
        <v>98</v>
      </c>
      <c r="AL164" s="5">
        <v>278</v>
      </c>
      <c r="AM164" s="5">
        <v>2319</v>
      </c>
      <c r="AN164" s="9">
        <v>230</v>
      </c>
      <c r="AO164" s="9">
        <v>100</v>
      </c>
      <c r="AP164" s="9">
        <v>43.478260869565197</v>
      </c>
      <c r="AQ164" s="6" t="s">
        <v>584</v>
      </c>
      <c r="AR164" s="151">
        <v>251</v>
      </c>
      <c r="AS164" s="151">
        <f t="shared" si="82"/>
        <v>21</v>
      </c>
      <c r="AT164" s="199">
        <f t="shared" si="83"/>
        <v>9.1304347826086873E-2</v>
      </c>
      <c r="AU164" s="362"/>
      <c r="AZ164" s="305" t="str">
        <f t="shared" si="69"/>
        <v>Ok</v>
      </c>
      <c r="BA164" s="132" t="str">
        <f t="shared" si="70"/>
        <v>No Stock</v>
      </c>
      <c r="BB164" s="132" t="str">
        <f t="shared" si="71"/>
        <v>NO</v>
      </c>
      <c r="BC164" s="132" t="str">
        <f t="shared" si="72"/>
        <v>NO</v>
      </c>
      <c r="BD164" s="374" t="str">
        <f t="shared" si="73"/>
        <v>N/A o problema por ser Stock</v>
      </c>
      <c r="BE164" s="365">
        <f>VLOOKUP(B164,[1]Gastos!$A$11:$R$4776,17,FALSE)</f>
        <v>19194404000</v>
      </c>
      <c r="BF164" s="365">
        <f t="shared" si="74"/>
        <v>19194404000</v>
      </c>
      <c r="BG164" s="405"/>
      <c r="BJ164" s="132" t="str">
        <f t="shared" si="81"/>
        <v>Ok</v>
      </c>
      <c r="BK164" s="14" t="str">
        <f t="shared" si="66"/>
        <v>Meta 2025 menor que meta 2024</v>
      </c>
    </row>
    <row r="165" spans="1:63" s="1" customFormat="1" ht="20.100000000000001" hidden="1" customHeight="1" x14ac:dyDescent="0.25">
      <c r="A165" s="14" t="str">
        <f t="shared" si="67"/>
        <v>0216-0101</v>
      </c>
      <c r="B165" s="14" t="str">
        <f t="shared" si="65"/>
        <v>0216-0101</v>
      </c>
      <c r="C165" s="1" t="s">
        <v>65</v>
      </c>
      <c r="D165" s="5" t="s">
        <v>585</v>
      </c>
      <c r="E165" s="6" t="s">
        <v>586</v>
      </c>
      <c r="F165" s="341" t="str">
        <f>VLOOKUP($B165,'producto-objetivo'!$A:$G,4,0)</f>
        <v>01</v>
      </c>
      <c r="G165" s="6" t="str">
        <f>VLOOKUP($B165,'producto-objetivo'!$A:$G,5,0)</f>
        <v>Incrementar el acceso de la ciudadanía a la música sinfónica,</v>
      </c>
      <c r="H165" s="6" t="str">
        <f>_xlfn.XLOOKUP($A165,'indicador-objetivo'!$A:$A,'indicador-objetivo'!F:F,"DATO NO ENCONTRADO",0)</f>
        <v>1</v>
      </c>
      <c r="I165" s="6" t="str">
        <f>_xlfn.XLOOKUP($A165,'indicador-objetivo'!$A:$A,'indicador-objetivo'!G:G,"DATO NO ENCONTRADO",0)</f>
        <v>Porcentaje de personas asistentes a servicios culturales ofrecidos por la OFB y en alianza con el sector público y privado.</v>
      </c>
      <c r="J165" s="6" t="str">
        <f>_xlfn.XLOOKUP($A165,'indicador-objetivo'!$A:$A,'indicador-objetivo'!H:H,"DATO NO ENCONTRADO",0)</f>
        <v>Acumulado</v>
      </c>
      <c r="K165" s="6" t="str">
        <f>_xlfn.XLOOKUP($A165,'indicador-objetivo'!$A:$A,'indicador-objetivo'!I:I,"DATO NO ENCONTRADO",0)</f>
        <v>Anual</v>
      </c>
      <c r="L165" s="6" t="str">
        <f>_xlfn.XLOOKUP($A165,'indicador-objetivo'!$A:$A,'indicador-objetivo'!J:J,"DATO NO ENCONTRADO",0)</f>
        <v>%</v>
      </c>
      <c r="M165" s="6">
        <f>_xlfn.XLOOKUP($A165,'indicador-objetivo'!$A:$A,'indicador-objetivo'!K:K,"DATO NO ENCONTRADO",0)</f>
        <v>22</v>
      </c>
      <c r="N165" s="6">
        <f>_xlfn.XLOOKUP($A165,'indicador-objetivo'!$A:$A,'indicador-objetivo'!L:L,"DATO NO ENCONTRADO",0)</f>
        <v>11</v>
      </c>
      <c r="O165" s="6">
        <f>_xlfn.XLOOKUP($A165,'indicador-objetivo'!$A:$A,'indicador-objetivo'!M:M,"DATO NO ENCONTRADO",0)</f>
        <v>2</v>
      </c>
      <c r="P165" s="144"/>
      <c r="Q165" s="326" t="s">
        <v>124</v>
      </c>
      <c r="R165" s="6" t="s">
        <v>587</v>
      </c>
      <c r="S165" s="9">
        <v>5648.0957420000004</v>
      </c>
      <c r="T165" s="9">
        <v>5648.0957420000004</v>
      </c>
      <c r="U165" s="9">
        <v>2634.8406639999998</v>
      </c>
      <c r="V165" s="9">
        <v>1290.250853</v>
      </c>
      <c r="W165" s="7" t="s">
        <v>94</v>
      </c>
      <c r="X165" s="7" t="s">
        <v>94</v>
      </c>
      <c r="Y165" s="7" t="s">
        <v>94</v>
      </c>
      <c r="Z165" s="7" t="s">
        <v>94</v>
      </c>
      <c r="AA165" s="7" t="s">
        <v>94</v>
      </c>
      <c r="AB165" s="165" t="s">
        <v>94</v>
      </c>
      <c r="AC165" s="151">
        <v>20895</v>
      </c>
      <c r="AD165" s="223">
        <f>AC165-T165</f>
        <v>15246.904257999999</v>
      </c>
      <c r="AE165" s="238">
        <f>AC165/T165-1</f>
        <v>2.6994769484203265</v>
      </c>
      <c r="AF165" s="351">
        <f t="shared" si="68"/>
        <v>0</v>
      </c>
      <c r="AG165" s="7">
        <v>1</v>
      </c>
      <c r="AH165" s="6" t="s">
        <v>588</v>
      </c>
      <c r="AI165" s="5" t="s">
        <v>96</v>
      </c>
      <c r="AJ165" s="5" t="s">
        <v>97</v>
      </c>
      <c r="AK165" s="5" t="s">
        <v>98</v>
      </c>
      <c r="AL165" s="5">
        <v>1469</v>
      </c>
      <c r="AM165" s="5">
        <v>3000</v>
      </c>
      <c r="AN165" s="9">
        <v>150</v>
      </c>
      <c r="AO165" s="9">
        <v>158</v>
      </c>
      <c r="AP165" s="9">
        <v>105.333333333333</v>
      </c>
      <c r="AQ165" s="6" t="s">
        <v>589</v>
      </c>
      <c r="AR165" s="151">
        <v>350</v>
      </c>
      <c r="AS165" s="151">
        <f t="shared" si="82"/>
        <v>200</v>
      </c>
      <c r="AT165" s="199">
        <f t="shared" si="83"/>
        <v>1.3333333333333335</v>
      </c>
      <c r="AU165" s="362"/>
      <c r="AZ165" s="305" t="str">
        <f t="shared" si="69"/>
        <v>Falta diligenciar presupuesto asignado</v>
      </c>
      <c r="BA165" s="132" t="str">
        <f t="shared" si="70"/>
        <v>No Stock</v>
      </c>
      <c r="BB165" s="132" t="str">
        <f t="shared" si="71"/>
        <v>NO</v>
      </c>
      <c r="BC165" s="132" t="str">
        <f t="shared" si="72"/>
        <v>NO</v>
      </c>
      <c r="BD165" s="374" t="str">
        <f t="shared" si="73"/>
        <v>N/A o problema por ser Stock</v>
      </c>
      <c r="BE165" s="365" t="e">
        <f>VLOOKUP(B165,[1]Gastos!$A$11:$R$4776,17,FALSE)</f>
        <v>#N/A</v>
      </c>
      <c r="BF165" s="365">
        <f t="shared" si="74"/>
        <v>0</v>
      </c>
      <c r="BG165" s="405"/>
      <c r="BJ165" s="132" t="str">
        <f t="shared" si="81"/>
        <v>Ok</v>
      </c>
      <c r="BK165" s="14" t="str">
        <f t="shared" si="66"/>
        <v>Meta 2025 menor que meta 2024</v>
      </c>
    </row>
    <row r="166" spans="1:63" s="45" customFormat="1" ht="20.100000000000001" hidden="1" customHeight="1" x14ac:dyDescent="0.25">
      <c r="A166" s="14" t="str">
        <f t="shared" si="67"/>
        <v>0213-0101</v>
      </c>
      <c r="B166" s="14" t="str">
        <f t="shared" si="65"/>
        <v>0213-0101</v>
      </c>
      <c r="C166" s="1" t="s">
        <v>65</v>
      </c>
      <c r="D166" s="5" t="s">
        <v>575</v>
      </c>
      <c r="E166" s="6" t="s">
        <v>576</v>
      </c>
      <c r="F166" s="341" t="str">
        <f>VLOOKUP($B166,'producto-objetivo'!$A:$G,4,0)</f>
        <v>01</v>
      </c>
      <c r="G166" s="6" t="str">
        <f>VLOOKUP($B166,'producto-objetivo'!$A:$G,5,0)</f>
        <v>Ampliar la cobertura en la formación en patrimonio cultural en el ciclo integral de educación en Bogotá</v>
      </c>
      <c r="H166" s="6" t="str">
        <f>_xlfn.XLOOKUP($A166,'indicador-objetivo'!$A:$A,'indicador-objetivo'!F:F,"DATO NO ENCONTRADO",0)</f>
        <v>1</v>
      </c>
      <c r="I166" s="6" t="str">
        <f>_xlfn.XLOOKUP($A166,'indicador-objetivo'!$A:$A,'indicador-objetivo'!G:G,"DATO NO ENCONTRADO",0)</f>
        <v>Número de espacios cubiertos por los procesos de formación en patrimonio cultural</v>
      </c>
      <c r="J166" s="6" t="str">
        <f>_xlfn.XLOOKUP($A166,'indicador-objetivo'!$A:$A,'indicador-objetivo'!H:H,"DATO NO ENCONTRADO",0)</f>
        <v>Acumulado</v>
      </c>
      <c r="K166" s="6" t="str">
        <f>_xlfn.XLOOKUP($A166,'indicador-objetivo'!$A:$A,'indicador-objetivo'!I:I,"DATO NO ENCONTRADO",0)</f>
        <v>Anual</v>
      </c>
      <c r="L166" s="6" t="str">
        <f>_xlfn.XLOOKUP($A166,'indicador-objetivo'!$A:$A,'indicador-objetivo'!J:J,"DATO NO ENCONTRADO",0)</f>
        <v>VAL</v>
      </c>
      <c r="M166" s="6">
        <f>_xlfn.XLOOKUP($A166,'indicador-objetivo'!$A:$A,'indicador-objetivo'!K:K,"DATO NO ENCONTRADO",0)</f>
        <v>36</v>
      </c>
      <c r="N166" s="6">
        <f>_xlfn.XLOOKUP($A166,'indicador-objetivo'!$A:$A,'indicador-objetivo'!L:L,"DATO NO ENCONTRADO",0)</f>
        <v>285</v>
      </c>
      <c r="O166" s="6">
        <f>_xlfn.XLOOKUP($A166,'indicador-objetivo'!$A:$A,'indicador-objetivo'!M:M,"DATO NO ENCONTRADO",0)</f>
        <v>35</v>
      </c>
      <c r="P166" s="144"/>
      <c r="Q166" s="326" t="s">
        <v>124</v>
      </c>
      <c r="R166" s="6" t="s">
        <v>577</v>
      </c>
      <c r="S166" s="9">
        <v>0</v>
      </c>
      <c r="T166" s="9">
        <v>0</v>
      </c>
      <c r="U166" s="9">
        <v>0</v>
      </c>
      <c r="V166" s="9">
        <v>0</v>
      </c>
      <c r="W166" s="7">
        <v>0</v>
      </c>
      <c r="X166" s="7">
        <v>0</v>
      </c>
      <c r="Y166" s="7">
        <v>0</v>
      </c>
      <c r="Z166" s="7">
        <v>0</v>
      </c>
      <c r="AA166" s="7">
        <v>0</v>
      </c>
      <c r="AB166" s="165">
        <v>0</v>
      </c>
      <c r="AC166" s="151"/>
      <c r="AD166" s="223"/>
      <c r="AE166" s="238"/>
      <c r="AF166" s="351">
        <f t="shared" si="68"/>
        <v>0</v>
      </c>
      <c r="AG166" s="7">
        <v>2</v>
      </c>
      <c r="AH166" s="6" t="s">
        <v>590</v>
      </c>
      <c r="AI166" s="5" t="s">
        <v>96</v>
      </c>
      <c r="AJ166" s="5" t="s">
        <v>148</v>
      </c>
      <c r="AK166" s="5" t="s">
        <v>98</v>
      </c>
      <c r="AL166" s="5">
        <v>136</v>
      </c>
      <c r="AM166" s="5">
        <v>845</v>
      </c>
      <c r="AN166" s="9">
        <v>95</v>
      </c>
      <c r="AO166" s="9">
        <v>45</v>
      </c>
      <c r="AP166" s="9">
        <v>47.368421052631597</v>
      </c>
      <c r="AQ166" s="6" t="s">
        <v>591</v>
      </c>
      <c r="AR166" s="246">
        <v>100</v>
      </c>
      <c r="AS166" s="151">
        <f t="shared" si="82"/>
        <v>5</v>
      </c>
      <c r="AT166" s="199">
        <f t="shared" si="83"/>
        <v>5.2631578947368363E-2</v>
      </c>
      <c r="AU166" s="362"/>
      <c r="AW166" s="1"/>
      <c r="AX166" s="1"/>
      <c r="AZ166" s="305" t="str">
        <f t="shared" si="69"/>
        <v>Falta diligenciar presupuesto asignado</v>
      </c>
      <c r="BA166" s="132" t="str">
        <f t="shared" si="70"/>
        <v>No Stock</v>
      </c>
      <c r="BB166" s="132" t="str">
        <f t="shared" si="71"/>
        <v>NO</v>
      </c>
      <c r="BC166" s="132" t="str">
        <f t="shared" si="72"/>
        <v>NO</v>
      </c>
      <c r="BD166" s="374" t="str">
        <f t="shared" si="73"/>
        <v>N/A o problema por ser Stock</v>
      </c>
      <c r="BE166" s="365">
        <f>VLOOKUP(B166,[1]Gastos!$A$11:$R$4776,17,FALSE)</f>
        <v>24344876000</v>
      </c>
      <c r="BF166" s="365">
        <f t="shared" si="74"/>
        <v>24344876000</v>
      </c>
      <c r="BG166" s="405"/>
      <c r="BJ166" s="132" t="str">
        <f t="shared" si="81"/>
        <v>Ok</v>
      </c>
      <c r="BK166" s="14" t="str">
        <f t="shared" si="66"/>
        <v>Meta 2025 menor que meta 2024</v>
      </c>
    </row>
    <row r="167" spans="1:63" s="1" customFormat="1" ht="20.100000000000001" hidden="1" customHeight="1" x14ac:dyDescent="0.25">
      <c r="A167" s="14" t="str">
        <f t="shared" si="67"/>
        <v>0215-0101</v>
      </c>
      <c r="B167" s="14" t="str">
        <f t="shared" si="65"/>
        <v>0215-0101</v>
      </c>
      <c r="C167" s="1" t="s">
        <v>65</v>
      </c>
      <c r="D167" s="5" t="s">
        <v>580</v>
      </c>
      <c r="E167" s="6" t="s">
        <v>581</v>
      </c>
      <c r="F167" s="341" t="str">
        <f>VLOOKUP($B167,'producto-objetivo'!$A:$G,4,0)</f>
        <v>01</v>
      </c>
      <c r="G167" s="6" t="str">
        <f>VLOOKUP($B167,'producto-objetivo'!$A:$G,5,0)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7" s="6" t="str">
        <f>_xlfn.XLOOKUP($A167,'indicador-objetivo'!$A:$A,'indicador-objetivo'!F:F,"DATO NO ENCONTRADO",0)</f>
        <v>1</v>
      </c>
      <c r="I167" s="6" t="str">
        <f>_xlfn.XLOOKUP($A167,'indicador-objetivo'!$A:$A,'indicador-objetivo'!G:G,"DATO NO ENCONTRADO",0)</f>
        <v>Porcentaje de incremento participantes en prácticas culturales y artisticas ofrecidas</v>
      </c>
      <c r="J167" s="6" t="str">
        <f>_xlfn.XLOOKUP($A167,'indicador-objetivo'!$A:$A,'indicador-objetivo'!H:H,"DATO NO ENCONTRADO",0)</f>
        <v>Capacidad</v>
      </c>
      <c r="K167" s="6" t="str">
        <f>_xlfn.XLOOKUP($A167,'indicador-objetivo'!$A:$A,'indicador-objetivo'!I:I,"DATO NO ENCONTRADO",0)</f>
        <v>Anual</v>
      </c>
      <c r="L167" s="6" t="str">
        <f>_xlfn.XLOOKUP($A167,'indicador-objetivo'!$A:$A,'indicador-objetivo'!J:J,"DATO NO ENCONTRADO",0)</f>
        <v>%</v>
      </c>
      <c r="M167" s="6">
        <f>_xlfn.XLOOKUP($A167,'indicador-objetivo'!$A:$A,'indicador-objetivo'!K:K,"DATO NO ENCONTRADO",0)</f>
        <v>1</v>
      </c>
      <c r="N167" s="6">
        <f>_xlfn.XLOOKUP($A167,'indicador-objetivo'!$A:$A,'indicador-objetivo'!L:L,"DATO NO ENCONTRADO",0)</f>
        <v>11</v>
      </c>
      <c r="O167" s="6">
        <f>_xlfn.XLOOKUP($A167,'indicador-objetivo'!$A:$A,'indicador-objetivo'!M:M,"DATO NO ENCONTRADO",0)</f>
        <v>2</v>
      </c>
      <c r="P167" s="144"/>
      <c r="Q167" s="326" t="s">
        <v>124</v>
      </c>
      <c r="R167" s="6" t="s">
        <v>582</v>
      </c>
      <c r="S167" s="9">
        <v>0</v>
      </c>
      <c r="T167" s="9">
        <v>0</v>
      </c>
      <c r="U167" s="9">
        <v>0</v>
      </c>
      <c r="V167" s="9">
        <v>0</v>
      </c>
      <c r="W167" s="7">
        <v>0</v>
      </c>
      <c r="X167" s="7">
        <v>0</v>
      </c>
      <c r="Y167" s="7">
        <v>0</v>
      </c>
      <c r="Z167" s="7">
        <v>0</v>
      </c>
      <c r="AA167" s="7">
        <v>0</v>
      </c>
      <c r="AB167" s="7">
        <v>0</v>
      </c>
      <c r="AC167" s="151"/>
      <c r="AD167" s="223"/>
      <c r="AE167" s="238"/>
      <c r="AF167" s="351">
        <f t="shared" si="68"/>
        <v>0</v>
      </c>
      <c r="AG167" s="7">
        <v>2</v>
      </c>
      <c r="AH167" s="6" t="s">
        <v>592</v>
      </c>
      <c r="AI167" s="5" t="s">
        <v>96</v>
      </c>
      <c r="AJ167" s="5" t="s">
        <v>148</v>
      </c>
      <c r="AK167" s="5" t="s">
        <v>98</v>
      </c>
      <c r="AL167" s="5">
        <v>177549</v>
      </c>
      <c r="AM167" s="5">
        <v>1828949</v>
      </c>
      <c r="AN167" s="9">
        <v>174815</v>
      </c>
      <c r="AO167" s="9">
        <v>35361</v>
      </c>
      <c r="AP167" s="9">
        <v>20.227669250350399</v>
      </c>
      <c r="AQ167" s="6" t="s">
        <v>593</v>
      </c>
      <c r="AR167" s="151">
        <v>176563</v>
      </c>
      <c r="AS167" s="151">
        <f t="shared" si="82"/>
        <v>1748</v>
      </c>
      <c r="AT167" s="199">
        <f t="shared" si="83"/>
        <v>9.9991419500615741E-3</v>
      </c>
      <c r="AU167" s="362"/>
      <c r="AZ167" s="305" t="str">
        <f t="shared" si="69"/>
        <v>Falta diligenciar presupuesto asignado</v>
      </c>
      <c r="BA167" s="132" t="str">
        <f t="shared" si="70"/>
        <v>No Stock</v>
      </c>
      <c r="BB167" s="132" t="str">
        <f t="shared" si="71"/>
        <v>NO</v>
      </c>
      <c r="BC167" s="132" t="str">
        <f t="shared" si="72"/>
        <v>NO</v>
      </c>
      <c r="BD167" s="374" t="str">
        <f t="shared" si="73"/>
        <v>N/A o problema por ser Stock</v>
      </c>
      <c r="BE167" s="365">
        <f>VLOOKUP(B167,[1]Gastos!$A$11:$R$4776,17,FALSE)</f>
        <v>19194404000</v>
      </c>
      <c r="BF167" s="365">
        <f t="shared" si="74"/>
        <v>19194404000</v>
      </c>
      <c r="BG167" s="405"/>
      <c r="BJ167" s="132" t="str">
        <f t="shared" si="81"/>
        <v>Ok</v>
      </c>
      <c r="BK167" s="14" t="str">
        <f t="shared" si="66"/>
        <v>Meta 2025 menor que meta 2024</v>
      </c>
    </row>
    <row r="168" spans="1:63" s="1" customFormat="1" ht="20.100000000000001" hidden="1" customHeight="1" x14ac:dyDescent="0.25">
      <c r="A168" s="14" t="str">
        <f t="shared" si="67"/>
        <v>0216-0101</v>
      </c>
      <c r="B168" s="14" t="str">
        <f t="shared" si="65"/>
        <v>0216-0102</v>
      </c>
      <c r="C168" s="1" t="s">
        <v>65</v>
      </c>
      <c r="D168" s="5" t="s">
        <v>585</v>
      </c>
      <c r="E168" s="6" t="s">
        <v>586</v>
      </c>
      <c r="F168" s="341" t="str">
        <f>VLOOKUP($B168,'producto-objetivo'!$A:$G,4,0)</f>
        <v>01</v>
      </c>
      <c r="G168" s="6" t="str">
        <f>VLOOKUP($B168,'producto-objetivo'!$A:$G,5,0)</f>
        <v>Incrementar el acceso de la ciudadanía a la música sinfónica,</v>
      </c>
      <c r="H168" s="6" t="str">
        <f>_xlfn.XLOOKUP($A168,'indicador-objetivo'!$A:$A,'indicador-objetivo'!F:F,"DATO NO ENCONTRADO",0)</f>
        <v>1</v>
      </c>
      <c r="I168" s="6" t="str">
        <f>_xlfn.XLOOKUP($A168,'indicador-objetivo'!$A:$A,'indicador-objetivo'!G:G,"DATO NO ENCONTRADO",0)</f>
        <v>Porcentaje de personas asistentes a servicios culturales ofrecidos por la OFB y en alianza con el sector público y privado.</v>
      </c>
      <c r="J168" s="6" t="str">
        <f>_xlfn.XLOOKUP($A168,'indicador-objetivo'!$A:$A,'indicador-objetivo'!H:H,"DATO NO ENCONTRADO",0)</f>
        <v>Acumulado</v>
      </c>
      <c r="K168" s="6" t="str">
        <f>_xlfn.XLOOKUP($A168,'indicador-objetivo'!$A:$A,'indicador-objetivo'!I:I,"DATO NO ENCONTRADO",0)</f>
        <v>Anual</v>
      </c>
      <c r="L168" s="6" t="str">
        <f>_xlfn.XLOOKUP($A168,'indicador-objetivo'!$A:$A,'indicador-objetivo'!J:J,"DATO NO ENCONTRADO",0)</f>
        <v>%</v>
      </c>
      <c r="M168" s="6">
        <f>_xlfn.XLOOKUP($A168,'indicador-objetivo'!$A:$A,'indicador-objetivo'!K:K,"DATO NO ENCONTRADO",0)</f>
        <v>22</v>
      </c>
      <c r="N168" s="6">
        <f>_xlfn.XLOOKUP($A168,'indicador-objetivo'!$A:$A,'indicador-objetivo'!L:L,"DATO NO ENCONTRADO",0)</f>
        <v>11</v>
      </c>
      <c r="O168" s="6">
        <f>_xlfn.XLOOKUP($A168,'indicador-objetivo'!$A:$A,'indicador-objetivo'!M:M,"DATO NO ENCONTRADO",0)</f>
        <v>2</v>
      </c>
      <c r="P168" s="144"/>
      <c r="Q168" s="326" t="s">
        <v>110</v>
      </c>
      <c r="R168" s="6" t="s">
        <v>594</v>
      </c>
      <c r="S168" s="9">
        <v>1465.6659999999999</v>
      </c>
      <c r="T168" s="9">
        <v>1465.6659999999999</v>
      </c>
      <c r="U168" s="9">
        <v>158.010841</v>
      </c>
      <c r="V168" s="9">
        <v>39.569671999999997</v>
      </c>
      <c r="W168" s="7" t="s">
        <v>94</v>
      </c>
      <c r="X168" s="7" t="s">
        <v>94</v>
      </c>
      <c r="Y168" s="7" t="s">
        <v>94</v>
      </c>
      <c r="Z168" s="7" t="s">
        <v>94</v>
      </c>
      <c r="AA168" s="7" t="s">
        <v>94</v>
      </c>
      <c r="AB168" s="7" t="s">
        <v>94</v>
      </c>
      <c r="AC168" s="151">
        <v>2880</v>
      </c>
      <c r="AD168" s="223">
        <f t="shared" ref="AD168:AD175" si="84">AC168-T168</f>
        <v>1414.3340000000001</v>
      </c>
      <c r="AE168" s="238">
        <f t="shared" ref="AE168:AE175" si="85">AC168/T168-1</f>
        <v>0.9649770138626399</v>
      </c>
      <c r="AF168" s="351">
        <f t="shared" si="68"/>
        <v>1000000000</v>
      </c>
      <c r="AG168" s="7">
        <v>2</v>
      </c>
      <c r="AH168" s="6" t="s">
        <v>595</v>
      </c>
      <c r="AI168" s="5" t="s">
        <v>96</v>
      </c>
      <c r="AJ168" s="5" t="s">
        <v>97</v>
      </c>
      <c r="AK168" s="5" t="s">
        <v>98</v>
      </c>
      <c r="AL168" s="5">
        <v>631</v>
      </c>
      <c r="AM168" s="5">
        <v>1000</v>
      </c>
      <c r="AN168" s="9">
        <v>100</v>
      </c>
      <c r="AO168" s="9">
        <v>11</v>
      </c>
      <c r="AP168" s="9">
        <v>11</v>
      </c>
      <c r="AQ168" s="6" t="s">
        <v>596</v>
      </c>
      <c r="AR168" s="151">
        <v>100</v>
      </c>
      <c r="AS168" s="151">
        <f t="shared" si="82"/>
        <v>0</v>
      </c>
      <c r="AT168" s="199">
        <f t="shared" si="83"/>
        <v>0</v>
      </c>
      <c r="AU168" s="362"/>
      <c r="AZ168" s="305" t="str">
        <f t="shared" si="69"/>
        <v>Ok</v>
      </c>
      <c r="BA168" s="132" t="str">
        <f t="shared" si="70"/>
        <v>No Stock</v>
      </c>
      <c r="BB168" s="132" t="str">
        <f t="shared" si="71"/>
        <v>NO</v>
      </c>
      <c r="BC168" s="132" t="str">
        <f t="shared" si="72"/>
        <v>NO</v>
      </c>
      <c r="BD168" s="374" t="str">
        <f t="shared" si="73"/>
        <v>N/A o problema por ser Stock</v>
      </c>
      <c r="BE168" s="365">
        <f>VLOOKUP(B168,[1]Gastos!$A$11:$R$4776,17,FALSE)</f>
        <v>1000000000</v>
      </c>
      <c r="BF168" s="365">
        <f t="shared" si="74"/>
        <v>1000000000</v>
      </c>
      <c r="BG168" s="405"/>
      <c r="BJ168" s="132" t="str">
        <f t="shared" si="81"/>
        <v>Ok</v>
      </c>
      <c r="BK168" s="14" t="str">
        <f t="shared" si="66"/>
        <v>Meta 2025 menor que meta 2024</v>
      </c>
    </row>
    <row r="169" spans="1:63" s="1" customFormat="1" ht="20.100000000000001" hidden="1" customHeight="1" x14ac:dyDescent="0.25">
      <c r="A169" s="14" t="str">
        <f t="shared" si="67"/>
        <v>0222-0103</v>
      </c>
      <c r="B169" s="14" t="str">
        <f t="shared" si="65"/>
        <v>0222-0105</v>
      </c>
      <c r="C169" s="1" t="s">
        <v>65</v>
      </c>
      <c r="D169" s="5" t="s">
        <v>597</v>
      </c>
      <c r="E169" s="6" t="s">
        <v>598</v>
      </c>
      <c r="F169" s="341" t="str">
        <f>VLOOKUP($B169,'producto-objetivo'!$A:$G,4,0)</f>
        <v>03</v>
      </c>
      <c r="G169" s="6" t="str">
        <f>VLOOKUP($B169,'producto-objetivo'!$A:$G,5,0)</f>
        <v>Fortalecer las prácticas y eventos artísticos y culturales</v>
      </c>
      <c r="H169" s="6" t="str">
        <f>_xlfn.XLOOKUP($A169,'indicador-objetivo'!$A:$A,'indicador-objetivo'!F:F,"DATO NO ENCONTRADO",0)</f>
        <v>9</v>
      </c>
      <c r="I169" s="6" t="str">
        <f>_xlfn.XLOOKUP($A169,'indicador-objetivo'!$A:$A,'indicador-objetivo'!G:G,"DATO NO ENCONTRADO",0)</f>
        <v>Porcentaje de asistentes a servicios culturales y artísticos producidos o apoyadas por el IDARTES</v>
      </c>
      <c r="J169" s="6" t="str">
        <f>_xlfn.XLOOKUP($A169,'indicador-objetivo'!$A:$A,'indicador-objetivo'!H:H,"DATO NO ENCONTRADO",0)</f>
        <v>Flujo</v>
      </c>
      <c r="K169" s="6" t="str">
        <f>_xlfn.XLOOKUP($A169,'indicador-objetivo'!$A:$A,'indicador-objetivo'!I:I,"DATO NO ENCONTRADO",0)</f>
        <v>Semestral</v>
      </c>
      <c r="L169" s="6" t="str">
        <f>_xlfn.XLOOKUP($A169,'indicador-objetivo'!$A:$A,'indicador-objetivo'!J:J,"DATO NO ENCONTRADO",0)</f>
        <v>%</v>
      </c>
      <c r="M169" s="6">
        <f>_xlfn.XLOOKUP($A169,'indicador-objetivo'!$A:$A,'indicador-objetivo'!K:K,"DATO NO ENCONTRADO",0)</f>
        <v>42.4</v>
      </c>
      <c r="N169" s="6">
        <f>_xlfn.XLOOKUP($A169,'indicador-objetivo'!$A:$A,'indicador-objetivo'!L:L,"DATO NO ENCONTRADO",0)</f>
        <v>15.32</v>
      </c>
      <c r="O169" s="6">
        <f>_xlfn.XLOOKUP($A169,'indicador-objetivo'!$A:$A,'indicador-objetivo'!M:M,"DATO NO ENCONTRADO",0)</f>
        <v>15.31</v>
      </c>
      <c r="P169" s="144"/>
      <c r="Q169" s="326" t="s">
        <v>132</v>
      </c>
      <c r="R169" s="6" t="s">
        <v>599</v>
      </c>
      <c r="S169" s="9">
        <v>86379.393362000003</v>
      </c>
      <c r="T169" s="9">
        <v>86379.393362000003</v>
      </c>
      <c r="U169" s="9">
        <v>33624.726795000002</v>
      </c>
      <c r="V169" s="9">
        <v>15907.331013999999</v>
      </c>
      <c r="W169" s="7" t="s">
        <v>94</v>
      </c>
      <c r="X169" s="7" t="s">
        <v>156</v>
      </c>
      <c r="Y169" s="7" t="s">
        <v>156</v>
      </c>
      <c r="Z169" s="7" t="s">
        <v>94</v>
      </c>
      <c r="AA169" s="7" t="s">
        <v>156</v>
      </c>
      <c r="AB169" s="7" t="s">
        <v>94</v>
      </c>
      <c r="AC169" s="9">
        <v>101083</v>
      </c>
      <c r="AD169" s="223">
        <f t="shared" si="84"/>
        <v>14703.606637999997</v>
      </c>
      <c r="AE169" s="238">
        <f t="shared" si="85"/>
        <v>0.17022123061665773</v>
      </c>
      <c r="AF169" s="351">
        <f t="shared" si="68"/>
        <v>2250000000</v>
      </c>
      <c r="AG169" s="7">
        <v>2</v>
      </c>
      <c r="AH169" s="6" t="s">
        <v>600</v>
      </c>
      <c r="AI169" s="5" t="s">
        <v>96</v>
      </c>
      <c r="AJ169" s="5" t="s">
        <v>97</v>
      </c>
      <c r="AK169" s="5" t="s">
        <v>98</v>
      </c>
      <c r="AL169" s="5">
        <v>18581</v>
      </c>
      <c r="AM169" s="5">
        <v>21581</v>
      </c>
      <c r="AN169" s="9">
        <v>6767</v>
      </c>
      <c r="AO169" s="9">
        <v>5721</v>
      </c>
      <c r="AP169" s="9">
        <v>84.542633367814403</v>
      </c>
      <c r="AQ169" s="6" t="s">
        <v>601</v>
      </c>
      <c r="AR169" s="247">
        <v>1576</v>
      </c>
      <c r="AS169" s="151">
        <f t="shared" ref="AS169:AS212" si="86">AR169-AN169</f>
        <v>-5191</v>
      </c>
      <c r="AT169" s="199">
        <f t="shared" ref="AT169:AT175" si="87">AR169/AN169-1</f>
        <v>-0.76710506871582684</v>
      </c>
      <c r="AU169" s="362"/>
      <c r="AZ169" s="305" t="str">
        <f t="shared" si="69"/>
        <v>Ok</v>
      </c>
      <c r="BA169" s="132" t="str">
        <f t="shared" si="70"/>
        <v>No Stock</v>
      </c>
      <c r="BB169" s="132" t="str">
        <f t="shared" si="71"/>
        <v>NO</v>
      </c>
      <c r="BC169" s="132" t="str">
        <f t="shared" si="72"/>
        <v>NO</v>
      </c>
      <c r="BD169" s="374" t="str">
        <f t="shared" si="73"/>
        <v>N/A o problema por ser Stock</v>
      </c>
      <c r="BE169" s="365">
        <f>VLOOKUP(B169,[1]Gastos!$A$11:$R$4776,17,FALSE)</f>
        <v>2250000000</v>
      </c>
      <c r="BF169" s="365">
        <f t="shared" si="74"/>
        <v>2250000000</v>
      </c>
      <c r="BG169" s="405"/>
      <c r="BJ169" s="132" t="str">
        <f t="shared" si="81"/>
        <v>Ok</v>
      </c>
      <c r="BK169" s="14" t="str">
        <f t="shared" si="66"/>
        <v>Meta 2025 menor que meta 2024</v>
      </c>
    </row>
    <row r="170" spans="1:63" s="1" customFormat="1" ht="20.100000000000001" hidden="1" customHeight="1" x14ac:dyDescent="0.25">
      <c r="A170" s="14" t="str">
        <f t="shared" si="67"/>
        <v>0119-0101</v>
      </c>
      <c r="B170" s="14" t="str">
        <f t="shared" si="65"/>
        <v>0119-0103</v>
      </c>
      <c r="C170" s="1" t="s">
        <v>65</v>
      </c>
      <c r="D170" s="5" t="s">
        <v>565</v>
      </c>
      <c r="E170" s="6" t="s">
        <v>566</v>
      </c>
      <c r="F170" s="341" t="str">
        <f>VLOOKUP($B170,'producto-objetivo'!$A:$G,4,0)</f>
        <v>01</v>
      </c>
      <c r="G170" s="6" t="str">
        <f>VLOOKUP($B170,'producto-objetivo'!$A:$G,5,0)</f>
        <v>Incrementar las oportunidades y capacidades de los agentes del sector cultural del distrito capital.</v>
      </c>
      <c r="H170" s="6" t="str">
        <f>_xlfn.XLOOKUP($A170,'indicador-objetivo'!$A:$A,'indicador-objetivo'!F:F,"DATO NO ENCONTRADO",0)</f>
        <v>1</v>
      </c>
      <c r="I170" s="6" t="str">
        <f>_xlfn.XLOOKUP($A170,'indicador-objetivo'!$A:$A,'indicador-objetivo'!G:G,"DATO NO ENCONTRADO",0)</f>
        <v>Porcentaje de la población que realiza prácticas culturales</v>
      </c>
      <c r="J170" s="6" t="str">
        <f>_xlfn.XLOOKUP($A170,'indicador-objetivo'!$A:$A,'indicador-objetivo'!H:H,"DATO NO ENCONTRADO",0)</f>
        <v>Flujo</v>
      </c>
      <c r="K170" s="6" t="str">
        <f>_xlfn.XLOOKUP($A170,'indicador-objetivo'!$A:$A,'indicador-objetivo'!I:I,"DATO NO ENCONTRADO",0)</f>
        <v>Bienal</v>
      </c>
      <c r="L170" s="6" t="str">
        <f>_xlfn.XLOOKUP($A170,'indicador-objetivo'!$A:$A,'indicador-objetivo'!J:J,"DATO NO ENCONTRADO",0)</f>
        <v>%</v>
      </c>
      <c r="M170" s="6">
        <f>_xlfn.XLOOKUP($A170,'indicador-objetivo'!$A:$A,'indicador-objetivo'!K:K,"DATO NO ENCONTRADO",0)</f>
        <v>11</v>
      </c>
      <c r="N170" s="6">
        <f>_xlfn.XLOOKUP($A170,'indicador-objetivo'!$A:$A,'indicador-objetivo'!L:L,"DATO NO ENCONTRADO",0)</f>
        <v>19</v>
      </c>
      <c r="O170" s="6">
        <f>_xlfn.XLOOKUP($A170,'indicador-objetivo'!$A:$A,'indicador-objetivo'!M:M,"DATO NO ENCONTRADO",0)</f>
        <v>11</v>
      </c>
      <c r="P170" s="144"/>
      <c r="Q170" s="326" t="s">
        <v>100</v>
      </c>
      <c r="R170" s="6" t="s">
        <v>602</v>
      </c>
      <c r="S170" s="9">
        <v>2048.0619999999999</v>
      </c>
      <c r="T170" s="9">
        <v>2048.0619999999999</v>
      </c>
      <c r="U170" s="9">
        <v>713.63823100000002</v>
      </c>
      <c r="V170" s="9">
        <v>191.50469200000001</v>
      </c>
      <c r="W170" s="7" t="s">
        <v>156</v>
      </c>
      <c r="X170" s="7" t="s">
        <v>94</v>
      </c>
      <c r="Y170" s="7" t="s">
        <v>156</v>
      </c>
      <c r="Z170" s="7" t="s">
        <v>94</v>
      </c>
      <c r="AA170" s="7" t="s">
        <v>94</v>
      </c>
      <c r="AB170" s="165" t="s">
        <v>94</v>
      </c>
      <c r="AC170" s="9">
        <v>5763</v>
      </c>
      <c r="AD170" s="223">
        <f t="shared" si="84"/>
        <v>3714.9380000000001</v>
      </c>
      <c r="AE170" s="238">
        <f t="shared" si="85"/>
        <v>1.8138796579400429</v>
      </c>
      <c r="AF170" s="351">
        <f t="shared" si="68"/>
        <v>180179000</v>
      </c>
      <c r="AG170" s="7">
        <v>3</v>
      </c>
      <c r="AH170" s="6" t="s">
        <v>603</v>
      </c>
      <c r="AI170" s="5" t="s">
        <v>96</v>
      </c>
      <c r="AJ170" s="5" t="s">
        <v>148</v>
      </c>
      <c r="AK170" s="5" t="s">
        <v>98</v>
      </c>
      <c r="AL170" s="5">
        <v>170</v>
      </c>
      <c r="AM170" s="5">
        <v>2700</v>
      </c>
      <c r="AN170" s="9">
        <v>45</v>
      </c>
      <c r="AO170" s="9">
        <v>0</v>
      </c>
      <c r="AP170" s="9">
        <v>0</v>
      </c>
      <c r="AQ170" s="6" t="s">
        <v>604</v>
      </c>
      <c r="AR170" s="151">
        <v>295</v>
      </c>
      <c r="AS170" s="151">
        <f t="shared" si="86"/>
        <v>250</v>
      </c>
      <c r="AT170" s="199">
        <f t="shared" si="87"/>
        <v>5.5555555555555554</v>
      </c>
      <c r="AU170" s="362"/>
      <c r="AZ170" s="305" t="str">
        <f t="shared" si="69"/>
        <v>Ok</v>
      </c>
      <c r="BA170" s="132" t="str">
        <f t="shared" si="70"/>
        <v>No Stock</v>
      </c>
      <c r="BB170" s="132" t="str">
        <f t="shared" si="71"/>
        <v>NO</v>
      </c>
      <c r="BC170" s="132" t="str">
        <f t="shared" si="72"/>
        <v>NO</v>
      </c>
      <c r="BD170" s="374" t="str">
        <f t="shared" si="73"/>
        <v>N/A o problema por ser Stock</v>
      </c>
      <c r="BE170" s="365">
        <f>VLOOKUP(B170,[1]Gastos!$A$11:$R$4776,17,FALSE)</f>
        <v>180179000</v>
      </c>
      <c r="BF170" s="365">
        <f t="shared" si="74"/>
        <v>180179000</v>
      </c>
      <c r="BG170" s="405"/>
      <c r="BJ170" s="132" t="str">
        <f t="shared" si="81"/>
        <v>Ok</v>
      </c>
      <c r="BK170" s="14" t="str">
        <f t="shared" si="66"/>
        <v>Meta 2025 menor que meta 2024</v>
      </c>
    </row>
    <row r="171" spans="1:63" s="1" customFormat="1" ht="20.100000000000001" hidden="1" customHeight="1" x14ac:dyDescent="0.25">
      <c r="A171" s="14" t="str">
        <f t="shared" si="67"/>
        <v>0211-0105</v>
      </c>
      <c r="B171" s="14" t="str">
        <f t="shared" si="65"/>
        <v>0211-0106</v>
      </c>
      <c r="C171" s="1" t="s">
        <v>65</v>
      </c>
      <c r="D171" s="5" t="s">
        <v>570</v>
      </c>
      <c r="E171" s="6" t="s">
        <v>571</v>
      </c>
      <c r="F171" s="341" t="str">
        <f>VLOOKUP($B171,'producto-objetivo'!$A:$G,4,0)</f>
        <v>05</v>
      </c>
      <c r="G171" s="6" t="str">
        <f>VLOOKUP($B171,'producto-objetivo'!$A:$G,5,0)</f>
        <v>Impulsar la participación activa de los habitantes de Bogotá en los servicios recreativos, deportivos y de actividad física ofrecidos por la entidad, fomentando el buen uso y aprovechamiento del tiempo libre</v>
      </c>
      <c r="H171" s="6" t="str">
        <f>_xlfn.XLOOKUP($A171,'indicador-objetivo'!$A:$A,'indicador-objetivo'!F:F,"DATO NO ENCONTRADO",0)</f>
        <v>6</v>
      </c>
      <c r="I171" s="6" t="str">
        <f>_xlfn.XLOOKUP($A171,'indicador-objetivo'!$A:$A,'indicador-objetivo'!G:G,"DATO NO ENCONTRADO",0)</f>
        <v>Porcentaje de personas que realizan actividad física en Bogotá</v>
      </c>
      <c r="J171" s="6" t="str">
        <f>_xlfn.XLOOKUP($A171,'indicador-objetivo'!$A:$A,'indicador-objetivo'!H:H,"DATO NO ENCONTRADO",0)</f>
        <v>Capacidad</v>
      </c>
      <c r="K171" s="6" t="str">
        <f>_xlfn.XLOOKUP($A171,'indicador-objetivo'!$A:$A,'indicador-objetivo'!I:I,"DATO NO ENCONTRADO",0)</f>
        <v>Bienal</v>
      </c>
      <c r="L171" s="6" t="str">
        <f>_xlfn.XLOOKUP($A171,'indicador-objetivo'!$A:$A,'indicador-objetivo'!J:J,"DATO NO ENCONTRADO",0)</f>
        <v>%</v>
      </c>
      <c r="M171" s="6">
        <f>_xlfn.XLOOKUP($A171,'indicador-objetivo'!$A:$A,'indicador-objetivo'!K:K,"DATO NO ENCONTRADO",0)</f>
        <v>52</v>
      </c>
      <c r="N171" s="6">
        <f>_xlfn.XLOOKUP($A171,'indicador-objetivo'!$A:$A,'indicador-objetivo'!L:L,"DATO NO ENCONTRADO",0)</f>
        <v>54</v>
      </c>
      <c r="O171" s="6">
        <f>_xlfn.XLOOKUP($A171,'indicador-objetivo'!$A:$A,'indicador-objetivo'!M:M,"DATO NO ENCONTRADO",0)</f>
        <v>0</v>
      </c>
      <c r="P171" s="144"/>
      <c r="Q171" s="326" t="s">
        <v>136</v>
      </c>
      <c r="R171" s="6" t="s">
        <v>605</v>
      </c>
      <c r="S171" s="9">
        <v>83339.514261000004</v>
      </c>
      <c r="T171" s="9">
        <v>83339.514261000004</v>
      </c>
      <c r="U171" s="9">
        <v>29897.841922</v>
      </c>
      <c r="V171" s="9">
        <v>5557.3505320000004</v>
      </c>
      <c r="W171" s="7" t="s">
        <v>156</v>
      </c>
      <c r="X171" s="7" t="s">
        <v>156</v>
      </c>
      <c r="Y171" s="7" t="s">
        <v>156</v>
      </c>
      <c r="Z171" s="7" t="s">
        <v>156</v>
      </c>
      <c r="AA171" s="7" t="s">
        <v>94</v>
      </c>
      <c r="AB171" s="165" t="s">
        <v>156</v>
      </c>
      <c r="AC171" s="9">
        <v>92356</v>
      </c>
      <c r="AD171" s="223">
        <f t="shared" si="84"/>
        <v>9016.4857389999961</v>
      </c>
      <c r="AE171" s="238">
        <f t="shared" si="85"/>
        <v>0.10818980430774361</v>
      </c>
      <c r="AF171" s="351">
        <f t="shared" si="68"/>
        <v>254514000</v>
      </c>
      <c r="AG171" s="7">
        <v>3</v>
      </c>
      <c r="AH171" s="6" t="s">
        <v>606</v>
      </c>
      <c r="AI171" s="5" t="s">
        <v>96</v>
      </c>
      <c r="AJ171" s="5" t="s">
        <v>97</v>
      </c>
      <c r="AK171" s="5" t="s">
        <v>98</v>
      </c>
      <c r="AL171" s="5">
        <v>189628</v>
      </c>
      <c r="AM171" s="5">
        <v>490000</v>
      </c>
      <c r="AN171" s="9">
        <v>20000</v>
      </c>
      <c r="AO171" s="9">
        <v>16817</v>
      </c>
      <c r="AP171" s="9">
        <v>84.084999999999994</v>
      </c>
      <c r="AQ171" s="6" t="s">
        <v>607</v>
      </c>
      <c r="AR171" s="151">
        <v>35000</v>
      </c>
      <c r="AS171" s="151">
        <f t="shared" si="86"/>
        <v>15000</v>
      </c>
      <c r="AT171" s="199">
        <f t="shared" si="87"/>
        <v>0.75</v>
      </c>
      <c r="AU171" s="362"/>
      <c r="AZ171" s="305" t="str">
        <f t="shared" si="69"/>
        <v>Ok</v>
      </c>
      <c r="BA171" s="132" t="str">
        <f t="shared" si="70"/>
        <v>No Stock</v>
      </c>
      <c r="BB171" s="132" t="str">
        <f t="shared" si="71"/>
        <v>NO</v>
      </c>
      <c r="BC171" s="132" t="str">
        <f t="shared" si="72"/>
        <v>NO</v>
      </c>
      <c r="BD171" s="374" t="str">
        <f t="shared" si="73"/>
        <v>N/A o problema por ser Stock</v>
      </c>
      <c r="BE171" s="365">
        <f>VLOOKUP(B171,[1]Gastos!$A$11:$R$4776,17,FALSE)</f>
        <v>254514000</v>
      </c>
      <c r="BF171" s="365">
        <f t="shared" si="74"/>
        <v>254514000</v>
      </c>
      <c r="BG171" s="405"/>
      <c r="BJ171" s="132" t="str">
        <f t="shared" si="81"/>
        <v>Ok</v>
      </c>
      <c r="BK171" s="14" t="str">
        <f t="shared" si="66"/>
        <v>Meta 2025 menor que meta 2024</v>
      </c>
    </row>
    <row r="172" spans="1:63" s="1" customFormat="1" ht="20.100000000000001" hidden="1" customHeight="1" x14ac:dyDescent="0.25">
      <c r="A172" s="14" t="str">
        <f t="shared" si="67"/>
        <v>0213-0105</v>
      </c>
      <c r="B172" s="14" t="str">
        <f t="shared" si="65"/>
        <v>0213-0102</v>
      </c>
      <c r="C172" s="1" t="s">
        <v>65</v>
      </c>
      <c r="D172" s="5" t="s">
        <v>575</v>
      </c>
      <c r="E172" s="6" t="s">
        <v>576</v>
      </c>
      <c r="F172" s="341" t="str">
        <f>VLOOKUP($B172,'producto-objetivo'!$A:$G,4,0)</f>
        <v>05</v>
      </c>
      <c r="G172" s="6" t="str">
        <f>VLOOKUP($B172,'producto-objetivo'!$A:$G,5,0)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172" s="6" t="str">
        <f>_xlfn.XLOOKUP($A172,'indicador-objetivo'!$A:$A,'indicador-objetivo'!F:F,"DATO NO ENCONTRADO",0)</f>
        <v>2</v>
      </c>
      <c r="I172" s="6" t="str">
        <f>_xlfn.XLOOKUP($A172,'indicador-objetivo'!$A:$A,'indicador-objetivo'!G:G,"DATO NO ENCONTRADO",0)</f>
        <v>Porcentaje de incremento de la población que ha participado en el reconocimiento, visibilización y sostenibilidad del patrimonio cultural de la ciudad.</v>
      </c>
      <c r="J172" s="6" t="str">
        <f>_xlfn.XLOOKUP($A172,'indicador-objetivo'!$A:$A,'indicador-objetivo'!H:H,"DATO NO ENCONTRADO",0)</f>
        <v>Acumulado</v>
      </c>
      <c r="K172" s="6" t="str">
        <f>_xlfn.XLOOKUP($A172,'indicador-objetivo'!$A:$A,'indicador-objetivo'!I:I,"DATO NO ENCONTRADO",0)</f>
        <v>Anual</v>
      </c>
      <c r="L172" s="6" t="str">
        <f>_xlfn.XLOOKUP($A172,'indicador-objetivo'!$A:$A,'indicador-objetivo'!J:J,"DATO NO ENCONTRADO",0)</f>
        <v>%</v>
      </c>
      <c r="M172" s="6">
        <f>_xlfn.XLOOKUP($A172,'indicador-objetivo'!$A:$A,'indicador-objetivo'!K:K,"DATO NO ENCONTRADO",0)</f>
        <v>2</v>
      </c>
      <c r="N172" s="6">
        <f>_xlfn.XLOOKUP($A172,'indicador-objetivo'!$A:$A,'indicador-objetivo'!L:L,"DATO NO ENCONTRADO",0)</f>
        <v>4</v>
      </c>
      <c r="O172" s="6">
        <f>_xlfn.XLOOKUP($A172,'indicador-objetivo'!$A:$A,'indicador-objetivo'!M:M,"DATO NO ENCONTRADO",0)</f>
        <v>1</v>
      </c>
      <c r="P172" s="144"/>
      <c r="Q172" s="326" t="s">
        <v>110</v>
      </c>
      <c r="R172" s="6" t="s">
        <v>608</v>
      </c>
      <c r="S172" s="9">
        <v>7052.7934320000004</v>
      </c>
      <c r="T172" s="9">
        <v>7052.7934320000004</v>
      </c>
      <c r="U172" s="9">
        <v>2779.0997480000001</v>
      </c>
      <c r="V172" s="9">
        <v>2014.5314049999999</v>
      </c>
      <c r="W172" s="7" t="s">
        <v>156</v>
      </c>
      <c r="X172" s="136" t="s">
        <v>94</v>
      </c>
      <c r="Y172" s="136" t="s">
        <v>94</v>
      </c>
      <c r="Z172" s="7" t="s">
        <v>94</v>
      </c>
      <c r="AA172" s="7" t="s">
        <v>156</v>
      </c>
      <c r="AB172" s="165" t="s">
        <v>94</v>
      </c>
      <c r="AC172" s="151">
        <v>20598</v>
      </c>
      <c r="AD172" s="223">
        <f t="shared" si="84"/>
        <v>13545.206568</v>
      </c>
      <c r="AE172" s="238">
        <f t="shared" si="85"/>
        <v>1.9205449157978398</v>
      </c>
      <c r="AF172" s="351">
        <f t="shared" si="68"/>
        <v>2321000</v>
      </c>
      <c r="AG172" s="7">
        <v>3</v>
      </c>
      <c r="AH172" s="6" t="s">
        <v>609</v>
      </c>
      <c r="AI172" s="5" t="s">
        <v>96</v>
      </c>
      <c r="AJ172" s="5" t="s">
        <v>148</v>
      </c>
      <c r="AK172" s="5" t="s">
        <v>98</v>
      </c>
      <c r="AL172" s="5">
        <v>245</v>
      </c>
      <c r="AM172" s="5">
        <v>2810</v>
      </c>
      <c r="AN172" s="9">
        <v>359</v>
      </c>
      <c r="AO172" s="9">
        <v>189</v>
      </c>
      <c r="AP172" s="9">
        <v>52.646239554317503</v>
      </c>
      <c r="AQ172" s="6" t="s">
        <v>610</v>
      </c>
      <c r="AR172" s="246">
        <v>313</v>
      </c>
      <c r="AS172" s="151">
        <f t="shared" si="86"/>
        <v>-46</v>
      </c>
      <c r="AT172" s="199">
        <f t="shared" si="87"/>
        <v>-0.128133704735376</v>
      </c>
      <c r="AU172" s="362"/>
      <c r="AZ172" s="305" t="str">
        <f t="shared" si="69"/>
        <v>Ok</v>
      </c>
      <c r="BA172" s="132" t="str">
        <f t="shared" si="70"/>
        <v>No Stock</v>
      </c>
      <c r="BB172" s="132" t="str">
        <f t="shared" si="71"/>
        <v>NO</v>
      </c>
      <c r="BC172" s="132" t="str">
        <f t="shared" si="72"/>
        <v>NO</v>
      </c>
      <c r="BD172" s="374" t="str">
        <f t="shared" si="73"/>
        <v>N/A o problema por ser Stock</v>
      </c>
      <c r="BE172" s="365">
        <f>VLOOKUP(B172,[1]Gastos!$A$11:$R$4776,17,FALSE)</f>
        <v>2321000</v>
      </c>
      <c r="BF172" s="365">
        <f t="shared" si="74"/>
        <v>2321000</v>
      </c>
      <c r="BG172" s="405"/>
      <c r="BJ172" s="132" t="str">
        <f t="shared" si="81"/>
        <v>Ok</v>
      </c>
      <c r="BK172" s="14" t="str">
        <f t="shared" si="66"/>
        <v>Meta 2025 menor que meta 2024</v>
      </c>
    </row>
    <row r="173" spans="1:63" s="1" customFormat="1" ht="20.100000000000001" hidden="1" customHeight="1" x14ac:dyDescent="0.25">
      <c r="A173" s="14" t="str">
        <f t="shared" si="67"/>
        <v>0215-0101</v>
      </c>
      <c r="B173" s="14" t="str">
        <f t="shared" si="65"/>
        <v>0215-0102</v>
      </c>
      <c r="C173" s="1" t="s">
        <v>65</v>
      </c>
      <c r="D173" s="5" t="s">
        <v>580</v>
      </c>
      <c r="E173" s="6" t="s">
        <v>581</v>
      </c>
      <c r="F173" s="341" t="str">
        <f>VLOOKUP($B173,'producto-objetivo'!$A:$G,4,0)</f>
        <v>01</v>
      </c>
      <c r="G173" s="6" t="str">
        <f>VLOOKUP($B173,'producto-objetivo'!$A:$G,5,0)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73" s="6" t="str">
        <f>_xlfn.XLOOKUP($A173,'indicador-objetivo'!$A:$A,'indicador-objetivo'!F:F,"DATO NO ENCONTRADO",0)</f>
        <v>1</v>
      </c>
      <c r="I173" s="6" t="str">
        <f>_xlfn.XLOOKUP($A173,'indicador-objetivo'!$A:$A,'indicador-objetivo'!G:G,"DATO NO ENCONTRADO",0)</f>
        <v>Porcentaje de incremento participantes en prácticas culturales y artisticas ofrecidas</v>
      </c>
      <c r="J173" s="6" t="str">
        <f>_xlfn.XLOOKUP($A173,'indicador-objetivo'!$A:$A,'indicador-objetivo'!H:H,"DATO NO ENCONTRADO",0)</f>
        <v>Capacidad</v>
      </c>
      <c r="K173" s="6" t="str">
        <f>_xlfn.XLOOKUP($A173,'indicador-objetivo'!$A:$A,'indicador-objetivo'!I:I,"DATO NO ENCONTRADO",0)</f>
        <v>Anual</v>
      </c>
      <c r="L173" s="6" t="str">
        <f>_xlfn.XLOOKUP($A173,'indicador-objetivo'!$A:$A,'indicador-objetivo'!J:J,"DATO NO ENCONTRADO",0)</f>
        <v>%</v>
      </c>
      <c r="M173" s="6">
        <f>_xlfn.XLOOKUP($A173,'indicador-objetivo'!$A:$A,'indicador-objetivo'!K:K,"DATO NO ENCONTRADO",0)</f>
        <v>1</v>
      </c>
      <c r="N173" s="6">
        <f>_xlfn.XLOOKUP($A173,'indicador-objetivo'!$A:$A,'indicador-objetivo'!L:L,"DATO NO ENCONTRADO",0)</f>
        <v>11</v>
      </c>
      <c r="O173" s="6">
        <f>_xlfn.XLOOKUP($A173,'indicador-objetivo'!$A:$A,'indicador-objetivo'!M:M,"DATO NO ENCONTRADO",0)</f>
        <v>2</v>
      </c>
      <c r="P173" s="144"/>
      <c r="Q173" s="326" t="s">
        <v>110</v>
      </c>
      <c r="R173" s="6" t="s">
        <v>611</v>
      </c>
      <c r="S173" s="9">
        <v>1220.582414</v>
      </c>
      <c r="T173" s="9">
        <v>1220.582414</v>
      </c>
      <c r="U173" s="9">
        <v>188.07146700000001</v>
      </c>
      <c r="V173" s="9">
        <v>66.414986999999996</v>
      </c>
      <c r="W173" s="7" t="s">
        <v>94</v>
      </c>
      <c r="X173" s="7" t="s">
        <v>94</v>
      </c>
      <c r="Y173" s="7" t="s">
        <v>94</v>
      </c>
      <c r="Z173" s="7" t="s">
        <v>94</v>
      </c>
      <c r="AA173" s="7" t="s">
        <v>94</v>
      </c>
      <c r="AB173" s="165" t="s">
        <v>94</v>
      </c>
      <c r="AC173" s="151">
        <v>1719</v>
      </c>
      <c r="AD173" s="223">
        <f t="shared" si="84"/>
        <v>498.41758600000003</v>
      </c>
      <c r="AE173" s="238">
        <f t="shared" si="85"/>
        <v>0.40834406614676988</v>
      </c>
      <c r="AF173" s="351">
        <f t="shared" si="68"/>
        <v>1000000000</v>
      </c>
      <c r="AG173" s="7">
        <v>3</v>
      </c>
      <c r="AH173" s="6" t="s">
        <v>612</v>
      </c>
      <c r="AI173" s="5" t="s">
        <v>96</v>
      </c>
      <c r="AJ173" s="5" t="s">
        <v>148</v>
      </c>
      <c r="AK173" s="5" t="s">
        <v>98</v>
      </c>
      <c r="AL173" s="5">
        <v>297</v>
      </c>
      <c r="AM173" s="5">
        <v>1902</v>
      </c>
      <c r="AN173" s="9">
        <v>164</v>
      </c>
      <c r="AO173" s="9">
        <v>27</v>
      </c>
      <c r="AP173" s="9">
        <v>16.4634146341463</v>
      </c>
      <c r="AQ173" s="6" t="s">
        <v>613</v>
      </c>
      <c r="AR173" s="151">
        <v>194</v>
      </c>
      <c r="AS173" s="151">
        <f t="shared" si="86"/>
        <v>30</v>
      </c>
      <c r="AT173" s="199">
        <f t="shared" si="87"/>
        <v>0.18292682926829262</v>
      </c>
      <c r="AU173" s="362"/>
      <c r="AZ173" s="305" t="str">
        <f t="shared" si="69"/>
        <v>Ok</v>
      </c>
      <c r="BA173" s="132" t="str">
        <f t="shared" si="70"/>
        <v>No Stock</v>
      </c>
      <c r="BB173" s="132" t="str">
        <f t="shared" si="71"/>
        <v>NO</v>
      </c>
      <c r="BC173" s="132" t="str">
        <f t="shared" si="72"/>
        <v>NO</v>
      </c>
      <c r="BD173" s="374" t="str">
        <f t="shared" si="73"/>
        <v>N/A o problema por ser Stock</v>
      </c>
      <c r="BE173" s="365">
        <f>VLOOKUP(B173,[1]Gastos!$A$11:$R$4776,17,FALSE)</f>
        <v>1000000000</v>
      </c>
      <c r="BF173" s="365">
        <f t="shared" si="74"/>
        <v>1000000000</v>
      </c>
      <c r="BG173" s="405"/>
      <c r="BJ173" s="132" t="str">
        <f t="shared" si="81"/>
        <v>Ok</v>
      </c>
      <c r="BK173" s="14" t="str">
        <f t="shared" si="66"/>
        <v>Meta 2025 menor que meta 2024</v>
      </c>
    </row>
    <row r="174" spans="1:63" s="45" customFormat="1" ht="20.100000000000001" hidden="1" customHeight="1" x14ac:dyDescent="0.25">
      <c r="A174" s="14" t="str">
        <f t="shared" si="67"/>
        <v>0216-0101</v>
      </c>
      <c r="B174" s="14" t="str">
        <f t="shared" si="65"/>
        <v>0216-0103</v>
      </c>
      <c r="C174" s="1" t="s">
        <v>65</v>
      </c>
      <c r="D174" s="5" t="s">
        <v>585</v>
      </c>
      <c r="E174" s="6" t="s">
        <v>586</v>
      </c>
      <c r="F174" s="341" t="str">
        <f>VLOOKUP($B174,'producto-objetivo'!$A:$G,4,0)</f>
        <v>01</v>
      </c>
      <c r="G174" s="6" t="str">
        <f>VLOOKUP($B174,'producto-objetivo'!$A:$G,5,0)</f>
        <v>Incrementar el acceso de la ciudadanía a la música sinfónica,</v>
      </c>
      <c r="H174" s="6" t="str">
        <f>_xlfn.XLOOKUP($A174,'indicador-objetivo'!$A:$A,'indicador-objetivo'!F:F,"DATO NO ENCONTRADO",0)</f>
        <v>1</v>
      </c>
      <c r="I174" s="6" t="str">
        <f>_xlfn.XLOOKUP($A174,'indicador-objetivo'!$A:$A,'indicador-objetivo'!G:G,"DATO NO ENCONTRADO",0)</f>
        <v>Porcentaje de personas asistentes a servicios culturales ofrecidos por la OFB y en alianza con el sector público y privado.</v>
      </c>
      <c r="J174" s="6" t="str">
        <f>_xlfn.XLOOKUP($A174,'indicador-objetivo'!$A:$A,'indicador-objetivo'!H:H,"DATO NO ENCONTRADO",0)</f>
        <v>Acumulado</v>
      </c>
      <c r="K174" s="6" t="str">
        <f>_xlfn.XLOOKUP($A174,'indicador-objetivo'!$A:$A,'indicador-objetivo'!I:I,"DATO NO ENCONTRADO",0)</f>
        <v>Anual</v>
      </c>
      <c r="L174" s="6" t="str">
        <f>_xlfn.XLOOKUP($A174,'indicador-objetivo'!$A:$A,'indicador-objetivo'!J:J,"DATO NO ENCONTRADO",0)</f>
        <v>%</v>
      </c>
      <c r="M174" s="6">
        <f>_xlfn.XLOOKUP($A174,'indicador-objetivo'!$A:$A,'indicador-objetivo'!K:K,"DATO NO ENCONTRADO",0)</f>
        <v>22</v>
      </c>
      <c r="N174" s="6">
        <f>_xlfn.XLOOKUP($A174,'indicador-objetivo'!$A:$A,'indicador-objetivo'!L:L,"DATO NO ENCONTRADO",0)</f>
        <v>11</v>
      </c>
      <c r="O174" s="6">
        <f>_xlfn.XLOOKUP($A174,'indicador-objetivo'!$A:$A,'indicador-objetivo'!M:M,"DATO NO ENCONTRADO",0)</f>
        <v>2</v>
      </c>
      <c r="P174" s="144"/>
      <c r="Q174" s="326" t="s">
        <v>100</v>
      </c>
      <c r="R174" s="6" t="s">
        <v>614</v>
      </c>
      <c r="S174" s="9">
        <v>10</v>
      </c>
      <c r="T174" s="9">
        <v>10</v>
      </c>
      <c r="U174" s="9">
        <v>0</v>
      </c>
      <c r="V174" s="9">
        <v>0</v>
      </c>
      <c r="W174" s="7" t="s">
        <v>94</v>
      </c>
      <c r="X174" s="7" t="s">
        <v>94</v>
      </c>
      <c r="Y174" s="7" t="s">
        <v>94</v>
      </c>
      <c r="Z174" s="7" t="s">
        <v>94</v>
      </c>
      <c r="AA174" s="7" t="s">
        <v>94</v>
      </c>
      <c r="AB174" s="165" t="s">
        <v>94</v>
      </c>
      <c r="AC174" s="151">
        <v>30</v>
      </c>
      <c r="AD174" s="223">
        <f t="shared" si="84"/>
        <v>20</v>
      </c>
      <c r="AE174" s="238">
        <f t="shared" si="85"/>
        <v>2</v>
      </c>
      <c r="AF174" s="351">
        <f t="shared" si="68"/>
        <v>38495902000</v>
      </c>
      <c r="AG174" s="7">
        <v>3</v>
      </c>
      <c r="AH174" s="6" t="s">
        <v>615</v>
      </c>
      <c r="AI174" s="5" t="s">
        <v>96</v>
      </c>
      <c r="AJ174" s="5" t="s">
        <v>97</v>
      </c>
      <c r="AK174" s="5" t="s">
        <v>98</v>
      </c>
      <c r="AL174" s="5">
        <v>1643</v>
      </c>
      <c r="AM174" s="5">
        <v>2970</v>
      </c>
      <c r="AN174" s="9">
        <v>270</v>
      </c>
      <c r="AO174" s="9">
        <v>341</v>
      </c>
      <c r="AP174" s="9">
        <v>126.29629629629601</v>
      </c>
      <c r="AQ174" s="6" t="s">
        <v>616</v>
      </c>
      <c r="AR174" s="151">
        <v>300</v>
      </c>
      <c r="AS174" s="151">
        <f t="shared" si="86"/>
        <v>30</v>
      </c>
      <c r="AT174" s="199">
        <f t="shared" si="87"/>
        <v>0.11111111111111116</v>
      </c>
      <c r="AU174" s="362"/>
      <c r="AW174" s="1"/>
      <c r="AX174" s="1"/>
      <c r="AZ174" s="305" t="str">
        <f t="shared" si="69"/>
        <v>Ok</v>
      </c>
      <c r="BA174" s="132" t="str">
        <f t="shared" si="70"/>
        <v>No Stock</v>
      </c>
      <c r="BB174" s="132" t="str">
        <f t="shared" si="71"/>
        <v>NO</v>
      </c>
      <c r="BC174" s="132" t="str">
        <f t="shared" si="72"/>
        <v>NO</v>
      </c>
      <c r="BD174" s="374" t="str">
        <f t="shared" si="73"/>
        <v>N/A o problema por ser Stock</v>
      </c>
      <c r="BE174" s="365">
        <f>VLOOKUP(B174,[1]Gastos!$A$11:$R$4776,17,FALSE)</f>
        <v>38495902000</v>
      </c>
      <c r="BF174" s="365">
        <f t="shared" si="74"/>
        <v>38495902000</v>
      </c>
      <c r="BG174" s="405"/>
      <c r="BJ174" s="132" t="str">
        <f t="shared" si="81"/>
        <v>Ok</v>
      </c>
      <c r="BK174" s="14" t="str">
        <f t="shared" si="66"/>
        <v>Meta 2025 menor que meta 2024</v>
      </c>
    </row>
    <row r="175" spans="1:63" s="1" customFormat="1" ht="20.100000000000001" hidden="1" customHeight="1" x14ac:dyDescent="0.25">
      <c r="A175" s="14" t="str">
        <f t="shared" si="67"/>
        <v>0119-0101</v>
      </c>
      <c r="B175" s="14" t="str">
        <f t="shared" si="65"/>
        <v>0119-0104</v>
      </c>
      <c r="C175" s="1" t="s">
        <v>65</v>
      </c>
      <c r="D175" s="5" t="s">
        <v>565</v>
      </c>
      <c r="E175" s="6" t="s">
        <v>566</v>
      </c>
      <c r="F175" s="341" t="str">
        <f>VLOOKUP($B175,'producto-objetivo'!$A:$G,4,0)</f>
        <v>01</v>
      </c>
      <c r="G175" s="6" t="str">
        <f>VLOOKUP($B175,'producto-objetivo'!$A:$G,5,0)</f>
        <v>Incrementar las oportunidades y capacidades de los agentes del sector cultural del distrito capital.</v>
      </c>
      <c r="H175" s="6" t="str">
        <f>_xlfn.XLOOKUP($A175,'indicador-objetivo'!$A:$A,'indicador-objetivo'!F:F,"DATO NO ENCONTRADO",0)</f>
        <v>1</v>
      </c>
      <c r="I175" s="6" t="str">
        <f>_xlfn.XLOOKUP($A175,'indicador-objetivo'!$A:$A,'indicador-objetivo'!G:G,"DATO NO ENCONTRADO",0)</f>
        <v>Porcentaje de la población que realiza prácticas culturales</v>
      </c>
      <c r="J175" s="6" t="str">
        <f>_xlfn.XLOOKUP($A175,'indicador-objetivo'!$A:$A,'indicador-objetivo'!H:H,"DATO NO ENCONTRADO",0)</f>
        <v>Flujo</v>
      </c>
      <c r="K175" s="6" t="str">
        <f>_xlfn.XLOOKUP($A175,'indicador-objetivo'!$A:$A,'indicador-objetivo'!I:I,"DATO NO ENCONTRADO",0)</f>
        <v>Bienal</v>
      </c>
      <c r="L175" s="6" t="str">
        <f>_xlfn.XLOOKUP($A175,'indicador-objetivo'!$A:$A,'indicador-objetivo'!J:J,"DATO NO ENCONTRADO",0)</f>
        <v>%</v>
      </c>
      <c r="M175" s="6">
        <f>_xlfn.XLOOKUP($A175,'indicador-objetivo'!$A:$A,'indicador-objetivo'!K:K,"DATO NO ENCONTRADO",0)</f>
        <v>11</v>
      </c>
      <c r="N175" s="6">
        <f>_xlfn.XLOOKUP($A175,'indicador-objetivo'!$A:$A,'indicador-objetivo'!L:L,"DATO NO ENCONTRADO",0)</f>
        <v>19</v>
      </c>
      <c r="O175" s="6">
        <f>_xlfn.XLOOKUP($A175,'indicador-objetivo'!$A:$A,'indicador-objetivo'!M:M,"DATO NO ENCONTRADO",0)</f>
        <v>11</v>
      </c>
      <c r="P175" s="144"/>
      <c r="Q175" s="326" t="s">
        <v>104</v>
      </c>
      <c r="R175" s="6" t="s">
        <v>617</v>
      </c>
      <c r="S175" s="9">
        <v>3357.8249999999998</v>
      </c>
      <c r="T175" s="9">
        <v>3357.8249999999998</v>
      </c>
      <c r="U175" s="9">
        <v>3158.9946479999999</v>
      </c>
      <c r="V175" s="9">
        <v>3008.224858</v>
      </c>
      <c r="W175" s="7" t="s">
        <v>94</v>
      </c>
      <c r="X175" s="7" t="s">
        <v>94</v>
      </c>
      <c r="Y175" s="7" t="s">
        <v>94</v>
      </c>
      <c r="Z175" s="7" t="s">
        <v>94</v>
      </c>
      <c r="AA175" s="7" t="s">
        <v>94</v>
      </c>
      <c r="AB175" s="7" t="s">
        <v>94</v>
      </c>
      <c r="AC175" s="9">
        <v>5125</v>
      </c>
      <c r="AD175" s="223">
        <f t="shared" si="84"/>
        <v>1767.1750000000002</v>
      </c>
      <c r="AE175" s="238">
        <f t="shared" si="85"/>
        <v>0.52628561643325678</v>
      </c>
      <c r="AF175" s="351">
        <f t="shared" si="68"/>
        <v>10780448000</v>
      </c>
      <c r="AG175" s="7">
        <v>4</v>
      </c>
      <c r="AH175" s="6" t="s">
        <v>618</v>
      </c>
      <c r="AI175" s="5" t="s">
        <v>96</v>
      </c>
      <c r="AJ175" s="5" t="s">
        <v>148</v>
      </c>
      <c r="AK175" s="5" t="s">
        <v>98</v>
      </c>
      <c r="AL175" s="5">
        <v>859</v>
      </c>
      <c r="AM175" s="5">
        <v>1000</v>
      </c>
      <c r="AN175" s="9">
        <v>100</v>
      </c>
      <c r="AO175" s="9">
        <v>114</v>
      </c>
      <c r="AP175" s="9">
        <v>114</v>
      </c>
      <c r="AQ175" s="6" t="s">
        <v>619</v>
      </c>
      <c r="AR175" s="151">
        <v>100</v>
      </c>
      <c r="AS175" s="151">
        <f t="shared" si="86"/>
        <v>0</v>
      </c>
      <c r="AT175" s="199">
        <f t="shared" si="87"/>
        <v>0</v>
      </c>
      <c r="AU175" s="362"/>
      <c r="AZ175" s="305" t="str">
        <f t="shared" si="69"/>
        <v>Ok</v>
      </c>
      <c r="BA175" s="132" t="str">
        <f t="shared" si="70"/>
        <v>No Stock</v>
      </c>
      <c r="BB175" s="132" t="str">
        <f t="shared" si="71"/>
        <v>NO</v>
      </c>
      <c r="BC175" s="132" t="str">
        <f t="shared" si="72"/>
        <v>NO</v>
      </c>
      <c r="BD175" s="374" t="str">
        <f t="shared" si="73"/>
        <v>N/A o problema por ser Stock</v>
      </c>
      <c r="BE175" s="365">
        <f>VLOOKUP(B175,[1]Gastos!$A$11:$R$4776,17,FALSE)</f>
        <v>10780448000</v>
      </c>
      <c r="BF175" s="365">
        <f t="shared" si="74"/>
        <v>10780448000</v>
      </c>
      <c r="BG175" s="405"/>
      <c r="BJ175" s="132" t="str">
        <f t="shared" si="81"/>
        <v>Ok</v>
      </c>
      <c r="BK175" s="14" t="str">
        <f t="shared" si="66"/>
        <v>Meta 2025 menor que meta 2024</v>
      </c>
    </row>
    <row r="176" spans="1:63" s="1" customFormat="1" ht="20.100000000000001" hidden="1" customHeight="1" x14ac:dyDescent="0.25">
      <c r="A176" s="14" t="str">
        <f t="shared" si="67"/>
        <v>0120-0101</v>
      </c>
      <c r="B176" s="14" t="str">
        <f t="shared" si="65"/>
        <v>0120-0101</v>
      </c>
      <c r="C176" s="1" t="s">
        <v>76</v>
      </c>
      <c r="D176" s="5" t="s">
        <v>620</v>
      </c>
      <c r="E176" s="6" t="s">
        <v>621</v>
      </c>
      <c r="F176" s="341" t="str">
        <f>VLOOKUP($B176,'producto-objetivo'!$A:$G,4,0)</f>
        <v>01</v>
      </c>
      <c r="G176" s="6" t="str">
        <f>VLOOKUP($B176,'producto-objetivo'!$A:$G,5,0)</f>
        <v>Formular y viabilizar un modelo de ordenamiento territorial del Distrito Capital para mejorar la calidad de vida y construir una ciudad equitativa, sostenible y competitiva</v>
      </c>
      <c r="H176" s="6" t="str">
        <f>_xlfn.XLOOKUP($A176,'indicador-objetivo'!$A:$A,'indicador-objetivo'!F:F,"DATO NO ENCONTRADO",0)</f>
        <v>2</v>
      </c>
      <c r="I176" s="6" t="str">
        <f>_xlfn.XLOOKUP($A176,'indicador-objetivo'!$A:$A,'indicador-objetivo'!G:G,"DATO NO ENCONTRADO",0)</f>
        <v>Porcentaje de avance en la concreción y viabilización del modelo de ordenamiento territorial</v>
      </c>
      <c r="J176" s="6" t="str">
        <f>_xlfn.XLOOKUP($A176,'indicador-objetivo'!$A:$A,'indicador-objetivo'!H:H,"DATO NO ENCONTRADO",0)</f>
        <v>Stock</v>
      </c>
      <c r="K176" s="6" t="str">
        <f>_xlfn.XLOOKUP($A176,'indicador-objetivo'!$A:$A,'indicador-objetivo'!I:I,"DATO NO ENCONTRADO",0)</f>
        <v>Anual</v>
      </c>
      <c r="L176" s="6" t="str">
        <f>_xlfn.XLOOKUP($A176,'indicador-objetivo'!$A:$A,'indicador-objetivo'!J:J,"DATO NO ENCONTRADO",0)</f>
        <v>%</v>
      </c>
      <c r="M176" s="6">
        <f>_xlfn.XLOOKUP($A176,'indicador-objetivo'!$A:$A,'indicador-objetivo'!K:K,"DATO NO ENCONTRADO",0)</f>
        <v>100</v>
      </c>
      <c r="N176" s="6">
        <f>_xlfn.XLOOKUP($A176,'indicador-objetivo'!$A:$A,'indicador-objetivo'!L:L,"DATO NO ENCONTRADO",0)</f>
        <v>100</v>
      </c>
      <c r="O176" s="6">
        <f>_xlfn.XLOOKUP($A176,'indicador-objetivo'!$A:$A,'indicador-objetivo'!M:M,"DATO NO ENCONTRADO",0)</f>
        <v>100</v>
      </c>
      <c r="P176" s="144"/>
      <c r="Q176" s="326" t="s">
        <v>124</v>
      </c>
      <c r="R176" s="6" t="s">
        <v>622</v>
      </c>
      <c r="S176" s="8">
        <v>15500</v>
      </c>
      <c r="T176" s="9">
        <v>15500</v>
      </c>
      <c r="U176" s="9">
        <v>5594.2646519999998</v>
      </c>
      <c r="V176" s="9">
        <v>3166.927533</v>
      </c>
      <c r="W176" s="7" t="s">
        <v>156</v>
      </c>
      <c r="X176" s="7" t="s">
        <v>94</v>
      </c>
      <c r="Y176" s="7" t="s">
        <v>94</v>
      </c>
      <c r="Z176" s="7" t="s">
        <v>94</v>
      </c>
      <c r="AA176" s="7" t="s">
        <v>94</v>
      </c>
      <c r="AB176" s="7" t="s">
        <v>94</v>
      </c>
      <c r="AC176" s="9"/>
      <c r="AD176" s="141"/>
      <c r="AE176" s="141"/>
      <c r="AF176" s="351">
        <f t="shared" si="68"/>
        <v>0</v>
      </c>
      <c r="AG176" s="7">
        <v>1</v>
      </c>
      <c r="AH176" s="6" t="s">
        <v>623</v>
      </c>
      <c r="AI176" s="5" t="s">
        <v>144</v>
      </c>
      <c r="AJ176" s="5" t="s">
        <v>97</v>
      </c>
      <c r="AK176" s="5" t="s">
        <v>149</v>
      </c>
      <c r="AL176" s="5">
        <v>100</v>
      </c>
      <c r="AM176" s="5">
        <v>100</v>
      </c>
      <c r="AN176" s="9">
        <v>100</v>
      </c>
      <c r="AO176" s="9">
        <v>100</v>
      </c>
      <c r="AP176" s="9">
        <v>100</v>
      </c>
      <c r="AQ176" s="6" t="s">
        <v>624</v>
      </c>
      <c r="AR176" s="151">
        <v>100</v>
      </c>
      <c r="AS176" s="151">
        <f t="shared" si="86"/>
        <v>0</v>
      </c>
      <c r="AT176" s="151"/>
      <c r="AU176" s="359"/>
      <c r="AZ176" s="305" t="str">
        <f t="shared" si="69"/>
        <v>Falta diligenciar presupuesto asignado</v>
      </c>
      <c r="BA176" s="132" t="str">
        <f t="shared" si="70"/>
        <v>Es Sotock</v>
      </c>
      <c r="BB176" s="132" t="str">
        <f t="shared" si="71"/>
        <v>OK</v>
      </c>
      <c r="BC176" s="132" t="str">
        <f t="shared" si="72"/>
        <v>OK</v>
      </c>
      <c r="BD176" s="374" t="str">
        <f t="shared" si="73"/>
        <v>Stock OK</v>
      </c>
      <c r="BE176" s="365" t="e">
        <f>VLOOKUP(B176,[1]Gastos!$A$11:$R$4776,17,FALSE)</f>
        <v>#N/A</v>
      </c>
      <c r="BF176" s="365">
        <f t="shared" si="74"/>
        <v>0</v>
      </c>
      <c r="BG176" s="405"/>
      <c r="BJ176" s="132" t="str">
        <f t="shared" si="81"/>
        <v>Ok</v>
      </c>
      <c r="BK176" s="14" t="str">
        <f t="shared" si="66"/>
        <v>Meta 2025 menor que meta 2024</v>
      </c>
    </row>
    <row r="177" spans="1:63" s="1" customFormat="1" ht="20.100000000000001" hidden="1" customHeight="1" x14ac:dyDescent="0.25">
      <c r="A177" s="14" t="str">
        <f t="shared" si="67"/>
        <v>0120-0101</v>
      </c>
      <c r="B177" s="14" t="str">
        <f t="shared" si="65"/>
        <v>0120-0101</v>
      </c>
      <c r="C177" s="1" t="s">
        <v>76</v>
      </c>
      <c r="D177" s="5" t="s">
        <v>620</v>
      </c>
      <c r="E177" s="6" t="s">
        <v>621</v>
      </c>
      <c r="F177" s="341" t="str">
        <f>VLOOKUP($B177,'producto-objetivo'!$A:$G,4,0)</f>
        <v>01</v>
      </c>
      <c r="G177" s="6" t="str">
        <f>VLOOKUP($B177,'producto-objetivo'!$A:$G,5,0)</f>
        <v>Formular y viabilizar un modelo de ordenamiento territorial del Distrito Capital para mejorar la calidad de vida y construir una ciudad equitativa, sostenible y competitiva</v>
      </c>
      <c r="H177" s="6" t="str">
        <f>_xlfn.XLOOKUP($A177,'indicador-objetivo'!$A:$A,'indicador-objetivo'!F:F,"DATO NO ENCONTRADO",0)</f>
        <v>2</v>
      </c>
      <c r="I177" s="6" t="str">
        <f>_xlfn.XLOOKUP($A177,'indicador-objetivo'!$A:$A,'indicador-objetivo'!G:G,"DATO NO ENCONTRADO",0)</f>
        <v>Porcentaje de avance en la concreción y viabilización del modelo de ordenamiento territorial</v>
      </c>
      <c r="J177" s="6" t="str">
        <f>_xlfn.XLOOKUP($A177,'indicador-objetivo'!$A:$A,'indicador-objetivo'!H:H,"DATO NO ENCONTRADO",0)</f>
        <v>Stock</v>
      </c>
      <c r="K177" s="6" t="str">
        <f>_xlfn.XLOOKUP($A177,'indicador-objetivo'!$A:$A,'indicador-objetivo'!I:I,"DATO NO ENCONTRADO",0)</f>
        <v>Anual</v>
      </c>
      <c r="L177" s="6" t="str">
        <f>_xlfn.XLOOKUP($A177,'indicador-objetivo'!$A:$A,'indicador-objetivo'!J:J,"DATO NO ENCONTRADO",0)</f>
        <v>%</v>
      </c>
      <c r="M177" s="6">
        <f>_xlfn.XLOOKUP($A177,'indicador-objetivo'!$A:$A,'indicador-objetivo'!K:K,"DATO NO ENCONTRADO",0)</f>
        <v>100</v>
      </c>
      <c r="N177" s="6">
        <f>_xlfn.XLOOKUP($A177,'indicador-objetivo'!$A:$A,'indicador-objetivo'!L:L,"DATO NO ENCONTRADO",0)</f>
        <v>100</v>
      </c>
      <c r="O177" s="6">
        <f>_xlfn.XLOOKUP($A177,'indicador-objetivo'!$A:$A,'indicador-objetivo'!M:M,"DATO NO ENCONTRADO",0)</f>
        <v>100</v>
      </c>
      <c r="P177" s="144"/>
      <c r="Q177" s="326" t="s">
        <v>124</v>
      </c>
      <c r="R177" s="6" t="s">
        <v>622</v>
      </c>
      <c r="S177" s="8">
        <v>0</v>
      </c>
      <c r="T177" s="9">
        <v>0</v>
      </c>
      <c r="U177" s="9">
        <v>0</v>
      </c>
      <c r="V177" s="9">
        <v>0</v>
      </c>
      <c r="W177" s="7">
        <v>0</v>
      </c>
      <c r="X177" s="7">
        <v>0</v>
      </c>
      <c r="Y177" s="7">
        <v>0</v>
      </c>
      <c r="Z177" s="7">
        <v>0</v>
      </c>
      <c r="AA177" s="7">
        <v>0</v>
      </c>
      <c r="AB177" s="7">
        <v>0</v>
      </c>
      <c r="AC177" s="9"/>
      <c r="AD177" s="141"/>
      <c r="AE177" s="141"/>
      <c r="AF177" s="351">
        <f t="shared" si="68"/>
        <v>0</v>
      </c>
      <c r="AG177" s="7">
        <v>2</v>
      </c>
      <c r="AH177" s="6" t="s">
        <v>625</v>
      </c>
      <c r="AI177" s="5" t="s">
        <v>96</v>
      </c>
      <c r="AJ177" s="5" t="s">
        <v>97</v>
      </c>
      <c r="AK177" s="5" t="s">
        <v>98</v>
      </c>
      <c r="AL177" s="5">
        <v>364.98</v>
      </c>
      <c r="AM177" s="5">
        <v>4531.74</v>
      </c>
      <c r="AN177" s="111">
        <v>285.89</v>
      </c>
      <c r="AO177" s="9">
        <v>37.049999999999997</v>
      </c>
      <c r="AP177" s="9">
        <v>12.964064522901401</v>
      </c>
      <c r="AQ177" s="6" t="s">
        <v>626</v>
      </c>
      <c r="AR177" s="151">
        <v>781.45</v>
      </c>
      <c r="AS177" s="151">
        <f t="shared" si="86"/>
        <v>495.56000000000006</v>
      </c>
      <c r="AT177" s="151"/>
      <c r="AU177" s="359"/>
      <c r="AZ177" s="305" t="str">
        <f t="shared" si="69"/>
        <v>Falta diligenciar presupuesto asignado</v>
      </c>
      <c r="BA177" s="132" t="str">
        <f t="shared" si="70"/>
        <v>No Stock</v>
      </c>
      <c r="BB177" s="132" t="str">
        <f t="shared" si="71"/>
        <v>NO</v>
      </c>
      <c r="BC177" s="132" t="str">
        <f t="shared" si="72"/>
        <v>NO</v>
      </c>
      <c r="BD177" s="374" t="str">
        <f t="shared" si="73"/>
        <v>N/A o problema por ser Stock</v>
      </c>
      <c r="BE177" s="365" t="e">
        <f>VLOOKUP(B177,[1]Gastos!$A$11:$R$4776,17,FALSE)</f>
        <v>#N/A</v>
      </c>
      <c r="BF177" s="365">
        <f t="shared" si="74"/>
        <v>0</v>
      </c>
      <c r="BG177" s="405"/>
      <c r="BJ177" s="132" t="str">
        <f t="shared" si="81"/>
        <v>Ok</v>
      </c>
      <c r="BK177" s="14" t="str">
        <f t="shared" si="66"/>
        <v>Meta 2025 menor que meta 2024</v>
      </c>
    </row>
    <row r="178" spans="1:63" s="1" customFormat="1" ht="20.100000000000001" hidden="1" customHeight="1" x14ac:dyDescent="0.25">
      <c r="A178" s="14" t="str">
        <f t="shared" si="67"/>
        <v>0120-0102</v>
      </c>
      <c r="B178" s="14" t="str">
        <f t="shared" si="65"/>
        <v>0120-0102</v>
      </c>
      <c r="C178" s="1" t="s">
        <v>76</v>
      </c>
      <c r="D178" s="5" t="s">
        <v>620</v>
      </c>
      <c r="E178" s="6" t="s">
        <v>621</v>
      </c>
      <c r="F178" s="341" t="str">
        <f>VLOOKUP($B178,'producto-objetivo'!$A:$G,4,0)</f>
        <v>02</v>
      </c>
      <c r="G178" s="6" t="str">
        <f>VLOOKUP($B178,'producto-objetivo'!$A:$G,5,0)</f>
        <v>Producir información y estudios estratégicos de Bogotá Región como insumo para la toma de decisiones, la orientación del gasto público y la ciudadanía en general</v>
      </c>
      <c r="H178" s="6" t="str">
        <f>_xlfn.XLOOKUP($A178,'indicador-objetivo'!$A:$A,'indicador-objetivo'!F:F,"DATO NO ENCONTRADO",0)</f>
        <v>5</v>
      </c>
      <c r="I178" s="6" t="str">
        <f>_xlfn.XLOOKUP($A178,'indicador-objetivo'!$A:$A,'indicador-objetivo'!G:G,"DATO NO ENCONTRADO",0)</f>
        <v>Número de estudios de ciudad elaborados y difundidos</v>
      </c>
      <c r="J178" s="6" t="str">
        <f>_xlfn.XLOOKUP($A178,'indicador-objetivo'!$A:$A,'indicador-objetivo'!H:H,"DATO NO ENCONTRADO",0)</f>
        <v>Acumulado</v>
      </c>
      <c r="K178" s="6" t="str">
        <f>_xlfn.XLOOKUP($A178,'indicador-objetivo'!$A:$A,'indicador-objetivo'!I:I,"DATO NO ENCONTRADO",0)</f>
        <v>Mensual</v>
      </c>
      <c r="L178" s="6" t="str">
        <f>_xlfn.XLOOKUP($A178,'indicador-objetivo'!$A:$A,'indicador-objetivo'!J:J,"DATO NO ENCONTRADO",0)</f>
        <v>VAL</v>
      </c>
      <c r="M178" s="6">
        <f>_xlfn.XLOOKUP($A178,'indicador-objetivo'!$A:$A,'indicador-objetivo'!K:K,"DATO NO ENCONTRADO",0)</f>
        <v>4</v>
      </c>
      <c r="N178" s="6">
        <f>_xlfn.XLOOKUP($A178,'indicador-objetivo'!$A:$A,'indicador-objetivo'!L:L,"DATO NO ENCONTRADO",0)</f>
        <v>20</v>
      </c>
      <c r="O178" s="6">
        <f>_xlfn.XLOOKUP($A178,'indicador-objetivo'!$A:$A,'indicador-objetivo'!M:M,"DATO NO ENCONTRADO",0)</f>
        <v>2</v>
      </c>
      <c r="P178" s="144"/>
      <c r="Q178" s="332" t="s">
        <v>110</v>
      </c>
      <c r="R178" s="6" t="s">
        <v>627</v>
      </c>
      <c r="S178" s="8">
        <v>24986.695</v>
      </c>
      <c r="T178" s="9">
        <v>24986.695</v>
      </c>
      <c r="U178" s="9">
        <v>3358.3214840000001</v>
      </c>
      <c r="V178" s="9">
        <v>1942.490029</v>
      </c>
      <c r="W178" s="7" t="s">
        <v>156</v>
      </c>
      <c r="X178" s="7" t="s">
        <v>156</v>
      </c>
      <c r="Y178" s="7" t="s">
        <v>156</v>
      </c>
      <c r="Z178" s="7" t="s">
        <v>94</v>
      </c>
      <c r="AA178" s="7" t="s">
        <v>94</v>
      </c>
      <c r="AB178" s="7" t="s">
        <v>94</v>
      </c>
      <c r="AC178" s="9"/>
      <c r="AD178" s="141"/>
      <c r="AE178" s="141"/>
      <c r="AF178" s="351">
        <f t="shared" si="68"/>
        <v>0</v>
      </c>
      <c r="AG178" s="7">
        <v>3</v>
      </c>
      <c r="AH178" s="6" t="s">
        <v>628</v>
      </c>
      <c r="AI178" s="5" t="s">
        <v>144</v>
      </c>
      <c r="AJ178" s="5" t="s">
        <v>97</v>
      </c>
      <c r="AK178" s="5" t="s">
        <v>98</v>
      </c>
      <c r="AL178" s="5">
        <v>1</v>
      </c>
      <c r="AM178" s="5">
        <v>1</v>
      </c>
      <c r="AN178" s="9">
        <v>1</v>
      </c>
      <c r="AO178" s="9">
        <v>1</v>
      </c>
      <c r="AP178" s="9">
        <v>100</v>
      </c>
      <c r="AQ178" s="6" t="s">
        <v>629</v>
      </c>
      <c r="AR178" s="151">
        <v>1</v>
      </c>
      <c r="AS178" s="151">
        <f t="shared" si="86"/>
        <v>0</v>
      </c>
      <c r="AT178" s="151"/>
      <c r="AU178" s="359"/>
      <c r="AZ178" s="305" t="str">
        <f t="shared" si="69"/>
        <v>Falta diligenciar presupuesto asignado</v>
      </c>
      <c r="BA178" s="132" t="str">
        <f t="shared" si="70"/>
        <v>Es Sotock</v>
      </c>
      <c r="BB178" s="132" t="str">
        <f t="shared" si="71"/>
        <v>OK</v>
      </c>
      <c r="BC178" s="132" t="str">
        <f t="shared" si="72"/>
        <v>OK</v>
      </c>
      <c r="BD178" s="374" t="str">
        <f t="shared" si="73"/>
        <v>Stock OK</v>
      </c>
      <c r="BE178" s="365">
        <f>VLOOKUP(B178,[1]Gastos!$A$11:$R$4776,17,FALSE)</f>
        <v>80722996000</v>
      </c>
      <c r="BF178" s="365">
        <f t="shared" si="74"/>
        <v>80722996000</v>
      </c>
      <c r="BG178" s="405"/>
      <c r="BJ178" s="132" t="str">
        <f t="shared" si="81"/>
        <v>Ok</v>
      </c>
      <c r="BK178" s="14" t="str">
        <f t="shared" si="66"/>
        <v>Meta 2025 menor que meta 2024</v>
      </c>
    </row>
    <row r="179" spans="1:63" s="1" customFormat="1" ht="20.100000000000001" hidden="1" customHeight="1" x14ac:dyDescent="0.25">
      <c r="A179" s="14" t="str">
        <f t="shared" si="67"/>
        <v>0120-0102</v>
      </c>
      <c r="B179" s="14" t="str">
        <f t="shared" si="65"/>
        <v>0120-0102</v>
      </c>
      <c r="C179" s="1" t="s">
        <v>76</v>
      </c>
      <c r="D179" s="5" t="s">
        <v>620</v>
      </c>
      <c r="E179" s="6" t="s">
        <v>621</v>
      </c>
      <c r="F179" s="341" t="str">
        <f>VLOOKUP($B179,'producto-objetivo'!$A:$G,4,0)</f>
        <v>02</v>
      </c>
      <c r="G179" s="6" t="str">
        <f>VLOOKUP($B179,'producto-objetivo'!$A:$G,5,0)</f>
        <v>Producir información y estudios estratégicos de Bogotá Región como insumo para la toma de decisiones, la orientación del gasto público y la ciudadanía en general</v>
      </c>
      <c r="H179" s="6" t="str">
        <f>_xlfn.XLOOKUP($A179,'indicador-objetivo'!$A:$A,'indicador-objetivo'!F:F,"DATO NO ENCONTRADO",0)</f>
        <v>5</v>
      </c>
      <c r="I179" s="6" t="str">
        <f>_xlfn.XLOOKUP($A179,'indicador-objetivo'!$A:$A,'indicador-objetivo'!G:G,"DATO NO ENCONTRADO",0)</f>
        <v>Número de estudios de ciudad elaborados y difundidos</v>
      </c>
      <c r="J179" s="6" t="str">
        <f>_xlfn.XLOOKUP($A179,'indicador-objetivo'!$A:$A,'indicador-objetivo'!H:H,"DATO NO ENCONTRADO",0)</f>
        <v>Acumulado</v>
      </c>
      <c r="K179" s="6" t="str">
        <f>_xlfn.XLOOKUP($A179,'indicador-objetivo'!$A:$A,'indicador-objetivo'!I:I,"DATO NO ENCONTRADO",0)</f>
        <v>Mensual</v>
      </c>
      <c r="L179" s="6" t="str">
        <f>_xlfn.XLOOKUP($A179,'indicador-objetivo'!$A:$A,'indicador-objetivo'!J:J,"DATO NO ENCONTRADO",0)</f>
        <v>VAL</v>
      </c>
      <c r="M179" s="6">
        <f>_xlfn.XLOOKUP($A179,'indicador-objetivo'!$A:$A,'indicador-objetivo'!K:K,"DATO NO ENCONTRADO",0)</f>
        <v>4</v>
      </c>
      <c r="N179" s="6">
        <f>_xlfn.XLOOKUP($A179,'indicador-objetivo'!$A:$A,'indicador-objetivo'!L:L,"DATO NO ENCONTRADO",0)</f>
        <v>20</v>
      </c>
      <c r="O179" s="6">
        <f>_xlfn.XLOOKUP($A179,'indicador-objetivo'!$A:$A,'indicador-objetivo'!M:M,"DATO NO ENCONTRADO",0)</f>
        <v>2</v>
      </c>
      <c r="P179" s="144"/>
      <c r="Q179" s="326" t="s">
        <v>110</v>
      </c>
      <c r="R179" s="6" t="s">
        <v>627</v>
      </c>
      <c r="S179" s="8">
        <v>0</v>
      </c>
      <c r="T179" s="9">
        <v>0</v>
      </c>
      <c r="U179" s="9">
        <v>0</v>
      </c>
      <c r="V179" s="9">
        <v>0</v>
      </c>
      <c r="W179" s="7">
        <v>0</v>
      </c>
      <c r="X179" s="7">
        <v>0</v>
      </c>
      <c r="Y179" s="7">
        <v>0</v>
      </c>
      <c r="Z179" s="7">
        <v>0</v>
      </c>
      <c r="AA179" s="7">
        <v>0</v>
      </c>
      <c r="AB179" s="7">
        <v>0</v>
      </c>
      <c r="AC179" s="9"/>
      <c r="AD179" s="141"/>
      <c r="AE179" s="141"/>
      <c r="AF179" s="351">
        <f t="shared" si="68"/>
        <v>0</v>
      </c>
      <c r="AG179" s="7">
        <v>4</v>
      </c>
      <c r="AH179" s="6" t="s">
        <v>630</v>
      </c>
      <c r="AI179" s="5" t="s">
        <v>144</v>
      </c>
      <c r="AJ179" s="5" t="s">
        <v>97</v>
      </c>
      <c r="AK179" s="5" t="s">
        <v>98</v>
      </c>
      <c r="AL179" s="5">
        <v>1</v>
      </c>
      <c r="AM179" s="5">
        <v>1</v>
      </c>
      <c r="AN179" s="9">
        <v>1</v>
      </c>
      <c r="AO179" s="9">
        <v>1</v>
      </c>
      <c r="AP179" s="9">
        <v>100</v>
      </c>
      <c r="AQ179" s="6" t="s">
        <v>631</v>
      </c>
      <c r="AR179" s="151">
        <v>1</v>
      </c>
      <c r="AS179" s="151">
        <f t="shared" si="86"/>
        <v>0</v>
      </c>
      <c r="AT179" s="151"/>
      <c r="AU179" s="359"/>
      <c r="AZ179" s="305" t="str">
        <f t="shared" si="69"/>
        <v>Falta diligenciar presupuesto asignado</v>
      </c>
      <c r="BA179" s="132" t="str">
        <f t="shared" si="70"/>
        <v>Es Sotock</v>
      </c>
      <c r="BB179" s="132" t="str">
        <f t="shared" si="71"/>
        <v>OK</v>
      </c>
      <c r="BC179" s="132" t="str">
        <f t="shared" si="72"/>
        <v>OK</v>
      </c>
      <c r="BD179" s="374" t="str">
        <f t="shared" si="73"/>
        <v>Stock OK</v>
      </c>
      <c r="BE179" s="365">
        <f>VLOOKUP(B179,[1]Gastos!$A$11:$R$4776,17,FALSE)</f>
        <v>80722996000</v>
      </c>
      <c r="BF179" s="365">
        <f t="shared" si="74"/>
        <v>80722996000</v>
      </c>
      <c r="BG179" s="405"/>
      <c r="BJ179" s="132" t="str">
        <f t="shared" si="81"/>
        <v>Ok</v>
      </c>
      <c r="BK179" s="14" t="str">
        <f t="shared" si="66"/>
        <v>Meta 2025 menor que meta 2024</v>
      </c>
    </row>
    <row r="180" spans="1:63" s="1" customFormat="1" ht="20.100000000000001" hidden="1" customHeight="1" x14ac:dyDescent="0.25">
      <c r="A180" s="14" t="str">
        <f t="shared" si="67"/>
        <v>0120-0102</v>
      </c>
      <c r="B180" s="14" t="str">
        <f t="shared" si="65"/>
        <v>0120-0102</v>
      </c>
      <c r="C180" s="1" t="s">
        <v>76</v>
      </c>
      <c r="D180" s="5" t="s">
        <v>620</v>
      </c>
      <c r="E180" s="6" t="s">
        <v>621</v>
      </c>
      <c r="F180" s="341" t="str">
        <f>VLOOKUP($B180,'producto-objetivo'!$A:$G,4,0)</f>
        <v>02</v>
      </c>
      <c r="G180" s="6" t="str">
        <f>VLOOKUP($B180,'producto-objetivo'!$A:$G,5,0)</f>
        <v>Producir información y estudios estratégicos de Bogotá Región como insumo para la toma de decisiones, la orientación del gasto público y la ciudadanía en general</v>
      </c>
      <c r="H180" s="6" t="str">
        <f>_xlfn.XLOOKUP($A180,'indicador-objetivo'!$A:$A,'indicador-objetivo'!F:F,"DATO NO ENCONTRADO",0)</f>
        <v>5</v>
      </c>
      <c r="I180" s="6" t="str">
        <f>_xlfn.XLOOKUP($A180,'indicador-objetivo'!$A:$A,'indicador-objetivo'!G:G,"DATO NO ENCONTRADO",0)</f>
        <v>Número de estudios de ciudad elaborados y difundidos</v>
      </c>
      <c r="J180" s="6" t="str">
        <f>_xlfn.XLOOKUP($A180,'indicador-objetivo'!$A:$A,'indicador-objetivo'!H:H,"DATO NO ENCONTRADO",0)</f>
        <v>Acumulado</v>
      </c>
      <c r="K180" s="6" t="str">
        <f>_xlfn.XLOOKUP($A180,'indicador-objetivo'!$A:$A,'indicador-objetivo'!I:I,"DATO NO ENCONTRADO",0)</f>
        <v>Mensual</v>
      </c>
      <c r="L180" s="6" t="str">
        <f>_xlfn.XLOOKUP($A180,'indicador-objetivo'!$A:$A,'indicador-objetivo'!J:J,"DATO NO ENCONTRADO",0)</f>
        <v>VAL</v>
      </c>
      <c r="M180" s="6">
        <f>_xlfn.XLOOKUP($A180,'indicador-objetivo'!$A:$A,'indicador-objetivo'!K:K,"DATO NO ENCONTRADO",0)</f>
        <v>4</v>
      </c>
      <c r="N180" s="6">
        <f>_xlfn.XLOOKUP($A180,'indicador-objetivo'!$A:$A,'indicador-objetivo'!L:L,"DATO NO ENCONTRADO",0)</f>
        <v>20</v>
      </c>
      <c r="O180" s="6">
        <f>_xlfn.XLOOKUP($A180,'indicador-objetivo'!$A:$A,'indicador-objetivo'!M:M,"DATO NO ENCONTRADO",0)</f>
        <v>2</v>
      </c>
      <c r="P180" s="144"/>
      <c r="Q180" s="326" t="s">
        <v>110</v>
      </c>
      <c r="R180" s="6" t="s">
        <v>627</v>
      </c>
      <c r="S180" s="8">
        <v>0</v>
      </c>
      <c r="T180" s="9">
        <v>0</v>
      </c>
      <c r="U180" s="9">
        <v>0</v>
      </c>
      <c r="V180" s="9">
        <v>0</v>
      </c>
      <c r="W180" s="7">
        <v>0</v>
      </c>
      <c r="X180" s="7">
        <v>0</v>
      </c>
      <c r="Y180" s="7">
        <v>0</v>
      </c>
      <c r="Z180" s="7">
        <v>0</v>
      </c>
      <c r="AA180" s="7">
        <v>0</v>
      </c>
      <c r="AB180" s="7">
        <v>0</v>
      </c>
      <c r="AC180" s="9"/>
      <c r="AD180" s="141"/>
      <c r="AE180" s="141"/>
      <c r="AF180" s="351">
        <f t="shared" si="68"/>
        <v>0</v>
      </c>
      <c r="AG180" s="7">
        <v>5</v>
      </c>
      <c r="AH180" s="6" t="s">
        <v>632</v>
      </c>
      <c r="AI180" s="5" t="s">
        <v>144</v>
      </c>
      <c r="AJ180" s="5" t="s">
        <v>97</v>
      </c>
      <c r="AK180" s="5" t="s">
        <v>98</v>
      </c>
      <c r="AL180" s="5">
        <v>1</v>
      </c>
      <c r="AM180" s="5">
        <v>1</v>
      </c>
      <c r="AN180" s="9">
        <v>1</v>
      </c>
      <c r="AO180" s="9">
        <v>1</v>
      </c>
      <c r="AP180" s="9">
        <v>100</v>
      </c>
      <c r="AQ180" s="6" t="s">
        <v>633</v>
      </c>
      <c r="AR180" s="151">
        <v>1</v>
      </c>
      <c r="AS180" s="151">
        <f t="shared" si="86"/>
        <v>0</v>
      </c>
      <c r="AT180" s="151"/>
      <c r="AU180" s="359"/>
      <c r="AZ180" s="305" t="str">
        <f t="shared" si="69"/>
        <v>Falta diligenciar presupuesto asignado</v>
      </c>
      <c r="BA180" s="132" t="str">
        <f t="shared" si="70"/>
        <v>Es Sotock</v>
      </c>
      <c r="BB180" s="132" t="str">
        <f t="shared" si="71"/>
        <v>OK</v>
      </c>
      <c r="BC180" s="132" t="str">
        <f t="shared" si="72"/>
        <v>OK</v>
      </c>
      <c r="BD180" s="374" t="str">
        <f t="shared" si="73"/>
        <v>Stock OK</v>
      </c>
      <c r="BE180" s="365">
        <f>VLOOKUP(B180,[1]Gastos!$A$11:$R$4776,17,FALSE)</f>
        <v>80722996000</v>
      </c>
      <c r="BF180" s="365">
        <f t="shared" si="74"/>
        <v>80722996000</v>
      </c>
      <c r="BG180" s="405"/>
      <c r="BJ180" s="132" t="str">
        <f t="shared" si="81"/>
        <v>Ok</v>
      </c>
      <c r="BK180" s="14" t="str">
        <f t="shared" si="66"/>
        <v>Meta 2025 menor que meta 2024</v>
      </c>
    </row>
    <row r="181" spans="1:63" s="1" customFormat="1" ht="20.100000000000001" hidden="1" customHeight="1" x14ac:dyDescent="0.25">
      <c r="A181" s="14" t="str">
        <f t="shared" si="67"/>
        <v>0120-0102</v>
      </c>
      <c r="B181" s="14" t="str">
        <f t="shared" si="65"/>
        <v>0120-0102</v>
      </c>
      <c r="C181" s="1" t="s">
        <v>76</v>
      </c>
      <c r="D181" s="5" t="s">
        <v>620</v>
      </c>
      <c r="E181" s="6" t="s">
        <v>621</v>
      </c>
      <c r="F181" s="341" t="str">
        <f>VLOOKUP($B181,'producto-objetivo'!$A:$G,4,0)</f>
        <v>02</v>
      </c>
      <c r="G181" s="6" t="str">
        <f>VLOOKUP($B181,'producto-objetivo'!$A:$G,5,0)</f>
        <v>Producir información y estudios estratégicos de Bogotá Región como insumo para la toma de decisiones, la orientación del gasto público y la ciudadanía en general</v>
      </c>
      <c r="H181" s="6" t="str">
        <f>_xlfn.XLOOKUP($A181,'indicador-objetivo'!$A:$A,'indicador-objetivo'!F:F,"DATO NO ENCONTRADO",0)</f>
        <v>5</v>
      </c>
      <c r="I181" s="6" t="str">
        <f>_xlfn.XLOOKUP($A181,'indicador-objetivo'!$A:$A,'indicador-objetivo'!G:G,"DATO NO ENCONTRADO",0)</f>
        <v>Número de estudios de ciudad elaborados y difundidos</v>
      </c>
      <c r="J181" s="6" t="str">
        <f>_xlfn.XLOOKUP($A181,'indicador-objetivo'!$A:$A,'indicador-objetivo'!H:H,"DATO NO ENCONTRADO",0)</f>
        <v>Acumulado</v>
      </c>
      <c r="K181" s="6" t="str">
        <f>_xlfn.XLOOKUP($A181,'indicador-objetivo'!$A:$A,'indicador-objetivo'!I:I,"DATO NO ENCONTRADO",0)</f>
        <v>Mensual</v>
      </c>
      <c r="L181" s="6" t="str">
        <f>_xlfn.XLOOKUP($A181,'indicador-objetivo'!$A:$A,'indicador-objetivo'!J:J,"DATO NO ENCONTRADO",0)</f>
        <v>VAL</v>
      </c>
      <c r="M181" s="6">
        <f>_xlfn.XLOOKUP($A181,'indicador-objetivo'!$A:$A,'indicador-objetivo'!K:K,"DATO NO ENCONTRADO",0)</f>
        <v>4</v>
      </c>
      <c r="N181" s="6">
        <f>_xlfn.XLOOKUP($A181,'indicador-objetivo'!$A:$A,'indicador-objetivo'!L:L,"DATO NO ENCONTRADO",0)</f>
        <v>20</v>
      </c>
      <c r="O181" s="6">
        <f>_xlfn.XLOOKUP($A181,'indicador-objetivo'!$A:$A,'indicador-objetivo'!M:M,"DATO NO ENCONTRADO",0)</f>
        <v>2</v>
      </c>
      <c r="P181" s="144"/>
      <c r="Q181" s="326" t="s">
        <v>110</v>
      </c>
      <c r="R181" s="6" t="s">
        <v>627</v>
      </c>
      <c r="S181" s="8">
        <v>0</v>
      </c>
      <c r="T181" s="9">
        <v>0</v>
      </c>
      <c r="U181" s="9">
        <v>0</v>
      </c>
      <c r="V181" s="9">
        <v>0</v>
      </c>
      <c r="W181" s="7">
        <v>0</v>
      </c>
      <c r="X181" s="7">
        <v>0</v>
      </c>
      <c r="Y181" s="7">
        <v>0</v>
      </c>
      <c r="Z181" s="7">
        <v>0</v>
      </c>
      <c r="AA181" s="7">
        <v>0</v>
      </c>
      <c r="AB181" s="7">
        <v>0</v>
      </c>
      <c r="AC181" s="9"/>
      <c r="AD181" s="141"/>
      <c r="AE181" s="141"/>
      <c r="AF181" s="351">
        <f t="shared" si="68"/>
        <v>0</v>
      </c>
      <c r="AG181" s="7">
        <v>6</v>
      </c>
      <c r="AH181" s="6" t="s">
        <v>634</v>
      </c>
      <c r="AI181" s="5" t="s">
        <v>96</v>
      </c>
      <c r="AJ181" s="5" t="s">
        <v>97</v>
      </c>
      <c r="AK181" s="5" t="s">
        <v>98</v>
      </c>
      <c r="AL181" s="5">
        <v>1</v>
      </c>
      <c r="AM181" s="5">
        <v>20</v>
      </c>
      <c r="AN181" s="9">
        <v>2</v>
      </c>
      <c r="AO181" s="9">
        <v>1</v>
      </c>
      <c r="AP181" s="9">
        <v>50</v>
      </c>
      <c r="AQ181" s="6" t="s">
        <v>635</v>
      </c>
      <c r="AR181" s="151">
        <v>2</v>
      </c>
      <c r="AS181" s="151">
        <f t="shared" si="86"/>
        <v>0</v>
      </c>
      <c r="AT181" s="151"/>
      <c r="AU181" s="359"/>
      <c r="AZ181" s="305" t="str">
        <f t="shared" si="69"/>
        <v>Falta diligenciar presupuesto asignado</v>
      </c>
      <c r="BA181" s="132" t="str">
        <f t="shared" si="70"/>
        <v>No Stock</v>
      </c>
      <c r="BB181" s="132" t="str">
        <f t="shared" si="71"/>
        <v>NO</v>
      </c>
      <c r="BC181" s="132" t="str">
        <f t="shared" si="72"/>
        <v>NO</v>
      </c>
      <c r="BD181" s="374" t="str">
        <f t="shared" si="73"/>
        <v>N/A o problema por ser Stock</v>
      </c>
      <c r="BE181" s="365">
        <f>VLOOKUP(B181,[1]Gastos!$A$11:$R$4776,17,FALSE)</f>
        <v>80722996000</v>
      </c>
      <c r="BF181" s="365">
        <f t="shared" si="74"/>
        <v>80722996000</v>
      </c>
      <c r="BG181" s="405"/>
      <c r="BJ181" s="132" t="str">
        <f t="shared" si="81"/>
        <v>Ok</v>
      </c>
      <c r="BK181" s="14" t="str">
        <f t="shared" si="66"/>
        <v>Meta 2025 menor que meta 2024</v>
      </c>
    </row>
    <row r="182" spans="1:63" s="1" customFormat="1" ht="20.100000000000001" hidden="1" customHeight="1" x14ac:dyDescent="0.25">
      <c r="A182" s="14" t="str">
        <f t="shared" si="67"/>
        <v>0120-0102</v>
      </c>
      <c r="B182" s="14" t="str">
        <f t="shared" si="65"/>
        <v>0120-0102</v>
      </c>
      <c r="C182" s="1" t="s">
        <v>76</v>
      </c>
      <c r="D182" s="5" t="s">
        <v>620</v>
      </c>
      <c r="E182" s="6" t="s">
        <v>621</v>
      </c>
      <c r="F182" s="341" t="str">
        <f>VLOOKUP($B182,'producto-objetivo'!$A:$G,4,0)</f>
        <v>02</v>
      </c>
      <c r="G182" s="6" t="str">
        <f>VLOOKUP($B182,'producto-objetivo'!$A:$G,5,0)</f>
        <v>Producir información y estudios estratégicos de Bogotá Región como insumo para la toma de decisiones, la orientación del gasto público y la ciudadanía en general</v>
      </c>
      <c r="H182" s="6" t="str">
        <f>_xlfn.XLOOKUP($A182,'indicador-objetivo'!$A:$A,'indicador-objetivo'!F:F,"DATO NO ENCONTRADO",0)</f>
        <v>5</v>
      </c>
      <c r="I182" s="6" t="str">
        <f>_xlfn.XLOOKUP($A182,'indicador-objetivo'!$A:$A,'indicador-objetivo'!G:G,"DATO NO ENCONTRADO",0)</f>
        <v>Número de estudios de ciudad elaborados y difundidos</v>
      </c>
      <c r="J182" s="6" t="str">
        <f>_xlfn.XLOOKUP($A182,'indicador-objetivo'!$A:$A,'indicador-objetivo'!H:H,"DATO NO ENCONTRADO",0)</f>
        <v>Acumulado</v>
      </c>
      <c r="K182" s="6" t="str">
        <f>_xlfn.XLOOKUP($A182,'indicador-objetivo'!$A:$A,'indicador-objetivo'!I:I,"DATO NO ENCONTRADO",0)</f>
        <v>Mensual</v>
      </c>
      <c r="L182" s="6" t="str">
        <f>_xlfn.XLOOKUP($A182,'indicador-objetivo'!$A:$A,'indicador-objetivo'!J:J,"DATO NO ENCONTRADO",0)</f>
        <v>VAL</v>
      </c>
      <c r="M182" s="6">
        <f>_xlfn.XLOOKUP($A182,'indicador-objetivo'!$A:$A,'indicador-objetivo'!K:K,"DATO NO ENCONTRADO",0)</f>
        <v>4</v>
      </c>
      <c r="N182" s="6">
        <f>_xlfn.XLOOKUP($A182,'indicador-objetivo'!$A:$A,'indicador-objetivo'!L:L,"DATO NO ENCONTRADO",0)</f>
        <v>20</v>
      </c>
      <c r="O182" s="6">
        <f>_xlfn.XLOOKUP($A182,'indicador-objetivo'!$A:$A,'indicador-objetivo'!M:M,"DATO NO ENCONTRADO",0)</f>
        <v>2</v>
      </c>
      <c r="P182" s="144"/>
      <c r="Q182" s="326" t="s">
        <v>110</v>
      </c>
      <c r="R182" s="6" t="s">
        <v>627</v>
      </c>
      <c r="S182" s="8">
        <v>0</v>
      </c>
      <c r="T182" s="9">
        <v>0</v>
      </c>
      <c r="U182" s="9">
        <v>0</v>
      </c>
      <c r="V182" s="9">
        <v>0</v>
      </c>
      <c r="W182" s="7">
        <v>0</v>
      </c>
      <c r="X182" s="7">
        <v>0</v>
      </c>
      <c r="Y182" s="7">
        <v>0</v>
      </c>
      <c r="Z182" s="7">
        <v>0</v>
      </c>
      <c r="AA182" s="7">
        <v>0</v>
      </c>
      <c r="AB182" s="7">
        <v>0</v>
      </c>
      <c r="AC182" s="9"/>
      <c r="AD182" s="141"/>
      <c r="AE182" s="141"/>
      <c r="AF182" s="351">
        <f t="shared" si="68"/>
        <v>0</v>
      </c>
      <c r="AG182" s="7">
        <v>7</v>
      </c>
      <c r="AH182" s="6" t="s">
        <v>636</v>
      </c>
      <c r="AI182" s="5" t="s">
        <v>96</v>
      </c>
      <c r="AJ182" s="5" t="s">
        <v>145</v>
      </c>
      <c r="AK182" s="5" t="s">
        <v>149</v>
      </c>
      <c r="AL182" s="5"/>
      <c r="AM182" s="5">
        <v>100</v>
      </c>
      <c r="AN182" s="9">
        <v>18</v>
      </c>
      <c r="AO182" s="9"/>
      <c r="AP182" s="9"/>
      <c r="AQ182" s="6" t="s">
        <v>637</v>
      </c>
      <c r="AR182" s="151">
        <v>15</v>
      </c>
      <c r="AS182" s="151">
        <f t="shared" si="86"/>
        <v>-3</v>
      </c>
      <c r="AT182" s="151"/>
      <c r="AU182" s="359"/>
      <c r="AZ182" s="305" t="str">
        <f t="shared" si="69"/>
        <v>Falta diligenciar presupuesto asignado</v>
      </c>
      <c r="BA182" s="132" t="str">
        <f t="shared" si="70"/>
        <v>No Stock</v>
      </c>
      <c r="BB182" s="132" t="str">
        <f t="shared" si="71"/>
        <v>NO</v>
      </c>
      <c r="BC182" s="132" t="str">
        <f t="shared" si="72"/>
        <v>NO</v>
      </c>
      <c r="BD182" s="374" t="str">
        <f t="shared" si="73"/>
        <v>N/A o problema por ser Stock</v>
      </c>
      <c r="BE182" s="365">
        <f>VLOOKUP(B182,[1]Gastos!$A$11:$R$4776,17,FALSE)</f>
        <v>80722996000</v>
      </c>
      <c r="BF182" s="365">
        <f t="shared" si="74"/>
        <v>80722996000</v>
      </c>
      <c r="BG182" s="405"/>
      <c r="BJ182" s="132" t="str">
        <f t="shared" si="81"/>
        <v>Ok</v>
      </c>
      <c r="BK182" s="14" t="str">
        <f t="shared" si="66"/>
        <v>Meta 2025 menor que meta 2024</v>
      </c>
    </row>
    <row r="183" spans="1:63" s="1" customFormat="1" ht="20.100000000000001" hidden="1" customHeight="1" x14ac:dyDescent="0.25">
      <c r="A183" s="14" t="str">
        <f t="shared" si="67"/>
        <v>0120-0102</v>
      </c>
      <c r="B183" s="14" t="str">
        <f t="shared" si="65"/>
        <v>0120-0102</v>
      </c>
      <c r="C183" s="1" t="s">
        <v>76</v>
      </c>
      <c r="D183" s="5" t="s">
        <v>620</v>
      </c>
      <c r="E183" s="6" t="s">
        <v>621</v>
      </c>
      <c r="F183" s="341" t="str">
        <f>VLOOKUP($B183,'producto-objetivo'!$A:$G,4,0)</f>
        <v>02</v>
      </c>
      <c r="G183" s="6" t="str">
        <f>VLOOKUP($B183,'producto-objetivo'!$A:$G,5,0)</f>
        <v>Producir información y estudios estratégicos de Bogotá Región como insumo para la toma de decisiones, la orientación del gasto público y la ciudadanía en general</v>
      </c>
      <c r="H183" s="6" t="str">
        <f>_xlfn.XLOOKUP($A183,'indicador-objetivo'!$A:$A,'indicador-objetivo'!F:F,"DATO NO ENCONTRADO",0)</f>
        <v>5</v>
      </c>
      <c r="I183" s="6" t="str">
        <f>_xlfn.XLOOKUP($A183,'indicador-objetivo'!$A:$A,'indicador-objetivo'!G:G,"DATO NO ENCONTRADO",0)</f>
        <v>Número de estudios de ciudad elaborados y difundidos</v>
      </c>
      <c r="J183" s="6" t="str">
        <f>_xlfn.XLOOKUP($A183,'indicador-objetivo'!$A:$A,'indicador-objetivo'!H:H,"DATO NO ENCONTRADO",0)</f>
        <v>Acumulado</v>
      </c>
      <c r="K183" s="6" t="str">
        <f>_xlfn.XLOOKUP($A183,'indicador-objetivo'!$A:$A,'indicador-objetivo'!I:I,"DATO NO ENCONTRADO",0)</f>
        <v>Mensual</v>
      </c>
      <c r="L183" s="6" t="str">
        <f>_xlfn.XLOOKUP($A183,'indicador-objetivo'!$A:$A,'indicador-objetivo'!J:J,"DATO NO ENCONTRADO",0)</f>
        <v>VAL</v>
      </c>
      <c r="M183" s="6">
        <f>_xlfn.XLOOKUP($A183,'indicador-objetivo'!$A:$A,'indicador-objetivo'!K:K,"DATO NO ENCONTRADO",0)</f>
        <v>4</v>
      </c>
      <c r="N183" s="6">
        <f>_xlfn.XLOOKUP($A183,'indicador-objetivo'!$A:$A,'indicador-objetivo'!L:L,"DATO NO ENCONTRADO",0)</f>
        <v>20</v>
      </c>
      <c r="O183" s="6">
        <f>_xlfn.XLOOKUP($A183,'indicador-objetivo'!$A:$A,'indicador-objetivo'!M:M,"DATO NO ENCONTRADO",0)</f>
        <v>2</v>
      </c>
      <c r="P183" s="144"/>
      <c r="Q183" s="326" t="s">
        <v>110</v>
      </c>
      <c r="R183" s="6" t="s">
        <v>627</v>
      </c>
      <c r="S183" s="8">
        <v>0</v>
      </c>
      <c r="T183" s="9">
        <v>0</v>
      </c>
      <c r="U183" s="9">
        <v>0</v>
      </c>
      <c r="V183" s="9">
        <v>0</v>
      </c>
      <c r="W183" s="7">
        <v>0</v>
      </c>
      <c r="X183" s="7">
        <v>0</v>
      </c>
      <c r="Y183" s="7">
        <v>0</v>
      </c>
      <c r="Z183" s="7">
        <v>0</v>
      </c>
      <c r="AA183" s="7">
        <v>0</v>
      </c>
      <c r="AB183" s="7">
        <v>0</v>
      </c>
      <c r="AC183" s="9"/>
      <c r="AD183" s="141"/>
      <c r="AE183" s="141"/>
      <c r="AF183" s="351">
        <f t="shared" si="68"/>
        <v>0</v>
      </c>
      <c r="AG183" s="7">
        <v>17</v>
      </c>
      <c r="AH183" s="6" t="s">
        <v>638</v>
      </c>
      <c r="AI183" s="5" t="s">
        <v>223</v>
      </c>
      <c r="AJ183" s="5" t="s">
        <v>97</v>
      </c>
      <c r="AK183" s="5" t="s">
        <v>98</v>
      </c>
      <c r="AL183" s="5"/>
      <c r="AM183" s="5">
        <v>1</v>
      </c>
      <c r="AN183" s="9">
        <v>1</v>
      </c>
      <c r="AO183" s="9">
        <v>0</v>
      </c>
      <c r="AP183" s="9">
        <v>0</v>
      </c>
      <c r="AQ183" s="6" t="s">
        <v>639</v>
      </c>
      <c r="AR183" s="151">
        <v>90</v>
      </c>
      <c r="AS183" s="151">
        <f t="shared" si="86"/>
        <v>89</v>
      </c>
      <c r="AT183" s="151"/>
      <c r="AU183" s="359"/>
      <c r="AZ183" s="305" t="str">
        <f t="shared" si="69"/>
        <v>Falta diligenciar presupuesto asignado</v>
      </c>
      <c r="BA183" s="132" t="str">
        <f t="shared" si="70"/>
        <v>No Stock</v>
      </c>
      <c r="BB183" s="132" t="str">
        <f t="shared" si="71"/>
        <v>NO</v>
      </c>
      <c r="BC183" s="132" t="str">
        <f t="shared" si="72"/>
        <v>OK</v>
      </c>
      <c r="BD183" s="374" t="str">
        <f t="shared" si="73"/>
        <v>N/A o problema por ser Stock</v>
      </c>
      <c r="BE183" s="365">
        <f>VLOOKUP(B183,[1]Gastos!$A$11:$R$4776,17,FALSE)</f>
        <v>80722996000</v>
      </c>
      <c r="BF183" s="365">
        <f t="shared" si="74"/>
        <v>80722996000</v>
      </c>
      <c r="BG183" s="405"/>
      <c r="BJ183" s="132" t="str">
        <f t="shared" si="81"/>
        <v>Ok</v>
      </c>
      <c r="BK183" s="14" t="str">
        <f t="shared" si="66"/>
        <v>Meta 2025 menor que meta 2024</v>
      </c>
    </row>
    <row r="184" spans="1:63" s="1" customFormat="1" ht="20.100000000000001" hidden="1" customHeight="1" x14ac:dyDescent="0.25">
      <c r="A184" s="14" t="str">
        <f t="shared" si="67"/>
        <v>0120-0102</v>
      </c>
      <c r="B184" s="14" t="str">
        <f t="shared" si="65"/>
        <v>0120-0103</v>
      </c>
      <c r="C184" s="1" t="s">
        <v>76</v>
      </c>
      <c r="D184" s="5" t="s">
        <v>620</v>
      </c>
      <c r="E184" s="6" t="s">
        <v>621</v>
      </c>
      <c r="F184" s="341" t="str">
        <f>VLOOKUP($B184,'producto-objetivo'!$A:$G,4,0)</f>
        <v>02</v>
      </c>
      <c r="G184" s="6" t="str">
        <f>VLOOKUP($B184,'producto-objetivo'!$A:$G,5,0)</f>
        <v>Producir información y estudios estratégicos de Bogotá Región como insumo para la toma de decisiones, la orientación del gasto público y la ciudadanía en general</v>
      </c>
      <c r="H184" s="6" t="str">
        <f>_xlfn.XLOOKUP($A184,'indicador-objetivo'!$A:$A,'indicador-objetivo'!F:F,"DATO NO ENCONTRADO",0)</f>
        <v>5</v>
      </c>
      <c r="I184" s="6" t="str">
        <f>_xlfn.XLOOKUP($A184,'indicador-objetivo'!$A:$A,'indicador-objetivo'!G:G,"DATO NO ENCONTRADO",0)</f>
        <v>Número de estudios de ciudad elaborados y difundidos</v>
      </c>
      <c r="J184" s="6" t="str">
        <f>_xlfn.XLOOKUP($A184,'indicador-objetivo'!$A:$A,'indicador-objetivo'!H:H,"DATO NO ENCONTRADO",0)</f>
        <v>Acumulado</v>
      </c>
      <c r="K184" s="6" t="str">
        <f>_xlfn.XLOOKUP($A184,'indicador-objetivo'!$A:$A,'indicador-objetivo'!I:I,"DATO NO ENCONTRADO",0)</f>
        <v>Mensual</v>
      </c>
      <c r="L184" s="6" t="str">
        <f>_xlfn.XLOOKUP($A184,'indicador-objetivo'!$A:$A,'indicador-objetivo'!J:J,"DATO NO ENCONTRADO",0)</f>
        <v>VAL</v>
      </c>
      <c r="M184" s="6">
        <f>_xlfn.XLOOKUP($A184,'indicador-objetivo'!$A:$A,'indicador-objetivo'!K:K,"DATO NO ENCONTRADO",0)</f>
        <v>4</v>
      </c>
      <c r="N184" s="6">
        <f>_xlfn.XLOOKUP($A184,'indicador-objetivo'!$A:$A,'indicador-objetivo'!L:L,"DATO NO ENCONTRADO",0)</f>
        <v>20</v>
      </c>
      <c r="O184" s="6">
        <f>_xlfn.XLOOKUP($A184,'indicador-objetivo'!$A:$A,'indicador-objetivo'!M:M,"DATO NO ENCONTRADO",0)</f>
        <v>2</v>
      </c>
      <c r="P184" s="144"/>
      <c r="Q184" s="333" t="s">
        <v>100</v>
      </c>
      <c r="R184" s="6" t="s">
        <v>640</v>
      </c>
      <c r="S184" s="8">
        <v>2450</v>
      </c>
      <c r="T184" s="9">
        <v>2450</v>
      </c>
      <c r="U184" s="9">
        <v>1472.6303350000001</v>
      </c>
      <c r="V184" s="9">
        <v>771.32604900000001</v>
      </c>
      <c r="W184" s="7" t="s">
        <v>156</v>
      </c>
      <c r="X184" s="7" t="s">
        <v>94</v>
      </c>
      <c r="Y184" s="7" t="s">
        <v>94</v>
      </c>
      <c r="Z184" s="7" t="s">
        <v>94</v>
      </c>
      <c r="AA184" s="7" t="s">
        <v>94</v>
      </c>
      <c r="AB184" s="7" t="s">
        <v>94</v>
      </c>
      <c r="AC184" s="9"/>
      <c r="AD184" s="141"/>
      <c r="AE184" s="141"/>
      <c r="AF184" s="351">
        <f t="shared" si="68"/>
        <v>0</v>
      </c>
      <c r="AG184" s="7">
        <v>8</v>
      </c>
      <c r="AH184" s="6" t="s">
        <v>641</v>
      </c>
      <c r="AI184" s="5" t="s">
        <v>96</v>
      </c>
      <c r="AJ184" s="5" t="s">
        <v>145</v>
      </c>
      <c r="AK184" s="5" t="s">
        <v>98</v>
      </c>
      <c r="AL184" s="5">
        <v>0.6</v>
      </c>
      <c r="AM184" s="5">
        <v>2</v>
      </c>
      <c r="AN184" s="9">
        <v>1</v>
      </c>
      <c r="AO184" s="9"/>
      <c r="AP184" s="9"/>
      <c r="AQ184" s="6" t="s">
        <v>642</v>
      </c>
      <c r="AR184" s="151"/>
      <c r="AS184" s="151">
        <f t="shared" si="86"/>
        <v>-1</v>
      </c>
      <c r="AT184" s="151"/>
      <c r="AU184" s="359"/>
      <c r="AZ184" s="305" t="str">
        <f t="shared" si="69"/>
        <v>Falta diligenciar presupuesto asignado</v>
      </c>
      <c r="BA184" s="132" t="str">
        <f t="shared" si="70"/>
        <v>No Stock</v>
      </c>
      <c r="BB184" s="132" t="str">
        <f t="shared" si="71"/>
        <v>NO</v>
      </c>
      <c r="BC184" s="132" t="str">
        <f t="shared" si="72"/>
        <v>NO</v>
      </c>
      <c r="BD184" s="374" t="str">
        <f t="shared" si="73"/>
        <v>N/A o problema por ser Stock</v>
      </c>
      <c r="BE184" s="365" t="e">
        <f>VLOOKUP(B184,[1]Gastos!$A$11:$R$4776,17,FALSE)</f>
        <v>#N/A</v>
      </c>
      <c r="BF184" s="365">
        <f t="shared" si="74"/>
        <v>0</v>
      </c>
      <c r="BG184" s="405"/>
      <c r="BJ184" s="132" t="str">
        <f t="shared" si="81"/>
        <v>Ok</v>
      </c>
      <c r="BK184" s="14" t="str">
        <f t="shared" si="66"/>
        <v>Meta 2025 menor que meta 2024</v>
      </c>
    </row>
    <row r="185" spans="1:63" s="1" customFormat="1" ht="20.100000000000001" hidden="1" customHeight="1" x14ac:dyDescent="0.25">
      <c r="A185" s="14" t="str">
        <f t="shared" si="67"/>
        <v>0120-0102</v>
      </c>
      <c r="B185" s="14" t="str">
        <f t="shared" si="65"/>
        <v>0120-0103</v>
      </c>
      <c r="C185" s="1" t="s">
        <v>76</v>
      </c>
      <c r="D185" s="5" t="s">
        <v>620</v>
      </c>
      <c r="E185" s="6" t="s">
        <v>621</v>
      </c>
      <c r="F185" s="341" t="str">
        <f>VLOOKUP($B185,'producto-objetivo'!$A:$G,4,0)</f>
        <v>02</v>
      </c>
      <c r="G185" s="6" t="str">
        <f>VLOOKUP($B185,'producto-objetivo'!$A:$G,5,0)</f>
        <v>Producir información y estudios estratégicos de Bogotá Región como insumo para la toma de decisiones, la orientación del gasto público y la ciudadanía en general</v>
      </c>
      <c r="H185" s="6" t="str">
        <f>_xlfn.XLOOKUP($A185,'indicador-objetivo'!$A:$A,'indicador-objetivo'!F:F,"DATO NO ENCONTRADO",0)</f>
        <v>5</v>
      </c>
      <c r="I185" s="6" t="str">
        <f>_xlfn.XLOOKUP($A185,'indicador-objetivo'!$A:$A,'indicador-objetivo'!G:G,"DATO NO ENCONTRADO",0)</f>
        <v>Número de estudios de ciudad elaborados y difundidos</v>
      </c>
      <c r="J185" s="6" t="str">
        <f>_xlfn.XLOOKUP($A185,'indicador-objetivo'!$A:$A,'indicador-objetivo'!H:H,"DATO NO ENCONTRADO",0)</f>
        <v>Acumulado</v>
      </c>
      <c r="K185" s="6" t="str">
        <f>_xlfn.XLOOKUP($A185,'indicador-objetivo'!$A:$A,'indicador-objetivo'!I:I,"DATO NO ENCONTRADO",0)</f>
        <v>Mensual</v>
      </c>
      <c r="L185" s="6" t="str">
        <f>_xlfn.XLOOKUP($A185,'indicador-objetivo'!$A:$A,'indicador-objetivo'!J:J,"DATO NO ENCONTRADO",0)</f>
        <v>VAL</v>
      </c>
      <c r="M185" s="6">
        <f>_xlfn.XLOOKUP($A185,'indicador-objetivo'!$A:$A,'indicador-objetivo'!K:K,"DATO NO ENCONTRADO",0)</f>
        <v>4</v>
      </c>
      <c r="N185" s="6">
        <f>_xlfn.XLOOKUP($A185,'indicador-objetivo'!$A:$A,'indicador-objetivo'!L:L,"DATO NO ENCONTRADO",0)</f>
        <v>20</v>
      </c>
      <c r="O185" s="6">
        <f>_xlfn.XLOOKUP($A185,'indicador-objetivo'!$A:$A,'indicador-objetivo'!M:M,"DATO NO ENCONTRADO",0)</f>
        <v>2</v>
      </c>
      <c r="P185" s="144"/>
      <c r="Q185" s="326" t="s">
        <v>100</v>
      </c>
      <c r="R185" s="6" t="s">
        <v>640</v>
      </c>
      <c r="S185" s="8">
        <v>0</v>
      </c>
      <c r="T185" s="9">
        <v>0</v>
      </c>
      <c r="U185" s="9">
        <v>0</v>
      </c>
      <c r="V185" s="9">
        <v>0</v>
      </c>
      <c r="W185" s="7">
        <v>0</v>
      </c>
      <c r="X185" s="7">
        <v>0</v>
      </c>
      <c r="Y185" s="7">
        <v>0</v>
      </c>
      <c r="Z185" s="7">
        <v>0</v>
      </c>
      <c r="AA185" s="7">
        <v>0</v>
      </c>
      <c r="AB185" s="7">
        <v>0</v>
      </c>
      <c r="AC185" s="9"/>
      <c r="AD185" s="141"/>
      <c r="AE185" s="141"/>
      <c r="AF185" s="351">
        <f t="shared" si="68"/>
        <v>0</v>
      </c>
      <c r="AG185" s="7">
        <v>9</v>
      </c>
      <c r="AH185" s="6" t="s">
        <v>643</v>
      </c>
      <c r="AI185" s="5" t="s">
        <v>96</v>
      </c>
      <c r="AJ185" s="5" t="s">
        <v>97</v>
      </c>
      <c r="AK185" s="5" t="s">
        <v>98</v>
      </c>
      <c r="AL185" s="5">
        <v>4</v>
      </c>
      <c r="AM185" s="5">
        <v>40</v>
      </c>
      <c r="AN185" s="9">
        <v>4</v>
      </c>
      <c r="AO185" s="9">
        <v>1</v>
      </c>
      <c r="AP185" s="9">
        <v>25</v>
      </c>
      <c r="AQ185" s="6" t="s">
        <v>644</v>
      </c>
      <c r="AR185" s="151">
        <v>4</v>
      </c>
      <c r="AS185" s="151">
        <f t="shared" si="86"/>
        <v>0</v>
      </c>
      <c r="AT185" s="151"/>
      <c r="AU185" s="359"/>
      <c r="AZ185" s="305" t="str">
        <f t="shared" si="69"/>
        <v>Falta diligenciar presupuesto asignado</v>
      </c>
      <c r="BA185" s="132" t="str">
        <f t="shared" si="70"/>
        <v>No Stock</v>
      </c>
      <c r="BB185" s="132" t="str">
        <f t="shared" si="71"/>
        <v>NO</v>
      </c>
      <c r="BC185" s="132" t="str">
        <f t="shared" si="72"/>
        <v>NO</v>
      </c>
      <c r="BD185" s="374" t="str">
        <f t="shared" si="73"/>
        <v>N/A o problema por ser Stock</v>
      </c>
      <c r="BE185" s="365" t="e">
        <f>VLOOKUP(B185,[1]Gastos!$A$11:$R$4776,17,FALSE)</f>
        <v>#N/A</v>
      </c>
      <c r="BF185" s="365">
        <f t="shared" si="74"/>
        <v>0</v>
      </c>
      <c r="BG185" s="405"/>
      <c r="BJ185" s="132" t="str">
        <f t="shared" si="81"/>
        <v>Ok</v>
      </c>
      <c r="BK185" s="14" t="str">
        <f t="shared" si="66"/>
        <v>Meta 2025 menor que meta 2024</v>
      </c>
    </row>
    <row r="186" spans="1:63" s="1" customFormat="1" ht="20.100000000000001" hidden="1" customHeight="1" x14ac:dyDescent="0.25">
      <c r="A186" s="14" t="str">
        <f t="shared" si="67"/>
        <v>0120-0102</v>
      </c>
      <c r="B186" s="14" t="str">
        <f t="shared" si="65"/>
        <v>0120-0103</v>
      </c>
      <c r="C186" s="1" t="s">
        <v>76</v>
      </c>
      <c r="D186" s="5" t="s">
        <v>620</v>
      </c>
      <c r="E186" s="6" t="s">
        <v>621</v>
      </c>
      <c r="F186" s="341" t="str">
        <f>VLOOKUP($B186,'producto-objetivo'!$A:$G,4,0)</f>
        <v>02</v>
      </c>
      <c r="G186" s="6" t="str">
        <f>VLOOKUP($B186,'producto-objetivo'!$A:$G,5,0)</f>
        <v>Producir información y estudios estratégicos de Bogotá Región como insumo para la toma de decisiones, la orientación del gasto público y la ciudadanía en general</v>
      </c>
      <c r="H186" s="6" t="str">
        <f>_xlfn.XLOOKUP($A186,'indicador-objetivo'!$A:$A,'indicador-objetivo'!F:F,"DATO NO ENCONTRADO",0)</f>
        <v>5</v>
      </c>
      <c r="I186" s="6" t="str">
        <f>_xlfn.XLOOKUP($A186,'indicador-objetivo'!$A:$A,'indicador-objetivo'!G:G,"DATO NO ENCONTRADO",0)</f>
        <v>Número de estudios de ciudad elaborados y difundidos</v>
      </c>
      <c r="J186" s="6" t="str">
        <f>_xlfn.XLOOKUP($A186,'indicador-objetivo'!$A:$A,'indicador-objetivo'!H:H,"DATO NO ENCONTRADO",0)</f>
        <v>Acumulado</v>
      </c>
      <c r="K186" s="6" t="str">
        <f>_xlfn.XLOOKUP($A186,'indicador-objetivo'!$A:$A,'indicador-objetivo'!I:I,"DATO NO ENCONTRADO",0)</f>
        <v>Mensual</v>
      </c>
      <c r="L186" s="6" t="str">
        <f>_xlfn.XLOOKUP($A186,'indicador-objetivo'!$A:$A,'indicador-objetivo'!J:J,"DATO NO ENCONTRADO",0)</f>
        <v>VAL</v>
      </c>
      <c r="M186" s="6">
        <f>_xlfn.XLOOKUP($A186,'indicador-objetivo'!$A:$A,'indicador-objetivo'!K:K,"DATO NO ENCONTRADO",0)</f>
        <v>4</v>
      </c>
      <c r="N186" s="6">
        <f>_xlfn.XLOOKUP($A186,'indicador-objetivo'!$A:$A,'indicador-objetivo'!L:L,"DATO NO ENCONTRADO",0)</f>
        <v>20</v>
      </c>
      <c r="O186" s="6">
        <f>_xlfn.XLOOKUP($A186,'indicador-objetivo'!$A:$A,'indicador-objetivo'!M:M,"DATO NO ENCONTRADO",0)</f>
        <v>2</v>
      </c>
      <c r="P186" s="144"/>
      <c r="Q186" s="326" t="s">
        <v>100</v>
      </c>
      <c r="R186" s="6" t="s">
        <v>640</v>
      </c>
      <c r="S186" s="8">
        <v>0</v>
      </c>
      <c r="T186" s="9">
        <v>0</v>
      </c>
      <c r="U186" s="9">
        <v>0</v>
      </c>
      <c r="V186" s="9">
        <v>0</v>
      </c>
      <c r="W186" s="7">
        <v>0</v>
      </c>
      <c r="X186" s="7">
        <v>0</v>
      </c>
      <c r="Y186" s="7">
        <v>0</v>
      </c>
      <c r="Z186" s="7">
        <v>0</v>
      </c>
      <c r="AA186" s="7">
        <v>0</v>
      </c>
      <c r="AB186" s="7">
        <v>0</v>
      </c>
      <c r="AC186" s="9"/>
      <c r="AD186" s="141"/>
      <c r="AE186" s="141"/>
      <c r="AF186" s="351">
        <f t="shared" si="68"/>
        <v>0</v>
      </c>
      <c r="AG186" s="7">
        <v>16</v>
      </c>
      <c r="AH186" s="6" t="s">
        <v>645</v>
      </c>
      <c r="AI186" s="5" t="s">
        <v>96</v>
      </c>
      <c r="AJ186" s="5" t="s">
        <v>145</v>
      </c>
      <c r="AK186" s="5" t="s">
        <v>98</v>
      </c>
      <c r="AL186" s="5"/>
      <c r="AM186" s="5">
        <v>10</v>
      </c>
      <c r="AN186" s="9">
        <v>1</v>
      </c>
      <c r="AO186" s="9"/>
      <c r="AP186" s="9"/>
      <c r="AQ186" s="6" t="s">
        <v>646</v>
      </c>
      <c r="AR186" s="151">
        <v>100</v>
      </c>
      <c r="AS186" s="151">
        <f t="shared" si="86"/>
        <v>99</v>
      </c>
      <c r="AT186" s="151"/>
      <c r="AU186" s="359"/>
      <c r="AZ186" s="305" t="str">
        <f t="shared" si="69"/>
        <v>Falta diligenciar presupuesto asignado</v>
      </c>
      <c r="BA186" s="132" t="str">
        <f t="shared" si="70"/>
        <v>No Stock</v>
      </c>
      <c r="BB186" s="132" t="str">
        <f t="shared" si="71"/>
        <v>NO</v>
      </c>
      <c r="BC186" s="132" t="str">
        <f t="shared" si="72"/>
        <v>NO</v>
      </c>
      <c r="BD186" s="374" t="str">
        <f t="shared" si="73"/>
        <v>N/A o problema por ser Stock</v>
      </c>
      <c r="BE186" s="365" t="e">
        <f>VLOOKUP(B186,[1]Gastos!$A$11:$R$4776,17,FALSE)</f>
        <v>#N/A</v>
      </c>
      <c r="BF186" s="365">
        <f t="shared" si="74"/>
        <v>0</v>
      </c>
      <c r="BG186" s="405"/>
      <c r="BJ186" s="132" t="str">
        <f t="shared" si="81"/>
        <v>Ok</v>
      </c>
      <c r="BK186" s="14" t="str">
        <f t="shared" si="66"/>
        <v>Meta 2025 menor que meta 2024</v>
      </c>
    </row>
    <row r="187" spans="1:63" s="1" customFormat="1" ht="20.100000000000001" hidden="1" customHeight="1" x14ac:dyDescent="0.25">
      <c r="A187" s="14" t="str">
        <f t="shared" si="67"/>
        <v>0120-0103</v>
      </c>
      <c r="B187" s="14" t="str">
        <f t="shared" si="65"/>
        <v>0120-0106</v>
      </c>
      <c r="C187" s="1" t="s">
        <v>76</v>
      </c>
      <c r="D187" s="5" t="s">
        <v>620</v>
      </c>
      <c r="E187" s="6" t="s">
        <v>621</v>
      </c>
      <c r="F187" s="341" t="str">
        <f>VLOOKUP($B187,'producto-objetivo'!$A:$G,4,0)</f>
        <v>03</v>
      </c>
      <c r="G187" s="6" t="str">
        <f>VLOOKUP($B187,'producto-objetivo'!$A:$G,5,0)</f>
        <v>Orientar la visión del Distrito Capital en el ciclo de las Políticas Públicas, para generar transformaciones y cambios de las condiciones y situaciones sociales que configuran los problemas públicos más estratégicos y complejos de la ciudad</v>
      </c>
      <c r="H187" s="6" t="str">
        <f>_xlfn.XLOOKUP($A187,'indicador-objetivo'!$A:$A,'indicador-objetivo'!F:F,"DATO NO ENCONTRADO",0)</f>
        <v>7</v>
      </c>
      <c r="I187" s="6" t="str">
        <f>_xlfn.XLOOKUP($A187,'indicador-objetivo'!$A:$A,'indicador-objetivo'!G:G,"DATO NO ENCONTRADO",0)</f>
        <v>Número de Políticas públicas adoptadas por procedimiento CONPES D.C. con información de seguimiento y evaluación</v>
      </c>
      <c r="J187" s="6" t="str">
        <f>_xlfn.XLOOKUP($A187,'indicador-objetivo'!$A:$A,'indicador-objetivo'!H:H,"DATO NO ENCONTRADO",0)</f>
        <v>Capacidad</v>
      </c>
      <c r="K187" s="6" t="str">
        <f>_xlfn.XLOOKUP($A187,'indicador-objetivo'!$A:$A,'indicador-objetivo'!I:I,"DATO NO ENCONTRADO",0)</f>
        <v>Semestral</v>
      </c>
      <c r="L187" s="6" t="str">
        <f>_xlfn.XLOOKUP($A187,'indicador-objetivo'!$A:$A,'indicador-objetivo'!J:J,"DATO NO ENCONTRADO",0)</f>
        <v>VAL</v>
      </c>
      <c r="M187" s="6">
        <f>_xlfn.XLOOKUP($A187,'indicador-objetivo'!$A:$A,'indicador-objetivo'!K:K,"DATO NO ENCONTRADO",0)</f>
        <v>33</v>
      </c>
      <c r="N187" s="6">
        <f>_xlfn.XLOOKUP($A187,'indicador-objetivo'!$A:$A,'indicador-objetivo'!L:L,"DATO NO ENCONTRADO",0)</f>
        <v>60</v>
      </c>
      <c r="O187" s="6">
        <f>_xlfn.XLOOKUP($A187,'indicador-objetivo'!$A:$A,'indicador-objetivo'!M:M,"DATO NO ENCONTRADO",0)</f>
        <v>44</v>
      </c>
      <c r="P187" s="144"/>
      <c r="Q187" s="325" t="s">
        <v>136</v>
      </c>
      <c r="R187" s="6" t="s">
        <v>647</v>
      </c>
      <c r="S187" s="8">
        <v>9750</v>
      </c>
      <c r="T187" s="9">
        <v>9750</v>
      </c>
      <c r="U187" s="9">
        <v>2939.1377090000001</v>
      </c>
      <c r="V187" s="9">
        <v>1832.6606710000001</v>
      </c>
      <c r="W187" s="7" t="s">
        <v>156</v>
      </c>
      <c r="X187" s="7" t="s">
        <v>94</v>
      </c>
      <c r="Y187" s="7" t="s">
        <v>94</v>
      </c>
      <c r="Z187" s="7" t="s">
        <v>94</v>
      </c>
      <c r="AA187" s="7" t="s">
        <v>156</v>
      </c>
      <c r="AB187" s="7" t="s">
        <v>156</v>
      </c>
      <c r="AC187" s="9"/>
      <c r="AD187" s="141"/>
      <c r="AE187" s="141"/>
      <c r="AF187" s="351">
        <f t="shared" si="68"/>
        <v>0</v>
      </c>
      <c r="AG187" s="7">
        <v>10</v>
      </c>
      <c r="AH187" s="6" t="s">
        <v>3871</v>
      </c>
      <c r="AI187" s="5" t="s">
        <v>96</v>
      </c>
      <c r="AJ187" s="5" t="s">
        <v>145</v>
      </c>
      <c r="AK187" s="5" t="s">
        <v>98</v>
      </c>
      <c r="AL187" s="5">
        <v>4</v>
      </c>
      <c r="AM187" s="5">
        <v>12</v>
      </c>
      <c r="AN187" s="9">
        <v>3</v>
      </c>
      <c r="AO187" s="9"/>
      <c r="AP187" s="9"/>
      <c r="AQ187" s="6" t="s">
        <v>649</v>
      </c>
      <c r="AR187" s="151">
        <v>1</v>
      </c>
      <c r="AS187" s="151">
        <f t="shared" si="86"/>
        <v>-2</v>
      </c>
      <c r="AT187" s="151"/>
      <c r="AU187" s="359"/>
      <c r="AZ187" s="305" t="str">
        <f t="shared" si="69"/>
        <v>Falta diligenciar presupuesto asignado</v>
      </c>
      <c r="BA187" s="132" t="str">
        <f t="shared" si="70"/>
        <v>No Stock</v>
      </c>
      <c r="BB187" s="132" t="str">
        <f t="shared" si="71"/>
        <v>NO</v>
      </c>
      <c r="BC187" s="132" t="str">
        <f t="shared" si="72"/>
        <v>NO</v>
      </c>
      <c r="BD187" s="374" t="str">
        <f t="shared" si="73"/>
        <v>N/A o problema por ser Stock</v>
      </c>
      <c r="BE187" s="365" t="e">
        <f>VLOOKUP(B187,[1]Gastos!$A$11:$R$4776,17,FALSE)</f>
        <v>#N/A</v>
      </c>
      <c r="BF187" s="365">
        <f t="shared" si="74"/>
        <v>0</v>
      </c>
      <c r="BG187" s="405"/>
      <c r="BJ187" s="132" t="str">
        <f t="shared" si="81"/>
        <v>Ok</v>
      </c>
      <c r="BK187" s="14" t="str">
        <f t="shared" si="66"/>
        <v>Meta 2025 menor que meta 2024</v>
      </c>
    </row>
    <row r="188" spans="1:63" s="1" customFormat="1" ht="20.100000000000001" hidden="1" customHeight="1" x14ac:dyDescent="0.25">
      <c r="A188" s="14" t="str">
        <f t="shared" si="67"/>
        <v>0120-0103</v>
      </c>
      <c r="B188" s="14" t="str">
        <f t="shared" si="65"/>
        <v>0120-0106</v>
      </c>
      <c r="C188" s="1" t="s">
        <v>76</v>
      </c>
      <c r="D188" s="5" t="s">
        <v>620</v>
      </c>
      <c r="E188" s="6" t="s">
        <v>621</v>
      </c>
      <c r="F188" s="341" t="str">
        <f>VLOOKUP($B188,'producto-objetivo'!$A:$G,4,0)</f>
        <v>03</v>
      </c>
      <c r="G188" s="6" t="str">
        <f>VLOOKUP($B188,'producto-objetivo'!$A:$G,5,0)</f>
        <v>Orientar la visión del Distrito Capital en el ciclo de las Políticas Públicas, para generar transformaciones y cambios de las condiciones y situaciones sociales que configuran los problemas públicos más estratégicos y complejos de la ciudad</v>
      </c>
      <c r="H188" s="6" t="str">
        <f>_xlfn.XLOOKUP($A188,'indicador-objetivo'!$A:$A,'indicador-objetivo'!F:F,"DATO NO ENCONTRADO",0)</f>
        <v>7</v>
      </c>
      <c r="I188" s="6" t="str">
        <f>_xlfn.XLOOKUP($A188,'indicador-objetivo'!$A:$A,'indicador-objetivo'!G:G,"DATO NO ENCONTRADO",0)</f>
        <v>Número de Políticas públicas adoptadas por procedimiento CONPES D.C. con información de seguimiento y evaluación</v>
      </c>
      <c r="J188" s="6" t="str">
        <f>_xlfn.XLOOKUP($A188,'indicador-objetivo'!$A:$A,'indicador-objetivo'!H:H,"DATO NO ENCONTRADO",0)</f>
        <v>Capacidad</v>
      </c>
      <c r="K188" s="6" t="str">
        <f>_xlfn.XLOOKUP($A188,'indicador-objetivo'!$A:$A,'indicador-objetivo'!I:I,"DATO NO ENCONTRADO",0)</f>
        <v>Semestral</v>
      </c>
      <c r="L188" s="6" t="str">
        <f>_xlfn.XLOOKUP($A188,'indicador-objetivo'!$A:$A,'indicador-objetivo'!J:J,"DATO NO ENCONTRADO",0)</f>
        <v>VAL</v>
      </c>
      <c r="M188" s="6">
        <f>_xlfn.XLOOKUP($A188,'indicador-objetivo'!$A:$A,'indicador-objetivo'!K:K,"DATO NO ENCONTRADO",0)</f>
        <v>33</v>
      </c>
      <c r="N188" s="6">
        <f>_xlfn.XLOOKUP($A188,'indicador-objetivo'!$A:$A,'indicador-objetivo'!L:L,"DATO NO ENCONTRADO",0)</f>
        <v>60</v>
      </c>
      <c r="O188" s="6">
        <f>_xlfn.XLOOKUP($A188,'indicador-objetivo'!$A:$A,'indicador-objetivo'!M:M,"DATO NO ENCONTRADO",0)</f>
        <v>44</v>
      </c>
      <c r="P188" s="144"/>
      <c r="Q188" s="326" t="s">
        <v>136</v>
      </c>
      <c r="R188" s="6" t="s">
        <v>647</v>
      </c>
      <c r="S188" s="8">
        <v>0</v>
      </c>
      <c r="T188" s="9">
        <v>0</v>
      </c>
      <c r="U188" s="9">
        <v>0</v>
      </c>
      <c r="V188" s="9">
        <v>0</v>
      </c>
      <c r="W188" s="7">
        <v>0</v>
      </c>
      <c r="X188" s="7">
        <v>0</v>
      </c>
      <c r="Y188" s="7">
        <v>0</v>
      </c>
      <c r="Z188" s="7">
        <v>0</v>
      </c>
      <c r="AA188" s="7">
        <v>0</v>
      </c>
      <c r="AB188" s="7">
        <v>0</v>
      </c>
      <c r="AC188" s="9"/>
      <c r="AD188" s="141"/>
      <c r="AE188" s="141"/>
      <c r="AF188" s="351">
        <f t="shared" si="68"/>
        <v>0</v>
      </c>
      <c r="AG188" s="7">
        <v>11</v>
      </c>
      <c r="AH188" s="6" t="s">
        <v>650</v>
      </c>
      <c r="AI188" s="5" t="s">
        <v>96</v>
      </c>
      <c r="AJ188" s="5" t="s">
        <v>258</v>
      </c>
      <c r="AK188" s="5" t="s">
        <v>98</v>
      </c>
      <c r="AL188" s="5">
        <v>2</v>
      </c>
      <c r="AM188" s="5">
        <v>20</v>
      </c>
      <c r="AN188" s="9">
        <v>2</v>
      </c>
      <c r="AO188" s="9">
        <v>1</v>
      </c>
      <c r="AP188" s="9">
        <v>50</v>
      </c>
      <c r="AQ188" s="6" t="s">
        <v>651</v>
      </c>
      <c r="AR188" s="151">
        <v>1</v>
      </c>
      <c r="AS188" s="151">
        <f t="shared" si="86"/>
        <v>-1</v>
      </c>
      <c r="AT188" s="151"/>
      <c r="AU188" s="359"/>
      <c r="AZ188" s="305" t="str">
        <f t="shared" si="69"/>
        <v>Falta diligenciar presupuesto asignado</v>
      </c>
      <c r="BA188" s="132" t="str">
        <f t="shared" si="70"/>
        <v>No Stock</v>
      </c>
      <c r="BB188" s="132" t="str">
        <f t="shared" si="71"/>
        <v>NO</v>
      </c>
      <c r="BC188" s="132" t="str">
        <f t="shared" si="72"/>
        <v>NO</v>
      </c>
      <c r="BD188" s="374" t="str">
        <f t="shared" si="73"/>
        <v>N/A o problema por ser Stock</v>
      </c>
      <c r="BE188" s="365" t="e">
        <f>VLOOKUP(B188,[1]Gastos!$A$11:$R$4776,17,FALSE)</f>
        <v>#N/A</v>
      </c>
      <c r="BF188" s="365">
        <f t="shared" si="74"/>
        <v>0</v>
      </c>
      <c r="BG188" s="405"/>
      <c r="BJ188" s="132" t="str">
        <f t="shared" si="81"/>
        <v>Ok</v>
      </c>
      <c r="BK188" s="14" t="str">
        <f t="shared" si="66"/>
        <v>Meta 2025 menor que meta 2024</v>
      </c>
    </row>
    <row r="189" spans="1:63" s="1" customFormat="1" ht="20.100000000000001" hidden="1" customHeight="1" x14ac:dyDescent="0.25">
      <c r="A189" s="14" t="str">
        <f t="shared" si="67"/>
        <v>0120-0103</v>
      </c>
      <c r="B189" s="14" t="str">
        <f t="shared" si="65"/>
        <v>0120-0106</v>
      </c>
      <c r="C189" s="1" t="s">
        <v>76</v>
      </c>
      <c r="D189" s="5" t="s">
        <v>620</v>
      </c>
      <c r="E189" s="6" t="s">
        <v>621</v>
      </c>
      <c r="F189" s="341" t="str">
        <f>VLOOKUP($B189,'producto-objetivo'!$A:$G,4,0)</f>
        <v>03</v>
      </c>
      <c r="G189" s="6" t="str">
        <f>VLOOKUP($B189,'producto-objetivo'!$A:$G,5,0)</f>
        <v>Orientar la visión del Distrito Capital en el ciclo de las Políticas Públicas, para generar transformaciones y cambios de las condiciones y situaciones sociales que configuran los problemas públicos más estratégicos y complejos de la ciudad</v>
      </c>
      <c r="H189" s="6" t="str">
        <f>_xlfn.XLOOKUP($A189,'indicador-objetivo'!$A:$A,'indicador-objetivo'!F:F,"DATO NO ENCONTRADO",0)</f>
        <v>7</v>
      </c>
      <c r="I189" s="6" t="str">
        <f>_xlfn.XLOOKUP($A189,'indicador-objetivo'!$A:$A,'indicador-objetivo'!G:G,"DATO NO ENCONTRADO",0)</f>
        <v>Número de Políticas públicas adoptadas por procedimiento CONPES D.C. con información de seguimiento y evaluación</v>
      </c>
      <c r="J189" s="6" t="str">
        <f>_xlfn.XLOOKUP($A189,'indicador-objetivo'!$A:$A,'indicador-objetivo'!H:H,"DATO NO ENCONTRADO",0)</f>
        <v>Capacidad</v>
      </c>
      <c r="K189" s="6" t="str">
        <f>_xlfn.XLOOKUP($A189,'indicador-objetivo'!$A:$A,'indicador-objetivo'!I:I,"DATO NO ENCONTRADO",0)</f>
        <v>Semestral</v>
      </c>
      <c r="L189" s="6" t="str">
        <f>_xlfn.XLOOKUP($A189,'indicador-objetivo'!$A:$A,'indicador-objetivo'!J:J,"DATO NO ENCONTRADO",0)</f>
        <v>VAL</v>
      </c>
      <c r="M189" s="6">
        <f>_xlfn.XLOOKUP($A189,'indicador-objetivo'!$A:$A,'indicador-objetivo'!K:K,"DATO NO ENCONTRADO",0)</f>
        <v>33</v>
      </c>
      <c r="N189" s="6">
        <f>_xlfn.XLOOKUP($A189,'indicador-objetivo'!$A:$A,'indicador-objetivo'!L:L,"DATO NO ENCONTRADO",0)</f>
        <v>60</v>
      </c>
      <c r="O189" s="6">
        <f>_xlfn.XLOOKUP($A189,'indicador-objetivo'!$A:$A,'indicador-objetivo'!M:M,"DATO NO ENCONTRADO",0)</f>
        <v>44</v>
      </c>
      <c r="P189" s="144"/>
      <c r="Q189" s="326" t="s">
        <v>136</v>
      </c>
      <c r="R189" s="6" t="s">
        <v>647</v>
      </c>
      <c r="S189" s="8">
        <v>0</v>
      </c>
      <c r="T189" s="9">
        <v>0</v>
      </c>
      <c r="U189" s="9">
        <v>0</v>
      </c>
      <c r="V189" s="9">
        <v>0</v>
      </c>
      <c r="W189" s="7">
        <v>0</v>
      </c>
      <c r="X189" s="7">
        <v>0</v>
      </c>
      <c r="Y189" s="7">
        <v>0</v>
      </c>
      <c r="Z189" s="7">
        <v>0</v>
      </c>
      <c r="AA189" s="7">
        <v>0</v>
      </c>
      <c r="AB189" s="7">
        <v>0</v>
      </c>
      <c r="AC189" s="9"/>
      <c r="AD189" s="141"/>
      <c r="AE189" s="141"/>
      <c r="AF189" s="351">
        <f t="shared" si="68"/>
        <v>0</v>
      </c>
      <c r="AG189" s="7">
        <v>12</v>
      </c>
      <c r="AH189" s="6" t="s">
        <v>652</v>
      </c>
      <c r="AI189" s="5" t="s">
        <v>96</v>
      </c>
      <c r="AJ189" s="5" t="s">
        <v>145</v>
      </c>
      <c r="AK189" s="5" t="s">
        <v>98</v>
      </c>
      <c r="AL189" s="5">
        <v>2</v>
      </c>
      <c r="AM189" s="5">
        <v>10</v>
      </c>
      <c r="AN189" s="9">
        <v>1</v>
      </c>
      <c r="AO189" s="9"/>
      <c r="AP189" s="9"/>
      <c r="AQ189" s="6" t="s">
        <v>653</v>
      </c>
      <c r="AR189" s="151">
        <v>1</v>
      </c>
      <c r="AS189" s="151">
        <f t="shared" si="86"/>
        <v>0</v>
      </c>
      <c r="AT189" s="151"/>
      <c r="AU189" s="359"/>
      <c r="AZ189" s="305" t="str">
        <f t="shared" si="69"/>
        <v>Falta diligenciar presupuesto asignado</v>
      </c>
      <c r="BA189" s="132" t="str">
        <f t="shared" si="70"/>
        <v>No Stock</v>
      </c>
      <c r="BB189" s="132" t="str">
        <f t="shared" si="71"/>
        <v>NO</v>
      </c>
      <c r="BC189" s="132" t="str">
        <f t="shared" si="72"/>
        <v>NO</v>
      </c>
      <c r="BD189" s="374" t="str">
        <f t="shared" si="73"/>
        <v>N/A o problema por ser Stock</v>
      </c>
      <c r="BE189" s="365" t="e">
        <f>VLOOKUP(B189,[1]Gastos!$A$11:$R$4776,17,FALSE)</f>
        <v>#N/A</v>
      </c>
      <c r="BF189" s="365">
        <f t="shared" si="74"/>
        <v>0</v>
      </c>
      <c r="BG189" s="405"/>
      <c r="BJ189" s="132" t="str">
        <f t="shared" si="81"/>
        <v>Ok</v>
      </c>
      <c r="BK189" s="14" t="str">
        <f t="shared" si="66"/>
        <v>Meta 2025 menor que meta 2024</v>
      </c>
    </row>
    <row r="190" spans="1:63" s="1" customFormat="1" ht="20.100000000000001" hidden="1" customHeight="1" x14ac:dyDescent="0.25">
      <c r="A190" s="14" t="str">
        <f t="shared" si="67"/>
        <v>0120-0104</v>
      </c>
      <c r="B190" s="14" t="str">
        <f t="shared" si="65"/>
        <v>0120-0109</v>
      </c>
      <c r="C190" s="1" t="s">
        <v>76</v>
      </c>
      <c r="D190" s="5" t="s">
        <v>620</v>
      </c>
      <c r="E190" s="6" t="s">
        <v>621</v>
      </c>
      <c r="F190" s="341" t="str">
        <f>VLOOKUP($B190,'producto-objetivo'!$A:$G,4,0)</f>
        <v>04</v>
      </c>
      <c r="G190" s="6" t="str">
        <f>VLOOKUP($B190,'producto-objetivo'!$A:$G,5,0)</f>
        <v>Fortalecimiento de capacidad institucional que mejore los procesos misionales de la entidad</v>
      </c>
      <c r="H190" s="6" t="str">
        <f>_xlfn.XLOOKUP($A190,'indicador-objetivo'!$A:$A,'indicador-objetivo'!F:F,"DATO NO ENCONTRADO",0)</f>
        <v>8</v>
      </c>
      <c r="I190" s="6" t="str">
        <f>_xlfn.XLOOKUP($A190,'indicador-objetivo'!$A:$A,'indicador-objetivo'!G:G,"DATO NO ENCONTRADO",0)</f>
        <v>Indice de capacidad institucional fortalecida</v>
      </c>
      <c r="J190" s="6" t="str">
        <f>_xlfn.XLOOKUP($A190,'indicador-objetivo'!$A:$A,'indicador-objetivo'!H:H,"DATO NO ENCONTRADO",0)</f>
        <v>Stock</v>
      </c>
      <c r="K190" s="6" t="str">
        <f>_xlfn.XLOOKUP($A190,'indicador-objetivo'!$A:$A,'indicador-objetivo'!I:I,"DATO NO ENCONTRADO",0)</f>
        <v>Anual</v>
      </c>
      <c r="L190" s="6" t="str">
        <f>_xlfn.XLOOKUP($A190,'indicador-objetivo'!$A:$A,'indicador-objetivo'!J:J,"DATO NO ENCONTRADO",0)</f>
        <v>%</v>
      </c>
      <c r="M190" s="6">
        <f>_xlfn.XLOOKUP($A190,'indicador-objetivo'!$A:$A,'indicador-objetivo'!K:K,"DATO NO ENCONTRADO",0)</f>
        <v>100</v>
      </c>
      <c r="N190" s="6">
        <f>_xlfn.XLOOKUP($A190,'indicador-objetivo'!$A:$A,'indicador-objetivo'!L:L,"DATO NO ENCONTRADO",0)</f>
        <v>100</v>
      </c>
      <c r="O190" s="6">
        <f>_xlfn.XLOOKUP($A190,'indicador-objetivo'!$A:$A,'indicador-objetivo'!M:M,"DATO NO ENCONTRADO",0)</f>
        <v>100</v>
      </c>
      <c r="P190" s="144"/>
      <c r="Q190" s="334" t="s">
        <v>182</v>
      </c>
      <c r="R190" s="6" t="s">
        <v>654</v>
      </c>
      <c r="S190" s="8">
        <v>19400</v>
      </c>
      <c r="T190" s="9">
        <v>19400</v>
      </c>
      <c r="U190" s="9">
        <v>8900.4537010000004</v>
      </c>
      <c r="V190" s="9">
        <v>3708.8007870000001</v>
      </c>
      <c r="W190" s="7" t="s">
        <v>156</v>
      </c>
      <c r="X190" s="7" t="s">
        <v>156</v>
      </c>
      <c r="Y190" s="7" t="s">
        <v>156</v>
      </c>
      <c r="Z190" s="7" t="s">
        <v>94</v>
      </c>
      <c r="AA190" s="7" t="s">
        <v>156</v>
      </c>
      <c r="AB190" s="7" t="s">
        <v>94</v>
      </c>
      <c r="AC190" s="9"/>
      <c r="AD190" s="141"/>
      <c r="AE190" s="141"/>
      <c r="AF190" s="351">
        <f t="shared" si="68"/>
        <v>0</v>
      </c>
      <c r="AG190" s="7">
        <v>13</v>
      </c>
      <c r="AH190" s="6" t="s">
        <v>655</v>
      </c>
      <c r="AI190" s="5" t="s">
        <v>223</v>
      </c>
      <c r="AJ190" s="5" t="s">
        <v>145</v>
      </c>
      <c r="AK190" s="5" t="s">
        <v>149</v>
      </c>
      <c r="AL190" s="5">
        <v>85.3</v>
      </c>
      <c r="AM190" s="5">
        <v>100</v>
      </c>
      <c r="AN190" s="9">
        <v>100</v>
      </c>
      <c r="AO190" s="9"/>
      <c r="AP190" s="9"/>
      <c r="AQ190" s="6" t="s">
        <v>656</v>
      </c>
      <c r="AR190" s="151">
        <v>2</v>
      </c>
      <c r="AS190" s="151">
        <f t="shared" si="86"/>
        <v>-98</v>
      </c>
      <c r="AT190" s="151"/>
      <c r="AU190" s="359"/>
      <c r="AZ190" s="305" t="str">
        <f t="shared" si="69"/>
        <v>Falta diligenciar presupuesto asignado</v>
      </c>
      <c r="BA190" s="132" t="str">
        <f t="shared" si="70"/>
        <v>No Stock</v>
      </c>
      <c r="BB190" s="132" t="str">
        <f t="shared" si="71"/>
        <v>NO</v>
      </c>
      <c r="BC190" s="132" t="str">
        <f t="shared" si="72"/>
        <v>OK</v>
      </c>
      <c r="BD190" s="374" t="str">
        <f t="shared" si="73"/>
        <v>N/A o problema por ser Stock</v>
      </c>
      <c r="BE190" s="365" t="e">
        <f>VLOOKUP(B190,[1]Gastos!$A$11:$R$4776,17,FALSE)</f>
        <v>#N/A</v>
      </c>
      <c r="BF190" s="365">
        <f t="shared" si="74"/>
        <v>0</v>
      </c>
      <c r="BG190" s="405"/>
      <c r="BJ190" s="132" t="str">
        <f t="shared" si="81"/>
        <v>Ok</v>
      </c>
      <c r="BK190" s="14" t="str">
        <f t="shared" si="66"/>
        <v>Meta 2025 menor que meta 2024</v>
      </c>
    </row>
    <row r="191" spans="1:63" s="1" customFormat="1" ht="20.100000000000001" hidden="1" customHeight="1" x14ac:dyDescent="0.25">
      <c r="A191" s="14" t="str">
        <f t="shared" si="67"/>
        <v>0120-0104</v>
      </c>
      <c r="B191" s="14" t="str">
        <f t="shared" si="65"/>
        <v>0120-0109</v>
      </c>
      <c r="C191" s="1" t="s">
        <v>76</v>
      </c>
      <c r="D191" s="5" t="s">
        <v>620</v>
      </c>
      <c r="E191" s="6" t="s">
        <v>621</v>
      </c>
      <c r="F191" s="341" t="str">
        <f>VLOOKUP($B191,'producto-objetivo'!$A:$G,4,0)</f>
        <v>04</v>
      </c>
      <c r="G191" s="6" t="str">
        <f>VLOOKUP($B191,'producto-objetivo'!$A:$G,5,0)</f>
        <v>Fortalecimiento de capacidad institucional que mejore los procesos misionales de la entidad</v>
      </c>
      <c r="H191" s="6" t="str">
        <f>_xlfn.XLOOKUP($A191,'indicador-objetivo'!$A:$A,'indicador-objetivo'!F:F,"DATO NO ENCONTRADO",0)</f>
        <v>8</v>
      </c>
      <c r="I191" s="6" t="str">
        <f>_xlfn.XLOOKUP($A191,'indicador-objetivo'!$A:$A,'indicador-objetivo'!G:G,"DATO NO ENCONTRADO",0)</f>
        <v>Indice de capacidad institucional fortalecida</v>
      </c>
      <c r="J191" s="6" t="str">
        <f>_xlfn.XLOOKUP($A191,'indicador-objetivo'!$A:$A,'indicador-objetivo'!H:H,"DATO NO ENCONTRADO",0)</f>
        <v>Stock</v>
      </c>
      <c r="K191" s="6" t="str">
        <f>_xlfn.XLOOKUP($A191,'indicador-objetivo'!$A:$A,'indicador-objetivo'!I:I,"DATO NO ENCONTRADO",0)</f>
        <v>Anual</v>
      </c>
      <c r="L191" s="6" t="str">
        <f>_xlfn.XLOOKUP($A191,'indicador-objetivo'!$A:$A,'indicador-objetivo'!J:J,"DATO NO ENCONTRADO",0)</f>
        <v>%</v>
      </c>
      <c r="M191" s="6">
        <f>_xlfn.XLOOKUP($A191,'indicador-objetivo'!$A:$A,'indicador-objetivo'!K:K,"DATO NO ENCONTRADO",0)</f>
        <v>100</v>
      </c>
      <c r="N191" s="6">
        <f>_xlfn.XLOOKUP($A191,'indicador-objetivo'!$A:$A,'indicador-objetivo'!L:L,"DATO NO ENCONTRADO",0)</f>
        <v>100</v>
      </c>
      <c r="O191" s="6">
        <f>_xlfn.XLOOKUP($A191,'indicador-objetivo'!$A:$A,'indicador-objetivo'!M:M,"DATO NO ENCONTRADO",0)</f>
        <v>100</v>
      </c>
      <c r="P191" s="144"/>
      <c r="Q191" s="326" t="s">
        <v>182</v>
      </c>
      <c r="R191" s="6" t="s">
        <v>654</v>
      </c>
      <c r="S191" s="8">
        <v>0</v>
      </c>
      <c r="T191" s="9">
        <v>0</v>
      </c>
      <c r="U191" s="9">
        <v>0</v>
      </c>
      <c r="V191" s="9">
        <v>0</v>
      </c>
      <c r="W191" s="7">
        <v>0</v>
      </c>
      <c r="X191" s="7">
        <v>0</v>
      </c>
      <c r="Y191" s="7">
        <v>0</v>
      </c>
      <c r="Z191" s="7">
        <v>0</v>
      </c>
      <c r="AA191" s="7">
        <v>0</v>
      </c>
      <c r="AB191" s="7">
        <v>0</v>
      </c>
      <c r="AC191" s="9"/>
      <c r="AD191" s="141"/>
      <c r="AE191" s="141"/>
      <c r="AF191" s="351">
        <f t="shared" si="68"/>
        <v>0</v>
      </c>
      <c r="AG191" s="7">
        <v>14</v>
      </c>
      <c r="AH191" s="6" t="s">
        <v>657</v>
      </c>
      <c r="AI191" s="5" t="s">
        <v>144</v>
      </c>
      <c r="AJ191" s="98" t="s">
        <v>145</v>
      </c>
      <c r="AK191" s="5" t="s">
        <v>149</v>
      </c>
      <c r="AL191" s="5">
        <v>100</v>
      </c>
      <c r="AM191" s="5">
        <v>100</v>
      </c>
      <c r="AN191" s="9">
        <v>100</v>
      </c>
      <c r="AO191" s="111"/>
      <c r="AP191" s="111"/>
      <c r="AQ191" s="6" t="s">
        <v>658</v>
      </c>
      <c r="AR191" s="151">
        <v>1</v>
      </c>
      <c r="AS191" s="151">
        <f t="shared" si="86"/>
        <v>-99</v>
      </c>
      <c r="AT191" s="151"/>
      <c r="AU191" s="359"/>
      <c r="AZ191" s="305" t="str">
        <f t="shared" si="69"/>
        <v>Falta diligenciar presupuesto asignado</v>
      </c>
      <c r="BA191" s="132" t="str">
        <f t="shared" si="70"/>
        <v>Es Sotock</v>
      </c>
      <c r="BB191" s="132" t="str">
        <f t="shared" si="71"/>
        <v>OK</v>
      </c>
      <c r="BC191" s="132" t="str">
        <f t="shared" si="72"/>
        <v>OK</v>
      </c>
      <c r="BD191" s="374" t="str">
        <f t="shared" si="73"/>
        <v>Stock OK</v>
      </c>
      <c r="BE191" s="365" t="e">
        <f>VLOOKUP(B191,[1]Gastos!$A$11:$R$4776,17,FALSE)</f>
        <v>#N/A</v>
      </c>
      <c r="BF191" s="365">
        <f t="shared" si="74"/>
        <v>0</v>
      </c>
      <c r="BG191" s="405"/>
      <c r="BJ191" s="132" t="str">
        <f t="shared" si="81"/>
        <v>Ok</v>
      </c>
      <c r="BK191" s="14" t="str">
        <f t="shared" si="66"/>
        <v>Meta 2025 menor que meta 2024</v>
      </c>
    </row>
    <row r="192" spans="1:63" s="1" customFormat="1" ht="20.100000000000001" hidden="1" customHeight="1" x14ac:dyDescent="0.25">
      <c r="A192" s="14" t="str">
        <f t="shared" si="67"/>
        <v>0120-0104</v>
      </c>
      <c r="B192" s="14" t="str">
        <f t="shared" si="65"/>
        <v>0120-0109</v>
      </c>
      <c r="C192" s="1" t="s">
        <v>76</v>
      </c>
      <c r="D192" s="5" t="s">
        <v>620</v>
      </c>
      <c r="E192" s="6" t="s">
        <v>621</v>
      </c>
      <c r="F192" s="341" t="str">
        <f>VLOOKUP($B192,'producto-objetivo'!$A:$G,4,0)</f>
        <v>04</v>
      </c>
      <c r="G192" s="6" t="str">
        <f>VLOOKUP($B192,'producto-objetivo'!$A:$G,5,0)</f>
        <v>Fortalecimiento de capacidad institucional que mejore los procesos misionales de la entidad</v>
      </c>
      <c r="H192" s="6" t="str">
        <f>_xlfn.XLOOKUP($A192,'indicador-objetivo'!$A:$A,'indicador-objetivo'!F:F,"DATO NO ENCONTRADO",0)</f>
        <v>8</v>
      </c>
      <c r="I192" s="6" t="str">
        <f>_xlfn.XLOOKUP($A192,'indicador-objetivo'!$A:$A,'indicador-objetivo'!G:G,"DATO NO ENCONTRADO",0)</f>
        <v>Indice de capacidad institucional fortalecida</v>
      </c>
      <c r="J192" s="6" t="str">
        <f>_xlfn.XLOOKUP($A192,'indicador-objetivo'!$A:$A,'indicador-objetivo'!H:H,"DATO NO ENCONTRADO",0)</f>
        <v>Stock</v>
      </c>
      <c r="K192" s="6" t="str">
        <f>_xlfn.XLOOKUP($A192,'indicador-objetivo'!$A:$A,'indicador-objetivo'!I:I,"DATO NO ENCONTRADO",0)</f>
        <v>Anual</v>
      </c>
      <c r="L192" s="6" t="str">
        <f>_xlfn.XLOOKUP($A192,'indicador-objetivo'!$A:$A,'indicador-objetivo'!J:J,"DATO NO ENCONTRADO",0)</f>
        <v>%</v>
      </c>
      <c r="M192" s="6">
        <f>_xlfn.XLOOKUP($A192,'indicador-objetivo'!$A:$A,'indicador-objetivo'!K:K,"DATO NO ENCONTRADO",0)</f>
        <v>100</v>
      </c>
      <c r="N192" s="6">
        <f>_xlfn.XLOOKUP($A192,'indicador-objetivo'!$A:$A,'indicador-objetivo'!L:L,"DATO NO ENCONTRADO",0)</f>
        <v>100</v>
      </c>
      <c r="O192" s="6">
        <f>_xlfn.XLOOKUP($A192,'indicador-objetivo'!$A:$A,'indicador-objetivo'!M:M,"DATO NO ENCONTRADO",0)</f>
        <v>100</v>
      </c>
      <c r="P192" s="144"/>
      <c r="Q192" s="326" t="s">
        <v>182</v>
      </c>
      <c r="R192" s="6" t="s">
        <v>654</v>
      </c>
      <c r="S192" s="8">
        <v>0</v>
      </c>
      <c r="T192" s="9">
        <v>0</v>
      </c>
      <c r="U192" s="9">
        <v>0</v>
      </c>
      <c r="V192" s="9">
        <v>0</v>
      </c>
      <c r="W192" s="7">
        <v>0</v>
      </c>
      <c r="X192" s="7">
        <v>0</v>
      </c>
      <c r="Y192" s="7">
        <v>0</v>
      </c>
      <c r="Z192" s="7">
        <v>0</v>
      </c>
      <c r="AA192" s="7">
        <v>0</v>
      </c>
      <c r="AB192" s="7">
        <v>0</v>
      </c>
      <c r="AC192" s="9"/>
      <c r="AD192" s="141"/>
      <c r="AE192" s="141"/>
      <c r="AF192" s="351">
        <f t="shared" si="68"/>
        <v>0</v>
      </c>
      <c r="AG192" s="7">
        <v>15</v>
      </c>
      <c r="AH192" s="6" t="s">
        <v>659</v>
      </c>
      <c r="AI192" s="5" t="s">
        <v>144</v>
      </c>
      <c r="AJ192" s="5" t="s">
        <v>97</v>
      </c>
      <c r="AK192" s="5" t="s">
        <v>149</v>
      </c>
      <c r="AL192" s="5">
        <v>90</v>
      </c>
      <c r="AM192" s="5">
        <v>90</v>
      </c>
      <c r="AN192" s="9">
        <v>90</v>
      </c>
      <c r="AO192" s="9">
        <v>90</v>
      </c>
      <c r="AP192" s="9">
        <v>100</v>
      </c>
      <c r="AQ192" s="6" t="s">
        <v>660</v>
      </c>
      <c r="AR192" s="151">
        <v>100</v>
      </c>
      <c r="AS192" s="151">
        <f t="shared" si="86"/>
        <v>10</v>
      </c>
      <c r="AT192" s="151"/>
      <c r="AU192" s="359"/>
      <c r="AZ192" s="305" t="str">
        <f t="shared" si="69"/>
        <v>Falta diligenciar presupuesto asignado</v>
      </c>
      <c r="BA192" s="132" t="str">
        <f t="shared" si="70"/>
        <v>Es Sotock</v>
      </c>
      <c r="BB192" s="132" t="str">
        <f t="shared" si="71"/>
        <v>OK</v>
      </c>
      <c r="BC192" s="132" t="str">
        <f t="shared" si="72"/>
        <v>OK</v>
      </c>
      <c r="BD192" s="374" t="str">
        <f t="shared" si="73"/>
        <v>Stock OK</v>
      </c>
      <c r="BE192" s="365" t="e">
        <f>VLOOKUP(B192,[1]Gastos!$A$11:$R$4776,17,FALSE)</f>
        <v>#N/A</v>
      </c>
      <c r="BF192" s="365">
        <f t="shared" si="74"/>
        <v>0</v>
      </c>
      <c r="BG192" s="405"/>
      <c r="BJ192" s="132" t="str">
        <f t="shared" si="81"/>
        <v>Ok</v>
      </c>
      <c r="BK192" s="14" t="str">
        <f t="shared" si="66"/>
        <v>Meta 2025 menor que meta 2024</v>
      </c>
    </row>
    <row r="193" spans="1:63" s="45" customFormat="1" ht="20.100000000000001" hidden="1" customHeight="1" x14ac:dyDescent="0.25">
      <c r="A193" s="14" t="str">
        <f t="shared" si="67"/>
        <v>0120-0104</v>
      </c>
      <c r="B193" s="14" t="str">
        <f t="shared" si="65"/>
        <v>0120-0110</v>
      </c>
      <c r="C193" s="45" t="s">
        <v>76</v>
      </c>
      <c r="D193" s="27" t="s">
        <v>620</v>
      </c>
      <c r="E193" s="28" t="s">
        <v>621</v>
      </c>
      <c r="F193" s="35" t="str">
        <f>VLOOKUP($B193,'producto-objetivo'!$A:$G,4,0)</f>
        <v>04</v>
      </c>
      <c r="G193" s="28" t="str">
        <f>VLOOKUP($B193,'producto-objetivo'!$A:$G,5,0)</f>
        <v>Fortalecimiento de capacidad institucional que mejore los procesos misionales de la entidad</v>
      </c>
      <c r="H193" s="28" t="str">
        <f>_xlfn.XLOOKUP($A193,'indicador-objetivo'!$A:$A,'indicador-objetivo'!F:F,"DATO NO ENCONTRADO",0)</f>
        <v>8</v>
      </c>
      <c r="I193" s="28" t="str">
        <f>_xlfn.XLOOKUP($A193,'indicador-objetivo'!$A:$A,'indicador-objetivo'!G:G,"DATO NO ENCONTRADO",0)</f>
        <v>Indice de capacidad institucional fortalecida</v>
      </c>
      <c r="J193" s="28" t="str">
        <f>_xlfn.XLOOKUP($A193,'indicador-objetivo'!$A:$A,'indicador-objetivo'!H:H,"DATO NO ENCONTRADO",0)</f>
        <v>Stock</v>
      </c>
      <c r="K193" s="28" t="str">
        <f>_xlfn.XLOOKUP($A193,'indicador-objetivo'!$A:$A,'indicador-objetivo'!I:I,"DATO NO ENCONTRADO",0)</f>
        <v>Anual</v>
      </c>
      <c r="L193" s="28" t="str">
        <f>_xlfn.XLOOKUP($A193,'indicador-objetivo'!$A:$A,'indicador-objetivo'!J:J,"DATO NO ENCONTRADO",0)</f>
        <v>%</v>
      </c>
      <c r="M193" s="28">
        <f>_xlfn.XLOOKUP($A193,'indicador-objetivo'!$A:$A,'indicador-objetivo'!K:K,"DATO NO ENCONTRADO",0)</f>
        <v>100</v>
      </c>
      <c r="N193" s="28">
        <f>_xlfn.XLOOKUP($A193,'indicador-objetivo'!$A:$A,'indicador-objetivo'!L:L,"DATO NO ENCONTRADO",0)</f>
        <v>100</v>
      </c>
      <c r="O193" s="28">
        <f>_xlfn.XLOOKUP($A193,'indicador-objetivo'!$A:$A,'indicador-objetivo'!M:M,"DATO NO ENCONTRADO",0)</f>
        <v>100</v>
      </c>
      <c r="P193" s="144"/>
      <c r="Q193" s="330">
        <v>10</v>
      </c>
      <c r="R193" s="28" t="s">
        <v>661</v>
      </c>
      <c r="S193" s="69">
        <v>0</v>
      </c>
      <c r="T193" s="38">
        <v>0</v>
      </c>
      <c r="U193" s="38">
        <v>0</v>
      </c>
      <c r="V193" s="38">
        <v>0</v>
      </c>
      <c r="W193" s="29">
        <v>0</v>
      </c>
      <c r="X193" s="29">
        <v>0</v>
      </c>
      <c r="Y193" s="29">
        <v>0</v>
      </c>
      <c r="Z193" s="29">
        <v>0</v>
      </c>
      <c r="AA193" s="29">
        <v>0</v>
      </c>
      <c r="AB193" s="29">
        <v>0</v>
      </c>
      <c r="AC193" s="9"/>
      <c r="AD193" s="149"/>
      <c r="AE193" s="149"/>
      <c r="AF193" s="351">
        <f t="shared" si="68"/>
        <v>0</v>
      </c>
      <c r="AG193" s="70" t="s">
        <v>290</v>
      </c>
      <c r="AH193" s="68" t="s">
        <v>662</v>
      </c>
      <c r="AI193" s="70" t="s">
        <v>223</v>
      </c>
      <c r="AJ193" s="70" t="s">
        <v>145</v>
      </c>
      <c r="AK193" s="71" t="s">
        <v>149</v>
      </c>
      <c r="AL193" s="72"/>
      <c r="AM193" s="72">
        <v>100</v>
      </c>
      <c r="AN193" s="73">
        <v>100</v>
      </c>
      <c r="AO193" s="38"/>
      <c r="AP193" s="38"/>
      <c r="AQ193" s="74" t="s">
        <v>663</v>
      </c>
      <c r="AR193" s="152">
        <v>100</v>
      </c>
      <c r="AS193" s="151">
        <f t="shared" si="86"/>
        <v>0</v>
      </c>
      <c r="AT193" s="152"/>
      <c r="AU193" s="361"/>
      <c r="AX193" s="45" t="s">
        <v>664</v>
      </c>
      <c r="AZ193" s="305" t="str">
        <f t="shared" si="69"/>
        <v>Falta diligenciar presupuesto asignado</v>
      </c>
      <c r="BA193" s="132" t="str">
        <f t="shared" si="70"/>
        <v>No Stock</v>
      </c>
      <c r="BB193" s="132" t="str">
        <f t="shared" si="71"/>
        <v>NO</v>
      </c>
      <c r="BC193" s="132" t="str">
        <f t="shared" si="72"/>
        <v>OK</v>
      </c>
      <c r="BD193" s="374" t="str">
        <f t="shared" si="73"/>
        <v>N/A o problema por ser Stock</v>
      </c>
      <c r="BE193" s="365" t="e">
        <f>VLOOKUP(B193,[1]Gastos!$A$11:$R$4776,17,FALSE)</f>
        <v>#N/A</v>
      </c>
      <c r="BF193" s="365">
        <f t="shared" si="74"/>
        <v>0</v>
      </c>
      <c r="BG193" s="405"/>
      <c r="BJ193" s="132" t="str">
        <f t="shared" si="81"/>
        <v>Ok</v>
      </c>
      <c r="BK193" s="14" t="str">
        <f t="shared" si="66"/>
        <v>Meta 2025 menor que meta 2024</v>
      </c>
    </row>
    <row r="194" spans="1:63" s="1" customFormat="1" ht="20.100000000000001" hidden="1" customHeight="1" x14ac:dyDescent="0.25">
      <c r="A194" s="14" t="str">
        <f t="shared" si="67"/>
        <v>0121-0106</v>
      </c>
      <c r="B194" s="14" t="str">
        <f t="shared" si="65"/>
        <v>0121-0106</v>
      </c>
      <c r="C194" s="1" t="s">
        <v>75</v>
      </c>
      <c r="D194" s="5" t="s">
        <v>665</v>
      </c>
      <c r="E194" s="6" t="s">
        <v>666</v>
      </c>
      <c r="F194" s="341" t="str">
        <f>VLOOKUP($B194,'producto-objetivo'!$A:$G,4,0)</f>
        <v>06</v>
      </c>
      <c r="G194" s="6" t="str">
        <f>VLOOKUP($B194,'producto-objetivo'!$A:$G,5,0)</f>
        <v>Prevenir, atender, proteger y acompañar proceso de Violencias y acceso a la justicia contra las violencias de género en el Distrito Capital</v>
      </c>
      <c r="H194" s="6" t="str">
        <f>_xlfn.XLOOKUP($A194,'indicador-objetivo'!$A:$A,'indicador-objetivo'!F:F,"DATO NO ENCONTRADO",0)</f>
        <v>5</v>
      </c>
      <c r="I194" s="6" t="str">
        <f>_xlfn.XLOOKUP($A194,'indicador-objetivo'!$A:$A,'indicador-objetivo'!G:G,"DATO NO ENCONTRADO",0)</f>
        <v>Mujeres vinculadas a acciones de prevención, atención, protección y acceso a la justicia especializada para las mujeres</v>
      </c>
      <c r="J194" s="6" t="str">
        <f>_xlfn.XLOOKUP($A194,'indicador-objetivo'!$A:$A,'indicador-objetivo'!H:H,"DATO NO ENCONTRADO",0)</f>
        <v>Acumulado</v>
      </c>
      <c r="K194" s="6" t="str">
        <f>_xlfn.XLOOKUP($A194,'indicador-objetivo'!$A:$A,'indicador-objetivo'!I:I,"DATO NO ENCONTRADO",0)</f>
        <v>Mensual</v>
      </c>
      <c r="L194" s="6" t="str">
        <f>_xlfn.XLOOKUP($A194,'indicador-objetivo'!$A:$A,'indicador-objetivo'!J:J,"DATO NO ENCONTRADO",0)</f>
        <v>VAL</v>
      </c>
      <c r="M194" s="6">
        <f>_xlfn.XLOOKUP($A194,'indicador-objetivo'!$A:$A,'indicador-objetivo'!K:K,"DATO NO ENCONTRADO",0)</f>
        <v>128154</v>
      </c>
      <c r="N194" s="6">
        <f>_xlfn.XLOOKUP($A194,'indicador-objetivo'!$A:$A,'indicador-objetivo'!L:L,"DATO NO ENCONTRADO",0)</f>
        <v>414276</v>
      </c>
      <c r="O194" s="6">
        <f>_xlfn.XLOOKUP($A194,'indicador-objetivo'!$A:$A,'indicador-objetivo'!M:M,"DATO NO ENCONTRADO",0)</f>
        <v>34976</v>
      </c>
      <c r="P194" s="144"/>
      <c r="Q194" s="326" t="s">
        <v>136</v>
      </c>
      <c r="R194" s="6" t="s">
        <v>667</v>
      </c>
      <c r="S194" s="8">
        <v>43969</v>
      </c>
      <c r="T194" s="9">
        <v>43969</v>
      </c>
      <c r="U194" s="9">
        <v>29990.932235</v>
      </c>
      <c r="V194" s="9">
        <v>12213.938662</v>
      </c>
      <c r="W194" s="7" t="s">
        <v>156</v>
      </c>
      <c r="X194" s="136" t="s">
        <v>156</v>
      </c>
      <c r="Y194" s="7" t="s">
        <v>156</v>
      </c>
      <c r="Z194" s="7" t="s">
        <v>94</v>
      </c>
      <c r="AA194" s="136" t="s">
        <v>156</v>
      </c>
      <c r="AB194" s="136" t="s">
        <v>156</v>
      </c>
      <c r="AC194" s="9">
        <v>51476</v>
      </c>
      <c r="AD194" s="162">
        <f>AC194-T194</f>
        <v>7507</v>
      </c>
      <c r="AE194" s="168">
        <f>AC194/T194-1</f>
        <v>0.17073392617525984</v>
      </c>
      <c r="AF194" s="351">
        <f t="shared" si="68"/>
        <v>106853082000</v>
      </c>
      <c r="AG194" s="7">
        <v>1</v>
      </c>
      <c r="AH194" s="6" t="s">
        <v>668</v>
      </c>
      <c r="AI194" s="5" t="s">
        <v>96</v>
      </c>
      <c r="AJ194" s="5" t="s">
        <v>97</v>
      </c>
      <c r="AK194" s="5" t="s">
        <v>98</v>
      </c>
      <c r="AL194" s="5">
        <v>3520</v>
      </c>
      <c r="AM194" s="5">
        <v>9846</v>
      </c>
      <c r="AN194" s="9">
        <v>846</v>
      </c>
      <c r="AO194" s="9">
        <v>425</v>
      </c>
      <c r="AP194" s="9">
        <v>50.236406619385299</v>
      </c>
      <c r="AQ194" s="6" t="s">
        <v>669</v>
      </c>
      <c r="AR194" s="151">
        <v>1000</v>
      </c>
      <c r="AS194" s="151">
        <f t="shared" si="86"/>
        <v>154</v>
      </c>
      <c r="AT194" s="151"/>
      <c r="AU194" s="359"/>
      <c r="AZ194" s="305" t="str">
        <f t="shared" si="69"/>
        <v>Ok</v>
      </c>
      <c r="BA194" s="132" t="str">
        <f t="shared" si="70"/>
        <v>No Stock</v>
      </c>
      <c r="BB194" s="132" t="str">
        <f t="shared" si="71"/>
        <v>NO</v>
      </c>
      <c r="BC194" s="132" t="str">
        <f t="shared" si="72"/>
        <v>NO</v>
      </c>
      <c r="BD194" s="374" t="str">
        <f t="shared" si="73"/>
        <v>N/A o problema por ser Stock</v>
      </c>
      <c r="BE194" s="365">
        <f>VLOOKUP(B194,[1]Gastos!$A$11:$R$4776,17,FALSE)</f>
        <v>106853082000</v>
      </c>
      <c r="BF194" s="365">
        <f t="shared" si="74"/>
        <v>106853082000</v>
      </c>
      <c r="BG194" s="405"/>
      <c r="BJ194" s="132" t="str">
        <f t="shared" si="81"/>
        <v>Ok</v>
      </c>
      <c r="BK194" s="14" t="str">
        <f t="shared" si="66"/>
        <v>Meta 2025 menor que meta 2024</v>
      </c>
    </row>
    <row r="195" spans="1:63" s="1" customFormat="1" ht="20.100000000000001" hidden="1" customHeight="1" x14ac:dyDescent="0.25">
      <c r="A195" s="14" t="str">
        <f t="shared" si="67"/>
        <v>0121-0106</v>
      </c>
      <c r="B195" s="14" t="str">
        <f t="shared" si="65"/>
        <v>0121-0106</v>
      </c>
      <c r="C195" s="1" t="s">
        <v>75</v>
      </c>
      <c r="D195" s="5" t="s">
        <v>665</v>
      </c>
      <c r="E195" s="6" t="s">
        <v>666</v>
      </c>
      <c r="F195" s="341" t="str">
        <f>VLOOKUP($B195,'producto-objetivo'!$A:$G,4,0)</f>
        <v>06</v>
      </c>
      <c r="G195" s="6" t="str">
        <f>VLOOKUP($B195,'producto-objetivo'!$A:$G,5,0)</f>
        <v>Prevenir, atender, proteger y acompañar proceso de Violencias y acceso a la justicia contra las violencias de género en el Distrito Capital</v>
      </c>
      <c r="H195" s="6" t="str">
        <f>_xlfn.XLOOKUP($A195,'indicador-objetivo'!$A:$A,'indicador-objetivo'!F:F,"DATO NO ENCONTRADO",0)</f>
        <v>5</v>
      </c>
      <c r="I195" s="6" t="str">
        <f>_xlfn.XLOOKUP($A195,'indicador-objetivo'!$A:$A,'indicador-objetivo'!G:G,"DATO NO ENCONTRADO",0)</f>
        <v>Mujeres vinculadas a acciones de prevención, atención, protección y acceso a la justicia especializada para las mujeres</v>
      </c>
      <c r="J195" s="6" t="str">
        <f>_xlfn.XLOOKUP($A195,'indicador-objetivo'!$A:$A,'indicador-objetivo'!H:H,"DATO NO ENCONTRADO",0)</f>
        <v>Acumulado</v>
      </c>
      <c r="K195" s="6" t="str">
        <f>_xlfn.XLOOKUP($A195,'indicador-objetivo'!$A:$A,'indicador-objetivo'!I:I,"DATO NO ENCONTRADO",0)</f>
        <v>Mensual</v>
      </c>
      <c r="L195" s="6" t="str">
        <f>_xlfn.XLOOKUP($A195,'indicador-objetivo'!$A:$A,'indicador-objetivo'!J:J,"DATO NO ENCONTRADO",0)</f>
        <v>VAL</v>
      </c>
      <c r="M195" s="6">
        <f>_xlfn.XLOOKUP($A195,'indicador-objetivo'!$A:$A,'indicador-objetivo'!K:K,"DATO NO ENCONTRADO",0)</f>
        <v>128154</v>
      </c>
      <c r="N195" s="6">
        <f>_xlfn.XLOOKUP($A195,'indicador-objetivo'!$A:$A,'indicador-objetivo'!L:L,"DATO NO ENCONTRADO",0)</f>
        <v>414276</v>
      </c>
      <c r="O195" s="6">
        <f>_xlfn.XLOOKUP($A195,'indicador-objetivo'!$A:$A,'indicador-objetivo'!M:M,"DATO NO ENCONTRADO",0)</f>
        <v>34976</v>
      </c>
      <c r="P195" s="144"/>
      <c r="Q195" s="326" t="s">
        <v>136</v>
      </c>
      <c r="R195" s="6" t="s">
        <v>667</v>
      </c>
      <c r="S195" s="8">
        <v>0</v>
      </c>
      <c r="T195" s="9">
        <v>0</v>
      </c>
      <c r="U195" s="9">
        <v>0</v>
      </c>
      <c r="V195" s="9">
        <v>0</v>
      </c>
      <c r="W195" s="7">
        <v>0</v>
      </c>
      <c r="X195" s="7">
        <v>0</v>
      </c>
      <c r="Y195" s="7">
        <v>0</v>
      </c>
      <c r="Z195" s="7">
        <v>0</v>
      </c>
      <c r="AA195" s="7">
        <v>0</v>
      </c>
      <c r="AB195" s="7">
        <v>0</v>
      </c>
      <c r="AC195" s="9"/>
      <c r="AD195" s="162"/>
      <c r="AE195" s="168"/>
      <c r="AF195" s="351">
        <f t="shared" si="68"/>
        <v>0</v>
      </c>
      <c r="AG195" s="7">
        <v>2</v>
      </c>
      <c r="AH195" s="6" t="s">
        <v>670</v>
      </c>
      <c r="AI195" s="5" t="s">
        <v>96</v>
      </c>
      <c r="AJ195" s="5" t="s">
        <v>97</v>
      </c>
      <c r="AK195" s="5" t="s">
        <v>98</v>
      </c>
      <c r="AL195" s="5">
        <v>111340</v>
      </c>
      <c r="AM195" s="5">
        <v>350292</v>
      </c>
      <c r="AN195" s="9">
        <v>35292</v>
      </c>
      <c r="AO195" s="9">
        <v>20156</v>
      </c>
      <c r="AP195" s="9">
        <v>57.112093392270197</v>
      </c>
      <c r="AQ195" s="6" t="s">
        <v>671</v>
      </c>
      <c r="AR195" s="151">
        <v>35000</v>
      </c>
      <c r="AS195" s="151">
        <f t="shared" si="86"/>
        <v>-292</v>
      </c>
      <c r="AT195" s="151"/>
      <c r="AU195" s="359"/>
      <c r="AZ195" s="305" t="str">
        <f t="shared" si="69"/>
        <v>Falta diligenciar presupuesto asignado</v>
      </c>
      <c r="BA195" s="132" t="str">
        <f t="shared" si="70"/>
        <v>No Stock</v>
      </c>
      <c r="BB195" s="132" t="str">
        <f t="shared" si="71"/>
        <v>NO</v>
      </c>
      <c r="BC195" s="132" t="str">
        <f t="shared" si="72"/>
        <v>NO</v>
      </c>
      <c r="BD195" s="374" t="str">
        <f t="shared" si="73"/>
        <v>N/A o problema por ser Stock</v>
      </c>
      <c r="BE195" s="365">
        <f>VLOOKUP(B195,[1]Gastos!$A$11:$R$4776,17,FALSE)</f>
        <v>106853082000</v>
      </c>
      <c r="BF195" s="365">
        <f t="shared" si="74"/>
        <v>106853082000</v>
      </c>
      <c r="BG195" s="405"/>
      <c r="BJ195" s="132" t="str">
        <f t="shared" si="81"/>
        <v>Ok</v>
      </c>
      <c r="BK195" s="14" t="str">
        <f t="shared" si="66"/>
        <v>Meta 2025 menor que meta 2024</v>
      </c>
    </row>
    <row r="196" spans="1:63" s="1" customFormat="1" ht="20.100000000000001" hidden="1" customHeight="1" x14ac:dyDescent="0.25">
      <c r="A196" s="14" t="str">
        <f t="shared" si="67"/>
        <v>0121-0106</v>
      </c>
      <c r="B196" s="14" t="str">
        <f t="shared" si="65"/>
        <v>0121-0106</v>
      </c>
      <c r="C196" s="1" t="s">
        <v>75</v>
      </c>
      <c r="D196" s="5" t="s">
        <v>665</v>
      </c>
      <c r="E196" s="6" t="s">
        <v>666</v>
      </c>
      <c r="F196" s="341" t="str">
        <f>VLOOKUP($B196,'producto-objetivo'!$A:$G,4,0)</f>
        <v>06</v>
      </c>
      <c r="G196" s="6" t="str">
        <f>VLOOKUP($B196,'producto-objetivo'!$A:$G,5,0)</f>
        <v>Prevenir, atender, proteger y acompañar proceso de Violencias y acceso a la justicia contra las violencias de género en el Distrito Capital</v>
      </c>
      <c r="H196" s="6" t="str">
        <f>_xlfn.XLOOKUP($A196,'indicador-objetivo'!$A:$A,'indicador-objetivo'!F:F,"DATO NO ENCONTRADO",0)</f>
        <v>5</v>
      </c>
      <c r="I196" s="6" t="str">
        <f>_xlfn.XLOOKUP($A196,'indicador-objetivo'!$A:$A,'indicador-objetivo'!G:G,"DATO NO ENCONTRADO",0)</f>
        <v>Mujeres vinculadas a acciones de prevención, atención, protección y acceso a la justicia especializada para las mujeres</v>
      </c>
      <c r="J196" s="6" t="str">
        <f>_xlfn.XLOOKUP($A196,'indicador-objetivo'!$A:$A,'indicador-objetivo'!H:H,"DATO NO ENCONTRADO",0)</f>
        <v>Acumulado</v>
      </c>
      <c r="K196" s="6" t="str">
        <f>_xlfn.XLOOKUP($A196,'indicador-objetivo'!$A:$A,'indicador-objetivo'!I:I,"DATO NO ENCONTRADO",0)</f>
        <v>Mensual</v>
      </c>
      <c r="L196" s="6" t="str">
        <f>_xlfn.XLOOKUP($A196,'indicador-objetivo'!$A:$A,'indicador-objetivo'!J:J,"DATO NO ENCONTRADO",0)</f>
        <v>VAL</v>
      </c>
      <c r="M196" s="6">
        <f>_xlfn.XLOOKUP($A196,'indicador-objetivo'!$A:$A,'indicador-objetivo'!K:K,"DATO NO ENCONTRADO",0)</f>
        <v>128154</v>
      </c>
      <c r="N196" s="6">
        <f>_xlfn.XLOOKUP($A196,'indicador-objetivo'!$A:$A,'indicador-objetivo'!L:L,"DATO NO ENCONTRADO",0)</f>
        <v>414276</v>
      </c>
      <c r="O196" s="6">
        <f>_xlfn.XLOOKUP($A196,'indicador-objetivo'!$A:$A,'indicador-objetivo'!M:M,"DATO NO ENCONTRADO",0)</f>
        <v>34976</v>
      </c>
      <c r="P196" s="144"/>
      <c r="Q196" s="326" t="s">
        <v>136</v>
      </c>
      <c r="R196" s="6" t="s">
        <v>667</v>
      </c>
      <c r="S196" s="8">
        <v>0</v>
      </c>
      <c r="T196" s="9">
        <v>0</v>
      </c>
      <c r="U196" s="9">
        <v>0</v>
      </c>
      <c r="V196" s="9">
        <v>0</v>
      </c>
      <c r="W196" s="7">
        <v>0</v>
      </c>
      <c r="X196" s="7">
        <v>0</v>
      </c>
      <c r="Y196" s="7">
        <v>0</v>
      </c>
      <c r="Z196" s="7">
        <v>0</v>
      </c>
      <c r="AA196" s="7">
        <v>0</v>
      </c>
      <c r="AB196" s="7">
        <v>0</v>
      </c>
      <c r="AC196" s="9"/>
      <c r="AD196" s="162"/>
      <c r="AE196" s="168"/>
      <c r="AF196" s="351">
        <f t="shared" si="68"/>
        <v>0</v>
      </c>
      <c r="AG196" s="7">
        <v>3</v>
      </c>
      <c r="AH196" s="6" t="s">
        <v>672</v>
      </c>
      <c r="AI196" s="5" t="s">
        <v>96</v>
      </c>
      <c r="AJ196" s="5" t="s">
        <v>97</v>
      </c>
      <c r="AK196" s="5" t="s">
        <v>98</v>
      </c>
      <c r="AL196" s="5">
        <v>196518110</v>
      </c>
      <c r="AM196" s="5">
        <v>56451000</v>
      </c>
      <c r="AN196" s="9">
        <v>4901000</v>
      </c>
      <c r="AO196" s="9">
        <v>3128968</v>
      </c>
      <c r="AP196" s="9">
        <v>63.843460518261601</v>
      </c>
      <c r="AQ196" s="6" t="s">
        <v>673</v>
      </c>
      <c r="AR196" s="151">
        <v>5020000</v>
      </c>
      <c r="AS196" s="151">
        <f t="shared" si="86"/>
        <v>119000</v>
      </c>
      <c r="AT196" s="151"/>
      <c r="AU196" s="359"/>
      <c r="AX196" s="99"/>
      <c r="AZ196" s="305" t="str">
        <f t="shared" si="69"/>
        <v>Falta diligenciar presupuesto asignado</v>
      </c>
      <c r="BA196" s="132" t="str">
        <f t="shared" si="70"/>
        <v>No Stock</v>
      </c>
      <c r="BB196" s="132" t="str">
        <f t="shared" si="71"/>
        <v>NO</v>
      </c>
      <c r="BC196" s="132" t="str">
        <f t="shared" si="72"/>
        <v>NO</v>
      </c>
      <c r="BD196" s="374" t="str">
        <f t="shared" si="73"/>
        <v>N/A o problema por ser Stock</v>
      </c>
      <c r="BE196" s="365">
        <f>VLOOKUP(B196,[1]Gastos!$A$11:$R$4776,17,FALSE)</f>
        <v>106853082000</v>
      </c>
      <c r="BF196" s="365">
        <f t="shared" si="74"/>
        <v>106853082000</v>
      </c>
      <c r="BG196" s="405"/>
      <c r="BJ196" s="132" t="str">
        <f t="shared" si="81"/>
        <v>Ok</v>
      </c>
      <c r="BK196" s="14" t="str">
        <f t="shared" si="66"/>
        <v>Meta 2025 menor que meta 2024</v>
      </c>
    </row>
    <row r="197" spans="1:63" s="1" customFormat="1" ht="20.100000000000001" hidden="1" customHeight="1" x14ac:dyDescent="0.25">
      <c r="A197" s="14" t="str">
        <f t="shared" si="67"/>
        <v>0121-0106</v>
      </c>
      <c r="B197" s="14" t="str">
        <f t="shared" si="65"/>
        <v>0121-0106</v>
      </c>
      <c r="C197" s="1" t="s">
        <v>75</v>
      </c>
      <c r="D197" s="5" t="s">
        <v>665</v>
      </c>
      <c r="E197" s="6" t="s">
        <v>666</v>
      </c>
      <c r="F197" s="341" t="str">
        <f>VLOOKUP($B197,'producto-objetivo'!$A:$G,4,0)</f>
        <v>06</v>
      </c>
      <c r="G197" s="6" t="str">
        <f>VLOOKUP($B197,'producto-objetivo'!$A:$G,5,0)</f>
        <v>Prevenir, atender, proteger y acompañar proceso de Violencias y acceso a la justicia contra las violencias de género en el Distrito Capital</v>
      </c>
      <c r="H197" s="6" t="str">
        <f>_xlfn.XLOOKUP($A197,'indicador-objetivo'!$A:$A,'indicador-objetivo'!F:F,"DATO NO ENCONTRADO",0)</f>
        <v>5</v>
      </c>
      <c r="I197" s="6" t="str">
        <f>_xlfn.XLOOKUP($A197,'indicador-objetivo'!$A:$A,'indicador-objetivo'!G:G,"DATO NO ENCONTRADO",0)</f>
        <v>Mujeres vinculadas a acciones de prevención, atención, protección y acceso a la justicia especializada para las mujeres</v>
      </c>
      <c r="J197" s="6" t="str">
        <f>_xlfn.XLOOKUP($A197,'indicador-objetivo'!$A:$A,'indicador-objetivo'!H:H,"DATO NO ENCONTRADO",0)</f>
        <v>Acumulado</v>
      </c>
      <c r="K197" s="6" t="str">
        <f>_xlfn.XLOOKUP($A197,'indicador-objetivo'!$A:$A,'indicador-objetivo'!I:I,"DATO NO ENCONTRADO",0)</f>
        <v>Mensual</v>
      </c>
      <c r="L197" s="6" t="str">
        <f>_xlfn.XLOOKUP($A197,'indicador-objetivo'!$A:$A,'indicador-objetivo'!J:J,"DATO NO ENCONTRADO",0)</f>
        <v>VAL</v>
      </c>
      <c r="M197" s="6">
        <f>_xlfn.XLOOKUP($A197,'indicador-objetivo'!$A:$A,'indicador-objetivo'!K:K,"DATO NO ENCONTRADO",0)</f>
        <v>128154</v>
      </c>
      <c r="N197" s="6">
        <f>_xlfn.XLOOKUP($A197,'indicador-objetivo'!$A:$A,'indicador-objetivo'!L:L,"DATO NO ENCONTRADO",0)</f>
        <v>414276</v>
      </c>
      <c r="O197" s="6">
        <f>_xlfn.XLOOKUP($A197,'indicador-objetivo'!$A:$A,'indicador-objetivo'!M:M,"DATO NO ENCONTRADO",0)</f>
        <v>34976</v>
      </c>
      <c r="P197" s="144"/>
      <c r="Q197" s="326" t="s">
        <v>136</v>
      </c>
      <c r="R197" s="6" t="s">
        <v>667</v>
      </c>
      <c r="S197" s="8">
        <v>0</v>
      </c>
      <c r="T197" s="9">
        <v>0</v>
      </c>
      <c r="U197" s="9">
        <v>0</v>
      </c>
      <c r="V197" s="9">
        <v>0</v>
      </c>
      <c r="W197" s="7">
        <v>0</v>
      </c>
      <c r="X197" s="7">
        <v>0</v>
      </c>
      <c r="Y197" s="7">
        <v>0</v>
      </c>
      <c r="Z197" s="7">
        <v>0</v>
      </c>
      <c r="AA197" s="7">
        <v>0</v>
      </c>
      <c r="AB197" s="7">
        <v>0</v>
      </c>
      <c r="AC197" s="9"/>
      <c r="AD197" s="162"/>
      <c r="AE197" s="168"/>
      <c r="AF197" s="351">
        <f t="shared" si="68"/>
        <v>0</v>
      </c>
      <c r="AG197" s="7">
        <v>4</v>
      </c>
      <c r="AH197" s="6" t="s">
        <v>674</v>
      </c>
      <c r="AI197" s="5" t="s">
        <v>96</v>
      </c>
      <c r="AJ197" s="5" t="s">
        <v>97</v>
      </c>
      <c r="AK197" s="5" t="s">
        <v>98</v>
      </c>
      <c r="AL197" s="5">
        <v>3993</v>
      </c>
      <c r="AM197" s="5">
        <v>9916</v>
      </c>
      <c r="AN197" s="9">
        <v>916</v>
      </c>
      <c r="AO197" s="9">
        <v>796</v>
      </c>
      <c r="AP197" s="9">
        <v>86.899563318777297</v>
      </c>
      <c r="AQ197" s="6" t="s">
        <v>675</v>
      </c>
      <c r="AR197" s="151">
        <v>1000</v>
      </c>
      <c r="AS197" s="151">
        <f t="shared" si="86"/>
        <v>84</v>
      </c>
      <c r="AT197" s="151"/>
      <c r="AU197" s="359"/>
      <c r="AZ197" s="305" t="str">
        <f t="shared" si="69"/>
        <v>Falta diligenciar presupuesto asignado</v>
      </c>
      <c r="BA197" s="132" t="str">
        <f t="shared" si="70"/>
        <v>No Stock</v>
      </c>
      <c r="BB197" s="132" t="str">
        <f t="shared" si="71"/>
        <v>NO</v>
      </c>
      <c r="BC197" s="132" t="str">
        <f t="shared" si="72"/>
        <v>NO</v>
      </c>
      <c r="BD197" s="374" t="str">
        <f t="shared" si="73"/>
        <v>N/A o problema por ser Stock</v>
      </c>
      <c r="BE197" s="365">
        <f>VLOOKUP(B197,[1]Gastos!$A$11:$R$4776,17,FALSE)</f>
        <v>106853082000</v>
      </c>
      <c r="BF197" s="365">
        <f t="shared" si="74"/>
        <v>106853082000</v>
      </c>
      <c r="BG197" s="405"/>
      <c r="BJ197" s="132" t="str">
        <f t="shared" si="81"/>
        <v>Ok</v>
      </c>
      <c r="BK197" s="14" t="str">
        <f t="shared" si="66"/>
        <v>Meta 2025 menor que meta 2024</v>
      </c>
    </row>
    <row r="198" spans="1:63" s="1" customFormat="1" ht="20.100000000000001" hidden="1" customHeight="1" x14ac:dyDescent="0.25">
      <c r="A198" s="14" t="str">
        <f t="shared" si="67"/>
        <v>0121-0106</v>
      </c>
      <c r="B198" s="14" t="str">
        <f t="shared" ref="B198:B261" si="88">+D198&amp;Q198</f>
        <v>0121-0106</v>
      </c>
      <c r="C198" s="1" t="s">
        <v>75</v>
      </c>
      <c r="D198" s="5" t="s">
        <v>665</v>
      </c>
      <c r="E198" s="6" t="s">
        <v>666</v>
      </c>
      <c r="F198" s="341" t="str">
        <f>VLOOKUP($B198,'producto-objetivo'!$A:$G,4,0)</f>
        <v>06</v>
      </c>
      <c r="G198" s="6" t="str">
        <f>VLOOKUP($B198,'producto-objetivo'!$A:$G,5,0)</f>
        <v>Prevenir, atender, proteger y acompañar proceso de Violencias y acceso a la justicia contra las violencias de género en el Distrito Capital</v>
      </c>
      <c r="H198" s="6" t="str">
        <f>_xlfn.XLOOKUP($A198,'indicador-objetivo'!$A:$A,'indicador-objetivo'!F:F,"DATO NO ENCONTRADO",0)</f>
        <v>5</v>
      </c>
      <c r="I198" s="6" t="str">
        <f>_xlfn.XLOOKUP($A198,'indicador-objetivo'!$A:$A,'indicador-objetivo'!G:G,"DATO NO ENCONTRADO",0)</f>
        <v>Mujeres vinculadas a acciones de prevención, atención, protección y acceso a la justicia especializada para las mujeres</v>
      </c>
      <c r="J198" s="6" t="str">
        <f>_xlfn.XLOOKUP($A198,'indicador-objetivo'!$A:$A,'indicador-objetivo'!H:H,"DATO NO ENCONTRADO",0)</f>
        <v>Acumulado</v>
      </c>
      <c r="K198" s="6" t="str">
        <f>_xlfn.XLOOKUP($A198,'indicador-objetivo'!$A:$A,'indicador-objetivo'!I:I,"DATO NO ENCONTRADO",0)</f>
        <v>Mensual</v>
      </c>
      <c r="L198" s="6" t="str">
        <f>_xlfn.XLOOKUP($A198,'indicador-objetivo'!$A:$A,'indicador-objetivo'!J:J,"DATO NO ENCONTRADO",0)</f>
        <v>VAL</v>
      </c>
      <c r="M198" s="6">
        <f>_xlfn.XLOOKUP($A198,'indicador-objetivo'!$A:$A,'indicador-objetivo'!K:K,"DATO NO ENCONTRADO",0)</f>
        <v>128154</v>
      </c>
      <c r="N198" s="6">
        <f>_xlfn.XLOOKUP($A198,'indicador-objetivo'!$A:$A,'indicador-objetivo'!L:L,"DATO NO ENCONTRADO",0)</f>
        <v>414276</v>
      </c>
      <c r="O198" s="6">
        <f>_xlfn.XLOOKUP($A198,'indicador-objetivo'!$A:$A,'indicador-objetivo'!M:M,"DATO NO ENCONTRADO",0)</f>
        <v>34976</v>
      </c>
      <c r="P198" s="144"/>
      <c r="Q198" s="326" t="s">
        <v>136</v>
      </c>
      <c r="R198" s="6" t="s">
        <v>667</v>
      </c>
      <c r="S198" s="8">
        <v>0</v>
      </c>
      <c r="T198" s="9">
        <v>0</v>
      </c>
      <c r="U198" s="9">
        <v>0</v>
      </c>
      <c r="V198" s="9">
        <v>0</v>
      </c>
      <c r="W198" s="7">
        <v>0</v>
      </c>
      <c r="X198" s="7">
        <v>0</v>
      </c>
      <c r="Y198" s="7">
        <v>0</v>
      </c>
      <c r="Z198" s="7">
        <v>0</v>
      </c>
      <c r="AA198" s="7">
        <v>0</v>
      </c>
      <c r="AB198" s="7">
        <v>0</v>
      </c>
      <c r="AC198" s="9"/>
      <c r="AD198" s="162"/>
      <c r="AE198" s="168"/>
      <c r="AF198" s="351">
        <f t="shared" si="68"/>
        <v>0</v>
      </c>
      <c r="AG198" s="7">
        <v>5</v>
      </c>
      <c r="AH198" s="6" t="s">
        <v>676</v>
      </c>
      <c r="AI198" s="5" t="s">
        <v>96</v>
      </c>
      <c r="AJ198" s="5" t="s">
        <v>97</v>
      </c>
      <c r="AK198" s="5" t="s">
        <v>98</v>
      </c>
      <c r="AL198" s="5">
        <v>90102</v>
      </c>
      <c r="AM198" s="5">
        <v>286385</v>
      </c>
      <c r="AN198" s="9">
        <v>25385</v>
      </c>
      <c r="AO198" s="9">
        <v>13755</v>
      </c>
      <c r="AP198" s="9">
        <v>54.185542643293303</v>
      </c>
      <c r="AQ198" s="6" t="s">
        <v>677</v>
      </c>
      <c r="AR198" s="151">
        <v>29000</v>
      </c>
      <c r="AS198" s="151">
        <f t="shared" si="86"/>
        <v>3615</v>
      </c>
      <c r="AT198" s="151"/>
      <c r="AU198" s="359"/>
      <c r="AZ198" s="305" t="str">
        <f t="shared" si="69"/>
        <v>Falta diligenciar presupuesto asignado</v>
      </c>
      <c r="BA198" s="132" t="str">
        <f t="shared" si="70"/>
        <v>No Stock</v>
      </c>
      <c r="BB198" s="132" t="str">
        <f t="shared" si="71"/>
        <v>NO</v>
      </c>
      <c r="BC198" s="132" t="str">
        <f t="shared" si="72"/>
        <v>NO</v>
      </c>
      <c r="BD198" s="374" t="str">
        <f t="shared" si="73"/>
        <v>N/A o problema por ser Stock</v>
      </c>
      <c r="BE198" s="365">
        <f>VLOOKUP(B198,[1]Gastos!$A$11:$R$4776,17,FALSE)</f>
        <v>106853082000</v>
      </c>
      <c r="BF198" s="365">
        <f t="shared" si="74"/>
        <v>106853082000</v>
      </c>
      <c r="BG198" s="405"/>
      <c r="BJ198" s="132" t="str">
        <f t="shared" si="81"/>
        <v>Ok</v>
      </c>
      <c r="BK198" s="14" t="str">
        <f t="shared" si="66"/>
        <v>Meta 2025 menor que meta 2024</v>
      </c>
    </row>
    <row r="199" spans="1:63" s="1" customFormat="1" ht="20.100000000000001" hidden="1" customHeight="1" x14ac:dyDescent="0.25">
      <c r="A199" s="14" t="str">
        <f t="shared" si="67"/>
        <v>0121-0106</v>
      </c>
      <c r="B199" s="14" t="str">
        <f t="shared" si="88"/>
        <v>0121-0106</v>
      </c>
      <c r="C199" s="1" t="s">
        <v>75</v>
      </c>
      <c r="D199" s="5" t="s">
        <v>665</v>
      </c>
      <c r="E199" s="6" t="s">
        <v>666</v>
      </c>
      <c r="F199" s="341" t="str">
        <f>VLOOKUP($B199,'producto-objetivo'!$A:$G,4,0)</f>
        <v>06</v>
      </c>
      <c r="G199" s="6" t="str">
        <f>VLOOKUP($B199,'producto-objetivo'!$A:$G,5,0)</f>
        <v>Prevenir, atender, proteger y acompañar proceso de Violencias y acceso a la justicia contra las violencias de género en el Distrito Capital</v>
      </c>
      <c r="H199" s="6" t="str">
        <f>_xlfn.XLOOKUP($A199,'indicador-objetivo'!$A:$A,'indicador-objetivo'!F:F,"DATO NO ENCONTRADO",0)</f>
        <v>5</v>
      </c>
      <c r="I199" s="6" t="str">
        <f>_xlfn.XLOOKUP($A199,'indicador-objetivo'!$A:$A,'indicador-objetivo'!G:G,"DATO NO ENCONTRADO",0)</f>
        <v>Mujeres vinculadas a acciones de prevención, atención, protección y acceso a la justicia especializada para las mujeres</v>
      </c>
      <c r="J199" s="6" t="str">
        <f>_xlfn.XLOOKUP($A199,'indicador-objetivo'!$A:$A,'indicador-objetivo'!H:H,"DATO NO ENCONTRADO",0)</f>
        <v>Acumulado</v>
      </c>
      <c r="K199" s="6" t="str">
        <f>_xlfn.XLOOKUP($A199,'indicador-objetivo'!$A:$A,'indicador-objetivo'!I:I,"DATO NO ENCONTRADO",0)</f>
        <v>Mensual</v>
      </c>
      <c r="L199" s="6" t="str">
        <f>_xlfn.XLOOKUP($A199,'indicador-objetivo'!$A:$A,'indicador-objetivo'!J:J,"DATO NO ENCONTRADO",0)</f>
        <v>VAL</v>
      </c>
      <c r="M199" s="6">
        <f>_xlfn.XLOOKUP($A199,'indicador-objetivo'!$A:$A,'indicador-objetivo'!K:K,"DATO NO ENCONTRADO",0)</f>
        <v>128154</v>
      </c>
      <c r="N199" s="6">
        <f>_xlfn.XLOOKUP($A199,'indicador-objetivo'!$A:$A,'indicador-objetivo'!L:L,"DATO NO ENCONTRADO",0)</f>
        <v>414276</v>
      </c>
      <c r="O199" s="6">
        <f>_xlfn.XLOOKUP($A199,'indicador-objetivo'!$A:$A,'indicador-objetivo'!M:M,"DATO NO ENCONTRADO",0)</f>
        <v>34976</v>
      </c>
      <c r="P199" s="144"/>
      <c r="Q199" s="326" t="s">
        <v>136</v>
      </c>
      <c r="R199" s="6" t="s">
        <v>667</v>
      </c>
      <c r="S199" s="8">
        <v>0</v>
      </c>
      <c r="T199" s="9">
        <v>0</v>
      </c>
      <c r="U199" s="9">
        <v>0</v>
      </c>
      <c r="V199" s="9">
        <v>0</v>
      </c>
      <c r="W199" s="7">
        <v>0</v>
      </c>
      <c r="X199" s="7">
        <v>0</v>
      </c>
      <c r="Y199" s="7">
        <v>0</v>
      </c>
      <c r="Z199" s="7">
        <v>0</v>
      </c>
      <c r="AA199" s="7">
        <v>0</v>
      </c>
      <c r="AB199" s="7">
        <v>0</v>
      </c>
      <c r="AC199" s="9"/>
      <c r="AD199" s="162"/>
      <c r="AE199" s="168"/>
      <c r="AF199" s="351">
        <f t="shared" si="68"/>
        <v>0</v>
      </c>
      <c r="AG199" s="7">
        <v>6</v>
      </c>
      <c r="AH199" s="6" t="s">
        <v>678</v>
      </c>
      <c r="AI199" s="5" t="s">
        <v>96</v>
      </c>
      <c r="AJ199" s="5" t="s">
        <v>97</v>
      </c>
      <c r="AK199" s="5" t="s">
        <v>98</v>
      </c>
      <c r="AL199" s="5">
        <v>3430</v>
      </c>
      <c r="AM199" s="5">
        <v>11841</v>
      </c>
      <c r="AN199" s="9">
        <v>1041</v>
      </c>
      <c r="AO199" s="9">
        <v>546</v>
      </c>
      <c r="AP199" s="9">
        <v>52.449567723342902</v>
      </c>
      <c r="AQ199" s="6" t="s">
        <v>679</v>
      </c>
      <c r="AR199" s="151">
        <v>1200</v>
      </c>
      <c r="AS199" s="151">
        <f t="shared" si="86"/>
        <v>159</v>
      </c>
      <c r="AT199" s="151"/>
      <c r="AU199" s="359"/>
      <c r="AZ199" s="305" t="str">
        <f t="shared" si="69"/>
        <v>Falta diligenciar presupuesto asignado</v>
      </c>
      <c r="BA199" s="132" t="str">
        <f t="shared" si="70"/>
        <v>No Stock</v>
      </c>
      <c r="BB199" s="132" t="str">
        <f t="shared" si="71"/>
        <v>NO</v>
      </c>
      <c r="BC199" s="132" t="str">
        <f t="shared" si="72"/>
        <v>NO</v>
      </c>
      <c r="BD199" s="374" t="str">
        <f t="shared" si="73"/>
        <v>N/A o problema por ser Stock</v>
      </c>
      <c r="BE199" s="365">
        <f>VLOOKUP(B199,[1]Gastos!$A$11:$R$4776,17,FALSE)</f>
        <v>106853082000</v>
      </c>
      <c r="BF199" s="365">
        <f t="shared" si="74"/>
        <v>106853082000</v>
      </c>
      <c r="BG199" s="405"/>
      <c r="BJ199" s="132" t="str">
        <f t="shared" si="81"/>
        <v>Ok</v>
      </c>
      <c r="BK199" s="14" t="str">
        <f t="shared" ref="BK199:BK262" si="89">IF(AU199&lt;AN199,"Meta 2025 menor que meta 2024","Meta 2025 mayor o igual a meta 2024")</f>
        <v>Meta 2025 menor que meta 2024</v>
      </c>
    </row>
    <row r="200" spans="1:63" s="1" customFormat="1" ht="20.100000000000001" hidden="1" customHeight="1" x14ac:dyDescent="0.25">
      <c r="A200" s="14" t="str">
        <f t="shared" si="67"/>
        <v>0121-0106</v>
      </c>
      <c r="B200" s="14" t="str">
        <f t="shared" si="88"/>
        <v>0121-0106</v>
      </c>
      <c r="C200" s="1" t="s">
        <v>75</v>
      </c>
      <c r="D200" s="5" t="s">
        <v>665</v>
      </c>
      <c r="E200" s="6" t="s">
        <v>666</v>
      </c>
      <c r="F200" s="341" t="str">
        <f>VLOOKUP($B200,'producto-objetivo'!$A:$G,4,0)</f>
        <v>06</v>
      </c>
      <c r="G200" s="6" t="str">
        <f>VLOOKUP($B200,'producto-objetivo'!$A:$G,5,0)</f>
        <v>Prevenir, atender, proteger y acompañar proceso de Violencias y acceso a la justicia contra las violencias de género en el Distrito Capital</v>
      </c>
      <c r="H200" s="6" t="str">
        <f>_xlfn.XLOOKUP($A200,'indicador-objetivo'!$A:$A,'indicador-objetivo'!F:F,"DATO NO ENCONTRADO",0)</f>
        <v>5</v>
      </c>
      <c r="I200" s="6" t="str">
        <f>_xlfn.XLOOKUP($A200,'indicador-objetivo'!$A:$A,'indicador-objetivo'!G:G,"DATO NO ENCONTRADO",0)</f>
        <v>Mujeres vinculadas a acciones de prevención, atención, protección y acceso a la justicia especializada para las mujeres</v>
      </c>
      <c r="J200" s="6" t="str">
        <f>_xlfn.XLOOKUP($A200,'indicador-objetivo'!$A:$A,'indicador-objetivo'!H:H,"DATO NO ENCONTRADO",0)</f>
        <v>Acumulado</v>
      </c>
      <c r="K200" s="6" t="str">
        <f>_xlfn.XLOOKUP($A200,'indicador-objetivo'!$A:$A,'indicador-objetivo'!I:I,"DATO NO ENCONTRADO",0)</f>
        <v>Mensual</v>
      </c>
      <c r="L200" s="6" t="str">
        <f>_xlfn.XLOOKUP($A200,'indicador-objetivo'!$A:$A,'indicador-objetivo'!J:J,"DATO NO ENCONTRADO",0)</f>
        <v>VAL</v>
      </c>
      <c r="M200" s="6">
        <f>_xlfn.XLOOKUP($A200,'indicador-objetivo'!$A:$A,'indicador-objetivo'!K:K,"DATO NO ENCONTRADO",0)</f>
        <v>128154</v>
      </c>
      <c r="N200" s="6">
        <f>_xlfn.XLOOKUP($A200,'indicador-objetivo'!$A:$A,'indicador-objetivo'!L:L,"DATO NO ENCONTRADO",0)</f>
        <v>414276</v>
      </c>
      <c r="O200" s="6">
        <f>_xlfn.XLOOKUP($A200,'indicador-objetivo'!$A:$A,'indicador-objetivo'!M:M,"DATO NO ENCONTRADO",0)</f>
        <v>34976</v>
      </c>
      <c r="P200" s="144"/>
      <c r="Q200" s="326" t="s">
        <v>136</v>
      </c>
      <c r="R200" s="6" t="s">
        <v>667</v>
      </c>
      <c r="S200" s="8">
        <v>0</v>
      </c>
      <c r="T200" s="9">
        <v>0</v>
      </c>
      <c r="U200" s="9">
        <v>0</v>
      </c>
      <c r="V200" s="9">
        <v>0</v>
      </c>
      <c r="W200" s="7">
        <v>0</v>
      </c>
      <c r="X200" s="7">
        <v>0</v>
      </c>
      <c r="Y200" s="7">
        <v>0</v>
      </c>
      <c r="Z200" s="7">
        <v>0</v>
      </c>
      <c r="AA200" s="7">
        <v>0</v>
      </c>
      <c r="AB200" s="7">
        <v>0</v>
      </c>
      <c r="AC200" s="9"/>
      <c r="AD200" s="162"/>
      <c r="AE200" s="168"/>
      <c r="AF200" s="351">
        <f t="shared" si="68"/>
        <v>0</v>
      </c>
      <c r="AG200" s="7">
        <v>7</v>
      </c>
      <c r="AH200" s="6" t="s">
        <v>680</v>
      </c>
      <c r="AI200" s="5" t="s">
        <v>96</v>
      </c>
      <c r="AJ200" s="5" t="s">
        <v>97</v>
      </c>
      <c r="AK200" s="5" t="s">
        <v>98</v>
      </c>
      <c r="AL200" s="5">
        <v>13336</v>
      </c>
      <c r="AM200" s="5">
        <v>12778</v>
      </c>
      <c r="AN200" s="9">
        <v>1978</v>
      </c>
      <c r="AO200" s="9">
        <v>1378</v>
      </c>
      <c r="AP200" s="9">
        <v>69.6663296258847</v>
      </c>
      <c r="AQ200" s="6" t="s">
        <v>681</v>
      </c>
      <c r="AR200" s="151">
        <v>1200</v>
      </c>
      <c r="AS200" s="151">
        <f t="shared" si="86"/>
        <v>-778</v>
      </c>
      <c r="AT200" s="151"/>
      <c r="AU200" s="359"/>
      <c r="AZ200" s="305" t="str">
        <f t="shared" si="69"/>
        <v>Falta diligenciar presupuesto asignado</v>
      </c>
      <c r="BA200" s="132" t="str">
        <f t="shared" si="70"/>
        <v>No Stock</v>
      </c>
      <c r="BB200" s="132" t="str">
        <f t="shared" si="71"/>
        <v>NO</v>
      </c>
      <c r="BC200" s="132" t="str">
        <f t="shared" si="72"/>
        <v>NO</v>
      </c>
      <c r="BD200" s="374" t="str">
        <f t="shared" si="73"/>
        <v>N/A o problema por ser Stock</v>
      </c>
      <c r="BE200" s="365">
        <f>VLOOKUP(B200,[1]Gastos!$A$11:$R$4776,17,FALSE)</f>
        <v>106853082000</v>
      </c>
      <c r="BF200" s="365">
        <f t="shared" si="74"/>
        <v>106853082000</v>
      </c>
      <c r="BG200" s="405"/>
      <c r="BJ200" s="132" t="str">
        <f t="shared" si="81"/>
        <v>Ok</v>
      </c>
      <c r="BK200" s="14" t="str">
        <f t="shared" si="89"/>
        <v>Meta 2025 menor que meta 2024</v>
      </c>
    </row>
    <row r="201" spans="1:63" s="1" customFormat="1" ht="20.100000000000001" hidden="1" customHeight="1" x14ac:dyDescent="0.25">
      <c r="A201" s="14" t="str">
        <f t="shared" ref="A201:A264" si="90">+D201&amp;F201</f>
        <v>0121-0106</v>
      </c>
      <c r="B201" s="14" t="str">
        <f t="shared" si="88"/>
        <v>0121-0106</v>
      </c>
      <c r="C201" s="1" t="s">
        <v>75</v>
      </c>
      <c r="D201" s="5" t="s">
        <v>665</v>
      </c>
      <c r="E201" s="6" t="s">
        <v>666</v>
      </c>
      <c r="F201" s="341" t="str">
        <f>VLOOKUP($B201,'producto-objetivo'!$A:$G,4,0)</f>
        <v>06</v>
      </c>
      <c r="G201" s="6" t="str">
        <f>VLOOKUP($B201,'producto-objetivo'!$A:$G,5,0)</f>
        <v>Prevenir, atender, proteger y acompañar proceso de Violencias y acceso a la justicia contra las violencias de género en el Distrito Capital</v>
      </c>
      <c r="H201" s="6" t="str">
        <f>_xlfn.XLOOKUP($A201,'indicador-objetivo'!$A:$A,'indicador-objetivo'!F:F,"DATO NO ENCONTRADO",0)</f>
        <v>5</v>
      </c>
      <c r="I201" s="6" t="str">
        <f>_xlfn.XLOOKUP($A201,'indicador-objetivo'!$A:$A,'indicador-objetivo'!G:G,"DATO NO ENCONTRADO",0)</f>
        <v>Mujeres vinculadas a acciones de prevención, atención, protección y acceso a la justicia especializada para las mujeres</v>
      </c>
      <c r="J201" s="6" t="str">
        <f>_xlfn.XLOOKUP($A201,'indicador-objetivo'!$A:$A,'indicador-objetivo'!H:H,"DATO NO ENCONTRADO",0)</f>
        <v>Acumulado</v>
      </c>
      <c r="K201" s="6" t="str">
        <f>_xlfn.XLOOKUP($A201,'indicador-objetivo'!$A:$A,'indicador-objetivo'!I:I,"DATO NO ENCONTRADO",0)</f>
        <v>Mensual</v>
      </c>
      <c r="L201" s="6" t="str">
        <f>_xlfn.XLOOKUP($A201,'indicador-objetivo'!$A:$A,'indicador-objetivo'!J:J,"DATO NO ENCONTRADO",0)</f>
        <v>VAL</v>
      </c>
      <c r="M201" s="6">
        <f>_xlfn.XLOOKUP($A201,'indicador-objetivo'!$A:$A,'indicador-objetivo'!K:K,"DATO NO ENCONTRADO",0)</f>
        <v>128154</v>
      </c>
      <c r="N201" s="6">
        <f>_xlfn.XLOOKUP($A201,'indicador-objetivo'!$A:$A,'indicador-objetivo'!L:L,"DATO NO ENCONTRADO",0)</f>
        <v>414276</v>
      </c>
      <c r="O201" s="6">
        <f>_xlfn.XLOOKUP($A201,'indicador-objetivo'!$A:$A,'indicador-objetivo'!M:M,"DATO NO ENCONTRADO",0)</f>
        <v>34976</v>
      </c>
      <c r="P201" s="144"/>
      <c r="Q201" s="326" t="s">
        <v>136</v>
      </c>
      <c r="R201" s="6" t="s">
        <v>667</v>
      </c>
      <c r="S201" s="8">
        <v>0</v>
      </c>
      <c r="T201" s="9">
        <v>0</v>
      </c>
      <c r="U201" s="9">
        <v>0</v>
      </c>
      <c r="V201" s="9">
        <v>0</v>
      </c>
      <c r="W201" s="7">
        <v>0</v>
      </c>
      <c r="X201" s="7">
        <v>0</v>
      </c>
      <c r="Y201" s="7">
        <v>0</v>
      </c>
      <c r="Z201" s="7">
        <v>0</v>
      </c>
      <c r="AA201" s="7">
        <v>0</v>
      </c>
      <c r="AB201" s="7">
        <v>0</v>
      </c>
      <c r="AC201" s="9"/>
      <c r="AD201" s="162"/>
      <c r="AE201" s="168"/>
      <c r="AF201" s="351">
        <f t="shared" ref="AF201:AF264" si="91">IF(AND(AC201="",AD201="",AD201=""),0,BF201)</f>
        <v>0</v>
      </c>
      <c r="AG201" s="7">
        <v>8</v>
      </c>
      <c r="AH201" s="6" t="s">
        <v>682</v>
      </c>
      <c r="AI201" s="5" t="s">
        <v>96</v>
      </c>
      <c r="AJ201" s="5" t="s">
        <v>97</v>
      </c>
      <c r="AK201" s="5" t="s">
        <v>98</v>
      </c>
      <c r="AL201" s="5">
        <v>14921</v>
      </c>
      <c r="AM201" s="5">
        <v>24269</v>
      </c>
      <c r="AN201" s="9">
        <v>2669</v>
      </c>
      <c r="AO201" s="9">
        <v>2002</v>
      </c>
      <c r="AP201" s="9">
        <v>75.009366804046493</v>
      </c>
      <c r="AQ201" s="6" t="s">
        <v>683</v>
      </c>
      <c r="AR201" s="151">
        <v>2400</v>
      </c>
      <c r="AS201" s="151">
        <f t="shared" si="86"/>
        <v>-269</v>
      </c>
      <c r="AT201" s="151"/>
      <c r="AU201" s="359"/>
      <c r="AZ201" s="305" t="str">
        <f t="shared" ref="AZ201:AZ264" si="92">IF(AF201&gt;0,"Ok","Falta diligenciar presupuesto asignado")</f>
        <v>Falta diligenciar presupuesto asignado</v>
      </c>
      <c r="BA201" s="132" t="str">
        <f t="shared" ref="BA201:BA264" si="93">IF(AI201="Stock","Es Sotock","No Stock")</f>
        <v>No Stock</v>
      </c>
      <c r="BB201" s="132" t="str">
        <f t="shared" ref="BB201:BB264" si="94">IF(AL201=AM201,"OK","NO")</f>
        <v>NO</v>
      </c>
      <c r="BC201" s="132" t="str">
        <f t="shared" ref="BC201:BC264" si="95">IF(AM201=AN201,"OK","NO")</f>
        <v>NO</v>
      </c>
      <c r="BD201" s="374" t="str">
        <f t="shared" ref="BD201:BD264" si="96">IF(AND(BB201="OK",BC201="OK",AI201="Stock"),"Stock OK","N/A o problema por ser Stock")</f>
        <v>N/A o problema por ser Stock</v>
      </c>
      <c r="BE201" s="365">
        <f>VLOOKUP(B201,[1]Gastos!$A$11:$R$4776,17,FALSE)</f>
        <v>106853082000</v>
      </c>
      <c r="BF201" s="365">
        <f t="shared" ref="BF201:BF264" si="97">IF(ISERROR(BE201), 0, BE201)</f>
        <v>106853082000</v>
      </c>
      <c r="BG201" s="405"/>
      <c r="BJ201" s="132" t="str">
        <f t="shared" si="81"/>
        <v>Ok</v>
      </c>
      <c r="BK201" s="14" t="str">
        <f t="shared" si="89"/>
        <v>Meta 2025 menor que meta 2024</v>
      </c>
    </row>
    <row r="202" spans="1:63" s="1" customFormat="1" ht="20.100000000000001" hidden="1" customHeight="1" x14ac:dyDescent="0.25">
      <c r="A202" s="14" t="str">
        <f t="shared" si="90"/>
        <v>0121-0106</v>
      </c>
      <c r="B202" s="14" t="str">
        <f t="shared" si="88"/>
        <v>0121-0106</v>
      </c>
      <c r="C202" s="1" t="s">
        <v>75</v>
      </c>
      <c r="D202" s="5" t="s">
        <v>665</v>
      </c>
      <c r="E202" s="6" t="s">
        <v>666</v>
      </c>
      <c r="F202" s="341" t="str">
        <f>VLOOKUP($B202,'producto-objetivo'!$A:$G,4,0)</f>
        <v>06</v>
      </c>
      <c r="G202" s="6" t="str">
        <f>VLOOKUP($B202,'producto-objetivo'!$A:$G,5,0)</f>
        <v>Prevenir, atender, proteger y acompañar proceso de Violencias y acceso a la justicia contra las violencias de género en el Distrito Capital</v>
      </c>
      <c r="H202" s="6" t="str">
        <f>_xlfn.XLOOKUP($A202,'indicador-objetivo'!$A:$A,'indicador-objetivo'!F:F,"DATO NO ENCONTRADO",0)</f>
        <v>5</v>
      </c>
      <c r="I202" s="6" t="str">
        <f>_xlfn.XLOOKUP($A202,'indicador-objetivo'!$A:$A,'indicador-objetivo'!G:G,"DATO NO ENCONTRADO",0)</f>
        <v>Mujeres vinculadas a acciones de prevención, atención, protección y acceso a la justicia especializada para las mujeres</v>
      </c>
      <c r="J202" s="6" t="str">
        <f>_xlfn.XLOOKUP($A202,'indicador-objetivo'!$A:$A,'indicador-objetivo'!H:H,"DATO NO ENCONTRADO",0)</f>
        <v>Acumulado</v>
      </c>
      <c r="K202" s="6" t="str">
        <f>_xlfn.XLOOKUP($A202,'indicador-objetivo'!$A:$A,'indicador-objetivo'!I:I,"DATO NO ENCONTRADO",0)</f>
        <v>Mensual</v>
      </c>
      <c r="L202" s="6" t="str">
        <f>_xlfn.XLOOKUP($A202,'indicador-objetivo'!$A:$A,'indicador-objetivo'!J:J,"DATO NO ENCONTRADO",0)</f>
        <v>VAL</v>
      </c>
      <c r="M202" s="6">
        <f>_xlfn.XLOOKUP($A202,'indicador-objetivo'!$A:$A,'indicador-objetivo'!K:K,"DATO NO ENCONTRADO",0)</f>
        <v>128154</v>
      </c>
      <c r="N202" s="6">
        <f>_xlfn.XLOOKUP($A202,'indicador-objetivo'!$A:$A,'indicador-objetivo'!L:L,"DATO NO ENCONTRADO",0)</f>
        <v>414276</v>
      </c>
      <c r="O202" s="6">
        <f>_xlfn.XLOOKUP($A202,'indicador-objetivo'!$A:$A,'indicador-objetivo'!M:M,"DATO NO ENCONTRADO",0)</f>
        <v>34976</v>
      </c>
      <c r="P202" s="144"/>
      <c r="Q202" s="326" t="s">
        <v>136</v>
      </c>
      <c r="R202" s="6" t="s">
        <v>667</v>
      </c>
      <c r="S202" s="8">
        <v>0</v>
      </c>
      <c r="T202" s="9">
        <v>0</v>
      </c>
      <c r="U202" s="9">
        <v>0</v>
      </c>
      <c r="V202" s="9">
        <v>0</v>
      </c>
      <c r="W202" s="7">
        <v>0</v>
      </c>
      <c r="X202" s="7">
        <v>0</v>
      </c>
      <c r="Y202" s="7">
        <v>0</v>
      </c>
      <c r="Z202" s="7">
        <v>0</v>
      </c>
      <c r="AA202" s="7">
        <v>0</v>
      </c>
      <c r="AB202" s="7">
        <v>0</v>
      </c>
      <c r="AC202" s="9"/>
      <c r="AD202" s="162"/>
      <c r="AE202" s="168"/>
      <c r="AF202" s="351">
        <f t="shared" si="91"/>
        <v>0</v>
      </c>
      <c r="AG202" s="7">
        <v>9</v>
      </c>
      <c r="AH202" s="6" t="s">
        <v>684</v>
      </c>
      <c r="AI202" s="5" t="s">
        <v>96</v>
      </c>
      <c r="AJ202" s="5" t="s">
        <v>97</v>
      </c>
      <c r="AK202" s="5" t="s">
        <v>98</v>
      </c>
      <c r="AL202" s="5">
        <v>34622</v>
      </c>
      <c r="AM202" s="5">
        <v>116050</v>
      </c>
      <c r="AN202" s="9">
        <v>8550</v>
      </c>
      <c r="AO202" s="9">
        <v>5219</v>
      </c>
      <c r="AP202" s="9">
        <v>61.0409356725146</v>
      </c>
      <c r="AQ202" s="6" t="s">
        <v>685</v>
      </c>
      <c r="AR202" s="151">
        <v>11500</v>
      </c>
      <c r="AS202" s="151">
        <f t="shared" si="86"/>
        <v>2950</v>
      </c>
      <c r="AT202" s="151"/>
      <c r="AU202" s="359"/>
      <c r="AZ202" s="305" t="str">
        <f t="shared" si="92"/>
        <v>Falta diligenciar presupuesto asignado</v>
      </c>
      <c r="BA202" s="132" t="str">
        <f t="shared" si="93"/>
        <v>No Stock</v>
      </c>
      <c r="BB202" s="132" t="str">
        <f t="shared" si="94"/>
        <v>NO</v>
      </c>
      <c r="BC202" s="132" t="str">
        <f t="shared" si="95"/>
        <v>NO</v>
      </c>
      <c r="BD202" s="374" t="str">
        <f t="shared" si="96"/>
        <v>N/A o problema por ser Stock</v>
      </c>
      <c r="BE202" s="365">
        <f>VLOOKUP(B202,[1]Gastos!$A$11:$R$4776,17,FALSE)</f>
        <v>106853082000</v>
      </c>
      <c r="BF202" s="365">
        <f t="shared" si="97"/>
        <v>106853082000</v>
      </c>
      <c r="BG202" s="405"/>
      <c r="BJ202" s="132" t="str">
        <f t="shared" si="81"/>
        <v>Ok</v>
      </c>
      <c r="BK202" s="14" t="str">
        <f t="shared" si="89"/>
        <v>Meta 2025 menor que meta 2024</v>
      </c>
    </row>
    <row r="203" spans="1:63" s="1" customFormat="1" ht="20.100000000000001" hidden="1" customHeight="1" x14ac:dyDescent="0.25">
      <c r="A203" s="14" t="str">
        <f t="shared" si="90"/>
        <v>0121-0107</v>
      </c>
      <c r="B203" s="14" t="str">
        <f t="shared" si="88"/>
        <v>0121-0108</v>
      </c>
      <c r="C203" s="1" t="s">
        <v>75</v>
      </c>
      <c r="D203" s="5" t="s">
        <v>665</v>
      </c>
      <c r="E203" s="6" t="s">
        <v>666</v>
      </c>
      <c r="F203" s="341" t="str">
        <f>VLOOKUP($B203,'producto-objetivo'!$A:$G,4,0)</f>
        <v>07</v>
      </c>
      <c r="G203" s="6" t="str">
        <f>VLOOKUP($B203,'producto-objetivo'!$A:$G,5,0)</f>
        <v>Promover el desarrollo y fortalecimiento de las capacidades y habilidades de las mujeres, con el fin de lograr el ejercicio real y efectivo de sus derechos y la igualdad de oportunidades</v>
      </c>
      <c r="H203" s="6" t="str">
        <f>_xlfn.XLOOKUP($A203,'indicador-objetivo'!$A:$A,'indicador-objetivo'!F:F,"DATO NO ENCONTRADO",0)</f>
        <v>6</v>
      </c>
      <c r="I203" s="6" t="str">
        <f>_xlfn.XLOOKUP($A203,'indicador-objetivo'!$A:$A,'indicador-objetivo'!G:G,"DATO NO ENCONTRADO",0)</f>
        <v>Mujeres vinculadas a procesos de promoción, igualdad de oportunidades y desarrollo de capacidades para el reconocimiento de las mujeres</v>
      </c>
      <c r="J203" s="6" t="str">
        <f>_xlfn.XLOOKUP($A203,'indicador-objetivo'!$A:$A,'indicador-objetivo'!H:H,"DATO NO ENCONTRADO",0)</f>
        <v>Acumulado</v>
      </c>
      <c r="K203" s="6" t="str">
        <f>_xlfn.XLOOKUP($A203,'indicador-objetivo'!$A:$A,'indicador-objetivo'!I:I,"DATO NO ENCONTRADO",0)</f>
        <v>Mensual</v>
      </c>
      <c r="L203" s="6" t="str">
        <f>_xlfn.XLOOKUP($A203,'indicador-objetivo'!$A:$A,'indicador-objetivo'!J:J,"DATO NO ENCONTRADO",0)</f>
        <v>VAL</v>
      </c>
      <c r="M203" s="6">
        <f>_xlfn.XLOOKUP($A203,'indicador-objetivo'!$A:$A,'indicador-objetivo'!K:K,"DATO NO ENCONTRADO",0)</f>
        <v>190376</v>
      </c>
      <c r="N203" s="6">
        <f>_xlfn.XLOOKUP($A203,'indicador-objetivo'!$A:$A,'indicador-objetivo'!L:L,"DATO NO ENCONTRADO",0)</f>
        <v>463696</v>
      </c>
      <c r="O203" s="6">
        <f>_xlfn.XLOOKUP($A203,'indicador-objetivo'!$A:$A,'indicador-objetivo'!M:M,"DATO NO ENCONTRADO",0)</f>
        <v>43098</v>
      </c>
      <c r="P203" s="144"/>
      <c r="Q203" s="326" t="s">
        <v>176</v>
      </c>
      <c r="R203" s="6" t="s">
        <v>686</v>
      </c>
      <c r="S203" s="8">
        <v>29796.879696</v>
      </c>
      <c r="T203" s="9">
        <v>29796.879696</v>
      </c>
      <c r="U203" s="9">
        <v>18490.840451</v>
      </c>
      <c r="V203" s="9">
        <v>9071.8775409999998</v>
      </c>
      <c r="W203" s="7" t="s">
        <v>156</v>
      </c>
      <c r="X203" s="7" t="s">
        <v>156</v>
      </c>
      <c r="Y203" s="7" t="s">
        <v>156</v>
      </c>
      <c r="Z203" s="7" t="s">
        <v>156</v>
      </c>
      <c r="AA203" s="7" t="s">
        <v>156</v>
      </c>
      <c r="AB203" s="7" t="s">
        <v>156</v>
      </c>
      <c r="AC203" s="9">
        <v>26637</v>
      </c>
      <c r="AD203" s="162">
        <f>AC203-T203</f>
        <v>-3159.879696</v>
      </c>
      <c r="AE203" s="168">
        <f>AC203/T203-1</f>
        <v>-0.10604733543372291</v>
      </c>
      <c r="AF203" s="351">
        <f t="shared" si="91"/>
        <v>0</v>
      </c>
      <c r="AG203" s="7">
        <v>10</v>
      </c>
      <c r="AH203" s="6" t="s">
        <v>687</v>
      </c>
      <c r="AI203" s="5" t="s">
        <v>96</v>
      </c>
      <c r="AJ203" s="5" t="s">
        <v>97</v>
      </c>
      <c r="AK203" s="5" t="s">
        <v>98</v>
      </c>
      <c r="AL203" s="5">
        <v>45565</v>
      </c>
      <c r="AM203" s="5">
        <v>121298</v>
      </c>
      <c r="AN203" s="9">
        <v>10896</v>
      </c>
      <c r="AO203" s="9">
        <v>6514</v>
      </c>
      <c r="AP203" s="9">
        <v>59.7834067547724</v>
      </c>
      <c r="AQ203" s="6" t="s">
        <v>688</v>
      </c>
      <c r="AR203" s="151">
        <v>5</v>
      </c>
      <c r="AS203" s="151">
        <f t="shared" si="86"/>
        <v>-10891</v>
      </c>
      <c r="AT203" s="151"/>
      <c r="AU203" s="359"/>
      <c r="AZ203" s="305" t="str">
        <f t="shared" si="92"/>
        <v>Falta diligenciar presupuesto asignado</v>
      </c>
      <c r="BA203" s="132" t="str">
        <f t="shared" si="93"/>
        <v>No Stock</v>
      </c>
      <c r="BB203" s="132" t="str">
        <f t="shared" si="94"/>
        <v>NO</v>
      </c>
      <c r="BC203" s="132" t="str">
        <f t="shared" si="95"/>
        <v>NO</v>
      </c>
      <c r="BD203" s="374" t="str">
        <f t="shared" si="96"/>
        <v>N/A o problema por ser Stock</v>
      </c>
      <c r="BE203" s="365" t="e">
        <f>VLOOKUP(B203,[1]Gastos!$A$11:$R$4776,17,FALSE)</f>
        <v>#N/A</v>
      </c>
      <c r="BF203" s="365">
        <f t="shared" si="97"/>
        <v>0</v>
      </c>
      <c r="BG203" s="405"/>
      <c r="BJ203" s="132" t="str">
        <f t="shared" si="81"/>
        <v>Ok</v>
      </c>
      <c r="BK203" s="14" t="str">
        <f t="shared" si="89"/>
        <v>Meta 2025 menor que meta 2024</v>
      </c>
    </row>
    <row r="204" spans="1:63" s="1" customFormat="1" ht="20.100000000000001" hidden="1" customHeight="1" x14ac:dyDescent="0.25">
      <c r="A204" s="14" t="str">
        <f t="shared" si="90"/>
        <v>0121-0107</v>
      </c>
      <c r="B204" s="14" t="str">
        <f t="shared" si="88"/>
        <v>0121-0108</v>
      </c>
      <c r="C204" s="1" t="s">
        <v>75</v>
      </c>
      <c r="D204" s="5" t="s">
        <v>665</v>
      </c>
      <c r="E204" s="6" t="s">
        <v>666</v>
      </c>
      <c r="F204" s="341" t="str">
        <f>VLOOKUP($B204,'producto-objetivo'!$A:$G,4,0)</f>
        <v>07</v>
      </c>
      <c r="G204" s="6" t="str">
        <f>VLOOKUP($B204,'producto-objetivo'!$A:$G,5,0)</f>
        <v>Promover el desarrollo y fortalecimiento de las capacidades y habilidades de las mujeres, con el fin de lograr el ejercicio real y efectivo de sus derechos y la igualdad de oportunidades</v>
      </c>
      <c r="H204" s="6" t="str">
        <f>_xlfn.XLOOKUP($A204,'indicador-objetivo'!$A:$A,'indicador-objetivo'!F:F,"DATO NO ENCONTRADO",0)</f>
        <v>6</v>
      </c>
      <c r="I204" s="6" t="str">
        <f>_xlfn.XLOOKUP($A204,'indicador-objetivo'!$A:$A,'indicador-objetivo'!G:G,"DATO NO ENCONTRADO",0)</f>
        <v>Mujeres vinculadas a procesos de promoción, igualdad de oportunidades y desarrollo de capacidades para el reconocimiento de las mujeres</v>
      </c>
      <c r="J204" s="6" t="str">
        <f>_xlfn.XLOOKUP($A204,'indicador-objetivo'!$A:$A,'indicador-objetivo'!H:H,"DATO NO ENCONTRADO",0)</f>
        <v>Acumulado</v>
      </c>
      <c r="K204" s="6" t="str">
        <f>_xlfn.XLOOKUP($A204,'indicador-objetivo'!$A:$A,'indicador-objetivo'!I:I,"DATO NO ENCONTRADO",0)</f>
        <v>Mensual</v>
      </c>
      <c r="L204" s="6" t="str">
        <f>_xlfn.XLOOKUP($A204,'indicador-objetivo'!$A:$A,'indicador-objetivo'!J:J,"DATO NO ENCONTRADO",0)</f>
        <v>VAL</v>
      </c>
      <c r="M204" s="6">
        <f>_xlfn.XLOOKUP($A204,'indicador-objetivo'!$A:$A,'indicador-objetivo'!K:K,"DATO NO ENCONTRADO",0)</f>
        <v>190376</v>
      </c>
      <c r="N204" s="6">
        <f>_xlfn.XLOOKUP($A204,'indicador-objetivo'!$A:$A,'indicador-objetivo'!L:L,"DATO NO ENCONTRADO",0)</f>
        <v>463696</v>
      </c>
      <c r="O204" s="6">
        <f>_xlfn.XLOOKUP($A204,'indicador-objetivo'!$A:$A,'indicador-objetivo'!M:M,"DATO NO ENCONTRADO",0)</f>
        <v>43098</v>
      </c>
      <c r="P204" s="144"/>
      <c r="Q204" s="326" t="s">
        <v>176</v>
      </c>
      <c r="R204" s="6" t="s">
        <v>686</v>
      </c>
      <c r="S204" s="8">
        <v>0</v>
      </c>
      <c r="T204" s="9">
        <v>0</v>
      </c>
      <c r="U204" s="9">
        <v>0</v>
      </c>
      <c r="V204" s="9">
        <v>0</v>
      </c>
      <c r="W204" s="7">
        <v>0</v>
      </c>
      <c r="X204" s="7">
        <v>0</v>
      </c>
      <c r="Y204" s="7">
        <v>0</v>
      </c>
      <c r="Z204" s="7">
        <v>0</v>
      </c>
      <c r="AA204" s="7">
        <v>0</v>
      </c>
      <c r="AB204" s="7">
        <v>0</v>
      </c>
      <c r="AC204" s="9"/>
      <c r="AD204" s="162"/>
      <c r="AE204" s="168"/>
      <c r="AF204" s="351">
        <f t="shared" si="91"/>
        <v>0</v>
      </c>
      <c r="AG204" s="7">
        <v>11</v>
      </c>
      <c r="AH204" s="6" t="s">
        <v>689</v>
      </c>
      <c r="AI204" s="5" t="s">
        <v>96</v>
      </c>
      <c r="AJ204" s="5" t="s">
        <v>97</v>
      </c>
      <c r="AK204" s="5" t="s">
        <v>98</v>
      </c>
      <c r="AL204" s="5">
        <v>166214</v>
      </c>
      <c r="AM204" s="5">
        <v>386196</v>
      </c>
      <c r="AN204" s="9">
        <v>36698</v>
      </c>
      <c r="AO204" s="9">
        <v>20422</v>
      </c>
      <c r="AP204" s="9">
        <v>55.648809199411403</v>
      </c>
      <c r="AQ204" s="6" t="s">
        <v>690</v>
      </c>
      <c r="AR204" s="151">
        <v>5</v>
      </c>
      <c r="AS204" s="151">
        <f t="shared" si="86"/>
        <v>-36693</v>
      </c>
      <c r="AT204" s="151"/>
      <c r="AU204" s="359"/>
      <c r="AZ204" s="305" t="str">
        <f t="shared" si="92"/>
        <v>Falta diligenciar presupuesto asignado</v>
      </c>
      <c r="BA204" s="132" t="str">
        <f t="shared" si="93"/>
        <v>No Stock</v>
      </c>
      <c r="BB204" s="132" t="str">
        <f t="shared" si="94"/>
        <v>NO</v>
      </c>
      <c r="BC204" s="132" t="str">
        <f t="shared" si="95"/>
        <v>NO</v>
      </c>
      <c r="BD204" s="374" t="str">
        <f t="shared" si="96"/>
        <v>N/A o problema por ser Stock</v>
      </c>
      <c r="BE204" s="365" t="e">
        <f>VLOOKUP(B204,[1]Gastos!$A$11:$R$4776,17,FALSE)</f>
        <v>#N/A</v>
      </c>
      <c r="BF204" s="365">
        <f t="shared" si="97"/>
        <v>0</v>
      </c>
      <c r="BG204" s="405"/>
      <c r="BJ204" s="132" t="str">
        <f t="shared" si="81"/>
        <v>Ok</v>
      </c>
      <c r="BK204" s="14" t="str">
        <f t="shared" si="89"/>
        <v>Meta 2025 menor que meta 2024</v>
      </c>
    </row>
    <row r="205" spans="1:63" s="1" customFormat="1" ht="20.100000000000001" hidden="1" customHeight="1" x14ac:dyDescent="0.25">
      <c r="A205" s="14" t="str">
        <f t="shared" si="90"/>
        <v>0121-0107</v>
      </c>
      <c r="B205" s="14" t="str">
        <f t="shared" si="88"/>
        <v>0121-0108</v>
      </c>
      <c r="C205" s="1" t="s">
        <v>75</v>
      </c>
      <c r="D205" s="5" t="s">
        <v>665</v>
      </c>
      <c r="E205" s="6" t="s">
        <v>666</v>
      </c>
      <c r="F205" s="341" t="str">
        <f>VLOOKUP($B205,'producto-objetivo'!$A:$G,4,0)</f>
        <v>07</v>
      </c>
      <c r="G205" s="6" t="str">
        <f>VLOOKUP($B205,'producto-objetivo'!$A:$G,5,0)</f>
        <v>Promover el desarrollo y fortalecimiento de las capacidades y habilidades de las mujeres, con el fin de lograr el ejercicio real y efectivo de sus derechos y la igualdad de oportunidades</v>
      </c>
      <c r="H205" s="6" t="str">
        <f>_xlfn.XLOOKUP($A205,'indicador-objetivo'!$A:$A,'indicador-objetivo'!F:F,"DATO NO ENCONTRADO",0)</f>
        <v>6</v>
      </c>
      <c r="I205" s="6" t="str">
        <f>_xlfn.XLOOKUP($A205,'indicador-objetivo'!$A:$A,'indicador-objetivo'!G:G,"DATO NO ENCONTRADO",0)</f>
        <v>Mujeres vinculadas a procesos de promoción, igualdad de oportunidades y desarrollo de capacidades para el reconocimiento de las mujeres</v>
      </c>
      <c r="J205" s="6" t="str">
        <f>_xlfn.XLOOKUP($A205,'indicador-objetivo'!$A:$A,'indicador-objetivo'!H:H,"DATO NO ENCONTRADO",0)</f>
        <v>Acumulado</v>
      </c>
      <c r="K205" s="6" t="str">
        <f>_xlfn.XLOOKUP($A205,'indicador-objetivo'!$A:$A,'indicador-objetivo'!I:I,"DATO NO ENCONTRADO",0)</f>
        <v>Mensual</v>
      </c>
      <c r="L205" s="6" t="str">
        <f>_xlfn.XLOOKUP($A205,'indicador-objetivo'!$A:$A,'indicador-objetivo'!J:J,"DATO NO ENCONTRADO",0)</f>
        <v>VAL</v>
      </c>
      <c r="M205" s="6">
        <f>_xlfn.XLOOKUP($A205,'indicador-objetivo'!$A:$A,'indicador-objetivo'!K:K,"DATO NO ENCONTRADO",0)</f>
        <v>190376</v>
      </c>
      <c r="N205" s="6">
        <f>_xlfn.XLOOKUP($A205,'indicador-objetivo'!$A:$A,'indicador-objetivo'!L:L,"DATO NO ENCONTRADO",0)</f>
        <v>463696</v>
      </c>
      <c r="O205" s="6">
        <f>_xlfn.XLOOKUP($A205,'indicador-objetivo'!$A:$A,'indicador-objetivo'!M:M,"DATO NO ENCONTRADO",0)</f>
        <v>43098</v>
      </c>
      <c r="P205" s="144"/>
      <c r="Q205" s="326" t="s">
        <v>176</v>
      </c>
      <c r="R205" s="6" t="s">
        <v>686</v>
      </c>
      <c r="S205" s="8">
        <v>0</v>
      </c>
      <c r="T205" s="9">
        <v>0</v>
      </c>
      <c r="U205" s="9">
        <v>0</v>
      </c>
      <c r="V205" s="9">
        <v>0</v>
      </c>
      <c r="W205" s="7">
        <v>0</v>
      </c>
      <c r="X205" s="7">
        <v>0</v>
      </c>
      <c r="Y205" s="7">
        <v>0</v>
      </c>
      <c r="Z205" s="7">
        <v>0</v>
      </c>
      <c r="AA205" s="7">
        <v>0</v>
      </c>
      <c r="AB205" s="7">
        <v>0</v>
      </c>
      <c r="AC205" s="9"/>
      <c r="AD205" s="162"/>
      <c r="AE205" s="168"/>
      <c r="AF205" s="351">
        <f t="shared" si="91"/>
        <v>0</v>
      </c>
      <c r="AG205" s="7">
        <v>13</v>
      </c>
      <c r="AH205" s="6" t="s">
        <v>691</v>
      </c>
      <c r="AI205" s="5" t="s">
        <v>96</v>
      </c>
      <c r="AJ205" s="5" t="s">
        <v>97</v>
      </c>
      <c r="AK205" s="5" t="s">
        <v>98</v>
      </c>
      <c r="AL205" s="5">
        <v>46329</v>
      </c>
      <c r="AM205" s="5">
        <v>122579</v>
      </c>
      <c r="AN205" s="9">
        <v>10681</v>
      </c>
      <c r="AO205" s="9">
        <v>6230</v>
      </c>
      <c r="AP205" s="9">
        <v>58.327871922104698</v>
      </c>
      <c r="AQ205" s="6" t="s">
        <v>692</v>
      </c>
      <c r="AR205" s="151">
        <v>12500</v>
      </c>
      <c r="AS205" s="151">
        <f t="shared" si="86"/>
        <v>1819</v>
      </c>
      <c r="AT205" s="151"/>
      <c r="AU205" s="359"/>
      <c r="AZ205" s="305" t="str">
        <f t="shared" si="92"/>
        <v>Falta diligenciar presupuesto asignado</v>
      </c>
      <c r="BA205" s="132" t="str">
        <f t="shared" si="93"/>
        <v>No Stock</v>
      </c>
      <c r="BB205" s="132" t="str">
        <f t="shared" si="94"/>
        <v>NO</v>
      </c>
      <c r="BC205" s="132" t="str">
        <f t="shared" si="95"/>
        <v>NO</v>
      </c>
      <c r="BD205" s="374" t="str">
        <f t="shared" si="96"/>
        <v>N/A o problema por ser Stock</v>
      </c>
      <c r="BE205" s="365" t="e">
        <f>VLOOKUP(B205,[1]Gastos!$A$11:$R$4776,17,FALSE)</f>
        <v>#N/A</v>
      </c>
      <c r="BF205" s="365">
        <f t="shared" si="97"/>
        <v>0</v>
      </c>
      <c r="BG205" s="405"/>
      <c r="BJ205" s="132" t="str">
        <f t="shared" si="81"/>
        <v>Ok</v>
      </c>
      <c r="BK205" s="14" t="str">
        <f t="shared" si="89"/>
        <v>Meta 2025 menor que meta 2024</v>
      </c>
    </row>
    <row r="206" spans="1:63" s="1" customFormat="1" ht="20.100000000000001" hidden="1" customHeight="1" x14ac:dyDescent="0.25">
      <c r="A206" s="14" t="str">
        <f t="shared" si="90"/>
        <v>0121-0107</v>
      </c>
      <c r="B206" s="14" t="str">
        <f t="shared" si="88"/>
        <v>0121-0108</v>
      </c>
      <c r="C206" s="1" t="s">
        <v>75</v>
      </c>
      <c r="D206" s="5" t="s">
        <v>665</v>
      </c>
      <c r="E206" s="6" t="s">
        <v>666</v>
      </c>
      <c r="F206" s="341" t="str">
        <f>VLOOKUP($B206,'producto-objetivo'!$A:$G,4,0)</f>
        <v>07</v>
      </c>
      <c r="G206" s="6" t="str">
        <f>VLOOKUP($B206,'producto-objetivo'!$A:$G,5,0)</f>
        <v>Promover el desarrollo y fortalecimiento de las capacidades y habilidades de las mujeres, con el fin de lograr el ejercicio real y efectivo de sus derechos y la igualdad de oportunidades</v>
      </c>
      <c r="H206" s="6" t="str">
        <f>_xlfn.XLOOKUP($A206,'indicador-objetivo'!$A:$A,'indicador-objetivo'!F:F,"DATO NO ENCONTRADO",0)</f>
        <v>6</v>
      </c>
      <c r="I206" s="6" t="str">
        <f>_xlfn.XLOOKUP($A206,'indicador-objetivo'!$A:$A,'indicador-objetivo'!G:G,"DATO NO ENCONTRADO",0)</f>
        <v>Mujeres vinculadas a procesos de promoción, igualdad de oportunidades y desarrollo de capacidades para el reconocimiento de las mujeres</v>
      </c>
      <c r="J206" s="6" t="str">
        <f>_xlfn.XLOOKUP($A206,'indicador-objetivo'!$A:$A,'indicador-objetivo'!H:H,"DATO NO ENCONTRADO",0)</f>
        <v>Acumulado</v>
      </c>
      <c r="K206" s="6" t="str">
        <f>_xlfn.XLOOKUP($A206,'indicador-objetivo'!$A:$A,'indicador-objetivo'!I:I,"DATO NO ENCONTRADO",0)</f>
        <v>Mensual</v>
      </c>
      <c r="L206" s="6" t="str">
        <f>_xlfn.XLOOKUP($A206,'indicador-objetivo'!$A:$A,'indicador-objetivo'!J:J,"DATO NO ENCONTRADO",0)</f>
        <v>VAL</v>
      </c>
      <c r="M206" s="6">
        <f>_xlfn.XLOOKUP($A206,'indicador-objetivo'!$A:$A,'indicador-objetivo'!K:K,"DATO NO ENCONTRADO",0)</f>
        <v>190376</v>
      </c>
      <c r="N206" s="6">
        <f>_xlfn.XLOOKUP($A206,'indicador-objetivo'!$A:$A,'indicador-objetivo'!L:L,"DATO NO ENCONTRADO",0)</f>
        <v>463696</v>
      </c>
      <c r="O206" s="6">
        <f>_xlfn.XLOOKUP($A206,'indicador-objetivo'!$A:$A,'indicador-objetivo'!M:M,"DATO NO ENCONTRADO",0)</f>
        <v>43098</v>
      </c>
      <c r="P206" s="144"/>
      <c r="Q206" s="326" t="s">
        <v>176</v>
      </c>
      <c r="R206" s="6" t="s">
        <v>686</v>
      </c>
      <c r="S206" s="8">
        <v>0</v>
      </c>
      <c r="T206" s="9">
        <v>0</v>
      </c>
      <c r="U206" s="9">
        <v>0</v>
      </c>
      <c r="V206" s="9">
        <v>0</v>
      </c>
      <c r="W206" s="7">
        <v>0</v>
      </c>
      <c r="X206" s="7">
        <v>0</v>
      </c>
      <c r="Y206" s="7">
        <v>0</v>
      </c>
      <c r="Z206" s="7">
        <v>0</v>
      </c>
      <c r="AA206" s="7">
        <v>0</v>
      </c>
      <c r="AB206" s="7">
        <v>0</v>
      </c>
      <c r="AC206" s="9"/>
      <c r="AD206" s="162"/>
      <c r="AE206" s="168"/>
      <c r="AF206" s="351">
        <f t="shared" si="91"/>
        <v>0</v>
      </c>
      <c r="AG206" s="7">
        <v>14</v>
      </c>
      <c r="AH206" s="6" t="s">
        <v>693</v>
      </c>
      <c r="AI206" s="5" t="s">
        <v>96</v>
      </c>
      <c r="AJ206" s="5" t="s">
        <v>97</v>
      </c>
      <c r="AK206" s="5" t="s">
        <v>98</v>
      </c>
      <c r="AL206" s="5">
        <v>13521</v>
      </c>
      <c r="AM206" s="5">
        <v>20650</v>
      </c>
      <c r="AN206" s="9">
        <v>2020</v>
      </c>
      <c r="AO206" s="9">
        <v>1595</v>
      </c>
      <c r="AP206" s="9">
        <v>78.960396039604007</v>
      </c>
      <c r="AQ206" s="6" t="s">
        <v>694</v>
      </c>
      <c r="AR206" s="151">
        <v>41500</v>
      </c>
      <c r="AS206" s="151">
        <f t="shared" si="86"/>
        <v>39480</v>
      </c>
      <c r="AT206" s="151"/>
      <c r="AU206" s="359"/>
      <c r="AZ206" s="305" t="str">
        <f t="shared" si="92"/>
        <v>Falta diligenciar presupuesto asignado</v>
      </c>
      <c r="BA206" s="132" t="str">
        <f t="shared" si="93"/>
        <v>No Stock</v>
      </c>
      <c r="BB206" s="132" t="str">
        <f t="shared" si="94"/>
        <v>NO</v>
      </c>
      <c r="BC206" s="132" t="str">
        <f t="shared" si="95"/>
        <v>NO</v>
      </c>
      <c r="BD206" s="374" t="str">
        <f t="shared" si="96"/>
        <v>N/A o problema por ser Stock</v>
      </c>
      <c r="BE206" s="365" t="e">
        <f>VLOOKUP(B206,[1]Gastos!$A$11:$R$4776,17,FALSE)</f>
        <v>#N/A</v>
      </c>
      <c r="BF206" s="365">
        <f t="shared" si="97"/>
        <v>0</v>
      </c>
      <c r="BG206" s="405"/>
      <c r="BJ206" s="132" t="str">
        <f t="shared" si="81"/>
        <v>Ok</v>
      </c>
      <c r="BK206" s="14" t="str">
        <f t="shared" si="89"/>
        <v>Meta 2025 menor que meta 2024</v>
      </c>
    </row>
    <row r="207" spans="1:63" s="1" customFormat="1" ht="20.100000000000001" hidden="1" customHeight="1" x14ac:dyDescent="0.25">
      <c r="A207" s="14" t="str">
        <f t="shared" si="90"/>
        <v>0121-0107</v>
      </c>
      <c r="B207" s="14" t="str">
        <f t="shared" si="88"/>
        <v>0121-0108</v>
      </c>
      <c r="C207" s="1" t="s">
        <v>75</v>
      </c>
      <c r="D207" s="5" t="s">
        <v>665</v>
      </c>
      <c r="E207" s="6" t="s">
        <v>666</v>
      </c>
      <c r="F207" s="341" t="str">
        <f>VLOOKUP($B207,'producto-objetivo'!$A:$G,4,0)</f>
        <v>07</v>
      </c>
      <c r="G207" s="6" t="str">
        <f>VLOOKUP($B207,'producto-objetivo'!$A:$G,5,0)</f>
        <v>Promover el desarrollo y fortalecimiento de las capacidades y habilidades de las mujeres, con el fin de lograr el ejercicio real y efectivo de sus derechos y la igualdad de oportunidades</v>
      </c>
      <c r="H207" s="6" t="str">
        <f>_xlfn.XLOOKUP($A207,'indicador-objetivo'!$A:$A,'indicador-objetivo'!F:F,"DATO NO ENCONTRADO",0)</f>
        <v>6</v>
      </c>
      <c r="I207" s="6" t="str">
        <f>_xlfn.XLOOKUP($A207,'indicador-objetivo'!$A:$A,'indicador-objetivo'!G:G,"DATO NO ENCONTRADO",0)</f>
        <v>Mujeres vinculadas a procesos de promoción, igualdad de oportunidades y desarrollo de capacidades para el reconocimiento de las mujeres</v>
      </c>
      <c r="J207" s="6" t="str">
        <f>_xlfn.XLOOKUP($A207,'indicador-objetivo'!$A:$A,'indicador-objetivo'!H:H,"DATO NO ENCONTRADO",0)</f>
        <v>Acumulado</v>
      </c>
      <c r="K207" s="6" t="str">
        <f>_xlfn.XLOOKUP($A207,'indicador-objetivo'!$A:$A,'indicador-objetivo'!I:I,"DATO NO ENCONTRADO",0)</f>
        <v>Mensual</v>
      </c>
      <c r="L207" s="6" t="str">
        <f>_xlfn.XLOOKUP($A207,'indicador-objetivo'!$A:$A,'indicador-objetivo'!J:J,"DATO NO ENCONTRADO",0)</f>
        <v>VAL</v>
      </c>
      <c r="M207" s="6">
        <f>_xlfn.XLOOKUP($A207,'indicador-objetivo'!$A:$A,'indicador-objetivo'!K:K,"DATO NO ENCONTRADO",0)</f>
        <v>190376</v>
      </c>
      <c r="N207" s="6">
        <f>_xlfn.XLOOKUP($A207,'indicador-objetivo'!$A:$A,'indicador-objetivo'!L:L,"DATO NO ENCONTRADO",0)</f>
        <v>463696</v>
      </c>
      <c r="O207" s="6">
        <f>_xlfn.XLOOKUP($A207,'indicador-objetivo'!$A:$A,'indicador-objetivo'!M:M,"DATO NO ENCONTRADO",0)</f>
        <v>43098</v>
      </c>
      <c r="P207" s="144"/>
      <c r="Q207" s="326" t="s">
        <v>176</v>
      </c>
      <c r="R207" s="6" t="s">
        <v>686</v>
      </c>
      <c r="S207" s="8">
        <v>0</v>
      </c>
      <c r="T207" s="9">
        <v>0</v>
      </c>
      <c r="U207" s="9">
        <v>0</v>
      </c>
      <c r="V207" s="9">
        <v>0</v>
      </c>
      <c r="W207" s="7">
        <v>0</v>
      </c>
      <c r="X207" s="7">
        <v>0</v>
      </c>
      <c r="Y207" s="7">
        <v>0</v>
      </c>
      <c r="Z207" s="7">
        <v>0</v>
      </c>
      <c r="AA207" s="7">
        <v>0</v>
      </c>
      <c r="AB207" s="7">
        <v>0</v>
      </c>
      <c r="AC207" s="9"/>
      <c r="AD207" s="162"/>
      <c r="AE207" s="168"/>
      <c r="AF207" s="351">
        <f t="shared" si="91"/>
        <v>0</v>
      </c>
      <c r="AG207" s="7">
        <v>15</v>
      </c>
      <c r="AH207" s="6" t="s">
        <v>695</v>
      </c>
      <c r="AI207" s="5" t="s">
        <v>96</v>
      </c>
      <c r="AJ207" s="5" t="s">
        <v>97</v>
      </c>
      <c r="AK207" s="5" t="s">
        <v>98</v>
      </c>
      <c r="AL207" s="5">
        <v>8570</v>
      </c>
      <c r="AM207" s="5">
        <v>20178</v>
      </c>
      <c r="AN207" s="9">
        <v>1790</v>
      </c>
      <c r="AO207" s="9">
        <v>1133</v>
      </c>
      <c r="AP207" s="9">
        <v>63.2960893854749</v>
      </c>
      <c r="AQ207" s="6" t="s">
        <v>696</v>
      </c>
      <c r="AR207" s="151">
        <v>12800</v>
      </c>
      <c r="AS207" s="151">
        <f t="shared" si="86"/>
        <v>11010</v>
      </c>
      <c r="AT207" s="151"/>
      <c r="AU207" s="359"/>
      <c r="AZ207" s="305" t="str">
        <f t="shared" si="92"/>
        <v>Falta diligenciar presupuesto asignado</v>
      </c>
      <c r="BA207" s="132" t="str">
        <f t="shared" si="93"/>
        <v>No Stock</v>
      </c>
      <c r="BB207" s="132" t="str">
        <f t="shared" si="94"/>
        <v>NO</v>
      </c>
      <c r="BC207" s="132" t="str">
        <f t="shared" si="95"/>
        <v>NO</v>
      </c>
      <c r="BD207" s="374" t="str">
        <f t="shared" si="96"/>
        <v>N/A o problema por ser Stock</v>
      </c>
      <c r="BE207" s="365" t="e">
        <f>VLOOKUP(B207,[1]Gastos!$A$11:$R$4776,17,FALSE)</f>
        <v>#N/A</v>
      </c>
      <c r="BF207" s="365">
        <f t="shared" si="97"/>
        <v>0</v>
      </c>
      <c r="BG207" s="405"/>
      <c r="BJ207" s="132" t="str">
        <f t="shared" si="81"/>
        <v>Ok</v>
      </c>
      <c r="BK207" s="14" t="str">
        <f t="shared" si="89"/>
        <v>Meta 2025 menor que meta 2024</v>
      </c>
    </row>
    <row r="208" spans="1:63" s="1" customFormat="1" ht="20.100000000000001" hidden="1" customHeight="1" x14ac:dyDescent="0.25">
      <c r="A208" s="14" t="str">
        <f t="shared" si="90"/>
        <v>0121-0107</v>
      </c>
      <c r="B208" s="14" t="str">
        <f t="shared" si="88"/>
        <v>0121-0108</v>
      </c>
      <c r="C208" s="1" t="s">
        <v>75</v>
      </c>
      <c r="D208" s="5" t="s">
        <v>665</v>
      </c>
      <c r="E208" s="6" t="s">
        <v>666</v>
      </c>
      <c r="F208" s="341" t="str">
        <f>VLOOKUP($B208,'producto-objetivo'!$A:$G,4,0)</f>
        <v>07</v>
      </c>
      <c r="G208" s="6" t="str">
        <f>VLOOKUP($B208,'producto-objetivo'!$A:$G,5,0)</f>
        <v>Promover el desarrollo y fortalecimiento de las capacidades y habilidades de las mujeres, con el fin de lograr el ejercicio real y efectivo de sus derechos y la igualdad de oportunidades</v>
      </c>
      <c r="H208" s="6" t="str">
        <f>_xlfn.XLOOKUP($A208,'indicador-objetivo'!$A:$A,'indicador-objetivo'!F:F,"DATO NO ENCONTRADO",0)</f>
        <v>6</v>
      </c>
      <c r="I208" s="6" t="str">
        <f>_xlfn.XLOOKUP($A208,'indicador-objetivo'!$A:$A,'indicador-objetivo'!G:G,"DATO NO ENCONTRADO",0)</f>
        <v>Mujeres vinculadas a procesos de promoción, igualdad de oportunidades y desarrollo de capacidades para el reconocimiento de las mujeres</v>
      </c>
      <c r="J208" s="6" t="str">
        <f>_xlfn.XLOOKUP($A208,'indicador-objetivo'!$A:$A,'indicador-objetivo'!H:H,"DATO NO ENCONTRADO",0)</f>
        <v>Acumulado</v>
      </c>
      <c r="K208" s="6" t="str">
        <f>_xlfn.XLOOKUP($A208,'indicador-objetivo'!$A:$A,'indicador-objetivo'!I:I,"DATO NO ENCONTRADO",0)</f>
        <v>Mensual</v>
      </c>
      <c r="L208" s="6" t="str">
        <f>_xlfn.XLOOKUP($A208,'indicador-objetivo'!$A:$A,'indicador-objetivo'!J:J,"DATO NO ENCONTRADO",0)</f>
        <v>VAL</v>
      </c>
      <c r="M208" s="6">
        <f>_xlfn.XLOOKUP($A208,'indicador-objetivo'!$A:$A,'indicador-objetivo'!K:K,"DATO NO ENCONTRADO",0)</f>
        <v>190376</v>
      </c>
      <c r="N208" s="6">
        <f>_xlfn.XLOOKUP($A208,'indicador-objetivo'!$A:$A,'indicador-objetivo'!L:L,"DATO NO ENCONTRADO",0)</f>
        <v>463696</v>
      </c>
      <c r="O208" s="6">
        <f>_xlfn.XLOOKUP($A208,'indicador-objetivo'!$A:$A,'indicador-objetivo'!M:M,"DATO NO ENCONTRADO",0)</f>
        <v>43098</v>
      </c>
      <c r="P208" s="144"/>
      <c r="Q208" s="326" t="s">
        <v>176</v>
      </c>
      <c r="R208" s="6" t="s">
        <v>686</v>
      </c>
      <c r="S208" s="8">
        <v>0</v>
      </c>
      <c r="T208" s="9">
        <v>0</v>
      </c>
      <c r="U208" s="9">
        <v>0</v>
      </c>
      <c r="V208" s="9">
        <v>0</v>
      </c>
      <c r="W208" s="7">
        <v>0</v>
      </c>
      <c r="X208" s="7">
        <v>0</v>
      </c>
      <c r="Y208" s="7">
        <v>0</v>
      </c>
      <c r="Z208" s="7">
        <v>0</v>
      </c>
      <c r="AA208" s="7">
        <v>0</v>
      </c>
      <c r="AB208" s="7">
        <v>0</v>
      </c>
      <c r="AC208" s="9"/>
      <c r="AD208" s="162"/>
      <c r="AE208" s="168"/>
      <c r="AF208" s="351">
        <f t="shared" si="91"/>
        <v>0</v>
      </c>
      <c r="AG208" s="7">
        <v>16</v>
      </c>
      <c r="AH208" s="6" t="s">
        <v>697</v>
      </c>
      <c r="AI208" s="5" t="s">
        <v>96</v>
      </c>
      <c r="AJ208" s="5" t="s">
        <v>97</v>
      </c>
      <c r="AK208" s="5" t="s">
        <v>98</v>
      </c>
      <c r="AL208" s="5">
        <v>20697</v>
      </c>
      <c r="AM208" s="5">
        <v>22950</v>
      </c>
      <c r="AN208" s="9">
        <v>2660</v>
      </c>
      <c r="AO208" s="9">
        <v>2016</v>
      </c>
      <c r="AP208" s="9">
        <v>75.789473684210506</v>
      </c>
      <c r="AQ208" s="6" t="s">
        <v>698</v>
      </c>
      <c r="AR208" s="151">
        <v>2240</v>
      </c>
      <c r="AS208" s="151">
        <f t="shared" si="86"/>
        <v>-420</v>
      </c>
      <c r="AT208" s="151"/>
      <c r="AU208" s="359"/>
      <c r="AZ208" s="305" t="str">
        <f t="shared" si="92"/>
        <v>Falta diligenciar presupuesto asignado</v>
      </c>
      <c r="BA208" s="132" t="str">
        <f t="shared" si="93"/>
        <v>No Stock</v>
      </c>
      <c r="BB208" s="132" t="str">
        <f t="shared" si="94"/>
        <v>NO</v>
      </c>
      <c r="BC208" s="132" t="str">
        <f t="shared" si="95"/>
        <v>NO</v>
      </c>
      <c r="BD208" s="374" t="str">
        <f t="shared" si="96"/>
        <v>N/A o problema por ser Stock</v>
      </c>
      <c r="BE208" s="365" t="e">
        <f>VLOOKUP(B208,[1]Gastos!$A$11:$R$4776,17,FALSE)</f>
        <v>#N/A</v>
      </c>
      <c r="BF208" s="365">
        <f t="shared" si="97"/>
        <v>0</v>
      </c>
      <c r="BG208" s="405"/>
      <c r="BJ208" s="132" t="str">
        <f t="shared" si="81"/>
        <v>Ok</v>
      </c>
      <c r="BK208" s="14" t="str">
        <f t="shared" si="89"/>
        <v>Meta 2025 menor que meta 2024</v>
      </c>
    </row>
    <row r="209" spans="1:63" s="1" customFormat="1" ht="20.100000000000001" hidden="1" customHeight="1" x14ac:dyDescent="0.25">
      <c r="A209" s="14" t="str">
        <f t="shared" si="90"/>
        <v>0121-0107</v>
      </c>
      <c r="B209" s="14" t="str">
        <f t="shared" si="88"/>
        <v>0121-0109</v>
      </c>
      <c r="C209" s="1" t="s">
        <v>75</v>
      </c>
      <c r="D209" s="5" t="s">
        <v>665</v>
      </c>
      <c r="E209" s="6" t="s">
        <v>666</v>
      </c>
      <c r="F209" s="341" t="str">
        <f>VLOOKUP($B209,'producto-objetivo'!$A:$G,4,0)</f>
        <v>07</v>
      </c>
      <c r="G209" s="6" t="str">
        <f>VLOOKUP($B209,'producto-objetivo'!$A:$G,5,0)</f>
        <v>Promover el desarrollo y fortalecimiento de las capacidades y habilidades de las mujeres, con el fin de lograr el ejercicio real y efectivo de sus derechos y la igualdad de oportunidades</v>
      </c>
      <c r="H209" s="6" t="str">
        <f>_xlfn.XLOOKUP($A209,'indicador-objetivo'!$A:$A,'indicador-objetivo'!F:F,"DATO NO ENCONTRADO",0)</f>
        <v>6</v>
      </c>
      <c r="I209" s="6" t="str">
        <f>_xlfn.XLOOKUP($A209,'indicador-objetivo'!$A:$A,'indicador-objetivo'!G:G,"DATO NO ENCONTRADO",0)</f>
        <v>Mujeres vinculadas a procesos de promoción, igualdad de oportunidades y desarrollo de capacidades para el reconocimiento de las mujeres</v>
      </c>
      <c r="J209" s="6" t="str">
        <f>_xlfn.XLOOKUP($A209,'indicador-objetivo'!$A:$A,'indicador-objetivo'!H:H,"DATO NO ENCONTRADO",0)</f>
        <v>Acumulado</v>
      </c>
      <c r="K209" s="6" t="str">
        <f>_xlfn.XLOOKUP($A209,'indicador-objetivo'!$A:$A,'indicador-objetivo'!I:I,"DATO NO ENCONTRADO",0)</f>
        <v>Mensual</v>
      </c>
      <c r="L209" s="6" t="str">
        <f>_xlfn.XLOOKUP($A209,'indicador-objetivo'!$A:$A,'indicador-objetivo'!J:J,"DATO NO ENCONTRADO",0)</f>
        <v>VAL</v>
      </c>
      <c r="M209" s="6">
        <f>_xlfn.XLOOKUP($A209,'indicador-objetivo'!$A:$A,'indicador-objetivo'!K:K,"DATO NO ENCONTRADO",0)</f>
        <v>190376</v>
      </c>
      <c r="N209" s="6">
        <f>_xlfn.XLOOKUP($A209,'indicador-objetivo'!$A:$A,'indicador-objetivo'!L:L,"DATO NO ENCONTRADO",0)</f>
        <v>463696</v>
      </c>
      <c r="O209" s="6">
        <f>_xlfn.XLOOKUP($A209,'indicador-objetivo'!$A:$A,'indicador-objetivo'!M:M,"DATO NO ENCONTRADO",0)</f>
        <v>43098</v>
      </c>
      <c r="P209" s="144"/>
      <c r="Q209" s="326" t="s">
        <v>182</v>
      </c>
      <c r="R209" s="6" t="s">
        <v>299</v>
      </c>
      <c r="S209" s="8">
        <v>3206</v>
      </c>
      <c r="T209" s="9">
        <v>3206</v>
      </c>
      <c r="U209" s="9">
        <v>1836.6809290000001</v>
      </c>
      <c r="V209" s="9">
        <v>762.88068499999997</v>
      </c>
      <c r="W209" s="7" t="s">
        <v>156</v>
      </c>
      <c r="X209" s="7" t="s">
        <v>156</v>
      </c>
      <c r="Y209" s="7" t="s">
        <v>94</v>
      </c>
      <c r="Z209" s="7" t="s">
        <v>94</v>
      </c>
      <c r="AA209" s="7" t="s">
        <v>94</v>
      </c>
      <c r="AB209" s="7" t="s">
        <v>94</v>
      </c>
      <c r="AC209" s="9">
        <v>4163</v>
      </c>
      <c r="AD209" s="162">
        <f>AC209-T209</f>
        <v>957</v>
      </c>
      <c r="AE209" s="168">
        <f>AC209/T209-1</f>
        <v>0.29850280723643174</v>
      </c>
      <c r="AF209" s="351">
        <f t="shared" si="91"/>
        <v>0</v>
      </c>
      <c r="AG209" s="7">
        <v>17</v>
      </c>
      <c r="AH209" s="6" t="s">
        <v>699</v>
      </c>
      <c r="AI209" s="5" t="s">
        <v>96</v>
      </c>
      <c r="AJ209" s="5" t="s">
        <v>97</v>
      </c>
      <c r="AK209" s="5" t="s">
        <v>98</v>
      </c>
      <c r="AL209" s="5">
        <v>24162</v>
      </c>
      <c r="AM209" s="5">
        <v>77500</v>
      </c>
      <c r="AN209" s="9">
        <v>6400</v>
      </c>
      <c r="AO209" s="9">
        <v>2974</v>
      </c>
      <c r="AP209" s="9">
        <v>46.46875</v>
      </c>
      <c r="AQ209" s="6" t="s">
        <v>700</v>
      </c>
      <c r="AR209" s="151">
        <v>2280</v>
      </c>
      <c r="AS209" s="163">
        <f t="shared" si="86"/>
        <v>-4120</v>
      </c>
      <c r="AT209" s="163"/>
      <c r="AU209" s="359"/>
      <c r="AZ209" s="305" t="str">
        <f t="shared" si="92"/>
        <v>Falta diligenciar presupuesto asignado</v>
      </c>
      <c r="BA209" s="132" t="str">
        <f t="shared" si="93"/>
        <v>No Stock</v>
      </c>
      <c r="BB209" s="132" t="str">
        <f t="shared" si="94"/>
        <v>NO</v>
      </c>
      <c r="BC209" s="132" t="str">
        <f t="shared" si="95"/>
        <v>NO</v>
      </c>
      <c r="BD209" s="374" t="str">
        <f t="shared" si="96"/>
        <v>N/A o problema por ser Stock</v>
      </c>
      <c r="BE209" s="365" t="e">
        <f>VLOOKUP(B209,[1]Gastos!$A$11:$R$4776,17,FALSE)</f>
        <v>#N/A</v>
      </c>
      <c r="BF209" s="365">
        <f t="shared" si="97"/>
        <v>0</v>
      </c>
      <c r="BG209" s="405"/>
      <c r="BJ209" s="132" t="str">
        <f t="shared" si="81"/>
        <v>Ok</v>
      </c>
      <c r="BK209" s="14" t="str">
        <f t="shared" si="89"/>
        <v>Meta 2025 menor que meta 2024</v>
      </c>
    </row>
    <row r="210" spans="1:63" s="1" customFormat="1" ht="20.100000000000001" hidden="1" customHeight="1" x14ac:dyDescent="0.25">
      <c r="A210" s="14" t="str">
        <f t="shared" si="90"/>
        <v>0121-0108</v>
      </c>
      <c r="B210" s="14" t="str">
        <f t="shared" si="88"/>
        <v>0121-0110</v>
      </c>
      <c r="C210" s="1" t="s">
        <v>75</v>
      </c>
      <c r="D210" s="5" t="s">
        <v>665</v>
      </c>
      <c r="E210" s="6" t="s">
        <v>666</v>
      </c>
      <c r="F210" s="341" t="str">
        <f>VLOOKUP($B210,'producto-objetivo'!$A:$G,4,0)</f>
        <v>08</v>
      </c>
      <c r="G210" s="6" t="str">
        <f>VLOOKUP($B210,'producto-objetivo'!$A:$G,5,0)</f>
        <v>Desarrollo de capacidades de incidencia, liderazgo, empoderamiento y participación política</v>
      </c>
      <c r="H210" s="6" t="str">
        <f>_xlfn.XLOOKUP($A210,'indicador-objetivo'!$A:$A,'indicador-objetivo'!F:F,"DATO NO ENCONTRADO",0)</f>
        <v>7</v>
      </c>
      <c r="I210" s="6" t="str">
        <f>_xlfn.XLOOKUP($A210,'indicador-objetivo'!$A:$A,'indicador-objetivo'!G:G,"DATO NO ENCONTRADO",0)</f>
        <v>Mujeres vinculadas a procesos formativos para el desarrollo de capacidades de incidencia, liderazgo, empoderamiento y participación política</v>
      </c>
      <c r="J210" s="6" t="str">
        <f>_xlfn.XLOOKUP($A210,'indicador-objetivo'!$A:$A,'indicador-objetivo'!H:H,"DATO NO ENCONTRADO",0)</f>
        <v>Acumulado</v>
      </c>
      <c r="K210" s="6" t="str">
        <f>_xlfn.XLOOKUP($A210,'indicador-objetivo'!$A:$A,'indicador-objetivo'!I:I,"DATO NO ENCONTRADO",0)</f>
        <v>Mensual</v>
      </c>
      <c r="L210" s="6" t="str">
        <f>_xlfn.XLOOKUP($A210,'indicador-objetivo'!$A:$A,'indicador-objetivo'!J:J,"DATO NO ENCONTRADO",0)</f>
        <v>VAL</v>
      </c>
      <c r="M210" s="6">
        <f>_xlfn.XLOOKUP($A210,'indicador-objetivo'!$A:$A,'indicador-objetivo'!K:K,"DATO NO ENCONTRADO",0)</f>
        <v>5332</v>
      </c>
      <c r="N210" s="6">
        <f>_xlfn.XLOOKUP($A210,'indicador-objetivo'!$A:$A,'indicador-objetivo'!L:L,"DATO NO ENCONTRADO",0)</f>
        <v>13748</v>
      </c>
      <c r="O210" s="6">
        <f>_xlfn.XLOOKUP($A210,'indicador-objetivo'!$A:$A,'indicador-objetivo'!M:M,"DATO NO ENCONTRADO",0)</f>
        <v>1048</v>
      </c>
      <c r="P210" s="144"/>
      <c r="Q210" s="326" t="s">
        <v>92</v>
      </c>
      <c r="R210" s="6" t="s">
        <v>701</v>
      </c>
      <c r="S210" s="8">
        <v>800</v>
      </c>
      <c r="T210" s="9">
        <v>800</v>
      </c>
      <c r="U210" s="9">
        <v>553.72792200000004</v>
      </c>
      <c r="V210" s="9">
        <v>345.46330899999998</v>
      </c>
      <c r="W210" s="7" t="s">
        <v>156</v>
      </c>
      <c r="X210" s="7" t="s">
        <v>94</v>
      </c>
      <c r="Y210" s="7" t="s">
        <v>94</v>
      </c>
      <c r="Z210" s="7" t="s">
        <v>94</v>
      </c>
      <c r="AA210" s="7" t="s">
        <v>156</v>
      </c>
      <c r="AB210" s="7" t="s">
        <v>94</v>
      </c>
      <c r="AC210" s="9">
        <v>2106</v>
      </c>
      <c r="AD210" s="162">
        <f>AC210-T210</f>
        <v>1306</v>
      </c>
      <c r="AE210" s="168">
        <f>AC210/T210-1</f>
        <v>1.6324999999999998</v>
      </c>
      <c r="AF210" s="351">
        <f t="shared" si="91"/>
        <v>0</v>
      </c>
      <c r="AG210" s="7">
        <v>20</v>
      </c>
      <c r="AH210" s="6" t="s">
        <v>702</v>
      </c>
      <c r="AI210" s="5" t="s">
        <v>96</v>
      </c>
      <c r="AJ210" s="5" t="s">
        <v>97</v>
      </c>
      <c r="AK210" s="5" t="s">
        <v>98</v>
      </c>
      <c r="AL210" s="5">
        <v>5332</v>
      </c>
      <c r="AM210" s="5">
        <v>13748</v>
      </c>
      <c r="AN210" s="9">
        <v>1048</v>
      </c>
      <c r="AO210" s="9">
        <v>656</v>
      </c>
      <c r="AP210" s="9">
        <v>62.595419847328202</v>
      </c>
      <c r="AQ210" s="6" t="s">
        <v>703</v>
      </c>
      <c r="AR210" s="151">
        <v>7900</v>
      </c>
      <c r="AS210" s="151">
        <f t="shared" si="86"/>
        <v>6852</v>
      </c>
      <c r="AT210" s="151"/>
      <c r="AU210" s="359"/>
      <c r="AZ210" s="305" t="str">
        <f t="shared" si="92"/>
        <v>Falta diligenciar presupuesto asignado</v>
      </c>
      <c r="BA210" s="132" t="str">
        <f t="shared" si="93"/>
        <v>No Stock</v>
      </c>
      <c r="BB210" s="132" t="str">
        <f t="shared" si="94"/>
        <v>NO</v>
      </c>
      <c r="BC210" s="132" t="str">
        <f t="shared" si="95"/>
        <v>NO</v>
      </c>
      <c r="BD210" s="374" t="str">
        <f t="shared" si="96"/>
        <v>N/A o problema por ser Stock</v>
      </c>
      <c r="BE210" s="365" t="e">
        <f>VLOOKUP(B210,[1]Gastos!$A$11:$R$4776,17,FALSE)</f>
        <v>#N/A</v>
      </c>
      <c r="BF210" s="365">
        <f t="shared" si="97"/>
        <v>0</v>
      </c>
      <c r="BG210" s="405"/>
      <c r="BJ210" s="132" t="str">
        <f t="shared" si="81"/>
        <v>Ok</v>
      </c>
      <c r="BK210" s="14" t="str">
        <f t="shared" si="89"/>
        <v>Meta 2025 menor que meta 2024</v>
      </c>
    </row>
    <row r="211" spans="1:63" s="1" customFormat="1" ht="20.100000000000001" hidden="1" customHeight="1" x14ac:dyDescent="0.25">
      <c r="A211" s="14" t="str">
        <f t="shared" si="90"/>
        <v>0121-0109</v>
      </c>
      <c r="B211" s="14" t="str">
        <f t="shared" si="88"/>
        <v>0121-0111</v>
      </c>
      <c r="C211" s="1" t="s">
        <v>75</v>
      </c>
      <c r="D211" s="5" t="s">
        <v>665</v>
      </c>
      <c r="E211" s="6" t="s">
        <v>666</v>
      </c>
      <c r="F211" s="341" t="str">
        <f>VLOOKUP($B211,'producto-objetivo'!$A:$G,4,0)</f>
        <v>09</v>
      </c>
      <c r="G211" s="6" t="str">
        <f>VLOOKUP($B211,'producto-objetivo'!$A:$G,5,0)</f>
        <v>Contribuir a la igualdad de oportunidades para las mujeres a través de la implementación de un Sistema Distrital de Cuidado</v>
      </c>
      <c r="H211" s="6" t="str">
        <f>_xlfn.XLOOKUP($A211,'indicador-objetivo'!$A:$A,'indicador-objetivo'!F:F,"DATO NO ENCONTRADO",0)</f>
        <v>8</v>
      </c>
      <c r="I211" s="6" t="str">
        <f>_xlfn.XLOOKUP($A211,'indicador-objetivo'!$A:$A,'indicador-objetivo'!G:G,"DATO NO ENCONTRADO",0)</f>
        <v>Personas vinculadas a la oferta de servicios y estrategias del sistema distrital de cuidado</v>
      </c>
      <c r="J211" s="6" t="str">
        <f>_xlfn.XLOOKUP($A211,'indicador-objetivo'!$A:$A,'indicador-objetivo'!H:H,"DATO NO ENCONTRADO",0)</f>
        <v>Acumulado</v>
      </c>
      <c r="K211" s="6" t="str">
        <f>_xlfn.XLOOKUP($A211,'indicador-objetivo'!$A:$A,'indicador-objetivo'!I:I,"DATO NO ENCONTRADO",0)</f>
        <v>Mensual</v>
      </c>
      <c r="L211" s="6" t="str">
        <f>_xlfn.XLOOKUP($A211,'indicador-objetivo'!$A:$A,'indicador-objetivo'!J:J,"DATO NO ENCONTRADO",0)</f>
        <v>VAL</v>
      </c>
      <c r="M211" s="6">
        <f>_xlfn.XLOOKUP($A211,'indicador-objetivo'!$A:$A,'indicador-objetivo'!K:K,"DATO NO ENCONTRADO",0)</f>
        <v>28802</v>
      </c>
      <c r="N211" s="6">
        <f>_xlfn.XLOOKUP($A211,'indicador-objetivo'!$A:$A,'indicador-objetivo'!L:L,"DATO NO ENCONTRADO",0)</f>
        <v>57500</v>
      </c>
      <c r="O211" s="6">
        <f>_xlfn.XLOOKUP($A211,'indicador-objetivo'!$A:$A,'indicador-objetivo'!M:M,"DATO NO ENCONTRADO",0)</f>
        <v>5500</v>
      </c>
      <c r="P211" s="144"/>
      <c r="Q211" s="326" t="s">
        <v>189</v>
      </c>
      <c r="R211" s="6" t="s">
        <v>704</v>
      </c>
      <c r="S211" s="8">
        <v>10278</v>
      </c>
      <c r="T211" s="9">
        <v>10278</v>
      </c>
      <c r="U211" s="9">
        <v>5278.264075</v>
      </c>
      <c r="V211" s="9">
        <v>3082.9804949999998</v>
      </c>
      <c r="W211" s="7" t="s">
        <v>156</v>
      </c>
      <c r="X211" s="7" t="s">
        <v>94</v>
      </c>
      <c r="Y211" s="7" t="s">
        <v>94</v>
      </c>
      <c r="Z211" s="7" t="s">
        <v>94</v>
      </c>
      <c r="AA211" s="7" t="s">
        <v>156</v>
      </c>
      <c r="AB211" s="7" t="s">
        <v>94</v>
      </c>
      <c r="AC211" s="9">
        <v>13858</v>
      </c>
      <c r="AD211" s="162">
        <f>AC211-T211</f>
        <v>3580</v>
      </c>
      <c r="AE211" s="168">
        <f>AC211/T211-1</f>
        <v>0.3483167931504183</v>
      </c>
      <c r="AF211" s="351">
        <f t="shared" si="91"/>
        <v>0</v>
      </c>
      <c r="AG211" s="7">
        <v>21</v>
      </c>
      <c r="AH211" s="6" t="s">
        <v>705</v>
      </c>
      <c r="AI211" s="5" t="s">
        <v>96</v>
      </c>
      <c r="AJ211" s="5" t="s">
        <v>97</v>
      </c>
      <c r="AK211" s="5" t="s">
        <v>98</v>
      </c>
      <c r="AL211" s="5">
        <v>11925</v>
      </c>
      <c r="AM211" s="5">
        <v>25000</v>
      </c>
      <c r="AN211" s="9">
        <v>2000</v>
      </c>
      <c r="AO211" s="9">
        <v>1591</v>
      </c>
      <c r="AP211" s="9">
        <v>79.55</v>
      </c>
      <c r="AQ211" s="6" t="s">
        <v>706</v>
      </c>
      <c r="AR211" s="151">
        <v>0</v>
      </c>
      <c r="AS211" s="163">
        <f t="shared" si="86"/>
        <v>-2000</v>
      </c>
      <c r="AT211" s="163"/>
      <c r="AU211" s="359"/>
      <c r="AZ211" s="305" t="str">
        <f t="shared" si="92"/>
        <v>Falta diligenciar presupuesto asignado</v>
      </c>
      <c r="BA211" s="132" t="str">
        <f t="shared" si="93"/>
        <v>No Stock</v>
      </c>
      <c r="BB211" s="132" t="str">
        <f t="shared" si="94"/>
        <v>NO</v>
      </c>
      <c r="BC211" s="132" t="str">
        <f t="shared" si="95"/>
        <v>NO</v>
      </c>
      <c r="BD211" s="374" t="str">
        <f t="shared" si="96"/>
        <v>N/A o problema por ser Stock</v>
      </c>
      <c r="BE211" s="365" t="e">
        <f>VLOOKUP(B211,[1]Gastos!$A$11:$R$4776,17,FALSE)</f>
        <v>#N/A</v>
      </c>
      <c r="BF211" s="365">
        <f t="shared" si="97"/>
        <v>0</v>
      </c>
      <c r="BG211" s="405"/>
      <c r="BJ211" s="132" t="str">
        <f t="shared" si="81"/>
        <v>Ok</v>
      </c>
      <c r="BK211" s="14" t="str">
        <f t="shared" si="89"/>
        <v>Meta 2025 menor que meta 2024</v>
      </c>
    </row>
    <row r="212" spans="1:63" s="14" customFormat="1" ht="20.100000000000001" hidden="1" customHeight="1" x14ac:dyDescent="0.25">
      <c r="A212" s="14" t="str">
        <f t="shared" si="90"/>
        <v>0121-0109</v>
      </c>
      <c r="B212" s="14" t="str">
        <f t="shared" si="88"/>
        <v>0121-0111</v>
      </c>
      <c r="C212" s="1" t="s">
        <v>75</v>
      </c>
      <c r="D212" s="5" t="s">
        <v>665</v>
      </c>
      <c r="E212" s="6" t="s">
        <v>666</v>
      </c>
      <c r="F212" s="341" t="str">
        <f>VLOOKUP($B212,'producto-objetivo'!$A:$G,4,0)</f>
        <v>09</v>
      </c>
      <c r="G212" s="6" t="str">
        <f>VLOOKUP($B212,'producto-objetivo'!$A:$G,5,0)</f>
        <v>Contribuir a la igualdad de oportunidades para las mujeres a través de la implementación de un Sistema Distrital de Cuidado</v>
      </c>
      <c r="H212" s="6" t="str">
        <f>_xlfn.XLOOKUP($A212,'indicador-objetivo'!$A:$A,'indicador-objetivo'!F:F,"DATO NO ENCONTRADO",0)</f>
        <v>8</v>
      </c>
      <c r="I212" s="6" t="str">
        <f>_xlfn.XLOOKUP($A212,'indicador-objetivo'!$A:$A,'indicador-objetivo'!G:G,"DATO NO ENCONTRADO",0)</f>
        <v>Personas vinculadas a la oferta de servicios y estrategias del sistema distrital de cuidado</v>
      </c>
      <c r="J212" s="6" t="str">
        <f>_xlfn.XLOOKUP($A212,'indicador-objetivo'!$A:$A,'indicador-objetivo'!H:H,"DATO NO ENCONTRADO",0)</f>
        <v>Acumulado</v>
      </c>
      <c r="K212" s="6" t="str">
        <f>_xlfn.XLOOKUP($A212,'indicador-objetivo'!$A:$A,'indicador-objetivo'!I:I,"DATO NO ENCONTRADO",0)</f>
        <v>Mensual</v>
      </c>
      <c r="L212" s="6" t="str">
        <f>_xlfn.XLOOKUP($A212,'indicador-objetivo'!$A:$A,'indicador-objetivo'!J:J,"DATO NO ENCONTRADO",0)</f>
        <v>VAL</v>
      </c>
      <c r="M212" s="6">
        <f>_xlfn.XLOOKUP($A212,'indicador-objetivo'!$A:$A,'indicador-objetivo'!K:K,"DATO NO ENCONTRADO",0)</f>
        <v>28802</v>
      </c>
      <c r="N212" s="6">
        <f>_xlfn.XLOOKUP($A212,'indicador-objetivo'!$A:$A,'indicador-objetivo'!L:L,"DATO NO ENCONTRADO",0)</f>
        <v>57500</v>
      </c>
      <c r="O212" s="6">
        <f>_xlfn.XLOOKUP($A212,'indicador-objetivo'!$A:$A,'indicador-objetivo'!M:M,"DATO NO ENCONTRADO",0)</f>
        <v>5500</v>
      </c>
      <c r="P212" s="144"/>
      <c r="Q212" s="326" t="s">
        <v>189</v>
      </c>
      <c r="R212" s="6" t="s">
        <v>704</v>
      </c>
      <c r="S212" s="8">
        <v>0</v>
      </c>
      <c r="T212" s="9">
        <v>0</v>
      </c>
      <c r="U212" s="9">
        <v>0</v>
      </c>
      <c r="V212" s="9">
        <v>0</v>
      </c>
      <c r="W212" s="7">
        <v>0</v>
      </c>
      <c r="X212" s="7">
        <v>0</v>
      </c>
      <c r="Y212" s="7">
        <v>0</v>
      </c>
      <c r="Z212" s="7">
        <v>0</v>
      </c>
      <c r="AA212" s="7">
        <v>0</v>
      </c>
      <c r="AB212" s="7">
        <v>0</v>
      </c>
      <c r="AC212" s="9"/>
      <c r="AD212" s="162"/>
      <c r="AE212" s="168"/>
      <c r="AF212" s="351">
        <f t="shared" si="91"/>
        <v>0</v>
      </c>
      <c r="AG212" s="7">
        <v>22</v>
      </c>
      <c r="AH212" s="6" t="s">
        <v>707</v>
      </c>
      <c r="AI212" s="5" t="s">
        <v>96</v>
      </c>
      <c r="AJ212" s="5" t="s">
        <v>97</v>
      </c>
      <c r="AK212" s="5" t="s">
        <v>98</v>
      </c>
      <c r="AL212" s="5">
        <v>16877</v>
      </c>
      <c r="AM212" s="5">
        <v>32500</v>
      </c>
      <c r="AN212" s="9">
        <v>3500</v>
      </c>
      <c r="AO212" s="9">
        <v>2869</v>
      </c>
      <c r="AP212" s="9">
        <v>81.971428571428604</v>
      </c>
      <c r="AQ212" s="6" t="s">
        <v>708</v>
      </c>
      <c r="AR212" s="151">
        <v>1800</v>
      </c>
      <c r="AS212" s="163">
        <f t="shared" si="86"/>
        <v>-1700</v>
      </c>
      <c r="AT212" s="163"/>
      <c r="AU212" s="359"/>
      <c r="AW212" s="1"/>
      <c r="AX212" s="1"/>
      <c r="AZ212" s="305" t="str">
        <f t="shared" si="92"/>
        <v>Falta diligenciar presupuesto asignado</v>
      </c>
      <c r="BA212" s="132" t="str">
        <f t="shared" si="93"/>
        <v>No Stock</v>
      </c>
      <c r="BB212" s="132" t="str">
        <f t="shared" si="94"/>
        <v>NO</v>
      </c>
      <c r="BC212" s="132" t="str">
        <f t="shared" si="95"/>
        <v>NO</v>
      </c>
      <c r="BD212" s="374" t="str">
        <f t="shared" si="96"/>
        <v>N/A o problema por ser Stock</v>
      </c>
      <c r="BE212" s="365" t="e">
        <f>VLOOKUP(B212,[1]Gastos!$A$11:$R$4776,17,FALSE)</f>
        <v>#N/A</v>
      </c>
      <c r="BF212" s="365">
        <f t="shared" si="97"/>
        <v>0</v>
      </c>
      <c r="BG212" s="405"/>
      <c r="BJ212" s="132" t="str">
        <f t="shared" si="81"/>
        <v>Ok</v>
      </c>
      <c r="BK212" s="14" t="str">
        <f t="shared" si="89"/>
        <v>Meta 2025 menor que meta 2024</v>
      </c>
    </row>
    <row r="213" spans="1:63" s="158" customFormat="1" ht="45.75" hidden="1" customHeight="1" x14ac:dyDescent="0.25">
      <c r="A213" s="158" t="str">
        <f t="shared" si="90"/>
        <v>0121-0111</v>
      </c>
      <c r="B213" s="158" t="str">
        <f t="shared" si="88"/>
        <v>0121-0112</v>
      </c>
      <c r="C213" s="158" t="s">
        <v>75</v>
      </c>
      <c r="D213" s="430" t="s">
        <v>665</v>
      </c>
      <c r="E213" s="144" t="s">
        <v>666</v>
      </c>
      <c r="F213" s="431">
        <f>VLOOKUP($B213,'producto-objetivo'!$A:$G,4,0)</f>
        <v>11</v>
      </c>
      <c r="G213" s="144" t="str">
        <f>VLOOKUP($B213,'producto-objetivo'!$A:$G,5,0)</f>
        <v>Fortalecimiento de capacidad institucional a nivel meso que mejore los procesos misionales de la entidad</v>
      </c>
      <c r="H213" s="144" t="str">
        <f>_xlfn.XLOOKUP($A213,'indicador-objetivo'!$A:$A,'indicador-objetivo'!F:F,"DATO NO ENCONTRADO",0)</f>
        <v>10</v>
      </c>
      <c r="I213" s="144" t="str">
        <f>_xlfn.XLOOKUP($A213,'indicador-objetivo'!$A:$A,'indicador-objetivo'!G:G,"DATO NO ENCONTRADO",0)</f>
        <v>Indice de Gestión Pública</v>
      </c>
      <c r="J213" s="144" t="str">
        <f>_xlfn.XLOOKUP($A213,'indicador-objetivo'!$A:$A,'indicador-objetivo'!H:H,"DATO NO ENCONTRADO",0)</f>
        <v>Flujo</v>
      </c>
      <c r="K213" s="144" t="str">
        <f>_xlfn.XLOOKUP($A213,'indicador-objetivo'!$A:$A,'indicador-objetivo'!I:I,"DATO NO ENCONTRADO",0)</f>
        <v>Anual</v>
      </c>
      <c r="L213" s="144" t="str">
        <f>_xlfn.XLOOKUP($A213,'indicador-objetivo'!$A:$A,'indicador-objetivo'!J:J,"DATO NO ENCONTRADO",0)</f>
        <v>VAL</v>
      </c>
      <c r="M213" s="144">
        <f>_xlfn.XLOOKUP($A213,'indicador-objetivo'!$A:$A,'indicador-objetivo'!K:K,"DATO NO ENCONTRADO",0)</f>
        <v>89.85</v>
      </c>
      <c r="N213" s="144">
        <f>_xlfn.XLOOKUP($A213,'indicador-objetivo'!$A:$A,'indicador-objetivo'!L:L,"DATO NO ENCONTRADO",0)</f>
        <v>95</v>
      </c>
      <c r="O213" s="144">
        <f>_xlfn.XLOOKUP($A213,'indicador-objetivo'!$A:$A,'indicador-objetivo'!M:M,"DATO NO ENCONTRADO",0)</f>
        <v>90.4</v>
      </c>
      <c r="P213" s="144"/>
      <c r="Q213" s="432">
        <v>12</v>
      </c>
      <c r="R213" s="433" t="s">
        <v>709</v>
      </c>
      <c r="S213" s="233">
        <v>0</v>
      </c>
      <c r="T213" s="151">
        <v>0</v>
      </c>
      <c r="U213" s="151">
        <v>0</v>
      </c>
      <c r="V213" s="151">
        <v>0</v>
      </c>
      <c r="W213" s="141">
        <v>0</v>
      </c>
      <c r="X213" s="141">
        <v>0</v>
      </c>
      <c r="Y213" s="141">
        <v>0</v>
      </c>
      <c r="Z213" s="141">
        <v>0</v>
      </c>
      <c r="AA213" s="141">
        <v>0</v>
      </c>
      <c r="AB213" s="141">
        <v>0</v>
      </c>
      <c r="AC213" s="151">
        <v>11876</v>
      </c>
      <c r="AE213" s="168"/>
      <c r="AF213" s="162">
        <f t="shared" si="91"/>
        <v>0</v>
      </c>
      <c r="AG213" s="434">
        <v>25</v>
      </c>
      <c r="AH213" s="433" t="s">
        <v>710</v>
      </c>
      <c r="AI213" s="434" t="s">
        <v>144</v>
      </c>
      <c r="AJ213" s="434" t="s">
        <v>145</v>
      </c>
      <c r="AK213" s="430" t="s">
        <v>149</v>
      </c>
      <c r="AL213" s="430">
        <v>100</v>
      </c>
      <c r="AM213" s="430">
        <v>100</v>
      </c>
      <c r="AN213" s="151">
        <v>100</v>
      </c>
      <c r="AO213" s="151">
        <v>100</v>
      </c>
      <c r="AP213" s="151">
        <v>100</v>
      </c>
      <c r="AQ213" s="144" t="s">
        <v>711</v>
      </c>
      <c r="AR213" s="151"/>
      <c r="AS213" s="151"/>
      <c r="AT213" s="151"/>
      <c r="AU213" s="151"/>
      <c r="AX213" s="158" t="s">
        <v>664</v>
      </c>
      <c r="AZ213" s="435" t="str">
        <f t="shared" si="92"/>
        <v>Falta diligenciar presupuesto asignado</v>
      </c>
      <c r="BA213" s="149" t="str">
        <f t="shared" si="93"/>
        <v>Es Sotock</v>
      </c>
      <c r="BB213" s="149" t="str">
        <f t="shared" si="94"/>
        <v>OK</v>
      </c>
      <c r="BC213" s="149" t="str">
        <f t="shared" si="95"/>
        <v>OK</v>
      </c>
      <c r="BD213" s="436" t="str">
        <f t="shared" si="96"/>
        <v>Stock OK</v>
      </c>
      <c r="BE213" s="365" t="e">
        <f>VLOOKUP(B213,[1]Gastos!$A$11:$R$4776,17,FALSE)</f>
        <v>#N/A</v>
      </c>
      <c r="BF213" s="234">
        <f t="shared" si="97"/>
        <v>0</v>
      </c>
      <c r="BG213" s="437"/>
      <c r="BJ213" s="149" t="str">
        <f t="shared" si="81"/>
        <v>Ok</v>
      </c>
      <c r="BK213" s="158" t="str">
        <f t="shared" si="89"/>
        <v>Meta 2025 menor que meta 2024</v>
      </c>
    </row>
    <row r="214" spans="1:63" s="1" customFormat="1" ht="20.100000000000001" hidden="1" customHeight="1" x14ac:dyDescent="0.25">
      <c r="A214" s="14" t="str">
        <f t="shared" si="90"/>
        <v>0121-0110</v>
      </c>
      <c r="B214" s="14" t="str">
        <f t="shared" si="88"/>
        <v>0121-0107</v>
      </c>
      <c r="C214" s="1" t="s">
        <v>75</v>
      </c>
      <c r="D214" s="5" t="s">
        <v>665</v>
      </c>
      <c r="E214" s="6" t="s">
        <v>666</v>
      </c>
      <c r="F214" s="341" t="str">
        <f>VLOOKUP($B214,'producto-objetivo'!$A:$G,4,0)</f>
        <v>10</v>
      </c>
      <c r="G214" s="6" t="str">
        <f>VLOOKUP($B214,'producto-objetivo'!$A:$G,5,0)</f>
        <v>Estudios y/o investigaciones producidas sobre la situación en derechos de las mujes, actualizados,  publicados  y divulgados en el OMEG</v>
      </c>
      <c r="H214" s="6" t="str">
        <f>_xlfn.XLOOKUP($A214,'indicador-objetivo'!$A:$A,'indicador-objetivo'!F:F,"DATO NO ENCONTRADO",0)</f>
        <v>9</v>
      </c>
      <c r="I214" s="6" t="str">
        <f>_xlfn.XLOOKUP($A214,'indicador-objetivo'!$A:$A,'indicador-objetivo'!G:G,"DATO NO ENCONTRADO",0)</f>
        <v>Datos estadísticos sobre la situación de derechos de las mujeres, actualizados y publicados en el OMEG</v>
      </c>
      <c r="J214" s="6" t="str">
        <f>_xlfn.XLOOKUP($A214,'indicador-objetivo'!$A:$A,'indicador-objetivo'!H:H,"DATO NO ENCONTRADO",0)</f>
        <v>Acumulado</v>
      </c>
      <c r="K214" s="6" t="str">
        <f>_xlfn.XLOOKUP($A214,'indicador-objetivo'!$A:$A,'indicador-objetivo'!I:I,"DATO NO ENCONTRADO",0)</f>
        <v>Mensual</v>
      </c>
      <c r="L214" s="6" t="str">
        <f>_xlfn.XLOOKUP($A214,'indicador-objetivo'!$A:$A,'indicador-objetivo'!J:J,"DATO NO ENCONTRADO",0)</f>
        <v>VAL</v>
      </c>
      <c r="M214" s="6">
        <f>_xlfn.XLOOKUP($A214,'indicador-objetivo'!$A:$A,'indicador-objetivo'!K:K,"DATO NO ENCONTRADO",0)</f>
        <v>15</v>
      </c>
      <c r="N214" s="6">
        <f>_xlfn.XLOOKUP($A214,'indicador-objetivo'!$A:$A,'indicador-objetivo'!L:L,"DATO NO ENCONTRADO",0)</f>
        <v>47</v>
      </c>
      <c r="O214" s="6">
        <f>_xlfn.XLOOKUP($A214,'indicador-objetivo'!$A:$A,'indicador-objetivo'!M:M,"DATO NO ENCONTRADO",0)</f>
        <v>2</v>
      </c>
      <c r="P214" s="144"/>
      <c r="Q214" s="326" t="s">
        <v>172</v>
      </c>
      <c r="R214" s="6" t="s">
        <v>712</v>
      </c>
      <c r="S214" s="8">
        <v>2955</v>
      </c>
      <c r="T214" s="9">
        <v>2955</v>
      </c>
      <c r="U214" s="9">
        <v>1216.4907909999999</v>
      </c>
      <c r="V214" s="9">
        <v>730.55843700000003</v>
      </c>
      <c r="W214" s="7" t="s">
        <v>156</v>
      </c>
      <c r="X214" s="7" t="s">
        <v>94</v>
      </c>
      <c r="Y214" s="7" t="s">
        <v>94</v>
      </c>
      <c r="Z214" s="7" t="s">
        <v>94</v>
      </c>
      <c r="AA214" s="7" t="s">
        <v>94</v>
      </c>
      <c r="AB214" s="7" t="s">
        <v>156</v>
      </c>
      <c r="AC214" s="9">
        <v>4150</v>
      </c>
      <c r="AD214" s="162">
        <f>AC214-T214</f>
        <v>1195</v>
      </c>
      <c r="AE214" s="168">
        <f>AC214/T214-1</f>
        <v>0.40439932318104899</v>
      </c>
      <c r="AF214" s="351">
        <f t="shared" si="91"/>
        <v>0</v>
      </c>
      <c r="AG214" s="7">
        <v>23</v>
      </c>
      <c r="AH214" s="6" t="s">
        <v>713</v>
      </c>
      <c r="AI214" s="5" t="s">
        <v>96</v>
      </c>
      <c r="AJ214" s="5" t="s">
        <v>97</v>
      </c>
      <c r="AK214" s="5" t="s">
        <v>98</v>
      </c>
      <c r="AL214" s="5">
        <v>15</v>
      </c>
      <c r="AM214" s="5">
        <v>47</v>
      </c>
      <c r="AN214" s="9">
        <v>2</v>
      </c>
      <c r="AO214" s="9">
        <v>1</v>
      </c>
      <c r="AP214" s="9">
        <v>50</v>
      </c>
      <c r="AQ214" s="6" t="s">
        <v>714</v>
      </c>
      <c r="AR214" s="151">
        <v>3000</v>
      </c>
      <c r="AS214" s="151">
        <f t="shared" ref="AS214:AS219" si="98">AR214-AN214</f>
        <v>2998</v>
      </c>
      <c r="AT214" s="151"/>
      <c r="AU214" s="359"/>
      <c r="AZ214" s="305" t="str">
        <f t="shared" si="92"/>
        <v>Falta diligenciar presupuesto asignado</v>
      </c>
      <c r="BA214" s="132" t="str">
        <f t="shared" si="93"/>
        <v>No Stock</v>
      </c>
      <c r="BB214" s="132" t="str">
        <f t="shared" si="94"/>
        <v>NO</v>
      </c>
      <c r="BC214" s="132" t="str">
        <f t="shared" si="95"/>
        <v>NO</v>
      </c>
      <c r="BD214" s="374" t="str">
        <f t="shared" si="96"/>
        <v>N/A o problema por ser Stock</v>
      </c>
      <c r="BE214" s="365" t="e">
        <f>VLOOKUP(B214,[1]Gastos!$A$11:$R$4776,17,FALSE)</f>
        <v>#N/A</v>
      </c>
      <c r="BF214" s="365">
        <f t="shared" si="97"/>
        <v>0</v>
      </c>
      <c r="BG214" s="405"/>
      <c r="BJ214" s="132" t="str">
        <f t="shared" si="81"/>
        <v>Ok</v>
      </c>
      <c r="BK214" s="14" t="str">
        <f t="shared" si="89"/>
        <v>Meta 2025 menor que meta 2024</v>
      </c>
    </row>
    <row r="215" spans="1:63" s="1" customFormat="1" ht="20.100000000000001" hidden="1" customHeight="1" x14ac:dyDescent="0.25">
      <c r="A215" s="14" t="str">
        <f t="shared" si="90"/>
        <v>0121-0110</v>
      </c>
      <c r="B215" s="14" t="str">
        <f t="shared" si="88"/>
        <v>0121-0107</v>
      </c>
      <c r="C215" s="1" t="s">
        <v>75</v>
      </c>
      <c r="D215" s="5" t="s">
        <v>665</v>
      </c>
      <c r="E215" s="6" t="s">
        <v>666</v>
      </c>
      <c r="F215" s="341" t="str">
        <f>VLOOKUP($B215,'producto-objetivo'!$A:$G,4,0)</f>
        <v>10</v>
      </c>
      <c r="G215" s="6" t="str">
        <f>VLOOKUP($B215,'producto-objetivo'!$A:$G,5,0)</f>
        <v>Estudios y/o investigaciones producidas sobre la situación en derechos de las mujes, actualizados,  publicados  y divulgados en el OMEG</v>
      </c>
      <c r="H215" s="6" t="str">
        <f>_xlfn.XLOOKUP($A215,'indicador-objetivo'!$A:$A,'indicador-objetivo'!F:F,"DATO NO ENCONTRADO",0)</f>
        <v>9</v>
      </c>
      <c r="I215" s="6" t="str">
        <f>_xlfn.XLOOKUP($A215,'indicador-objetivo'!$A:$A,'indicador-objetivo'!G:G,"DATO NO ENCONTRADO",0)</f>
        <v>Datos estadísticos sobre la situación de derechos de las mujeres, actualizados y publicados en el OMEG</v>
      </c>
      <c r="J215" s="6" t="str">
        <f>_xlfn.XLOOKUP($A215,'indicador-objetivo'!$A:$A,'indicador-objetivo'!H:H,"DATO NO ENCONTRADO",0)</f>
        <v>Acumulado</v>
      </c>
      <c r="K215" s="6" t="str">
        <f>_xlfn.XLOOKUP($A215,'indicador-objetivo'!$A:$A,'indicador-objetivo'!I:I,"DATO NO ENCONTRADO",0)</f>
        <v>Mensual</v>
      </c>
      <c r="L215" s="6" t="str">
        <f>_xlfn.XLOOKUP($A215,'indicador-objetivo'!$A:$A,'indicador-objetivo'!J:J,"DATO NO ENCONTRADO",0)</f>
        <v>VAL</v>
      </c>
      <c r="M215" s="6">
        <f>_xlfn.XLOOKUP($A215,'indicador-objetivo'!$A:$A,'indicador-objetivo'!K:K,"DATO NO ENCONTRADO",0)</f>
        <v>15</v>
      </c>
      <c r="N215" s="6">
        <f>_xlfn.XLOOKUP($A215,'indicador-objetivo'!$A:$A,'indicador-objetivo'!L:L,"DATO NO ENCONTRADO",0)</f>
        <v>47</v>
      </c>
      <c r="O215" s="6">
        <f>_xlfn.XLOOKUP($A215,'indicador-objetivo'!$A:$A,'indicador-objetivo'!M:M,"DATO NO ENCONTRADO",0)</f>
        <v>2</v>
      </c>
      <c r="P215" s="144"/>
      <c r="Q215" s="326" t="s">
        <v>172</v>
      </c>
      <c r="R215" s="6" t="s">
        <v>712</v>
      </c>
      <c r="S215" s="8">
        <v>0</v>
      </c>
      <c r="T215" s="9">
        <v>0</v>
      </c>
      <c r="U215" s="9">
        <v>0</v>
      </c>
      <c r="V215" s="9">
        <v>0</v>
      </c>
      <c r="W215" s="7">
        <v>0</v>
      </c>
      <c r="X215" s="7">
        <v>0</v>
      </c>
      <c r="Y215" s="7">
        <v>0</v>
      </c>
      <c r="Z215" s="7">
        <v>0</v>
      </c>
      <c r="AA215" s="7">
        <v>0</v>
      </c>
      <c r="AB215" s="7">
        <v>0</v>
      </c>
      <c r="AC215" s="9"/>
      <c r="AD215" s="162"/>
      <c r="AE215" s="168"/>
      <c r="AF215" s="351">
        <f t="shared" si="91"/>
        <v>0</v>
      </c>
      <c r="AG215" s="7">
        <v>24</v>
      </c>
      <c r="AH215" s="6" t="s">
        <v>715</v>
      </c>
      <c r="AI215" s="5" t="s">
        <v>96</v>
      </c>
      <c r="AJ215" s="5" t="s">
        <v>97</v>
      </c>
      <c r="AK215" s="5" t="s">
        <v>98</v>
      </c>
      <c r="AL215" s="5">
        <v>15</v>
      </c>
      <c r="AM215" s="5">
        <v>47</v>
      </c>
      <c r="AN215" s="9">
        <v>2</v>
      </c>
      <c r="AO215" s="9">
        <v>1</v>
      </c>
      <c r="AP215" s="9">
        <v>50</v>
      </c>
      <c r="AQ215" s="6" t="s">
        <v>716</v>
      </c>
      <c r="AR215" s="151">
        <v>3000</v>
      </c>
      <c r="AS215" s="151">
        <f t="shared" si="98"/>
        <v>2998</v>
      </c>
      <c r="AT215" s="151"/>
      <c r="AU215" s="359"/>
      <c r="AZ215" s="305" t="str">
        <f t="shared" si="92"/>
        <v>Falta diligenciar presupuesto asignado</v>
      </c>
      <c r="BA215" s="132" t="str">
        <f t="shared" si="93"/>
        <v>No Stock</v>
      </c>
      <c r="BB215" s="132" t="str">
        <f t="shared" si="94"/>
        <v>NO</v>
      </c>
      <c r="BC215" s="132" t="str">
        <f t="shared" si="95"/>
        <v>NO</v>
      </c>
      <c r="BD215" s="374" t="str">
        <f t="shared" si="96"/>
        <v>N/A o problema por ser Stock</v>
      </c>
      <c r="BE215" s="365" t="e">
        <f>VLOOKUP(B215,[1]Gastos!$A$11:$R$4776,17,FALSE)</f>
        <v>#N/A</v>
      </c>
      <c r="BF215" s="365">
        <f t="shared" si="97"/>
        <v>0</v>
      </c>
      <c r="BG215" s="405"/>
      <c r="BJ215" s="132" t="str">
        <f t="shared" si="81"/>
        <v>Ok</v>
      </c>
      <c r="BK215" s="14" t="str">
        <f t="shared" si="89"/>
        <v>Meta 2025 menor que meta 2024</v>
      </c>
    </row>
    <row r="216" spans="1:63" s="1" customFormat="1" ht="20.100000000000001" hidden="1" customHeight="1" x14ac:dyDescent="0.25">
      <c r="A216" s="14" t="str">
        <f t="shared" si="90"/>
        <v>0121-0111</v>
      </c>
      <c r="B216" s="14" t="str">
        <f t="shared" si="88"/>
        <v>0121-0112</v>
      </c>
      <c r="C216" s="158" t="s">
        <v>75</v>
      </c>
      <c r="D216" s="430" t="s">
        <v>665</v>
      </c>
      <c r="E216" s="144" t="s">
        <v>666</v>
      </c>
      <c r="F216" s="431">
        <f>VLOOKUP($B216,'producto-objetivo'!$A:$G,4,0)</f>
        <v>11</v>
      </c>
      <c r="G216" s="144" t="str">
        <f>VLOOKUP($B216,'producto-objetivo'!$A:$G,5,0)</f>
        <v>Fortalecimiento de capacidad institucional a nivel meso que mejore los procesos misionales de la entidad</v>
      </c>
      <c r="H216" s="144" t="str">
        <f>_xlfn.XLOOKUP($A216,'indicador-objetivo'!$A:$A,'indicador-objetivo'!F:F,"DATO NO ENCONTRADO",0)</f>
        <v>10</v>
      </c>
      <c r="I216" s="144" t="str">
        <f>_xlfn.XLOOKUP($A216,'indicador-objetivo'!$A:$A,'indicador-objetivo'!G:G,"DATO NO ENCONTRADO",0)</f>
        <v>Indice de Gestión Pública</v>
      </c>
      <c r="J216" s="144" t="str">
        <f>_xlfn.XLOOKUP($A216,'indicador-objetivo'!$A:$A,'indicador-objetivo'!H:H,"DATO NO ENCONTRADO",0)</f>
        <v>Flujo</v>
      </c>
      <c r="K216" s="144" t="str">
        <f>_xlfn.XLOOKUP($A216,'indicador-objetivo'!$A:$A,'indicador-objetivo'!I:I,"DATO NO ENCONTRADO",0)</f>
        <v>Anual</v>
      </c>
      <c r="L216" s="144" t="str">
        <f>_xlfn.XLOOKUP($A216,'indicador-objetivo'!$A:$A,'indicador-objetivo'!J:J,"DATO NO ENCONTRADO",0)</f>
        <v>VAL</v>
      </c>
      <c r="M216" s="144">
        <f>_xlfn.XLOOKUP($A216,'indicador-objetivo'!$A:$A,'indicador-objetivo'!K:K,"DATO NO ENCONTRADO",0)</f>
        <v>89.85</v>
      </c>
      <c r="N216" s="144">
        <f>_xlfn.XLOOKUP($A216,'indicador-objetivo'!$A:$A,'indicador-objetivo'!L:L,"DATO NO ENCONTRADO",0)</f>
        <v>95</v>
      </c>
      <c r="O216" s="144">
        <f>_xlfn.XLOOKUP($A216,'indicador-objetivo'!$A:$A,'indicador-objetivo'!M:M,"DATO NO ENCONTRADO",0)</f>
        <v>90.4</v>
      </c>
      <c r="P216" s="144"/>
      <c r="Q216" s="330">
        <v>12</v>
      </c>
      <c r="R216" s="122" t="s">
        <v>329</v>
      </c>
      <c r="S216" s="69">
        <v>0</v>
      </c>
      <c r="T216" s="38">
        <v>0</v>
      </c>
      <c r="U216" s="38">
        <v>0</v>
      </c>
      <c r="V216" s="38">
        <v>0</v>
      </c>
      <c r="W216" s="29">
        <v>0</v>
      </c>
      <c r="X216" s="29">
        <v>0</v>
      </c>
      <c r="Y216" s="29">
        <v>0</v>
      </c>
      <c r="Z216" s="29">
        <v>0</v>
      </c>
      <c r="AA216" s="29">
        <v>0</v>
      </c>
      <c r="AB216" s="29">
        <v>0</v>
      </c>
      <c r="AC216" s="9">
        <v>11876</v>
      </c>
      <c r="AD216" s="162"/>
      <c r="AE216" s="168"/>
      <c r="AF216" s="351">
        <f t="shared" si="91"/>
        <v>0</v>
      </c>
      <c r="AG216" s="36" t="s">
        <v>717</v>
      </c>
      <c r="AH216" s="122" t="s">
        <v>718</v>
      </c>
      <c r="AI216" s="36" t="s">
        <v>144</v>
      </c>
      <c r="AJ216" s="36" t="s">
        <v>145</v>
      </c>
      <c r="AK216" s="36" t="s">
        <v>149</v>
      </c>
      <c r="AL216" s="127">
        <v>100</v>
      </c>
      <c r="AM216" s="127">
        <v>100</v>
      </c>
      <c r="AN216" s="37">
        <v>100</v>
      </c>
      <c r="AO216" s="38"/>
      <c r="AP216" s="38"/>
      <c r="AQ216" s="130" t="s">
        <v>711</v>
      </c>
      <c r="AR216" s="151">
        <v>100</v>
      </c>
      <c r="AS216" s="151">
        <f t="shared" si="98"/>
        <v>0</v>
      </c>
      <c r="AT216" s="151"/>
      <c r="AU216" s="359"/>
      <c r="AV216" s="158"/>
      <c r="AW216" s="158"/>
      <c r="AX216" s="158" t="s">
        <v>664</v>
      </c>
      <c r="AZ216" s="305" t="str">
        <f t="shared" si="92"/>
        <v>Falta diligenciar presupuesto asignado</v>
      </c>
      <c r="BA216" s="132" t="str">
        <f t="shared" si="93"/>
        <v>Es Sotock</v>
      </c>
      <c r="BB216" s="132" t="str">
        <f t="shared" si="94"/>
        <v>OK</v>
      </c>
      <c r="BC216" s="132" t="str">
        <f t="shared" si="95"/>
        <v>OK</v>
      </c>
      <c r="BD216" s="374" t="str">
        <f t="shared" si="96"/>
        <v>Stock OK</v>
      </c>
      <c r="BE216" s="365" t="e">
        <f>VLOOKUP(B216,[1]Gastos!$A$11:$R$4776,17,FALSE)</f>
        <v>#N/A</v>
      </c>
      <c r="BF216" s="365">
        <f t="shared" si="97"/>
        <v>0</v>
      </c>
      <c r="BG216" s="405"/>
      <c r="BJ216" s="132" t="str">
        <f t="shared" si="81"/>
        <v>Ok</v>
      </c>
      <c r="BK216" s="14" t="str">
        <f t="shared" si="89"/>
        <v>Meta 2025 menor que meta 2024</v>
      </c>
    </row>
    <row r="217" spans="1:63" s="45" customFormat="1" ht="20.100000000000001" hidden="1" customHeight="1" x14ac:dyDescent="0.25">
      <c r="A217" s="14" t="str">
        <f t="shared" si="90"/>
        <v>0121-0111</v>
      </c>
      <c r="B217" s="14" t="str">
        <f t="shared" si="88"/>
        <v>0121-0113</v>
      </c>
      <c r="C217" s="158" t="s">
        <v>75</v>
      </c>
      <c r="D217" s="430" t="s">
        <v>665</v>
      </c>
      <c r="E217" s="144" t="s">
        <v>666</v>
      </c>
      <c r="F217" s="431">
        <f>VLOOKUP($B217,'producto-objetivo'!$A:$G,4,0)</f>
        <v>11</v>
      </c>
      <c r="G217" s="144" t="str">
        <f>VLOOKUP($B217,'producto-objetivo'!$A:$G,5,0)</f>
        <v>Fortalecimiento de capacidad institucional a nivel meso que mejore los procesos misionales de la entidad</v>
      </c>
      <c r="H217" s="144" t="str">
        <f>_xlfn.XLOOKUP($A217,'indicador-objetivo'!$A:$A,'indicador-objetivo'!F:F,"DATO NO ENCONTRADO",0)</f>
        <v>10</v>
      </c>
      <c r="I217" s="144" t="str">
        <f>_xlfn.XLOOKUP($A217,'indicador-objetivo'!$A:$A,'indicador-objetivo'!G:G,"DATO NO ENCONTRADO",0)</f>
        <v>Indice de Gestión Pública</v>
      </c>
      <c r="J217" s="144" t="str">
        <f>_xlfn.XLOOKUP($A217,'indicador-objetivo'!$A:$A,'indicador-objetivo'!H:H,"DATO NO ENCONTRADO",0)</f>
        <v>Flujo</v>
      </c>
      <c r="K217" s="144" t="str">
        <f>_xlfn.XLOOKUP($A217,'indicador-objetivo'!$A:$A,'indicador-objetivo'!I:I,"DATO NO ENCONTRADO",0)</f>
        <v>Anual</v>
      </c>
      <c r="L217" s="144" t="str">
        <f>_xlfn.XLOOKUP($A217,'indicador-objetivo'!$A:$A,'indicador-objetivo'!J:J,"DATO NO ENCONTRADO",0)</f>
        <v>VAL</v>
      </c>
      <c r="M217" s="144">
        <f>_xlfn.XLOOKUP($A217,'indicador-objetivo'!$A:$A,'indicador-objetivo'!K:K,"DATO NO ENCONTRADO",0)</f>
        <v>89.85</v>
      </c>
      <c r="N217" s="144">
        <f>_xlfn.XLOOKUP($A217,'indicador-objetivo'!$A:$A,'indicador-objetivo'!L:L,"DATO NO ENCONTRADO",0)</f>
        <v>95</v>
      </c>
      <c r="O217" s="144">
        <f>_xlfn.XLOOKUP($A217,'indicador-objetivo'!$A:$A,'indicador-objetivo'!M:M,"DATO NO ENCONTRADO",0)</f>
        <v>90.4</v>
      </c>
      <c r="P217" s="144"/>
      <c r="Q217" s="330">
        <v>13</v>
      </c>
      <c r="R217" s="68" t="s">
        <v>719</v>
      </c>
      <c r="S217" s="69">
        <v>0</v>
      </c>
      <c r="T217" s="38">
        <v>0</v>
      </c>
      <c r="U217" s="38">
        <v>0</v>
      </c>
      <c r="V217" s="38">
        <v>0</v>
      </c>
      <c r="W217" s="29">
        <v>0</v>
      </c>
      <c r="X217" s="29">
        <v>0</v>
      </c>
      <c r="Y217" s="29">
        <v>0</v>
      </c>
      <c r="Z217" s="29">
        <v>0</v>
      </c>
      <c r="AA217" s="29">
        <v>0</v>
      </c>
      <c r="AB217" s="29">
        <v>0</v>
      </c>
      <c r="AC217" s="9"/>
      <c r="AD217" s="149"/>
      <c r="AE217" s="168"/>
      <c r="AF217" s="351">
        <f t="shared" si="91"/>
        <v>0</v>
      </c>
      <c r="AG217" s="70" t="s">
        <v>720</v>
      </c>
      <c r="AH217" s="68" t="s">
        <v>502</v>
      </c>
      <c r="AI217" s="70" t="s">
        <v>144</v>
      </c>
      <c r="AJ217" s="70" t="s">
        <v>145</v>
      </c>
      <c r="AK217" s="71" t="s">
        <v>149</v>
      </c>
      <c r="AL217" s="72">
        <v>100</v>
      </c>
      <c r="AM217" s="72">
        <v>100</v>
      </c>
      <c r="AN217" s="73">
        <v>100</v>
      </c>
      <c r="AO217" s="38"/>
      <c r="AP217" s="38"/>
      <c r="AQ217" s="74" t="s">
        <v>721</v>
      </c>
      <c r="AR217" s="152">
        <v>100</v>
      </c>
      <c r="AS217" s="151">
        <f t="shared" si="98"/>
        <v>0</v>
      </c>
      <c r="AT217" s="152"/>
      <c r="AU217" s="361"/>
      <c r="AV217" s="158"/>
      <c r="AW217" s="158"/>
      <c r="AX217" s="158" t="s">
        <v>664</v>
      </c>
      <c r="AZ217" s="305" t="str">
        <f t="shared" si="92"/>
        <v>Falta diligenciar presupuesto asignado</v>
      </c>
      <c r="BA217" s="132" t="str">
        <f t="shared" si="93"/>
        <v>Es Sotock</v>
      </c>
      <c r="BB217" s="132" t="str">
        <f t="shared" si="94"/>
        <v>OK</v>
      </c>
      <c r="BC217" s="132" t="str">
        <f t="shared" si="95"/>
        <v>OK</v>
      </c>
      <c r="BD217" s="374" t="str">
        <f t="shared" si="96"/>
        <v>Stock OK</v>
      </c>
      <c r="BE217" s="365" t="e">
        <f>VLOOKUP(B217,[1]Gastos!$A$11:$R$4776,17,FALSE)</f>
        <v>#N/A</v>
      </c>
      <c r="BF217" s="365">
        <f t="shared" si="97"/>
        <v>0</v>
      </c>
      <c r="BG217" s="405"/>
      <c r="BJ217" s="132" t="str">
        <f t="shared" ref="BJ217:BJ280" si="99">IF(AND(BB217="OK",BC217="OK",AI217&lt;&gt;"Stock"),"N/A","Ok")</f>
        <v>Ok</v>
      </c>
      <c r="BK217" s="14" t="str">
        <f t="shared" si="89"/>
        <v>Meta 2025 menor que meta 2024</v>
      </c>
    </row>
    <row r="218" spans="1:63" s="45" customFormat="1" ht="20.100000000000001" hidden="1" customHeight="1" x14ac:dyDescent="0.25">
      <c r="A218" s="14" t="str">
        <f t="shared" si="90"/>
        <v>0121-0111</v>
      </c>
      <c r="B218" s="14" t="str">
        <f t="shared" si="88"/>
        <v>0121-0113</v>
      </c>
      <c r="C218" s="158" t="s">
        <v>75</v>
      </c>
      <c r="D218" s="430" t="s">
        <v>665</v>
      </c>
      <c r="E218" s="144" t="s">
        <v>666</v>
      </c>
      <c r="F218" s="431">
        <f>VLOOKUP($B218,'producto-objetivo'!$A:$G,4,0)</f>
        <v>11</v>
      </c>
      <c r="G218" s="144" t="str">
        <f>VLOOKUP($B218,'producto-objetivo'!$A:$G,5,0)</f>
        <v>Fortalecimiento de capacidad institucional a nivel meso que mejore los procesos misionales de la entidad</v>
      </c>
      <c r="H218" s="144" t="str">
        <f>_xlfn.XLOOKUP($A218,'indicador-objetivo'!$A:$A,'indicador-objetivo'!F:F,"DATO NO ENCONTRADO",0)</f>
        <v>10</v>
      </c>
      <c r="I218" s="144" t="str">
        <f>_xlfn.XLOOKUP($A218,'indicador-objetivo'!$A:$A,'indicador-objetivo'!G:G,"DATO NO ENCONTRADO",0)</f>
        <v>Indice de Gestión Pública</v>
      </c>
      <c r="J218" s="144" t="str">
        <f>_xlfn.XLOOKUP($A218,'indicador-objetivo'!$A:$A,'indicador-objetivo'!H:H,"DATO NO ENCONTRADO",0)</f>
        <v>Flujo</v>
      </c>
      <c r="K218" s="144" t="str">
        <f>_xlfn.XLOOKUP($A218,'indicador-objetivo'!$A:$A,'indicador-objetivo'!I:I,"DATO NO ENCONTRADO",0)</f>
        <v>Anual</v>
      </c>
      <c r="L218" s="144" t="str">
        <f>_xlfn.XLOOKUP($A218,'indicador-objetivo'!$A:$A,'indicador-objetivo'!J:J,"DATO NO ENCONTRADO",0)</f>
        <v>VAL</v>
      </c>
      <c r="M218" s="144">
        <f>_xlfn.XLOOKUP($A218,'indicador-objetivo'!$A:$A,'indicador-objetivo'!K:K,"DATO NO ENCONTRADO",0)</f>
        <v>89.85</v>
      </c>
      <c r="N218" s="144">
        <f>_xlfn.XLOOKUP($A218,'indicador-objetivo'!$A:$A,'indicador-objetivo'!L:L,"DATO NO ENCONTRADO",0)</f>
        <v>95</v>
      </c>
      <c r="O218" s="144">
        <f>_xlfn.XLOOKUP($A218,'indicador-objetivo'!$A:$A,'indicador-objetivo'!M:M,"DATO NO ENCONTRADO",0)</f>
        <v>90.4</v>
      </c>
      <c r="P218" s="144"/>
      <c r="Q218" s="330">
        <v>13</v>
      </c>
      <c r="R218" s="68" t="s">
        <v>719</v>
      </c>
      <c r="S218" s="69">
        <v>0</v>
      </c>
      <c r="T218" s="38">
        <v>0</v>
      </c>
      <c r="U218" s="38">
        <v>0</v>
      </c>
      <c r="V218" s="38">
        <v>0</v>
      </c>
      <c r="W218" s="29">
        <v>0</v>
      </c>
      <c r="X218" s="29">
        <v>0</v>
      </c>
      <c r="Y218" s="29">
        <v>0</v>
      </c>
      <c r="Z218" s="29">
        <v>0</v>
      </c>
      <c r="AA218" s="29">
        <v>0</v>
      </c>
      <c r="AB218" s="29">
        <v>0</v>
      </c>
      <c r="AC218" s="9"/>
      <c r="AD218" s="149"/>
      <c r="AE218" s="168"/>
      <c r="AF218" s="351">
        <f t="shared" si="91"/>
        <v>0</v>
      </c>
      <c r="AG218" s="70" t="s">
        <v>296</v>
      </c>
      <c r="AH218" s="68" t="s">
        <v>722</v>
      </c>
      <c r="AI218" s="70" t="s">
        <v>153</v>
      </c>
      <c r="AJ218" s="70" t="s">
        <v>145</v>
      </c>
      <c r="AK218" s="71" t="s">
        <v>149</v>
      </c>
      <c r="AL218" s="72">
        <v>90</v>
      </c>
      <c r="AM218" s="72">
        <v>95</v>
      </c>
      <c r="AN218" s="73">
        <v>90.5</v>
      </c>
      <c r="AO218" s="38"/>
      <c r="AP218" s="38"/>
      <c r="AQ218" s="74" t="s">
        <v>723</v>
      </c>
      <c r="AR218" s="152">
        <v>91</v>
      </c>
      <c r="AS218" s="151">
        <f t="shared" si="98"/>
        <v>0.5</v>
      </c>
      <c r="AT218" s="152"/>
      <c r="AU218" s="361"/>
      <c r="AV218" s="158"/>
      <c r="AW218" s="158"/>
      <c r="AX218" s="158" t="s">
        <v>664</v>
      </c>
      <c r="AZ218" s="305" t="str">
        <f t="shared" si="92"/>
        <v>Falta diligenciar presupuesto asignado</v>
      </c>
      <c r="BA218" s="132" t="str">
        <f t="shared" si="93"/>
        <v>No Stock</v>
      </c>
      <c r="BB218" s="132" t="str">
        <f t="shared" si="94"/>
        <v>NO</v>
      </c>
      <c r="BC218" s="132" t="str">
        <f t="shared" si="95"/>
        <v>NO</v>
      </c>
      <c r="BD218" s="374" t="str">
        <f t="shared" si="96"/>
        <v>N/A o problema por ser Stock</v>
      </c>
      <c r="BE218" s="365" t="e">
        <f>VLOOKUP(B218,[1]Gastos!$A$11:$R$4776,17,FALSE)</f>
        <v>#N/A</v>
      </c>
      <c r="BF218" s="365">
        <f t="shared" si="97"/>
        <v>0</v>
      </c>
      <c r="BG218" s="405"/>
      <c r="BJ218" s="132" t="str">
        <f t="shared" si="99"/>
        <v>Ok</v>
      </c>
      <c r="BK218" s="14" t="str">
        <f t="shared" si="89"/>
        <v>Meta 2025 menor que meta 2024</v>
      </c>
    </row>
    <row r="219" spans="1:63" s="14" customFormat="1" ht="59.25" hidden="1" customHeight="1" x14ac:dyDescent="0.25">
      <c r="A219" s="14" t="str">
        <f t="shared" si="90"/>
        <v>0121-0103</v>
      </c>
      <c r="B219" s="14" t="str">
        <f t="shared" si="88"/>
        <v>0121-0103</v>
      </c>
      <c r="C219" s="14" t="s">
        <v>75</v>
      </c>
      <c r="D219" s="10" t="s">
        <v>665</v>
      </c>
      <c r="E219" s="11" t="s">
        <v>666</v>
      </c>
      <c r="F219" s="340" t="str">
        <f>VLOOKUP($B219,'producto-objetivo'!$A:$G,4,0)</f>
        <v>03</v>
      </c>
      <c r="G219" s="11" t="str">
        <f>VLOOKUP($B219,'producto-objetivo'!$A:$G,5,0)</f>
        <v>Promoción, igualdad de oportunidades y fortalecimiento de las capacidades y habilidades de las mujeres, con el fin de lograr el ejercicio real y efectivo de sus derechos</v>
      </c>
      <c r="H219" s="340" t="e">
        <v>#N/A</v>
      </c>
      <c r="I219" s="340" t="e">
        <v>#N/A</v>
      </c>
      <c r="J219" s="340" t="e">
        <v>#N/A</v>
      </c>
      <c r="K219" s="340" t="e">
        <v>#N/A</v>
      </c>
      <c r="L219" s="340" t="e">
        <v>#N/A</v>
      </c>
      <c r="M219" s="340" t="e">
        <v>#N/A</v>
      </c>
      <c r="N219" s="340" t="e">
        <v>#N/A</v>
      </c>
      <c r="O219" s="340" t="e">
        <v>#N/A</v>
      </c>
      <c r="P219" s="11"/>
      <c r="Q219" s="325" t="s">
        <v>100</v>
      </c>
      <c r="R219" s="174" t="s">
        <v>724</v>
      </c>
      <c r="S219" s="66">
        <v>521.73130400000002</v>
      </c>
      <c r="T219" s="13">
        <v>521.73130400000002</v>
      </c>
      <c r="U219" s="13">
        <v>506.22732200000002</v>
      </c>
      <c r="V219" s="13">
        <v>414.807322</v>
      </c>
      <c r="W219" s="12" t="s">
        <v>156</v>
      </c>
      <c r="X219" s="12" t="s">
        <v>94</v>
      </c>
      <c r="Y219" s="12" t="s">
        <v>94</v>
      </c>
      <c r="Z219" s="12" t="s">
        <v>94</v>
      </c>
      <c r="AA219" s="12" t="s">
        <v>94</v>
      </c>
      <c r="AB219" s="12" t="s">
        <v>94</v>
      </c>
      <c r="AC219" s="9"/>
      <c r="AD219" s="183"/>
      <c r="AE219" s="184">
        <f>AC219/T219-1</f>
        <v>-1</v>
      </c>
      <c r="AF219" s="351">
        <f t="shared" si="91"/>
        <v>0</v>
      </c>
      <c r="AG219" s="175"/>
      <c r="AH219" s="174"/>
      <c r="AI219" s="176"/>
      <c r="AJ219" s="176"/>
      <c r="AK219" s="177"/>
      <c r="AL219" s="178"/>
      <c r="AM219" s="178"/>
      <c r="AN219" s="179"/>
      <c r="AO219" s="13"/>
      <c r="AP219" s="13"/>
      <c r="AQ219" s="180"/>
      <c r="AR219" s="185"/>
      <c r="AS219" s="13">
        <f t="shared" si="98"/>
        <v>0</v>
      </c>
      <c r="AT219" s="185"/>
      <c r="AU219" s="361"/>
      <c r="AX219" s="67" t="s">
        <v>197</v>
      </c>
      <c r="AZ219" s="305" t="str">
        <f t="shared" si="92"/>
        <v>Falta diligenciar presupuesto asignado</v>
      </c>
      <c r="BA219" s="132" t="str">
        <f t="shared" si="93"/>
        <v>No Stock</v>
      </c>
      <c r="BB219" s="132" t="str">
        <f t="shared" si="94"/>
        <v>OK</v>
      </c>
      <c r="BC219" s="132" t="str">
        <f t="shared" si="95"/>
        <v>OK</v>
      </c>
      <c r="BD219" s="374" t="str">
        <f t="shared" si="96"/>
        <v>N/A o problema por ser Stock</v>
      </c>
      <c r="BE219" s="365" t="e">
        <f>VLOOKUP(B219,[1]Gastos!$A$11:$R$4776,17,FALSE)</f>
        <v>#N/A</v>
      </c>
      <c r="BF219" s="365">
        <f t="shared" si="97"/>
        <v>0</v>
      </c>
      <c r="BG219" s="405"/>
      <c r="BJ219" s="132" t="str">
        <f t="shared" si="99"/>
        <v>N/A</v>
      </c>
      <c r="BK219" s="14" t="str">
        <f t="shared" si="89"/>
        <v>Meta 2025 mayor o igual a meta 2024</v>
      </c>
    </row>
    <row r="220" spans="1:63" s="1" customFormat="1" ht="20.100000000000001" hidden="1" customHeight="1" x14ac:dyDescent="0.25">
      <c r="A220" s="14" t="str">
        <f t="shared" si="90"/>
        <v>0122-0104</v>
      </c>
      <c r="B220" s="14" t="str">
        <f t="shared" si="88"/>
        <v>0122-0111</v>
      </c>
      <c r="C220" s="14" t="s">
        <v>72</v>
      </c>
      <c r="D220" s="10" t="s">
        <v>725</v>
      </c>
      <c r="E220" s="11" t="s">
        <v>726</v>
      </c>
      <c r="F220" s="340" t="str">
        <f>VLOOKUP($B220,'producto-objetivo'!$A:$G,4,0)</f>
        <v>04</v>
      </c>
      <c r="G220" s="11" t="str">
        <f>VLOOKUP($B220,'producto-objetivo'!$A:$G,5,0)</f>
        <v>AVANZAR EN EL DISEÑO, IMPLEMENTACIÓN Y EVALUACIÓN DE ESTRATEGIAS QUE CONLLEVEN AL MEJORAMIENTO DE LA CALIDAD DE VIDA DE LA POBLACIÓN DE LA CIUDAD A TRAVÉS DE LA GARANTÍA DEL DERECHO A</v>
      </c>
      <c r="H220" s="340" t="e">
        <v>#N/A</v>
      </c>
      <c r="I220" s="340" t="e">
        <v>#N/A</v>
      </c>
      <c r="J220" s="340" t="e">
        <v>#N/A</v>
      </c>
      <c r="K220" s="340" t="e">
        <v>#N/A</v>
      </c>
      <c r="L220" s="340" t="e">
        <v>#N/A</v>
      </c>
      <c r="M220" s="340" t="e">
        <v>#N/A</v>
      </c>
      <c r="N220" s="340" t="e">
        <v>#N/A</v>
      </c>
      <c r="O220" s="340" t="e">
        <v>#N/A</v>
      </c>
      <c r="P220" s="144"/>
      <c r="Q220" s="325" t="s">
        <v>189</v>
      </c>
      <c r="R220" s="11" t="s">
        <v>727</v>
      </c>
      <c r="S220" s="13">
        <v>26019.953699000002</v>
      </c>
      <c r="T220" s="13">
        <v>26019.953699000002</v>
      </c>
      <c r="U220" s="13">
        <v>17735.667515000001</v>
      </c>
      <c r="V220" s="13">
        <v>382.63072399999999</v>
      </c>
      <c r="W220" s="12" t="s">
        <v>94</v>
      </c>
      <c r="X220" s="12" t="s">
        <v>156</v>
      </c>
      <c r="Y220" s="12" t="s">
        <v>156</v>
      </c>
      <c r="Z220" s="12" t="s">
        <v>156</v>
      </c>
      <c r="AA220" s="12" t="s">
        <v>94</v>
      </c>
      <c r="AB220" s="12" t="s">
        <v>94</v>
      </c>
      <c r="AC220" s="9"/>
      <c r="AD220" s="141"/>
      <c r="AE220" s="141"/>
      <c r="AF220" s="351">
        <f t="shared" si="91"/>
        <v>0</v>
      </c>
      <c r="AG220" s="12"/>
      <c r="AH220" s="11"/>
      <c r="AI220" s="10"/>
      <c r="AJ220" s="10"/>
      <c r="AK220" s="10"/>
      <c r="AL220" s="10"/>
      <c r="AM220" s="10"/>
      <c r="AN220" s="13"/>
      <c r="AO220" s="13"/>
      <c r="AP220" s="13"/>
      <c r="AQ220" s="11"/>
      <c r="AR220" s="151"/>
      <c r="AS220" s="151"/>
      <c r="AT220" s="199"/>
      <c r="AU220" s="362"/>
      <c r="AW220" s="14"/>
      <c r="AX220" s="14" t="s">
        <v>197</v>
      </c>
      <c r="AZ220" s="305" t="str">
        <f t="shared" si="92"/>
        <v>Falta diligenciar presupuesto asignado</v>
      </c>
      <c r="BA220" s="132" t="str">
        <f t="shared" si="93"/>
        <v>No Stock</v>
      </c>
      <c r="BB220" s="132" t="str">
        <f t="shared" si="94"/>
        <v>OK</v>
      </c>
      <c r="BC220" s="132" t="str">
        <f t="shared" si="95"/>
        <v>OK</v>
      </c>
      <c r="BD220" s="374" t="str">
        <f t="shared" si="96"/>
        <v>N/A o problema por ser Stock</v>
      </c>
      <c r="BE220" s="365" t="e">
        <f>VLOOKUP(B220,[1]Gastos!$A$11:$R$4776,17,FALSE)</f>
        <v>#N/A</v>
      </c>
      <c r="BF220" s="365">
        <f t="shared" si="97"/>
        <v>0</v>
      </c>
      <c r="BG220" s="405"/>
      <c r="BJ220" s="132" t="str">
        <f t="shared" si="99"/>
        <v>N/A</v>
      </c>
      <c r="BK220" s="14" t="str">
        <f t="shared" si="89"/>
        <v>Meta 2025 mayor o igual a meta 2024</v>
      </c>
    </row>
    <row r="221" spans="1:63" s="1" customFormat="1" ht="20.100000000000001" hidden="1" customHeight="1" x14ac:dyDescent="0.25">
      <c r="A221" s="14" t="str">
        <f t="shared" si="90"/>
        <v>0122-0105</v>
      </c>
      <c r="B221" s="14" t="str">
        <f t="shared" si="88"/>
        <v>0122-0113</v>
      </c>
      <c r="C221" s="14" t="s">
        <v>72</v>
      </c>
      <c r="D221" s="10" t="s">
        <v>725</v>
      </c>
      <c r="E221" s="11" t="s">
        <v>726</v>
      </c>
      <c r="F221" s="340" t="str">
        <f>VLOOKUP($B221,'producto-objetivo'!$A:$G,4,0)</f>
        <v>05</v>
      </c>
      <c r="G221" s="11" t="str">
        <f>VLOOKUP($B221,'producto-objetivo'!$A:$G,5,0)</f>
        <v>PROMOVER Y POTENCIAR EL DESARROLLO INTEGRAL DE LA POBLACIÓN DESDE LA GESTACIÓN HASTA LA ADOLESCENCIA CON ÉNFASIS EN QUIENES TIENEN CONDICIONES DE VULNERABILIDAD</v>
      </c>
      <c r="H221" s="340" t="e">
        <v>#N/A</v>
      </c>
      <c r="I221" s="340" t="e">
        <v>#N/A</v>
      </c>
      <c r="J221" s="340" t="e">
        <v>#N/A</v>
      </c>
      <c r="K221" s="340" t="e">
        <v>#N/A</v>
      </c>
      <c r="L221" s="340" t="e">
        <v>#N/A</v>
      </c>
      <c r="M221" s="340" t="e">
        <v>#N/A</v>
      </c>
      <c r="N221" s="340" t="e">
        <v>#N/A</v>
      </c>
      <c r="O221" s="340" t="e">
        <v>#N/A</v>
      </c>
      <c r="P221" s="144"/>
      <c r="Q221" s="325" t="s">
        <v>286</v>
      </c>
      <c r="R221" s="11" t="s">
        <v>728</v>
      </c>
      <c r="S221" s="13">
        <v>745.51414499999998</v>
      </c>
      <c r="T221" s="13">
        <v>745.51414499999998</v>
      </c>
      <c r="U221" s="13">
        <v>699.11577</v>
      </c>
      <c r="V221" s="13">
        <v>277.50823100000002</v>
      </c>
      <c r="W221" s="12" t="s">
        <v>94</v>
      </c>
      <c r="X221" s="12" t="s">
        <v>94</v>
      </c>
      <c r="Y221" s="12" t="s">
        <v>94</v>
      </c>
      <c r="Z221" s="12" t="s">
        <v>94</v>
      </c>
      <c r="AA221" s="12" t="s">
        <v>94</v>
      </c>
      <c r="AB221" s="12" t="s">
        <v>94</v>
      </c>
      <c r="AC221" s="9"/>
      <c r="AD221" s="141"/>
      <c r="AE221" s="141"/>
      <c r="AF221" s="351">
        <f t="shared" si="91"/>
        <v>0</v>
      </c>
      <c r="AG221" s="12"/>
      <c r="AH221" s="11"/>
      <c r="AI221" s="10"/>
      <c r="AJ221" s="10"/>
      <c r="AK221" s="10"/>
      <c r="AL221" s="10"/>
      <c r="AM221" s="10"/>
      <c r="AN221" s="13"/>
      <c r="AO221" s="13"/>
      <c r="AP221" s="13"/>
      <c r="AQ221" s="11"/>
      <c r="AR221" s="151"/>
      <c r="AS221" s="151"/>
      <c r="AT221" s="199"/>
      <c r="AU221" s="362"/>
      <c r="AW221" s="14"/>
      <c r="AX221" s="14" t="s">
        <v>197</v>
      </c>
      <c r="AZ221" s="305" t="str">
        <f t="shared" si="92"/>
        <v>Falta diligenciar presupuesto asignado</v>
      </c>
      <c r="BA221" s="132" t="str">
        <f t="shared" si="93"/>
        <v>No Stock</v>
      </c>
      <c r="BB221" s="132" t="str">
        <f t="shared" si="94"/>
        <v>OK</v>
      </c>
      <c r="BC221" s="132" t="str">
        <f t="shared" si="95"/>
        <v>OK</v>
      </c>
      <c r="BD221" s="374" t="str">
        <f t="shared" si="96"/>
        <v>N/A o problema por ser Stock</v>
      </c>
      <c r="BE221" s="365" t="e">
        <f>VLOOKUP(B221,[1]Gastos!$A$11:$R$4776,17,FALSE)</f>
        <v>#N/A</v>
      </c>
      <c r="BF221" s="365">
        <f t="shared" si="97"/>
        <v>0</v>
      </c>
      <c r="BG221" s="405"/>
      <c r="BJ221" s="132" t="str">
        <f t="shared" si="99"/>
        <v>N/A</v>
      </c>
      <c r="BK221" s="14" t="str">
        <f t="shared" si="89"/>
        <v>Meta 2025 mayor o igual a meta 2024</v>
      </c>
    </row>
    <row r="222" spans="1:63" s="1" customFormat="1" ht="20.100000000000001" hidden="1" customHeight="1" x14ac:dyDescent="0.25">
      <c r="A222" s="14" t="str">
        <f t="shared" si="90"/>
        <v>0122-0113</v>
      </c>
      <c r="B222" s="14" t="str">
        <f t="shared" si="88"/>
        <v>0122-0129</v>
      </c>
      <c r="C222" s="14" t="s">
        <v>72</v>
      </c>
      <c r="D222" s="10" t="s">
        <v>725</v>
      </c>
      <c r="E222" s="11" t="s">
        <v>726</v>
      </c>
      <c r="F222" s="340">
        <f>VLOOKUP($B222,'producto-objetivo'!$A:$G,4,0)</f>
        <v>13</v>
      </c>
      <c r="G222" s="11" t="str">
        <f>VLOOKUP($B222,'producto-objetivo'!$A:$G,5,0)</f>
        <v>DISEÑAR E IMPLEMENTAR UNA ESTRATEGIA DE ABORDAJE TERRITORIAL QUE CONTRIBUYA AL FORTALECIMIENTO DE LA GESTIÓN LOCAL Y AL MEJORAMIENTO DE LA CALIDAD DE VIDA DE LOS CIUDADANOS</v>
      </c>
      <c r="H222" s="340" t="e">
        <v>#N/A</v>
      </c>
      <c r="I222" s="340" t="e">
        <v>#N/A</v>
      </c>
      <c r="J222" s="340" t="e">
        <v>#N/A</v>
      </c>
      <c r="K222" s="340" t="e">
        <v>#N/A</v>
      </c>
      <c r="L222" s="340" t="e">
        <v>#N/A</v>
      </c>
      <c r="M222" s="340" t="e">
        <v>#N/A</v>
      </c>
      <c r="N222" s="340" t="e">
        <v>#N/A</v>
      </c>
      <c r="O222" s="340" t="e">
        <v>#N/A</v>
      </c>
      <c r="P222" s="144"/>
      <c r="Q222" s="325" t="s">
        <v>729</v>
      </c>
      <c r="R222" s="11" t="s">
        <v>730</v>
      </c>
      <c r="S222" s="13">
        <v>536.49900000000002</v>
      </c>
      <c r="T222" s="13">
        <v>536.49900000000002</v>
      </c>
      <c r="U222" s="13">
        <v>536.49900000000002</v>
      </c>
      <c r="V222" s="13">
        <v>178.4659</v>
      </c>
      <c r="W222" s="12" t="s">
        <v>94</v>
      </c>
      <c r="X222" s="12" t="s">
        <v>94</v>
      </c>
      <c r="Y222" s="12" t="s">
        <v>94</v>
      </c>
      <c r="Z222" s="12" t="s">
        <v>94</v>
      </c>
      <c r="AA222" s="12" t="s">
        <v>94</v>
      </c>
      <c r="AB222" s="12" t="s">
        <v>94</v>
      </c>
      <c r="AC222" s="9"/>
      <c r="AD222" s="141"/>
      <c r="AE222" s="141"/>
      <c r="AF222" s="351">
        <f t="shared" si="91"/>
        <v>0</v>
      </c>
      <c r="AG222" s="12"/>
      <c r="AH222" s="11"/>
      <c r="AI222" s="10"/>
      <c r="AJ222" s="10"/>
      <c r="AK222" s="10"/>
      <c r="AL222" s="10"/>
      <c r="AM222" s="10"/>
      <c r="AN222" s="13"/>
      <c r="AO222" s="13"/>
      <c r="AP222" s="13"/>
      <c r="AQ222" s="11"/>
      <c r="AR222" s="151"/>
      <c r="AS222" s="151"/>
      <c r="AT222" s="199"/>
      <c r="AU222" s="362"/>
      <c r="AW222" s="14"/>
      <c r="AX222" s="14" t="s">
        <v>197</v>
      </c>
      <c r="AZ222" s="305" t="str">
        <f t="shared" si="92"/>
        <v>Falta diligenciar presupuesto asignado</v>
      </c>
      <c r="BA222" s="132" t="str">
        <f t="shared" si="93"/>
        <v>No Stock</v>
      </c>
      <c r="BB222" s="132" t="str">
        <f t="shared" si="94"/>
        <v>OK</v>
      </c>
      <c r="BC222" s="132" t="str">
        <f t="shared" si="95"/>
        <v>OK</v>
      </c>
      <c r="BD222" s="374" t="str">
        <f t="shared" si="96"/>
        <v>N/A o problema por ser Stock</v>
      </c>
      <c r="BE222" s="365" t="e">
        <f>VLOOKUP(B222,[1]Gastos!$A$11:$R$4776,17,FALSE)</f>
        <v>#N/A</v>
      </c>
      <c r="BF222" s="365">
        <f t="shared" si="97"/>
        <v>0</v>
      </c>
      <c r="BG222" s="405"/>
      <c r="BJ222" s="132" t="str">
        <f t="shared" si="99"/>
        <v>N/A</v>
      </c>
      <c r="BK222" s="14" t="str">
        <f t="shared" si="89"/>
        <v>Meta 2025 mayor o igual a meta 2024</v>
      </c>
    </row>
    <row r="223" spans="1:63" s="1" customFormat="1" ht="20.100000000000001" hidden="1" customHeight="1" x14ac:dyDescent="0.25">
      <c r="A223" s="14" t="str">
        <f t="shared" si="90"/>
        <v>0122-0114</v>
      </c>
      <c r="B223" s="14" t="str">
        <f t="shared" si="88"/>
        <v>0122-0132</v>
      </c>
      <c r="C223" s="14" t="s">
        <v>72</v>
      </c>
      <c r="D223" s="10" t="s">
        <v>725</v>
      </c>
      <c r="E223" s="11" t="s">
        <v>726</v>
      </c>
      <c r="F223" s="340">
        <f>VLOOKUP($B223,'producto-objetivo'!$A:$G,4,0)</f>
        <v>14</v>
      </c>
      <c r="G223" s="11" t="str">
        <f>VLOOKUP($B223,'producto-objetivo'!$A:$G,5,0)</f>
        <v>CONSTRUIR Y ADECUAR INFRAESTRUCTURA SOCIAL DE CALIDAD PARA REDUCIR LA BRECHA DE DESIGUALDAD, SEGREGACIÓN Y DISCRIMINACIÓN DE LA CIUDAD.</v>
      </c>
      <c r="H223" s="340" t="e">
        <v>#N/A</v>
      </c>
      <c r="I223" s="340" t="e">
        <v>#N/A</v>
      </c>
      <c r="J223" s="340" t="e">
        <v>#N/A</v>
      </c>
      <c r="K223" s="340" t="e">
        <v>#N/A</v>
      </c>
      <c r="L223" s="340" t="e">
        <v>#N/A</v>
      </c>
      <c r="M223" s="340" t="e">
        <v>#N/A</v>
      </c>
      <c r="N223" s="340" t="e">
        <v>#N/A</v>
      </c>
      <c r="O223" s="340" t="e">
        <v>#N/A</v>
      </c>
      <c r="P223" s="144"/>
      <c r="Q223" s="325" t="s">
        <v>199</v>
      </c>
      <c r="R223" s="11" t="s">
        <v>731</v>
      </c>
      <c r="S223" s="13">
        <v>14808.608281000001</v>
      </c>
      <c r="T223" s="13">
        <v>14808.608281000001</v>
      </c>
      <c r="U223" s="13">
        <v>14374.345131</v>
      </c>
      <c r="V223" s="13">
        <v>9665.6437540000006</v>
      </c>
      <c r="W223" s="12" t="s">
        <v>94</v>
      </c>
      <c r="X223" s="12" t="s">
        <v>94</v>
      </c>
      <c r="Y223" s="12" t="s">
        <v>94</v>
      </c>
      <c r="Z223" s="12" t="s">
        <v>94</v>
      </c>
      <c r="AA223" s="12" t="s">
        <v>94</v>
      </c>
      <c r="AB223" s="12" t="s">
        <v>94</v>
      </c>
      <c r="AC223" s="9"/>
      <c r="AD223" s="141"/>
      <c r="AE223" s="141"/>
      <c r="AF223" s="351">
        <f t="shared" si="91"/>
        <v>0</v>
      </c>
      <c r="AG223" s="12"/>
      <c r="AH223" s="11"/>
      <c r="AI223" s="10"/>
      <c r="AJ223" s="10"/>
      <c r="AK223" s="10"/>
      <c r="AL223" s="10"/>
      <c r="AM223" s="10"/>
      <c r="AN223" s="13"/>
      <c r="AO223" s="13"/>
      <c r="AP223" s="13"/>
      <c r="AQ223" s="11"/>
      <c r="AR223" s="151"/>
      <c r="AS223" s="151"/>
      <c r="AT223" s="199"/>
      <c r="AU223" s="362"/>
      <c r="AW223" s="14"/>
      <c r="AX223" s="14" t="s">
        <v>197</v>
      </c>
      <c r="AZ223" s="305" t="str">
        <f t="shared" si="92"/>
        <v>Falta diligenciar presupuesto asignado</v>
      </c>
      <c r="BA223" s="132" t="str">
        <f t="shared" si="93"/>
        <v>No Stock</v>
      </c>
      <c r="BB223" s="132" t="str">
        <f t="shared" si="94"/>
        <v>OK</v>
      </c>
      <c r="BC223" s="132" t="str">
        <f t="shared" si="95"/>
        <v>OK</v>
      </c>
      <c r="BD223" s="374" t="str">
        <f t="shared" si="96"/>
        <v>N/A o problema por ser Stock</v>
      </c>
      <c r="BE223" s="365" t="e">
        <f>VLOOKUP(B223,[1]Gastos!$A$11:$R$4776,17,FALSE)</f>
        <v>#N/A</v>
      </c>
      <c r="BF223" s="365">
        <f t="shared" si="97"/>
        <v>0</v>
      </c>
      <c r="BG223" s="405"/>
      <c r="BJ223" s="132" t="str">
        <f t="shared" si="99"/>
        <v>N/A</v>
      </c>
      <c r="BK223" s="14" t="str">
        <f t="shared" si="89"/>
        <v>Meta 2025 mayor o igual a meta 2024</v>
      </c>
    </row>
    <row r="224" spans="1:63" s="1" customFormat="1" ht="20.100000000000001" hidden="1" customHeight="1" x14ac:dyDescent="0.25">
      <c r="A224" s="14" t="str">
        <f t="shared" si="90"/>
        <v>0122-0116</v>
      </c>
      <c r="B224" s="14" t="str">
        <f t="shared" si="88"/>
        <v>0122-0137</v>
      </c>
      <c r="C224" s="14" t="s">
        <v>72</v>
      </c>
      <c r="D224" s="10" t="s">
        <v>725</v>
      </c>
      <c r="E224" s="11" t="s">
        <v>726</v>
      </c>
      <c r="F224" s="340">
        <f>VLOOKUP($B224,'producto-objetivo'!$A:$G,4,0)</f>
        <v>16</v>
      </c>
      <c r="G224" s="11" t="str">
        <f>VLOOKUP($B224,'producto-objetivo'!$A:$G,5,0)</f>
        <v>MEJORAR LA EFICIENCIA ADMINISTRATIVA MEDIANTE EL USO DE LA TECNOLOGÍA Y LA INFORMACIÓN</v>
      </c>
      <c r="H224" s="340" t="e">
        <v>#N/A</v>
      </c>
      <c r="I224" s="340" t="e">
        <v>#N/A</v>
      </c>
      <c r="J224" s="340" t="e">
        <v>#N/A</v>
      </c>
      <c r="K224" s="340" t="e">
        <v>#N/A</v>
      </c>
      <c r="L224" s="340" t="e">
        <v>#N/A</v>
      </c>
      <c r="M224" s="340" t="e">
        <v>#N/A</v>
      </c>
      <c r="N224" s="340" t="e">
        <v>#N/A</v>
      </c>
      <c r="O224" s="340" t="e">
        <v>#N/A</v>
      </c>
      <c r="P224" s="144"/>
      <c r="Q224" s="325" t="s">
        <v>732</v>
      </c>
      <c r="R224" s="11" t="s">
        <v>733</v>
      </c>
      <c r="S224" s="13">
        <v>387.22455000000002</v>
      </c>
      <c r="T224" s="13">
        <v>387.22455000000002</v>
      </c>
      <c r="U224" s="13">
        <v>387.22455000000002</v>
      </c>
      <c r="V224" s="13">
        <v>220.65860599999999</v>
      </c>
      <c r="W224" s="12" t="s">
        <v>94</v>
      </c>
      <c r="X224" s="12" t="s">
        <v>94</v>
      </c>
      <c r="Y224" s="12" t="s">
        <v>94</v>
      </c>
      <c r="Z224" s="12" t="s">
        <v>94</v>
      </c>
      <c r="AA224" s="12" t="s">
        <v>94</v>
      </c>
      <c r="AB224" s="12" t="s">
        <v>94</v>
      </c>
      <c r="AC224" s="9"/>
      <c r="AD224" s="141"/>
      <c r="AE224" s="141"/>
      <c r="AF224" s="351">
        <f t="shared" si="91"/>
        <v>0</v>
      </c>
      <c r="AG224" s="12"/>
      <c r="AH224" s="11"/>
      <c r="AI224" s="10"/>
      <c r="AJ224" s="10"/>
      <c r="AK224" s="10"/>
      <c r="AL224" s="10"/>
      <c r="AM224" s="10"/>
      <c r="AN224" s="13"/>
      <c r="AO224" s="13"/>
      <c r="AP224" s="13"/>
      <c r="AQ224" s="11"/>
      <c r="AR224" s="151"/>
      <c r="AS224" s="151"/>
      <c r="AT224" s="199"/>
      <c r="AU224" s="362"/>
      <c r="AW224" s="14"/>
      <c r="AX224" s="14" t="s">
        <v>197</v>
      </c>
      <c r="AZ224" s="305" t="str">
        <f t="shared" si="92"/>
        <v>Falta diligenciar presupuesto asignado</v>
      </c>
      <c r="BA224" s="132" t="str">
        <f t="shared" si="93"/>
        <v>No Stock</v>
      </c>
      <c r="BB224" s="132" t="str">
        <f t="shared" si="94"/>
        <v>OK</v>
      </c>
      <c r="BC224" s="132" t="str">
        <f t="shared" si="95"/>
        <v>OK</v>
      </c>
      <c r="BD224" s="374" t="str">
        <f t="shared" si="96"/>
        <v>N/A o problema por ser Stock</v>
      </c>
      <c r="BE224" s="365" t="e">
        <f>VLOOKUP(B224,[1]Gastos!$A$11:$R$4776,17,FALSE)</f>
        <v>#N/A</v>
      </c>
      <c r="BF224" s="365">
        <f t="shared" si="97"/>
        <v>0</v>
      </c>
      <c r="BG224" s="405"/>
      <c r="BJ224" s="132" t="str">
        <f t="shared" si="99"/>
        <v>N/A</v>
      </c>
      <c r="BK224" s="14" t="str">
        <f t="shared" si="89"/>
        <v>Meta 2025 mayor o igual a meta 2024</v>
      </c>
    </row>
    <row r="225" spans="1:63" s="1" customFormat="1" ht="20.100000000000001" hidden="1" customHeight="1" x14ac:dyDescent="0.25">
      <c r="A225" s="14" t="str">
        <f t="shared" si="90"/>
        <v>0122-0116</v>
      </c>
      <c r="B225" s="14" t="str">
        <f t="shared" si="88"/>
        <v>0122-0138</v>
      </c>
      <c r="C225" s="14" t="s">
        <v>72</v>
      </c>
      <c r="D225" s="10" t="s">
        <v>725</v>
      </c>
      <c r="E225" s="11" t="s">
        <v>726</v>
      </c>
      <c r="F225" s="340">
        <f>VLOOKUP($B225,'producto-objetivo'!$A:$G,4,0)</f>
        <v>16</v>
      </c>
      <c r="G225" s="11" t="str">
        <f>VLOOKUP($B225,'producto-objetivo'!$A:$G,5,0)</f>
        <v>MEJORAR LA EFICIENCIA ADMINISTRATIVA MEDIANTE EL USO DE LA TECNOLOGÍA Y LA INFORMACIÓN</v>
      </c>
      <c r="H225" s="340" t="e">
        <v>#N/A</v>
      </c>
      <c r="I225" s="340" t="e">
        <v>#N/A</v>
      </c>
      <c r="J225" s="340" t="e">
        <v>#N/A</v>
      </c>
      <c r="K225" s="340" t="e">
        <v>#N/A</v>
      </c>
      <c r="L225" s="340" t="e">
        <v>#N/A</v>
      </c>
      <c r="M225" s="340" t="e">
        <v>#N/A</v>
      </c>
      <c r="N225" s="340" t="e">
        <v>#N/A</v>
      </c>
      <c r="O225" s="340" t="e">
        <v>#N/A</v>
      </c>
      <c r="P225" s="144"/>
      <c r="Q225" s="325" t="s">
        <v>734</v>
      </c>
      <c r="R225" s="11" t="s">
        <v>733</v>
      </c>
      <c r="S225" s="13">
        <v>968.56122200000004</v>
      </c>
      <c r="T225" s="13">
        <v>968.56122200000004</v>
      </c>
      <c r="U225" s="13">
        <v>968.56122200000004</v>
      </c>
      <c r="V225" s="13">
        <v>545.67682000000002</v>
      </c>
      <c r="W225" s="12" t="s">
        <v>94</v>
      </c>
      <c r="X225" s="12" t="s">
        <v>94</v>
      </c>
      <c r="Y225" s="12" t="s">
        <v>94</v>
      </c>
      <c r="Z225" s="12" t="s">
        <v>94</v>
      </c>
      <c r="AA225" s="12" t="s">
        <v>94</v>
      </c>
      <c r="AB225" s="12" t="s">
        <v>94</v>
      </c>
      <c r="AC225" s="9"/>
      <c r="AD225" s="141"/>
      <c r="AE225" s="141"/>
      <c r="AF225" s="351">
        <f t="shared" si="91"/>
        <v>0</v>
      </c>
      <c r="AG225" s="12"/>
      <c r="AH225" s="11"/>
      <c r="AI225" s="10"/>
      <c r="AJ225" s="10"/>
      <c r="AK225" s="10"/>
      <c r="AL225" s="10"/>
      <c r="AM225" s="10"/>
      <c r="AN225" s="13"/>
      <c r="AO225" s="13"/>
      <c r="AP225" s="13"/>
      <c r="AQ225" s="11"/>
      <c r="AR225" s="151"/>
      <c r="AS225" s="151"/>
      <c r="AT225" s="199"/>
      <c r="AU225" s="362"/>
      <c r="AW225" s="14"/>
      <c r="AX225" s="14" t="s">
        <v>197</v>
      </c>
      <c r="AZ225" s="305" t="str">
        <f t="shared" si="92"/>
        <v>Falta diligenciar presupuesto asignado</v>
      </c>
      <c r="BA225" s="132" t="str">
        <f t="shared" si="93"/>
        <v>No Stock</v>
      </c>
      <c r="BB225" s="132" t="str">
        <f t="shared" si="94"/>
        <v>OK</v>
      </c>
      <c r="BC225" s="132" t="str">
        <f t="shared" si="95"/>
        <v>OK</v>
      </c>
      <c r="BD225" s="374" t="str">
        <f t="shared" si="96"/>
        <v>N/A o problema por ser Stock</v>
      </c>
      <c r="BE225" s="365" t="e">
        <f>VLOOKUP(B225,[1]Gastos!$A$11:$R$4776,17,FALSE)</f>
        <v>#N/A</v>
      </c>
      <c r="BF225" s="365">
        <f t="shared" si="97"/>
        <v>0</v>
      </c>
      <c r="BG225" s="405"/>
      <c r="BJ225" s="132" t="str">
        <f t="shared" si="99"/>
        <v>N/A</v>
      </c>
      <c r="BK225" s="14" t="str">
        <f t="shared" si="89"/>
        <v>Meta 2025 mayor o igual a meta 2024</v>
      </c>
    </row>
    <row r="226" spans="1:63" s="1" customFormat="1" ht="20.100000000000001" hidden="1" customHeight="1" x14ac:dyDescent="0.25">
      <c r="A226" s="14" t="str">
        <f t="shared" si="90"/>
        <v>0122-0111</v>
      </c>
      <c r="B226" s="14" t="str">
        <f t="shared" si="88"/>
        <v>0122-0144</v>
      </c>
      <c r="C226" s="14" t="s">
        <v>72</v>
      </c>
      <c r="D226" s="10" t="s">
        <v>725</v>
      </c>
      <c r="E226" s="11" t="s">
        <v>726</v>
      </c>
      <c r="F226" s="340">
        <f>VLOOKUP($B226,'producto-objetivo'!$A:$G,4,0)</f>
        <v>11</v>
      </c>
      <c r="G226" s="11" t="str">
        <f>VLOOKUP($B226,'producto-objetivo'!$A:$G,5,0)</f>
        <v>PROMOVER EL RECONOCIMIENTO Y GARANTÍA DE DERECHOS AL INTERIOR DE LAS FAMILIAS DE LA CIUDAD DE BOGOTÁ.</v>
      </c>
      <c r="H226" s="340" t="e">
        <v>#N/A</v>
      </c>
      <c r="I226" s="340" t="e">
        <v>#N/A</v>
      </c>
      <c r="J226" s="340" t="e">
        <v>#N/A</v>
      </c>
      <c r="K226" s="340" t="e">
        <v>#N/A</v>
      </c>
      <c r="L226" s="340" t="e">
        <v>#N/A</v>
      </c>
      <c r="M226" s="340" t="e">
        <v>#N/A</v>
      </c>
      <c r="N226" s="340" t="e">
        <v>#N/A</v>
      </c>
      <c r="O226" s="340" t="e">
        <v>#N/A</v>
      </c>
      <c r="P226" s="144"/>
      <c r="Q226" s="325" t="s">
        <v>735</v>
      </c>
      <c r="R226" s="11" t="s">
        <v>736</v>
      </c>
      <c r="S226" s="13">
        <v>83.031000000000006</v>
      </c>
      <c r="T226" s="13">
        <v>83.031000000000006</v>
      </c>
      <c r="U226" s="13">
        <v>23.631</v>
      </c>
      <c r="V226" s="13">
        <v>23.631</v>
      </c>
      <c r="W226" s="12" t="s">
        <v>94</v>
      </c>
      <c r="X226" s="12" t="s">
        <v>156</v>
      </c>
      <c r="Y226" s="12" t="s">
        <v>156</v>
      </c>
      <c r="Z226" s="12" t="s">
        <v>156</v>
      </c>
      <c r="AA226" s="12" t="s">
        <v>156</v>
      </c>
      <c r="AB226" s="12" t="s">
        <v>156</v>
      </c>
      <c r="AC226" s="9"/>
      <c r="AD226" s="141"/>
      <c r="AE226" s="141"/>
      <c r="AF226" s="351">
        <f t="shared" si="91"/>
        <v>0</v>
      </c>
      <c r="AG226" s="12"/>
      <c r="AH226" s="11"/>
      <c r="AI226" s="10"/>
      <c r="AJ226" s="10"/>
      <c r="AK226" s="10"/>
      <c r="AL226" s="10"/>
      <c r="AM226" s="10"/>
      <c r="AN226" s="13"/>
      <c r="AO226" s="13"/>
      <c r="AP226" s="13"/>
      <c r="AQ226" s="11"/>
      <c r="AR226" s="151"/>
      <c r="AS226" s="151"/>
      <c r="AT226" s="199"/>
      <c r="AU226" s="362"/>
      <c r="AW226" s="14"/>
      <c r="AX226" s="14" t="s">
        <v>197</v>
      </c>
      <c r="AZ226" s="305" t="str">
        <f t="shared" si="92"/>
        <v>Falta diligenciar presupuesto asignado</v>
      </c>
      <c r="BA226" s="132" t="str">
        <f t="shared" si="93"/>
        <v>No Stock</v>
      </c>
      <c r="BB226" s="132" t="str">
        <f t="shared" si="94"/>
        <v>OK</v>
      </c>
      <c r="BC226" s="132" t="str">
        <f t="shared" si="95"/>
        <v>OK</v>
      </c>
      <c r="BD226" s="374" t="str">
        <f t="shared" si="96"/>
        <v>N/A o problema por ser Stock</v>
      </c>
      <c r="BE226" s="365" t="e">
        <f>VLOOKUP(B226,[1]Gastos!$A$11:$R$4776,17,FALSE)</f>
        <v>#N/A</v>
      </c>
      <c r="BF226" s="365">
        <f t="shared" si="97"/>
        <v>0</v>
      </c>
      <c r="BG226" s="405"/>
      <c r="BJ226" s="132" t="str">
        <f t="shared" si="99"/>
        <v>N/A</v>
      </c>
      <c r="BK226" s="14" t="str">
        <f t="shared" si="89"/>
        <v>Meta 2025 mayor o igual a meta 2024</v>
      </c>
    </row>
    <row r="227" spans="1:63" s="14" customFormat="1" ht="20.100000000000001" hidden="1" customHeight="1" x14ac:dyDescent="0.25">
      <c r="A227" s="14" t="str">
        <f t="shared" si="90"/>
        <v>0122-0113</v>
      </c>
      <c r="B227" s="14" t="str">
        <f t="shared" si="88"/>
        <v>0122-0145</v>
      </c>
      <c r="C227" s="14" t="s">
        <v>72</v>
      </c>
      <c r="D227" s="10" t="s">
        <v>725</v>
      </c>
      <c r="E227" s="11" t="s">
        <v>726</v>
      </c>
      <c r="F227" s="340">
        <f>VLOOKUP($B227,'producto-objetivo'!$A:$G,4,0)</f>
        <v>13</v>
      </c>
      <c r="G227" s="11" t="str">
        <f>VLOOKUP($B227,'producto-objetivo'!$A:$G,5,0)</f>
        <v>DISEÑAR E IMPLEMENTAR UNA ESTRATEGIA DE ABORDAJE TERRITORIAL QUE CONTRIBUYA AL FORTALECIMIENTO DE LA GESTIÓN LOCAL Y AL MEJORAMIENTO DE LA CALIDAD DE VIDA DE LOS CIUDADANOS</v>
      </c>
      <c r="H227" s="340" t="e">
        <v>#N/A</v>
      </c>
      <c r="I227" s="340" t="e">
        <v>#N/A</v>
      </c>
      <c r="J227" s="340" t="e">
        <v>#N/A</v>
      </c>
      <c r="K227" s="340" t="e">
        <v>#N/A</v>
      </c>
      <c r="L227" s="340" t="e">
        <v>#N/A</v>
      </c>
      <c r="M227" s="340" t="e">
        <v>#N/A</v>
      </c>
      <c r="N227" s="340" t="e">
        <v>#N/A</v>
      </c>
      <c r="O227" s="340" t="e">
        <v>#N/A</v>
      </c>
      <c r="P227" s="144"/>
      <c r="Q227" s="325" t="s">
        <v>737</v>
      </c>
      <c r="R227" s="11" t="s">
        <v>738</v>
      </c>
      <c r="S227" s="13">
        <v>66.522000000000006</v>
      </c>
      <c r="T227" s="13">
        <v>66.522000000000006</v>
      </c>
      <c r="U227" s="13">
        <v>66.522000000000006</v>
      </c>
      <c r="V227" s="13">
        <v>37.332900000000002</v>
      </c>
      <c r="W227" s="12" t="s">
        <v>94</v>
      </c>
      <c r="X227" s="12" t="s">
        <v>94</v>
      </c>
      <c r="Y227" s="12" t="s">
        <v>94</v>
      </c>
      <c r="Z227" s="12" t="s">
        <v>94</v>
      </c>
      <c r="AA227" s="12" t="s">
        <v>94</v>
      </c>
      <c r="AB227" s="12" t="s">
        <v>94</v>
      </c>
      <c r="AC227" s="9"/>
      <c r="AD227" s="141"/>
      <c r="AE227" s="141"/>
      <c r="AF227" s="351">
        <f t="shared" si="91"/>
        <v>0</v>
      </c>
      <c r="AG227" s="12"/>
      <c r="AH227" s="11"/>
      <c r="AI227" s="10"/>
      <c r="AJ227" s="10"/>
      <c r="AK227" s="10"/>
      <c r="AL227" s="10"/>
      <c r="AM227" s="10"/>
      <c r="AN227" s="13"/>
      <c r="AO227" s="13"/>
      <c r="AP227" s="13"/>
      <c r="AQ227" s="11"/>
      <c r="AR227" s="151"/>
      <c r="AS227" s="151"/>
      <c r="AT227" s="199"/>
      <c r="AU227" s="362"/>
      <c r="AX227" s="14" t="s">
        <v>197</v>
      </c>
      <c r="AZ227" s="305" t="str">
        <f t="shared" si="92"/>
        <v>Falta diligenciar presupuesto asignado</v>
      </c>
      <c r="BA227" s="132" t="str">
        <f t="shared" si="93"/>
        <v>No Stock</v>
      </c>
      <c r="BB227" s="132" t="str">
        <f t="shared" si="94"/>
        <v>OK</v>
      </c>
      <c r="BC227" s="132" t="str">
        <f t="shared" si="95"/>
        <v>OK</v>
      </c>
      <c r="BD227" s="374" t="str">
        <f t="shared" si="96"/>
        <v>N/A o problema por ser Stock</v>
      </c>
      <c r="BE227" s="365" t="e">
        <f>VLOOKUP(B227,[1]Gastos!$A$11:$R$4776,17,FALSE)</f>
        <v>#N/A</v>
      </c>
      <c r="BF227" s="365">
        <f t="shared" si="97"/>
        <v>0</v>
      </c>
      <c r="BG227" s="405"/>
      <c r="BJ227" s="132" t="str">
        <f t="shared" si="99"/>
        <v>N/A</v>
      </c>
      <c r="BK227" s="14" t="str">
        <f t="shared" si="89"/>
        <v>Meta 2025 mayor o igual a meta 2024</v>
      </c>
    </row>
    <row r="228" spans="1:63" s="14" customFormat="1" ht="20.100000000000001" hidden="1" customHeight="1" x14ac:dyDescent="0.25">
      <c r="A228" s="14" t="str">
        <f t="shared" si="90"/>
        <v>0122-0101</v>
      </c>
      <c r="B228" s="14" t="str">
        <f t="shared" si="88"/>
        <v>0122-0150</v>
      </c>
      <c r="C228" s="1" t="s">
        <v>72</v>
      </c>
      <c r="D228" s="5" t="s">
        <v>725</v>
      </c>
      <c r="E228" s="6" t="s">
        <v>726</v>
      </c>
      <c r="F228" s="341" t="str">
        <f>VLOOKUP($B228,'producto-objetivo'!$A:$G,4,0)</f>
        <v>01</v>
      </c>
      <c r="G228" s="6" t="str">
        <f>VLOOKUP($B228,'producto-objetivo'!$A:$G,5,0)</f>
        <v>Contribuir a la mejora en la calidad de vida de la población en mayor condición de vulnerabilidad, con un enfoque territorial a través de la prestación de los servicios sociales.</v>
      </c>
      <c r="H228" s="6" t="str">
        <f>_xlfn.XLOOKUP($A228,'indicador-objetivo'!$A:$A,'indicador-objetivo'!F:F,"DATO NO ENCONTRADO",0)</f>
        <v>1</v>
      </c>
      <c r="I228" s="6" t="str">
        <f>_xlfn.XLOOKUP($A228,'indicador-objetivo'!$A:$A,'indicador-objetivo'!G:G,"DATO NO ENCONTRADO",0)</f>
        <v>Número de personas atendidas por la SDIS en el marco de la prestación de los servicios sociales</v>
      </c>
      <c r="J228" s="6" t="str">
        <f>_xlfn.XLOOKUP($A228,'indicador-objetivo'!$A:$A,'indicador-objetivo'!H:H,"DATO NO ENCONTRADO",0)</f>
        <v>Flujo</v>
      </c>
      <c r="K228" s="6" t="str">
        <f>_xlfn.XLOOKUP($A228,'indicador-objetivo'!$A:$A,'indicador-objetivo'!I:I,"DATO NO ENCONTRADO",0)</f>
        <v>Anual</v>
      </c>
      <c r="L228" s="6" t="str">
        <f>_xlfn.XLOOKUP($A228,'indicador-objetivo'!$A:$A,'indicador-objetivo'!J:J,"DATO NO ENCONTRADO",0)</f>
        <v>VAL</v>
      </c>
      <c r="M228" s="6">
        <f>_xlfn.XLOOKUP($A228,'indicador-objetivo'!$A:$A,'indicador-objetivo'!K:K,"DATO NO ENCONTRADO",0)</f>
        <v>1776825</v>
      </c>
      <c r="N228" s="6">
        <f>_xlfn.XLOOKUP($A228,'indicador-objetivo'!$A:$A,'indicador-objetivo'!L:L,"DATO NO ENCONTRADO",0)</f>
        <v>1905138</v>
      </c>
      <c r="O228" s="6">
        <f>_xlfn.XLOOKUP($A228,'indicador-objetivo'!$A:$A,'indicador-objetivo'!M:M,"DATO NO ENCONTRADO",0)</f>
        <v>1794593</v>
      </c>
      <c r="P228" s="144"/>
      <c r="Q228" s="326" t="s">
        <v>739</v>
      </c>
      <c r="R228" s="6" t="s">
        <v>740</v>
      </c>
      <c r="S228" s="9">
        <v>483800</v>
      </c>
      <c r="T228" s="9">
        <v>483800</v>
      </c>
      <c r="U228" s="9">
        <v>347887.61595299997</v>
      </c>
      <c r="V228" s="9">
        <v>344164.78839599999</v>
      </c>
      <c r="W228" s="7" t="s">
        <v>156</v>
      </c>
      <c r="X228" s="7" t="s">
        <v>94</v>
      </c>
      <c r="Y228" s="7" t="s">
        <v>156</v>
      </c>
      <c r="Z228" s="7" t="s">
        <v>94</v>
      </c>
      <c r="AA228" s="7" t="s">
        <v>94</v>
      </c>
      <c r="AB228" s="7" t="s">
        <v>94</v>
      </c>
      <c r="AC228" s="9">
        <v>787127</v>
      </c>
      <c r="AD228" s="167">
        <f>AC228-T228</f>
        <v>303327</v>
      </c>
      <c r="AE228" s="168">
        <f>AC228/T228-1</f>
        <v>0.62696775527077309</v>
      </c>
      <c r="AF228" s="351">
        <f t="shared" si="91"/>
        <v>120000000000</v>
      </c>
      <c r="AG228" s="7">
        <v>1</v>
      </c>
      <c r="AH228" s="6" t="s">
        <v>741</v>
      </c>
      <c r="AI228" s="5" t="s">
        <v>144</v>
      </c>
      <c r="AJ228" s="5" t="s">
        <v>97</v>
      </c>
      <c r="AK228" s="5" t="s">
        <v>149</v>
      </c>
      <c r="AL228" s="5">
        <v>90</v>
      </c>
      <c r="AM228" s="5">
        <v>90</v>
      </c>
      <c r="AN228" s="9">
        <v>90</v>
      </c>
      <c r="AO228" s="9">
        <v>90</v>
      </c>
      <c r="AP228" s="9">
        <v>100</v>
      </c>
      <c r="AQ228" s="6" t="s">
        <v>742</v>
      </c>
      <c r="AR228" s="151">
        <v>90</v>
      </c>
      <c r="AS228" s="151">
        <f t="shared" ref="AS228:AS257" si="100">AR228-AN228</f>
        <v>0</v>
      </c>
      <c r="AT228" s="199">
        <f t="shared" ref="AT228:AT257" si="101">AR228/AN228-1</f>
        <v>0</v>
      </c>
      <c r="AU228" s="362"/>
      <c r="AW228" s="1"/>
      <c r="AX228" s="1"/>
      <c r="AZ228" s="305" t="str">
        <f t="shared" si="92"/>
        <v>Ok</v>
      </c>
      <c r="BA228" s="132" t="str">
        <f t="shared" si="93"/>
        <v>Es Sotock</v>
      </c>
      <c r="BB228" s="132" t="str">
        <f t="shared" si="94"/>
        <v>OK</v>
      </c>
      <c r="BC228" s="132" t="str">
        <f t="shared" si="95"/>
        <v>OK</v>
      </c>
      <c r="BD228" s="374" t="str">
        <f t="shared" si="96"/>
        <v>Stock OK</v>
      </c>
      <c r="BE228" s="365">
        <f>VLOOKUP(B228,[1]Gastos!$A$11:$R$4776,17,FALSE)</f>
        <v>120000000000</v>
      </c>
      <c r="BF228" s="365">
        <f t="shared" si="97"/>
        <v>120000000000</v>
      </c>
      <c r="BG228" s="405"/>
      <c r="BJ228" s="132" t="str">
        <f t="shared" si="99"/>
        <v>Ok</v>
      </c>
      <c r="BK228" s="14" t="str">
        <f t="shared" si="89"/>
        <v>Meta 2025 menor que meta 2024</v>
      </c>
    </row>
    <row r="229" spans="1:63" s="14" customFormat="1" ht="20.100000000000001" hidden="1" customHeight="1" x14ac:dyDescent="0.25">
      <c r="A229" s="14" t="str">
        <f t="shared" si="90"/>
        <v>0122-0101</v>
      </c>
      <c r="B229" s="14" t="str">
        <f t="shared" si="88"/>
        <v>0122-0151</v>
      </c>
      <c r="C229" s="1" t="s">
        <v>72</v>
      </c>
      <c r="D229" s="5" t="s">
        <v>725</v>
      </c>
      <c r="E229" s="6" t="s">
        <v>726</v>
      </c>
      <c r="F229" s="341" t="str">
        <f>VLOOKUP($B229,'producto-objetivo'!$A:$G,4,0)</f>
        <v>01</v>
      </c>
      <c r="G229" s="6" t="str">
        <f>VLOOKUP($B229,'producto-objetivo'!$A:$G,5,0)</f>
        <v>Contribuir a la mejora en la calidad de vida de la población en mayor condición de vulnerabilidad, con un enfoque territorial a través de la prestación de los servicios sociales.</v>
      </c>
      <c r="H229" s="6" t="str">
        <f>_xlfn.XLOOKUP($A229,'indicador-objetivo'!$A:$A,'indicador-objetivo'!F:F,"DATO NO ENCONTRADO",0)</f>
        <v>1</v>
      </c>
      <c r="I229" s="6" t="str">
        <f>_xlfn.XLOOKUP($A229,'indicador-objetivo'!$A:$A,'indicador-objetivo'!G:G,"DATO NO ENCONTRADO",0)</f>
        <v>Número de personas atendidas por la SDIS en el marco de la prestación de los servicios sociales</v>
      </c>
      <c r="J229" s="6" t="str">
        <f>_xlfn.XLOOKUP($A229,'indicador-objetivo'!$A:$A,'indicador-objetivo'!H:H,"DATO NO ENCONTRADO",0)</f>
        <v>Flujo</v>
      </c>
      <c r="K229" s="6" t="str">
        <f>_xlfn.XLOOKUP($A229,'indicador-objetivo'!$A:$A,'indicador-objetivo'!I:I,"DATO NO ENCONTRADO",0)</f>
        <v>Anual</v>
      </c>
      <c r="L229" s="6" t="str">
        <f>_xlfn.XLOOKUP($A229,'indicador-objetivo'!$A:$A,'indicador-objetivo'!J:J,"DATO NO ENCONTRADO",0)</f>
        <v>VAL</v>
      </c>
      <c r="M229" s="6">
        <f>_xlfn.XLOOKUP($A229,'indicador-objetivo'!$A:$A,'indicador-objetivo'!K:K,"DATO NO ENCONTRADO",0)</f>
        <v>1776825</v>
      </c>
      <c r="N229" s="6">
        <f>_xlfn.XLOOKUP($A229,'indicador-objetivo'!$A:$A,'indicador-objetivo'!L:L,"DATO NO ENCONTRADO",0)</f>
        <v>1905138</v>
      </c>
      <c r="O229" s="6">
        <f>_xlfn.XLOOKUP($A229,'indicador-objetivo'!$A:$A,'indicador-objetivo'!M:M,"DATO NO ENCONTRADO",0)</f>
        <v>1794593</v>
      </c>
      <c r="P229" s="144"/>
      <c r="Q229" s="326" t="s">
        <v>743</v>
      </c>
      <c r="R229" s="6" t="s">
        <v>744</v>
      </c>
      <c r="S229" s="9">
        <v>258463.57630099999</v>
      </c>
      <c r="T229" s="9">
        <v>258463.57630099999</v>
      </c>
      <c r="U229" s="9">
        <v>152837.040721</v>
      </c>
      <c r="V229" s="9">
        <v>58896.470802000003</v>
      </c>
      <c r="W229" s="7" t="s">
        <v>156</v>
      </c>
      <c r="X229" s="7" t="s">
        <v>156</v>
      </c>
      <c r="Y229" s="7" t="s">
        <v>156</v>
      </c>
      <c r="Z229" s="7" t="s">
        <v>156</v>
      </c>
      <c r="AA229" s="7" t="s">
        <v>94</v>
      </c>
      <c r="AB229" s="7" t="s">
        <v>156</v>
      </c>
      <c r="AC229" s="9">
        <v>292842</v>
      </c>
      <c r="AD229" s="167">
        <f>AC229-T229</f>
        <v>34378.423699000006</v>
      </c>
      <c r="AE229" s="168">
        <f>AC229/T229-1</f>
        <v>0.13301070963656314</v>
      </c>
      <c r="AF229" s="351">
        <f t="shared" si="91"/>
        <v>120416442000</v>
      </c>
      <c r="AG229" s="7">
        <v>2</v>
      </c>
      <c r="AH229" s="6" t="s">
        <v>745</v>
      </c>
      <c r="AI229" s="5" t="s">
        <v>144</v>
      </c>
      <c r="AJ229" s="5" t="s">
        <v>145</v>
      </c>
      <c r="AK229" s="5" t="s">
        <v>149</v>
      </c>
      <c r="AL229" s="5">
        <v>100</v>
      </c>
      <c r="AM229" s="5">
        <v>100</v>
      </c>
      <c r="AN229" s="9">
        <v>100</v>
      </c>
      <c r="AO229" s="9"/>
      <c r="AP229" s="9"/>
      <c r="AQ229" s="6" t="s">
        <v>746</v>
      </c>
      <c r="AR229" s="151">
        <v>100</v>
      </c>
      <c r="AS229" s="151">
        <f t="shared" si="100"/>
        <v>0</v>
      </c>
      <c r="AT229" s="199">
        <f t="shared" si="101"/>
        <v>0</v>
      </c>
      <c r="AU229" s="362"/>
      <c r="AW229" s="1"/>
      <c r="AX229" s="1"/>
      <c r="AZ229" s="305" t="str">
        <f t="shared" si="92"/>
        <v>Ok</v>
      </c>
      <c r="BA229" s="132" t="str">
        <f t="shared" si="93"/>
        <v>Es Sotock</v>
      </c>
      <c r="BB229" s="132" t="str">
        <f t="shared" si="94"/>
        <v>OK</v>
      </c>
      <c r="BC229" s="132" t="str">
        <f t="shared" si="95"/>
        <v>OK</v>
      </c>
      <c r="BD229" s="374" t="str">
        <f t="shared" si="96"/>
        <v>Stock OK</v>
      </c>
      <c r="BE229" s="365">
        <f>VLOOKUP(B229,[1]Gastos!$A$11:$R$4776,17,FALSE)</f>
        <v>120416442000</v>
      </c>
      <c r="BF229" s="365">
        <f t="shared" si="97"/>
        <v>120416442000</v>
      </c>
      <c r="BG229" s="405"/>
      <c r="BJ229" s="132" t="str">
        <f t="shared" si="99"/>
        <v>Ok</v>
      </c>
      <c r="BK229" s="14" t="str">
        <f t="shared" si="89"/>
        <v>Meta 2025 menor que meta 2024</v>
      </c>
    </row>
    <row r="230" spans="1:63" s="14" customFormat="1" ht="20.100000000000001" hidden="1" customHeight="1" x14ac:dyDescent="0.25">
      <c r="A230" s="14" t="str">
        <f t="shared" si="90"/>
        <v>0122-0101</v>
      </c>
      <c r="B230" s="14" t="str">
        <f t="shared" si="88"/>
        <v>0122-0151</v>
      </c>
      <c r="C230" s="1" t="s">
        <v>72</v>
      </c>
      <c r="D230" s="5" t="s">
        <v>725</v>
      </c>
      <c r="E230" s="6" t="s">
        <v>726</v>
      </c>
      <c r="F230" s="341" t="str">
        <f>VLOOKUP($B230,'producto-objetivo'!$A:$G,4,0)</f>
        <v>01</v>
      </c>
      <c r="G230" s="6" t="str">
        <f>VLOOKUP($B230,'producto-objetivo'!$A:$G,5,0)</f>
        <v>Contribuir a la mejora en la calidad de vida de la población en mayor condición de vulnerabilidad, con un enfoque territorial a través de la prestación de los servicios sociales.</v>
      </c>
      <c r="H230" s="6" t="str">
        <f>_xlfn.XLOOKUP($A230,'indicador-objetivo'!$A:$A,'indicador-objetivo'!F:F,"DATO NO ENCONTRADO",0)</f>
        <v>1</v>
      </c>
      <c r="I230" s="6" t="str">
        <f>_xlfn.XLOOKUP($A230,'indicador-objetivo'!$A:$A,'indicador-objetivo'!G:G,"DATO NO ENCONTRADO",0)</f>
        <v>Número de personas atendidas por la SDIS en el marco de la prestación de los servicios sociales</v>
      </c>
      <c r="J230" s="6" t="str">
        <f>_xlfn.XLOOKUP($A230,'indicador-objetivo'!$A:$A,'indicador-objetivo'!H:H,"DATO NO ENCONTRADO",0)</f>
        <v>Flujo</v>
      </c>
      <c r="K230" s="6" t="str">
        <f>_xlfn.XLOOKUP($A230,'indicador-objetivo'!$A:$A,'indicador-objetivo'!I:I,"DATO NO ENCONTRADO",0)</f>
        <v>Anual</v>
      </c>
      <c r="L230" s="6" t="str">
        <f>_xlfn.XLOOKUP($A230,'indicador-objetivo'!$A:$A,'indicador-objetivo'!J:J,"DATO NO ENCONTRADO",0)</f>
        <v>VAL</v>
      </c>
      <c r="M230" s="6">
        <f>_xlfn.XLOOKUP($A230,'indicador-objetivo'!$A:$A,'indicador-objetivo'!K:K,"DATO NO ENCONTRADO",0)</f>
        <v>1776825</v>
      </c>
      <c r="N230" s="6">
        <f>_xlfn.XLOOKUP($A230,'indicador-objetivo'!$A:$A,'indicador-objetivo'!L:L,"DATO NO ENCONTRADO",0)</f>
        <v>1905138</v>
      </c>
      <c r="O230" s="6">
        <f>_xlfn.XLOOKUP($A230,'indicador-objetivo'!$A:$A,'indicador-objetivo'!M:M,"DATO NO ENCONTRADO",0)</f>
        <v>1794593</v>
      </c>
      <c r="P230" s="144"/>
      <c r="Q230" s="326" t="s">
        <v>743</v>
      </c>
      <c r="R230" s="6" t="s">
        <v>744</v>
      </c>
      <c r="S230" s="9">
        <v>0</v>
      </c>
      <c r="T230" s="9">
        <v>0</v>
      </c>
      <c r="U230" s="9">
        <v>0</v>
      </c>
      <c r="V230" s="9">
        <v>0</v>
      </c>
      <c r="W230" s="7">
        <v>0</v>
      </c>
      <c r="X230" s="7">
        <v>0</v>
      </c>
      <c r="Y230" s="7">
        <v>0</v>
      </c>
      <c r="Z230" s="7">
        <v>0</v>
      </c>
      <c r="AA230" s="7">
        <v>0</v>
      </c>
      <c r="AB230" s="7">
        <v>0</v>
      </c>
      <c r="AC230" s="9"/>
      <c r="AD230" s="167"/>
      <c r="AE230" s="168"/>
      <c r="AF230" s="351">
        <f t="shared" si="91"/>
        <v>0</v>
      </c>
      <c r="AG230" s="7">
        <v>3</v>
      </c>
      <c r="AH230" s="6" t="s">
        <v>747</v>
      </c>
      <c r="AI230" s="5" t="s">
        <v>144</v>
      </c>
      <c r="AJ230" s="5" t="s">
        <v>145</v>
      </c>
      <c r="AK230" s="5" t="s">
        <v>149</v>
      </c>
      <c r="AL230" s="5">
        <v>100</v>
      </c>
      <c r="AM230" s="5">
        <v>100</v>
      </c>
      <c r="AN230" s="9">
        <v>100</v>
      </c>
      <c r="AO230" s="9"/>
      <c r="AP230" s="9"/>
      <c r="AQ230" s="6" t="s">
        <v>748</v>
      </c>
      <c r="AR230" s="151">
        <v>100</v>
      </c>
      <c r="AS230" s="151">
        <f t="shared" si="100"/>
        <v>0</v>
      </c>
      <c r="AT230" s="199">
        <f t="shared" si="101"/>
        <v>0</v>
      </c>
      <c r="AU230" s="362"/>
      <c r="AW230" s="1"/>
      <c r="AX230" s="1"/>
      <c r="AZ230" s="305" t="str">
        <f t="shared" si="92"/>
        <v>Falta diligenciar presupuesto asignado</v>
      </c>
      <c r="BA230" s="132" t="str">
        <f t="shared" si="93"/>
        <v>Es Sotock</v>
      </c>
      <c r="BB230" s="132" t="str">
        <f t="shared" si="94"/>
        <v>OK</v>
      </c>
      <c r="BC230" s="132" t="str">
        <f t="shared" si="95"/>
        <v>OK</v>
      </c>
      <c r="BD230" s="374" t="str">
        <f t="shared" si="96"/>
        <v>Stock OK</v>
      </c>
      <c r="BE230" s="365">
        <f>VLOOKUP(B230,[1]Gastos!$A$11:$R$4776,17,FALSE)</f>
        <v>120416442000</v>
      </c>
      <c r="BF230" s="365">
        <f t="shared" si="97"/>
        <v>120416442000</v>
      </c>
      <c r="BG230" s="405"/>
      <c r="BJ230" s="132" t="str">
        <f t="shared" si="99"/>
        <v>Ok</v>
      </c>
      <c r="BK230" s="14" t="str">
        <f t="shared" si="89"/>
        <v>Meta 2025 menor que meta 2024</v>
      </c>
    </row>
    <row r="231" spans="1:63" s="14" customFormat="1" ht="20.100000000000001" hidden="1" customHeight="1" x14ac:dyDescent="0.25">
      <c r="A231" s="14" t="str">
        <f t="shared" si="90"/>
        <v>0122-0101</v>
      </c>
      <c r="B231" s="14" t="str">
        <f t="shared" si="88"/>
        <v>0122-0152</v>
      </c>
      <c r="C231" s="1" t="s">
        <v>72</v>
      </c>
      <c r="D231" s="5" t="s">
        <v>725</v>
      </c>
      <c r="E231" s="6" t="s">
        <v>726</v>
      </c>
      <c r="F231" s="341" t="str">
        <f>VLOOKUP($B231,'producto-objetivo'!$A:$G,4,0)</f>
        <v>01</v>
      </c>
      <c r="G231" s="6" t="str">
        <f>VLOOKUP($B231,'producto-objetivo'!$A:$G,5,0)</f>
        <v>Contribuir a la mejora en la calidad de vida de la población en mayor condición de vulnerabilidad, con un enfoque territorial a través de la prestación de los servicios sociales.</v>
      </c>
      <c r="H231" s="6" t="str">
        <f>_xlfn.XLOOKUP($A231,'indicador-objetivo'!$A:$A,'indicador-objetivo'!F:F,"DATO NO ENCONTRADO",0)</f>
        <v>1</v>
      </c>
      <c r="I231" s="6" t="str">
        <f>_xlfn.XLOOKUP($A231,'indicador-objetivo'!$A:$A,'indicador-objetivo'!G:G,"DATO NO ENCONTRADO",0)</f>
        <v>Número de personas atendidas por la SDIS en el marco de la prestación de los servicios sociales</v>
      </c>
      <c r="J231" s="6" t="str">
        <f>_xlfn.XLOOKUP($A231,'indicador-objetivo'!$A:$A,'indicador-objetivo'!H:H,"DATO NO ENCONTRADO",0)</f>
        <v>Flujo</v>
      </c>
      <c r="K231" s="6" t="str">
        <f>_xlfn.XLOOKUP($A231,'indicador-objetivo'!$A:$A,'indicador-objetivo'!I:I,"DATO NO ENCONTRADO",0)</f>
        <v>Anual</v>
      </c>
      <c r="L231" s="6" t="str">
        <f>_xlfn.XLOOKUP($A231,'indicador-objetivo'!$A:$A,'indicador-objetivo'!J:J,"DATO NO ENCONTRADO",0)</f>
        <v>VAL</v>
      </c>
      <c r="M231" s="6">
        <f>_xlfn.XLOOKUP($A231,'indicador-objetivo'!$A:$A,'indicador-objetivo'!K:K,"DATO NO ENCONTRADO",0)</f>
        <v>1776825</v>
      </c>
      <c r="N231" s="6">
        <f>_xlfn.XLOOKUP($A231,'indicador-objetivo'!$A:$A,'indicador-objetivo'!L:L,"DATO NO ENCONTRADO",0)</f>
        <v>1905138</v>
      </c>
      <c r="O231" s="6">
        <f>_xlfn.XLOOKUP($A231,'indicador-objetivo'!$A:$A,'indicador-objetivo'!M:M,"DATO NO ENCONTRADO",0)</f>
        <v>1794593</v>
      </c>
      <c r="P231" s="144"/>
      <c r="Q231" s="326" t="s">
        <v>749</v>
      </c>
      <c r="R231" s="6" t="s">
        <v>750</v>
      </c>
      <c r="S231" s="9">
        <v>236369.790855</v>
      </c>
      <c r="T231" s="9">
        <v>236369.790855</v>
      </c>
      <c r="U231" s="9">
        <v>208284.96892799999</v>
      </c>
      <c r="V231" s="9">
        <v>71934.344991000005</v>
      </c>
      <c r="W231" s="7" t="s">
        <v>156</v>
      </c>
      <c r="X231" s="7" t="s">
        <v>156</v>
      </c>
      <c r="Y231" s="7" t="s">
        <v>156</v>
      </c>
      <c r="Z231" s="7" t="s">
        <v>156</v>
      </c>
      <c r="AA231" s="7" t="s">
        <v>94</v>
      </c>
      <c r="AB231" s="7" t="s">
        <v>156</v>
      </c>
      <c r="AC231" s="9">
        <v>228672</v>
      </c>
      <c r="AD231" s="167">
        <f>AC231-T231</f>
        <v>-7697.7908549999993</v>
      </c>
      <c r="AE231" s="168">
        <f>AC231/T231-1</f>
        <v>-3.2566728714170434E-2</v>
      </c>
      <c r="AF231" s="351">
        <f t="shared" si="91"/>
        <v>2143616000</v>
      </c>
      <c r="AG231" s="7">
        <v>4</v>
      </c>
      <c r="AH231" s="6" t="s">
        <v>751</v>
      </c>
      <c r="AI231" s="5" t="s">
        <v>223</v>
      </c>
      <c r="AJ231" s="5" t="s">
        <v>148</v>
      </c>
      <c r="AK231" s="5" t="s">
        <v>98</v>
      </c>
      <c r="AL231" s="5">
        <v>95000</v>
      </c>
      <c r="AM231" s="5">
        <v>149179</v>
      </c>
      <c r="AN231" s="9">
        <v>141179</v>
      </c>
      <c r="AO231" s="9">
        <v>83417</v>
      </c>
      <c r="AP231" s="9">
        <v>59.085983042803797</v>
      </c>
      <c r="AQ231" s="6" t="s">
        <v>752</v>
      </c>
      <c r="AR231" s="151">
        <v>143312</v>
      </c>
      <c r="AS231" s="151">
        <f t="shared" si="100"/>
        <v>2133</v>
      </c>
      <c r="AT231" s="199">
        <f t="shared" si="101"/>
        <v>1.5108479306412459E-2</v>
      </c>
      <c r="AU231" s="362"/>
      <c r="AW231" s="1"/>
      <c r="AX231" s="1"/>
      <c r="AZ231" s="305" t="str">
        <f t="shared" si="92"/>
        <v>Ok</v>
      </c>
      <c r="BA231" s="132" t="str">
        <f t="shared" si="93"/>
        <v>No Stock</v>
      </c>
      <c r="BB231" s="132" t="str">
        <f t="shared" si="94"/>
        <v>NO</v>
      </c>
      <c r="BC231" s="132" t="str">
        <f t="shared" si="95"/>
        <v>NO</v>
      </c>
      <c r="BD231" s="374" t="str">
        <f t="shared" si="96"/>
        <v>N/A o problema por ser Stock</v>
      </c>
      <c r="BE231" s="365">
        <f>VLOOKUP(B231,[1]Gastos!$A$11:$R$4776,17,FALSE)</f>
        <v>2143616000</v>
      </c>
      <c r="BF231" s="365">
        <f t="shared" si="97"/>
        <v>2143616000</v>
      </c>
      <c r="BG231" s="405"/>
      <c r="BJ231" s="132" t="str">
        <f t="shared" si="99"/>
        <v>Ok</v>
      </c>
      <c r="BK231" s="14" t="str">
        <f t="shared" si="89"/>
        <v>Meta 2025 menor que meta 2024</v>
      </c>
    </row>
    <row r="232" spans="1:63" s="14" customFormat="1" ht="20.100000000000001" hidden="1" customHeight="1" x14ac:dyDescent="0.25">
      <c r="A232" s="14" t="str">
        <f t="shared" si="90"/>
        <v>0122-0101</v>
      </c>
      <c r="B232" s="14" t="str">
        <f t="shared" si="88"/>
        <v>0122-0152</v>
      </c>
      <c r="C232" s="1" t="s">
        <v>72</v>
      </c>
      <c r="D232" s="5" t="s">
        <v>725</v>
      </c>
      <c r="E232" s="6" t="s">
        <v>726</v>
      </c>
      <c r="F232" s="341" t="str">
        <f>VLOOKUP($B232,'producto-objetivo'!$A:$G,4,0)</f>
        <v>01</v>
      </c>
      <c r="G232" s="6" t="str">
        <f>VLOOKUP($B232,'producto-objetivo'!$A:$G,5,0)</f>
        <v>Contribuir a la mejora en la calidad de vida de la población en mayor condición de vulnerabilidad, con un enfoque territorial a través de la prestación de los servicios sociales.</v>
      </c>
      <c r="H232" s="6" t="str">
        <f>_xlfn.XLOOKUP($A232,'indicador-objetivo'!$A:$A,'indicador-objetivo'!F:F,"DATO NO ENCONTRADO",0)</f>
        <v>1</v>
      </c>
      <c r="I232" s="6" t="str">
        <f>_xlfn.XLOOKUP($A232,'indicador-objetivo'!$A:$A,'indicador-objetivo'!G:G,"DATO NO ENCONTRADO",0)</f>
        <v>Número de personas atendidas por la SDIS en el marco de la prestación de los servicios sociales</v>
      </c>
      <c r="J232" s="6" t="str">
        <f>_xlfn.XLOOKUP($A232,'indicador-objetivo'!$A:$A,'indicador-objetivo'!H:H,"DATO NO ENCONTRADO",0)</f>
        <v>Flujo</v>
      </c>
      <c r="K232" s="6" t="str">
        <f>_xlfn.XLOOKUP($A232,'indicador-objetivo'!$A:$A,'indicador-objetivo'!I:I,"DATO NO ENCONTRADO",0)</f>
        <v>Anual</v>
      </c>
      <c r="L232" s="6" t="str">
        <f>_xlfn.XLOOKUP($A232,'indicador-objetivo'!$A:$A,'indicador-objetivo'!J:J,"DATO NO ENCONTRADO",0)</f>
        <v>VAL</v>
      </c>
      <c r="M232" s="6">
        <f>_xlfn.XLOOKUP($A232,'indicador-objetivo'!$A:$A,'indicador-objetivo'!K:K,"DATO NO ENCONTRADO",0)</f>
        <v>1776825</v>
      </c>
      <c r="N232" s="6">
        <f>_xlfn.XLOOKUP($A232,'indicador-objetivo'!$A:$A,'indicador-objetivo'!L:L,"DATO NO ENCONTRADO",0)</f>
        <v>1905138</v>
      </c>
      <c r="O232" s="6">
        <f>_xlfn.XLOOKUP($A232,'indicador-objetivo'!$A:$A,'indicador-objetivo'!M:M,"DATO NO ENCONTRADO",0)</f>
        <v>1794593</v>
      </c>
      <c r="P232" s="144"/>
      <c r="Q232" s="326" t="s">
        <v>749</v>
      </c>
      <c r="R232" s="6" t="s">
        <v>750</v>
      </c>
      <c r="S232" s="9">
        <v>0</v>
      </c>
      <c r="T232" s="9">
        <v>0</v>
      </c>
      <c r="U232" s="9">
        <v>0</v>
      </c>
      <c r="V232" s="9">
        <v>0</v>
      </c>
      <c r="W232" s="7">
        <v>0</v>
      </c>
      <c r="X232" s="7">
        <v>0</v>
      </c>
      <c r="Y232" s="7">
        <v>0</v>
      </c>
      <c r="Z232" s="7">
        <v>0</v>
      </c>
      <c r="AA232" s="7">
        <v>0</v>
      </c>
      <c r="AB232" s="7">
        <v>0</v>
      </c>
      <c r="AC232" s="9"/>
      <c r="AD232" s="167"/>
      <c r="AE232" s="168"/>
      <c r="AF232" s="351">
        <f t="shared" si="91"/>
        <v>0</v>
      </c>
      <c r="AG232" s="7">
        <v>5</v>
      </c>
      <c r="AH232" s="6" t="s">
        <v>753</v>
      </c>
      <c r="AI232" s="5" t="s">
        <v>223</v>
      </c>
      <c r="AJ232" s="5" t="s">
        <v>97</v>
      </c>
      <c r="AK232" s="5" t="s">
        <v>98</v>
      </c>
      <c r="AL232" s="5">
        <v>7000</v>
      </c>
      <c r="AM232" s="5">
        <v>8300</v>
      </c>
      <c r="AN232" s="9">
        <v>8300</v>
      </c>
      <c r="AO232" s="9">
        <v>8300</v>
      </c>
      <c r="AP232" s="9">
        <v>100</v>
      </c>
      <c r="AQ232" s="6" t="s">
        <v>754</v>
      </c>
      <c r="AR232" s="151">
        <v>1500</v>
      </c>
      <c r="AS232" s="151">
        <f t="shared" si="100"/>
        <v>-6800</v>
      </c>
      <c r="AT232" s="199">
        <f t="shared" si="101"/>
        <v>-0.81927710843373491</v>
      </c>
      <c r="AU232" s="362"/>
      <c r="AW232" s="1"/>
      <c r="AX232" s="1"/>
      <c r="AZ232" s="305" t="str">
        <f t="shared" si="92"/>
        <v>Falta diligenciar presupuesto asignado</v>
      </c>
      <c r="BA232" s="132" t="str">
        <f t="shared" si="93"/>
        <v>No Stock</v>
      </c>
      <c r="BB232" s="132" t="str">
        <f t="shared" si="94"/>
        <v>NO</v>
      </c>
      <c r="BC232" s="132" t="str">
        <f t="shared" si="95"/>
        <v>OK</v>
      </c>
      <c r="BD232" s="374" t="str">
        <f t="shared" si="96"/>
        <v>N/A o problema por ser Stock</v>
      </c>
      <c r="BE232" s="365">
        <f>VLOOKUP(B232,[1]Gastos!$A$11:$R$4776,17,FALSE)</f>
        <v>2143616000</v>
      </c>
      <c r="BF232" s="365">
        <f t="shared" si="97"/>
        <v>2143616000</v>
      </c>
      <c r="BG232" s="405"/>
      <c r="BJ232" s="132" t="str">
        <f t="shared" si="99"/>
        <v>Ok</v>
      </c>
      <c r="BK232" s="14" t="str">
        <f t="shared" si="89"/>
        <v>Meta 2025 menor que meta 2024</v>
      </c>
    </row>
    <row r="233" spans="1:63" s="14" customFormat="1" ht="20.100000000000001" hidden="1" customHeight="1" x14ac:dyDescent="0.25">
      <c r="A233" s="14" t="str">
        <f t="shared" si="90"/>
        <v>0122-0101</v>
      </c>
      <c r="B233" s="14" t="str">
        <f t="shared" si="88"/>
        <v>0122-0153</v>
      </c>
      <c r="C233" s="1" t="s">
        <v>72</v>
      </c>
      <c r="D233" s="5" t="s">
        <v>725</v>
      </c>
      <c r="E233" s="6" t="s">
        <v>726</v>
      </c>
      <c r="F233" s="341" t="str">
        <f>VLOOKUP($B233,'producto-objetivo'!$A:$G,4,0)</f>
        <v>01</v>
      </c>
      <c r="G233" s="6" t="str">
        <f>VLOOKUP($B233,'producto-objetivo'!$A:$G,5,0)</f>
        <v>Contribuir a la mejora en la calidad de vida de la población en mayor condición de vulnerabilidad, con un enfoque territorial a través de la prestación de los servicios sociales.</v>
      </c>
      <c r="H233" s="6" t="str">
        <f>_xlfn.XLOOKUP($A233,'indicador-objetivo'!$A:$A,'indicador-objetivo'!F:F,"DATO NO ENCONTRADO",0)</f>
        <v>1</v>
      </c>
      <c r="I233" s="6" t="str">
        <f>_xlfn.XLOOKUP($A233,'indicador-objetivo'!$A:$A,'indicador-objetivo'!G:G,"DATO NO ENCONTRADO",0)</f>
        <v>Número de personas atendidas por la SDIS en el marco de la prestación de los servicios sociales</v>
      </c>
      <c r="J233" s="6" t="str">
        <f>_xlfn.XLOOKUP($A233,'indicador-objetivo'!$A:$A,'indicador-objetivo'!H:H,"DATO NO ENCONTRADO",0)</f>
        <v>Flujo</v>
      </c>
      <c r="K233" s="6" t="str">
        <f>_xlfn.XLOOKUP($A233,'indicador-objetivo'!$A:$A,'indicador-objetivo'!I:I,"DATO NO ENCONTRADO",0)</f>
        <v>Anual</v>
      </c>
      <c r="L233" s="6" t="str">
        <f>_xlfn.XLOOKUP($A233,'indicador-objetivo'!$A:$A,'indicador-objetivo'!J:J,"DATO NO ENCONTRADO",0)</f>
        <v>VAL</v>
      </c>
      <c r="M233" s="6">
        <f>_xlfn.XLOOKUP($A233,'indicador-objetivo'!$A:$A,'indicador-objetivo'!K:K,"DATO NO ENCONTRADO",0)</f>
        <v>1776825</v>
      </c>
      <c r="N233" s="6">
        <f>_xlfn.XLOOKUP($A233,'indicador-objetivo'!$A:$A,'indicador-objetivo'!L:L,"DATO NO ENCONTRADO",0)</f>
        <v>1905138</v>
      </c>
      <c r="O233" s="6">
        <f>_xlfn.XLOOKUP($A233,'indicador-objetivo'!$A:$A,'indicador-objetivo'!M:M,"DATO NO ENCONTRADO",0)</f>
        <v>1794593</v>
      </c>
      <c r="P233" s="144"/>
      <c r="Q233" s="326" t="s">
        <v>755</v>
      </c>
      <c r="R233" s="6" t="s">
        <v>756</v>
      </c>
      <c r="S233" s="9">
        <v>12568.816999999999</v>
      </c>
      <c r="T233" s="9">
        <v>12568.816999999999</v>
      </c>
      <c r="U233" s="9">
        <v>10174.527461</v>
      </c>
      <c r="V233" s="9">
        <v>4036.6050639999999</v>
      </c>
      <c r="W233" s="7" t="s">
        <v>156</v>
      </c>
      <c r="X233" s="7" t="s">
        <v>156</v>
      </c>
      <c r="Y233" s="7" t="s">
        <v>156</v>
      </c>
      <c r="Z233" s="7" t="s">
        <v>156</v>
      </c>
      <c r="AA233" s="7" t="s">
        <v>156</v>
      </c>
      <c r="AB233" s="7" t="s">
        <v>156</v>
      </c>
      <c r="AC233" s="9">
        <v>19516</v>
      </c>
      <c r="AD233" s="167">
        <f>AC233-T233</f>
        <v>6947.1830000000009</v>
      </c>
      <c r="AE233" s="168">
        <f>AC233/T233-1</f>
        <v>0.55273165326537899</v>
      </c>
      <c r="AF233" s="351">
        <f t="shared" si="91"/>
        <v>0</v>
      </c>
      <c r="AG233" s="7">
        <v>6</v>
      </c>
      <c r="AH233" s="6" t="s">
        <v>757</v>
      </c>
      <c r="AI233" s="5" t="s">
        <v>96</v>
      </c>
      <c r="AJ233" s="5" t="s">
        <v>97</v>
      </c>
      <c r="AK233" s="5" t="s">
        <v>98</v>
      </c>
      <c r="AL233" s="5">
        <v>18684</v>
      </c>
      <c r="AM233" s="5">
        <v>94000</v>
      </c>
      <c r="AN233" s="9">
        <v>2000</v>
      </c>
      <c r="AO233" s="9">
        <v>1629</v>
      </c>
      <c r="AP233" s="9">
        <v>81.45</v>
      </c>
      <c r="AQ233" s="6" t="s">
        <v>758</v>
      </c>
      <c r="AR233" s="151">
        <v>17000</v>
      </c>
      <c r="AS233" s="151">
        <f t="shared" si="100"/>
        <v>15000</v>
      </c>
      <c r="AT233" s="199">
        <f t="shared" si="101"/>
        <v>7.5</v>
      </c>
      <c r="AU233" s="362"/>
      <c r="AW233" s="1"/>
      <c r="AX233" s="1"/>
      <c r="AZ233" s="305" t="str">
        <f t="shared" si="92"/>
        <v>Falta diligenciar presupuesto asignado</v>
      </c>
      <c r="BA233" s="132" t="str">
        <f t="shared" si="93"/>
        <v>No Stock</v>
      </c>
      <c r="BB233" s="132" t="str">
        <f t="shared" si="94"/>
        <v>NO</v>
      </c>
      <c r="BC233" s="132" t="str">
        <f t="shared" si="95"/>
        <v>NO</v>
      </c>
      <c r="BD233" s="374" t="str">
        <f t="shared" si="96"/>
        <v>N/A o problema por ser Stock</v>
      </c>
      <c r="BE233" s="365" t="e">
        <f>VLOOKUP(B233,[1]Gastos!$A$11:$R$4776,17,FALSE)</f>
        <v>#N/A</v>
      </c>
      <c r="BF233" s="365">
        <f t="shared" si="97"/>
        <v>0</v>
      </c>
      <c r="BG233" s="405"/>
      <c r="BJ233" s="132" t="str">
        <f t="shared" si="99"/>
        <v>Ok</v>
      </c>
      <c r="BK233" s="14" t="str">
        <f t="shared" si="89"/>
        <v>Meta 2025 menor que meta 2024</v>
      </c>
    </row>
    <row r="234" spans="1:63" s="14" customFormat="1" ht="20.100000000000001" hidden="1" customHeight="1" x14ac:dyDescent="0.25">
      <c r="A234" s="14" t="str">
        <f t="shared" si="90"/>
        <v>0122-0101</v>
      </c>
      <c r="B234" s="14" t="str">
        <f t="shared" si="88"/>
        <v>0122-0153</v>
      </c>
      <c r="C234" s="1" t="s">
        <v>72</v>
      </c>
      <c r="D234" s="5" t="s">
        <v>725</v>
      </c>
      <c r="E234" s="6" t="s">
        <v>726</v>
      </c>
      <c r="F234" s="341" t="str">
        <f>VLOOKUP($B234,'producto-objetivo'!$A:$G,4,0)</f>
        <v>01</v>
      </c>
      <c r="G234" s="6" t="str">
        <f>VLOOKUP($B234,'producto-objetivo'!$A:$G,5,0)</f>
        <v>Contribuir a la mejora en la calidad de vida de la población en mayor condición de vulnerabilidad, con un enfoque territorial a través de la prestación de los servicios sociales.</v>
      </c>
      <c r="H234" s="6" t="str">
        <f>_xlfn.XLOOKUP($A234,'indicador-objetivo'!$A:$A,'indicador-objetivo'!F:F,"DATO NO ENCONTRADO",0)</f>
        <v>1</v>
      </c>
      <c r="I234" s="6" t="str">
        <f>_xlfn.XLOOKUP($A234,'indicador-objetivo'!$A:$A,'indicador-objetivo'!G:G,"DATO NO ENCONTRADO",0)</f>
        <v>Número de personas atendidas por la SDIS en el marco de la prestación de los servicios sociales</v>
      </c>
      <c r="J234" s="6" t="str">
        <f>_xlfn.XLOOKUP($A234,'indicador-objetivo'!$A:$A,'indicador-objetivo'!H:H,"DATO NO ENCONTRADO",0)</f>
        <v>Flujo</v>
      </c>
      <c r="K234" s="6" t="str">
        <f>_xlfn.XLOOKUP($A234,'indicador-objetivo'!$A:$A,'indicador-objetivo'!I:I,"DATO NO ENCONTRADO",0)</f>
        <v>Anual</v>
      </c>
      <c r="L234" s="6" t="str">
        <f>_xlfn.XLOOKUP($A234,'indicador-objetivo'!$A:$A,'indicador-objetivo'!J:J,"DATO NO ENCONTRADO",0)</f>
        <v>VAL</v>
      </c>
      <c r="M234" s="6">
        <f>_xlfn.XLOOKUP($A234,'indicador-objetivo'!$A:$A,'indicador-objetivo'!K:K,"DATO NO ENCONTRADO",0)</f>
        <v>1776825</v>
      </c>
      <c r="N234" s="6">
        <f>_xlfn.XLOOKUP($A234,'indicador-objetivo'!$A:$A,'indicador-objetivo'!L:L,"DATO NO ENCONTRADO",0)</f>
        <v>1905138</v>
      </c>
      <c r="O234" s="6">
        <f>_xlfn.XLOOKUP($A234,'indicador-objetivo'!$A:$A,'indicador-objetivo'!M:M,"DATO NO ENCONTRADO",0)</f>
        <v>1794593</v>
      </c>
      <c r="P234" s="144"/>
      <c r="Q234" s="326" t="s">
        <v>755</v>
      </c>
      <c r="R234" s="6" t="s">
        <v>756</v>
      </c>
      <c r="S234" s="9">
        <v>0</v>
      </c>
      <c r="T234" s="9">
        <v>0</v>
      </c>
      <c r="U234" s="9">
        <v>0</v>
      </c>
      <c r="V234" s="9">
        <v>0</v>
      </c>
      <c r="W234" s="7">
        <v>0</v>
      </c>
      <c r="X234" s="7">
        <v>0</v>
      </c>
      <c r="Y234" s="7">
        <v>0</v>
      </c>
      <c r="Z234" s="7">
        <v>0</v>
      </c>
      <c r="AA234" s="7">
        <v>0</v>
      </c>
      <c r="AB234" s="7">
        <v>0</v>
      </c>
      <c r="AC234" s="9"/>
      <c r="AD234" s="167"/>
      <c r="AE234" s="168"/>
      <c r="AF234" s="351">
        <f t="shared" si="91"/>
        <v>0</v>
      </c>
      <c r="AG234" s="7">
        <v>7</v>
      </c>
      <c r="AH234" s="6" t="s">
        <v>759</v>
      </c>
      <c r="AI234" s="5" t="s">
        <v>96</v>
      </c>
      <c r="AJ234" s="5" t="s">
        <v>148</v>
      </c>
      <c r="AK234" s="5" t="s">
        <v>98</v>
      </c>
      <c r="AL234" s="5">
        <v>67149</v>
      </c>
      <c r="AM234" s="5">
        <v>1497943</v>
      </c>
      <c r="AN234" s="9">
        <v>40981</v>
      </c>
      <c r="AO234" s="9">
        <v>26999</v>
      </c>
      <c r="AP234" s="9">
        <v>65.881750079304993</v>
      </c>
      <c r="AQ234" s="6" t="s">
        <v>760</v>
      </c>
      <c r="AR234" s="151">
        <v>90981</v>
      </c>
      <c r="AS234" s="151">
        <f t="shared" si="100"/>
        <v>50000</v>
      </c>
      <c r="AT234" s="199">
        <f t="shared" si="101"/>
        <v>1.2200775969351652</v>
      </c>
      <c r="AU234" s="362"/>
      <c r="AW234" s="1"/>
      <c r="AX234" s="1"/>
      <c r="AZ234" s="305" t="str">
        <f t="shared" si="92"/>
        <v>Falta diligenciar presupuesto asignado</v>
      </c>
      <c r="BA234" s="132" t="str">
        <f t="shared" si="93"/>
        <v>No Stock</v>
      </c>
      <c r="BB234" s="132" t="str">
        <f t="shared" si="94"/>
        <v>NO</v>
      </c>
      <c r="BC234" s="132" t="str">
        <f t="shared" si="95"/>
        <v>NO</v>
      </c>
      <c r="BD234" s="374" t="str">
        <f t="shared" si="96"/>
        <v>N/A o problema por ser Stock</v>
      </c>
      <c r="BE234" s="365" t="e">
        <f>VLOOKUP(B234,[1]Gastos!$A$11:$R$4776,17,FALSE)</f>
        <v>#N/A</v>
      </c>
      <c r="BF234" s="365">
        <f t="shared" si="97"/>
        <v>0</v>
      </c>
      <c r="BG234" s="405"/>
      <c r="BJ234" s="132" t="str">
        <f t="shared" si="99"/>
        <v>Ok</v>
      </c>
      <c r="BK234" s="14" t="str">
        <f t="shared" si="89"/>
        <v>Meta 2025 menor que meta 2024</v>
      </c>
    </row>
    <row r="235" spans="1:63" s="1" customFormat="1" ht="20.100000000000001" hidden="1" customHeight="1" x14ac:dyDescent="0.25">
      <c r="A235" s="14" t="str">
        <f t="shared" si="90"/>
        <v>0122-0101</v>
      </c>
      <c r="B235" s="14" t="str">
        <f t="shared" si="88"/>
        <v>0122-0154</v>
      </c>
      <c r="C235" s="1" t="s">
        <v>72</v>
      </c>
      <c r="D235" s="5" t="s">
        <v>725</v>
      </c>
      <c r="E235" s="6" t="s">
        <v>726</v>
      </c>
      <c r="F235" s="341" t="str">
        <f>VLOOKUP($B235,'producto-objetivo'!$A:$G,4,0)</f>
        <v>01</v>
      </c>
      <c r="G235" s="6" t="str">
        <f>VLOOKUP($B235,'producto-objetivo'!$A:$G,5,0)</f>
        <v>Contribuir a la mejora en la calidad de vida de la población en mayor condición de vulnerabilidad, con un enfoque territorial a través de la prestación de los servicios sociales.</v>
      </c>
      <c r="H235" s="6" t="str">
        <f>_xlfn.XLOOKUP($A235,'indicador-objetivo'!$A:$A,'indicador-objetivo'!F:F,"DATO NO ENCONTRADO",0)</f>
        <v>1</v>
      </c>
      <c r="I235" s="6" t="str">
        <f>_xlfn.XLOOKUP($A235,'indicador-objetivo'!$A:$A,'indicador-objetivo'!G:G,"DATO NO ENCONTRADO",0)</f>
        <v>Número de personas atendidas por la SDIS en el marco de la prestación de los servicios sociales</v>
      </c>
      <c r="J235" s="6" t="str">
        <f>_xlfn.XLOOKUP($A235,'indicador-objetivo'!$A:$A,'indicador-objetivo'!H:H,"DATO NO ENCONTRADO",0)</f>
        <v>Flujo</v>
      </c>
      <c r="K235" s="6" t="str">
        <f>_xlfn.XLOOKUP($A235,'indicador-objetivo'!$A:$A,'indicador-objetivo'!I:I,"DATO NO ENCONTRADO",0)</f>
        <v>Anual</v>
      </c>
      <c r="L235" s="6" t="str">
        <f>_xlfn.XLOOKUP($A235,'indicador-objetivo'!$A:$A,'indicador-objetivo'!J:J,"DATO NO ENCONTRADO",0)</f>
        <v>VAL</v>
      </c>
      <c r="M235" s="6">
        <f>_xlfn.XLOOKUP($A235,'indicador-objetivo'!$A:$A,'indicador-objetivo'!K:K,"DATO NO ENCONTRADO",0)</f>
        <v>1776825</v>
      </c>
      <c r="N235" s="6">
        <f>_xlfn.XLOOKUP($A235,'indicador-objetivo'!$A:$A,'indicador-objetivo'!L:L,"DATO NO ENCONTRADO",0)</f>
        <v>1905138</v>
      </c>
      <c r="O235" s="6">
        <f>_xlfn.XLOOKUP($A235,'indicador-objetivo'!$A:$A,'indicador-objetivo'!M:M,"DATO NO ENCONTRADO",0)</f>
        <v>1794593</v>
      </c>
      <c r="P235" s="144"/>
      <c r="Q235" s="326" t="s">
        <v>761</v>
      </c>
      <c r="R235" s="6" t="s">
        <v>762</v>
      </c>
      <c r="S235" s="9">
        <v>244417.06299999999</v>
      </c>
      <c r="T235" s="9">
        <v>244417.06299999999</v>
      </c>
      <c r="U235" s="9">
        <v>156900.88402200001</v>
      </c>
      <c r="V235" s="9">
        <v>74935.639857999995</v>
      </c>
      <c r="W235" s="7" t="s">
        <v>156</v>
      </c>
      <c r="X235" s="7" t="s">
        <v>156</v>
      </c>
      <c r="Y235" s="7" t="s">
        <v>94</v>
      </c>
      <c r="Z235" s="7" t="s">
        <v>156</v>
      </c>
      <c r="AA235" s="7" t="s">
        <v>156</v>
      </c>
      <c r="AB235" s="7" t="s">
        <v>156</v>
      </c>
      <c r="AC235" s="9">
        <v>193616</v>
      </c>
      <c r="AD235" s="167">
        <f>AC235-T235</f>
        <v>-50801.062999999995</v>
      </c>
      <c r="AE235" s="168">
        <f>AC235/T235-1</f>
        <v>-0.20784581230321053</v>
      </c>
      <c r="AF235" s="351">
        <f t="shared" si="91"/>
        <v>6123173000</v>
      </c>
      <c r="AG235" s="7">
        <v>8</v>
      </c>
      <c r="AH235" s="6" t="s">
        <v>763</v>
      </c>
      <c r="AI235" s="5" t="s">
        <v>223</v>
      </c>
      <c r="AJ235" s="5" t="s">
        <v>97</v>
      </c>
      <c r="AK235" s="5" t="s">
        <v>98</v>
      </c>
      <c r="AL235" s="5">
        <v>54882</v>
      </c>
      <c r="AM235" s="5">
        <v>85898</v>
      </c>
      <c r="AN235" s="9">
        <v>29507</v>
      </c>
      <c r="AO235" s="9">
        <v>3984</v>
      </c>
      <c r="AP235" s="9">
        <v>13.5018809096147</v>
      </c>
      <c r="AQ235" s="6" t="s">
        <v>764</v>
      </c>
      <c r="AR235" s="151">
        <v>47373</v>
      </c>
      <c r="AS235" s="151">
        <f t="shared" si="100"/>
        <v>17866</v>
      </c>
      <c r="AT235" s="199">
        <f t="shared" si="101"/>
        <v>0.60548344460636461</v>
      </c>
      <c r="AU235" s="362"/>
      <c r="AZ235" s="305" t="str">
        <f t="shared" si="92"/>
        <v>Ok</v>
      </c>
      <c r="BA235" s="132" t="str">
        <f t="shared" si="93"/>
        <v>No Stock</v>
      </c>
      <c r="BB235" s="132" t="str">
        <f t="shared" si="94"/>
        <v>NO</v>
      </c>
      <c r="BC235" s="132" t="str">
        <f t="shared" si="95"/>
        <v>NO</v>
      </c>
      <c r="BD235" s="374" t="str">
        <f t="shared" si="96"/>
        <v>N/A o problema por ser Stock</v>
      </c>
      <c r="BE235" s="365">
        <f>VLOOKUP(B235,[1]Gastos!$A$11:$R$4776,17,FALSE)</f>
        <v>6123173000</v>
      </c>
      <c r="BF235" s="365">
        <f t="shared" si="97"/>
        <v>6123173000</v>
      </c>
      <c r="BG235" s="405"/>
      <c r="BJ235" s="132" t="str">
        <f t="shared" si="99"/>
        <v>Ok</v>
      </c>
      <c r="BK235" s="14" t="str">
        <f t="shared" si="89"/>
        <v>Meta 2025 menor que meta 2024</v>
      </c>
    </row>
    <row r="236" spans="1:63" s="1" customFormat="1" ht="20.100000000000001" hidden="1" customHeight="1" x14ac:dyDescent="0.25">
      <c r="A236" s="14" t="str">
        <f t="shared" si="90"/>
        <v>0122-0101</v>
      </c>
      <c r="B236" s="14" t="str">
        <f t="shared" si="88"/>
        <v>0122-0154</v>
      </c>
      <c r="C236" s="1" t="s">
        <v>72</v>
      </c>
      <c r="D236" s="5" t="s">
        <v>725</v>
      </c>
      <c r="E236" s="6" t="s">
        <v>726</v>
      </c>
      <c r="F236" s="341" t="str">
        <f>VLOOKUP($B236,'producto-objetivo'!$A:$G,4,0)</f>
        <v>01</v>
      </c>
      <c r="G236" s="6" t="str">
        <f>VLOOKUP($B236,'producto-objetivo'!$A:$G,5,0)</f>
        <v>Contribuir a la mejora en la calidad de vida de la población en mayor condición de vulnerabilidad, con un enfoque territorial a través de la prestación de los servicios sociales.</v>
      </c>
      <c r="H236" s="6" t="str">
        <f>_xlfn.XLOOKUP($A236,'indicador-objetivo'!$A:$A,'indicador-objetivo'!F:F,"DATO NO ENCONTRADO",0)</f>
        <v>1</v>
      </c>
      <c r="I236" s="6" t="str">
        <f>_xlfn.XLOOKUP($A236,'indicador-objetivo'!$A:$A,'indicador-objetivo'!G:G,"DATO NO ENCONTRADO",0)</f>
        <v>Número de personas atendidas por la SDIS en el marco de la prestación de los servicios sociales</v>
      </c>
      <c r="J236" s="6" t="str">
        <f>_xlfn.XLOOKUP($A236,'indicador-objetivo'!$A:$A,'indicador-objetivo'!H:H,"DATO NO ENCONTRADO",0)</f>
        <v>Flujo</v>
      </c>
      <c r="K236" s="6" t="str">
        <f>_xlfn.XLOOKUP($A236,'indicador-objetivo'!$A:$A,'indicador-objetivo'!I:I,"DATO NO ENCONTRADO",0)</f>
        <v>Anual</v>
      </c>
      <c r="L236" s="6" t="str">
        <f>_xlfn.XLOOKUP($A236,'indicador-objetivo'!$A:$A,'indicador-objetivo'!J:J,"DATO NO ENCONTRADO",0)</f>
        <v>VAL</v>
      </c>
      <c r="M236" s="6">
        <f>_xlfn.XLOOKUP($A236,'indicador-objetivo'!$A:$A,'indicador-objetivo'!K:K,"DATO NO ENCONTRADO",0)</f>
        <v>1776825</v>
      </c>
      <c r="N236" s="6">
        <f>_xlfn.XLOOKUP($A236,'indicador-objetivo'!$A:$A,'indicador-objetivo'!L:L,"DATO NO ENCONTRADO",0)</f>
        <v>1905138</v>
      </c>
      <c r="O236" s="6">
        <f>_xlfn.XLOOKUP($A236,'indicador-objetivo'!$A:$A,'indicador-objetivo'!M:M,"DATO NO ENCONTRADO",0)</f>
        <v>1794593</v>
      </c>
      <c r="P236" s="144"/>
      <c r="Q236" s="326" t="s">
        <v>761</v>
      </c>
      <c r="R236" s="6" t="s">
        <v>762</v>
      </c>
      <c r="S236" s="9">
        <v>0</v>
      </c>
      <c r="T236" s="9">
        <v>0</v>
      </c>
      <c r="U236" s="9">
        <v>0</v>
      </c>
      <c r="V236" s="9">
        <v>0</v>
      </c>
      <c r="W236" s="7">
        <v>0</v>
      </c>
      <c r="X236" s="7">
        <v>0</v>
      </c>
      <c r="Y236" s="7">
        <v>0</v>
      </c>
      <c r="Z236" s="7">
        <v>0</v>
      </c>
      <c r="AA236" s="7">
        <v>0</v>
      </c>
      <c r="AB236" s="7">
        <v>0</v>
      </c>
      <c r="AC236" s="9"/>
      <c r="AD236" s="167"/>
      <c r="AE236" s="168"/>
      <c r="AF236" s="351">
        <f t="shared" si="91"/>
        <v>0</v>
      </c>
      <c r="AG236" s="7">
        <v>9</v>
      </c>
      <c r="AH236" s="6" t="s">
        <v>765</v>
      </c>
      <c r="AI236" s="5" t="s">
        <v>223</v>
      </c>
      <c r="AJ236" s="5" t="s">
        <v>97</v>
      </c>
      <c r="AK236" s="5" t="s">
        <v>98</v>
      </c>
      <c r="AL236" s="5">
        <v>105000</v>
      </c>
      <c r="AM236" s="5">
        <v>112350</v>
      </c>
      <c r="AN236" s="9">
        <v>110000</v>
      </c>
      <c r="AO236" s="9">
        <v>110000</v>
      </c>
      <c r="AP236" s="9">
        <v>100</v>
      </c>
      <c r="AQ236" s="6" t="s">
        <v>766</v>
      </c>
      <c r="AR236" s="151">
        <v>110000</v>
      </c>
      <c r="AS236" s="151">
        <f t="shared" si="100"/>
        <v>0</v>
      </c>
      <c r="AT236" s="199">
        <f t="shared" si="101"/>
        <v>0</v>
      </c>
      <c r="AU236" s="362"/>
      <c r="AZ236" s="305" t="str">
        <f t="shared" si="92"/>
        <v>Falta diligenciar presupuesto asignado</v>
      </c>
      <c r="BA236" s="132" t="str">
        <f t="shared" si="93"/>
        <v>No Stock</v>
      </c>
      <c r="BB236" s="132" t="str">
        <f t="shared" si="94"/>
        <v>NO</v>
      </c>
      <c r="BC236" s="132" t="str">
        <f t="shared" si="95"/>
        <v>NO</v>
      </c>
      <c r="BD236" s="374" t="str">
        <f t="shared" si="96"/>
        <v>N/A o problema por ser Stock</v>
      </c>
      <c r="BE236" s="365">
        <f>VLOOKUP(B236,[1]Gastos!$A$11:$R$4776,17,FALSE)</f>
        <v>6123173000</v>
      </c>
      <c r="BF236" s="365">
        <f t="shared" si="97"/>
        <v>6123173000</v>
      </c>
      <c r="BG236" s="405"/>
      <c r="BJ236" s="132" t="str">
        <f t="shared" si="99"/>
        <v>Ok</v>
      </c>
      <c r="BK236" s="14" t="str">
        <f t="shared" si="89"/>
        <v>Meta 2025 menor que meta 2024</v>
      </c>
    </row>
    <row r="237" spans="1:63" s="1" customFormat="1" ht="20.100000000000001" hidden="1" customHeight="1" x14ac:dyDescent="0.25">
      <c r="A237" s="14" t="str">
        <f t="shared" si="90"/>
        <v>0122-0101</v>
      </c>
      <c r="B237" s="14" t="str">
        <f t="shared" si="88"/>
        <v>0122-0155</v>
      </c>
      <c r="C237" s="1" t="s">
        <v>72</v>
      </c>
      <c r="D237" s="5" t="s">
        <v>725</v>
      </c>
      <c r="E237" s="6" t="s">
        <v>726</v>
      </c>
      <c r="F237" s="341" t="str">
        <f>VLOOKUP($B237,'producto-objetivo'!$A:$G,4,0)</f>
        <v>01</v>
      </c>
      <c r="G237" s="6" t="str">
        <f>VLOOKUP($B237,'producto-objetivo'!$A:$G,5,0)</f>
        <v>Contribuir a la mejora en la calidad de vida de la población en mayor condición de vulnerabilidad, con un enfoque territorial a través de la prestación de los servicios sociales.</v>
      </c>
      <c r="H237" s="6" t="str">
        <f>_xlfn.XLOOKUP($A237,'indicador-objetivo'!$A:$A,'indicador-objetivo'!F:F,"DATO NO ENCONTRADO",0)</f>
        <v>1</v>
      </c>
      <c r="I237" s="6" t="str">
        <f>_xlfn.XLOOKUP($A237,'indicador-objetivo'!$A:$A,'indicador-objetivo'!G:G,"DATO NO ENCONTRADO",0)</f>
        <v>Número de personas atendidas por la SDIS en el marco de la prestación de los servicios sociales</v>
      </c>
      <c r="J237" s="6" t="str">
        <f>_xlfn.XLOOKUP($A237,'indicador-objetivo'!$A:$A,'indicador-objetivo'!H:H,"DATO NO ENCONTRADO",0)</f>
        <v>Flujo</v>
      </c>
      <c r="K237" s="6" t="str">
        <f>_xlfn.XLOOKUP($A237,'indicador-objetivo'!$A:$A,'indicador-objetivo'!I:I,"DATO NO ENCONTRADO",0)</f>
        <v>Anual</v>
      </c>
      <c r="L237" s="6" t="str">
        <f>_xlfn.XLOOKUP($A237,'indicador-objetivo'!$A:$A,'indicador-objetivo'!J:J,"DATO NO ENCONTRADO",0)</f>
        <v>VAL</v>
      </c>
      <c r="M237" s="6">
        <f>_xlfn.XLOOKUP($A237,'indicador-objetivo'!$A:$A,'indicador-objetivo'!K:K,"DATO NO ENCONTRADO",0)</f>
        <v>1776825</v>
      </c>
      <c r="N237" s="6">
        <f>_xlfn.XLOOKUP($A237,'indicador-objetivo'!$A:$A,'indicador-objetivo'!L:L,"DATO NO ENCONTRADO",0)</f>
        <v>1905138</v>
      </c>
      <c r="O237" s="6">
        <f>_xlfn.XLOOKUP($A237,'indicador-objetivo'!$A:$A,'indicador-objetivo'!M:M,"DATO NO ENCONTRADO",0)</f>
        <v>1794593</v>
      </c>
      <c r="P237" s="144"/>
      <c r="Q237" s="326" t="s">
        <v>767</v>
      </c>
      <c r="R237" s="6" t="s">
        <v>768</v>
      </c>
      <c r="S237" s="9">
        <v>79232.164999999994</v>
      </c>
      <c r="T237" s="9">
        <v>79232.164999999994</v>
      </c>
      <c r="U237" s="9">
        <v>42592.501428000003</v>
      </c>
      <c r="V237" s="9">
        <v>13303.558137</v>
      </c>
      <c r="W237" s="7" t="s">
        <v>156</v>
      </c>
      <c r="X237" s="7" t="s">
        <v>156</v>
      </c>
      <c r="Y237" s="7" t="s">
        <v>156</v>
      </c>
      <c r="Z237" s="7" t="s">
        <v>156</v>
      </c>
      <c r="AA237" s="7" t="s">
        <v>156</v>
      </c>
      <c r="AB237" s="7" t="s">
        <v>156</v>
      </c>
      <c r="AC237" s="9">
        <v>88694</v>
      </c>
      <c r="AD237" s="167">
        <f>AC237-T237</f>
        <v>9461.8350000000064</v>
      </c>
      <c r="AE237" s="168">
        <f>AC237/T237-1</f>
        <v>0.11941911469918831</v>
      </c>
      <c r="AF237" s="351">
        <f t="shared" si="91"/>
        <v>0</v>
      </c>
      <c r="AG237" s="7">
        <v>10</v>
      </c>
      <c r="AH237" s="6" t="s">
        <v>769</v>
      </c>
      <c r="AI237" s="5" t="s">
        <v>223</v>
      </c>
      <c r="AJ237" s="5" t="s">
        <v>97</v>
      </c>
      <c r="AK237" s="5" t="s">
        <v>98</v>
      </c>
      <c r="AL237" s="5">
        <v>4171</v>
      </c>
      <c r="AM237" s="5">
        <v>4500</v>
      </c>
      <c r="AN237" s="9">
        <v>4275</v>
      </c>
      <c r="AO237" s="9">
        <v>4275</v>
      </c>
      <c r="AP237" s="9">
        <v>100</v>
      </c>
      <c r="AQ237" s="6" t="s">
        <v>770</v>
      </c>
      <c r="AR237" s="151">
        <v>4500</v>
      </c>
      <c r="AS237" s="151">
        <f t="shared" si="100"/>
        <v>225</v>
      </c>
      <c r="AT237" s="199">
        <f t="shared" si="101"/>
        <v>5.2631578947368363E-2</v>
      </c>
      <c r="AU237" s="362"/>
      <c r="AZ237" s="305" t="str">
        <f t="shared" si="92"/>
        <v>Falta diligenciar presupuesto asignado</v>
      </c>
      <c r="BA237" s="132" t="str">
        <f t="shared" si="93"/>
        <v>No Stock</v>
      </c>
      <c r="BB237" s="132" t="str">
        <f t="shared" si="94"/>
        <v>NO</v>
      </c>
      <c r="BC237" s="132" t="str">
        <f t="shared" si="95"/>
        <v>NO</v>
      </c>
      <c r="BD237" s="374" t="str">
        <f t="shared" si="96"/>
        <v>N/A o problema por ser Stock</v>
      </c>
      <c r="BE237" s="365" t="e">
        <f>VLOOKUP(B237,[1]Gastos!$A$11:$R$4776,17,FALSE)</f>
        <v>#N/A</v>
      </c>
      <c r="BF237" s="365">
        <f t="shared" si="97"/>
        <v>0</v>
      </c>
      <c r="BG237" s="405"/>
      <c r="BJ237" s="132" t="str">
        <f t="shared" si="99"/>
        <v>Ok</v>
      </c>
      <c r="BK237" s="14" t="str">
        <f t="shared" si="89"/>
        <v>Meta 2025 menor que meta 2024</v>
      </c>
    </row>
    <row r="238" spans="1:63" s="1" customFormat="1" ht="20.100000000000001" hidden="1" customHeight="1" x14ac:dyDescent="0.25">
      <c r="A238" s="14" t="str">
        <f t="shared" si="90"/>
        <v>0122-0101</v>
      </c>
      <c r="B238" s="14" t="str">
        <f t="shared" si="88"/>
        <v>0122-0156</v>
      </c>
      <c r="C238" s="1" t="s">
        <v>72</v>
      </c>
      <c r="D238" s="5" t="s">
        <v>725</v>
      </c>
      <c r="E238" s="6" t="s">
        <v>726</v>
      </c>
      <c r="F238" s="341" t="str">
        <f>VLOOKUP($B238,'producto-objetivo'!$A:$G,4,0)</f>
        <v>01</v>
      </c>
      <c r="G238" s="6" t="str">
        <f>VLOOKUP($B238,'producto-objetivo'!$A:$G,5,0)</f>
        <v>Contribuir a la mejora en la calidad de vida de la población en mayor condición de vulnerabilidad, con un enfoque territorial a través de la prestación de los servicios sociales.</v>
      </c>
      <c r="H238" s="6" t="str">
        <f>_xlfn.XLOOKUP($A238,'indicador-objetivo'!$A:$A,'indicador-objetivo'!F:F,"DATO NO ENCONTRADO",0)</f>
        <v>1</v>
      </c>
      <c r="I238" s="6" t="str">
        <f>_xlfn.XLOOKUP($A238,'indicador-objetivo'!$A:$A,'indicador-objetivo'!G:G,"DATO NO ENCONTRADO",0)</f>
        <v>Número de personas atendidas por la SDIS en el marco de la prestación de los servicios sociales</v>
      </c>
      <c r="J238" s="6" t="str">
        <f>_xlfn.XLOOKUP($A238,'indicador-objetivo'!$A:$A,'indicador-objetivo'!H:H,"DATO NO ENCONTRADO",0)</f>
        <v>Flujo</v>
      </c>
      <c r="K238" s="6" t="str">
        <f>_xlfn.XLOOKUP($A238,'indicador-objetivo'!$A:$A,'indicador-objetivo'!I:I,"DATO NO ENCONTRADO",0)</f>
        <v>Anual</v>
      </c>
      <c r="L238" s="6" t="str">
        <f>_xlfn.XLOOKUP($A238,'indicador-objetivo'!$A:$A,'indicador-objetivo'!J:J,"DATO NO ENCONTRADO",0)</f>
        <v>VAL</v>
      </c>
      <c r="M238" s="6">
        <f>_xlfn.XLOOKUP($A238,'indicador-objetivo'!$A:$A,'indicador-objetivo'!K:K,"DATO NO ENCONTRADO",0)</f>
        <v>1776825</v>
      </c>
      <c r="N238" s="6">
        <f>_xlfn.XLOOKUP($A238,'indicador-objetivo'!$A:$A,'indicador-objetivo'!L:L,"DATO NO ENCONTRADO",0)</f>
        <v>1905138</v>
      </c>
      <c r="O238" s="6">
        <f>_xlfn.XLOOKUP($A238,'indicador-objetivo'!$A:$A,'indicador-objetivo'!M:M,"DATO NO ENCONTRADO",0)</f>
        <v>1794593</v>
      </c>
      <c r="P238" s="144"/>
      <c r="Q238" s="326" t="s">
        <v>771</v>
      </c>
      <c r="R238" s="6" t="s">
        <v>772</v>
      </c>
      <c r="S238" s="9">
        <v>74905.671000000002</v>
      </c>
      <c r="T238" s="9">
        <v>74905.671000000002</v>
      </c>
      <c r="U238" s="9">
        <v>42884.964602</v>
      </c>
      <c r="V238" s="9">
        <v>14888.897059999999</v>
      </c>
      <c r="W238" s="7" t="s">
        <v>156</v>
      </c>
      <c r="X238" s="7" t="s">
        <v>156</v>
      </c>
      <c r="Y238" s="7" t="s">
        <v>94</v>
      </c>
      <c r="Z238" s="7" t="s">
        <v>156</v>
      </c>
      <c r="AA238" s="7" t="s">
        <v>156</v>
      </c>
      <c r="AB238" s="7" t="s">
        <v>156</v>
      </c>
      <c r="AC238" s="9">
        <v>107836</v>
      </c>
      <c r="AD238" s="167">
        <f>AC238-T238</f>
        <v>32930.328999999998</v>
      </c>
      <c r="AE238" s="168">
        <f>AC238/T238-1</f>
        <v>0.43962397720193969</v>
      </c>
      <c r="AF238" s="351">
        <f t="shared" si="91"/>
        <v>13800265000</v>
      </c>
      <c r="AG238" s="7">
        <v>11</v>
      </c>
      <c r="AH238" s="6" t="s">
        <v>773</v>
      </c>
      <c r="AI238" s="5" t="s">
        <v>144</v>
      </c>
      <c r="AJ238" s="5" t="s">
        <v>97</v>
      </c>
      <c r="AK238" s="5" t="s">
        <v>98</v>
      </c>
      <c r="AL238" s="5">
        <v>9795</v>
      </c>
      <c r="AM238" s="5">
        <v>9795</v>
      </c>
      <c r="AN238" s="9">
        <v>9795</v>
      </c>
      <c r="AO238" s="9">
        <v>7851</v>
      </c>
      <c r="AP238" s="9">
        <v>80.153139356814705</v>
      </c>
      <c r="AQ238" s="6" t="s">
        <v>774</v>
      </c>
      <c r="AR238" s="151">
        <v>9795</v>
      </c>
      <c r="AS238" s="151">
        <f t="shared" si="100"/>
        <v>0</v>
      </c>
      <c r="AT238" s="199">
        <f t="shared" si="101"/>
        <v>0</v>
      </c>
      <c r="AU238" s="362"/>
      <c r="AZ238" s="305" t="str">
        <f t="shared" si="92"/>
        <v>Ok</v>
      </c>
      <c r="BA238" s="132" t="str">
        <f t="shared" si="93"/>
        <v>Es Sotock</v>
      </c>
      <c r="BB238" s="132" t="str">
        <f t="shared" si="94"/>
        <v>OK</v>
      </c>
      <c r="BC238" s="132" t="str">
        <f t="shared" si="95"/>
        <v>OK</v>
      </c>
      <c r="BD238" s="374" t="str">
        <f t="shared" si="96"/>
        <v>Stock OK</v>
      </c>
      <c r="BE238" s="365">
        <f>VLOOKUP(B238,[1]Gastos!$A$11:$R$4776,17,FALSE)</f>
        <v>13800265000</v>
      </c>
      <c r="BF238" s="365">
        <f t="shared" si="97"/>
        <v>13800265000</v>
      </c>
      <c r="BG238" s="405"/>
      <c r="BJ238" s="132" t="str">
        <f t="shared" si="99"/>
        <v>Ok</v>
      </c>
      <c r="BK238" s="14" t="str">
        <f t="shared" si="89"/>
        <v>Meta 2025 menor que meta 2024</v>
      </c>
    </row>
    <row r="239" spans="1:63" s="1" customFormat="1" ht="20.100000000000001" hidden="1" customHeight="1" x14ac:dyDescent="0.25">
      <c r="A239" s="14" t="str">
        <f t="shared" si="90"/>
        <v>0122-0101</v>
      </c>
      <c r="B239" s="14" t="str">
        <f t="shared" si="88"/>
        <v>0122-0157</v>
      </c>
      <c r="C239" s="1" t="s">
        <v>72</v>
      </c>
      <c r="D239" s="5" t="s">
        <v>725</v>
      </c>
      <c r="E239" s="6" t="s">
        <v>726</v>
      </c>
      <c r="F239" s="341" t="str">
        <f>VLOOKUP($B239,'producto-objetivo'!$A:$G,4,0)</f>
        <v>01</v>
      </c>
      <c r="G239" s="6" t="str">
        <f>VLOOKUP($B239,'producto-objetivo'!$A:$G,5,0)</f>
        <v>Contribuir a la mejora en la calidad de vida de la población en mayor condición de vulnerabilidad, con un enfoque territorial a través de la prestación de los servicios sociales.</v>
      </c>
      <c r="H239" s="6" t="str">
        <f>_xlfn.XLOOKUP($A239,'indicador-objetivo'!$A:$A,'indicador-objetivo'!F:F,"DATO NO ENCONTRADO",0)</f>
        <v>1</v>
      </c>
      <c r="I239" s="6" t="str">
        <f>_xlfn.XLOOKUP($A239,'indicador-objetivo'!$A:$A,'indicador-objetivo'!G:G,"DATO NO ENCONTRADO",0)</f>
        <v>Número de personas atendidas por la SDIS en el marco de la prestación de los servicios sociales</v>
      </c>
      <c r="J239" s="6" t="str">
        <f>_xlfn.XLOOKUP($A239,'indicador-objetivo'!$A:$A,'indicador-objetivo'!H:H,"DATO NO ENCONTRADO",0)</f>
        <v>Flujo</v>
      </c>
      <c r="K239" s="6" t="str">
        <f>_xlfn.XLOOKUP($A239,'indicador-objetivo'!$A:$A,'indicador-objetivo'!I:I,"DATO NO ENCONTRADO",0)</f>
        <v>Anual</v>
      </c>
      <c r="L239" s="6" t="str">
        <f>_xlfn.XLOOKUP($A239,'indicador-objetivo'!$A:$A,'indicador-objetivo'!J:J,"DATO NO ENCONTRADO",0)</f>
        <v>VAL</v>
      </c>
      <c r="M239" s="6">
        <f>_xlfn.XLOOKUP($A239,'indicador-objetivo'!$A:$A,'indicador-objetivo'!K:K,"DATO NO ENCONTRADO",0)</f>
        <v>1776825</v>
      </c>
      <c r="N239" s="6">
        <f>_xlfn.XLOOKUP($A239,'indicador-objetivo'!$A:$A,'indicador-objetivo'!L:L,"DATO NO ENCONTRADO",0)</f>
        <v>1905138</v>
      </c>
      <c r="O239" s="6">
        <f>_xlfn.XLOOKUP($A239,'indicador-objetivo'!$A:$A,'indicador-objetivo'!M:M,"DATO NO ENCONTRADO",0)</f>
        <v>1794593</v>
      </c>
      <c r="P239" s="144"/>
      <c r="Q239" s="326" t="s">
        <v>775</v>
      </c>
      <c r="R239" s="6" t="s">
        <v>776</v>
      </c>
      <c r="S239" s="9">
        <v>33863.36765</v>
      </c>
      <c r="T239" s="9">
        <v>33863.36765</v>
      </c>
      <c r="U239" s="9">
        <v>13363.505937</v>
      </c>
      <c r="V239" s="9">
        <v>6192.2890799999996</v>
      </c>
      <c r="W239" s="7" t="s">
        <v>156</v>
      </c>
      <c r="X239" s="7" t="s">
        <v>156</v>
      </c>
      <c r="Y239" s="7" t="s">
        <v>156</v>
      </c>
      <c r="Z239" s="7" t="s">
        <v>156</v>
      </c>
      <c r="AA239" s="7" t="s">
        <v>94</v>
      </c>
      <c r="AB239" s="7" t="s">
        <v>156</v>
      </c>
      <c r="AC239" s="9">
        <v>13072</v>
      </c>
      <c r="AD239" s="167">
        <f>AC239-T239</f>
        <v>-20791.36765</v>
      </c>
      <c r="AE239" s="168">
        <f>AC239/T239-1</f>
        <v>-0.6139781449055024</v>
      </c>
      <c r="AF239" s="351">
        <f t="shared" si="91"/>
        <v>1433242607000</v>
      </c>
      <c r="AG239" s="7">
        <v>12</v>
      </c>
      <c r="AH239" s="6" t="s">
        <v>777</v>
      </c>
      <c r="AI239" s="5" t="s">
        <v>153</v>
      </c>
      <c r="AJ239" s="5" t="s">
        <v>97</v>
      </c>
      <c r="AK239" s="5" t="s">
        <v>149</v>
      </c>
      <c r="AL239" s="5">
        <v>53</v>
      </c>
      <c r="AM239" s="5">
        <v>100</v>
      </c>
      <c r="AN239" s="9">
        <v>100</v>
      </c>
      <c r="AO239" s="9">
        <v>100</v>
      </c>
      <c r="AP239" s="9">
        <v>100</v>
      </c>
      <c r="AQ239" s="6" t="s">
        <v>778</v>
      </c>
      <c r="AR239" s="151">
        <v>0</v>
      </c>
      <c r="AS239" s="151">
        <f t="shared" si="100"/>
        <v>-100</v>
      </c>
      <c r="AT239" s="199">
        <f t="shared" si="101"/>
        <v>-1</v>
      </c>
      <c r="AU239" s="362"/>
      <c r="AZ239" s="305" t="str">
        <f t="shared" si="92"/>
        <v>Ok</v>
      </c>
      <c r="BA239" s="132" t="str">
        <f t="shared" si="93"/>
        <v>No Stock</v>
      </c>
      <c r="BB239" s="132" t="str">
        <f t="shared" si="94"/>
        <v>NO</v>
      </c>
      <c r="BC239" s="132" t="str">
        <f t="shared" si="95"/>
        <v>OK</v>
      </c>
      <c r="BD239" s="374" t="str">
        <f t="shared" si="96"/>
        <v>N/A o problema por ser Stock</v>
      </c>
      <c r="BE239" s="365">
        <f>VLOOKUP(B239,[1]Gastos!$A$11:$R$4776,17,FALSE)</f>
        <v>1433242607000</v>
      </c>
      <c r="BF239" s="365">
        <f t="shared" si="97"/>
        <v>1433242607000</v>
      </c>
      <c r="BG239" s="405"/>
      <c r="BJ239" s="132" t="str">
        <f t="shared" si="99"/>
        <v>Ok</v>
      </c>
      <c r="BK239" s="14" t="str">
        <f t="shared" si="89"/>
        <v>Meta 2025 menor que meta 2024</v>
      </c>
    </row>
    <row r="240" spans="1:63" s="1" customFormat="1" ht="20.100000000000001" hidden="1" customHeight="1" x14ac:dyDescent="0.25">
      <c r="A240" s="14" t="str">
        <f t="shared" si="90"/>
        <v>0122-0101</v>
      </c>
      <c r="B240" s="14" t="str">
        <f t="shared" si="88"/>
        <v>0122-0157</v>
      </c>
      <c r="C240" s="1" t="s">
        <v>72</v>
      </c>
      <c r="D240" s="5" t="s">
        <v>725</v>
      </c>
      <c r="E240" s="6" t="s">
        <v>726</v>
      </c>
      <c r="F240" s="341" t="str">
        <f>VLOOKUP($B240,'producto-objetivo'!$A:$G,4,0)</f>
        <v>01</v>
      </c>
      <c r="G240" s="6" t="str">
        <f>VLOOKUP($B240,'producto-objetivo'!$A:$G,5,0)</f>
        <v>Contribuir a la mejora en la calidad de vida de la población en mayor condición de vulnerabilidad, con un enfoque territorial a través de la prestación de los servicios sociales.</v>
      </c>
      <c r="H240" s="6" t="str">
        <f>_xlfn.XLOOKUP($A240,'indicador-objetivo'!$A:$A,'indicador-objetivo'!F:F,"DATO NO ENCONTRADO",0)</f>
        <v>1</v>
      </c>
      <c r="I240" s="6" t="str">
        <f>_xlfn.XLOOKUP($A240,'indicador-objetivo'!$A:$A,'indicador-objetivo'!G:G,"DATO NO ENCONTRADO",0)</f>
        <v>Número de personas atendidas por la SDIS en el marco de la prestación de los servicios sociales</v>
      </c>
      <c r="J240" s="6" t="str">
        <f>_xlfn.XLOOKUP($A240,'indicador-objetivo'!$A:$A,'indicador-objetivo'!H:H,"DATO NO ENCONTRADO",0)</f>
        <v>Flujo</v>
      </c>
      <c r="K240" s="6" t="str">
        <f>_xlfn.XLOOKUP($A240,'indicador-objetivo'!$A:$A,'indicador-objetivo'!I:I,"DATO NO ENCONTRADO",0)</f>
        <v>Anual</v>
      </c>
      <c r="L240" s="6" t="str">
        <f>_xlfn.XLOOKUP($A240,'indicador-objetivo'!$A:$A,'indicador-objetivo'!J:J,"DATO NO ENCONTRADO",0)</f>
        <v>VAL</v>
      </c>
      <c r="M240" s="6">
        <f>_xlfn.XLOOKUP($A240,'indicador-objetivo'!$A:$A,'indicador-objetivo'!K:K,"DATO NO ENCONTRADO",0)</f>
        <v>1776825</v>
      </c>
      <c r="N240" s="6">
        <f>_xlfn.XLOOKUP($A240,'indicador-objetivo'!$A:$A,'indicador-objetivo'!L:L,"DATO NO ENCONTRADO",0)</f>
        <v>1905138</v>
      </c>
      <c r="O240" s="6">
        <f>_xlfn.XLOOKUP($A240,'indicador-objetivo'!$A:$A,'indicador-objetivo'!M:M,"DATO NO ENCONTRADO",0)</f>
        <v>1794593</v>
      </c>
      <c r="P240" s="144"/>
      <c r="Q240" s="326" t="s">
        <v>775</v>
      </c>
      <c r="R240" s="6" t="s">
        <v>776</v>
      </c>
      <c r="S240" s="9">
        <v>0</v>
      </c>
      <c r="T240" s="9">
        <v>0</v>
      </c>
      <c r="U240" s="9">
        <v>0</v>
      </c>
      <c r="V240" s="9">
        <v>0</v>
      </c>
      <c r="W240" s="7">
        <v>0</v>
      </c>
      <c r="X240" s="7">
        <v>0</v>
      </c>
      <c r="Y240" s="7">
        <v>0</v>
      </c>
      <c r="Z240" s="7">
        <v>0</v>
      </c>
      <c r="AA240" s="7">
        <v>0</v>
      </c>
      <c r="AB240" s="7">
        <v>0</v>
      </c>
      <c r="AC240" s="9"/>
      <c r="AD240" s="167"/>
      <c r="AE240" s="168"/>
      <c r="AF240" s="351">
        <f t="shared" si="91"/>
        <v>0</v>
      </c>
      <c r="AG240" s="7">
        <v>30</v>
      </c>
      <c r="AH240" s="6" t="s">
        <v>779</v>
      </c>
      <c r="AI240" s="5" t="s">
        <v>144</v>
      </c>
      <c r="AJ240" s="5" t="s">
        <v>258</v>
      </c>
      <c r="AK240" s="5" t="s">
        <v>149</v>
      </c>
      <c r="AL240" s="5">
        <v>93</v>
      </c>
      <c r="AM240" s="5">
        <v>93</v>
      </c>
      <c r="AN240" s="9">
        <v>93</v>
      </c>
      <c r="AO240" s="9">
        <v>93</v>
      </c>
      <c r="AP240" s="9">
        <v>100</v>
      </c>
      <c r="AQ240" s="6" t="s">
        <v>780</v>
      </c>
      <c r="AR240" s="151">
        <v>93</v>
      </c>
      <c r="AS240" s="151">
        <f t="shared" si="100"/>
        <v>0</v>
      </c>
      <c r="AT240" s="199">
        <f t="shared" si="101"/>
        <v>0</v>
      </c>
      <c r="AU240" s="362"/>
      <c r="AZ240" s="305" t="str">
        <f t="shared" si="92"/>
        <v>Falta diligenciar presupuesto asignado</v>
      </c>
      <c r="BA240" s="132" t="str">
        <f t="shared" si="93"/>
        <v>Es Sotock</v>
      </c>
      <c r="BB240" s="132" t="str">
        <f t="shared" si="94"/>
        <v>OK</v>
      </c>
      <c r="BC240" s="132" t="str">
        <f t="shared" si="95"/>
        <v>OK</v>
      </c>
      <c r="BD240" s="374" t="str">
        <f t="shared" si="96"/>
        <v>Stock OK</v>
      </c>
      <c r="BE240" s="365">
        <f>VLOOKUP(B240,[1]Gastos!$A$11:$R$4776,17,FALSE)</f>
        <v>1433242607000</v>
      </c>
      <c r="BF240" s="365">
        <f t="shared" si="97"/>
        <v>1433242607000</v>
      </c>
      <c r="BG240" s="405"/>
      <c r="BJ240" s="132" t="str">
        <f t="shared" si="99"/>
        <v>Ok</v>
      </c>
      <c r="BK240" s="14" t="str">
        <f t="shared" si="89"/>
        <v>Meta 2025 menor que meta 2024</v>
      </c>
    </row>
    <row r="241" spans="1:63" s="1" customFormat="1" ht="20.100000000000001" hidden="1" customHeight="1" x14ac:dyDescent="0.25">
      <c r="A241" s="14" t="str">
        <f t="shared" si="90"/>
        <v>0122-0101</v>
      </c>
      <c r="B241" s="14" t="str">
        <f t="shared" si="88"/>
        <v>0122-0158</v>
      </c>
      <c r="C241" s="1" t="s">
        <v>72</v>
      </c>
      <c r="D241" s="5" t="s">
        <v>725</v>
      </c>
      <c r="E241" s="6" t="s">
        <v>726</v>
      </c>
      <c r="F241" s="341" t="str">
        <f>VLOOKUP($B241,'producto-objetivo'!$A:$G,4,0)</f>
        <v>01</v>
      </c>
      <c r="G241" s="6" t="str">
        <f>VLOOKUP($B241,'producto-objetivo'!$A:$G,5,0)</f>
        <v>Contribuir a la mejora en la calidad de vida de la población en mayor condición de vulnerabilidad, con un enfoque territorial a través de la prestación de los servicios sociales.</v>
      </c>
      <c r="H241" s="6" t="str">
        <f>_xlfn.XLOOKUP($A241,'indicador-objetivo'!$A:$A,'indicador-objetivo'!F:F,"DATO NO ENCONTRADO",0)</f>
        <v>1</v>
      </c>
      <c r="I241" s="6" t="str">
        <f>_xlfn.XLOOKUP($A241,'indicador-objetivo'!$A:$A,'indicador-objetivo'!G:G,"DATO NO ENCONTRADO",0)</f>
        <v>Número de personas atendidas por la SDIS en el marco de la prestación de los servicios sociales</v>
      </c>
      <c r="J241" s="6" t="str">
        <f>_xlfn.XLOOKUP($A241,'indicador-objetivo'!$A:$A,'indicador-objetivo'!H:H,"DATO NO ENCONTRADO",0)</f>
        <v>Flujo</v>
      </c>
      <c r="K241" s="6" t="str">
        <f>_xlfn.XLOOKUP($A241,'indicador-objetivo'!$A:$A,'indicador-objetivo'!I:I,"DATO NO ENCONTRADO",0)</f>
        <v>Anual</v>
      </c>
      <c r="L241" s="6" t="str">
        <f>_xlfn.XLOOKUP($A241,'indicador-objetivo'!$A:$A,'indicador-objetivo'!J:J,"DATO NO ENCONTRADO",0)</f>
        <v>VAL</v>
      </c>
      <c r="M241" s="6">
        <f>_xlfn.XLOOKUP($A241,'indicador-objetivo'!$A:$A,'indicador-objetivo'!K:K,"DATO NO ENCONTRADO",0)</f>
        <v>1776825</v>
      </c>
      <c r="N241" s="6">
        <f>_xlfn.XLOOKUP($A241,'indicador-objetivo'!$A:$A,'indicador-objetivo'!L:L,"DATO NO ENCONTRADO",0)</f>
        <v>1905138</v>
      </c>
      <c r="O241" s="6">
        <f>_xlfn.XLOOKUP($A241,'indicador-objetivo'!$A:$A,'indicador-objetivo'!M:M,"DATO NO ENCONTRADO",0)</f>
        <v>1794593</v>
      </c>
      <c r="P241" s="144"/>
      <c r="Q241" s="326" t="s">
        <v>781</v>
      </c>
      <c r="R241" s="6" t="s">
        <v>782</v>
      </c>
      <c r="S241" s="9">
        <v>772.1</v>
      </c>
      <c r="T241" s="9">
        <v>772.1</v>
      </c>
      <c r="U241" s="9">
        <v>422.98500000000001</v>
      </c>
      <c r="V241" s="9">
        <v>210.545299</v>
      </c>
      <c r="W241" s="136" t="s">
        <v>156</v>
      </c>
      <c r="X241" s="7" t="s">
        <v>156</v>
      </c>
      <c r="Y241" s="7" t="s">
        <v>156</v>
      </c>
      <c r="Z241" s="7" t="s">
        <v>156</v>
      </c>
      <c r="AA241" s="7" t="s">
        <v>94</v>
      </c>
      <c r="AB241" s="7" t="s">
        <v>156</v>
      </c>
      <c r="AC241" s="9">
        <v>945</v>
      </c>
      <c r="AD241" s="167">
        <f t="shared" ref="AD241:AD248" si="102">AC241-T241</f>
        <v>172.89999999999998</v>
      </c>
      <c r="AE241" s="168">
        <f t="shared" ref="AE241:AE248" si="103">AC241/T241-1</f>
        <v>0.22393472348141419</v>
      </c>
      <c r="AF241" s="351">
        <f t="shared" si="91"/>
        <v>0</v>
      </c>
      <c r="AG241" s="7">
        <v>13</v>
      </c>
      <c r="AH241" s="6" t="s">
        <v>783</v>
      </c>
      <c r="AI241" s="5" t="s">
        <v>96</v>
      </c>
      <c r="AJ241" s="5" t="s">
        <v>97</v>
      </c>
      <c r="AK241" s="5" t="s">
        <v>98</v>
      </c>
      <c r="AL241" s="5">
        <v>64167</v>
      </c>
      <c r="AM241" s="5">
        <v>104200</v>
      </c>
      <c r="AN241" s="9">
        <v>9000</v>
      </c>
      <c r="AO241" s="9">
        <v>5949</v>
      </c>
      <c r="AP241" s="9">
        <v>66.099999999999994</v>
      </c>
      <c r="AQ241" s="6" t="s">
        <v>784</v>
      </c>
      <c r="AR241" s="151">
        <v>10000</v>
      </c>
      <c r="AS241" s="151">
        <f t="shared" si="100"/>
        <v>1000</v>
      </c>
      <c r="AT241" s="199">
        <f t="shared" si="101"/>
        <v>0.11111111111111116</v>
      </c>
      <c r="AU241" s="362"/>
      <c r="AZ241" s="305" t="str">
        <f t="shared" si="92"/>
        <v>Falta diligenciar presupuesto asignado</v>
      </c>
      <c r="BA241" s="132" t="str">
        <f t="shared" si="93"/>
        <v>No Stock</v>
      </c>
      <c r="BB241" s="132" t="str">
        <f t="shared" si="94"/>
        <v>NO</v>
      </c>
      <c r="BC241" s="132" t="str">
        <f t="shared" si="95"/>
        <v>NO</v>
      </c>
      <c r="BD241" s="374" t="str">
        <f t="shared" si="96"/>
        <v>N/A o problema por ser Stock</v>
      </c>
      <c r="BE241" s="365" t="e">
        <f>VLOOKUP(B241,[1]Gastos!$A$11:$R$4776,17,FALSE)</f>
        <v>#N/A</v>
      </c>
      <c r="BF241" s="365">
        <f t="shared" si="97"/>
        <v>0</v>
      </c>
      <c r="BG241" s="405"/>
      <c r="BJ241" s="132" t="str">
        <f t="shared" si="99"/>
        <v>Ok</v>
      </c>
      <c r="BK241" s="14" t="str">
        <f t="shared" si="89"/>
        <v>Meta 2025 menor que meta 2024</v>
      </c>
    </row>
    <row r="242" spans="1:63" s="1" customFormat="1" ht="20.100000000000001" hidden="1" customHeight="1" x14ac:dyDescent="0.25">
      <c r="A242" s="14" t="str">
        <f t="shared" si="90"/>
        <v>0122-0101</v>
      </c>
      <c r="B242" s="14" t="str">
        <f t="shared" si="88"/>
        <v>0122-0159</v>
      </c>
      <c r="C242" s="1" t="s">
        <v>72</v>
      </c>
      <c r="D242" s="5" t="s">
        <v>725</v>
      </c>
      <c r="E242" s="6" t="s">
        <v>726</v>
      </c>
      <c r="F242" s="341" t="str">
        <f>VLOOKUP($B242,'producto-objetivo'!$A:$G,4,0)</f>
        <v>01</v>
      </c>
      <c r="G242" s="6" t="str">
        <f>VLOOKUP($B242,'producto-objetivo'!$A:$G,5,0)</f>
        <v>Contribuir a la mejora en la calidad de vida de la población en mayor condición de vulnerabilidad, con un enfoque territorial a través de la prestación de los servicios sociales.</v>
      </c>
      <c r="H242" s="6" t="str">
        <f>_xlfn.XLOOKUP($A242,'indicador-objetivo'!$A:$A,'indicador-objetivo'!F:F,"DATO NO ENCONTRADO",0)</f>
        <v>1</v>
      </c>
      <c r="I242" s="6" t="str">
        <f>_xlfn.XLOOKUP($A242,'indicador-objetivo'!$A:$A,'indicador-objetivo'!G:G,"DATO NO ENCONTRADO",0)</f>
        <v>Número de personas atendidas por la SDIS en el marco de la prestación de los servicios sociales</v>
      </c>
      <c r="J242" s="6" t="str">
        <f>_xlfn.XLOOKUP($A242,'indicador-objetivo'!$A:$A,'indicador-objetivo'!H:H,"DATO NO ENCONTRADO",0)</f>
        <v>Flujo</v>
      </c>
      <c r="K242" s="6" t="str">
        <f>_xlfn.XLOOKUP($A242,'indicador-objetivo'!$A:$A,'indicador-objetivo'!I:I,"DATO NO ENCONTRADO",0)</f>
        <v>Anual</v>
      </c>
      <c r="L242" s="6" t="str">
        <f>_xlfn.XLOOKUP($A242,'indicador-objetivo'!$A:$A,'indicador-objetivo'!J:J,"DATO NO ENCONTRADO",0)</f>
        <v>VAL</v>
      </c>
      <c r="M242" s="6">
        <f>_xlfn.XLOOKUP($A242,'indicador-objetivo'!$A:$A,'indicador-objetivo'!K:K,"DATO NO ENCONTRADO",0)</f>
        <v>1776825</v>
      </c>
      <c r="N242" s="6">
        <f>_xlfn.XLOOKUP($A242,'indicador-objetivo'!$A:$A,'indicador-objetivo'!L:L,"DATO NO ENCONTRADO",0)</f>
        <v>1905138</v>
      </c>
      <c r="O242" s="6">
        <f>_xlfn.XLOOKUP($A242,'indicador-objetivo'!$A:$A,'indicador-objetivo'!M:M,"DATO NO ENCONTRADO",0)</f>
        <v>1794593</v>
      </c>
      <c r="P242" s="144"/>
      <c r="Q242" s="326" t="s">
        <v>785</v>
      </c>
      <c r="R242" s="6" t="s">
        <v>786</v>
      </c>
      <c r="S242" s="9">
        <v>4746.3689999999997</v>
      </c>
      <c r="T242" s="9">
        <v>4746.3689999999997</v>
      </c>
      <c r="U242" s="9">
        <v>3446.608761</v>
      </c>
      <c r="V242" s="9">
        <v>1115.8846980000001</v>
      </c>
      <c r="W242" s="7" t="s">
        <v>156</v>
      </c>
      <c r="X242" s="7" t="s">
        <v>156</v>
      </c>
      <c r="Y242" s="7" t="s">
        <v>156</v>
      </c>
      <c r="Z242" s="7" t="s">
        <v>156</v>
      </c>
      <c r="AA242" s="7" t="s">
        <v>156</v>
      </c>
      <c r="AB242" s="7" t="s">
        <v>156</v>
      </c>
      <c r="AC242" s="9">
        <v>5693</v>
      </c>
      <c r="AD242" s="167">
        <f t="shared" si="102"/>
        <v>946.63100000000031</v>
      </c>
      <c r="AE242" s="168">
        <f t="shared" si="103"/>
        <v>0.19944319541948818</v>
      </c>
      <c r="AF242" s="351">
        <f t="shared" si="91"/>
        <v>0</v>
      </c>
      <c r="AG242" s="7">
        <v>14</v>
      </c>
      <c r="AH242" s="6" t="s">
        <v>787</v>
      </c>
      <c r="AI242" s="5" t="s">
        <v>96</v>
      </c>
      <c r="AJ242" s="5" t="s">
        <v>97</v>
      </c>
      <c r="AK242" s="5" t="s">
        <v>98</v>
      </c>
      <c r="AL242" s="5">
        <v>10523</v>
      </c>
      <c r="AM242" s="5">
        <v>50375</v>
      </c>
      <c r="AN242" s="9">
        <v>5000</v>
      </c>
      <c r="AO242" s="9">
        <v>3418</v>
      </c>
      <c r="AP242" s="9">
        <v>68.36</v>
      </c>
      <c r="AQ242" s="6" t="s">
        <v>788</v>
      </c>
      <c r="AR242" s="151">
        <v>3960</v>
      </c>
      <c r="AS242" s="151">
        <f t="shared" si="100"/>
        <v>-1040</v>
      </c>
      <c r="AT242" s="199">
        <f t="shared" si="101"/>
        <v>-0.20799999999999996</v>
      </c>
      <c r="AU242" s="362"/>
      <c r="AZ242" s="305" t="str">
        <f t="shared" si="92"/>
        <v>Falta diligenciar presupuesto asignado</v>
      </c>
      <c r="BA242" s="132" t="str">
        <f t="shared" si="93"/>
        <v>No Stock</v>
      </c>
      <c r="BB242" s="132" t="str">
        <f t="shared" si="94"/>
        <v>NO</v>
      </c>
      <c r="BC242" s="132" t="str">
        <f t="shared" si="95"/>
        <v>NO</v>
      </c>
      <c r="BD242" s="374" t="str">
        <f t="shared" si="96"/>
        <v>N/A o problema por ser Stock</v>
      </c>
      <c r="BE242" s="365" t="e">
        <f>VLOOKUP(B242,[1]Gastos!$A$11:$R$4776,17,FALSE)</f>
        <v>#N/A</v>
      </c>
      <c r="BF242" s="365">
        <f t="shared" si="97"/>
        <v>0</v>
      </c>
      <c r="BG242" s="405"/>
      <c r="BJ242" s="132" t="str">
        <f t="shared" si="99"/>
        <v>Ok</v>
      </c>
      <c r="BK242" s="14" t="str">
        <f t="shared" si="89"/>
        <v>Meta 2025 menor que meta 2024</v>
      </c>
    </row>
    <row r="243" spans="1:63" s="1" customFormat="1" ht="20.100000000000001" hidden="1" customHeight="1" x14ac:dyDescent="0.25">
      <c r="A243" s="14" t="str">
        <f t="shared" si="90"/>
        <v>0122-0101</v>
      </c>
      <c r="B243" s="14" t="str">
        <f t="shared" si="88"/>
        <v>0122-0160</v>
      </c>
      <c r="C243" s="1" t="s">
        <v>72</v>
      </c>
      <c r="D243" s="5" t="s">
        <v>725</v>
      </c>
      <c r="E243" s="6" t="s">
        <v>726</v>
      </c>
      <c r="F243" s="341" t="str">
        <f>VLOOKUP($B243,'producto-objetivo'!$A:$G,4,0)</f>
        <v>01</v>
      </c>
      <c r="G243" s="6" t="str">
        <f>VLOOKUP($B243,'producto-objetivo'!$A:$G,5,0)</f>
        <v>Contribuir a la mejora en la calidad de vida de la población en mayor condición de vulnerabilidad, con un enfoque territorial a través de la prestación de los servicios sociales.</v>
      </c>
      <c r="H243" s="6" t="str">
        <f>_xlfn.XLOOKUP($A243,'indicador-objetivo'!$A:$A,'indicador-objetivo'!F:F,"DATO NO ENCONTRADO",0)</f>
        <v>1</v>
      </c>
      <c r="I243" s="6" t="str">
        <f>_xlfn.XLOOKUP($A243,'indicador-objetivo'!$A:$A,'indicador-objetivo'!G:G,"DATO NO ENCONTRADO",0)</f>
        <v>Número de personas atendidas por la SDIS en el marco de la prestación de los servicios sociales</v>
      </c>
      <c r="J243" s="6" t="str">
        <f>_xlfn.XLOOKUP($A243,'indicador-objetivo'!$A:$A,'indicador-objetivo'!H:H,"DATO NO ENCONTRADO",0)</f>
        <v>Flujo</v>
      </c>
      <c r="K243" s="6" t="str">
        <f>_xlfn.XLOOKUP($A243,'indicador-objetivo'!$A:$A,'indicador-objetivo'!I:I,"DATO NO ENCONTRADO",0)</f>
        <v>Anual</v>
      </c>
      <c r="L243" s="6" t="str">
        <f>_xlfn.XLOOKUP($A243,'indicador-objetivo'!$A:$A,'indicador-objetivo'!J:J,"DATO NO ENCONTRADO",0)</f>
        <v>VAL</v>
      </c>
      <c r="M243" s="6">
        <f>_xlfn.XLOOKUP($A243,'indicador-objetivo'!$A:$A,'indicador-objetivo'!K:K,"DATO NO ENCONTRADO",0)</f>
        <v>1776825</v>
      </c>
      <c r="N243" s="6">
        <f>_xlfn.XLOOKUP($A243,'indicador-objetivo'!$A:$A,'indicador-objetivo'!L:L,"DATO NO ENCONTRADO",0)</f>
        <v>1905138</v>
      </c>
      <c r="O243" s="6">
        <f>_xlfn.XLOOKUP($A243,'indicador-objetivo'!$A:$A,'indicador-objetivo'!M:M,"DATO NO ENCONTRADO",0)</f>
        <v>1794593</v>
      </c>
      <c r="P243" s="144"/>
      <c r="Q243" s="326" t="s">
        <v>789</v>
      </c>
      <c r="R243" s="6" t="s">
        <v>790</v>
      </c>
      <c r="S243" s="9">
        <v>6168.0469999999996</v>
      </c>
      <c r="T243" s="9">
        <v>6168.0469999999996</v>
      </c>
      <c r="U243" s="9">
        <v>3443.774171</v>
      </c>
      <c r="V243" s="9">
        <v>1347.2446729999999</v>
      </c>
      <c r="W243" s="7" t="s">
        <v>156</v>
      </c>
      <c r="X243" s="7" t="s">
        <v>156</v>
      </c>
      <c r="Y243" s="7" t="s">
        <v>156</v>
      </c>
      <c r="Z243" s="7" t="s">
        <v>156</v>
      </c>
      <c r="AA243" s="7" t="s">
        <v>156</v>
      </c>
      <c r="AB243" s="7" t="s">
        <v>156</v>
      </c>
      <c r="AC243" s="9">
        <v>159260</v>
      </c>
      <c r="AD243" s="167">
        <f t="shared" si="102"/>
        <v>153091.95300000001</v>
      </c>
      <c r="AE243" s="168">
        <f t="shared" si="103"/>
        <v>24.820166415722838</v>
      </c>
      <c r="AF243" s="351">
        <f t="shared" si="91"/>
        <v>0</v>
      </c>
      <c r="AG243" s="7">
        <v>15</v>
      </c>
      <c r="AH243" s="6" t="s">
        <v>791</v>
      </c>
      <c r="AI243" s="5" t="s">
        <v>144</v>
      </c>
      <c r="AJ243" s="5" t="s">
        <v>145</v>
      </c>
      <c r="AK243" s="5" t="s">
        <v>149</v>
      </c>
      <c r="AL243" s="5">
        <v>100</v>
      </c>
      <c r="AM243" s="5">
        <v>100</v>
      </c>
      <c r="AN243" s="9">
        <v>100</v>
      </c>
      <c r="AO243" s="9"/>
      <c r="AP243" s="9"/>
      <c r="AQ243" s="6" t="s">
        <v>792</v>
      </c>
      <c r="AR243" s="151">
        <v>100</v>
      </c>
      <c r="AS243" s="151">
        <f t="shared" si="100"/>
        <v>0</v>
      </c>
      <c r="AT243" s="199">
        <f t="shared" si="101"/>
        <v>0</v>
      </c>
      <c r="AU243" s="362"/>
      <c r="AZ243" s="305" t="str">
        <f t="shared" si="92"/>
        <v>Falta diligenciar presupuesto asignado</v>
      </c>
      <c r="BA243" s="132" t="str">
        <f t="shared" si="93"/>
        <v>Es Sotock</v>
      </c>
      <c r="BB243" s="132" t="str">
        <f t="shared" si="94"/>
        <v>OK</v>
      </c>
      <c r="BC243" s="132" t="str">
        <f t="shared" si="95"/>
        <v>OK</v>
      </c>
      <c r="BD243" s="374" t="str">
        <f t="shared" si="96"/>
        <v>Stock OK</v>
      </c>
      <c r="BE243" s="365" t="e">
        <f>VLOOKUP(B243,[1]Gastos!$A$11:$R$4776,17,FALSE)</f>
        <v>#N/A</v>
      </c>
      <c r="BF243" s="365">
        <f t="shared" si="97"/>
        <v>0</v>
      </c>
      <c r="BG243" s="405"/>
      <c r="BJ243" s="132" t="str">
        <f t="shared" si="99"/>
        <v>Ok</v>
      </c>
      <c r="BK243" s="14" t="str">
        <f t="shared" si="89"/>
        <v>Meta 2025 menor que meta 2024</v>
      </c>
    </row>
    <row r="244" spans="1:63" s="1" customFormat="1" ht="20.100000000000001" hidden="1" customHeight="1" x14ac:dyDescent="0.25">
      <c r="A244" s="14" t="str">
        <f t="shared" si="90"/>
        <v>0122-0101</v>
      </c>
      <c r="B244" s="14" t="str">
        <f t="shared" si="88"/>
        <v>0122-0161</v>
      </c>
      <c r="C244" s="1" t="s">
        <v>72</v>
      </c>
      <c r="D244" s="5" t="s">
        <v>725</v>
      </c>
      <c r="E244" s="6" t="s">
        <v>726</v>
      </c>
      <c r="F244" s="341" t="str">
        <f>VLOOKUP($B244,'producto-objetivo'!$A:$G,4,0)</f>
        <v>01</v>
      </c>
      <c r="G244" s="6" t="str">
        <f>VLOOKUP($B244,'producto-objetivo'!$A:$G,5,0)</f>
        <v>Contribuir a la mejora en la calidad de vida de la población en mayor condición de vulnerabilidad, con un enfoque territorial a través de la prestación de los servicios sociales.</v>
      </c>
      <c r="H244" s="6" t="str">
        <f>_xlfn.XLOOKUP($A244,'indicador-objetivo'!$A:$A,'indicador-objetivo'!F:F,"DATO NO ENCONTRADO",0)</f>
        <v>1</v>
      </c>
      <c r="I244" s="6" t="str">
        <f>_xlfn.XLOOKUP($A244,'indicador-objetivo'!$A:$A,'indicador-objetivo'!G:G,"DATO NO ENCONTRADO",0)</f>
        <v>Número de personas atendidas por la SDIS en el marco de la prestación de los servicios sociales</v>
      </c>
      <c r="J244" s="6" t="str">
        <f>_xlfn.XLOOKUP($A244,'indicador-objetivo'!$A:$A,'indicador-objetivo'!H:H,"DATO NO ENCONTRADO",0)</f>
        <v>Flujo</v>
      </c>
      <c r="K244" s="6" t="str">
        <f>_xlfn.XLOOKUP($A244,'indicador-objetivo'!$A:$A,'indicador-objetivo'!I:I,"DATO NO ENCONTRADO",0)</f>
        <v>Anual</v>
      </c>
      <c r="L244" s="6" t="str">
        <f>_xlfn.XLOOKUP($A244,'indicador-objetivo'!$A:$A,'indicador-objetivo'!J:J,"DATO NO ENCONTRADO",0)</f>
        <v>VAL</v>
      </c>
      <c r="M244" s="6">
        <f>_xlfn.XLOOKUP($A244,'indicador-objetivo'!$A:$A,'indicador-objetivo'!K:K,"DATO NO ENCONTRADO",0)</f>
        <v>1776825</v>
      </c>
      <c r="N244" s="6">
        <f>_xlfn.XLOOKUP($A244,'indicador-objetivo'!$A:$A,'indicador-objetivo'!L:L,"DATO NO ENCONTRADO",0)</f>
        <v>1905138</v>
      </c>
      <c r="O244" s="6">
        <f>_xlfn.XLOOKUP($A244,'indicador-objetivo'!$A:$A,'indicador-objetivo'!M:M,"DATO NO ENCONTRADO",0)</f>
        <v>1794593</v>
      </c>
      <c r="P244" s="144"/>
      <c r="Q244" s="326" t="s">
        <v>793</v>
      </c>
      <c r="R244" s="6" t="s">
        <v>794</v>
      </c>
      <c r="S244" s="9">
        <v>3023.183</v>
      </c>
      <c r="T244" s="9">
        <v>3023.183</v>
      </c>
      <c r="U244" s="9">
        <v>1379.5844</v>
      </c>
      <c r="V244" s="9">
        <v>573.47590100000002</v>
      </c>
      <c r="W244" s="7" t="s">
        <v>156</v>
      </c>
      <c r="X244" s="7" t="s">
        <v>156</v>
      </c>
      <c r="Y244" s="7" t="s">
        <v>94</v>
      </c>
      <c r="Z244" s="7" t="s">
        <v>156</v>
      </c>
      <c r="AA244" s="7" t="s">
        <v>94</v>
      </c>
      <c r="AB244" s="7" t="s">
        <v>156</v>
      </c>
      <c r="AC244" s="9"/>
      <c r="AD244" s="167">
        <f t="shared" si="102"/>
        <v>-3023.183</v>
      </c>
      <c r="AE244" s="168">
        <f t="shared" si="103"/>
        <v>-1</v>
      </c>
      <c r="AF244" s="351">
        <f t="shared" si="91"/>
        <v>0</v>
      </c>
      <c r="AG244" s="7">
        <v>16</v>
      </c>
      <c r="AH244" s="6" t="s">
        <v>795</v>
      </c>
      <c r="AI244" s="5" t="s">
        <v>96</v>
      </c>
      <c r="AJ244" s="5" t="s">
        <v>97</v>
      </c>
      <c r="AK244" s="5" t="s">
        <v>98</v>
      </c>
      <c r="AL244" s="5">
        <v>5889</v>
      </c>
      <c r="AM244" s="5">
        <v>1891</v>
      </c>
      <c r="AN244" s="9">
        <v>1891</v>
      </c>
      <c r="AO244" s="9">
        <v>1891</v>
      </c>
      <c r="AP244" s="9">
        <v>100</v>
      </c>
      <c r="AQ244" s="6" t="s">
        <v>796</v>
      </c>
      <c r="AR244" s="151">
        <v>0</v>
      </c>
      <c r="AS244" s="151">
        <f t="shared" si="100"/>
        <v>-1891</v>
      </c>
      <c r="AT244" s="199">
        <f t="shared" si="101"/>
        <v>-1</v>
      </c>
      <c r="AU244" s="362"/>
      <c r="AZ244" s="305" t="str">
        <f t="shared" si="92"/>
        <v>Falta diligenciar presupuesto asignado</v>
      </c>
      <c r="BA244" s="132" t="str">
        <f t="shared" si="93"/>
        <v>No Stock</v>
      </c>
      <c r="BB244" s="132" t="str">
        <f t="shared" si="94"/>
        <v>NO</v>
      </c>
      <c r="BC244" s="132" t="str">
        <f t="shared" si="95"/>
        <v>OK</v>
      </c>
      <c r="BD244" s="374" t="str">
        <f t="shared" si="96"/>
        <v>N/A o problema por ser Stock</v>
      </c>
      <c r="BE244" s="365" t="e">
        <f>VLOOKUP(B244,[1]Gastos!$A$11:$R$4776,17,FALSE)</f>
        <v>#N/A</v>
      </c>
      <c r="BF244" s="365">
        <f t="shared" si="97"/>
        <v>0</v>
      </c>
      <c r="BG244" s="405"/>
      <c r="BJ244" s="132" t="str">
        <f t="shared" si="99"/>
        <v>Ok</v>
      </c>
      <c r="BK244" s="14" t="str">
        <f t="shared" si="89"/>
        <v>Meta 2025 menor que meta 2024</v>
      </c>
    </row>
    <row r="245" spans="1:63" s="1" customFormat="1" ht="20.100000000000001" hidden="1" customHeight="1" x14ac:dyDescent="0.25">
      <c r="A245" s="14" t="str">
        <f t="shared" si="90"/>
        <v>0122-0101</v>
      </c>
      <c r="B245" s="14" t="str">
        <f t="shared" si="88"/>
        <v>0122-0162</v>
      </c>
      <c r="C245" s="1" t="s">
        <v>72</v>
      </c>
      <c r="D245" s="5" t="s">
        <v>725</v>
      </c>
      <c r="E245" s="6" t="s">
        <v>726</v>
      </c>
      <c r="F245" s="341" t="str">
        <f>VLOOKUP($B245,'producto-objetivo'!$A:$G,4,0)</f>
        <v>01</v>
      </c>
      <c r="G245" s="6" t="str">
        <f>VLOOKUP($B245,'producto-objetivo'!$A:$G,5,0)</f>
        <v>Contribuir a la mejora en la calidad de vida de la población en mayor condición de vulnerabilidad, con un enfoque territorial a través de la prestación de los servicios sociales.</v>
      </c>
      <c r="H245" s="6" t="str">
        <f>_xlfn.XLOOKUP($A245,'indicador-objetivo'!$A:$A,'indicador-objetivo'!F:F,"DATO NO ENCONTRADO",0)</f>
        <v>1</v>
      </c>
      <c r="I245" s="6" t="str">
        <f>_xlfn.XLOOKUP($A245,'indicador-objetivo'!$A:$A,'indicador-objetivo'!G:G,"DATO NO ENCONTRADO",0)</f>
        <v>Número de personas atendidas por la SDIS en el marco de la prestación de los servicios sociales</v>
      </c>
      <c r="J245" s="6" t="str">
        <f>_xlfn.XLOOKUP($A245,'indicador-objetivo'!$A:$A,'indicador-objetivo'!H:H,"DATO NO ENCONTRADO",0)</f>
        <v>Flujo</v>
      </c>
      <c r="K245" s="6" t="str">
        <f>_xlfn.XLOOKUP($A245,'indicador-objetivo'!$A:$A,'indicador-objetivo'!I:I,"DATO NO ENCONTRADO",0)</f>
        <v>Anual</v>
      </c>
      <c r="L245" s="6" t="str">
        <f>_xlfn.XLOOKUP($A245,'indicador-objetivo'!$A:$A,'indicador-objetivo'!J:J,"DATO NO ENCONTRADO",0)</f>
        <v>VAL</v>
      </c>
      <c r="M245" s="6">
        <f>_xlfn.XLOOKUP($A245,'indicador-objetivo'!$A:$A,'indicador-objetivo'!K:K,"DATO NO ENCONTRADO",0)</f>
        <v>1776825</v>
      </c>
      <c r="N245" s="6">
        <f>_xlfn.XLOOKUP($A245,'indicador-objetivo'!$A:$A,'indicador-objetivo'!L:L,"DATO NO ENCONTRADO",0)</f>
        <v>1905138</v>
      </c>
      <c r="O245" s="6">
        <f>_xlfn.XLOOKUP($A245,'indicador-objetivo'!$A:$A,'indicador-objetivo'!M:M,"DATO NO ENCONTRADO",0)</f>
        <v>1794593</v>
      </c>
      <c r="P245" s="144"/>
      <c r="Q245" s="326" t="s">
        <v>797</v>
      </c>
      <c r="R245" s="6" t="s">
        <v>798</v>
      </c>
      <c r="S245" s="9">
        <v>2224.0520000000001</v>
      </c>
      <c r="T245" s="9">
        <v>2224.0520000000001</v>
      </c>
      <c r="U245" s="9">
        <v>1058.8937149999999</v>
      </c>
      <c r="V245" s="9">
        <v>241.75217699999999</v>
      </c>
      <c r="W245" s="7" t="s">
        <v>156</v>
      </c>
      <c r="X245" s="7" t="s">
        <v>156</v>
      </c>
      <c r="Y245" s="7" t="s">
        <v>94</v>
      </c>
      <c r="Z245" s="7" t="s">
        <v>156</v>
      </c>
      <c r="AA245" s="7" t="s">
        <v>156</v>
      </c>
      <c r="AB245" s="7" t="s">
        <v>94</v>
      </c>
      <c r="AC245" s="9">
        <v>5571</v>
      </c>
      <c r="AD245" s="167">
        <f t="shared" si="102"/>
        <v>3346.9479999999999</v>
      </c>
      <c r="AE245" s="168">
        <f t="shared" si="103"/>
        <v>1.5048874756525477</v>
      </c>
      <c r="AF245" s="351">
        <f t="shared" si="91"/>
        <v>473718000</v>
      </c>
      <c r="AG245" s="7">
        <v>17</v>
      </c>
      <c r="AH245" s="6" t="s">
        <v>799</v>
      </c>
      <c r="AI245" s="5" t="s">
        <v>96</v>
      </c>
      <c r="AJ245" s="5" t="s">
        <v>97</v>
      </c>
      <c r="AK245" s="5" t="s">
        <v>98</v>
      </c>
      <c r="AL245" s="5">
        <v>26240</v>
      </c>
      <c r="AM245" s="5">
        <v>137904</v>
      </c>
      <c r="AN245" s="9">
        <v>10095</v>
      </c>
      <c r="AO245" s="9">
        <v>6688</v>
      </c>
      <c r="AP245" s="9">
        <v>66.250619118375397</v>
      </c>
      <c r="AQ245" s="6" t="s">
        <v>800</v>
      </c>
      <c r="AR245" s="151">
        <v>14201</v>
      </c>
      <c r="AS245" s="151">
        <f t="shared" si="100"/>
        <v>4106</v>
      </c>
      <c r="AT245" s="199">
        <f t="shared" si="101"/>
        <v>0.40673600792471531</v>
      </c>
      <c r="AU245" s="362"/>
      <c r="AZ245" s="305" t="str">
        <f t="shared" si="92"/>
        <v>Ok</v>
      </c>
      <c r="BA245" s="132" t="str">
        <f t="shared" si="93"/>
        <v>No Stock</v>
      </c>
      <c r="BB245" s="132" t="str">
        <f t="shared" si="94"/>
        <v>NO</v>
      </c>
      <c r="BC245" s="132" t="str">
        <f t="shared" si="95"/>
        <v>NO</v>
      </c>
      <c r="BD245" s="374" t="str">
        <f t="shared" si="96"/>
        <v>N/A o problema por ser Stock</v>
      </c>
      <c r="BE245" s="365">
        <f>VLOOKUP(B245,[1]Gastos!$A$11:$R$4776,17,FALSE)</f>
        <v>473718000</v>
      </c>
      <c r="BF245" s="365">
        <f t="shared" si="97"/>
        <v>473718000</v>
      </c>
      <c r="BG245" s="405"/>
      <c r="BJ245" s="132" t="str">
        <f t="shared" si="99"/>
        <v>Ok</v>
      </c>
      <c r="BK245" s="14" t="str">
        <f t="shared" si="89"/>
        <v>Meta 2025 menor que meta 2024</v>
      </c>
    </row>
    <row r="246" spans="1:63" s="1" customFormat="1" ht="20.100000000000001" hidden="1" customHeight="1" x14ac:dyDescent="0.25">
      <c r="A246" s="14" t="str">
        <f t="shared" si="90"/>
        <v>0122-0101</v>
      </c>
      <c r="B246" s="14" t="str">
        <f t="shared" si="88"/>
        <v>0122-0163</v>
      </c>
      <c r="C246" s="1" t="s">
        <v>72</v>
      </c>
      <c r="D246" s="5" t="s">
        <v>725</v>
      </c>
      <c r="E246" s="6" t="s">
        <v>726</v>
      </c>
      <c r="F246" s="341" t="str">
        <f>VLOOKUP($B246,'producto-objetivo'!$A:$G,4,0)</f>
        <v>01</v>
      </c>
      <c r="G246" s="6" t="str">
        <f>VLOOKUP($B246,'producto-objetivo'!$A:$G,5,0)</f>
        <v>Contribuir a la mejora en la calidad de vida de la población en mayor condición de vulnerabilidad, con un enfoque territorial a través de la prestación de los servicios sociales.</v>
      </c>
      <c r="H246" s="6" t="str">
        <f>_xlfn.XLOOKUP($A246,'indicador-objetivo'!$A:$A,'indicador-objetivo'!F:F,"DATO NO ENCONTRADO",0)</f>
        <v>1</v>
      </c>
      <c r="I246" s="6" t="str">
        <f>_xlfn.XLOOKUP($A246,'indicador-objetivo'!$A:$A,'indicador-objetivo'!G:G,"DATO NO ENCONTRADO",0)</f>
        <v>Número de personas atendidas por la SDIS en el marco de la prestación de los servicios sociales</v>
      </c>
      <c r="J246" s="6" t="str">
        <f>_xlfn.XLOOKUP($A246,'indicador-objetivo'!$A:$A,'indicador-objetivo'!H:H,"DATO NO ENCONTRADO",0)</f>
        <v>Flujo</v>
      </c>
      <c r="K246" s="6" t="str">
        <f>_xlfn.XLOOKUP($A246,'indicador-objetivo'!$A:$A,'indicador-objetivo'!I:I,"DATO NO ENCONTRADO",0)</f>
        <v>Anual</v>
      </c>
      <c r="L246" s="6" t="str">
        <f>_xlfn.XLOOKUP($A246,'indicador-objetivo'!$A:$A,'indicador-objetivo'!J:J,"DATO NO ENCONTRADO",0)</f>
        <v>VAL</v>
      </c>
      <c r="M246" s="6">
        <f>_xlfn.XLOOKUP($A246,'indicador-objetivo'!$A:$A,'indicador-objetivo'!K:K,"DATO NO ENCONTRADO",0)</f>
        <v>1776825</v>
      </c>
      <c r="N246" s="6">
        <f>_xlfn.XLOOKUP($A246,'indicador-objetivo'!$A:$A,'indicador-objetivo'!L:L,"DATO NO ENCONTRADO",0)</f>
        <v>1905138</v>
      </c>
      <c r="O246" s="6">
        <f>_xlfn.XLOOKUP($A246,'indicador-objetivo'!$A:$A,'indicador-objetivo'!M:M,"DATO NO ENCONTRADO",0)</f>
        <v>1794593</v>
      </c>
      <c r="P246" s="144"/>
      <c r="Q246" s="326" t="s">
        <v>801</v>
      </c>
      <c r="R246" s="6" t="s">
        <v>802</v>
      </c>
      <c r="S246" s="9">
        <v>4100.768</v>
      </c>
      <c r="T246" s="9">
        <v>4100.768</v>
      </c>
      <c r="U246" s="9">
        <v>2681.6700169999999</v>
      </c>
      <c r="V246" s="9">
        <v>733.94097899999997</v>
      </c>
      <c r="W246" s="7" t="s">
        <v>156</v>
      </c>
      <c r="X246" s="7" t="s">
        <v>156</v>
      </c>
      <c r="Y246" s="7" t="s">
        <v>94</v>
      </c>
      <c r="Z246" s="7" t="s">
        <v>156</v>
      </c>
      <c r="AA246" s="7" t="s">
        <v>94</v>
      </c>
      <c r="AB246" s="7" t="s">
        <v>94</v>
      </c>
      <c r="AC246" s="9">
        <v>6975</v>
      </c>
      <c r="AD246" s="167">
        <f t="shared" si="102"/>
        <v>2874.232</v>
      </c>
      <c r="AE246" s="168">
        <f t="shared" si="103"/>
        <v>0.70090090441595332</v>
      </c>
      <c r="AF246" s="351">
        <f t="shared" si="91"/>
        <v>0</v>
      </c>
      <c r="AG246" s="7">
        <v>18</v>
      </c>
      <c r="AH246" s="6" t="s">
        <v>803</v>
      </c>
      <c r="AI246" s="5" t="s">
        <v>96</v>
      </c>
      <c r="AJ246" s="5" t="s">
        <v>97</v>
      </c>
      <c r="AK246" s="5" t="s">
        <v>98</v>
      </c>
      <c r="AL246" s="5">
        <v>129734</v>
      </c>
      <c r="AM246" s="5">
        <v>125410</v>
      </c>
      <c r="AN246" s="9">
        <v>8988</v>
      </c>
      <c r="AO246" s="9">
        <v>6798</v>
      </c>
      <c r="AP246" s="9">
        <v>75.634178905206895</v>
      </c>
      <c r="AQ246" s="6" t="s">
        <v>804</v>
      </c>
      <c r="AR246" s="151">
        <v>12935</v>
      </c>
      <c r="AS246" s="151">
        <f t="shared" si="100"/>
        <v>3947</v>
      </c>
      <c r="AT246" s="199">
        <f t="shared" si="101"/>
        <v>0.43914107699154425</v>
      </c>
      <c r="AU246" s="362"/>
      <c r="AZ246" s="305" t="str">
        <f t="shared" si="92"/>
        <v>Falta diligenciar presupuesto asignado</v>
      </c>
      <c r="BA246" s="132" t="str">
        <f t="shared" si="93"/>
        <v>No Stock</v>
      </c>
      <c r="BB246" s="132" t="str">
        <f t="shared" si="94"/>
        <v>NO</v>
      </c>
      <c r="BC246" s="132" t="str">
        <f t="shared" si="95"/>
        <v>NO</v>
      </c>
      <c r="BD246" s="374" t="str">
        <f t="shared" si="96"/>
        <v>N/A o problema por ser Stock</v>
      </c>
      <c r="BE246" s="365" t="e">
        <f>VLOOKUP(B246,[1]Gastos!$A$11:$R$4776,17,FALSE)</f>
        <v>#N/A</v>
      </c>
      <c r="BF246" s="365">
        <f t="shared" si="97"/>
        <v>0</v>
      </c>
      <c r="BG246" s="405"/>
      <c r="BJ246" s="132" t="str">
        <f t="shared" si="99"/>
        <v>Ok</v>
      </c>
      <c r="BK246" s="14" t="str">
        <f t="shared" si="89"/>
        <v>Meta 2025 menor que meta 2024</v>
      </c>
    </row>
    <row r="247" spans="1:63" s="1" customFormat="1" ht="20.100000000000001" hidden="1" customHeight="1" x14ac:dyDescent="0.25">
      <c r="A247" s="14" t="str">
        <f t="shared" si="90"/>
        <v>0122-0101</v>
      </c>
      <c r="B247" s="14" t="str">
        <f t="shared" si="88"/>
        <v>0122-0164</v>
      </c>
      <c r="C247" s="1" t="s">
        <v>72</v>
      </c>
      <c r="D247" s="5" t="s">
        <v>725</v>
      </c>
      <c r="E247" s="6" t="s">
        <v>726</v>
      </c>
      <c r="F247" s="341" t="str">
        <f>VLOOKUP($B247,'producto-objetivo'!$A:$G,4,0)</f>
        <v>01</v>
      </c>
      <c r="G247" s="6" t="str">
        <f>VLOOKUP($B247,'producto-objetivo'!$A:$G,5,0)</f>
        <v>Contribuir a la mejora en la calidad de vida de la población en mayor condición de vulnerabilidad, con un enfoque territorial a través de la prestación de los servicios sociales.</v>
      </c>
      <c r="H247" s="6" t="str">
        <f>_xlfn.XLOOKUP($A247,'indicador-objetivo'!$A:$A,'indicador-objetivo'!F:F,"DATO NO ENCONTRADO",0)</f>
        <v>1</v>
      </c>
      <c r="I247" s="6" t="str">
        <f>_xlfn.XLOOKUP($A247,'indicador-objetivo'!$A:$A,'indicador-objetivo'!G:G,"DATO NO ENCONTRADO",0)</f>
        <v>Número de personas atendidas por la SDIS en el marco de la prestación de los servicios sociales</v>
      </c>
      <c r="J247" s="6" t="str">
        <f>_xlfn.XLOOKUP($A247,'indicador-objetivo'!$A:$A,'indicador-objetivo'!H:H,"DATO NO ENCONTRADO",0)</f>
        <v>Flujo</v>
      </c>
      <c r="K247" s="6" t="str">
        <f>_xlfn.XLOOKUP($A247,'indicador-objetivo'!$A:$A,'indicador-objetivo'!I:I,"DATO NO ENCONTRADO",0)</f>
        <v>Anual</v>
      </c>
      <c r="L247" s="6" t="str">
        <f>_xlfn.XLOOKUP($A247,'indicador-objetivo'!$A:$A,'indicador-objetivo'!J:J,"DATO NO ENCONTRADO",0)</f>
        <v>VAL</v>
      </c>
      <c r="M247" s="6">
        <f>_xlfn.XLOOKUP($A247,'indicador-objetivo'!$A:$A,'indicador-objetivo'!K:K,"DATO NO ENCONTRADO",0)</f>
        <v>1776825</v>
      </c>
      <c r="N247" s="6">
        <f>_xlfn.XLOOKUP($A247,'indicador-objetivo'!$A:$A,'indicador-objetivo'!L:L,"DATO NO ENCONTRADO",0)</f>
        <v>1905138</v>
      </c>
      <c r="O247" s="6">
        <f>_xlfn.XLOOKUP($A247,'indicador-objetivo'!$A:$A,'indicador-objetivo'!M:M,"DATO NO ENCONTRADO",0)</f>
        <v>1794593</v>
      </c>
      <c r="P247" s="144"/>
      <c r="Q247" s="326" t="s">
        <v>805</v>
      </c>
      <c r="R247" s="6" t="s">
        <v>806</v>
      </c>
      <c r="S247" s="9">
        <v>5466.0919999999996</v>
      </c>
      <c r="T247" s="9">
        <v>5466.0919999999996</v>
      </c>
      <c r="U247" s="9">
        <v>3419.80863</v>
      </c>
      <c r="V247" s="9">
        <v>924.236806</v>
      </c>
      <c r="W247" s="7" t="s">
        <v>156</v>
      </c>
      <c r="X247" s="7" t="s">
        <v>156</v>
      </c>
      <c r="Y247" s="7" t="s">
        <v>94</v>
      </c>
      <c r="Z247" s="7" t="s">
        <v>156</v>
      </c>
      <c r="AA247" s="7" t="s">
        <v>94</v>
      </c>
      <c r="AB247" s="7" t="s">
        <v>156</v>
      </c>
      <c r="AC247" s="9">
        <v>3728</v>
      </c>
      <c r="AD247" s="167">
        <f t="shared" si="102"/>
        <v>-1738.0919999999996</v>
      </c>
      <c r="AE247" s="168">
        <f t="shared" si="103"/>
        <v>-0.31797708490819399</v>
      </c>
      <c r="AF247" s="351">
        <f t="shared" si="91"/>
        <v>0</v>
      </c>
      <c r="AG247" s="7">
        <v>19</v>
      </c>
      <c r="AH247" s="6" t="s">
        <v>807</v>
      </c>
      <c r="AI247" s="5" t="s">
        <v>96</v>
      </c>
      <c r="AJ247" s="5" t="s">
        <v>97</v>
      </c>
      <c r="AK247" s="5" t="s">
        <v>98</v>
      </c>
      <c r="AL247" s="5">
        <v>91314</v>
      </c>
      <c r="AM247" s="5">
        <v>558092</v>
      </c>
      <c r="AN247" s="9">
        <v>8075</v>
      </c>
      <c r="AO247" s="9">
        <v>8075</v>
      </c>
      <c r="AP247" s="9">
        <v>100</v>
      </c>
      <c r="AQ247" s="6" t="s">
        <v>808</v>
      </c>
      <c r="AR247" s="151">
        <v>61113</v>
      </c>
      <c r="AS247" s="151">
        <f t="shared" si="100"/>
        <v>53038</v>
      </c>
      <c r="AT247" s="199">
        <f t="shared" si="101"/>
        <v>6.5681733746130027</v>
      </c>
      <c r="AU247" s="362"/>
      <c r="AZ247" s="305" t="str">
        <f t="shared" si="92"/>
        <v>Falta diligenciar presupuesto asignado</v>
      </c>
      <c r="BA247" s="132" t="str">
        <f t="shared" si="93"/>
        <v>No Stock</v>
      </c>
      <c r="BB247" s="132" t="str">
        <f t="shared" si="94"/>
        <v>NO</v>
      </c>
      <c r="BC247" s="132" t="str">
        <f t="shared" si="95"/>
        <v>NO</v>
      </c>
      <c r="BD247" s="374" t="str">
        <f t="shared" si="96"/>
        <v>N/A o problema por ser Stock</v>
      </c>
      <c r="BE247" s="365" t="e">
        <f>VLOOKUP(B247,[1]Gastos!$A$11:$R$4776,17,FALSE)</f>
        <v>#N/A</v>
      </c>
      <c r="BF247" s="365">
        <f t="shared" si="97"/>
        <v>0</v>
      </c>
      <c r="BG247" s="405"/>
      <c r="BJ247" s="132" t="str">
        <f t="shared" si="99"/>
        <v>Ok</v>
      </c>
      <c r="BK247" s="14" t="str">
        <f t="shared" si="89"/>
        <v>Meta 2025 menor que meta 2024</v>
      </c>
    </row>
    <row r="248" spans="1:63" s="1" customFormat="1" ht="20.100000000000001" hidden="1" customHeight="1" x14ac:dyDescent="0.25">
      <c r="A248" s="14" t="str">
        <f t="shared" si="90"/>
        <v>0122-0101</v>
      </c>
      <c r="B248" s="14" t="str">
        <f t="shared" si="88"/>
        <v>0122-0165</v>
      </c>
      <c r="C248" s="1" t="s">
        <v>72</v>
      </c>
      <c r="D248" s="5" t="s">
        <v>725</v>
      </c>
      <c r="E248" s="6" t="s">
        <v>726</v>
      </c>
      <c r="F248" s="341" t="str">
        <f>VLOOKUP($B248,'producto-objetivo'!$A:$G,4,0)</f>
        <v>01</v>
      </c>
      <c r="G248" s="6" t="str">
        <f>VLOOKUP($B248,'producto-objetivo'!$A:$G,5,0)</f>
        <v>Contribuir a la mejora en la calidad de vida de la población en mayor condición de vulnerabilidad, con un enfoque territorial a través de la prestación de los servicios sociales.</v>
      </c>
      <c r="H248" s="6" t="str">
        <f>_xlfn.XLOOKUP($A248,'indicador-objetivo'!$A:$A,'indicador-objetivo'!F:F,"DATO NO ENCONTRADO",0)</f>
        <v>1</v>
      </c>
      <c r="I248" s="6" t="str">
        <f>_xlfn.XLOOKUP($A248,'indicador-objetivo'!$A:$A,'indicador-objetivo'!G:G,"DATO NO ENCONTRADO",0)</f>
        <v>Número de personas atendidas por la SDIS en el marco de la prestación de los servicios sociales</v>
      </c>
      <c r="J248" s="6" t="str">
        <f>_xlfn.XLOOKUP($A248,'indicador-objetivo'!$A:$A,'indicador-objetivo'!H:H,"DATO NO ENCONTRADO",0)</f>
        <v>Flujo</v>
      </c>
      <c r="K248" s="6" t="str">
        <f>_xlfn.XLOOKUP($A248,'indicador-objetivo'!$A:$A,'indicador-objetivo'!I:I,"DATO NO ENCONTRADO",0)</f>
        <v>Anual</v>
      </c>
      <c r="L248" s="6" t="str">
        <f>_xlfn.XLOOKUP($A248,'indicador-objetivo'!$A:$A,'indicador-objetivo'!J:J,"DATO NO ENCONTRADO",0)</f>
        <v>VAL</v>
      </c>
      <c r="M248" s="6">
        <f>_xlfn.XLOOKUP($A248,'indicador-objetivo'!$A:$A,'indicador-objetivo'!K:K,"DATO NO ENCONTRADO",0)</f>
        <v>1776825</v>
      </c>
      <c r="N248" s="6">
        <f>_xlfn.XLOOKUP($A248,'indicador-objetivo'!$A:$A,'indicador-objetivo'!L:L,"DATO NO ENCONTRADO",0)</f>
        <v>1905138</v>
      </c>
      <c r="O248" s="6">
        <f>_xlfn.XLOOKUP($A248,'indicador-objetivo'!$A:$A,'indicador-objetivo'!M:M,"DATO NO ENCONTRADO",0)</f>
        <v>1794593</v>
      </c>
      <c r="P248" s="144"/>
      <c r="Q248" s="326" t="s">
        <v>809</v>
      </c>
      <c r="R248" s="6" t="s">
        <v>810</v>
      </c>
      <c r="S248" s="9">
        <v>419427.36335</v>
      </c>
      <c r="T248" s="9">
        <v>419427.36335</v>
      </c>
      <c r="U248" s="9">
        <v>249514.77053800001</v>
      </c>
      <c r="V248" s="9">
        <v>140136.89168500001</v>
      </c>
      <c r="W248" s="7" t="s">
        <v>94</v>
      </c>
      <c r="X248" s="7" t="s">
        <v>94</v>
      </c>
      <c r="Y248" s="7" t="s">
        <v>94</v>
      </c>
      <c r="Z248" s="7" t="s">
        <v>94</v>
      </c>
      <c r="AA248" s="7" t="s">
        <v>94</v>
      </c>
      <c r="AB248" s="7" t="s">
        <v>94</v>
      </c>
      <c r="AC248" s="9">
        <v>567031</v>
      </c>
      <c r="AD248" s="167">
        <f t="shared" si="102"/>
        <v>147603.63665</v>
      </c>
      <c r="AE248" s="168">
        <f t="shared" si="103"/>
        <v>0.35191704106064492</v>
      </c>
      <c r="AF248" s="351">
        <f t="shared" si="91"/>
        <v>0</v>
      </c>
      <c r="AG248" s="7">
        <v>20</v>
      </c>
      <c r="AH248" s="6" t="s">
        <v>811</v>
      </c>
      <c r="AI248" s="5" t="s">
        <v>144</v>
      </c>
      <c r="AJ248" s="5" t="s">
        <v>258</v>
      </c>
      <c r="AK248" s="5" t="s">
        <v>149</v>
      </c>
      <c r="AL248" s="5">
        <v>100</v>
      </c>
      <c r="AM248" s="5">
        <v>100</v>
      </c>
      <c r="AN248" s="9">
        <v>100</v>
      </c>
      <c r="AO248" s="9">
        <v>100</v>
      </c>
      <c r="AP248" s="9">
        <v>100</v>
      </c>
      <c r="AQ248" s="6" t="s">
        <v>812</v>
      </c>
      <c r="AR248" s="151">
        <v>100</v>
      </c>
      <c r="AS248" s="151">
        <f t="shared" si="100"/>
        <v>0</v>
      </c>
      <c r="AT248" s="199">
        <f t="shared" si="101"/>
        <v>0</v>
      </c>
      <c r="AU248" s="362"/>
      <c r="AZ248" s="305" t="str">
        <f t="shared" si="92"/>
        <v>Falta diligenciar presupuesto asignado</v>
      </c>
      <c r="BA248" s="132" t="str">
        <f t="shared" si="93"/>
        <v>Es Sotock</v>
      </c>
      <c r="BB248" s="132" t="str">
        <f t="shared" si="94"/>
        <v>OK</v>
      </c>
      <c r="BC248" s="132" t="str">
        <f t="shared" si="95"/>
        <v>OK</v>
      </c>
      <c r="BD248" s="374" t="str">
        <f t="shared" si="96"/>
        <v>Stock OK</v>
      </c>
      <c r="BE248" s="365" t="e">
        <f>VLOOKUP(B248,[1]Gastos!$A$11:$R$4776,17,FALSE)</f>
        <v>#N/A</v>
      </c>
      <c r="BF248" s="365">
        <f t="shared" si="97"/>
        <v>0</v>
      </c>
      <c r="BG248" s="405"/>
      <c r="BJ248" s="132" t="str">
        <f t="shared" si="99"/>
        <v>Ok</v>
      </c>
      <c r="BK248" s="14" t="str">
        <f t="shared" si="89"/>
        <v>Meta 2025 menor que meta 2024</v>
      </c>
    </row>
    <row r="249" spans="1:63" s="1" customFormat="1" ht="20.100000000000001" hidden="1" customHeight="1" x14ac:dyDescent="0.25">
      <c r="A249" s="14" t="str">
        <f t="shared" si="90"/>
        <v>0122-0101</v>
      </c>
      <c r="B249" s="14" t="str">
        <f t="shared" si="88"/>
        <v>0122-0165</v>
      </c>
      <c r="C249" s="1" t="s">
        <v>72</v>
      </c>
      <c r="D249" s="5" t="s">
        <v>725</v>
      </c>
      <c r="E249" s="6" t="s">
        <v>726</v>
      </c>
      <c r="F249" s="341" t="str">
        <f>VLOOKUP($B249,'producto-objetivo'!$A:$G,4,0)</f>
        <v>01</v>
      </c>
      <c r="G249" s="6" t="str">
        <f>VLOOKUP($B249,'producto-objetivo'!$A:$G,5,0)</f>
        <v>Contribuir a la mejora en la calidad de vida de la población en mayor condición de vulnerabilidad, con un enfoque territorial a través de la prestación de los servicios sociales.</v>
      </c>
      <c r="H249" s="6" t="str">
        <f>_xlfn.XLOOKUP($A249,'indicador-objetivo'!$A:$A,'indicador-objetivo'!F:F,"DATO NO ENCONTRADO",0)</f>
        <v>1</v>
      </c>
      <c r="I249" s="6" t="str">
        <f>_xlfn.XLOOKUP($A249,'indicador-objetivo'!$A:$A,'indicador-objetivo'!G:G,"DATO NO ENCONTRADO",0)</f>
        <v>Número de personas atendidas por la SDIS en el marco de la prestación de los servicios sociales</v>
      </c>
      <c r="J249" s="6" t="str">
        <f>_xlfn.XLOOKUP($A249,'indicador-objetivo'!$A:$A,'indicador-objetivo'!H:H,"DATO NO ENCONTRADO",0)</f>
        <v>Flujo</v>
      </c>
      <c r="K249" s="6" t="str">
        <f>_xlfn.XLOOKUP($A249,'indicador-objetivo'!$A:$A,'indicador-objetivo'!I:I,"DATO NO ENCONTRADO",0)</f>
        <v>Anual</v>
      </c>
      <c r="L249" s="6" t="str">
        <f>_xlfn.XLOOKUP($A249,'indicador-objetivo'!$A:$A,'indicador-objetivo'!J:J,"DATO NO ENCONTRADO",0)</f>
        <v>VAL</v>
      </c>
      <c r="M249" s="6">
        <f>_xlfn.XLOOKUP($A249,'indicador-objetivo'!$A:$A,'indicador-objetivo'!K:K,"DATO NO ENCONTRADO",0)</f>
        <v>1776825</v>
      </c>
      <c r="N249" s="6">
        <f>_xlfn.XLOOKUP($A249,'indicador-objetivo'!$A:$A,'indicador-objetivo'!L:L,"DATO NO ENCONTRADO",0)</f>
        <v>1905138</v>
      </c>
      <c r="O249" s="6">
        <f>_xlfn.XLOOKUP($A249,'indicador-objetivo'!$A:$A,'indicador-objetivo'!M:M,"DATO NO ENCONTRADO",0)</f>
        <v>1794593</v>
      </c>
      <c r="P249" s="144"/>
      <c r="Q249" s="326" t="s">
        <v>809</v>
      </c>
      <c r="R249" s="6" t="s">
        <v>810</v>
      </c>
      <c r="S249" s="9">
        <v>0</v>
      </c>
      <c r="T249" s="9">
        <v>0</v>
      </c>
      <c r="U249" s="9">
        <v>0</v>
      </c>
      <c r="V249" s="9">
        <v>0</v>
      </c>
      <c r="W249" s="7">
        <v>0</v>
      </c>
      <c r="X249" s="7">
        <v>0</v>
      </c>
      <c r="Y249" s="7">
        <v>0</v>
      </c>
      <c r="Z249" s="7">
        <v>0</v>
      </c>
      <c r="AA249" s="7">
        <v>0</v>
      </c>
      <c r="AB249" s="7">
        <v>0</v>
      </c>
      <c r="AC249" s="9"/>
      <c r="AD249" s="167"/>
      <c r="AE249" s="168"/>
      <c r="AF249" s="351">
        <f t="shared" si="91"/>
        <v>0</v>
      </c>
      <c r="AG249" s="7">
        <v>21</v>
      </c>
      <c r="AH249" s="6" t="s">
        <v>813</v>
      </c>
      <c r="AI249" s="5" t="s">
        <v>144</v>
      </c>
      <c r="AJ249" s="5" t="s">
        <v>258</v>
      </c>
      <c r="AK249" s="5" t="s">
        <v>149</v>
      </c>
      <c r="AL249" s="5">
        <v>100</v>
      </c>
      <c r="AM249" s="5">
        <v>100</v>
      </c>
      <c r="AN249" s="9">
        <v>100</v>
      </c>
      <c r="AO249" s="9">
        <v>100</v>
      </c>
      <c r="AP249" s="9">
        <v>100</v>
      </c>
      <c r="AQ249" s="6" t="s">
        <v>814</v>
      </c>
      <c r="AR249" s="151">
        <v>100</v>
      </c>
      <c r="AS249" s="151">
        <f t="shared" si="100"/>
        <v>0</v>
      </c>
      <c r="AT249" s="199">
        <f t="shared" si="101"/>
        <v>0</v>
      </c>
      <c r="AU249" s="362"/>
      <c r="AZ249" s="305" t="str">
        <f t="shared" si="92"/>
        <v>Falta diligenciar presupuesto asignado</v>
      </c>
      <c r="BA249" s="132" t="str">
        <f t="shared" si="93"/>
        <v>Es Sotock</v>
      </c>
      <c r="BB249" s="132" t="str">
        <f t="shared" si="94"/>
        <v>OK</v>
      </c>
      <c r="BC249" s="132" t="str">
        <f t="shared" si="95"/>
        <v>OK</v>
      </c>
      <c r="BD249" s="374" t="str">
        <f t="shared" si="96"/>
        <v>Stock OK</v>
      </c>
      <c r="BE249" s="365" t="e">
        <f>VLOOKUP(B249,[1]Gastos!$A$11:$R$4776,17,FALSE)</f>
        <v>#N/A</v>
      </c>
      <c r="BF249" s="365">
        <f t="shared" si="97"/>
        <v>0</v>
      </c>
      <c r="BG249" s="405"/>
      <c r="BJ249" s="132" t="str">
        <f t="shared" si="99"/>
        <v>Ok</v>
      </c>
      <c r="BK249" s="14" t="str">
        <f t="shared" si="89"/>
        <v>Meta 2025 menor que meta 2024</v>
      </c>
    </row>
    <row r="250" spans="1:63" s="1" customFormat="1" ht="20.100000000000001" hidden="1" customHeight="1" x14ac:dyDescent="0.25">
      <c r="A250" s="14" t="str">
        <f t="shared" si="90"/>
        <v>0122-0101</v>
      </c>
      <c r="B250" s="14" t="str">
        <f t="shared" si="88"/>
        <v>0122-0166</v>
      </c>
      <c r="C250" s="1" t="s">
        <v>72</v>
      </c>
      <c r="D250" s="5" t="s">
        <v>725</v>
      </c>
      <c r="E250" s="6" t="s">
        <v>726</v>
      </c>
      <c r="F250" s="341" t="str">
        <f>VLOOKUP($B250,'producto-objetivo'!$A:$G,4,0)</f>
        <v>01</v>
      </c>
      <c r="G250" s="6" t="str">
        <f>VLOOKUP($B250,'producto-objetivo'!$A:$G,5,0)</f>
        <v>Contribuir a la mejora en la calidad de vida de la población en mayor condición de vulnerabilidad, con un enfoque territorial a través de la prestación de los servicios sociales.</v>
      </c>
      <c r="H250" s="6" t="str">
        <f>_xlfn.XLOOKUP($A250,'indicador-objetivo'!$A:$A,'indicador-objetivo'!F:F,"DATO NO ENCONTRADO",0)</f>
        <v>1</v>
      </c>
      <c r="I250" s="6" t="str">
        <f>_xlfn.XLOOKUP($A250,'indicador-objetivo'!$A:$A,'indicador-objetivo'!G:G,"DATO NO ENCONTRADO",0)</f>
        <v>Número de personas atendidas por la SDIS en el marco de la prestación de los servicios sociales</v>
      </c>
      <c r="J250" s="6" t="str">
        <f>_xlfn.XLOOKUP($A250,'indicador-objetivo'!$A:$A,'indicador-objetivo'!H:H,"DATO NO ENCONTRADO",0)</f>
        <v>Flujo</v>
      </c>
      <c r="K250" s="6" t="str">
        <f>_xlfn.XLOOKUP($A250,'indicador-objetivo'!$A:$A,'indicador-objetivo'!I:I,"DATO NO ENCONTRADO",0)</f>
        <v>Anual</v>
      </c>
      <c r="L250" s="6" t="str">
        <f>_xlfn.XLOOKUP($A250,'indicador-objetivo'!$A:$A,'indicador-objetivo'!J:J,"DATO NO ENCONTRADO",0)</f>
        <v>VAL</v>
      </c>
      <c r="M250" s="6">
        <f>_xlfn.XLOOKUP($A250,'indicador-objetivo'!$A:$A,'indicador-objetivo'!K:K,"DATO NO ENCONTRADO",0)</f>
        <v>1776825</v>
      </c>
      <c r="N250" s="6">
        <f>_xlfn.XLOOKUP($A250,'indicador-objetivo'!$A:$A,'indicador-objetivo'!L:L,"DATO NO ENCONTRADO",0)</f>
        <v>1905138</v>
      </c>
      <c r="O250" s="6">
        <f>_xlfn.XLOOKUP($A250,'indicador-objetivo'!$A:$A,'indicador-objetivo'!M:M,"DATO NO ENCONTRADO",0)</f>
        <v>1794593</v>
      </c>
      <c r="P250" s="144"/>
      <c r="Q250" s="326" t="s">
        <v>815</v>
      </c>
      <c r="R250" s="6" t="s">
        <v>709</v>
      </c>
      <c r="S250" s="9">
        <v>5848.8184499999998</v>
      </c>
      <c r="T250" s="9">
        <v>5848.8184499999998</v>
      </c>
      <c r="U250" s="9">
        <v>3068.0136619999998</v>
      </c>
      <c r="V250" s="9">
        <v>1535.9345370000001</v>
      </c>
      <c r="W250" s="7" t="s">
        <v>94</v>
      </c>
      <c r="X250" s="7" t="s">
        <v>94</v>
      </c>
      <c r="Y250" s="7" t="s">
        <v>94</v>
      </c>
      <c r="Z250" s="7" t="s">
        <v>94</v>
      </c>
      <c r="AA250" s="7" t="s">
        <v>94</v>
      </c>
      <c r="AB250" s="7" t="s">
        <v>94</v>
      </c>
      <c r="AC250" s="9">
        <v>8470</v>
      </c>
      <c r="AD250" s="167">
        <f>AC250-T250</f>
        <v>2621.1815500000002</v>
      </c>
      <c r="AE250" s="168">
        <f>AC250/T250-1</f>
        <v>0.44815573819016397</v>
      </c>
      <c r="AF250" s="351">
        <f t="shared" si="91"/>
        <v>0</v>
      </c>
      <c r="AG250" s="7">
        <v>22</v>
      </c>
      <c r="AH250" s="6" t="s">
        <v>816</v>
      </c>
      <c r="AI250" s="5" t="s">
        <v>144</v>
      </c>
      <c r="AJ250" s="5" t="s">
        <v>258</v>
      </c>
      <c r="AK250" s="5" t="s">
        <v>149</v>
      </c>
      <c r="AL250" s="5">
        <v>100</v>
      </c>
      <c r="AM250" s="5">
        <v>100</v>
      </c>
      <c r="AN250" s="9">
        <v>100</v>
      </c>
      <c r="AO250" s="9">
        <v>100</v>
      </c>
      <c r="AP250" s="9">
        <v>100</v>
      </c>
      <c r="AQ250" s="6" t="s">
        <v>817</v>
      </c>
      <c r="AR250" s="151">
        <v>100</v>
      </c>
      <c r="AS250" s="151">
        <f t="shared" si="100"/>
        <v>0</v>
      </c>
      <c r="AT250" s="199">
        <f t="shared" si="101"/>
        <v>0</v>
      </c>
      <c r="AU250" s="362"/>
      <c r="AZ250" s="305" t="str">
        <f t="shared" si="92"/>
        <v>Falta diligenciar presupuesto asignado</v>
      </c>
      <c r="BA250" s="132" t="str">
        <f t="shared" si="93"/>
        <v>Es Sotock</v>
      </c>
      <c r="BB250" s="132" t="str">
        <f t="shared" si="94"/>
        <v>OK</v>
      </c>
      <c r="BC250" s="132" t="str">
        <f t="shared" si="95"/>
        <v>OK</v>
      </c>
      <c r="BD250" s="374" t="str">
        <f t="shared" si="96"/>
        <v>Stock OK</v>
      </c>
      <c r="BE250" s="365" t="e">
        <f>VLOOKUP(B250,[1]Gastos!$A$11:$R$4776,17,FALSE)</f>
        <v>#N/A</v>
      </c>
      <c r="BF250" s="365">
        <f t="shared" si="97"/>
        <v>0</v>
      </c>
      <c r="BG250" s="405"/>
      <c r="BJ250" s="132" t="str">
        <f t="shared" si="99"/>
        <v>Ok</v>
      </c>
      <c r="BK250" s="14" t="str">
        <f t="shared" si="89"/>
        <v>Meta 2025 menor que meta 2024</v>
      </c>
    </row>
    <row r="251" spans="1:63" s="1" customFormat="1" ht="20.100000000000001" hidden="1" customHeight="1" x14ac:dyDescent="0.25">
      <c r="A251" s="14" t="str">
        <f t="shared" si="90"/>
        <v>0122-0101</v>
      </c>
      <c r="B251" s="14" t="str">
        <f t="shared" si="88"/>
        <v>0122-0167</v>
      </c>
      <c r="C251" s="1" t="s">
        <v>72</v>
      </c>
      <c r="D251" s="5" t="s">
        <v>725</v>
      </c>
      <c r="E251" s="6" t="s">
        <v>726</v>
      </c>
      <c r="F251" s="341" t="str">
        <f>VLOOKUP($B251,'producto-objetivo'!$A:$G,4,0)</f>
        <v>01</v>
      </c>
      <c r="G251" s="6" t="str">
        <f>VLOOKUP($B251,'producto-objetivo'!$A:$G,5,0)</f>
        <v>Contribuir a la mejora en la calidad de vida de la población en mayor condición de vulnerabilidad, con un enfoque territorial a través de la prestación de los servicios sociales.</v>
      </c>
      <c r="H251" s="6" t="str">
        <f>_xlfn.XLOOKUP($A251,'indicador-objetivo'!$A:$A,'indicador-objetivo'!F:F,"DATO NO ENCONTRADO",0)</f>
        <v>1</v>
      </c>
      <c r="I251" s="6" t="str">
        <f>_xlfn.XLOOKUP($A251,'indicador-objetivo'!$A:$A,'indicador-objetivo'!G:G,"DATO NO ENCONTRADO",0)</f>
        <v>Número de personas atendidas por la SDIS en el marco de la prestación de los servicios sociales</v>
      </c>
      <c r="J251" s="6" t="str">
        <f>_xlfn.XLOOKUP($A251,'indicador-objetivo'!$A:$A,'indicador-objetivo'!H:H,"DATO NO ENCONTRADO",0)</f>
        <v>Flujo</v>
      </c>
      <c r="K251" s="6" t="str">
        <f>_xlfn.XLOOKUP($A251,'indicador-objetivo'!$A:$A,'indicador-objetivo'!I:I,"DATO NO ENCONTRADO",0)</f>
        <v>Anual</v>
      </c>
      <c r="L251" s="6" t="str">
        <f>_xlfn.XLOOKUP($A251,'indicador-objetivo'!$A:$A,'indicador-objetivo'!J:J,"DATO NO ENCONTRADO",0)</f>
        <v>VAL</v>
      </c>
      <c r="M251" s="6">
        <f>_xlfn.XLOOKUP($A251,'indicador-objetivo'!$A:$A,'indicador-objetivo'!K:K,"DATO NO ENCONTRADO",0)</f>
        <v>1776825</v>
      </c>
      <c r="N251" s="6">
        <f>_xlfn.XLOOKUP($A251,'indicador-objetivo'!$A:$A,'indicador-objetivo'!L:L,"DATO NO ENCONTRADO",0)</f>
        <v>1905138</v>
      </c>
      <c r="O251" s="6">
        <f>_xlfn.XLOOKUP($A251,'indicador-objetivo'!$A:$A,'indicador-objetivo'!M:M,"DATO NO ENCONTRADO",0)</f>
        <v>1794593</v>
      </c>
      <c r="P251" s="144"/>
      <c r="Q251" s="326" t="s">
        <v>818</v>
      </c>
      <c r="R251" s="6" t="s">
        <v>819</v>
      </c>
      <c r="S251" s="9">
        <v>2253.5729999999999</v>
      </c>
      <c r="T251" s="9">
        <v>2253.5729999999999</v>
      </c>
      <c r="U251" s="9">
        <v>534.54806599999995</v>
      </c>
      <c r="V251" s="9">
        <v>256.61719699999998</v>
      </c>
      <c r="W251" s="7" t="s">
        <v>94</v>
      </c>
      <c r="X251" s="7" t="s">
        <v>94</v>
      </c>
      <c r="Y251" s="7" t="s">
        <v>94</v>
      </c>
      <c r="Z251" s="7" t="s">
        <v>94</v>
      </c>
      <c r="AA251" s="7" t="s">
        <v>94</v>
      </c>
      <c r="AB251" s="7" t="s">
        <v>94</v>
      </c>
      <c r="AC251" s="9">
        <v>6210</v>
      </c>
      <c r="AD251" s="167">
        <f>AC251-T251</f>
        <v>3956.4270000000001</v>
      </c>
      <c r="AE251" s="168">
        <f>AC251/T251-1</f>
        <v>1.7556240689784626</v>
      </c>
      <c r="AF251" s="351">
        <f t="shared" si="91"/>
        <v>0</v>
      </c>
      <c r="AG251" s="7">
        <v>23</v>
      </c>
      <c r="AH251" s="6" t="s">
        <v>820</v>
      </c>
      <c r="AI251" s="5" t="s">
        <v>144</v>
      </c>
      <c r="AJ251" s="5" t="s">
        <v>97</v>
      </c>
      <c r="AK251" s="5" t="s">
        <v>149</v>
      </c>
      <c r="AL251" s="5">
        <v>100</v>
      </c>
      <c r="AM251" s="5">
        <v>100</v>
      </c>
      <c r="AN251" s="9">
        <v>100</v>
      </c>
      <c r="AO251" s="9">
        <v>100</v>
      </c>
      <c r="AP251" s="9">
        <v>100</v>
      </c>
      <c r="AQ251" s="6" t="s">
        <v>821</v>
      </c>
      <c r="AR251" s="151">
        <v>100</v>
      </c>
      <c r="AS251" s="151">
        <f t="shared" si="100"/>
        <v>0</v>
      </c>
      <c r="AT251" s="199">
        <f t="shared" si="101"/>
        <v>0</v>
      </c>
      <c r="AU251" s="362"/>
      <c r="AZ251" s="305" t="str">
        <f t="shared" si="92"/>
        <v>Falta diligenciar presupuesto asignado</v>
      </c>
      <c r="BA251" s="132" t="str">
        <f t="shared" si="93"/>
        <v>Es Sotock</v>
      </c>
      <c r="BB251" s="132" t="str">
        <f t="shared" si="94"/>
        <v>OK</v>
      </c>
      <c r="BC251" s="132" t="str">
        <f t="shared" si="95"/>
        <v>OK</v>
      </c>
      <c r="BD251" s="374" t="str">
        <f t="shared" si="96"/>
        <v>Stock OK</v>
      </c>
      <c r="BE251" s="365" t="e">
        <f>VLOOKUP(B251,[1]Gastos!$A$11:$R$4776,17,FALSE)</f>
        <v>#N/A</v>
      </c>
      <c r="BF251" s="365">
        <f t="shared" si="97"/>
        <v>0</v>
      </c>
      <c r="BG251" s="405"/>
      <c r="BJ251" s="132" t="str">
        <f t="shared" si="99"/>
        <v>Ok</v>
      </c>
      <c r="BK251" s="14" t="str">
        <f t="shared" si="89"/>
        <v>Meta 2025 menor que meta 2024</v>
      </c>
    </row>
    <row r="252" spans="1:63" s="1" customFormat="1" ht="20.100000000000001" hidden="1" customHeight="1" x14ac:dyDescent="0.25">
      <c r="A252" s="14" t="str">
        <f t="shared" si="90"/>
        <v>0122-0101</v>
      </c>
      <c r="B252" s="14" t="str">
        <f t="shared" si="88"/>
        <v>0122-0168</v>
      </c>
      <c r="C252" s="1" t="s">
        <v>72</v>
      </c>
      <c r="D252" s="5" t="s">
        <v>725</v>
      </c>
      <c r="E252" s="6" t="s">
        <v>726</v>
      </c>
      <c r="F252" s="341" t="str">
        <f>VLOOKUP($B252,'producto-objetivo'!$A:$G,4,0)</f>
        <v>01</v>
      </c>
      <c r="G252" s="6" t="str">
        <f>VLOOKUP($B252,'producto-objetivo'!$A:$G,5,0)</f>
        <v>Contribuir a la mejora en la calidad de vida de la población en mayor condición de vulnerabilidad, con un enfoque territorial a través de la prestación de los servicios sociales.</v>
      </c>
      <c r="H252" s="6" t="str">
        <f>_xlfn.XLOOKUP($A252,'indicador-objetivo'!$A:$A,'indicador-objetivo'!F:F,"DATO NO ENCONTRADO",0)</f>
        <v>1</v>
      </c>
      <c r="I252" s="6" t="str">
        <f>_xlfn.XLOOKUP($A252,'indicador-objetivo'!$A:$A,'indicador-objetivo'!G:G,"DATO NO ENCONTRADO",0)</f>
        <v>Número de personas atendidas por la SDIS en el marco de la prestación de los servicios sociales</v>
      </c>
      <c r="J252" s="6" t="str">
        <f>_xlfn.XLOOKUP($A252,'indicador-objetivo'!$A:$A,'indicador-objetivo'!H:H,"DATO NO ENCONTRADO",0)</f>
        <v>Flujo</v>
      </c>
      <c r="K252" s="6" t="str">
        <f>_xlfn.XLOOKUP($A252,'indicador-objetivo'!$A:$A,'indicador-objetivo'!I:I,"DATO NO ENCONTRADO",0)</f>
        <v>Anual</v>
      </c>
      <c r="L252" s="6" t="str">
        <f>_xlfn.XLOOKUP($A252,'indicador-objetivo'!$A:$A,'indicador-objetivo'!J:J,"DATO NO ENCONTRADO",0)</f>
        <v>VAL</v>
      </c>
      <c r="M252" s="6">
        <f>_xlfn.XLOOKUP($A252,'indicador-objetivo'!$A:$A,'indicador-objetivo'!K:K,"DATO NO ENCONTRADO",0)</f>
        <v>1776825</v>
      </c>
      <c r="N252" s="6">
        <f>_xlfn.XLOOKUP($A252,'indicador-objetivo'!$A:$A,'indicador-objetivo'!L:L,"DATO NO ENCONTRADO",0)</f>
        <v>1905138</v>
      </c>
      <c r="O252" s="6">
        <f>_xlfn.XLOOKUP($A252,'indicador-objetivo'!$A:$A,'indicador-objetivo'!M:M,"DATO NO ENCONTRADO",0)</f>
        <v>1794593</v>
      </c>
      <c r="P252" s="144"/>
      <c r="Q252" s="326" t="s">
        <v>822</v>
      </c>
      <c r="R252" s="6" t="s">
        <v>823</v>
      </c>
      <c r="S252" s="9">
        <v>4496.8059999999996</v>
      </c>
      <c r="T252" s="9">
        <v>4496.8059999999996</v>
      </c>
      <c r="U252" s="9">
        <v>2946.1294830000002</v>
      </c>
      <c r="V252" s="9">
        <v>1074.1479039999999</v>
      </c>
      <c r="W252" s="7" t="s">
        <v>94</v>
      </c>
      <c r="X252" s="7" t="s">
        <v>94</v>
      </c>
      <c r="Y252" s="7" t="s">
        <v>94</v>
      </c>
      <c r="Z252" s="7" t="s">
        <v>94</v>
      </c>
      <c r="AA252" s="7" t="s">
        <v>94</v>
      </c>
      <c r="AB252" s="7" t="s">
        <v>94</v>
      </c>
      <c r="AC252" s="9">
        <v>4254</v>
      </c>
      <c r="AD252" s="167">
        <f>AC252-T252</f>
        <v>-242.80599999999959</v>
      </c>
      <c r="AE252" s="168">
        <f>AC252/T252-1</f>
        <v>-5.3995213491531469E-2</v>
      </c>
      <c r="AF252" s="351">
        <f t="shared" si="91"/>
        <v>0</v>
      </c>
      <c r="AG252" s="7">
        <v>24</v>
      </c>
      <c r="AH252" s="6" t="s">
        <v>824</v>
      </c>
      <c r="AI252" s="5" t="s">
        <v>144</v>
      </c>
      <c r="AJ252" s="5" t="s">
        <v>148</v>
      </c>
      <c r="AK252" s="5" t="s">
        <v>149</v>
      </c>
      <c r="AL252" s="5">
        <v>100</v>
      </c>
      <c r="AM252" s="5">
        <v>100</v>
      </c>
      <c r="AN252" s="9">
        <v>100</v>
      </c>
      <c r="AO252" s="9">
        <v>100</v>
      </c>
      <c r="AP252" s="9">
        <v>100</v>
      </c>
      <c r="AQ252" s="6" t="s">
        <v>825</v>
      </c>
      <c r="AR252" s="151">
        <v>100</v>
      </c>
      <c r="AS252" s="151">
        <f t="shared" si="100"/>
        <v>0</v>
      </c>
      <c r="AT252" s="199">
        <f t="shared" si="101"/>
        <v>0</v>
      </c>
      <c r="AU252" s="362"/>
      <c r="AZ252" s="305" t="str">
        <f t="shared" si="92"/>
        <v>Falta diligenciar presupuesto asignado</v>
      </c>
      <c r="BA252" s="132" t="str">
        <f t="shared" si="93"/>
        <v>Es Sotock</v>
      </c>
      <c r="BB252" s="132" t="str">
        <f t="shared" si="94"/>
        <v>OK</v>
      </c>
      <c r="BC252" s="132" t="str">
        <f t="shared" si="95"/>
        <v>OK</v>
      </c>
      <c r="BD252" s="374" t="str">
        <f t="shared" si="96"/>
        <v>Stock OK</v>
      </c>
      <c r="BE252" s="365" t="e">
        <f>VLOOKUP(B252,[1]Gastos!$A$11:$R$4776,17,FALSE)</f>
        <v>#N/A</v>
      </c>
      <c r="BF252" s="365">
        <f t="shared" si="97"/>
        <v>0</v>
      </c>
      <c r="BG252" s="405"/>
      <c r="BJ252" s="132" t="str">
        <f t="shared" si="99"/>
        <v>Ok</v>
      </c>
      <c r="BK252" s="14" t="str">
        <f t="shared" si="89"/>
        <v>Meta 2025 menor que meta 2024</v>
      </c>
    </row>
    <row r="253" spans="1:63" s="1" customFormat="1" ht="20.100000000000001" hidden="1" customHeight="1" x14ac:dyDescent="0.25">
      <c r="A253" s="14" t="str">
        <f t="shared" si="90"/>
        <v>0122-0102</v>
      </c>
      <c r="B253" s="14" t="str">
        <f t="shared" si="88"/>
        <v>0122-0169</v>
      </c>
      <c r="C253" s="1" t="s">
        <v>72</v>
      </c>
      <c r="D253" s="5" t="s">
        <v>725</v>
      </c>
      <c r="E253" s="6" t="s">
        <v>726</v>
      </c>
      <c r="F253" s="341" t="str">
        <f>VLOOKUP($B253,'producto-objetivo'!$A:$G,4,0)</f>
        <v>02</v>
      </c>
      <c r="G253" s="6" t="str">
        <f>VLOOKUP($B253,'producto-objetivo'!$A:$G,5,0)</f>
        <v>Garantizar espacios físicos adecuados y seguros para la población beneficiaria de los servicios sociales de la SDIS</v>
      </c>
      <c r="H253" s="6" t="str">
        <f>_xlfn.XLOOKUP($A253,'indicador-objetivo'!$A:$A,'indicador-objetivo'!F:F,"DATO NO ENCONTRADO",0)</f>
        <v>2</v>
      </c>
      <c r="I253" s="6" t="str">
        <f>_xlfn.XLOOKUP($A253,'indicador-objetivo'!$A:$A,'indicador-objetivo'!G:G,"DATO NO ENCONTRADO",0)</f>
        <v>Porcentaje de unidades operativas optimizadas</v>
      </c>
      <c r="J253" s="6" t="str">
        <f>_xlfn.XLOOKUP($A253,'indicador-objetivo'!$A:$A,'indicador-objetivo'!H:H,"DATO NO ENCONTRADO",0)</f>
        <v>Acumulado</v>
      </c>
      <c r="K253" s="6" t="str">
        <f>_xlfn.XLOOKUP($A253,'indicador-objetivo'!$A:$A,'indicador-objetivo'!I:I,"DATO NO ENCONTRADO",0)</f>
        <v>Anual</v>
      </c>
      <c r="L253" s="6" t="str">
        <f>_xlfn.XLOOKUP($A253,'indicador-objetivo'!$A:$A,'indicador-objetivo'!J:J,"DATO NO ENCONTRADO",0)</f>
        <v>%</v>
      </c>
      <c r="M253" s="6">
        <f>_xlfn.XLOOKUP($A253,'indicador-objetivo'!$A:$A,'indicador-objetivo'!K:K,"DATO NO ENCONTRADO",0)</f>
        <v>20</v>
      </c>
      <c r="N253" s="6">
        <f>_xlfn.XLOOKUP($A253,'indicador-objetivo'!$A:$A,'indicador-objetivo'!L:L,"DATO NO ENCONTRADO",0)</f>
        <v>100</v>
      </c>
      <c r="O253" s="6">
        <f>_xlfn.XLOOKUP($A253,'indicador-objetivo'!$A:$A,'indicador-objetivo'!M:M,"DATO NO ENCONTRADO",0)</f>
        <v>20</v>
      </c>
      <c r="P253" s="144"/>
      <c r="Q253" s="326" t="s">
        <v>826</v>
      </c>
      <c r="R253" s="6" t="s">
        <v>827</v>
      </c>
      <c r="S253" s="9">
        <v>24673.183719000001</v>
      </c>
      <c r="T253" s="9">
        <v>24673.183719000001</v>
      </c>
      <c r="U253" s="9">
        <v>8303.4407159999992</v>
      </c>
      <c r="V253" s="9">
        <v>1834.168825</v>
      </c>
      <c r="W253" s="7" t="s">
        <v>94</v>
      </c>
      <c r="X253" s="7" t="s">
        <v>94</v>
      </c>
      <c r="Y253" s="7" t="s">
        <v>94</v>
      </c>
      <c r="Z253" s="7" t="s">
        <v>94</v>
      </c>
      <c r="AA253" s="7" t="s">
        <v>94</v>
      </c>
      <c r="AB253" s="7" t="s">
        <v>94</v>
      </c>
      <c r="AC253" s="9">
        <v>59593</v>
      </c>
      <c r="AD253" s="167">
        <f>AC253-T253</f>
        <v>34919.816280999999</v>
      </c>
      <c r="AE253" s="168">
        <f>AC253/T253-1</f>
        <v>1.4152943000262024</v>
      </c>
      <c r="AF253" s="351">
        <f t="shared" si="91"/>
        <v>0</v>
      </c>
      <c r="AG253" s="7">
        <v>25</v>
      </c>
      <c r="AH253" s="6" t="s">
        <v>828</v>
      </c>
      <c r="AI253" s="5" t="s">
        <v>96</v>
      </c>
      <c r="AJ253" s="5" t="s">
        <v>145</v>
      </c>
      <c r="AK253" s="5" t="s">
        <v>98</v>
      </c>
      <c r="AL253" s="5">
        <v>4</v>
      </c>
      <c r="AM253" s="5">
        <v>11</v>
      </c>
      <c r="AN253" s="9">
        <v>1</v>
      </c>
      <c r="AO253" s="9"/>
      <c r="AP253" s="9"/>
      <c r="AQ253" s="6" t="s">
        <v>829</v>
      </c>
      <c r="AR253" s="151">
        <v>1</v>
      </c>
      <c r="AS253" s="151">
        <f t="shared" si="100"/>
        <v>0</v>
      </c>
      <c r="AT253" s="199">
        <f t="shared" si="101"/>
        <v>0</v>
      </c>
      <c r="AU253" s="362"/>
      <c r="AZ253" s="305" t="str">
        <f t="shared" si="92"/>
        <v>Falta diligenciar presupuesto asignado</v>
      </c>
      <c r="BA253" s="132" t="str">
        <f t="shared" si="93"/>
        <v>No Stock</v>
      </c>
      <c r="BB253" s="132" t="str">
        <f t="shared" si="94"/>
        <v>NO</v>
      </c>
      <c r="BC253" s="132" t="str">
        <f t="shared" si="95"/>
        <v>NO</v>
      </c>
      <c r="BD253" s="374" t="str">
        <f t="shared" si="96"/>
        <v>N/A o problema por ser Stock</v>
      </c>
      <c r="BE253" s="365" t="e">
        <f>VLOOKUP(B253,[1]Gastos!$A$11:$R$4776,17,FALSE)</f>
        <v>#N/A</v>
      </c>
      <c r="BF253" s="365">
        <f t="shared" si="97"/>
        <v>0</v>
      </c>
      <c r="BG253" s="405"/>
      <c r="BJ253" s="132" t="str">
        <f t="shared" si="99"/>
        <v>Ok</v>
      </c>
      <c r="BK253" s="14" t="str">
        <f t="shared" si="89"/>
        <v>Meta 2025 menor que meta 2024</v>
      </c>
    </row>
    <row r="254" spans="1:63" s="1" customFormat="1" ht="20.100000000000001" hidden="1" customHeight="1" x14ac:dyDescent="0.25">
      <c r="A254" s="14" t="str">
        <f t="shared" si="90"/>
        <v>0122-0102</v>
      </c>
      <c r="B254" s="14" t="str">
        <f t="shared" si="88"/>
        <v>0122-0170</v>
      </c>
      <c r="C254" s="14" t="s">
        <v>72</v>
      </c>
      <c r="D254" s="10" t="s">
        <v>725</v>
      </c>
      <c r="E254" s="11" t="s">
        <v>726</v>
      </c>
      <c r="F254" s="340" t="str">
        <f>VLOOKUP($B254,'producto-objetivo'!$A:$G,4,0)</f>
        <v>02</v>
      </c>
      <c r="G254" s="11" t="str">
        <f>VLOOKUP($B254,'producto-objetivo'!$A:$G,5,0)</f>
        <v>Garantizar espacios físicos adecuados y seguros para la población beneficiaria de los servicios sociales de la SDIS</v>
      </c>
      <c r="H254" s="11" t="str">
        <f>_xlfn.XLOOKUP($A254,'indicador-objetivo'!$A:$A,'indicador-objetivo'!F:F,"DATO NO ENCONTRADO",0)</f>
        <v>2</v>
      </c>
      <c r="I254" s="11" t="str">
        <f>_xlfn.XLOOKUP($A254,'indicador-objetivo'!$A:$A,'indicador-objetivo'!G:G,"DATO NO ENCONTRADO",0)</f>
        <v>Porcentaje de unidades operativas optimizadas</v>
      </c>
      <c r="J254" s="11" t="str">
        <f>_xlfn.XLOOKUP($A254,'indicador-objetivo'!$A:$A,'indicador-objetivo'!H:H,"DATO NO ENCONTRADO",0)</f>
        <v>Acumulado</v>
      </c>
      <c r="K254" s="11" t="str">
        <f>_xlfn.XLOOKUP($A254,'indicador-objetivo'!$A:$A,'indicador-objetivo'!I:I,"DATO NO ENCONTRADO",0)</f>
        <v>Anual</v>
      </c>
      <c r="L254" s="11" t="str">
        <f>_xlfn.XLOOKUP($A254,'indicador-objetivo'!$A:$A,'indicador-objetivo'!J:J,"DATO NO ENCONTRADO",0)</f>
        <v>%</v>
      </c>
      <c r="M254" s="11">
        <f>_xlfn.XLOOKUP($A254,'indicador-objetivo'!$A:$A,'indicador-objetivo'!K:K,"DATO NO ENCONTRADO",0)</f>
        <v>20</v>
      </c>
      <c r="N254" s="11">
        <f>_xlfn.XLOOKUP($A254,'indicador-objetivo'!$A:$A,'indicador-objetivo'!L:L,"DATO NO ENCONTRADO",0)</f>
        <v>100</v>
      </c>
      <c r="O254" s="11">
        <f>_xlfn.XLOOKUP($A254,'indicador-objetivo'!$A:$A,'indicador-objetivo'!M:M,"DATO NO ENCONTRADO",0)</f>
        <v>20</v>
      </c>
      <c r="P254" s="144"/>
      <c r="Q254" s="325">
        <v>70</v>
      </c>
      <c r="R254" s="188" t="s">
        <v>830</v>
      </c>
      <c r="S254" s="13"/>
      <c r="T254" s="13"/>
      <c r="U254" s="13"/>
      <c r="V254" s="13"/>
      <c r="W254" s="12"/>
      <c r="X254" s="12"/>
      <c r="Y254" s="12"/>
      <c r="Z254" s="12"/>
      <c r="AA254" s="12"/>
      <c r="AB254" s="12"/>
      <c r="AC254" s="9"/>
      <c r="AD254" s="167"/>
      <c r="AE254" s="168"/>
      <c r="AF254" s="351">
        <f t="shared" si="91"/>
        <v>0</v>
      </c>
      <c r="AG254" s="189" t="s">
        <v>720</v>
      </c>
      <c r="AH254" s="188" t="s">
        <v>831</v>
      </c>
      <c r="AI254" s="189" t="s">
        <v>96</v>
      </c>
      <c r="AJ254" s="189" t="s">
        <v>145</v>
      </c>
      <c r="AK254" s="189" t="s">
        <v>98</v>
      </c>
      <c r="AL254" s="191"/>
      <c r="AM254" s="10"/>
      <c r="AN254" s="191">
        <v>1</v>
      </c>
      <c r="AO254" s="13"/>
      <c r="AP254" s="13"/>
      <c r="AQ254" s="11"/>
      <c r="AR254" s="151">
        <v>0</v>
      </c>
      <c r="AS254" s="151">
        <f t="shared" si="100"/>
        <v>-1</v>
      </c>
      <c r="AT254" s="199">
        <f t="shared" si="101"/>
        <v>-1</v>
      </c>
      <c r="AU254" s="362"/>
      <c r="AW254" s="14"/>
      <c r="AX254" s="14" t="s">
        <v>832</v>
      </c>
      <c r="AY254" s="1" t="s">
        <v>833</v>
      </c>
      <c r="AZ254" s="305" t="str">
        <f t="shared" si="92"/>
        <v>Falta diligenciar presupuesto asignado</v>
      </c>
      <c r="BA254" s="132" t="str">
        <f t="shared" si="93"/>
        <v>No Stock</v>
      </c>
      <c r="BB254" s="132" t="str">
        <f t="shared" si="94"/>
        <v>OK</v>
      </c>
      <c r="BC254" s="132" t="str">
        <f t="shared" si="95"/>
        <v>NO</v>
      </c>
      <c r="BD254" s="374" t="str">
        <f t="shared" si="96"/>
        <v>N/A o problema por ser Stock</v>
      </c>
      <c r="BE254" s="365" t="e">
        <f>VLOOKUP(B254,[1]Gastos!$A$11:$R$4776,17,FALSE)</f>
        <v>#N/A</v>
      </c>
      <c r="BF254" s="365">
        <f t="shared" si="97"/>
        <v>0</v>
      </c>
      <c r="BG254" s="405"/>
      <c r="BJ254" s="132" t="str">
        <f t="shared" si="99"/>
        <v>Ok</v>
      </c>
      <c r="BK254" s="14" t="str">
        <f t="shared" si="89"/>
        <v>Meta 2025 menor que meta 2024</v>
      </c>
    </row>
    <row r="255" spans="1:63" s="14" customFormat="1" ht="20.100000000000001" hidden="1" customHeight="1" x14ac:dyDescent="0.25">
      <c r="A255" s="14" t="str">
        <f t="shared" si="90"/>
        <v>0122-0102</v>
      </c>
      <c r="B255" s="14" t="str">
        <f t="shared" si="88"/>
        <v>0122-0171</v>
      </c>
      <c r="C255" s="14" t="s">
        <v>72</v>
      </c>
      <c r="D255" s="10" t="s">
        <v>725</v>
      </c>
      <c r="E255" s="11" t="s">
        <v>726</v>
      </c>
      <c r="F255" s="340" t="str">
        <f>VLOOKUP($B255,'producto-objetivo'!$A:$G,4,0)</f>
        <v>02</v>
      </c>
      <c r="G255" s="11" t="str">
        <f>VLOOKUP($B255,'producto-objetivo'!$A:$G,5,0)</f>
        <v>Garantizar espacios físicos adecuados y seguros para la población beneficiaria de los servicios sociales de la SDIS</v>
      </c>
      <c r="H255" s="11" t="str">
        <f>_xlfn.XLOOKUP($A255,'indicador-objetivo'!$A:$A,'indicador-objetivo'!F:F,"DATO NO ENCONTRADO",0)</f>
        <v>2</v>
      </c>
      <c r="I255" s="11" t="str">
        <f>_xlfn.XLOOKUP($A255,'indicador-objetivo'!$A:$A,'indicador-objetivo'!G:G,"DATO NO ENCONTRADO",0)</f>
        <v>Porcentaje de unidades operativas optimizadas</v>
      </c>
      <c r="J255" s="11" t="str">
        <f>_xlfn.XLOOKUP($A255,'indicador-objetivo'!$A:$A,'indicador-objetivo'!H:H,"DATO NO ENCONTRADO",0)</f>
        <v>Acumulado</v>
      </c>
      <c r="K255" s="11" t="str">
        <f>_xlfn.XLOOKUP($A255,'indicador-objetivo'!$A:$A,'indicador-objetivo'!I:I,"DATO NO ENCONTRADO",0)</f>
        <v>Anual</v>
      </c>
      <c r="L255" s="11" t="str">
        <f>_xlfn.XLOOKUP($A255,'indicador-objetivo'!$A:$A,'indicador-objetivo'!J:J,"DATO NO ENCONTRADO",0)</f>
        <v>%</v>
      </c>
      <c r="M255" s="11">
        <f>_xlfn.XLOOKUP($A255,'indicador-objetivo'!$A:$A,'indicador-objetivo'!K:K,"DATO NO ENCONTRADO",0)</f>
        <v>20</v>
      </c>
      <c r="N255" s="11">
        <f>_xlfn.XLOOKUP($A255,'indicador-objetivo'!$A:$A,'indicador-objetivo'!L:L,"DATO NO ENCONTRADO",0)</f>
        <v>100</v>
      </c>
      <c r="O255" s="11">
        <f>_xlfn.XLOOKUP($A255,'indicador-objetivo'!$A:$A,'indicador-objetivo'!M:M,"DATO NO ENCONTRADO",0)</f>
        <v>20</v>
      </c>
      <c r="P255" s="144"/>
      <c r="Q255" s="325">
        <v>71</v>
      </c>
      <c r="R255" s="16" t="s">
        <v>834</v>
      </c>
      <c r="S255" s="13"/>
      <c r="T255" s="13"/>
      <c r="U255" s="13"/>
      <c r="V255" s="13"/>
      <c r="W255" s="12"/>
      <c r="X255" s="12"/>
      <c r="Y255" s="12"/>
      <c r="Z255" s="12"/>
      <c r="AA255" s="12"/>
      <c r="AB255" s="12"/>
      <c r="AC255" s="9">
        <v>45993</v>
      </c>
      <c r="AD255" s="257">
        <f>AC255-T255</f>
        <v>45993</v>
      </c>
      <c r="AE255" s="258">
        <f>AD255/AC255-1</f>
        <v>0</v>
      </c>
      <c r="AF255" s="351">
        <f t="shared" si="91"/>
        <v>0</v>
      </c>
      <c r="AG255" s="15" t="s">
        <v>296</v>
      </c>
      <c r="AH255" s="16" t="s">
        <v>835</v>
      </c>
      <c r="AI255" s="15" t="s">
        <v>144</v>
      </c>
      <c r="AJ255" s="15" t="s">
        <v>145</v>
      </c>
      <c r="AK255" s="17" t="s">
        <v>149</v>
      </c>
      <c r="AL255" s="178"/>
      <c r="AM255" s="10"/>
      <c r="AN255" s="178">
        <v>100</v>
      </c>
      <c r="AO255" s="13"/>
      <c r="AP255" s="13"/>
      <c r="AQ255" s="11"/>
      <c r="AR255" s="151">
        <v>100</v>
      </c>
      <c r="AS255" s="151">
        <f t="shared" si="100"/>
        <v>0</v>
      </c>
      <c r="AT255" s="199">
        <f t="shared" si="101"/>
        <v>0</v>
      </c>
      <c r="AU255" s="362"/>
      <c r="AX255" s="14" t="s">
        <v>832</v>
      </c>
      <c r="AY255" s="1" t="s">
        <v>833</v>
      </c>
      <c r="AZ255" s="305" t="str">
        <f t="shared" si="92"/>
        <v>Falta diligenciar presupuesto asignado</v>
      </c>
      <c r="BA255" s="132" t="str">
        <f t="shared" si="93"/>
        <v>Es Sotock</v>
      </c>
      <c r="BB255" s="132" t="str">
        <f t="shared" si="94"/>
        <v>OK</v>
      </c>
      <c r="BC255" s="132" t="str">
        <f t="shared" si="95"/>
        <v>NO</v>
      </c>
      <c r="BD255" s="374" t="str">
        <f t="shared" si="96"/>
        <v>N/A o problema por ser Stock</v>
      </c>
      <c r="BE255" s="365" t="e">
        <f>VLOOKUP(B255,[1]Gastos!$A$11:$R$4776,17,FALSE)</f>
        <v>#N/A</v>
      </c>
      <c r="BF255" s="365">
        <f t="shared" si="97"/>
        <v>0</v>
      </c>
      <c r="BG255" s="405"/>
      <c r="BJ255" s="132" t="str">
        <f t="shared" si="99"/>
        <v>Ok</v>
      </c>
      <c r="BK255" s="14" t="str">
        <f t="shared" si="89"/>
        <v>Meta 2025 menor que meta 2024</v>
      </c>
    </row>
    <row r="256" spans="1:63" s="14" customFormat="1" ht="20.100000000000001" hidden="1" customHeight="1" x14ac:dyDescent="0.25">
      <c r="A256" s="14" t="str">
        <f t="shared" si="90"/>
        <v>0122-0102</v>
      </c>
      <c r="B256" s="14" t="str">
        <f t="shared" si="88"/>
        <v>0122-0172</v>
      </c>
      <c r="C256" s="14" t="s">
        <v>72</v>
      </c>
      <c r="D256" s="10" t="s">
        <v>725</v>
      </c>
      <c r="E256" s="11" t="s">
        <v>726</v>
      </c>
      <c r="F256" s="340" t="str">
        <f>VLOOKUP($B256,'producto-objetivo'!$A:$G,4,0)</f>
        <v>02</v>
      </c>
      <c r="G256" s="11" t="str">
        <f>VLOOKUP($B256,'producto-objetivo'!$A:$G,5,0)</f>
        <v>Garantizar espacios físicos adecuados y seguros para la población beneficiaria de los servicios sociales de la SDIS</v>
      </c>
      <c r="H256" s="11" t="str">
        <f>_xlfn.XLOOKUP($A256,'indicador-objetivo'!$A:$A,'indicador-objetivo'!F:F,"DATO NO ENCONTRADO",0)</f>
        <v>2</v>
      </c>
      <c r="I256" s="11" t="str">
        <f>_xlfn.XLOOKUP($A256,'indicador-objetivo'!$A:$A,'indicador-objetivo'!G:G,"DATO NO ENCONTRADO",0)</f>
        <v>Porcentaje de unidades operativas optimizadas</v>
      </c>
      <c r="J256" s="11" t="str">
        <f>_xlfn.XLOOKUP($A256,'indicador-objetivo'!$A:$A,'indicador-objetivo'!H:H,"DATO NO ENCONTRADO",0)</f>
        <v>Acumulado</v>
      </c>
      <c r="K256" s="11" t="str">
        <f>_xlfn.XLOOKUP($A256,'indicador-objetivo'!$A:$A,'indicador-objetivo'!I:I,"DATO NO ENCONTRADO",0)</f>
        <v>Anual</v>
      </c>
      <c r="L256" s="11" t="str">
        <f>_xlfn.XLOOKUP($A256,'indicador-objetivo'!$A:$A,'indicador-objetivo'!J:J,"DATO NO ENCONTRADO",0)</f>
        <v>%</v>
      </c>
      <c r="M256" s="11">
        <f>_xlfn.XLOOKUP($A256,'indicador-objetivo'!$A:$A,'indicador-objetivo'!K:K,"DATO NO ENCONTRADO",0)</f>
        <v>20</v>
      </c>
      <c r="N256" s="11">
        <f>_xlfn.XLOOKUP($A256,'indicador-objetivo'!$A:$A,'indicador-objetivo'!L:L,"DATO NO ENCONTRADO",0)</f>
        <v>100</v>
      </c>
      <c r="O256" s="11">
        <f>_xlfn.XLOOKUP($A256,'indicador-objetivo'!$A:$A,'indicador-objetivo'!M:M,"DATO NO ENCONTRADO",0)</f>
        <v>20</v>
      </c>
      <c r="P256" s="144"/>
      <c r="Q256" s="325">
        <v>72</v>
      </c>
      <c r="R256" s="16" t="s">
        <v>836</v>
      </c>
      <c r="S256" s="13"/>
      <c r="T256" s="13"/>
      <c r="U256" s="13"/>
      <c r="V256" s="13"/>
      <c r="W256" s="12"/>
      <c r="X256" s="12"/>
      <c r="Y256" s="12"/>
      <c r="Z256" s="12"/>
      <c r="AA256" s="12"/>
      <c r="AB256" s="12"/>
      <c r="AC256" s="9"/>
      <c r="AD256" s="257"/>
      <c r="AE256" s="258"/>
      <c r="AF256" s="351">
        <f t="shared" si="91"/>
        <v>0</v>
      </c>
      <c r="AG256" s="15" t="s">
        <v>298</v>
      </c>
      <c r="AH256" s="16" t="s">
        <v>837</v>
      </c>
      <c r="AI256" s="15" t="s">
        <v>144</v>
      </c>
      <c r="AJ256" s="15" t="s">
        <v>145</v>
      </c>
      <c r="AK256" s="17" t="s">
        <v>149</v>
      </c>
      <c r="AL256" s="10"/>
      <c r="AM256" s="10"/>
      <c r="AN256" s="10">
        <v>100</v>
      </c>
      <c r="AO256" s="13"/>
      <c r="AP256" s="13"/>
      <c r="AQ256" s="11"/>
      <c r="AR256" s="151">
        <v>100</v>
      </c>
      <c r="AS256" s="151">
        <f t="shared" si="100"/>
        <v>0</v>
      </c>
      <c r="AT256" s="199">
        <f t="shared" si="101"/>
        <v>0</v>
      </c>
      <c r="AU256" s="362"/>
      <c r="AX256" s="14" t="s">
        <v>832</v>
      </c>
      <c r="AY256" s="1" t="s">
        <v>833</v>
      </c>
      <c r="AZ256" s="305" t="str">
        <f t="shared" si="92"/>
        <v>Falta diligenciar presupuesto asignado</v>
      </c>
      <c r="BA256" s="132" t="str">
        <f t="shared" si="93"/>
        <v>Es Sotock</v>
      </c>
      <c r="BB256" s="132" t="str">
        <f t="shared" si="94"/>
        <v>OK</v>
      </c>
      <c r="BC256" s="132" t="str">
        <f t="shared" si="95"/>
        <v>NO</v>
      </c>
      <c r="BD256" s="374" t="str">
        <f t="shared" si="96"/>
        <v>N/A o problema por ser Stock</v>
      </c>
      <c r="BE256" s="365" t="e">
        <f>VLOOKUP(B256,[1]Gastos!$A$11:$R$4776,17,FALSE)</f>
        <v>#N/A</v>
      </c>
      <c r="BF256" s="365">
        <f t="shared" si="97"/>
        <v>0</v>
      </c>
      <c r="BG256" s="405"/>
      <c r="BJ256" s="132" t="str">
        <f t="shared" si="99"/>
        <v>Ok</v>
      </c>
      <c r="BK256" s="14" t="str">
        <f t="shared" si="89"/>
        <v>Meta 2025 menor que meta 2024</v>
      </c>
    </row>
    <row r="257" spans="1:63" s="14" customFormat="1" ht="20.100000000000001" hidden="1" customHeight="1" x14ac:dyDescent="0.25">
      <c r="A257" s="14" t="str">
        <f t="shared" si="90"/>
        <v>0122-0103</v>
      </c>
      <c r="B257" s="14" t="str">
        <f t="shared" si="88"/>
        <v>0122-0173</v>
      </c>
      <c r="C257" s="1" t="s">
        <v>72</v>
      </c>
      <c r="D257" s="5" t="s">
        <v>725</v>
      </c>
      <c r="E257" s="6" t="s">
        <v>726</v>
      </c>
      <c r="F257" s="341" t="str">
        <f>VLOOKUP($B257,'producto-objetivo'!$A:$G,4,0)</f>
        <v>03</v>
      </c>
      <c r="G257" s="6" t="str">
        <f>VLOOKUP($B257,'producto-objetivo'!$A:$G,5,0)</f>
        <v>Generar información oportuna y con calidad para la toma de decisiones.</v>
      </c>
      <c r="H257" s="6" t="str">
        <f>_xlfn.XLOOKUP($A257,'indicador-objetivo'!$A:$A,'indicador-objetivo'!F:F,"DATO NO ENCONTRADO",0)</f>
        <v>3</v>
      </c>
      <c r="I257" s="6" t="str">
        <f>_xlfn.XLOOKUP($A257,'indicador-objetivo'!$A:$A,'indicador-objetivo'!G:G,"DATO NO ENCONTRADO",0)</f>
        <v>Porcentaje de servicios tecnológicos prestados para garantizar la operación de la Secretaría</v>
      </c>
      <c r="J257" s="6" t="str">
        <f>_xlfn.XLOOKUP($A257,'indicador-objetivo'!$A:$A,'indicador-objetivo'!H:H,"DATO NO ENCONTRADO",0)</f>
        <v>Stock</v>
      </c>
      <c r="K257" s="6" t="str">
        <f>_xlfn.XLOOKUP($A257,'indicador-objetivo'!$A:$A,'indicador-objetivo'!I:I,"DATO NO ENCONTRADO",0)</f>
        <v>Mensual</v>
      </c>
      <c r="L257" s="6" t="str">
        <f>_xlfn.XLOOKUP($A257,'indicador-objetivo'!$A:$A,'indicador-objetivo'!J:J,"DATO NO ENCONTRADO",0)</f>
        <v>%</v>
      </c>
      <c r="M257" s="6">
        <f>_xlfn.XLOOKUP($A257,'indicador-objetivo'!$A:$A,'indicador-objetivo'!K:K,"DATO NO ENCONTRADO",0)</f>
        <v>100</v>
      </c>
      <c r="N257" s="6">
        <f>_xlfn.XLOOKUP($A257,'indicador-objetivo'!$A:$A,'indicador-objetivo'!L:L,"DATO NO ENCONTRADO",0)</f>
        <v>100</v>
      </c>
      <c r="O257" s="6">
        <f>_xlfn.XLOOKUP($A257,'indicador-objetivo'!$A:$A,'indicador-objetivo'!M:M,"DATO NO ENCONTRADO",0)</f>
        <v>100</v>
      </c>
      <c r="P257" s="144"/>
      <c r="Q257" s="326" t="s">
        <v>838</v>
      </c>
      <c r="R257" s="124" t="s">
        <v>839</v>
      </c>
      <c r="S257" s="9">
        <v>27377.822778000002</v>
      </c>
      <c r="T257" s="9">
        <v>27377.822778000002</v>
      </c>
      <c r="U257" s="9">
        <v>10440.403241</v>
      </c>
      <c r="V257" s="9">
        <v>6967.9632000000001</v>
      </c>
      <c r="W257" s="7" t="s">
        <v>94</v>
      </c>
      <c r="X257" s="7" t="s">
        <v>94</v>
      </c>
      <c r="Y257" s="7" t="s">
        <v>94</v>
      </c>
      <c r="Z257" s="7" t="s">
        <v>94</v>
      </c>
      <c r="AA257" s="7" t="s">
        <v>94</v>
      </c>
      <c r="AB257" s="7" t="s">
        <v>94</v>
      </c>
      <c r="AC257" s="9">
        <v>41532</v>
      </c>
      <c r="AD257" s="257">
        <f>AC257-T257</f>
        <v>14154.177221999998</v>
      </c>
      <c r="AE257" s="258">
        <f>AC257/T257-1</f>
        <v>0.51699425979825797</v>
      </c>
      <c r="AF257" s="351">
        <f t="shared" si="91"/>
        <v>0</v>
      </c>
      <c r="AG257" s="259">
        <v>29</v>
      </c>
      <c r="AH257" s="260" t="s">
        <v>840</v>
      </c>
      <c r="AI257" s="261" t="s">
        <v>144</v>
      </c>
      <c r="AJ257" s="261" t="s">
        <v>97</v>
      </c>
      <c r="AK257" s="262" t="s">
        <v>149</v>
      </c>
      <c r="AL257" s="253">
        <v>100</v>
      </c>
      <c r="AM257" s="253">
        <v>100</v>
      </c>
      <c r="AN257" s="255">
        <v>100</v>
      </c>
      <c r="AO257" s="255">
        <v>100</v>
      </c>
      <c r="AP257" s="255">
        <v>100</v>
      </c>
      <c r="AQ257" s="263" t="s">
        <v>841</v>
      </c>
      <c r="AR257" s="154">
        <v>100</v>
      </c>
      <c r="AS257" s="151">
        <f t="shared" si="100"/>
        <v>0</v>
      </c>
      <c r="AT257" s="199">
        <f t="shared" si="101"/>
        <v>0</v>
      </c>
      <c r="AU257" s="368"/>
      <c r="AW257" s="254"/>
      <c r="AX257" s="254"/>
      <c r="AZ257" s="305" t="str">
        <f t="shared" si="92"/>
        <v>Falta diligenciar presupuesto asignado</v>
      </c>
      <c r="BA257" s="132" t="str">
        <f t="shared" si="93"/>
        <v>Es Sotock</v>
      </c>
      <c r="BB257" s="132" t="str">
        <f t="shared" si="94"/>
        <v>OK</v>
      </c>
      <c r="BC257" s="132" t="str">
        <f t="shared" si="95"/>
        <v>OK</v>
      </c>
      <c r="BD257" s="374" t="str">
        <f t="shared" si="96"/>
        <v>Stock OK</v>
      </c>
      <c r="BE257" s="365" t="e">
        <f>VLOOKUP(B257,[1]Gastos!$A$11:$R$4776,17,FALSE)</f>
        <v>#N/A</v>
      </c>
      <c r="BF257" s="365">
        <f t="shared" si="97"/>
        <v>0</v>
      </c>
      <c r="BG257" s="405"/>
      <c r="BJ257" s="132" t="str">
        <f t="shared" si="99"/>
        <v>Ok</v>
      </c>
      <c r="BK257" s="14" t="str">
        <f t="shared" si="89"/>
        <v>Meta 2025 menor que meta 2024</v>
      </c>
    </row>
    <row r="258" spans="1:63" s="1" customFormat="1" ht="20.100000000000001" hidden="1" customHeight="1" x14ac:dyDescent="0.25">
      <c r="A258" s="14" t="str">
        <f t="shared" si="90"/>
        <v>0125-0101</v>
      </c>
      <c r="B258" s="14" t="str">
        <f t="shared" si="88"/>
        <v>0125-0101</v>
      </c>
      <c r="C258" s="1" t="s">
        <v>68</v>
      </c>
      <c r="D258" s="5" t="s">
        <v>842</v>
      </c>
      <c r="E258" s="6" t="s">
        <v>843</v>
      </c>
      <c r="F258" s="341" t="str">
        <f>VLOOKUP($B258,'producto-objetivo'!$A:$G,4,0)</f>
        <v>01</v>
      </c>
      <c r="G258" s="6" t="str">
        <f>VLOOKUP($B258,'producto-objetivo'!$A:$G,5,0)</f>
        <v>Fortalecer la Gestión Integral del Talento Humano para contribuir al desarrollo de entidades y organismos distritales más modernas y eficientes al servicio de la ciudadanía</v>
      </c>
      <c r="H258" s="6" t="str">
        <f>_xlfn.XLOOKUP($A258,'indicador-objetivo'!$A:$A,'indicador-objetivo'!F:F,"DATO NO ENCONTRADO",0)</f>
        <v>1</v>
      </c>
      <c r="I258" s="6" t="str">
        <f>_xlfn.XLOOKUP($A258,'indicador-objetivo'!$A:$A,'indicador-objetivo'!G:G,"DATO NO ENCONTRADO",0)</f>
        <v>Medición del Indice de desarrollo del servicio civil</v>
      </c>
      <c r="J258" s="6" t="str">
        <f>_xlfn.XLOOKUP($A258,'indicador-objetivo'!$A:$A,'indicador-objetivo'!H:H,"DATO NO ENCONTRADO",0)</f>
        <v>Flujo</v>
      </c>
      <c r="K258" s="6" t="str">
        <f>_xlfn.XLOOKUP($A258,'indicador-objetivo'!$A:$A,'indicador-objetivo'!I:I,"DATO NO ENCONTRADO",0)</f>
        <v>Anual</v>
      </c>
      <c r="L258" s="6" t="str">
        <f>_xlfn.XLOOKUP($A258,'indicador-objetivo'!$A:$A,'indicador-objetivo'!J:J,"DATO NO ENCONTRADO",0)</f>
        <v>VAL</v>
      </c>
      <c r="M258" s="6">
        <f>_xlfn.XLOOKUP($A258,'indicador-objetivo'!$A:$A,'indicador-objetivo'!K:K,"DATO NO ENCONTRADO",0)</f>
        <v>69.72</v>
      </c>
      <c r="N258" s="6">
        <f>_xlfn.XLOOKUP($A258,'indicador-objetivo'!$A:$A,'indicador-objetivo'!L:L,"DATO NO ENCONTRADO",0)</f>
        <v>80</v>
      </c>
      <c r="O258" s="6">
        <f>_xlfn.XLOOKUP($A258,'indicador-objetivo'!$A:$A,'indicador-objetivo'!M:M,"DATO NO ENCONTRADO",0)</f>
        <v>70.72</v>
      </c>
      <c r="P258" s="144"/>
      <c r="Q258" s="326" t="s">
        <v>124</v>
      </c>
      <c r="R258" s="6" t="s">
        <v>844</v>
      </c>
      <c r="S258" s="8">
        <v>738.44550800000002</v>
      </c>
      <c r="T258" s="9">
        <v>738.44550800000002</v>
      </c>
      <c r="U258" s="9">
        <v>465.70683700000001</v>
      </c>
      <c r="V258" s="9">
        <v>208.68279899999999</v>
      </c>
      <c r="W258" s="7" t="s">
        <v>94</v>
      </c>
      <c r="X258" s="7" t="s">
        <v>94</v>
      </c>
      <c r="Y258" s="7" t="s">
        <v>94</v>
      </c>
      <c r="Z258" s="7" t="s">
        <v>94</v>
      </c>
      <c r="AA258" s="7" t="s">
        <v>94</v>
      </c>
      <c r="AB258" s="7" t="s">
        <v>94</v>
      </c>
      <c r="AC258" s="9">
        <v>879</v>
      </c>
      <c r="AD258" s="161">
        <f>AC258-T258</f>
        <v>140.55449199999998</v>
      </c>
      <c r="AE258" s="161"/>
      <c r="AF258" s="351">
        <f t="shared" si="91"/>
        <v>4716565000</v>
      </c>
      <c r="AG258" s="42">
        <v>1</v>
      </c>
      <c r="AH258" s="41" t="s">
        <v>845</v>
      </c>
      <c r="AI258" s="40" t="s">
        <v>153</v>
      </c>
      <c r="AJ258" s="40" t="s">
        <v>148</v>
      </c>
      <c r="AK258" s="40" t="s">
        <v>98</v>
      </c>
      <c r="AL258" s="40">
        <v>29</v>
      </c>
      <c r="AM258" s="40">
        <v>37</v>
      </c>
      <c r="AN258" s="43">
        <v>35</v>
      </c>
      <c r="AO258" s="43">
        <v>33</v>
      </c>
      <c r="AP258" s="43">
        <v>94.285714285714306</v>
      </c>
      <c r="AQ258" s="41" t="s">
        <v>846</v>
      </c>
      <c r="AR258" s="155">
        <v>36</v>
      </c>
      <c r="AS258" s="155">
        <f t="shared" ref="AS258:AS270" si="104">AR258-AN258</f>
        <v>1</v>
      </c>
      <c r="AT258" s="155"/>
      <c r="AU258" s="367"/>
      <c r="AZ258" s="305" t="str">
        <f t="shared" si="92"/>
        <v>Ok</v>
      </c>
      <c r="BA258" s="132" t="str">
        <f t="shared" si="93"/>
        <v>No Stock</v>
      </c>
      <c r="BB258" s="132" t="str">
        <f t="shared" si="94"/>
        <v>NO</v>
      </c>
      <c r="BC258" s="132" t="str">
        <f t="shared" si="95"/>
        <v>NO</v>
      </c>
      <c r="BD258" s="374" t="str">
        <f t="shared" si="96"/>
        <v>N/A o problema por ser Stock</v>
      </c>
      <c r="BE258" s="365">
        <f>VLOOKUP(B258,[1]Gastos!$A$11:$R$4776,17,FALSE)</f>
        <v>4716565000</v>
      </c>
      <c r="BF258" s="365">
        <f t="shared" si="97"/>
        <v>4716565000</v>
      </c>
      <c r="BG258" s="405"/>
      <c r="BJ258" s="132" t="str">
        <f t="shared" si="99"/>
        <v>Ok</v>
      </c>
      <c r="BK258" s="14" t="str">
        <f t="shared" si="89"/>
        <v>Meta 2025 menor que meta 2024</v>
      </c>
    </row>
    <row r="259" spans="1:63" s="1" customFormat="1" ht="20.100000000000001" hidden="1" customHeight="1" x14ac:dyDescent="0.25">
      <c r="A259" s="14" t="str">
        <f t="shared" si="90"/>
        <v>0125-0101</v>
      </c>
      <c r="B259" s="14" t="str">
        <f t="shared" si="88"/>
        <v>0125-0102</v>
      </c>
      <c r="C259" s="1" t="s">
        <v>68</v>
      </c>
      <c r="D259" s="5" t="s">
        <v>842</v>
      </c>
      <c r="E259" s="6" t="s">
        <v>843</v>
      </c>
      <c r="F259" s="341" t="str">
        <f>VLOOKUP($B259,'producto-objetivo'!$A:$G,4,0)</f>
        <v>01</v>
      </c>
      <c r="G259" s="6" t="str">
        <f>VLOOKUP($B259,'producto-objetivo'!$A:$G,5,0)</f>
        <v>Fortalecer la Gestión Integral del Talento Humano para contribuir al desarrollo de entidades y organismos distritales más modernas y eficientes al servicio de la ciudadanía</v>
      </c>
      <c r="H259" s="406">
        <v>2</v>
      </c>
      <c r="I259" t="s">
        <v>847</v>
      </c>
      <c r="J259" s="58" t="s">
        <v>223</v>
      </c>
      <c r="K259" s="58" t="s">
        <v>145</v>
      </c>
      <c r="L259" s="398" t="s">
        <v>98</v>
      </c>
      <c r="M259" s="251">
        <v>71.91</v>
      </c>
      <c r="N259" s="251">
        <v>83.4</v>
      </c>
      <c r="O259" s="251">
        <v>73.400000000000006</v>
      </c>
      <c r="P259" s="144"/>
      <c r="Q259" s="326" t="s">
        <v>110</v>
      </c>
      <c r="R259" s="6" t="s">
        <v>848</v>
      </c>
      <c r="S259" s="8">
        <v>286.29133400000001</v>
      </c>
      <c r="T259" s="9">
        <v>286.29133400000001</v>
      </c>
      <c r="U259" s="9">
        <v>121.503224</v>
      </c>
      <c r="V259" s="9">
        <v>86.000067000000001</v>
      </c>
      <c r="W259" s="7" t="s">
        <v>156</v>
      </c>
      <c r="X259" s="7" t="s">
        <v>156</v>
      </c>
      <c r="Y259" s="7" t="s">
        <v>156</v>
      </c>
      <c r="Z259" s="7" t="s">
        <v>156</v>
      </c>
      <c r="AA259" s="7" t="s">
        <v>94</v>
      </c>
      <c r="AB259" s="7" t="s">
        <v>94</v>
      </c>
      <c r="AC259" s="9">
        <v>579</v>
      </c>
      <c r="AD259" s="161">
        <f>AC259-T259</f>
        <v>292.70866599999999</v>
      </c>
      <c r="AE259" s="161"/>
      <c r="AF259" s="351">
        <f t="shared" si="91"/>
        <v>0</v>
      </c>
      <c r="AG259" s="7">
        <v>2</v>
      </c>
      <c r="AH259" s="6" t="s">
        <v>849</v>
      </c>
      <c r="AI259" s="5" t="s">
        <v>153</v>
      </c>
      <c r="AJ259" s="5" t="s">
        <v>148</v>
      </c>
      <c r="AK259" s="5" t="s">
        <v>149</v>
      </c>
      <c r="AL259" s="5">
        <v>50</v>
      </c>
      <c r="AM259" s="5">
        <v>100</v>
      </c>
      <c r="AN259" s="9">
        <v>55</v>
      </c>
      <c r="AO259" s="9">
        <v>53</v>
      </c>
      <c r="AP259" s="9">
        <v>96.363636363636402</v>
      </c>
      <c r="AQ259" s="6" t="s">
        <v>850</v>
      </c>
      <c r="AR259" s="151">
        <v>67.5</v>
      </c>
      <c r="AS259" s="155">
        <f t="shared" si="104"/>
        <v>12.5</v>
      </c>
      <c r="AT259" s="155"/>
      <c r="AU259" s="367"/>
      <c r="AZ259" s="305" t="str">
        <f t="shared" si="92"/>
        <v>Falta diligenciar presupuesto asignado</v>
      </c>
      <c r="BA259" s="132" t="str">
        <f t="shared" si="93"/>
        <v>No Stock</v>
      </c>
      <c r="BB259" s="132" t="str">
        <f t="shared" si="94"/>
        <v>NO</v>
      </c>
      <c r="BC259" s="132" t="str">
        <f t="shared" si="95"/>
        <v>NO</v>
      </c>
      <c r="BD259" s="374" t="str">
        <f t="shared" si="96"/>
        <v>N/A o problema por ser Stock</v>
      </c>
      <c r="BE259" s="365" t="e">
        <f>VLOOKUP(B259,[1]Gastos!$A$11:$R$4776,17,FALSE)</f>
        <v>#N/A</v>
      </c>
      <c r="BF259" s="365">
        <f t="shared" si="97"/>
        <v>0</v>
      </c>
      <c r="BG259" s="405"/>
      <c r="BJ259" s="132" t="str">
        <f t="shared" si="99"/>
        <v>Ok</v>
      </c>
      <c r="BK259" s="14" t="str">
        <f t="shared" si="89"/>
        <v>Meta 2025 menor que meta 2024</v>
      </c>
    </row>
    <row r="260" spans="1:63" s="1" customFormat="1" ht="20.100000000000001" hidden="1" customHeight="1" x14ac:dyDescent="0.25">
      <c r="A260" s="14" t="str">
        <f t="shared" si="90"/>
        <v>0125-0101</v>
      </c>
      <c r="B260" s="14" t="str">
        <f t="shared" si="88"/>
        <v>0125-0103</v>
      </c>
      <c r="C260" s="1" t="s">
        <v>68</v>
      </c>
      <c r="D260" s="5" t="s">
        <v>842</v>
      </c>
      <c r="E260" s="6" t="s">
        <v>843</v>
      </c>
      <c r="F260" s="341" t="str">
        <f>VLOOKUP($B260,'producto-objetivo'!$A:$G,4,0)</f>
        <v>01</v>
      </c>
      <c r="G260" s="6" t="str">
        <f>VLOOKUP($B260,'producto-objetivo'!$A:$G,5,0)</f>
        <v>Fortalecer la Gestión Integral del Talento Humano para contribuir al desarrollo de entidades y organismos distritales más modernas y eficientes al servicio de la ciudadanía</v>
      </c>
      <c r="H260" s="406">
        <v>2</v>
      </c>
      <c r="I260" t="s">
        <v>847</v>
      </c>
      <c r="J260" s="58" t="s">
        <v>223</v>
      </c>
      <c r="K260" s="58" t="s">
        <v>145</v>
      </c>
      <c r="L260" s="398" t="s">
        <v>98</v>
      </c>
      <c r="M260" s="251">
        <v>71.91</v>
      </c>
      <c r="N260" s="251">
        <v>83.4</v>
      </c>
      <c r="O260" s="251">
        <v>73.400000000000006</v>
      </c>
      <c r="P260" s="144"/>
      <c r="Q260" s="326" t="s">
        <v>100</v>
      </c>
      <c r="R260" s="6" t="s">
        <v>851</v>
      </c>
      <c r="S260" s="8">
        <v>256.42</v>
      </c>
      <c r="T260" s="9">
        <v>256.42</v>
      </c>
      <c r="U260" s="9">
        <v>93.0364</v>
      </c>
      <c r="V260" s="9">
        <v>15.54</v>
      </c>
      <c r="W260" s="7" t="s">
        <v>94</v>
      </c>
      <c r="X260" s="7" t="s">
        <v>94</v>
      </c>
      <c r="Y260" s="7" t="s">
        <v>94</v>
      </c>
      <c r="Z260" s="7" t="s">
        <v>94</v>
      </c>
      <c r="AA260" s="7" t="s">
        <v>94</v>
      </c>
      <c r="AB260" s="7" t="s">
        <v>94</v>
      </c>
      <c r="AC260" s="9">
        <v>382</v>
      </c>
      <c r="AD260" s="161">
        <f>AC260-T260</f>
        <v>125.57999999999998</v>
      </c>
      <c r="AE260" s="161"/>
      <c r="AF260" s="351">
        <f t="shared" si="91"/>
        <v>0</v>
      </c>
      <c r="AG260" s="7">
        <v>3</v>
      </c>
      <c r="AH260" s="6" t="s">
        <v>852</v>
      </c>
      <c r="AI260" s="5" t="s">
        <v>96</v>
      </c>
      <c r="AJ260" s="5" t="s">
        <v>148</v>
      </c>
      <c r="AK260" s="5" t="s">
        <v>98</v>
      </c>
      <c r="AL260" s="9">
        <v>15268</v>
      </c>
      <c r="AM260" s="9">
        <v>97400</v>
      </c>
      <c r="AN260" s="9">
        <v>5000</v>
      </c>
      <c r="AO260" s="9">
        <v>3328</v>
      </c>
      <c r="AP260" s="9">
        <v>66.56</v>
      </c>
      <c r="AQ260" s="6" t="s">
        <v>853</v>
      </c>
      <c r="AR260" s="151">
        <v>12400</v>
      </c>
      <c r="AS260" s="155">
        <f t="shared" si="104"/>
        <v>7400</v>
      </c>
      <c r="AT260" s="155"/>
      <c r="AU260" s="367"/>
      <c r="AZ260" s="305" t="str">
        <f t="shared" si="92"/>
        <v>Falta diligenciar presupuesto asignado</v>
      </c>
      <c r="BA260" s="132" t="str">
        <f t="shared" si="93"/>
        <v>No Stock</v>
      </c>
      <c r="BB260" s="132" t="str">
        <f t="shared" si="94"/>
        <v>NO</v>
      </c>
      <c r="BC260" s="132" t="str">
        <f t="shared" si="95"/>
        <v>NO</v>
      </c>
      <c r="BD260" s="374" t="str">
        <f t="shared" si="96"/>
        <v>N/A o problema por ser Stock</v>
      </c>
      <c r="BE260" s="365" t="e">
        <f>VLOOKUP(B260,[1]Gastos!$A$11:$R$4776,17,FALSE)</f>
        <v>#N/A</v>
      </c>
      <c r="BF260" s="365">
        <f t="shared" si="97"/>
        <v>0</v>
      </c>
      <c r="BG260" s="405"/>
      <c r="BJ260" s="132" t="str">
        <f t="shared" si="99"/>
        <v>Ok</v>
      </c>
      <c r="BK260" s="14" t="str">
        <f t="shared" si="89"/>
        <v>Meta 2025 menor que meta 2024</v>
      </c>
    </row>
    <row r="261" spans="1:63" s="1" customFormat="1" ht="20.100000000000001" hidden="1" customHeight="1" x14ac:dyDescent="0.25">
      <c r="A261" s="14" t="str">
        <f t="shared" si="90"/>
        <v>0125-0101</v>
      </c>
      <c r="B261" s="14" t="str">
        <f t="shared" si="88"/>
        <v>0125-0104</v>
      </c>
      <c r="C261" s="1" t="s">
        <v>68</v>
      </c>
      <c r="D261" s="5" t="s">
        <v>842</v>
      </c>
      <c r="E261" s="6" t="s">
        <v>843</v>
      </c>
      <c r="F261" s="341" t="str">
        <f>VLOOKUP($B261,'producto-objetivo'!$A:$G,4,0)</f>
        <v>01</v>
      </c>
      <c r="G261" s="6" t="str">
        <f>VLOOKUP($B261,'producto-objetivo'!$A:$G,5,0)</f>
        <v>Fortalecer la Gestión Integral del Talento Humano para contribuir al desarrollo de entidades y organismos distritales más modernas y eficientes al servicio de la ciudadanía</v>
      </c>
      <c r="H261" s="406">
        <v>2</v>
      </c>
      <c r="I261" t="s">
        <v>847</v>
      </c>
      <c r="J261" s="58" t="s">
        <v>223</v>
      </c>
      <c r="K261" s="58" t="s">
        <v>145</v>
      </c>
      <c r="L261" s="398" t="s">
        <v>98</v>
      </c>
      <c r="M261" s="251">
        <v>71.91</v>
      </c>
      <c r="N261" s="251">
        <v>83.4</v>
      </c>
      <c r="O261" s="251">
        <v>73.400000000000006</v>
      </c>
      <c r="P261" s="144"/>
      <c r="Q261" s="326" t="s">
        <v>104</v>
      </c>
      <c r="R261" s="6" t="s">
        <v>854</v>
      </c>
      <c r="S261" s="8">
        <v>1308.1893339999999</v>
      </c>
      <c r="T261" s="9">
        <v>1308.1893339999999</v>
      </c>
      <c r="U261" s="9">
        <v>309.59266700000001</v>
      </c>
      <c r="V261" s="9">
        <v>130.47206700000001</v>
      </c>
      <c r="W261" s="7" t="s">
        <v>156</v>
      </c>
      <c r="X261" s="7" t="s">
        <v>94</v>
      </c>
      <c r="Y261" s="7" t="s">
        <v>94</v>
      </c>
      <c r="Z261" s="7" t="s">
        <v>94</v>
      </c>
      <c r="AA261" s="7" t="s">
        <v>94</v>
      </c>
      <c r="AB261" s="7" t="s">
        <v>156</v>
      </c>
      <c r="AC261" s="9">
        <v>1250</v>
      </c>
      <c r="AD261" s="161">
        <f>AC261-T261</f>
        <v>-58.189333999999917</v>
      </c>
      <c r="AE261" s="161"/>
      <c r="AF261" s="351">
        <f t="shared" si="91"/>
        <v>0</v>
      </c>
      <c r="AG261" s="7">
        <v>4</v>
      </c>
      <c r="AH261" s="6" t="s">
        <v>855</v>
      </c>
      <c r="AI261" s="5" t="s">
        <v>96</v>
      </c>
      <c r="AJ261" s="5" t="s">
        <v>148</v>
      </c>
      <c r="AK261" s="5" t="s">
        <v>98</v>
      </c>
      <c r="AL261" s="9">
        <v>16136</v>
      </c>
      <c r="AM261" s="9">
        <v>238800</v>
      </c>
      <c r="AN261" s="9">
        <v>11000</v>
      </c>
      <c r="AO261" s="9">
        <v>4043</v>
      </c>
      <c r="AP261" s="9">
        <v>36.7545454545455</v>
      </c>
      <c r="AQ261" s="6" t="s">
        <v>856</v>
      </c>
      <c r="AR261" s="151">
        <v>25400</v>
      </c>
      <c r="AS261" s="155">
        <f t="shared" si="104"/>
        <v>14400</v>
      </c>
      <c r="AT261" s="155"/>
      <c r="AU261" s="367"/>
      <c r="AZ261" s="305" t="str">
        <f t="shared" si="92"/>
        <v>Falta diligenciar presupuesto asignado</v>
      </c>
      <c r="BA261" s="132" t="str">
        <f t="shared" si="93"/>
        <v>No Stock</v>
      </c>
      <c r="BB261" s="132" t="str">
        <f t="shared" si="94"/>
        <v>NO</v>
      </c>
      <c r="BC261" s="132" t="str">
        <f t="shared" si="95"/>
        <v>NO</v>
      </c>
      <c r="BD261" s="374" t="str">
        <f t="shared" si="96"/>
        <v>N/A o problema por ser Stock</v>
      </c>
      <c r="BE261" s="365" t="e">
        <f>VLOOKUP(B261,[1]Gastos!$A$11:$R$4776,17,FALSE)</f>
        <v>#N/A</v>
      </c>
      <c r="BF261" s="365">
        <f t="shared" si="97"/>
        <v>0</v>
      </c>
      <c r="BG261" s="405"/>
      <c r="BJ261" s="132" t="str">
        <f t="shared" si="99"/>
        <v>Ok</v>
      </c>
      <c r="BK261" s="14" t="str">
        <f t="shared" si="89"/>
        <v>Meta 2025 menor que meta 2024</v>
      </c>
    </row>
    <row r="262" spans="1:63" s="1" customFormat="1" ht="20.100000000000001" hidden="1" customHeight="1" x14ac:dyDescent="0.25">
      <c r="A262" s="14" t="str">
        <f t="shared" si="90"/>
        <v>0125-0101</v>
      </c>
      <c r="B262" s="14" t="str">
        <f t="shared" ref="B262:B325" si="105">+D262&amp;Q262</f>
        <v>0125-0105</v>
      </c>
      <c r="C262" s="1" t="s">
        <v>68</v>
      </c>
      <c r="D262" s="5" t="s">
        <v>842</v>
      </c>
      <c r="E262" s="6" t="s">
        <v>843</v>
      </c>
      <c r="F262" s="341" t="str">
        <f>VLOOKUP($B262,'producto-objetivo'!$A:$G,4,0)</f>
        <v>01</v>
      </c>
      <c r="G262" s="6" t="str">
        <f>VLOOKUP($B262,'producto-objetivo'!$A:$G,5,0)</f>
        <v>Fortalecer la Gestión Integral del Talento Humano para contribuir al desarrollo de entidades y organismos distritales más modernas y eficientes al servicio de la ciudadanía</v>
      </c>
      <c r="H262" s="406">
        <v>2</v>
      </c>
      <c r="I262" t="s">
        <v>847</v>
      </c>
      <c r="J262" s="58" t="s">
        <v>223</v>
      </c>
      <c r="K262" s="58" t="s">
        <v>145</v>
      </c>
      <c r="L262" s="398" t="s">
        <v>98</v>
      </c>
      <c r="M262" s="251">
        <v>71.91</v>
      </c>
      <c r="N262" s="251">
        <v>83.4</v>
      </c>
      <c r="O262" s="251">
        <v>73.400000000000006</v>
      </c>
      <c r="P262" s="144"/>
      <c r="Q262" s="326" t="s">
        <v>132</v>
      </c>
      <c r="R262" s="6" t="s">
        <v>857</v>
      </c>
      <c r="S262" s="8">
        <v>53</v>
      </c>
      <c r="T262" s="9">
        <v>53</v>
      </c>
      <c r="U262" s="9">
        <v>25.5</v>
      </c>
      <c r="V262" s="9">
        <v>18.666667</v>
      </c>
      <c r="W262" s="7" t="s">
        <v>94</v>
      </c>
      <c r="X262" s="7" t="s">
        <v>94</v>
      </c>
      <c r="Y262" s="7" t="s">
        <v>94</v>
      </c>
      <c r="Z262" s="7" t="s">
        <v>94</v>
      </c>
      <c r="AA262" s="7" t="s">
        <v>94</v>
      </c>
      <c r="AB262" s="7" t="s">
        <v>94</v>
      </c>
      <c r="AC262" s="9"/>
      <c r="AD262" s="161"/>
      <c r="AE262" s="161"/>
      <c r="AF262" s="351">
        <f t="shared" si="91"/>
        <v>0</v>
      </c>
      <c r="AG262" s="7">
        <v>5</v>
      </c>
      <c r="AH262" s="6" t="s">
        <v>858</v>
      </c>
      <c r="AI262" s="5" t="s">
        <v>223</v>
      </c>
      <c r="AJ262" s="5" t="s">
        <v>148</v>
      </c>
      <c r="AK262" s="5" t="s">
        <v>98</v>
      </c>
      <c r="AL262" s="5">
        <v>52</v>
      </c>
      <c r="AM262" s="5">
        <v>54</v>
      </c>
      <c r="AN262" s="9">
        <v>54</v>
      </c>
      <c r="AO262" s="9">
        <v>104</v>
      </c>
      <c r="AP262" s="9">
        <v>192.59259259259301</v>
      </c>
      <c r="AQ262" s="6" t="s">
        <v>859</v>
      </c>
      <c r="AR262" s="151">
        <v>54</v>
      </c>
      <c r="AS262" s="155">
        <f t="shared" si="104"/>
        <v>0</v>
      </c>
      <c r="AT262" s="155"/>
      <c r="AU262" s="367"/>
      <c r="AZ262" s="305" t="str">
        <f t="shared" si="92"/>
        <v>Falta diligenciar presupuesto asignado</v>
      </c>
      <c r="BA262" s="132" t="str">
        <f t="shared" si="93"/>
        <v>No Stock</v>
      </c>
      <c r="BB262" s="132" t="str">
        <f t="shared" si="94"/>
        <v>NO</v>
      </c>
      <c r="BC262" s="132" t="str">
        <f t="shared" si="95"/>
        <v>OK</v>
      </c>
      <c r="BD262" s="374" t="str">
        <f t="shared" si="96"/>
        <v>N/A o problema por ser Stock</v>
      </c>
      <c r="BE262" s="365" t="e">
        <f>VLOOKUP(B262,[1]Gastos!$A$11:$R$4776,17,FALSE)</f>
        <v>#N/A</v>
      </c>
      <c r="BF262" s="365">
        <f t="shared" si="97"/>
        <v>0</v>
      </c>
      <c r="BG262" s="405"/>
      <c r="BJ262" s="132" t="str">
        <f t="shared" si="99"/>
        <v>Ok</v>
      </c>
      <c r="BK262" s="14" t="str">
        <f t="shared" si="89"/>
        <v>Meta 2025 menor que meta 2024</v>
      </c>
    </row>
    <row r="263" spans="1:63" s="1" customFormat="1" ht="20.100000000000001" hidden="1" customHeight="1" x14ac:dyDescent="0.25">
      <c r="A263" s="14" t="str">
        <f t="shared" si="90"/>
        <v>0125-0101</v>
      </c>
      <c r="B263" s="14" t="str">
        <f t="shared" si="105"/>
        <v>0125-0106</v>
      </c>
      <c r="C263" s="1" t="s">
        <v>68</v>
      </c>
      <c r="D263" s="5" t="s">
        <v>842</v>
      </c>
      <c r="E263" s="6" t="s">
        <v>843</v>
      </c>
      <c r="F263" s="341" t="str">
        <f>VLOOKUP($B263,'producto-objetivo'!$A:$G,4,0)</f>
        <v>01</v>
      </c>
      <c r="G263" s="6" t="str">
        <f>VLOOKUP($B263,'producto-objetivo'!$A:$G,5,0)</f>
        <v>Fortalecer la Gestión Integral del Talento Humano para contribuir al desarrollo de entidades y organismos distritales más modernas y eficientes al servicio de la ciudadanía</v>
      </c>
      <c r="H263" s="406">
        <v>2</v>
      </c>
      <c r="I263" t="s">
        <v>847</v>
      </c>
      <c r="J263" s="58" t="s">
        <v>223</v>
      </c>
      <c r="K263" s="58" t="s">
        <v>145</v>
      </c>
      <c r="L263" s="398" t="s">
        <v>98</v>
      </c>
      <c r="M263" s="251">
        <v>71.91</v>
      </c>
      <c r="N263" s="251">
        <v>83.4</v>
      </c>
      <c r="O263" s="251">
        <v>73.400000000000006</v>
      </c>
      <c r="P263" s="144"/>
      <c r="Q263" s="326" t="s">
        <v>136</v>
      </c>
      <c r="R263" s="6" t="s">
        <v>860</v>
      </c>
      <c r="S263" s="8">
        <v>22.5</v>
      </c>
      <c r="T263" s="9">
        <v>22.5</v>
      </c>
      <c r="U263" s="9">
        <v>0</v>
      </c>
      <c r="V263" s="9">
        <v>0</v>
      </c>
      <c r="W263" s="7" t="s">
        <v>94</v>
      </c>
      <c r="X263" s="7" t="s">
        <v>94</v>
      </c>
      <c r="Y263" s="7" t="s">
        <v>94</v>
      </c>
      <c r="Z263" s="7" t="s">
        <v>94</v>
      </c>
      <c r="AA263" s="7" t="s">
        <v>94</v>
      </c>
      <c r="AB263" s="7" t="s">
        <v>94</v>
      </c>
      <c r="AC263" s="9"/>
      <c r="AD263" s="161"/>
      <c r="AE263" s="161"/>
      <c r="AF263" s="351">
        <f t="shared" si="91"/>
        <v>0</v>
      </c>
      <c r="AG263" s="7">
        <v>6</v>
      </c>
      <c r="AH263" s="6" t="s">
        <v>861</v>
      </c>
      <c r="AI263" s="5" t="s">
        <v>153</v>
      </c>
      <c r="AJ263" s="5" t="s">
        <v>148</v>
      </c>
      <c r="AK263" s="5" t="s">
        <v>98</v>
      </c>
      <c r="AL263" s="5">
        <v>778</v>
      </c>
      <c r="AM263" s="5">
        <v>1988</v>
      </c>
      <c r="AN263" s="9">
        <v>899</v>
      </c>
      <c r="AO263" s="9">
        <v>778</v>
      </c>
      <c r="AP263" s="9">
        <v>86.540600667408199</v>
      </c>
      <c r="AQ263" s="6" t="s">
        <v>862</v>
      </c>
      <c r="AR263" s="151">
        <v>1020</v>
      </c>
      <c r="AS263" s="155">
        <f t="shared" si="104"/>
        <v>121</v>
      </c>
      <c r="AT263" s="155"/>
      <c r="AU263" s="367"/>
      <c r="AZ263" s="305" t="str">
        <f t="shared" si="92"/>
        <v>Falta diligenciar presupuesto asignado</v>
      </c>
      <c r="BA263" s="132" t="str">
        <f t="shared" si="93"/>
        <v>No Stock</v>
      </c>
      <c r="BB263" s="132" t="str">
        <f t="shared" si="94"/>
        <v>NO</v>
      </c>
      <c r="BC263" s="132" t="str">
        <f t="shared" si="95"/>
        <v>NO</v>
      </c>
      <c r="BD263" s="374" t="str">
        <f t="shared" si="96"/>
        <v>N/A o problema por ser Stock</v>
      </c>
      <c r="BE263" s="365" t="e">
        <f>VLOOKUP(B263,[1]Gastos!$A$11:$R$4776,17,FALSE)</f>
        <v>#N/A</v>
      </c>
      <c r="BF263" s="365">
        <f t="shared" si="97"/>
        <v>0</v>
      </c>
      <c r="BG263" s="405"/>
      <c r="BJ263" s="132" t="str">
        <f t="shared" si="99"/>
        <v>Ok</v>
      </c>
      <c r="BK263" s="14" t="str">
        <f t="shared" ref="BK263:BK325" si="106">IF(AU263&lt;AN263,"Meta 2025 menor que meta 2024","Meta 2025 mayor o igual a meta 2024")</f>
        <v>Meta 2025 menor que meta 2024</v>
      </c>
    </row>
    <row r="264" spans="1:63" s="1" customFormat="1" ht="20.100000000000001" hidden="1" customHeight="1" x14ac:dyDescent="0.25">
      <c r="A264" s="14" t="str">
        <f t="shared" si="90"/>
        <v>0125-0101</v>
      </c>
      <c r="B264" s="14" t="str">
        <f t="shared" si="105"/>
        <v>0125-0106</v>
      </c>
      <c r="C264" s="1" t="s">
        <v>68</v>
      </c>
      <c r="D264" s="5" t="s">
        <v>842</v>
      </c>
      <c r="E264" s="6" t="s">
        <v>843</v>
      </c>
      <c r="F264" s="341" t="str">
        <f>VLOOKUP($B264,'producto-objetivo'!$A:$G,4,0)</f>
        <v>01</v>
      </c>
      <c r="G264" s="6" t="str">
        <f>VLOOKUP($B264,'producto-objetivo'!$A:$G,5,0)</f>
        <v>Fortalecer la Gestión Integral del Talento Humano para contribuir al desarrollo de entidades y organismos distritales más modernas y eficientes al servicio de la ciudadanía</v>
      </c>
      <c r="H264" s="406">
        <v>2</v>
      </c>
      <c r="I264" t="s">
        <v>847</v>
      </c>
      <c r="J264" s="58" t="s">
        <v>223</v>
      </c>
      <c r="K264" s="58" t="s">
        <v>145</v>
      </c>
      <c r="L264" s="398" t="s">
        <v>98</v>
      </c>
      <c r="M264" s="251">
        <v>71.91</v>
      </c>
      <c r="N264" s="251">
        <v>83.4</v>
      </c>
      <c r="O264" s="251">
        <v>73.400000000000006</v>
      </c>
      <c r="P264" s="144"/>
      <c r="Q264" s="326" t="s">
        <v>136</v>
      </c>
      <c r="R264" s="6" t="s">
        <v>860</v>
      </c>
      <c r="S264" s="8">
        <v>0</v>
      </c>
      <c r="T264" s="9">
        <v>0</v>
      </c>
      <c r="U264" s="9">
        <v>0</v>
      </c>
      <c r="V264" s="9">
        <v>0</v>
      </c>
      <c r="W264" s="7">
        <v>0</v>
      </c>
      <c r="X264" s="7">
        <v>0</v>
      </c>
      <c r="Y264" s="7">
        <v>0</v>
      </c>
      <c r="Z264" s="7">
        <v>0</v>
      </c>
      <c r="AA264" s="7">
        <v>0</v>
      </c>
      <c r="AB264" s="7">
        <v>0</v>
      </c>
      <c r="AC264" s="9"/>
      <c r="AD264" s="161"/>
      <c r="AE264" s="161"/>
      <c r="AF264" s="351">
        <f t="shared" si="91"/>
        <v>0</v>
      </c>
      <c r="AG264" s="7">
        <v>7</v>
      </c>
      <c r="AH264" s="6" t="s">
        <v>863</v>
      </c>
      <c r="AI264" s="5" t="s">
        <v>153</v>
      </c>
      <c r="AJ264" s="5" t="s">
        <v>258</v>
      </c>
      <c r="AK264" s="5" t="s">
        <v>98</v>
      </c>
      <c r="AL264" s="5">
        <v>104</v>
      </c>
      <c r="AM264" s="5">
        <v>894</v>
      </c>
      <c r="AN264" s="9">
        <v>183</v>
      </c>
      <c r="AO264" s="9">
        <v>104</v>
      </c>
      <c r="AP264" s="9">
        <v>56.830601092896202</v>
      </c>
      <c r="AQ264" s="6" t="s">
        <v>862</v>
      </c>
      <c r="AR264" s="151">
        <v>262</v>
      </c>
      <c r="AS264" s="155">
        <f t="shared" si="104"/>
        <v>79</v>
      </c>
      <c r="AT264" s="155"/>
      <c r="AU264" s="367"/>
      <c r="AZ264" s="305" t="str">
        <f t="shared" si="92"/>
        <v>Falta diligenciar presupuesto asignado</v>
      </c>
      <c r="BA264" s="132" t="str">
        <f t="shared" si="93"/>
        <v>No Stock</v>
      </c>
      <c r="BB264" s="132" t="str">
        <f t="shared" si="94"/>
        <v>NO</v>
      </c>
      <c r="BC264" s="132" t="str">
        <f t="shared" si="95"/>
        <v>NO</v>
      </c>
      <c r="BD264" s="374" t="str">
        <f t="shared" si="96"/>
        <v>N/A o problema por ser Stock</v>
      </c>
      <c r="BE264" s="365" t="e">
        <f>VLOOKUP(B264,[1]Gastos!$A$11:$R$4776,17,FALSE)</f>
        <v>#N/A</v>
      </c>
      <c r="BF264" s="365">
        <f t="shared" si="97"/>
        <v>0</v>
      </c>
      <c r="BG264" s="405"/>
      <c r="BJ264" s="132" t="str">
        <f t="shared" si="99"/>
        <v>Ok</v>
      </c>
      <c r="BK264" s="14" t="str">
        <f t="shared" si="106"/>
        <v>Meta 2025 menor que meta 2024</v>
      </c>
    </row>
    <row r="265" spans="1:63" s="1" customFormat="1" ht="20.100000000000001" hidden="1" customHeight="1" x14ac:dyDescent="0.25">
      <c r="A265" s="14" t="str">
        <f t="shared" ref="A265:A326" si="107">+D265&amp;F265</f>
        <v>0125-0101</v>
      </c>
      <c r="B265" s="14" t="str">
        <f t="shared" si="105"/>
        <v>0125-0116</v>
      </c>
      <c r="C265" s="1" t="s">
        <v>68</v>
      </c>
      <c r="D265" s="5" t="s">
        <v>842</v>
      </c>
      <c r="E265" s="6" t="s">
        <v>843</v>
      </c>
      <c r="F265" s="341" t="str">
        <f>VLOOKUP($B265,'producto-objetivo'!$A:$G,4,0)</f>
        <v>01</v>
      </c>
      <c r="G265" s="6" t="str">
        <f>VLOOKUP($B265,'producto-objetivo'!$A:$G,5,0)</f>
        <v>Fortalecer la Gestión Integral del Talento Humano para contribuir al desarrollo de entidades y organismos distritales más modernas y eficientes al servicio de la ciudadanía</v>
      </c>
      <c r="H265" s="406">
        <v>2</v>
      </c>
      <c r="I265" t="s">
        <v>847</v>
      </c>
      <c r="J265" s="58" t="s">
        <v>223</v>
      </c>
      <c r="K265" s="58" t="s">
        <v>145</v>
      </c>
      <c r="L265" s="398" t="s">
        <v>98</v>
      </c>
      <c r="M265" s="251">
        <v>71.91</v>
      </c>
      <c r="N265" s="251">
        <v>83.4</v>
      </c>
      <c r="O265" s="251">
        <v>73.400000000000006</v>
      </c>
      <c r="P265" s="144"/>
      <c r="Q265" s="326" t="s">
        <v>864</v>
      </c>
      <c r="R265" s="6" t="s">
        <v>865</v>
      </c>
      <c r="S265" s="8">
        <v>191.00215700000001</v>
      </c>
      <c r="T265" s="9">
        <v>191.00215700000001</v>
      </c>
      <c r="U265" s="9">
        <v>101.74769999999999</v>
      </c>
      <c r="V265" s="9">
        <v>89.357699999999994</v>
      </c>
      <c r="W265" s="7" t="s">
        <v>94</v>
      </c>
      <c r="X265" s="7" t="s">
        <v>94</v>
      </c>
      <c r="Y265" s="7" t="s">
        <v>94</v>
      </c>
      <c r="Z265" s="7" t="s">
        <v>94</v>
      </c>
      <c r="AA265" s="7" t="s">
        <v>94</v>
      </c>
      <c r="AB265" s="7" t="s">
        <v>94</v>
      </c>
      <c r="AC265" s="9">
        <v>227</v>
      </c>
      <c r="AD265" s="161">
        <f>AC265-T265</f>
        <v>35.997842999999989</v>
      </c>
      <c r="AE265" s="161"/>
      <c r="AF265" s="351">
        <f t="shared" ref="AF265:AF326" si="108">IF(AND(AC265="",AD265="",AD265=""),0,BF265)</f>
        <v>0</v>
      </c>
      <c r="AG265" s="7">
        <v>8</v>
      </c>
      <c r="AH265" s="6" t="s">
        <v>866</v>
      </c>
      <c r="AI265" s="5" t="s">
        <v>96</v>
      </c>
      <c r="AJ265" s="5" t="s">
        <v>258</v>
      </c>
      <c r="AK265" s="5" t="s">
        <v>98</v>
      </c>
      <c r="AL265" s="5">
        <v>672</v>
      </c>
      <c r="AM265" s="5">
        <v>8000</v>
      </c>
      <c r="AN265" s="9">
        <v>800</v>
      </c>
      <c r="AO265" s="9">
        <v>597</v>
      </c>
      <c r="AP265" s="9">
        <v>74.625</v>
      </c>
      <c r="AQ265" s="6" t="s">
        <v>867</v>
      </c>
      <c r="AR265" s="151">
        <v>800</v>
      </c>
      <c r="AS265" s="155">
        <f t="shared" si="104"/>
        <v>0</v>
      </c>
      <c r="AT265" s="155"/>
      <c r="AU265" s="367"/>
      <c r="AZ265" s="305" t="str">
        <f t="shared" ref="AZ265:AZ326" si="109">IF(AF265&gt;0,"Ok","Falta diligenciar presupuesto asignado")</f>
        <v>Falta diligenciar presupuesto asignado</v>
      </c>
      <c r="BA265" s="132" t="str">
        <f t="shared" ref="BA265:BA326" si="110">IF(AI265="Stock","Es Sotock","No Stock")</f>
        <v>No Stock</v>
      </c>
      <c r="BB265" s="132" t="str">
        <f t="shared" ref="BB265:BB326" si="111">IF(AL265=AM265,"OK","NO")</f>
        <v>NO</v>
      </c>
      <c r="BC265" s="132" t="str">
        <f t="shared" ref="BC265:BC326" si="112">IF(AM265=AN265,"OK","NO")</f>
        <v>NO</v>
      </c>
      <c r="BD265" s="374" t="str">
        <f t="shared" ref="BD265:BD326" si="113">IF(AND(BB265="OK",BC265="OK",AI265="Stock"),"Stock OK","N/A o problema por ser Stock")</f>
        <v>N/A o problema por ser Stock</v>
      </c>
      <c r="BE265" s="365" t="e">
        <f>VLOOKUP(B265,[1]Gastos!$A$11:$R$4776,17,FALSE)</f>
        <v>#N/A</v>
      </c>
      <c r="BF265" s="365">
        <f t="shared" ref="BF265:BF326" si="114">IF(ISERROR(BE265), 0, BE265)</f>
        <v>0</v>
      </c>
      <c r="BG265" s="405"/>
      <c r="BJ265" s="132" t="str">
        <f t="shared" si="99"/>
        <v>Ok</v>
      </c>
      <c r="BK265" s="14" t="str">
        <f t="shared" si="106"/>
        <v>Meta 2025 menor que meta 2024</v>
      </c>
    </row>
    <row r="266" spans="1:63" s="1" customFormat="1" ht="20.100000000000001" hidden="1" customHeight="1" x14ac:dyDescent="0.25">
      <c r="A266" s="14" t="str">
        <f t="shared" si="107"/>
        <v>0125-0101</v>
      </c>
      <c r="B266" s="14" t="str">
        <f t="shared" si="105"/>
        <v>0125-0116</v>
      </c>
      <c r="C266" s="1" t="s">
        <v>68</v>
      </c>
      <c r="D266" s="5" t="s">
        <v>842</v>
      </c>
      <c r="E266" s="6" t="s">
        <v>843</v>
      </c>
      <c r="F266" s="341" t="str">
        <f>VLOOKUP($B266,'producto-objetivo'!$A:$G,4,0)</f>
        <v>01</v>
      </c>
      <c r="G266" s="6" t="str">
        <f>VLOOKUP($B266,'producto-objetivo'!$A:$G,5,0)</f>
        <v>Fortalecer la Gestión Integral del Talento Humano para contribuir al desarrollo de entidades y organismos distritales más modernas y eficientes al servicio de la ciudadanía</v>
      </c>
      <c r="H266" s="406">
        <v>2</v>
      </c>
      <c r="I266" t="s">
        <v>847</v>
      </c>
      <c r="J266" s="58" t="s">
        <v>223</v>
      </c>
      <c r="K266" s="58" t="s">
        <v>145</v>
      </c>
      <c r="L266" s="398" t="s">
        <v>98</v>
      </c>
      <c r="M266" s="251">
        <v>71.91</v>
      </c>
      <c r="N266" s="251">
        <v>83.4</v>
      </c>
      <c r="O266" s="251">
        <v>73.400000000000006</v>
      </c>
      <c r="P266" s="144"/>
      <c r="Q266" s="326" t="s">
        <v>864</v>
      </c>
      <c r="R266" s="6" t="s">
        <v>865</v>
      </c>
      <c r="S266" s="8">
        <v>0</v>
      </c>
      <c r="T266" s="9">
        <v>0</v>
      </c>
      <c r="U266" s="9">
        <v>0</v>
      </c>
      <c r="V266" s="9">
        <v>0</v>
      </c>
      <c r="W266" s="7">
        <v>0</v>
      </c>
      <c r="X266" s="7">
        <v>0</v>
      </c>
      <c r="Y266" s="7">
        <v>0</v>
      </c>
      <c r="Z266" s="7">
        <v>0</v>
      </c>
      <c r="AA266" s="7">
        <v>0</v>
      </c>
      <c r="AB266" s="7">
        <v>0</v>
      </c>
      <c r="AC266" s="9"/>
      <c r="AD266" s="161"/>
      <c r="AE266" s="161"/>
      <c r="AF266" s="351">
        <f t="shared" si="108"/>
        <v>0</v>
      </c>
      <c r="AG266" s="7">
        <v>10</v>
      </c>
      <c r="AH266" s="6" t="s">
        <v>868</v>
      </c>
      <c r="AI266" s="5" t="s">
        <v>223</v>
      </c>
      <c r="AJ266" s="5" t="s">
        <v>145</v>
      </c>
      <c r="AK266" s="5" t="s">
        <v>98</v>
      </c>
      <c r="AL266" s="5">
        <v>537</v>
      </c>
      <c r="AM266" s="5">
        <v>680</v>
      </c>
      <c r="AN266" s="9">
        <v>590</v>
      </c>
      <c r="AO266" s="9"/>
      <c r="AP266" s="9"/>
      <c r="AQ266" s="6" t="s">
        <v>869</v>
      </c>
      <c r="AR266" s="151">
        <v>600</v>
      </c>
      <c r="AS266" s="155">
        <f t="shared" si="104"/>
        <v>10</v>
      </c>
      <c r="AT266" s="155"/>
      <c r="AU266" s="367"/>
      <c r="AZ266" s="305" t="str">
        <f t="shared" si="109"/>
        <v>Falta diligenciar presupuesto asignado</v>
      </c>
      <c r="BA266" s="132" t="str">
        <f t="shared" si="110"/>
        <v>No Stock</v>
      </c>
      <c r="BB266" s="132" t="str">
        <f t="shared" si="111"/>
        <v>NO</v>
      </c>
      <c r="BC266" s="132" t="str">
        <f t="shared" si="112"/>
        <v>NO</v>
      </c>
      <c r="BD266" s="374" t="str">
        <f t="shared" si="113"/>
        <v>N/A o problema por ser Stock</v>
      </c>
      <c r="BE266" s="365" t="e">
        <f>VLOOKUP(B266,[1]Gastos!$A$11:$R$4776,17,FALSE)</f>
        <v>#N/A</v>
      </c>
      <c r="BF266" s="365">
        <f t="shared" si="114"/>
        <v>0</v>
      </c>
      <c r="BG266" s="405"/>
      <c r="BJ266" s="132" t="str">
        <f t="shared" si="99"/>
        <v>Ok</v>
      </c>
      <c r="BK266" s="14" t="str">
        <f t="shared" si="106"/>
        <v>Meta 2025 menor que meta 2024</v>
      </c>
    </row>
    <row r="267" spans="1:63" s="1" customFormat="1" ht="20.100000000000001" hidden="1" customHeight="1" x14ac:dyDescent="0.25">
      <c r="A267" s="14" t="str">
        <f t="shared" si="107"/>
        <v>0125-0101</v>
      </c>
      <c r="B267" s="14" t="str">
        <f t="shared" si="105"/>
        <v>0125-0117</v>
      </c>
      <c r="C267" s="1" t="s">
        <v>68</v>
      </c>
      <c r="D267" s="5" t="s">
        <v>842</v>
      </c>
      <c r="E267" s="6" t="s">
        <v>843</v>
      </c>
      <c r="F267" s="341" t="str">
        <f>VLOOKUP($B267,'producto-objetivo'!$A:$G,4,0)</f>
        <v>01</v>
      </c>
      <c r="G267" s="6" t="str">
        <f>VLOOKUP($B267,'producto-objetivo'!$A:$G,5,0)</f>
        <v>Fortalecer la Gestión Integral del Talento Humano para contribuir al desarrollo de entidades y organismos distritales más modernas y eficientes al servicio de la ciudadanía</v>
      </c>
      <c r="H267" s="406">
        <v>2</v>
      </c>
      <c r="I267" t="s">
        <v>847</v>
      </c>
      <c r="J267" s="58" t="s">
        <v>223</v>
      </c>
      <c r="K267" s="58" t="s">
        <v>145</v>
      </c>
      <c r="L267" s="398" t="s">
        <v>98</v>
      </c>
      <c r="M267" s="251">
        <v>71.91</v>
      </c>
      <c r="N267" s="251">
        <v>83.4</v>
      </c>
      <c r="O267" s="251">
        <v>73.400000000000006</v>
      </c>
      <c r="P267" s="144"/>
      <c r="Q267" s="326" t="s">
        <v>387</v>
      </c>
      <c r="R267" s="6" t="s">
        <v>870</v>
      </c>
      <c r="S267" s="8">
        <v>368.82166699999999</v>
      </c>
      <c r="T267" s="9">
        <v>368.82166699999999</v>
      </c>
      <c r="U267" s="9">
        <v>117.608667</v>
      </c>
      <c r="V267" s="9">
        <v>66.228999999999999</v>
      </c>
      <c r="W267" s="7" t="s">
        <v>94</v>
      </c>
      <c r="X267" s="7" t="s">
        <v>94</v>
      </c>
      <c r="Y267" s="7" t="s">
        <v>94</v>
      </c>
      <c r="Z267" s="7" t="s">
        <v>94</v>
      </c>
      <c r="AA267" s="7" t="s">
        <v>94</v>
      </c>
      <c r="AB267" s="7" t="s">
        <v>94</v>
      </c>
      <c r="AC267" s="9">
        <v>301</v>
      </c>
      <c r="AD267" s="161">
        <f>AC267-T267</f>
        <v>-67.821666999999991</v>
      </c>
      <c r="AE267" s="161"/>
      <c r="AF267" s="351">
        <f t="shared" si="108"/>
        <v>0</v>
      </c>
      <c r="AG267" s="7">
        <v>11</v>
      </c>
      <c r="AH267" s="6" t="s">
        <v>871</v>
      </c>
      <c r="AI267" s="5" t="s">
        <v>144</v>
      </c>
      <c r="AJ267" s="5" t="s">
        <v>258</v>
      </c>
      <c r="AK267" s="5" t="s">
        <v>149</v>
      </c>
      <c r="AL267" s="5">
        <v>100</v>
      </c>
      <c r="AM267" s="5">
        <v>100</v>
      </c>
      <c r="AN267" s="9">
        <v>100</v>
      </c>
      <c r="AO267" s="9">
        <v>0</v>
      </c>
      <c r="AP267" s="9">
        <v>0</v>
      </c>
      <c r="AQ267" s="6" t="s">
        <v>872</v>
      </c>
      <c r="AR267" s="151">
        <v>100</v>
      </c>
      <c r="AS267" s="155">
        <f t="shared" si="104"/>
        <v>0</v>
      </c>
      <c r="AT267" s="155"/>
      <c r="AU267" s="367"/>
      <c r="AZ267" s="305" t="str">
        <f t="shared" si="109"/>
        <v>Falta diligenciar presupuesto asignado</v>
      </c>
      <c r="BA267" s="132" t="str">
        <f t="shared" si="110"/>
        <v>Es Sotock</v>
      </c>
      <c r="BB267" s="132" t="str">
        <f t="shared" si="111"/>
        <v>OK</v>
      </c>
      <c r="BC267" s="132" t="str">
        <f t="shared" si="112"/>
        <v>OK</v>
      </c>
      <c r="BD267" s="374" t="str">
        <f t="shared" si="113"/>
        <v>Stock OK</v>
      </c>
      <c r="BE267" s="365" t="e">
        <f>VLOOKUP(B267,[1]Gastos!$A$11:$R$4776,17,FALSE)</f>
        <v>#N/A</v>
      </c>
      <c r="BF267" s="365">
        <f t="shared" si="114"/>
        <v>0</v>
      </c>
      <c r="BG267" s="405"/>
      <c r="BJ267" s="132" t="str">
        <f t="shared" si="99"/>
        <v>Ok</v>
      </c>
      <c r="BK267" s="14" t="str">
        <f t="shared" si="106"/>
        <v>Meta 2025 menor que meta 2024</v>
      </c>
    </row>
    <row r="268" spans="1:63" s="1" customFormat="1" ht="20.100000000000001" hidden="1" customHeight="1" x14ac:dyDescent="0.25">
      <c r="A268" s="14" t="str">
        <f t="shared" si="107"/>
        <v>0125-0101</v>
      </c>
      <c r="B268" s="14" t="str">
        <f t="shared" si="105"/>
        <v>0125-0118</v>
      </c>
      <c r="C268" s="1" t="s">
        <v>68</v>
      </c>
      <c r="D268" s="5" t="s">
        <v>842</v>
      </c>
      <c r="E268" s="6" t="s">
        <v>843</v>
      </c>
      <c r="F268" s="341" t="str">
        <f>VLOOKUP($B268,'producto-objetivo'!$A:$G,4,0)</f>
        <v>01</v>
      </c>
      <c r="G268" s="6" t="str">
        <f>VLOOKUP($B268,'producto-objetivo'!$A:$G,5,0)</f>
        <v>Fortalecer la Gestión Integral del Talento Humano para contribuir al desarrollo de entidades y organismos distritales más modernas y eficientes al servicio de la ciudadanía</v>
      </c>
      <c r="H268" s="406">
        <v>2</v>
      </c>
      <c r="I268" t="s">
        <v>847</v>
      </c>
      <c r="J268" s="58" t="s">
        <v>223</v>
      </c>
      <c r="K268" s="58" t="s">
        <v>145</v>
      </c>
      <c r="L268" s="398" t="s">
        <v>98</v>
      </c>
      <c r="M268" s="251">
        <v>71.91</v>
      </c>
      <c r="N268" s="251">
        <v>83.4</v>
      </c>
      <c r="O268" s="251">
        <v>73.400000000000006</v>
      </c>
      <c r="P268" s="144"/>
      <c r="Q268" s="326" t="s">
        <v>290</v>
      </c>
      <c r="R268" s="6" t="s">
        <v>873</v>
      </c>
      <c r="S268" s="8">
        <v>282.5</v>
      </c>
      <c r="T268" s="9">
        <v>282.5</v>
      </c>
      <c r="U268" s="9">
        <v>6.9</v>
      </c>
      <c r="V268" s="9">
        <v>0</v>
      </c>
      <c r="W268" s="7" t="s">
        <v>94</v>
      </c>
      <c r="X268" s="7" t="s">
        <v>94</v>
      </c>
      <c r="Y268" s="7" t="s">
        <v>94</v>
      </c>
      <c r="Z268" s="7" t="s">
        <v>94</v>
      </c>
      <c r="AA268" s="7" t="s">
        <v>94</v>
      </c>
      <c r="AB268" s="7" t="s">
        <v>94</v>
      </c>
      <c r="AC268" s="9"/>
      <c r="AD268" s="161"/>
      <c r="AE268" s="161"/>
      <c r="AF268" s="351">
        <f t="shared" si="108"/>
        <v>0</v>
      </c>
      <c r="AG268" s="7">
        <v>12</v>
      </c>
      <c r="AH268" s="6" t="s">
        <v>874</v>
      </c>
      <c r="AI268" s="5" t="s">
        <v>144</v>
      </c>
      <c r="AJ268" s="5" t="s">
        <v>258</v>
      </c>
      <c r="AK268" s="5" t="s">
        <v>98</v>
      </c>
      <c r="AL268" s="5">
        <v>100</v>
      </c>
      <c r="AM268" s="5">
        <v>100</v>
      </c>
      <c r="AN268" s="9">
        <v>100</v>
      </c>
      <c r="AO268" s="9">
        <v>0</v>
      </c>
      <c r="AP268" s="9">
        <v>0</v>
      </c>
      <c r="AQ268" s="6" t="s">
        <v>875</v>
      </c>
      <c r="AR268" s="151">
        <v>100</v>
      </c>
      <c r="AS268" s="155">
        <f t="shared" si="104"/>
        <v>0</v>
      </c>
      <c r="AT268" s="155"/>
      <c r="AU268" s="367"/>
      <c r="AZ268" s="305" t="str">
        <f t="shared" si="109"/>
        <v>Falta diligenciar presupuesto asignado</v>
      </c>
      <c r="BA268" s="132" t="str">
        <f t="shared" si="110"/>
        <v>Es Sotock</v>
      </c>
      <c r="BB268" s="132" t="str">
        <f t="shared" si="111"/>
        <v>OK</v>
      </c>
      <c r="BC268" s="132" t="str">
        <f t="shared" si="112"/>
        <v>OK</v>
      </c>
      <c r="BD268" s="374" t="str">
        <f t="shared" si="113"/>
        <v>Stock OK</v>
      </c>
      <c r="BE268" s="365" t="e">
        <f>VLOOKUP(B268,[1]Gastos!$A$11:$R$4776,17,FALSE)</f>
        <v>#N/A</v>
      </c>
      <c r="BF268" s="365">
        <f t="shared" si="114"/>
        <v>0</v>
      </c>
      <c r="BG268" s="405"/>
      <c r="BJ268" s="132" t="str">
        <f t="shared" si="99"/>
        <v>Ok</v>
      </c>
      <c r="BK268" s="14" t="str">
        <f t="shared" si="106"/>
        <v>Meta 2025 menor que meta 2024</v>
      </c>
    </row>
    <row r="269" spans="1:63" s="1" customFormat="1" ht="20.100000000000001" hidden="1" customHeight="1" x14ac:dyDescent="0.25">
      <c r="A269" s="14" t="str">
        <f t="shared" si="107"/>
        <v>0125-0102</v>
      </c>
      <c r="B269" s="14" t="str">
        <f t="shared" si="105"/>
        <v>0125-0119</v>
      </c>
      <c r="C269" s="1" t="s">
        <v>68</v>
      </c>
      <c r="D269" s="5" t="s">
        <v>842</v>
      </c>
      <c r="E269" s="6" t="s">
        <v>843</v>
      </c>
      <c r="F269" s="341" t="str">
        <f>VLOOKUP($B269,'producto-objetivo'!$A:$G,4,0)</f>
        <v>02</v>
      </c>
      <c r="G269" s="6" t="str">
        <f>VLOOKUP($B269,'producto-objetivo'!$A:$G,5,0)</f>
        <v>Fortalecimiento de capacidad institucional que mejore los procesos misionales de la entidad</v>
      </c>
      <c r="H269" s="6" t="str">
        <f>_xlfn.XLOOKUP($A269,'indicador-objetivo'!$A:$A,'indicador-objetivo'!F:F,"DATO NO ENCONTRADO",0)</f>
        <v>3</v>
      </c>
      <c r="I269" s="6" t="str">
        <f>_xlfn.XLOOKUP($A269,'indicador-objetivo'!$A:$A,'indicador-objetivo'!G:G,"DATO NO ENCONTRADO",0)</f>
        <v>Nivel de sostenibilidad de la medición de La gestión del desempeño institucional de DASC en la aplicación del MIPG.</v>
      </c>
      <c r="J269" s="6" t="str">
        <f>_xlfn.XLOOKUP($A269,'indicador-objetivo'!$A:$A,'indicador-objetivo'!H:H,"DATO NO ENCONTRADO",0)</f>
        <v>Flujo</v>
      </c>
      <c r="K269" s="6" t="str">
        <f>_xlfn.XLOOKUP($A269,'indicador-objetivo'!$A:$A,'indicador-objetivo'!I:I,"DATO NO ENCONTRADO",0)</f>
        <v>Anual</v>
      </c>
      <c r="L269" s="6" t="str">
        <f>_xlfn.XLOOKUP($A269,'indicador-objetivo'!$A:$A,'indicador-objetivo'!J:J,"DATO NO ENCONTRADO",0)</f>
        <v>VAL</v>
      </c>
      <c r="M269" s="6">
        <f>_xlfn.XLOOKUP($A269,'indicador-objetivo'!$A:$A,'indicador-objetivo'!K:K,"DATO NO ENCONTRADO",0)</f>
        <v>85.8</v>
      </c>
      <c r="N269" s="6">
        <f>_xlfn.XLOOKUP($A269,'indicador-objetivo'!$A:$A,'indicador-objetivo'!L:L,"DATO NO ENCONTRADO",0)</f>
        <v>95</v>
      </c>
      <c r="O269" s="6">
        <f>_xlfn.XLOOKUP($A269,'indicador-objetivo'!$A:$A,'indicador-objetivo'!M:M,"DATO NO ENCONTRADO",0)</f>
        <v>86</v>
      </c>
      <c r="P269" s="144"/>
      <c r="Q269" s="326" t="s">
        <v>399</v>
      </c>
      <c r="R269" s="6" t="s">
        <v>501</v>
      </c>
      <c r="S269" s="8">
        <v>154.92492999999999</v>
      </c>
      <c r="T269" s="9">
        <v>154.92492999999999</v>
      </c>
      <c r="U269" s="9">
        <v>30</v>
      </c>
      <c r="V269" s="9">
        <v>12</v>
      </c>
      <c r="W269" s="7" t="s">
        <v>94</v>
      </c>
      <c r="X269" s="7" t="s">
        <v>94</v>
      </c>
      <c r="Y269" s="7" t="s">
        <v>94</v>
      </c>
      <c r="Z269" s="7" t="s">
        <v>94</v>
      </c>
      <c r="AA269" s="7" t="s">
        <v>94</v>
      </c>
      <c r="AB269" s="7" t="s">
        <v>94</v>
      </c>
      <c r="AC269" s="9"/>
      <c r="AD269" s="161"/>
      <c r="AE269" s="161"/>
      <c r="AF269" s="351">
        <f t="shared" si="108"/>
        <v>0</v>
      </c>
      <c r="AG269" s="7">
        <v>13</v>
      </c>
      <c r="AH269" s="6" t="s">
        <v>502</v>
      </c>
      <c r="AI269" s="5" t="s">
        <v>153</v>
      </c>
      <c r="AJ269" s="5" t="s">
        <v>145</v>
      </c>
      <c r="AK269" s="5" t="s">
        <v>149</v>
      </c>
      <c r="AL269" s="5">
        <v>54</v>
      </c>
      <c r="AM269" s="5">
        <v>100</v>
      </c>
      <c r="AN269" s="9">
        <v>60.29</v>
      </c>
      <c r="AO269" s="9"/>
      <c r="AP269" s="9"/>
      <c r="AQ269" s="6" t="s">
        <v>876</v>
      </c>
      <c r="AR269" s="151">
        <v>63.58</v>
      </c>
      <c r="AS269" s="155">
        <f t="shared" si="104"/>
        <v>3.2899999999999991</v>
      </c>
      <c r="AT269" s="155"/>
      <c r="AU269" s="367"/>
      <c r="AZ269" s="305" t="str">
        <f t="shared" si="109"/>
        <v>Falta diligenciar presupuesto asignado</v>
      </c>
      <c r="BA269" s="132" t="str">
        <f t="shared" si="110"/>
        <v>No Stock</v>
      </c>
      <c r="BB269" s="132" t="str">
        <f t="shared" si="111"/>
        <v>NO</v>
      </c>
      <c r="BC269" s="132" t="str">
        <f t="shared" si="112"/>
        <v>NO</v>
      </c>
      <c r="BD269" s="374" t="str">
        <f t="shared" si="113"/>
        <v>N/A o problema por ser Stock</v>
      </c>
      <c r="BE269" s="365" t="e">
        <f>VLOOKUP(B269,[1]Gastos!$A$11:$R$4776,17,FALSE)</f>
        <v>#N/A</v>
      </c>
      <c r="BF269" s="365">
        <f t="shared" si="114"/>
        <v>0</v>
      </c>
      <c r="BG269" s="405"/>
      <c r="BJ269" s="132" t="str">
        <f t="shared" si="99"/>
        <v>Ok</v>
      </c>
      <c r="BK269" s="14" t="str">
        <f t="shared" si="106"/>
        <v>Meta 2025 menor que meta 2024</v>
      </c>
    </row>
    <row r="270" spans="1:63" s="1" customFormat="1" ht="20.100000000000001" hidden="1" customHeight="1" x14ac:dyDescent="0.25">
      <c r="A270" s="14" t="str">
        <f t="shared" si="107"/>
        <v>0125-0102</v>
      </c>
      <c r="B270" s="14" t="str">
        <f t="shared" si="105"/>
        <v>0125-0120</v>
      </c>
      <c r="C270" s="1" t="s">
        <v>68</v>
      </c>
      <c r="D270" s="5" t="s">
        <v>842</v>
      </c>
      <c r="E270" s="6" t="s">
        <v>843</v>
      </c>
      <c r="F270" s="341" t="str">
        <f>VLOOKUP($B270,'producto-objetivo'!$A:$G,4,0)</f>
        <v>02</v>
      </c>
      <c r="G270" s="6" t="str">
        <f>VLOOKUP($B270,'producto-objetivo'!$A:$G,5,0)</f>
        <v>Fortalecimiento de capacidad institucional que mejore los procesos misionales de la entidad</v>
      </c>
      <c r="H270" s="6" t="str">
        <f>_xlfn.XLOOKUP($A270,'indicador-objetivo'!$A:$A,'indicador-objetivo'!F:F,"DATO NO ENCONTRADO",0)</f>
        <v>3</v>
      </c>
      <c r="I270" s="6" t="str">
        <f>_xlfn.XLOOKUP($A270,'indicador-objetivo'!$A:$A,'indicador-objetivo'!G:G,"DATO NO ENCONTRADO",0)</f>
        <v>Nivel de sostenibilidad de la medición de La gestión del desempeño institucional de DASC en la aplicación del MIPG.</v>
      </c>
      <c r="J270" s="6" t="str">
        <f>_xlfn.XLOOKUP($A270,'indicador-objetivo'!$A:$A,'indicador-objetivo'!H:H,"DATO NO ENCONTRADO",0)</f>
        <v>Flujo</v>
      </c>
      <c r="K270" s="6" t="str">
        <f>_xlfn.XLOOKUP($A270,'indicador-objetivo'!$A:$A,'indicador-objetivo'!I:I,"DATO NO ENCONTRADO",0)</f>
        <v>Anual</v>
      </c>
      <c r="L270" s="6" t="str">
        <f>_xlfn.XLOOKUP($A270,'indicador-objetivo'!$A:$A,'indicador-objetivo'!J:J,"DATO NO ENCONTRADO",0)</f>
        <v>VAL</v>
      </c>
      <c r="M270" s="6">
        <f>_xlfn.XLOOKUP($A270,'indicador-objetivo'!$A:$A,'indicador-objetivo'!K:K,"DATO NO ENCONTRADO",0)</f>
        <v>85.8</v>
      </c>
      <c r="N270" s="6">
        <f>_xlfn.XLOOKUP($A270,'indicador-objetivo'!$A:$A,'indicador-objetivo'!L:L,"DATO NO ENCONTRADO",0)</f>
        <v>95</v>
      </c>
      <c r="O270" s="6">
        <f>_xlfn.XLOOKUP($A270,'indicador-objetivo'!$A:$A,'indicador-objetivo'!M:M,"DATO NO ENCONTRADO",0)</f>
        <v>86</v>
      </c>
      <c r="P270" s="144"/>
      <c r="Q270" s="326" t="s">
        <v>350</v>
      </c>
      <c r="R270" s="6" t="s">
        <v>504</v>
      </c>
      <c r="S270" s="8">
        <v>855.67007000000001</v>
      </c>
      <c r="T270" s="9">
        <v>855.67007000000001</v>
      </c>
      <c r="U270" s="9">
        <v>365.63296700000001</v>
      </c>
      <c r="V270" s="9">
        <v>182.55484799999999</v>
      </c>
      <c r="W270" s="7" t="s">
        <v>94</v>
      </c>
      <c r="X270" s="7" t="s">
        <v>94</v>
      </c>
      <c r="Y270" s="7" t="s">
        <v>94</v>
      </c>
      <c r="Z270" s="7" t="s">
        <v>94</v>
      </c>
      <c r="AA270" s="7" t="s">
        <v>94</v>
      </c>
      <c r="AB270" s="7" t="s">
        <v>94</v>
      </c>
      <c r="AC270" s="9">
        <v>1395</v>
      </c>
      <c r="AD270" s="161">
        <f>AC270-T270</f>
        <v>539.32992999999999</v>
      </c>
      <c r="AE270" s="161"/>
      <c r="AF270" s="351">
        <f t="shared" si="108"/>
        <v>0</v>
      </c>
      <c r="AG270" s="7">
        <v>14</v>
      </c>
      <c r="AH270" s="6" t="s">
        <v>877</v>
      </c>
      <c r="AI270" s="5" t="s">
        <v>223</v>
      </c>
      <c r="AJ270" s="5" t="s">
        <v>145</v>
      </c>
      <c r="AK270" s="5" t="s">
        <v>98</v>
      </c>
      <c r="AL270" s="5">
        <v>57</v>
      </c>
      <c r="AM270" s="5">
        <v>70</v>
      </c>
      <c r="AN270" s="9">
        <v>67</v>
      </c>
      <c r="AO270" s="9"/>
      <c r="AP270" s="9"/>
      <c r="AQ270" s="6" t="s">
        <v>878</v>
      </c>
      <c r="AR270" s="151">
        <v>69</v>
      </c>
      <c r="AS270" s="155">
        <f t="shared" si="104"/>
        <v>2</v>
      </c>
      <c r="AT270" s="155"/>
      <c r="AU270" s="367"/>
      <c r="AZ270" s="305" t="str">
        <f t="shared" si="109"/>
        <v>Falta diligenciar presupuesto asignado</v>
      </c>
      <c r="BA270" s="132" t="str">
        <f t="shared" si="110"/>
        <v>No Stock</v>
      </c>
      <c r="BB270" s="132" t="str">
        <f t="shared" si="111"/>
        <v>NO</v>
      </c>
      <c r="BC270" s="132" t="str">
        <f t="shared" si="112"/>
        <v>NO</v>
      </c>
      <c r="BD270" s="374" t="str">
        <f t="shared" si="113"/>
        <v>N/A o problema por ser Stock</v>
      </c>
      <c r="BE270" s="365" t="e">
        <f>VLOOKUP(B270,[1]Gastos!$A$11:$R$4776,17,FALSE)</f>
        <v>#N/A</v>
      </c>
      <c r="BF270" s="365">
        <f t="shared" si="114"/>
        <v>0</v>
      </c>
      <c r="BG270" s="405"/>
      <c r="BJ270" s="132" t="str">
        <f t="shared" si="99"/>
        <v>Ok</v>
      </c>
      <c r="BK270" s="14" t="str">
        <f t="shared" si="106"/>
        <v>Meta 2025 menor que meta 2024</v>
      </c>
    </row>
    <row r="271" spans="1:63" s="1" customFormat="1" ht="20.100000000000001" hidden="1" customHeight="1" x14ac:dyDescent="0.25">
      <c r="A271" s="14" t="str">
        <f t="shared" si="107"/>
        <v>0126-0104</v>
      </c>
      <c r="B271" s="14" t="str">
        <f t="shared" si="105"/>
        <v>0126-0105</v>
      </c>
      <c r="C271" s="1" t="s">
        <v>62</v>
      </c>
      <c r="D271" s="5" t="s">
        <v>879</v>
      </c>
      <c r="E271" s="6" t="s">
        <v>880</v>
      </c>
      <c r="F271" s="341" t="str">
        <f>VLOOKUP($B271,'producto-objetivo'!$A:$G,4,0)</f>
        <v>04</v>
      </c>
      <c r="G271" s="6" t="str">
        <f>VLOOKUP($B271,'producto-objetivo'!$A:$G,5,0)</f>
        <v>Mejorar la relación entre la población y el entorno natural mediante el mantenimiento, recuperación, rehabilitación, conservación y uso sostenible de los bienes y servicios ambientales del Distrito Capital</v>
      </c>
      <c r="H271" s="6" t="str">
        <f>_xlfn.XLOOKUP($A271,'indicador-objetivo'!$A:$A,'indicador-objetivo'!F:F,"DATO NO ENCONTRADO",0)</f>
        <v>1</v>
      </c>
      <c r="I271" s="6" t="str">
        <f>_xlfn.XLOOKUP($A271,'indicador-objetivo'!$A:$A,'indicador-objetivo'!G:G,"DATO NO ENCONTRADO",0)</f>
        <v>Número de km de senderos en operación (26,76 KM habilitados)</v>
      </c>
      <c r="J271" s="6" t="str">
        <f>_xlfn.XLOOKUP($A271,'indicador-objetivo'!$A:$A,'indicador-objetivo'!H:H,"DATO NO ENCONTRADO",0)</f>
        <v>Acumulado</v>
      </c>
      <c r="K271" s="6" t="str">
        <f>_xlfn.XLOOKUP($A271,'indicador-objetivo'!$A:$A,'indicador-objetivo'!I:I,"DATO NO ENCONTRADO",0)</f>
        <v>Anual</v>
      </c>
      <c r="L271" s="6" t="str">
        <f>_xlfn.XLOOKUP($A271,'indicador-objetivo'!$A:$A,'indicador-objetivo'!J:J,"DATO NO ENCONTRADO",0)</f>
        <v>VAL</v>
      </c>
      <c r="M271" s="6">
        <f>_xlfn.XLOOKUP($A271,'indicador-objetivo'!$A:$A,'indicador-objetivo'!K:K,"DATO NO ENCONTRADO",0)</f>
        <v>55</v>
      </c>
      <c r="N271" s="6">
        <f>_xlfn.XLOOKUP($A271,'indicador-objetivo'!$A:$A,'indicador-objetivo'!L:L,"DATO NO ENCONTRADO",0)</f>
        <v>60</v>
      </c>
      <c r="O271" s="6">
        <f>_xlfn.XLOOKUP($A271,'indicador-objetivo'!$A:$A,'indicador-objetivo'!M:M,"DATO NO ENCONTRADO",0)</f>
        <v>60</v>
      </c>
      <c r="P271" s="144"/>
      <c r="Q271" s="326" t="s">
        <v>132</v>
      </c>
      <c r="R271" s="6" t="s">
        <v>881</v>
      </c>
      <c r="S271" s="9">
        <v>6339.8320000000003</v>
      </c>
      <c r="T271" s="9">
        <v>6339.8320000000003</v>
      </c>
      <c r="U271" s="9">
        <v>2683.6545729999998</v>
      </c>
      <c r="V271" s="9">
        <v>1298.6580859999999</v>
      </c>
      <c r="W271" s="7" t="s">
        <v>94</v>
      </c>
      <c r="X271" s="7" t="s">
        <v>94</v>
      </c>
      <c r="Y271" s="7" t="s">
        <v>94</v>
      </c>
      <c r="Z271" s="7" t="s">
        <v>94</v>
      </c>
      <c r="AA271" s="7" t="s">
        <v>94</v>
      </c>
      <c r="AB271" s="7" t="s">
        <v>94</v>
      </c>
      <c r="AC271" s="9">
        <v>5739</v>
      </c>
      <c r="AD271" s="170">
        <f>AC271-T271</f>
        <v>-600.83200000000033</v>
      </c>
      <c r="AE271" s="168">
        <f>AC271/T271-1</f>
        <v>-9.4770965539780927E-2</v>
      </c>
      <c r="AF271" s="351">
        <f t="shared" si="108"/>
        <v>0</v>
      </c>
      <c r="AG271" s="7">
        <v>1</v>
      </c>
      <c r="AH271" s="6" t="s">
        <v>882</v>
      </c>
      <c r="AI271" s="5" t="s">
        <v>96</v>
      </c>
      <c r="AJ271" s="5" t="s">
        <v>148</v>
      </c>
      <c r="AK271" s="5" t="s">
        <v>98</v>
      </c>
      <c r="AL271" s="5">
        <v>103889</v>
      </c>
      <c r="AM271" s="5">
        <v>156542</v>
      </c>
      <c r="AN271" s="9">
        <v>14502</v>
      </c>
      <c r="AO271" s="9">
        <v>9623</v>
      </c>
      <c r="AP271" s="9">
        <v>66.356364639360095</v>
      </c>
      <c r="AQ271" s="6" t="s">
        <v>883</v>
      </c>
      <c r="AR271" s="151">
        <v>14840</v>
      </c>
      <c r="AS271" s="151">
        <f t="shared" ref="AS271:AS311" si="115">AR271-AN271</f>
        <v>338</v>
      </c>
      <c r="AT271" s="151"/>
      <c r="AU271" s="359"/>
      <c r="AZ271" s="305" t="str">
        <f t="shared" si="109"/>
        <v>Falta diligenciar presupuesto asignado</v>
      </c>
      <c r="BA271" s="132" t="str">
        <f t="shared" si="110"/>
        <v>No Stock</v>
      </c>
      <c r="BB271" s="132" t="str">
        <f t="shared" si="111"/>
        <v>NO</v>
      </c>
      <c r="BC271" s="132" t="str">
        <f t="shared" si="112"/>
        <v>NO</v>
      </c>
      <c r="BD271" s="374" t="str">
        <f t="shared" si="113"/>
        <v>N/A o problema por ser Stock</v>
      </c>
      <c r="BE271" s="365" t="e">
        <f>VLOOKUP(B271,[1]Gastos!$A$11:$R$4776,17,FALSE)</f>
        <v>#N/A</v>
      </c>
      <c r="BF271" s="365">
        <f t="shared" si="114"/>
        <v>0</v>
      </c>
      <c r="BG271" s="405"/>
      <c r="BJ271" s="132" t="str">
        <f t="shared" si="99"/>
        <v>Ok</v>
      </c>
      <c r="BK271" s="14" t="str">
        <f t="shared" si="106"/>
        <v>Meta 2025 menor que meta 2024</v>
      </c>
    </row>
    <row r="272" spans="1:63" s="1" customFormat="1" ht="20.100000000000001" hidden="1" customHeight="1" x14ac:dyDescent="0.25">
      <c r="A272" s="14" t="str">
        <f t="shared" si="107"/>
        <v>0126-0104</v>
      </c>
      <c r="B272" s="14" t="str">
        <f t="shared" si="105"/>
        <v>0126-0108</v>
      </c>
      <c r="C272" s="1" t="s">
        <v>62</v>
      </c>
      <c r="D272" s="5" t="s">
        <v>879</v>
      </c>
      <c r="E272" s="6" t="s">
        <v>880</v>
      </c>
      <c r="F272" s="341" t="str">
        <f>VLOOKUP($B272,'producto-objetivo'!$A:$G,4,0)</f>
        <v>04</v>
      </c>
      <c r="G272" s="6" t="str">
        <f>VLOOKUP($B272,'producto-objetivo'!$A:$G,5,0)</f>
        <v>Mejorar la relación entre la población y el entorno natural mediante el mantenimiento, recuperación, rehabilitación, conservación y uso sostenible de los bienes y servicios ambientales del Distrito Capital</v>
      </c>
      <c r="H272" s="58" t="s">
        <v>215</v>
      </c>
      <c r="I272" s="58" t="s">
        <v>884</v>
      </c>
      <c r="J272" s="58" t="s">
        <v>96</v>
      </c>
      <c r="K272" s="58" t="s">
        <v>97</v>
      </c>
      <c r="L272" s="398" t="s">
        <v>98</v>
      </c>
      <c r="M272" s="251"/>
      <c r="N272" s="251">
        <v>2880</v>
      </c>
      <c r="O272" s="251">
        <v>40</v>
      </c>
      <c r="P272" s="144"/>
      <c r="Q272" s="326" t="s">
        <v>176</v>
      </c>
      <c r="R272" s="6" t="s">
        <v>885</v>
      </c>
      <c r="S272" s="9">
        <v>43330.588000000003</v>
      </c>
      <c r="T272" s="9">
        <v>43330.588000000003</v>
      </c>
      <c r="U272" s="9">
        <v>19892.579419000002</v>
      </c>
      <c r="V272" s="9">
        <v>4683.5864259999998</v>
      </c>
      <c r="W272" s="7" t="s">
        <v>94</v>
      </c>
      <c r="X272" s="7" t="s">
        <v>94</v>
      </c>
      <c r="Y272" s="7" t="s">
        <v>94</v>
      </c>
      <c r="Z272" s="7" t="s">
        <v>94</v>
      </c>
      <c r="AA272" s="7" t="s">
        <v>94</v>
      </c>
      <c r="AB272" s="7" t="s">
        <v>94</v>
      </c>
      <c r="AC272" s="9">
        <v>87222</v>
      </c>
      <c r="AD272" s="170">
        <f>AC272-T272</f>
        <v>43891.411999999997</v>
      </c>
      <c r="AE272" s="168">
        <f>T272/AC272</f>
        <v>0.49678507715943226</v>
      </c>
      <c r="AF272" s="351">
        <f t="shared" si="108"/>
        <v>63071042000</v>
      </c>
      <c r="AG272" s="7">
        <v>2</v>
      </c>
      <c r="AH272" s="6" t="s">
        <v>886</v>
      </c>
      <c r="AI272" s="5" t="s">
        <v>96</v>
      </c>
      <c r="AJ272" s="5" t="s">
        <v>148</v>
      </c>
      <c r="AK272" s="5" t="s">
        <v>98</v>
      </c>
      <c r="AL272" s="5">
        <v>20817</v>
      </c>
      <c r="AM272" s="5">
        <v>72231.53</v>
      </c>
      <c r="AN272" s="9">
        <v>3241</v>
      </c>
      <c r="AO272" s="9">
        <v>2396</v>
      </c>
      <c r="AP272" s="9">
        <v>73.927800061709405</v>
      </c>
      <c r="AQ272" s="6" t="s">
        <v>887</v>
      </c>
      <c r="AR272" s="151">
        <v>7207.97</v>
      </c>
      <c r="AS272" s="151">
        <f t="shared" si="115"/>
        <v>3966.9700000000003</v>
      </c>
      <c r="AT272" s="151"/>
      <c r="AU272" s="359"/>
      <c r="AZ272" s="305" t="str">
        <f t="shared" si="109"/>
        <v>Ok</v>
      </c>
      <c r="BA272" s="132" t="str">
        <f t="shared" si="110"/>
        <v>No Stock</v>
      </c>
      <c r="BB272" s="132" t="str">
        <f t="shared" si="111"/>
        <v>NO</v>
      </c>
      <c r="BC272" s="132" t="str">
        <f t="shared" si="112"/>
        <v>NO</v>
      </c>
      <c r="BD272" s="374" t="str">
        <f t="shared" si="113"/>
        <v>N/A o problema por ser Stock</v>
      </c>
      <c r="BE272" s="365">
        <f>VLOOKUP(B272,[1]Gastos!$A$11:$R$4776,17,FALSE)</f>
        <v>63071042000</v>
      </c>
      <c r="BF272" s="365">
        <f t="shared" si="114"/>
        <v>63071042000</v>
      </c>
      <c r="BG272" s="405"/>
      <c r="BJ272" s="132" t="str">
        <f t="shared" si="99"/>
        <v>Ok</v>
      </c>
      <c r="BK272" s="14" t="str">
        <f t="shared" si="106"/>
        <v>Meta 2025 menor que meta 2024</v>
      </c>
    </row>
    <row r="273" spans="1:63" s="1" customFormat="1" ht="20.100000000000001" hidden="1" customHeight="1" x14ac:dyDescent="0.25">
      <c r="A273" s="14" t="str">
        <f t="shared" si="107"/>
        <v>0126-0104</v>
      </c>
      <c r="B273" s="14" t="str">
        <f t="shared" si="105"/>
        <v>0126-0108</v>
      </c>
      <c r="C273" s="1" t="s">
        <v>62</v>
      </c>
      <c r="D273" s="5" t="s">
        <v>879</v>
      </c>
      <c r="E273" s="6" t="s">
        <v>880</v>
      </c>
      <c r="F273" s="341" t="str">
        <f>VLOOKUP($B273,'producto-objetivo'!$A:$G,4,0)</f>
        <v>04</v>
      </c>
      <c r="G273" s="6" t="str">
        <f>VLOOKUP($B273,'producto-objetivo'!$A:$G,5,0)</f>
        <v>Mejorar la relación entre la población y el entorno natural mediante el mantenimiento, recuperación, rehabilitación, conservación y uso sostenible de los bienes y servicios ambientales del Distrito Capital</v>
      </c>
      <c r="H273" s="58" t="s">
        <v>215</v>
      </c>
      <c r="I273" s="58" t="s">
        <v>884</v>
      </c>
      <c r="J273" s="58" t="s">
        <v>96</v>
      </c>
      <c r="K273" s="58" t="s">
        <v>97</v>
      </c>
      <c r="L273" s="398" t="s">
        <v>98</v>
      </c>
      <c r="M273" s="251"/>
      <c r="N273" s="251">
        <v>2880</v>
      </c>
      <c r="O273" s="251">
        <v>40</v>
      </c>
      <c r="P273" s="144"/>
      <c r="Q273" s="326" t="s">
        <v>176</v>
      </c>
      <c r="R273" s="6" t="s">
        <v>885</v>
      </c>
      <c r="S273" s="9">
        <v>0</v>
      </c>
      <c r="T273" s="9">
        <v>0</v>
      </c>
      <c r="U273" s="9">
        <v>0</v>
      </c>
      <c r="V273" s="9">
        <v>0</v>
      </c>
      <c r="W273" s="7">
        <v>0</v>
      </c>
      <c r="X273" s="7">
        <v>0</v>
      </c>
      <c r="Y273" s="7">
        <v>0</v>
      </c>
      <c r="Z273" s="7">
        <v>0</v>
      </c>
      <c r="AA273" s="7">
        <v>0</v>
      </c>
      <c r="AB273" s="7">
        <v>0</v>
      </c>
      <c r="AC273" s="9"/>
      <c r="AD273" s="170"/>
      <c r="AE273" s="168"/>
      <c r="AF273" s="351">
        <f t="shared" si="108"/>
        <v>0</v>
      </c>
      <c r="AG273" s="7">
        <v>3</v>
      </c>
      <c r="AH273" s="6" t="s">
        <v>888</v>
      </c>
      <c r="AI273" s="5" t="s">
        <v>96</v>
      </c>
      <c r="AJ273" s="5" t="s">
        <v>148</v>
      </c>
      <c r="AK273" s="5" t="s">
        <v>98</v>
      </c>
      <c r="AL273" s="5">
        <v>25582</v>
      </c>
      <c r="AM273" s="5">
        <v>77561.47</v>
      </c>
      <c r="AN273" s="9">
        <v>4512</v>
      </c>
      <c r="AO273" s="9">
        <v>3475</v>
      </c>
      <c r="AP273" s="9">
        <v>77.016843971631204</v>
      </c>
      <c r="AQ273" s="6" t="s">
        <v>889</v>
      </c>
      <c r="AR273" s="151">
        <v>7632.03</v>
      </c>
      <c r="AS273" s="151">
        <f t="shared" si="115"/>
        <v>3120.0299999999997</v>
      </c>
      <c r="AT273" s="151"/>
      <c r="AU273" s="359"/>
      <c r="AZ273" s="305" t="str">
        <f t="shared" si="109"/>
        <v>Falta diligenciar presupuesto asignado</v>
      </c>
      <c r="BA273" s="132" t="str">
        <f t="shared" si="110"/>
        <v>No Stock</v>
      </c>
      <c r="BB273" s="132" t="str">
        <f t="shared" si="111"/>
        <v>NO</v>
      </c>
      <c r="BC273" s="132" t="str">
        <f t="shared" si="112"/>
        <v>NO</v>
      </c>
      <c r="BD273" s="374" t="str">
        <f t="shared" si="113"/>
        <v>N/A o problema por ser Stock</v>
      </c>
      <c r="BE273" s="365">
        <f>VLOOKUP(B273,[1]Gastos!$A$11:$R$4776,17,FALSE)</f>
        <v>63071042000</v>
      </c>
      <c r="BF273" s="365">
        <f t="shared" si="114"/>
        <v>63071042000</v>
      </c>
      <c r="BG273" s="405"/>
      <c r="BJ273" s="132" t="str">
        <f t="shared" si="99"/>
        <v>Ok</v>
      </c>
      <c r="BK273" s="14" t="str">
        <f t="shared" si="106"/>
        <v>Meta 2025 menor que meta 2024</v>
      </c>
    </row>
    <row r="274" spans="1:63" s="1" customFormat="1" ht="20.100000000000001" hidden="1" customHeight="1" x14ac:dyDescent="0.25">
      <c r="A274" s="14" t="str">
        <f t="shared" si="107"/>
        <v>0126-0104</v>
      </c>
      <c r="B274" s="14" t="str">
        <f t="shared" si="105"/>
        <v>0126-0108</v>
      </c>
      <c r="C274" s="1" t="s">
        <v>62</v>
      </c>
      <c r="D274" s="5" t="s">
        <v>879</v>
      </c>
      <c r="E274" s="6" t="s">
        <v>880</v>
      </c>
      <c r="F274" s="341" t="str">
        <f>VLOOKUP($B274,'producto-objetivo'!$A:$G,4,0)</f>
        <v>04</v>
      </c>
      <c r="G274" s="6" t="str">
        <f>VLOOKUP($B274,'producto-objetivo'!$A:$G,5,0)</f>
        <v>Mejorar la relación entre la población y el entorno natural mediante el mantenimiento, recuperación, rehabilitación, conservación y uso sostenible de los bienes y servicios ambientales del Distrito Capital</v>
      </c>
      <c r="H274" s="58" t="s">
        <v>215</v>
      </c>
      <c r="I274" s="58" t="s">
        <v>884</v>
      </c>
      <c r="J274" s="58" t="s">
        <v>96</v>
      </c>
      <c r="K274" s="58" t="s">
        <v>97</v>
      </c>
      <c r="L274" s="398" t="s">
        <v>98</v>
      </c>
      <c r="M274" s="251"/>
      <c r="N274" s="251">
        <v>2880</v>
      </c>
      <c r="O274" s="251">
        <v>40</v>
      </c>
      <c r="P274" s="144"/>
      <c r="Q274" s="326" t="s">
        <v>176</v>
      </c>
      <c r="R274" s="6" t="s">
        <v>885</v>
      </c>
      <c r="S274" s="9">
        <v>0</v>
      </c>
      <c r="T274" s="9">
        <v>0</v>
      </c>
      <c r="U274" s="9">
        <v>0</v>
      </c>
      <c r="V274" s="9">
        <v>0</v>
      </c>
      <c r="W274" s="7">
        <v>0</v>
      </c>
      <c r="X274" s="7">
        <v>0</v>
      </c>
      <c r="Y274" s="7">
        <v>0</v>
      </c>
      <c r="Z274" s="7">
        <v>0</v>
      </c>
      <c r="AA274" s="7">
        <v>0</v>
      </c>
      <c r="AB274" s="7">
        <v>0</v>
      </c>
      <c r="AC274" s="9"/>
      <c r="AD274" s="170"/>
      <c r="AE274" s="168"/>
      <c r="AF274" s="351">
        <f t="shared" si="108"/>
        <v>0</v>
      </c>
      <c r="AG274" s="7">
        <v>4</v>
      </c>
      <c r="AH274" s="6" t="s">
        <v>890</v>
      </c>
      <c r="AI274" s="5" t="s">
        <v>96</v>
      </c>
      <c r="AJ274" s="5" t="s">
        <v>145</v>
      </c>
      <c r="AK274" s="5" t="s">
        <v>98</v>
      </c>
      <c r="AL274" s="5">
        <v>590</v>
      </c>
      <c r="AM274" s="5">
        <v>700</v>
      </c>
      <c r="AN274" s="9">
        <v>635</v>
      </c>
      <c r="AO274" s="9"/>
      <c r="AP274" s="9"/>
      <c r="AQ274" s="6" t="s">
        <v>891</v>
      </c>
      <c r="AR274" s="151">
        <v>590</v>
      </c>
      <c r="AS274" s="151">
        <f t="shared" si="115"/>
        <v>-45</v>
      </c>
      <c r="AT274" s="151"/>
      <c r="AU274" s="359"/>
      <c r="AZ274" s="305" t="str">
        <f t="shared" si="109"/>
        <v>Falta diligenciar presupuesto asignado</v>
      </c>
      <c r="BA274" s="132" t="str">
        <f t="shared" si="110"/>
        <v>No Stock</v>
      </c>
      <c r="BB274" s="132" t="str">
        <f t="shared" si="111"/>
        <v>NO</v>
      </c>
      <c r="BC274" s="132" t="str">
        <f t="shared" si="112"/>
        <v>NO</v>
      </c>
      <c r="BD274" s="374" t="str">
        <f t="shared" si="113"/>
        <v>N/A o problema por ser Stock</v>
      </c>
      <c r="BE274" s="365">
        <f>VLOOKUP(B274,[1]Gastos!$A$11:$R$4776,17,FALSE)</f>
        <v>63071042000</v>
      </c>
      <c r="BF274" s="365">
        <f t="shared" si="114"/>
        <v>63071042000</v>
      </c>
      <c r="BG274" s="405"/>
      <c r="BJ274" s="132" t="str">
        <f t="shared" si="99"/>
        <v>Ok</v>
      </c>
      <c r="BK274" s="14" t="str">
        <f t="shared" si="106"/>
        <v>Meta 2025 menor que meta 2024</v>
      </c>
    </row>
    <row r="275" spans="1:63" s="1" customFormat="1" ht="20.100000000000001" hidden="1" customHeight="1" x14ac:dyDescent="0.25">
      <c r="A275" s="14" t="str">
        <f t="shared" si="107"/>
        <v>0126-0104</v>
      </c>
      <c r="B275" s="14" t="str">
        <f t="shared" si="105"/>
        <v>0126-0108</v>
      </c>
      <c r="C275" s="1" t="s">
        <v>62</v>
      </c>
      <c r="D275" s="5" t="s">
        <v>879</v>
      </c>
      <c r="E275" s="6" t="s">
        <v>880</v>
      </c>
      <c r="F275" s="341" t="str">
        <f>VLOOKUP($B275,'producto-objetivo'!$A:$G,4,0)</f>
        <v>04</v>
      </c>
      <c r="G275" s="6" t="str">
        <f>VLOOKUP($B275,'producto-objetivo'!$A:$G,5,0)</f>
        <v>Mejorar la relación entre la población y el entorno natural mediante el mantenimiento, recuperación, rehabilitación, conservación y uso sostenible de los bienes y servicios ambientales del Distrito Capital</v>
      </c>
      <c r="H275" s="58" t="s">
        <v>215</v>
      </c>
      <c r="I275" s="58" t="s">
        <v>884</v>
      </c>
      <c r="J275" s="58" t="s">
        <v>96</v>
      </c>
      <c r="K275" s="58" t="s">
        <v>97</v>
      </c>
      <c r="L275" s="398" t="s">
        <v>98</v>
      </c>
      <c r="M275" s="251"/>
      <c r="N275" s="251">
        <v>2880</v>
      </c>
      <c r="O275" s="251">
        <v>40</v>
      </c>
      <c r="P275" s="144"/>
      <c r="Q275" s="326" t="s">
        <v>176</v>
      </c>
      <c r="R275" s="6" t="s">
        <v>885</v>
      </c>
      <c r="S275" s="9">
        <v>0</v>
      </c>
      <c r="T275" s="9">
        <v>0</v>
      </c>
      <c r="U275" s="9">
        <v>0</v>
      </c>
      <c r="V275" s="9">
        <v>0</v>
      </c>
      <c r="W275" s="7">
        <v>0</v>
      </c>
      <c r="X275" s="7">
        <v>0</v>
      </c>
      <c r="Y275" s="7">
        <v>0</v>
      </c>
      <c r="Z275" s="7">
        <v>0</v>
      </c>
      <c r="AA275" s="7">
        <v>0</v>
      </c>
      <c r="AB275" s="7">
        <v>0</v>
      </c>
      <c r="AC275" s="9"/>
      <c r="AD275" s="170"/>
      <c r="AE275" s="168"/>
      <c r="AF275" s="351">
        <f t="shared" si="108"/>
        <v>0</v>
      </c>
      <c r="AG275" s="7">
        <v>5</v>
      </c>
      <c r="AH275" s="6" t="s">
        <v>892</v>
      </c>
      <c r="AI275" s="5" t="s">
        <v>144</v>
      </c>
      <c r="AJ275" s="5" t="s">
        <v>145</v>
      </c>
      <c r="AK275" s="5" t="s">
        <v>149</v>
      </c>
      <c r="AL275" s="5">
        <v>100</v>
      </c>
      <c r="AM275" s="5">
        <v>100</v>
      </c>
      <c r="AN275" s="9">
        <v>100</v>
      </c>
      <c r="AO275" s="9"/>
      <c r="AP275" s="9"/>
      <c r="AQ275" s="6" t="s">
        <v>893</v>
      </c>
      <c r="AR275" s="151">
        <v>100</v>
      </c>
      <c r="AS275" s="151">
        <f t="shared" si="115"/>
        <v>0</v>
      </c>
      <c r="AT275" s="151"/>
      <c r="AU275" s="359"/>
      <c r="AZ275" s="305" t="str">
        <f t="shared" si="109"/>
        <v>Falta diligenciar presupuesto asignado</v>
      </c>
      <c r="BA275" s="132" t="str">
        <f t="shared" si="110"/>
        <v>Es Sotock</v>
      </c>
      <c r="BB275" s="132" t="str">
        <f t="shared" si="111"/>
        <v>OK</v>
      </c>
      <c r="BC275" s="132" t="str">
        <f t="shared" si="112"/>
        <v>OK</v>
      </c>
      <c r="BD275" s="374" t="str">
        <f t="shared" si="113"/>
        <v>Stock OK</v>
      </c>
      <c r="BE275" s="365">
        <f>VLOOKUP(B275,[1]Gastos!$A$11:$R$4776,17,FALSE)</f>
        <v>63071042000</v>
      </c>
      <c r="BF275" s="365">
        <f t="shared" si="114"/>
        <v>63071042000</v>
      </c>
      <c r="BG275" s="405"/>
      <c r="BJ275" s="132" t="str">
        <f t="shared" si="99"/>
        <v>Ok</v>
      </c>
      <c r="BK275" s="14" t="str">
        <f t="shared" si="106"/>
        <v>Meta 2025 menor que meta 2024</v>
      </c>
    </row>
    <row r="276" spans="1:63" s="1" customFormat="1" ht="20.100000000000001" hidden="1" customHeight="1" x14ac:dyDescent="0.25">
      <c r="A276" s="14" t="str">
        <f t="shared" si="107"/>
        <v>0126-0105</v>
      </c>
      <c r="B276" s="14" t="str">
        <f t="shared" si="105"/>
        <v>0126-0109</v>
      </c>
      <c r="C276" s="1" t="s">
        <v>62</v>
      </c>
      <c r="D276" s="5" t="s">
        <v>879</v>
      </c>
      <c r="E276" s="6" t="s">
        <v>880</v>
      </c>
      <c r="F276" s="341" t="str">
        <f>VLOOKUP($B276,'producto-objetivo'!$A:$G,4,0)</f>
        <v>05</v>
      </c>
      <c r="G276" s="6" t="str">
        <f>VLOOKUP($B276,'producto-objetivo'!$A:$G,5,0)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6" s="6" t="str">
        <f>_xlfn.XLOOKUP($A276,'indicador-objetivo'!$A:$A,'indicador-objetivo'!F:F,"DATO NO ENCONTRADO",0)</f>
        <v>2</v>
      </c>
      <c r="I276" s="6" t="str">
        <f>_xlfn.XLOOKUP($A276,'indicador-objetivo'!$A:$A,'indicador-objetivo'!G:G,"DATO NO ENCONTRADO",0)</f>
        <v>Número de km de rios urbanos con índice de calidad hídrica aceptable, buena o superior (WQI &gt;65)</v>
      </c>
      <c r="J276" s="6" t="str">
        <f>_xlfn.XLOOKUP($A276,'indicador-objetivo'!$A:$A,'indicador-objetivo'!H:H,"DATO NO ENCONTRADO",0)</f>
        <v>Acumulado</v>
      </c>
      <c r="K276" s="6" t="str">
        <f>_xlfn.XLOOKUP($A276,'indicador-objetivo'!$A:$A,'indicador-objetivo'!I:I,"DATO NO ENCONTRADO",0)</f>
        <v>Anual</v>
      </c>
      <c r="L276" s="6" t="str">
        <f>_xlfn.XLOOKUP($A276,'indicador-objetivo'!$A:$A,'indicador-objetivo'!J:J,"DATO NO ENCONTRADO",0)</f>
        <v>VAL</v>
      </c>
      <c r="M276" s="6">
        <f>_xlfn.XLOOKUP($A276,'indicador-objetivo'!$A:$A,'indicador-objetivo'!K:K,"DATO NO ENCONTRADO",0)</f>
        <v>38</v>
      </c>
      <c r="N276" s="6">
        <f>_xlfn.XLOOKUP($A276,'indicador-objetivo'!$A:$A,'indicador-objetivo'!L:L,"DATO NO ENCONTRADO",0)</f>
        <v>41</v>
      </c>
      <c r="O276" s="6">
        <f>_xlfn.XLOOKUP($A276,'indicador-objetivo'!$A:$A,'indicador-objetivo'!M:M,"DATO NO ENCONTRADO",0)</f>
        <v>41</v>
      </c>
      <c r="P276" s="144"/>
      <c r="Q276" s="326" t="s">
        <v>182</v>
      </c>
      <c r="R276" s="6" t="s">
        <v>894</v>
      </c>
      <c r="S276" s="9">
        <v>19164.263999999999</v>
      </c>
      <c r="T276" s="9">
        <v>19164.263999999999</v>
      </c>
      <c r="U276" s="9">
        <v>7205.5445289999998</v>
      </c>
      <c r="V276" s="9">
        <v>2391.7651030000002</v>
      </c>
      <c r="W276" s="7" t="s">
        <v>94</v>
      </c>
      <c r="X276" s="7" t="s">
        <v>94</v>
      </c>
      <c r="Y276" s="7" t="s">
        <v>94</v>
      </c>
      <c r="Z276" s="7" t="s">
        <v>94</v>
      </c>
      <c r="AA276" s="7" t="s">
        <v>94</v>
      </c>
      <c r="AB276" s="7" t="s">
        <v>94</v>
      </c>
      <c r="AC276" s="9">
        <v>35015</v>
      </c>
      <c r="AD276" s="170">
        <f t="shared" ref="AD276:AD281" si="116">AC276-T276</f>
        <v>15850.736000000001</v>
      </c>
      <c r="AE276" s="168">
        <f t="shared" ref="AE276:AE281" si="117">T276/AC276</f>
        <v>0.54731583607025558</v>
      </c>
      <c r="AF276" s="351">
        <f t="shared" si="108"/>
        <v>3035980000</v>
      </c>
      <c r="AG276" s="7">
        <v>6</v>
      </c>
      <c r="AH276" s="6" t="s">
        <v>895</v>
      </c>
      <c r="AI276" s="5" t="s">
        <v>96</v>
      </c>
      <c r="AJ276" s="5" t="s">
        <v>97</v>
      </c>
      <c r="AK276" s="5" t="s">
        <v>98</v>
      </c>
      <c r="AL276" s="5">
        <v>4587</v>
      </c>
      <c r="AM276" s="5">
        <v>18059</v>
      </c>
      <c r="AN276" s="9">
        <v>1538</v>
      </c>
      <c r="AO276" s="9">
        <v>829</v>
      </c>
      <c r="AP276" s="9">
        <v>53.9011703511053</v>
      </c>
      <c r="AQ276" s="6" t="s">
        <v>896</v>
      </c>
      <c r="AR276" s="151">
        <v>1789</v>
      </c>
      <c r="AS276" s="151">
        <f t="shared" si="115"/>
        <v>251</v>
      </c>
      <c r="AT276" s="151"/>
      <c r="AU276" s="359"/>
      <c r="AZ276" s="305" t="str">
        <f t="shared" si="109"/>
        <v>Ok</v>
      </c>
      <c r="BA276" s="132" t="str">
        <f t="shared" si="110"/>
        <v>No Stock</v>
      </c>
      <c r="BB276" s="132" t="str">
        <f t="shared" si="111"/>
        <v>NO</v>
      </c>
      <c r="BC276" s="132" t="str">
        <f t="shared" si="112"/>
        <v>NO</v>
      </c>
      <c r="BD276" s="374" t="str">
        <f t="shared" si="113"/>
        <v>N/A o problema por ser Stock</v>
      </c>
      <c r="BE276" s="365">
        <f>VLOOKUP(B276,[1]Gastos!$A$11:$R$4776,17,FALSE)</f>
        <v>3035980000</v>
      </c>
      <c r="BF276" s="365">
        <f t="shared" si="114"/>
        <v>3035980000</v>
      </c>
      <c r="BG276" s="405"/>
      <c r="BJ276" s="132" t="str">
        <f t="shared" si="99"/>
        <v>Ok</v>
      </c>
      <c r="BK276" s="14" t="str">
        <f t="shared" si="106"/>
        <v>Meta 2025 menor que meta 2024</v>
      </c>
    </row>
    <row r="277" spans="1:63" s="1" customFormat="1" ht="20.100000000000001" hidden="1" customHeight="1" x14ac:dyDescent="0.25">
      <c r="A277" s="14" t="str">
        <f t="shared" si="107"/>
        <v>0126-0105</v>
      </c>
      <c r="B277" s="14" t="str">
        <f t="shared" si="105"/>
        <v>0126-0110</v>
      </c>
      <c r="C277" s="1" t="s">
        <v>62</v>
      </c>
      <c r="D277" s="5" t="s">
        <v>879</v>
      </c>
      <c r="E277" s="6" t="s">
        <v>880</v>
      </c>
      <c r="F277" s="341" t="str">
        <f>VLOOKUP($B277,'producto-objetivo'!$A:$G,4,0)</f>
        <v>05</v>
      </c>
      <c r="G277" s="6" t="str">
        <f>VLOOKUP($B277,'producto-objetivo'!$A:$G,5,0)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7" s="58" t="s">
        <v>484</v>
      </c>
      <c r="I277" s="58" t="s">
        <v>897</v>
      </c>
      <c r="J277" s="58" t="s">
        <v>223</v>
      </c>
      <c r="K277" s="58" t="s">
        <v>145</v>
      </c>
      <c r="L277" s="398" t="s">
        <v>98</v>
      </c>
      <c r="M277" s="251"/>
      <c r="N277" s="251">
        <v>51.56</v>
      </c>
      <c r="O277" s="251">
        <v>35.94</v>
      </c>
      <c r="P277" s="144"/>
      <c r="Q277" s="326" t="s">
        <v>92</v>
      </c>
      <c r="R277" s="6" t="s">
        <v>898</v>
      </c>
      <c r="S277" s="9">
        <v>2632.136</v>
      </c>
      <c r="T277" s="9">
        <v>2632.136</v>
      </c>
      <c r="U277" s="9">
        <v>979.54100000000005</v>
      </c>
      <c r="V277" s="9">
        <v>564.90388600000006</v>
      </c>
      <c r="W277" s="7" t="s">
        <v>94</v>
      </c>
      <c r="X277" s="7" t="s">
        <v>94</v>
      </c>
      <c r="Y277" s="7" t="s">
        <v>94</v>
      </c>
      <c r="Z277" s="7" t="s">
        <v>94</v>
      </c>
      <c r="AA277" s="7" t="s">
        <v>94</v>
      </c>
      <c r="AB277" s="7" t="s">
        <v>94</v>
      </c>
      <c r="AC277" s="9">
        <v>11799</v>
      </c>
      <c r="AD277" s="170">
        <f t="shared" si="116"/>
        <v>9166.8639999999996</v>
      </c>
      <c r="AE277" s="168">
        <f t="shared" si="117"/>
        <v>0.22308127807441308</v>
      </c>
      <c r="AF277" s="351">
        <f t="shared" si="108"/>
        <v>32866000</v>
      </c>
      <c r="AG277" s="7">
        <v>7</v>
      </c>
      <c r="AH277" s="6" t="s">
        <v>899</v>
      </c>
      <c r="AI277" s="5" t="s">
        <v>223</v>
      </c>
      <c r="AJ277" s="5" t="s">
        <v>258</v>
      </c>
      <c r="AK277" s="5" t="s">
        <v>98</v>
      </c>
      <c r="AL277" s="5">
        <v>44</v>
      </c>
      <c r="AM277" s="5">
        <v>56</v>
      </c>
      <c r="AN277" s="9">
        <v>51</v>
      </c>
      <c r="AO277" s="9">
        <v>30</v>
      </c>
      <c r="AP277" s="9">
        <v>58.823529411764703</v>
      </c>
      <c r="AQ277" s="6" t="s">
        <v>900</v>
      </c>
      <c r="AR277" s="151">
        <v>44</v>
      </c>
      <c r="AS277" s="151">
        <f t="shared" si="115"/>
        <v>-7</v>
      </c>
      <c r="AT277" s="151"/>
      <c r="AU277" s="359"/>
      <c r="AZ277" s="305" t="str">
        <f t="shared" si="109"/>
        <v>Ok</v>
      </c>
      <c r="BA277" s="132" t="str">
        <f t="shared" si="110"/>
        <v>No Stock</v>
      </c>
      <c r="BB277" s="132" t="str">
        <f t="shared" si="111"/>
        <v>NO</v>
      </c>
      <c r="BC277" s="132" t="str">
        <f t="shared" si="112"/>
        <v>NO</v>
      </c>
      <c r="BD277" s="374" t="str">
        <f t="shared" si="113"/>
        <v>N/A o problema por ser Stock</v>
      </c>
      <c r="BE277" s="365">
        <f>VLOOKUP(B277,[1]Gastos!$A$11:$R$4776,17,FALSE)</f>
        <v>32866000</v>
      </c>
      <c r="BF277" s="365">
        <f t="shared" si="114"/>
        <v>32866000</v>
      </c>
      <c r="BG277" s="405"/>
      <c r="BJ277" s="132" t="str">
        <f t="shared" si="99"/>
        <v>Ok</v>
      </c>
      <c r="BK277" s="14" t="str">
        <f t="shared" si="106"/>
        <v>Meta 2025 menor que meta 2024</v>
      </c>
    </row>
    <row r="278" spans="1:63" s="1" customFormat="1" ht="20.100000000000001" hidden="1" customHeight="1" x14ac:dyDescent="0.25">
      <c r="A278" s="14" t="str">
        <f t="shared" si="107"/>
        <v>0126-0105</v>
      </c>
      <c r="B278" s="14" t="str">
        <f t="shared" si="105"/>
        <v>0126-0111</v>
      </c>
      <c r="C278" s="1" t="s">
        <v>62</v>
      </c>
      <c r="D278" s="5" t="s">
        <v>879</v>
      </c>
      <c r="E278" s="6" t="s">
        <v>880</v>
      </c>
      <c r="F278" s="341" t="str">
        <f>VLOOKUP($B278,'producto-objetivo'!$A:$G,4,0)</f>
        <v>05</v>
      </c>
      <c r="G278" s="6" t="str">
        <f>VLOOKUP($B278,'producto-objetivo'!$A:$G,5,0)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8" s="58" t="s">
        <v>484</v>
      </c>
      <c r="I278" s="58" t="s">
        <v>897</v>
      </c>
      <c r="J278" s="58" t="s">
        <v>223</v>
      </c>
      <c r="K278" s="58" t="s">
        <v>145</v>
      </c>
      <c r="L278" s="398" t="s">
        <v>98</v>
      </c>
      <c r="M278" s="251"/>
      <c r="N278" s="251">
        <v>51.56</v>
      </c>
      <c r="O278" s="251">
        <v>35.94</v>
      </c>
      <c r="P278" s="144"/>
      <c r="Q278" s="326" t="s">
        <v>189</v>
      </c>
      <c r="R278" s="6" t="s">
        <v>901</v>
      </c>
      <c r="S278" s="9">
        <v>1195.235412</v>
      </c>
      <c r="T278" s="9">
        <v>1195.235412</v>
      </c>
      <c r="U278" s="9">
        <v>356.247412</v>
      </c>
      <c r="V278" s="9">
        <v>24.776499999999999</v>
      </c>
      <c r="W278" s="7" t="s">
        <v>94</v>
      </c>
      <c r="X278" s="7" t="s">
        <v>94</v>
      </c>
      <c r="Y278" s="7" t="s">
        <v>94</v>
      </c>
      <c r="Z278" s="7" t="s">
        <v>94</v>
      </c>
      <c r="AA278" s="7" t="s">
        <v>94</v>
      </c>
      <c r="AB278" s="7" t="s">
        <v>94</v>
      </c>
      <c r="AC278" s="9">
        <v>208</v>
      </c>
      <c r="AD278" s="170">
        <f t="shared" si="116"/>
        <v>-987.235412</v>
      </c>
      <c r="AE278" s="168">
        <f t="shared" si="117"/>
        <v>5.7463240961538462</v>
      </c>
      <c r="AF278" s="351">
        <f t="shared" si="108"/>
        <v>0</v>
      </c>
      <c r="AG278" s="7">
        <v>8</v>
      </c>
      <c r="AH278" s="6" t="s">
        <v>902</v>
      </c>
      <c r="AI278" s="5" t="s">
        <v>96</v>
      </c>
      <c r="AJ278" s="5" t="s">
        <v>97</v>
      </c>
      <c r="AK278" s="5" t="s">
        <v>149</v>
      </c>
      <c r="AL278" s="5">
        <v>27.89</v>
      </c>
      <c r="AM278" s="5">
        <v>4.1100000000000003</v>
      </c>
      <c r="AN278" s="9">
        <v>3.29</v>
      </c>
      <c r="AO278" s="9">
        <v>2.65</v>
      </c>
      <c r="AP278" s="9">
        <v>80.547112462006098</v>
      </c>
      <c r="AQ278" s="6" t="s">
        <v>903</v>
      </c>
      <c r="AR278" s="151">
        <v>0.82</v>
      </c>
      <c r="AS278" s="151">
        <f t="shared" si="115"/>
        <v>-2.4700000000000002</v>
      </c>
      <c r="AT278" s="151"/>
      <c r="AU278" s="359"/>
      <c r="AZ278" s="305" t="str">
        <f t="shared" si="109"/>
        <v>Falta diligenciar presupuesto asignado</v>
      </c>
      <c r="BA278" s="132" t="str">
        <f t="shared" si="110"/>
        <v>No Stock</v>
      </c>
      <c r="BB278" s="132" t="str">
        <f t="shared" si="111"/>
        <v>NO</v>
      </c>
      <c r="BC278" s="132" t="str">
        <f t="shared" si="112"/>
        <v>NO</v>
      </c>
      <c r="BD278" s="374" t="str">
        <f t="shared" si="113"/>
        <v>N/A o problema por ser Stock</v>
      </c>
      <c r="BE278" s="365" t="e">
        <f>VLOOKUP(B278,[1]Gastos!$A$11:$R$4776,17,FALSE)</f>
        <v>#N/A</v>
      </c>
      <c r="BF278" s="365">
        <f t="shared" si="114"/>
        <v>0</v>
      </c>
      <c r="BG278" s="405"/>
      <c r="BJ278" s="132" t="str">
        <f t="shared" si="99"/>
        <v>Ok</v>
      </c>
      <c r="BK278" s="14" t="str">
        <f t="shared" si="106"/>
        <v>Meta 2025 menor que meta 2024</v>
      </c>
    </row>
    <row r="279" spans="1:63" s="1" customFormat="1" ht="20.100000000000001" hidden="1" customHeight="1" x14ac:dyDescent="0.25">
      <c r="A279" s="14" t="str">
        <f t="shared" si="107"/>
        <v>0126-0105</v>
      </c>
      <c r="B279" s="14" t="str">
        <f t="shared" si="105"/>
        <v>0126-0112</v>
      </c>
      <c r="C279" s="1" t="s">
        <v>62</v>
      </c>
      <c r="D279" s="5" t="s">
        <v>879</v>
      </c>
      <c r="E279" s="6" t="s">
        <v>880</v>
      </c>
      <c r="F279" s="341" t="str">
        <f>VLOOKUP($B279,'producto-objetivo'!$A:$G,4,0)</f>
        <v>05</v>
      </c>
      <c r="G279" s="6" t="str">
        <f>VLOOKUP($B279,'producto-objetivo'!$A:$G,5,0)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79" s="58" t="s">
        <v>484</v>
      </c>
      <c r="I279" s="58" t="s">
        <v>897</v>
      </c>
      <c r="J279" s="58" t="s">
        <v>223</v>
      </c>
      <c r="K279" s="58" t="s">
        <v>145</v>
      </c>
      <c r="L279" s="398" t="s">
        <v>98</v>
      </c>
      <c r="M279" s="251"/>
      <c r="N279" s="251">
        <v>51.56</v>
      </c>
      <c r="O279" s="251">
        <v>35.94</v>
      </c>
      <c r="P279" s="144"/>
      <c r="Q279" s="326" t="s">
        <v>280</v>
      </c>
      <c r="R279" s="6" t="s">
        <v>904</v>
      </c>
      <c r="S279" s="9">
        <v>3477.279</v>
      </c>
      <c r="T279" s="9">
        <v>3477.279</v>
      </c>
      <c r="U279" s="9">
        <v>2470.6295759999998</v>
      </c>
      <c r="V279" s="9">
        <v>558.26652899999999</v>
      </c>
      <c r="W279" s="7" t="s">
        <v>94</v>
      </c>
      <c r="X279" s="7" t="s">
        <v>94</v>
      </c>
      <c r="Y279" s="7" t="s">
        <v>94</v>
      </c>
      <c r="Z279" s="7" t="s">
        <v>94</v>
      </c>
      <c r="AA279" s="7" t="s">
        <v>94</v>
      </c>
      <c r="AB279" s="7" t="s">
        <v>94</v>
      </c>
      <c r="AC279" s="9">
        <v>4482</v>
      </c>
      <c r="AD279" s="170">
        <f t="shared" si="116"/>
        <v>1004.721</v>
      </c>
      <c r="AE279" s="168">
        <f t="shared" si="117"/>
        <v>0.77583199464524766</v>
      </c>
      <c r="AF279" s="351">
        <f t="shared" si="108"/>
        <v>0</v>
      </c>
      <c r="AG279" s="7">
        <v>9</v>
      </c>
      <c r="AH279" s="6" t="s">
        <v>905</v>
      </c>
      <c r="AI279" s="5" t="s">
        <v>144</v>
      </c>
      <c r="AJ279" s="5" t="s">
        <v>148</v>
      </c>
      <c r="AK279" s="5" t="s">
        <v>149</v>
      </c>
      <c r="AL279" s="5">
        <v>100</v>
      </c>
      <c r="AM279" s="5">
        <v>100</v>
      </c>
      <c r="AN279" s="9">
        <v>100</v>
      </c>
      <c r="AO279" s="9">
        <v>100</v>
      </c>
      <c r="AP279" s="9">
        <v>100</v>
      </c>
      <c r="AQ279" s="6" t="s">
        <v>906</v>
      </c>
      <c r="AR279" s="151">
        <v>100</v>
      </c>
      <c r="AS279" s="151">
        <f t="shared" si="115"/>
        <v>0</v>
      </c>
      <c r="AT279" s="151"/>
      <c r="AU279" s="359"/>
      <c r="AZ279" s="305" t="str">
        <f t="shared" si="109"/>
        <v>Falta diligenciar presupuesto asignado</v>
      </c>
      <c r="BA279" s="132" t="str">
        <f t="shared" si="110"/>
        <v>Es Sotock</v>
      </c>
      <c r="BB279" s="132" t="str">
        <f t="shared" si="111"/>
        <v>OK</v>
      </c>
      <c r="BC279" s="132" t="str">
        <f t="shared" si="112"/>
        <v>OK</v>
      </c>
      <c r="BD279" s="374" t="str">
        <f t="shared" si="113"/>
        <v>Stock OK</v>
      </c>
      <c r="BE279" s="365" t="e">
        <f>VLOOKUP(B279,[1]Gastos!$A$11:$R$4776,17,FALSE)</f>
        <v>#N/A</v>
      </c>
      <c r="BF279" s="365">
        <f t="shared" si="114"/>
        <v>0</v>
      </c>
      <c r="BG279" s="405"/>
      <c r="BJ279" s="132" t="str">
        <f t="shared" si="99"/>
        <v>Ok</v>
      </c>
      <c r="BK279" s="14" t="str">
        <f t="shared" si="106"/>
        <v>Meta 2025 menor que meta 2024</v>
      </c>
    </row>
    <row r="280" spans="1:63" s="14" customFormat="1" ht="20.100000000000001" hidden="1" customHeight="1" x14ac:dyDescent="0.25">
      <c r="A280" s="14" t="str">
        <f t="shared" si="107"/>
        <v>0126-0105</v>
      </c>
      <c r="B280" s="14" t="str">
        <f t="shared" si="105"/>
        <v>0126-0113</v>
      </c>
      <c r="C280" s="1" t="s">
        <v>62</v>
      </c>
      <c r="D280" s="5" t="s">
        <v>879</v>
      </c>
      <c r="E280" s="6" t="s">
        <v>880</v>
      </c>
      <c r="F280" s="341" t="str">
        <f>VLOOKUP($B280,'producto-objetivo'!$A:$G,4,0)</f>
        <v>05</v>
      </c>
      <c r="G280" s="6" t="str">
        <f>VLOOKUP($B280,'producto-objetivo'!$A:$G,5,0)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0" s="58" t="s">
        <v>484</v>
      </c>
      <c r="I280" s="58" t="s">
        <v>897</v>
      </c>
      <c r="J280" s="58" t="s">
        <v>223</v>
      </c>
      <c r="K280" s="58" t="s">
        <v>145</v>
      </c>
      <c r="L280" s="398" t="s">
        <v>98</v>
      </c>
      <c r="M280" s="251"/>
      <c r="N280" s="251">
        <v>51.56</v>
      </c>
      <c r="O280" s="251">
        <v>35.94</v>
      </c>
      <c r="P280" s="144"/>
      <c r="Q280" s="326" t="s">
        <v>286</v>
      </c>
      <c r="R280" s="6" t="s">
        <v>907</v>
      </c>
      <c r="S280" s="9">
        <v>1693.148588</v>
      </c>
      <c r="T280" s="9">
        <v>1693.148588</v>
      </c>
      <c r="U280" s="9">
        <v>170.37899999999999</v>
      </c>
      <c r="V280" s="9">
        <v>47.107399999999998</v>
      </c>
      <c r="W280" s="7" t="s">
        <v>94</v>
      </c>
      <c r="X280" s="7" t="s">
        <v>94</v>
      </c>
      <c r="Y280" s="7" t="s">
        <v>94</v>
      </c>
      <c r="Z280" s="7" t="s">
        <v>94</v>
      </c>
      <c r="AA280" s="7" t="s">
        <v>94</v>
      </c>
      <c r="AB280" s="7" t="s">
        <v>94</v>
      </c>
      <c r="AC280" s="9">
        <v>1145</v>
      </c>
      <c r="AD280" s="170">
        <f t="shared" si="116"/>
        <v>-548.14858800000002</v>
      </c>
      <c r="AE280" s="168">
        <f t="shared" si="117"/>
        <v>1.4787323912663755</v>
      </c>
      <c r="AF280" s="351">
        <f t="shared" si="108"/>
        <v>0</v>
      </c>
      <c r="AG280" s="7">
        <v>10</v>
      </c>
      <c r="AH280" s="6" t="s">
        <v>908</v>
      </c>
      <c r="AI280" s="5" t="s">
        <v>144</v>
      </c>
      <c r="AJ280" s="5" t="s">
        <v>145</v>
      </c>
      <c r="AK280" s="5" t="s">
        <v>98</v>
      </c>
      <c r="AL280" s="5">
        <v>2</v>
      </c>
      <c r="AM280" s="5">
        <v>2</v>
      </c>
      <c r="AN280" s="9">
        <v>2</v>
      </c>
      <c r="AO280" s="9"/>
      <c r="AP280" s="9"/>
      <c r="AQ280" s="6" t="s">
        <v>909</v>
      </c>
      <c r="AR280" s="151">
        <v>2</v>
      </c>
      <c r="AS280" s="151">
        <f t="shared" si="115"/>
        <v>0</v>
      </c>
      <c r="AT280" s="151"/>
      <c r="AU280" s="359"/>
      <c r="AW280" s="1"/>
      <c r="AX280" s="1"/>
      <c r="AZ280" s="305" t="str">
        <f t="shared" si="109"/>
        <v>Falta diligenciar presupuesto asignado</v>
      </c>
      <c r="BA280" s="132" t="str">
        <f t="shared" si="110"/>
        <v>Es Sotock</v>
      </c>
      <c r="BB280" s="132" t="str">
        <f t="shared" si="111"/>
        <v>OK</v>
      </c>
      <c r="BC280" s="132" t="str">
        <f t="shared" si="112"/>
        <v>OK</v>
      </c>
      <c r="BD280" s="374" t="str">
        <f t="shared" si="113"/>
        <v>Stock OK</v>
      </c>
      <c r="BE280" s="365" t="e">
        <f>VLOOKUP(B280,[1]Gastos!$A$11:$R$4776,17,FALSE)</f>
        <v>#N/A</v>
      </c>
      <c r="BF280" s="365">
        <f t="shared" si="114"/>
        <v>0</v>
      </c>
      <c r="BG280" s="405"/>
      <c r="BJ280" s="132" t="str">
        <f t="shared" si="99"/>
        <v>Ok</v>
      </c>
      <c r="BK280" s="14" t="str">
        <f t="shared" si="106"/>
        <v>Meta 2025 menor que meta 2024</v>
      </c>
    </row>
    <row r="281" spans="1:63" s="1" customFormat="1" ht="20.100000000000001" hidden="1" customHeight="1" x14ac:dyDescent="0.25">
      <c r="A281" s="14" t="str">
        <f t="shared" si="107"/>
        <v>0126-0105</v>
      </c>
      <c r="B281" s="14" t="str">
        <f t="shared" si="105"/>
        <v>0126-0114</v>
      </c>
      <c r="C281" s="1" t="s">
        <v>62</v>
      </c>
      <c r="D281" s="5" t="s">
        <v>879</v>
      </c>
      <c r="E281" s="6" t="s">
        <v>880</v>
      </c>
      <c r="F281" s="341" t="str">
        <f>VLOOKUP($B281,'producto-objetivo'!$A:$G,4,0)</f>
        <v>05</v>
      </c>
      <c r="G281" s="6" t="str">
        <f>VLOOKUP($B281,'producto-objetivo'!$A:$G,5,0)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1" s="58" t="s">
        <v>484</v>
      </c>
      <c r="I281" s="58" t="s">
        <v>897</v>
      </c>
      <c r="J281" s="58" t="s">
        <v>223</v>
      </c>
      <c r="K281" s="58" t="s">
        <v>145</v>
      </c>
      <c r="L281" s="398" t="s">
        <v>98</v>
      </c>
      <c r="M281" s="251"/>
      <c r="N281" s="251">
        <v>51.56</v>
      </c>
      <c r="O281" s="251">
        <v>35.94</v>
      </c>
      <c r="P281" s="144"/>
      <c r="Q281" s="326" t="s">
        <v>330</v>
      </c>
      <c r="R281" s="6" t="s">
        <v>910</v>
      </c>
      <c r="S281" s="9">
        <v>6502.6019999999999</v>
      </c>
      <c r="T281" s="9">
        <v>6502.6019999999999</v>
      </c>
      <c r="U281" s="9">
        <v>3048.6525059999999</v>
      </c>
      <c r="V281" s="9">
        <v>1355.6313379999999</v>
      </c>
      <c r="W281" s="7" t="s">
        <v>94</v>
      </c>
      <c r="X281" s="7" t="s">
        <v>94</v>
      </c>
      <c r="Y281" s="7" t="s">
        <v>94</v>
      </c>
      <c r="Z281" s="7" t="s">
        <v>94</v>
      </c>
      <c r="AA281" s="136" t="s">
        <v>156</v>
      </c>
      <c r="AB281" s="7" t="s">
        <v>94</v>
      </c>
      <c r="AC281" s="9">
        <v>6188</v>
      </c>
      <c r="AD281" s="170">
        <f t="shared" si="116"/>
        <v>-314.60199999999986</v>
      </c>
      <c r="AE281" s="168">
        <f t="shared" si="117"/>
        <v>1.0508406593406594</v>
      </c>
      <c r="AF281" s="351">
        <f t="shared" si="108"/>
        <v>0</v>
      </c>
      <c r="AG281" s="7">
        <v>11</v>
      </c>
      <c r="AH281" s="6" t="s">
        <v>911</v>
      </c>
      <c r="AI281" s="5" t="s">
        <v>96</v>
      </c>
      <c r="AJ281" s="5" t="s">
        <v>97</v>
      </c>
      <c r="AK281" s="5" t="s">
        <v>98</v>
      </c>
      <c r="AL281" s="5">
        <v>37879619.399999999</v>
      </c>
      <c r="AM281" s="5">
        <v>25418380.660999998</v>
      </c>
      <c r="AN281" s="9">
        <v>4530880.6610000003</v>
      </c>
      <c r="AO281" s="9">
        <v>2918740.69</v>
      </c>
      <c r="AP281" s="9">
        <v>64.418838375579995</v>
      </c>
      <c r="AQ281" s="6" t="s">
        <v>912</v>
      </c>
      <c r="AR281" s="151">
        <v>3225000</v>
      </c>
      <c r="AS281" s="151">
        <f t="shared" si="115"/>
        <v>-1305880.6610000003</v>
      </c>
      <c r="AT281" s="151"/>
      <c r="AU281" s="359"/>
      <c r="AZ281" s="305" t="str">
        <f t="shared" si="109"/>
        <v>Falta diligenciar presupuesto asignado</v>
      </c>
      <c r="BA281" s="132" t="str">
        <f t="shared" si="110"/>
        <v>No Stock</v>
      </c>
      <c r="BB281" s="132" t="str">
        <f t="shared" si="111"/>
        <v>NO</v>
      </c>
      <c r="BC281" s="132" t="str">
        <f t="shared" si="112"/>
        <v>NO</v>
      </c>
      <c r="BD281" s="374" t="str">
        <f t="shared" si="113"/>
        <v>N/A o problema por ser Stock</v>
      </c>
      <c r="BE281" s="365" t="e">
        <f>VLOOKUP(B281,[1]Gastos!$A$11:$R$4776,17,FALSE)</f>
        <v>#N/A</v>
      </c>
      <c r="BF281" s="365">
        <f t="shared" si="114"/>
        <v>0</v>
      </c>
      <c r="BG281" s="405"/>
      <c r="BJ281" s="132" t="str">
        <f t="shared" ref="BJ281:BJ346" si="118">IF(AND(BB281="OK",BC281="OK",AI281&lt;&gt;"Stock"),"N/A","Ok")</f>
        <v>Ok</v>
      </c>
      <c r="BK281" s="14" t="str">
        <f t="shared" si="106"/>
        <v>Meta 2025 menor que meta 2024</v>
      </c>
    </row>
    <row r="282" spans="1:63" s="1" customFormat="1" ht="20.100000000000001" hidden="1" customHeight="1" x14ac:dyDescent="0.25">
      <c r="A282" s="14" t="str">
        <f t="shared" si="107"/>
        <v>0126-0105</v>
      </c>
      <c r="B282" s="14" t="str">
        <f t="shared" si="105"/>
        <v>0126-0114</v>
      </c>
      <c r="C282" s="1" t="s">
        <v>62</v>
      </c>
      <c r="D282" s="5" t="s">
        <v>879</v>
      </c>
      <c r="E282" s="6" t="s">
        <v>880</v>
      </c>
      <c r="F282" s="341" t="str">
        <f>VLOOKUP($B282,'producto-objetivo'!$A:$G,4,0)</f>
        <v>05</v>
      </c>
      <c r="G282" s="6" t="str">
        <f>VLOOKUP($B282,'producto-objetivo'!$A:$G,5,0)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2" s="58" t="s">
        <v>484</v>
      </c>
      <c r="I282" s="58" t="s">
        <v>897</v>
      </c>
      <c r="J282" s="58" t="s">
        <v>223</v>
      </c>
      <c r="K282" s="58" t="s">
        <v>145</v>
      </c>
      <c r="L282" s="398" t="s">
        <v>98</v>
      </c>
      <c r="M282" s="251"/>
      <c r="N282" s="251">
        <v>51.56</v>
      </c>
      <c r="O282" s="251">
        <v>35.94</v>
      </c>
      <c r="P282" s="144"/>
      <c r="Q282" s="326" t="s">
        <v>330</v>
      </c>
      <c r="R282" s="6" t="s">
        <v>910</v>
      </c>
      <c r="S282" s="9">
        <v>0</v>
      </c>
      <c r="T282" s="9">
        <v>0</v>
      </c>
      <c r="U282" s="9">
        <v>0</v>
      </c>
      <c r="V282" s="9">
        <v>0</v>
      </c>
      <c r="W282" s="7">
        <v>0</v>
      </c>
      <c r="X282" s="7">
        <v>0</v>
      </c>
      <c r="Y282" s="7">
        <v>0</v>
      </c>
      <c r="Z282" s="7">
        <v>0</v>
      </c>
      <c r="AA282" s="7">
        <v>0</v>
      </c>
      <c r="AB282" s="7">
        <v>0</v>
      </c>
      <c r="AC282" s="9"/>
      <c r="AD282" s="170"/>
      <c r="AE282" s="168"/>
      <c r="AF282" s="351">
        <f t="shared" si="108"/>
        <v>0</v>
      </c>
      <c r="AG282" s="7">
        <v>12</v>
      </c>
      <c r="AH282" s="6" t="s">
        <v>913</v>
      </c>
      <c r="AI282" s="5" t="s">
        <v>96</v>
      </c>
      <c r="AJ282" s="5" t="s">
        <v>97</v>
      </c>
      <c r="AK282" s="5" t="s">
        <v>98</v>
      </c>
      <c r="AL282" s="5">
        <v>10148013.869999999</v>
      </c>
      <c r="AM282" s="5">
        <v>33100412</v>
      </c>
      <c r="AN282" s="9">
        <v>4775412</v>
      </c>
      <c r="AO282" s="9">
        <v>1012491.69</v>
      </c>
      <c r="AP282" s="9">
        <v>21.202185068010898</v>
      </c>
      <c r="AQ282" s="6" t="s">
        <v>912</v>
      </c>
      <c r="AR282" s="151">
        <v>3750000</v>
      </c>
      <c r="AS282" s="151">
        <f t="shared" si="115"/>
        <v>-1025412</v>
      </c>
      <c r="AT282" s="151"/>
      <c r="AU282" s="359"/>
      <c r="AZ282" s="305" t="str">
        <f t="shared" si="109"/>
        <v>Falta diligenciar presupuesto asignado</v>
      </c>
      <c r="BA282" s="132" t="str">
        <f t="shared" si="110"/>
        <v>No Stock</v>
      </c>
      <c r="BB282" s="132" t="str">
        <f t="shared" si="111"/>
        <v>NO</v>
      </c>
      <c r="BC282" s="132" t="str">
        <f t="shared" si="112"/>
        <v>NO</v>
      </c>
      <c r="BD282" s="374" t="str">
        <f t="shared" si="113"/>
        <v>N/A o problema por ser Stock</v>
      </c>
      <c r="BE282" s="365" t="e">
        <f>VLOOKUP(B282,[1]Gastos!$A$11:$R$4776,17,FALSE)</f>
        <v>#N/A</v>
      </c>
      <c r="BF282" s="365">
        <f t="shared" si="114"/>
        <v>0</v>
      </c>
      <c r="BG282" s="405"/>
      <c r="BJ282" s="132" t="str">
        <f t="shared" si="118"/>
        <v>Ok</v>
      </c>
      <c r="BK282" s="14" t="str">
        <f t="shared" si="106"/>
        <v>Meta 2025 menor que meta 2024</v>
      </c>
    </row>
    <row r="283" spans="1:63" s="1" customFormat="1" ht="20.100000000000001" hidden="1" customHeight="1" x14ac:dyDescent="0.25">
      <c r="A283" s="14" t="str">
        <f t="shared" si="107"/>
        <v>0126-0105</v>
      </c>
      <c r="B283" s="14" t="str">
        <f t="shared" si="105"/>
        <v>0126-0114</v>
      </c>
      <c r="C283" s="1" t="s">
        <v>62</v>
      </c>
      <c r="D283" s="5" t="s">
        <v>879</v>
      </c>
      <c r="E283" s="6" t="s">
        <v>880</v>
      </c>
      <c r="F283" s="341" t="str">
        <f>VLOOKUP($B283,'producto-objetivo'!$A:$G,4,0)</f>
        <v>05</v>
      </c>
      <c r="G283" s="6" t="str">
        <f>VLOOKUP($B283,'producto-objetivo'!$A:$G,5,0)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3" s="58" t="s">
        <v>484</v>
      </c>
      <c r="I283" s="58" t="s">
        <v>897</v>
      </c>
      <c r="J283" s="58" t="s">
        <v>223</v>
      </c>
      <c r="K283" s="58" t="s">
        <v>145</v>
      </c>
      <c r="L283" s="398" t="s">
        <v>98</v>
      </c>
      <c r="M283" s="251"/>
      <c r="N283" s="251">
        <v>51.56</v>
      </c>
      <c r="O283" s="251">
        <v>35.94</v>
      </c>
      <c r="P283" s="144"/>
      <c r="Q283" s="326" t="s">
        <v>330</v>
      </c>
      <c r="R283" s="6" t="s">
        <v>910</v>
      </c>
      <c r="S283" s="9">
        <v>0</v>
      </c>
      <c r="T283" s="9">
        <v>0</v>
      </c>
      <c r="U283" s="9">
        <v>0</v>
      </c>
      <c r="V283" s="9">
        <v>0</v>
      </c>
      <c r="W283" s="7">
        <v>0</v>
      </c>
      <c r="X283" s="7">
        <v>0</v>
      </c>
      <c r="Y283" s="7">
        <v>0</v>
      </c>
      <c r="Z283" s="7">
        <v>0</v>
      </c>
      <c r="AA283" s="7">
        <v>0</v>
      </c>
      <c r="AB283" s="7">
        <v>0</v>
      </c>
      <c r="AC283" s="9"/>
      <c r="AD283" s="170"/>
      <c r="AE283" s="168"/>
      <c r="AF283" s="351">
        <f t="shared" si="108"/>
        <v>0</v>
      </c>
      <c r="AG283" s="7">
        <v>13</v>
      </c>
      <c r="AH283" s="6" t="s">
        <v>914</v>
      </c>
      <c r="AI283" s="5" t="s">
        <v>96</v>
      </c>
      <c r="AJ283" s="5" t="s">
        <v>97</v>
      </c>
      <c r="AK283" s="5" t="s">
        <v>98</v>
      </c>
      <c r="AL283" s="5">
        <v>80106.039999999994</v>
      </c>
      <c r="AM283" s="5">
        <v>114400</v>
      </c>
      <c r="AN283" s="9">
        <v>16000</v>
      </c>
      <c r="AO283" s="9">
        <v>10000</v>
      </c>
      <c r="AP283" s="9">
        <v>62.5</v>
      </c>
      <c r="AQ283" s="6" t="s">
        <v>912</v>
      </c>
      <c r="AR283" s="151">
        <v>10000</v>
      </c>
      <c r="AS283" s="151">
        <f t="shared" si="115"/>
        <v>-6000</v>
      </c>
      <c r="AT283" s="151"/>
      <c r="AU283" s="359"/>
      <c r="AZ283" s="305" t="str">
        <f t="shared" si="109"/>
        <v>Falta diligenciar presupuesto asignado</v>
      </c>
      <c r="BA283" s="132" t="str">
        <f t="shared" si="110"/>
        <v>No Stock</v>
      </c>
      <c r="BB283" s="132" t="str">
        <f t="shared" si="111"/>
        <v>NO</v>
      </c>
      <c r="BC283" s="132" t="str">
        <f t="shared" si="112"/>
        <v>NO</v>
      </c>
      <c r="BD283" s="374" t="str">
        <f t="shared" si="113"/>
        <v>N/A o problema por ser Stock</v>
      </c>
      <c r="BE283" s="365" t="e">
        <f>VLOOKUP(B283,[1]Gastos!$A$11:$R$4776,17,FALSE)</f>
        <v>#N/A</v>
      </c>
      <c r="BF283" s="365">
        <f t="shared" si="114"/>
        <v>0</v>
      </c>
      <c r="BG283" s="405"/>
      <c r="BJ283" s="132" t="str">
        <f t="shared" si="118"/>
        <v>Ok</v>
      </c>
      <c r="BK283" s="14" t="str">
        <f t="shared" si="106"/>
        <v>Meta 2025 menor que meta 2024</v>
      </c>
    </row>
    <row r="284" spans="1:63" s="1" customFormat="1" ht="20.100000000000001" hidden="1" customHeight="1" x14ac:dyDescent="0.25">
      <c r="A284" s="14" t="str">
        <f t="shared" si="107"/>
        <v>0126-0105</v>
      </c>
      <c r="B284" s="14" t="str">
        <f t="shared" si="105"/>
        <v>0126-0114</v>
      </c>
      <c r="C284" s="1" t="s">
        <v>62</v>
      </c>
      <c r="D284" s="5" t="s">
        <v>879</v>
      </c>
      <c r="E284" s="6" t="s">
        <v>880</v>
      </c>
      <c r="F284" s="341" t="str">
        <f>VLOOKUP($B284,'producto-objetivo'!$A:$G,4,0)</f>
        <v>05</v>
      </c>
      <c r="G284" s="6" t="str">
        <f>VLOOKUP($B284,'producto-objetivo'!$A:$G,5,0)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4" s="58" t="s">
        <v>484</v>
      </c>
      <c r="I284" s="58" t="s">
        <v>897</v>
      </c>
      <c r="J284" s="58" t="s">
        <v>223</v>
      </c>
      <c r="K284" s="58" t="s">
        <v>145</v>
      </c>
      <c r="L284" s="398" t="s">
        <v>98</v>
      </c>
      <c r="M284" s="251"/>
      <c r="N284" s="251">
        <v>51.56</v>
      </c>
      <c r="O284" s="251">
        <v>35.94</v>
      </c>
      <c r="P284" s="144"/>
      <c r="Q284" s="326" t="s">
        <v>330</v>
      </c>
      <c r="R284" s="6" t="s">
        <v>910</v>
      </c>
      <c r="S284" s="9">
        <v>0</v>
      </c>
      <c r="T284" s="9">
        <v>0</v>
      </c>
      <c r="U284" s="9">
        <v>0</v>
      </c>
      <c r="V284" s="9">
        <v>0</v>
      </c>
      <c r="W284" s="7">
        <v>0</v>
      </c>
      <c r="X284" s="7">
        <v>0</v>
      </c>
      <c r="Y284" s="7">
        <v>0</v>
      </c>
      <c r="Z284" s="7">
        <v>0</v>
      </c>
      <c r="AA284" s="7">
        <v>0</v>
      </c>
      <c r="AB284" s="7">
        <v>0</v>
      </c>
      <c r="AC284" s="9"/>
      <c r="AD284" s="170"/>
      <c r="AE284" s="168"/>
      <c r="AF284" s="351">
        <f t="shared" si="108"/>
        <v>0</v>
      </c>
      <c r="AG284" s="7">
        <v>14</v>
      </c>
      <c r="AH284" s="6" t="s">
        <v>915</v>
      </c>
      <c r="AI284" s="5" t="s">
        <v>96</v>
      </c>
      <c r="AJ284" s="5" t="s">
        <v>97</v>
      </c>
      <c r="AK284" s="5" t="s">
        <v>98</v>
      </c>
      <c r="AL284" s="5">
        <v>21001.93</v>
      </c>
      <c r="AM284" s="5">
        <v>50800</v>
      </c>
      <c r="AN284" s="9">
        <v>4500</v>
      </c>
      <c r="AO284" s="9">
        <v>2512.2800000000002</v>
      </c>
      <c r="AP284" s="9">
        <v>55.828444444444401</v>
      </c>
      <c r="AQ284" s="6" t="s">
        <v>912</v>
      </c>
      <c r="AR284" s="151">
        <v>4000</v>
      </c>
      <c r="AS284" s="151">
        <f t="shared" si="115"/>
        <v>-500</v>
      </c>
      <c r="AT284" s="151"/>
      <c r="AU284" s="359"/>
      <c r="AZ284" s="305" t="str">
        <f t="shared" si="109"/>
        <v>Falta diligenciar presupuesto asignado</v>
      </c>
      <c r="BA284" s="132" t="str">
        <f t="shared" si="110"/>
        <v>No Stock</v>
      </c>
      <c r="BB284" s="132" t="str">
        <f t="shared" si="111"/>
        <v>NO</v>
      </c>
      <c r="BC284" s="132" t="str">
        <f t="shared" si="112"/>
        <v>NO</v>
      </c>
      <c r="BD284" s="374" t="str">
        <f t="shared" si="113"/>
        <v>N/A o problema por ser Stock</v>
      </c>
      <c r="BE284" s="365" t="e">
        <f>VLOOKUP(B284,[1]Gastos!$A$11:$R$4776,17,FALSE)</f>
        <v>#N/A</v>
      </c>
      <c r="BF284" s="365">
        <f t="shared" si="114"/>
        <v>0</v>
      </c>
      <c r="BG284" s="405"/>
      <c r="BJ284" s="132" t="str">
        <f t="shared" si="118"/>
        <v>Ok</v>
      </c>
      <c r="BK284" s="14" t="str">
        <f t="shared" si="106"/>
        <v>Meta 2025 menor que meta 2024</v>
      </c>
    </row>
    <row r="285" spans="1:63" s="1" customFormat="1" ht="20.100000000000001" hidden="1" customHeight="1" x14ac:dyDescent="0.25">
      <c r="A285" s="14" t="str">
        <f t="shared" si="107"/>
        <v>0126-0105</v>
      </c>
      <c r="B285" s="14" t="str">
        <f t="shared" si="105"/>
        <v>0126-0114</v>
      </c>
      <c r="C285" s="1" t="s">
        <v>62</v>
      </c>
      <c r="D285" s="5" t="s">
        <v>879</v>
      </c>
      <c r="E285" s="6" t="s">
        <v>880</v>
      </c>
      <c r="F285" s="341" t="str">
        <f>VLOOKUP($B285,'producto-objetivo'!$A:$G,4,0)</f>
        <v>05</v>
      </c>
      <c r="G285" s="6" t="str">
        <f>VLOOKUP($B285,'producto-objetivo'!$A:$G,5,0)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5" s="58" t="s">
        <v>484</v>
      </c>
      <c r="I285" s="58" t="s">
        <v>897</v>
      </c>
      <c r="J285" s="58" t="s">
        <v>223</v>
      </c>
      <c r="K285" s="58" t="s">
        <v>145</v>
      </c>
      <c r="L285" s="398" t="s">
        <v>98</v>
      </c>
      <c r="M285" s="251"/>
      <c r="N285" s="251">
        <v>51.56</v>
      </c>
      <c r="O285" s="251">
        <v>35.94</v>
      </c>
      <c r="P285" s="144"/>
      <c r="Q285" s="326" t="s">
        <v>330</v>
      </c>
      <c r="R285" s="6" t="s">
        <v>910</v>
      </c>
      <c r="S285" s="9">
        <v>0</v>
      </c>
      <c r="T285" s="9">
        <v>0</v>
      </c>
      <c r="U285" s="9">
        <v>0</v>
      </c>
      <c r="V285" s="9">
        <v>0</v>
      </c>
      <c r="W285" s="7">
        <v>0</v>
      </c>
      <c r="X285" s="7">
        <v>0</v>
      </c>
      <c r="Y285" s="7">
        <v>0</v>
      </c>
      <c r="Z285" s="7">
        <v>0</v>
      </c>
      <c r="AA285" s="7">
        <v>0</v>
      </c>
      <c r="AB285" s="7">
        <v>0</v>
      </c>
      <c r="AC285" s="9"/>
      <c r="AD285" s="170"/>
      <c r="AE285" s="168"/>
      <c r="AF285" s="351">
        <f t="shared" si="108"/>
        <v>0</v>
      </c>
      <c r="AG285" s="7">
        <v>15</v>
      </c>
      <c r="AH285" s="6" t="s">
        <v>916</v>
      </c>
      <c r="AI285" s="5" t="s">
        <v>96</v>
      </c>
      <c r="AJ285" s="5" t="s">
        <v>97</v>
      </c>
      <c r="AK285" s="5" t="s">
        <v>98</v>
      </c>
      <c r="AL285" s="5">
        <v>12</v>
      </c>
      <c r="AM285" s="5">
        <v>5</v>
      </c>
      <c r="AN285" s="9">
        <v>5</v>
      </c>
      <c r="AO285" s="9">
        <v>5</v>
      </c>
      <c r="AP285" s="9">
        <v>100</v>
      </c>
      <c r="AQ285" s="6" t="s">
        <v>917</v>
      </c>
      <c r="AR285" s="151">
        <v>0</v>
      </c>
      <c r="AS285" s="151">
        <f t="shared" si="115"/>
        <v>-5</v>
      </c>
      <c r="AT285" s="151"/>
      <c r="AU285" s="359"/>
      <c r="AZ285" s="305" t="str">
        <f t="shared" si="109"/>
        <v>Falta diligenciar presupuesto asignado</v>
      </c>
      <c r="BA285" s="132" t="str">
        <f t="shared" si="110"/>
        <v>No Stock</v>
      </c>
      <c r="BB285" s="132" t="str">
        <f t="shared" si="111"/>
        <v>NO</v>
      </c>
      <c r="BC285" s="132" t="str">
        <f t="shared" si="112"/>
        <v>OK</v>
      </c>
      <c r="BD285" s="374" t="str">
        <f t="shared" si="113"/>
        <v>N/A o problema por ser Stock</v>
      </c>
      <c r="BE285" s="365" t="e">
        <f>VLOOKUP(B285,[1]Gastos!$A$11:$R$4776,17,FALSE)</f>
        <v>#N/A</v>
      </c>
      <c r="BF285" s="365">
        <f t="shared" si="114"/>
        <v>0</v>
      </c>
      <c r="BG285" s="405"/>
      <c r="BJ285" s="132" t="str">
        <f t="shared" si="118"/>
        <v>Ok</v>
      </c>
      <c r="BK285" s="14" t="str">
        <f t="shared" si="106"/>
        <v>Meta 2025 menor que meta 2024</v>
      </c>
    </row>
    <row r="286" spans="1:63" s="1" customFormat="1" ht="20.100000000000001" hidden="1" customHeight="1" x14ac:dyDescent="0.25">
      <c r="A286" s="14" t="str">
        <f t="shared" si="107"/>
        <v>0126-0105</v>
      </c>
      <c r="B286" s="14" t="str">
        <f t="shared" si="105"/>
        <v>0126-0115</v>
      </c>
      <c r="C286" s="1" t="s">
        <v>62</v>
      </c>
      <c r="D286" s="5" t="s">
        <v>879</v>
      </c>
      <c r="E286" s="6" t="s">
        <v>880</v>
      </c>
      <c r="F286" s="341" t="str">
        <f>VLOOKUP($B286,'producto-objetivo'!$A:$G,4,0)</f>
        <v>05</v>
      </c>
      <c r="G286" s="6" t="str">
        <f>VLOOKUP($B286,'producto-objetivo'!$A:$G,5,0)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6" s="58" t="s">
        <v>484</v>
      </c>
      <c r="I286" s="58" t="s">
        <v>897</v>
      </c>
      <c r="J286" s="58" t="s">
        <v>223</v>
      </c>
      <c r="K286" s="58" t="s">
        <v>145</v>
      </c>
      <c r="L286" s="398" t="s">
        <v>98</v>
      </c>
      <c r="M286" s="251"/>
      <c r="N286" s="251">
        <v>51.56</v>
      </c>
      <c r="O286" s="251">
        <v>35.94</v>
      </c>
      <c r="P286" s="144"/>
      <c r="Q286" s="326" t="s">
        <v>339</v>
      </c>
      <c r="R286" s="6" t="s">
        <v>918</v>
      </c>
      <c r="S286" s="9">
        <v>11285.993</v>
      </c>
      <c r="T286" s="9">
        <v>11285.993</v>
      </c>
      <c r="U286" s="9">
        <v>4175.1647590000002</v>
      </c>
      <c r="V286" s="9">
        <v>2026.421392</v>
      </c>
      <c r="W286" s="7" t="s">
        <v>94</v>
      </c>
      <c r="X286" s="7" t="s">
        <v>94</v>
      </c>
      <c r="Y286" s="7" t="s">
        <v>94</v>
      </c>
      <c r="Z286" s="7" t="s">
        <v>94</v>
      </c>
      <c r="AA286" s="7" t="s">
        <v>156</v>
      </c>
      <c r="AB286" s="7" t="s">
        <v>94</v>
      </c>
      <c r="AC286" s="9">
        <v>31513</v>
      </c>
      <c r="AD286" s="170">
        <f t="shared" ref="AD286:AD295" si="119">AC286-T286</f>
        <v>20227.006999999998</v>
      </c>
      <c r="AE286" s="168">
        <f t="shared" ref="AE286:AE295" si="120">T286/AC286</f>
        <v>0.35813768920762862</v>
      </c>
      <c r="AF286" s="351">
        <f t="shared" si="108"/>
        <v>1872478000</v>
      </c>
      <c r="AG286" s="7">
        <v>16</v>
      </c>
      <c r="AH286" s="6" t="s">
        <v>919</v>
      </c>
      <c r="AI286" s="5" t="s">
        <v>96</v>
      </c>
      <c r="AJ286" s="5" t="s">
        <v>97</v>
      </c>
      <c r="AK286" s="5" t="s">
        <v>98</v>
      </c>
      <c r="AL286" s="5">
        <v>76830</v>
      </c>
      <c r="AM286" s="5">
        <v>130741</v>
      </c>
      <c r="AN286" s="9">
        <v>5870</v>
      </c>
      <c r="AO286" s="9">
        <v>2760</v>
      </c>
      <c r="AP286" s="9">
        <v>47.018739352640502</v>
      </c>
      <c r="AQ286" s="6" t="s">
        <v>920</v>
      </c>
      <c r="AR286" s="151">
        <v>15660</v>
      </c>
      <c r="AS286" s="151">
        <f t="shared" si="115"/>
        <v>9790</v>
      </c>
      <c r="AT286" s="151"/>
      <c r="AU286" s="359"/>
      <c r="AZ286" s="305" t="str">
        <f t="shared" si="109"/>
        <v>Ok</v>
      </c>
      <c r="BA286" s="132" t="str">
        <f t="shared" si="110"/>
        <v>No Stock</v>
      </c>
      <c r="BB286" s="132" t="str">
        <f t="shared" si="111"/>
        <v>NO</v>
      </c>
      <c r="BC286" s="132" t="str">
        <f t="shared" si="112"/>
        <v>NO</v>
      </c>
      <c r="BD286" s="374" t="str">
        <f t="shared" si="113"/>
        <v>N/A o problema por ser Stock</v>
      </c>
      <c r="BE286" s="365">
        <f>VLOOKUP(B286,[1]Gastos!$A$11:$R$4776,17,FALSE)</f>
        <v>1872478000</v>
      </c>
      <c r="BF286" s="365">
        <f t="shared" si="114"/>
        <v>1872478000</v>
      </c>
      <c r="BG286" s="405"/>
      <c r="BJ286" s="132" t="str">
        <f t="shared" si="118"/>
        <v>Ok</v>
      </c>
      <c r="BK286" s="14" t="str">
        <f t="shared" si="106"/>
        <v>Meta 2025 menor que meta 2024</v>
      </c>
    </row>
    <row r="287" spans="1:63" s="1" customFormat="1" ht="20.100000000000001" hidden="1" customHeight="1" x14ac:dyDescent="0.25">
      <c r="A287" s="14" t="str">
        <f t="shared" si="107"/>
        <v>0126-0105</v>
      </c>
      <c r="B287" s="14" t="str">
        <f t="shared" si="105"/>
        <v>0126-0116</v>
      </c>
      <c r="C287" s="1" t="s">
        <v>62</v>
      </c>
      <c r="D287" s="5" t="s">
        <v>879</v>
      </c>
      <c r="E287" s="6" t="s">
        <v>880</v>
      </c>
      <c r="F287" s="341" t="str">
        <f>VLOOKUP($B287,'producto-objetivo'!$A:$G,4,0)</f>
        <v>05</v>
      </c>
      <c r="G287" s="6" t="str">
        <f>VLOOKUP($B287,'producto-objetivo'!$A:$G,5,0)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7" s="58" t="s">
        <v>484</v>
      </c>
      <c r="I287" s="58" t="s">
        <v>897</v>
      </c>
      <c r="J287" s="58" t="s">
        <v>223</v>
      </c>
      <c r="K287" s="58" t="s">
        <v>145</v>
      </c>
      <c r="L287" s="398" t="s">
        <v>98</v>
      </c>
      <c r="M287" s="251"/>
      <c r="N287" s="251">
        <v>51.56</v>
      </c>
      <c r="O287" s="251">
        <v>35.94</v>
      </c>
      <c r="P287" s="144"/>
      <c r="Q287" s="326" t="s">
        <v>864</v>
      </c>
      <c r="R287" s="6" t="s">
        <v>921</v>
      </c>
      <c r="S287" s="9">
        <v>3787.1840000000002</v>
      </c>
      <c r="T287" s="9">
        <v>3787.1840000000002</v>
      </c>
      <c r="U287" s="9">
        <v>1212.074433</v>
      </c>
      <c r="V287" s="9">
        <v>501.08963199999999</v>
      </c>
      <c r="W287" s="7" t="s">
        <v>156</v>
      </c>
      <c r="X287" s="7" t="s">
        <v>94</v>
      </c>
      <c r="Y287" s="7" t="s">
        <v>94</v>
      </c>
      <c r="Z287" s="7" t="s">
        <v>94</v>
      </c>
      <c r="AA287" s="7" t="s">
        <v>156</v>
      </c>
      <c r="AB287" s="7" t="s">
        <v>94</v>
      </c>
      <c r="AC287" s="9">
        <v>5357</v>
      </c>
      <c r="AD287" s="170">
        <f t="shared" si="119"/>
        <v>1569.8159999999998</v>
      </c>
      <c r="AE287" s="168">
        <f t="shared" si="120"/>
        <v>0.70695986559641599</v>
      </c>
      <c r="AF287" s="351">
        <f t="shared" si="108"/>
        <v>121032450000</v>
      </c>
      <c r="AG287" s="7">
        <v>17</v>
      </c>
      <c r="AH287" s="6" t="s">
        <v>922</v>
      </c>
      <c r="AI287" s="5" t="s">
        <v>96</v>
      </c>
      <c r="AJ287" s="5" t="s">
        <v>97</v>
      </c>
      <c r="AK287" s="5" t="s">
        <v>98</v>
      </c>
      <c r="AL287" s="5">
        <v>84</v>
      </c>
      <c r="AM287" s="5">
        <v>245</v>
      </c>
      <c r="AN287" s="9">
        <v>20</v>
      </c>
      <c r="AO287" s="9">
        <v>16</v>
      </c>
      <c r="AP287" s="9">
        <v>80</v>
      </c>
      <c r="AQ287" s="6" t="s">
        <v>923</v>
      </c>
      <c r="AR287" s="151">
        <v>25</v>
      </c>
      <c r="AS287" s="151">
        <f t="shared" si="115"/>
        <v>5</v>
      </c>
      <c r="AT287" s="151"/>
      <c r="AU287" s="359"/>
      <c r="AZ287" s="305" t="str">
        <f t="shared" si="109"/>
        <v>Ok</v>
      </c>
      <c r="BA287" s="132" t="str">
        <f t="shared" si="110"/>
        <v>No Stock</v>
      </c>
      <c r="BB287" s="132" t="str">
        <f t="shared" si="111"/>
        <v>NO</v>
      </c>
      <c r="BC287" s="132" t="str">
        <f t="shared" si="112"/>
        <v>NO</v>
      </c>
      <c r="BD287" s="374" t="str">
        <f t="shared" si="113"/>
        <v>N/A o problema por ser Stock</v>
      </c>
      <c r="BE287" s="365">
        <f>VLOOKUP(B287,[1]Gastos!$A$11:$R$4776,17,FALSE)</f>
        <v>121032450000</v>
      </c>
      <c r="BF287" s="365">
        <f t="shared" si="114"/>
        <v>121032450000</v>
      </c>
      <c r="BG287" s="405"/>
      <c r="BJ287" s="132" t="str">
        <f t="shared" si="118"/>
        <v>Ok</v>
      </c>
      <c r="BK287" s="14" t="str">
        <f t="shared" si="106"/>
        <v>Meta 2025 menor que meta 2024</v>
      </c>
    </row>
    <row r="288" spans="1:63" s="1" customFormat="1" ht="20.100000000000001" hidden="1" customHeight="1" x14ac:dyDescent="0.25">
      <c r="A288" s="14" t="str">
        <f t="shared" si="107"/>
        <v>0126-0105</v>
      </c>
      <c r="B288" s="14" t="str">
        <f t="shared" si="105"/>
        <v>0126-0117</v>
      </c>
      <c r="C288" s="1" t="s">
        <v>62</v>
      </c>
      <c r="D288" s="5" t="s">
        <v>879</v>
      </c>
      <c r="E288" s="6" t="s">
        <v>880</v>
      </c>
      <c r="F288" s="341" t="str">
        <f>VLOOKUP($B288,'producto-objetivo'!$A:$G,4,0)</f>
        <v>05</v>
      </c>
      <c r="G288" s="6" t="str">
        <f>VLOOKUP($B288,'producto-objetivo'!$A:$G,5,0)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8" s="58" t="s">
        <v>484</v>
      </c>
      <c r="I288" s="58" t="s">
        <v>897</v>
      </c>
      <c r="J288" s="58" t="s">
        <v>223</v>
      </c>
      <c r="K288" s="58" t="s">
        <v>145</v>
      </c>
      <c r="L288" s="398" t="s">
        <v>98</v>
      </c>
      <c r="M288" s="251"/>
      <c r="N288" s="251">
        <v>51.56</v>
      </c>
      <c r="O288" s="251">
        <v>35.94</v>
      </c>
      <c r="P288" s="144"/>
      <c r="Q288" s="326" t="s">
        <v>387</v>
      </c>
      <c r="R288" s="6" t="s">
        <v>924</v>
      </c>
      <c r="S288" s="9">
        <v>10582.507</v>
      </c>
      <c r="T288" s="9">
        <v>10582.507</v>
      </c>
      <c r="U288" s="9">
        <v>5821.9712950000003</v>
      </c>
      <c r="V288" s="9">
        <v>2366.771111</v>
      </c>
      <c r="W288" s="7" t="s">
        <v>94</v>
      </c>
      <c r="X288" s="7" t="s">
        <v>156</v>
      </c>
      <c r="Y288" s="7" t="s">
        <v>94</v>
      </c>
      <c r="Z288" s="7" t="s">
        <v>94</v>
      </c>
      <c r="AA288" s="7" t="s">
        <v>156</v>
      </c>
      <c r="AB288" s="7" t="s">
        <v>94</v>
      </c>
      <c r="AC288" s="9">
        <v>13926</v>
      </c>
      <c r="AD288" s="170">
        <f t="shared" si="119"/>
        <v>3343.4930000000004</v>
      </c>
      <c r="AE288" s="168">
        <f t="shared" si="120"/>
        <v>0.75991002441476374</v>
      </c>
      <c r="AF288" s="351">
        <f t="shared" si="108"/>
        <v>74000</v>
      </c>
      <c r="AG288" s="7">
        <v>18</v>
      </c>
      <c r="AH288" s="6" t="s">
        <v>925</v>
      </c>
      <c r="AI288" s="5" t="s">
        <v>96</v>
      </c>
      <c r="AJ288" s="5" t="s">
        <v>97</v>
      </c>
      <c r="AK288" s="5" t="s">
        <v>98</v>
      </c>
      <c r="AL288" s="5">
        <v>6000</v>
      </c>
      <c r="AM288" s="5">
        <v>2898</v>
      </c>
      <c r="AN288" s="9">
        <v>2898</v>
      </c>
      <c r="AO288" s="9">
        <v>3233</v>
      </c>
      <c r="AP288" s="9">
        <v>111.559696342305</v>
      </c>
      <c r="AQ288" s="6" t="s">
        <v>926</v>
      </c>
      <c r="AR288" s="151">
        <v>0</v>
      </c>
      <c r="AS288" s="151">
        <f t="shared" si="115"/>
        <v>-2898</v>
      </c>
      <c r="AT288" s="151"/>
      <c r="AU288" s="359"/>
      <c r="AZ288" s="305" t="str">
        <f t="shared" si="109"/>
        <v>Ok</v>
      </c>
      <c r="BA288" s="132" t="str">
        <f t="shared" si="110"/>
        <v>No Stock</v>
      </c>
      <c r="BB288" s="132" t="str">
        <f t="shared" si="111"/>
        <v>NO</v>
      </c>
      <c r="BC288" s="132" t="str">
        <f t="shared" si="112"/>
        <v>OK</v>
      </c>
      <c r="BD288" s="374" t="str">
        <f t="shared" si="113"/>
        <v>N/A o problema por ser Stock</v>
      </c>
      <c r="BE288" s="365">
        <f>VLOOKUP(B288,[1]Gastos!$A$11:$R$4776,17,FALSE)</f>
        <v>74000</v>
      </c>
      <c r="BF288" s="365">
        <f t="shared" si="114"/>
        <v>74000</v>
      </c>
      <c r="BG288" s="405"/>
      <c r="BJ288" s="132" t="str">
        <f t="shared" si="118"/>
        <v>Ok</v>
      </c>
      <c r="BK288" s="14" t="str">
        <f t="shared" si="106"/>
        <v>Meta 2025 menor que meta 2024</v>
      </c>
    </row>
    <row r="289" spans="1:63" s="1" customFormat="1" ht="20.100000000000001" hidden="1" customHeight="1" x14ac:dyDescent="0.25">
      <c r="A289" s="14" t="str">
        <f t="shared" si="107"/>
        <v>0126-0105</v>
      </c>
      <c r="B289" s="14" t="str">
        <f t="shared" si="105"/>
        <v>0126-0118</v>
      </c>
      <c r="C289" s="1" t="s">
        <v>62</v>
      </c>
      <c r="D289" s="5" t="s">
        <v>879</v>
      </c>
      <c r="E289" s="6" t="s">
        <v>880</v>
      </c>
      <c r="F289" s="341" t="str">
        <f>VLOOKUP($B289,'producto-objetivo'!$A:$G,4,0)</f>
        <v>05</v>
      </c>
      <c r="G289" s="6" t="str">
        <f>VLOOKUP($B289,'producto-objetivo'!$A:$G,5,0)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9" s="58" t="s">
        <v>484</v>
      </c>
      <c r="I289" s="58" t="s">
        <v>897</v>
      </c>
      <c r="J289" s="58" t="s">
        <v>223</v>
      </c>
      <c r="K289" s="58" t="s">
        <v>145</v>
      </c>
      <c r="L289" s="398" t="s">
        <v>98</v>
      </c>
      <c r="M289" s="251"/>
      <c r="N289" s="251">
        <v>51.56</v>
      </c>
      <c r="O289" s="251">
        <v>35.94</v>
      </c>
      <c r="P289" s="144"/>
      <c r="Q289" s="326" t="s">
        <v>290</v>
      </c>
      <c r="R289" s="6" t="s">
        <v>927</v>
      </c>
      <c r="S289" s="9">
        <v>877.20799999999997</v>
      </c>
      <c r="T289" s="9">
        <v>877.20799999999997</v>
      </c>
      <c r="U289" s="9">
        <v>456.27676600000001</v>
      </c>
      <c r="V289" s="9">
        <v>192.79702800000001</v>
      </c>
      <c r="W289" s="7" t="s">
        <v>94</v>
      </c>
      <c r="X289" s="7" t="s">
        <v>94</v>
      </c>
      <c r="Y289" s="7" t="s">
        <v>94</v>
      </c>
      <c r="Z289" s="7" t="s">
        <v>94</v>
      </c>
      <c r="AA289" s="7" t="s">
        <v>156</v>
      </c>
      <c r="AB289" s="7" t="s">
        <v>94</v>
      </c>
      <c r="AC289" s="9">
        <v>761</v>
      </c>
      <c r="AD289" s="170">
        <f t="shared" si="119"/>
        <v>-116.20799999999997</v>
      </c>
      <c r="AE289" s="168">
        <f t="shared" si="120"/>
        <v>1.1527043363994742</v>
      </c>
      <c r="AF289" s="351">
        <f t="shared" si="108"/>
        <v>0</v>
      </c>
      <c r="AG289" s="7">
        <v>19</v>
      </c>
      <c r="AH289" s="6" t="s">
        <v>928</v>
      </c>
      <c r="AI289" s="5" t="s">
        <v>96</v>
      </c>
      <c r="AJ289" s="5" t="s">
        <v>97</v>
      </c>
      <c r="AK289" s="5" t="s">
        <v>149</v>
      </c>
      <c r="AL289" s="5">
        <v>25</v>
      </c>
      <c r="AM289" s="5">
        <v>14</v>
      </c>
      <c r="AN289" s="9">
        <v>14</v>
      </c>
      <c r="AO289" s="9">
        <v>14</v>
      </c>
      <c r="AP289" s="9">
        <v>100</v>
      </c>
      <c r="AQ289" s="6" t="s">
        <v>929</v>
      </c>
      <c r="AR289" s="151">
        <v>0</v>
      </c>
      <c r="AS289" s="151">
        <f t="shared" si="115"/>
        <v>-14</v>
      </c>
      <c r="AT289" s="151"/>
      <c r="AU289" s="359"/>
      <c r="AZ289" s="305" t="str">
        <f t="shared" si="109"/>
        <v>Falta diligenciar presupuesto asignado</v>
      </c>
      <c r="BA289" s="132" t="str">
        <f t="shared" si="110"/>
        <v>No Stock</v>
      </c>
      <c r="BB289" s="132" t="str">
        <f t="shared" si="111"/>
        <v>NO</v>
      </c>
      <c r="BC289" s="132" t="str">
        <f t="shared" si="112"/>
        <v>OK</v>
      </c>
      <c r="BD289" s="374" t="str">
        <f t="shared" si="113"/>
        <v>N/A o problema por ser Stock</v>
      </c>
      <c r="BE289" s="365" t="e">
        <f>VLOOKUP(B289,[1]Gastos!$A$11:$R$4776,17,FALSE)</f>
        <v>#N/A</v>
      </c>
      <c r="BF289" s="365">
        <f t="shared" si="114"/>
        <v>0</v>
      </c>
      <c r="BG289" s="405"/>
      <c r="BJ289" s="132" t="str">
        <f t="shared" si="118"/>
        <v>Ok</v>
      </c>
      <c r="BK289" s="14" t="str">
        <f t="shared" si="106"/>
        <v>Meta 2025 menor que meta 2024</v>
      </c>
    </row>
    <row r="290" spans="1:63" s="1" customFormat="1" ht="20.100000000000001" hidden="1" customHeight="1" x14ac:dyDescent="0.25">
      <c r="A290" s="14" t="str">
        <f t="shared" si="107"/>
        <v>0126-0105</v>
      </c>
      <c r="B290" s="14" t="str">
        <f t="shared" si="105"/>
        <v>0126-0119</v>
      </c>
      <c r="C290" s="1" t="s">
        <v>62</v>
      </c>
      <c r="D290" s="5" t="s">
        <v>879</v>
      </c>
      <c r="E290" s="6" t="s">
        <v>880</v>
      </c>
      <c r="F290" s="341" t="str">
        <f>VLOOKUP($B290,'producto-objetivo'!$A:$G,4,0)</f>
        <v>05</v>
      </c>
      <c r="G290" s="6" t="str">
        <f>VLOOKUP($B290,'producto-objetivo'!$A:$G,5,0)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0" s="58" t="s">
        <v>484</v>
      </c>
      <c r="I290" s="58" t="s">
        <v>897</v>
      </c>
      <c r="J290" s="58" t="s">
        <v>223</v>
      </c>
      <c r="K290" s="58" t="s">
        <v>145</v>
      </c>
      <c r="L290" s="398" t="s">
        <v>98</v>
      </c>
      <c r="M290" s="251"/>
      <c r="N290" s="251">
        <v>51.56</v>
      </c>
      <c r="O290" s="251">
        <v>35.94</v>
      </c>
      <c r="P290" s="144"/>
      <c r="Q290" s="326" t="s">
        <v>399</v>
      </c>
      <c r="R290" s="6" t="s">
        <v>930</v>
      </c>
      <c r="S290" s="9">
        <v>12246.916800000001</v>
      </c>
      <c r="T290" s="9">
        <v>12246.916800000001</v>
      </c>
      <c r="U290" s="9">
        <v>4844.034713</v>
      </c>
      <c r="V290" s="9">
        <v>2362.3655410000001</v>
      </c>
      <c r="W290" s="7" t="s">
        <v>94</v>
      </c>
      <c r="X290" s="7" t="s">
        <v>94</v>
      </c>
      <c r="Y290" s="7" t="s">
        <v>94</v>
      </c>
      <c r="Z290" s="7" t="s">
        <v>94</v>
      </c>
      <c r="AA290" s="7" t="s">
        <v>94</v>
      </c>
      <c r="AB290" s="7" t="s">
        <v>94</v>
      </c>
      <c r="AC290" s="9">
        <v>7011</v>
      </c>
      <c r="AD290" s="170">
        <f t="shared" si="119"/>
        <v>-5235.9168000000009</v>
      </c>
      <c r="AE290" s="168">
        <f t="shared" si="120"/>
        <v>1.7468145485665385</v>
      </c>
      <c r="AF290" s="351">
        <f t="shared" si="108"/>
        <v>0</v>
      </c>
      <c r="AG290" s="7">
        <v>20</v>
      </c>
      <c r="AH290" s="6" t="s">
        <v>931</v>
      </c>
      <c r="AI290" s="5" t="s">
        <v>96</v>
      </c>
      <c r="AJ290" s="5" t="s">
        <v>148</v>
      </c>
      <c r="AK290" s="5" t="s">
        <v>98</v>
      </c>
      <c r="AL290" s="5">
        <v>2</v>
      </c>
      <c r="AM290" s="5">
        <v>0.9</v>
      </c>
      <c r="AN290" s="9">
        <v>0.9</v>
      </c>
      <c r="AO290" s="9">
        <v>0.9</v>
      </c>
      <c r="AP290" s="9">
        <v>100</v>
      </c>
      <c r="AQ290" s="6" t="s">
        <v>932</v>
      </c>
      <c r="AR290" s="151">
        <v>0</v>
      </c>
      <c r="AS290" s="151">
        <f t="shared" si="115"/>
        <v>-0.9</v>
      </c>
      <c r="AT290" s="151"/>
      <c r="AU290" s="359"/>
      <c r="AZ290" s="305" t="str">
        <f t="shared" si="109"/>
        <v>Falta diligenciar presupuesto asignado</v>
      </c>
      <c r="BA290" s="132" t="str">
        <f t="shared" si="110"/>
        <v>No Stock</v>
      </c>
      <c r="BB290" s="132" t="str">
        <f t="shared" si="111"/>
        <v>NO</v>
      </c>
      <c r="BC290" s="132" t="str">
        <f t="shared" si="112"/>
        <v>OK</v>
      </c>
      <c r="BD290" s="374" t="str">
        <f t="shared" si="113"/>
        <v>N/A o problema por ser Stock</v>
      </c>
      <c r="BE290" s="365" t="e">
        <f>VLOOKUP(B290,[1]Gastos!$A$11:$R$4776,17,FALSE)</f>
        <v>#N/A</v>
      </c>
      <c r="BF290" s="365">
        <f t="shared" si="114"/>
        <v>0</v>
      </c>
      <c r="BG290" s="405"/>
      <c r="BJ290" s="132" t="str">
        <f t="shared" si="118"/>
        <v>Ok</v>
      </c>
      <c r="BK290" s="14" t="str">
        <f t="shared" si="106"/>
        <v>Meta 2025 menor que meta 2024</v>
      </c>
    </row>
    <row r="291" spans="1:63" s="1" customFormat="1" ht="20.100000000000001" hidden="1" customHeight="1" x14ac:dyDescent="0.25">
      <c r="A291" s="14" t="str">
        <f t="shared" si="107"/>
        <v>0126-0105</v>
      </c>
      <c r="B291" s="14" t="str">
        <f t="shared" si="105"/>
        <v>0126-0120</v>
      </c>
      <c r="C291" s="1" t="s">
        <v>62</v>
      </c>
      <c r="D291" s="5" t="s">
        <v>879</v>
      </c>
      <c r="E291" s="6" t="s">
        <v>880</v>
      </c>
      <c r="F291" s="341" t="str">
        <f>VLOOKUP($B291,'producto-objetivo'!$A:$G,4,0)</f>
        <v>05</v>
      </c>
      <c r="G291" s="6" t="str">
        <f>VLOOKUP($B291,'producto-objetivo'!$A:$G,5,0)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1" s="58" t="s">
        <v>484</v>
      </c>
      <c r="I291" s="58" t="s">
        <v>897</v>
      </c>
      <c r="J291" s="58" t="s">
        <v>223</v>
      </c>
      <c r="K291" s="58" t="s">
        <v>145</v>
      </c>
      <c r="L291" s="398" t="s">
        <v>98</v>
      </c>
      <c r="M291" s="251"/>
      <c r="N291" s="251">
        <v>51.56</v>
      </c>
      <c r="O291" s="251">
        <v>35.94</v>
      </c>
      <c r="P291" s="144"/>
      <c r="Q291" s="326" t="s">
        <v>350</v>
      </c>
      <c r="R291" s="6" t="s">
        <v>933</v>
      </c>
      <c r="S291" s="9">
        <v>15761.459199999999</v>
      </c>
      <c r="T291" s="9">
        <v>15761.459199999999</v>
      </c>
      <c r="U291" s="9">
        <v>5158.7135500000004</v>
      </c>
      <c r="V291" s="9">
        <v>2019.4022399999999</v>
      </c>
      <c r="W291" s="7" t="s">
        <v>156</v>
      </c>
      <c r="X291" s="7" t="s">
        <v>94</v>
      </c>
      <c r="Y291" s="7" t="s">
        <v>94</v>
      </c>
      <c r="Z291" s="7" t="s">
        <v>94</v>
      </c>
      <c r="AA291" s="7" t="s">
        <v>94</v>
      </c>
      <c r="AB291" s="7" t="s">
        <v>94</v>
      </c>
      <c r="AC291" s="9">
        <v>25600</v>
      </c>
      <c r="AD291" s="170">
        <f t="shared" si="119"/>
        <v>9838.5408000000007</v>
      </c>
      <c r="AE291" s="168">
        <f t="shared" si="120"/>
        <v>0.61568199999999995</v>
      </c>
      <c r="AF291" s="351">
        <f t="shared" si="108"/>
        <v>0</v>
      </c>
      <c r="AG291" s="7">
        <v>21</v>
      </c>
      <c r="AH291" s="6" t="s">
        <v>934</v>
      </c>
      <c r="AI291" s="5" t="s">
        <v>153</v>
      </c>
      <c r="AJ291" s="5" t="s">
        <v>258</v>
      </c>
      <c r="AK291" s="5" t="s">
        <v>149</v>
      </c>
      <c r="AL291" s="5">
        <v>49.6</v>
      </c>
      <c r="AM291" s="5">
        <v>100</v>
      </c>
      <c r="AN291" s="9">
        <v>54.64</v>
      </c>
      <c r="AO291" s="9">
        <v>53.48</v>
      </c>
      <c r="AP291" s="9">
        <v>97.877013177159597</v>
      </c>
      <c r="AQ291" s="6" t="s">
        <v>935</v>
      </c>
      <c r="AR291" s="151">
        <v>59.68</v>
      </c>
      <c r="AS291" s="151">
        <f t="shared" si="115"/>
        <v>5.0399999999999991</v>
      </c>
      <c r="AT291" s="151"/>
      <c r="AU291" s="359"/>
      <c r="AZ291" s="305" t="str">
        <f t="shared" si="109"/>
        <v>Falta diligenciar presupuesto asignado</v>
      </c>
      <c r="BA291" s="132" t="str">
        <f t="shared" si="110"/>
        <v>No Stock</v>
      </c>
      <c r="BB291" s="132" t="str">
        <f t="shared" si="111"/>
        <v>NO</v>
      </c>
      <c r="BC291" s="132" t="str">
        <f t="shared" si="112"/>
        <v>NO</v>
      </c>
      <c r="BD291" s="374" t="str">
        <f t="shared" si="113"/>
        <v>N/A o problema por ser Stock</v>
      </c>
      <c r="BE291" s="365" t="e">
        <f>VLOOKUP(B291,[1]Gastos!$A$11:$R$4776,17,FALSE)</f>
        <v>#N/A</v>
      </c>
      <c r="BF291" s="365">
        <f t="shared" si="114"/>
        <v>0</v>
      </c>
      <c r="BG291" s="405"/>
      <c r="BJ291" s="132" t="str">
        <f t="shared" si="118"/>
        <v>Ok</v>
      </c>
      <c r="BK291" s="14" t="str">
        <f t="shared" si="106"/>
        <v>Meta 2025 menor que meta 2024</v>
      </c>
    </row>
    <row r="292" spans="1:63" s="1" customFormat="1" ht="20.100000000000001" hidden="1" customHeight="1" x14ac:dyDescent="0.25">
      <c r="A292" s="14" t="str">
        <f t="shared" si="107"/>
        <v>0126-0106</v>
      </c>
      <c r="B292" s="14" t="str">
        <f t="shared" si="105"/>
        <v>0126-0121</v>
      </c>
      <c r="C292" s="1" t="s">
        <v>62</v>
      </c>
      <c r="D292" s="5" t="s">
        <v>879</v>
      </c>
      <c r="E292" s="6" t="s">
        <v>880</v>
      </c>
      <c r="F292" s="341" t="str">
        <f>VLOOKUP($B292,'producto-objetivo'!$A:$G,4,0)</f>
        <v>06</v>
      </c>
      <c r="G292" s="6" t="str">
        <f>VLOOKUP($B292,'producto-objetivo'!$A:$G,5,0)</f>
        <v>Fortalecer los procesos de participación ciudadana, responsabilidad social y acción pública incidente para una efectiva gestión ambiental en el Distrito Capital</v>
      </c>
      <c r="H292" s="6" t="str">
        <f>_xlfn.XLOOKUP($A292,'indicador-objetivo'!$A:$A,'indicador-objetivo'!F:F,"DATO NO ENCONTRADO",0)</f>
        <v>3</v>
      </c>
      <c r="I292" s="6" t="str">
        <f>_xlfn.XLOOKUP($A292,'indicador-objetivo'!$A:$A,'indicador-objetivo'!G:G,"DATO NO ENCONTRADO",0)</f>
        <v>Procesos locales de planeación y presupuestos participativos con recursos sectoriales territorializables acompanados técnicamente</v>
      </c>
      <c r="J292" s="6" t="str">
        <f>_xlfn.XLOOKUP($A292,'indicador-objetivo'!$A:$A,'indicador-objetivo'!H:H,"DATO NO ENCONTRADO",0)</f>
        <v>Acumulado</v>
      </c>
      <c r="K292" s="6" t="str">
        <f>_xlfn.XLOOKUP($A292,'indicador-objetivo'!$A:$A,'indicador-objetivo'!I:I,"DATO NO ENCONTRADO",0)</f>
        <v>Mensual</v>
      </c>
      <c r="L292" s="6" t="str">
        <f>_xlfn.XLOOKUP($A292,'indicador-objetivo'!$A:$A,'indicador-objetivo'!J:J,"DATO NO ENCONTRADO",0)</f>
        <v>VAL</v>
      </c>
      <c r="M292" s="6">
        <f>_xlfn.XLOOKUP($A292,'indicador-objetivo'!$A:$A,'indicador-objetivo'!K:K,"DATO NO ENCONTRADO",0)</f>
        <v>1489811</v>
      </c>
      <c r="N292" s="6">
        <f>_xlfn.XLOOKUP($A292,'indicador-objetivo'!$A:$A,'indicador-objetivo'!L:L,"DATO NO ENCONTRADO",0)</f>
        <v>3960189</v>
      </c>
      <c r="O292" s="6">
        <f>_xlfn.XLOOKUP($A292,'indicador-objetivo'!$A:$A,'indicador-objetivo'!M:M,"DATO NO ENCONTRADO",0)</f>
        <v>360189</v>
      </c>
      <c r="P292" s="144"/>
      <c r="Q292" s="326" t="s">
        <v>353</v>
      </c>
      <c r="R292" s="6" t="s">
        <v>936</v>
      </c>
      <c r="S292" s="9">
        <v>2935.1260000000002</v>
      </c>
      <c r="T292" s="9">
        <v>2935.1260000000002</v>
      </c>
      <c r="U292" s="9">
        <v>1384.9108670000001</v>
      </c>
      <c r="V292" s="9">
        <v>476.75276600000001</v>
      </c>
      <c r="W292" s="136" t="s">
        <v>156</v>
      </c>
      <c r="X292" s="7" t="s">
        <v>94</v>
      </c>
      <c r="Y292" s="7" t="s">
        <v>94</v>
      </c>
      <c r="Z292" s="7" t="s">
        <v>94</v>
      </c>
      <c r="AA292" s="7" t="s">
        <v>94</v>
      </c>
      <c r="AB292" s="7" t="s">
        <v>94</v>
      </c>
      <c r="AC292" s="9">
        <v>11269</v>
      </c>
      <c r="AD292" s="170">
        <f t="shared" si="119"/>
        <v>8333.8739999999998</v>
      </c>
      <c r="AE292" s="168">
        <f t="shared" si="120"/>
        <v>0.26046020055018193</v>
      </c>
      <c r="AF292" s="351">
        <f t="shared" si="108"/>
        <v>0</v>
      </c>
      <c r="AG292" s="7">
        <v>22</v>
      </c>
      <c r="AH292" s="6" t="s">
        <v>937</v>
      </c>
      <c r="AI292" s="5" t="s">
        <v>96</v>
      </c>
      <c r="AJ292" s="5" t="s">
        <v>258</v>
      </c>
      <c r="AK292" s="5" t="s">
        <v>149</v>
      </c>
      <c r="AL292" s="5">
        <v>84.5</v>
      </c>
      <c r="AM292" s="5">
        <v>100</v>
      </c>
      <c r="AN292" s="9">
        <v>10</v>
      </c>
      <c r="AO292" s="9">
        <v>6</v>
      </c>
      <c r="AP292" s="9">
        <v>60</v>
      </c>
      <c r="AQ292" s="6" t="s">
        <v>938</v>
      </c>
      <c r="AR292" s="151">
        <v>10</v>
      </c>
      <c r="AS292" s="151">
        <f t="shared" si="115"/>
        <v>0</v>
      </c>
      <c r="AT292" s="151"/>
      <c r="AU292" s="359"/>
      <c r="AZ292" s="305" t="str">
        <f t="shared" si="109"/>
        <v>Falta diligenciar presupuesto asignado</v>
      </c>
      <c r="BA292" s="132" t="str">
        <f t="shared" si="110"/>
        <v>No Stock</v>
      </c>
      <c r="BB292" s="132" t="str">
        <f t="shared" si="111"/>
        <v>NO</v>
      </c>
      <c r="BC292" s="132" t="str">
        <f t="shared" si="112"/>
        <v>NO</v>
      </c>
      <c r="BD292" s="374" t="str">
        <f t="shared" si="113"/>
        <v>N/A o problema por ser Stock</v>
      </c>
      <c r="BE292" s="365" t="e">
        <f>VLOOKUP(B292,[1]Gastos!$A$11:$R$4776,17,FALSE)</f>
        <v>#N/A</v>
      </c>
      <c r="BF292" s="365">
        <f t="shared" si="114"/>
        <v>0</v>
      </c>
      <c r="BG292" s="405"/>
      <c r="BJ292" s="132" t="str">
        <f t="shared" si="118"/>
        <v>Ok</v>
      </c>
      <c r="BK292" s="14" t="str">
        <f t="shared" si="106"/>
        <v>Meta 2025 menor que meta 2024</v>
      </c>
    </row>
    <row r="293" spans="1:63" s="1" customFormat="1" ht="20.100000000000001" hidden="1" customHeight="1" x14ac:dyDescent="0.25">
      <c r="A293" s="14" t="str">
        <f t="shared" si="107"/>
        <v>0126-0106</v>
      </c>
      <c r="B293" s="14" t="str">
        <f t="shared" si="105"/>
        <v>0126-0122</v>
      </c>
      <c r="C293" s="1" t="s">
        <v>62</v>
      </c>
      <c r="D293" s="5" t="s">
        <v>879</v>
      </c>
      <c r="E293" s="6" t="s">
        <v>880</v>
      </c>
      <c r="F293" s="341" t="str">
        <f>VLOOKUP($B293,'producto-objetivo'!$A:$G,4,0)</f>
        <v>06</v>
      </c>
      <c r="G293" s="6" t="str">
        <f>VLOOKUP($B293,'producto-objetivo'!$A:$G,5,0)</f>
        <v>Fortalecer los procesos de participación ciudadana, responsabilidad social y acción pública incidente para una efectiva gestión ambiental en el Distrito Capital</v>
      </c>
      <c r="H293" s="6" t="str">
        <f>_xlfn.XLOOKUP($A293,'indicador-objetivo'!$A:$A,'indicador-objetivo'!F:F,"DATO NO ENCONTRADO",0)</f>
        <v>3</v>
      </c>
      <c r="I293" s="6" t="str">
        <f>_xlfn.XLOOKUP($A293,'indicador-objetivo'!$A:$A,'indicador-objetivo'!G:G,"DATO NO ENCONTRADO",0)</f>
        <v>Procesos locales de planeación y presupuestos participativos con recursos sectoriales territorializables acompanados técnicamente</v>
      </c>
      <c r="J293" s="6" t="str">
        <f>_xlfn.XLOOKUP($A293,'indicador-objetivo'!$A:$A,'indicador-objetivo'!H:H,"DATO NO ENCONTRADO",0)</f>
        <v>Acumulado</v>
      </c>
      <c r="K293" s="6" t="str">
        <f>_xlfn.XLOOKUP($A293,'indicador-objetivo'!$A:$A,'indicador-objetivo'!I:I,"DATO NO ENCONTRADO",0)</f>
        <v>Mensual</v>
      </c>
      <c r="L293" s="6" t="str">
        <f>_xlfn.XLOOKUP($A293,'indicador-objetivo'!$A:$A,'indicador-objetivo'!J:J,"DATO NO ENCONTRADO",0)</f>
        <v>VAL</v>
      </c>
      <c r="M293" s="6">
        <f>_xlfn.XLOOKUP($A293,'indicador-objetivo'!$A:$A,'indicador-objetivo'!K:K,"DATO NO ENCONTRADO",0)</f>
        <v>1489811</v>
      </c>
      <c r="N293" s="6">
        <f>_xlfn.XLOOKUP($A293,'indicador-objetivo'!$A:$A,'indicador-objetivo'!L:L,"DATO NO ENCONTRADO",0)</f>
        <v>3960189</v>
      </c>
      <c r="O293" s="6">
        <f>_xlfn.XLOOKUP($A293,'indicador-objetivo'!$A:$A,'indicador-objetivo'!M:M,"DATO NO ENCONTRADO",0)</f>
        <v>360189</v>
      </c>
      <c r="P293" s="144"/>
      <c r="Q293" s="326" t="s">
        <v>409</v>
      </c>
      <c r="R293" s="6" t="s">
        <v>939</v>
      </c>
      <c r="S293" s="9">
        <v>3562.3539999999998</v>
      </c>
      <c r="T293" s="9">
        <v>3562.3539999999998</v>
      </c>
      <c r="U293" s="9">
        <v>1373.526073</v>
      </c>
      <c r="V293" s="9">
        <v>1103.0398709999999</v>
      </c>
      <c r="W293" s="7" t="s">
        <v>156</v>
      </c>
      <c r="X293" s="7" t="s">
        <v>156</v>
      </c>
      <c r="Y293" s="7" t="s">
        <v>156</v>
      </c>
      <c r="Z293" s="7" t="s">
        <v>94</v>
      </c>
      <c r="AA293" s="7" t="s">
        <v>156</v>
      </c>
      <c r="AB293" s="7" t="s">
        <v>94</v>
      </c>
      <c r="AC293" s="9">
        <v>6132</v>
      </c>
      <c r="AD293" s="170">
        <f t="shared" si="119"/>
        <v>2569.6460000000002</v>
      </c>
      <c r="AE293" s="168">
        <f t="shared" si="120"/>
        <v>0.58094487932159167</v>
      </c>
      <c r="AF293" s="351">
        <f t="shared" si="108"/>
        <v>0</v>
      </c>
      <c r="AG293" s="7">
        <v>23</v>
      </c>
      <c r="AH293" s="6" t="s">
        <v>940</v>
      </c>
      <c r="AI293" s="5" t="s">
        <v>96</v>
      </c>
      <c r="AJ293" s="5" t="s">
        <v>97</v>
      </c>
      <c r="AK293" s="5" t="s">
        <v>98</v>
      </c>
      <c r="AL293" s="5">
        <v>1489811</v>
      </c>
      <c r="AM293" s="5">
        <v>3960189</v>
      </c>
      <c r="AN293" s="9">
        <v>360189</v>
      </c>
      <c r="AO293" s="9">
        <v>221846</v>
      </c>
      <c r="AP293" s="9">
        <v>61.591553323394102</v>
      </c>
      <c r="AQ293" s="6" t="s">
        <v>941</v>
      </c>
      <c r="AR293" s="151">
        <v>450000</v>
      </c>
      <c r="AS293" s="151">
        <f t="shared" si="115"/>
        <v>89811</v>
      </c>
      <c r="AT293" s="151"/>
      <c r="AU293" s="359"/>
      <c r="AZ293" s="305" t="str">
        <f t="shared" si="109"/>
        <v>Falta diligenciar presupuesto asignado</v>
      </c>
      <c r="BA293" s="132" t="str">
        <f t="shared" si="110"/>
        <v>No Stock</v>
      </c>
      <c r="BB293" s="132" t="str">
        <f t="shared" si="111"/>
        <v>NO</v>
      </c>
      <c r="BC293" s="132" t="str">
        <f t="shared" si="112"/>
        <v>NO</v>
      </c>
      <c r="BD293" s="374" t="str">
        <f t="shared" si="113"/>
        <v>N/A o problema por ser Stock</v>
      </c>
      <c r="BE293" s="365" t="e">
        <f>VLOOKUP(B293,[1]Gastos!$A$11:$R$4776,17,FALSE)</f>
        <v>#N/A</v>
      </c>
      <c r="BF293" s="365">
        <f t="shared" si="114"/>
        <v>0</v>
      </c>
      <c r="BG293" s="405"/>
      <c r="BJ293" s="132" t="str">
        <f t="shared" si="118"/>
        <v>Ok</v>
      </c>
      <c r="BK293" s="14" t="str">
        <f t="shared" si="106"/>
        <v>Meta 2025 menor que meta 2024</v>
      </c>
    </row>
    <row r="294" spans="1:63" s="1" customFormat="1" ht="20.100000000000001" hidden="1" customHeight="1" x14ac:dyDescent="0.25">
      <c r="A294" s="14" t="str">
        <f t="shared" si="107"/>
        <v>0126-0106</v>
      </c>
      <c r="B294" s="14" t="str">
        <f t="shared" si="105"/>
        <v>0126-0123</v>
      </c>
      <c r="C294" s="1" t="s">
        <v>62</v>
      </c>
      <c r="D294" s="5" t="s">
        <v>879</v>
      </c>
      <c r="E294" s="6" t="s">
        <v>880</v>
      </c>
      <c r="F294" s="341" t="str">
        <f>VLOOKUP($B294,'producto-objetivo'!$A:$G,4,0)</f>
        <v>06</v>
      </c>
      <c r="G294" s="6" t="str">
        <f>VLOOKUP($B294,'producto-objetivo'!$A:$G,5,0)</f>
        <v>Fortalecer los procesos de participación ciudadana, responsabilidad social y acción pública incidente para una efectiva gestión ambiental en el Distrito Capital</v>
      </c>
      <c r="H294" s="6" t="str">
        <f>_xlfn.XLOOKUP($A294,'indicador-objetivo'!$A:$A,'indicador-objetivo'!F:F,"DATO NO ENCONTRADO",0)</f>
        <v>3</v>
      </c>
      <c r="I294" s="6" t="str">
        <f>_xlfn.XLOOKUP($A294,'indicador-objetivo'!$A:$A,'indicador-objetivo'!G:G,"DATO NO ENCONTRADO",0)</f>
        <v>Procesos locales de planeación y presupuestos participativos con recursos sectoriales territorializables acompanados técnicamente</v>
      </c>
      <c r="J294" s="6" t="str">
        <f>_xlfn.XLOOKUP($A294,'indicador-objetivo'!$A:$A,'indicador-objetivo'!H:H,"DATO NO ENCONTRADO",0)</f>
        <v>Acumulado</v>
      </c>
      <c r="K294" s="6" t="str">
        <f>_xlfn.XLOOKUP($A294,'indicador-objetivo'!$A:$A,'indicador-objetivo'!I:I,"DATO NO ENCONTRADO",0)</f>
        <v>Mensual</v>
      </c>
      <c r="L294" s="6" t="str">
        <f>_xlfn.XLOOKUP($A294,'indicador-objetivo'!$A:$A,'indicador-objetivo'!J:J,"DATO NO ENCONTRADO",0)</f>
        <v>VAL</v>
      </c>
      <c r="M294" s="6">
        <f>_xlfn.XLOOKUP($A294,'indicador-objetivo'!$A:$A,'indicador-objetivo'!K:K,"DATO NO ENCONTRADO",0)</f>
        <v>1489811</v>
      </c>
      <c r="N294" s="6">
        <f>_xlfn.XLOOKUP($A294,'indicador-objetivo'!$A:$A,'indicador-objetivo'!L:L,"DATO NO ENCONTRADO",0)</f>
        <v>3960189</v>
      </c>
      <c r="O294" s="6">
        <f>_xlfn.XLOOKUP($A294,'indicador-objetivo'!$A:$A,'indicador-objetivo'!M:M,"DATO NO ENCONTRADO",0)</f>
        <v>360189</v>
      </c>
      <c r="P294" s="144"/>
      <c r="Q294" s="326" t="s">
        <v>293</v>
      </c>
      <c r="R294" s="6" t="s">
        <v>942</v>
      </c>
      <c r="S294" s="9">
        <v>4024.2310000000002</v>
      </c>
      <c r="T294" s="9">
        <v>4024.2310000000002</v>
      </c>
      <c r="U294" s="9">
        <v>1763.412</v>
      </c>
      <c r="V294" s="9">
        <v>990.08072500000003</v>
      </c>
      <c r="W294" s="7" t="s">
        <v>156</v>
      </c>
      <c r="X294" s="7" t="s">
        <v>94</v>
      </c>
      <c r="Y294" s="7" t="s">
        <v>94</v>
      </c>
      <c r="Z294" s="7" t="s">
        <v>94</v>
      </c>
      <c r="AA294" s="7" t="s">
        <v>156</v>
      </c>
      <c r="AB294" s="7" t="s">
        <v>94</v>
      </c>
      <c r="AC294" s="9">
        <v>8019</v>
      </c>
      <c r="AD294" s="170">
        <f t="shared" si="119"/>
        <v>3994.7689999999998</v>
      </c>
      <c r="AE294" s="168">
        <f t="shared" si="120"/>
        <v>0.50183701209627141</v>
      </c>
      <c r="AF294" s="351">
        <f t="shared" si="108"/>
        <v>0</v>
      </c>
      <c r="AG294" s="7">
        <v>24</v>
      </c>
      <c r="AH294" s="6" t="s">
        <v>943</v>
      </c>
      <c r="AI294" s="5" t="s">
        <v>96</v>
      </c>
      <c r="AJ294" s="5" t="s">
        <v>97</v>
      </c>
      <c r="AK294" s="5" t="s">
        <v>98</v>
      </c>
      <c r="AL294" s="5">
        <v>109474</v>
      </c>
      <c r="AM294" s="5">
        <v>45913</v>
      </c>
      <c r="AN294" s="9">
        <v>45913</v>
      </c>
      <c r="AO294" s="9">
        <v>56885</v>
      </c>
      <c r="AP294" s="9">
        <v>123.897371114935</v>
      </c>
      <c r="AQ294" s="6" t="s">
        <v>944</v>
      </c>
      <c r="AR294" s="151">
        <v>0</v>
      </c>
      <c r="AS294" s="151">
        <f t="shared" si="115"/>
        <v>-45913</v>
      </c>
      <c r="AT294" s="151"/>
      <c r="AU294" s="359"/>
      <c r="AZ294" s="305" t="str">
        <f t="shared" si="109"/>
        <v>Falta diligenciar presupuesto asignado</v>
      </c>
      <c r="BA294" s="132" t="str">
        <f t="shared" si="110"/>
        <v>No Stock</v>
      </c>
      <c r="BB294" s="132" t="str">
        <f t="shared" si="111"/>
        <v>NO</v>
      </c>
      <c r="BC294" s="132" t="str">
        <f t="shared" si="112"/>
        <v>OK</v>
      </c>
      <c r="BD294" s="374" t="str">
        <f t="shared" si="113"/>
        <v>N/A o problema por ser Stock</v>
      </c>
      <c r="BE294" s="365" t="e">
        <f>VLOOKUP(B294,[1]Gastos!$A$11:$R$4776,17,FALSE)</f>
        <v>#N/A</v>
      </c>
      <c r="BF294" s="365">
        <f t="shared" si="114"/>
        <v>0</v>
      </c>
      <c r="BG294" s="405"/>
      <c r="BJ294" s="132" t="str">
        <f t="shared" si="118"/>
        <v>Ok</v>
      </c>
      <c r="BK294" s="14" t="str">
        <f t="shared" si="106"/>
        <v>Meta 2025 menor que meta 2024</v>
      </c>
    </row>
    <row r="295" spans="1:63" s="1" customFormat="1" ht="20.100000000000001" hidden="1" customHeight="1" x14ac:dyDescent="0.25">
      <c r="A295" s="14" t="str">
        <f t="shared" si="107"/>
        <v>0126-0106</v>
      </c>
      <c r="B295" s="14" t="str">
        <f t="shared" si="105"/>
        <v>0126-0124</v>
      </c>
      <c r="C295" s="1" t="s">
        <v>62</v>
      </c>
      <c r="D295" s="5" t="s">
        <v>879</v>
      </c>
      <c r="E295" s="6" t="s">
        <v>880</v>
      </c>
      <c r="F295" s="341" t="str">
        <f>VLOOKUP($B295,'producto-objetivo'!$A:$G,4,0)</f>
        <v>06</v>
      </c>
      <c r="G295" s="6" t="str">
        <f>VLOOKUP($B295,'producto-objetivo'!$A:$G,5,0)</f>
        <v>Fortalecer los procesos de participación ciudadana, responsabilidad social y acción pública incidente para una efectiva gestión ambiental en el Distrito Capital</v>
      </c>
      <c r="H295" s="6" t="str">
        <f>_xlfn.XLOOKUP($A295,'indicador-objetivo'!$A:$A,'indicador-objetivo'!F:F,"DATO NO ENCONTRADO",0)</f>
        <v>3</v>
      </c>
      <c r="I295" s="6" t="str">
        <f>_xlfn.XLOOKUP($A295,'indicador-objetivo'!$A:$A,'indicador-objetivo'!G:G,"DATO NO ENCONTRADO",0)</f>
        <v>Procesos locales de planeación y presupuestos participativos con recursos sectoriales territorializables acompanados técnicamente</v>
      </c>
      <c r="J295" s="6" t="str">
        <f>_xlfn.XLOOKUP($A295,'indicador-objetivo'!$A:$A,'indicador-objetivo'!H:H,"DATO NO ENCONTRADO",0)</f>
        <v>Acumulado</v>
      </c>
      <c r="K295" s="6" t="str">
        <f>_xlfn.XLOOKUP($A295,'indicador-objetivo'!$A:$A,'indicador-objetivo'!I:I,"DATO NO ENCONTRADO",0)</f>
        <v>Mensual</v>
      </c>
      <c r="L295" s="6" t="str">
        <f>_xlfn.XLOOKUP($A295,'indicador-objetivo'!$A:$A,'indicador-objetivo'!J:J,"DATO NO ENCONTRADO",0)</f>
        <v>VAL</v>
      </c>
      <c r="M295" s="6">
        <f>_xlfn.XLOOKUP($A295,'indicador-objetivo'!$A:$A,'indicador-objetivo'!K:K,"DATO NO ENCONTRADO",0)</f>
        <v>1489811</v>
      </c>
      <c r="N295" s="6">
        <f>_xlfn.XLOOKUP($A295,'indicador-objetivo'!$A:$A,'indicador-objetivo'!L:L,"DATO NO ENCONTRADO",0)</f>
        <v>3960189</v>
      </c>
      <c r="O295" s="6">
        <f>_xlfn.XLOOKUP($A295,'indicador-objetivo'!$A:$A,'indicador-objetivo'!M:M,"DATO NO ENCONTRADO",0)</f>
        <v>360189</v>
      </c>
      <c r="P295" s="144"/>
      <c r="Q295" s="326" t="s">
        <v>295</v>
      </c>
      <c r="R295" s="6" t="s">
        <v>945</v>
      </c>
      <c r="S295" s="9">
        <v>1600</v>
      </c>
      <c r="T295" s="9">
        <v>1600</v>
      </c>
      <c r="U295" s="9">
        <v>790.32600000000002</v>
      </c>
      <c r="V295" s="9">
        <v>478.37669899999997</v>
      </c>
      <c r="W295" s="7" t="s">
        <v>94</v>
      </c>
      <c r="X295" s="7" t="s">
        <v>94</v>
      </c>
      <c r="Y295" s="7" t="s">
        <v>94</v>
      </c>
      <c r="Z295" s="7" t="s">
        <v>94</v>
      </c>
      <c r="AA295" s="7" t="s">
        <v>94</v>
      </c>
      <c r="AB295" s="7" t="s">
        <v>94</v>
      </c>
      <c r="AC295" s="9">
        <v>2202</v>
      </c>
      <c r="AD295" s="170">
        <f t="shared" si="119"/>
        <v>602</v>
      </c>
      <c r="AE295" s="168">
        <f t="shared" si="120"/>
        <v>0.72661217075386009</v>
      </c>
      <c r="AF295" s="351">
        <f t="shared" si="108"/>
        <v>0</v>
      </c>
      <c r="AG295" s="7">
        <v>25</v>
      </c>
      <c r="AH295" s="6" t="s">
        <v>946</v>
      </c>
      <c r="AI295" s="5" t="s">
        <v>144</v>
      </c>
      <c r="AJ295" s="5" t="s">
        <v>148</v>
      </c>
      <c r="AK295" s="5" t="s">
        <v>149</v>
      </c>
      <c r="AL295" s="5">
        <v>100</v>
      </c>
      <c r="AM295" s="5">
        <v>100</v>
      </c>
      <c r="AN295" s="9">
        <v>100</v>
      </c>
      <c r="AO295" s="9">
        <v>100</v>
      </c>
      <c r="AP295" s="9">
        <v>100</v>
      </c>
      <c r="AQ295" s="6" t="s">
        <v>947</v>
      </c>
      <c r="AR295" s="151">
        <v>100</v>
      </c>
      <c r="AS295" s="151">
        <f t="shared" si="115"/>
        <v>0</v>
      </c>
      <c r="AT295" s="151"/>
      <c r="AU295" s="359"/>
      <c r="AZ295" s="305" t="str">
        <f t="shared" si="109"/>
        <v>Falta diligenciar presupuesto asignado</v>
      </c>
      <c r="BA295" s="132" t="str">
        <f t="shared" si="110"/>
        <v>Es Sotock</v>
      </c>
      <c r="BB295" s="132" t="str">
        <f t="shared" si="111"/>
        <v>OK</v>
      </c>
      <c r="BC295" s="132" t="str">
        <f t="shared" si="112"/>
        <v>OK</v>
      </c>
      <c r="BD295" s="374" t="str">
        <f t="shared" si="113"/>
        <v>Stock OK</v>
      </c>
      <c r="BE295" s="365" t="e">
        <f>VLOOKUP(B295,[1]Gastos!$A$11:$R$4776,17,FALSE)</f>
        <v>#N/A</v>
      </c>
      <c r="BF295" s="365">
        <f t="shared" si="114"/>
        <v>0</v>
      </c>
      <c r="BG295" s="405"/>
      <c r="BJ295" s="132" t="str">
        <f t="shared" si="118"/>
        <v>Ok</v>
      </c>
      <c r="BK295" s="14" t="str">
        <f t="shared" si="106"/>
        <v>Meta 2025 menor que meta 2024</v>
      </c>
    </row>
    <row r="296" spans="1:63" s="1" customFormat="1" ht="20.100000000000001" hidden="1" customHeight="1" x14ac:dyDescent="0.25">
      <c r="A296" s="14" t="str">
        <f t="shared" si="107"/>
        <v>0126-0105</v>
      </c>
      <c r="B296" s="14" t="str">
        <f t="shared" si="105"/>
        <v>0126-0116</v>
      </c>
      <c r="C296" s="1" t="s">
        <v>62</v>
      </c>
      <c r="D296" s="5" t="s">
        <v>879</v>
      </c>
      <c r="E296" s="6" t="s">
        <v>880</v>
      </c>
      <c r="F296" s="341" t="str">
        <f>VLOOKUP($B296,'producto-objetivo'!$A:$G,4,0)</f>
        <v>05</v>
      </c>
      <c r="G296" s="6" t="str">
        <f>VLOOKUP($B296,'producto-objetivo'!$A:$G,5,0)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6" s="58" t="s">
        <v>484</v>
      </c>
      <c r="I296" s="58" t="s">
        <v>897</v>
      </c>
      <c r="J296" s="58" t="s">
        <v>223</v>
      </c>
      <c r="K296" s="58" t="s">
        <v>145</v>
      </c>
      <c r="L296" s="398" t="s">
        <v>98</v>
      </c>
      <c r="M296" s="251"/>
      <c r="N296" s="251">
        <v>51.56</v>
      </c>
      <c r="O296" s="251">
        <v>35.94</v>
      </c>
      <c r="P296" s="144"/>
      <c r="Q296" s="326" t="s">
        <v>864</v>
      </c>
      <c r="R296" s="6" t="s">
        <v>921</v>
      </c>
      <c r="S296" s="9">
        <v>0</v>
      </c>
      <c r="T296" s="9">
        <v>0</v>
      </c>
      <c r="U296" s="9">
        <v>0</v>
      </c>
      <c r="V296" s="9">
        <v>0</v>
      </c>
      <c r="W296" s="7">
        <v>0</v>
      </c>
      <c r="X296" s="7">
        <v>0</v>
      </c>
      <c r="Y296" s="7">
        <v>0</v>
      </c>
      <c r="Z296" s="7">
        <v>0</v>
      </c>
      <c r="AA296" s="7">
        <v>0</v>
      </c>
      <c r="AB296" s="7">
        <v>0</v>
      </c>
      <c r="AC296" s="9"/>
      <c r="AD296" s="170"/>
      <c r="AE296" s="168"/>
      <c r="AF296" s="351">
        <f t="shared" si="108"/>
        <v>0</v>
      </c>
      <c r="AG296" s="7">
        <v>26</v>
      </c>
      <c r="AH296" s="6" t="s">
        <v>948</v>
      </c>
      <c r="AI296" s="5" t="s">
        <v>96</v>
      </c>
      <c r="AJ296" s="5" t="s">
        <v>148</v>
      </c>
      <c r="AK296" s="5" t="s">
        <v>98</v>
      </c>
      <c r="AL296" s="5"/>
      <c r="AM296" s="5">
        <v>68</v>
      </c>
      <c r="AN296" s="9">
        <v>3</v>
      </c>
      <c r="AO296" s="9">
        <v>0</v>
      </c>
      <c r="AP296" s="9">
        <v>0</v>
      </c>
      <c r="AQ296" s="6" t="s">
        <v>949</v>
      </c>
      <c r="AR296" s="151">
        <v>7</v>
      </c>
      <c r="AS296" s="151">
        <f t="shared" si="115"/>
        <v>4</v>
      </c>
      <c r="AT296" s="151"/>
      <c r="AU296" s="359"/>
      <c r="AZ296" s="305" t="str">
        <f t="shared" si="109"/>
        <v>Falta diligenciar presupuesto asignado</v>
      </c>
      <c r="BA296" s="132" t="str">
        <f t="shared" si="110"/>
        <v>No Stock</v>
      </c>
      <c r="BB296" s="132" t="str">
        <f t="shared" si="111"/>
        <v>NO</v>
      </c>
      <c r="BC296" s="132" t="str">
        <f t="shared" si="112"/>
        <v>NO</v>
      </c>
      <c r="BD296" s="374" t="str">
        <f t="shared" si="113"/>
        <v>N/A o problema por ser Stock</v>
      </c>
      <c r="BE296" s="365">
        <f>VLOOKUP(B296,[1]Gastos!$A$11:$R$4776,17,FALSE)</f>
        <v>121032450000</v>
      </c>
      <c r="BF296" s="365">
        <f t="shared" si="114"/>
        <v>121032450000</v>
      </c>
      <c r="BG296" s="405"/>
      <c r="BJ296" s="132" t="str">
        <f t="shared" si="118"/>
        <v>Ok</v>
      </c>
      <c r="BK296" s="14" t="str">
        <f t="shared" si="106"/>
        <v>Meta 2025 menor que meta 2024</v>
      </c>
    </row>
    <row r="297" spans="1:63" s="1" customFormat="1" ht="20.100000000000001" hidden="1" customHeight="1" x14ac:dyDescent="0.25">
      <c r="A297" s="14" t="str">
        <f t="shared" si="107"/>
        <v>0126-0105</v>
      </c>
      <c r="B297" s="14" t="str">
        <f t="shared" si="105"/>
        <v>0126-0117</v>
      </c>
      <c r="C297" s="1" t="s">
        <v>62</v>
      </c>
      <c r="D297" s="5" t="s">
        <v>879</v>
      </c>
      <c r="E297" s="6" t="s">
        <v>880</v>
      </c>
      <c r="F297" s="341" t="str">
        <f>VLOOKUP($B297,'producto-objetivo'!$A:$G,4,0)</f>
        <v>05</v>
      </c>
      <c r="G297" s="6" t="str">
        <f>VLOOKUP($B297,'producto-objetivo'!$A:$G,5,0)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7" s="58" t="s">
        <v>484</v>
      </c>
      <c r="I297" s="58" t="s">
        <v>897</v>
      </c>
      <c r="J297" s="58" t="s">
        <v>223</v>
      </c>
      <c r="K297" s="58" t="s">
        <v>145</v>
      </c>
      <c r="L297" s="398" t="s">
        <v>98</v>
      </c>
      <c r="M297" s="251"/>
      <c r="N297" s="251">
        <v>51.56</v>
      </c>
      <c r="O297" s="251">
        <v>35.94</v>
      </c>
      <c r="P297" s="144"/>
      <c r="Q297" s="326" t="s">
        <v>387</v>
      </c>
      <c r="R297" s="6" t="s">
        <v>924</v>
      </c>
      <c r="S297" s="9">
        <v>0</v>
      </c>
      <c r="T297" s="9">
        <v>0</v>
      </c>
      <c r="U297" s="9">
        <v>0</v>
      </c>
      <c r="V297" s="9">
        <v>0</v>
      </c>
      <c r="W297" s="7">
        <v>0</v>
      </c>
      <c r="X297" s="7">
        <v>0</v>
      </c>
      <c r="Y297" s="7">
        <v>0</v>
      </c>
      <c r="Z297" s="7">
        <v>0</v>
      </c>
      <c r="AA297" s="7">
        <v>0</v>
      </c>
      <c r="AB297" s="7">
        <v>0</v>
      </c>
      <c r="AC297" s="9"/>
      <c r="AD297" s="170"/>
      <c r="AE297" s="168"/>
      <c r="AF297" s="351">
        <f t="shared" si="108"/>
        <v>0</v>
      </c>
      <c r="AG297" s="7">
        <v>27</v>
      </c>
      <c r="AH297" s="6" t="s">
        <v>950</v>
      </c>
      <c r="AI297" s="5" t="s">
        <v>96</v>
      </c>
      <c r="AJ297" s="5" t="s">
        <v>97</v>
      </c>
      <c r="AK297" s="5" t="s">
        <v>98</v>
      </c>
      <c r="AL297" s="5">
        <v>185</v>
      </c>
      <c r="AM297" s="5">
        <v>1500</v>
      </c>
      <c r="AN297" s="9">
        <v>150</v>
      </c>
      <c r="AO297" s="9">
        <v>81</v>
      </c>
      <c r="AP297" s="9">
        <v>54</v>
      </c>
      <c r="AQ297" s="6" t="s">
        <v>951</v>
      </c>
      <c r="AR297" s="151">
        <v>150</v>
      </c>
      <c r="AS297" s="151">
        <f t="shared" si="115"/>
        <v>0</v>
      </c>
      <c r="AT297" s="151"/>
      <c r="AU297" s="359"/>
      <c r="AZ297" s="305" t="str">
        <f t="shared" si="109"/>
        <v>Falta diligenciar presupuesto asignado</v>
      </c>
      <c r="BA297" s="132" t="str">
        <f t="shared" si="110"/>
        <v>No Stock</v>
      </c>
      <c r="BB297" s="132" t="str">
        <f t="shared" si="111"/>
        <v>NO</v>
      </c>
      <c r="BC297" s="132" t="str">
        <f t="shared" si="112"/>
        <v>NO</v>
      </c>
      <c r="BD297" s="374" t="str">
        <f t="shared" si="113"/>
        <v>N/A o problema por ser Stock</v>
      </c>
      <c r="BE297" s="365">
        <f>VLOOKUP(B297,[1]Gastos!$A$11:$R$4776,17,FALSE)</f>
        <v>74000</v>
      </c>
      <c r="BF297" s="365">
        <f t="shared" si="114"/>
        <v>74000</v>
      </c>
      <c r="BG297" s="405"/>
      <c r="BJ297" s="132" t="str">
        <f t="shared" si="118"/>
        <v>Ok</v>
      </c>
      <c r="BK297" s="14" t="str">
        <f t="shared" si="106"/>
        <v>Meta 2025 menor que meta 2024</v>
      </c>
    </row>
    <row r="298" spans="1:63" s="1" customFormat="1" ht="20.100000000000001" hidden="1" customHeight="1" x14ac:dyDescent="0.25">
      <c r="A298" s="14" t="str">
        <f t="shared" si="107"/>
        <v>0126-0105</v>
      </c>
      <c r="B298" s="14" t="str">
        <f t="shared" si="105"/>
        <v>0126-0118</v>
      </c>
      <c r="C298" s="1" t="s">
        <v>62</v>
      </c>
      <c r="D298" s="5" t="s">
        <v>879</v>
      </c>
      <c r="E298" s="6" t="s">
        <v>880</v>
      </c>
      <c r="F298" s="341" t="str">
        <f>VLOOKUP($B298,'producto-objetivo'!$A:$G,4,0)</f>
        <v>05</v>
      </c>
      <c r="G298" s="6" t="str">
        <f>VLOOKUP($B298,'producto-objetivo'!$A:$G,5,0)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8" s="58" t="s">
        <v>484</v>
      </c>
      <c r="I298" s="58" t="s">
        <v>897</v>
      </c>
      <c r="J298" s="58" t="s">
        <v>223</v>
      </c>
      <c r="K298" s="58" t="s">
        <v>145</v>
      </c>
      <c r="L298" s="398" t="s">
        <v>98</v>
      </c>
      <c r="M298" s="251"/>
      <c r="N298" s="251">
        <v>51.56</v>
      </c>
      <c r="O298" s="251">
        <v>35.94</v>
      </c>
      <c r="P298" s="144"/>
      <c r="Q298" s="326" t="s">
        <v>290</v>
      </c>
      <c r="R298" s="6" t="s">
        <v>927</v>
      </c>
      <c r="S298" s="9">
        <v>0</v>
      </c>
      <c r="T298" s="9">
        <v>0</v>
      </c>
      <c r="U298" s="9">
        <v>0</v>
      </c>
      <c r="V298" s="9">
        <v>0</v>
      </c>
      <c r="W298" s="7">
        <v>0</v>
      </c>
      <c r="X298" s="7">
        <v>0</v>
      </c>
      <c r="Y298" s="7">
        <v>0</v>
      </c>
      <c r="Z298" s="7">
        <v>0</v>
      </c>
      <c r="AA298" s="7">
        <v>0</v>
      </c>
      <c r="AB298" s="7">
        <v>0</v>
      </c>
      <c r="AC298" s="9"/>
      <c r="AD298" s="170"/>
      <c r="AE298" s="168"/>
      <c r="AF298" s="351">
        <f t="shared" si="108"/>
        <v>0</v>
      </c>
      <c r="AG298" s="7">
        <v>28</v>
      </c>
      <c r="AH298" s="6" t="s">
        <v>952</v>
      </c>
      <c r="AI298" s="5" t="s">
        <v>223</v>
      </c>
      <c r="AJ298" s="5" t="s">
        <v>145</v>
      </c>
      <c r="AK298" s="5" t="s">
        <v>98</v>
      </c>
      <c r="AL298" s="5">
        <v>0</v>
      </c>
      <c r="AM298" s="5">
        <v>21</v>
      </c>
      <c r="AN298" s="9">
        <v>1</v>
      </c>
      <c r="AO298" s="9"/>
      <c r="AP298" s="9"/>
      <c r="AQ298" s="6" t="s">
        <v>953</v>
      </c>
      <c r="AR298" s="151">
        <v>4</v>
      </c>
      <c r="AS298" s="151">
        <f t="shared" si="115"/>
        <v>3</v>
      </c>
      <c r="AT298" s="151"/>
      <c r="AU298" s="359"/>
      <c r="AZ298" s="305" t="str">
        <f t="shared" si="109"/>
        <v>Falta diligenciar presupuesto asignado</v>
      </c>
      <c r="BA298" s="132" t="str">
        <f t="shared" si="110"/>
        <v>No Stock</v>
      </c>
      <c r="BB298" s="132" t="str">
        <f t="shared" si="111"/>
        <v>NO</v>
      </c>
      <c r="BC298" s="132" t="str">
        <f t="shared" si="112"/>
        <v>NO</v>
      </c>
      <c r="BD298" s="374" t="str">
        <f t="shared" si="113"/>
        <v>N/A o problema por ser Stock</v>
      </c>
      <c r="BE298" s="365" t="e">
        <f>VLOOKUP(B298,[1]Gastos!$A$11:$R$4776,17,FALSE)</f>
        <v>#N/A</v>
      </c>
      <c r="BF298" s="365">
        <f t="shared" si="114"/>
        <v>0</v>
      </c>
      <c r="BG298" s="405"/>
      <c r="BJ298" s="132" t="str">
        <f t="shared" si="118"/>
        <v>Ok</v>
      </c>
      <c r="BK298" s="14" t="str">
        <f t="shared" si="106"/>
        <v>Meta 2025 menor que meta 2024</v>
      </c>
    </row>
    <row r="299" spans="1:63" s="1" customFormat="1" ht="20.100000000000001" hidden="1" customHeight="1" x14ac:dyDescent="0.25">
      <c r="A299" s="14" t="str">
        <f t="shared" si="107"/>
        <v>0126-0105</v>
      </c>
      <c r="B299" s="14" t="str">
        <f t="shared" si="105"/>
        <v>0126-0119</v>
      </c>
      <c r="C299" s="1" t="s">
        <v>62</v>
      </c>
      <c r="D299" s="5" t="s">
        <v>879</v>
      </c>
      <c r="E299" s="6" t="s">
        <v>880</v>
      </c>
      <c r="F299" s="341" t="str">
        <f>VLOOKUP($B299,'producto-objetivo'!$A:$G,4,0)</f>
        <v>05</v>
      </c>
      <c r="G299" s="6" t="str">
        <f>VLOOKUP($B299,'producto-objetivo'!$A:$G,5,0)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99" s="58" t="s">
        <v>484</v>
      </c>
      <c r="I299" s="58" t="s">
        <v>897</v>
      </c>
      <c r="J299" s="58" t="s">
        <v>223</v>
      </c>
      <c r="K299" s="58" t="s">
        <v>145</v>
      </c>
      <c r="L299" s="398" t="s">
        <v>98</v>
      </c>
      <c r="M299" s="251"/>
      <c r="N299" s="251">
        <v>51.56</v>
      </c>
      <c r="O299" s="251">
        <v>35.94</v>
      </c>
      <c r="P299" s="144"/>
      <c r="Q299" s="326" t="s">
        <v>399</v>
      </c>
      <c r="R299" s="6" t="s">
        <v>930</v>
      </c>
      <c r="S299" s="9">
        <v>0</v>
      </c>
      <c r="T299" s="9">
        <v>0</v>
      </c>
      <c r="U299" s="9">
        <v>0</v>
      </c>
      <c r="V299" s="9">
        <v>0</v>
      </c>
      <c r="W299" s="7">
        <v>0</v>
      </c>
      <c r="X299" s="7">
        <v>0</v>
      </c>
      <c r="Y299" s="7">
        <v>0</v>
      </c>
      <c r="Z299" s="7">
        <v>0</v>
      </c>
      <c r="AA299" s="7">
        <v>0</v>
      </c>
      <c r="AB299" s="7">
        <v>0</v>
      </c>
      <c r="AC299" s="9"/>
      <c r="AD299" s="170"/>
      <c r="AE299" s="168"/>
      <c r="AF299" s="351">
        <f t="shared" si="108"/>
        <v>0</v>
      </c>
      <c r="AG299" s="7">
        <v>29</v>
      </c>
      <c r="AH299" s="6" t="s">
        <v>954</v>
      </c>
      <c r="AI299" s="5" t="s">
        <v>223</v>
      </c>
      <c r="AJ299" s="5" t="s">
        <v>145</v>
      </c>
      <c r="AK299" s="5" t="s">
        <v>98</v>
      </c>
      <c r="AL299" s="5"/>
      <c r="AM299" s="5">
        <v>10</v>
      </c>
      <c r="AN299" s="9">
        <v>1</v>
      </c>
      <c r="AO299" s="9"/>
      <c r="AP299" s="9"/>
      <c r="AQ299" s="6" t="s">
        <v>955</v>
      </c>
      <c r="AR299" s="151">
        <v>1</v>
      </c>
      <c r="AS299" s="151">
        <f t="shared" si="115"/>
        <v>0</v>
      </c>
      <c r="AT299" s="151"/>
      <c r="AU299" s="359"/>
      <c r="AZ299" s="305" t="str">
        <f t="shared" si="109"/>
        <v>Falta diligenciar presupuesto asignado</v>
      </c>
      <c r="BA299" s="132" t="str">
        <f t="shared" si="110"/>
        <v>No Stock</v>
      </c>
      <c r="BB299" s="132" t="str">
        <f t="shared" si="111"/>
        <v>NO</v>
      </c>
      <c r="BC299" s="132" t="str">
        <f t="shared" si="112"/>
        <v>NO</v>
      </c>
      <c r="BD299" s="374" t="str">
        <f t="shared" si="113"/>
        <v>N/A o problema por ser Stock</v>
      </c>
      <c r="BE299" s="365" t="e">
        <f>VLOOKUP(B299,[1]Gastos!$A$11:$R$4776,17,FALSE)</f>
        <v>#N/A</v>
      </c>
      <c r="BF299" s="365">
        <f t="shared" si="114"/>
        <v>0</v>
      </c>
      <c r="BG299" s="405"/>
      <c r="BJ299" s="132" t="str">
        <f t="shared" si="118"/>
        <v>Ok</v>
      </c>
      <c r="BK299" s="14" t="str">
        <f t="shared" si="106"/>
        <v>Meta 2025 menor que meta 2024</v>
      </c>
    </row>
    <row r="300" spans="1:63" s="1" customFormat="1" ht="20.100000000000001" hidden="1" customHeight="1" x14ac:dyDescent="0.25">
      <c r="A300" s="14" t="str">
        <f t="shared" si="107"/>
        <v>0126-0106</v>
      </c>
      <c r="B300" s="14" t="str">
        <f t="shared" si="105"/>
        <v>0126-0123</v>
      </c>
      <c r="C300" s="1" t="s">
        <v>62</v>
      </c>
      <c r="D300" s="5" t="s">
        <v>879</v>
      </c>
      <c r="E300" s="6" t="s">
        <v>880</v>
      </c>
      <c r="F300" s="341" t="str">
        <f>VLOOKUP($B300,'producto-objetivo'!$A:$G,4,0)</f>
        <v>06</v>
      </c>
      <c r="G300" s="6" t="str">
        <f>VLOOKUP($B300,'producto-objetivo'!$A:$G,5,0)</f>
        <v>Fortalecer los procesos de participación ciudadana, responsabilidad social y acción pública incidente para una efectiva gestión ambiental en el Distrito Capital</v>
      </c>
      <c r="H300" s="6" t="str">
        <f>_xlfn.XLOOKUP($A300,'indicador-objetivo'!$A:$A,'indicador-objetivo'!F:F,"DATO NO ENCONTRADO",0)</f>
        <v>3</v>
      </c>
      <c r="I300" s="6" t="str">
        <f>_xlfn.XLOOKUP($A300,'indicador-objetivo'!$A:$A,'indicador-objetivo'!G:G,"DATO NO ENCONTRADO",0)</f>
        <v>Procesos locales de planeación y presupuestos participativos con recursos sectoriales territorializables acompanados técnicamente</v>
      </c>
      <c r="J300" s="6" t="str">
        <f>_xlfn.XLOOKUP($A300,'indicador-objetivo'!$A:$A,'indicador-objetivo'!H:H,"DATO NO ENCONTRADO",0)</f>
        <v>Acumulado</v>
      </c>
      <c r="K300" s="6" t="str">
        <f>_xlfn.XLOOKUP($A300,'indicador-objetivo'!$A:$A,'indicador-objetivo'!I:I,"DATO NO ENCONTRADO",0)</f>
        <v>Mensual</v>
      </c>
      <c r="L300" s="6" t="str">
        <f>_xlfn.XLOOKUP($A300,'indicador-objetivo'!$A:$A,'indicador-objetivo'!J:J,"DATO NO ENCONTRADO",0)</f>
        <v>VAL</v>
      </c>
      <c r="M300" s="6">
        <f>_xlfn.XLOOKUP($A300,'indicador-objetivo'!$A:$A,'indicador-objetivo'!K:K,"DATO NO ENCONTRADO",0)</f>
        <v>1489811</v>
      </c>
      <c r="N300" s="6">
        <f>_xlfn.XLOOKUP($A300,'indicador-objetivo'!$A:$A,'indicador-objetivo'!L:L,"DATO NO ENCONTRADO",0)</f>
        <v>3960189</v>
      </c>
      <c r="O300" s="6">
        <f>_xlfn.XLOOKUP($A300,'indicador-objetivo'!$A:$A,'indicador-objetivo'!M:M,"DATO NO ENCONTRADO",0)</f>
        <v>360189</v>
      </c>
      <c r="P300" s="144"/>
      <c r="Q300" s="326" t="s">
        <v>293</v>
      </c>
      <c r="R300" s="6" t="s">
        <v>942</v>
      </c>
      <c r="S300" s="9">
        <v>0</v>
      </c>
      <c r="T300" s="9">
        <v>0</v>
      </c>
      <c r="U300" s="9">
        <v>0</v>
      </c>
      <c r="V300" s="9">
        <v>0</v>
      </c>
      <c r="W300" s="7">
        <v>0</v>
      </c>
      <c r="X300" s="7">
        <v>0</v>
      </c>
      <c r="Y300" s="7">
        <v>0</v>
      </c>
      <c r="Z300" s="7">
        <v>0</v>
      </c>
      <c r="AA300" s="7">
        <v>0</v>
      </c>
      <c r="AB300" s="7">
        <v>0</v>
      </c>
      <c r="AC300" s="9"/>
      <c r="AD300" s="170"/>
      <c r="AE300" s="168"/>
      <c r="AF300" s="351">
        <f t="shared" si="108"/>
        <v>0</v>
      </c>
      <c r="AG300" s="7">
        <v>30</v>
      </c>
      <c r="AH300" s="6" t="s">
        <v>956</v>
      </c>
      <c r="AI300" s="5" t="s">
        <v>96</v>
      </c>
      <c r="AJ300" s="5" t="s">
        <v>148</v>
      </c>
      <c r="AK300" s="5" t="s">
        <v>98</v>
      </c>
      <c r="AL300" s="5"/>
      <c r="AM300" s="5">
        <v>2300</v>
      </c>
      <c r="AN300" s="9">
        <v>50</v>
      </c>
      <c r="AO300" s="9">
        <v>0</v>
      </c>
      <c r="AP300" s="9">
        <v>0</v>
      </c>
      <c r="AQ300" s="6" t="s">
        <v>957</v>
      </c>
      <c r="AR300" s="151">
        <v>250</v>
      </c>
      <c r="AS300" s="151">
        <f t="shared" si="115"/>
        <v>200</v>
      </c>
      <c r="AT300" s="151"/>
      <c r="AU300" s="359"/>
      <c r="AZ300" s="305" t="str">
        <f t="shared" si="109"/>
        <v>Falta diligenciar presupuesto asignado</v>
      </c>
      <c r="BA300" s="132" t="str">
        <f t="shared" si="110"/>
        <v>No Stock</v>
      </c>
      <c r="BB300" s="132" t="str">
        <f t="shared" si="111"/>
        <v>NO</v>
      </c>
      <c r="BC300" s="132" t="str">
        <f t="shared" si="112"/>
        <v>NO</v>
      </c>
      <c r="BD300" s="374" t="str">
        <f t="shared" si="113"/>
        <v>N/A o problema por ser Stock</v>
      </c>
      <c r="BE300" s="365" t="e">
        <f>VLOOKUP(B300,[1]Gastos!$A$11:$R$4776,17,FALSE)</f>
        <v>#N/A</v>
      </c>
      <c r="BF300" s="365">
        <f t="shared" si="114"/>
        <v>0</v>
      </c>
      <c r="BG300" s="405"/>
      <c r="BJ300" s="132" t="str">
        <f t="shared" si="118"/>
        <v>Ok</v>
      </c>
      <c r="BK300" s="14" t="str">
        <f t="shared" si="106"/>
        <v>Meta 2025 menor que meta 2024</v>
      </c>
    </row>
    <row r="301" spans="1:63" s="1" customFormat="1" ht="20.100000000000001" hidden="1" customHeight="1" x14ac:dyDescent="0.25">
      <c r="A301" s="14" t="str">
        <f t="shared" si="107"/>
        <v>0126-0104</v>
      </c>
      <c r="B301" s="14" t="str">
        <f t="shared" si="105"/>
        <v>0126-0107</v>
      </c>
      <c r="C301" s="14" t="s">
        <v>62</v>
      </c>
      <c r="D301" s="10" t="s">
        <v>879</v>
      </c>
      <c r="E301" s="11" t="s">
        <v>880</v>
      </c>
      <c r="F301" s="340" t="str">
        <f>VLOOKUP($B301,'producto-objetivo'!$A:$G,4,0)</f>
        <v>04</v>
      </c>
      <c r="G301" s="11" t="str">
        <f>VLOOKUP($B301,'producto-objetivo'!$A:$G,5,0)</f>
        <v>Mejorar la relación entre la población y el entorno natural mediante el mantenimiento, recuperación, rehabilitación, conservación y uso sostenible de los bienes y servicios ambientales del Distrito Capital</v>
      </c>
      <c r="H301" s="11" t="str">
        <f>_xlfn.XLOOKUP($A301,'indicador-objetivo'!$A:$A,'indicador-objetivo'!F:F,"DATO NO ENCONTRADO",0)</f>
        <v>1</v>
      </c>
      <c r="I301" s="11" t="str">
        <f>_xlfn.XLOOKUP($A301,'indicador-objetivo'!$A:$A,'indicador-objetivo'!G:G,"DATO NO ENCONTRADO",0)</f>
        <v>Número de km de senderos en operación (26,76 KM habilitados)</v>
      </c>
      <c r="J301" s="11" t="str">
        <f>_xlfn.XLOOKUP($A301,'indicador-objetivo'!$A:$A,'indicador-objetivo'!H:H,"DATO NO ENCONTRADO",0)</f>
        <v>Acumulado</v>
      </c>
      <c r="K301" s="11" t="str">
        <f>_xlfn.XLOOKUP($A301,'indicador-objetivo'!$A:$A,'indicador-objetivo'!I:I,"DATO NO ENCONTRADO",0)</f>
        <v>Anual</v>
      </c>
      <c r="L301" s="11" t="str">
        <f>_xlfn.XLOOKUP($A301,'indicador-objetivo'!$A:$A,'indicador-objetivo'!J:J,"DATO NO ENCONTRADO",0)</f>
        <v>VAL</v>
      </c>
      <c r="M301" s="11">
        <f>_xlfn.XLOOKUP($A301,'indicador-objetivo'!$A:$A,'indicador-objetivo'!K:K,"DATO NO ENCONTRADO",0)</f>
        <v>55</v>
      </c>
      <c r="N301" s="11">
        <f>_xlfn.XLOOKUP($A301,'indicador-objetivo'!$A:$A,'indicador-objetivo'!L:L,"DATO NO ENCONTRADO",0)</f>
        <v>60</v>
      </c>
      <c r="O301" s="11">
        <f>_xlfn.XLOOKUP($A301,'indicador-objetivo'!$A:$A,'indicador-objetivo'!M:M,"DATO NO ENCONTRADO",0)</f>
        <v>60</v>
      </c>
      <c r="P301" s="144"/>
      <c r="Q301" s="325" t="s">
        <v>172</v>
      </c>
      <c r="R301" s="11" t="s">
        <v>958</v>
      </c>
      <c r="S301" s="13">
        <v>970.54200000000003</v>
      </c>
      <c r="T301" s="13">
        <v>970.54200000000003</v>
      </c>
      <c r="U301" s="13">
        <v>391.87150000000003</v>
      </c>
      <c r="V301" s="13">
        <v>211.29441199999999</v>
      </c>
      <c r="W301" s="12" t="s">
        <v>94</v>
      </c>
      <c r="X301" s="12" t="s">
        <v>94</v>
      </c>
      <c r="Y301" s="12" t="s">
        <v>94</v>
      </c>
      <c r="Z301" s="12" t="s">
        <v>94</v>
      </c>
      <c r="AA301" s="12" t="s">
        <v>94</v>
      </c>
      <c r="AB301" s="12" t="s">
        <v>94</v>
      </c>
      <c r="AC301" s="9"/>
      <c r="AD301" s="170">
        <f>AC301-T301</f>
        <v>-970.54200000000003</v>
      </c>
      <c r="AE301" s="168"/>
      <c r="AF301" s="351">
        <f t="shared" si="108"/>
        <v>0</v>
      </c>
      <c r="AG301" s="12"/>
      <c r="AH301" s="11"/>
      <c r="AI301" s="10"/>
      <c r="AJ301" s="10"/>
      <c r="AK301" s="10"/>
      <c r="AL301" s="5"/>
      <c r="AM301" s="5"/>
      <c r="AN301" s="13"/>
      <c r="AO301" s="13"/>
      <c r="AP301" s="13"/>
      <c r="AQ301" s="11" t="s">
        <v>959</v>
      </c>
      <c r="AR301" s="151"/>
      <c r="AS301" s="151">
        <f t="shared" si="115"/>
        <v>0</v>
      </c>
      <c r="AT301" s="151"/>
      <c r="AU301" s="359"/>
      <c r="AW301" s="14"/>
      <c r="AX301" s="14"/>
      <c r="AZ301" s="305" t="str">
        <f t="shared" si="109"/>
        <v>Falta diligenciar presupuesto asignado</v>
      </c>
      <c r="BA301" s="132" t="str">
        <f t="shared" si="110"/>
        <v>No Stock</v>
      </c>
      <c r="BB301" s="132" t="str">
        <f t="shared" si="111"/>
        <v>OK</v>
      </c>
      <c r="BC301" s="132" t="str">
        <f t="shared" si="112"/>
        <v>OK</v>
      </c>
      <c r="BD301" s="374" t="str">
        <f t="shared" si="113"/>
        <v>N/A o problema por ser Stock</v>
      </c>
      <c r="BE301" s="365" t="e">
        <f>VLOOKUP(B301,[1]Gastos!$A$11:$R$4776,17,FALSE)</f>
        <v>#N/A</v>
      </c>
      <c r="BF301" s="365">
        <f t="shared" si="114"/>
        <v>0</v>
      </c>
      <c r="BG301" s="405"/>
      <c r="BJ301" s="132" t="str">
        <f t="shared" si="118"/>
        <v>N/A</v>
      </c>
      <c r="BK301" s="14" t="str">
        <f t="shared" si="106"/>
        <v>Meta 2025 mayor o igual a meta 2024</v>
      </c>
    </row>
    <row r="302" spans="1:63" s="1" customFormat="1" ht="20.100000000000001" hidden="1" customHeight="1" x14ac:dyDescent="0.25">
      <c r="A302" s="14" t="str">
        <f t="shared" si="107"/>
        <v>0127-0101</v>
      </c>
      <c r="B302" s="14" t="str">
        <f t="shared" si="105"/>
        <v>0127-0101</v>
      </c>
      <c r="C302" s="1" t="s">
        <v>69</v>
      </c>
      <c r="D302" s="5" t="s">
        <v>960</v>
      </c>
      <c r="E302" s="6" t="s">
        <v>961</v>
      </c>
      <c r="F302" s="341" t="str">
        <f>VLOOKUP($B302,'producto-objetivo'!$A:$G,4,0)</f>
        <v>01</v>
      </c>
      <c r="G302" s="6" t="str">
        <f>VLOOKUP($B302,'producto-objetivo'!$A:$G,5,0)</f>
        <v>Contribuir al incremento del uso, goce y disfrute del espacio público por la ciudadanía, mediante la admiistración del inventario del patrimonio inmobiliario distrital y  de los bienes a cargo del DADEP</v>
      </c>
      <c r="H302" s="6" t="str">
        <f>_xlfn.XLOOKUP($A302,'indicador-objetivo'!$A:$A,'indicador-objetivo'!F:F,"DATO NO ENCONTRADO",0)</f>
        <v>1</v>
      </c>
      <c r="I302" s="6" t="str">
        <f>_xlfn.XLOOKUP($A302,'indicador-objetivo'!$A:$A,'indicador-objetivo'!G:G,"DATO NO ENCONTRADO",0)</f>
        <v>Porcentaje  de acciones desarrolladas por el DADEP para contribuir al incremento del uso, goce y disfrute del espacio público por la ciudadanía</v>
      </c>
      <c r="J302" s="6" t="str">
        <f>_xlfn.XLOOKUP($A302,'indicador-objetivo'!$A:$A,'indicador-objetivo'!H:H,"DATO NO ENCONTRADO",0)</f>
        <v>Stock</v>
      </c>
      <c r="K302" s="6" t="str">
        <f>_xlfn.XLOOKUP($A302,'indicador-objetivo'!$A:$A,'indicador-objetivo'!I:I,"DATO NO ENCONTRADO",0)</f>
        <v>Mensual</v>
      </c>
      <c r="L302" s="6" t="str">
        <f>_xlfn.XLOOKUP($A302,'indicador-objetivo'!$A:$A,'indicador-objetivo'!J:J,"DATO NO ENCONTRADO",0)</f>
        <v>%</v>
      </c>
      <c r="M302" s="6">
        <f>_xlfn.XLOOKUP($A302,'indicador-objetivo'!$A:$A,'indicador-objetivo'!K:K,"DATO NO ENCONTRADO",0)</f>
        <v>100</v>
      </c>
      <c r="N302" s="6">
        <f>_xlfn.XLOOKUP($A302,'indicador-objetivo'!$A:$A,'indicador-objetivo'!L:L,"DATO NO ENCONTRADO",0)</f>
        <v>100</v>
      </c>
      <c r="O302" s="6">
        <f>_xlfn.XLOOKUP($A302,'indicador-objetivo'!$A:$A,'indicador-objetivo'!M:M,"DATO NO ENCONTRADO",0)</f>
        <v>100</v>
      </c>
      <c r="P302" s="144"/>
      <c r="Q302" s="326" t="s">
        <v>124</v>
      </c>
      <c r="R302" s="6" t="s">
        <v>962</v>
      </c>
      <c r="S302" s="8">
        <v>1387.8150000000001</v>
      </c>
      <c r="T302" s="9">
        <v>1387.8150000000001</v>
      </c>
      <c r="U302" s="9">
        <v>745.46100000000001</v>
      </c>
      <c r="V302" s="9">
        <v>532.59879999999998</v>
      </c>
      <c r="W302" s="7" t="s">
        <v>94</v>
      </c>
      <c r="X302" s="7" t="s">
        <v>94</v>
      </c>
      <c r="Y302" s="7" t="s">
        <v>94</v>
      </c>
      <c r="Z302" s="7" t="s">
        <v>94</v>
      </c>
      <c r="AA302" s="7" t="s">
        <v>94</v>
      </c>
      <c r="AB302" s="7" t="s">
        <v>94</v>
      </c>
      <c r="AC302" s="151">
        <v>2664</v>
      </c>
      <c r="AD302" s="162">
        <f>AC302-T302</f>
        <v>1276.1849999999999</v>
      </c>
      <c r="AE302" s="168">
        <f>AC302/T302-1</f>
        <v>0.91956420704488706</v>
      </c>
      <c r="AF302" s="351">
        <f t="shared" si="108"/>
        <v>0</v>
      </c>
      <c r="AG302" s="7">
        <v>1</v>
      </c>
      <c r="AH302" s="6" t="s">
        <v>963</v>
      </c>
      <c r="AI302" s="5" t="s">
        <v>96</v>
      </c>
      <c r="AJ302" s="5" t="s">
        <v>97</v>
      </c>
      <c r="AK302" s="7" t="s">
        <v>98</v>
      </c>
      <c r="AL302" s="4">
        <v>1579901</v>
      </c>
      <c r="AM302" s="4">
        <v>4052700309</v>
      </c>
      <c r="AN302" s="4">
        <v>700309</v>
      </c>
      <c r="AO302" s="4">
        <v>333785.37</v>
      </c>
      <c r="AP302" s="173">
        <f t="shared" ref="AP302:AP311" si="121">AO302/AN302</f>
        <v>0.47662584659057644</v>
      </c>
      <c r="AQ302" s="2" t="s">
        <v>964</v>
      </c>
      <c r="AR302" s="151">
        <v>750000</v>
      </c>
      <c r="AS302" s="151">
        <f t="shared" si="115"/>
        <v>49691</v>
      </c>
      <c r="AT302" s="198">
        <f t="shared" ref="AT302:AT311" si="122">AR302/AN302-1</f>
        <v>7.0955820930475033E-2</v>
      </c>
      <c r="AU302" s="370"/>
      <c r="AZ302" s="305" t="str">
        <f t="shared" si="109"/>
        <v>Falta diligenciar presupuesto asignado</v>
      </c>
      <c r="BA302" s="132" t="str">
        <f t="shared" si="110"/>
        <v>No Stock</v>
      </c>
      <c r="BB302" s="132" t="str">
        <f t="shared" si="111"/>
        <v>NO</v>
      </c>
      <c r="BC302" s="132" t="str">
        <f t="shared" si="112"/>
        <v>NO</v>
      </c>
      <c r="BD302" s="374" t="str">
        <f t="shared" si="113"/>
        <v>N/A o problema por ser Stock</v>
      </c>
      <c r="BE302" s="365" t="e">
        <f>VLOOKUP(B302,[1]Gastos!$A$11:$R$4776,17,FALSE)</f>
        <v>#N/A</v>
      </c>
      <c r="BF302" s="365">
        <f t="shared" si="114"/>
        <v>0</v>
      </c>
      <c r="BG302" s="405"/>
      <c r="BJ302" s="132" t="str">
        <f t="shared" si="118"/>
        <v>Ok</v>
      </c>
      <c r="BK302" s="14" t="str">
        <f t="shared" si="106"/>
        <v>Meta 2025 menor que meta 2024</v>
      </c>
    </row>
    <row r="303" spans="1:63" s="1" customFormat="1" ht="20.100000000000001" hidden="1" customHeight="1" x14ac:dyDescent="0.25">
      <c r="A303" s="14" t="str">
        <f t="shared" si="107"/>
        <v>0127-0101</v>
      </c>
      <c r="B303" s="14" t="str">
        <f t="shared" si="105"/>
        <v>0127-0102</v>
      </c>
      <c r="C303" s="1" t="s">
        <v>69</v>
      </c>
      <c r="D303" s="5" t="s">
        <v>960</v>
      </c>
      <c r="E303" s="6" t="s">
        <v>961</v>
      </c>
      <c r="F303" s="341" t="str">
        <f>VLOOKUP($B303,'producto-objetivo'!$A:$G,4,0)</f>
        <v>01</v>
      </c>
      <c r="G303" s="6" t="str">
        <f>VLOOKUP($B303,'producto-objetivo'!$A:$G,5,0)</f>
        <v>Contribuir al incremento del uso, goce y disfrute del espacio público por la ciudadanía, mediante la admiistración del inventario del patrimonio inmobiliario distrital y  de los bienes a cargo del DADEP</v>
      </c>
      <c r="H303" s="6" t="str">
        <f>_xlfn.XLOOKUP($A303,'indicador-objetivo'!$A:$A,'indicador-objetivo'!F:F,"DATO NO ENCONTRADO",0)</f>
        <v>1</v>
      </c>
      <c r="I303" s="6" t="str">
        <f>_xlfn.XLOOKUP($A303,'indicador-objetivo'!$A:$A,'indicador-objetivo'!G:G,"DATO NO ENCONTRADO",0)</f>
        <v>Porcentaje  de acciones desarrolladas por el DADEP para contribuir al incremento del uso, goce y disfrute del espacio público por la ciudadanía</v>
      </c>
      <c r="J303" s="6" t="str">
        <f>_xlfn.XLOOKUP($A303,'indicador-objetivo'!$A:$A,'indicador-objetivo'!H:H,"DATO NO ENCONTRADO",0)</f>
        <v>Stock</v>
      </c>
      <c r="K303" s="6" t="str">
        <f>_xlfn.XLOOKUP($A303,'indicador-objetivo'!$A:$A,'indicador-objetivo'!I:I,"DATO NO ENCONTRADO",0)</f>
        <v>Mensual</v>
      </c>
      <c r="L303" s="6" t="str">
        <f>_xlfn.XLOOKUP($A303,'indicador-objetivo'!$A:$A,'indicador-objetivo'!J:J,"DATO NO ENCONTRADO",0)</f>
        <v>%</v>
      </c>
      <c r="M303" s="6">
        <f>_xlfn.XLOOKUP($A303,'indicador-objetivo'!$A:$A,'indicador-objetivo'!K:K,"DATO NO ENCONTRADO",0)</f>
        <v>100</v>
      </c>
      <c r="N303" s="6">
        <f>_xlfn.XLOOKUP($A303,'indicador-objetivo'!$A:$A,'indicador-objetivo'!L:L,"DATO NO ENCONTRADO",0)</f>
        <v>100</v>
      </c>
      <c r="O303" s="6">
        <f>_xlfn.XLOOKUP($A303,'indicador-objetivo'!$A:$A,'indicador-objetivo'!M:M,"DATO NO ENCONTRADO",0)</f>
        <v>100</v>
      </c>
      <c r="P303" s="144"/>
      <c r="Q303" s="326" t="s">
        <v>110</v>
      </c>
      <c r="R303" s="6" t="s">
        <v>965</v>
      </c>
      <c r="S303" s="8">
        <v>3787.2640000000001</v>
      </c>
      <c r="T303" s="9">
        <v>3787.2640000000001</v>
      </c>
      <c r="U303" s="9">
        <v>1770.448815</v>
      </c>
      <c r="V303" s="9">
        <v>1236.217447</v>
      </c>
      <c r="W303" s="7" t="s">
        <v>94</v>
      </c>
      <c r="X303" s="7" t="s">
        <v>94</v>
      </c>
      <c r="Y303" s="7" t="s">
        <v>94</v>
      </c>
      <c r="Z303" s="7" t="s">
        <v>94</v>
      </c>
      <c r="AA303" s="7" t="s">
        <v>94</v>
      </c>
      <c r="AB303" s="7" t="s">
        <v>94</v>
      </c>
      <c r="AC303" s="151">
        <v>8018</v>
      </c>
      <c r="AD303" s="162">
        <f>AC303-T303</f>
        <v>4230.7359999999999</v>
      </c>
      <c r="AE303" s="168">
        <f>AC303/T303-1</f>
        <v>1.1170956130863865</v>
      </c>
      <c r="AF303" s="351">
        <f t="shared" si="108"/>
        <v>0</v>
      </c>
      <c r="AG303" s="7">
        <v>2</v>
      </c>
      <c r="AH303" s="6" t="s">
        <v>966</v>
      </c>
      <c r="AI303" s="5" t="s">
        <v>96</v>
      </c>
      <c r="AJ303" s="5" t="s">
        <v>97</v>
      </c>
      <c r="AK303" s="7" t="s">
        <v>98</v>
      </c>
      <c r="AL303" s="4">
        <v>3638004</v>
      </c>
      <c r="AM303" s="4">
        <v>13693872</v>
      </c>
      <c r="AN303" s="4">
        <v>1373872</v>
      </c>
      <c r="AO303" s="4">
        <v>1311467.3600000001</v>
      </c>
      <c r="AP303" s="236">
        <f t="shared" si="121"/>
        <v>0.95457754434183106</v>
      </c>
      <c r="AQ303" s="2" t="s">
        <v>967</v>
      </c>
      <c r="AR303" s="151">
        <v>1400000</v>
      </c>
      <c r="AS303" s="151">
        <f t="shared" si="115"/>
        <v>26128</v>
      </c>
      <c r="AT303" s="198">
        <f t="shared" si="122"/>
        <v>1.9017783316058523E-2</v>
      </c>
      <c r="AU303" s="370"/>
      <c r="AZ303" s="305" t="str">
        <f t="shared" si="109"/>
        <v>Falta diligenciar presupuesto asignado</v>
      </c>
      <c r="BA303" s="132" t="str">
        <f t="shared" si="110"/>
        <v>No Stock</v>
      </c>
      <c r="BB303" s="132" t="str">
        <f t="shared" si="111"/>
        <v>NO</v>
      </c>
      <c r="BC303" s="132" t="str">
        <f t="shared" si="112"/>
        <v>NO</v>
      </c>
      <c r="BD303" s="374" t="str">
        <f t="shared" si="113"/>
        <v>N/A o problema por ser Stock</v>
      </c>
      <c r="BE303" s="365" t="e">
        <f>VLOOKUP(B303,[1]Gastos!$A$11:$R$4776,17,FALSE)</f>
        <v>#N/A</v>
      </c>
      <c r="BF303" s="365">
        <f t="shared" si="114"/>
        <v>0</v>
      </c>
      <c r="BG303" s="405"/>
      <c r="BJ303" s="132" t="str">
        <f t="shared" si="118"/>
        <v>Ok</v>
      </c>
      <c r="BK303" s="14" t="str">
        <f t="shared" si="106"/>
        <v>Meta 2025 menor que meta 2024</v>
      </c>
    </row>
    <row r="304" spans="1:63" s="1" customFormat="1" ht="20.100000000000001" hidden="1" customHeight="1" x14ac:dyDescent="0.25">
      <c r="A304" s="14" t="str">
        <f t="shared" si="107"/>
        <v>0127-0101</v>
      </c>
      <c r="B304" s="14" t="str">
        <f t="shared" si="105"/>
        <v>0127-0103</v>
      </c>
      <c r="C304" s="1" t="s">
        <v>69</v>
      </c>
      <c r="D304" s="5" t="s">
        <v>960</v>
      </c>
      <c r="E304" s="6" t="s">
        <v>961</v>
      </c>
      <c r="F304" s="341" t="str">
        <f>VLOOKUP($B304,'producto-objetivo'!$A:$G,4,0)</f>
        <v>01</v>
      </c>
      <c r="G304" s="6" t="str">
        <f>VLOOKUP($B304,'producto-objetivo'!$A:$G,5,0)</f>
        <v>Contribuir al incremento del uso, goce y disfrute del espacio público por la ciudadanía, mediante la admiistración del inventario del patrimonio inmobiliario distrital y  de los bienes a cargo del DADEP</v>
      </c>
      <c r="H304" s="6" t="str">
        <f>_xlfn.XLOOKUP($A304,'indicador-objetivo'!$A:$A,'indicador-objetivo'!F:F,"DATO NO ENCONTRADO",0)</f>
        <v>1</v>
      </c>
      <c r="I304" s="6" t="str">
        <f>_xlfn.XLOOKUP($A304,'indicador-objetivo'!$A:$A,'indicador-objetivo'!G:G,"DATO NO ENCONTRADO",0)</f>
        <v>Porcentaje  de acciones desarrolladas por el DADEP para contribuir al incremento del uso, goce y disfrute del espacio público por la ciudadanía</v>
      </c>
      <c r="J304" s="6" t="str">
        <f>_xlfn.XLOOKUP($A304,'indicador-objetivo'!$A:$A,'indicador-objetivo'!H:H,"DATO NO ENCONTRADO",0)</f>
        <v>Stock</v>
      </c>
      <c r="K304" s="6" t="str">
        <f>_xlfn.XLOOKUP($A304,'indicador-objetivo'!$A:$A,'indicador-objetivo'!I:I,"DATO NO ENCONTRADO",0)</f>
        <v>Mensual</v>
      </c>
      <c r="L304" s="6" t="str">
        <f>_xlfn.XLOOKUP($A304,'indicador-objetivo'!$A:$A,'indicador-objetivo'!J:J,"DATO NO ENCONTRADO",0)</f>
        <v>%</v>
      </c>
      <c r="M304" s="6">
        <f>_xlfn.XLOOKUP($A304,'indicador-objetivo'!$A:$A,'indicador-objetivo'!K:K,"DATO NO ENCONTRADO",0)</f>
        <v>100</v>
      </c>
      <c r="N304" s="6">
        <f>_xlfn.XLOOKUP($A304,'indicador-objetivo'!$A:$A,'indicador-objetivo'!L:L,"DATO NO ENCONTRADO",0)</f>
        <v>100</v>
      </c>
      <c r="O304" s="6">
        <f>_xlfn.XLOOKUP($A304,'indicador-objetivo'!$A:$A,'indicador-objetivo'!M:M,"DATO NO ENCONTRADO",0)</f>
        <v>100</v>
      </c>
      <c r="P304" s="144"/>
      <c r="Q304" s="326" t="s">
        <v>100</v>
      </c>
      <c r="R304" s="6" t="s">
        <v>968</v>
      </c>
      <c r="S304" s="8">
        <v>1131.2731000000001</v>
      </c>
      <c r="T304" s="9">
        <v>1131.2731000000001</v>
      </c>
      <c r="U304" s="9">
        <v>678.72230000000002</v>
      </c>
      <c r="V304" s="9">
        <v>431.20455099999998</v>
      </c>
      <c r="W304" s="7" t="s">
        <v>94</v>
      </c>
      <c r="X304" s="7" t="s">
        <v>94</v>
      </c>
      <c r="Y304" s="7" t="s">
        <v>94</v>
      </c>
      <c r="Z304" s="7" t="s">
        <v>94</v>
      </c>
      <c r="AA304" s="7" t="s">
        <v>156</v>
      </c>
      <c r="AB304" s="7" t="s">
        <v>156</v>
      </c>
      <c r="AC304" s="151">
        <v>6204</v>
      </c>
      <c r="AD304" s="162">
        <f>AC304-T304</f>
        <v>5072.7268999999997</v>
      </c>
      <c r="AE304" s="168">
        <f>AC304/T304-1</f>
        <v>4.4840869105788865</v>
      </c>
      <c r="AF304" s="351">
        <f t="shared" si="108"/>
        <v>28696624000</v>
      </c>
      <c r="AG304" s="7">
        <v>3</v>
      </c>
      <c r="AH304" s="6" t="s">
        <v>969</v>
      </c>
      <c r="AI304" s="5" t="s">
        <v>96</v>
      </c>
      <c r="AJ304" s="5" t="s">
        <v>148</v>
      </c>
      <c r="AK304" s="7" t="s">
        <v>98</v>
      </c>
      <c r="AL304" s="1">
        <v>4</v>
      </c>
      <c r="AM304" s="1">
        <v>238</v>
      </c>
      <c r="AN304" s="1">
        <v>14</v>
      </c>
      <c r="AO304" s="1">
        <v>4</v>
      </c>
      <c r="AP304" s="236">
        <f t="shared" si="121"/>
        <v>0.2857142857142857</v>
      </c>
      <c r="AQ304" s="2" t="s">
        <v>970</v>
      </c>
      <c r="AR304" s="151">
        <v>30</v>
      </c>
      <c r="AS304" s="151">
        <f t="shared" si="115"/>
        <v>16</v>
      </c>
      <c r="AT304" s="198">
        <f t="shared" si="122"/>
        <v>1.1428571428571428</v>
      </c>
      <c r="AU304" s="370"/>
      <c r="AZ304" s="305" t="str">
        <f t="shared" si="109"/>
        <v>Ok</v>
      </c>
      <c r="BA304" s="132" t="str">
        <f t="shared" si="110"/>
        <v>No Stock</v>
      </c>
      <c r="BB304" s="132" t="str">
        <f t="shared" si="111"/>
        <v>NO</v>
      </c>
      <c r="BC304" s="132" t="str">
        <f t="shared" si="112"/>
        <v>NO</v>
      </c>
      <c r="BD304" s="374" t="str">
        <f t="shared" si="113"/>
        <v>N/A o problema por ser Stock</v>
      </c>
      <c r="BE304" s="365">
        <f>VLOOKUP(B304,[1]Gastos!$A$11:$R$4776,17,FALSE)</f>
        <v>28696624000</v>
      </c>
      <c r="BF304" s="365">
        <f t="shared" si="114"/>
        <v>28696624000</v>
      </c>
      <c r="BG304" s="405"/>
      <c r="BJ304" s="132" t="str">
        <f t="shared" si="118"/>
        <v>Ok</v>
      </c>
      <c r="BK304" s="14" t="str">
        <f t="shared" si="106"/>
        <v>Meta 2025 menor que meta 2024</v>
      </c>
    </row>
    <row r="305" spans="1:63" s="1" customFormat="1" ht="20.100000000000001" hidden="1" customHeight="1" x14ac:dyDescent="0.25">
      <c r="A305" s="14" t="str">
        <f t="shared" si="107"/>
        <v>0127-0101</v>
      </c>
      <c r="B305" s="14" t="str">
        <f t="shared" si="105"/>
        <v>0127-0103</v>
      </c>
      <c r="C305" s="1" t="s">
        <v>69</v>
      </c>
      <c r="D305" s="5" t="s">
        <v>960</v>
      </c>
      <c r="E305" s="6" t="s">
        <v>961</v>
      </c>
      <c r="F305" s="341" t="str">
        <f>VLOOKUP($B305,'producto-objetivo'!$A:$G,4,0)</f>
        <v>01</v>
      </c>
      <c r="G305" s="6" t="str">
        <f>VLOOKUP($B305,'producto-objetivo'!$A:$G,5,0)</f>
        <v>Contribuir al incremento del uso, goce y disfrute del espacio público por la ciudadanía, mediante la admiistración del inventario del patrimonio inmobiliario distrital y  de los bienes a cargo del DADEP</v>
      </c>
      <c r="H305" s="6" t="str">
        <f>_xlfn.XLOOKUP($A305,'indicador-objetivo'!$A:$A,'indicador-objetivo'!F:F,"DATO NO ENCONTRADO",0)</f>
        <v>1</v>
      </c>
      <c r="I305" s="6" t="str">
        <f>_xlfn.XLOOKUP($A305,'indicador-objetivo'!$A:$A,'indicador-objetivo'!G:G,"DATO NO ENCONTRADO",0)</f>
        <v>Porcentaje  de acciones desarrolladas por el DADEP para contribuir al incremento del uso, goce y disfrute del espacio público por la ciudadanía</v>
      </c>
      <c r="J305" s="6" t="str">
        <f>_xlfn.XLOOKUP($A305,'indicador-objetivo'!$A:$A,'indicador-objetivo'!H:H,"DATO NO ENCONTRADO",0)</f>
        <v>Stock</v>
      </c>
      <c r="K305" s="6" t="str">
        <f>_xlfn.XLOOKUP($A305,'indicador-objetivo'!$A:$A,'indicador-objetivo'!I:I,"DATO NO ENCONTRADO",0)</f>
        <v>Mensual</v>
      </c>
      <c r="L305" s="6" t="str">
        <f>_xlfn.XLOOKUP($A305,'indicador-objetivo'!$A:$A,'indicador-objetivo'!J:J,"DATO NO ENCONTRADO",0)</f>
        <v>%</v>
      </c>
      <c r="M305" s="6">
        <f>_xlfn.XLOOKUP($A305,'indicador-objetivo'!$A:$A,'indicador-objetivo'!K:K,"DATO NO ENCONTRADO",0)</f>
        <v>100</v>
      </c>
      <c r="N305" s="6">
        <f>_xlfn.XLOOKUP($A305,'indicador-objetivo'!$A:$A,'indicador-objetivo'!L:L,"DATO NO ENCONTRADO",0)</f>
        <v>100</v>
      </c>
      <c r="O305" s="6">
        <f>_xlfn.XLOOKUP($A305,'indicador-objetivo'!$A:$A,'indicador-objetivo'!M:M,"DATO NO ENCONTRADO",0)</f>
        <v>100</v>
      </c>
      <c r="P305" s="144"/>
      <c r="Q305" s="326" t="s">
        <v>100</v>
      </c>
      <c r="R305" s="6" t="s">
        <v>968</v>
      </c>
      <c r="S305" s="8">
        <v>0</v>
      </c>
      <c r="T305" s="9">
        <v>0</v>
      </c>
      <c r="U305" s="9">
        <v>0</v>
      </c>
      <c r="V305" s="9">
        <v>0</v>
      </c>
      <c r="W305" s="7">
        <v>0</v>
      </c>
      <c r="X305" s="7">
        <v>0</v>
      </c>
      <c r="Y305" s="7">
        <v>0</v>
      </c>
      <c r="Z305" s="7">
        <v>0</v>
      </c>
      <c r="AA305" s="7">
        <v>0</v>
      </c>
      <c r="AB305" s="7">
        <v>0</v>
      </c>
      <c r="AC305" s="151"/>
      <c r="AD305" s="162"/>
      <c r="AE305" s="168"/>
      <c r="AF305" s="351">
        <f t="shared" si="108"/>
        <v>0</v>
      </c>
      <c r="AG305" s="7">
        <v>4</v>
      </c>
      <c r="AH305" s="6" t="s">
        <v>971</v>
      </c>
      <c r="AI305" s="5" t="s">
        <v>96</v>
      </c>
      <c r="AJ305" s="5" t="s">
        <v>148</v>
      </c>
      <c r="AK305" s="7" t="s">
        <v>98</v>
      </c>
      <c r="AL305" s="1">
        <v>6</v>
      </c>
      <c r="AM305" s="1">
        <v>197</v>
      </c>
      <c r="AN305" s="1">
        <v>17</v>
      </c>
      <c r="AO305" s="1">
        <v>9</v>
      </c>
      <c r="AP305" s="236">
        <f t="shared" si="121"/>
        <v>0.52941176470588236</v>
      </c>
      <c r="AQ305" s="2" t="s">
        <v>972</v>
      </c>
      <c r="AR305" s="151">
        <v>20</v>
      </c>
      <c r="AS305" s="151">
        <f t="shared" si="115"/>
        <v>3</v>
      </c>
      <c r="AT305" s="198">
        <f t="shared" si="122"/>
        <v>0.17647058823529416</v>
      </c>
      <c r="AU305" s="370"/>
      <c r="AZ305" s="305" t="str">
        <f t="shared" si="109"/>
        <v>Falta diligenciar presupuesto asignado</v>
      </c>
      <c r="BA305" s="132" t="str">
        <f t="shared" si="110"/>
        <v>No Stock</v>
      </c>
      <c r="BB305" s="132" t="str">
        <f t="shared" si="111"/>
        <v>NO</v>
      </c>
      <c r="BC305" s="132" t="str">
        <f t="shared" si="112"/>
        <v>NO</v>
      </c>
      <c r="BD305" s="374" t="str">
        <f t="shared" si="113"/>
        <v>N/A o problema por ser Stock</v>
      </c>
      <c r="BE305" s="365">
        <f>VLOOKUP(B305,[1]Gastos!$A$11:$R$4776,17,FALSE)</f>
        <v>28696624000</v>
      </c>
      <c r="BF305" s="365">
        <f t="shared" si="114"/>
        <v>28696624000</v>
      </c>
      <c r="BG305" s="405"/>
      <c r="BJ305" s="132" t="str">
        <f t="shared" si="118"/>
        <v>Ok</v>
      </c>
      <c r="BK305" s="14" t="str">
        <f t="shared" si="106"/>
        <v>Meta 2025 menor que meta 2024</v>
      </c>
    </row>
    <row r="306" spans="1:63" s="1" customFormat="1" ht="20.100000000000001" hidden="1" customHeight="1" x14ac:dyDescent="0.25">
      <c r="A306" s="14" t="str">
        <f t="shared" si="107"/>
        <v>0127-0101</v>
      </c>
      <c r="B306" s="14" t="str">
        <f t="shared" si="105"/>
        <v>0127-0106</v>
      </c>
      <c r="C306" s="1" t="s">
        <v>69</v>
      </c>
      <c r="D306" s="5" t="s">
        <v>960</v>
      </c>
      <c r="E306" s="6" t="s">
        <v>961</v>
      </c>
      <c r="F306" s="341" t="str">
        <f>VLOOKUP($B306,'producto-objetivo'!$A:$G,4,0)</f>
        <v>01</v>
      </c>
      <c r="G306" s="6" t="str">
        <f>VLOOKUP($B306,'producto-objetivo'!$A:$G,5,0)</f>
        <v>Contribuir al incremento del uso, goce y disfrute del espacio público por la ciudadanía, mediante la admiistración del inventario del patrimonio inmobiliario distrital y  de los bienes a cargo del DADEP</v>
      </c>
      <c r="H306" s="6" t="str">
        <f>_xlfn.XLOOKUP($A306,'indicador-objetivo'!$A:$A,'indicador-objetivo'!F:F,"DATO NO ENCONTRADO",0)</f>
        <v>1</v>
      </c>
      <c r="I306" s="6" t="str">
        <f>_xlfn.XLOOKUP($A306,'indicador-objetivo'!$A:$A,'indicador-objetivo'!G:G,"DATO NO ENCONTRADO",0)</f>
        <v>Porcentaje  de acciones desarrolladas por el DADEP para contribuir al incremento del uso, goce y disfrute del espacio público por la ciudadanía</v>
      </c>
      <c r="J306" s="6" t="str">
        <f>_xlfn.XLOOKUP($A306,'indicador-objetivo'!$A:$A,'indicador-objetivo'!H:H,"DATO NO ENCONTRADO",0)</f>
        <v>Stock</v>
      </c>
      <c r="K306" s="6" t="str">
        <f>_xlfn.XLOOKUP($A306,'indicador-objetivo'!$A:$A,'indicador-objetivo'!I:I,"DATO NO ENCONTRADO",0)</f>
        <v>Mensual</v>
      </c>
      <c r="L306" s="6" t="str">
        <f>_xlfn.XLOOKUP($A306,'indicador-objetivo'!$A:$A,'indicador-objetivo'!J:J,"DATO NO ENCONTRADO",0)</f>
        <v>%</v>
      </c>
      <c r="M306" s="6">
        <f>_xlfn.XLOOKUP($A306,'indicador-objetivo'!$A:$A,'indicador-objetivo'!K:K,"DATO NO ENCONTRADO",0)</f>
        <v>100</v>
      </c>
      <c r="N306" s="6">
        <f>_xlfn.XLOOKUP($A306,'indicador-objetivo'!$A:$A,'indicador-objetivo'!L:L,"DATO NO ENCONTRADO",0)</f>
        <v>100</v>
      </c>
      <c r="O306" s="6">
        <f>_xlfn.XLOOKUP($A306,'indicador-objetivo'!$A:$A,'indicador-objetivo'!M:M,"DATO NO ENCONTRADO",0)</f>
        <v>100</v>
      </c>
      <c r="P306" s="144"/>
      <c r="Q306" s="326" t="s">
        <v>136</v>
      </c>
      <c r="R306" s="6" t="s">
        <v>973</v>
      </c>
      <c r="S306" s="8">
        <v>6694.3239000000003</v>
      </c>
      <c r="T306" s="9">
        <v>6694.3239000000003</v>
      </c>
      <c r="U306" s="9">
        <v>3655.4991319999999</v>
      </c>
      <c r="V306" s="9">
        <v>2037.2152510000001</v>
      </c>
      <c r="W306" s="7" t="s">
        <v>94</v>
      </c>
      <c r="X306" s="7" t="s">
        <v>94</v>
      </c>
      <c r="Y306" s="7" t="s">
        <v>94</v>
      </c>
      <c r="Z306" s="7" t="s">
        <v>94</v>
      </c>
      <c r="AA306" s="7" t="s">
        <v>94</v>
      </c>
      <c r="AB306" s="7" t="s">
        <v>94</v>
      </c>
      <c r="AC306" s="151">
        <v>6999</v>
      </c>
      <c r="AD306" s="162">
        <f>AC306-T306</f>
        <v>304.67609999999968</v>
      </c>
      <c r="AE306" s="168">
        <f>AC306/T306-1</f>
        <v>4.5512602101610344E-2</v>
      </c>
      <c r="AF306" s="351">
        <f t="shared" si="108"/>
        <v>0</v>
      </c>
      <c r="AG306" s="7">
        <v>5</v>
      </c>
      <c r="AH306" s="6" t="s">
        <v>974</v>
      </c>
      <c r="AI306" s="5" t="s">
        <v>144</v>
      </c>
      <c r="AJ306" s="5" t="s">
        <v>97</v>
      </c>
      <c r="AK306" s="7" t="s">
        <v>149</v>
      </c>
      <c r="AL306" s="4">
        <v>100</v>
      </c>
      <c r="AM306" s="1">
        <v>100</v>
      </c>
      <c r="AN306" s="1">
        <v>100</v>
      </c>
      <c r="AO306" s="1">
        <v>100</v>
      </c>
      <c r="AP306" s="236">
        <f t="shared" si="121"/>
        <v>1</v>
      </c>
      <c r="AQ306" s="2" t="s">
        <v>975</v>
      </c>
      <c r="AR306" s="151">
        <v>100</v>
      </c>
      <c r="AS306" s="151">
        <f t="shared" si="115"/>
        <v>0</v>
      </c>
      <c r="AT306" s="198">
        <f t="shared" si="122"/>
        <v>0</v>
      </c>
      <c r="AU306" s="370"/>
      <c r="AZ306" s="305" t="str">
        <f t="shared" si="109"/>
        <v>Falta diligenciar presupuesto asignado</v>
      </c>
      <c r="BA306" s="132" t="str">
        <f t="shared" si="110"/>
        <v>Es Sotock</v>
      </c>
      <c r="BB306" s="132" t="str">
        <f t="shared" si="111"/>
        <v>OK</v>
      </c>
      <c r="BC306" s="132" t="str">
        <f t="shared" si="112"/>
        <v>OK</v>
      </c>
      <c r="BD306" s="374" t="str">
        <f t="shared" si="113"/>
        <v>Stock OK</v>
      </c>
      <c r="BE306" s="365" t="e">
        <f>VLOOKUP(B306,[1]Gastos!$A$11:$R$4776,17,FALSE)</f>
        <v>#N/A</v>
      </c>
      <c r="BF306" s="365">
        <f t="shared" si="114"/>
        <v>0</v>
      </c>
      <c r="BG306" s="405"/>
      <c r="BJ306" s="132" t="str">
        <f t="shared" si="118"/>
        <v>Ok</v>
      </c>
      <c r="BK306" s="14" t="str">
        <f t="shared" si="106"/>
        <v>Meta 2025 menor que meta 2024</v>
      </c>
    </row>
    <row r="307" spans="1:63" s="1" customFormat="1" ht="20.100000000000001" hidden="1" customHeight="1" x14ac:dyDescent="0.25">
      <c r="A307" s="14" t="str">
        <f t="shared" si="107"/>
        <v>0127-0101</v>
      </c>
      <c r="B307" s="14" t="str">
        <f t="shared" si="105"/>
        <v>0127-0107</v>
      </c>
      <c r="C307" s="1" t="s">
        <v>69</v>
      </c>
      <c r="D307" s="5" t="s">
        <v>960</v>
      </c>
      <c r="E307" s="6" t="s">
        <v>961</v>
      </c>
      <c r="F307" s="341" t="str">
        <f>VLOOKUP($B307,'producto-objetivo'!$A:$G,4,0)</f>
        <v>01</v>
      </c>
      <c r="G307" s="6" t="str">
        <f>VLOOKUP($B307,'producto-objetivo'!$A:$G,5,0)</f>
        <v>Contribuir al incremento del uso, goce y disfrute del espacio público por la ciudadanía, mediante la admiistración del inventario del patrimonio inmobiliario distrital y  de los bienes a cargo del DADEP</v>
      </c>
      <c r="H307" s="6" t="str">
        <f>_xlfn.XLOOKUP($A307,'indicador-objetivo'!$A:$A,'indicador-objetivo'!F:F,"DATO NO ENCONTRADO",0)</f>
        <v>1</v>
      </c>
      <c r="I307" s="6" t="str">
        <f>_xlfn.XLOOKUP($A307,'indicador-objetivo'!$A:$A,'indicador-objetivo'!G:G,"DATO NO ENCONTRADO",0)</f>
        <v>Porcentaje  de acciones desarrolladas por el DADEP para contribuir al incremento del uso, goce y disfrute del espacio público por la ciudadanía</v>
      </c>
      <c r="J307" s="6" t="str">
        <f>_xlfn.XLOOKUP($A307,'indicador-objetivo'!$A:$A,'indicador-objetivo'!H:H,"DATO NO ENCONTRADO",0)</f>
        <v>Stock</v>
      </c>
      <c r="K307" s="6" t="str">
        <f>_xlfn.XLOOKUP($A307,'indicador-objetivo'!$A:$A,'indicador-objetivo'!I:I,"DATO NO ENCONTRADO",0)</f>
        <v>Mensual</v>
      </c>
      <c r="L307" s="6" t="str">
        <f>_xlfn.XLOOKUP($A307,'indicador-objetivo'!$A:$A,'indicador-objetivo'!J:J,"DATO NO ENCONTRADO",0)</f>
        <v>%</v>
      </c>
      <c r="M307" s="6">
        <f>_xlfn.XLOOKUP($A307,'indicador-objetivo'!$A:$A,'indicador-objetivo'!K:K,"DATO NO ENCONTRADO",0)</f>
        <v>100</v>
      </c>
      <c r="N307" s="6">
        <f>_xlfn.XLOOKUP($A307,'indicador-objetivo'!$A:$A,'indicador-objetivo'!L:L,"DATO NO ENCONTRADO",0)</f>
        <v>100</v>
      </c>
      <c r="O307" s="6">
        <f>_xlfn.XLOOKUP($A307,'indicador-objetivo'!$A:$A,'indicador-objetivo'!M:M,"DATO NO ENCONTRADO",0)</f>
        <v>100</v>
      </c>
      <c r="P307" s="144"/>
      <c r="Q307" s="326" t="s">
        <v>172</v>
      </c>
      <c r="R307" s="6" t="s">
        <v>976</v>
      </c>
      <c r="S307" s="8">
        <v>2791.8</v>
      </c>
      <c r="T307" s="9">
        <v>2791.8</v>
      </c>
      <c r="U307" s="9">
        <v>1480.876667</v>
      </c>
      <c r="V307" s="9">
        <v>1007.503333</v>
      </c>
      <c r="W307" s="7" t="s">
        <v>94</v>
      </c>
      <c r="X307" s="7" t="s">
        <v>94</v>
      </c>
      <c r="Y307" s="7" t="s">
        <v>94</v>
      </c>
      <c r="Z307" s="7" t="s">
        <v>94</v>
      </c>
      <c r="AA307" s="7" t="s">
        <v>94</v>
      </c>
      <c r="AB307" s="7" t="s">
        <v>94</v>
      </c>
      <c r="AC307" s="151">
        <v>9775</v>
      </c>
      <c r="AD307" s="162">
        <f>AC307-T307</f>
        <v>6983.2</v>
      </c>
      <c r="AE307" s="168">
        <f>AC307/T307-1</f>
        <v>2.501325309835948</v>
      </c>
      <c r="AF307" s="351">
        <f t="shared" si="108"/>
        <v>0</v>
      </c>
      <c r="AG307" s="7">
        <v>6</v>
      </c>
      <c r="AH307" s="6" t="s">
        <v>977</v>
      </c>
      <c r="AI307" s="5" t="s">
        <v>144</v>
      </c>
      <c r="AJ307" s="5" t="s">
        <v>148</v>
      </c>
      <c r="AK307" s="7" t="s">
        <v>149</v>
      </c>
      <c r="AL307" s="1">
        <v>100</v>
      </c>
      <c r="AM307" s="1">
        <v>100</v>
      </c>
      <c r="AN307" s="1">
        <v>100</v>
      </c>
      <c r="AO307" s="1">
        <v>100</v>
      </c>
      <c r="AP307" s="236">
        <f t="shared" si="121"/>
        <v>1</v>
      </c>
      <c r="AQ307" s="2" t="s">
        <v>978</v>
      </c>
      <c r="AR307" s="151">
        <v>100</v>
      </c>
      <c r="AS307" s="151">
        <f t="shared" si="115"/>
        <v>0</v>
      </c>
      <c r="AT307" s="198">
        <f t="shared" si="122"/>
        <v>0</v>
      </c>
      <c r="AU307" s="370"/>
      <c r="AZ307" s="305" t="str">
        <f t="shared" si="109"/>
        <v>Falta diligenciar presupuesto asignado</v>
      </c>
      <c r="BA307" s="132" t="str">
        <f t="shared" si="110"/>
        <v>Es Sotock</v>
      </c>
      <c r="BB307" s="132" t="str">
        <f t="shared" si="111"/>
        <v>OK</v>
      </c>
      <c r="BC307" s="132" t="str">
        <f t="shared" si="112"/>
        <v>OK</v>
      </c>
      <c r="BD307" s="374" t="str">
        <f t="shared" si="113"/>
        <v>Stock OK</v>
      </c>
      <c r="BE307" s="365" t="e">
        <f>VLOOKUP(B307,[1]Gastos!$A$11:$R$4776,17,FALSE)</f>
        <v>#N/A</v>
      </c>
      <c r="BF307" s="365">
        <f t="shared" si="114"/>
        <v>0</v>
      </c>
      <c r="BG307" s="405"/>
      <c r="BJ307" s="132" t="str">
        <f t="shared" si="118"/>
        <v>Ok</v>
      </c>
      <c r="BK307" s="14" t="str">
        <f t="shared" si="106"/>
        <v>Meta 2025 menor que meta 2024</v>
      </c>
    </row>
    <row r="308" spans="1:63" s="1" customFormat="1" ht="20.100000000000001" hidden="1" customHeight="1" x14ac:dyDescent="0.25">
      <c r="A308" s="14" t="str">
        <f t="shared" si="107"/>
        <v>0127-0101</v>
      </c>
      <c r="B308" s="14" t="str">
        <f t="shared" si="105"/>
        <v>0127-0107</v>
      </c>
      <c r="C308" s="1" t="s">
        <v>69</v>
      </c>
      <c r="D308" s="5" t="s">
        <v>960</v>
      </c>
      <c r="E308" s="6" t="s">
        <v>961</v>
      </c>
      <c r="F308" s="341" t="str">
        <f>VLOOKUP($B308,'producto-objetivo'!$A:$G,4,0)</f>
        <v>01</v>
      </c>
      <c r="G308" s="6" t="str">
        <f>VLOOKUP($B308,'producto-objetivo'!$A:$G,5,0)</f>
        <v>Contribuir al incremento del uso, goce y disfrute del espacio público por la ciudadanía, mediante la admiistración del inventario del patrimonio inmobiliario distrital y  de los bienes a cargo del DADEP</v>
      </c>
      <c r="H308" s="6" t="str">
        <f>_xlfn.XLOOKUP($A308,'indicador-objetivo'!$A:$A,'indicador-objetivo'!F:F,"DATO NO ENCONTRADO",0)</f>
        <v>1</v>
      </c>
      <c r="I308" s="6" t="str">
        <f>_xlfn.XLOOKUP($A308,'indicador-objetivo'!$A:$A,'indicador-objetivo'!G:G,"DATO NO ENCONTRADO",0)</f>
        <v>Porcentaje  de acciones desarrolladas por el DADEP para contribuir al incremento del uso, goce y disfrute del espacio público por la ciudadanía</v>
      </c>
      <c r="J308" s="6" t="str">
        <f>_xlfn.XLOOKUP($A308,'indicador-objetivo'!$A:$A,'indicador-objetivo'!H:H,"DATO NO ENCONTRADO",0)</f>
        <v>Stock</v>
      </c>
      <c r="K308" s="6" t="str">
        <f>_xlfn.XLOOKUP($A308,'indicador-objetivo'!$A:$A,'indicador-objetivo'!I:I,"DATO NO ENCONTRADO",0)</f>
        <v>Mensual</v>
      </c>
      <c r="L308" s="6" t="str">
        <f>_xlfn.XLOOKUP($A308,'indicador-objetivo'!$A:$A,'indicador-objetivo'!J:J,"DATO NO ENCONTRADO",0)</f>
        <v>%</v>
      </c>
      <c r="M308" s="6">
        <f>_xlfn.XLOOKUP($A308,'indicador-objetivo'!$A:$A,'indicador-objetivo'!K:K,"DATO NO ENCONTRADO",0)</f>
        <v>100</v>
      </c>
      <c r="N308" s="6">
        <f>_xlfn.XLOOKUP($A308,'indicador-objetivo'!$A:$A,'indicador-objetivo'!L:L,"DATO NO ENCONTRADO",0)</f>
        <v>100</v>
      </c>
      <c r="O308" s="6">
        <f>_xlfn.XLOOKUP($A308,'indicador-objetivo'!$A:$A,'indicador-objetivo'!M:M,"DATO NO ENCONTRADO",0)</f>
        <v>100</v>
      </c>
      <c r="P308" s="144"/>
      <c r="Q308" s="326" t="s">
        <v>172</v>
      </c>
      <c r="R308" s="6" t="s">
        <v>976</v>
      </c>
      <c r="S308" s="8">
        <v>0</v>
      </c>
      <c r="T308" s="9">
        <v>0</v>
      </c>
      <c r="U308" s="9">
        <v>0</v>
      </c>
      <c r="V308" s="9">
        <v>0</v>
      </c>
      <c r="W308" s="7">
        <v>0</v>
      </c>
      <c r="X308" s="7">
        <v>0</v>
      </c>
      <c r="Y308" s="7">
        <v>0</v>
      </c>
      <c r="Z308" s="7">
        <v>0</v>
      </c>
      <c r="AA308" s="7">
        <v>0</v>
      </c>
      <c r="AB308" s="7">
        <v>0</v>
      </c>
      <c r="AC308" s="151"/>
      <c r="AD308" s="162"/>
      <c r="AE308" s="168"/>
      <c r="AF308" s="351">
        <f t="shared" si="108"/>
        <v>0</v>
      </c>
      <c r="AG308" s="7">
        <v>8</v>
      </c>
      <c r="AH308" s="6" t="s">
        <v>979</v>
      </c>
      <c r="AI308" s="5" t="s">
        <v>144</v>
      </c>
      <c r="AJ308" s="5" t="s">
        <v>97</v>
      </c>
      <c r="AK308" s="7" t="s">
        <v>149</v>
      </c>
      <c r="AL308" s="1">
        <v>100</v>
      </c>
      <c r="AM308" s="1">
        <v>100</v>
      </c>
      <c r="AN308" s="1">
        <v>100</v>
      </c>
      <c r="AO308" s="1">
        <v>100</v>
      </c>
      <c r="AP308" s="236">
        <f t="shared" si="121"/>
        <v>1</v>
      </c>
      <c r="AQ308" s="2" t="s">
        <v>980</v>
      </c>
      <c r="AR308" s="151">
        <v>100</v>
      </c>
      <c r="AS308" s="151">
        <f t="shared" si="115"/>
        <v>0</v>
      </c>
      <c r="AT308" s="198">
        <f t="shared" si="122"/>
        <v>0</v>
      </c>
      <c r="AU308" s="370"/>
      <c r="AZ308" s="305" t="str">
        <f t="shared" si="109"/>
        <v>Falta diligenciar presupuesto asignado</v>
      </c>
      <c r="BA308" s="132" t="str">
        <f t="shared" si="110"/>
        <v>Es Sotock</v>
      </c>
      <c r="BB308" s="132" t="str">
        <f t="shared" si="111"/>
        <v>OK</v>
      </c>
      <c r="BC308" s="132" t="str">
        <f t="shared" si="112"/>
        <v>OK</v>
      </c>
      <c r="BD308" s="374" t="str">
        <f t="shared" si="113"/>
        <v>Stock OK</v>
      </c>
      <c r="BE308" s="365" t="e">
        <f>VLOOKUP(B308,[1]Gastos!$A$11:$R$4776,17,FALSE)</f>
        <v>#N/A</v>
      </c>
      <c r="BF308" s="365">
        <f t="shared" si="114"/>
        <v>0</v>
      </c>
      <c r="BG308" s="405"/>
      <c r="BJ308" s="132" t="str">
        <f t="shared" si="118"/>
        <v>Ok</v>
      </c>
      <c r="BK308" s="14" t="str">
        <f t="shared" si="106"/>
        <v>Meta 2025 menor que meta 2024</v>
      </c>
    </row>
    <row r="309" spans="1:63" s="1" customFormat="1" ht="20.100000000000001" hidden="1" customHeight="1" x14ac:dyDescent="0.25">
      <c r="A309" s="14" t="str">
        <f t="shared" si="107"/>
        <v>0127-0101</v>
      </c>
      <c r="B309" s="14" t="str">
        <f t="shared" si="105"/>
        <v>0127-0107</v>
      </c>
      <c r="C309" s="1" t="s">
        <v>69</v>
      </c>
      <c r="D309" s="5" t="s">
        <v>960</v>
      </c>
      <c r="E309" s="6" t="s">
        <v>961</v>
      </c>
      <c r="F309" s="341" t="str">
        <f>VLOOKUP($B309,'producto-objetivo'!$A:$G,4,0)</f>
        <v>01</v>
      </c>
      <c r="G309" s="6" t="str">
        <f>VLOOKUP($B309,'producto-objetivo'!$A:$G,5,0)</f>
        <v>Contribuir al incremento del uso, goce y disfrute del espacio público por la ciudadanía, mediante la admiistración del inventario del patrimonio inmobiliario distrital y  de los bienes a cargo del DADEP</v>
      </c>
      <c r="H309" s="6" t="str">
        <f>_xlfn.XLOOKUP($A309,'indicador-objetivo'!$A:$A,'indicador-objetivo'!F:F,"DATO NO ENCONTRADO",0)</f>
        <v>1</v>
      </c>
      <c r="I309" s="6" t="str">
        <f>_xlfn.XLOOKUP($A309,'indicador-objetivo'!$A:$A,'indicador-objetivo'!G:G,"DATO NO ENCONTRADO",0)</f>
        <v>Porcentaje  de acciones desarrolladas por el DADEP para contribuir al incremento del uso, goce y disfrute del espacio público por la ciudadanía</v>
      </c>
      <c r="J309" s="6" t="str">
        <f>_xlfn.XLOOKUP($A309,'indicador-objetivo'!$A:$A,'indicador-objetivo'!H:H,"DATO NO ENCONTRADO",0)</f>
        <v>Stock</v>
      </c>
      <c r="K309" s="6" t="str">
        <f>_xlfn.XLOOKUP($A309,'indicador-objetivo'!$A:$A,'indicador-objetivo'!I:I,"DATO NO ENCONTRADO",0)</f>
        <v>Mensual</v>
      </c>
      <c r="L309" s="6" t="str">
        <f>_xlfn.XLOOKUP($A309,'indicador-objetivo'!$A:$A,'indicador-objetivo'!J:J,"DATO NO ENCONTRADO",0)</f>
        <v>%</v>
      </c>
      <c r="M309" s="6">
        <f>_xlfn.XLOOKUP($A309,'indicador-objetivo'!$A:$A,'indicador-objetivo'!K:K,"DATO NO ENCONTRADO",0)</f>
        <v>100</v>
      </c>
      <c r="N309" s="6">
        <f>_xlfn.XLOOKUP($A309,'indicador-objetivo'!$A:$A,'indicador-objetivo'!L:L,"DATO NO ENCONTRADO",0)</f>
        <v>100</v>
      </c>
      <c r="O309" s="6">
        <f>_xlfn.XLOOKUP($A309,'indicador-objetivo'!$A:$A,'indicador-objetivo'!M:M,"DATO NO ENCONTRADO",0)</f>
        <v>100</v>
      </c>
      <c r="P309" s="144"/>
      <c r="Q309" s="326" t="s">
        <v>172</v>
      </c>
      <c r="R309" s="6" t="s">
        <v>976</v>
      </c>
      <c r="S309" s="8">
        <v>0</v>
      </c>
      <c r="T309" s="9">
        <v>0</v>
      </c>
      <c r="U309" s="9">
        <v>0</v>
      </c>
      <c r="V309" s="9">
        <v>0</v>
      </c>
      <c r="W309" s="7">
        <v>0</v>
      </c>
      <c r="X309" s="7">
        <v>0</v>
      </c>
      <c r="Y309" s="7">
        <v>0</v>
      </c>
      <c r="Z309" s="7">
        <v>0</v>
      </c>
      <c r="AA309" s="7">
        <v>0</v>
      </c>
      <c r="AB309" s="7">
        <v>0</v>
      </c>
      <c r="AC309" s="151"/>
      <c r="AD309" s="162"/>
      <c r="AE309" s="168"/>
      <c r="AF309" s="351">
        <f t="shared" si="108"/>
        <v>0</v>
      </c>
      <c r="AG309" s="7">
        <v>9</v>
      </c>
      <c r="AH309" s="6" t="s">
        <v>981</v>
      </c>
      <c r="AI309" s="5" t="s">
        <v>96</v>
      </c>
      <c r="AJ309" s="5" t="s">
        <v>148</v>
      </c>
      <c r="AK309" s="7" t="s">
        <v>98</v>
      </c>
      <c r="AL309" s="1">
        <v>0</v>
      </c>
      <c r="AM309" s="4">
        <v>335000</v>
      </c>
      <c r="AN309" s="4">
        <v>33500</v>
      </c>
      <c r="AO309" s="4">
        <v>1658.49</v>
      </c>
      <c r="AP309" s="173">
        <f t="shared" si="121"/>
        <v>4.9507164179104481E-2</v>
      </c>
      <c r="AQ309" s="2" t="s">
        <v>982</v>
      </c>
      <c r="AR309" s="151">
        <v>33500</v>
      </c>
      <c r="AS309" s="151">
        <f t="shared" si="115"/>
        <v>0</v>
      </c>
      <c r="AT309" s="198">
        <f t="shared" si="122"/>
        <v>0</v>
      </c>
      <c r="AU309" s="370"/>
      <c r="AZ309" s="305" t="str">
        <f t="shared" si="109"/>
        <v>Falta diligenciar presupuesto asignado</v>
      </c>
      <c r="BA309" s="132" t="str">
        <f t="shared" si="110"/>
        <v>No Stock</v>
      </c>
      <c r="BB309" s="132" t="str">
        <f t="shared" si="111"/>
        <v>NO</v>
      </c>
      <c r="BC309" s="132" t="str">
        <f t="shared" si="112"/>
        <v>NO</v>
      </c>
      <c r="BD309" s="374" t="str">
        <f t="shared" si="113"/>
        <v>N/A o problema por ser Stock</v>
      </c>
      <c r="BE309" s="365" t="e">
        <f>VLOOKUP(B309,[1]Gastos!$A$11:$R$4776,17,FALSE)</f>
        <v>#N/A</v>
      </c>
      <c r="BF309" s="365">
        <f t="shared" si="114"/>
        <v>0</v>
      </c>
      <c r="BG309" s="405"/>
      <c r="BJ309" s="132" t="str">
        <f t="shared" si="118"/>
        <v>Ok</v>
      </c>
      <c r="BK309" s="14" t="str">
        <f t="shared" si="106"/>
        <v>Meta 2025 menor que meta 2024</v>
      </c>
    </row>
    <row r="310" spans="1:63" s="1" customFormat="1" ht="20.100000000000001" hidden="1" customHeight="1" x14ac:dyDescent="0.25">
      <c r="A310" s="14" t="str">
        <f t="shared" si="107"/>
        <v>0127-0102</v>
      </c>
      <c r="B310" s="14" t="str">
        <f t="shared" si="105"/>
        <v>0127-0108</v>
      </c>
      <c r="C310" s="1" t="s">
        <v>69</v>
      </c>
      <c r="D310" s="5" t="s">
        <v>960</v>
      </c>
      <c r="E310" s="6" t="s">
        <v>961</v>
      </c>
      <c r="F310" s="341" t="str">
        <f>VLOOKUP($B310,'producto-objetivo'!$A:$G,4,0)</f>
        <v>02</v>
      </c>
      <c r="G310" s="6" t="str">
        <f>VLOOKUP($B310,'producto-objetivo'!$A:$G,5,0)</f>
        <v>Fortalecimiento de capacidad institucional a nivel meso que mejore los procesos misionales de la entidad</v>
      </c>
      <c r="H310" s="6" t="str">
        <f>_xlfn.XLOOKUP($A310,'indicador-objetivo'!$A:$A,'indicador-objetivo'!F:F,"DATO NO ENCONTRADO",0)</f>
        <v>2</v>
      </c>
      <c r="I310" s="6" t="str">
        <f>_xlfn.XLOOKUP($A310,'indicador-objetivo'!$A:$A,'indicador-objetivo'!G:G,"DATO NO ENCONTRADO",0)</f>
        <v>Porcentaje de procesos de capacidad institucional fortalecidos a nivel meso que aporten en la mejora de los procesos misionales de la entidad</v>
      </c>
      <c r="J310" s="6" t="str">
        <f>_xlfn.XLOOKUP($A310,'indicador-objetivo'!$A:$A,'indicador-objetivo'!H:H,"DATO NO ENCONTRADO",0)</f>
        <v>Stock</v>
      </c>
      <c r="K310" s="6" t="str">
        <f>_xlfn.XLOOKUP($A310,'indicador-objetivo'!$A:$A,'indicador-objetivo'!I:I,"DATO NO ENCONTRADO",0)</f>
        <v>Mensual</v>
      </c>
      <c r="L310" s="6" t="str">
        <f>_xlfn.XLOOKUP($A310,'indicador-objetivo'!$A:$A,'indicador-objetivo'!J:J,"DATO NO ENCONTRADO",0)</f>
        <v>%</v>
      </c>
      <c r="M310" s="6">
        <f>_xlfn.XLOOKUP($A310,'indicador-objetivo'!$A:$A,'indicador-objetivo'!K:K,"DATO NO ENCONTRADO",0)</f>
        <v>100</v>
      </c>
      <c r="N310" s="6">
        <f>_xlfn.XLOOKUP($A310,'indicador-objetivo'!$A:$A,'indicador-objetivo'!L:L,"DATO NO ENCONTRADO",0)</f>
        <v>100</v>
      </c>
      <c r="O310" s="6">
        <f>_xlfn.XLOOKUP($A310,'indicador-objetivo'!$A:$A,'indicador-objetivo'!M:M,"DATO NO ENCONTRADO",0)</f>
        <v>100</v>
      </c>
      <c r="P310" s="144"/>
      <c r="Q310" s="326" t="s">
        <v>176</v>
      </c>
      <c r="R310" s="6" t="s">
        <v>709</v>
      </c>
      <c r="S310" s="8">
        <v>6052.0079999999998</v>
      </c>
      <c r="T310" s="9">
        <v>6052.0079999999998</v>
      </c>
      <c r="U310" s="9">
        <v>3483.8874340000002</v>
      </c>
      <c r="V310" s="9">
        <v>2192.2185239999999</v>
      </c>
      <c r="W310" s="7" t="s">
        <v>94</v>
      </c>
      <c r="X310" s="7" t="s">
        <v>94</v>
      </c>
      <c r="Y310" s="7" t="s">
        <v>94</v>
      </c>
      <c r="Z310" s="7" t="s">
        <v>94</v>
      </c>
      <c r="AA310" s="7" t="s">
        <v>94</v>
      </c>
      <c r="AB310" s="7" t="s">
        <v>94</v>
      </c>
      <c r="AC310" s="151">
        <v>8981</v>
      </c>
      <c r="AD310" s="162">
        <f>AC310-T310</f>
        <v>2928.9920000000002</v>
      </c>
      <c r="AE310" s="168">
        <f>AC310/T310-1</f>
        <v>0.48397027895534839</v>
      </c>
      <c r="AF310" s="351">
        <f t="shared" si="108"/>
        <v>0</v>
      </c>
      <c r="AG310" s="7">
        <v>10</v>
      </c>
      <c r="AH310" s="6" t="s">
        <v>983</v>
      </c>
      <c r="AI310" s="5" t="s">
        <v>144</v>
      </c>
      <c r="AJ310" s="5" t="s">
        <v>97</v>
      </c>
      <c r="AK310" s="7" t="s">
        <v>149</v>
      </c>
      <c r="AL310" s="1">
        <v>100</v>
      </c>
      <c r="AM310" s="1">
        <v>100</v>
      </c>
      <c r="AN310" s="1">
        <v>100</v>
      </c>
      <c r="AO310" s="1">
        <v>100</v>
      </c>
      <c r="AP310" s="173">
        <f t="shared" si="121"/>
        <v>1</v>
      </c>
      <c r="AQ310" s="2" t="s">
        <v>984</v>
      </c>
      <c r="AR310" s="151">
        <v>100</v>
      </c>
      <c r="AS310" s="151">
        <f t="shared" si="115"/>
        <v>0</v>
      </c>
      <c r="AT310" s="198">
        <f t="shared" si="122"/>
        <v>0</v>
      </c>
      <c r="AU310" s="370"/>
      <c r="AZ310" s="305" t="str">
        <f t="shared" si="109"/>
        <v>Falta diligenciar presupuesto asignado</v>
      </c>
      <c r="BA310" s="132" t="str">
        <f t="shared" si="110"/>
        <v>Es Sotock</v>
      </c>
      <c r="BB310" s="132" t="str">
        <f t="shared" si="111"/>
        <v>OK</v>
      </c>
      <c r="BC310" s="132" t="str">
        <f t="shared" si="112"/>
        <v>OK</v>
      </c>
      <c r="BD310" s="374" t="str">
        <f t="shared" si="113"/>
        <v>Stock OK</v>
      </c>
      <c r="BE310" s="365" t="e">
        <f>VLOOKUP(B310,[1]Gastos!$A$11:$R$4776,17,FALSE)</f>
        <v>#N/A</v>
      </c>
      <c r="BF310" s="365">
        <f t="shared" si="114"/>
        <v>0</v>
      </c>
      <c r="BG310" s="405"/>
      <c r="BJ310" s="132" t="str">
        <f t="shared" si="118"/>
        <v>Ok</v>
      </c>
      <c r="BK310" s="14" t="str">
        <f t="shared" si="106"/>
        <v>Meta 2025 menor que meta 2024</v>
      </c>
    </row>
    <row r="311" spans="1:63" s="1" customFormat="1" ht="20.100000000000001" hidden="1" customHeight="1" x14ac:dyDescent="0.25">
      <c r="A311" s="14" t="str">
        <f t="shared" si="107"/>
        <v>0127-0102</v>
      </c>
      <c r="B311" s="14" t="str">
        <f t="shared" si="105"/>
        <v>0127-0109</v>
      </c>
      <c r="C311" s="1" t="s">
        <v>69</v>
      </c>
      <c r="D311" s="5" t="s">
        <v>960</v>
      </c>
      <c r="E311" s="6" t="s">
        <v>961</v>
      </c>
      <c r="F311" s="341" t="str">
        <f>VLOOKUP($B311,'producto-objetivo'!$A:$G,4,0)</f>
        <v>02</v>
      </c>
      <c r="G311" s="6" t="str">
        <f>VLOOKUP($B311,'producto-objetivo'!$A:$G,5,0)</f>
        <v>Fortalecimiento de capacidad institucional a nivel meso que mejore los procesos misionales de la entidad</v>
      </c>
      <c r="H311" s="6" t="str">
        <f>_xlfn.XLOOKUP($A311,'indicador-objetivo'!$A:$A,'indicador-objetivo'!F:F,"DATO NO ENCONTRADO",0)</f>
        <v>2</v>
      </c>
      <c r="I311" s="6" t="str">
        <f>_xlfn.XLOOKUP($A311,'indicador-objetivo'!$A:$A,'indicador-objetivo'!G:G,"DATO NO ENCONTRADO",0)</f>
        <v>Porcentaje de procesos de capacidad institucional fortalecidos a nivel meso que aporten en la mejora de los procesos misionales de la entidad</v>
      </c>
      <c r="J311" s="6" t="str">
        <f>_xlfn.XLOOKUP($A311,'indicador-objetivo'!$A:$A,'indicador-objetivo'!H:H,"DATO NO ENCONTRADO",0)</f>
        <v>Stock</v>
      </c>
      <c r="K311" s="6" t="str">
        <f>_xlfn.XLOOKUP($A311,'indicador-objetivo'!$A:$A,'indicador-objetivo'!I:I,"DATO NO ENCONTRADO",0)</f>
        <v>Mensual</v>
      </c>
      <c r="L311" s="6" t="str">
        <f>_xlfn.XLOOKUP($A311,'indicador-objetivo'!$A:$A,'indicador-objetivo'!J:J,"DATO NO ENCONTRADO",0)</f>
        <v>%</v>
      </c>
      <c r="M311" s="6">
        <f>_xlfn.XLOOKUP($A311,'indicador-objetivo'!$A:$A,'indicador-objetivo'!K:K,"DATO NO ENCONTRADO",0)</f>
        <v>100</v>
      </c>
      <c r="N311" s="6">
        <f>_xlfn.XLOOKUP($A311,'indicador-objetivo'!$A:$A,'indicador-objetivo'!L:L,"DATO NO ENCONTRADO",0)</f>
        <v>100</v>
      </c>
      <c r="O311" s="6">
        <f>_xlfn.XLOOKUP($A311,'indicador-objetivo'!$A:$A,'indicador-objetivo'!M:M,"DATO NO ENCONTRADO",0)</f>
        <v>100</v>
      </c>
      <c r="P311" s="144"/>
      <c r="Q311" s="326" t="s">
        <v>182</v>
      </c>
      <c r="R311" s="6" t="s">
        <v>985</v>
      </c>
      <c r="S311" s="8">
        <v>3340.7849999999999</v>
      </c>
      <c r="T311" s="9">
        <v>3340.7849999999999</v>
      </c>
      <c r="U311" s="9">
        <v>2321.4107570000001</v>
      </c>
      <c r="V311" s="9">
        <v>821.06339700000001</v>
      </c>
      <c r="W311" s="7" t="s">
        <v>94</v>
      </c>
      <c r="X311" s="7" t="s">
        <v>94</v>
      </c>
      <c r="Y311" s="7" t="s">
        <v>94</v>
      </c>
      <c r="Z311" s="7" t="s">
        <v>94</v>
      </c>
      <c r="AA311" s="7" t="s">
        <v>94</v>
      </c>
      <c r="AB311" s="7" t="s">
        <v>94</v>
      </c>
      <c r="AC311" s="151">
        <v>6600</v>
      </c>
      <c r="AD311" s="162">
        <f>AC311-T311</f>
        <v>3259.2150000000001</v>
      </c>
      <c r="AE311" s="168">
        <f>AC311/T311-1</f>
        <v>0.97558358290042624</v>
      </c>
      <c r="AF311" s="351">
        <f t="shared" si="108"/>
        <v>0</v>
      </c>
      <c r="AG311" s="7">
        <v>11</v>
      </c>
      <c r="AH311" s="6" t="s">
        <v>502</v>
      </c>
      <c r="AI311" s="5" t="s">
        <v>144</v>
      </c>
      <c r="AJ311" s="5" t="s">
        <v>97</v>
      </c>
      <c r="AK311" s="7" t="s">
        <v>149</v>
      </c>
      <c r="AL311" s="1">
        <v>100</v>
      </c>
      <c r="AM311" s="1">
        <v>100</v>
      </c>
      <c r="AN311" s="1">
        <v>100</v>
      </c>
      <c r="AO311" s="1">
        <v>100</v>
      </c>
      <c r="AP311" s="236">
        <f t="shared" si="121"/>
        <v>1</v>
      </c>
      <c r="AQ311" s="2" t="s">
        <v>986</v>
      </c>
      <c r="AR311" s="151">
        <v>100</v>
      </c>
      <c r="AS311" s="151">
        <f t="shared" si="115"/>
        <v>0</v>
      </c>
      <c r="AT311" s="198">
        <f t="shared" si="122"/>
        <v>0</v>
      </c>
      <c r="AU311" s="370"/>
      <c r="AZ311" s="305" t="str">
        <f t="shared" si="109"/>
        <v>Falta diligenciar presupuesto asignado</v>
      </c>
      <c r="BA311" s="132" t="str">
        <f t="shared" si="110"/>
        <v>Es Sotock</v>
      </c>
      <c r="BB311" s="132" t="str">
        <f t="shared" si="111"/>
        <v>OK</v>
      </c>
      <c r="BC311" s="132" t="str">
        <f t="shared" si="112"/>
        <v>OK</v>
      </c>
      <c r="BD311" s="374" t="str">
        <f t="shared" si="113"/>
        <v>Stock OK</v>
      </c>
      <c r="BE311" s="365" t="e">
        <f>VLOOKUP(B311,[1]Gastos!$A$11:$R$4776,17,FALSE)</f>
        <v>#N/A</v>
      </c>
      <c r="BF311" s="365">
        <f t="shared" si="114"/>
        <v>0</v>
      </c>
      <c r="BG311" s="405"/>
      <c r="BJ311" s="132" t="str">
        <f t="shared" si="118"/>
        <v>Ok</v>
      </c>
      <c r="BK311" s="14" t="str">
        <f t="shared" si="106"/>
        <v>Meta 2025 menor que meta 2024</v>
      </c>
    </row>
    <row r="312" spans="1:63" s="1" customFormat="1" ht="20.100000000000001" hidden="1" customHeight="1" x14ac:dyDescent="0.25">
      <c r="A312" s="14" t="str">
        <f t="shared" si="107"/>
        <v>0131-0104</v>
      </c>
      <c r="B312" s="14" t="str">
        <f t="shared" si="105"/>
        <v>0131-0108</v>
      </c>
      <c r="C312" s="1" t="s">
        <v>78</v>
      </c>
      <c r="D312" s="5" t="s">
        <v>987</v>
      </c>
      <c r="E312" s="6" t="s">
        <v>988</v>
      </c>
      <c r="F312" s="341" t="str">
        <f>VLOOKUP($B312,'producto-objetivo'!$A:$G,4,0)</f>
        <v>04</v>
      </c>
      <c r="G312" s="6" t="str">
        <f>VLOOKUP($B312,'producto-objetivo'!$A:$G,5,0)</f>
        <v>Fortalecimiento de capacidad institucional a nivel MESO que mejore los procesos misionales de la entidad.</v>
      </c>
      <c r="H312" s="6" t="str">
        <f>_xlfn.XLOOKUP($A312,'indicador-objetivo'!$A:$A,'indicador-objetivo'!F:F,"DATO NO ENCONTRADO",0)</f>
        <v>6</v>
      </c>
      <c r="I312" s="6" t="str">
        <f>_xlfn.XLOOKUP($A312,'indicador-objetivo'!$A:$A,'indicador-objetivo'!G:G,"DATO NO ENCONTRADO",0)</f>
        <v>Porcentaje de procesos de capacidad institucional fortalecidos a nivel MESO que aporten en la mejora de los procesos misionales de la entidad.</v>
      </c>
      <c r="J312" s="6" t="str">
        <f>_xlfn.XLOOKUP($A312,'indicador-objetivo'!$A:$A,'indicador-objetivo'!H:H,"DATO NO ENCONTRADO",0)</f>
        <v>Capacidad</v>
      </c>
      <c r="K312" s="6" t="str">
        <f>_xlfn.XLOOKUP($A312,'indicador-objetivo'!$A:$A,'indicador-objetivo'!I:I,"DATO NO ENCONTRADO",0)</f>
        <v>Mensual</v>
      </c>
      <c r="L312" s="6" t="str">
        <f>_xlfn.XLOOKUP($A312,'indicador-objetivo'!$A:$A,'indicador-objetivo'!J:J,"DATO NO ENCONTRADO",0)</f>
        <v>%</v>
      </c>
      <c r="M312" s="6">
        <f>_xlfn.XLOOKUP($A312,'indicador-objetivo'!$A:$A,'indicador-objetivo'!K:K,"DATO NO ENCONTRADO",0)</f>
        <v>90</v>
      </c>
      <c r="N312" s="6">
        <f>_xlfn.XLOOKUP($A312,'indicador-objetivo'!$A:$A,'indicador-objetivo'!L:L,"DATO NO ENCONTRADO",0)</f>
        <v>93</v>
      </c>
      <c r="O312" s="6">
        <f>_xlfn.XLOOKUP($A312,'indicador-objetivo'!$A:$A,'indicador-objetivo'!M:M,"DATO NO ENCONTRADO",0)</f>
        <v>92</v>
      </c>
      <c r="P312" s="144"/>
      <c r="Q312" s="326" t="s">
        <v>176</v>
      </c>
      <c r="R312" s="6" t="s">
        <v>190</v>
      </c>
      <c r="S312" s="9">
        <v>3215.2865139999999</v>
      </c>
      <c r="T312" s="9">
        <v>3215.2865139999999</v>
      </c>
      <c r="U312" s="9">
        <v>2084.0845850000001</v>
      </c>
      <c r="V312" s="9">
        <v>1890.9369650000001</v>
      </c>
      <c r="W312" s="7" t="s">
        <v>94</v>
      </c>
      <c r="X312" s="7" t="s">
        <v>94</v>
      </c>
      <c r="Y312" s="7" t="s">
        <v>94</v>
      </c>
      <c r="Z312" s="7" t="s">
        <v>94</v>
      </c>
      <c r="AA312" s="7" t="s">
        <v>94</v>
      </c>
      <c r="AB312" s="7" t="s">
        <v>94</v>
      </c>
      <c r="AC312" s="9"/>
      <c r="AD312" s="141"/>
      <c r="AE312" s="141"/>
      <c r="AF312" s="351">
        <f t="shared" si="108"/>
        <v>0</v>
      </c>
      <c r="AG312" s="7">
        <v>6</v>
      </c>
      <c r="AH312" s="6" t="s">
        <v>989</v>
      </c>
      <c r="AI312" s="5" t="s">
        <v>223</v>
      </c>
      <c r="AJ312" s="5" t="s">
        <v>97</v>
      </c>
      <c r="AK312" s="5" t="s">
        <v>149</v>
      </c>
      <c r="AL312" s="5">
        <v>90</v>
      </c>
      <c r="AM312" s="5">
        <v>94</v>
      </c>
      <c r="AN312" s="9">
        <v>90</v>
      </c>
      <c r="AO312" s="9">
        <v>42</v>
      </c>
      <c r="AP312" s="9">
        <v>46.6666666666667</v>
      </c>
      <c r="AQ312" s="6" t="s">
        <v>990</v>
      </c>
      <c r="AR312" s="151"/>
      <c r="AS312" s="151"/>
      <c r="AT312" s="151"/>
      <c r="AU312" s="359"/>
      <c r="AZ312" s="305" t="str">
        <f t="shared" si="109"/>
        <v>Falta diligenciar presupuesto asignado</v>
      </c>
      <c r="BA312" s="132" t="str">
        <f t="shared" si="110"/>
        <v>No Stock</v>
      </c>
      <c r="BB312" s="132" t="str">
        <f t="shared" si="111"/>
        <v>NO</v>
      </c>
      <c r="BC312" s="132" t="str">
        <f t="shared" si="112"/>
        <v>NO</v>
      </c>
      <c r="BD312" s="374" t="str">
        <f t="shared" si="113"/>
        <v>N/A o problema por ser Stock</v>
      </c>
      <c r="BE312" s="365" t="e">
        <f>VLOOKUP(B312,[1]Gastos!$A$11:$R$4776,17,FALSE)</f>
        <v>#N/A</v>
      </c>
      <c r="BF312" s="365">
        <f t="shared" si="114"/>
        <v>0</v>
      </c>
      <c r="BG312" s="405"/>
      <c r="BJ312" s="132" t="str">
        <f t="shared" si="118"/>
        <v>Ok</v>
      </c>
      <c r="BK312" s="14" t="str">
        <f t="shared" si="106"/>
        <v>Meta 2025 menor que meta 2024</v>
      </c>
    </row>
    <row r="313" spans="1:63" s="1" customFormat="1" ht="20.100000000000001" hidden="1" customHeight="1" x14ac:dyDescent="0.25">
      <c r="A313" s="14" t="str">
        <f t="shared" si="107"/>
        <v>0131-0101</v>
      </c>
      <c r="B313" s="14" t="str">
        <f t="shared" si="105"/>
        <v>0131-0104</v>
      </c>
      <c r="C313" s="1" t="s">
        <v>78</v>
      </c>
      <c r="D313" s="5" t="s">
        <v>987</v>
      </c>
      <c r="E313" s="6" t="s">
        <v>988</v>
      </c>
      <c r="F313" s="341" t="str">
        <f>VLOOKUP($B313,'producto-objetivo'!$A:$G,4,0)</f>
        <v>01</v>
      </c>
      <c r="G313" s="6" t="str">
        <f>VLOOKUP($B313,'producto-objetivo'!$A:$G,5,0)</f>
        <v>Fortalecer los procesos de atención a incidentes y emergencias.</v>
      </c>
      <c r="H313" s="6" t="str">
        <f>_xlfn.XLOOKUP($A313,'indicador-objetivo'!$A:$A,'indicador-objetivo'!F:F,"DATO NO ENCONTRADO",0)</f>
        <v>1</v>
      </c>
      <c r="I313" s="6" t="str">
        <f>_xlfn.XLOOKUP($A313,'indicador-objetivo'!$A:$A,'indicador-objetivo'!G:G,"DATO NO ENCONTRADO",0)</f>
        <v>Nivel de satisfacción de los servicios prestados por la UAECOB.</v>
      </c>
      <c r="J313" s="6" t="str">
        <f>_xlfn.XLOOKUP($A313,'indicador-objetivo'!$A:$A,'indicador-objetivo'!H:H,"DATO NO ENCONTRADO",0)</f>
        <v>Flujo</v>
      </c>
      <c r="K313" s="6" t="str">
        <f>_xlfn.XLOOKUP($A313,'indicador-objetivo'!$A:$A,'indicador-objetivo'!I:I,"DATO NO ENCONTRADO",0)</f>
        <v>Anual</v>
      </c>
      <c r="L313" s="6" t="str">
        <f>_xlfn.XLOOKUP($A313,'indicador-objetivo'!$A:$A,'indicador-objetivo'!J:J,"DATO NO ENCONTRADO",0)</f>
        <v>%</v>
      </c>
      <c r="M313" s="6">
        <f>_xlfn.XLOOKUP($A313,'indicador-objetivo'!$A:$A,'indicador-objetivo'!K:K,"DATO NO ENCONTRADO",0)</f>
        <v>97</v>
      </c>
      <c r="N313" s="6">
        <f>_xlfn.XLOOKUP($A313,'indicador-objetivo'!$A:$A,'indicador-objetivo'!L:L,"DATO NO ENCONTRADO",0)</f>
        <v>98</v>
      </c>
      <c r="O313" s="6">
        <f>_xlfn.XLOOKUP($A313,'indicador-objetivo'!$A:$A,'indicador-objetivo'!M:M,"DATO NO ENCONTRADO",0)</f>
        <v>97</v>
      </c>
      <c r="P313" s="144"/>
      <c r="Q313" s="326" t="s">
        <v>104</v>
      </c>
      <c r="R313" s="6" t="s">
        <v>991</v>
      </c>
      <c r="S313" s="9">
        <v>240.50736900000001</v>
      </c>
      <c r="T313" s="9">
        <v>240.50736900000001</v>
      </c>
      <c r="U313" s="9">
        <v>80.545000000000002</v>
      </c>
      <c r="V313" s="9">
        <v>0.61799999999999999</v>
      </c>
      <c r="W313" s="7" t="s">
        <v>94</v>
      </c>
      <c r="X313" s="7" t="s">
        <v>94</v>
      </c>
      <c r="Y313" s="7" t="s">
        <v>94</v>
      </c>
      <c r="Z313" s="7" t="s">
        <v>94</v>
      </c>
      <c r="AA313" s="7" t="s">
        <v>94</v>
      </c>
      <c r="AB313" s="7" t="s">
        <v>94</v>
      </c>
      <c r="AC313" s="9"/>
      <c r="AD313" s="141"/>
      <c r="AE313" s="141"/>
      <c r="AF313" s="351">
        <f t="shared" si="108"/>
        <v>0</v>
      </c>
      <c r="AG313" s="7">
        <v>2</v>
      </c>
      <c r="AH313" s="6" t="s">
        <v>992</v>
      </c>
      <c r="AI313" s="5" t="s">
        <v>96</v>
      </c>
      <c r="AJ313" s="5" t="s">
        <v>97</v>
      </c>
      <c r="AK313" s="5" t="s">
        <v>98</v>
      </c>
      <c r="AL313" s="5">
        <v>144048</v>
      </c>
      <c r="AM313" s="5">
        <v>420740</v>
      </c>
      <c r="AN313" s="9">
        <v>38600</v>
      </c>
      <c r="AO313" s="9">
        <v>18401</v>
      </c>
      <c r="AP313" s="9">
        <v>47.670984455958497</v>
      </c>
      <c r="AQ313" s="6" t="s">
        <v>993</v>
      </c>
      <c r="AR313" s="151"/>
      <c r="AS313" s="151"/>
      <c r="AT313" s="151"/>
      <c r="AU313" s="359"/>
      <c r="AZ313" s="305" t="str">
        <f t="shared" si="109"/>
        <v>Falta diligenciar presupuesto asignado</v>
      </c>
      <c r="BA313" s="132" t="str">
        <f t="shared" si="110"/>
        <v>No Stock</v>
      </c>
      <c r="BB313" s="132" t="str">
        <f t="shared" si="111"/>
        <v>NO</v>
      </c>
      <c r="BC313" s="132" t="str">
        <f t="shared" si="112"/>
        <v>NO</v>
      </c>
      <c r="BD313" s="374" t="str">
        <f t="shared" si="113"/>
        <v>N/A o problema por ser Stock</v>
      </c>
      <c r="BE313" s="365">
        <f>VLOOKUP(B313,[1]Gastos!$A$11:$R$4776,17,FALSE)</f>
        <v>68127427000</v>
      </c>
      <c r="BF313" s="365">
        <f t="shared" si="114"/>
        <v>68127427000</v>
      </c>
      <c r="BG313" s="405"/>
      <c r="BJ313" s="132" t="str">
        <f t="shared" si="118"/>
        <v>Ok</v>
      </c>
      <c r="BK313" s="14" t="str">
        <f t="shared" si="106"/>
        <v>Meta 2025 menor que meta 2024</v>
      </c>
    </row>
    <row r="314" spans="1:63" s="1" customFormat="1" ht="20.100000000000001" hidden="1" customHeight="1" x14ac:dyDescent="0.25">
      <c r="A314" s="14" t="str">
        <f t="shared" si="107"/>
        <v>0131-0104</v>
      </c>
      <c r="B314" s="14" t="str">
        <f t="shared" si="105"/>
        <v>0131-0109</v>
      </c>
      <c r="C314" s="1" t="s">
        <v>78</v>
      </c>
      <c r="D314" s="5" t="s">
        <v>987</v>
      </c>
      <c r="E314" s="6" t="s">
        <v>988</v>
      </c>
      <c r="F314" s="341" t="str">
        <f>VLOOKUP($B314,'producto-objetivo'!$A:$G,4,0)</f>
        <v>04</v>
      </c>
      <c r="G314" s="6" t="str">
        <f>VLOOKUP($B314,'producto-objetivo'!$A:$G,5,0)</f>
        <v>Fortalecimiento de capacidad institucional a nivel MESO que mejore los procesos misionales de la entidad.</v>
      </c>
      <c r="H314" s="6" t="str">
        <f>_xlfn.XLOOKUP($A314,'indicador-objetivo'!$A:$A,'indicador-objetivo'!F:F,"DATO NO ENCONTRADO",0)</f>
        <v>6</v>
      </c>
      <c r="I314" s="6" t="str">
        <f>_xlfn.XLOOKUP($A314,'indicador-objetivo'!$A:$A,'indicador-objetivo'!G:G,"DATO NO ENCONTRADO",0)</f>
        <v>Porcentaje de procesos de capacidad institucional fortalecidos a nivel MESO que aporten en la mejora de los procesos misionales de la entidad.</v>
      </c>
      <c r="J314" s="6" t="str">
        <f>_xlfn.XLOOKUP($A314,'indicador-objetivo'!$A:$A,'indicador-objetivo'!H:H,"DATO NO ENCONTRADO",0)</f>
        <v>Capacidad</v>
      </c>
      <c r="K314" s="6" t="str">
        <f>_xlfn.XLOOKUP($A314,'indicador-objetivo'!$A:$A,'indicador-objetivo'!I:I,"DATO NO ENCONTRADO",0)</f>
        <v>Mensual</v>
      </c>
      <c r="L314" s="6" t="str">
        <f>_xlfn.XLOOKUP($A314,'indicador-objetivo'!$A:$A,'indicador-objetivo'!J:J,"DATO NO ENCONTRADO",0)</f>
        <v>%</v>
      </c>
      <c r="M314" s="6">
        <f>_xlfn.XLOOKUP($A314,'indicador-objetivo'!$A:$A,'indicador-objetivo'!K:K,"DATO NO ENCONTRADO",0)</f>
        <v>90</v>
      </c>
      <c r="N314" s="6">
        <f>_xlfn.XLOOKUP($A314,'indicador-objetivo'!$A:$A,'indicador-objetivo'!L:L,"DATO NO ENCONTRADO",0)</f>
        <v>93</v>
      </c>
      <c r="O314" s="6">
        <f>_xlfn.XLOOKUP($A314,'indicador-objetivo'!$A:$A,'indicador-objetivo'!M:M,"DATO NO ENCONTRADO",0)</f>
        <v>92</v>
      </c>
      <c r="P314" s="144"/>
      <c r="Q314" s="326" t="s">
        <v>182</v>
      </c>
      <c r="R314" s="6" t="s">
        <v>994</v>
      </c>
      <c r="S314" s="9">
        <v>788.29490599999997</v>
      </c>
      <c r="T314" s="9">
        <v>788.29490599999997</v>
      </c>
      <c r="U314" s="9">
        <v>446.77944000000002</v>
      </c>
      <c r="V314" s="9">
        <v>0.10333299999999999</v>
      </c>
      <c r="W314" s="7" t="s">
        <v>94</v>
      </c>
      <c r="X314" s="7" t="s">
        <v>94</v>
      </c>
      <c r="Y314" s="7" t="s">
        <v>94</v>
      </c>
      <c r="Z314" s="7" t="s">
        <v>94</v>
      </c>
      <c r="AA314" s="7" t="s">
        <v>94</v>
      </c>
      <c r="AB314" s="7" t="s">
        <v>94</v>
      </c>
      <c r="AC314" s="9"/>
      <c r="AD314" s="141"/>
      <c r="AE314" s="141"/>
      <c r="AF314" s="351">
        <f t="shared" si="108"/>
        <v>0</v>
      </c>
      <c r="AG314" s="7">
        <v>7</v>
      </c>
      <c r="AH314" s="6" t="s">
        <v>995</v>
      </c>
      <c r="AI314" s="5" t="s">
        <v>144</v>
      </c>
      <c r="AJ314" s="5" t="s">
        <v>145</v>
      </c>
      <c r="AK314" s="5" t="s">
        <v>98</v>
      </c>
      <c r="AL314" s="5">
        <v>122</v>
      </c>
      <c r="AM314" s="5">
        <v>122</v>
      </c>
      <c r="AN314" s="9">
        <v>122</v>
      </c>
      <c r="AO314" s="9"/>
      <c r="AP314" s="9"/>
      <c r="AQ314" s="6" t="s">
        <v>996</v>
      </c>
      <c r="AR314" s="151"/>
      <c r="AS314" s="151"/>
      <c r="AT314" s="151"/>
      <c r="AU314" s="359"/>
      <c r="AZ314" s="305" t="str">
        <f t="shared" si="109"/>
        <v>Falta diligenciar presupuesto asignado</v>
      </c>
      <c r="BA314" s="132" t="str">
        <f t="shared" si="110"/>
        <v>Es Sotock</v>
      </c>
      <c r="BB314" s="132" t="str">
        <f t="shared" si="111"/>
        <v>OK</v>
      </c>
      <c r="BC314" s="132" t="str">
        <f t="shared" si="112"/>
        <v>OK</v>
      </c>
      <c r="BD314" s="374" t="str">
        <f t="shared" si="113"/>
        <v>Stock OK</v>
      </c>
      <c r="BE314" s="365" t="e">
        <f>VLOOKUP(B314,[1]Gastos!$A$11:$R$4776,17,FALSE)</f>
        <v>#N/A</v>
      </c>
      <c r="BF314" s="365">
        <f t="shared" si="114"/>
        <v>0</v>
      </c>
      <c r="BG314" s="405"/>
      <c r="BJ314" s="132" t="str">
        <f t="shared" si="118"/>
        <v>Ok</v>
      </c>
      <c r="BK314" s="14" t="str">
        <f t="shared" si="106"/>
        <v>Meta 2025 menor que meta 2024</v>
      </c>
    </row>
    <row r="315" spans="1:63" s="1" customFormat="1" ht="20.100000000000001" hidden="1" customHeight="1" x14ac:dyDescent="0.25">
      <c r="A315" s="14" t="str">
        <f t="shared" si="107"/>
        <v>0131-0104</v>
      </c>
      <c r="B315" s="14" t="str">
        <f t="shared" si="105"/>
        <v>0131-0109</v>
      </c>
      <c r="C315" s="1" t="s">
        <v>78</v>
      </c>
      <c r="D315" s="5" t="s">
        <v>987</v>
      </c>
      <c r="E315" s="6" t="s">
        <v>988</v>
      </c>
      <c r="F315" s="341" t="str">
        <f>VLOOKUP($B315,'producto-objetivo'!$A:$G,4,0)</f>
        <v>04</v>
      </c>
      <c r="G315" s="6" t="str">
        <f>VLOOKUP($B315,'producto-objetivo'!$A:$G,5,0)</f>
        <v>Fortalecimiento de capacidad institucional a nivel MESO que mejore los procesos misionales de la entidad.</v>
      </c>
      <c r="H315" s="6" t="str">
        <f>_xlfn.XLOOKUP($A315,'indicador-objetivo'!$A:$A,'indicador-objetivo'!F:F,"DATO NO ENCONTRADO",0)</f>
        <v>6</v>
      </c>
      <c r="I315" s="6" t="str">
        <f>_xlfn.XLOOKUP($A315,'indicador-objetivo'!$A:$A,'indicador-objetivo'!G:G,"DATO NO ENCONTRADO",0)</f>
        <v>Porcentaje de procesos de capacidad institucional fortalecidos a nivel MESO que aporten en la mejora de los procesos misionales de la entidad.</v>
      </c>
      <c r="J315" s="6" t="str">
        <f>_xlfn.XLOOKUP($A315,'indicador-objetivo'!$A:$A,'indicador-objetivo'!H:H,"DATO NO ENCONTRADO",0)</f>
        <v>Capacidad</v>
      </c>
      <c r="K315" s="6" t="str">
        <f>_xlfn.XLOOKUP($A315,'indicador-objetivo'!$A:$A,'indicador-objetivo'!I:I,"DATO NO ENCONTRADO",0)</f>
        <v>Mensual</v>
      </c>
      <c r="L315" s="6" t="str">
        <f>_xlfn.XLOOKUP($A315,'indicador-objetivo'!$A:$A,'indicador-objetivo'!J:J,"DATO NO ENCONTRADO",0)</f>
        <v>%</v>
      </c>
      <c r="M315" s="6">
        <f>_xlfn.XLOOKUP($A315,'indicador-objetivo'!$A:$A,'indicador-objetivo'!K:K,"DATO NO ENCONTRADO",0)</f>
        <v>90</v>
      </c>
      <c r="N315" s="6">
        <f>_xlfn.XLOOKUP($A315,'indicador-objetivo'!$A:$A,'indicador-objetivo'!L:L,"DATO NO ENCONTRADO",0)</f>
        <v>93</v>
      </c>
      <c r="O315" s="6">
        <f>_xlfn.XLOOKUP($A315,'indicador-objetivo'!$A:$A,'indicador-objetivo'!M:M,"DATO NO ENCONTRADO",0)</f>
        <v>92</v>
      </c>
      <c r="P315" s="144"/>
      <c r="Q315" s="326" t="s">
        <v>182</v>
      </c>
      <c r="R315" s="6" t="s">
        <v>994</v>
      </c>
      <c r="S315" s="9">
        <v>0</v>
      </c>
      <c r="T315" s="9">
        <v>0</v>
      </c>
      <c r="U315" s="9">
        <v>0</v>
      </c>
      <c r="V315" s="9">
        <v>0</v>
      </c>
      <c r="W315" s="7">
        <v>0</v>
      </c>
      <c r="X315" s="7">
        <v>0</v>
      </c>
      <c r="Y315" s="7">
        <v>0</v>
      </c>
      <c r="Z315" s="7">
        <v>0</v>
      </c>
      <c r="AA315" s="7">
        <v>0</v>
      </c>
      <c r="AB315" s="7">
        <v>0</v>
      </c>
      <c r="AC315" s="9"/>
      <c r="AD315" s="141"/>
      <c r="AE315" s="141"/>
      <c r="AF315" s="351">
        <f t="shared" si="108"/>
        <v>0</v>
      </c>
      <c r="AG315" s="7">
        <v>8</v>
      </c>
      <c r="AH315" s="6" t="s">
        <v>997</v>
      </c>
      <c r="AI315" s="5" t="s">
        <v>144</v>
      </c>
      <c r="AJ315" s="5" t="s">
        <v>148</v>
      </c>
      <c r="AK315" s="5" t="s">
        <v>149</v>
      </c>
      <c r="AL315" s="5">
        <v>100</v>
      </c>
      <c r="AM315" s="5">
        <v>100</v>
      </c>
      <c r="AN315" s="9">
        <v>100</v>
      </c>
      <c r="AO315" s="9">
        <v>50</v>
      </c>
      <c r="AP315" s="9">
        <v>50</v>
      </c>
      <c r="AQ315" s="6" t="s">
        <v>998</v>
      </c>
      <c r="AR315" s="151"/>
      <c r="AS315" s="151"/>
      <c r="AT315" s="151"/>
      <c r="AU315" s="359"/>
      <c r="AZ315" s="305" t="str">
        <f t="shared" si="109"/>
        <v>Falta diligenciar presupuesto asignado</v>
      </c>
      <c r="BA315" s="132" t="str">
        <f t="shared" si="110"/>
        <v>Es Sotock</v>
      </c>
      <c r="BB315" s="132" t="str">
        <f t="shared" si="111"/>
        <v>OK</v>
      </c>
      <c r="BC315" s="132" t="str">
        <f t="shared" si="112"/>
        <v>OK</v>
      </c>
      <c r="BD315" s="374" t="str">
        <f t="shared" si="113"/>
        <v>Stock OK</v>
      </c>
      <c r="BE315" s="365" t="e">
        <f>VLOOKUP(B315,[1]Gastos!$A$11:$R$4776,17,FALSE)</f>
        <v>#N/A</v>
      </c>
      <c r="BF315" s="365">
        <f t="shared" si="114"/>
        <v>0</v>
      </c>
      <c r="BG315" s="405"/>
      <c r="BJ315" s="132" t="str">
        <f t="shared" si="118"/>
        <v>Ok</v>
      </c>
      <c r="BK315" s="14" t="str">
        <f t="shared" si="106"/>
        <v>Meta 2025 menor que meta 2024</v>
      </c>
    </row>
    <row r="316" spans="1:63" s="1" customFormat="1" ht="20.100000000000001" hidden="1" customHeight="1" x14ac:dyDescent="0.25">
      <c r="A316" s="14" t="str">
        <f t="shared" si="107"/>
        <v>0131-0104</v>
      </c>
      <c r="B316" s="14" t="str">
        <f t="shared" si="105"/>
        <v>0131-0109</v>
      </c>
      <c r="C316" s="1" t="s">
        <v>78</v>
      </c>
      <c r="D316" s="5" t="s">
        <v>987</v>
      </c>
      <c r="E316" s="6" t="s">
        <v>988</v>
      </c>
      <c r="F316" s="341" t="str">
        <f>VLOOKUP($B316,'producto-objetivo'!$A:$G,4,0)</f>
        <v>04</v>
      </c>
      <c r="G316" s="6" t="str">
        <f>VLOOKUP($B316,'producto-objetivo'!$A:$G,5,0)</f>
        <v>Fortalecimiento de capacidad institucional a nivel MESO que mejore los procesos misionales de la entidad.</v>
      </c>
      <c r="H316" s="6" t="str">
        <f>_xlfn.XLOOKUP($A316,'indicador-objetivo'!$A:$A,'indicador-objetivo'!F:F,"DATO NO ENCONTRADO",0)</f>
        <v>6</v>
      </c>
      <c r="I316" s="6" t="str">
        <f>_xlfn.XLOOKUP($A316,'indicador-objetivo'!$A:$A,'indicador-objetivo'!G:G,"DATO NO ENCONTRADO",0)</f>
        <v>Porcentaje de procesos de capacidad institucional fortalecidos a nivel MESO que aporten en la mejora de los procesos misionales de la entidad.</v>
      </c>
      <c r="J316" s="6" t="str">
        <f>_xlfn.XLOOKUP($A316,'indicador-objetivo'!$A:$A,'indicador-objetivo'!H:H,"DATO NO ENCONTRADO",0)</f>
        <v>Capacidad</v>
      </c>
      <c r="K316" s="6" t="str">
        <f>_xlfn.XLOOKUP($A316,'indicador-objetivo'!$A:$A,'indicador-objetivo'!I:I,"DATO NO ENCONTRADO",0)</f>
        <v>Mensual</v>
      </c>
      <c r="L316" s="6" t="str">
        <f>_xlfn.XLOOKUP($A316,'indicador-objetivo'!$A:$A,'indicador-objetivo'!J:J,"DATO NO ENCONTRADO",0)</f>
        <v>%</v>
      </c>
      <c r="M316" s="6">
        <f>_xlfn.XLOOKUP($A316,'indicador-objetivo'!$A:$A,'indicador-objetivo'!K:K,"DATO NO ENCONTRADO",0)</f>
        <v>90</v>
      </c>
      <c r="N316" s="6">
        <f>_xlfn.XLOOKUP($A316,'indicador-objetivo'!$A:$A,'indicador-objetivo'!L:L,"DATO NO ENCONTRADO",0)</f>
        <v>93</v>
      </c>
      <c r="O316" s="6">
        <f>_xlfn.XLOOKUP($A316,'indicador-objetivo'!$A:$A,'indicador-objetivo'!M:M,"DATO NO ENCONTRADO",0)</f>
        <v>92</v>
      </c>
      <c r="P316" s="144"/>
      <c r="Q316" s="326" t="s">
        <v>182</v>
      </c>
      <c r="R316" s="6" t="s">
        <v>994</v>
      </c>
      <c r="S316" s="9">
        <v>0</v>
      </c>
      <c r="T316" s="9">
        <v>0</v>
      </c>
      <c r="U316" s="9">
        <v>0</v>
      </c>
      <c r="V316" s="9">
        <v>0</v>
      </c>
      <c r="W316" s="7">
        <v>0</v>
      </c>
      <c r="X316" s="7">
        <v>0</v>
      </c>
      <c r="Y316" s="7">
        <v>0</v>
      </c>
      <c r="Z316" s="7">
        <v>0</v>
      </c>
      <c r="AA316" s="7">
        <v>0</v>
      </c>
      <c r="AB316" s="7">
        <v>0</v>
      </c>
      <c r="AC316" s="9"/>
      <c r="AD316" s="141"/>
      <c r="AE316" s="141"/>
      <c r="AF316" s="351">
        <f t="shared" si="108"/>
        <v>0</v>
      </c>
      <c r="AG316" s="7">
        <v>16</v>
      </c>
      <c r="AH316" s="6" t="s">
        <v>999</v>
      </c>
      <c r="AI316" s="5" t="s">
        <v>223</v>
      </c>
      <c r="AJ316" s="5" t="s">
        <v>97</v>
      </c>
      <c r="AK316" s="5" t="s">
        <v>98</v>
      </c>
      <c r="AL316" s="5">
        <v>7614</v>
      </c>
      <c r="AM316" s="5">
        <v>2481</v>
      </c>
      <c r="AN316" s="9">
        <v>1306</v>
      </c>
      <c r="AO316" s="9">
        <v>854</v>
      </c>
      <c r="AP316" s="9">
        <v>65.390505359877494</v>
      </c>
      <c r="AQ316" s="6" t="s">
        <v>1000</v>
      </c>
      <c r="AR316" s="151"/>
      <c r="AS316" s="151"/>
      <c r="AT316" s="151"/>
      <c r="AU316" s="359"/>
      <c r="AZ316" s="305" t="str">
        <f t="shared" si="109"/>
        <v>Falta diligenciar presupuesto asignado</v>
      </c>
      <c r="BA316" s="132" t="str">
        <f t="shared" si="110"/>
        <v>No Stock</v>
      </c>
      <c r="BB316" s="132" t="str">
        <f t="shared" si="111"/>
        <v>NO</v>
      </c>
      <c r="BC316" s="132" t="str">
        <f t="shared" si="112"/>
        <v>NO</v>
      </c>
      <c r="BD316" s="374" t="str">
        <f t="shared" si="113"/>
        <v>N/A o problema por ser Stock</v>
      </c>
      <c r="BE316" s="365" t="e">
        <f>VLOOKUP(B316,[1]Gastos!$A$11:$R$4776,17,FALSE)</f>
        <v>#N/A</v>
      </c>
      <c r="BF316" s="365">
        <f t="shared" si="114"/>
        <v>0</v>
      </c>
      <c r="BG316" s="405"/>
      <c r="BJ316" s="132" t="str">
        <f t="shared" si="118"/>
        <v>Ok</v>
      </c>
      <c r="BK316" s="14" t="str">
        <f t="shared" si="106"/>
        <v>Meta 2025 menor que meta 2024</v>
      </c>
    </row>
    <row r="317" spans="1:63" s="1" customFormat="1" ht="20.100000000000001" hidden="1" customHeight="1" x14ac:dyDescent="0.25">
      <c r="A317" s="14" t="str">
        <f t="shared" si="107"/>
        <v>0131-0104</v>
      </c>
      <c r="B317" s="14" t="str">
        <f t="shared" si="105"/>
        <v>0131-0113</v>
      </c>
      <c r="C317" s="1" t="s">
        <v>78</v>
      </c>
      <c r="D317" s="5" t="s">
        <v>987</v>
      </c>
      <c r="E317" s="6" t="s">
        <v>988</v>
      </c>
      <c r="F317" s="341" t="str">
        <f>VLOOKUP($B317,'producto-objetivo'!$A:$G,4,0)</f>
        <v>04</v>
      </c>
      <c r="G317" s="6" t="str">
        <f>VLOOKUP($B317,'producto-objetivo'!$A:$G,5,0)</f>
        <v>Fortalecimiento de capacidad institucional a nivel MESO que mejore los procesos misionales de la entidad.</v>
      </c>
      <c r="H317" s="6" t="str">
        <f>_xlfn.XLOOKUP($A317,'indicador-objetivo'!$A:$A,'indicador-objetivo'!F:F,"DATO NO ENCONTRADO",0)</f>
        <v>6</v>
      </c>
      <c r="I317" s="6" t="str">
        <f>_xlfn.XLOOKUP($A317,'indicador-objetivo'!$A:$A,'indicador-objetivo'!G:G,"DATO NO ENCONTRADO",0)</f>
        <v>Porcentaje de procesos de capacidad institucional fortalecidos a nivel MESO que aporten en la mejora de los procesos misionales de la entidad.</v>
      </c>
      <c r="J317" s="6" t="str">
        <f>_xlfn.XLOOKUP($A317,'indicador-objetivo'!$A:$A,'indicador-objetivo'!H:H,"DATO NO ENCONTRADO",0)</f>
        <v>Capacidad</v>
      </c>
      <c r="K317" s="6" t="str">
        <f>_xlfn.XLOOKUP($A317,'indicador-objetivo'!$A:$A,'indicador-objetivo'!I:I,"DATO NO ENCONTRADO",0)</f>
        <v>Mensual</v>
      </c>
      <c r="L317" s="6" t="str">
        <f>_xlfn.XLOOKUP($A317,'indicador-objetivo'!$A:$A,'indicador-objetivo'!J:J,"DATO NO ENCONTRADO",0)</f>
        <v>%</v>
      </c>
      <c r="M317" s="6">
        <f>_xlfn.XLOOKUP($A317,'indicador-objetivo'!$A:$A,'indicador-objetivo'!K:K,"DATO NO ENCONTRADO",0)</f>
        <v>90</v>
      </c>
      <c r="N317" s="6">
        <f>_xlfn.XLOOKUP($A317,'indicador-objetivo'!$A:$A,'indicador-objetivo'!L:L,"DATO NO ENCONTRADO",0)</f>
        <v>93</v>
      </c>
      <c r="O317" s="6">
        <f>_xlfn.XLOOKUP($A317,'indicador-objetivo'!$A:$A,'indicador-objetivo'!M:M,"DATO NO ENCONTRADO",0)</f>
        <v>92</v>
      </c>
      <c r="P317" s="144"/>
      <c r="Q317" s="326" t="s">
        <v>286</v>
      </c>
      <c r="R317" s="6" t="s">
        <v>709</v>
      </c>
      <c r="S317" s="9">
        <v>2529.9999640000001</v>
      </c>
      <c r="T317" s="9">
        <v>2529.9999640000001</v>
      </c>
      <c r="U317" s="9">
        <v>514.26522199999999</v>
      </c>
      <c r="V317" s="9">
        <v>13.573066000000001</v>
      </c>
      <c r="W317" s="7" t="s">
        <v>94</v>
      </c>
      <c r="X317" s="7" t="s">
        <v>94</v>
      </c>
      <c r="Y317" s="7" t="s">
        <v>94</v>
      </c>
      <c r="Z317" s="7" t="s">
        <v>94</v>
      </c>
      <c r="AA317" s="7" t="s">
        <v>94</v>
      </c>
      <c r="AB317" s="7" t="s">
        <v>94</v>
      </c>
      <c r="AC317" s="9"/>
      <c r="AD317" s="141"/>
      <c r="AE317" s="141"/>
      <c r="AF317" s="351">
        <f t="shared" si="108"/>
        <v>0</v>
      </c>
      <c r="AG317" s="7">
        <v>14</v>
      </c>
      <c r="AH317" s="6" t="s">
        <v>983</v>
      </c>
      <c r="AI317" s="5" t="s">
        <v>223</v>
      </c>
      <c r="AJ317" s="5" t="s">
        <v>97</v>
      </c>
      <c r="AK317" s="5" t="s">
        <v>149</v>
      </c>
      <c r="AL317" s="5">
        <v>80</v>
      </c>
      <c r="AM317" s="5">
        <v>100</v>
      </c>
      <c r="AN317" s="9">
        <v>85</v>
      </c>
      <c r="AO317" s="9">
        <v>49</v>
      </c>
      <c r="AP317" s="9">
        <v>57.647058823529399</v>
      </c>
      <c r="AQ317" s="6" t="s">
        <v>1001</v>
      </c>
      <c r="AR317" s="151"/>
      <c r="AS317" s="151"/>
      <c r="AT317" s="151"/>
      <c r="AU317" s="359"/>
      <c r="AZ317" s="305" t="str">
        <f t="shared" si="109"/>
        <v>Falta diligenciar presupuesto asignado</v>
      </c>
      <c r="BA317" s="132" t="str">
        <f t="shared" si="110"/>
        <v>No Stock</v>
      </c>
      <c r="BB317" s="132" t="str">
        <f t="shared" si="111"/>
        <v>NO</v>
      </c>
      <c r="BC317" s="132" t="str">
        <f t="shared" si="112"/>
        <v>NO</v>
      </c>
      <c r="BD317" s="374" t="str">
        <f t="shared" si="113"/>
        <v>N/A o problema por ser Stock</v>
      </c>
      <c r="BE317" s="365" t="e">
        <f>VLOOKUP(B317,[1]Gastos!$A$11:$R$4776,17,FALSE)</f>
        <v>#N/A</v>
      </c>
      <c r="BF317" s="365">
        <f t="shared" si="114"/>
        <v>0</v>
      </c>
      <c r="BG317" s="405"/>
      <c r="BJ317" s="132" t="str">
        <f t="shared" si="118"/>
        <v>Ok</v>
      </c>
      <c r="BK317" s="14" t="str">
        <f t="shared" si="106"/>
        <v>Meta 2025 menor que meta 2024</v>
      </c>
    </row>
    <row r="318" spans="1:63" s="14" customFormat="1" ht="20.100000000000001" hidden="1" customHeight="1" x14ac:dyDescent="0.25">
      <c r="A318" s="14" t="str">
        <f t="shared" si="107"/>
        <v>0131-0102</v>
      </c>
      <c r="B318" s="14" t="str">
        <f t="shared" si="105"/>
        <v>0131-0101</v>
      </c>
      <c r="C318" s="14" t="s">
        <v>78</v>
      </c>
      <c r="D318" s="10" t="s">
        <v>987</v>
      </c>
      <c r="E318" s="11" t="s">
        <v>988</v>
      </c>
      <c r="F318" s="340" t="str">
        <f>VLOOKUP($B318,'producto-objetivo'!$A:$G,4,0)</f>
        <v>02</v>
      </c>
      <c r="G318" s="11" t="str">
        <f>VLOOKUP($B318,'producto-objetivo'!$A:$G,5,0)</f>
        <v>INTERVENIR INTEGRALMENTE ÁREAS ESTRATÉGICAS DE BOGOTÁ TENIENDO EN CUENTA LAS DINÁMICAS PATRIMONIALES, AMBIENTALES, SOCIALES Y CULTURALES, POR MEDIO DEL  CONOCIMIENTO Y REDUCCIÓN EN LA GESTIÓN DE  RIESGO DE INCENDIOS, INCIDENTES CON MATERIALES PELIGROSOS Y ESCENARIOS DE RIESGOS</v>
      </c>
      <c r="H318" s="340" t="e">
        <v>#N/A</v>
      </c>
      <c r="I318" s="340" t="e">
        <v>#N/A</v>
      </c>
      <c r="J318" s="340" t="e">
        <v>#N/A</v>
      </c>
      <c r="K318" s="340" t="e">
        <v>#N/A</v>
      </c>
      <c r="L318" s="340" t="e">
        <v>#N/A</v>
      </c>
      <c r="M318" s="340" t="e">
        <v>#N/A</v>
      </c>
      <c r="N318" s="340" t="e">
        <v>#N/A</v>
      </c>
      <c r="O318" s="340" t="e">
        <v>#N/A</v>
      </c>
      <c r="P318" s="144"/>
      <c r="Q318" s="325" t="s">
        <v>124</v>
      </c>
      <c r="R318" s="11" t="s">
        <v>1002</v>
      </c>
      <c r="S318" s="13">
        <v>27676.332484999999</v>
      </c>
      <c r="T318" s="13">
        <v>27676.332484999999</v>
      </c>
      <c r="U318" s="13">
        <v>17424.644353</v>
      </c>
      <c r="V318" s="13">
        <v>7575.5993189999999</v>
      </c>
      <c r="W318" s="12" t="s">
        <v>94</v>
      </c>
      <c r="X318" s="12" t="s">
        <v>94</v>
      </c>
      <c r="Y318" s="12" t="s">
        <v>94</v>
      </c>
      <c r="Z318" s="12" t="s">
        <v>94</v>
      </c>
      <c r="AA318" s="12" t="s">
        <v>156</v>
      </c>
      <c r="AB318" s="12" t="s">
        <v>94</v>
      </c>
      <c r="AC318" s="9"/>
      <c r="AD318" s="141"/>
      <c r="AE318" s="141"/>
      <c r="AF318" s="351">
        <f t="shared" si="108"/>
        <v>0</v>
      </c>
      <c r="AG318" s="12"/>
      <c r="AH318" s="11"/>
      <c r="AI318" s="10"/>
      <c r="AJ318" s="10"/>
      <c r="AK318" s="10"/>
      <c r="AL318" s="10"/>
      <c r="AM318" s="10"/>
      <c r="AN318" s="13"/>
      <c r="AO318" s="13"/>
      <c r="AP318" s="13"/>
      <c r="AQ318" s="11"/>
      <c r="AR318" s="151"/>
      <c r="AS318" s="151"/>
      <c r="AT318" s="151"/>
      <c r="AU318" s="359"/>
      <c r="AX318" s="14" t="s">
        <v>197</v>
      </c>
      <c r="AZ318" s="305" t="str">
        <f t="shared" si="109"/>
        <v>Falta diligenciar presupuesto asignado</v>
      </c>
      <c r="BA318" s="132" t="str">
        <f t="shared" si="110"/>
        <v>No Stock</v>
      </c>
      <c r="BB318" s="132" t="str">
        <f t="shared" si="111"/>
        <v>OK</v>
      </c>
      <c r="BC318" s="132" t="str">
        <f t="shared" si="112"/>
        <v>OK</v>
      </c>
      <c r="BD318" s="374" t="str">
        <f t="shared" si="113"/>
        <v>N/A o problema por ser Stock</v>
      </c>
      <c r="BE318" s="365" t="e">
        <f>VLOOKUP(B318,[1]Gastos!$A$11:$R$4776,17,FALSE)</f>
        <v>#N/A</v>
      </c>
      <c r="BF318" s="365">
        <f t="shared" si="114"/>
        <v>0</v>
      </c>
      <c r="BG318" s="405"/>
      <c r="BJ318" s="132" t="str">
        <f t="shared" si="118"/>
        <v>N/A</v>
      </c>
      <c r="BK318" s="14" t="str">
        <f t="shared" si="106"/>
        <v>Meta 2025 mayor o igual a meta 2024</v>
      </c>
    </row>
    <row r="319" spans="1:63" s="1" customFormat="1" ht="20.100000000000001" hidden="1" customHeight="1" x14ac:dyDescent="0.25">
      <c r="A319" s="14" t="str">
        <f t="shared" si="107"/>
        <v>0131-0103</v>
      </c>
      <c r="B319" s="14" t="str">
        <f t="shared" si="105"/>
        <v>0131-0105</v>
      </c>
      <c r="C319" s="1" t="s">
        <v>78</v>
      </c>
      <c r="D319" s="5" t="s">
        <v>987</v>
      </c>
      <c r="E319" s="6" t="s">
        <v>988</v>
      </c>
      <c r="F319" s="341" t="str">
        <f>VLOOKUP($B319,'producto-objetivo'!$A:$G,4,0)</f>
        <v>03</v>
      </c>
      <c r="G319" s="6" t="str">
        <f>VLOOKUP($B319,'producto-objetivo'!$A:$G,5,0)</f>
        <v>Fortalecer los proceso de conocimiento y reducción del riesgo de incendios, para  hacer de Bogotá una ciudad segura.</v>
      </c>
      <c r="H319" s="6" t="str">
        <f>_xlfn.XLOOKUP($A319,'indicador-objetivo'!$A:$A,'indicador-objetivo'!F:F,"DATO NO ENCONTRADO",0)</f>
        <v>4</v>
      </c>
      <c r="I319" s="6" t="str">
        <f>_xlfn.XLOOKUP($A319,'indicador-objetivo'!$A:$A,'indicador-objetivo'!G:G,"DATO NO ENCONTRADO",0)</f>
        <v>Número de niños, niñas y adolescentes capacitados en prevención del riesgo.</v>
      </c>
      <c r="J319" s="6" t="str">
        <f>_xlfn.XLOOKUP($A319,'indicador-objetivo'!$A:$A,'indicador-objetivo'!H:H,"DATO NO ENCONTRADO",0)</f>
        <v>Acumulado</v>
      </c>
      <c r="K319" s="6" t="str">
        <f>_xlfn.XLOOKUP($A319,'indicador-objetivo'!$A:$A,'indicador-objetivo'!I:I,"DATO NO ENCONTRADO",0)</f>
        <v>Mensual</v>
      </c>
      <c r="L319" s="6" t="str">
        <f>_xlfn.XLOOKUP($A319,'indicador-objetivo'!$A:$A,'indicador-objetivo'!J:J,"DATO NO ENCONTRADO",0)</f>
        <v>VAL</v>
      </c>
      <c r="M319" s="6">
        <f>_xlfn.XLOOKUP($A319,'indicador-objetivo'!$A:$A,'indicador-objetivo'!K:K,"DATO NO ENCONTRADO",0)</f>
        <v>22499</v>
      </c>
      <c r="N319" s="6">
        <f>_xlfn.XLOOKUP($A319,'indicador-objetivo'!$A:$A,'indicador-objetivo'!L:L,"DATO NO ENCONTRADO",0)</f>
        <v>74500</v>
      </c>
      <c r="O319" s="6">
        <f>_xlfn.XLOOKUP($A319,'indicador-objetivo'!$A:$A,'indicador-objetivo'!M:M,"DATO NO ENCONTRADO",0)</f>
        <v>7000</v>
      </c>
      <c r="P319" s="144"/>
      <c r="Q319" s="326" t="s">
        <v>132</v>
      </c>
      <c r="R319" s="6" t="s">
        <v>1003</v>
      </c>
      <c r="S319" s="9">
        <v>1449.2819999999999</v>
      </c>
      <c r="T319" s="9">
        <v>1449.2819999999999</v>
      </c>
      <c r="U319" s="9">
        <v>198.49</v>
      </c>
      <c r="V319" s="9">
        <v>8.9333340000000003</v>
      </c>
      <c r="W319" s="7" t="s">
        <v>94</v>
      </c>
      <c r="X319" s="7" t="s">
        <v>94</v>
      </c>
      <c r="Y319" s="7" t="s">
        <v>94</v>
      </c>
      <c r="Z319" s="7" t="s">
        <v>94</v>
      </c>
      <c r="AA319" s="7" t="s">
        <v>156</v>
      </c>
      <c r="AB319" s="7" t="s">
        <v>94</v>
      </c>
      <c r="AC319" s="9"/>
      <c r="AD319" s="141"/>
      <c r="AE319" s="141"/>
      <c r="AF319" s="351">
        <f t="shared" si="108"/>
        <v>0</v>
      </c>
      <c r="AG319" s="7">
        <v>15</v>
      </c>
      <c r="AH319" s="6" t="s">
        <v>1004</v>
      </c>
      <c r="AI319" s="5" t="s">
        <v>96</v>
      </c>
      <c r="AJ319" s="5" t="s">
        <v>97</v>
      </c>
      <c r="AK319" s="5" t="s">
        <v>98</v>
      </c>
      <c r="AL319" s="5">
        <v>25741</v>
      </c>
      <c r="AM319" s="5">
        <v>98100</v>
      </c>
      <c r="AN319" s="9">
        <v>9000</v>
      </c>
      <c r="AO319" s="9">
        <v>6313</v>
      </c>
      <c r="AP319" s="9">
        <v>70.144444444444403</v>
      </c>
      <c r="AQ319" s="6" t="s">
        <v>1005</v>
      </c>
      <c r="AR319" s="151"/>
      <c r="AS319" s="151"/>
      <c r="AT319" s="151"/>
      <c r="AU319" s="359"/>
      <c r="AZ319" s="305" t="str">
        <f t="shared" si="109"/>
        <v>Falta diligenciar presupuesto asignado</v>
      </c>
      <c r="BA319" s="132" t="str">
        <f t="shared" si="110"/>
        <v>No Stock</v>
      </c>
      <c r="BB319" s="132" t="str">
        <f t="shared" si="111"/>
        <v>NO</v>
      </c>
      <c r="BC319" s="132" t="str">
        <f t="shared" si="112"/>
        <v>NO</v>
      </c>
      <c r="BD319" s="374" t="str">
        <f t="shared" si="113"/>
        <v>N/A o problema por ser Stock</v>
      </c>
      <c r="BE319" s="365" t="e">
        <f>VLOOKUP(B319,[1]Gastos!$A$11:$R$4776,17,FALSE)</f>
        <v>#N/A</v>
      </c>
      <c r="BF319" s="365">
        <f t="shared" si="114"/>
        <v>0</v>
      </c>
      <c r="BG319" s="405"/>
      <c r="BJ319" s="132" t="str">
        <f t="shared" si="118"/>
        <v>Ok</v>
      </c>
      <c r="BK319" s="14" t="str">
        <f t="shared" si="106"/>
        <v>Meta 2025 menor que meta 2024</v>
      </c>
    </row>
    <row r="320" spans="1:63" s="1" customFormat="1" ht="20.100000000000001" hidden="1" customHeight="1" x14ac:dyDescent="0.25">
      <c r="A320" s="14" t="str">
        <f t="shared" si="107"/>
        <v>0131-0103</v>
      </c>
      <c r="B320" s="14" t="str">
        <f t="shared" si="105"/>
        <v>0131-0106</v>
      </c>
      <c r="C320" s="1" t="s">
        <v>78</v>
      </c>
      <c r="D320" s="5" t="s">
        <v>987</v>
      </c>
      <c r="E320" s="6" t="s">
        <v>988</v>
      </c>
      <c r="F320" s="341" t="str">
        <f>VLOOKUP($B320,'producto-objetivo'!$A:$G,4,0)</f>
        <v>03</v>
      </c>
      <c r="G320" s="6" t="str">
        <f>VLOOKUP($B320,'producto-objetivo'!$A:$G,5,0)</f>
        <v>Fortalecer los proceso de conocimiento y reducción del riesgo de incendios, para  hacer de Bogotá una ciudad segura.</v>
      </c>
      <c r="H320" s="58" t="s">
        <v>484</v>
      </c>
      <c r="I320" s="58" t="s">
        <v>1006</v>
      </c>
      <c r="J320" s="58" t="s">
        <v>96</v>
      </c>
      <c r="K320" s="58" t="s">
        <v>97</v>
      </c>
      <c r="L320" s="398" t="s">
        <v>98</v>
      </c>
      <c r="M320" s="251">
        <v>28032</v>
      </c>
      <c r="N320" s="251">
        <v>104500</v>
      </c>
      <c r="O320" s="251">
        <v>10000</v>
      </c>
      <c r="P320" s="251"/>
      <c r="Q320" s="326" t="s">
        <v>136</v>
      </c>
      <c r="R320" s="6" t="s">
        <v>1007</v>
      </c>
      <c r="S320" s="9">
        <v>783.3</v>
      </c>
      <c r="T320" s="9">
        <v>783.3</v>
      </c>
      <c r="U320" s="9">
        <v>130.5</v>
      </c>
      <c r="V320" s="9">
        <v>4.6333330000000004</v>
      </c>
      <c r="W320" s="7" t="s">
        <v>94</v>
      </c>
      <c r="X320" s="7" t="s">
        <v>94</v>
      </c>
      <c r="Y320" s="7" t="s">
        <v>94</v>
      </c>
      <c r="Z320" s="7" t="s">
        <v>94</v>
      </c>
      <c r="AA320" s="7" t="s">
        <v>94</v>
      </c>
      <c r="AB320" s="7" t="s">
        <v>94</v>
      </c>
      <c r="AC320" s="9"/>
      <c r="AD320" s="141"/>
      <c r="AE320" s="141"/>
      <c r="AF320" s="351">
        <f t="shared" si="108"/>
        <v>0</v>
      </c>
      <c r="AG320" s="7">
        <v>4</v>
      </c>
      <c r="AH320" s="6" t="s">
        <v>1008</v>
      </c>
      <c r="AI320" s="5" t="s">
        <v>96</v>
      </c>
      <c r="AJ320" s="5" t="s">
        <v>97</v>
      </c>
      <c r="AK320" s="5" t="s">
        <v>98</v>
      </c>
      <c r="AL320" s="5">
        <v>59224</v>
      </c>
      <c r="AM320" s="5">
        <v>190205</v>
      </c>
      <c r="AN320" s="9">
        <v>17450</v>
      </c>
      <c r="AO320" s="9">
        <v>7331</v>
      </c>
      <c r="AP320" s="9">
        <v>42.011461318051602</v>
      </c>
      <c r="AQ320" s="6" t="s">
        <v>1009</v>
      </c>
      <c r="AR320" s="151"/>
      <c r="AS320" s="151"/>
      <c r="AT320" s="151"/>
      <c r="AU320" s="359"/>
      <c r="AZ320" s="305" t="str">
        <f t="shared" si="109"/>
        <v>Falta diligenciar presupuesto asignado</v>
      </c>
      <c r="BA320" s="132" t="str">
        <f t="shared" si="110"/>
        <v>No Stock</v>
      </c>
      <c r="BB320" s="132" t="str">
        <f t="shared" si="111"/>
        <v>NO</v>
      </c>
      <c r="BC320" s="132" t="str">
        <f t="shared" si="112"/>
        <v>NO</v>
      </c>
      <c r="BD320" s="374" t="str">
        <f t="shared" si="113"/>
        <v>N/A o problema por ser Stock</v>
      </c>
      <c r="BE320" s="365" t="e">
        <f>VLOOKUP(B320,[1]Gastos!$A$11:$R$4776,17,FALSE)</f>
        <v>#N/A</v>
      </c>
      <c r="BF320" s="365">
        <f t="shared" si="114"/>
        <v>0</v>
      </c>
      <c r="BG320" s="405"/>
      <c r="BJ320" s="132" t="str">
        <f t="shared" si="118"/>
        <v>Ok</v>
      </c>
      <c r="BK320" s="14" t="str">
        <f t="shared" si="106"/>
        <v>Meta 2025 menor que meta 2024</v>
      </c>
    </row>
    <row r="321" spans="1:63" s="1" customFormat="1" ht="20.100000000000001" hidden="1" customHeight="1" x14ac:dyDescent="0.25">
      <c r="A321" s="14" t="str">
        <f t="shared" si="107"/>
        <v>0131-0103</v>
      </c>
      <c r="B321" s="14" t="str">
        <f t="shared" si="105"/>
        <v>0131-0107</v>
      </c>
      <c r="C321" s="1" t="s">
        <v>78</v>
      </c>
      <c r="D321" s="5" t="s">
        <v>987</v>
      </c>
      <c r="E321" s="6" t="s">
        <v>988</v>
      </c>
      <c r="F321" s="341" t="str">
        <f>VLOOKUP($B321,'producto-objetivo'!$A:$G,4,0)</f>
        <v>03</v>
      </c>
      <c r="G321" s="6" t="str">
        <f>VLOOKUP($B321,'producto-objetivo'!$A:$G,5,0)</f>
        <v>Fortalecer los proceso de conocimiento y reducción del riesgo de incendios, para  hacer de Bogotá una ciudad segura.</v>
      </c>
      <c r="H321" s="58" t="s">
        <v>484</v>
      </c>
      <c r="I321" s="58" t="s">
        <v>1006</v>
      </c>
      <c r="J321" s="58" t="s">
        <v>96</v>
      </c>
      <c r="K321" s="58" t="s">
        <v>97</v>
      </c>
      <c r="L321" s="398" t="s">
        <v>98</v>
      </c>
      <c r="M321" s="251">
        <v>28032</v>
      </c>
      <c r="N321" s="251">
        <v>104500</v>
      </c>
      <c r="O321" s="251">
        <v>10000</v>
      </c>
      <c r="P321" s="144"/>
      <c r="Q321" s="326" t="s">
        <v>172</v>
      </c>
      <c r="R321" s="6" t="s">
        <v>1010</v>
      </c>
      <c r="S321" s="9">
        <v>694.26914099999999</v>
      </c>
      <c r="T321" s="9">
        <v>694.26914099999999</v>
      </c>
      <c r="U321" s="9">
        <v>43.656382999999998</v>
      </c>
      <c r="V321" s="9">
        <v>2.7703829999999998</v>
      </c>
      <c r="W321" s="7" t="s">
        <v>94</v>
      </c>
      <c r="X321" s="7" t="s">
        <v>94</v>
      </c>
      <c r="Y321" s="7" t="s">
        <v>94</v>
      </c>
      <c r="Z321" s="7" t="s">
        <v>94</v>
      </c>
      <c r="AA321" s="7" t="s">
        <v>94</v>
      </c>
      <c r="AB321" s="7" t="s">
        <v>94</v>
      </c>
      <c r="AC321" s="9"/>
      <c r="AD321" s="141"/>
      <c r="AE321" s="141"/>
      <c r="AF321" s="351">
        <f t="shared" si="108"/>
        <v>0</v>
      </c>
      <c r="AG321" s="7">
        <v>5</v>
      </c>
      <c r="AH321" s="6" t="s">
        <v>1011</v>
      </c>
      <c r="AI321" s="5" t="s">
        <v>96</v>
      </c>
      <c r="AJ321" s="5" t="s">
        <v>97</v>
      </c>
      <c r="AK321" s="5" t="s">
        <v>98</v>
      </c>
      <c r="AL321" s="5">
        <v>103</v>
      </c>
      <c r="AM321" s="5">
        <v>174</v>
      </c>
      <c r="AN321" s="9">
        <v>16</v>
      </c>
      <c r="AO321" s="9">
        <v>10</v>
      </c>
      <c r="AP321" s="9">
        <v>62.5</v>
      </c>
      <c r="AQ321" s="6" t="s">
        <v>1012</v>
      </c>
      <c r="AR321" s="151"/>
      <c r="AS321" s="151"/>
      <c r="AT321" s="151"/>
      <c r="AU321" s="359"/>
      <c r="AZ321" s="305" t="str">
        <f t="shared" si="109"/>
        <v>Falta diligenciar presupuesto asignado</v>
      </c>
      <c r="BA321" s="132" t="str">
        <f t="shared" si="110"/>
        <v>No Stock</v>
      </c>
      <c r="BB321" s="132" t="str">
        <f t="shared" si="111"/>
        <v>NO</v>
      </c>
      <c r="BC321" s="132" t="str">
        <f t="shared" si="112"/>
        <v>NO</v>
      </c>
      <c r="BD321" s="374" t="str">
        <f t="shared" si="113"/>
        <v>N/A o problema por ser Stock</v>
      </c>
      <c r="BE321" s="365" t="e">
        <f>VLOOKUP(B321,[1]Gastos!$A$11:$R$4776,17,FALSE)</f>
        <v>#N/A</v>
      </c>
      <c r="BF321" s="365">
        <f t="shared" si="114"/>
        <v>0</v>
      </c>
      <c r="BG321" s="405"/>
      <c r="BJ321" s="132" t="str">
        <f t="shared" si="118"/>
        <v>Ok</v>
      </c>
      <c r="BK321" s="14" t="str">
        <f t="shared" si="106"/>
        <v>Meta 2025 menor que meta 2024</v>
      </c>
    </row>
    <row r="322" spans="1:63" s="1" customFormat="1" ht="20.100000000000001" hidden="1" customHeight="1" x14ac:dyDescent="0.25">
      <c r="A322" s="14" t="str">
        <f t="shared" si="107"/>
        <v>0131-0104</v>
      </c>
      <c r="B322" s="14" t="str">
        <f t="shared" si="105"/>
        <v>0131-0110</v>
      </c>
      <c r="C322" s="1" t="s">
        <v>78</v>
      </c>
      <c r="D322" s="5" t="s">
        <v>987</v>
      </c>
      <c r="E322" s="6" t="s">
        <v>988</v>
      </c>
      <c r="F322" s="341" t="str">
        <f>VLOOKUP($B322,'producto-objetivo'!$A:$G,4,0)</f>
        <v>04</v>
      </c>
      <c r="G322" s="6" t="str">
        <f>VLOOKUP($B322,'producto-objetivo'!$A:$G,5,0)</f>
        <v>Fortalecimiento de capacidad institucional a nivel MESO que mejore los procesos misionales de la entidad.</v>
      </c>
      <c r="H322" s="6" t="str">
        <f>_xlfn.XLOOKUP($A322,'indicador-objetivo'!$A:$A,'indicador-objetivo'!F:F,"DATO NO ENCONTRADO",0)</f>
        <v>6</v>
      </c>
      <c r="I322" s="6" t="str">
        <f>_xlfn.XLOOKUP($A322,'indicador-objetivo'!$A:$A,'indicador-objetivo'!G:G,"DATO NO ENCONTRADO",0)</f>
        <v>Porcentaje de procesos de capacidad institucional fortalecidos a nivel MESO que aporten en la mejora de los procesos misionales de la entidad.</v>
      </c>
      <c r="J322" s="6" t="str">
        <f>_xlfn.XLOOKUP($A322,'indicador-objetivo'!$A:$A,'indicador-objetivo'!H:H,"DATO NO ENCONTRADO",0)</f>
        <v>Capacidad</v>
      </c>
      <c r="K322" s="6" t="str">
        <f>_xlfn.XLOOKUP($A322,'indicador-objetivo'!$A:$A,'indicador-objetivo'!I:I,"DATO NO ENCONTRADO",0)</f>
        <v>Mensual</v>
      </c>
      <c r="L322" s="6" t="str">
        <f>_xlfn.XLOOKUP($A322,'indicador-objetivo'!$A:$A,'indicador-objetivo'!J:J,"DATO NO ENCONTRADO",0)</f>
        <v>%</v>
      </c>
      <c r="M322" s="6">
        <f>_xlfn.XLOOKUP($A322,'indicador-objetivo'!$A:$A,'indicador-objetivo'!K:K,"DATO NO ENCONTRADO",0)</f>
        <v>90</v>
      </c>
      <c r="N322" s="6">
        <f>_xlfn.XLOOKUP($A322,'indicador-objetivo'!$A:$A,'indicador-objetivo'!L:L,"DATO NO ENCONTRADO",0)</f>
        <v>93</v>
      </c>
      <c r="O322" s="6">
        <f>_xlfn.XLOOKUP($A322,'indicador-objetivo'!$A:$A,'indicador-objetivo'!M:M,"DATO NO ENCONTRADO",0)</f>
        <v>92</v>
      </c>
      <c r="P322" s="144"/>
      <c r="Q322" s="326" t="s">
        <v>92</v>
      </c>
      <c r="R322" s="6" t="s">
        <v>1013</v>
      </c>
      <c r="S322" s="9">
        <v>6041.2532789999996</v>
      </c>
      <c r="T322" s="9">
        <v>6041.2532789999996</v>
      </c>
      <c r="U322" s="9">
        <v>0</v>
      </c>
      <c r="V322" s="9">
        <v>0</v>
      </c>
      <c r="W322" s="7" t="s">
        <v>94</v>
      </c>
      <c r="X322" s="7" t="s">
        <v>94</v>
      </c>
      <c r="Y322" s="7" t="s">
        <v>94</v>
      </c>
      <c r="Z322" s="7" t="s">
        <v>94</v>
      </c>
      <c r="AA322" s="7" t="s">
        <v>94</v>
      </c>
      <c r="AB322" s="7" t="s">
        <v>94</v>
      </c>
      <c r="AC322" s="9"/>
      <c r="AD322" s="141"/>
      <c r="AE322" s="141"/>
      <c r="AF322" s="351">
        <f t="shared" si="108"/>
        <v>0</v>
      </c>
      <c r="AG322" s="7">
        <v>11</v>
      </c>
      <c r="AH322" s="6" t="s">
        <v>1014</v>
      </c>
      <c r="AI322" s="5" t="s">
        <v>144</v>
      </c>
      <c r="AJ322" s="5" t="s">
        <v>148</v>
      </c>
      <c r="AK322" s="5" t="s">
        <v>149</v>
      </c>
      <c r="AL322" s="5">
        <v>100</v>
      </c>
      <c r="AM322" s="5">
        <v>100</v>
      </c>
      <c r="AN322" s="9">
        <v>100</v>
      </c>
      <c r="AO322" s="9">
        <v>50</v>
      </c>
      <c r="AP322" s="9">
        <v>50</v>
      </c>
      <c r="AQ322" s="6" t="s">
        <v>1015</v>
      </c>
      <c r="AR322" s="151"/>
      <c r="AS322" s="151"/>
      <c r="AT322" s="151"/>
      <c r="AU322" s="359"/>
      <c r="AZ322" s="305" t="str">
        <f t="shared" si="109"/>
        <v>Falta diligenciar presupuesto asignado</v>
      </c>
      <c r="BA322" s="132" t="str">
        <f t="shared" si="110"/>
        <v>Es Sotock</v>
      </c>
      <c r="BB322" s="132" t="str">
        <f t="shared" si="111"/>
        <v>OK</v>
      </c>
      <c r="BC322" s="132" t="str">
        <f t="shared" si="112"/>
        <v>OK</v>
      </c>
      <c r="BD322" s="374" t="str">
        <f t="shared" si="113"/>
        <v>Stock OK</v>
      </c>
      <c r="BE322" s="365" t="e">
        <f>VLOOKUP(B322,[1]Gastos!$A$11:$R$4776,17,FALSE)</f>
        <v>#N/A</v>
      </c>
      <c r="BF322" s="365">
        <f t="shared" si="114"/>
        <v>0</v>
      </c>
      <c r="BG322" s="405"/>
      <c r="BJ322" s="132" t="str">
        <f t="shared" si="118"/>
        <v>Ok</v>
      </c>
      <c r="BK322" s="14" t="str">
        <f t="shared" si="106"/>
        <v>Meta 2025 menor que meta 2024</v>
      </c>
    </row>
    <row r="323" spans="1:63" s="1" customFormat="1" ht="20.100000000000001" hidden="1" customHeight="1" x14ac:dyDescent="0.25">
      <c r="A323" s="14" t="str">
        <f t="shared" si="107"/>
        <v>0131-0104</v>
      </c>
      <c r="B323" s="14" t="str">
        <f t="shared" si="105"/>
        <v>0131-0111</v>
      </c>
      <c r="C323" s="1" t="s">
        <v>78</v>
      </c>
      <c r="D323" s="5" t="s">
        <v>987</v>
      </c>
      <c r="E323" s="6" t="s">
        <v>988</v>
      </c>
      <c r="F323" s="341" t="str">
        <f>VLOOKUP($B323,'producto-objetivo'!$A:$G,4,0)</f>
        <v>04</v>
      </c>
      <c r="G323" s="6" t="str">
        <f>VLOOKUP($B323,'producto-objetivo'!$A:$G,5,0)</f>
        <v>Fortalecimiento de capacidad institucional a nivel MESO que mejore los procesos misionales de la entidad.</v>
      </c>
      <c r="H323" s="6" t="str">
        <f>_xlfn.XLOOKUP($A323,'indicador-objetivo'!$A:$A,'indicador-objetivo'!F:F,"DATO NO ENCONTRADO",0)</f>
        <v>6</v>
      </c>
      <c r="I323" s="6" t="str">
        <f>_xlfn.XLOOKUP($A323,'indicador-objetivo'!$A:$A,'indicador-objetivo'!G:G,"DATO NO ENCONTRADO",0)</f>
        <v>Porcentaje de procesos de capacidad institucional fortalecidos a nivel MESO que aporten en la mejora de los procesos misionales de la entidad.</v>
      </c>
      <c r="J323" s="6" t="str">
        <f>_xlfn.XLOOKUP($A323,'indicador-objetivo'!$A:$A,'indicador-objetivo'!H:H,"DATO NO ENCONTRADO",0)</f>
        <v>Capacidad</v>
      </c>
      <c r="K323" s="6" t="str">
        <f>_xlfn.XLOOKUP($A323,'indicador-objetivo'!$A:$A,'indicador-objetivo'!I:I,"DATO NO ENCONTRADO",0)</f>
        <v>Mensual</v>
      </c>
      <c r="L323" s="6" t="str">
        <f>_xlfn.XLOOKUP($A323,'indicador-objetivo'!$A:$A,'indicador-objetivo'!J:J,"DATO NO ENCONTRADO",0)</f>
        <v>%</v>
      </c>
      <c r="M323" s="6">
        <f>_xlfn.XLOOKUP($A323,'indicador-objetivo'!$A:$A,'indicador-objetivo'!K:K,"DATO NO ENCONTRADO",0)</f>
        <v>90</v>
      </c>
      <c r="N323" s="6">
        <f>_xlfn.XLOOKUP($A323,'indicador-objetivo'!$A:$A,'indicador-objetivo'!L:L,"DATO NO ENCONTRADO",0)</f>
        <v>93</v>
      </c>
      <c r="O323" s="6">
        <f>_xlfn.XLOOKUP($A323,'indicador-objetivo'!$A:$A,'indicador-objetivo'!M:M,"DATO NO ENCONTRADO",0)</f>
        <v>92</v>
      </c>
      <c r="P323" s="144"/>
      <c r="Q323" s="326" t="s">
        <v>189</v>
      </c>
      <c r="R323" s="6" t="s">
        <v>1016</v>
      </c>
      <c r="S323" s="9">
        <v>803.99334199999998</v>
      </c>
      <c r="T323" s="9">
        <v>803.99334199999998</v>
      </c>
      <c r="U323" s="9">
        <v>14.4</v>
      </c>
      <c r="V323" s="9">
        <v>0</v>
      </c>
      <c r="W323" s="7" t="s">
        <v>94</v>
      </c>
      <c r="X323" s="7" t="s">
        <v>94</v>
      </c>
      <c r="Y323" s="7" t="s">
        <v>94</v>
      </c>
      <c r="Z323" s="7" t="s">
        <v>94</v>
      </c>
      <c r="AA323" s="7" t="s">
        <v>94</v>
      </c>
      <c r="AB323" s="7" t="s">
        <v>94</v>
      </c>
      <c r="AC323" s="9"/>
      <c r="AD323" s="141"/>
      <c r="AE323" s="141"/>
      <c r="AF323" s="351">
        <f t="shared" si="108"/>
        <v>0</v>
      </c>
      <c r="AG323" s="7">
        <v>12</v>
      </c>
      <c r="AH323" s="6" t="s">
        <v>502</v>
      </c>
      <c r="AI323" s="5" t="s">
        <v>144</v>
      </c>
      <c r="AJ323" s="5" t="s">
        <v>97</v>
      </c>
      <c r="AK323" s="5" t="s">
        <v>149</v>
      </c>
      <c r="AL323" s="5">
        <v>100</v>
      </c>
      <c r="AM323" s="5">
        <v>100</v>
      </c>
      <c r="AN323" s="9">
        <v>100</v>
      </c>
      <c r="AO323" s="9">
        <v>54</v>
      </c>
      <c r="AP323" s="9">
        <v>54</v>
      </c>
      <c r="AQ323" s="6" t="s">
        <v>1017</v>
      </c>
      <c r="AR323" s="151"/>
      <c r="AS323" s="151"/>
      <c r="AT323" s="151"/>
      <c r="AU323" s="359"/>
      <c r="AZ323" s="305" t="str">
        <f t="shared" si="109"/>
        <v>Falta diligenciar presupuesto asignado</v>
      </c>
      <c r="BA323" s="132" t="str">
        <f t="shared" si="110"/>
        <v>Es Sotock</v>
      </c>
      <c r="BB323" s="132" t="str">
        <f t="shared" si="111"/>
        <v>OK</v>
      </c>
      <c r="BC323" s="132" t="str">
        <f t="shared" si="112"/>
        <v>OK</v>
      </c>
      <c r="BD323" s="374" t="str">
        <f t="shared" si="113"/>
        <v>Stock OK</v>
      </c>
      <c r="BE323" s="365" t="e">
        <f>VLOOKUP(B323,[1]Gastos!$A$11:$R$4776,17,FALSE)</f>
        <v>#N/A</v>
      </c>
      <c r="BF323" s="365">
        <f t="shared" si="114"/>
        <v>0</v>
      </c>
      <c r="BG323" s="405"/>
      <c r="BJ323" s="132" t="str">
        <f t="shared" si="118"/>
        <v>Ok</v>
      </c>
      <c r="BK323" s="14" t="str">
        <f t="shared" si="106"/>
        <v>Meta 2025 menor que meta 2024</v>
      </c>
    </row>
    <row r="324" spans="1:63" s="1" customFormat="1" ht="20.100000000000001" hidden="1" customHeight="1" x14ac:dyDescent="0.25">
      <c r="A324" s="14" t="str">
        <f t="shared" si="107"/>
        <v>0131-0104</v>
      </c>
      <c r="B324" s="14" t="str">
        <f t="shared" si="105"/>
        <v>0131-0112</v>
      </c>
      <c r="C324" s="1" t="s">
        <v>78</v>
      </c>
      <c r="D324" s="5" t="s">
        <v>987</v>
      </c>
      <c r="E324" s="6" t="s">
        <v>988</v>
      </c>
      <c r="F324" s="341" t="str">
        <f>VLOOKUP($B324,'producto-objetivo'!$A:$G,4,0)</f>
        <v>04</v>
      </c>
      <c r="G324" s="6" t="str">
        <f>VLOOKUP($B324,'producto-objetivo'!$A:$G,5,0)</f>
        <v>Fortalecimiento de capacidad institucional a nivel MESO que mejore los procesos misionales de la entidad.</v>
      </c>
      <c r="H324" s="6" t="str">
        <f>_xlfn.XLOOKUP($A324,'indicador-objetivo'!$A:$A,'indicador-objetivo'!F:F,"DATO NO ENCONTRADO",0)</f>
        <v>6</v>
      </c>
      <c r="I324" s="6" t="str">
        <f>_xlfn.XLOOKUP($A324,'indicador-objetivo'!$A:$A,'indicador-objetivo'!G:G,"DATO NO ENCONTRADO",0)</f>
        <v>Porcentaje de procesos de capacidad institucional fortalecidos a nivel MESO que aporten en la mejora de los procesos misionales de la entidad.</v>
      </c>
      <c r="J324" s="6" t="str">
        <f>_xlfn.XLOOKUP($A324,'indicador-objetivo'!$A:$A,'indicador-objetivo'!H:H,"DATO NO ENCONTRADO",0)</f>
        <v>Capacidad</v>
      </c>
      <c r="K324" s="6" t="str">
        <f>_xlfn.XLOOKUP($A324,'indicador-objetivo'!$A:$A,'indicador-objetivo'!I:I,"DATO NO ENCONTRADO",0)</f>
        <v>Mensual</v>
      </c>
      <c r="L324" s="6" t="str">
        <f>_xlfn.XLOOKUP($A324,'indicador-objetivo'!$A:$A,'indicador-objetivo'!J:J,"DATO NO ENCONTRADO",0)</f>
        <v>%</v>
      </c>
      <c r="M324" s="6">
        <f>_xlfn.XLOOKUP($A324,'indicador-objetivo'!$A:$A,'indicador-objetivo'!K:K,"DATO NO ENCONTRADO",0)</f>
        <v>90</v>
      </c>
      <c r="N324" s="6">
        <f>_xlfn.XLOOKUP($A324,'indicador-objetivo'!$A:$A,'indicador-objetivo'!L:L,"DATO NO ENCONTRADO",0)</f>
        <v>93</v>
      </c>
      <c r="O324" s="6">
        <f>_xlfn.XLOOKUP($A324,'indicador-objetivo'!$A:$A,'indicador-objetivo'!M:M,"DATO NO ENCONTRADO",0)</f>
        <v>92</v>
      </c>
      <c r="P324" s="144"/>
      <c r="Q324" s="326" t="s">
        <v>280</v>
      </c>
      <c r="R324" s="6" t="s">
        <v>1018</v>
      </c>
      <c r="S324" s="9">
        <v>297.49099999999999</v>
      </c>
      <c r="T324" s="9">
        <v>297.49099999999999</v>
      </c>
      <c r="U324" s="9">
        <v>75.23</v>
      </c>
      <c r="V324" s="9">
        <v>2.6636579999999999</v>
      </c>
      <c r="W324" s="7" t="s">
        <v>94</v>
      </c>
      <c r="X324" s="7" t="s">
        <v>94</v>
      </c>
      <c r="Y324" s="7" t="s">
        <v>94</v>
      </c>
      <c r="Z324" s="7" t="s">
        <v>94</v>
      </c>
      <c r="AA324" s="7" t="s">
        <v>94</v>
      </c>
      <c r="AB324" s="7" t="s">
        <v>94</v>
      </c>
      <c r="AC324" s="9"/>
      <c r="AD324" s="141"/>
      <c r="AE324" s="141"/>
      <c r="AF324" s="351">
        <f t="shared" si="108"/>
        <v>0</v>
      </c>
      <c r="AG324" s="7">
        <v>13</v>
      </c>
      <c r="AH324" s="6" t="s">
        <v>1019</v>
      </c>
      <c r="AI324" s="5" t="s">
        <v>96</v>
      </c>
      <c r="AJ324" s="5" t="s">
        <v>97</v>
      </c>
      <c r="AK324" s="5" t="s">
        <v>98</v>
      </c>
      <c r="AL324" s="5">
        <v>150</v>
      </c>
      <c r="AM324" s="5">
        <v>763</v>
      </c>
      <c r="AN324" s="9">
        <v>70</v>
      </c>
      <c r="AO324" s="9">
        <v>39</v>
      </c>
      <c r="AP324" s="9">
        <v>55.714285714285701</v>
      </c>
      <c r="AQ324" s="6" t="s">
        <v>1020</v>
      </c>
      <c r="AR324" s="151"/>
      <c r="AS324" s="151"/>
      <c r="AT324" s="151"/>
      <c r="AU324" s="359"/>
      <c r="AZ324" s="305" t="str">
        <f t="shared" si="109"/>
        <v>Falta diligenciar presupuesto asignado</v>
      </c>
      <c r="BA324" s="132" t="str">
        <f t="shared" si="110"/>
        <v>No Stock</v>
      </c>
      <c r="BB324" s="132" t="str">
        <f t="shared" si="111"/>
        <v>NO</v>
      </c>
      <c r="BC324" s="132" t="str">
        <f t="shared" si="112"/>
        <v>NO</v>
      </c>
      <c r="BD324" s="374" t="str">
        <f t="shared" si="113"/>
        <v>N/A o problema por ser Stock</v>
      </c>
      <c r="BE324" s="365" t="e">
        <f>VLOOKUP(B324,[1]Gastos!$A$11:$R$4776,17,FALSE)</f>
        <v>#N/A</v>
      </c>
      <c r="BF324" s="365">
        <f t="shared" si="114"/>
        <v>0</v>
      </c>
      <c r="BG324" s="405"/>
      <c r="BJ324" s="132" t="str">
        <f t="shared" si="118"/>
        <v>Ok</v>
      </c>
      <c r="BK324" s="14" t="str">
        <f t="shared" si="106"/>
        <v>Meta 2025 menor que meta 2024</v>
      </c>
    </row>
    <row r="325" spans="1:63" s="1" customFormat="1" ht="20.100000000000001" hidden="1" customHeight="1" x14ac:dyDescent="0.25">
      <c r="A325" s="14" t="str">
        <f t="shared" si="107"/>
        <v>0136-0101</v>
      </c>
      <c r="B325" s="14" t="str">
        <f t="shared" si="105"/>
        <v>0136-0111</v>
      </c>
      <c r="C325" s="1" t="s">
        <v>1021</v>
      </c>
      <c r="D325" s="5" t="s">
        <v>1022</v>
      </c>
      <c r="E325" s="6" t="s">
        <v>1023</v>
      </c>
      <c r="F325" s="341" t="str">
        <f>VLOOKUP($B325,'producto-objetivo'!$A:$G,4,0)</f>
        <v>01</v>
      </c>
      <c r="G325" s="6" t="str">
        <f>VLOOKUP($B325,'producto-objetivo'!$A:$G,5,0)</f>
        <v>Mejorar el quehacer de la gestión jurídica y disciplinaria</v>
      </c>
      <c r="H325" s="6" t="str">
        <f>_xlfn.XLOOKUP($A325,'indicador-objetivo'!$A:$A,'indicador-objetivo'!F:F,"DATO NO ENCONTRADO",0)</f>
        <v>1</v>
      </c>
      <c r="I325" s="6" t="str">
        <f>_xlfn.XLOOKUP($A325,'indicador-objetivo'!$A:$A,'indicador-objetivo'!G:G,"DATO NO ENCONTRADO",0)</f>
        <v xml:space="preserve"> Nivel de eficiencia de la gestión jurídica en el Distrito Capital</v>
      </c>
      <c r="J325" s="6" t="str">
        <f>_xlfn.XLOOKUP($A325,'indicador-objetivo'!$A:$A,'indicador-objetivo'!H:H,"DATO NO ENCONTRADO",0)</f>
        <v>Flujo</v>
      </c>
      <c r="K325" s="6" t="str">
        <f>_xlfn.XLOOKUP($A325,'indicador-objetivo'!$A:$A,'indicador-objetivo'!I:I,"DATO NO ENCONTRADO",0)</f>
        <v>Anual</v>
      </c>
      <c r="L325" s="6" t="str">
        <f>_xlfn.XLOOKUP($A325,'indicador-objetivo'!$A:$A,'indicador-objetivo'!J:J,"DATO NO ENCONTRADO",0)</f>
        <v>%</v>
      </c>
      <c r="M325" s="6">
        <f>_xlfn.XLOOKUP($A325,'indicador-objetivo'!$A:$A,'indicador-objetivo'!K:K,"DATO NO ENCONTRADO",0)</f>
        <v>83</v>
      </c>
      <c r="N325" s="6">
        <f>_xlfn.XLOOKUP($A325,'indicador-objetivo'!$A:$A,'indicador-objetivo'!L:L,"DATO NO ENCONTRADO",0)</f>
        <v>84</v>
      </c>
      <c r="O325" s="6">
        <f>_xlfn.XLOOKUP($A325,'indicador-objetivo'!$A:$A,'indicador-objetivo'!M:M,"DATO NO ENCONTRADO",0)</f>
        <v>84</v>
      </c>
      <c r="P325" s="144"/>
      <c r="Q325" s="326" t="s">
        <v>189</v>
      </c>
      <c r="R325" s="6" t="s">
        <v>1024</v>
      </c>
      <c r="S325" s="8">
        <v>1600</v>
      </c>
      <c r="T325" s="9">
        <v>1600</v>
      </c>
      <c r="U325" s="9">
        <v>971.29299900000001</v>
      </c>
      <c r="V325" s="9">
        <v>827.08014100000003</v>
      </c>
      <c r="W325" s="7" t="s">
        <v>156</v>
      </c>
      <c r="X325" s="7" t="s">
        <v>94</v>
      </c>
      <c r="Y325" s="7" t="s">
        <v>94</v>
      </c>
      <c r="Z325" s="7" t="s">
        <v>94</v>
      </c>
      <c r="AA325" s="7" t="s">
        <v>94</v>
      </c>
      <c r="AB325" s="7" t="s">
        <v>94</v>
      </c>
      <c r="AC325" s="141">
        <v>3.4990000000000001</v>
      </c>
      <c r="AD325" s="141"/>
      <c r="AE325" s="141"/>
      <c r="AF325" s="351">
        <f t="shared" si="108"/>
        <v>0</v>
      </c>
      <c r="AG325" s="7">
        <v>14</v>
      </c>
      <c r="AH325" s="6" t="s">
        <v>1025</v>
      </c>
      <c r="AI325" s="5" t="s">
        <v>144</v>
      </c>
      <c r="AJ325" s="5" t="s">
        <v>148</v>
      </c>
      <c r="AK325" s="5" t="s">
        <v>149</v>
      </c>
      <c r="AL325" s="5">
        <v>100</v>
      </c>
      <c r="AM325" s="5">
        <v>100</v>
      </c>
      <c r="AN325" s="9">
        <v>100</v>
      </c>
      <c r="AO325" s="9">
        <v>100</v>
      </c>
      <c r="AP325" s="137">
        <f>AO325/AN325</f>
        <v>1</v>
      </c>
      <c r="AQ325" s="6" t="s">
        <v>1026</v>
      </c>
      <c r="AR325" s="145"/>
      <c r="AS325" s="145"/>
      <c r="AT325" s="145"/>
      <c r="AU325" s="358"/>
      <c r="AX325" s="45" t="s">
        <v>1027</v>
      </c>
      <c r="AY325" s="1" t="s">
        <v>1028</v>
      </c>
      <c r="AZ325" s="305" t="str">
        <f t="shared" si="109"/>
        <v>Falta diligenciar presupuesto asignado</v>
      </c>
      <c r="BA325" s="132" t="str">
        <f t="shared" si="110"/>
        <v>Es Sotock</v>
      </c>
      <c r="BB325" s="132" t="str">
        <f t="shared" si="111"/>
        <v>OK</v>
      </c>
      <c r="BC325" s="132" t="str">
        <f t="shared" si="112"/>
        <v>OK</v>
      </c>
      <c r="BD325" s="374" t="str">
        <f t="shared" si="113"/>
        <v>Stock OK</v>
      </c>
      <c r="BE325" s="365" t="e">
        <f>VLOOKUP(B325,[1]Gastos!$A$11:$R$4776,17,FALSE)</f>
        <v>#N/A</v>
      </c>
      <c r="BF325" s="365">
        <f t="shared" si="114"/>
        <v>0</v>
      </c>
      <c r="BG325" s="405"/>
      <c r="BJ325" s="132" t="str">
        <f t="shared" si="118"/>
        <v>Ok</v>
      </c>
      <c r="BK325" s="14" t="str">
        <f t="shared" si="106"/>
        <v>Meta 2025 menor que meta 2024</v>
      </c>
    </row>
    <row r="326" spans="1:63" s="1" customFormat="1" ht="20.100000000000001" hidden="1" customHeight="1" x14ac:dyDescent="0.25">
      <c r="A326" s="14" t="str">
        <f t="shared" si="107"/>
        <v>0136-0101</v>
      </c>
      <c r="B326" s="14" t="str">
        <f t="shared" ref="B326:B391" si="123">+D326&amp;Q326</f>
        <v>0136-0109</v>
      </c>
      <c r="C326" s="1" t="s">
        <v>1021</v>
      </c>
      <c r="D326" s="5" t="s">
        <v>1022</v>
      </c>
      <c r="E326" s="6" t="s">
        <v>1023</v>
      </c>
      <c r="F326" s="341" t="str">
        <f>VLOOKUP($B326,'producto-objetivo'!$A:$G,4,0)</f>
        <v>01</v>
      </c>
      <c r="G326" s="6" t="str">
        <f>VLOOKUP($B326,'producto-objetivo'!$A:$G,5,0)</f>
        <v>Mejorar el quehacer de la gestión jurídica y disciplinaria</v>
      </c>
      <c r="H326" s="6" t="str">
        <f>_xlfn.XLOOKUP($A326,'indicador-objetivo'!$A:$A,'indicador-objetivo'!F:F,"DATO NO ENCONTRADO",0)</f>
        <v>1</v>
      </c>
      <c r="I326" s="6" t="str">
        <f>_xlfn.XLOOKUP($A326,'indicador-objetivo'!$A:$A,'indicador-objetivo'!G:G,"DATO NO ENCONTRADO",0)</f>
        <v xml:space="preserve"> Nivel de eficiencia de la gestión jurídica en el Distrito Capital</v>
      </c>
      <c r="J326" s="6" t="str">
        <f>_xlfn.XLOOKUP($A326,'indicador-objetivo'!$A:$A,'indicador-objetivo'!H:H,"DATO NO ENCONTRADO",0)</f>
        <v>Flujo</v>
      </c>
      <c r="K326" s="6" t="str">
        <f>_xlfn.XLOOKUP($A326,'indicador-objetivo'!$A:$A,'indicador-objetivo'!I:I,"DATO NO ENCONTRADO",0)</f>
        <v>Anual</v>
      </c>
      <c r="L326" s="6" t="str">
        <f>_xlfn.XLOOKUP($A326,'indicador-objetivo'!$A:$A,'indicador-objetivo'!J:J,"DATO NO ENCONTRADO",0)</f>
        <v>%</v>
      </c>
      <c r="M326" s="6">
        <f>_xlfn.XLOOKUP($A326,'indicador-objetivo'!$A:$A,'indicador-objetivo'!K:K,"DATO NO ENCONTRADO",0)</f>
        <v>83</v>
      </c>
      <c r="N326" s="6">
        <f>_xlfn.XLOOKUP($A326,'indicador-objetivo'!$A:$A,'indicador-objetivo'!L:L,"DATO NO ENCONTRADO",0)</f>
        <v>84</v>
      </c>
      <c r="O326" s="6">
        <f>_xlfn.XLOOKUP($A326,'indicador-objetivo'!$A:$A,'indicador-objetivo'!M:M,"DATO NO ENCONTRADO",0)</f>
        <v>84</v>
      </c>
      <c r="P326" s="144"/>
      <c r="Q326" s="326" t="s">
        <v>182</v>
      </c>
      <c r="R326" s="6" t="s">
        <v>1029</v>
      </c>
      <c r="S326" s="8">
        <v>50</v>
      </c>
      <c r="T326" s="9">
        <v>50</v>
      </c>
      <c r="U326" s="9">
        <v>0</v>
      </c>
      <c r="V326" s="9">
        <v>0</v>
      </c>
      <c r="W326" s="7" t="s">
        <v>94</v>
      </c>
      <c r="X326" s="7" t="s">
        <v>94</v>
      </c>
      <c r="Y326" s="7" t="s">
        <v>94</v>
      </c>
      <c r="Z326" s="7" t="s">
        <v>94</v>
      </c>
      <c r="AA326" s="7" t="s">
        <v>94</v>
      </c>
      <c r="AB326" s="7" t="s">
        <v>94</v>
      </c>
      <c r="AC326" s="141">
        <v>1.369</v>
      </c>
      <c r="AD326" s="141"/>
      <c r="AE326" s="141"/>
      <c r="AF326" s="351">
        <f t="shared" si="108"/>
        <v>0</v>
      </c>
      <c r="AG326" s="7">
        <v>12</v>
      </c>
      <c r="AH326" s="6" t="s">
        <v>1030</v>
      </c>
      <c r="AI326" s="5" t="s">
        <v>96</v>
      </c>
      <c r="AJ326" s="5" t="s">
        <v>148</v>
      </c>
      <c r="AK326" s="5" t="s">
        <v>98</v>
      </c>
      <c r="AL326" s="5">
        <v>100</v>
      </c>
      <c r="AM326" s="5">
        <v>20000</v>
      </c>
      <c r="AN326" s="9">
        <v>2000</v>
      </c>
      <c r="AO326" s="9">
        <v>937</v>
      </c>
      <c r="AP326" s="137">
        <f t="shared" ref="AP326:AP332" si="124">AO326/AN326</f>
        <v>0.46850000000000003</v>
      </c>
      <c r="AQ326" s="6" t="s">
        <v>1031</v>
      </c>
      <c r="AR326" s="145"/>
      <c r="AS326" s="145"/>
      <c r="AT326" s="145"/>
      <c r="AU326" s="358"/>
      <c r="AZ326" s="305" t="str">
        <f t="shared" si="109"/>
        <v>Falta diligenciar presupuesto asignado</v>
      </c>
      <c r="BA326" s="132" t="str">
        <f t="shared" si="110"/>
        <v>No Stock</v>
      </c>
      <c r="BB326" s="132" t="str">
        <f t="shared" si="111"/>
        <v>NO</v>
      </c>
      <c r="BC326" s="132" t="str">
        <f t="shared" si="112"/>
        <v>NO</v>
      </c>
      <c r="BD326" s="374" t="str">
        <f t="shared" si="113"/>
        <v>N/A o problema por ser Stock</v>
      </c>
      <c r="BE326" s="365" t="e">
        <f>VLOOKUP(B326,[1]Gastos!$A$11:$R$4776,17,FALSE)</f>
        <v>#N/A</v>
      </c>
      <c r="BF326" s="365">
        <f t="shared" si="114"/>
        <v>0</v>
      </c>
      <c r="BG326" s="405"/>
      <c r="BJ326" s="132" t="str">
        <f t="shared" si="118"/>
        <v>Ok</v>
      </c>
      <c r="BK326" s="14" t="str">
        <f t="shared" ref="BK326:BK392" si="125">IF(AU326&lt;AN326,"Meta 2025 menor que meta 2024","Meta 2025 mayor o igual a meta 2024")</f>
        <v>Meta 2025 menor que meta 2024</v>
      </c>
    </row>
    <row r="327" spans="1:63" s="1" customFormat="1" ht="20.100000000000001" hidden="1" customHeight="1" x14ac:dyDescent="0.25">
      <c r="A327" s="14" t="str">
        <f t="shared" ref="A327:A398" si="126">+D327&amp;F327</f>
        <v>0136-0101</v>
      </c>
      <c r="B327" s="14" t="str">
        <f t="shared" si="123"/>
        <v>0136-0104</v>
      </c>
      <c r="C327" s="1" t="s">
        <v>1021</v>
      </c>
      <c r="D327" s="5" t="s">
        <v>1022</v>
      </c>
      <c r="E327" s="6" t="s">
        <v>1023</v>
      </c>
      <c r="F327" s="341" t="str">
        <f>VLOOKUP($B327,'producto-objetivo'!$A:$G,4,0)</f>
        <v>01</v>
      </c>
      <c r="G327" s="6" t="str">
        <f>VLOOKUP($B327,'producto-objetivo'!$A:$G,5,0)</f>
        <v>Mejorar el quehacer de la gestión jurídica y disciplinaria</v>
      </c>
      <c r="H327" s="6" t="str">
        <f>_xlfn.XLOOKUP($A327,'indicador-objetivo'!$A:$A,'indicador-objetivo'!F:F,"DATO NO ENCONTRADO",0)</f>
        <v>1</v>
      </c>
      <c r="I327" s="6" t="str">
        <f>_xlfn.XLOOKUP($A327,'indicador-objetivo'!$A:$A,'indicador-objetivo'!G:G,"DATO NO ENCONTRADO",0)</f>
        <v xml:space="preserve"> Nivel de eficiencia de la gestión jurídica en el Distrito Capital</v>
      </c>
      <c r="J327" s="6" t="str">
        <f>_xlfn.XLOOKUP($A327,'indicador-objetivo'!$A:$A,'indicador-objetivo'!H:H,"DATO NO ENCONTRADO",0)</f>
        <v>Flujo</v>
      </c>
      <c r="K327" s="6" t="str">
        <f>_xlfn.XLOOKUP($A327,'indicador-objetivo'!$A:$A,'indicador-objetivo'!I:I,"DATO NO ENCONTRADO",0)</f>
        <v>Anual</v>
      </c>
      <c r="L327" s="6" t="str">
        <f>_xlfn.XLOOKUP($A327,'indicador-objetivo'!$A:$A,'indicador-objetivo'!J:J,"DATO NO ENCONTRADO",0)</f>
        <v>%</v>
      </c>
      <c r="M327" s="6">
        <f>_xlfn.XLOOKUP($A327,'indicador-objetivo'!$A:$A,'indicador-objetivo'!K:K,"DATO NO ENCONTRADO",0)</f>
        <v>83</v>
      </c>
      <c r="N327" s="6">
        <f>_xlfn.XLOOKUP($A327,'indicador-objetivo'!$A:$A,'indicador-objetivo'!L:L,"DATO NO ENCONTRADO",0)</f>
        <v>84</v>
      </c>
      <c r="O327" s="6">
        <f>_xlfn.XLOOKUP($A327,'indicador-objetivo'!$A:$A,'indicador-objetivo'!M:M,"DATO NO ENCONTRADO",0)</f>
        <v>84</v>
      </c>
      <c r="P327" s="144"/>
      <c r="Q327" s="326" t="s">
        <v>104</v>
      </c>
      <c r="R327" s="6" t="s">
        <v>1032</v>
      </c>
      <c r="S327" s="8">
        <v>2158.8338229999999</v>
      </c>
      <c r="T327" s="9">
        <v>2158.8338229999999</v>
      </c>
      <c r="U327" s="9">
        <v>618.02654600000005</v>
      </c>
      <c r="V327" s="9">
        <v>372.11812400000002</v>
      </c>
      <c r="W327" s="7" t="s">
        <v>94</v>
      </c>
      <c r="X327" s="7" t="s">
        <v>94</v>
      </c>
      <c r="Y327" s="7" t="s">
        <v>94</v>
      </c>
      <c r="Z327" s="7" t="s">
        <v>94</v>
      </c>
      <c r="AA327" s="7" t="s">
        <v>94</v>
      </c>
      <c r="AB327" s="7" t="s">
        <v>94</v>
      </c>
      <c r="AC327" s="141">
        <v>2.0499999999999998</v>
      </c>
      <c r="AD327" s="141"/>
      <c r="AE327" s="141"/>
      <c r="AF327" s="351">
        <f t="shared" ref="AF327:AF398" si="127">IF(AND(AC327="",AD327="",AD327=""),0,BF327)</f>
        <v>0</v>
      </c>
      <c r="AG327" s="7">
        <v>5</v>
      </c>
      <c r="AH327" s="6" t="s">
        <v>1033</v>
      </c>
      <c r="AI327" s="5" t="s">
        <v>96</v>
      </c>
      <c r="AJ327" s="5" t="s">
        <v>148</v>
      </c>
      <c r="AK327" s="5" t="s">
        <v>98</v>
      </c>
      <c r="AL327" s="5">
        <v>1</v>
      </c>
      <c r="AM327" s="5">
        <v>10</v>
      </c>
      <c r="AN327" s="9">
        <v>1</v>
      </c>
      <c r="AO327" s="9">
        <v>1</v>
      </c>
      <c r="AP327" s="137">
        <f t="shared" si="124"/>
        <v>1</v>
      </c>
      <c r="AQ327" s="6" t="s">
        <v>1034</v>
      </c>
      <c r="AR327" s="145"/>
      <c r="AS327" s="145"/>
      <c r="AT327" s="145"/>
      <c r="AU327" s="358"/>
      <c r="AZ327" s="305" t="str">
        <f t="shared" ref="AZ327:AZ398" si="128">IF(AF327&gt;0,"Ok","Falta diligenciar presupuesto asignado")</f>
        <v>Falta diligenciar presupuesto asignado</v>
      </c>
      <c r="BA327" s="132" t="str">
        <f t="shared" ref="BA327:BA398" si="129">IF(AI327="Stock","Es Sotock","No Stock")</f>
        <v>No Stock</v>
      </c>
      <c r="BB327" s="132" t="str">
        <f t="shared" ref="BB327:BB398" si="130">IF(AL327=AM327,"OK","NO")</f>
        <v>NO</v>
      </c>
      <c r="BC327" s="132" t="str">
        <f t="shared" ref="BC327:BC398" si="131">IF(AM327=AN327,"OK","NO")</f>
        <v>NO</v>
      </c>
      <c r="BD327" s="374" t="str">
        <f t="shared" ref="BD327:BD398" si="132">IF(AND(BB327="OK",BC327="OK",AI327="Stock"),"Stock OK","N/A o problema por ser Stock")</f>
        <v>N/A o problema por ser Stock</v>
      </c>
      <c r="BE327" s="365" t="e">
        <f>VLOOKUP(B327,[1]Gastos!$A$11:$R$4776,17,FALSE)</f>
        <v>#N/A</v>
      </c>
      <c r="BF327" s="365">
        <f t="shared" ref="BF327:BF398" si="133">IF(ISERROR(BE327), 0, BE327)</f>
        <v>0</v>
      </c>
      <c r="BG327" s="405"/>
      <c r="BJ327" s="132" t="str">
        <f t="shared" si="118"/>
        <v>Ok</v>
      </c>
      <c r="BK327" s="14" t="str">
        <f t="shared" si="125"/>
        <v>Meta 2025 menor que meta 2024</v>
      </c>
    </row>
    <row r="328" spans="1:63" s="1" customFormat="1" ht="20.100000000000001" hidden="1" customHeight="1" x14ac:dyDescent="0.25">
      <c r="A328" s="14" t="str">
        <f t="shared" si="126"/>
        <v>0136-0101</v>
      </c>
      <c r="B328" s="14" t="str">
        <f t="shared" si="123"/>
        <v>0136-0104</v>
      </c>
      <c r="C328" s="1" t="s">
        <v>1021</v>
      </c>
      <c r="D328" s="5" t="s">
        <v>1022</v>
      </c>
      <c r="E328" s="6" t="s">
        <v>1023</v>
      </c>
      <c r="F328" s="341" t="str">
        <f>VLOOKUP($B328,'producto-objetivo'!$A:$G,4,0)</f>
        <v>01</v>
      </c>
      <c r="G328" s="6" t="str">
        <f>VLOOKUP($B328,'producto-objetivo'!$A:$G,5,0)</f>
        <v>Mejorar el quehacer de la gestión jurídica y disciplinaria</v>
      </c>
      <c r="H328" s="6" t="str">
        <f>_xlfn.XLOOKUP($A328,'indicador-objetivo'!$A:$A,'indicador-objetivo'!F:F,"DATO NO ENCONTRADO",0)</f>
        <v>1</v>
      </c>
      <c r="I328" s="6" t="str">
        <f>_xlfn.XLOOKUP($A328,'indicador-objetivo'!$A:$A,'indicador-objetivo'!G:G,"DATO NO ENCONTRADO",0)</f>
        <v xml:space="preserve"> Nivel de eficiencia de la gestión jurídica en el Distrito Capital</v>
      </c>
      <c r="J328" s="6" t="str">
        <f>_xlfn.XLOOKUP($A328,'indicador-objetivo'!$A:$A,'indicador-objetivo'!H:H,"DATO NO ENCONTRADO",0)</f>
        <v>Flujo</v>
      </c>
      <c r="K328" s="6" t="str">
        <f>_xlfn.XLOOKUP($A328,'indicador-objetivo'!$A:$A,'indicador-objetivo'!I:I,"DATO NO ENCONTRADO",0)</f>
        <v>Anual</v>
      </c>
      <c r="L328" s="6" t="str">
        <f>_xlfn.XLOOKUP($A328,'indicador-objetivo'!$A:$A,'indicador-objetivo'!J:J,"DATO NO ENCONTRADO",0)</f>
        <v>%</v>
      </c>
      <c r="M328" s="6">
        <f>_xlfn.XLOOKUP($A328,'indicador-objetivo'!$A:$A,'indicador-objetivo'!K:K,"DATO NO ENCONTRADO",0)</f>
        <v>83</v>
      </c>
      <c r="N328" s="6">
        <f>_xlfn.XLOOKUP($A328,'indicador-objetivo'!$A:$A,'indicador-objetivo'!L:L,"DATO NO ENCONTRADO",0)</f>
        <v>84</v>
      </c>
      <c r="O328" s="6">
        <f>_xlfn.XLOOKUP($A328,'indicador-objetivo'!$A:$A,'indicador-objetivo'!M:M,"DATO NO ENCONTRADO",0)</f>
        <v>84</v>
      </c>
      <c r="P328" s="144"/>
      <c r="Q328" s="326" t="s">
        <v>104</v>
      </c>
      <c r="R328" s="6" t="s">
        <v>1032</v>
      </c>
      <c r="S328" s="8">
        <v>0</v>
      </c>
      <c r="T328" s="9">
        <v>0</v>
      </c>
      <c r="U328" s="9">
        <v>0</v>
      </c>
      <c r="V328" s="9">
        <v>0</v>
      </c>
      <c r="W328" s="7">
        <v>0</v>
      </c>
      <c r="X328" s="7">
        <v>0</v>
      </c>
      <c r="Y328" s="7">
        <v>0</v>
      </c>
      <c r="Z328" s="7">
        <v>0</v>
      </c>
      <c r="AA328" s="7">
        <v>0</v>
      </c>
      <c r="AB328" s="7">
        <v>0</v>
      </c>
      <c r="AC328" s="9"/>
      <c r="AD328" s="141"/>
      <c r="AE328" s="141"/>
      <c r="AF328" s="351">
        <f t="shared" si="127"/>
        <v>0</v>
      </c>
      <c r="AG328" s="7">
        <v>6</v>
      </c>
      <c r="AH328" s="6" t="s">
        <v>1035</v>
      </c>
      <c r="AI328" s="5" t="s">
        <v>96</v>
      </c>
      <c r="AJ328" s="5" t="s">
        <v>148</v>
      </c>
      <c r="AK328" s="5" t="s">
        <v>98</v>
      </c>
      <c r="AL328" s="5">
        <v>1</v>
      </c>
      <c r="AM328" s="5">
        <v>10</v>
      </c>
      <c r="AN328" s="9">
        <v>1</v>
      </c>
      <c r="AO328" s="9">
        <v>1</v>
      </c>
      <c r="AP328" s="137">
        <f t="shared" si="124"/>
        <v>1</v>
      </c>
      <c r="AQ328" s="6" t="s">
        <v>1036</v>
      </c>
      <c r="AR328" s="145"/>
      <c r="AS328" s="145"/>
      <c r="AT328" s="145"/>
      <c r="AU328" s="358"/>
      <c r="AZ328" s="305" t="str">
        <f t="shared" si="128"/>
        <v>Falta diligenciar presupuesto asignado</v>
      </c>
      <c r="BA328" s="132" t="str">
        <f t="shared" si="129"/>
        <v>No Stock</v>
      </c>
      <c r="BB328" s="132" t="str">
        <f t="shared" si="130"/>
        <v>NO</v>
      </c>
      <c r="BC328" s="132" t="str">
        <f t="shared" si="131"/>
        <v>NO</v>
      </c>
      <c r="BD328" s="374" t="str">
        <f t="shared" si="132"/>
        <v>N/A o problema por ser Stock</v>
      </c>
      <c r="BE328" s="365" t="e">
        <f>VLOOKUP(B328,[1]Gastos!$A$11:$R$4776,17,FALSE)</f>
        <v>#N/A</v>
      </c>
      <c r="BF328" s="365">
        <f t="shared" si="133"/>
        <v>0</v>
      </c>
      <c r="BG328" s="405"/>
      <c r="BJ328" s="132" t="str">
        <f t="shared" si="118"/>
        <v>Ok</v>
      </c>
      <c r="BK328" s="14" t="str">
        <f t="shared" si="125"/>
        <v>Meta 2025 menor que meta 2024</v>
      </c>
    </row>
    <row r="329" spans="1:63" s="1" customFormat="1" ht="20.100000000000001" hidden="1" customHeight="1" x14ac:dyDescent="0.25">
      <c r="A329" s="14" t="str">
        <f t="shared" si="126"/>
        <v>0136-0101</v>
      </c>
      <c r="B329" s="14" t="str">
        <f t="shared" si="123"/>
        <v>0136-0104</v>
      </c>
      <c r="C329" s="1" t="s">
        <v>1021</v>
      </c>
      <c r="D329" s="5" t="s">
        <v>1022</v>
      </c>
      <c r="E329" s="6" t="s">
        <v>1023</v>
      </c>
      <c r="F329" s="341" t="str">
        <f>VLOOKUP($B329,'producto-objetivo'!$A:$G,4,0)</f>
        <v>01</v>
      </c>
      <c r="G329" s="6" t="str">
        <f>VLOOKUP($B329,'producto-objetivo'!$A:$G,5,0)</f>
        <v>Mejorar el quehacer de la gestión jurídica y disciplinaria</v>
      </c>
      <c r="H329" s="6" t="str">
        <f>_xlfn.XLOOKUP($A329,'indicador-objetivo'!$A:$A,'indicador-objetivo'!F:F,"DATO NO ENCONTRADO",0)</f>
        <v>1</v>
      </c>
      <c r="I329" s="6" t="str">
        <f>_xlfn.XLOOKUP($A329,'indicador-objetivo'!$A:$A,'indicador-objetivo'!G:G,"DATO NO ENCONTRADO",0)</f>
        <v xml:space="preserve"> Nivel de eficiencia de la gestión jurídica en el Distrito Capital</v>
      </c>
      <c r="J329" s="6" t="str">
        <f>_xlfn.XLOOKUP($A329,'indicador-objetivo'!$A:$A,'indicador-objetivo'!H:H,"DATO NO ENCONTRADO",0)</f>
        <v>Flujo</v>
      </c>
      <c r="K329" s="6" t="str">
        <f>_xlfn.XLOOKUP($A329,'indicador-objetivo'!$A:$A,'indicador-objetivo'!I:I,"DATO NO ENCONTRADO",0)</f>
        <v>Anual</v>
      </c>
      <c r="L329" s="6" t="str">
        <f>_xlfn.XLOOKUP($A329,'indicador-objetivo'!$A:$A,'indicador-objetivo'!J:J,"DATO NO ENCONTRADO",0)</f>
        <v>%</v>
      </c>
      <c r="M329" s="6">
        <f>_xlfn.XLOOKUP($A329,'indicador-objetivo'!$A:$A,'indicador-objetivo'!K:K,"DATO NO ENCONTRADO",0)</f>
        <v>83</v>
      </c>
      <c r="N329" s="6">
        <f>_xlfn.XLOOKUP($A329,'indicador-objetivo'!$A:$A,'indicador-objetivo'!L:L,"DATO NO ENCONTRADO",0)</f>
        <v>84</v>
      </c>
      <c r="O329" s="6">
        <f>_xlfn.XLOOKUP($A329,'indicador-objetivo'!$A:$A,'indicador-objetivo'!M:M,"DATO NO ENCONTRADO",0)</f>
        <v>84</v>
      </c>
      <c r="P329" s="144"/>
      <c r="Q329" s="326" t="s">
        <v>104</v>
      </c>
      <c r="R329" s="6" t="s">
        <v>1032</v>
      </c>
      <c r="S329" s="8">
        <v>0</v>
      </c>
      <c r="T329" s="9">
        <v>0</v>
      </c>
      <c r="U329" s="9">
        <v>0</v>
      </c>
      <c r="V329" s="9">
        <v>0</v>
      </c>
      <c r="W329" s="7">
        <v>0</v>
      </c>
      <c r="X329" s="7">
        <v>0</v>
      </c>
      <c r="Y329" s="7">
        <v>0</v>
      </c>
      <c r="Z329" s="7">
        <v>0</v>
      </c>
      <c r="AA329" s="7">
        <v>0</v>
      </c>
      <c r="AB329" s="7">
        <v>0</v>
      </c>
      <c r="AC329" s="9"/>
      <c r="AD329" s="141"/>
      <c r="AE329" s="141"/>
      <c r="AF329" s="351">
        <f t="shared" si="127"/>
        <v>0</v>
      </c>
      <c r="AG329" s="7">
        <v>10</v>
      </c>
      <c r="AH329" s="6" t="s">
        <v>1037</v>
      </c>
      <c r="AI329" s="5" t="s">
        <v>223</v>
      </c>
      <c r="AJ329" s="5" t="s">
        <v>148</v>
      </c>
      <c r="AK329" s="5" t="s">
        <v>98</v>
      </c>
      <c r="AL329" s="5">
        <v>100</v>
      </c>
      <c r="AM329" s="5">
        <v>100</v>
      </c>
      <c r="AN329" s="9">
        <v>100</v>
      </c>
      <c r="AO329" s="9">
        <v>200</v>
      </c>
      <c r="AP329" s="138">
        <f t="shared" si="124"/>
        <v>2</v>
      </c>
      <c r="AQ329" s="6" t="s">
        <v>1038</v>
      </c>
      <c r="AR329" s="145"/>
      <c r="AS329" s="145"/>
      <c r="AT329" s="145"/>
      <c r="AU329" s="358"/>
      <c r="AZ329" s="305" t="str">
        <f t="shared" si="128"/>
        <v>Falta diligenciar presupuesto asignado</v>
      </c>
      <c r="BA329" s="132" t="str">
        <f t="shared" si="129"/>
        <v>No Stock</v>
      </c>
      <c r="BB329" s="132" t="str">
        <f t="shared" si="130"/>
        <v>OK</v>
      </c>
      <c r="BC329" s="132" t="str">
        <f t="shared" si="131"/>
        <v>OK</v>
      </c>
      <c r="BD329" s="374" t="str">
        <f t="shared" si="132"/>
        <v>N/A o problema por ser Stock</v>
      </c>
      <c r="BE329" s="365" t="e">
        <f>VLOOKUP(B329,[1]Gastos!$A$11:$R$4776,17,FALSE)</f>
        <v>#N/A</v>
      </c>
      <c r="BF329" s="365">
        <f t="shared" si="133"/>
        <v>0</v>
      </c>
      <c r="BG329" s="405"/>
      <c r="BJ329" s="132" t="str">
        <f t="shared" si="118"/>
        <v>N/A</v>
      </c>
      <c r="BK329" s="14" t="str">
        <f t="shared" si="125"/>
        <v>Meta 2025 menor que meta 2024</v>
      </c>
    </row>
    <row r="330" spans="1:63" s="1" customFormat="1" ht="20.100000000000001" hidden="1" customHeight="1" x14ac:dyDescent="0.25">
      <c r="A330" s="14" t="str">
        <f t="shared" si="126"/>
        <v>0136-0101</v>
      </c>
      <c r="B330" s="14" t="str">
        <f t="shared" si="123"/>
        <v>0136-0103</v>
      </c>
      <c r="C330" s="1" t="s">
        <v>1021</v>
      </c>
      <c r="D330" s="5" t="s">
        <v>1022</v>
      </c>
      <c r="E330" s="6" t="s">
        <v>1023</v>
      </c>
      <c r="F330" s="341" t="str">
        <f>VLOOKUP($B330,'producto-objetivo'!$A:$G,4,0)</f>
        <v>01</v>
      </c>
      <c r="G330" s="6" t="str">
        <f>VLOOKUP($B330,'producto-objetivo'!$A:$G,5,0)</f>
        <v>Mejorar el quehacer de la gestión jurídica y disciplinaria</v>
      </c>
      <c r="H330" s="6" t="str">
        <f>_xlfn.XLOOKUP($A330,'indicador-objetivo'!$A:$A,'indicador-objetivo'!F:F,"DATO NO ENCONTRADO",0)</f>
        <v>1</v>
      </c>
      <c r="I330" s="6" t="str">
        <f>_xlfn.XLOOKUP($A330,'indicador-objetivo'!$A:$A,'indicador-objetivo'!G:G,"DATO NO ENCONTRADO",0)</f>
        <v xml:space="preserve"> Nivel de eficiencia de la gestión jurídica en el Distrito Capital</v>
      </c>
      <c r="J330" s="6" t="str">
        <f>_xlfn.XLOOKUP($A330,'indicador-objetivo'!$A:$A,'indicador-objetivo'!H:H,"DATO NO ENCONTRADO",0)</f>
        <v>Flujo</v>
      </c>
      <c r="K330" s="6" t="str">
        <f>_xlfn.XLOOKUP($A330,'indicador-objetivo'!$A:$A,'indicador-objetivo'!I:I,"DATO NO ENCONTRADO",0)</f>
        <v>Anual</v>
      </c>
      <c r="L330" s="6" t="str">
        <f>_xlfn.XLOOKUP($A330,'indicador-objetivo'!$A:$A,'indicador-objetivo'!J:J,"DATO NO ENCONTRADO",0)</f>
        <v>%</v>
      </c>
      <c r="M330" s="6">
        <f>_xlfn.XLOOKUP($A330,'indicador-objetivo'!$A:$A,'indicador-objetivo'!K:K,"DATO NO ENCONTRADO",0)</f>
        <v>83</v>
      </c>
      <c r="N330" s="6">
        <f>_xlfn.XLOOKUP($A330,'indicador-objetivo'!$A:$A,'indicador-objetivo'!L:L,"DATO NO ENCONTRADO",0)</f>
        <v>84</v>
      </c>
      <c r="O330" s="6">
        <f>_xlfn.XLOOKUP($A330,'indicador-objetivo'!$A:$A,'indicador-objetivo'!M:M,"DATO NO ENCONTRADO",0)</f>
        <v>84</v>
      </c>
      <c r="P330" s="144"/>
      <c r="Q330" s="326" t="s">
        <v>100</v>
      </c>
      <c r="R330" s="6" t="s">
        <v>1039</v>
      </c>
      <c r="S330" s="8">
        <v>2534.4601769999999</v>
      </c>
      <c r="T330" s="9">
        <v>2534.4601769999999</v>
      </c>
      <c r="U330" s="9">
        <v>16</v>
      </c>
      <c r="V330" s="9">
        <v>2.1333329999999999</v>
      </c>
      <c r="W330" s="7" t="s">
        <v>94</v>
      </c>
      <c r="X330" s="7" t="s">
        <v>94</v>
      </c>
      <c r="Y330" s="7" t="s">
        <v>94</v>
      </c>
      <c r="Z330" s="7" t="s">
        <v>94</v>
      </c>
      <c r="AA330" s="7" t="s">
        <v>94</v>
      </c>
      <c r="AB330" s="7" t="s">
        <v>94</v>
      </c>
      <c r="AC330" s="141">
        <v>1.264</v>
      </c>
      <c r="AD330" s="141"/>
      <c r="AE330" s="141"/>
      <c r="AF330" s="351">
        <f t="shared" si="127"/>
        <v>0</v>
      </c>
      <c r="AG330" s="7">
        <v>2</v>
      </c>
      <c r="AH330" s="6" t="s">
        <v>1040</v>
      </c>
      <c r="AI330" s="5" t="s">
        <v>96</v>
      </c>
      <c r="AJ330" s="5" t="s">
        <v>148</v>
      </c>
      <c r="AK330" s="5" t="s">
        <v>98</v>
      </c>
      <c r="AL330" s="5">
        <v>100</v>
      </c>
      <c r="AM330" s="5">
        <v>8850</v>
      </c>
      <c r="AN330" s="9">
        <v>1200</v>
      </c>
      <c r="AO330" s="9">
        <v>1428</v>
      </c>
      <c r="AP330" s="137">
        <f t="shared" si="124"/>
        <v>1.19</v>
      </c>
      <c r="AQ330" s="6" t="s">
        <v>1041</v>
      </c>
      <c r="AR330" s="145"/>
      <c r="AS330" s="145"/>
      <c r="AT330" s="145"/>
      <c r="AU330" s="358"/>
      <c r="AZ330" s="305" t="str">
        <f t="shared" si="128"/>
        <v>Falta diligenciar presupuesto asignado</v>
      </c>
      <c r="BA330" s="132" t="str">
        <f t="shared" si="129"/>
        <v>No Stock</v>
      </c>
      <c r="BB330" s="132" t="str">
        <f t="shared" si="130"/>
        <v>NO</v>
      </c>
      <c r="BC330" s="132" t="str">
        <f t="shared" si="131"/>
        <v>NO</v>
      </c>
      <c r="BD330" s="374" t="str">
        <f t="shared" si="132"/>
        <v>N/A o problema por ser Stock</v>
      </c>
      <c r="BE330" s="365" t="e">
        <f>VLOOKUP(B330,[1]Gastos!$A$11:$R$4776,17,FALSE)</f>
        <v>#N/A</v>
      </c>
      <c r="BF330" s="365">
        <f t="shared" si="133"/>
        <v>0</v>
      </c>
      <c r="BG330" s="405"/>
      <c r="BJ330" s="132" t="str">
        <f t="shared" si="118"/>
        <v>Ok</v>
      </c>
      <c r="BK330" s="14" t="str">
        <f t="shared" si="125"/>
        <v>Meta 2025 menor que meta 2024</v>
      </c>
    </row>
    <row r="331" spans="1:63" s="1" customFormat="1" ht="20.100000000000001" hidden="1" customHeight="1" x14ac:dyDescent="0.25">
      <c r="A331" s="14" t="str">
        <f t="shared" si="126"/>
        <v>0136-0101</v>
      </c>
      <c r="B331" s="14" t="str">
        <f t="shared" si="123"/>
        <v>0136-0103</v>
      </c>
      <c r="C331" s="1" t="s">
        <v>1021</v>
      </c>
      <c r="D331" s="5" t="s">
        <v>1022</v>
      </c>
      <c r="E331" s="6" t="s">
        <v>1023</v>
      </c>
      <c r="F331" s="341" t="str">
        <f>VLOOKUP($B331,'producto-objetivo'!$A:$G,4,0)</f>
        <v>01</v>
      </c>
      <c r="G331" s="6" t="str">
        <f>VLOOKUP($B331,'producto-objetivo'!$A:$G,5,0)</f>
        <v>Mejorar el quehacer de la gestión jurídica y disciplinaria</v>
      </c>
      <c r="H331" s="6" t="str">
        <f>_xlfn.XLOOKUP($A331,'indicador-objetivo'!$A:$A,'indicador-objetivo'!F:F,"DATO NO ENCONTRADO",0)</f>
        <v>1</v>
      </c>
      <c r="I331" s="6" t="str">
        <f>_xlfn.XLOOKUP($A331,'indicador-objetivo'!$A:$A,'indicador-objetivo'!G:G,"DATO NO ENCONTRADO",0)</f>
        <v xml:space="preserve"> Nivel de eficiencia de la gestión jurídica en el Distrito Capital</v>
      </c>
      <c r="J331" s="6" t="str">
        <f>_xlfn.XLOOKUP($A331,'indicador-objetivo'!$A:$A,'indicador-objetivo'!H:H,"DATO NO ENCONTRADO",0)</f>
        <v>Flujo</v>
      </c>
      <c r="K331" s="6" t="str">
        <f>_xlfn.XLOOKUP($A331,'indicador-objetivo'!$A:$A,'indicador-objetivo'!I:I,"DATO NO ENCONTRADO",0)</f>
        <v>Anual</v>
      </c>
      <c r="L331" s="6" t="str">
        <f>_xlfn.XLOOKUP($A331,'indicador-objetivo'!$A:$A,'indicador-objetivo'!J:J,"DATO NO ENCONTRADO",0)</f>
        <v>%</v>
      </c>
      <c r="M331" s="6">
        <f>_xlfn.XLOOKUP($A331,'indicador-objetivo'!$A:$A,'indicador-objetivo'!K:K,"DATO NO ENCONTRADO",0)</f>
        <v>83</v>
      </c>
      <c r="N331" s="6">
        <f>_xlfn.XLOOKUP($A331,'indicador-objetivo'!$A:$A,'indicador-objetivo'!L:L,"DATO NO ENCONTRADO",0)</f>
        <v>84</v>
      </c>
      <c r="O331" s="6">
        <f>_xlfn.XLOOKUP($A331,'indicador-objetivo'!$A:$A,'indicador-objetivo'!M:M,"DATO NO ENCONTRADO",0)</f>
        <v>84</v>
      </c>
      <c r="P331" s="144"/>
      <c r="Q331" s="326" t="s">
        <v>100</v>
      </c>
      <c r="R331" s="6" t="s">
        <v>1039</v>
      </c>
      <c r="S331" s="8">
        <v>0</v>
      </c>
      <c r="T331" s="9">
        <v>0</v>
      </c>
      <c r="U331" s="9">
        <v>0</v>
      </c>
      <c r="V331" s="9">
        <v>0</v>
      </c>
      <c r="W331" s="7">
        <v>0</v>
      </c>
      <c r="X331" s="7">
        <v>0</v>
      </c>
      <c r="Y331" s="7">
        <v>0</v>
      </c>
      <c r="Z331" s="7">
        <v>0</v>
      </c>
      <c r="AA331" s="7">
        <v>0</v>
      </c>
      <c r="AB331" s="7">
        <v>0</v>
      </c>
      <c r="AC331" s="9"/>
      <c r="AD331" s="141"/>
      <c r="AE331" s="141"/>
      <c r="AF331" s="351">
        <f t="shared" si="127"/>
        <v>0</v>
      </c>
      <c r="AG331" s="7">
        <v>4</v>
      </c>
      <c r="AH331" s="6" t="s">
        <v>1042</v>
      </c>
      <c r="AI331" s="5" t="s">
        <v>96</v>
      </c>
      <c r="AJ331" s="5" t="s">
        <v>148</v>
      </c>
      <c r="AK331" s="5" t="s">
        <v>98</v>
      </c>
      <c r="AL331" s="5">
        <v>100</v>
      </c>
      <c r="AM331" s="5">
        <v>25000</v>
      </c>
      <c r="AN331" s="9">
        <v>2500</v>
      </c>
      <c r="AO331" s="9">
        <v>1494</v>
      </c>
      <c r="AP331" s="137">
        <f t="shared" si="124"/>
        <v>0.59760000000000002</v>
      </c>
      <c r="AQ331" s="6" t="s">
        <v>1043</v>
      </c>
      <c r="AR331" s="145"/>
      <c r="AS331" s="145"/>
      <c r="AT331" s="145"/>
      <c r="AU331" s="358"/>
      <c r="AZ331" s="305" t="str">
        <f t="shared" si="128"/>
        <v>Falta diligenciar presupuesto asignado</v>
      </c>
      <c r="BA331" s="132" t="str">
        <f t="shared" si="129"/>
        <v>No Stock</v>
      </c>
      <c r="BB331" s="132" t="str">
        <f t="shared" si="130"/>
        <v>NO</v>
      </c>
      <c r="BC331" s="132" t="str">
        <f t="shared" si="131"/>
        <v>NO</v>
      </c>
      <c r="BD331" s="374" t="str">
        <f t="shared" si="132"/>
        <v>N/A o problema por ser Stock</v>
      </c>
      <c r="BE331" s="365" t="e">
        <f>VLOOKUP(B331,[1]Gastos!$A$11:$R$4776,17,FALSE)</f>
        <v>#N/A</v>
      </c>
      <c r="BF331" s="365">
        <f t="shared" si="133"/>
        <v>0</v>
      </c>
      <c r="BG331" s="405"/>
      <c r="BJ331" s="132" t="str">
        <f t="shared" si="118"/>
        <v>Ok</v>
      </c>
      <c r="BK331" s="14" t="str">
        <f t="shared" si="125"/>
        <v>Meta 2025 menor que meta 2024</v>
      </c>
    </row>
    <row r="332" spans="1:63" s="14" customFormat="1" ht="20.100000000000001" hidden="1" customHeight="1" x14ac:dyDescent="0.25">
      <c r="A332" s="14" t="str">
        <f t="shared" si="126"/>
        <v>0136-0101</v>
      </c>
      <c r="B332" s="14" t="str">
        <f t="shared" si="123"/>
        <v>0136-0110</v>
      </c>
      <c r="C332" s="14" t="s">
        <v>1021</v>
      </c>
      <c r="D332" s="10" t="s">
        <v>1022</v>
      </c>
      <c r="E332" s="11" t="s">
        <v>1023</v>
      </c>
      <c r="F332" s="340" t="str">
        <f>VLOOKUP($B332,'producto-objetivo'!$A:$G,4,0)</f>
        <v>01</v>
      </c>
      <c r="G332" s="11" t="str">
        <f>VLOOKUP($B332,'producto-objetivo'!$A:$G,5,0)</f>
        <v>Mejorar el quehacer de la gestión jurídica y disciplinaria</v>
      </c>
      <c r="H332" s="11" t="str">
        <f>_xlfn.XLOOKUP($A332,'indicador-objetivo'!$A:$A,'indicador-objetivo'!F:F,"DATO NO ENCONTRADO",0)</f>
        <v>1</v>
      </c>
      <c r="I332" s="11" t="str">
        <f>_xlfn.XLOOKUP($A332,'indicador-objetivo'!$A:$A,'indicador-objetivo'!G:G,"DATO NO ENCONTRADO",0)</f>
        <v xml:space="preserve"> Nivel de eficiencia de la gestión jurídica en el Distrito Capital</v>
      </c>
      <c r="J332" s="11" t="str">
        <f>_xlfn.XLOOKUP($A332,'indicador-objetivo'!$A:$A,'indicador-objetivo'!H:H,"DATO NO ENCONTRADO",0)</f>
        <v>Flujo</v>
      </c>
      <c r="K332" s="11" t="str">
        <f>_xlfn.XLOOKUP($A332,'indicador-objetivo'!$A:$A,'indicador-objetivo'!I:I,"DATO NO ENCONTRADO",0)</f>
        <v>Anual</v>
      </c>
      <c r="L332" s="11" t="str">
        <f>_xlfn.XLOOKUP($A332,'indicador-objetivo'!$A:$A,'indicador-objetivo'!J:J,"DATO NO ENCONTRADO",0)</f>
        <v>%</v>
      </c>
      <c r="M332" s="11">
        <f>_xlfn.XLOOKUP($A332,'indicador-objetivo'!$A:$A,'indicador-objetivo'!K:K,"DATO NO ENCONTRADO",0)</f>
        <v>83</v>
      </c>
      <c r="N332" s="11">
        <f>_xlfn.XLOOKUP($A332,'indicador-objetivo'!$A:$A,'indicador-objetivo'!L:L,"DATO NO ENCONTRADO",0)</f>
        <v>84</v>
      </c>
      <c r="O332" s="11">
        <f>_xlfn.XLOOKUP($A332,'indicador-objetivo'!$A:$A,'indicador-objetivo'!M:M,"DATO NO ENCONTRADO",0)</f>
        <v>84</v>
      </c>
      <c r="P332" s="144"/>
      <c r="Q332" s="325">
        <v>10</v>
      </c>
      <c r="R332" s="11" t="s">
        <v>1044</v>
      </c>
      <c r="S332" s="66"/>
      <c r="T332" s="13"/>
      <c r="U332" s="13"/>
      <c r="V332" s="13"/>
      <c r="W332" s="12"/>
      <c r="X332" s="12"/>
      <c r="Y332" s="12"/>
      <c r="Z332" s="12"/>
      <c r="AA332" s="12"/>
      <c r="AB332" s="12"/>
      <c r="AC332" s="141">
        <v>260</v>
      </c>
      <c r="AD332" s="141"/>
      <c r="AE332" s="141"/>
      <c r="AF332" s="351">
        <f t="shared" si="127"/>
        <v>0</v>
      </c>
      <c r="AG332" s="12" t="s">
        <v>286</v>
      </c>
      <c r="AH332" s="11" t="s">
        <v>1045</v>
      </c>
      <c r="AI332" s="10" t="s">
        <v>144</v>
      </c>
      <c r="AJ332" s="10" t="s">
        <v>148</v>
      </c>
      <c r="AK332" s="10" t="s">
        <v>149</v>
      </c>
      <c r="AL332" s="10">
        <v>100</v>
      </c>
      <c r="AM332" s="10">
        <v>100</v>
      </c>
      <c r="AN332" s="13">
        <v>100</v>
      </c>
      <c r="AO332" s="13">
        <v>100</v>
      </c>
      <c r="AP332" s="139">
        <f t="shared" si="124"/>
        <v>1</v>
      </c>
      <c r="AQ332" s="11" t="s">
        <v>1046</v>
      </c>
      <c r="AR332" s="145"/>
      <c r="AS332" s="145"/>
      <c r="AT332" s="145"/>
      <c r="AU332" s="358"/>
      <c r="AX332" s="14" t="s">
        <v>1047</v>
      </c>
      <c r="AY332" s="14" t="s">
        <v>1048</v>
      </c>
      <c r="AZ332" s="305" t="str">
        <f t="shared" si="128"/>
        <v>Falta diligenciar presupuesto asignado</v>
      </c>
      <c r="BA332" s="132" t="str">
        <f t="shared" si="129"/>
        <v>Es Sotock</v>
      </c>
      <c r="BB332" s="132" t="str">
        <f t="shared" si="130"/>
        <v>OK</v>
      </c>
      <c r="BC332" s="132" t="str">
        <f t="shared" si="131"/>
        <v>OK</v>
      </c>
      <c r="BD332" s="374" t="str">
        <f t="shared" si="132"/>
        <v>Stock OK</v>
      </c>
      <c r="BE332" s="365" t="e">
        <f>VLOOKUP(B332,[1]Gastos!$A$11:$R$4776,17,FALSE)</f>
        <v>#N/A</v>
      </c>
      <c r="BF332" s="365">
        <f t="shared" si="133"/>
        <v>0</v>
      </c>
      <c r="BG332" s="405"/>
      <c r="BJ332" s="132" t="str">
        <f t="shared" si="118"/>
        <v>Ok</v>
      </c>
      <c r="BK332" s="14" t="str">
        <f t="shared" si="125"/>
        <v>Meta 2025 menor que meta 2024</v>
      </c>
    </row>
    <row r="333" spans="1:63" s="45" customFormat="1" ht="20.100000000000001" hidden="1" customHeight="1" x14ac:dyDescent="0.25">
      <c r="A333" s="14" t="str">
        <f t="shared" si="126"/>
        <v>0136-0103</v>
      </c>
      <c r="B333" s="14" t="str">
        <f t="shared" si="123"/>
        <v>0136-0105</v>
      </c>
      <c r="C333" s="1" t="s">
        <v>1021</v>
      </c>
      <c r="D333" s="5" t="s">
        <v>1022</v>
      </c>
      <c r="E333" s="6" t="s">
        <v>1023</v>
      </c>
      <c r="F333" s="341" t="str">
        <f>VLOOKUP($B333,'producto-objetivo'!$A:$G,4,0)</f>
        <v>03</v>
      </c>
      <c r="G333" s="6" t="str">
        <f>VLOOKUP($B333,'producto-objetivo'!$A:$G,5,0)</f>
        <v>Mejorar la Gestión judicial y extrajudicial del Distrito Capital</v>
      </c>
      <c r="H333" s="6" t="str">
        <f>_xlfn.XLOOKUP($A333,'indicador-objetivo'!$A:$A,'indicador-objetivo'!F:F,"DATO NO ENCONTRADO",0)</f>
        <v>3</v>
      </c>
      <c r="I333" s="6" t="str">
        <f>_xlfn.XLOOKUP($A333,'indicador-objetivo'!$A:$A,'indicador-objetivo'!G:G,"DATO NO ENCONTRADO",0)</f>
        <v>Nivel de eficiencia fiscal</v>
      </c>
      <c r="J333" s="6" t="str">
        <f>_xlfn.XLOOKUP($A333,'indicador-objetivo'!$A:$A,'indicador-objetivo'!H:H,"DATO NO ENCONTRADO",0)</f>
        <v>Flujo</v>
      </c>
      <c r="K333" s="6" t="str">
        <f>_xlfn.XLOOKUP($A333,'indicador-objetivo'!$A:$A,'indicador-objetivo'!I:I,"DATO NO ENCONTRADO",0)</f>
        <v>Anual</v>
      </c>
      <c r="L333" s="6" t="str">
        <f>_xlfn.XLOOKUP($A333,'indicador-objetivo'!$A:$A,'indicador-objetivo'!J:J,"DATO NO ENCONTRADO",0)</f>
        <v>%</v>
      </c>
      <c r="M333" s="6">
        <f>_xlfn.XLOOKUP($A333,'indicador-objetivo'!$A:$A,'indicador-objetivo'!K:K,"DATO NO ENCONTRADO",0)</f>
        <v>87</v>
      </c>
      <c r="N333" s="6">
        <f>_xlfn.XLOOKUP($A333,'indicador-objetivo'!$A:$A,'indicador-objetivo'!L:L,"DATO NO ENCONTRADO",0)</f>
        <v>87</v>
      </c>
      <c r="O333" s="6">
        <f>_xlfn.XLOOKUP($A333,'indicador-objetivo'!$A:$A,'indicador-objetivo'!M:M,"DATO NO ENCONTRADO",0)</f>
        <v>87</v>
      </c>
      <c r="P333" s="144"/>
      <c r="Q333" s="326" t="s">
        <v>132</v>
      </c>
      <c r="R333" s="6" t="s">
        <v>1049</v>
      </c>
      <c r="S333" s="8">
        <v>2100</v>
      </c>
      <c r="T333" s="9">
        <v>2100</v>
      </c>
      <c r="U333" s="9">
        <v>827.19341099999997</v>
      </c>
      <c r="V333" s="9">
        <v>526.90033600000004</v>
      </c>
      <c r="W333" s="7" t="s">
        <v>94</v>
      </c>
      <c r="X333" s="7" t="s">
        <v>94</v>
      </c>
      <c r="Y333" s="7" t="s">
        <v>94</v>
      </c>
      <c r="Z333" s="7" t="s">
        <v>94</v>
      </c>
      <c r="AA333" s="7" t="s">
        <v>94</v>
      </c>
      <c r="AB333" s="7" t="s">
        <v>94</v>
      </c>
      <c r="AC333" s="149">
        <v>1.875</v>
      </c>
      <c r="AD333" s="149"/>
      <c r="AE333" s="149"/>
      <c r="AF333" s="351">
        <f t="shared" si="127"/>
        <v>10506982000</v>
      </c>
      <c r="AG333" s="190">
        <v>11</v>
      </c>
      <c r="AH333" s="90" t="s">
        <v>1050</v>
      </c>
      <c r="AI333" s="89" t="s">
        <v>223</v>
      </c>
      <c r="AJ333" s="89" t="s">
        <v>145</v>
      </c>
      <c r="AK333" s="89" t="s">
        <v>149</v>
      </c>
      <c r="AL333" s="5">
        <v>83</v>
      </c>
      <c r="AM333" s="5">
        <v>84</v>
      </c>
      <c r="AN333" s="9">
        <v>84</v>
      </c>
      <c r="AO333" s="9"/>
      <c r="AP333" s="137"/>
      <c r="AQ333" s="6" t="s">
        <v>1051</v>
      </c>
      <c r="AR333" s="145"/>
      <c r="AS333" s="145"/>
      <c r="AT333" s="145"/>
      <c r="AU333" s="358"/>
      <c r="AW333" s="1"/>
      <c r="AX333" s="1"/>
      <c r="AZ333" s="305" t="str">
        <f t="shared" si="128"/>
        <v>Ok</v>
      </c>
      <c r="BA333" s="132" t="str">
        <f t="shared" si="129"/>
        <v>No Stock</v>
      </c>
      <c r="BB333" s="132" t="str">
        <f t="shared" si="130"/>
        <v>NO</v>
      </c>
      <c r="BC333" s="132" t="str">
        <f t="shared" si="131"/>
        <v>OK</v>
      </c>
      <c r="BD333" s="374" t="str">
        <f t="shared" si="132"/>
        <v>N/A o problema por ser Stock</v>
      </c>
      <c r="BE333" s="365">
        <f>VLOOKUP(B333,[1]Gastos!$A$11:$R$4776,17,FALSE)</f>
        <v>10506982000</v>
      </c>
      <c r="BF333" s="365">
        <f t="shared" si="133"/>
        <v>10506982000</v>
      </c>
      <c r="BG333" s="405"/>
      <c r="BJ333" s="132" t="str">
        <f t="shared" si="118"/>
        <v>Ok</v>
      </c>
      <c r="BK333" s="14" t="str">
        <f t="shared" si="125"/>
        <v>Meta 2025 menor que meta 2024</v>
      </c>
    </row>
    <row r="334" spans="1:63" s="45" customFormat="1" ht="20.100000000000001" hidden="1" customHeight="1" x14ac:dyDescent="0.25">
      <c r="A334" s="14"/>
      <c r="B334" s="14"/>
      <c r="C334" s="1" t="s">
        <v>1021</v>
      </c>
      <c r="D334" s="5" t="s">
        <v>1022</v>
      </c>
      <c r="E334" s="6" t="s">
        <v>1023</v>
      </c>
      <c r="F334" s="499">
        <v>4</v>
      </c>
      <c r="G334" s="273" t="s">
        <v>320</v>
      </c>
      <c r="H334" s="499">
        <v>4</v>
      </c>
      <c r="I334" s="273" t="s">
        <v>222</v>
      </c>
      <c r="J334" s="6"/>
      <c r="K334" s="6"/>
      <c r="L334" s="6"/>
      <c r="M334" s="6"/>
      <c r="N334" s="6"/>
      <c r="O334" s="6"/>
      <c r="P334" s="144"/>
      <c r="Q334" s="500">
        <v>12</v>
      </c>
      <c r="R334" s="304" t="s">
        <v>709</v>
      </c>
      <c r="S334" s="8"/>
      <c r="T334" s="9"/>
      <c r="U334" s="9"/>
      <c r="V334" s="9"/>
      <c r="W334" s="7"/>
      <c r="X334" s="7"/>
      <c r="Y334" s="7"/>
      <c r="Z334" s="7"/>
      <c r="AA334" s="7"/>
      <c r="AB334" s="7"/>
      <c r="AC334" s="149"/>
      <c r="AD334" s="149"/>
      <c r="AE334" s="149"/>
      <c r="AF334" s="351"/>
      <c r="AG334" s="499">
        <v>15</v>
      </c>
      <c r="AH334" s="501" t="s">
        <v>710</v>
      </c>
      <c r="AI334" s="1"/>
      <c r="AJ334" s="1"/>
      <c r="AK334" s="1"/>
      <c r="AL334" s="1"/>
      <c r="AM334" s="5"/>
      <c r="AN334" s="9"/>
      <c r="AO334" s="9"/>
      <c r="AP334" s="137"/>
      <c r="AQ334" s="2"/>
      <c r="AR334" s="497"/>
      <c r="AS334" s="497"/>
      <c r="AT334" s="497"/>
      <c r="AU334" s="498"/>
      <c r="AW334" s="1"/>
      <c r="AX334" s="1" t="s">
        <v>336</v>
      </c>
      <c r="AZ334" s="305"/>
      <c r="BA334" s="132"/>
      <c r="BB334" s="132"/>
      <c r="BC334" s="132"/>
      <c r="BD334" s="374"/>
      <c r="BE334" s="365"/>
      <c r="BF334" s="365"/>
      <c r="BG334" s="405"/>
      <c r="BJ334" s="132"/>
      <c r="BK334" s="14"/>
    </row>
    <row r="335" spans="1:63" s="45" customFormat="1" ht="20.100000000000001" hidden="1" customHeight="1" x14ac:dyDescent="0.25">
      <c r="A335" s="14"/>
      <c r="B335" s="14"/>
      <c r="C335" s="1" t="s">
        <v>1021</v>
      </c>
      <c r="D335" s="5" t="s">
        <v>1022</v>
      </c>
      <c r="E335" s="6" t="s">
        <v>1023</v>
      </c>
      <c r="F335" s="499">
        <v>4</v>
      </c>
      <c r="G335" s="273" t="s">
        <v>320</v>
      </c>
      <c r="H335" s="499">
        <v>4</v>
      </c>
      <c r="I335" s="273" t="s">
        <v>222</v>
      </c>
      <c r="J335" s="6"/>
      <c r="K335" s="6"/>
      <c r="L335" s="6"/>
      <c r="M335" s="6"/>
      <c r="N335" s="6"/>
      <c r="O335" s="6"/>
      <c r="P335" s="144"/>
      <c r="Q335" s="500">
        <v>13</v>
      </c>
      <c r="R335" s="275" t="s">
        <v>1052</v>
      </c>
      <c r="S335" s="8"/>
      <c r="T335" s="9"/>
      <c r="U335" s="9"/>
      <c r="V335" s="9"/>
      <c r="W335" s="7"/>
      <c r="X335" s="7"/>
      <c r="Y335" s="7"/>
      <c r="Z335" s="7"/>
      <c r="AA335" s="7"/>
      <c r="AB335" s="7"/>
      <c r="AC335" s="149"/>
      <c r="AD335" s="149"/>
      <c r="AE335" s="149"/>
      <c r="AF335" s="351"/>
      <c r="AG335" s="499">
        <v>16</v>
      </c>
      <c r="AH335" s="501" t="s">
        <v>1053</v>
      </c>
      <c r="AI335" s="1"/>
      <c r="AJ335" s="1"/>
      <c r="AK335" s="1"/>
      <c r="AL335" s="1"/>
      <c r="AM335" s="5"/>
      <c r="AN335" s="9"/>
      <c r="AO335" s="9"/>
      <c r="AP335" s="137"/>
      <c r="AQ335" s="2"/>
      <c r="AR335" s="497"/>
      <c r="AS335" s="497"/>
      <c r="AT335" s="497"/>
      <c r="AU335" s="498"/>
      <c r="AW335" s="1"/>
      <c r="AX335" s="1" t="s">
        <v>336</v>
      </c>
      <c r="AZ335" s="305"/>
      <c r="BA335" s="132"/>
      <c r="BB335" s="132"/>
      <c r="BC335" s="132"/>
      <c r="BD335" s="374"/>
      <c r="BE335" s="365"/>
      <c r="BF335" s="365"/>
      <c r="BG335" s="405"/>
      <c r="BJ335" s="132"/>
      <c r="BK335" s="14"/>
    </row>
    <row r="336" spans="1:63" s="45" customFormat="1" ht="20.100000000000001" hidden="1" customHeight="1" x14ac:dyDescent="0.25">
      <c r="A336" s="14"/>
      <c r="B336" s="14"/>
      <c r="C336" s="1" t="s">
        <v>1021</v>
      </c>
      <c r="D336" s="5" t="s">
        <v>1022</v>
      </c>
      <c r="E336" s="6" t="s">
        <v>1023</v>
      </c>
      <c r="F336" s="499">
        <v>4</v>
      </c>
      <c r="G336" s="273" t="s">
        <v>320</v>
      </c>
      <c r="H336" s="499">
        <v>4</v>
      </c>
      <c r="I336" s="273" t="s">
        <v>222</v>
      </c>
      <c r="J336" s="6"/>
      <c r="K336" s="6"/>
      <c r="L336" s="6"/>
      <c r="M336" s="6"/>
      <c r="N336" s="6"/>
      <c r="O336" s="6"/>
      <c r="P336" s="144"/>
      <c r="Q336" s="500">
        <v>13</v>
      </c>
      <c r="R336" s="275" t="s">
        <v>1052</v>
      </c>
      <c r="S336" s="8"/>
      <c r="T336" s="9"/>
      <c r="U336" s="9"/>
      <c r="V336" s="9"/>
      <c r="W336" s="7"/>
      <c r="X336" s="7"/>
      <c r="Y336" s="7"/>
      <c r="Z336" s="7"/>
      <c r="AA336" s="7"/>
      <c r="AB336" s="7"/>
      <c r="AC336" s="149"/>
      <c r="AD336" s="149"/>
      <c r="AE336" s="149"/>
      <c r="AF336" s="351"/>
      <c r="AG336" s="499">
        <v>17</v>
      </c>
      <c r="AH336" s="273" t="s">
        <v>1054</v>
      </c>
      <c r="AI336" s="1"/>
      <c r="AJ336" s="1"/>
      <c r="AK336" s="1"/>
      <c r="AL336" s="1"/>
      <c r="AM336" s="5"/>
      <c r="AN336" s="9"/>
      <c r="AO336" s="9"/>
      <c r="AP336" s="137"/>
      <c r="AQ336" s="2"/>
      <c r="AR336" s="497"/>
      <c r="AS336" s="497"/>
      <c r="AT336" s="497"/>
      <c r="AU336" s="498"/>
      <c r="AW336" s="1"/>
      <c r="AX336" s="1" t="s">
        <v>336</v>
      </c>
      <c r="AZ336" s="305"/>
      <c r="BA336" s="132"/>
      <c r="BB336" s="132"/>
      <c r="BC336" s="132"/>
      <c r="BD336" s="374"/>
      <c r="BE336" s="365"/>
      <c r="BF336" s="365"/>
      <c r="BG336" s="405"/>
      <c r="BJ336" s="132"/>
      <c r="BK336" s="14"/>
    </row>
    <row r="337" spans="1:63" s="1" customFormat="1" ht="20.100000000000001" hidden="1" customHeight="1" x14ac:dyDescent="0.25">
      <c r="A337" s="14" t="str">
        <f t="shared" si="126"/>
        <v>0137-0103</v>
      </c>
      <c r="B337" s="14" t="str">
        <f t="shared" si="123"/>
        <v>0137-0112</v>
      </c>
      <c r="C337" s="1" t="s">
        <v>78</v>
      </c>
      <c r="D337" s="5" t="s">
        <v>1055</v>
      </c>
      <c r="E337" s="6" t="s">
        <v>1056</v>
      </c>
      <c r="F337" s="341" t="str">
        <f>VLOOKUP($B337,'producto-objetivo'!$A:$G,4,0)</f>
        <v>03</v>
      </c>
      <c r="G337" s="6" t="str">
        <f>VLOOKUP($B337,'producto-objetivo'!$A:$G,5,0)</f>
        <v>Implementar acciones institucionales para el acceso a la justicia, la resolución pacífica de conflictos y el restablecimiento de los derechos vulnerados</v>
      </c>
      <c r="H337" s="6" t="str">
        <f>_xlfn.XLOOKUP($A337,'indicador-objetivo'!$A:$A,'indicador-objetivo'!F:F,"DATO NO ENCONTRADO",0)</f>
        <v>4</v>
      </c>
      <c r="I337" s="6" t="str">
        <f>_xlfn.XLOOKUP($A337,'indicador-objetivo'!$A:$A,'indicador-objetivo'!G:G,"DATO NO ENCONTRADO",0)</f>
        <v>Porcentaje de implementación de la estrategia  de fortalecimiento del Programa Distrital de Justicia Juvenil Restaurativa</v>
      </c>
      <c r="J337" s="6" t="str">
        <f>_xlfn.XLOOKUP($A337,'indicador-objetivo'!$A:$A,'indicador-objetivo'!H:H,"DATO NO ENCONTRADO",0)</f>
        <v>Capacidad</v>
      </c>
      <c r="K337" s="6" t="str">
        <f>_xlfn.XLOOKUP($A337,'indicador-objetivo'!$A:$A,'indicador-objetivo'!I:I,"DATO NO ENCONTRADO",0)</f>
        <v>Anual</v>
      </c>
      <c r="L337" s="6" t="str">
        <f>_xlfn.XLOOKUP($A337,'indicador-objetivo'!$A:$A,'indicador-objetivo'!J:J,"DATO NO ENCONTRADO",0)</f>
        <v>%</v>
      </c>
      <c r="M337" s="6">
        <f>_xlfn.XLOOKUP($A337,'indicador-objetivo'!$A:$A,'indicador-objetivo'!K:K,"DATO NO ENCONTRADO",0)</f>
        <v>5</v>
      </c>
      <c r="N337" s="6">
        <f>_xlfn.XLOOKUP($A337,'indicador-objetivo'!$A:$A,'indicador-objetivo'!L:L,"DATO NO ENCONTRADO",0)</f>
        <v>80</v>
      </c>
      <c r="O337" s="6">
        <f>_xlfn.XLOOKUP($A337,'indicador-objetivo'!$A:$A,'indicador-objetivo'!M:M,"DATO NO ENCONTRADO",0)</f>
        <v>10</v>
      </c>
      <c r="P337" s="144"/>
      <c r="Q337" s="326" t="s">
        <v>280</v>
      </c>
      <c r="R337" s="6" t="s">
        <v>1057</v>
      </c>
      <c r="S337" s="9">
        <v>167500</v>
      </c>
      <c r="T337" s="9">
        <v>167500</v>
      </c>
      <c r="U337" s="9">
        <v>110766.804748</v>
      </c>
      <c r="V337" s="9">
        <v>20741.033855999998</v>
      </c>
      <c r="W337" s="7" t="s">
        <v>94</v>
      </c>
      <c r="X337" s="7" t="s">
        <v>94</v>
      </c>
      <c r="Y337" s="7" t="s">
        <v>94</v>
      </c>
      <c r="Z337" s="7" t="s">
        <v>94</v>
      </c>
      <c r="AA337" s="7" t="s">
        <v>94</v>
      </c>
      <c r="AB337" s="7" t="s">
        <v>94</v>
      </c>
      <c r="AC337" s="9"/>
      <c r="AD337" s="149"/>
      <c r="AE337" s="149"/>
      <c r="AF337" s="351">
        <f t="shared" si="127"/>
        <v>0</v>
      </c>
      <c r="AG337" s="59" t="s">
        <v>394</v>
      </c>
      <c r="AH337" s="58" t="s">
        <v>1058</v>
      </c>
      <c r="AI337" s="59" t="s">
        <v>153</v>
      </c>
      <c r="AJ337" s="59" t="s">
        <v>145</v>
      </c>
      <c r="AK337" s="60" t="s">
        <v>98</v>
      </c>
      <c r="AM337" s="5"/>
      <c r="AN337" s="5">
        <v>14</v>
      </c>
      <c r="AO337" s="9"/>
      <c r="AP337" s="9"/>
      <c r="AQ337" s="61" t="s">
        <v>1059</v>
      </c>
      <c r="AR337" s="152"/>
      <c r="AS337" s="152"/>
      <c r="AT337" s="152"/>
      <c r="AU337" s="361"/>
      <c r="AZ337" s="305" t="str">
        <f t="shared" si="128"/>
        <v>Falta diligenciar presupuesto asignado</v>
      </c>
      <c r="BA337" s="132" t="str">
        <f t="shared" si="129"/>
        <v>No Stock</v>
      </c>
      <c r="BB337" s="132" t="str">
        <f t="shared" si="130"/>
        <v>OK</v>
      </c>
      <c r="BC337" s="132" t="str">
        <f t="shared" si="131"/>
        <v>NO</v>
      </c>
      <c r="BD337" s="374" t="str">
        <f t="shared" si="132"/>
        <v>N/A o problema por ser Stock</v>
      </c>
      <c r="BE337" s="365">
        <f>VLOOKUP(B337,[1]Gastos!$A$11:$R$4776,17,FALSE)</f>
        <v>15998900000</v>
      </c>
      <c r="BF337" s="365">
        <f t="shared" si="133"/>
        <v>15998900000</v>
      </c>
      <c r="BG337" s="405"/>
      <c r="BJ337" s="132" t="str">
        <f t="shared" si="118"/>
        <v>Ok</v>
      </c>
      <c r="BK337" s="14" t="str">
        <f t="shared" si="125"/>
        <v>Meta 2025 menor que meta 2024</v>
      </c>
    </row>
    <row r="338" spans="1:63" s="1" customFormat="1" ht="20.100000000000001" hidden="1" customHeight="1" x14ac:dyDescent="0.25">
      <c r="A338" s="14" t="str">
        <f t="shared" si="126"/>
        <v>0137-0204</v>
      </c>
      <c r="B338" s="14" t="str">
        <f t="shared" si="123"/>
        <v>0137-0211</v>
      </c>
      <c r="C338" s="1" t="s">
        <v>78</v>
      </c>
      <c r="D338" s="5" t="s">
        <v>1060</v>
      </c>
      <c r="E338" s="6" t="s">
        <v>1061</v>
      </c>
      <c r="F338" s="380" t="s">
        <v>104</v>
      </c>
      <c r="G338" s="6" t="s">
        <v>1062</v>
      </c>
      <c r="H338" s="6" t="s">
        <v>189</v>
      </c>
      <c r="I338" s="6" t="s">
        <v>1063</v>
      </c>
      <c r="J338" s="58" t="s">
        <v>427</v>
      </c>
      <c r="K338" s="58" t="s">
        <v>145</v>
      </c>
      <c r="L338" s="398" t="s">
        <v>149</v>
      </c>
      <c r="M338" s="251">
        <v>100</v>
      </c>
      <c r="N338" s="251">
        <v>90</v>
      </c>
      <c r="O338" s="251">
        <v>98.83</v>
      </c>
      <c r="P338" s="144"/>
      <c r="Q338" s="326" t="s">
        <v>189</v>
      </c>
      <c r="R338" s="6" t="s">
        <v>1064</v>
      </c>
      <c r="S338" s="9">
        <v>115596.08848799999</v>
      </c>
      <c r="T338" s="9">
        <v>115596.08848799999</v>
      </c>
      <c r="U338" s="9">
        <v>49653.123731</v>
      </c>
      <c r="V338" s="9">
        <v>24222.269775000001</v>
      </c>
      <c r="W338" s="7" t="s">
        <v>94</v>
      </c>
      <c r="X338" s="7" t="s">
        <v>94</v>
      </c>
      <c r="Y338" s="7" t="s">
        <v>94</v>
      </c>
      <c r="Z338" s="7" t="s">
        <v>94</v>
      </c>
      <c r="AA338" s="7" t="s">
        <v>94</v>
      </c>
      <c r="AB338" s="7" t="s">
        <v>94</v>
      </c>
      <c r="AC338" s="9"/>
      <c r="AD338" s="141"/>
      <c r="AE338" s="141"/>
      <c r="AF338" s="351">
        <f t="shared" si="127"/>
        <v>0</v>
      </c>
      <c r="AG338" s="7">
        <v>10</v>
      </c>
      <c r="AH338" s="6" t="s">
        <v>1065</v>
      </c>
      <c r="AI338" s="5" t="s">
        <v>223</v>
      </c>
      <c r="AJ338" s="5" t="s">
        <v>148</v>
      </c>
      <c r="AK338" s="5" t="s">
        <v>149</v>
      </c>
      <c r="AL338" s="5">
        <v>66.650000000000006</v>
      </c>
      <c r="AM338" s="5">
        <v>100</v>
      </c>
      <c r="AN338" s="9">
        <v>100</v>
      </c>
      <c r="AO338" s="9">
        <v>83.34</v>
      </c>
      <c r="AP338" s="9">
        <v>83.34</v>
      </c>
      <c r="AQ338" s="6" t="s">
        <v>1066</v>
      </c>
      <c r="AR338" s="151"/>
      <c r="AS338" s="151"/>
      <c r="AT338" s="151"/>
      <c r="AU338" s="359"/>
      <c r="AZ338" s="305" t="str">
        <f t="shared" si="128"/>
        <v>Falta diligenciar presupuesto asignado</v>
      </c>
      <c r="BA338" s="132" t="str">
        <f t="shared" si="129"/>
        <v>No Stock</v>
      </c>
      <c r="BB338" s="132" t="str">
        <f t="shared" si="130"/>
        <v>NO</v>
      </c>
      <c r="BC338" s="132" t="str">
        <f t="shared" si="131"/>
        <v>OK</v>
      </c>
      <c r="BD338" s="374" t="str">
        <f t="shared" si="132"/>
        <v>N/A o problema por ser Stock</v>
      </c>
      <c r="BE338" s="365">
        <f>VLOOKUP(B338,[1]Gastos!$A$11:$R$4776,17,FALSE)</f>
        <v>216466295000</v>
      </c>
      <c r="BF338" s="365">
        <f t="shared" si="133"/>
        <v>216466295000</v>
      </c>
      <c r="BG338" s="405"/>
      <c r="BJ338" s="132" t="str">
        <f t="shared" si="118"/>
        <v>Ok</v>
      </c>
      <c r="BK338" s="14" t="str">
        <f t="shared" si="125"/>
        <v>Meta 2025 menor que meta 2024</v>
      </c>
    </row>
    <row r="339" spans="1:63" s="1" customFormat="1" ht="20.100000000000001" hidden="1" customHeight="1" x14ac:dyDescent="0.25">
      <c r="A339" s="14" t="str">
        <f t="shared" si="126"/>
        <v>0137-0102</v>
      </c>
      <c r="B339" s="14" t="str">
        <f t="shared" si="123"/>
        <v>0137-0106</v>
      </c>
      <c r="C339" s="1" t="s">
        <v>78</v>
      </c>
      <c r="D339" s="5" t="s">
        <v>1055</v>
      </c>
      <c r="E339" s="6" t="s">
        <v>1061</v>
      </c>
      <c r="F339" s="341" t="str">
        <f>VLOOKUP($B339,'producto-objetivo'!$A:$G,4,0)</f>
        <v>02</v>
      </c>
      <c r="G339" s="6" t="str">
        <f>VLOOKUP($B339,'producto-objetivo'!$A:$G,5,0)</f>
        <v>Potenciar las capacidades institucionales para la protección de los derechos y libertades ciudadanas, la prevención de violencias, afectaciones a la vida, control del delito y la promoción de la convivencia y la participación ciudadana</v>
      </c>
      <c r="H339" s="6" t="str">
        <f>_xlfn.XLOOKUP($A339,'indicador-objetivo'!$A:$A,'indicador-objetivo'!F:F,"DATO NO ENCONTRADO",0)</f>
        <v>2</v>
      </c>
      <c r="I339" s="6" t="str">
        <f>_xlfn.XLOOKUP($A339,'indicador-objetivo'!$A:$A,'indicador-objetivo'!G:G,"DATO NO ENCONTRADO",0)</f>
        <v>Porcentaje de avance en el diseño e implementación del modelo para la protección de la vida y la integridad ciudadana.</v>
      </c>
      <c r="J339" s="6" t="str">
        <f>_xlfn.XLOOKUP($A339,'indicador-objetivo'!$A:$A,'indicador-objetivo'!H:H,"DATO NO ENCONTRADO",0)</f>
        <v>Capacidad</v>
      </c>
      <c r="K339" s="6" t="str">
        <f>_xlfn.XLOOKUP($A339,'indicador-objetivo'!$A:$A,'indicador-objetivo'!I:I,"DATO NO ENCONTRADO",0)</f>
        <v>Anual</v>
      </c>
      <c r="L339" s="6" t="str">
        <f>_xlfn.XLOOKUP($A339,'indicador-objetivo'!$A:$A,'indicador-objetivo'!J:J,"DATO NO ENCONTRADO",0)</f>
        <v>%</v>
      </c>
      <c r="M339" s="6">
        <f>_xlfn.XLOOKUP($A339,'indicador-objetivo'!$A:$A,'indicador-objetivo'!K:K,"DATO NO ENCONTRADO",0)</f>
        <v>5</v>
      </c>
      <c r="N339" s="6">
        <f>_xlfn.XLOOKUP($A339,'indicador-objetivo'!$A:$A,'indicador-objetivo'!L:L,"DATO NO ENCONTRADO",0)</f>
        <v>80</v>
      </c>
      <c r="O339" s="6">
        <f>_xlfn.XLOOKUP($A339,'indicador-objetivo'!$A:$A,'indicador-objetivo'!M:M,"DATO NO ENCONTRADO",0)</f>
        <v>10</v>
      </c>
      <c r="P339" s="144"/>
      <c r="Q339" s="326" t="s">
        <v>136</v>
      </c>
      <c r="R339" s="6" t="s">
        <v>1067</v>
      </c>
      <c r="S339" s="9">
        <v>67190.837</v>
      </c>
      <c r="T339" s="9">
        <v>67190.837</v>
      </c>
      <c r="U339" s="9">
        <v>43240.909503999996</v>
      </c>
      <c r="V339" s="9">
        <v>11514.53997</v>
      </c>
      <c r="W339" s="7" t="s">
        <v>156</v>
      </c>
      <c r="X339" s="7" t="s">
        <v>94</v>
      </c>
      <c r="Y339" s="7" t="s">
        <v>156</v>
      </c>
      <c r="Z339" s="7" t="s">
        <v>94</v>
      </c>
      <c r="AA339" s="7" t="s">
        <v>156</v>
      </c>
      <c r="AB339" s="7" t="s">
        <v>156</v>
      </c>
      <c r="AC339" s="9"/>
      <c r="AD339" s="141"/>
      <c r="AE339" s="141"/>
      <c r="AF339" s="351">
        <f t="shared" si="127"/>
        <v>0</v>
      </c>
      <c r="AG339" s="7">
        <v>2</v>
      </c>
      <c r="AH339" s="6" t="s">
        <v>1068</v>
      </c>
      <c r="AI339" s="5" t="s">
        <v>144</v>
      </c>
      <c r="AJ339" s="5" t="s">
        <v>145</v>
      </c>
      <c r="AK339" s="5" t="s">
        <v>98</v>
      </c>
      <c r="AL339" s="5">
        <v>19</v>
      </c>
      <c r="AM339" s="5">
        <v>19</v>
      </c>
      <c r="AN339" s="9">
        <v>19</v>
      </c>
      <c r="AO339" s="9"/>
      <c r="AP339" s="9"/>
      <c r="AQ339" s="6" t="s">
        <v>1069</v>
      </c>
      <c r="AR339" s="151"/>
      <c r="AS339" s="151"/>
      <c r="AT339" s="151"/>
      <c r="AU339" s="359"/>
      <c r="AZ339" s="305" t="str">
        <f t="shared" si="128"/>
        <v>Falta diligenciar presupuesto asignado</v>
      </c>
      <c r="BA339" s="132" t="str">
        <f t="shared" si="129"/>
        <v>Es Sotock</v>
      </c>
      <c r="BB339" s="132" t="str">
        <f t="shared" si="130"/>
        <v>OK</v>
      </c>
      <c r="BC339" s="132" t="str">
        <f t="shared" si="131"/>
        <v>OK</v>
      </c>
      <c r="BD339" s="374" t="str">
        <f t="shared" si="132"/>
        <v>Stock OK</v>
      </c>
      <c r="BE339" s="365" t="e">
        <f>VLOOKUP(B339,[1]Gastos!$A$11:$R$4776,17,FALSE)</f>
        <v>#N/A</v>
      </c>
      <c r="BF339" s="365">
        <f t="shared" si="133"/>
        <v>0</v>
      </c>
      <c r="BG339" s="405"/>
      <c r="BJ339" s="132" t="str">
        <f t="shared" si="118"/>
        <v>Ok</v>
      </c>
      <c r="BK339" s="14" t="str">
        <f t="shared" si="125"/>
        <v>Meta 2025 menor que meta 2024</v>
      </c>
    </row>
    <row r="340" spans="1:63" s="1" customFormat="1" ht="20.100000000000001" hidden="1" customHeight="1" x14ac:dyDescent="0.25">
      <c r="A340" s="14" t="str">
        <f t="shared" si="126"/>
        <v>0137-0102</v>
      </c>
      <c r="B340" s="14" t="str">
        <f t="shared" si="123"/>
        <v>0137-0106</v>
      </c>
      <c r="C340" s="1" t="s">
        <v>78</v>
      </c>
      <c r="D340" s="5" t="s">
        <v>1055</v>
      </c>
      <c r="E340" s="6" t="s">
        <v>1061</v>
      </c>
      <c r="F340" s="341" t="str">
        <f>VLOOKUP($B340,'producto-objetivo'!$A:$G,4,0)</f>
        <v>02</v>
      </c>
      <c r="G340" s="6" t="str">
        <f>VLOOKUP($B340,'producto-objetivo'!$A:$G,5,0)</f>
        <v>Potenciar las capacidades institucionales para la protección de los derechos y libertades ciudadanas, la prevención de violencias, afectaciones a la vida, control del delito y la promoción de la convivencia y la participación ciudadana</v>
      </c>
      <c r="H340" s="6" t="str">
        <f>_xlfn.XLOOKUP($A340,'indicador-objetivo'!$A:$A,'indicador-objetivo'!F:F,"DATO NO ENCONTRADO",0)</f>
        <v>2</v>
      </c>
      <c r="I340" s="6" t="str">
        <f>_xlfn.XLOOKUP($A340,'indicador-objetivo'!$A:$A,'indicador-objetivo'!G:G,"DATO NO ENCONTRADO",0)</f>
        <v>Porcentaje de avance en el diseño e implementación del modelo para la protección de la vida y la integridad ciudadana.</v>
      </c>
      <c r="J340" s="6" t="str">
        <f>_xlfn.XLOOKUP($A340,'indicador-objetivo'!$A:$A,'indicador-objetivo'!H:H,"DATO NO ENCONTRADO",0)</f>
        <v>Capacidad</v>
      </c>
      <c r="K340" s="6" t="str">
        <f>_xlfn.XLOOKUP($A340,'indicador-objetivo'!$A:$A,'indicador-objetivo'!I:I,"DATO NO ENCONTRADO",0)</f>
        <v>Anual</v>
      </c>
      <c r="L340" s="6" t="str">
        <f>_xlfn.XLOOKUP($A340,'indicador-objetivo'!$A:$A,'indicador-objetivo'!J:J,"DATO NO ENCONTRADO",0)</f>
        <v>%</v>
      </c>
      <c r="M340" s="6">
        <f>_xlfn.XLOOKUP($A340,'indicador-objetivo'!$A:$A,'indicador-objetivo'!K:K,"DATO NO ENCONTRADO",0)</f>
        <v>5</v>
      </c>
      <c r="N340" s="6">
        <f>_xlfn.XLOOKUP($A340,'indicador-objetivo'!$A:$A,'indicador-objetivo'!L:L,"DATO NO ENCONTRADO",0)</f>
        <v>80</v>
      </c>
      <c r="O340" s="6">
        <f>_xlfn.XLOOKUP($A340,'indicador-objetivo'!$A:$A,'indicador-objetivo'!M:M,"DATO NO ENCONTRADO",0)</f>
        <v>10</v>
      </c>
      <c r="P340" s="144"/>
      <c r="Q340" s="326" t="s">
        <v>136</v>
      </c>
      <c r="R340" s="6" t="s">
        <v>1067</v>
      </c>
      <c r="S340" s="9">
        <v>0</v>
      </c>
      <c r="T340" s="9">
        <v>0</v>
      </c>
      <c r="U340" s="9">
        <v>0</v>
      </c>
      <c r="V340" s="9">
        <v>0</v>
      </c>
      <c r="W340" s="7">
        <v>0</v>
      </c>
      <c r="X340" s="7">
        <v>0</v>
      </c>
      <c r="Y340" s="7">
        <v>0</v>
      </c>
      <c r="Z340" s="7">
        <v>0</v>
      </c>
      <c r="AA340" s="7">
        <v>0</v>
      </c>
      <c r="AB340" s="7">
        <v>0</v>
      </c>
      <c r="AC340" s="9"/>
      <c r="AD340" s="141"/>
      <c r="AE340" s="141"/>
      <c r="AF340" s="351">
        <f t="shared" si="127"/>
        <v>0</v>
      </c>
      <c r="AG340" s="7">
        <v>4</v>
      </c>
      <c r="AH340" s="6" t="s">
        <v>1070</v>
      </c>
      <c r="AI340" s="5" t="s">
        <v>96</v>
      </c>
      <c r="AJ340" s="5" t="s">
        <v>258</v>
      </c>
      <c r="AK340" s="5" t="s">
        <v>98</v>
      </c>
      <c r="AL340" s="5">
        <v>300</v>
      </c>
      <c r="AM340" s="5">
        <v>3000</v>
      </c>
      <c r="AN340" s="9">
        <v>300</v>
      </c>
      <c r="AO340" s="9">
        <v>684</v>
      </c>
      <c r="AP340" s="9">
        <v>228</v>
      </c>
      <c r="AQ340" s="6" t="s">
        <v>1071</v>
      </c>
      <c r="AR340" s="151"/>
      <c r="AS340" s="151"/>
      <c r="AT340" s="151"/>
      <c r="AU340" s="359"/>
      <c r="AZ340" s="305" t="str">
        <f t="shared" si="128"/>
        <v>Falta diligenciar presupuesto asignado</v>
      </c>
      <c r="BA340" s="132" t="str">
        <f t="shared" si="129"/>
        <v>No Stock</v>
      </c>
      <c r="BB340" s="132" t="str">
        <f t="shared" si="130"/>
        <v>NO</v>
      </c>
      <c r="BC340" s="132" t="str">
        <f t="shared" si="131"/>
        <v>NO</v>
      </c>
      <c r="BD340" s="374" t="str">
        <f t="shared" si="132"/>
        <v>N/A o problema por ser Stock</v>
      </c>
      <c r="BE340" s="365" t="e">
        <f>VLOOKUP(B340,[1]Gastos!$A$11:$R$4776,17,FALSE)</f>
        <v>#N/A</v>
      </c>
      <c r="BF340" s="365">
        <f t="shared" si="133"/>
        <v>0</v>
      </c>
      <c r="BG340" s="405"/>
      <c r="BJ340" s="132" t="str">
        <f t="shared" si="118"/>
        <v>Ok</v>
      </c>
      <c r="BK340" s="14" t="str">
        <f t="shared" si="125"/>
        <v>Meta 2025 menor que meta 2024</v>
      </c>
    </row>
    <row r="341" spans="1:63" s="1" customFormat="1" ht="20.100000000000001" hidden="1" customHeight="1" x14ac:dyDescent="0.25">
      <c r="A341" s="14" t="str">
        <f t="shared" si="126"/>
        <v>0137-0103</v>
      </c>
      <c r="B341" s="14" t="str">
        <f t="shared" si="123"/>
        <v>0137-0109</v>
      </c>
      <c r="C341" s="1" t="s">
        <v>78</v>
      </c>
      <c r="D341" s="5" t="s">
        <v>1055</v>
      </c>
      <c r="E341" s="6" t="s">
        <v>1061</v>
      </c>
      <c r="F341" s="341" t="str">
        <f>VLOOKUP($B341,'producto-objetivo'!$A:$G,4,0)</f>
        <v>03</v>
      </c>
      <c r="G341" s="6" t="str">
        <f>VLOOKUP($B341,'producto-objetivo'!$A:$G,5,0)</f>
        <v>Implementar acciones institucionales para el acceso a la justicia, la resolución pacífica de conflictos y el restablecimiento de los derechos vulnerados</v>
      </c>
      <c r="H341" s="58" t="s">
        <v>484</v>
      </c>
      <c r="I341" s="58" t="s">
        <v>1072</v>
      </c>
      <c r="J341" s="58" t="s">
        <v>153</v>
      </c>
      <c r="K341" s="58" t="s">
        <v>145</v>
      </c>
      <c r="L341" s="398" t="s">
        <v>149</v>
      </c>
      <c r="M341" s="251">
        <v>5</v>
      </c>
      <c r="N341" s="251">
        <v>80</v>
      </c>
      <c r="O341" s="251">
        <v>10</v>
      </c>
      <c r="P341" s="144"/>
      <c r="Q341" s="326" t="s">
        <v>182</v>
      </c>
      <c r="R341" s="6" t="s">
        <v>1073</v>
      </c>
      <c r="S341" s="9">
        <v>48700</v>
      </c>
      <c r="T341" s="9">
        <v>48700</v>
      </c>
      <c r="U341" s="9">
        <v>21718.955247999998</v>
      </c>
      <c r="V341" s="9">
        <v>4585.8635299999996</v>
      </c>
      <c r="W341" s="7" t="s">
        <v>94</v>
      </c>
      <c r="X341" s="7" t="s">
        <v>94</v>
      </c>
      <c r="Y341" s="7" t="s">
        <v>94</v>
      </c>
      <c r="Z341" s="7" t="s">
        <v>94</v>
      </c>
      <c r="AA341" s="7" t="s">
        <v>94</v>
      </c>
      <c r="AB341" s="7" t="s">
        <v>156</v>
      </c>
      <c r="AC341" s="9"/>
      <c r="AD341" s="141"/>
      <c r="AE341" s="141"/>
      <c r="AF341" s="351">
        <f t="shared" si="127"/>
        <v>0</v>
      </c>
      <c r="AG341" s="7">
        <v>7</v>
      </c>
      <c r="AH341" s="6" t="s">
        <v>1074</v>
      </c>
      <c r="AI341" s="5" t="s">
        <v>223</v>
      </c>
      <c r="AJ341" s="5" t="s">
        <v>145</v>
      </c>
      <c r="AK341" s="5" t="s">
        <v>98</v>
      </c>
      <c r="AL341" s="5">
        <v>1244</v>
      </c>
      <c r="AM341" s="5">
        <v>4294</v>
      </c>
      <c r="AN341" s="9">
        <v>4294</v>
      </c>
      <c r="AO341" s="9"/>
      <c r="AP341" s="9"/>
      <c r="AQ341" s="6" t="s">
        <v>1075</v>
      </c>
      <c r="AR341" s="151"/>
      <c r="AS341" s="151"/>
      <c r="AT341" s="151"/>
      <c r="AU341" s="359"/>
      <c r="AZ341" s="305" t="str">
        <f t="shared" si="128"/>
        <v>Falta diligenciar presupuesto asignado</v>
      </c>
      <c r="BA341" s="132" t="str">
        <f t="shared" si="129"/>
        <v>No Stock</v>
      </c>
      <c r="BB341" s="132" t="str">
        <f t="shared" si="130"/>
        <v>NO</v>
      </c>
      <c r="BC341" s="132" t="str">
        <f t="shared" si="131"/>
        <v>OK</v>
      </c>
      <c r="BD341" s="374" t="str">
        <f t="shared" si="132"/>
        <v>N/A o problema por ser Stock</v>
      </c>
      <c r="BE341" s="365" t="e">
        <f>VLOOKUP(B341,[1]Gastos!$A$11:$R$4776,17,FALSE)</f>
        <v>#N/A</v>
      </c>
      <c r="BF341" s="365">
        <f t="shared" si="133"/>
        <v>0</v>
      </c>
      <c r="BG341" s="405"/>
      <c r="BJ341" s="132" t="str">
        <f t="shared" si="118"/>
        <v>Ok</v>
      </c>
      <c r="BK341" s="14" t="str">
        <f t="shared" si="125"/>
        <v>Meta 2025 menor que meta 2024</v>
      </c>
    </row>
    <row r="342" spans="1:63" s="1" customFormat="1" ht="20.100000000000001" hidden="1" customHeight="1" x14ac:dyDescent="0.25">
      <c r="A342" s="14" t="str">
        <f t="shared" si="126"/>
        <v>0137-0103</v>
      </c>
      <c r="B342" s="14" t="str">
        <f t="shared" si="123"/>
        <v>0137-0107</v>
      </c>
      <c r="C342" s="1" t="s">
        <v>78</v>
      </c>
      <c r="D342" s="5" t="s">
        <v>1055</v>
      </c>
      <c r="E342" s="6" t="s">
        <v>1061</v>
      </c>
      <c r="F342" s="341" t="str">
        <f>VLOOKUP($B342,'producto-objetivo'!$A:$G,4,0)</f>
        <v>03</v>
      </c>
      <c r="G342" s="6" t="str">
        <f>VLOOKUP($B342,'producto-objetivo'!$A:$G,5,0)</f>
        <v>Implementar acciones institucionales para el acceso a la justicia, la resolución pacífica de conflictos y el restablecimiento de los derechos vulnerados</v>
      </c>
      <c r="H342" s="58" t="s">
        <v>385</v>
      </c>
      <c r="I342" s="58" t="s">
        <v>1076</v>
      </c>
      <c r="J342" s="58" t="s">
        <v>153</v>
      </c>
      <c r="K342" s="58" t="s">
        <v>145</v>
      </c>
      <c r="L342" s="398" t="s">
        <v>149</v>
      </c>
      <c r="M342" s="251">
        <v>40</v>
      </c>
      <c r="N342" s="251">
        <v>100</v>
      </c>
      <c r="O342" s="251">
        <v>60</v>
      </c>
      <c r="P342" s="144"/>
      <c r="Q342" s="326" t="s">
        <v>172</v>
      </c>
      <c r="R342" s="6" t="s">
        <v>1077</v>
      </c>
      <c r="S342" s="9">
        <v>14482.710517</v>
      </c>
      <c r="T342" s="9">
        <v>14482.710517</v>
      </c>
      <c r="U342" s="9">
        <v>7847.682444</v>
      </c>
      <c r="V342" s="9">
        <v>1673.5301200000001</v>
      </c>
      <c r="W342" s="7" t="s">
        <v>94</v>
      </c>
      <c r="X342" s="7" t="s">
        <v>94</v>
      </c>
      <c r="Y342" s="7" t="s">
        <v>156</v>
      </c>
      <c r="Z342" s="7" t="s">
        <v>94</v>
      </c>
      <c r="AA342" s="7" t="s">
        <v>94</v>
      </c>
      <c r="AB342" s="7" t="s">
        <v>156</v>
      </c>
      <c r="AC342" s="9"/>
      <c r="AD342" s="141"/>
      <c r="AE342" s="141"/>
      <c r="AF342" s="351">
        <f t="shared" si="127"/>
        <v>0</v>
      </c>
      <c r="AG342" s="7">
        <v>5</v>
      </c>
      <c r="AH342" s="6" t="s">
        <v>1078</v>
      </c>
      <c r="AI342" s="5" t="s">
        <v>96</v>
      </c>
      <c r="AJ342" s="5" t="s">
        <v>148</v>
      </c>
      <c r="AK342" s="5" t="s">
        <v>98</v>
      </c>
      <c r="AL342" s="5">
        <v>1472</v>
      </c>
      <c r="AM342" s="5">
        <v>1770</v>
      </c>
      <c r="AN342" s="9">
        <v>150</v>
      </c>
      <c r="AO342" s="9">
        <v>54</v>
      </c>
      <c r="AP342" s="9">
        <v>36</v>
      </c>
      <c r="AQ342" s="6" t="s">
        <v>1079</v>
      </c>
      <c r="AR342" s="151"/>
      <c r="AS342" s="151"/>
      <c r="AT342" s="151"/>
      <c r="AU342" s="359"/>
      <c r="AZ342" s="305" t="str">
        <f t="shared" si="128"/>
        <v>Falta diligenciar presupuesto asignado</v>
      </c>
      <c r="BA342" s="132" t="str">
        <f t="shared" si="129"/>
        <v>No Stock</v>
      </c>
      <c r="BB342" s="132" t="str">
        <f t="shared" si="130"/>
        <v>NO</v>
      </c>
      <c r="BC342" s="132" t="str">
        <f t="shared" si="131"/>
        <v>NO</v>
      </c>
      <c r="BD342" s="374" t="str">
        <f t="shared" si="132"/>
        <v>N/A o problema por ser Stock</v>
      </c>
      <c r="BE342" s="365" t="e">
        <f>VLOOKUP(B342,[1]Gastos!$A$11:$R$4776,17,FALSE)</f>
        <v>#N/A</v>
      </c>
      <c r="BF342" s="365">
        <f t="shared" si="133"/>
        <v>0</v>
      </c>
      <c r="BG342" s="405"/>
      <c r="BJ342" s="132" t="str">
        <f t="shared" si="118"/>
        <v>Ok</v>
      </c>
      <c r="BK342" s="14" t="str">
        <f t="shared" si="125"/>
        <v>Meta 2025 menor que meta 2024</v>
      </c>
    </row>
    <row r="343" spans="1:63" s="1" customFormat="1" ht="20.100000000000001" hidden="1" customHeight="1" x14ac:dyDescent="0.25">
      <c r="A343" s="14" t="str">
        <f t="shared" si="126"/>
        <v>0137-0203</v>
      </c>
      <c r="B343" s="14" t="str">
        <f t="shared" si="123"/>
        <v>0137-0208</v>
      </c>
      <c r="C343" s="1" t="s">
        <v>78</v>
      </c>
      <c r="D343" s="5" t="s">
        <v>1060</v>
      </c>
      <c r="E343" s="6" t="s">
        <v>1061</v>
      </c>
      <c r="F343" s="341" t="str">
        <f>VLOOKUP($B343,'producto-objetivo'!$A:$G,4,0)</f>
        <v>03</v>
      </c>
      <c r="G343" s="6" t="str">
        <f>VLOOKUP($B343,'producto-objetivo'!$A:$G,5,0)</f>
        <v>Implementar acciones institucionales para el acceso a la justicia, la resolución pacífica de conflictos y el restablecimiento de los derechos vulnerados</v>
      </c>
      <c r="H343" s="6" t="str">
        <f>_xlfn.XLOOKUP($A343,'indicador-objetivo'!$A:$A,'indicador-objetivo'!F:F,"DATO NO ENCONTRADO",0)</f>
        <v>10</v>
      </c>
      <c r="I343" s="6" t="str">
        <f>_xlfn.XLOOKUP($A343,'indicador-objetivo'!$A:$A,'indicador-objetivo'!G:G,"DATO NO ENCONTRADO",0)</f>
        <v>Porcentaje de avance del plan de infraestructura, bienes y servicios para el acceso a la justicia en el Distrito</v>
      </c>
      <c r="J343" s="6" t="str">
        <f>_xlfn.XLOOKUP($A343,'indicador-objetivo'!$A:$A,'indicador-objetivo'!H:H,"DATO NO ENCONTRADO",0)</f>
        <v>Capacidad</v>
      </c>
      <c r="K343" s="6" t="str">
        <f>_xlfn.XLOOKUP($A343,'indicador-objetivo'!$A:$A,'indicador-objetivo'!I:I,"DATO NO ENCONTRADO",0)</f>
        <v>Anual</v>
      </c>
      <c r="L343" s="6" t="str">
        <f>_xlfn.XLOOKUP($A343,'indicador-objetivo'!$A:$A,'indicador-objetivo'!J:J,"DATO NO ENCONTRADO",0)</f>
        <v>%</v>
      </c>
      <c r="M343" s="6">
        <f>_xlfn.XLOOKUP($A343,'indicador-objetivo'!$A:$A,'indicador-objetivo'!K:K,"DATO NO ENCONTRADO",0)</f>
        <v>5</v>
      </c>
      <c r="N343" s="6">
        <f>_xlfn.XLOOKUP($A343,'indicador-objetivo'!$A:$A,'indicador-objetivo'!L:L,"DATO NO ENCONTRADO",0)</f>
        <v>80</v>
      </c>
      <c r="O343" s="6">
        <f>_xlfn.XLOOKUP($A343,'indicador-objetivo'!$A:$A,'indicador-objetivo'!M:M,"DATO NO ENCONTRADO",0)</f>
        <v>10</v>
      </c>
      <c r="P343" s="144"/>
      <c r="Q343" s="326" t="s">
        <v>176</v>
      </c>
      <c r="R343" s="6" t="s">
        <v>1080</v>
      </c>
      <c r="S343" s="9">
        <v>39317.289483</v>
      </c>
      <c r="T343" s="9">
        <v>39317.289483</v>
      </c>
      <c r="U343" s="9">
        <v>18808.733399000001</v>
      </c>
      <c r="V343" s="9">
        <v>5693.3279439999997</v>
      </c>
      <c r="W343" s="7" t="s">
        <v>156</v>
      </c>
      <c r="X343" s="7" t="s">
        <v>94</v>
      </c>
      <c r="Y343" s="7" t="s">
        <v>156</v>
      </c>
      <c r="Z343" s="7" t="s">
        <v>94</v>
      </c>
      <c r="AA343" s="7" t="s">
        <v>94</v>
      </c>
      <c r="AB343" s="7" t="s">
        <v>156</v>
      </c>
      <c r="AC343" s="9"/>
      <c r="AD343" s="141"/>
      <c r="AE343" s="141"/>
      <c r="AF343" s="351">
        <f t="shared" si="127"/>
        <v>0</v>
      </c>
      <c r="AG343" s="7">
        <v>6</v>
      </c>
      <c r="AH343" s="6" t="s">
        <v>1081</v>
      </c>
      <c r="AI343" s="5" t="s">
        <v>96</v>
      </c>
      <c r="AJ343" s="5" t="s">
        <v>148</v>
      </c>
      <c r="AK343" s="5" t="s">
        <v>98</v>
      </c>
      <c r="AL343" s="5">
        <v>139843</v>
      </c>
      <c r="AM343" s="5">
        <v>1571681</v>
      </c>
      <c r="AN343" s="9">
        <v>140542</v>
      </c>
      <c r="AO343" s="9">
        <v>85628</v>
      </c>
      <c r="AP343" s="9">
        <v>60.926982681333698</v>
      </c>
      <c r="AQ343" s="6" t="s">
        <v>1082</v>
      </c>
      <c r="AR343" s="151"/>
      <c r="AS343" s="151"/>
      <c r="AT343" s="151"/>
      <c r="AU343" s="359"/>
      <c r="AZ343" s="305" t="str">
        <f t="shared" si="128"/>
        <v>Falta diligenciar presupuesto asignado</v>
      </c>
      <c r="BA343" s="132" t="str">
        <f t="shared" si="129"/>
        <v>No Stock</v>
      </c>
      <c r="BB343" s="132" t="str">
        <f t="shared" si="130"/>
        <v>NO</v>
      </c>
      <c r="BC343" s="132" t="str">
        <f t="shared" si="131"/>
        <v>NO</v>
      </c>
      <c r="BD343" s="374" t="str">
        <f t="shared" si="132"/>
        <v>N/A o problema por ser Stock</v>
      </c>
      <c r="BE343" s="365" t="e">
        <f>VLOOKUP(B343,[1]Gastos!$A$11:$R$4776,17,FALSE)</f>
        <v>#N/A</v>
      </c>
      <c r="BF343" s="365">
        <f t="shared" si="133"/>
        <v>0</v>
      </c>
      <c r="BG343" s="405"/>
      <c r="BJ343" s="132" t="str">
        <f t="shared" si="118"/>
        <v>Ok</v>
      </c>
      <c r="BK343" s="14" t="str">
        <f t="shared" si="125"/>
        <v>Meta 2025 menor que meta 2024</v>
      </c>
    </row>
    <row r="344" spans="1:63" s="1" customFormat="1" ht="20.100000000000001" hidden="1" customHeight="1" x14ac:dyDescent="0.25">
      <c r="A344" s="14" t="str">
        <f t="shared" si="126"/>
        <v>0137-0102</v>
      </c>
      <c r="B344" s="14" t="str">
        <f t="shared" si="123"/>
        <v>0137-0106</v>
      </c>
      <c r="C344" s="1" t="s">
        <v>78</v>
      </c>
      <c r="D344" s="5" t="s">
        <v>1055</v>
      </c>
      <c r="E344" s="6" t="s">
        <v>1061</v>
      </c>
      <c r="F344" s="341" t="str">
        <f>VLOOKUP($B344,'producto-objetivo'!$A:$G,4,0)</f>
        <v>02</v>
      </c>
      <c r="G344" s="6" t="str">
        <f>VLOOKUP($B344,'producto-objetivo'!$A:$G,5,0)</f>
        <v>Potenciar las capacidades institucionales para la protección de los derechos y libertades ciudadanas, la prevención de violencias, afectaciones a la vida, control del delito y la promoción de la convivencia y la participación ciudadana</v>
      </c>
      <c r="H344" s="6" t="str">
        <f>_xlfn.XLOOKUP($A344,'indicador-objetivo'!$A:$A,'indicador-objetivo'!F:F,"DATO NO ENCONTRADO",0)</f>
        <v>2</v>
      </c>
      <c r="I344" s="6" t="str">
        <f>_xlfn.XLOOKUP($A344,'indicador-objetivo'!$A:$A,'indicador-objetivo'!G:G,"DATO NO ENCONTRADO",0)</f>
        <v>Porcentaje de avance en el diseño e implementación del modelo para la protección de la vida y la integridad ciudadana.</v>
      </c>
      <c r="J344" s="6" t="str">
        <f>_xlfn.XLOOKUP($A344,'indicador-objetivo'!$A:$A,'indicador-objetivo'!H:H,"DATO NO ENCONTRADO",0)</f>
        <v>Capacidad</v>
      </c>
      <c r="K344" s="6" t="str">
        <f>_xlfn.XLOOKUP($A344,'indicador-objetivo'!$A:$A,'indicador-objetivo'!I:I,"DATO NO ENCONTRADO",0)</f>
        <v>Anual</v>
      </c>
      <c r="L344" s="6" t="str">
        <f>_xlfn.XLOOKUP($A344,'indicador-objetivo'!$A:$A,'indicador-objetivo'!J:J,"DATO NO ENCONTRADO",0)</f>
        <v>%</v>
      </c>
      <c r="M344" s="6">
        <f>_xlfn.XLOOKUP($A344,'indicador-objetivo'!$A:$A,'indicador-objetivo'!K:K,"DATO NO ENCONTRADO",0)</f>
        <v>5</v>
      </c>
      <c r="N344" s="6">
        <f>_xlfn.XLOOKUP($A344,'indicador-objetivo'!$A:$A,'indicador-objetivo'!L:L,"DATO NO ENCONTRADO",0)</f>
        <v>80</v>
      </c>
      <c r="O344" s="6">
        <f>_xlfn.XLOOKUP($A344,'indicador-objetivo'!$A:$A,'indicador-objetivo'!M:M,"DATO NO ENCONTRADO",0)</f>
        <v>10</v>
      </c>
      <c r="P344" s="144"/>
      <c r="Q344" s="326" t="s">
        <v>136</v>
      </c>
      <c r="R344" s="6" t="s">
        <v>1067</v>
      </c>
      <c r="S344" s="9">
        <v>0</v>
      </c>
      <c r="T344" s="9">
        <v>0</v>
      </c>
      <c r="U344" s="9">
        <v>0</v>
      </c>
      <c r="V344" s="9">
        <v>0</v>
      </c>
      <c r="W344" s="7">
        <v>0</v>
      </c>
      <c r="X344" s="7">
        <v>0</v>
      </c>
      <c r="Y344" s="7">
        <v>0</v>
      </c>
      <c r="Z344" s="7">
        <v>0</v>
      </c>
      <c r="AA344" s="7">
        <v>0</v>
      </c>
      <c r="AB344" s="7">
        <v>0</v>
      </c>
      <c r="AC344" s="9"/>
      <c r="AD344" s="141"/>
      <c r="AE344" s="141"/>
      <c r="AF344" s="351">
        <f t="shared" si="127"/>
        <v>0</v>
      </c>
      <c r="AG344" s="7">
        <v>3</v>
      </c>
      <c r="AH344" s="6" t="s">
        <v>1083</v>
      </c>
      <c r="AI344" s="5" t="s">
        <v>96</v>
      </c>
      <c r="AJ344" s="5" t="s">
        <v>148</v>
      </c>
      <c r="AK344" s="5" t="s">
        <v>98</v>
      </c>
      <c r="AL344" s="5">
        <v>0</v>
      </c>
      <c r="AM344" s="5">
        <v>5000</v>
      </c>
      <c r="AN344" s="9">
        <v>500</v>
      </c>
      <c r="AO344" s="9">
        <v>434</v>
      </c>
      <c r="AP344" s="9">
        <v>86.8</v>
      </c>
      <c r="AQ344" s="6" t="s">
        <v>1084</v>
      </c>
      <c r="AR344" s="151"/>
      <c r="AS344" s="151"/>
      <c r="AT344" s="151"/>
      <c r="AU344" s="359"/>
      <c r="AZ344" s="305" t="str">
        <f t="shared" si="128"/>
        <v>Falta diligenciar presupuesto asignado</v>
      </c>
      <c r="BA344" s="132" t="str">
        <f t="shared" si="129"/>
        <v>No Stock</v>
      </c>
      <c r="BB344" s="132" t="str">
        <f t="shared" si="130"/>
        <v>NO</v>
      </c>
      <c r="BC344" s="132" t="str">
        <f t="shared" si="131"/>
        <v>NO</v>
      </c>
      <c r="BD344" s="374" t="str">
        <f t="shared" si="132"/>
        <v>N/A o problema por ser Stock</v>
      </c>
      <c r="BE344" s="365" t="e">
        <f>VLOOKUP(B344,[1]Gastos!$A$11:$R$4776,17,FALSE)</f>
        <v>#N/A</v>
      </c>
      <c r="BF344" s="365">
        <f t="shared" si="133"/>
        <v>0</v>
      </c>
      <c r="BG344" s="405"/>
      <c r="BJ344" s="132" t="str">
        <f t="shared" si="118"/>
        <v>Ok</v>
      </c>
      <c r="BK344" s="14" t="str">
        <f t="shared" si="125"/>
        <v>Meta 2025 menor que meta 2024</v>
      </c>
    </row>
    <row r="345" spans="1:63" s="1" customFormat="1" ht="20.100000000000001" hidden="1" customHeight="1" x14ac:dyDescent="0.25">
      <c r="A345" s="14" t="str">
        <f t="shared" si="126"/>
        <v>0137-0104</v>
      </c>
      <c r="B345" s="14" t="str">
        <f t="shared" si="123"/>
        <v>0137-0110</v>
      </c>
      <c r="C345" s="1" t="s">
        <v>78</v>
      </c>
      <c r="D345" s="5" t="s">
        <v>1055</v>
      </c>
      <c r="E345" s="6" t="s">
        <v>1061</v>
      </c>
      <c r="F345" s="341" t="str">
        <f>VLOOKUP($B345,'producto-objetivo'!$A:$G,4,0)</f>
        <v>04</v>
      </c>
      <c r="G345" s="6" t="str">
        <f>VLOOKUP($B345,'producto-objetivo'!$A:$G,5,0)</f>
        <v>Mejorar el nivel de eficiencia y oportunidad en la respuesta a los eventos de seguridad y emergencia</v>
      </c>
      <c r="H345" s="406">
        <v>11</v>
      </c>
      <c r="I345" s="6" t="s">
        <v>1063</v>
      </c>
      <c r="J345" s="58" t="s">
        <v>427</v>
      </c>
      <c r="K345" s="58" t="s">
        <v>145</v>
      </c>
      <c r="L345" s="398" t="s">
        <v>149</v>
      </c>
      <c r="M345" s="251">
        <v>100</v>
      </c>
      <c r="N345" s="251">
        <v>90</v>
      </c>
      <c r="O345" s="251">
        <v>98.83</v>
      </c>
      <c r="P345" s="144"/>
      <c r="Q345" s="326" t="s">
        <v>92</v>
      </c>
      <c r="R345" s="6" t="s">
        <v>1085</v>
      </c>
      <c r="S345" s="9">
        <v>28480.373511999998</v>
      </c>
      <c r="T345" s="9">
        <v>28480.373511999998</v>
      </c>
      <c r="U345" s="9">
        <v>17887.449302000001</v>
      </c>
      <c r="V345" s="9">
        <v>477.75133899999997</v>
      </c>
      <c r="W345" s="7" t="s">
        <v>94</v>
      </c>
      <c r="X345" s="7" t="s">
        <v>94</v>
      </c>
      <c r="Y345" s="7" t="s">
        <v>94</v>
      </c>
      <c r="Z345" s="7" t="s">
        <v>94</v>
      </c>
      <c r="AA345" s="7" t="s">
        <v>94</v>
      </c>
      <c r="AB345" s="7" t="s">
        <v>94</v>
      </c>
      <c r="AC345" s="9"/>
      <c r="AD345" s="149"/>
      <c r="AE345" s="149"/>
      <c r="AF345" s="351">
        <f t="shared" si="127"/>
        <v>0</v>
      </c>
      <c r="AG345" s="59" t="s">
        <v>189</v>
      </c>
      <c r="AH345" s="58" t="s">
        <v>1086</v>
      </c>
      <c r="AI345" s="59" t="s">
        <v>144</v>
      </c>
      <c r="AJ345" s="59" t="s">
        <v>148</v>
      </c>
      <c r="AK345" s="60" t="s">
        <v>149</v>
      </c>
      <c r="AM345" s="5"/>
      <c r="AN345" s="5">
        <v>100</v>
      </c>
      <c r="AO345" s="9">
        <v>100</v>
      </c>
      <c r="AP345" s="9">
        <v>100</v>
      </c>
      <c r="AQ345" s="61" t="s">
        <v>1087</v>
      </c>
      <c r="AR345" s="152"/>
      <c r="AS345" s="152"/>
      <c r="AT345" s="152"/>
      <c r="AU345" s="361"/>
      <c r="AZ345" s="305" t="str">
        <f t="shared" si="128"/>
        <v>Falta diligenciar presupuesto asignado</v>
      </c>
      <c r="BA345" s="132" t="str">
        <f t="shared" si="129"/>
        <v>Es Sotock</v>
      </c>
      <c r="BB345" s="132" t="str">
        <f t="shared" si="130"/>
        <v>OK</v>
      </c>
      <c r="BC345" s="132" t="str">
        <f t="shared" si="131"/>
        <v>NO</v>
      </c>
      <c r="BD345" s="374" t="str">
        <f t="shared" si="132"/>
        <v>N/A o problema por ser Stock</v>
      </c>
      <c r="BE345" s="365">
        <f>VLOOKUP(B345,[1]Gastos!$A$11:$R$4776,17,FALSE)</f>
        <v>287147775000</v>
      </c>
      <c r="BF345" s="365">
        <f t="shared" si="133"/>
        <v>287147775000</v>
      </c>
      <c r="BG345" s="405"/>
      <c r="BJ345" s="132" t="str">
        <f t="shared" si="118"/>
        <v>Ok</v>
      </c>
      <c r="BK345" s="14" t="str">
        <f t="shared" si="125"/>
        <v>Meta 2025 menor que meta 2024</v>
      </c>
    </row>
    <row r="346" spans="1:63" s="1" customFormat="1" ht="20.100000000000001" hidden="1" customHeight="1" x14ac:dyDescent="0.25">
      <c r="A346" s="14" t="str">
        <f t="shared" si="126"/>
        <v>0200-0101</v>
      </c>
      <c r="B346" s="14" t="str">
        <f t="shared" si="123"/>
        <v>0200-0101</v>
      </c>
      <c r="C346" s="1" t="s">
        <v>66</v>
      </c>
      <c r="D346" s="5" t="s">
        <v>1088</v>
      </c>
      <c r="E346" s="6" t="s">
        <v>1089</v>
      </c>
      <c r="F346" s="341" t="str">
        <f>VLOOKUP($B346,'producto-objetivo'!$A:$G,4,0)</f>
        <v>01</v>
      </c>
      <c r="G346" s="6" t="str">
        <f>VLOOKUP($B346,'producto-objetivo'!$A:$G,5,0)</f>
        <v>Mejorar las oportunidades para la generación de ingresos y fortalecer las capacidades de los vendedores informales y personas que ejercen actividades de la economía informal en el espacio público</v>
      </c>
      <c r="H346" s="6" t="str">
        <f>_xlfn.XLOOKUP($A346,'indicador-objetivo'!$A:$A,'indicador-objetivo'!F:F,"DATO NO ENCONTRADO",0)</f>
        <v>1</v>
      </c>
      <c r="I346" s="6" t="str">
        <f>_xlfn.XLOOKUP($A346,'indicador-objetivo'!$A:$A,'indicador-objetivo'!G:G,"DATO NO ENCONTRADO",0)</f>
        <v>Porcentaje de unidades productivas de la población de la economía informal con programas de generación de ingresos apoyados por el IPES</v>
      </c>
      <c r="J346" s="6" t="str">
        <f>_xlfn.XLOOKUP($A346,'indicador-objetivo'!$A:$A,'indicador-objetivo'!H:H,"DATO NO ENCONTRADO",0)</f>
        <v>Capacidad</v>
      </c>
      <c r="K346" s="6" t="str">
        <f>_xlfn.XLOOKUP($A346,'indicador-objetivo'!$A:$A,'indicador-objetivo'!I:I,"DATO NO ENCONTRADO",0)</f>
        <v>Trimestral</v>
      </c>
      <c r="L346" s="6" t="str">
        <f>_xlfn.XLOOKUP($A346,'indicador-objetivo'!$A:$A,'indicador-objetivo'!J:J,"DATO NO ENCONTRADO",0)</f>
        <v>%</v>
      </c>
      <c r="M346" s="6">
        <f>_xlfn.XLOOKUP($A346,'indicador-objetivo'!$A:$A,'indicador-objetivo'!K:K,"DATO NO ENCONTRADO",0)</f>
        <v>72</v>
      </c>
      <c r="N346" s="6">
        <f>_xlfn.XLOOKUP($A346,'indicador-objetivo'!$A:$A,'indicador-objetivo'!L:L,"DATO NO ENCONTRADO",0)</f>
        <v>90</v>
      </c>
      <c r="O346" s="6">
        <f>_xlfn.XLOOKUP($A346,'indicador-objetivo'!$A:$A,'indicador-objetivo'!M:M,"DATO NO ENCONTRADO",0)</f>
        <v>74</v>
      </c>
      <c r="P346" s="144"/>
      <c r="Q346" s="326" t="s">
        <v>124</v>
      </c>
      <c r="R346" s="6" t="s">
        <v>1090</v>
      </c>
      <c r="S346" s="8">
        <v>904.82799999999997</v>
      </c>
      <c r="T346" s="9">
        <v>904.82799999999997</v>
      </c>
      <c r="U346" s="9">
        <v>129.456549</v>
      </c>
      <c r="V346" s="9">
        <v>57.908433000000002</v>
      </c>
      <c r="W346" s="7" t="s">
        <v>156</v>
      </c>
      <c r="X346" s="7" t="s">
        <v>156</v>
      </c>
      <c r="Y346" s="7" t="s">
        <v>94</v>
      </c>
      <c r="Z346" s="7" t="s">
        <v>156</v>
      </c>
      <c r="AA346" s="7" t="s">
        <v>94</v>
      </c>
      <c r="AB346" s="7" t="s">
        <v>156</v>
      </c>
      <c r="AC346" s="9">
        <v>9672</v>
      </c>
      <c r="AD346" s="167">
        <f>AC346-T346</f>
        <v>8767.1720000000005</v>
      </c>
      <c r="AE346" s="168">
        <f>AC346/T346-1</f>
        <v>9.6893243798821445</v>
      </c>
      <c r="AF346" s="351">
        <f t="shared" si="127"/>
        <v>0</v>
      </c>
      <c r="AG346" s="7">
        <v>1</v>
      </c>
      <c r="AH346" s="6" t="s">
        <v>1091</v>
      </c>
      <c r="AI346" s="5" t="s">
        <v>223</v>
      </c>
      <c r="AJ346" s="5" t="s">
        <v>97</v>
      </c>
      <c r="AK346" s="5" t="s">
        <v>98</v>
      </c>
      <c r="AL346" s="5">
        <v>570</v>
      </c>
      <c r="AM346" s="5">
        <v>600</v>
      </c>
      <c r="AN346" s="9">
        <v>300</v>
      </c>
      <c r="AO346" s="9">
        <v>120</v>
      </c>
      <c r="AP346" s="9">
        <v>40</v>
      </c>
      <c r="AQ346" s="6" t="s">
        <v>1092</v>
      </c>
      <c r="AR346" s="151">
        <v>700</v>
      </c>
      <c r="AS346" s="151">
        <f t="shared" ref="AS346:AS361" si="134">AR346-AN346</f>
        <v>400</v>
      </c>
      <c r="AT346" s="199">
        <f t="shared" ref="AT346:AT361" si="135">AR346/AN346-1</f>
        <v>1.3333333333333335</v>
      </c>
      <c r="AU346" s="362"/>
      <c r="AZ346" s="305" t="str">
        <f t="shared" si="128"/>
        <v>Falta diligenciar presupuesto asignado</v>
      </c>
      <c r="BA346" s="132" t="str">
        <f t="shared" si="129"/>
        <v>No Stock</v>
      </c>
      <c r="BB346" s="132" t="str">
        <f t="shared" si="130"/>
        <v>NO</v>
      </c>
      <c r="BC346" s="132" t="str">
        <f t="shared" si="131"/>
        <v>NO</v>
      </c>
      <c r="BD346" s="374" t="str">
        <f t="shared" si="132"/>
        <v>N/A o problema por ser Stock</v>
      </c>
      <c r="BE346" s="365" t="e">
        <f>VLOOKUP(B346,[1]Gastos!$A$11:$R$4776,17,FALSE)</f>
        <v>#N/A</v>
      </c>
      <c r="BF346" s="365">
        <f t="shared" si="133"/>
        <v>0</v>
      </c>
      <c r="BG346" s="405"/>
      <c r="BJ346" s="132" t="str">
        <f t="shared" si="118"/>
        <v>Ok</v>
      </c>
      <c r="BK346" s="14" t="str">
        <f t="shared" si="125"/>
        <v>Meta 2025 menor que meta 2024</v>
      </c>
    </row>
    <row r="347" spans="1:63" s="1" customFormat="1" ht="20.100000000000001" hidden="1" customHeight="1" x14ac:dyDescent="0.25">
      <c r="A347" s="14" t="str">
        <f t="shared" si="126"/>
        <v>0200-0101</v>
      </c>
      <c r="B347" s="14" t="str">
        <f t="shared" si="123"/>
        <v>0200-0102</v>
      </c>
      <c r="C347" s="1" t="s">
        <v>66</v>
      </c>
      <c r="D347" s="5" t="s">
        <v>1088</v>
      </c>
      <c r="E347" s="6" t="s">
        <v>1089</v>
      </c>
      <c r="F347" s="341" t="str">
        <f>VLOOKUP($B347,'producto-objetivo'!$A:$G,4,0)</f>
        <v>01</v>
      </c>
      <c r="G347" s="6" t="str">
        <f>VLOOKUP($B347,'producto-objetivo'!$A:$G,5,0)</f>
        <v>Mejorar las oportunidades para la generación de ingresos y fortalecer las capacidades de los vendedores informales y personas que ejercen actividades de la economía informal en el espacio público</v>
      </c>
      <c r="H347" s="58" t="s">
        <v>442</v>
      </c>
      <c r="I347" s="58" t="s">
        <v>1093</v>
      </c>
      <c r="J347" s="58" t="s">
        <v>96</v>
      </c>
      <c r="K347" s="58" t="s">
        <v>148</v>
      </c>
      <c r="L347" s="398" t="s">
        <v>149</v>
      </c>
      <c r="M347" s="251">
        <v>24</v>
      </c>
      <c r="N347" s="251">
        <v>44</v>
      </c>
      <c r="O347" s="251">
        <v>4</v>
      </c>
      <c r="P347" s="144"/>
      <c r="Q347" s="326" t="s">
        <v>110</v>
      </c>
      <c r="R347" s="6" t="s">
        <v>1094</v>
      </c>
      <c r="S347" s="8">
        <v>3501.8069820000001</v>
      </c>
      <c r="T347" s="9">
        <v>3501.8069820000001</v>
      </c>
      <c r="U347" s="9">
        <v>2530.1669790000001</v>
      </c>
      <c r="V347" s="9">
        <v>695.35456399999998</v>
      </c>
      <c r="W347" s="7" t="s">
        <v>94</v>
      </c>
      <c r="X347" s="7" t="s">
        <v>94</v>
      </c>
      <c r="Y347" s="7" t="s">
        <v>94</v>
      </c>
      <c r="Z347" s="7" t="s">
        <v>94</v>
      </c>
      <c r="AA347" s="7" t="s">
        <v>94</v>
      </c>
      <c r="AB347" s="7" t="s">
        <v>94</v>
      </c>
      <c r="AC347" s="9">
        <v>3000</v>
      </c>
      <c r="AD347" s="167">
        <f>AC347-T347</f>
        <v>-501.80698200000006</v>
      </c>
      <c r="AE347" s="168">
        <f>AC347/T347-1</f>
        <v>-0.14329944071143552</v>
      </c>
      <c r="AF347" s="351">
        <f t="shared" si="127"/>
        <v>0</v>
      </c>
      <c r="AG347" s="7">
        <v>2</v>
      </c>
      <c r="AH347" s="6" t="s">
        <v>1095</v>
      </c>
      <c r="AI347" s="5" t="s">
        <v>144</v>
      </c>
      <c r="AJ347" s="5" t="s">
        <v>148</v>
      </c>
      <c r="AK347" s="5" t="s">
        <v>149</v>
      </c>
      <c r="AL347" s="5">
        <v>90</v>
      </c>
      <c r="AM347" s="5">
        <v>90</v>
      </c>
      <c r="AN347" s="9">
        <v>90</v>
      </c>
      <c r="AO347" s="9">
        <v>74</v>
      </c>
      <c r="AP347" s="9">
        <v>82.2222222222222</v>
      </c>
      <c r="AQ347" s="6" t="s">
        <v>1096</v>
      </c>
      <c r="AR347" s="151">
        <v>0.9</v>
      </c>
      <c r="AS347" s="151">
        <f t="shared" si="134"/>
        <v>-89.1</v>
      </c>
      <c r="AT347" s="199">
        <f t="shared" si="135"/>
        <v>-0.99</v>
      </c>
      <c r="AU347" s="362"/>
      <c r="AZ347" s="305" t="str">
        <f t="shared" si="128"/>
        <v>Falta diligenciar presupuesto asignado</v>
      </c>
      <c r="BA347" s="132" t="str">
        <f t="shared" si="129"/>
        <v>Es Sotock</v>
      </c>
      <c r="BB347" s="132" t="str">
        <f t="shared" si="130"/>
        <v>OK</v>
      </c>
      <c r="BC347" s="132" t="str">
        <f t="shared" si="131"/>
        <v>OK</v>
      </c>
      <c r="BD347" s="374" t="str">
        <f t="shared" si="132"/>
        <v>Stock OK</v>
      </c>
      <c r="BE347" s="365" t="e">
        <f>VLOOKUP(B347,[1]Gastos!$A$11:$R$4776,17,FALSE)</f>
        <v>#N/A</v>
      </c>
      <c r="BF347" s="365">
        <f t="shared" si="133"/>
        <v>0</v>
      </c>
      <c r="BG347" s="405"/>
      <c r="BJ347" s="132" t="str">
        <f t="shared" ref="BJ347:BJ410" si="136">IF(AND(BB347="OK",BC347="OK",AI347&lt;&gt;"Stock"),"N/A","Ok")</f>
        <v>Ok</v>
      </c>
      <c r="BK347" s="14" t="str">
        <f t="shared" si="125"/>
        <v>Meta 2025 menor que meta 2024</v>
      </c>
    </row>
    <row r="348" spans="1:63" s="1" customFormat="1" ht="20.100000000000001" hidden="1" customHeight="1" x14ac:dyDescent="0.25">
      <c r="A348" s="14" t="str">
        <f t="shared" si="126"/>
        <v>0200-0101</v>
      </c>
      <c r="B348" s="14" t="str">
        <f t="shared" si="123"/>
        <v>0200-0103</v>
      </c>
      <c r="C348" s="1" t="s">
        <v>66</v>
      </c>
      <c r="D348" s="5" t="s">
        <v>1088</v>
      </c>
      <c r="E348" s="6" t="s">
        <v>1089</v>
      </c>
      <c r="F348" s="341" t="str">
        <f>VLOOKUP($B348,'producto-objetivo'!$A:$G,4,0)</f>
        <v>01</v>
      </c>
      <c r="G348" s="6" t="str">
        <f>VLOOKUP($B348,'producto-objetivo'!$A:$G,5,0)</f>
        <v>Mejorar las oportunidades para la generación de ingresos y fortalecer las capacidades de los vendedores informales y personas que ejercen actividades de la economía informal en el espacio público</v>
      </c>
      <c r="H348" s="58" t="s">
        <v>442</v>
      </c>
      <c r="I348" s="58" t="s">
        <v>1093</v>
      </c>
      <c r="J348" s="58" t="s">
        <v>96</v>
      </c>
      <c r="K348" s="58" t="s">
        <v>148</v>
      </c>
      <c r="L348" s="398" t="s">
        <v>149</v>
      </c>
      <c r="M348" s="251">
        <v>24</v>
      </c>
      <c r="N348" s="251">
        <v>44</v>
      </c>
      <c r="O348" s="251">
        <v>4</v>
      </c>
      <c r="P348" s="144"/>
      <c r="Q348" s="326" t="s">
        <v>100</v>
      </c>
      <c r="R348" s="6" t="s">
        <v>1097</v>
      </c>
      <c r="S348" s="8">
        <v>79.581999999999994</v>
      </c>
      <c r="T348" s="9">
        <v>79.581999999999994</v>
      </c>
      <c r="U348" s="9">
        <v>0</v>
      </c>
      <c r="V348" s="9">
        <v>0</v>
      </c>
      <c r="W348" s="7" t="s">
        <v>94</v>
      </c>
      <c r="X348" s="7" t="s">
        <v>94</v>
      </c>
      <c r="Y348" s="7" t="s">
        <v>94</v>
      </c>
      <c r="Z348" s="7" t="s">
        <v>94</v>
      </c>
      <c r="AA348" s="7" t="s">
        <v>94</v>
      </c>
      <c r="AB348" s="7" t="s">
        <v>94</v>
      </c>
      <c r="AC348" s="9">
        <v>970</v>
      </c>
      <c r="AD348" s="167">
        <f>AC348-T348</f>
        <v>890.41800000000001</v>
      </c>
      <c r="AE348" s="168">
        <f>AC348/T348-1</f>
        <v>11.188685883742556</v>
      </c>
      <c r="AF348" s="351">
        <f t="shared" si="127"/>
        <v>0</v>
      </c>
      <c r="AG348" s="7">
        <v>3</v>
      </c>
      <c r="AH348" s="6" t="s">
        <v>1098</v>
      </c>
      <c r="AI348" s="5" t="s">
        <v>96</v>
      </c>
      <c r="AJ348" s="5" t="s">
        <v>148</v>
      </c>
      <c r="AK348" s="5" t="s">
        <v>98</v>
      </c>
      <c r="AL348" s="5">
        <v>248</v>
      </c>
      <c r="AM348" s="5">
        <v>475</v>
      </c>
      <c r="AN348" s="9">
        <v>43</v>
      </c>
      <c r="AO348" s="9">
        <v>19</v>
      </c>
      <c r="AP348" s="9">
        <v>44.1860465116279</v>
      </c>
      <c r="AQ348" s="6" t="s">
        <v>1099</v>
      </c>
      <c r="AR348" s="151">
        <v>44</v>
      </c>
      <c r="AS348" s="151">
        <f t="shared" si="134"/>
        <v>1</v>
      </c>
      <c r="AT348" s="199">
        <f t="shared" si="135"/>
        <v>2.3255813953488413E-2</v>
      </c>
      <c r="AU348" s="362"/>
      <c r="AZ348" s="305" t="str">
        <f t="shared" si="128"/>
        <v>Falta diligenciar presupuesto asignado</v>
      </c>
      <c r="BA348" s="132" t="str">
        <f t="shared" si="129"/>
        <v>No Stock</v>
      </c>
      <c r="BB348" s="132" t="str">
        <f t="shared" si="130"/>
        <v>NO</v>
      </c>
      <c r="BC348" s="132" t="str">
        <f t="shared" si="131"/>
        <v>NO</v>
      </c>
      <c r="BD348" s="374" t="str">
        <f t="shared" si="132"/>
        <v>N/A o problema por ser Stock</v>
      </c>
      <c r="BE348" s="365" t="e">
        <f>VLOOKUP(B348,[1]Gastos!$A$11:$R$4776,17,FALSE)</f>
        <v>#N/A</v>
      </c>
      <c r="BF348" s="365">
        <f t="shared" si="133"/>
        <v>0</v>
      </c>
      <c r="BG348" s="405"/>
      <c r="BJ348" s="132" t="str">
        <f t="shared" si="136"/>
        <v>Ok</v>
      </c>
      <c r="BK348" s="14" t="str">
        <f t="shared" si="125"/>
        <v>Meta 2025 menor que meta 2024</v>
      </c>
    </row>
    <row r="349" spans="1:63" s="1" customFormat="1" ht="20.100000000000001" hidden="1" customHeight="1" x14ac:dyDescent="0.25">
      <c r="A349" s="14" t="str">
        <f t="shared" si="126"/>
        <v>0200-0101</v>
      </c>
      <c r="B349" s="14" t="str">
        <f t="shared" si="123"/>
        <v>0200-0103</v>
      </c>
      <c r="C349" s="1" t="s">
        <v>66</v>
      </c>
      <c r="D349" s="5" t="s">
        <v>1088</v>
      </c>
      <c r="E349" s="6" t="s">
        <v>1089</v>
      </c>
      <c r="F349" s="341" t="str">
        <f>VLOOKUP($B349,'producto-objetivo'!$A:$G,4,0)</f>
        <v>01</v>
      </c>
      <c r="G349" s="6" t="str">
        <f>VLOOKUP($B349,'producto-objetivo'!$A:$G,5,0)</f>
        <v>Mejorar las oportunidades para la generación de ingresos y fortalecer las capacidades de los vendedores informales y personas que ejercen actividades de la economía informal en el espacio público</v>
      </c>
      <c r="H349" s="58" t="s">
        <v>442</v>
      </c>
      <c r="I349" s="58" t="s">
        <v>1093</v>
      </c>
      <c r="J349" s="58" t="s">
        <v>96</v>
      </c>
      <c r="K349" s="58" t="s">
        <v>148</v>
      </c>
      <c r="L349" s="398" t="s">
        <v>149</v>
      </c>
      <c r="M349" s="251">
        <v>24</v>
      </c>
      <c r="N349" s="251">
        <v>44</v>
      </c>
      <c r="O349" s="251">
        <v>4</v>
      </c>
      <c r="P349" s="144"/>
      <c r="Q349" s="326" t="s">
        <v>100</v>
      </c>
      <c r="R349" s="6" t="s">
        <v>1097</v>
      </c>
      <c r="S349" s="8">
        <v>0</v>
      </c>
      <c r="T349" s="9">
        <v>0</v>
      </c>
      <c r="U349" s="9">
        <v>0</v>
      </c>
      <c r="V349" s="9">
        <v>0</v>
      </c>
      <c r="W349" s="7">
        <v>0</v>
      </c>
      <c r="X349" s="7">
        <v>0</v>
      </c>
      <c r="Y349" s="7">
        <v>0</v>
      </c>
      <c r="Z349" s="7">
        <v>0</v>
      </c>
      <c r="AA349" s="7">
        <v>0</v>
      </c>
      <c r="AB349" s="7">
        <v>0</v>
      </c>
      <c r="AC349" s="9"/>
      <c r="AD349" s="167"/>
      <c r="AE349" s="168"/>
      <c r="AF349" s="351">
        <f t="shared" si="127"/>
        <v>0</v>
      </c>
      <c r="AG349" s="7">
        <v>4</v>
      </c>
      <c r="AH349" s="6" t="s">
        <v>1100</v>
      </c>
      <c r="AI349" s="5" t="s">
        <v>96</v>
      </c>
      <c r="AJ349" s="5" t="s">
        <v>97</v>
      </c>
      <c r="AK349" s="5" t="s">
        <v>98</v>
      </c>
      <c r="AL349" s="5">
        <v>14298</v>
      </c>
      <c r="AM349" s="5">
        <v>26905</v>
      </c>
      <c r="AN349" s="9">
        <v>1505</v>
      </c>
      <c r="AO349" s="9">
        <v>505</v>
      </c>
      <c r="AP349" s="9">
        <v>33.554817275747503</v>
      </c>
      <c r="AQ349" s="6" t="s">
        <v>1101</v>
      </c>
      <c r="AR349" s="151">
        <v>3200</v>
      </c>
      <c r="AS349" s="151">
        <f t="shared" si="134"/>
        <v>1695</v>
      </c>
      <c r="AT349" s="199">
        <f t="shared" si="135"/>
        <v>1.1262458471760799</v>
      </c>
      <c r="AU349" s="362"/>
      <c r="AZ349" s="305" t="str">
        <f t="shared" si="128"/>
        <v>Falta diligenciar presupuesto asignado</v>
      </c>
      <c r="BA349" s="132" t="str">
        <f t="shared" si="129"/>
        <v>No Stock</v>
      </c>
      <c r="BB349" s="132" t="str">
        <f t="shared" si="130"/>
        <v>NO</v>
      </c>
      <c r="BC349" s="132" t="str">
        <f t="shared" si="131"/>
        <v>NO</v>
      </c>
      <c r="BD349" s="374" t="str">
        <f t="shared" si="132"/>
        <v>N/A o problema por ser Stock</v>
      </c>
      <c r="BE349" s="365" t="e">
        <f>VLOOKUP(B349,[1]Gastos!$A$11:$R$4776,17,FALSE)</f>
        <v>#N/A</v>
      </c>
      <c r="BF349" s="365">
        <f t="shared" si="133"/>
        <v>0</v>
      </c>
      <c r="BG349" s="405"/>
      <c r="BJ349" s="132" t="str">
        <f t="shared" si="136"/>
        <v>Ok</v>
      </c>
      <c r="BK349" s="14" t="str">
        <f t="shared" si="125"/>
        <v>Meta 2025 menor que meta 2024</v>
      </c>
    </row>
    <row r="350" spans="1:63" s="1" customFormat="1" ht="20.100000000000001" hidden="1" customHeight="1" x14ac:dyDescent="0.25">
      <c r="A350" s="14" t="str">
        <f t="shared" si="126"/>
        <v>0200-0101</v>
      </c>
      <c r="B350" s="14" t="str">
        <f t="shared" si="123"/>
        <v>0200-0103</v>
      </c>
      <c r="C350" s="1" t="s">
        <v>66</v>
      </c>
      <c r="D350" s="5" t="s">
        <v>1088</v>
      </c>
      <c r="E350" s="6" t="s">
        <v>1089</v>
      </c>
      <c r="F350" s="341" t="str">
        <f>VLOOKUP($B350,'producto-objetivo'!$A:$G,4,0)</f>
        <v>01</v>
      </c>
      <c r="G350" s="6" t="str">
        <f>VLOOKUP($B350,'producto-objetivo'!$A:$G,5,0)</f>
        <v>Mejorar las oportunidades para la generación de ingresos y fortalecer las capacidades de los vendedores informales y personas que ejercen actividades de la economía informal en el espacio público</v>
      </c>
      <c r="H350" s="58" t="s">
        <v>442</v>
      </c>
      <c r="I350" s="58" t="s">
        <v>1093</v>
      </c>
      <c r="J350" s="58" t="s">
        <v>96</v>
      </c>
      <c r="K350" s="58" t="s">
        <v>148</v>
      </c>
      <c r="L350" s="398" t="s">
        <v>149</v>
      </c>
      <c r="M350" s="251">
        <v>24</v>
      </c>
      <c r="N350" s="251">
        <v>44</v>
      </c>
      <c r="O350" s="251">
        <v>4</v>
      </c>
      <c r="P350" s="144"/>
      <c r="Q350" s="326" t="s">
        <v>100</v>
      </c>
      <c r="R350" s="6" t="s">
        <v>1097</v>
      </c>
      <c r="S350" s="8">
        <v>0</v>
      </c>
      <c r="T350" s="9">
        <v>0</v>
      </c>
      <c r="U350" s="9">
        <v>0</v>
      </c>
      <c r="V350" s="9">
        <v>0</v>
      </c>
      <c r="W350" s="7">
        <v>0</v>
      </c>
      <c r="X350" s="7">
        <v>0</v>
      </c>
      <c r="Y350" s="7">
        <v>0</v>
      </c>
      <c r="Z350" s="7">
        <v>0</v>
      </c>
      <c r="AA350" s="7">
        <v>0</v>
      </c>
      <c r="AB350" s="7">
        <v>0</v>
      </c>
      <c r="AC350" s="9"/>
      <c r="AD350" s="167"/>
      <c r="AE350" s="168"/>
      <c r="AF350" s="351">
        <f t="shared" si="127"/>
        <v>0</v>
      </c>
      <c r="AG350" s="7">
        <v>5</v>
      </c>
      <c r="AH350" s="6" t="s">
        <v>1102</v>
      </c>
      <c r="AI350" s="5" t="s">
        <v>96</v>
      </c>
      <c r="AJ350" s="5" t="s">
        <v>148</v>
      </c>
      <c r="AK350" s="5" t="s">
        <v>98</v>
      </c>
      <c r="AL350" s="5">
        <v>1123</v>
      </c>
      <c r="AM350" s="5">
        <v>2820</v>
      </c>
      <c r="AN350" s="9">
        <v>237</v>
      </c>
      <c r="AO350" s="9">
        <v>96</v>
      </c>
      <c r="AP350" s="9">
        <v>40.506329113924103</v>
      </c>
      <c r="AQ350" s="6" t="s">
        <v>1103</v>
      </c>
      <c r="AR350" s="151">
        <v>349</v>
      </c>
      <c r="AS350" s="151">
        <f t="shared" si="134"/>
        <v>112</v>
      </c>
      <c r="AT350" s="199">
        <f t="shared" si="135"/>
        <v>0.47257383966244726</v>
      </c>
      <c r="AU350" s="362"/>
      <c r="AZ350" s="305" t="str">
        <f t="shared" si="128"/>
        <v>Falta diligenciar presupuesto asignado</v>
      </c>
      <c r="BA350" s="132" t="str">
        <f t="shared" si="129"/>
        <v>No Stock</v>
      </c>
      <c r="BB350" s="132" t="str">
        <f t="shared" si="130"/>
        <v>NO</v>
      </c>
      <c r="BC350" s="132" t="str">
        <f t="shared" si="131"/>
        <v>NO</v>
      </c>
      <c r="BD350" s="374" t="str">
        <f t="shared" si="132"/>
        <v>N/A o problema por ser Stock</v>
      </c>
      <c r="BE350" s="365" t="e">
        <f>VLOOKUP(B350,[1]Gastos!$A$11:$R$4776,17,FALSE)</f>
        <v>#N/A</v>
      </c>
      <c r="BF350" s="365">
        <f t="shared" si="133"/>
        <v>0</v>
      </c>
      <c r="BG350" s="405"/>
      <c r="BJ350" s="132" t="str">
        <f t="shared" si="136"/>
        <v>Ok</v>
      </c>
      <c r="BK350" s="14" t="str">
        <f t="shared" si="125"/>
        <v>Meta 2025 menor que meta 2024</v>
      </c>
    </row>
    <row r="351" spans="1:63" s="1" customFormat="1" ht="20.100000000000001" hidden="1" customHeight="1" x14ac:dyDescent="0.25">
      <c r="A351" s="14" t="str">
        <f t="shared" si="126"/>
        <v>0200-0101</v>
      </c>
      <c r="B351" s="14" t="str">
        <f t="shared" si="123"/>
        <v>0200-0104</v>
      </c>
      <c r="C351" s="1" t="s">
        <v>66</v>
      </c>
      <c r="D351" s="5" t="s">
        <v>1088</v>
      </c>
      <c r="E351" s="6" t="s">
        <v>1089</v>
      </c>
      <c r="F351" s="341" t="str">
        <f>VLOOKUP($B351,'producto-objetivo'!$A:$G,4,0)</f>
        <v>01</v>
      </c>
      <c r="G351" s="6" t="str">
        <f>VLOOKUP($B351,'producto-objetivo'!$A:$G,5,0)</f>
        <v>Mejorar las oportunidades para la generación de ingresos y fortalecer las capacidades de los vendedores informales y personas que ejercen actividades de la economía informal en el espacio público</v>
      </c>
      <c r="H351" s="58" t="s">
        <v>442</v>
      </c>
      <c r="I351" s="58" t="s">
        <v>1093</v>
      </c>
      <c r="J351" s="58" t="s">
        <v>96</v>
      </c>
      <c r="K351" s="58" t="s">
        <v>148</v>
      </c>
      <c r="L351" s="398" t="s">
        <v>149</v>
      </c>
      <c r="M351" s="251">
        <v>24</v>
      </c>
      <c r="N351" s="251">
        <v>44</v>
      </c>
      <c r="O351" s="251">
        <v>4</v>
      </c>
      <c r="P351" s="144"/>
      <c r="Q351" s="326" t="s">
        <v>104</v>
      </c>
      <c r="R351" s="6" t="s">
        <v>1104</v>
      </c>
      <c r="S351" s="8">
        <v>79.793999999999997</v>
      </c>
      <c r="T351" s="9">
        <v>79.793999999999997</v>
      </c>
      <c r="U351" s="9">
        <v>12.75</v>
      </c>
      <c r="V351" s="9">
        <v>3.06</v>
      </c>
      <c r="W351" s="7" t="s">
        <v>94</v>
      </c>
      <c r="X351" s="7" t="s">
        <v>94</v>
      </c>
      <c r="Y351" s="7" t="s">
        <v>94</v>
      </c>
      <c r="Z351" s="7" t="s">
        <v>94</v>
      </c>
      <c r="AA351" s="7" t="s">
        <v>94</v>
      </c>
      <c r="AB351" s="7" t="s">
        <v>94</v>
      </c>
      <c r="AC351" s="9">
        <v>920</v>
      </c>
      <c r="AD351" s="167">
        <f>AC351-T351</f>
        <v>840.20600000000002</v>
      </c>
      <c r="AE351" s="168">
        <f>AC351/T351-1</f>
        <v>10.529688949043788</v>
      </c>
      <c r="AF351" s="351">
        <f t="shared" si="127"/>
        <v>0</v>
      </c>
      <c r="AG351" s="7">
        <v>6</v>
      </c>
      <c r="AH351" s="6" t="s">
        <v>1105</v>
      </c>
      <c r="AI351" s="5" t="s">
        <v>96</v>
      </c>
      <c r="AJ351" s="5" t="s">
        <v>97</v>
      </c>
      <c r="AK351" s="5" t="s">
        <v>98</v>
      </c>
      <c r="AL351" s="5">
        <v>2245</v>
      </c>
      <c r="AM351" s="5">
        <v>3299</v>
      </c>
      <c r="AN351" s="9">
        <v>334</v>
      </c>
      <c r="AO351" s="9">
        <v>84</v>
      </c>
      <c r="AP351" s="9">
        <v>25.149700598802401</v>
      </c>
      <c r="AQ351" s="6" t="s">
        <v>1106</v>
      </c>
      <c r="AR351" s="151">
        <v>385.00000000000006</v>
      </c>
      <c r="AS351" s="151">
        <f t="shared" si="134"/>
        <v>51.000000000000057</v>
      </c>
      <c r="AT351" s="199">
        <f t="shared" si="135"/>
        <v>0.15269461077844326</v>
      </c>
      <c r="AU351" s="362"/>
      <c r="AZ351" s="305" t="str">
        <f t="shared" si="128"/>
        <v>Falta diligenciar presupuesto asignado</v>
      </c>
      <c r="BA351" s="132" t="str">
        <f t="shared" si="129"/>
        <v>No Stock</v>
      </c>
      <c r="BB351" s="132" t="str">
        <f t="shared" si="130"/>
        <v>NO</v>
      </c>
      <c r="BC351" s="132" t="str">
        <f t="shared" si="131"/>
        <v>NO</v>
      </c>
      <c r="BD351" s="374" t="str">
        <f t="shared" si="132"/>
        <v>N/A o problema por ser Stock</v>
      </c>
      <c r="BE351" s="365" t="e">
        <f>VLOOKUP(B351,[1]Gastos!$A$11:$R$4776,17,FALSE)</f>
        <v>#N/A</v>
      </c>
      <c r="BF351" s="365">
        <f t="shared" si="133"/>
        <v>0</v>
      </c>
      <c r="BG351" s="405"/>
      <c r="BJ351" s="132" t="str">
        <f t="shared" si="136"/>
        <v>Ok</v>
      </c>
      <c r="BK351" s="14" t="str">
        <f t="shared" si="125"/>
        <v>Meta 2025 menor que meta 2024</v>
      </c>
    </row>
    <row r="352" spans="1:63" s="1" customFormat="1" ht="20.100000000000001" hidden="1" customHeight="1" x14ac:dyDescent="0.25">
      <c r="A352" s="14" t="str">
        <f t="shared" si="126"/>
        <v>0200-0101</v>
      </c>
      <c r="B352" s="14" t="str">
        <f t="shared" si="123"/>
        <v>0200-0104</v>
      </c>
      <c r="C352" s="1" t="s">
        <v>66</v>
      </c>
      <c r="D352" s="5" t="s">
        <v>1088</v>
      </c>
      <c r="E352" s="6" t="s">
        <v>1089</v>
      </c>
      <c r="F352" s="341" t="str">
        <f>VLOOKUP($B352,'producto-objetivo'!$A:$G,4,0)</f>
        <v>01</v>
      </c>
      <c r="G352" s="6" t="str">
        <f>VLOOKUP($B352,'producto-objetivo'!$A:$G,5,0)</f>
        <v>Mejorar las oportunidades para la generación de ingresos y fortalecer las capacidades de los vendedores informales y personas que ejercen actividades de la economía informal en el espacio público</v>
      </c>
      <c r="H352" s="58" t="s">
        <v>442</v>
      </c>
      <c r="I352" s="58" t="s">
        <v>1093</v>
      </c>
      <c r="J352" s="58" t="s">
        <v>96</v>
      </c>
      <c r="K352" s="58" t="s">
        <v>148</v>
      </c>
      <c r="L352" s="398" t="s">
        <v>149</v>
      </c>
      <c r="M352" s="251">
        <v>24</v>
      </c>
      <c r="N352" s="251">
        <v>44</v>
      </c>
      <c r="O352" s="251">
        <v>4</v>
      </c>
      <c r="P352" s="144"/>
      <c r="Q352" s="326" t="s">
        <v>104</v>
      </c>
      <c r="R352" s="6" t="s">
        <v>1104</v>
      </c>
      <c r="S352" s="8">
        <v>0</v>
      </c>
      <c r="T352" s="9">
        <v>0</v>
      </c>
      <c r="U352" s="9">
        <v>0</v>
      </c>
      <c r="V352" s="9">
        <v>0</v>
      </c>
      <c r="W352" s="7">
        <v>0</v>
      </c>
      <c r="X352" s="7">
        <v>0</v>
      </c>
      <c r="Y352" s="7">
        <v>0</v>
      </c>
      <c r="Z352" s="7">
        <v>0</v>
      </c>
      <c r="AA352" s="7">
        <v>0</v>
      </c>
      <c r="AB352" s="7">
        <v>0</v>
      </c>
      <c r="AC352" s="9"/>
      <c r="AD352" s="167"/>
      <c r="AE352" s="168"/>
      <c r="AF352" s="351">
        <f t="shared" si="127"/>
        <v>0</v>
      </c>
      <c r="AG352" s="7">
        <v>7</v>
      </c>
      <c r="AH352" s="6" t="s">
        <v>1107</v>
      </c>
      <c r="AI352" s="5" t="s">
        <v>96</v>
      </c>
      <c r="AJ352" s="5" t="s">
        <v>148</v>
      </c>
      <c r="AK352" s="5" t="s">
        <v>98</v>
      </c>
      <c r="AL352" s="5">
        <v>303</v>
      </c>
      <c r="AM352" s="5">
        <v>747</v>
      </c>
      <c r="AN352" s="9">
        <v>47</v>
      </c>
      <c r="AO352" s="9">
        <v>16</v>
      </c>
      <c r="AP352" s="9">
        <v>34.042553191489397</v>
      </c>
      <c r="AQ352" s="6" t="s">
        <v>1108</v>
      </c>
      <c r="AR352" s="151">
        <v>80</v>
      </c>
      <c r="AS352" s="151">
        <f t="shared" si="134"/>
        <v>33</v>
      </c>
      <c r="AT352" s="199">
        <f t="shared" si="135"/>
        <v>0.7021276595744681</v>
      </c>
      <c r="AU352" s="362"/>
      <c r="AZ352" s="305" t="str">
        <f t="shared" si="128"/>
        <v>Falta diligenciar presupuesto asignado</v>
      </c>
      <c r="BA352" s="132" t="str">
        <f t="shared" si="129"/>
        <v>No Stock</v>
      </c>
      <c r="BB352" s="132" t="str">
        <f t="shared" si="130"/>
        <v>NO</v>
      </c>
      <c r="BC352" s="132" t="str">
        <f t="shared" si="131"/>
        <v>NO</v>
      </c>
      <c r="BD352" s="374" t="str">
        <f t="shared" si="132"/>
        <v>N/A o problema por ser Stock</v>
      </c>
      <c r="BE352" s="365" t="e">
        <f>VLOOKUP(B352,[1]Gastos!$A$11:$R$4776,17,FALSE)</f>
        <v>#N/A</v>
      </c>
      <c r="BF352" s="365">
        <f t="shared" si="133"/>
        <v>0</v>
      </c>
      <c r="BG352" s="405"/>
      <c r="BJ352" s="132" t="str">
        <f t="shared" si="136"/>
        <v>Ok</v>
      </c>
      <c r="BK352" s="14" t="str">
        <f t="shared" si="125"/>
        <v>Meta 2025 menor que meta 2024</v>
      </c>
    </row>
    <row r="353" spans="1:63" s="1" customFormat="1" ht="20.100000000000001" hidden="1" customHeight="1" x14ac:dyDescent="0.25">
      <c r="A353" s="14" t="str">
        <f t="shared" si="126"/>
        <v>0200-0101</v>
      </c>
      <c r="B353" s="14" t="str">
        <f t="shared" si="123"/>
        <v>0200-0105</v>
      </c>
      <c r="C353" s="1" t="s">
        <v>66</v>
      </c>
      <c r="D353" s="5" t="s">
        <v>1088</v>
      </c>
      <c r="E353" s="6" t="s">
        <v>1089</v>
      </c>
      <c r="F353" s="341" t="str">
        <f>VLOOKUP($B353,'producto-objetivo'!$A:$G,4,0)</f>
        <v>01</v>
      </c>
      <c r="G353" s="6" t="str">
        <f>VLOOKUP($B353,'producto-objetivo'!$A:$G,5,0)</f>
        <v>Mejorar las oportunidades para la generación de ingresos y fortalecer las capacidades de los vendedores informales y personas que ejercen actividades de la economía informal en el espacio público</v>
      </c>
      <c r="H353" s="58" t="s">
        <v>442</v>
      </c>
      <c r="I353" s="58" t="s">
        <v>1093</v>
      </c>
      <c r="J353" s="58" t="s">
        <v>96</v>
      </c>
      <c r="K353" s="58" t="s">
        <v>148</v>
      </c>
      <c r="L353" s="398" t="s">
        <v>149</v>
      </c>
      <c r="M353" s="251">
        <v>24</v>
      </c>
      <c r="N353" s="251">
        <v>44</v>
      </c>
      <c r="O353" s="251">
        <v>4</v>
      </c>
      <c r="P353" s="144"/>
      <c r="Q353" s="326" t="s">
        <v>132</v>
      </c>
      <c r="R353" s="6" t="s">
        <v>1109</v>
      </c>
      <c r="S353" s="8">
        <v>10239.752096</v>
      </c>
      <c r="T353" s="9">
        <v>10239.752096</v>
      </c>
      <c r="U353" s="9">
        <v>4669.9860740000004</v>
      </c>
      <c r="V353" s="9">
        <v>1792.036556</v>
      </c>
      <c r="W353" s="7" t="s">
        <v>156</v>
      </c>
      <c r="X353" s="7" t="s">
        <v>156</v>
      </c>
      <c r="Y353" s="7" t="s">
        <v>94</v>
      </c>
      <c r="Z353" s="7" t="s">
        <v>94</v>
      </c>
      <c r="AA353" s="7" t="s">
        <v>94</v>
      </c>
      <c r="AB353" s="7" t="s">
        <v>94</v>
      </c>
      <c r="AC353" s="9">
        <v>13786</v>
      </c>
      <c r="AD353" s="167">
        <f>AC353-T353</f>
        <v>3546.2479039999998</v>
      </c>
      <c r="AE353" s="168">
        <f>AC353/T353-1</f>
        <v>0.34632165610584331</v>
      </c>
      <c r="AF353" s="351">
        <f t="shared" si="127"/>
        <v>0</v>
      </c>
      <c r="AG353" s="7">
        <v>8</v>
      </c>
      <c r="AH353" s="6" t="s">
        <v>1110</v>
      </c>
      <c r="AI353" s="5" t="s">
        <v>144</v>
      </c>
      <c r="AJ353" s="5" t="s">
        <v>148</v>
      </c>
      <c r="AK353" s="5" t="s">
        <v>149</v>
      </c>
      <c r="AL353" s="5">
        <v>100</v>
      </c>
      <c r="AM353" s="5">
        <v>100</v>
      </c>
      <c r="AN353" s="9">
        <v>100</v>
      </c>
      <c r="AO353" s="9">
        <v>33</v>
      </c>
      <c r="AP353" s="9">
        <v>33</v>
      </c>
      <c r="AQ353" s="6" t="s">
        <v>1111</v>
      </c>
      <c r="AR353" s="111">
        <v>100</v>
      </c>
      <c r="AS353" s="151">
        <f t="shared" si="134"/>
        <v>0</v>
      </c>
      <c r="AT353" s="199">
        <f t="shared" si="135"/>
        <v>0</v>
      </c>
      <c r="AU353" s="362"/>
      <c r="AZ353" s="305" t="str">
        <f t="shared" si="128"/>
        <v>Falta diligenciar presupuesto asignado</v>
      </c>
      <c r="BA353" s="132" t="str">
        <f t="shared" si="129"/>
        <v>Es Sotock</v>
      </c>
      <c r="BB353" s="132" t="str">
        <f t="shared" si="130"/>
        <v>OK</v>
      </c>
      <c r="BC353" s="132" t="str">
        <f t="shared" si="131"/>
        <v>OK</v>
      </c>
      <c r="BD353" s="374" t="str">
        <f t="shared" si="132"/>
        <v>Stock OK</v>
      </c>
      <c r="BE353" s="365" t="e">
        <f>VLOOKUP(B353,[1]Gastos!$A$11:$R$4776,17,FALSE)</f>
        <v>#N/A</v>
      </c>
      <c r="BF353" s="365">
        <f t="shared" si="133"/>
        <v>0</v>
      </c>
      <c r="BG353" s="405"/>
      <c r="BJ353" s="132" t="str">
        <f t="shared" si="136"/>
        <v>Ok</v>
      </c>
      <c r="BK353" s="14" t="str">
        <f t="shared" si="125"/>
        <v>Meta 2025 menor que meta 2024</v>
      </c>
    </row>
    <row r="354" spans="1:63" s="1" customFormat="1" ht="20.100000000000001" hidden="1" customHeight="1" x14ac:dyDescent="0.25">
      <c r="A354" s="14" t="str">
        <f t="shared" si="126"/>
        <v>0200-0101</v>
      </c>
      <c r="B354" s="14" t="str">
        <f t="shared" si="123"/>
        <v>0200-0106</v>
      </c>
      <c r="C354" s="1" t="s">
        <v>66</v>
      </c>
      <c r="D354" s="5" t="s">
        <v>1088</v>
      </c>
      <c r="E354" s="6" t="s">
        <v>1089</v>
      </c>
      <c r="F354" s="341" t="str">
        <f>VLOOKUP($B354,'producto-objetivo'!$A:$G,4,0)</f>
        <v>01</v>
      </c>
      <c r="G354" s="6" t="str">
        <f>VLOOKUP($B354,'producto-objetivo'!$A:$G,5,0)</f>
        <v>Mejorar las oportunidades para la generación de ingresos y fortalecer las capacidades de los vendedores informales y personas que ejercen actividades de la economía informal en el espacio público</v>
      </c>
      <c r="H354" s="58" t="s">
        <v>442</v>
      </c>
      <c r="I354" s="58" t="s">
        <v>1093</v>
      </c>
      <c r="J354" s="58" t="s">
        <v>96</v>
      </c>
      <c r="K354" s="58" t="s">
        <v>148</v>
      </c>
      <c r="L354" s="398" t="s">
        <v>149</v>
      </c>
      <c r="M354" s="251">
        <v>24</v>
      </c>
      <c r="N354" s="251">
        <v>44</v>
      </c>
      <c r="O354" s="251">
        <v>4</v>
      </c>
      <c r="P354" s="144"/>
      <c r="Q354" s="326" t="s">
        <v>136</v>
      </c>
      <c r="R354" s="6" t="s">
        <v>1112</v>
      </c>
      <c r="S354" s="8">
        <v>1578.454</v>
      </c>
      <c r="T354" s="9">
        <v>1578.454</v>
      </c>
      <c r="U354" s="9">
        <v>512.05604100000005</v>
      </c>
      <c r="V354" s="9">
        <v>195.59869599999999</v>
      </c>
      <c r="W354" s="7" t="s">
        <v>156</v>
      </c>
      <c r="X354" s="7" t="s">
        <v>156</v>
      </c>
      <c r="Y354" s="7" t="s">
        <v>156</v>
      </c>
      <c r="Z354" s="7" t="s">
        <v>156</v>
      </c>
      <c r="AA354" s="7" t="s">
        <v>94</v>
      </c>
      <c r="AB354" s="7" t="s">
        <v>156</v>
      </c>
      <c r="AC354" s="9">
        <v>1747</v>
      </c>
      <c r="AD354" s="167">
        <f>AC354-T354</f>
        <v>168.54600000000005</v>
      </c>
      <c r="AE354" s="168">
        <f>AC354/T354-1</f>
        <v>0.10677916492973516</v>
      </c>
      <c r="AF354" s="351">
        <f t="shared" si="127"/>
        <v>57520161000</v>
      </c>
      <c r="AG354" s="7">
        <v>9</v>
      </c>
      <c r="AH354" s="6" t="s">
        <v>1113</v>
      </c>
      <c r="AI354" s="5" t="s">
        <v>96</v>
      </c>
      <c r="AJ354" s="5" t="s">
        <v>148</v>
      </c>
      <c r="AK354" s="5" t="s">
        <v>98</v>
      </c>
      <c r="AL354" s="5">
        <v>186</v>
      </c>
      <c r="AM354" s="5">
        <v>499</v>
      </c>
      <c r="AN354" s="9">
        <v>34</v>
      </c>
      <c r="AO354" s="9">
        <v>13</v>
      </c>
      <c r="AP354" s="9">
        <v>38.235294117647101</v>
      </c>
      <c r="AQ354" s="6" t="s">
        <v>1114</v>
      </c>
      <c r="AR354" s="151">
        <v>55</v>
      </c>
      <c r="AS354" s="151">
        <f t="shared" si="134"/>
        <v>21</v>
      </c>
      <c r="AT354" s="199">
        <f t="shared" si="135"/>
        <v>0.61764705882352944</v>
      </c>
      <c r="AU354" s="362"/>
      <c r="AZ354" s="305" t="str">
        <f t="shared" si="128"/>
        <v>Ok</v>
      </c>
      <c r="BA354" s="132" t="str">
        <f t="shared" si="129"/>
        <v>No Stock</v>
      </c>
      <c r="BB354" s="132" t="str">
        <f t="shared" si="130"/>
        <v>NO</v>
      </c>
      <c r="BC354" s="132" t="str">
        <f t="shared" si="131"/>
        <v>NO</v>
      </c>
      <c r="BD354" s="374" t="str">
        <f t="shared" si="132"/>
        <v>N/A o problema por ser Stock</v>
      </c>
      <c r="BE354" s="365">
        <f>VLOOKUP(B354,[1]Gastos!$A$11:$R$4776,17,FALSE)</f>
        <v>57520161000</v>
      </c>
      <c r="BF354" s="365">
        <f t="shared" si="133"/>
        <v>57520161000</v>
      </c>
      <c r="BG354" s="405"/>
      <c r="BJ354" s="132" t="str">
        <f t="shared" si="136"/>
        <v>Ok</v>
      </c>
      <c r="BK354" s="14" t="str">
        <f t="shared" si="125"/>
        <v>Meta 2025 menor que meta 2024</v>
      </c>
    </row>
    <row r="355" spans="1:63" s="1" customFormat="1" ht="20.100000000000001" hidden="1" customHeight="1" x14ac:dyDescent="0.25">
      <c r="A355" s="14" t="str">
        <f t="shared" si="126"/>
        <v>0200-0101</v>
      </c>
      <c r="B355" s="14" t="str">
        <f t="shared" si="123"/>
        <v>0200-0106</v>
      </c>
      <c r="C355" s="1" t="s">
        <v>66</v>
      </c>
      <c r="D355" s="5" t="s">
        <v>1088</v>
      </c>
      <c r="E355" s="6" t="s">
        <v>1089</v>
      </c>
      <c r="F355" s="341" t="str">
        <f>VLOOKUP($B355,'producto-objetivo'!$A:$G,4,0)</f>
        <v>01</v>
      </c>
      <c r="G355" s="6" t="str">
        <f>VLOOKUP($B355,'producto-objetivo'!$A:$G,5,0)</f>
        <v>Mejorar las oportunidades para la generación de ingresos y fortalecer las capacidades de los vendedores informales y personas que ejercen actividades de la economía informal en el espacio público</v>
      </c>
      <c r="H355" s="58" t="s">
        <v>442</v>
      </c>
      <c r="I355" s="58" t="s">
        <v>1093</v>
      </c>
      <c r="J355" s="58" t="s">
        <v>96</v>
      </c>
      <c r="K355" s="58" t="s">
        <v>148</v>
      </c>
      <c r="L355" s="398" t="s">
        <v>149</v>
      </c>
      <c r="M355" s="251">
        <v>24</v>
      </c>
      <c r="N355" s="251">
        <v>44</v>
      </c>
      <c r="O355" s="251">
        <v>4</v>
      </c>
      <c r="P355" s="144"/>
      <c r="Q355" s="326" t="s">
        <v>136</v>
      </c>
      <c r="R355" s="6" t="s">
        <v>1112</v>
      </c>
      <c r="S355" s="8">
        <v>0</v>
      </c>
      <c r="T355" s="9">
        <v>0</v>
      </c>
      <c r="U355" s="9">
        <v>0</v>
      </c>
      <c r="V355" s="9">
        <v>0</v>
      </c>
      <c r="W355" s="7">
        <v>0</v>
      </c>
      <c r="X355" s="7">
        <v>0</v>
      </c>
      <c r="Y355" s="7">
        <v>0</v>
      </c>
      <c r="Z355" s="7">
        <v>0</v>
      </c>
      <c r="AA355" s="7">
        <v>0</v>
      </c>
      <c r="AB355" s="7">
        <v>0</v>
      </c>
      <c r="AC355" s="9"/>
      <c r="AD355" s="167"/>
      <c r="AE355" s="168"/>
      <c r="AF355" s="351">
        <f t="shared" si="127"/>
        <v>0</v>
      </c>
      <c r="AG355" s="7">
        <v>10</v>
      </c>
      <c r="AH355" s="6" t="s">
        <v>1115</v>
      </c>
      <c r="AI355" s="5" t="s">
        <v>96</v>
      </c>
      <c r="AJ355" s="5" t="s">
        <v>97</v>
      </c>
      <c r="AK355" s="5" t="s">
        <v>98</v>
      </c>
      <c r="AL355" s="5">
        <v>1483</v>
      </c>
      <c r="AM355" s="5">
        <v>2116</v>
      </c>
      <c r="AN355" s="9">
        <v>287</v>
      </c>
      <c r="AO355" s="9">
        <v>160</v>
      </c>
      <c r="AP355" s="9">
        <v>55.749128919860603</v>
      </c>
      <c r="AQ355" s="6" t="s">
        <v>1116</v>
      </c>
      <c r="AR355" s="151">
        <v>167.75</v>
      </c>
      <c r="AS355" s="151">
        <f t="shared" si="134"/>
        <v>-119.25</v>
      </c>
      <c r="AT355" s="199">
        <f t="shared" si="135"/>
        <v>-0.41550522648083621</v>
      </c>
      <c r="AU355" s="362"/>
      <c r="AZ355" s="305" t="str">
        <f t="shared" si="128"/>
        <v>Falta diligenciar presupuesto asignado</v>
      </c>
      <c r="BA355" s="132" t="str">
        <f t="shared" si="129"/>
        <v>No Stock</v>
      </c>
      <c r="BB355" s="132" t="str">
        <f t="shared" si="130"/>
        <v>NO</v>
      </c>
      <c r="BC355" s="132" t="str">
        <f t="shared" si="131"/>
        <v>NO</v>
      </c>
      <c r="BD355" s="374" t="str">
        <f t="shared" si="132"/>
        <v>N/A o problema por ser Stock</v>
      </c>
      <c r="BE355" s="365">
        <f>VLOOKUP(B355,[1]Gastos!$A$11:$R$4776,17,FALSE)</f>
        <v>57520161000</v>
      </c>
      <c r="BF355" s="365">
        <f t="shared" si="133"/>
        <v>57520161000</v>
      </c>
      <c r="BG355" s="405"/>
      <c r="BJ355" s="132" t="str">
        <f t="shared" si="136"/>
        <v>Ok</v>
      </c>
      <c r="BK355" s="14" t="str">
        <f t="shared" si="125"/>
        <v>Meta 2025 menor que meta 2024</v>
      </c>
    </row>
    <row r="356" spans="1:63" s="1" customFormat="1" ht="20.100000000000001" hidden="1" customHeight="1" x14ac:dyDescent="0.25">
      <c r="A356" s="14" t="str">
        <f t="shared" si="126"/>
        <v>0200-0101</v>
      </c>
      <c r="B356" s="14" t="str">
        <f t="shared" si="123"/>
        <v>0200-0106</v>
      </c>
      <c r="C356" s="1" t="s">
        <v>66</v>
      </c>
      <c r="D356" s="5" t="s">
        <v>1088</v>
      </c>
      <c r="E356" s="6" t="s">
        <v>1089</v>
      </c>
      <c r="F356" s="341" t="str">
        <f>VLOOKUP($B356,'producto-objetivo'!$A:$G,4,0)</f>
        <v>01</v>
      </c>
      <c r="G356" s="6" t="str">
        <f>VLOOKUP($B356,'producto-objetivo'!$A:$G,5,0)</f>
        <v>Mejorar las oportunidades para la generación de ingresos y fortalecer las capacidades de los vendedores informales y personas que ejercen actividades de la economía informal en el espacio público</v>
      </c>
      <c r="H356" s="58" t="s">
        <v>442</v>
      </c>
      <c r="I356" s="58" t="s">
        <v>1093</v>
      </c>
      <c r="J356" s="58" t="s">
        <v>96</v>
      </c>
      <c r="K356" s="58" t="s">
        <v>148</v>
      </c>
      <c r="L356" s="398" t="s">
        <v>149</v>
      </c>
      <c r="M356" s="251">
        <v>24</v>
      </c>
      <c r="N356" s="251">
        <v>44</v>
      </c>
      <c r="O356" s="251">
        <v>4</v>
      </c>
      <c r="P356" s="144"/>
      <c r="Q356" s="326" t="s">
        <v>136</v>
      </c>
      <c r="R356" s="6" t="s">
        <v>1112</v>
      </c>
      <c r="S356" s="8">
        <v>0</v>
      </c>
      <c r="T356" s="9">
        <v>0</v>
      </c>
      <c r="U356" s="9">
        <v>0</v>
      </c>
      <c r="V356" s="9">
        <v>0</v>
      </c>
      <c r="W356" s="7">
        <v>0</v>
      </c>
      <c r="X356" s="7">
        <v>0</v>
      </c>
      <c r="Y356" s="7">
        <v>0</v>
      </c>
      <c r="Z356" s="7">
        <v>0</v>
      </c>
      <c r="AA356" s="7">
        <v>0</v>
      </c>
      <c r="AB356" s="7">
        <v>0</v>
      </c>
      <c r="AC356" s="9"/>
      <c r="AD356" s="167"/>
      <c r="AE356" s="168"/>
      <c r="AF356" s="351">
        <f t="shared" si="127"/>
        <v>0</v>
      </c>
      <c r="AG356" s="7">
        <v>11</v>
      </c>
      <c r="AH356" s="6" t="s">
        <v>1117</v>
      </c>
      <c r="AI356" s="5" t="s">
        <v>96</v>
      </c>
      <c r="AJ356" s="5" t="s">
        <v>97</v>
      </c>
      <c r="AK356" s="5" t="s">
        <v>98</v>
      </c>
      <c r="AL356" s="5">
        <v>336</v>
      </c>
      <c r="AM356" s="5">
        <v>498</v>
      </c>
      <c r="AN356" s="9">
        <v>32</v>
      </c>
      <c r="AO356" s="9">
        <v>16</v>
      </c>
      <c r="AP356" s="9">
        <v>50</v>
      </c>
      <c r="AQ356" s="6" t="s">
        <v>1118</v>
      </c>
      <c r="AR356" s="151">
        <v>42.7</v>
      </c>
      <c r="AS356" s="151">
        <f t="shared" si="134"/>
        <v>10.700000000000003</v>
      </c>
      <c r="AT356" s="199">
        <f t="shared" si="135"/>
        <v>0.33437500000000009</v>
      </c>
      <c r="AU356" s="362"/>
      <c r="AZ356" s="305" t="str">
        <f t="shared" si="128"/>
        <v>Falta diligenciar presupuesto asignado</v>
      </c>
      <c r="BA356" s="132" t="str">
        <f t="shared" si="129"/>
        <v>No Stock</v>
      </c>
      <c r="BB356" s="132" t="str">
        <f t="shared" si="130"/>
        <v>NO</v>
      </c>
      <c r="BC356" s="132" t="str">
        <f t="shared" si="131"/>
        <v>NO</v>
      </c>
      <c r="BD356" s="374" t="str">
        <f t="shared" si="132"/>
        <v>N/A o problema por ser Stock</v>
      </c>
      <c r="BE356" s="365">
        <f>VLOOKUP(B356,[1]Gastos!$A$11:$R$4776,17,FALSE)</f>
        <v>57520161000</v>
      </c>
      <c r="BF356" s="365">
        <f t="shared" si="133"/>
        <v>57520161000</v>
      </c>
      <c r="BG356" s="405"/>
      <c r="BJ356" s="132" t="str">
        <f t="shared" si="136"/>
        <v>Ok</v>
      </c>
      <c r="BK356" s="14" t="str">
        <f t="shared" si="125"/>
        <v>Meta 2025 menor que meta 2024</v>
      </c>
    </row>
    <row r="357" spans="1:63" s="1" customFormat="1" ht="20.100000000000001" hidden="1" customHeight="1" x14ac:dyDescent="0.25">
      <c r="A357" s="14" t="str">
        <f t="shared" si="126"/>
        <v>0200-0101</v>
      </c>
      <c r="B357" s="14" t="str">
        <f t="shared" si="123"/>
        <v>0200-0106</v>
      </c>
      <c r="C357" s="1" t="s">
        <v>66</v>
      </c>
      <c r="D357" s="5" t="s">
        <v>1088</v>
      </c>
      <c r="E357" s="6" t="s">
        <v>1089</v>
      </c>
      <c r="F357" s="341" t="str">
        <f>VLOOKUP($B357,'producto-objetivo'!$A:$G,4,0)</f>
        <v>01</v>
      </c>
      <c r="G357" s="6" t="str">
        <f>VLOOKUP($B357,'producto-objetivo'!$A:$G,5,0)</f>
        <v>Mejorar las oportunidades para la generación de ingresos y fortalecer las capacidades de los vendedores informales y personas que ejercen actividades de la economía informal en el espacio público</v>
      </c>
      <c r="H357" s="58" t="s">
        <v>442</v>
      </c>
      <c r="I357" s="58" t="s">
        <v>1093</v>
      </c>
      <c r="J357" s="58" t="s">
        <v>96</v>
      </c>
      <c r="K357" s="58" t="s">
        <v>148</v>
      </c>
      <c r="L357" s="398" t="s">
        <v>149</v>
      </c>
      <c r="M357" s="251">
        <v>24</v>
      </c>
      <c r="N357" s="251">
        <v>44</v>
      </c>
      <c r="O357" s="251">
        <v>4</v>
      </c>
      <c r="P357" s="144"/>
      <c r="Q357" s="326" t="s">
        <v>136</v>
      </c>
      <c r="R357" s="6" t="s">
        <v>1112</v>
      </c>
      <c r="S357" s="8">
        <v>0</v>
      </c>
      <c r="T357" s="9">
        <v>0</v>
      </c>
      <c r="U357" s="9">
        <v>0</v>
      </c>
      <c r="V357" s="9">
        <v>0</v>
      </c>
      <c r="W357" s="7">
        <v>0</v>
      </c>
      <c r="X357" s="7">
        <v>0</v>
      </c>
      <c r="Y357" s="7">
        <v>0</v>
      </c>
      <c r="Z357" s="7">
        <v>0</v>
      </c>
      <c r="AA357" s="7">
        <v>0</v>
      </c>
      <c r="AB357" s="7">
        <v>0</v>
      </c>
      <c r="AC357" s="9"/>
      <c r="AD357" s="167"/>
      <c r="AE357" s="168"/>
      <c r="AF357" s="351">
        <f t="shared" si="127"/>
        <v>0</v>
      </c>
      <c r="AG357" s="7">
        <v>12</v>
      </c>
      <c r="AH357" s="6" t="s">
        <v>1119</v>
      </c>
      <c r="AI357" s="5" t="s">
        <v>96</v>
      </c>
      <c r="AJ357" s="5" t="s">
        <v>97</v>
      </c>
      <c r="AK357" s="5" t="s">
        <v>98</v>
      </c>
      <c r="AL357" s="5">
        <v>2230</v>
      </c>
      <c r="AM357" s="5">
        <v>4068</v>
      </c>
      <c r="AN357" s="9">
        <v>343</v>
      </c>
      <c r="AO357" s="9">
        <v>218</v>
      </c>
      <c r="AP357" s="9">
        <v>63.556851311953402</v>
      </c>
      <c r="AQ357" s="6" t="s">
        <v>1120</v>
      </c>
      <c r="AR357" s="151">
        <v>305</v>
      </c>
      <c r="AS357" s="151">
        <f t="shared" si="134"/>
        <v>-38</v>
      </c>
      <c r="AT357" s="199">
        <f t="shared" si="135"/>
        <v>-0.11078717201166177</v>
      </c>
      <c r="AU357" s="362"/>
      <c r="AZ357" s="305" t="str">
        <f t="shared" si="128"/>
        <v>Falta diligenciar presupuesto asignado</v>
      </c>
      <c r="BA357" s="132" t="str">
        <f t="shared" si="129"/>
        <v>No Stock</v>
      </c>
      <c r="BB357" s="132" t="str">
        <f t="shared" si="130"/>
        <v>NO</v>
      </c>
      <c r="BC357" s="132" t="str">
        <f t="shared" si="131"/>
        <v>NO</v>
      </c>
      <c r="BD357" s="374" t="str">
        <f t="shared" si="132"/>
        <v>N/A o problema por ser Stock</v>
      </c>
      <c r="BE357" s="365">
        <f>VLOOKUP(B357,[1]Gastos!$A$11:$R$4776,17,FALSE)</f>
        <v>57520161000</v>
      </c>
      <c r="BF357" s="365">
        <f t="shared" si="133"/>
        <v>57520161000</v>
      </c>
      <c r="BG357" s="405"/>
      <c r="BJ357" s="132" t="str">
        <f t="shared" si="136"/>
        <v>Ok</v>
      </c>
      <c r="BK357" s="14" t="str">
        <f t="shared" si="125"/>
        <v>Meta 2025 menor que meta 2024</v>
      </c>
    </row>
    <row r="358" spans="1:63" s="1" customFormat="1" ht="20.100000000000001" hidden="1" customHeight="1" x14ac:dyDescent="0.25">
      <c r="A358" s="14" t="str">
        <f t="shared" si="126"/>
        <v>0200-0102</v>
      </c>
      <c r="B358" s="14" t="str">
        <f t="shared" si="123"/>
        <v>0200-0107</v>
      </c>
      <c r="C358" s="1" t="s">
        <v>66</v>
      </c>
      <c r="D358" s="5" t="s">
        <v>1088</v>
      </c>
      <c r="E358" s="6" t="s">
        <v>1089</v>
      </c>
      <c r="F358" s="341" t="str">
        <f>VLOOKUP($B358,'producto-objetivo'!$A:$G,4,0)</f>
        <v>02</v>
      </c>
      <c r="G358" s="6" t="str">
        <f>VLOOKUP($B358,'producto-objetivo'!$A:$G,5,0)</f>
        <v>Contribuir con la seguridad alimentaria y aportar al desarrollo económico de la ciudad a través del fortalecimiento de las Plazas Distritales de Mercado</v>
      </c>
      <c r="H358" s="6" t="str">
        <f>_xlfn.XLOOKUP($A358,'indicador-objetivo'!$A:$A,'indicador-objetivo'!F:F,"DATO NO ENCONTRADO",0)</f>
        <v>3</v>
      </c>
      <c r="I358" s="6" t="str">
        <f>_xlfn.XLOOKUP($A358,'indicador-objetivo'!$A:$A,'indicador-objetivo'!G:G,"DATO NO ENCONTRADO",0)</f>
        <v>Porcentaje de participación del sistema de plazas distritales de mercado en el abastecimiento alimentario de Bogotá</v>
      </c>
      <c r="J358" s="6" t="str">
        <f>_xlfn.XLOOKUP($A358,'indicador-objetivo'!$A:$A,'indicador-objetivo'!H:H,"DATO NO ENCONTRADO",0)</f>
        <v>Flujo</v>
      </c>
      <c r="K358" s="6" t="str">
        <f>_xlfn.XLOOKUP($A358,'indicador-objetivo'!$A:$A,'indicador-objetivo'!I:I,"DATO NO ENCONTRADO",0)</f>
        <v>Semestral</v>
      </c>
      <c r="L358" s="6" t="str">
        <f>_xlfn.XLOOKUP($A358,'indicador-objetivo'!$A:$A,'indicador-objetivo'!J:J,"DATO NO ENCONTRADO",0)</f>
        <v>%</v>
      </c>
      <c r="M358" s="6">
        <f>_xlfn.XLOOKUP($A358,'indicador-objetivo'!$A:$A,'indicador-objetivo'!K:K,"DATO NO ENCONTRADO",0)</f>
        <v>5</v>
      </c>
      <c r="N358" s="6">
        <f>_xlfn.XLOOKUP($A358,'indicador-objetivo'!$A:$A,'indicador-objetivo'!L:L,"DATO NO ENCONTRADO",0)</f>
        <v>7</v>
      </c>
      <c r="O358" s="6">
        <f>_xlfn.XLOOKUP($A358,'indicador-objetivo'!$A:$A,'indicador-objetivo'!M:M,"DATO NO ENCONTRADO",0)</f>
        <v>5.5</v>
      </c>
      <c r="P358" s="144"/>
      <c r="Q358" s="326" t="s">
        <v>172</v>
      </c>
      <c r="R358" s="6" t="s">
        <v>1121</v>
      </c>
      <c r="S358" s="8">
        <v>10517.824000000001</v>
      </c>
      <c r="T358" s="9">
        <v>10517.824000000001</v>
      </c>
      <c r="U358" s="9">
        <v>788.39863500000001</v>
      </c>
      <c r="V358" s="9">
        <v>788.39863500000001</v>
      </c>
      <c r="W358" s="7" t="s">
        <v>94</v>
      </c>
      <c r="X358" s="7" t="s">
        <v>94</v>
      </c>
      <c r="Y358" s="7" t="s">
        <v>94</v>
      </c>
      <c r="Z358" s="7" t="s">
        <v>94</v>
      </c>
      <c r="AA358" s="7" t="s">
        <v>94</v>
      </c>
      <c r="AB358" s="7" t="s">
        <v>94</v>
      </c>
      <c r="AC358" s="9">
        <v>7003</v>
      </c>
      <c r="AD358" s="167">
        <f>AC358-T358</f>
        <v>-3514.8240000000005</v>
      </c>
      <c r="AE358" s="168">
        <f>AC358/T358-1</f>
        <v>-0.33417786796964855</v>
      </c>
      <c r="AF358" s="351">
        <f t="shared" si="127"/>
        <v>0</v>
      </c>
      <c r="AG358" s="7">
        <v>13</v>
      </c>
      <c r="AH358" s="6" t="s">
        <v>1122</v>
      </c>
      <c r="AI358" s="5" t="s">
        <v>223</v>
      </c>
      <c r="AJ358" s="5" t="s">
        <v>148</v>
      </c>
      <c r="AK358" s="5" t="s">
        <v>149</v>
      </c>
      <c r="AL358" s="5">
        <v>0</v>
      </c>
      <c r="AM358" s="5">
        <v>100</v>
      </c>
      <c r="AN358" s="9">
        <v>100</v>
      </c>
      <c r="AO358" s="9">
        <v>43</v>
      </c>
      <c r="AP358" s="9">
        <v>43</v>
      </c>
      <c r="AQ358" s="6" t="s">
        <v>1123</v>
      </c>
      <c r="AR358" s="111">
        <v>100</v>
      </c>
      <c r="AS358" s="151">
        <f t="shared" si="134"/>
        <v>0</v>
      </c>
      <c r="AT358" s="199">
        <f t="shared" si="135"/>
        <v>0</v>
      </c>
      <c r="AU358" s="362"/>
      <c r="AY358" s="1" t="s">
        <v>1124</v>
      </c>
      <c r="AZ358" s="305" t="str">
        <f t="shared" si="128"/>
        <v>Falta diligenciar presupuesto asignado</v>
      </c>
      <c r="BA358" s="132" t="str">
        <f t="shared" si="129"/>
        <v>No Stock</v>
      </c>
      <c r="BB358" s="132" t="str">
        <f t="shared" si="130"/>
        <v>NO</v>
      </c>
      <c r="BC358" s="132" t="str">
        <f t="shared" si="131"/>
        <v>OK</v>
      </c>
      <c r="BD358" s="374" t="str">
        <f t="shared" si="132"/>
        <v>N/A o problema por ser Stock</v>
      </c>
      <c r="BE358" s="365" t="e">
        <f>VLOOKUP(B358,[1]Gastos!$A$11:$R$4776,17,FALSE)</f>
        <v>#N/A</v>
      </c>
      <c r="BF358" s="365">
        <f t="shared" si="133"/>
        <v>0</v>
      </c>
      <c r="BG358" s="405"/>
      <c r="BJ358" s="132" t="str">
        <f t="shared" si="136"/>
        <v>Ok</v>
      </c>
      <c r="BK358" s="14" t="str">
        <f t="shared" si="125"/>
        <v>Meta 2025 menor que meta 2024</v>
      </c>
    </row>
    <row r="359" spans="1:63" s="1" customFormat="1" ht="20.100000000000001" hidden="1" customHeight="1" x14ac:dyDescent="0.25">
      <c r="A359" s="14" t="str">
        <f t="shared" si="126"/>
        <v>0200-0102</v>
      </c>
      <c r="B359" s="14" t="str">
        <f t="shared" si="123"/>
        <v>0200-0107</v>
      </c>
      <c r="C359" s="1" t="s">
        <v>66</v>
      </c>
      <c r="D359" s="5" t="s">
        <v>1088</v>
      </c>
      <c r="E359" s="6" t="s">
        <v>1089</v>
      </c>
      <c r="F359" s="341" t="str">
        <f>VLOOKUP($B359,'producto-objetivo'!$A:$G,4,0)</f>
        <v>02</v>
      </c>
      <c r="G359" s="6" t="str">
        <f>VLOOKUP($B359,'producto-objetivo'!$A:$G,5,0)</f>
        <v>Contribuir con la seguridad alimentaria y aportar al desarrollo económico de la ciudad a través del fortalecimiento de las Plazas Distritales de Mercado</v>
      </c>
      <c r="H359" s="6" t="str">
        <f>_xlfn.XLOOKUP($A359,'indicador-objetivo'!$A:$A,'indicador-objetivo'!F:F,"DATO NO ENCONTRADO",0)</f>
        <v>3</v>
      </c>
      <c r="I359" s="6" t="str">
        <f>_xlfn.XLOOKUP($A359,'indicador-objetivo'!$A:$A,'indicador-objetivo'!G:G,"DATO NO ENCONTRADO",0)</f>
        <v>Porcentaje de participación del sistema de plazas distritales de mercado en el abastecimiento alimentario de Bogotá</v>
      </c>
      <c r="J359" s="6" t="str">
        <f>_xlfn.XLOOKUP($A359,'indicador-objetivo'!$A:$A,'indicador-objetivo'!H:H,"DATO NO ENCONTRADO",0)</f>
        <v>Flujo</v>
      </c>
      <c r="K359" s="6" t="str">
        <f>_xlfn.XLOOKUP($A359,'indicador-objetivo'!$A:$A,'indicador-objetivo'!I:I,"DATO NO ENCONTRADO",0)</f>
        <v>Semestral</v>
      </c>
      <c r="L359" s="6" t="str">
        <f>_xlfn.XLOOKUP($A359,'indicador-objetivo'!$A:$A,'indicador-objetivo'!J:J,"DATO NO ENCONTRADO",0)</f>
        <v>%</v>
      </c>
      <c r="M359" s="6">
        <f>_xlfn.XLOOKUP($A359,'indicador-objetivo'!$A:$A,'indicador-objetivo'!K:K,"DATO NO ENCONTRADO",0)</f>
        <v>5</v>
      </c>
      <c r="N359" s="6">
        <f>_xlfn.XLOOKUP($A359,'indicador-objetivo'!$A:$A,'indicador-objetivo'!L:L,"DATO NO ENCONTRADO",0)</f>
        <v>7</v>
      </c>
      <c r="O359" s="6">
        <f>_xlfn.XLOOKUP($A359,'indicador-objetivo'!$A:$A,'indicador-objetivo'!M:M,"DATO NO ENCONTRADO",0)</f>
        <v>5.5</v>
      </c>
      <c r="P359" s="144"/>
      <c r="Q359" s="326" t="s">
        <v>172</v>
      </c>
      <c r="R359" s="6" t="s">
        <v>1121</v>
      </c>
      <c r="S359" s="8">
        <v>0</v>
      </c>
      <c r="T359" s="9">
        <v>0</v>
      </c>
      <c r="U359" s="9">
        <v>0</v>
      </c>
      <c r="V359" s="9">
        <v>0</v>
      </c>
      <c r="W359" s="7">
        <v>0</v>
      </c>
      <c r="X359" s="7">
        <v>0</v>
      </c>
      <c r="Y359" s="7">
        <v>0</v>
      </c>
      <c r="Z359" s="7">
        <v>0</v>
      </c>
      <c r="AA359" s="7">
        <v>0</v>
      </c>
      <c r="AB359" s="7">
        <v>0</v>
      </c>
      <c r="AC359" s="9"/>
      <c r="AD359" s="167"/>
      <c r="AE359" s="168"/>
      <c r="AF359" s="351">
        <f t="shared" si="127"/>
        <v>0</v>
      </c>
      <c r="AG359" s="7">
        <v>17</v>
      </c>
      <c r="AH359" s="6" t="s">
        <v>1125</v>
      </c>
      <c r="AI359" s="5" t="s">
        <v>96</v>
      </c>
      <c r="AJ359" s="5" t="s">
        <v>148</v>
      </c>
      <c r="AK359" s="5" t="s">
        <v>98</v>
      </c>
      <c r="AL359" s="5">
        <v>92</v>
      </c>
      <c r="AM359" s="5">
        <v>1287</v>
      </c>
      <c r="AN359" s="9">
        <v>84</v>
      </c>
      <c r="AO359" s="9">
        <v>50</v>
      </c>
      <c r="AP359" s="9">
        <v>59.523809523809497</v>
      </c>
      <c r="AQ359" s="6" t="s">
        <v>1126</v>
      </c>
      <c r="AR359" s="151">
        <v>109</v>
      </c>
      <c r="AS359" s="151">
        <f t="shared" si="134"/>
        <v>25</v>
      </c>
      <c r="AT359" s="199">
        <f t="shared" si="135"/>
        <v>0.29761904761904767</v>
      </c>
      <c r="AU359" s="362"/>
      <c r="AZ359" s="305" t="str">
        <f t="shared" si="128"/>
        <v>Falta diligenciar presupuesto asignado</v>
      </c>
      <c r="BA359" s="132" t="str">
        <f t="shared" si="129"/>
        <v>No Stock</v>
      </c>
      <c r="BB359" s="132" t="str">
        <f t="shared" si="130"/>
        <v>NO</v>
      </c>
      <c r="BC359" s="132" t="str">
        <f t="shared" si="131"/>
        <v>NO</v>
      </c>
      <c r="BD359" s="374" t="str">
        <f t="shared" si="132"/>
        <v>N/A o problema por ser Stock</v>
      </c>
      <c r="BE359" s="365" t="e">
        <f>VLOOKUP(B359,[1]Gastos!$A$11:$R$4776,17,FALSE)</f>
        <v>#N/A</v>
      </c>
      <c r="BF359" s="365">
        <f t="shared" si="133"/>
        <v>0</v>
      </c>
      <c r="BG359" s="405"/>
      <c r="BJ359" s="132" t="str">
        <f t="shared" si="136"/>
        <v>Ok</v>
      </c>
      <c r="BK359" s="14" t="str">
        <f t="shared" si="125"/>
        <v>Meta 2025 menor que meta 2024</v>
      </c>
    </row>
    <row r="360" spans="1:63" s="1" customFormat="1" ht="20.100000000000001" hidden="1" customHeight="1" x14ac:dyDescent="0.25">
      <c r="A360" s="14" t="str">
        <f t="shared" si="126"/>
        <v>0200-0102</v>
      </c>
      <c r="B360" s="14" t="str">
        <f t="shared" si="123"/>
        <v>0200-0108</v>
      </c>
      <c r="C360" s="1" t="s">
        <v>66</v>
      </c>
      <c r="D360" s="5" t="s">
        <v>1088</v>
      </c>
      <c r="E360" s="6" t="s">
        <v>1089</v>
      </c>
      <c r="F360" s="341" t="str">
        <f>VLOOKUP($B360,'producto-objetivo'!$A:$G,4,0)</f>
        <v>02</v>
      </c>
      <c r="G360" s="6" t="str">
        <f>VLOOKUP($B360,'producto-objetivo'!$A:$G,5,0)</f>
        <v>Contribuir con la seguridad alimentaria y aportar al desarrollo económico de la ciudad a través del fortalecimiento de las Plazas Distritales de Mercado</v>
      </c>
      <c r="H360" s="6" t="str">
        <f>_xlfn.XLOOKUP($A360,'indicador-objetivo'!$A:$A,'indicador-objetivo'!F:F,"DATO NO ENCONTRADO",0)</f>
        <v>3</v>
      </c>
      <c r="I360" s="6" t="str">
        <f>_xlfn.XLOOKUP($A360,'indicador-objetivo'!$A:$A,'indicador-objetivo'!G:G,"DATO NO ENCONTRADO",0)</f>
        <v>Porcentaje de participación del sistema de plazas distritales de mercado en el abastecimiento alimentario de Bogotá</v>
      </c>
      <c r="J360" s="6" t="str">
        <f>_xlfn.XLOOKUP($A360,'indicador-objetivo'!$A:$A,'indicador-objetivo'!H:H,"DATO NO ENCONTRADO",0)</f>
        <v>Flujo</v>
      </c>
      <c r="K360" s="6" t="str">
        <f>_xlfn.XLOOKUP($A360,'indicador-objetivo'!$A:$A,'indicador-objetivo'!I:I,"DATO NO ENCONTRADO",0)</f>
        <v>Semestral</v>
      </c>
      <c r="L360" s="6" t="str">
        <f>_xlfn.XLOOKUP($A360,'indicador-objetivo'!$A:$A,'indicador-objetivo'!J:J,"DATO NO ENCONTRADO",0)</f>
        <v>%</v>
      </c>
      <c r="M360" s="6">
        <f>_xlfn.XLOOKUP($A360,'indicador-objetivo'!$A:$A,'indicador-objetivo'!K:K,"DATO NO ENCONTRADO",0)</f>
        <v>5</v>
      </c>
      <c r="N360" s="6">
        <f>_xlfn.XLOOKUP($A360,'indicador-objetivo'!$A:$A,'indicador-objetivo'!L:L,"DATO NO ENCONTRADO",0)</f>
        <v>7</v>
      </c>
      <c r="O360" s="6">
        <f>_xlfn.XLOOKUP($A360,'indicador-objetivo'!$A:$A,'indicador-objetivo'!M:M,"DATO NO ENCONTRADO",0)</f>
        <v>5.5</v>
      </c>
      <c r="P360" s="144"/>
      <c r="Q360" s="326" t="s">
        <v>176</v>
      </c>
      <c r="R360" s="6" t="s">
        <v>1127</v>
      </c>
      <c r="S360" s="8">
        <v>16580.423039000001</v>
      </c>
      <c r="T360" s="9">
        <v>16580.423039000001</v>
      </c>
      <c r="U360" s="9">
        <v>10107.13918</v>
      </c>
      <c r="V360" s="9">
        <v>3777.134364</v>
      </c>
      <c r="W360" s="7" t="s">
        <v>94</v>
      </c>
      <c r="X360" s="7" t="s">
        <v>94</v>
      </c>
      <c r="Y360" s="7" t="s">
        <v>94</v>
      </c>
      <c r="Z360" s="7" t="s">
        <v>94</v>
      </c>
      <c r="AA360" s="7" t="s">
        <v>94</v>
      </c>
      <c r="AB360" s="7" t="s">
        <v>94</v>
      </c>
      <c r="AC360" s="9">
        <v>21976</v>
      </c>
      <c r="AD360" s="167">
        <f>AC360-T360</f>
        <v>5395.5769609999988</v>
      </c>
      <c r="AE360" s="168">
        <f>AC360/T360-1</f>
        <v>0.32541853415372302</v>
      </c>
      <c r="AF360" s="351">
        <f t="shared" si="127"/>
        <v>5121318000</v>
      </c>
      <c r="AG360" s="7">
        <v>18</v>
      </c>
      <c r="AH360" s="6" t="s">
        <v>1128</v>
      </c>
      <c r="AI360" s="5" t="s">
        <v>144</v>
      </c>
      <c r="AJ360" s="5" t="s">
        <v>148</v>
      </c>
      <c r="AK360" s="5" t="s">
        <v>149</v>
      </c>
      <c r="AL360" s="5">
        <v>100</v>
      </c>
      <c r="AM360" s="5">
        <v>100</v>
      </c>
      <c r="AN360" s="9">
        <v>100</v>
      </c>
      <c r="AO360" s="9">
        <v>25</v>
      </c>
      <c r="AP360" s="9">
        <v>25</v>
      </c>
      <c r="AQ360" s="6" t="s">
        <v>1129</v>
      </c>
      <c r="AR360" s="151">
        <v>100</v>
      </c>
      <c r="AS360" s="151">
        <f t="shared" si="134"/>
        <v>0</v>
      </c>
      <c r="AT360" s="199">
        <f t="shared" si="135"/>
        <v>0</v>
      </c>
      <c r="AU360" s="362"/>
      <c r="AY360" s="1" t="s">
        <v>1130</v>
      </c>
      <c r="AZ360" s="305" t="str">
        <f t="shared" si="128"/>
        <v>Ok</v>
      </c>
      <c r="BA360" s="132" t="str">
        <f t="shared" si="129"/>
        <v>Es Sotock</v>
      </c>
      <c r="BB360" s="132" t="str">
        <f t="shared" si="130"/>
        <v>OK</v>
      </c>
      <c r="BC360" s="132" t="str">
        <f t="shared" si="131"/>
        <v>OK</v>
      </c>
      <c r="BD360" s="374" t="str">
        <f t="shared" si="132"/>
        <v>Stock OK</v>
      </c>
      <c r="BE360" s="365">
        <f>VLOOKUP(B360,[1]Gastos!$A$11:$R$4776,17,FALSE)</f>
        <v>5121318000</v>
      </c>
      <c r="BF360" s="365">
        <f t="shared" si="133"/>
        <v>5121318000</v>
      </c>
      <c r="BG360" s="405"/>
      <c r="BJ360" s="132" t="str">
        <f t="shared" si="136"/>
        <v>Ok</v>
      </c>
      <c r="BK360" s="14" t="str">
        <f t="shared" si="125"/>
        <v>Meta 2025 menor que meta 2024</v>
      </c>
    </row>
    <row r="361" spans="1:63" s="1" customFormat="1" ht="20.100000000000001" hidden="1" customHeight="1" x14ac:dyDescent="0.25">
      <c r="A361" s="14" t="str">
        <f t="shared" si="126"/>
        <v>0200-0103</v>
      </c>
      <c r="B361" s="14" t="str">
        <f t="shared" si="123"/>
        <v>0200-0109</v>
      </c>
      <c r="C361" s="1" t="s">
        <v>66</v>
      </c>
      <c r="D361" s="5" t="s">
        <v>1088</v>
      </c>
      <c r="E361" s="6" t="s">
        <v>1089</v>
      </c>
      <c r="F361" s="341" t="str">
        <f>VLOOKUP($B361,'producto-objetivo'!$A:$G,4,0)</f>
        <v>03</v>
      </c>
      <c r="G361" s="6" t="str">
        <f>VLOOKUP($B361,'producto-objetivo'!$A:$G,5,0)</f>
        <v>Fortalecimiento de capacidad institucional a nivel meso que mejore los procesos misionales de la entidad</v>
      </c>
      <c r="H361" s="6" t="str">
        <f>_xlfn.XLOOKUP($A361,'indicador-objetivo'!$A:$A,'indicador-objetivo'!F:F,"DATO NO ENCONTRADO",0)</f>
        <v>4</v>
      </c>
      <c r="I361" s="6" t="str">
        <f>_xlfn.XLOOKUP($A361,'indicador-objetivo'!$A:$A,'indicador-objetivo'!G:G,"DATO NO ENCONTRADO",0)</f>
        <v>Procesos de capacidad institucional fortalecidos a nivel meso que aporten en la mejora de los procesos misionales de la entidad</v>
      </c>
      <c r="J361" s="6" t="str">
        <f>_xlfn.XLOOKUP($A361,'indicador-objetivo'!$A:$A,'indicador-objetivo'!H:H,"DATO NO ENCONTRADO",0)</f>
        <v>Stock</v>
      </c>
      <c r="K361" s="6" t="str">
        <f>_xlfn.XLOOKUP($A361,'indicador-objetivo'!$A:$A,'indicador-objetivo'!I:I,"DATO NO ENCONTRADO",0)</f>
        <v>Trimestral</v>
      </c>
      <c r="L361" s="6" t="str">
        <f>_xlfn.XLOOKUP($A361,'indicador-objetivo'!$A:$A,'indicador-objetivo'!J:J,"DATO NO ENCONTRADO",0)</f>
        <v>%</v>
      </c>
      <c r="M361" s="6">
        <f>_xlfn.XLOOKUP($A361,'indicador-objetivo'!$A:$A,'indicador-objetivo'!K:K,"DATO NO ENCONTRADO",0)</f>
        <v>100</v>
      </c>
      <c r="N361" s="6">
        <f>_xlfn.XLOOKUP($A361,'indicador-objetivo'!$A:$A,'indicador-objetivo'!L:L,"DATO NO ENCONTRADO",0)</f>
        <v>100</v>
      </c>
      <c r="O361" s="6">
        <f>_xlfn.XLOOKUP($A361,'indicador-objetivo'!$A:$A,'indicador-objetivo'!M:M,"DATO NO ENCONTRADO",0)</f>
        <v>100</v>
      </c>
      <c r="P361" s="144"/>
      <c r="Q361" s="326" t="s">
        <v>182</v>
      </c>
      <c r="R361" s="6" t="s">
        <v>709</v>
      </c>
      <c r="S361" s="8">
        <v>7835.73</v>
      </c>
      <c r="T361" s="9">
        <v>7835.73</v>
      </c>
      <c r="U361" s="9">
        <v>2761.6290789999998</v>
      </c>
      <c r="V361" s="9">
        <v>1533.8938740000001</v>
      </c>
      <c r="W361" s="7" t="s">
        <v>94</v>
      </c>
      <c r="X361" s="7" t="s">
        <v>94</v>
      </c>
      <c r="Y361" s="7" t="s">
        <v>94</v>
      </c>
      <c r="Z361" s="7" t="s">
        <v>94</v>
      </c>
      <c r="AA361" s="7" t="s">
        <v>94</v>
      </c>
      <c r="AB361" s="7" t="s">
        <v>94</v>
      </c>
      <c r="AC361" s="9">
        <v>8974</v>
      </c>
      <c r="AD361" s="167">
        <f>AC361-T361</f>
        <v>1138.2700000000004</v>
      </c>
      <c r="AE361" s="168">
        <f>AC361/T361-1</f>
        <v>0.14526661842610711</v>
      </c>
      <c r="AF361" s="351">
        <f t="shared" si="127"/>
        <v>0</v>
      </c>
      <c r="AG361" s="7">
        <v>16</v>
      </c>
      <c r="AH361" s="6" t="s">
        <v>718</v>
      </c>
      <c r="AI361" s="5" t="s">
        <v>144</v>
      </c>
      <c r="AJ361" s="5" t="s">
        <v>148</v>
      </c>
      <c r="AK361" s="5" t="s">
        <v>149</v>
      </c>
      <c r="AL361" s="5">
        <v>100</v>
      </c>
      <c r="AM361" s="5">
        <v>100</v>
      </c>
      <c r="AN361" s="9">
        <v>100</v>
      </c>
      <c r="AO361" s="9">
        <v>33</v>
      </c>
      <c r="AP361" s="9">
        <v>33</v>
      </c>
      <c r="AQ361" s="6" t="s">
        <v>1131</v>
      </c>
      <c r="AR361" s="151">
        <v>100</v>
      </c>
      <c r="AS361" s="151">
        <f t="shared" si="134"/>
        <v>0</v>
      </c>
      <c r="AT361" s="199">
        <f t="shared" si="135"/>
        <v>0</v>
      </c>
      <c r="AU361" s="362"/>
      <c r="AZ361" s="305" t="str">
        <f t="shared" si="128"/>
        <v>Falta diligenciar presupuesto asignado</v>
      </c>
      <c r="BA361" s="132" t="str">
        <f t="shared" si="129"/>
        <v>Es Sotock</v>
      </c>
      <c r="BB361" s="132" t="str">
        <f t="shared" si="130"/>
        <v>OK</v>
      </c>
      <c r="BC361" s="132" t="str">
        <f t="shared" si="131"/>
        <v>OK</v>
      </c>
      <c r="BD361" s="374" t="str">
        <f t="shared" si="132"/>
        <v>Stock OK</v>
      </c>
      <c r="BE361" s="365" t="e">
        <f>VLOOKUP(B361,[1]Gastos!$A$11:$R$4776,17,FALSE)</f>
        <v>#N/A</v>
      </c>
      <c r="BF361" s="365">
        <f t="shared" si="133"/>
        <v>0</v>
      </c>
      <c r="BG361" s="405"/>
      <c r="BJ361" s="132" t="str">
        <f t="shared" si="136"/>
        <v>Ok</v>
      </c>
      <c r="BK361" s="14" t="str">
        <f t="shared" si="125"/>
        <v>Meta 2025 menor que meta 2024</v>
      </c>
    </row>
    <row r="362" spans="1:63" s="14" customFormat="1" ht="20.100000000000001" hidden="1" customHeight="1" x14ac:dyDescent="0.25">
      <c r="A362" s="14" t="str">
        <f t="shared" si="126"/>
        <v>0200-0106</v>
      </c>
      <c r="B362" s="14" t="str">
        <f t="shared" si="123"/>
        <v>0200-0113</v>
      </c>
      <c r="C362" s="14" t="s">
        <v>66</v>
      </c>
      <c r="D362" s="10" t="s">
        <v>1088</v>
      </c>
      <c r="E362" s="11" t="s">
        <v>1089</v>
      </c>
      <c r="F362" s="340" t="str">
        <f>VLOOKUP($B362,'producto-objetivo'!$A:$G,4,0)</f>
        <v>06</v>
      </c>
      <c r="G362" s="11" t="str">
        <f>VLOOKUP($B362,'producto-objetivo'!$A:$G,5,0)</f>
        <v>BRINDAR OPORTUNIDADES  PARA LA GENERACIÓN DE INGRESOS A LOS VENDEDORES INFORMALES Y/O PERSONAS QUE EJERCEN ACTIVIDADES DE LA ECONOMÍA INFORMAL EN EL ESPACIO PÚBLICO</v>
      </c>
      <c r="H362" s="340" t="e">
        <v>#N/A</v>
      </c>
      <c r="I362" s="340" t="e">
        <v>#N/A</v>
      </c>
      <c r="J362" s="340" t="e">
        <v>#N/A</v>
      </c>
      <c r="K362" s="340" t="e">
        <v>#N/A</v>
      </c>
      <c r="L362" s="340" t="e">
        <v>#N/A</v>
      </c>
      <c r="M362" s="340" t="e">
        <v>#N/A</v>
      </c>
      <c r="N362" s="340" t="e">
        <v>#N/A</v>
      </c>
      <c r="O362" s="340" t="e">
        <v>#N/A</v>
      </c>
      <c r="P362" s="144"/>
      <c r="Q362" s="325" t="s">
        <v>286</v>
      </c>
      <c r="R362" s="11" t="s">
        <v>1132</v>
      </c>
      <c r="S362" s="66">
        <v>136.62001799999999</v>
      </c>
      <c r="T362" s="13">
        <v>136.62001799999999</v>
      </c>
      <c r="U362" s="13">
        <v>136.62001799999999</v>
      </c>
      <c r="V362" s="13">
        <v>126.23653400000001</v>
      </c>
      <c r="W362" s="12" t="s">
        <v>94</v>
      </c>
      <c r="X362" s="12" t="s">
        <v>94</v>
      </c>
      <c r="Y362" s="12" t="s">
        <v>94</v>
      </c>
      <c r="Z362" s="12" t="s">
        <v>94</v>
      </c>
      <c r="AA362" s="12" t="s">
        <v>94</v>
      </c>
      <c r="AB362" s="12" t="s">
        <v>94</v>
      </c>
      <c r="AC362" s="13"/>
      <c r="AD362" s="197"/>
      <c r="AE362" s="184"/>
      <c r="AF362" s="351">
        <f t="shared" si="127"/>
        <v>0</v>
      </c>
      <c r="AG362" s="12"/>
      <c r="AH362" s="11"/>
      <c r="AI362" s="10"/>
      <c r="AJ362" s="10"/>
      <c r="AK362" s="10"/>
      <c r="AL362" s="10"/>
      <c r="AM362" s="10"/>
      <c r="AN362" s="13"/>
      <c r="AO362" s="13"/>
      <c r="AP362" s="13"/>
      <c r="AR362" s="185"/>
      <c r="AS362" s="13"/>
      <c r="AT362" s="204"/>
      <c r="AU362" s="357"/>
      <c r="AX362" s="11" t="s">
        <v>197</v>
      </c>
      <c r="AZ362" s="305" t="str">
        <f t="shared" si="128"/>
        <v>Falta diligenciar presupuesto asignado</v>
      </c>
      <c r="BA362" s="132" t="str">
        <f t="shared" si="129"/>
        <v>No Stock</v>
      </c>
      <c r="BB362" s="132" t="str">
        <f t="shared" si="130"/>
        <v>OK</v>
      </c>
      <c r="BC362" s="132" t="str">
        <f t="shared" si="131"/>
        <v>OK</v>
      </c>
      <c r="BD362" s="374" t="str">
        <f t="shared" si="132"/>
        <v>N/A o problema por ser Stock</v>
      </c>
      <c r="BE362" s="365" t="e">
        <f>VLOOKUP(B362,[1]Gastos!$A$11:$R$4776,17,FALSE)</f>
        <v>#N/A</v>
      </c>
      <c r="BF362" s="365">
        <f t="shared" si="133"/>
        <v>0</v>
      </c>
      <c r="BG362" s="405"/>
      <c r="BJ362" s="132" t="str">
        <f t="shared" si="136"/>
        <v>N/A</v>
      </c>
      <c r="BK362" s="14" t="str">
        <f t="shared" si="125"/>
        <v>Meta 2025 mayor o igual a meta 2024</v>
      </c>
    </row>
    <row r="363" spans="1:63" s="14" customFormat="1" ht="20.100000000000001" hidden="1" customHeight="1" x14ac:dyDescent="0.25">
      <c r="A363" s="14" t="str">
        <f t="shared" si="126"/>
        <v>0200-0106</v>
      </c>
      <c r="B363" s="14" t="str">
        <f t="shared" si="123"/>
        <v>0200-0114</v>
      </c>
      <c r="C363" s="14" t="s">
        <v>66</v>
      </c>
      <c r="D363" s="10" t="s">
        <v>1088</v>
      </c>
      <c r="E363" s="11" t="s">
        <v>1089</v>
      </c>
      <c r="F363" s="340" t="str">
        <f>VLOOKUP($B363,'producto-objetivo'!$A:$G,4,0)</f>
        <v>06</v>
      </c>
      <c r="G363" s="11" t="str">
        <f>VLOOKUP($B363,'producto-objetivo'!$A:$G,5,0)</f>
        <v>BRINDAR OPORTUNIDADES  PARA LA GENERACIÓN DE INGRESOS A LOS VENDEDORES INFORMALES Y/O PERSONAS QUE EJERCEN ACTIVIDADES DE LA ECONOMÍA INFORMAL EN EL ESPACIO PÚBLICO</v>
      </c>
      <c r="H363" s="340" t="e">
        <v>#N/A</v>
      </c>
      <c r="I363" s="340" t="e">
        <v>#N/A</v>
      </c>
      <c r="J363" s="340" t="e">
        <v>#N/A</v>
      </c>
      <c r="K363" s="340" t="e">
        <v>#N/A</v>
      </c>
      <c r="L363" s="340" t="e">
        <v>#N/A</v>
      </c>
      <c r="M363" s="340" t="e">
        <v>#N/A</v>
      </c>
      <c r="N363" s="340" t="e">
        <v>#N/A</v>
      </c>
      <c r="O363" s="340" t="e">
        <v>#N/A</v>
      </c>
      <c r="P363" s="144"/>
      <c r="Q363" s="325" t="s">
        <v>330</v>
      </c>
      <c r="R363" s="11" t="s">
        <v>1133</v>
      </c>
      <c r="S363" s="66">
        <v>228.93390400000001</v>
      </c>
      <c r="T363" s="13">
        <v>228.93390400000001</v>
      </c>
      <c r="U363" s="13">
        <v>228.93390400000001</v>
      </c>
      <c r="V363" s="13">
        <v>227.846371</v>
      </c>
      <c r="W363" s="12" t="s">
        <v>94</v>
      </c>
      <c r="X363" s="12" t="s">
        <v>94</v>
      </c>
      <c r="Y363" s="12" t="s">
        <v>94</v>
      </c>
      <c r="Z363" s="12" t="s">
        <v>94</v>
      </c>
      <c r="AA363" s="12" t="s">
        <v>94</v>
      </c>
      <c r="AB363" s="12" t="s">
        <v>94</v>
      </c>
      <c r="AC363" s="13"/>
      <c r="AD363" s="197"/>
      <c r="AE363" s="184"/>
      <c r="AF363" s="351">
        <f t="shared" si="127"/>
        <v>0</v>
      </c>
      <c r="AG363" s="12"/>
      <c r="AH363" s="11"/>
      <c r="AI363" s="10"/>
      <c r="AJ363" s="10"/>
      <c r="AK363" s="10"/>
      <c r="AL363" s="10"/>
      <c r="AM363" s="10"/>
      <c r="AN363" s="13"/>
      <c r="AO363" s="13"/>
      <c r="AP363" s="13"/>
      <c r="AQ363" s="11"/>
      <c r="AR363" s="13"/>
      <c r="AS363" s="13"/>
      <c r="AT363" s="204"/>
      <c r="AU363" s="362"/>
      <c r="AX363" s="67" t="s">
        <v>1134</v>
      </c>
      <c r="AZ363" s="305" t="str">
        <f t="shared" si="128"/>
        <v>Falta diligenciar presupuesto asignado</v>
      </c>
      <c r="BA363" s="132" t="str">
        <f t="shared" si="129"/>
        <v>No Stock</v>
      </c>
      <c r="BB363" s="132" t="str">
        <f t="shared" si="130"/>
        <v>OK</v>
      </c>
      <c r="BC363" s="132" t="str">
        <f t="shared" si="131"/>
        <v>OK</v>
      </c>
      <c r="BD363" s="374" t="str">
        <f t="shared" si="132"/>
        <v>N/A o problema por ser Stock</v>
      </c>
      <c r="BE363" s="365" t="e">
        <f>VLOOKUP(B363,[1]Gastos!$A$11:$R$4776,17,FALSE)</f>
        <v>#N/A</v>
      </c>
      <c r="BF363" s="365">
        <f t="shared" si="133"/>
        <v>0</v>
      </c>
      <c r="BG363" s="405"/>
      <c r="BJ363" s="132" t="str">
        <f t="shared" si="136"/>
        <v>N/A</v>
      </c>
      <c r="BK363" s="14" t="str">
        <f t="shared" si="125"/>
        <v>Meta 2025 mayor o igual a meta 2024</v>
      </c>
    </row>
    <row r="364" spans="1:63" s="14" customFormat="1" ht="20.100000000000001" hidden="1" customHeight="1" x14ac:dyDescent="0.25">
      <c r="A364" s="14" t="str">
        <f t="shared" si="126"/>
        <v>0200-0106</v>
      </c>
      <c r="B364" s="14" t="str">
        <f t="shared" si="123"/>
        <v>0200-0116</v>
      </c>
      <c r="C364" s="14" t="s">
        <v>66</v>
      </c>
      <c r="D364" s="10" t="s">
        <v>1088</v>
      </c>
      <c r="E364" s="11" t="s">
        <v>1089</v>
      </c>
      <c r="F364" s="340" t="str">
        <f>VLOOKUP($B364,'producto-objetivo'!$A:$G,4,0)</f>
        <v>06</v>
      </c>
      <c r="G364" s="11" t="str">
        <f>VLOOKUP($B364,'producto-objetivo'!$A:$G,5,0)</f>
        <v>BRINDAR OPORTUNIDADES  PARA LA GENERACIÓN DE INGRESOS A LOS VENDEDORES INFORMALES Y/O PERSONAS QUE EJERCEN ACTIVIDADES DE LA ECONOMÍA INFORMAL EN EL ESPACIO PÚBLICO</v>
      </c>
      <c r="H364" s="340" t="e">
        <v>#N/A</v>
      </c>
      <c r="I364" s="340" t="e">
        <v>#N/A</v>
      </c>
      <c r="J364" s="340" t="e">
        <v>#N/A</v>
      </c>
      <c r="K364" s="340" t="e">
        <v>#N/A</v>
      </c>
      <c r="L364" s="340" t="e">
        <v>#N/A</v>
      </c>
      <c r="M364" s="340" t="e">
        <v>#N/A</v>
      </c>
      <c r="N364" s="340" t="e">
        <v>#N/A</v>
      </c>
      <c r="O364" s="340" t="e">
        <v>#N/A</v>
      </c>
      <c r="P364" s="144"/>
      <c r="Q364" s="325" t="s">
        <v>864</v>
      </c>
      <c r="R364" s="11" t="s">
        <v>1135</v>
      </c>
      <c r="S364" s="66">
        <v>863.32096100000001</v>
      </c>
      <c r="T364" s="13">
        <v>863.32096100000001</v>
      </c>
      <c r="U364" s="13">
        <v>863.32096100000001</v>
      </c>
      <c r="V364" s="13">
        <v>851.960961</v>
      </c>
      <c r="W364" s="12" t="s">
        <v>94</v>
      </c>
      <c r="X364" s="12" t="s">
        <v>94</v>
      </c>
      <c r="Y364" s="12" t="s">
        <v>94</v>
      </c>
      <c r="Z364" s="12" t="s">
        <v>94</v>
      </c>
      <c r="AA364" s="12" t="s">
        <v>94</v>
      </c>
      <c r="AB364" s="12" t="s">
        <v>94</v>
      </c>
      <c r="AC364" s="13"/>
      <c r="AD364" s="197"/>
      <c r="AE364" s="184"/>
      <c r="AF364" s="351">
        <f t="shared" si="127"/>
        <v>0</v>
      </c>
      <c r="AG364" s="12"/>
      <c r="AH364" s="11"/>
      <c r="AI364" s="10"/>
      <c r="AJ364" s="10"/>
      <c r="AK364" s="10"/>
      <c r="AL364" s="10"/>
      <c r="AM364" s="10"/>
      <c r="AN364" s="13"/>
      <c r="AO364" s="13"/>
      <c r="AP364" s="13"/>
      <c r="AQ364" s="11"/>
      <c r="AR364" s="13"/>
      <c r="AS364" s="13"/>
      <c r="AT364" s="204"/>
      <c r="AU364" s="362"/>
      <c r="AX364" s="67" t="s">
        <v>1134</v>
      </c>
      <c r="AZ364" s="305" t="str">
        <f t="shared" si="128"/>
        <v>Falta diligenciar presupuesto asignado</v>
      </c>
      <c r="BA364" s="132" t="str">
        <f t="shared" si="129"/>
        <v>No Stock</v>
      </c>
      <c r="BB364" s="132" t="str">
        <f t="shared" si="130"/>
        <v>OK</v>
      </c>
      <c r="BC364" s="132" t="str">
        <f t="shared" si="131"/>
        <v>OK</v>
      </c>
      <c r="BD364" s="374" t="str">
        <f t="shared" si="132"/>
        <v>N/A o problema por ser Stock</v>
      </c>
      <c r="BE364" s="365" t="e">
        <f>VLOOKUP(B364,[1]Gastos!$A$11:$R$4776,17,FALSE)</f>
        <v>#N/A</v>
      </c>
      <c r="BF364" s="365">
        <f t="shared" si="133"/>
        <v>0</v>
      </c>
      <c r="BG364" s="405"/>
      <c r="BJ364" s="132" t="str">
        <f t="shared" si="136"/>
        <v>N/A</v>
      </c>
      <c r="BK364" s="14" t="str">
        <f t="shared" si="125"/>
        <v>Meta 2025 mayor o igual a meta 2024</v>
      </c>
    </row>
    <row r="365" spans="1:63" s="45" customFormat="1" ht="20.100000000000001" hidden="1" customHeight="1" x14ac:dyDescent="0.2">
      <c r="A365" s="14" t="str">
        <f t="shared" si="126"/>
        <v>0201-0103</v>
      </c>
      <c r="B365" s="14" t="str">
        <f t="shared" si="123"/>
        <v>0201-0103</v>
      </c>
      <c r="C365" s="45" t="s">
        <v>77</v>
      </c>
      <c r="D365" s="27" t="s">
        <v>1136</v>
      </c>
      <c r="E365" s="28" t="s">
        <v>1137</v>
      </c>
      <c r="F365" s="35" t="str">
        <f>VLOOKUP($B365,'producto-objetivo'!$A:$G,4,0)</f>
        <v>03</v>
      </c>
      <c r="G365" s="28" t="str">
        <f>VLOOKUP($B365,'producto-objetivo'!$A:$G,5,0)</f>
        <v>Disminuir la morbilidad, mortalidad y discapacidad evitable a través de la atención integral y oportuna en Salud</v>
      </c>
      <c r="H365" s="58" t="s">
        <v>1138</v>
      </c>
      <c r="I365" s="58" t="s">
        <v>1139</v>
      </c>
      <c r="J365" s="58" t="s">
        <v>153</v>
      </c>
      <c r="K365" s="58" t="s">
        <v>145</v>
      </c>
      <c r="L365" s="398" t="s">
        <v>149</v>
      </c>
      <c r="M365" s="251">
        <v>18</v>
      </c>
      <c r="N365" s="251">
        <v>20</v>
      </c>
      <c r="O365" s="251">
        <v>20</v>
      </c>
      <c r="P365" s="144"/>
      <c r="Q365" s="330" t="s">
        <v>100</v>
      </c>
      <c r="R365" s="28" t="s">
        <v>1140</v>
      </c>
      <c r="S365" s="38">
        <v>0</v>
      </c>
      <c r="T365" s="38">
        <v>0</v>
      </c>
      <c r="U365" s="38">
        <v>0</v>
      </c>
      <c r="V365" s="38">
        <v>0</v>
      </c>
      <c r="W365" s="29">
        <v>0</v>
      </c>
      <c r="X365" s="29">
        <v>0</v>
      </c>
      <c r="Y365" s="29">
        <v>0</v>
      </c>
      <c r="Z365" s="29">
        <v>0</v>
      </c>
      <c r="AA365" s="29">
        <v>0</v>
      </c>
      <c r="AB365" s="29">
        <v>0</v>
      </c>
      <c r="AC365" s="9"/>
      <c r="AD365" s="141"/>
      <c r="AE365" s="141"/>
      <c r="AF365" s="351">
        <f t="shared" si="127"/>
        <v>0</v>
      </c>
      <c r="AG365" s="29">
        <v>46</v>
      </c>
      <c r="AH365" s="28" t="s">
        <v>1141</v>
      </c>
      <c r="AI365" s="27" t="s">
        <v>96</v>
      </c>
      <c r="AJ365" s="27" t="s">
        <v>97</v>
      </c>
      <c r="AK365" s="27" t="s">
        <v>98</v>
      </c>
      <c r="AL365" s="5">
        <v>4217</v>
      </c>
      <c r="AM365" s="5">
        <v>42170</v>
      </c>
      <c r="AN365" s="38">
        <v>4217</v>
      </c>
      <c r="AO365" s="38"/>
      <c r="AP365" s="38"/>
      <c r="AQ365" s="28" t="s">
        <v>1142</v>
      </c>
      <c r="AR365" s="256">
        <v>4217</v>
      </c>
      <c r="AS365" s="151"/>
      <c r="AT365" s="151"/>
      <c r="AU365" s="359"/>
      <c r="AX365" s="54" t="s">
        <v>1143</v>
      </c>
      <c r="AZ365" s="305" t="str">
        <f t="shared" si="128"/>
        <v>Falta diligenciar presupuesto asignado</v>
      </c>
      <c r="BA365" s="132" t="str">
        <f t="shared" si="129"/>
        <v>No Stock</v>
      </c>
      <c r="BB365" s="132" t="str">
        <f t="shared" si="130"/>
        <v>NO</v>
      </c>
      <c r="BC365" s="132" t="str">
        <f t="shared" si="131"/>
        <v>NO</v>
      </c>
      <c r="BD365" s="374" t="str">
        <f t="shared" si="132"/>
        <v>N/A o problema por ser Stock</v>
      </c>
      <c r="BE365" s="365">
        <f>VLOOKUP(B365,[1]Gastos!$A$11:$R$4776,17,FALSE)</f>
        <v>64000000000</v>
      </c>
      <c r="BF365" s="365">
        <f t="shared" si="133"/>
        <v>64000000000</v>
      </c>
      <c r="BG365" s="405"/>
      <c r="BJ365" s="132" t="str">
        <f t="shared" si="136"/>
        <v>Ok</v>
      </c>
      <c r="BK365" s="14" t="str">
        <f t="shared" si="125"/>
        <v>Meta 2025 menor que meta 2024</v>
      </c>
    </row>
    <row r="366" spans="1:63" s="1" customFormat="1" ht="20.100000000000001" hidden="1" customHeight="1" x14ac:dyDescent="0.25">
      <c r="A366" s="14" t="str">
        <f t="shared" si="126"/>
        <v>0201-0103</v>
      </c>
      <c r="B366" s="14" t="str">
        <f t="shared" si="123"/>
        <v>0201-0103</v>
      </c>
      <c r="C366" s="1" t="s">
        <v>77</v>
      </c>
      <c r="D366" s="5" t="s">
        <v>1136</v>
      </c>
      <c r="E366" s="6" t="s">
        <v>1137</v>
      </c>
      <c r="F366" s="341" t="str">
        <f>VLOOKUP($B366,'producto-objetivo'!$A:$G,4,0)</f>
        <v>03</v>
      </c>
      <c r="G366" s="6" t="str">
        <f>VLOOKUP($B366,'producto-objetivo'!$A:$G,5,0)</f>
        <v>Disminuir la morbilidad, mortalidad y discapacidad evitable a través de la atención integral y oportuna en Salud</v>
      </c>
      <c r="H366" s="58" t="s">
        <v>442</v>
      </c>
      <c r="I366" s="58" t="s">
        <v>1144</v>
      </c>
      <c r="J366" s="58" t="s">
        <v>427</v>
      </c>
      <c r="K366" s="58" t="s">
        <v>145</v>
      </c>
      <c r="L366" s="398" t="s">
        <v>98</v>
      </c>
      <c r="M366" s="251">
        <v>127</v>
      </c>
      <c r="N366" s="251">
        <v>125</v>
      </c>
      <c r="O366" s="251">
        <v>127</v>
      </c>
      <c r="P366" s="144"/>
      <c r="Q366" s="326" t="s">
        <v>100</v>
      </c>
      <c r="R366" s="6" t="s">
        <v>1140</v>
      </c>
      <c r="S366" s="9">
        <v>8573.0349999999999</v>
      </c>
      <c r="T366" s="9">
        <v>8573.0349999999999</v>
      </c>
      <c r="U366" s="9">
        <v>5026.1029779999999</v>
      </c>
      <c r="V366" s="9">
        <v>2642.6184870000002</v>
      </c>
      <c r="W366" s="7" t="s">
        <v>94</v>
      </c>
      <c r="X366" s="7" t="s">
        <v>94</v>
      </c>
      <c r="Y366" s="7" t="s">
        <v>156</v>
      </c>
      <c r="Z366" s="7" t="s">
        <v>94</v>
      </c>
      <c r="AA366" s="7" t="s">
        <v>94</v>
      </c>
      <c r="AB366" s="7" t="s">
        <v>94</v>
      </c>
      <c r="AC366" s="9"/>
      <c r="AD366" s="141"/>
      <c r="AE366" s="141"/>
      <c r="AF366" s="351">
        <f t="shared" si="127"/>
        <v>0</v>
      </c>
      <c r="AG366" s="7">
        <v>1</v>
      </c>
      <c r="AH366" s="6" t="s">
        <v>1145</v>
      </c>
      <c r="AI366" s="5" t="s">
        <v>153</v>
      </c>
      <c r="AJ366" s="5" t="s">
        <v>97</v>
      </c>
      <c r="AK366" s="5" t="s">
        <v>149</v>
      </c>
      <c r="AL366" s="5">
        <v>90</v>
      </c>
      <c r="AM366" s="5">
        <v>100</v>
      </c>
      <c r="AN366" s="9">
        <v>100</v>
      </c>
      <c r="AO366" s="9">
        <v>100</v>
      </c>
      <c r="AP366" s="9">
        <v>100</v>
      </c>
      <c r="AQ366" s="6" t="s">
        <v>1146</v>
      </c>
      <c r="AR366" s="151"/>
      <c r="AS366" s="151"/>
      <c r="AT366" s="151"/>
      <c r="AU366" s="359"/>
      <c r="AZ366" s="305" t="str">
        <f t="shared" si="128"/>
        <v>Falta diligenciar presupuesto asignado</v>
      </c>
      <c r="BA366" s="132" t="str">
        <f t="shared" si="129"/>
        <v>No Stock</v>
      </c>
      <c r="BB366" s="132" t="str">
        <f t="shared" si="130"/>
        <v>NO</v>
      </c>
      <c r="BC366" s="132" t="str">
        <f t="shared" si="131"/>
        <v>OK</v>
      </c>
      <c r="BD366" s="374" t="str">
        <f t="shared" si="132"/>
        <v>N/A o problema por ser Stock</v>
      </c>
      <c r="BE366" s="365">
        <f>VLOOKUP(B366,[1]Gastos!$A$11:$R$4776,17,FALSE)</f>
        <v>64000000000</v>
      </c>
      <c r="BF366" s="365">
        <f t="shared" si="133"/>
        <v>64000000000</v>
      </c>
      <c r="BG366" s="405"/>
      <c r="BJ366" s="132" t="str">
        <f t="shared" si="136"/>
        <v>Ok</v>
      </c>
      <c r="BK366" s="14" t="str">
        <f t="shared" si="125"/>
        <v>Meta 2025 menor que meta 2024</v>
      </c>
    </row>
    <row r="367" spans="1:63" s="45" customFormat="1" ht="20.100000000000001" hidden="1" customHeight="1" x14ac:dyDescent="0.25">
      <c r="A367" s="14" t="str">
        <f t="shared" si="126"/>
        <v>0201-0103</v>
      </c>
      <c r="B367" s="14" t="str">
        <f t="shared" si="123"/>
        <v>0201-0106</v>
      </c>
      <c r="C367" s="45" t="s">
        <v>77</v>
      </c>
      <c r="D367" s="27" t="s">
        <v>1136</v>
      </c>
      <c r="E367" s="28" t="s">
        <v>1137</v>
      </c>
      <c r="F367" s="35" t="str">
        <f>VLOOKUP($B367,'producto-objetivo'!$A:$G,4,0)</f>
        <v>03</v>
      </c>
      <c r="G367" s="28" t="str">
        <f>VLOOKUP($B367,'producto-objetivo'!$A:$G,5,0)</f>
        <v>Disminuir la morbilidad, mortalidad y discapacidad evitable a través de la atención integral y oportuna en Salud</v>
      </c>
      <c r="H367" s="58" t="s">
        <v>248</v>
      </c>
      <c r="I367" s="58" t="s">
        <v>1147</v>
      </c>
      <c r="J367" s="58" t="s">
        <v>96</v>
      </c>
      <c r="K367" s="58" t="s">
        <v>145</v>
      </c>
      <c r="L367" s="398" t="s">
        <v>149</v>
      </c>
      <c r="M367" s="251">
        <v>20</v>
      </c>
      <c r="N367" s="251">
        <v>6</v>
      </c>
      <c r="O367" s="251">
        <v>6</v>
      </c>
      <c r="P367" s="144"/>
      <c r="Q367" s="330" t="s">
        <v>136</v>
      </c>
      <c r="R367" s="28" t="s">
        <v>1148</v>
      </c>
      <c r="S367" s="38">
        <v>0</v>
      </c>
      <c r="T367" s="38">
        <v>0</v>
      </c>
      <c r="U367" s="38">
        <v>0</v>
      </c>
      <c r="V367" s="38">
        <v>0</v>
      </c>
      <c r="W367" s="29">
        <v>0</v>
      </c>
      <c r="X367" s="29">
        <v>0</v>
      </c>
      <c r="Y367" s="29">
        <v>0</v>
      </c>
      <c r="Z367" s="29">
        <v>0</v>
      </c>
      <c r="AA367" s="29">
        <v>0</v>
      </c>
      <c r="AB367" s="29">
        <v>0</v>
      </c>
      <c r="AC367" s="9"/>
      <c r="AD367" s="141"/>
      <c r="AE367" s="141"/>
      <c r="AF367" s="351">
        <f t="shared" si="127"/>
        <v>0</v>
      </c>
      <c r="AG367" s="29">
        <v>47</v>
      </c>
      <c r="AH367" s="28" t="s">
        <v>1149</v>
      </c>
      <c r="AI367" s="27" t="s">
        <v>223</v>
      </c>
      <c r="AJ367" s="27" t="s">
        <v>97</v>
      </c>
      <c r="AK367" s="27" t="s">
        <v>149</v>
      </c>
      <c r="AL367" s="5"/>
      <c r="AM367" s="5">
        <v>100</v>
      </c>
      <c r="AN367" s="38">
        <v>100</v>
      </c>
      <c r="AO367" s="38"/>
      <c r="AP367" s="38"/>
      <c r="AQ367" s="28" t="s">
        <v>1142</v>
      </c>
      <c r="AR367" s="151">
        <v>100</v>
      </c>
      <c r="AS367" s="151"/>
      <c r="AT367" s="151"/>
      <c r="AU367" s="359"/>
      <c r="AX367" s="45" t="s">
        <v>1143</v>
      </c>
      <c r="AZ367" s="305" t="str">
        <f t="shared" si="128"/>
        <v>Falta diligenciar presupuesto asignado</v>
      </c>
      <c r="BA367" s="132" t="str">
        <f t="shared" si="129"/>
        <v>No Stock</v>
      </c>
      <c r="BB367" s="132" t="str">
        <f t="shared" si="130"/>
        <v>NO</v>
      </c>
      <c r="BC367" s="132" t="str">
        <f t="shared" si="131"/>
        <v>OK</v>
      </c>
      <c r="BD367" s="374" t="str">
        <f t="shared" si="132"/>
        <v>N/A o problema por ser Stock</v>
      </c>
      <c r="BE367" s="365">
        <f>VLOOKUP(B367,[1]Gastos!$A$11:$R$4776,17,FALSE)</f>
        <v>176709608000</v>
      </c>
      <c r="BF367" s="365">
        <f t="shared" si="133"/>
        <v>176709608000</v>
      </c>
      <c r="BG367" s="405"/>
      <c r="BJ367" s="132" t="str">
        <f t="shared" si="136"/>
        <v>Ok</v>
      </c>
      <c r="BK367" s="14" t="str">
        <f t="shared" si="125"/>
        <v>Meta 2025 menor que meta 2024</v>
      </c>
    </row>
    <row r="368" spans="1:63" s="1" customFormat="1" ht="20.100000000000001" hidden="1" customHeight="1" x14ac:dyDescent="0.25">
      <c r="A368" s="14" t="str">
        <f t="shared" si="126"/>
        <v>0201-0103</v>
      </c>
      <c r="B368" s="14" t="str">
        <f t="shared" si="123"/>
        <v>0201-0106</v>
      </c>
      <c r="C368" s="1" t="s">
        <v>77</v>
      </c>
      <c r="D368" s="5" t="s">
        <v>1136</v>
      </c>
      <c r="E368" s="6" t="s">
        <v>1137</v>
      </c>
      <c r="F368" s="341" t="str">
        <f>VLOOKUP($B368,'producto-objetivo'!$A:$G,4,0)</f>
        <v>03</v>
      </c>
      <c r="G368" s="6" t="str">
        <f>VLOOKUP($B368,'producto-objetivo'!$A:$G,5,0)</f>
        <v>Disminuir la morbilidad, mortalidad y discapacidad evitable a través de la atención integral y oportuna en Salud</v>
      </c>
      <c r="H368" s="58" t="s">
        <v>215</v>
      </c>
      <c r="I368" s="58" t="s">
        <v>1150</v>
      </c>
      <c r="J368" s="58" t="s">
        <v>144</v>
      </c>
      <c r="K368" s="58" t="s">
        <v>145</v>
      </c>
      <c r="L368" s="398" t="s">
        <v>98</v>
      </c>
      <c r="M368" s="251">
        <v>1E-4</v>
      </c>
      <c r="N368" s="251">
        <v>1E-4</v>
      </c>
      <c r="O368" s="251">
        <v>1E-4</v>
      </c>
      <c r="P368" s="144"/>
      <c r="Q368" s="326" t="s">
        <v>136</v>
      </c>
      <c r="R368" s="6" t="s">
        <v>1148</v>
      </c>
      <c r="S368" s="9">
        <v>16358.471</v>
      </c>
      <c r="T368" s="9">
        <v>16358.471</v>
      </c>
      <c r="U368" s="9">
        <v>12388.873968</v>
      </c>
      <c r="V368" s="9">
        <v>7100.6352470000002</v>
      </c>
      <c r="W368" s="7" t="s">
        <v>156</v>
      </c>
      <c r="X368" s="7" t="s">
        <v>94</v>
      </c>
      <c r="Y368" s="7" t="s">
        <v>156</v>
      </c>
      <c r="Z368" s="7" t="s">
        <v>94</v>
      </c>
      <c r="AA368" s="7" t="s">
        <v>94</v>
      </c>
      <c r="AB368" s="7" t="s">
        <v>94</v>
      </c>
      <c r="AC368" s="9"/>
      <c r="AD368" s="141"/>
      <c r="AE368" s="141"/>
      <c r="AF368" s="351">
        <f t="shared" si="127"/>
        <v>0</v>
      </c>
      <c r="AG368" s="7">
        <v>2</v>
      </c>
      <c r="AH368" s="6" t="s">
        <v>1151</v>
      </c>
      <c r="AI368" s="5" t="s">
        <v>96</v>
      </c>
      <c r="AJ368" s="5" t="s">
        <v>97</v>
      </c>
      <c r="AK368" s="5" t="s">
        <v>149</v>
      </c>
      <c r="AL368" s="5">
        <v>25</v>
      </c>
      <c r="AM368" s="5">
        <v>100</v>
      </c>
      <c r="AN368" s="9">
        <v>10</v>
      </c>
      <c r="AO368" s="9">
        <v>10</v>
      </c>
      <c r="AP368" s="9">
        <v>100</v>
      </c>
      <c r="AQ368" s="6" t="s">
        <v>1152</v>
      </c>
      <c r="AR368" s="151"/>
      <c r="AS368" s="151"/>
      <c r="AT368" s="151"/>
      <c r="AU368" s="359"/>
      <c r="AZ368" s="305" t="str">
        <f t="shared" si="128"/>
        <v>Falta diligenciar presupuesto asignado</v>
      </c>
      <c r="BA368" s="132" t="str">
        <f t="shared" si="129"/>
        <v>No Stock</v>
      </c>
      <c r="BB368" s="132" t="str">
        <f t="shared" si="130"/>
        <v>NO</v>
      </c>
      <c r="BC368" s="132" t="str">
        <f t="shared" si="131"/>
        <v>NO</v>
      </c>
      <c r="BD368" s="374" t="str">
        <f t="shared" si="132"/>
        <v>N/A o problema por ser Stock</v>
      </c>
      <c r="BE368" s="365">
        <f>VLOOKUP(B368,[1]Gastos!$A$11:$R$4776,17,FALSE)</f>
        <v>176709608000</v>
      </c>
      <c r="BF368" s="365">
        <f t="shared" si="133"/>
        <v>176709608000</v>
      </c>
      <c r="BG368" s="405"/>
      <c r="BJ368" s="132" t="str">
        <f t="shared" si="136"/>
        <v>Ok</v>
      </c>
      <c r="BK368" s="14" t="str">
        <f t="shared" si="125"/>
        <v>Meta 2025 menor que meta 2024</v>
      </c>
    </row>
    <row r="369" spans="1:63" s="1" customFormat="1" ht="20.100000000000001" hidden="1" customHeight="1" x14ac:dyDescent="0.25">
      <c r="A369" s="14" t="str">
        <f t="shared" si="126"/>
        <v>0201-0103</v>
      </c>
      <c r="B369" s="14" t="str">
        <f t="shared" si="123"/>
        <v>0201-0107</v>
      </c>
      <c r="C369" s="45" t="s">
        <v>77</v>
      </c>
      <c r="D369" s="27" t="s">
        <v>1136</v>
      </c>
      <c r="E369" s="28" t="s">
        <v>1137</v>
      </c>
      <c r="F369" s="35" t="str">
        <f>VLOOKUP($B369,'producto-objetivo'!$A:$G,4,0)</f>
        <v>03</v>
      </c>
      <c r="G369" s="28" t="str">
        <f>VLOOKUP($B369,'producto-objetivo'!$A:$G,5,0)</f>
        <v>Disminuir la morbilidad, mortalidad y discapacidad evitable a través de la atención integral y oportuna en Salud</v>
      </c>
      <c r="H369" s="58" t="s">
        <v>484</v>
      </c>
      <c r="I369" s="58" t="s">
        <v>1153</v>
      </c>
      <c r="J369" s="58" t="s">
        <v>427</v>
      </c>
      <c r="K369" s="58" t="s">
        <v>145</v>
      </c>
      <c r="L369" s="398" t="s">
        <v>149</v>
      </c>
      <c r="M369" s="251">
        <v>8</v>
      </c>
      <c r="N369" s="251">
        <v>8</v>
      </c>
      <c r="O369" s="251">
        <v>8</v>
      </c>
      <c r="P369" s="144"/>
      <c r="Q369" s="330" t="s">
        <v>172</v>
      </c>
      <c r="R369" s="28" t="s">
        <v>1154</v>
      </c>
      <c r="S369" s="38">
        <v>0</v>
      </c>
      <c r="T369" s="38">
        <v>0</v>
      </c>
      <c r="U369" s="38">
        <v>0</v>
      </c>
      <c r="V369" s="38">
        <v>0</v>
      </c>
      <c r="W369" s="29">
        <v>0</v>
      </c>
      <c r="X369" s="29">
        <v>0</v>
      </c>
      <c r="Y369" s="29">
        <v>0</v>
      </c>
      <c r="Z369" s="29">
        <v>0</v>
      </c>
      <c r="AA369" s="29">
        <v>0</v>
      </c>
      <c r="AB369" s="29">
        <v>0</v>
      </c>
      <c r="AC369" s="9"/>
      <c r="AD369" s="141"/>
      <c r="AE369" s="141"/>
      <c r="AF369" s="351">
        <f t="shared" si="127"/>
        <v>0</v>
      </c>
      <c r="AG369" s="29">
        <v>48</v>
      </c>
      <c r="AH369" s="28" t="s">
        <v>1155</v>
      </c>
      <c r="AI369" s="27" t="s">
        <v>153</v>
      </c>
      <c r="AJ369" s="27" t="s">
        <v>97</v>
      </c>
      <c r="AK369" s="27" t="s">
        <v>149</v>
      </c>
      <c r="AL369" s="5">
        <v>0</v>
      </c>
      <c r="AM369" s="5">
        <v>100</v>
      </c>
      <c r="AN369" s="38">
        <v>10</v>
      </c>
      <c r="AO369" s="38"/>
      <c r="AP369" s="38"/>
      <c r="AQ369" s="28" t="s">
        <v>1142</v>
      </c>
      <c r="AR369" s="151">
        <v>20</v>
      </c>
      <c r="AS369" s="151"/>
      <c r="AT369" s="151"/>
      <c r="AU369" s="359"/>
      <c r="AW369" s="45"/>
      <c r="AX369" s="45" t="s">
        <v>1143</v>
      </c>
      <c r="AZ369" s="305" t="str">
        <f t="shared" si="128"/>
        <v>Falta diligenciar presupuesto asignado</v>
      </c>
      <c r="BA369" s="132" t="str">
        <f t="shared" si="129"/>
        <v>No Stock</v>
      </c>
      <c r="BB369" s="132" t="str">
        <f t="shared" si="130"/>
        <v>NO</v>
      </c>
      <c r="BC369" s="132" t="str">
        <f t="shared" si="131"/>
        <v>NO</v>
      </c>
      <c r="BD369" s="374" t="str">
        <f t="shared" si="132"/>
        <v>N/A o problema por ser Stock</v>
      </c>
      <c r="BE369" s="365" t="e">
        <f>VLOOKUP(B369,[1]Gastos!$A$11:$R$4776,17,FALSE)</f>
        <v>#N/A</v>
      </c>
      <c r="BF369" s="365">
        <f t="shared" si="133"/>
        <v>0</v>
      </c>
      <c r="BG369" s="405"/>
      <c r="BJ369" s="132" t="str">
        <f t="shared" si="136"/>
        <v>Ok</v>
      </c>
      <c r="BK369" s="14" t="str">
        <f t="shared" si="125"/>
        <v>Meta 2025 menor que meta 2024</v>
      </c>
    </row>
    <row r="370" spans="1:63" s="1" customFormat="1" ht="20.100000000000001" hidden="1" customHeight="1" x14ac:dyDescent="0.25">
      <c r="A370" s="14" t="str">
        <f t="shared" si="126"/>
        <v>0201-0103</v>
      </c>
      <c r="B370" s="14" t="str">
        <f t="shared" si="123"/>
        <v>0201-0107</v>
      </c>
      <c r="C370" s="1" t="s">
        <v>77</v>
      </c>
      <c r="D370" s="5" t="s">
        <v>1136</v>
      </c>
      <c r="E370" s="6" t="s">
        <v>1137</v>
      </c>
      <c r="F370" s="341" t="str">
        <f>VLOOKUP($B370,'producto-objetivo'!$A:$G,4,0)</f>
        <v>03</v>
      </c>
      <c r="G370" s="6" t="str">
        <f>VLOOKUP($B370,'producto-objetivo'!$A:$G,5,0)</f>
        <v>Disminuir la morbilidad, mortalidad y discapacidad evitable a través de la atención integral y oportuna en Salud</v>
      </c>
      <c r="H370" s="58" t="s">
        <v>394</v>
      </c>
      <c r="I370" s="58" t="s">
        <v>1156</v>
      </c>
      <c r="J370" s="58" t="s">
        <v>96</v>
      </c>
      <c r="K370" s="58" t="s">
        <v>145</v>
      </c>
      <c r="L370" s="398" t="s">
        <v>149</v>
      </c>
      <c r="M370" s="251">
        <v>20</v>
      </c>
      <c r="N370" s="251">
        <v>3</v>
      </c>
      <c r="O370" s="251">
        <v>3</v>
      </c>
      <c r="P370" s="144"/>
      <c r="Q370" s="326" t="s">
        <v>172</v>
      </c>
      <c r="R370" s="6" t="s">
        <v>1154</v>
      </c>
      <c r="S370" s="9">
        <v>9930.6</v>
      </c>
      <c r="T370" s="9">
        <v>9930.6</v>
      </c>
      <c r="U370" s="9">
        <v>7285.2259960000001</v>
      </c>
      <c r="V370" s="9">
        <v>4246.1282620000002</v>
      </c>
      <c r="W370" s="7" t="s">
        <v>156</v>
      </c>
      <c r="X370" s="7" t="s">
        <v>94</v>
      </c>
      <c r="Y370" s="7" t="s">
        <v>156</v>
      </c>
      <c r="Z370" s="7" t="s">
        <v>94</v>
      </c>
      <c r="AA370" s="7" t="s">
        <v>94</v>
      </c>
      <c r="AB370" s="7" t="s">
        <v>94</v>
      </c>
      <c r="AC370" s="9"/>
      <c r="AD370" s="141"/>
      <c r="AE370" s="141"/>
      <c r="AF370" s="351">
        <f t="shared" si="127"/>
        <v>0</v>
      </c>
      <c r="AG370" s="7">
        <v>3</v>
      </c>
      <c r="AH370" s="6" t="s">
        <v>1157</v>
      </c>
      <c r="AI370" s="5" t="s">
        <v>96</v>
      </c>
      <c r="AJ370" s="5" t="s">
        <v>97</v>
      </c>
      <c r="AK370" s="5" t="s">
        <v>149</v>
      </c>
      <c r="AL370" s="5">
        <v>10.5</v>
      </c>
      <c r="AM370" s="5">
        <v>35</v>
      </c>
      <c r="AN370" s="9">
        <v>10.4</v>
      </c>
      <c r="AO370" s="9">
        <v>10.4</v>
      </c>
      <c r="AP370" s="9">
        <v>100</v>
      </c>
      <c r="AQ370" s="6" t="s">
        <v>1158</v>
      </c>
      <c r="AR370" s="151"/>
      <c r="AS370" s="151"/>
      <c r="AT370" s="151"/>
      <c r="AU370" s="359"/>
      <c r="AZ370" s="305" t="str">
        <f t="shared" si="128"/>
        <v>Falta diligenciar presupuesto asignado</v>
      </c>
      <c r="BA370" s="132" t="str">
        <f t="shared" si="129"/>
        <v>No Stock</v>
      </c>
      <c r="BB370" s="132" t="str">
        <f t="shared" si="130"/>
        <v>NO</v>
      </c>
      <c r="BC370" s="132" t="str">
        <f t="shared" si="131"/>
        <v>NO</v>
      </c>
      <c r="BD370" s="374" t="str">
        <f t="shared" si="132"/>
        <v>N/A o problema por ser Stock</v>
      </c>
      <c r="BE370" s="365" t="e">
        <f>VLOOKUP(B370,[1]Gastos!$A$11:$R$4776,17,FALSE)</f>
        <v>#N/A</v>
      </c>
      <c r="BF370" s="365">
        <f t="shared" si="133"/>
        <v>0</v>
      </c>
      <c r="BG370" s="405"/>
      <c r="BJ370" s="132" t="str">
        <f t="shared" si="136"/>
        <v>Ok</v>
      </c>
      <c r="BK370" s="14" t="str">
        <f t="shared" si="125"/>
        <v>Meta 2025 menor que meta 2024</v>
      </c>
    </row>
    <row r="371" spans="1:63" s="1" customFormat="1" ht="20.100000000000001" hidden="1" customHeight="1" x14ac:dyDescent="0.2">
      <c r="A371" s="14" t="str">
        <f t="shared" si="126"/>
        <v>0201-0103</v>
      </c>
      <c r="B371" s="14" t="str">
        <f t="shared" si="123"/>
        <v>0201-0108</v>
      </c>
      <c r="C371" s="45" t="s">
        <v>77</v>
      </c>
      <c r="D371" s="27" t="s">
        <v>1136</v>
      </c>
      <c r="E371" s="28" t="s">
        <v>1137</v>
      </c>
      <c r="F371" s="35" t="str">
        <f>VLOOKUP($B371,'producto-objetivo'!$A:$G,4,0)</f>
        <v>03</v>
      </c>
      <c r="G371" s="28" t="str">
        <f>VLOOKUP($B371,'producto-objetivo'!$A:$G,5,0)</f>
        <v>Disminuir la morbilidad, mortalidad y discapacidad evitable a través de la atención integral y oportuna en Salud</v>
      </c>
      <c r="H371" s="58" t="s">
        <v>489</v>
      </c>
      <c r="I371" s="58" t="s">
        <v>1159</v>
      </c>
      <c r="J371" s="58" t="s">
        <v>96</v>
      </c>
      <c r="K371" s="58" t="s">
        <v>145</v>
      </c>
      <c r="L371" s="398" t="s">
        <v>149</v>
      </c>
      <c r="M371" s="251">
        <v>10</v>
      </c>
      <c r="N371" s="251">
        <v>3</v>
      </c>
      <c r="O371" s="251">
        <v>3</v>
      </c>
      <c r="P371" s="144"/>
      <c r="Q371" s="330" t="s">
        <v>176</v>
      </c>
      <c r="R371" s="28" t="s">
        <v>1160</v>
      </c>
      <c r="S371" s="38">
        <v>0</v>
      </c>
      <c r="T371" s="38">
        <v>0</v>
      </c>
      <c r="U371" s="38">
        <v>0</v>
      </c>
      <c r="V371" s="38">
        <v>0</v>
      </c>
      <c r="W371" s="29">
        <v>0</v>
      </c>
      <c r="X371" s="29">
        <v>0</v>
      </c>
      <c r="Y371" s="29">
        <v>0</v>
      </c>
      <c r="Z371" s="29">
        <v>0</v>
      </c>
      <c r="AA371" s="29">
        <v>0</v>
      </c>
      <c r="AB371" s="29">
        <v>0</v>
      </c>
      <c r="AC371" s="9"/>
      <c r="AD371" s="141"/>
      <c r="AE371" s="141"/>
      <c r="AF371" s="351">
        <f t="shared" si="127"/>
        <v>0</v>
      </c>
      <c r="AG371" s="29">
        <v>40</v>
      </c>
      <c r="AH371" s="28" t="s">
        <v>1161</v>
      </c>
      <c r="AI371" s="27" t="s">
        <v>427</v>
      </c>
      <c r="AJ371" s="27" t="s">
        <v>97</v>
      </c>
      <c r="AK371" s="27" t="s">
        <v>149</v>
      </c>
      <c r="AL371" s="5">
        <v>17.399999999999999</v>
      </c>
      <c r="AM371" s="5">
        <v>15.7</v>
      </c>
      <c r="AN371" s="38">
        <v>17</v>
      </c>
      <c r="AO371" s="38"/>
      <c r="AP371" s="38"/>
      <c r="AQ371" s="28" t="s">
        <v>1142</v>
      </c>
      <c r="AR371" s="256">
        <v>16.2</v>
      </c>
      <c r="AS371" s="151"/>
      <c r="AT371" s="151"/>
      <c r="AU371" s="359"/>
      <c r="AW371" s="45"/>
      <c r="AX371" s="54" t="s">
        <v>1143</v>
      </c>
      <c r="AZ371" s="305" t="str">
        <f t="shared" si="128"/>
        <v>Falta diligenciar presupuesto asignado</v>
      </c>
      <c r="BA371" s="132" t="str">
        <f t="shared" si="129"/>
        <v>No Stock</v>
      </c>
      <c r="BB371" s="132" t="str">
        <f t="shared" si="130"/>
        <v>NO</v>
      </c>
      <c r="BC371" s="132" t="str">
        <f t="shared" si="131"/>
        <v>NO</v>
      </c>
      <c r="BD371" s="374" t="str">
        <f t="shared" si="132"/>
        <v>N/A o problema por ser Stock</v>
      </c>
      <c r="BE371" s="365">
        <f>VLOOKUP(B371,[1]Gastos!$A$11:$R$4776,17,FALSE)</f>
        <v>10003000</v>
      </c>
      <c r="BF371" s="365">
        <f t="shared" si="133"/>
        <v>10003000</v>
      </c>
      <c r="BG371" s="405"/>
      <c r="BJ371" s="132" t="str">
        <f t="shared" si="136"/>
        <v>Ok</v>
      </c>
      <c r="BK371" s="14" t="str">
        <f t="shared" si="125"/>
        <v>Meta 2025 menor que meta 2024</v>
      </c>
    </row>
    <row r="372" spans="1:63" s="1" customFormat="1" ht="20.100000000000001" hidden="1" customHeight="1" x14ac:dyDescent="0.25">
      <c r="A372" s="14" t="str">
        <f t="shared" si="126"/>
        <v>0201-0103</v>
      </c>
      <c r="B372" s="14" t="str">
        <f t="shared" si="123"/>
        <v>0201-0108</v>
      </c>
      <c r="C372" s="1" t="s">
        <v>77</v>
      </c>
      <c r="D372" s="5" t="s">
        <v>1136</v>
      </c>
      <c r="E372" s="6" t="s">
        <v>1137</v>
      </c>
      <c r="F372" s="341" t="str">
        <f>VLOOKUP($B372,'producto-objetivo'!$A:$G,4,0)</f>
        <v>03</v>
      </c>
      <c r="G372" s="6" t="str">
        <f>VLOOKUP($B372,'producto-objetivo'!$A:$G,5,0)</f>
        <v>Disminuir la morbilidad, mortalidad y discapacidad evitable a través de la atención integral y oportuna en Salud</v>
      </c>
      <c r="H372" s="58" t="s">
        <v>92</v>
      </c>
      <c r="I372" s="58" t="s">
        <v>1162</v>
      </c>
      <c r="J372" s="58" t="s">
        <v>96</v>
      </c>
      <c r="K372" s="58" t="s">
        <v>145</v>
      </c>
      <c r="L372" s="398" t="s">
        <v>149</v>
      </c>
      <c r="M372" s="251">
        <v>25</v>
      </c>
      <c r="N372" s="251">
        <v>5</v>
      </c>
      <c r="O372" s="251">
        <v>5</v>
      </c>
      <c r="P372" s="144"/>
      <c r="Q372" s="326" t="s">
        <v>176</v>
      </c>
      <c r="R372" s="6" t="s">
        <v>1160</v>
      </c>
      <c r="S372" s="9">
        <v>5043.3999999999996</v>
      </c>
      <c r="T372" s="9">
        <v>5043.3999999999996</v>
      </c>
      <c r="U372" s="9">
        <v>4222.8702780000003</v>
      </c>
      <c r="V372" s="9">
        <v>2455.7160170000002</v>
      </c>
      <c r="W372" s="7" t="s">
        <v>94</v>
      </c>
      <c r="X372" s="7" t="s">
        <v>94</v>
      </c>
      <c r="Y372" s="7" t="s">
        <v>94</v>
      </c>
      <c r="Z372" s="7" t="s">
        <v>94</v>
      </c>
      <c r="AA372" s="7" t="s">
        <v>94</v>
      </c>
      <c r="AB372" s="7" t="s">
        <v>94</v>
      </c>
      <c r="AC372" s="9"/>
      <c r="AD372" s="141"/>
      <c r="AE372" s="141"/>
      <c r="AF372" s="351">
        <f t="shared" si="127"/>
        <v>0</v>
      </c>
      <c r="AG372" s="7">
        <v>4</v>
      </c>
      <c r="AH372" s="6" t="s">
        <v>1163</v>
      </c>
      <c r="AI372" s="5" t="s">
        <v>427</v>
      </c>
      <c r="AJ372" s="5" t="s">
        <v>97</v>
      </c>
      <c r="AK372" s="5" t="s">
        <v>98</v>
      </c>
      <c r="AL372" s="5">
        <v>17.399999999999999</v>
      </c>
      <c r="AM372" s="5">
        <v>17</v>
      </c>
      <c r="AN372" s="9">
        <v>17</v>
      </c>
      <c r="AO372" s="9">
        <v>17</v>
      </c>
      <c r="AP372" s="9">
        <v>100</v>
      </c>
      <c r="AQ372" s="6" t="s">
        <v>1164</v>
      </c>
      <c r="AR372" s="151"/>
      <c r="AS372" s="151"/>
      <c r="AT372" s="151"/>
      <c r="AU372" s="359"/>
      <c r="AZ372" s="305" t="str">
        <f t="shared" si="128"/>
        <v>Falta diligenciar presupuesto asignado</v>
      </c>
      <c r="BA372" s="132" t="str">
        <f t="shared" si="129"/>
        <v>No Stock</v>
      </c>
      <c r="BB372" s="132" t="str">
        <f t="shared" si="130"/>
        <v>NO</v>
      </c>
      <c r="BC372" s="132" t="str">
        <f t="shared" si="131"/>
        <v>OK</v>
      </c>
      <c r="BD372" s="374" t="str">
        <f t="shared" si="132"/>
        <v>N/A o problema por ser Stock</v>
      </c>
      <c r="BE372" s="365">
        <f>VLOOKUP(B372,[1]Gastos!$A$11:$R$4776,17,FALSE)</f>
        <v>10003000</v>
      </c>
      <c r="BF372" s="365">
        <f t="shared" si="133"/>
        <v>10003000</v>
      </c>
      <c r="BG372" s="405"/>
      <c r="BJ372" s="132" t="str">
        <f t="shared" si="136"/>
        <v>Ok</v>
      </c>
      <c r="BK372" s="14" t="str">
        <f t="shared" si="125"/>
        <v>Meta 2025 menor que meta 2024</v>
      </c>
    </row>
    <row r="373" spans="1:63" s="1" customFormat="1" ht="20.100000000000001" hidden="1" customHeight="1" x14ac:dyDescent="0.25">
      <c r="A373" s="45" t="str">
        <f t="shared" si="126"/>
        <v>0201-0103</v>
      </c>
      <c r="B373" s="45" t="str">
        <f t="shared" si="123"/>
        <v>0201-0109</v>
      </c>
      <c r="C373" s="45" t="s">
        <v>77</v>
      </c>
      <c r="D373" s="27" t="s">
        <v>1136</v>
      </c>
      <c r="E373" s="28" t="s">
        <v>1137</v>
      </c>
      <c r="F373" s="35" t="str">
        <f>VLOOKUP($B373,'producto-objetivo'!$A:$G,4,0)</f>
        <v>03</v>
      </c>
      <c r="G373" s="28" t="str">
        <f>VLOOKUP($B373,'producto-objetivo'!$A:$G,5,0)</f>
        <v>Disminuir la morbilidad, mortalidad y discapacidad evitable a través de la atención integral y oportuna en Salud</v>
      </c>
      <c r="H373" s="68" t="s">
        <v>189</v>
      </c>
      <c r="I373" s="68" t="s">
        <v>1165</v>
      </c>
      <c r="J373" s="68" t="s">
        <v>153</v>
      </c>
      <c r="K373" s="68" t="s">
        <v>145</v>
      </c>
      <c r="L373" s="396" t="s">
        <v>149</v>
      </c>
      <c r="M373" s="73">
        <v>2.5</v>
      </c>
      <c r="N373" s="73">
        <v>5</v>
      </c>
      <c r="O373" s="73">
        <v>5</v>
      </c>
      <c r="P373" s="28"/>
      <c r="Q373" s="330" t="s">
        <v>182</v>
      </c>
      <c r="R373" s="28" t="s">
        <v>1166</v>
      </c>
      <c r="S373" s="38">
        <v>0</v>
      </c>
      <c r="T373" s="38">
        <v>0</v>
      </c>
      <c r="U373" s="38">
        <v>0</v>
      </c>
      <c r="V373" s="38">
        <v>0</v>
      </c>
      <c r="W373" s="29">
        <v>0</v>
      </c>
      <c r="X373" s="29">
        <v>0</v>
      </c>
      <c r="Y373" s="29">
        <v>0</v>
      </c>
      <c r="Z373" s="29">
        <v>0</v>
      </c>
      <c r="AA373" s="29">
        <v>0</v>
      </c>
      <c r="AB373" s="29">
        <v>0</v>
      </c>
      <c r="AC373" s="9"/>
      <c r="AD373" s="141"/>
      <c r="AE373" s="141"/>
      <c r="AF373" s="351">
        <f t="shared" si="127"/>
        <v>0</v>
      </c>
      <c r="AG373" s="29">
        <v>49</v>
      </c>
      <c r="AH373" s="28" t="s">
        <v>1167</v>
      </c>
      <c r="AI373" s="27" t="s">
        <v>144</v>
      </c>
      <c r="AJ373" s="27" t="s">
        <v>97</v>
      </c>
      <c r="AK373" s="27" t="s">
        <v>149</v>
      </c>
      <c r="AL373" s="5">
        <v>100</v>
      </c>
      <c r="AM373" s="5">
        <v>100</v>
      </c>
      <c r="AN373" s="38">
        <v>100</v>
      </c>
      <c r="AO373" s="38"/>
      <c r="AP373" s="38"/>
      <c r="AQ373" s="28" t="s">
        <v>1142</v>
      </c>
      <c r="AR373" s="152">
        <v>100</v>
      </c>
      <c r="AS373" s="151"/>
      <c r="AT373" s="151"/>
      <c r="AU373" s="359"/>
      <c r="AW373" s="45"/>
      <c r="AX373" s="45" t="s">
        <v>1143</v>
      </c>
      <c r="AZ373" s="305" t="str">
        <f t="shared" si="128"/>
        <v>Falta diligenciar presupuesto asignado</v>
      </c>
      <c r="BA373" s="132" t="str">
        <f t="shared" si="129"/>
        <v>Es Sotock</v>
      </c>
      <c r="BB373" s="132" t="str">
        <f t="shared" si="130"/>
        <v>OK</v>
      </c>
      <c r="BC373" s="132" t="str">
        <f t="shared" si="131"/>
        <v>OK</v>
      </c>
      <c r="BD373" s="374" t="str">
        <f t="shared" si="132"/>
        <v>Stock OK</v>
      </c>
      <c r="BE373" s="365" t="e">
        <f>VLOOKUP(B373,[1]Gastos!$A$11:$R$4776,17,FALSE)</f>
        <v>#N/A</v>
      </c>
      <c r="BF373" s="365">
        <f t="shared" si="133"/>
        <v>0</v>
      </c>
      <c r="BG373" s="405"/>
      <c r="BJ373" s="132" t="str">
        <f t="shared" si="136"/>
        <v>Ok</v>
      </c>
      <c r="BK373" s="14" t="str">
        <f t="shared" si="125"/>
        <v>Meta 2025 menor que meta 2024</v>
      </c>
    </row>
    <row r="374" spans="1:63" s="1" customFormat="1" ht="20.100000000000001" hidden="1" customHeight="1" x14ac:dyDescent="0.25">
      <c r="A374" s="14" t="str">
        <f t="shared" si="126"/>
        <v>0201-0103</v>
      </c>
      <c r="B374" s="14" t="str">
        <f t="shared" si="123"/>
        <v>0201-0109</v>
      </c>
      <c r="C374" s="1" t="s">
        <v>77</v>
      </c>
      <c r="D374" s="5" t="s">
        <v>1136</v>
      </c>
      <c r="E374" s="6" t="s">
        <v>1137</v>
      </c>
      <c r="F374" s="341" t="str">
        <f>VLOOKUP($B374,'producto-objetivo'!$A:$G,4,0)</f>
        <v>03</v>
      </c>
      <c r="G374" s="6" t="str">
        <f>VLOOKUP($B374,'producto-objetivo'!$A:$G,5,0)</f>
        <v>Disminuir la morbilidad, mortalidad y discapacidad evitable a través de la atención integral y oportuna en Salud</v>
      </c>
      <c r="H374" s="58" t="s">
        <v>339</v>
      </c>
      <c r="I374" s="58" t="s">
        <v>1168</v>
      </c>
      <c r="J374" s="58" t="s">
        <v>427</v>
      </c>
      <c r="K374" s="58" t="s">
        <v>145</v>
      </c>
      <c r="L374" s="398" t="s">
        <v>98</v>
      </c>
      <c r="M374" s="251">
        <v>249.9</v>
      </c>
      <c r="N374" s="251">
        <v>85</v>
      </c>
      <c r="O374" s="251">
        <v>150</v>
      </c>
      <c r="P374" s="144"/>
      <c r="Q374" s="326" t="s">
        <v>182</v>
      </c>
      <c r="R374" s="6" t="s">
        <v>1166</v>
      </c>
      <c r="S374" s="9">
        <v>6628.0479999999998</v>
      </c>
      <c r="T374" s="9">
        <v>6628.0479999999998</v>
      </c>
      <c r="U374" s="9">
        <v>3444.3511629999998</v>
      </c>
      <c r="V374" s="9">
        <v>1988.110698</v>
      </c>
      <c r="W374" s="7" t="s">
        <v>156</v>
      </c>
      <c r="X374" s="7" t="s">
        <v>94</v>
      </c>
      <c r="Y374" s="7" t="s">
        <v>94</v>
      </c>
      <c r="Z374" s="7" t="s">
        <v>94</v>
      </c>
      <c r="AA374" s="7" t="s">
        <v>94</v>
      </c>
      <c r="AB374" s="7" t="s">
        <v>94</v>
      </c>
      <c r="AC374" s="9"/>
      <c r="AD374" s="141"/>
      <c r="AE374" s="141"/>
      <c r="AF374" s="351">
        <f t="shared" si="127"/>
        <v>0</v>
      </c>
      <c r="AG374" s="7">
        <v>5</v>
      </c>
      <c r="AH374" s="6" t="s">
        <v>1169</v>
      </c>
      <c r="AI374" s="5" t="s">
        <v>96</v>
      </c>
      <c r="AJ374" s="5" t="s">
        <v>97</v>
      </c>
      <c r="AK374" s="5" t="s">
        <v>149</v>
      </c>
      <c r="AL374" s="5">
        <v>20</v>
      </c>
      <c r="AM374" s="5">
        <v>100</v>
      </c>
      <c r="AN374" s="9">
        <v>19.5</v>
      </c>
      <c r="AO374" s="9">
        <v>19.5</v>
      </c>
      <c r="AP374" s="9">
        <v>100</v>
      </c>
      <c r="AQ374" s="6" t="s">
        <v>1170</v>
      </c>
      <c r="AR374" s="151"/>
      <c r="AS374" s="151"/>
      <c r="AT374" s="151"/>
      <c r="AU374" s="359"/>
      <c r="AZ374" s="305" t="str">
        <f t="shared" si="128"/>
        <v>Falta diligenciar presupuesto asignado</v>
      </c>
      <c r="BA374" s="132" t="str">
        <f t="shared" si="129"/>
        <v>No Stock</v>
      </c>
      <c r="BB374" s="132" t="str">
        <f t="shared" si="130"/>
        <v>NO</v>
      </c>
      <c r="BC374" s="132" t="str">
        <f t="shared" si="131"/>
        <v>NO</v>
      </c>
      <c r="BD374" s="374" t="str">
        <f t="shared" si="132"/>
        <v>N/A o problema por ser Stock</v>
      </c>
      <c r="BE374" s="365" t="e">
        <f>VLOOKUP(B374,[1]Gastos!$A$11:$R$4776,17,FALSE)</f>
        <v>#N/A</v>
      </c>
      <c r="BF374" s="365">
        <f t="shared" si="133"/>
        <v>0</v>
      </c>
      <c r="BG374" s="405"/>
      <c r="BJ374" s="132" t="str">
        <f t="shared" si="136"/>
        <v>Ok</v>
      </c>
      <c r="BK374" s="14" t="str">
        <f t="shared" si="125"/>
        <v>Meta 2025 menor que meta 2024</v>
      </c>
    </row>
    <row r="375" spans="1:63" s="1" customFormat="1" ht="20.100000000000001" hidden="1" customHeight="1" x14ac:dyDescent="0.25">
      <c r="A375" s="14" t="str">
        <f t="shared" ref="A375:A379" si="137">+D375&amp;F375</f>
        <v>0201-0103</v>
      </c>
      <c r="B375" s="14" t="str">
        <f t="shared" si="123"/>
        <v>0201-0111</v>
      </c>
      <c r="C375" s="1" t="s">
        <v>77</v>
      </c>
      <c r="D375" s="5" t="s">
        <v>1136</v>
      </c>
      <c r="E375" s="6" t="s">
        <v>1137</v>
      </c>
      <c r="F375" s="380" t="s">
        <v>100</v>
      </c>
      <c r="G375" s="6" t="s">
        <v>1171</v>
      </c>
      <c r="H375" s="58" t="s">
        <v>864</v>
      </c>
      <c r="I375" s="58" t="s">
        <v>1172</v>
      </c>
      <c r="J375" s="58" t="s">
        <v>427</v>
      </c>
      <c r="K375" s="58" t="s">
        <v>145</v>
      </c>
      <c r="L375" s="398" t="s">
        <v>98</v>
      </c>
      <c r="M375" s="251">
        <v>0.6</v>
      </c>
      <c r="N375" s="251">
        <v>0.5</v>
      </c>
      <c r="O375" s="251">
        <v>0.6</v>
      </c>
      <c r="P375" s="144"/>
      <c r="Q375" s="326" t="s">
        <v>189</v>
      </c>
      <c r="R375" s="6" t="s">
        <v>1173</v>
      </c>
      <c r="S375" s="9">
        <v>28812.664000000001</v>
      </c>
      <c r="T375" s="9">
        <v>28812.664000000001</v>
      </c>
      <c r="U375" s="9">
        <v>22701.735433000002</v>
      </c>
      <c r="V375" s="9">
        <v>11983.301642</v>
      </c>
      <c r="W375" s="7" t="s">
        <v>94</v>
      </c>
      <c r="X375" s="7" t="s">
        <v>94</v>
      </c>
      <c r="Y375" s="7" t="s">
        <v>94</v>
      </c>
      <c r="Z375" s="7" t="s">
        <v>94</v>
      </c>
      <c r="AA375" s="7" t="s">
        <v>94</v>
      </c>
      <c r="AB375" s="7" t="s">
        <v>94</v>
      </c>
      <c r="AC375" s="9"/>
      <c r="AD375" s="141"/>
      <c r="AE375" s="141"/>
      <c r="AF375" s="351">
        <v>0</v>
      </c>
      <c r="AG375" s="7">
        <v>37</v>
      </c>
      <c r="AH375" s="6" t="s">
        <v>1174</v>
      </c>
      <c r="AI375" s="5" t="s">
        <v>144</v>
      </c>
      <c r="AJ375" s="5" t="s">
        <v>97</v>
      </c>
      <c r="AK375" s="5" t="s">
        <v>149</v>
      </c>
      <c r="AL375" s="5">
        <v>100</v>
      </c>
      <c r="AM375" s="5">
        <v>100</v>
      </c>
      <c r="AN375" s="9">
        <v>100</v>
      </c>
      <c r="AO375" s="9">
        <v>100</v>
      </c>
      <c r="AP375" s="9">
        <v>100</v>
      </c>
      <c r="AQ375" s="6" t="s">
        <v>1175</v>
      </c>
      <c r="AR375" s="151">
        <v>100</v>
      </c>
      <c r="AS375" s="151"/>
      <c r="AT375" s="151"/>
      <c r="AU375" s="359"/>
      <c r="AV375" s="305" t="s">
        <v>1176</v>
      </c>
      <c r="AW375" s="132" t="s">
        <v>1177</v>
      </c>
      <c r="AX375" s="132" t="s">
        <v>1178</v>
      </c>
      <c r="AY375" s="132" t="s">
        <v>1178</v>
      </c>
      <c r="AZ375" s="374" t="s">
        <v>1179</v>
      </c>
      <c r="BA375" s="365">
        <v>2500000000</v>
      </c>
      <c r="BB375" s="365">
        <v>2500000000</v>
      </c>
      <c r="BC375" s="405"/>
      <c r="BD375" s="374"/>
      <c r="BE375" s="365"/>
      <c r="BF375" s="365"/>
      <c r="BG375" s="405"/>
      <c r="BJ375" s="132" t="str">
        <f t="shared" si="136"/>
        <v>Ok</v>
      </c>
      <c r="BK375" s="14" t="str">
        <f t="shared" si="125"/>
        <v>Meta 2025 menor que meta 2024</v>
      </c>
    </row>
    <row r="376" spans="1:63" s="1" customFormat="1" ht="20.100000000000001" hidden="1" customHeight="1" x14ac:dyDescent="0.25">
      <c r="A376" s="14" t="str">
        <f t="shared" si="137"/>
        <v>0201-0103</v>
      </c>
      <c r="B376" s="14" t="str">
        <f t="shared" si="123"/>
        <v>0201-01</v>
      </c>
      <c r="C376" s="1" t="s">
        <v>77</v>
      </c>
      <c r="D376" s="5" t="s">
        <v>1136</v>
      </c>
      <c r="E376" s="6" t="s">
        <v>1137</v>
      </c>
      <c r="F376" s="380" t="s">
        <v>100</v>
      </c>
      <c r="G376" s="6" t="s">
        <v>1171</v>
      </c>
      <c r="H376" s="58" t="s">
        <v>387</v>
      </c>
      <c r="I376" s="58" t="s">
        <v>1180</v>
      </c>
      <c r="J376" s="58" t="s">
        <v>427</v>
      </c>
      <c r="K376" s="58" t="s">
        <v>97</v>
      </c>
      <c r="L376" s="398" t="s">
        <v>149</v>
      </c>
      <c r="M376" s="251">
        <v>1.8</v>
      </c>
      <c r="N376" s="251">
        <v>1.6</v>
      </c>
      <c r="O376" s="251">
        <v>1.6</v>
      </c>
      <c r="P376" s="144"/>
      <c r="Q376" s="326"/>
      <c r="R376" s="6"/>
      <c r="S376" s="9"/>
      <c r="T376" s="9"/>
      <c r="U376" s="9"/>
      <c r="V376" s="9"/>
      <c r="W376" s="7"/>
      <c r="X376" s="7"/>
      <c r="Y376" s="7"/>
      <c r="Z376" s="7"/>
      <c r="AA376" s="7"/>
      <c r="AB376" s="7"/>
      <c r="AC376" s="9"/>
      <c r="AD376" s="141"/>
      <c r="AE376" s="141"/>
      <c r="AF376" s="351"/>
      <c r="AG376" s="7"/>
      <c r="AH376" s="6"/>
      <c r="AI376" s="5"/>
      <c r="AJ376" s="5"/>
      <c r="AK376" s="5"/>
      <c r="AL376" s="5"/>
      <c r="AM376" s="5"/>
      <c r="AN376" s="9"/>
      <c r="AO376" s="9"/>
      <c r="AP376" s="9"/>
      <c r="AQ376" s="6"/>
      <c r="AR376" s="151"/>
      <c r="AS376" s="151"/>
      <c r="AT376" s="151"/>
      <c r="AU376" s="359"/>
      <c r="AV376" s="305" t="s">
        <v>1176</v>
      </c>
      <c r="AW376" s="132" t="s">
        <v>1177</v>
      </c>
      <c r="AX376" s="132" t="s">
        <v>1178</v>
      </c>
      <c r="AY376" s="132" t="s">
        <v>1178</v>
      </c>
      <c r="AZ376" s="374"/>
      <c r="BA376" s="365"/>
      <c r="BB376" s="365"/>
      <c r="BC376" s="405"/>
      <c r="BD376" s="374"/>
      <c r="BE376" s="365"/>
      <c r="BF376" s="365"/>
      <c r="BG376" s="405"/>
      <c r="BJ376" s="132" t="str">
        <f t="shared" si="136"/>
        <v>Ok</v>
      </c>
      <c r="BK376" s="14" t="str">
        <f t="shared" si="125"/>
        <v>Meta 2025 mayor o igual a meta 2024</v>
      </c>
    </row>
    <row r="377" spans="1:63" s="1" customFormat="1" ht="20.100000000000001" hidden="1" customHeight="1" x14ac:dyDescent="0.25">
      <c r="A377" s="14" t="str">
        <f t="shared" si="137"/>
        <v>0201-0103</v>
      </c>
      <c r="B377" s="14" t="str">
        <f t="shared" si="123"/>
        <v>0201-01</v>
      </c>
      <c r="C377" s="1" t="s">
        <v>77</v>
      </c>
      <c r="D377" s="5" t="s">
        <v>1136</v>
      </c>
      <c r="E377" s="6" t="s">
        <v>1137</v>
      </c>
      <c r="F377" s="380" t="s">
        <v>100</v>
      </c>
      <c r="G377" s="6" t="s">
        <v>1171</v>
      </c>
      <c r="H377" s="58" t="s">
        <v>290</v>
      </c>
      <c r="I377" s="58" t="s">
        <v>1181</v>
      </c>
      <c r="J377" s="58" t="s">
        <v>427</v>
      </c>
      <c r="K377" s="58" t="s">
        <v>145</v>
      </c>
      <c r="L377" s="398" t="s">
        <v>98</v>
      </c>
      <c r="M377" s="251">
        <v>9.1</v>
      </c>
      <c r="N377" s="251">
        <v>9</v>
      </c>
      <c r="O377" s="251">
        <v>9</v>
      </c>
      <c r="P377" s="144"/>
      <c r="Q377" s="326"/>
      <c r="R377" s="6"/>
      <c r="S377" s="9"/>
      <c r="T377" s="9"/>
      <c r="U377" s="9"/>
      <c r="V377" s="9"/>
      <c r="W377" s="7"/>
      <c r="X377" s="7"/>
      <c r="Y377" s="7"/>
      <c r="Z377" s="7"/>
      <c r="AA377" s="7"/>
      <c r="AB377" s="7"/>
      <c r="AC377" s="9"/>
      <c r="AD377" s="141"/>
      <c r="AE377" s="141"/>
      <c r="AF377" s="351"/>
      <c r="AG377" s="7"/>
      <c r="AH377" s="6"/>
      <c r="AI377" s="5"/>
      <c r="AJ377" s="5"/>
      <c r="AK377" s="5"/>
      <c r="AL377" s="5"/>
      <c r="AM377" s="5"/>
      <c r="AN377" s="9"/>
      <c r="AO377" s="9"/>
      <c r="AP377" s="9"/>
      <c r="AQ377" s="6"/>
      <c r="AR377" s="151"/>
      <c r="AS377" s="151"/>
      <c r="AT377" s="151"/>
      <c r="AU377" s="359"/>
      <c r="AV377" s="305" t="s">
        <v>1176</v>
      </c>
      <c r="AW377" s="132" t="s">
        <v>1177</v>
      </c>
      <c r="AX377" s="132" t="s">
        <v>1178</v>
      </c>
      <c r="AY377" s="132" t="s">
        <v>1178</v>
      </c>
      <c r="AZ377" s="374"/>
      <c r="BA377" s="365"/>
      <c r="BB377" s="365"/>
      <c r="BC377" s="405"/>
      <c r="BD377" s="374"/>
      <c r="BE377" s="365"/>
      <c r="BF377" s="365"/>
      <c r="BG377" s="405"/>
      <c r="BJ377" s="132" t="str">
        <f t="shared" si="136"/>
        <v>Ok</v>
      </c>
      <c r="BK377" s="14" t="str">
        <f t="shared" si="125"/>
        <v>Meta 2025 mayor o igual a meta 2024</v>
      </c>
    </row>
    <row r="378" spans="1:63" s="1" customFormat="1" ht="20.100000000000001" hidden="1" customHeight="1" x14ac:dyDescent="0.25">
      <c r="A378" s="14" t="str">
        <f t="shared" si="137"/>
        <v>0201-0103</v>
      </c>
      <c r="B378" s="14" t="str">
        <f t="shared" si="123"/>
        <v>0201-01</v>
      </c>
      <c r="C378" s="1" t="s">
        <v>77</v>
      </c>
      <c r="D378" s="5" t="s">
        <v>1136</v>
      </c>
      <c r="E378" s="6" t="s">
        <v>1137</v>
      </c>
      <c r="F378" s="380" t="s">
        <v>100</v>
      </c>
      <c r="G378" s="6" t="s">
        <v>1171</v>
      </c>
      <c r="H378" s="58" t="s">
        <v>399</v>
      </c>
      <c r="I378" s="58" t="s">
        <v>1182</v>
      </c>
      <c r="J378" s="58" t="s">
        <v>427</v>
      </c>
      <c r="K378" s="58" t="s">
        <v>145</v>
      </c>
      <c r="L378" s="398" t="s">
        <v>98</v>
      </c>
      <c r="M378" s="251">
        <v>38.5</v>
      </c>
      <c r="N378" s="251">
        <v>27</v>
      </c>
      <c r="O378" s="251">
        <v>35.93</v>
      </c>
      <c r="P378" s="144"/>
      <c r="Q378" s="326"/>
      <c r="R378" s="6"/>
      <c r="S378" s="9"/>
      <c r="T378" s="9"/>
      <c r="U378" s="9"/>
      <c r="V378" s="9"/>
      <c r="W378" s="7"/>
      <c r="X378" s="7"/>
      <c r="Y378" s="7"/>
      <c r="Z378" s="7"/>
      <c r="AA378" s="7"/>
      <c r="AB378" s="7"/>
      <c r="AC378" s="9"/>
      <c r="AD378" s="141"/>
      <c r="AE378" s="141"/>
      <c r="AF378" s="351"/>
      <c r="AG378" s="7"/>
      <c r="AH378" s="6"/>
      <c r="AI378" s="5"/>
      <c r="AJ378" s="5"/>
      <c r="AK378" s="5"/>
      <c r="AL378" s="5"/>
      <c r="AM378" s="5"/>
      <c r="AN378" s="9"/>
      <c r="AO378" s="9"/>
      <c r="AP378" s="9"/>
      <c r="AQ378" s="6"/>
      <c r="AR378" s="151"/>
      <c r="AS378" s="151"/>
      <c r="AT378" s="151"/>
      <c r="AU378" s="359"/>
      <c r="AV378" s="305" t="s">
        <v>1176</v>
      </c>
      <c r="AW378" s="132" t="s">
        <v>1177</v>
      </c>
      <c r="AX378" s="132" t="s">
        <v>1178</v>
      </c>
      <c r="AY378" s="132" t="s">
        <v>1178</v>
      </c>
      <c r="AZ378" s="374"/>
      <c r="BA378" s="365"/>
      <c r="BB378" s="365"/>
      <c r="BC378" s="405"/>
      <c r="BD378" s="374"/>
      <c r="BE378" s="365"/>
      <c r="BF378" s="365"/>
      <c r="BG378" s="405"/>
      <c r="BJ378" s="132" t="str">
        <f t="shared" si="136"/>
        <v>Ok</v>
      </c>
      <c r="BK378" s="14" t="str">
        <f t="shared" si="125"/>
        <v>Meta 2025 mayor o igual a meta 2024</v>
      </c>
    </row>
    <row r="379" spans="1:63" s="1" customFormat="1" ht="20.100000000000001" hidden="1" customHeight="1" x14ac:dyDescent="0.25">
      <c r="A379" s="14" t="str">
        <f t="shared" si="137"/>
        <v>0201-0103</v>
      </c>
      <c r="B379" s="14" t="str">
        <f t="shared" si="123"/>
        <v>0201-01</v>
      </c>
      <c r="C379" s="1" t="s">
        <v>77</v>
      </c>
      <c r="D379" s="5" t="s">
        <v>1136</v>
      </c>
      <c r="E379" s="6" t="s">
        <v>1137</v>
      </c>
      <c r="F379" s="380" t="s">
        <v>100</v>
      </c>
      <c r="G379" s="6" t="s">
        <v>1171</v>
      </c>
      <c r="H379" s="58" t="s">
        <v>350</v>
      </c>
      <c r="I379" s="58" t="s">
        <v>1183</v>
      </c>
      <c r="J379" s="58" t="s">
        <v>427</v>
      </c>
      <c r="K379" s="58" t="s">
        <v>145</v>
      </c>
      <c r="L379" s="398" t="s">
        <v>98</v>
      </c>
      <c r="M379" s="251">
        <v>21.9</v>
      </c>
      <c r="N379" s="251">
        <v>17</v>
      </c>
      <c r="O379" s="251">
        <v>20.81</v>
      </c>
      <c r="P379" s="144"/>
      <c r="Q379" s="326"/>
      <c r="R379" s="6"/>
      <c r="S379" s="9"/>
      <c r="T379" s="9"/>
      <c r="U379" s="9"/>
      <c r="V379" s="9"/>
      <c r="W379" s="7"/>
      <c r="X379" s="7"/>
      <c r="Y379" s="7"/>
      <c r="Z379" s="7"/>
      <c r="AA379" s="7"/>
      <c r="AB379" s="7"/>
      <c r="AC379" s="9"/>
      <c r="AD379" s="141"/>
      <c r="AE379" s="141"/>
      <c r="AF379" s="351"/>
      <c r="AG379" s="7"/>
      <c r="AH379" s="6"/>
      <c r="AI379" s="5"/>
      <c r="AJ379" s="5"/>
      <c r="AK379" s="5"/>
      <c r="AL379" s="5"/>
      <c r="AM379" s="5"/>
      <c r="AN379" s="9"/>
      <c r="AO379" s="9"/>
      <c r="AP379" s="9"/>
      <c r="AQ379" s="6"/>
      <c r="AR379" s="151"/>
      <c r="AS379" s="151"/>
      <c r="AT379" s="151"/>
      <c r="AU379" s="359"/>
      <c r="AV379" s="305" t="s">
        <v>1176</v>
      </c>
      <c r="AW379" s="132" t="s">
        <v>1177</v>
      </c>
      <c r="AX379" s="132" t="s">
        <v>1178</v>
      </c>
      <c r="AY379" s="132" t="s">
        <v>1178</v>
      </c>
      <c r="AZ379" s="374"/>
      <c r="BA379" s="365"/>
      <c r="BB379" s="365"/>
      <c r="BC379" s="405"/>
      <c r="BD379" s="374"/>
      <c r="BE379" s="365"/>
      <c r="BF379" s="365"/>
      <c r="BG379" s="405"/>
      <c r="BJ379" s="132" t="str">
        <f t="shared" si="136"/>
        <v>Ok</v>
      </c>
      <c r="BK379" s="14" t="str">
        <f t="shared" si="125"/>
        <v>Meta 2025 mayor o igual a meta 2024</v>
      </c>
    </row>
    <row r="380" spans="1:63" s="1" customFormat="1" ht="20.100000000000001" hidden="1" customHeight="1" x14ac:dyDescent="0.25">
      <c r="A380" s="14" t="str">
        <f t="shared" si="126"/>
        <v>0201-0103</v>
      </c>
      <c r="B380" s="14" t="str">
        <f t="shared" si="123"/>
        <v>0201-01</v>
      </c>
      <c r="C380" s="1" t="s">
        <v>77</v>
      </c>
      <c r="D380" s="5" t="s">
        <v>1136</v>
      </c>
      <c r="E380" s="6" t="s">
        <v>1137</v>
      </c>
      <c r="F380" s="380" t="s">
        <v>100</v>
      </c>
      <c r="G380" s="6" t="s">
        <v>1171</v>
      </c>
      <c r="H380" s="58" t="s">
        <v>353</v>
      </c>
      <c r="I380" s="58" t="s">
        <v>1184</v>
      </c>
      <c r="J380" s="58" t="s">
        <v>427</v>
      </c>
      <c r="K380" s="58" t="s">
        <v>145</v>
      </c>
      <c r="L380" s="398" t="s">
        <v>98</v>
      </c>
      <c r="M380" s="251">
        <v>2.6</v>
      </c>
      <c r="N380" s="251">
        <v>1.5</v>
      </c>
      <c r="O380" s="251">
        <v>2.6</v>
      </c>
      <c r="P380" s="144"/>
      <c r="Q380" s="326"/>
      <c r="R380" s="6"/>
      <c r="S380" s="9"/>
      <c r="T380" s="9"/>
      <c r="U380" s="9"/>
      <c r="V380" s="9"/>
      <c r="W380" s="7"/>
      <c r="X380" s="7"/>
      <c r="Y380" s="7"/>
      <c r="Z380" s="7"/>
      <c r="AA380" s="7"/>
      <c r="AB380" s="7"/>
      <c r="AC380" s="9"/>
      <c r="AD380" s="141"/>
      <c r="AE380" s="141"/>
      <c r="AF380" s="351"/>
      <c r="AG380" s="7"/>
      <c r="AH380" s="6"/>
      <c r="AI380" s="5"/>
      <c r="AJ380" s="5"/>
      <c r="AK380" s="5"/>
      <c r="AL380" s="5"/>
      <c r="AM380" s="5"/>
      <c r="AN380" s="9"/>
      <c r="AO380" s="9"/>
      <c r="AP380" s="9"/>
      <c r="AQ380" s="6"/>
      <c r="AR380" s="151"/>
      <c r="AS380" s="151"/>
      <c r="AT380" s="151"/>
      <c r="AU380" s="359"/>
      <c r="AZ380" s="305"/>
      <c r="BA380" s="132"/>
      <c r="BB380" s="132"/>
      <c r="BC380" s="132"/>
      <c r="BD380" s="374"/>
      <c r="BE380" s="365"/>
      <c r="BF380" s="365"/>
      <c r="BG380" s="405"/>
      <c r="BJ380" s="132" t="str">
        <f t="shared" si="136"/>
        <v>Ok</v>
      </c>
      <c r="BK380" s="14" t="str">
        <f t="shared" si="125"/>
        <v>Meta 2025 mayor o igual a meta 2024</v>
      </c>
    </row>
    <row r="381" spans="1:63" s="1" customFormat="1" ht="20.100000000000001" hidden="1" customHeight="1" x14ac:dyDescent="0.25">
      <c r="A381" s="14" t="str">
        <f t="shared" si="126"/>
        <v>0201-0104</v>
      </c>
      <c r="B381" s="14" t="str">
        <f t="shared" si="123"/>
        <v>0201-0112</v>
      </c>
      <c r="C381" s="1" t="s">
        <v>77</v>
      </c>
      <c r="D381" s="5" t="s">
        <v>1136</v>
      </c>
      <c r="E381" s="6" t="s">
        <v>1137</v>
      </c>
      <c r="F381" s="341" t="str">
        <f>VLOOKUP($B381,'producto-objetivo'!$A:$G,4,0)</f>
        <v>04</v>
      </c>
      <c r="G381" s="6" t="str">
        <f>VLOOKUP($B381,'producto-objetivo'!$A:$G,5,0)</f>
        <v>Mejorar el acceso y cobertura de los servicios de salud con estandares de calidad, eficiencia y acorde a las necesidades diferenciales de la población del Distrito Capital</v>
      </c>
      <c r="H381" s="6" t="str">
        <f>_xlfn.XLOOKUP($A381,'indicador-objetivo'!$A:$A,'indicador-objetivo'!F:F,"DATO NO ENCONTRADO",0)</f>
        <v>12</v>
      </c>
      <c r="I381" s="6" t="str">
        <f>_xlfn.XLOOKUP($A381,'indicador-objetivo'!$A:$A,'indicador-objetivo'!G:G,"DATO NO ENCONTRADO",0)</f>
        <v>Cobertura de atención de brotes y eventos de emergencias en salud pública</v>
      </c>
      <c r="J381" s="6" t="str">
        <f>_xlfn.XLOOKUP($A381,'indicador-objetivo'!$A:$A,'indicador-objetivo'!H:H,"DATO NO ENCONTRADO",0)</f>
        <v>Stock</v>
      </c>
      <c r="K381" s="6" t="str">
        <f>_xlfn.XLOOKUP($A381,'indicador-objetivo'!$A:$A,'indicador-objetivo'!I:I,"DATO NO ENCONTRADO",0)</f>
        <v>Mensual</v>
      </c>
      <c r="L381" s="6" t="str">
        <f>_xlfn.XLOOKUP($A381,'indicador-objetivo'!$A:$A,'indicador-objetivo'!J:J,"DATO NO ENCONTRADO",0)</f>
        <v>%</v>
      </c>
      <c r="M381" s="6">
        <f>_xlfn.XLOOKUP($A381,'indicador-objetivo'!$A:$A,'indicador-objetivo'!K:K,"DATO NO ENCONTRADO",0)</f>
        <v>100</v>
      </c>
      <c r="N381" s="6">
        <f>_xlfn.XLOOKUP($A381,'indicador-objetivo'!$A:$A,'indicador-objetivo'!L:L,"DATO NO ENCONTRADO",0)</f>
        <v>100</v>
      </c>
      <c r="O381" s="6">
        <f>_xlfn.XLOOKUP($A381,'indicador-objetivo'!$A:$A,'indicador-objetivo'!M:M,"DATO NO ENCONTRADO",0)</f>
        <v>100</v>
      </c>
      <c r="P381" s="144"/>
      <c r="Q381" s="326" t="s">
        <v>280</v>
      </c>
      <c r="R381" s="6" t="s">
        <v>1185</v>
      </c>
      <c r="S381" s="9">
        <v>48330.836730000003</v>
      </c>
      <c r="T381" s="9">
        <v>48330.836730000003</v>
      </c>
      <c r="U381" s="9">
        <v>26171.842299</v>
      </c>
      <c r="V381" s="9">
        <v>13508.649535</v>
      </c>
      <c r="W381" s="7" t="s">
        <v>156</v>
      </c>
      <c r="X381" s="7" t="s">
        <v>94</v>
      </c>
      <c r="Y381" s="7" t="s">
        <v>94</v>
      </c>
      <c r="Z381" s="7" t="s">
        <v>94</v>
      </c>
      <c r="AA381" s="7" t="s">
        <v>94</v>
      </c>
      <c r="AB381" s="7" t="s">
        <v>94</v>
      </c>
      <c r="AC381" s="9"/>
      <c r="AD381" s="141"/>
      <c r="AE381" s="141"/>
      <c r="AF381" s="351">
        <f t="shared" si="127"/>
        <v>0</v>
      </c>
      <c r="AG381" s="7">
        <v>9</v>
      </c>
      <c r="AH381" s="6" t="s">
        <v>1186</v>
      </c>
      <c r="AI381" s="5" t="s">
        <v>96</v>
      </c>
      <c r="AJ381" s="5" t="s">
        <v>97</v>
      </c>
      <c r="AK381" s="5" t="s">
        <v>149</v>
      </c>
      <c r="AL381" s="5">
        <v>90</v>
      </c>
      <c r="AM381" s="5">
        <v>100</v>
      </c>
      <c r="AN381" s="9">
        <v>10</v>
      </c>
      <c r="AO381" s="9">
        <v>10</v>
      </c>
      <c r="AP381" s="9">
        <v>100</v>
      </c>
      <c r="AQ381" s="6" t="s">
        <v>1187</v>
      </c>
      <c r="AR381" s="151"/>
      <c r="AS381" s="151"/>
      <c r="AT381" s="151"/>
      <c r="AU381" s="359"/>
      <c r="AZ381" s="305" t="str">
        <f t="shared" si="128"/>
        <v>Falta diligenciar presupuesto asignado</v>
      </c>
      <c r="BA381" s="132" t="str">
        <f t="shared" si="129"/>
        <v>No Stock</v>
      </c>
      <c r="BB381" s="132" t="str">
        <f t="shared" si="130"/>
        <v>NO</v>
      </c>
      <c r="BC381" s="132" t="str">
        <f t="shared" si="131"/>
        <v>NO</v>
      </c>
      <c r="BD381" s="374" t="str">
        <f t="shared" si="132"/>
        <v>N/A o problema por ser Stock</v>
      </c>
      <c r="BE381" s="365" t="e">
        <f>VLOOKUP(B381,[1]Gastos!$A$11:$R$4776,17,FALSE)</f>
        <v>#N/A</v>
      </c>
      <c r="BF381" s="365">
        <f t="shared" si="133"/>
        <v>0</v>
      </c>
      <c r="BG381" s="405"/>
      <c r="BJ381" s="132" t="str">
        <f t="shared" si="136"/>
        <v>Ok</v>
      </c>
      <c r="BK381" s="14" t="str">
        <f t="shared" si="125"/>
        <v>Meta 2025 menor que meta 2024</v>
      </c>
    </row>
    <row r="382" spans="1:63" s="45" customFormat="1" ht="20.100000000000001" hidden="1" customHeight="1" x14ac:dyDescent="0.25">
      <c r="A382" s="14" t="str">
        <f t="shared" si="126"/>
        <v>0201-0104</v>
      </c>
      <c r="B382" s="14" t="str">
        <f t="shared" si="123"/>
        <v>0201-0113</v>
      </c>
      <c r="C382" s="45" t="s">
        <v>77</v>
      </c>
      <c r="D382" s="27" t="s">
        <v>1136</v>
      </c>
      <c r="E382" s="28" t="s">
        <v>1137</v>
      </c>
      <c r="F382" s="35" t="str">
        <f>VLOOKUP($B382,'producto-objetivo'!$A:$G,4,0)</f>
        <v>04</v>
      </c>
      <c r="G382" s="28" t="str">
        <f>VLOOKUP($B382,'producto-objetivo'!$A:$G,5,0)</f>
        <v>Mejorar el acceso y cobertura de los servicios de salud con estandares de calidad, eficiencia y acorde a las necesidades diferenciales de la población del Distrito Capital</v>
      </c>
      <c r="H382" s="28" t="str">
        <f>_xlfn.XLOOKUP($A382,'indicador-objetivo'!$A:$A,'indicador-objetivo'!F:F,"DATO NO ENCONTRADO",0)</f>
        <v>12</v>
      </c>
      <c r="I382" s="28" t="str">
        <f>_xlfn.XLOOKUP($A382,'indicador-objetivo'!$A:$A,'indicador-objetivo'!G:G,"DATO NO ENCONTRADO",0)</f>
        <v>Cobertura de atención de brotes y eventos de emergencias en salud pública</v>
      </c>
      <c r="J382" s="28" t="str">
        <f>_xlfn.XLOOKUP($A382,'indicador-objetivo'!$A:$A,'indicador-objetivo'!H:H,"DATO NO ENCONTRADO",0)</f>
        <v>Stock</v>
      </c>
      <c r="K382" s="28" t="str">
        <f>_xlfn.XLOOKUP($A382,'indicador-objetivo'!$A:$A,'indicador-objetivo'!I:I,"DATO NO ENCONTRADO",0)</f>
        <v>Mensual</v>
      </c>
      <c r="L382" s="28" t="str">
        <f>_xlfn.XLOOKUP($A382,'indicador-objetivo'!$A:$A,'indicador-objetivo'!J:J,"DATO NO ENCONTRADO",0)</f>
        <v>%</v>
      </c>
      <c r="M382" s="28">
        <f>_xlfn.XLOOKUP($A382,'indicador-objetivo'!$A:$A,'indicador-objetivo'!K:K,"DATO NO ENCONTRADO",0)</f>
        <v>100</v>
      </c>
      <c r="N382" s="28">
        <f>_xlfn.XLOOKUP($A382,'indicador-objetivo'!$A:$A,'indicador-objetivo'!L:L,"DATO NO ENCONTRADO",0)</f>
        <v>100</v>
      </c>
      <c r="O382" s="28">
        <f>_xlfn.XLOOKUP($A382,'indicador-objetivo'!$A:$A,'indicador-objetivo'!M:M,"DATO NO ENCONTRADO",0)</f>
        <v>100</v>
      </c>
      <c r="P382" s="144"/>
      <c r="Q382" s="330" t="s">
        <v>286</v>
      </c>
      <c r="R382" s="28" t="s">
        <v>1188</v>
      </c>
      <c r="S382" s="38">
        <v>0</v>
      </c>
      <c r="T382" s="38">
        <v>0</v>
      </c>
      <c r="U382" s="38">
        <v>0</v>
      </c>
      <c r="V382" s="38">
        <v>0</v>
      </c>
      <c r="W382" s="29">
        <v>0</v>
      </c>
      <c r="X382" s="29">
        <v>0</v>
      </c>
      <c r="Y382" s="29">
        <v>0</v>
      </c>
      <c r="Z382" s="29">
        <v>0</v>
      </c>
      <c r="AA382" s="29">
        <v>0</v>
      </c>
      <c r="AB382" s="29">
        <v>0</v>
      </c>
      <c r="AC382" s="9"/>
      <c r="AD382" s="141"/>
      <c r="AE382" s="141"/>
      <c r="AF382" s="351">
        <f t="shared" si="127"/>
        <v>0</v>
      </c>
      <c r="AG382" s="29">
        <v>41</v>
      </c>
      <c r="AH382" s="28" t="s">
        <v>1189</v>
      </c>
      <c r="AI382" s="27" t="s">
        <v>223</v>
      </c>
      <c r="AJ382" s="27" t="s">
        <v>97</v>
      </c>
      <c r="AK382" s="27" t="s">
        <v>149</v>
      </c>
      <c r="AL382" s="5">
        <v>6.6</v>
      </c>
      <c r="AM382" s="5">
        <v>100</v>
      </c>
      <c r="AN382" s="38">
        <v>100</v>
      </c>
      <c r="AO382" s="38"/>
      <c r="AP382" s="38"/>
      <c r="AQ382" s="28" t="s">
        <v>1142</v>
      </c>
      <c r="AR382" s="195">
        <v>100</v>
      </c>
      <c r="AS382" s="151"/>
      <c r="AT382" s="151"/>
      <c r="AU382" s="359"/>
      <c r="AX382" s="45" t="s">
        <v>1143</v>
      </c>
      <c r="AZ382" s="305" t="str">
        <f t="shared" si="128"/>
        <v>Falta diligenciar presupuesto asignado</v>
      </c>
      <c r="BA382" s="132" t="str">
        <f t="shared" si="129"/>
        <v>No Stock</v>
      </c>
      <c r="BB382" s="132" t="str">
        <f t="shared" si="130"/>
        <v>NO</v>
      </c>
      <c r="BC382" s="132" t="str">
        <f t="shared" si="131"/>
        <v>OK</v>
      </c>
      <c r="BD382" s="374" t="str">
        <f t="shared" si="132"/>
        <v>N/A o problema por ser Stock</v>
      </c>
      <c r="BE382" s="365" t="e">
        <f>VLOOKUP(B382,[1]Gastos!$A$11:$R$4776,17,FALSE)</f>
        <v>#N/A</v>
      </c>
      <c r="BF382" s="365">
        <f t="shared" si="133"/>
        <v>0</v>
      </c>
      <c r="BG382" s="405"/>
      <c r="BJ382" s="132" t="str">
        <f t="shared" si="136"/>
        <v>Ok</v>
      </c>
      <c r="BK382" s="14" t="str">
        <f t="shared" si="125"/>
        <v>Meta 2025 menor que meta 2024</v>
      </c>
    </row>
    <row r="383" spans="1:63" s="45" customFormat="1" ht="20.100000000000001" hidden="1" customHeight="1" x14ac:dyDescent="0.25">
      <c r="A383" s="14" t="str">
        <f t="shared" si="126"/>
        <v>0201-0104</v>
      </c>
      <c r="B383" s="14" t="str">
        <f t="shared" si="123"/>
        <v>0201-0113</v>
      </c>
      <c r="C383" s="45" t="s">
        <v>77</v>
      </c>
      <c r="D383" s="27" t="s">
        <v>1136</v>
      </c>
      <c r="E383" s="28" t="s">
        <v>1137</v>
      </c>
      <c r="F383" s="35" t="str">
        <f>VLOOKUP($B383,'producto-objetivo'!$A:$G,4,0)</f>
        <v>04</v>
      </c>
      <c r="G383" s="28" t="str">
        <f>VLOOKUP($B383,'producto-objetivo'!$A:$G,5,0)</f>
        <v>Mejorar el acceso y cobertura de los servicios de salud con estandares de calidad, eficiencia y acorde a las necesidades diferenciales de la población del Distrito Capital</v>
      </c>
      <c r="H383" s="28" t="str">
        <f>_xlfn.XLOOKUP($A383,'indicador-objetivo'!$A:$A,'indicador-objetivo'!F:F,"DATO NO ENCONTRADO",0)</f>
        <v>12</v>
      </c>
      <c r="I383" s="28" t="str">
        <f>_xlfn.XLOOKUP($A383,'indicador-objetivo'!$A:$A,'indicador-objetivo'!G:G,"DATO NO ENCONTRADO",0)</f>
        <v>Cobertura de atención de brotes y eventos de emergencias en salud pública</v>
      </c>
      <c r="J383" s="28" t="str">
        <f>_xlfn.XLOOKUP($A383,'indicador-objetivo'!$A:$A,'indicador-objetivo'!H:H,"DATO NO ENCONTRADO",0)</f>
        <v>Stock</v>
      </c>
      <c r="K383" s="28" t="str">
        <f>_xlfn.XLOOKUP($A383,'indicador-objetivo'!$A:$A,'indicador-objetivo'!I:I,"DATO NO ENCONTRADO",0)</f>
        <v>Mensual</v>
      </c>
      <c r="L383" s="28" t="str">
        <f>_xlfn.XLOOKUP($A383,'indicador-objetivo'!$A:$A,'indicador-objetivo'!J:J,"DATO NO ENCONTRADO",0)</f>
        <v>%</v>
      </c>
      <c r="M383" s="28">
        <f>_xlfn.XLOOKUP($A383,'indicador-objetivo'!$A:$A,'indicador-objetivo'!K:K,"DATO NO ENCONTRADO",0)</f>
        <v>100</v>
      </c>
      <c r="N383" s="28">
        <f>_xlfn.XLOOKUP($A383,'indicador-objetivo'!$A:$A,'indicador-objetivo'!L:L,"DATO NO ENCONTRADO",0)</f>
        <v>100</v>
      </c>
      <c r="O383" s="28">
        <f>_xlfn.XLOOKUP($A383,'indicador-objetivo'!$A:$A,'indicador-objetivo'!M:M,"DATO NO ENCONTRADO",0)</f>
        <v>100</v>
      </c>
      <c r="P383" s="144"/>
      <c r="Q383" s="330" t="s">
        <v>286</v>
      </c>
      <c r="R383" s="28" t="s">
        <v>1188</v>
      </c>
      <c r="S383" s="38">
        <v>0</v>
      </c>
      <c r="T383" s="38">
        <v>0</v>
      </c>
      <c r="U383" s="38">
        <v>0</v>
      </c>
      <c r="V383" s="38">
        <v>0</v>
      </c>
      <c r="W383" s="29">
        <v>0</v>
      </c>
      <c r="X383" s="29">
        <v>0</v>
      </c>
      <c r="Y383" s="29">
        <v>0</v>
      </c>
      <c r="Z383" s="29">
        <v>0</v>
      </c>
      <c r="AA383" s="29">
        <v>0</v>
      </c>
      <c r="AB383" s="29">
        <v>0</v>
      </c>
      <c r="AC383" s="9"/>
      <c r="AD383" s="141"/>
      <c r="AE383" s="141"/>
      <c r="AF383" s="351">
        <f t="shared" si="127"/>
        <v>0</v>
      </c>
      <c r="AG383" s="29">
        <v>42</v>
      </c>
      <c r="AH383" s="28" t="s">
        <v>1190</v>
      </c>
      <c r="AI383" s="27" t="s">
        <v>144</v>
      </c>
      <c r="AJ383" s="27" t="s">
        <v>97</v>
      </c>
      <c r="AK383" s="27" t="s">
        <v>98</v>
      </c>
      <c r="AL383" s="5">
        <v>20</v>
      </c>
      <c r="AM383" s="5">
        <v>20</v>
      </c>
      <c r="AN383" s="38">
        <v>20</v>
      </c>
      <c r="AO383" s="38"/>
      <c r="AP383" s="38"/>
      <c r="AQ383" s="28" t="s">
        <v>1142</v>
      </c>
      <c r="AR383" s="151">
        <v>20</v>
      </c>
      <c r="AS383" s="151"/>
      <c r="AT383" s="151"/>
      <c r="AU383" s="359"/>
      <c r="AX383" s="45" t="s">
        <v>1143</v>
      </c>
      <c r="AZ383" s="305" t="str">
        <f t="shared" si="128"/>
        <v>Falta diligenciar presupuesto asignado</v>
      </c>
      <c r="BA383" s="132" t="str">
        <f t="shared" si="129"/>
        <v>Es Sotock</v>
      </c>
      <c r="BB383" s="132" t="str">
        <f t="shared" si="130"/>
        <v>OK</v>
      </c>
      <c r="BC383" s="132" t="str">
        <f t="shared" si="131"/>
        <v>OK</v>
      </c>
      <c r="BD383" s="374" t="str">
        <f t="shared" si="132"/>
        <v>Stock OK</v>
      </c>
      <c r="BE383" s="365" t="e">
        <f>VLOOKUP(B383,[1]Gastos!$A$11:$R$4776,17,FALSE)</f>
        <v>#N/A</v>
      </c>
      <c r="BF383" s="365">
        <f t="shared" si="133"/>
        <v>0</v>
      </c>
      <c r="BG383" s="405"/>
      <c r="BJ383" s="132" t="str">
        <f t="shared" si="136"/>
        <v>Ok</v>
      </c>
      <c r="BK383" s="14" t="str">
        <f t="shared" si="125"/>
        <v>Meta 2025 menor que meta 2024</v>
      </c>
    </row>
    <row r="384" spans="1:63" s="45" customFormat="1" ht="20.100000000000001" hidden="1" customHeight="1" x14ac:dyDescent="0.25">
      <c r="A384" s="14" t="str">
        <f t="shared" si="126"/>
        <v>0201-0104</v>
      </c>
      <c r="B384" s="14" t="str">
        <f t="shared" si="123"/>
        <v>0201-0113</v>
      </c>
      <c r="C384" s="45" t="s">
        <v>77</v>
      </c>
      <c r="D384" s="27" t="s">
        <v>1136</v>
      </c>
      <c r="E384" s="28" t="s">
        <v>1137</v>
      </c>
      <c r="F384" s="35" t="str">
        <f>VLOOKUP($B384,'producto-objetivo'!$A:$G,4,0)</f>
        <v>04</v>
      </c>
      <c r="G384" s="28" t="str">
        <f>VLOOKUP($B384,'producto-objetivo'!$A:$G,5,0)</f>
        <v>Mejorar el acceso y cobertura de los servicios de salud con estandares de calidad, eficiencia y acorde a las necesidades diferenciales de la población del Distrito Capital</v>
      </c>
      <c r="H384" s="28" t="str">
        <f>_xlfn.XLOOKUP($A384,'indicador-objetivo'!$A:$A,'indicador-objetivo'!F:F,"DATO NO ENCONTRADO",0)</f>
        <v>12</v>
      </c>
      <c r="I384" s="28" t="str">
        <f>_xlfn.XLOOKUP($A384,'indicador-objetivo'!$A:$A,'indicador-objetivo'!G:G,"DATO NO ENCONTRADO",0)</f>
        <v>Cobertura de atención de brotes y eventos de emergencias en salud pública</v>
      </c>
      <c r="J384" s="28" t="str">
        <f>_xlfn.XLOOKUP($A384,'indicador-objetivo'!$A:$A,'indicador-objetivo'!H:H,"DATO NO ENCONTRADO",0)</f>
        <v>Stock</v>
      </c>
      <c r="K384" s="28" t="str">
        <f>_xlfn.XLOOKUP($A384,'indicador-objetivo'!$A:$A,'indicador-objetivo'!I:I,"DATO NO ENCONTRADO",0)</f>
        <v>Mensual</v>
      </c>
      <c r="L384" s="28" t="str">
        <f>_xlfn.XLOOKUP($A384,'indicador-objetivo'!$A:$A,'indicador-objetivo'!J:J,"DATO NO ENCONTRADO",0)</f>
        <v>%</v>
      </c>
      <c r="M384" s="28">
        <f>_xlfn.XLOOKUP($A384,'indicador-objetivo'!$A:$A,'indicador-objetivo'!K:K,"DATO NO ENCONTRADO",0)</f>
        <v>100</v>
      </c>
      <c r="N384" s="28">
        <f>_xlfn.XLOOKUP($A384,'indicador-objetivo'!$A:$A,'indicador-objetivo'!L:L,"DATO NO ENCONTRADO",0)</f>
        <v>100</v>
      </c>
      <c r="O384" s="28">
        <f>_xlfn.XLOOKUP($A384,'indicador-objetivo'!$A:$A,'indicador-objetivo'!M:M,"DATO NO ENCONTRADO",0)</f>
        <v>100</v>
      </c>
      <c r="P384" s="144"/>
      <c r="Q384" s="330" t="s">
        <v>286</v>
      </c>
      <c r="R384" s="28" t="s">
        <v>1188</v>
      </c>
      <c r="S384" s="38">
        <v>0</v>
      </c>
      <c r="T384" s="38">
        <v>0</v>
      </c>
      <c r="U384" s="38">
        <v>0</v>
      </c>
      <c r="V384" s="38">
        <v>0</v>
      </c>
      <c r="W384" s="29">
        <v>0</v>
      </c>
      <c r="X384" s="29">
        <v>0</v>
      </c>
      <c r="Y384" s="29">
        <v>0</v>
      </c>
      <c r="Z384" s="29">
        <v>0</v>
      </c>
      <c r="AA384" s="29">
        <v>0</v>
      </c>
      <c r="AB384" s="29">
        <v>0</v>
      </c>
      <c r="AC384" s="9"/>
      <c r="AD384" s="141"/>
      <c r="AE384" s="141"/>
      <c r="AF384" s="351">
        <f t="shared" si="127"/>
        <v>0</v>
      </c>
      <c r="AG384" s="29">
        <v>43</v>
      </c>
      <c r="AH384" s="28" t="s">
        <v>1191</v>
      </c>
      <c r="AI384" s="27" t="s">
        <v>144</v>
      </c>
      <c r="AJ384" s="27" t="s">
        <v>97</v>
      </c>
      <c r="AK384" s="27" t="s">
        <v>98</v>
      </c>
      <c r="AL384" s="5">
        <v>20</v>
      </c>
      <c r="AM384" s="5">
        <v>20</v>
      </c>
      <c r="AN384" s="38">
        <v>20</v>
      </c>
      <c r="AO384" s="38"/>
      <c r="AP384" s="38"/>
      <c r="AQ384" s="28" t="s">
        <v>1142</v>
      </c>
      <c r="AR384" s="151">
        <v>20</v>
      </c>
      <c r="AS384" s="151"/>
      <c r="AT384" s="151"/>
      <c r="AU384" s="359"/>
      <c r="AX384" s="45" t="s">
        <v>1143</v>
      </c>
      <c r="AZ384" s="305" t="str">
        <f t="shared" si="128"/>
        <v>Falta diligenciar presupuesto asignado</v>
      </c>
      <c r="BA384" s="132" t="str">
        <f t="shared" si="129"/>
        <v>Es Sotock</v>
      </c>
      <c r="BB384" s="132" t="str">
        <f t="shared" si="130"/>
        <v>OK</v>
      </c>
      <c r="BC384" s="132" t="str">
        <f t="shared" si="131"/>
        <v>OK</v>
      </c>
      <c r="BD384" s="374" t="str">
        <f t="shared" si="132"/>
        <v>Stock OK</v>
      </c>
      <c r="BE384" s="365" t="e">
        <f>VLOOKUP(B384,[1]Gastos!$A$11:$R$4776,17,FALSE)</f>
        <v>#N/A</v>
      </c>
      <c r="BF384" s="365">
        <f t="shared" si="133"/>
        <v>0</v>
      </c>
      <c r="BG384" s="405"/>
      <c r="BJ384" s="132" t="str">
        <f t="shared" si="136"/>
        <v>Ok</v>
      </c>
      <c r="BK384" s="14" t="str">
        <f t="shared" si="125"/>
        <v>Meta 2025 menor que meta 2024</v>
      </c>
    </row>
    <row r="385" spans="1:63" s="45" customFormat="1" ht="20.100000000000001" hidden="1" customHeight="1" x14ac:dyDescent="0.2">
      <c r="A385" s="14" t="str">
        <f t="shared" si="126"/>
        <v>0201-0104</v>
      </c>
      <c r="B385" s="14" t="str">
        <f t="shared" si="123"/>
        <v>0201-0113</v>
      </c>
      <c r="C385" s="45" t="s">
        <v>77</v>
      </c>
      <c r="D385" s="27" t="s">
        <v>1136</v>
      </c>
      <c r="E385" s="28" t="s">
        <v>1137</v>
      </c>
      <c r="F385" s="35" t="str">
        <f>VLOOKUP($B385,'producto-objetivo'!$A:$G,4,0)</f>
        <v>04</v>
      </c>
      <c r="G385" s="28" t="str">
        <f>VLOOKUP($B385,'producto-objetivo'!$A:$G,5,0)</f>
        <v>Mejorar el acceso y cobertura de los servicios de salud con estandares de calidad, eficiencia y acorde a las necesidades diferenciales de la población del Distrito Capital</v>
      </c>
      <c r="H385" s="28" t="str">
        <f>_xlfn.XLOOKUP($A385,'indicador-objetivo'!$A:$A,'indicador-objetivo'!F:F,"DATO NO ENCONTRADO",0)</f>
        <v>12</v>
      </c>
      <c r="I385" s="28" t="str">
        <f>_xlfn.XLOOKUP($A385,'indicador-objetivo'!$A:$A,'indicador-objetivo'!G:G,"DATO NO ENCONTRADO",0)</f>
        <v>Cobertura de atención de brotes y eventos de emergencias en salud pública</v>
      </c>
      <c r="J385" s="28" t="str">
        <f>_xlfn.XLOOKUP($A385,'indicador-objetivo'!$A:$A,'indicador-objetivo'!H:H,"DATO NO ENCONTRADO",0)</f>
        <v>Stock</v>
      </c>
      <c r="K385" s="28" t="str">
        <f>_xlfn.XLOOKUP($A385,'indicador-objetivo'!$A:$A,'indicador-objetivo'!I:I,"DATO NO ENCONTRADO",0)</f>
        <v>Mensual</v>
      </c>
      <c r="L385" s="28" t="str">
        <f>_xlfn.XLOOKUP($A385,'indicador-objetivo'!$A:$A,'indicador-objetivo'!J:J,"DATO NO ENCONTRADO",0)</f>
        <v>%</v>
      </c>
      <c r="M385" s="28">
        <f>_xlfn.XLOOKUP($A385,'indicador-objetivo'!$A:$A,'indicador-objetivo'!K:K,"DATO NO ENCONTRADO",0)</f>
        <v>100</v>
      </c>
      <c r="N385" s="28">
        <f>_xlfn.XLOOKUP($A385,'indicador-objetivo'!$A:$A,'indicador-objetivo'!L:L,"DATO NO ENCONTRADO",0)</f>
        <v>100</v>
      </c>
      <c r="O385" s="28">
        <f>_xlfn.XLOOKUP($A385,'indicador-objetivo'!$A:$A,'indicador-objetivo'!M:M,"DATO NO ENCONTRADO",0)</f>
        <v>100</v>
      </c>
      <c r="P385" s="144"/>
      <c r="Q385" s="330" t="s">
        <v>286</v>
      </c>
      <c r="R385" s="28" t="s">
        <v>1188</v>
      </c>
      <c r="S385" s="38">
        <v>0</v>
      </c>
      <c r="T385" s="38">
        <v>0</v>
      </c>
      <c r="U385" s="38">
        <v>0</v>
      </c>
      <c r="V385" s="38">
        <v>0</v>
      </c>
      <c r="W385" s="29">
        <v>0</v>
      </c>
      <c r="X385" s="29">
        <v>0</v>
      </c>
      <c r="Y385" s="29">
        <v>0</v>
      </c>
      <c r="Z385" s="29">
        <v>0</v>
      </c>
      <c r="AA385" s="29">
        <v>0</v>
      </c>
      <c r="AB385" s="29">
        <v>0</v>
      </c>
      <c r="AC385" s="9"/>
      <c r="AD385" s="141"/>
      <c r="AE385" s="141"/>
      <c r="AF385" s="351">
        <f t="shared" si="127"/>
        <v>0</v>
      </c>
      <c r="AG385" s="29">
        <v>44</v>
      </c>
      <c r="AH385" s="28" t="s">
        <v>1192</v>
      </c>
      <c r="AI385" s="27" t="s">
        <v>96</v>
      </c>
      <c r="AJ385" s="27" t="s">
        <v>97</v>
      </c>
      <c r="AK385" s="27" t="s">
        <v>98</v>
      </c>
      <c r="AL385" s="5">
        <v>20213</v>
      </c>
      <c r="AM385" s="5">
        <v>106428</v>
      </c>
      <c r="AN385" s="38">
        <v>4888</v>
      </c>
      <c r="AO385" s="38"/>
      <c r="AP385" s="38"/>
      <c r="AQ385" s="28" t="s">
        <v>1142</v>
      </c>
      <c r="AR385" s="218">
        <v>10088</v>
      </c>
      <c r="AS385" s="151"/>
      <c r="AT385" s="151"/>
      <c r="AU385" s="359"/>
      <c r="AX385" s="45" t="s">
        <v>1143</v>
      </c>
      <c r="AZ385" s="305" t="str">
        <f t="shared" si="128"/>
        <v>Falta diligenciar presupuesto asignado</v>
      </c>
      <c r="BA385" s="132" t="str">
        <f t="shared" si="129"/>
        <v>No Stock</v>
      </c>
      <c r="BB385" s="132" t="str">
        <f t="shared" si="130"/>
        <v>NO</v>
      </c>
      <c r="BC385" s="132" t="str">
        <f t="shared" si="131"/>
        <v>NO</v>
      </c>
      <c r="BD385" s="374" t="str">
        <f t="shared" si="132"/>
        <v>N/A o problema por ser Stock</v>
      </c>
      <c r="BE385" s="365" t="e">
        <f>VLOOKUP(B385,[1]Gastos!$A$11:$R$4776,17,FALSE)</f>
        <v>#N/A</v>
      </c>
      <c r="BF385" s="365">
        <f t="shared" si="133"/>
        <v>0</v>
      </c>
      <c r="BG385" s="405"/>
      <c r="BJ385" s="132" t="str">
        <f t="shared" si="136"/>
        <v>Ok</v>
      </c>
      <c r="BK385" s="14" t="str">
        <f t="shared" si="125"/>
        <v>Meta 2025 menor que meta 2024</v>
      </c>
    </row>
    <row r="386" spans="1:63" s="45" customFormat="1" ht="20.100000000000001" hidden="1" customHeight="1" x14ac:dyDescent="0.25">
      <c r="A386" s="14" t="str">
        <f t="shared" si="126"/>
        <v>0201-0104</v>
      </c>
      <c r="B386" s="14" t="str">
        <f t="shared" si="123"/>
        <v>0201-0113</v>
      </c>
      <c r="C386" s="45" t="s">
        <v>77</v>
      </c>
      <c r="D386" s="27" t="s">
        <v>1136</v>
      </c>
      <c r="E386" s="28" t="s">
        <v>1137</v>
      </c>
      <c r="F386" s="35" t="str">
        <f>VLOOKUP($B386,'producto-objetivo'!$A:$G,4,0)</f>
        <v>04</v>
      </c>
      <c r="G386" s="28" t="str">
        <f>VLOOKUP($B386,'producto-objetivo'!$A:$G,5,0)</f>
        <v>Mejorar el acceso y cobertura de los servicios de salud con estandares de calidad, eficiencia y acorde a las necesidades diferenciales de la población del Distrito Capital</v>
      </c>
      <c r="H386" s="28" t="str">
        <f>_xlfn.XLOOKUP($A386,'indicador-objetivo'!$A:$A,'indicador-objetivo'!F:F,"DATO NO ENCONTRADO",0)</f>
        <v>12</v>
      </c>
      <c r="I386" s="28" t="str">
        <f>_xlfn.XLOOKUP($A386,'indicador-objetivo'!$A:$A,'indicador-objetivo'!G:G,"DATO NO ENCONTRADO",0)</f>
        <v>Cobertura de atención de brotes y eventos de emergencias en salud pública</v>
      </c>
      <c r="J386" s="28" t="str">
        <f>_xlfn.XLOOKUP($A386,'indicador-objetivo'!$A:$A,'indicador-objetivo'!H:H,"DATO NO ENCONTRADO",0)</f>
        <v>Stock</v>
      </c>
      <c r="K386" s="28" t="str">
        <f>_xlfn.XLOOKUP($A386,'indicador-objetivo'!$A:$A,'indicador-objetivo'!I:I,"DATO NO ENCONTRADO",0)</f>
        <v>Mensual</v>
      </c>
      <c r="L386" s="28" t="str">
        <f>_xlfn.XLOOKUP($A386,'indicador-objetivo'!$A:$A,'indicador-objetivo'!J:J,"DATO NO ENCONTRADO",0)</f>
        <v>%</v>
      </c>
      <c r="M386" s="28">
        <f>_xlfn.XLOOKUP($A386,'indicador-objetivo'!$A:$A,'indicador-objetivo'!K:K,"DATO NO ENCONTRADO",0)</f>
        <v>100</v>
      </c>
      <c r="N386" s="28">
        <f>_xlfn.XLOOKUP($A386,'indicador-objetivo'!$A:$A,'indicador-objetivo'!L:L,"DATO NO ENCONTRADO",0)</f>
        <v>100</v>
      </c>
      <c r="O386" s="28">
        <f>_xlfn.XLOOKUP($A386,'indicador-objetivo'!$A:$A,'indicador-objetivo'!M:M,"DATO NO ENCONTRADO",0)</f>
        <v>100</v>
      </c>
      <c r="P386" s="144"/>
      <c r="Q386" s="330" t="s">
        <v>286</v>
      </c>
      <c r="R386" s="28" t="s">
        <v>1188</v>
      </c>
      <c r="S386" s="38">
        <v>0</v>
      </c>
      <c r="T386" s="38">
        <v>0</v>
      </c>
      <c r="U386" s="38">
        <v>0</v>
      </c>
      <c r="V386" s="38">
        <v>0</v>
      </c>
      <c r="W386" s="29">
        <v>0</v>
      </c>
      <c r="X386" s="29">
        <v>0</v>
      </c>
      <c r="Y386" s="29">
        <v>0</v>
      </c>
      <c r="Z386" s="29">
        <v>0</v>
      </c>
      <c r="AA386" s="29">
        <v>0</v>
      </c>
      <c r="AB386" s="29">
        <v>0</v>
      </c>
      <c r="AC386" s="9"/>
      <c r="AD386" s="141"/>
      <c r="AE386" s="141"/>
      <c r="AF386" s="351">
        <f t="shared" si="127"/>
        <v>0</v>
      </c>
      <c r="AG386" s="29">
        <v>45</v>
      </c>
      <c r="AH386" s="28" t="s">
        <v>1193</v>
      </c>
      <c r="AI386" s="27" t="s">
        <v>153</v>
      </c>
      <c r="AJ386" s="27" t="s">
        <v>148</v>
      </c>
      <c r="AK386" s="27" t="s">
        <v>149</v>
      </c>
      <c r="AL386" s="5">
        <v>17</v>
      </c>
      <c r="AM386" s="5">
        <v>100</v>
      </c>
      <c r="AN386" s="38">
        <v>20</v>
      </c>
      <c r="AO386" s="38"/>
      <c r="AP386" s="38"/>
      <c r="AQ386" s="28" t="s">
        <v>1142</v>
      </c>
      <c r="AR386" s="151">
        <v>30</v>
      </c>
      <c r="AS386" s="151"/>
      <c r="AT386" s="151"/>
      <c r="AU386" s="359"/>
      <c r="AX386" s="45" t="s">
        <v>1143</v>
      </c>
      <c r="AZ386" s="305" t="str">
        <f t="shared" si="128"/>
        <v>Falta diligenciar presupuesto asignado</v>
      </c>
      <c r="BA386" s="132" t="str">
        <f t="shared" si="129"/>
        <v>No Stock</v>
      </c>
      <c r="BB386" s="132" t="str">
        <f t="shared" si="130"/>
        <v>NO</v>
      </c>
      <c r="BC386" s="132" t="str">
        <f t="shared" si="131"/>
        <v>NO</v>
      </c>
      <c r="BD386" s="374" t="str">
        <f t="shared" si="132"/>
        <v>N/A o problema por ser Stock</v>
      </c>
      <c r="BE386" s="365" t="e">
        <f>VLOOKUP(B386,[1]Gastos!$A$11:$R$4776,17,FALSE)</f>
        <v>#N/A</v>
      </c>
      <c r="BF386" s="365">
        <f t="shared" si="133"/>
        <v>0</v>
      </c>
      <c r="BG386" s="405"/>
      <c r="BJ386" s="132" t="str">
        <f t="shared" si="136"/>
        <v>Ok</v>
      </c>
      <c r="BK386" s="14" t="str">
        <f t="shared" si="125"/>
        <v>Meta 2025 menor que meta 2024</v>
      </c>
    </row>
    <row r="387" spans="1:63" s="45" customFormat="1" ht="20.100000000000001" hidden="1" customHeight="1" x14ac:dyDescent="0.2">
      <c r="A387" s="14" t="str">
        <f t="shared" si="126"/>
        <v>0201-0104</v>
      </c>
      <c r="B387" s="14" t="str">
        <f t="shared" si="123"/>
        <v>0201-0113</v>
      </c>
      <c r="C387" s="45" t="s">
        <v>77</v>
      </c>
      <c r="D387" s="27" t="s">
        <v>1136</v>
      </c>
      <c r="E387" s="28" t="s">
        <v>1137</v>
      </c>
      <c r="F387" s="35" t="str">
        <f>VLOOKUP($B387,'producto-objetivo'!$A:$G,4,0)</f>
        <v>04</v>
      </c>
      <c r="G387" s="28" t="str">
        <f>VLOOKUP($B387,'producto-objetivo'!$A:$G,5,0)</f>
        <v>Mejorar el acceso y cobertura de los servicios de salud con estandares de calidad, eficiencia y acorde a las necesidades diferenciales de la población del Distrito Capital</v>
      </c>
      <c r="H387" s="28" t="str">
        <f>_xlfn.XLOOKUP($A387,'indicador-objetivo'!$A:$A,'indicador-objetivo'!F:F,"DATO NO ENCONTRADO",0)</f>
        <v>12</v>
      </c>
      <c r="I387" s="28" t="str">
        <f>_xlfn.XLOOKUP($A387,'indicador-objetivo'!$A:$A,'indicador-objetivo'!G:G,"DATO NO ENCONTRADO",0)</f>
        <v>Cobertura de atención de brotes y eventos de emergencias en salud pública</v>
      </c>
      <c r="J387" s="28" t="str">
        <f>_xlfn.XLOOKUP($A387,'indicador-objetivo'!$A:$A,'indicador-objetivo'!H:H,"DATO NO ENCONTRADO",0)</f>
        <v>Stock</v>
      </c>
      <c r="K387" s="28" t="str">
        <f>_xlfn.XLOOKUP($A387,'indicador-objetivo'!$A:$A,'indicador-objetivo'!I:I,"DATO NO ENCONTRADO",0)</f>
        <v>Mensual</v>
      </c>
      <c r="L387" s="28" t="str">
        <f>_xlfn.XLOOKUP($A387,'indicador-objetivo'!$A:$A,'indicador-objetivo'!J:J,"DATO NO ENCONTRADO",0)</f>
        <v>%</v>
      </c>
      <c r="M387" s="28">
        <f>_xlfn.XLOOKUP($A387,'indicador-objetivo'!$A:$A,'indicador-objetivo'!K:K,"DATO NO ENCONTRADO",0)</f>
        <v>100</v>
      </c>
      <c r="N387" s="28">
        <f>_xlfn.XLOOKUP($A387,'indicador-objetivo'!$A:$A,'indicador-objetivo'!L:L,"DATO NO ENCONTRADO",0)</f>
        <v>100</v>
      </c>
      <c r="O387" s="28">
        <f>_xlfn.XLOOKUP($A387,'indicador-objetivo'!$A:$A,'indicador-objetivo'!M:M,"DATO NO ENCONTRADO",0)</f>
        <v>100</v>
      </c>
      <c r="P387" s="144"/>
      <c r="Q387" s="330" t="s">
        <v>286</v>
      </c>
      <c r="R387" s="28" t="s">
        <v>1188</v>
      </c>
      <c r="S387" s="38">
        <v>0</v>
      </c>
      <c r="T387" s="38">
        <v>0</v>
      </c>
      <c r="U387" s="38">
        <v>0</v>
      </c>
      <c r="V387" s="38">
        <v>0</v>
      </c>
      <c r="W387" s="29">
        <v>0</v>
      </c>
      <c r="X387" s="29">
        <v>0</v>
      </c>
      <c r="Y387" s="29">
        <v>0</v>
      </c>
      <c r="Z387" s="29">
        <v>0</v>
      </c>
      <c r="AA387" s="29">
        <v>0</v>
      </c>
      <c r="AB387" s="29">
        <v>0</v>
      </c>
      <c r="AC387" s="9"/>
      <c r="AD387" s="141"/>
      <c r="AE387" s="141"/>
      <c r="AF387" s="351">
        <f t="shared" si="127"/>
        <v>0</v>
      </c>
      <c r="AG387" s="29">
        <v>50</v>
      </c>
      <c r="AH387" s="28" t="s">
        <v>1194</v>
      </c>
      <c r="AI387" s="27" t="s">
        <v>96</v>
      </c>
      <c r="AJ387" s="27" t="s">
        <v>97</v>
      </c>
      <c r="AK387" s="27" t="s">
        <v>98</v>
      </c>
      <c r="AL387" s="5">
        <v>309225</v>
      </c>
      <c r="AM387" s="5">
        <v>1244125</v>
      </c>
      <c r="AN387" s="38">
        <v>60625</v>
      </c>
      <c r="AO387" s="38"/>
      <c r="AP387" s="38"/>
      <c r="AQ387" s="28" t="s">
        <v>1142</v>
      </c>
      <c r="AR387" s="218">
        <v>131500</v>
      </c>
      <c r="AS387" s="151"/>
      <c r="AT387" s="151"/>
      <c r="AU387" s="359"/>
      <c r="AX387" s="45" t="s">
        <v>1143</v>
      </c>
      <c r="AZ387" s="305" t="str">
        <f t="shared" si="128"/>
        <v>Falta diligenciar presupuesto asignado</v>
      </c>
      <c r="BA387" s="132" t="str">
        <f t="shared" si="129"/>
        <v>No Stock</v>
      </c>
      <c r="BB387" s="132" t="str">
        <f t="shared" si="130"/>
        <v>NO</v>
      </c>
      <c r="BC387" s="132" t="str">
        <f t="shared" si="131"/>
        <v>NO</v>
      </c>
      <c r="BD387" s="374" t="str">
        <f t="shared" si="132"/>
        <v>N/A o problema por ser Stock</v>
      </c>
      <c r="BE387" s="365" t="e">
        <f>VLOOKUP(B387,[1]Gastos!$A$11:$R$4776,17,FALSE)</f>
        <v>#N/A</v>
      </c>
      <c r="BF387" s="365">
        <f t="shared" si="133"/>
        <v>0</v>
      </c>
      <c r="BG387" s="405"/>
      <c r="BJ387" s="132" t="str">
        <f t="shared" si="136"/>
        <v>Ok</v>
      </c>
      <c r="BK387" s="14" t="str">
        <f t="shared" si="125"/>
        <v>Meta 2025 menor que meta 2024</v>
      </c>
    </row>
    <row r="388" spans="1:63" s="1" customFormat="1" ht="20.100000000000001" hidden="1" customHeight="1" x14ac:dyDescent="0.25">
      <c r="A388" s="14" t="str">
        <f t="shared" si="126"/>
        <v>0201-0104</v>
      </c>
      <c r="B388" s="14" t="str">
        <f t="shared" si="123"/>
        <v>0201-0113</v>
      </c>
      <c r="C388" s="1" t="s">
        <v>77</v>
      </c>
      <c r="D388" s="5" t="s">
        <v>1136</v>
      </c>
      <c r="E388" s="6" t="s">
        <v>1137</v>
      </c>
      <c r="F388" s="341" t="str">
        <f>VLOOKUP($B388,'producto-objetivo'!$A:$G,4,0)</f>
        <v>04</v>
      </c>
      <c r="G388" s="6" t="str">
        <f>VLOOKUP($B388,'producto-objetivo'!$A:$G,5,0)</f>
        <v>Mejorar el acceso y cobertura de los servicios de salud con estandares de calidad, eficiencia y acorde a las necesidades diferenciales de la población del Distrito Capital</v>
      </c>
      <c r="H388" s="6" t="str">
        <f>_xlfn.XLOOKUP($A388,'indicador-objetivo'!$A:$A,'indicador-objetivo'!F:F,"DATO NO ENCONTRADO",0)</f>
        <v>12</v>
      </c>
      <c r="I388" s="6" t="str">
        <f>_xlfn.XLOOKUP($A388,'indicador-objetivo'!$A:$A,'indicador-objetivo'!G:G,"DATO NO ENCONTRADO",0)</f>
        <v>Cobertura de atención de brotes y eventos de emergencias en salud pública</v>
      </c>
      <c r="J388" s="6" t="str">
        <f>_xlfn.XLOOKUP($A388,'indicador-objetivo'!$A:$A,'indicador-objetivo'!H:H,"DATO NO ENCONTRADO",0)</f>
        <v>Stock</v>
      </c>
      <c r="K388" s="6" t="str">
        <f>_xlfn.XLOOKUP($A388,'indicador-objetivo'!$A:$A,'indicador-objetivo'!I:I,"DATO NO ENCONTRADO",0)</f>
        <v>Mensual</v>
      </c>
      <c r="L388" s="6" t="str">
        <f>_xlfn.XLOOKUP($A388,'indicador-objetivo'!$A:$A,'indicador-objetivo'!J:J,"DATO NO ENCONTRADO",0)</f>
        <v>%</v>
      </c>
      <c r="M388" s="6">
        <f>_xlfn.XLOOKUP($A388,'indicador-objetivo'!$A:$A,'indicador-objetivo'!K:K,"DATO NO ENCONTRADO",0)</f>
        <v>100</v>
      </c>
      <c r="N388" s="6">
        <f>_xlfn.XLOOKUP($A388,'indicador-objetivo'!$A:$A,'indicador-objetivo'!L:L,"DATO NO ENCONTRADO",0)</f>
        <v>100</v>
      </c>
      <c r="O388" s="6">
        <f>_xlfn.XLOOKUP($A388,'indicador-objetivo'!$A:$A,'indicador-objetivo'!M:M,"DATO NO ENCONTRADO",0)</f>
        <v>100</v>
      </c>
      <c r="P388" s="144"/>
      <c r="Q388" s="326" t="s">
        <v>286</v>
      </c>
      <c r="R388" s="6" t="s">
        <v>1188</v>
      </c>
      <c r="S388" s="9">
        <v>153562.807</v>
      </c>
      <c r="T388" s="9">
        <v>153562.807</v>
      </c>
      <c r="U388" s="9">
        <v>128639.640185</v>
      </c>
      <c r="V388" s="9">
        <v>36622.050332999999</v>
      </c>
      <c r="W388" s="7" t="s">
        <v>156</v>
      </c>
      <c r="X388" s="7" t="s">
        <v>156</v>
      </c>
      <c r="Y388" s="7" t="s">
        <v>156</v>
      </c>
      <c r="Z388" s="7" t="s">
        <v>156</v>
      </c>
      <c r="AA388" s="7" t="s">
        <v>156</v>
      </c>
      <c r="AB388" s="7" t="s">
        <v>156</v>
      </c>
      <c r="AC388" s="9"/>
      <c r="AD388" s="141"/>
      <c r="AE388" s="141"/>
      <c r="AF388" s="351">
        <f t="shared" si="127"/>
        <v>0</v>
      </c>
      <c r="AG388" s="7">
        <v>10</v>
      </c>
      <c r="AH388" s="6" t="s">
        <v>1195</v>
      </c>
      <c r="AI388" s="5" t="s">
        <v>96</v>
      </c>
      <c r="AJ388" s="5" t="s">
        <v>97</v>
      </c>
      <c r="AK388" s="5" t="s">
        <v>149</v>
      </c>
      <c r="AL388" s="5">
        <v>6.6</v>
      </c>
      <c r="AM388" s="5">
        <v>33</v>
      </c>
      <c r="AN388" s="9">
        <v>6.6</v>
      </c>
      <c r="AO388" s="9">
        <v>6.6</v>
      </c>
      <c r="AP388" s="9">
        <v>100</v>
      </c>
      <c r="AQ388" s="6" t="s">
        <v>1196</v>
      </c>
      <c r="AR388" s="151"/>
      <c r="AS388" s="151"/>
      <c r="AT388" s="151"/>
      <c r="AU388" s="359"/>
      <c r="AZ388" s="305" t="str">
        <f t="shared" si="128"/>
        <v>Falta diligenciar presupuesto asignado</v>
      </c>
      <c r="BA388" s="132" t="str">
        <f t="shared" si="129"/>
        <v>No Stock</v>
      </c>
      <c r="BB388" s="132" t="str">
        <f t="shared" si="130"/>
        <v>NO</v>
      </c>
      <c r="BC388" s="132" t="str">
        <f t="shared" si="131"/>
        <v>NO</v>
      </c>
      <c r="BD388" s="374" t="str">
        <f t="shared" si="132"/>
        <v>N/A o problema por ser Stock</v>
      </c>
      <c r="BE388" s="365" t="e">
        <f>VLOOKUP(B388,[1]Gastos!$A$11:$R$4776,17,FALSE)</f>
        <v>#N/A</v>
      </c>
      <c r="BF388" s="365">
        <f t="shared" si="133"/>
        <v>0</v>
      </c>
      <c r="BG388" s="405"/>
      <c r="BJ388" s="132" t="str">
        <f t="shared" si="136"/>
        <v>Ok</v>
      </c>
      <c r="BK388" s="14" t="str">
        <f t="shared" si="125"/>
        <v>Meta 2025 menor que meta 2024</v>
      </c>
    </row>
    <row r="389" spans="1:63" s="45" customFormat="1" ht="20.100000000000001" hidden="1" customHeight="1" x14ac:dyDescent="0.25">
      <c r="A389" s="14" t="str">
        <f t="shared" si="126"/>
        <v>0201-0104</v>
      </c>
      <c r="B389" s="14" t="str">
        <f t="shared" si="123"/>
        <v>0201-0113</v>
      </c>
      <c r="C389" s="1" t="s">
        <v>77</v>
      </c>
      <c r="D389" s="5" t="s">
        <v>1136</v>
      </c>
      <c r="E389" s="6" t="s">
        <v>1137</v>
      </c>
      <c r="F389" s="341" t="str">
        <f>VLOOKUP($B389,'producto-objetivo'!$A:$G,4,0)</f>
        <v>04</v>
      </c>
      <c r="G389" s="6" t="str">
        <f>VLOOKUP($B389,'producto-objetivo'!$A:$G,5,0)</f>
        <v>Mejorar el acceso y cobertura de los servicios de salud con estandares de calidad, eficiencia y acorde a las necesidades diferenciales de la población del Distrito Capital</v>
      </c>
      <c r="H389" s="6" t="str">
        <f>_xlfn.XLOOKUP($A389,'indicador-objetivo'!$A:$A,'indicador-objetivo'!F:F,"DATO NO ENCONTRADO",0)</f>
        <v>12</v>
      </c>
      <c r="I389" s="6" t="str">
        <f>_xlfn.XLOOKUP($A389,'indicador-objetivo'!$A:$A,'indicador-objetivo'!G:G,"DATO NO ENCONTRADO",0)</f>
        <v>Cobertura de atención de brotes y eventos de emergencias en salud pública</v>
      </c>
      <c r="J389" s="6" t="str">
        <f>_xlfn.XLOOKUP($A389,'indicador-objetivo'!$A:$A,'indicador-objetivo'!H:H,"DATO NO ENCONTRADO",0)</f>
        <v>Stock</v>
      </c>
      <c r="K389" s="6" t="str">
        <f>_xlfn.XLOOKUP($A389,'indicador-objetivo'!$A:$A,'indicador-objetivo'!I:I,"DATO NO ENCONTRADO",0)</f>
        <v>Mensual</v>
      </c>
      <c r="L389" s="6" t="str">
        <f>_xlfn.XLOOKUP($A389,'indicador-objetivo'!$A:$A,'indicador-objetivo'!J:J,"DATO NO ENCONTRADO",0)</f>
        <v>%</v>
      </c>
      <c r="M389" s="6">
        <f>_xlfn.XLOOKUP($A389,'indicador-objetivo'!$A:$A,'indicador-objetivo'!K:K,"DATO NO ENCONTRADO",0)</f>
        <v>100</v>
      </c>
      <c r="N389" s="6">
        <f>_xlfn.XLOOKUP($A389,'indicador-objetivo'!$A:$A,'indicador-objetivo'!L:L,"DATO NO ENCONTRADO",0)</f>
        <v>100</v>
      </c>
      <c r="O389" s="6">
        <f>_xlfn.XLOOKUP($A389,'indicador-objetivo'!$A:$A,'indicador-objetivo'!M:M,"DATO NO ENCONTRADO",0)</f>
        <v>100</v>
      </c>
      <c r="P389" s="144"/>
      <c r="Q389" s="326" t="s">
        <v>286</v>
      </c>
      <c r="R389" s="6" t="s">
        <v>1188</v>
      </c>
      <c r="S389" s="9">
        <v>0</v>
      </c>
      <c r="T389" s="9">
        <v>0</v>
      </c>
      <c r="U389" s="9">
        <v>0</v>
      </c>
      <c r="V389" s="9">
        <v>0</v>
      </c>
      <c r="W389" s="7">
        <v>0</v>
      </c>
      <c r="X389" s="7">
        <v>0</v>
      </c>
      <c r="Y389" s="7">
        <v>0</v>
      </c>
      <c r="Z389" s="7">
        <v>0</v>
      </c>
      <c r="AA389" s="7">
        <v>0</v>
      </c>
      <c r="AB389" s="7">
        <v>0</v>
      </c>
      <c r="AC389" s="9"/>
      <c r="AD389" s="141"/>
      <c r="AE389" s="141"/>
      <c r="AF389" s="351">
        <f t="shared" si="127"/>
        <v>0</v>
      </c>
      <c r="AG389" s="7">
        <v>11</v>
      </c>
      <c r="AH389" s="6" t="s">
        <v>1197</v>
      </c>
      <c r="AI389" s="5" t="s">
        <v>153</v>
      </c>
      <c r="AJ389" s="5" t="s">
        <v>97</v>
      </c>
      <c r="AK389" s="5" t="s">
        <v>149</v>
      </c>
      <c r="AL389" s="5">
        <v>95</v>
      </c>
      <c r="AM389" s="5">
        <v>100</v>
      </c>
      <c r="AN389" s="9">
        <v>100</v>
      </c>
      <c r="AO389" s="9">
        <v>100</v>
      </c>
      <c r="AP389" s="9">
        <v>100</v>
      </c>
      <c r="AQ389" s="6" t="s">
        <v>1146</v>
      </c>
      <c r="AR389" s="151"/>
      <c r="AS389" s="151"/>
      <c r="AT389" s="151"/>
      <c r="AU389" s="359"/>
      <c r="AW389" s="1"/>
      <c r="AX389" s="1"/>
      <c r="AZ389" s="305" t="str">
        <f t="shared" si="128"/>
        <v>Falta diligenciar presupuesto asignado</v>
      </c>
      <c r="BA389" s="132" t="str">
        <f t="shared" si="129"/>
        <v>No Stock</v>
      </c>
      <c r="BB389" s="132" t="str">
        <f t="shared" si="130"/>
        <v>NO</v>
      </c>
      <c r="BC389" s="132" t="str">
        <f t="shared" si="131"/>
        <v>OK</v>
      </c>
      <c r="BD389" s="374" t="str">
        <f t="shared" si="132"/>
        <v>N/A o problema por ser Stock</v>
      </c>
      <c r="BE389" s="365" t="e">
        <f>VLOOKUP(B389,[1]Gastos!$A$11:$R$4776,17,FALSE)</f>
        <v>#N/A</v>
      </c>
      <c r="BF389" s="365">
        <f t="shared" si="133"/>
        <v>0</v>
      </c>
      <c r="BG389" s="405"/>
      <c r="BJ389" s="132" t="str">
        <f t="shared" si="136"/>
        <v>Ok</v>
      </c>
      <c r="BK389" s="14" t="str">
        <f t="shared" si="125"/>
        <v>Meta 2025 menor que meta 2024</v>
      </c>
    </row>
    <row r="390" spans="1:63" s="1" customFormat="1" ht="20.100000000000001" hidden="1" customHeight="1" x14ac:dyDescent="0.25">
      <c r="A390" s="14" t="str">
        <f t="shared" si="126"/>
        <v>0201-0104</v>
      </c>
      <c r="B390" s="14" t="str">
        <f t="shared" si="123"/>
        <v>0201-0113</v>
      </c>
      <c r="C390" s="1" t="s">
        <v>77</v>
      </c>
      <c r="D390" s="5" t="s">
        <v>1136</v>
      </c>
      <c r="E390" s="6" t="s">
        <v>1137</v>
      </c>
      <c r="F390" s="341" t="str">
        <f>VLOOKUP($B390,'producto-objetivo'!$A:$G,4,0)</f>
        <v>04</v>
      </c>
      <c r="G390" s="6" t="str">
        <f>VLOOKUP($B390,'producto-objetivo'!$A:$G,5,0)</f>
        <v>Mejorar el acceso y cobertura de los servicios de salud con estandares de calidad, eficiencia y acorde a las necesidades diferenciales de la población del Distrito Capital</v>
      </c>
      <c r="H390" s="6" t="str">
        <f>_xlfn.XLOOKUP($A390,'indicador-objetivo'!$A:$A,'indicador-objetivo'!F:F,"DATO NO ENCONTRADO",0)</f>
        <v>12</v>
      </c>
      <c r="I390" s="6" t="str">
        <f>_xlfn.XLOOKUP($A390,'indicador-objetivo'!$A:$A,'indicador-objetivo'!G:G,"DATO NO ENCONTRADO",0)</f>
        <v>Cobertura de atención de brotes y eventos de emergencias en salud pública</v>
      </c>
      <c r="J390" s="6" t="str">
        <f>_xlfn.XLOOKUP($A390,'indicador-objetivo'!$A:$A,'indicador-objetivo'!H:H,"DATO NO ENCONTRADO",0)</f>
        <v>Stock</v>
      </c>
      <c r="K390" s="6" t="str">
        <f>_xlfn.XLOOKUP($A390,'indicador-objetivo'!$A:$A,'indicador-objetivo'!I:I,"DATO NO ENCONTRADO",0)</f>
        <v>Mensual</v>
      </c>
      <c r="L390" s="6" t="str">
        <f>_xlfn.XLOOKUP($A390,'indicador-objetivo'!$A:$A,'indicador-objetivo'!J:J,"DATO NO ENCONTRADO",0)</f>
        <v>%</v>
      </c>
      <c r="M390" s="6">
        <f>_xlfn.XLOOKUP($A390,'indicador-objetivo'!$A:$A,'indicador-objetivo'!K:K,"DATO NO ENCONTRADO",0)</f>
        <v>100</v>
      </c>
      <c r="N390" s="6">
        <f>_xlfn.XLOOKUP($A390,'indicador-objetivo'!$A:$A,'indicador-objetivo'!L:L,"DATO NO ENCONTRADO",0)</f>
        <v>100</v>
      </c>
      <c r="O390" s="6">
        <f>_xlfn.XLOOKUP($A390,'indicador-objetivo'!$A:$A,'indicador-objetivo'!M:M,"DATO NO ENCONTRADO",0)</f>
        <v>100</v>
      </c>
      <c r="P390" s="144"/>
      <c r="Q390" s="326" t="s">
        <v>286</v>
      </c>
      <c r="R390" s="6" t="s">
        <v>1188</v>
      </c>
      <c r="S390" s="9">
        <v>0</v>
      </c>
      <c r="T390" s="9">
        <v>0</v>
      </c>
      <c r="U390" s="9">
        <v>0</v>
      </c>
      <c r="V390" s="9">
        <v>0</v>
      </c>
      <c r="W390" s="7">
        <v>0</v>
      </c>
      <c r="X390" s="7">
        <v>0</v>
      </c>
      <c r="Y390" s="7">
        <v>0</v>
      </c>
      <c r="Z390" s="7">
        <v>0</v>
      </c>
      <c r="AA390" s="7">
        <v>0</v>
      </c>
      <c r="AB390" s="7">
        <v>0</v>
      </c>
      <c r="AC390" s="9"/>
      <c r="AD390" s="141"/>
      <c r="AE390" s="141"/>
      <c r="AF390" s="351">
        <f t="shared" si="127"/>
        <v>0</v>
      </c>
      <c r="AG390" s="7">
        <v>12</v>
      </c>
      <c r="AH390" s="6" t="s">
        <v>1198</v>
      </c>
      <c r="AI390" s="5" t="s">
        <v>96</v>
      </c>
      <c r="AJ390" s="5" t="s">
        <v>97</v>
      </c>
      <c r="AK390" s="5" t="s">
        <v>149</v>
      </c>
      <c r="AL390" s="5">
        <v>25</v>
      </c>
      <c r="AM390" s="5">
        <v>100</v>
      </c>
      <c r="AN390" s="9">
        <v>10</v>
      </c>
      <c r="AO390" s="9">
        <v>10</v>
      </c>
      <c r="AP390" s="9">
        <v>100</v>
      </c>
      <c r="AQ390" s="6" t="s">
        <v>1152</v>
      </c>
      <c r="AR390" s="151"/>
      <c r="AS390" s="151"/>
      <c r="AT390" s="151"/>
      <c r="AU390" s="359"/>
      <c r="AZ390" s="305" t="str">
        <f t="shared" si="128"/>
        <v>Falta diligenciar presupuesto asignado</v>
      </c>
      <c r="BA390" s="132" t="str">
        <f t="shared" si="129"/>
        <v>No Stock</v>
      </c>
      <c r="BB390" s="132" t="str">
        <f t="shared" si="130"/>
        <v>NO</v>
      </c>
      <c r="BC390" s="132" t="str">
        <f t="shared" si="131"/>
        <v>NO</v>
      </c>
      <c r="BD390" s="374" t="str">
        <f t="shared" si="132"/>
        <v>N/A o problema por ser Stock</v>
      </c>
      <c r="BE390" s="365" t="e">
        <f>VLOOKUP(B390,[1]Gastos!$A$11:$R$4776,17,FALSE)</f>
        <v>#N/A</v>
      </c>
      <c r="BF390" s="365">
        <f t="shared" si="133"/>
        <v>0</v>
      </c>
      <c r="BG390" s="405"/>
      <c r="BJ390" s="132" t="str">
        <f t="shared" si="136"/>
        <v>Ok</v>
      </c>
      <c r="BK390" s="14" t="str">
        <f t="shared" si="125"/>
        <v>Meta 2025 menor que meta 2024</v>
      </c>
    </row>
    <row r="391" spans="1:63" s="45" customFormat="1" ht="20.100000000000001" hidden="1" customHeight="1" x14ac:dyDescent="0.25">
      <c r="A391" s="14" t="str">
        <f t="shared" si="126"/>
        <v>0201-0104</v>
      </c>
      <c r="B391" s="14" t="str">
        <f t="shared" si="123"/>
        <v>0201-0113</v>
      </c>
      <c r="C391" s="1" t="s">
        <v>77</v>
      </c>
      <c r="D391" s="5" t="s">
        <v>1136</v>
      </c>
      <c r="E391" s="6" t="s">
        <v>1137</v>
      </c>
      <c r="F391" s="341" t="str">
        <f>VLOOKUP($B391,'producto-objetivo'!$A:$G,4,0)</f>
        <v>04</v>
      </c>
      <c r="G391" s="6" t="str">
        <f>VLOOKUP($B391,'producto-objetivo'!$A:$G,5,0)</f>
        <v>Mejorar el acceso y cobertura de los servicios de salud con estandares de calidad, eficiencia y acorde a las necesidades diferenciales de la población del Distrito Capital</v>
      </c>
      <c r="H391" s="6" t="str">
        <f>_xlfn.XLOOKUP($A391,'indicador-objetivo'!$A:$A,'indicador-objetivo'!F:F,"DATO NO ENCONTRADO",0)</f>
        <v>12</v>
      </c>
      <c r="I391" s="6" t="str">
        <f>_xlfn.XLOOKUP($A391,'indicador-objetivo'!$A:$A,'indicador-objetivo'!G:G,"DATO NO ENCONTRADO",0)</f>
        <v>Cobertura de atención de brotes y eventos de emergencias en salud pública</v>
      </c>
      <c r="J391" s="6" t="str">
        <f>_xlfn.XLOOKUP($A391,'indicador-objetivo'!$A:$A,'indicador-objetivo'!H:H,"DATO NO ENCONTRADO",0)</f>
        <v>Stock</v>
      </c>
      <c r="K391" s="6" t="str">
        <f>_xlfn.XLOOKUP($A391,'indicador-objetivo'!$A:$A,'indicador-objetivo'!I:I,"DATO NO ENCONTRADO",0)</f>
        <v>Mensual</v>
      </c>
      <c r="L391" s="6" t="str">
        <f>_xlfn.XLOOKUP($A391,'indicador-objetivo'!$A:$A,'indicador-objetivo'!J:J,"DATO NO ENCONTRADO",0)</f>
        <v>%</v>
      </c>
      <c r="M391" s="6">
        <f>_xlfn.XLOOKUP($A391,'indicador-objetivo'!$A:$A,'indicador-objetivo'!K:K,"DATO NO ENCONTRADO",0)</f>
        <v>100</v>
      </c>
      <c r="N391" s="6">
        <f>_xlfn.XLOOKUP($A391,'indicador-objetivo'!$A:$A,'indicador-objetivo'!L:L,"DATO NO ENCONTRADO",0)</f>
        <v>100</v>
      </c>
      <c r="O391" s="6">
        <f>_xlfn.XLOOKUP($A391,'indicador-objetivo'!$A:$A,'indicador-objetivo'!M:M,"DATO NO ENCONTRADO",0)</f>
        <v>100</v>
      </c>
      <c r="P391" s="144"/>
      <c r="Q391" s="326" t="s">
        <v>286</v>
      </c>
      <c r="R391" s="6" t="s">
        <v>1188</v>
      </c>
      <c r="S391" s="9">
        <v>0</v>
      </c>
      <c r="T391" s="9">
        <v>0</v>
      </c>
      <c r="U391" s="9">
        <v>0</v>
      </c>
      <c r="V391" s="9">
        <v>0</v>
      </c>
      <c r="W391" s="7">
        <v>0</v>
      </c>
      <c r="X391" s="7">
        <v>0</v>
      </c>
      <c r="Y391" s="7">
        <v>0</v>
      </c>
      <c r="Z391" s="7">
        <v>0</v>
      </c>
      <c r="AA391" s="7">
        <v>0</v>
      </c>
      <c r="AB391" s="7">
        <v>0</v>
      </c>
      <c r="AC391" s="9"/>
      <c r="AD391" s="141"/>
      <c r="AE391" s="141"/>
      <c r="AF391" s="351">
        <f t="shared" si="127"/>
        <v>0</v>
      </c>
      <c r="AG391" s="7">
        <v>15</v>
      </c>
      <c r="AH391" s="6" t="s">
        <v>1199</v>
      </c>
      <c r="AI391" s="5" t="s">
        <v>96</v>
      </c>
      <c r="AJ391" s="5" t="s">
        <v>97</v>
      </c>
      <c r="AK391" s="5" t="s">
        <v>98</v>
      </c>
      <c r="AL391" s="5">
        <v>66589</v>
      </c>
      <c r="AM391" s="5">
        <v>200000</v>
      </c>
      <c r="AN391" s="9">
        <v>7734</v>
      </c>
      <c r="AO391" s="9">
        <v>6018</v>
      </c>
      <c r="AP391" s="9">
        <v>77.812257564003104</v>
      </c>
      <c r="AQ391" s="6" t="s">
        <v>1200</v>
      </c>
      <c r="AR391" s="152">
        <v>20000</v>
      </c>
      <c r="AS391" s="151"/>
      <c r="AT391" s="151"/>
      <c r="AU391" s="359"/>
      <c r="AW391" s="1"/>
      <c r="AX391" s="1"/>
      <c r="AZ391" s="305" t="str">
        <f t="shared" si="128"/>
        <v>Falta diligenciar presupuesto asignado</v>
      </c>
      <c r="BA391" s="132" t="str">
        <f t="shared" si="129"/>
        <v>No Stock</v>
      </c>
      <c r="BB391" s="132" t="str">
        <f t="shared" si="130"/>
        <v>NO</v>
      </c>
      <c r="BC391" s="132" t="str">
        <f t="shared" si="131"/>
        <v>NO</v>
      </c>
      <c r="BD391" s="374" t="str">
        <f t="shared" si="132"/>
        <v>N/A o problema por ser Stock</v>
      </c>
      <c r="BE391" s="365" t="e">
        <f>VLOOKUP(B391,[1]Gastos!$A$11:$R$4776,17,FALSE)</f>
        <v>#N/A</v>
      </c>
      <c r="BF391" s="365">
        <f t="shared" si="133"/>
        <v>0</v>
      </c>
      <c r="BG391" s="405"/>
      <c r="BJ391" s="132" t="str">
        <f t="shared" si="136"/>
        <v>Ok</v>
      </c>
      <c r="BK391" s="14" t="str">
        <f t="shared" si="125"/>
        <v>Meta 2025 menor que meta 2024</v>
      </c>
    </row>
    <row r="392" spans="1:63" s="1" customFormat="1" ht="20.100000000000001" hidden="1" customHeight="1" x14ac:dyDescent="0.25">
      <c r="A392" s="14" t="str">
        <f t="shared" si="126"/>
        <v>0201-0104</v>
      </c>
      <c r="B392" s="14" t="str">
        <f t="shared" ref="B392:B455" si="138">+D392&amp;Q392</f>
        <v>0201-0113</v>
      </c>
      <c r="C392" s="1" t="s">
        <v>77</v>
      </c>
      <c r="D392" s="5" t="s">
        <v>1136</v>
      </c>
      <c r="E392" s="6" t="s">
        <v>1137</v>
      </c>
      <c r="F392" s="341" t="str">
        <f>VLOOKUP($B392,'producto-objetivo'!$A:$G,4,0)</f>
        <v>04</v>
      </c>
      <c r="G392" s="6" t="str">
        <f>VLOOKUP($B392,'producto-objetivo'!$A:$G,5,0)</f>
        <v>Mejorar el acceso y cobertura de los servicios de salud con estandares de calidad, eficiencia y acorde a las necesidades diferenciales de la población del Distrito Capital</v>
      </c>
      <c r="H392" s="6" t="str">
        <f>_xlfn.XLOOKUP($A392,'indicador-objetivo'!$A:$A,'indicador-objetivo'!F:F,"DATO NO ENCONTRADO",0)</f>
        <v>12</v>
      </c>
      <c r="I392" s="6" t="str">
        <f>_xlfn.XLOOKUP($A392,'indicador-objetivo'!$A:$A,'indicador-objetivo'!G:G,"DATO NO ENCONTRADO",0)</f>
        <v>Cobertura de atención de brotes y eventos de emergencias en salud pública</v>
      </c>
      <c r="J392" s="6" t="str">
        <f>_xlfn.XLOOKUP($A392,'indicador-objetivo'!$A:$A,'indicador-objetivo'!H:H,"DATO NO ENCONTRADO",0)</f>
        <v>Stock</v>
      </c>
      <c r="K392" s="6" t="str">
        <f>_xlfn.XLOOKUP($A392,'indicador-objetivo'!$A:$A,'indicador-objetivo'!I:I,"DATO NO ENCONTRADO",0)</f>
        <v>Mensual</v>
      </c>
      <c r="L392" s="6" t="str">
        <f>_xlfn.XLOOKUP($A392,'indicador-objetivo'!$A:$A,'indicador-objetivo'!J:J,"DATO NO ENCONTRADO",0)</f>
        <v>%</v>
      </c>
      <c r="M392" s="6">
        <f>_xlfn.XLOOKUP($A392,'indicador-objetivo'!$A:$A,'indicador-objetivo'!K:K,"DATO NO ENCONTRADO",0)</f>
        <v>100</v>
      </c>
      <c r="N392" s="6">
        <f>_xlfn.XLOOKUP($A392,'indicador-objetivo'!$A:$A,'indicador-objetivo'!L:L,"DATO NO ENCONTRADO",0)</f>
        <v>100</v>
      </c>
      <c r="O392" s="6">
        <f>_xlfn.XLOOKUP($A392,'indicador-objetivo'!$A:$A,'indicador-objetivo'!M:M,"DATO NO ENCONTRADO",0)</f>
        <v>100</v>
      </c>
      <c r="P392" s="144"/>
      <c r="Q392" s="326" t="s">
        <v>286</v>
      </c>
      <c r="R392" s="6" t="s">
        <v>1188</v>
      </c>
      <c r="S392" s="9">
        <v>0</v>
      </c>
      <c r="T392" s="9">
        <v>0</v>
      </c>
      <c r="U392" s="9">
        <v>0</v>
      </c>
      <c r="V392" s="9">
        <v>0</v>
      </c>
      <c r="W392" s="7">
        <v>0</v>
      </c>
      <c r="X392" s="7">
        <v>0</v>
      </c>
      <c r="Y392" s="7">
        <v>0</v>
      </c>
      <c r="Z392" s="7">
        <v>0</v>
      </c>
      <c r="AA392" s="7">
        <v>0</v>
      </c>
      <c r="AB392" s="7">
        <v>0</v>
      </c>
      <c r="AC392" s="9"/>
      <c r="AD392" s="141"/>
      <c r="AE392" s="141"/>
      <c r="AF392" s="351">
        <f t="shared" si="127"/>
        <v>0</v>
      </c>
      <c r="AG392" s="7">
        <v>16</v>
      </c>
      <c r="AH392" s="6" t="s">
        <v>1201</v>
      </c>
      <c r="AI392" s="5" t="s">
        <v>223</v>
      </c>
      <c r="AJ392" s="5" t="s">
        <v>97</v>
      </c>
      <c r="AK392" s="5" t="s">
        <v>149</v>
      </c>
      <c r="AL392" s="5">
        <v>87.3</v>
      </c>
      <c r="AM392" s="5">
        <v>95</v>
      </c>
      <c r="AN392" s="9">
        <v>95</v>
      </c>
      <c r="AO392" s="9">
        <v>47.46</v>
      </c>
      <c r="AP392" s="9">
        <v>49.9578947368421</v>
      </c>
      <c r="AQ392" s="6" t="s">
        <v>1202</v>
      </c>
      <c r="AR392" s="151">
        <v>95</v>
      </c>
      <c r="AS392" s="151"/>
      <c r="AT392" s="151"/>
      <c r="AU392" s="359"/>
      <c r="AZ392" s="305" t="str">
        <f t="shared" si="128"/>
        <v>Falta diligenciar presupuesto asignado</v>
      </c>
      <c r="BA392" s="132" t="str">
        <f t="shared" si="129"/>
        <v>No Stock</v>
      </c>
      <c r="BB392" s="132" t="str">
        <f t="shared" si="130"/>
        <v>NO</v>
      </c>
      <c r="BC392" s="132" t="str">
        <f t="shared" si="131"/>
        <v>OK</v>
      </c>
      <c r="BD392" s="374" t="str">
        <f t="shared" si="132"/>
        <v>N/A o problema por ser Stock</v>
      </c>
      <c r="BE392" s="365" t="e">
        <f>VLOOKUP(B392,[1]Gastos!$A$11:$R$4776,17,FALSE)</f>
        <v>#N/A</v>
      </c>
      <c r="BF392" s="365">
        <f t="shared" si="133"/>
        <v>0</v>
      </c>
      <c r="BG392" s="405"/>
      <c r="BJ392" s="132" t="str">
        <f t="shared" si="136"/>
        <v>Ok</v>
      </c>
      <c r="BK392" s="14" t="str">
        <f t="shared" si="125"/>
        <v>Meta 2025 menor que meta 2024</v>
      </c>
    </row>
    <row r="393" spans="1:63" s="45" customFormat="1" ht="20.100000000000001" hidden="1" customHeight="1" x14ac:dyDescent="0.2">
      <c r="A393" s="14" t="str">
        <f t="shared" si="126"/>
        <v>0201-0104</v>
      </c>
      <c r="B393" s="14" t="str">
        <f t="shared" si="138"/>
        <v>0201-0113</v>
      </c>
      <c r="C393" s="1" t="s">
        <v>77</v>
      </c>
      <c r="D393" s="5" t="s">
        <v>1136</v>
      </c>
      <c r="E393" s="6" t="s">
        <v>1137</v>
      </c>
      <c r="F393" s="341" t="str">
        <f>VLOOKUP($B393,'producto-objetivo'!$A:$G,4,0)</f>
        <v>04</v>
      </c>
      <c r="G393" s="6" t="str">
        <f>VLOOKUP($B393,'producto-objetivo'!$A:$G,5,0)</f>
        <v>Mejorar el acceso y cobertura de los servicios de salud con estandares de calidad, eficiencia y acorde a las necesidades diferenciales de la población del Distrito Capital</v>
      </c>
      <c r="H393" s="6" t="str">
        <f>_xlfn.XLOOKUP($A393,'indicador-objetivo'!$A:$A,'indicador-objetivo'!F:F,"DATO NO ENCONTRADO",0)</f>
        <v>12</v>
      </c>
      <c r="I393" s="6" t="str">
        <f>_xlfn.XLOOKUP($A393,'indicador-objetivo'!$A:$A,'indicador-objetivo'!G:G,"DATO NO ENCONTRADO",0)</f>
        <v>Cobertura de atención de brotes y eventos de emergencias en salud pública</v>
      </c>
      <c r="J393" s="6" t="str">
        <f>_xlfn.XLOOKUP($A393,'indicador-objetivo'!$A:$A,'indicador-objetivo'!H:H,"DATO NO ENCONTRADO",0)</f>
        <v>Stock</v>
      </c>
      <c r="K393" s="6" t="str">
        <f>_xlfn.XLOOKUP($A393,'indicador-objetivo'!$A:$A,'indicador-objetivo'!I:I,"DATO NO ENCONTRADO",0)</f>
        <v>Mensual</v>
      </c>
      <c r="L393" s="6" t="str">
        <f>_xlfn.XLOOKUP($A393,'indicador-objetivo'!$A:$A,'indicador-objetivo'!J:J,"DATO NO ENCONTRADO",0)</f>
        <v>%</v>
      </c>
      <c r="M393" s="6">
        <f>_xlfn.XLOOKUP($A393,'indicador-objetivo'!$A:$A,'indicador-objetivo'!K:K,"DATO NO ENCONTRADO",0)</f>
        <v>100</v>
      </c>
      <c r="N393" s="6">
        <f>_xlfn.XLOOKUP($A393,'indicador-objetivo'!$A:$A,'indicador-objetivo'!L:L,"DATO NO ENCONTRADO",0)</f>
        <v>100</v>
      </c>
      <c r="O393" s="6">
        <f>_xlfn.XLOOKUP($A393,'indicador-objetivo'!$A:$A,'indicador-objetivo'!M:M,"DATO NO ENCONTRADO",0)</f>
        <v>100</v>
      </c>
      <c r="P393" s="144"/>
      <c r="Q393" s="326" t="s">
        <v>286</v>
      </c>
      <c r="R393" s="6" t="s">
        <v>1188</v>
      </c>
      <c r="S393" s="9">
        <v>0</v>
      </c>
      <c r="T393" s="9">
        <v>0</v>
      </c>
      <c r="U393" s="9">
        <v>0</v>
      </c>
      <c r="V393" s="9">
        <v>0</v>
      </c>
      <c r="W393" s="7">
        <v>0</v>
      </c>
      <c r="X393" s="7">
        <v>0</v>
      </c>
      <c r="Y393" s="7">
        <v>0</v>
      </c>
      <c r="Z393" s="7">
        <v>0</v>
      </c>
      <c r="AA393" s="7">
        <v>0</v>
      </c>
      <c r="AB393" s="7">
        <v>0</v>
      </c>
      <c r="AC393" s="9"/>
      <c r="AD393" s="141"/>
      <c r="AE393" s="141"/>
      <c r="AF393" s="351">
        <f t="shared" si="127"/>
        <v>0</v>
      </c>
      <c r="AG393" s="7">
        <v>17</v>
      </c>
      <c r="AH393" s="6" t="s">
        <v>1203</v>
      </c>
      <c r="AI393" s="5" t="s">
        <v>96</v>
      </c>
      <c r="AJ393" s="5" t="s">
        <v>148</v>
      </c>
      <c r="AK393" s="5" t="s">
        <v>98</v>
      </c>
      <c r="AL393" s="5">
        <v>15978</v>
      </c>
      <c r="AM393" s="5">
        <v>47520</v>
      </c>
      <c r="AN393" s="9">
        <v>2160</v>
      </c>
      <c r="AO393" s="9">
        <v>1310</v>
      </c>
      <c r="AP393" s="9">
        <v>60.648148148148202</v>
      </c>
      <c r="AQ393" s="6" t="s">
        <v>1204</v>
      </c>
      <c r="AR393" s="256">
        <v>5040</v>
      </c>
      <c r="AS393" s="151"/>
      <c r="AT393" s="151"/>
      <c r="AU393" s="359"/>
      <c r="AW393" s="1"/>
      <c r="AX393" s="1"/>
      <c r="AZ393" s="305" t="str">
        <f t="shared" si="128"/>
        <v>Falta diligenciar presupuesto asignado</v>
      </c>
      <c r="BA393" s="132" t="str">
        <f t="shared" si="129"/>
        <v>No Stock</v>
      </c>
      <c r="BB393" s="132" t="str">
        <f t="shared" si="130"/>
        <v>NO</v>
      </c>
      <c r="BC393" s="132" t="str">
        <f t="shared" si="131"/>
        <v>NO</v>
      </c>
      <c r="BD393" s="374" t="str">
        <f t="shared" si="132"/>
        <v>N/A o problema por ser Stock</v>
      </c>
      <c r="BE393" s="365" t="e">
        <f>VLOOKUP(B393,[1]Gastos!$A$11:$R$4776,17,FALSE)</f>
        <v>#N/A</v>
      </c>
      <c r="BF393" s="365">
        <f t="shared" si="133"/>
        <v>0</v>
      </c>
      <c r="BG393" s="405"/>
      <c r="BJ393" s="132" t="str">
        <f t="shared" si="136"/>
        <v>Ok</v>
      </c>
      <c r="BK393" s="14" t="str">
        <f t="shared" ref="BK393:BK456" si="139">IF(AU393&lt;AN393,"Meta 2025 menor que meta 2024","Meta 2025 mayor o igual a meta 2024")</f>
        <v>Meta 2025 menor que meta 2024</v>
      </c>
    </row>
    <row r="394" spans="1:63" s="1" customFormat="1" ht="20.100000000000001" hidden="1" customHeight="1" x14ac:dyDescent="0.25">
      <c r="A394" s="14" t="str">
        <f t="shared" si="126"/>
        <v>0201-0104</v>
      </c>
      <c r="B394" s="14" t="str">
        <f t="shared" si="138"/>
        <v>0201-0113</v>
      </c>
      <c r="C394" s="1" t="s">
        <v>77</v>
      </c>
      <c r="D394" s="5" t="s">
        <v>1136</v>
      </c>
      <c r="E394" s="6" t="s">
        <v>1137</v>
      </c>
      <c r="F394" s="341" t="str">
        <f>VLOOKUP($B394,'producto-objetivo'!$A:$G,4,0)</f>
        <v>04</v>
      </c>
      <c r="G394" s="6" t="str">
        <f>VLOOKUP($B394,'producto-objetivo'!$A:$G,5,0)</f>
        <v>Mejorar el acceso y cobertura de los servicios de salud con estandares de calidad, eficiencia y acorde a las necesidades diferenciales de la población del Distrito Capital</v>
      </c>
      <c r="H394" s="6" t="str">
        <f>_xlfn.XLOOKUP($A394,'indicador-objetivo'!$A:$A,'indicador-objetivo'!F:F,"DATO NO ENCONTRADO",0)</f>
        <v>12</v>
      </c>
      <c r="I394" s="6" t="str">
        <f>_xlfn.XLOOKUP($A394,'indicador-objetivo'!$A:$A,'indicador-objetivo'!G:G,"DATO NO ENCONTRADO",0)</f>
        <v>Cobertura de atención de brotes y eventos de emergencias en salud pública</v>
      </c>
      <c r="J394" s="6" t="str">
        <f>_xlfn.XLOOKUP($A394,'indicador-objetivo'!$A:$A,'indicador-objetivo'!H:H,"DATO NO ENCONTRADO",0)</f>
        <v>Stock</v>
      </c>
      <c r="K394" s="6" t="str">
        <f>_xlfn.XLOOKUP($A394,'indicador-objetivo'!$A:$A,'indicador-objetivo'!I:I,"DATO NO ENCONTRADO",0)</f>
        <v>Mensual</v>
      </c>
      <c r="L394" s="6" t="str">
        <f>_xlfn.XLOOKUP($A394,'indicador-objetivo'!$A:$A,'indicador-objetivo'!J:J,"DATO NO ENCONTRADO",0)</f>
        <v>%</v>
      </c>
      <c r="M394" s="6">
        <f>_xlfn.XLOOKUP($A394,'indicador-objetivo'!$A:$A,'indicador-objetivo'!K:K,"DATO NO ENCONTRADO",0)</f>
        <v>100</v>
      </c>
      <c r="N394" s="6">
        <f>_xlfn.XLOOKUP($A394,'indicador-objetivo'!$A:$A,'indicador-objetivo'!L:L,"DATO NO ENCONTRADO",0)</f>
        <v>100</v>
      </c>
      <c r="O394" s="6">
        <f>_xlfn.XLOOKUP($A394,'indicador-objetivo'!$A:$A,'indicador-objetivo'!M:M,"DATO NO ENCONTRADO",0)</f>
        <v>100</v>
      </c>
      <c r="P394" s="144"/>
      <c r="Q394" s="326" t="s">
        <v>286</v>
      </c>
      <c r="R394" s="6" t="s">
        <v>1188</v>
      </c>
      <c r="S394" s="9">
        <v>0</v>
      </c>
      <c r="T394" s="9">
        <v>0</v>
      </c>
      <c r="U394" s="9">
        <v>0</v>
      </c>
      <c r="V394" s="9">
        <v>0</v>
      </c>
      <c r="W394" s="7">
        <v>0</v>
      </c>
      <c r="X394" s="7">
        <v>0</v>
      </c>
      <c r="Y394" s="7">
        <v>0</v>
      </c>
      <c r="Z394" s="7">
        <v>0</v>
      </c>
      <c r="AA394" s="7">
        <v>0</v>
      </c>
      <c r="AB394" s="7">
        <v>0</v>
      </c>
      <c r="AC394" s="9"/>
      <c r="AD394" s="141"/>
      <c r="AE394" s="141"/>
      <c r="AF394" s="351">
        <f t="shared" si="127"/>
        <v>0</v>
      </c>
      <c r="AG394" s="7">
        <v>18</v>
      </c>
      <c r="AH394" s="6" t="s">
        <v>1205</v>
      </c>
      <c r="AI394" s="5" t="s">
        <v>96</v>
      </c>
      <c r="AJ394" s="5" t="s">
        <v>97</v>
      </c>
      <c r="AK394" s="5" t="s">
        <v>98</v>
      </c>
      <c r="AL394" s="5">
        <v>5</v>
      </c>
      <c r="AM394" s="5">
        <v>20</v>
      </c>
      <c r="AN394" s="9">
        <v>1</v>
      </c>
      <c r="AO394" s="9">
        <v>0</v>
      </c>
      <c r="AP394" s="9">
        <v>0</v>
      </c>
      <c r="AQ394" s="6" t="s">
        <v>1206</v>
      </c>
      <c r="AR394" s="151"/>
      <c r="AS394" s="151"/>
      <c r="AT394" s="151"/>
      <c r="AU394" s="359"/>
      <c r="AZ394" s="305" t="str">
        <f t="shared" si="128"/>
        <v>Falta diligenciar presupuesto asignado</v>
      </c>
      <c r="BA394" s="132" t="str">
        <f t="shared" si="129"/>
        <v>No Stock</v>
      </c>
      <c r="BB394" s="132" t="str">
        <f t="shared" si="130"/>
        <v>NO</v>
      </c>
      <c r="BC394" s="132" t="str">
        <f t="shared" si="131"/>
        <v>NO</v>
      </c>
      <c r="BD394" s="374" t="str">
        <f t="shared" si="132"/>
        <v>N/A o problema por ser Stock</v>
      </c>
      <c r="BE394" s="365" t="e">
        <f>VLOOKUP(B394,[1]Gastos!$A$11:$R$4776,17,FALSE)</f>
        <v>#N/A</v>
      </c>
      <c r="BF394" s="365">
        <f t="shared" si="133"/>
        <v>0</v>
      </c>
      <c r="BG394" s="405"/>
      <c r="BJ394" s="132" t="str">
        <f t="shared" si="136"/>
        <v>Ok</v>
      </c>
      <c r="BK394" s="14" t="str">
        <f t="shared" si="139"/>
        <v>Meta 2025 menor que meta 2024</v>
      </c>
    </row>
    <row r="395" spans="1:63" s="45" customFormat="1" ht="20.100000000000001" hidden="1" customHeight="1" x14ac:dyDescent="0.25">
      <c r="A395" s="14" t="str">
        <f t="shared" si="126"/>
        <v>0201-0104</v>
      </c>
      <c r="B395" s="14" t="str">
        <f t="shared" si="138"/>
        <v>0201-0113</v>
      </c>
      <c r="C395" s="1" t="s">
        <v>77</v>
      </c>
      <c r="D395" s="5" t="s">
        <v>1136</v>
      </c>
      <c r="E395" s="6" t="s">
        <v>1137</v>
      </c>
      <c r="F395" s="341" t="str">
        <f>VLOOKUP($B395,'producto-objetivo'!$A:$G,4,0)</f>
        <v>04</v>
      </c>
      <c r="G395" s="6" t="str">
        <f>VLOOKUP($B395,'producto-objetivo'!$A:$G,5,0)</f>
        <v>Mejorar el acceso y cobertura de los servicios de salud con estandares de calidad, eficiencia y acorde a las necesidades diferenciales de la población del Distrito Capital</v>
      </c>
      <c r="H395" s="6" t="str">
        <f>_xlfn.XLOOKUP($A395,'indicador-objetivo'!$A:$A,'indicador-objetivo'!F:F,"DATO NO ENCONTRADO",0)</f>
        <v>12</v>
      </c>
      <c r="I395" s="6" t="str">
        <f>_xlfn.XLOOKUP($A395,'indicador-objetivo'!$A:$A,'indicador-objetivo'!G:G,"DATO NO ENCONTRADO",0)</f>
        <v>Cobertura de atención de brotes y eventos de emergencias en salud pública</v>
      </c>
      <c r="J395" s="6" t="str">
        <f>_xlfn.XLOOKUP($A395,'indicador-objetivo'!$A:$A,'indicador-objetivo'!H:H,"DATO NO ENCONTRADO",0)</f>
        <v>Stock</v>
      </c>
      <c r="K395" s="6" t="str">
        <f>_xlfn.XLOOKUP($A395,'indicador-objetivo'!$A:$A,'indicador-objetivo'!I:I,"DATO NO ENCONTRADO",0)</f>
        <v>Mensual</v>
      </c>
      <c r="L395" s="6" t="str">
        <f>_xlfn.XLOOKUP($A395,'indicador-objetivo'!$A:$A,'indicador-objetivo'!J:J,"DATO NO ENCONTRADO",0)</f>
        <v>%</v>
      </c>
      <c r="M395" s="6">
        <f>_xlfn.XLOOKUP($A395,'indicador-objetivo'!$A:$A,'indicador-objetivo'!K:K,"DATO NO ENCONTRADO",0)</f>
        <v>100</v>
      </c>
      <c r="N395" s="6">
        <f>_xlfn.XLOOKUP($A395,'indicador-objetivo'!$A:$A,'indicador-objetivo'!L:L,"DATO NO ENCONTRADO",0)</f>
        <v>100</v>
      </c>
      <c r="O395" s="6">
        <f>_xlfn.XLOOKUP($A395,'indicador-objetivo'!$A:$A,'indicador-objetivo'!M:M,"DATO NO ENCONTRADO",0)</f>
        <v>100</v>
      </c>
      <c r="P395" s="144"/>
      <c r="Q395" s="326" t="s">
        <v>286</v>
      </c>
      <c r="R395" s="6" t="s">
        <v>1188</v>
      </c>
      <c r="S395" s="9">
        <v>0</v>
      </c>
      <c r="T395" s="9">
        <v>0</v>
      </c>
      <c r="U395" s="9">
        <v>0</v>
      </c>
      <c r="V395" s="9">
        <v>0</v>
      </c>
      <c r="W395" s="7">
        <v>0</v>
      </c>
      <c r="X395" s="7">
        <v>0</v>
      </c>
      <c r="Y395" s="7">
        <v>0</v>
      </c>
      <c r="Z395" s="7">
        <v>0</v>
      </c>
      <c r="AA395" s="7">
        <v>0</v>
      </c>
      <c r="AB395" s="7">
        <v>0</v>
      </c>
      <c r="AC395" s="9"/>
      <c r="AD395" s="141"/>
      <c r="AE395" s="141"/>
      <c r="AF395" s="351">
        <f t="shared" si="127"/>
        <v>0</v>
      </c>
      <c r="AG395" s="7">
        <v>19</v>
      </c>
      <c r="AH395" s="6" t="s">
        <v>1207</v>
      </c>
      <c r="AI395" s="5" t="s">
        <v>96</v>
      </c>
      <c r="AJ395" s="5" t="s">
        <v>97</v>
      </c>
      <c r="AK395" s="5" t="s">
        <v>149</v>
      </c>
      <c r="AL395" s="5">
        <v>19</v>
      </c>
      <c r="AM395" s="5">
        <v>22</v>
      </c>
      <c r="AN395" s="9">
        <v>3</v>
      </c>
      <c r="AO395" s="9">
        <v>3</v>
      </c>
      <c r="AP395" s="9">
        <v>100</v>
      </c>
      <c r="AQ395" s="6" t="s">
        <v>1208</v>
      </c>
      <c r="AR395" s="151"/>
      <c r="AS395" s="151"/>
      <c r="AT395" s="151"/>
      <c r="AU395" s="359"/>
      <c r="AW395" s="1"/>
      <c r="AX395" s="1"/>
      <c r="AZ395" s="305" t="str">
        <f t="shared" si="128"/>
        <v>Falta diligenciar presupuesto asignado</v>
      </c>
      <c r="BA395" s="132" t="str">
        <f t="shared" si="129"/>
        <v>No Stock</v>
      </c>
      <c r="BB395" s="132" t="str">
        <f t="shared" si="130"/>
        <v>NO</v>
      </c>
      <c r="BC395" s="132" t="str">
        <f t="shared" si="131"/>
        <v>NO</v>
      </c>
      <c r="BD395" s="374" t="str">
        <f t="shared" si="132"/>
        <v>N/A o problema por ser Stock</v>
      </c>
      <c r="BE395" s="365" t="e">
        <f>VLOOKUP(B395,[1]Gastos!$A$11:$R$4776,17,FALSE)</f>
        <v>#N/A</v>
      </c>
      <c r="BF395" s="365">
        <f t="shared" si="133"/>
        <v>0</v>
      </c>
      <c r="BG395" s="405"/>
      <c r="BJ395" s="132" t="str">
        <f t="shared" si="136"/>
        <v>Ok</v>
      </c>
      <c r="BK395" s="14" t="str">
        <f t="shared" si="139"/>
        <v>Meta 2025 menor que meta 2024</v>
      </c>
    </row>
    <row r="396" spans="1:63" s="1" customFormat="1" ht="20.100000000000001" hidden="1" customHeight="1" x14ac:dyDescent="0.25">
      <c r="A396" s="14" t="str">
        <f t="shared" si="126"/>
        <v>0201-0104</v>
      </c>
      <c r="B396" s="14" t="str">
        <f t="shared" si="138"/>
        <v>0201-0113</v>
      </c>
      <c r="C396" s="1" t="s">
        <v>77</v>
      </c>
      <c r="D396" s="5" t="s">
        <v>1136</v>
      </c>
      <c r="E396" s="6" t="s">
        <v>1137</v>
      </c>
      <c r="F396" s="341" t="str">
        <f>VLOOKUP($B396,'producto-objetivo'!$A:$G,4,0)</f>
        <v>04</v>
      </c>
      <c r="G396" s="6" t="str">
        <f>VLOOKUP($B396,'producto-objetivo'!$A:$G,5,0)</f>
        <v>Mejorar el acceso y cobertura de los servicios de salud con estandares de calidad, eficiencia y acorde a las necesidades diferenciales de la población del Distrito Capital</v>
      </c>
      <c r="H396" s="6" t="str">
        <f>_xlfn.XLOOKUP($A396,'indicador-objetivo'!$A:$A,'indicador-objetivo'!F:F,"DATO NO ENCONTRADO",0)</f>
        <v>12</v>
      </c>
      <c r="I396" s="6" t="str">
        <f>_xlfn.XLOOKUP($A396,'indicador-objetivo'!$A:$A,'indicador-objetivo'!G:G,"DATO NO ENCONTRADO",0)</f>
        <v>Cobertura de atención de brotes y eventos de emergencias en salud pública</v>
      </c>
      <c r="J396" s="6" t="str">
        <f>_xlfn.XLOOKUP($A396,'indicador-objetivo'!$A:$A,'indicador-objetivo'!H:H,"DATO NO ENCONTRADO",0)</f>
        <v>Stock</v>
      </c>
      <c r="K396" s="6" t="str">
        <f>_xlfn.XLOOKUP($A396,'indicador-objetivo'!$A:$A,'indicador-objetivo'!I:I,"DATO NO ENCONTRADO",0)</f>
        <v>Mensual</v>
      </c>
      <c r="L396" s="6" t="str">
        <f>_xlfn.XLOOKUP($A396,'indicador-objetivo'!$A:$A,'indicador-objetivo'!J:J,"DATO NO ENCONTRADO",0)</f>
        <v>%</v>
      </c>
      <c r="M396" s="6">
        <f>_xlfn.XLOOKUP($A396,'indicador-objetivo'!$A:$A,'indicador-objetivo'!K:K,"DATO NO ENCONTRADO",0)</f>
        <v>100</v>
      </c>
      <c r="N396" s="6">
        <f>_xlfn.XLOOKUP($A396,'indicador-objetivo'!$A:$A,'indicador-objetivo'!L:L,"DATO NO ENCONTRADO",0)</f>
        <v>100</v>
      </c>
      <c r="O396" s="6">
        <f>_xlfn.XLOOKUP($A396,'indicador-objetivo'!$A:$A,'indicador-objetivo'!M:M,"DATO NO ENCONTRADO",0)</f>
        <v>100</v>
      </c>
      <c r="P396" s="144"/>
      <c r="Q396" s="326" t="s">
        <v>286</v>
      </c>
      <c r="R396" s="6" t="s">
        <v>1188</v>
      </c>
      <c r="S396" s="9">
        <v>0</v>
      </c>
      <c r="T396" s="9">
        <v>0</v>
      </c>
      <c r="U396" s="9">
        <v>0</v>
      </c>
      <c r="V396" s="9">
        <v>0</v>
      </c>
      <c r="W396" s="7">
        <v>0</v>
      </c>
      <c r="X396" s="7">
        <v>0</v>
      </c>
      <c r="Y396" s="7">
        <v>0</v>
      </c>
      <c r="Z396" s="7">
        <v>0</v>
      </c>
      <c r="AA396" s="7">
        <v>0</v>
      </c>
      <c r="AB396" s="7">
        <v>0</v>
      </c>
      <c r="AC396" s="9"/>
      <c r="AD396" s="141"/>
      <c r="AE396" s="141"/>
      <c r="AF396" s="351">
        <f t="shared" si="127"/>
        <v>0</v>
      </c>
      <c r="AG396" s="7">
        <v>36</v>
      </c>
      <c r="AH396" s="6" t="s">
        <v>1193</v>
      </c>
      <c r="AI396" s="5" t="s">
        <v>96</v>
      </c>
      <c r="AJ396" s="5" t="s">
        <v>148</v>
      </c>
      <c r="AK396" s="5" t="s">
        <v>149</v>
      </c>
      <c r="AL396" s="5">
        <v>17</v>
      </c>
      <c r="AM396" s="5">
        <v>80</v>
      </c>
      <c r="AN396" s="9">
        <v>60</v>
      </c>
      <c r="AO396" s="9">
        <v>3</v>
      </c>
      <c r="AP396" s="9">
        <v>5</v>
      </c>
      <c r="AQ396" s="6" t="s">
        <v>1209</v>
      </c>
      <c r="AR396" s="151"/>
      <c r="AS396" s="151"/>
      <c r="AT396" s="151"/>
      <c r="AU396" s="359"/>
      <c r="AZ396" s="305" t="str">
        <f t="shared" si="128"/>
        <v>Falta diligenciar presupuesto asignado</v>
      </c>
      <c r="BA396" s="132" t="str">
        <f t="shared" si="129"/>
        <v>No Stock</v>
      </c>
      <c r="BB396" s="132" t="str">
        <f t="shared" si="130"/>
        <v>NO</v>
      </c>
      <c r="BC396" s="132" t="str">
        <f t="shared" si="131"/>
        <v>NO</v>
      </c>
      <c r="BD396" s="374" t="str">
        <f t="shared" si="132"/>
        <v>N/A o problema por ser Stock</v>
      </c>
      <c r="BE396" s="365" t="e">
        <f>VLOOKUP(B396,[1]Gastos!$A$11:$R$4776,17,FALSE)</f>
        <v>#N/A</v>
      </c>
      <c r="BF396" s="365">
        <f t="shared" si="133"/>
        <v>0</v>
      </c>
      <c r="BG396" s="405"/>
      <c r="BJ396" s="132" t="str">
        <f t="shared" si="136"/>
        <v>Ok</v>
      </c>
      <c r="BK396" s="14" t="str">
        <f t="shared" si="139"/>
        <v>Meta 2025 menor que meta 2024</v>
      </c>
    </row>
    <row r="397" spans="1:63" s="45" customFormat="1" ht="20.100000000000001" hidden="1" customHeight="1" x14ac:dyDescent="0.25">
      <c r="A397" s="14" t="str">
        <f t="shared" si="126"/>
        <v>0201-0104</v>
      </c>
      <c r="B397" s="14" t="str">
        <f t="shared" si="138"/>
        <v>0201-0114</v>
      </c>
      <c r="C397" s="45" t="s">
        <v>77</v>
      </c>
      <c r="D397" s="27" t="s">
        <v>1136</v>
      </c>
      <c r="E397" s="28" t="s">
        <v>1137</v>
      </c>
      <c r="F397" s="35" t="str">
        <f>VLOOKUP($B397,'producto-objetivo'!$A:$G,4,0)</f>
        <v>04</v>
      </c>
      <c r="G397" s="28" t="str">
        <f>VLOOKUP($B397,'producto-objetivo'!$A:$G,5,0)</f>
        <v>Mejorar el acceso y cobertura de los servicios de salud con estandares de calidad, eficiencia y acorde a las necesidades diferenciales de la población del Distrito Capital</v>
      </c>
      <c r="H397" s="28" t="str">
        <f>_xlfn.XLOOKUP($A397,'indicador-objetivo'!$A:$A,'indicador-objetivo'!F:F,"DATO NO ENCONTRADO",0)</f>
        <v>12</v>
      </c>
      <c r="I397" s="28" t="str">
        <f>_xlfn.XLOOKUP($A397,'indicador-objetivo'!$A:$A,'indicador-objetivo'!G:G,"DATO NO ENCONTRADO",0)</f>
        <v>Cobertura de atención de brotes y eventos de emergencias en salud pública</v>
      </c>
      <c r="J397" s="28" t="str">
        <f>_xlfn.XLOOKUP($A397,'indicador-objetivo'!$A:$A,'indicador-objetivo'!H:H,"DATO NO ENCONTRADO",0)</f>
        <v>Stock</v>
      </c>
      <c r="K397" s="28" t="str">
        <f>_xlfn.XLOOKUP($A397,'indicador-objetivo'!$A:$A,'indicador-objetivo'!I:I,"DATO NO ENCONTRADO",0)</f>
        <v>Mensual</v>
      </c>
      <c r="L397" s="28" t="str">
        <f>_xlfn.XLOOKUP($A397,'indicador-objetivo'!$A:$A,'indicador-objetivo'!J:J,"DATO NO ENCONTRADO",0)</f>
        <v>%</v>
      </c>
      <c r="M397" s="28">
        <f>_xlfn.XLOOKUP($A397,'indicador-objetivo'!$A:$A,'indicador-objetivo'!K:K,"DATO NO ENCONTRADO",0)</f>
        <v>100</v>
      </c>
      <c r="N397" s="28">
        <f>_xlfn.XLOOKUP($A397,'indicador-objetivo'!$A:$A,'indicador-objetivo'!L:L,"DATO NO ENCONTRADO",0)</f>
        <v>100</v>
      </c>
      <c r="O397" s="28">
        <f>_xlfn.XLOOKUP($A397,'indicador-objetivo'!$A:$A,'indicador-objetivo'!M:M,"DATO NO ENCONTRADO",0)</f>
        <v>100</v>
      </c>
      <c r="P397" s="144"/>
      <c r="Q397" s="330" t="s">
        <v>330</v>
      </c>
      <c r="R397" s="28" t="s">
        <v>1210</v>
      </c>
      <c r="S397" s="38">
        <v>3110342.44215</v>
      </c>
      <c r="T397" s="38">
        <v>3110342.44215</v>
      </c>
      <c r="U397" s="38">
        <v>1190912.996053</v>
      </c>
      <c r="V397" s="38">
        <v>1190253.580203</v>
      </c>
      <c r="W397" s="29" t="s">
        <v>156</v>
      </c>
      <c r="X397" s="29" t="s">
        <v>156</v>
      </c>
      <c r="Y397" s="29" t="s">
        <v>94</v>
      </c>
      <c r="Z397" s="29" t="s">
        <v>156</v>
      </c>
      <c r="AA397" s="29" t="s">
        <v>94</v>
      </c>
      <c r="AB397" s="29" t="s">
        <v>156</v>
      </c>
      <c r="AC397" s="9"/>
      <c r="AD397" s="141"/>
      <c r="AE397" s="141"/>
      <c r="AF397" s="351">
        <f t="shared" si="127"/>
        <v>0</v>
      </c>
      <c r="AG397" s="29">
        <v>38</v>
      </c>
      <c r="AH397" s="28" t="s">
        <v>1211</v>
      </c>
      <c r="AI397" s="27" t="s">
        <v>223</v>
      </c>
      <c r="AJ397" s="27" t="s">
        <v>145</v>
      </c>
      <c r="AK397" s="27" t="s">
        <v>149</v>
      </c>
      <c r="AL397" s="5">
        <v>100</v>
      </c>
      <c r="AM397" s="5">
        <v>100</v>
      </c>
      <c r="AN397" s="38">
        <v>100</v>
      </c>
      <c r="AO397" s="38"/>
      <c r="AP397" s="38"/>
      <c r="AQ397" s="28" t="s">
        <v>1212</v>
      </c>
      <c r="AR397" s="219">
        <v>100</v>
      </c>
      <c r="AS397" s="151"/>
      <c r="AT397" s="151"/>
      <c r="AU397" s="359"/>
      <c r="AX397" s="45" t="s">
        <v>1143</v>
      </c>
      <c r="AZ397" s="305" t="str">
        <f t="shared" si="128"/>
        <v>Falta diligenciar presupuesto asignado</v>
      </c>
      <c r="BA397" s="132" t="str">
        <f t="shared" si="129"/>
        <v>No Stock</v>
      </c>
      <c r="BB397" s="132" t="str">
        <f t="shared" si="130"/>
        <v>OK</v>
      </c>
      <c r="BC397" s="132" t="str">
        <f t="shared" si="131"/>
        <v>OK</v>
      </c>
      <c r="BD397" s="374" t="str">
        <f t="shared" si="132"/>
        <v>N/A o problema por ser Stock</v>
      </c>
      <c r="BE397" s="365">
        <f>VLOOKUP(B397,[1]Gastos!$A$11:$R$4776,17,FALSE)</f>
        <v>135667909000</v>
      </c>
      <c r="BF397" s="365">
        <f t="shared" si="133"/>
        <v>135667909000</v>
      </c>
      <c r="BG397" s="405"/>
      <c r="BJ397" s="132" t="str">
        <f t="shared" si="136"/>
        <v>N/A</v>
      </c>
      <c r="BK397" s="14" t="str">
        <f t="shared" si="139"/>
        <v>Meta 2025 menor que meta 2024</v>
      </c>
    </row>
    <row r="398" spans="1:63" s="1" customFormat="1" ht="20.100000000000001" hidden="1" customHeight="1" x14ac:dyDescent="0.25">
      <c r="A398" s="14" t="str">
        <f t="shared" si="126"/>
        <v>0201-0104</v>
      </c>
      <c r="B398" s="14" t="str">
        <f t="shared" si="138"/>
        <v>0201-0115</v>
      </c>
      <c r="C398" s="1" t="s">
        <v>77</v>
      </c>
      <c r="D398" s="5" t="s">
        <v>1136</v>
      </c>
      <c r="E398" s="6" t="s">
        <v>1137</v>
      </c>
      <c r="F398" s="341" t="str">
        <f>VLOOKUP($B398,'producto-objetivo'!$A:$G,4,0)</f>
        <v>04</v>
      </c>
      <c r="G398" s="6" t="str">
        <f>VLOOKUP($B398,'producto-objetivo'!$A:$G,5,0)</f>
        <v>Mejorar el acceso y cobertura de los servicios de salud con estandares de calidad, eficiencia y acorde a las necesidades diferenciales de la población del Distrito Capital</v>
      </c>
      <c r="H398" s="6" t="str">
        <f>_xlfn.XLOOKUP($A398,'indicador-objetivo'!$A:$A,'indicador-objetivo'!F:F,"DATO NO ENCONTRADO",0)</f>
        <v>12</v>
      </c>
      <c r="I398" s="6" t="str">
        <f>_xlfn.XLOOKUP($A398,'indicador-objetivo'!$A:$A,'indicador-objetivo'!G:G,"DATO NO ENCONTRADO",0)</f>
        <v>Cobertura de atención de brotes y eventos de emergencias en salud pública</v>
      </c>
      <c r="J398" s="6" t="str">
        <f>_xlfn.XLOOKUP($A398,'indicador-objetivo'!$A:$A,'indicador-objetivo'!H:H,"DATO NO ENCONTRADO",0)</f>
        <v>Stock</v>
      </c>
      <c r="K398" s="6" t="str">
        <f>_xlfn.XLOOKUP($A398,'indicador-objetivo'!$A:$A,'indicador-objetivo'!I:I,"DATO NO ENCONTRADO",0)</f>
        <v>Mensual</v>
      </c>
      <c r="L398" s="6" t="str">
        <f>_xlfn.XLOOKUP($A398,'indicador-objetivo'!$A:$A,'indicador-objetivo'!J:J,"DATO NO ENCONTRADO",0)</f>
        <v>%</v>
      </c>
      <c r="M398" s="6">
        <f>_xlfn.XLOOKUP($A398,'indicador-objetivo'!$A:$A,'indicador-objetivo'!K:K,"DATO NO ENCONTRADO",0)</f>
        <v>100</v>
      </c>
      <c r="N398" s="6">
        <f>_xlfn.XLOOKUP($A398,'indicador-objetivo'!$A:$A,'indicador-objetivo'!L:L,"DATO NO ENCONTRADO",0)</f>
        <v>100</v>
      </c>
      <c r="O398" s="6">
        <f>_xlfn.XLOOKUP($A398,'indicador-objetivo'!$A:$A,'indicador-objetivo'!M:M,"DATO NO ENCONTRADO",0)</f>
        <v>100</v>
      </c>
      <c r="P398" s="144"/>
      <c r="Q398" s="326" t="s">
        <v>339</v>
      </c>
      <c r="R398" s="6" t="s">
        <v>1213</v>
      </c>
      <c r="S398" s="9">
        <v>57083.391545999999</v>
      </c>
      <c r="T398" s="9">
        <v>57083.391545999999</v>
      </c>
      <c r="U398" s="9">
        <v>17890.589467000002</v>
      </c>
      <c r="V398" s="9">
        <v>11703.492442000001</v>
      </c>
      <c r="W398" s="7" t="s">
        <v>156</v>
      </c>
      <c r="X398" s="7" t="s">
        <v>94</v>
      </c>
      <c r="Y398" s="7" t="s">
        <v>94</v>
      </c>
      <c r="Z398" s="7" t="s">
        <v>156</v>
      </c>
      <c r="AA398" s="7" t="s">
        <v>94</v>
      </c>
      <c r="AB398" s="7" t="s">
        <v>156</v>
      </c>
      <c r="AC398" s="9"/>
      <c r="AD398" s="141"/>
      <c r="AE398" s="141"/>
      <c r="AF398" s="351">
        <f t="shared" si="127"/>
        <v>0</v>
      </c>
      <c r="AG398" s="7">
        <v>14</v>
      </c>
      <c r="AH398" s="6" t="s">
        <v>1214</v>
      </c>
      <c r="AI398" s="5" t="s">
        <v>144</v>
      </c>
      <c r="AJ398" s="5" t="s">
        <v>97</v>
      </c>
      <c r="AK398" s="5" t="s">
        <v>149</v>
      </c>
      <c r="AL398" s="5">
        <v>100</v>
      </c>
      <c r="AM398" s="5">
        <v>100</v>
      </c>
      <c r="AN398" s="9">
        <v>100</v>
      </c>
      <c r="AO398" s="9">
        <v>100</v>
      </c>
      <c r="AP398" s="9">
        <v>100</v>
      </c>
      <c r="AQ398" s="6" t="s">
        <v>1215</v>
      </c>
      <c r="AR398" s="151">
        <v>100</v>
      </c>
      <c r="AS398" s="151"/>
      <c r="AT398" s="151"/>
      <c r="AU398" s="359"/>
      <c r="AZ398" s="305" t="str">
        <f t="shared" si="128"/>
        <v>Falta diligenciar presupuesto asignado</v>
      </c>
      <c r="BA398" s="132" t="str">
        <f t="shared" si="129"/>
        <v>Es Sotock</v>
      </c>
      <c r="BB398" s="132" t="str">
        <f t="shared" si="130"/>
        <v>OK</v>
      </c>
      <c r="BC398" s="132" t="str">
        <f t="shared" si="131"/>
        <v>OK</v>
      </c>
      <c r="BD398" s="374" t="str">
        <f t="shared" si="132"/>
        <v>Stock OK</v>
      </c>
      <c r="BE398" s="365">
        <f>VLOOKUP(B398,[1]Gastos!$A$11:$R$4776,17,FALSE)</f>
        <v>1100000000</v>
      </c>
      <c r="BF398" s="365">
        <f t="shared" si="133"/>
        <v>1100000000</v>
      </c>
      <c r="BG398" s="405"/>
      <c r="BJ398" s="132" t="str">
        <f t="shared" si="136"/>
        <v>Ok</v>
      </c>
      <c r="BK398" s="14" t="str">
        <f t="shared" si="139"/>
        <v>Meta 2025 menor que meta 2024</v>
      </c>
    </row>
    <row r="399" spans="1:63" s="45" customFormat="1" ht="20.100000000000001" hidden="1" customHeight="1" x14ac:dyDescent="0.25">
      <c r="A399" s="14" t="str">
        <f t="shared" ref="A399:A463" si="140">+D399&amp;F399</f>
        <v>0201-0105</v>
      </c>
      <c r="B399" s="14" t="str">
        <f t="shared" si="138"/>
        <v>0201-0116</v>
      </c>
      <c r="C399" s="1" t="s">
        <v>77</v>
      </c>
      <c r="D399" s="5" t="s">
        <v>1136</v>
      </c>
      <c r="E399" s="6" t="s">
        <v>1137</v>
      </c>
      <c r="F399" s="341" t="str">
        <f>VLOOKUP($B399,'producto-objetivo'!$A:$G,4,0)</f>
        <v>05</v>
      </c>
      <c r="G399" s="6" t="str">
        <f>VLOOKUP($B399,'producto-objetivo'!$A:$G,5,0)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399" s="58" t="s">
        <v>286</v>
      </c>
      <c r="I399" s="58" t="s">
        <v>1216</v>
      </c>
      <c r="J399" s="58" t="s">
        <v>96</v>
      </c>
      <c r="K399" s="58" t="s">
        <v>97</v>
      </c>
      <c r="L399" s="398" t="s">
        <v>149</v>
      </c>
      <c r="M399" s="251">
        <v>100</v>
      </c>
      <c r="N399" s="251">
        <v>11</v>
      </c>
      <c r="O399" s="251">
        <v>11</v>
      </c>
      <c r="P399" s="144"/>
      <c r="Q399" s="326" t="s">
        <v>864</v>
      </c>
      <c r="R399" s="6" t="s">
        <v>1217</v>
      </c>
      <c r="S399" s="9">
        <v>5953.137917</v>
      </c>
      <c r="T399" s="9">
        <v>5953.137917</v>
      </c>
      <c r="U399" s="9">
        <v>4412.0243840000003</v>
      </c>
      <c r="V399" s="9">
        <v>651.91929200000004</v>
      </c>
      <c r="W399" s="7" t="s">
        <v>94</v>
      </c>
      <c r="X399" s="7" t="s">
        <v>94</v>
      </c>
      <c r="Y399" s="7" t="s">
        <v>94</v>
      </c>
      <c r="Z399" s="7" t="s">
        <v>94</v>
      </c>
      <c r="AA399" s="7" t="s">
        <v>94</v>
      </c>
      <c r="AB399" s="7" t="s">
        <v>94</v>
      </c>
      <c r="AC399" s="9"/>
      <c r="AD399" s="141"/>
      <c r="AE399" s="141"/>
      <c r="AF399" s="351">
        <f t="shared" ref="AF399:AF463" si="141">IF(AND(AC399="",AD399="",AD399=""),0,BF399)</f>
        <v>0</v>
      </c>
      <c r="AG399" s="7">
        <v>20</v>
      </c>
      <c r="AH399" s="6" t="s">
        <v>1218</v>
      </c>
      <c r="AI399" s="5" t="s">
        <v>96</v>
      </c>
      <c r="AJ399" s="5" t="s">
        <v>97</v>
      </c>
      <c r="AK399" s="5" t="s">
        <v>149</v>
      </c>
      <c r="AL399" s="5">
        <v>18</v>
      </c>
      <c r="AM399" s="5">
        <v>100</v>
      </c>
      <c r="AN399" s="9">
        <v>64</v>
      </c>
      <c r="AO399" s="9">
        <v>5</v>
      </c>
      <c r="AP399" s="9">
        <v>7.8125</v>
      </c>
      <c r="AQ399" s="6" t="s">
        <v>1219</v>
      </c>
      <c r="AR399" s="151"/>
      <c r="AS399" s="151"/>
      <c r="AT399" s="151"/>
      <c r="AU399" s="359"/>
      <c r="AW399" s="1"/>
      <c r="AX399" s="1"/>
      <c r="AZ399" s="305" t="str">
        <f t="shared" ref="AZ399:AZ463" si="142">IF(AF399&gt;0,"Ok","Falta diligenciar presupuesto asignado")</f>
        <v>Falta diligenciar presupuesto asignado</v>
      </c>
      <c r="BA399" s="132" t="str">
        <f t="shared" ref="BA399:BA463" si="143">IF(AI399="Stock","Es Sotock","No Stock")</f>
        <v>No Stock</v>
      </c>
      <c r="BB399" s="132" t="str">
        <f t="shared" ref="BB399:BB463" si="144">IF(AL399=AM399,"OK","NO")</f>
        <v>NO</v>
      </c>
      <c r="BC399" s="132" t="str">
        <f t="shared" ref="BC399:BC463" si="145">IF(AM399=AN399,"OK","NO")</f>
        <v>NO</v>
      </c>
      <c r="BD399" s="374" t="str">
        <f t="shared" ref="BD399:BD463" si="146">IF(AND(BB399="OK",BC399="OK",AI399="Stock"),"Stock OK","N/A o problema por ser Stock")</f>
        <v>N/A o problema por ser Stock</v>
      </c>
      <c r="BE399" s="365" t="e">
        <f>VLOOKUP(B399,[1]Gastos!$A$11:$R$4776,17,FALSE)</f>
        <v>#N/A</v>
      </c>
      <c r="BF399" s="365">
        <f t="shared" ref="BF399:BF463" si="147">IF(ISERROR(BE399), 0, BE399)</f>
        <v>0</v>
      </c>
      <c r="BG399" s="405"/>
      <c r="BJ399" s="132" t="str">
        <f t="shared" si="136"/>
        <v>Ok</v>
      </c>
      <c r="BK399" s="14" t="str">
        <f t="shared" si="139"/>
        <v>Meta 2025 menor que meta 2024</v>
      </c>
    </row>
    <row r="400" spans="1:63" s="45" customFormat="1" ht="20.100000000000001" hidden="1" customHeight="1" x14ac:dyDescent="0.25">
      <c r="A400" s="45" t="str">
        <f t="shared" si="140"/>
        <v>0201-0105</v>
      </c>
      <c r="B400" s="45" t="str">
        <f t="shared" si="138"/>
        <v>0201-0120</v>
      </c>
      <c r="C400" s="45" t="s">
        <v>77</v>
      </c>
      <c r="D400" s="27" t="s">
        <v>1136</v>
      </c>
      <c r="E400" s="28" t="s">
        <v>1137</v>
      </c>
      <c r="F400" s="35" t="str">
        <f>VLOOKUP($B400,'producto-objetivo'!$A:$G,4,0)</f>
        <v>05</v>
      </c>
      <c r="G400" s="28" t="str">
        <f>VLOOKUP($B400,'producto-objetivo'!$A:$G,5,0)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0" s="68" t="s">
        <v>330</v>
      </c>
      <c r="I400" s="68" t="s">
        <v>1220</v>
      </c>
      <c r="J400" s="68" t="s">
        <v>96</v>
      </c>
      <c r="K400" s="68" t="s">
        <v>97</v>
      </c>
      <c r="L400" s="396" t="s">
        <v>149</v>
      </c>
      <c r="M400" s="73">
        <v>100</v>
      </c>
      <c r="N400" s="73">
        <v>12.5</v>
      </c>
      <c r="O400" s="73">
        <v>12.5</v>
      </c>
      <c r="P400" s="28"/>
      <c r="Q400" s="330" t="s">
        <v>350</v>
      </c>
      <c r="R400" s="28" t="s">
        <v>1221</v>
      </c>
      <c r="S400" s="38">
        <v>0</v>
      </c>
      <c r="T400" s="38">
        <v>0</v>
      </c>
      <c r="U400" s="38">
        <v>0</v>
      </c>
      <c r="V400" s="38">
        <v>0</v>
      </c>
      <c r="W400" s="29">
        <v>0</v>
      </c>
      <c r="X400" s="29">
        <v>0</v>
      </c>
      <c r="Y400" s="29">
        <v>0</v>
      </c>
      <c r="Z400" s="29">
        <v>0</v>
      </c>
      <c r="AA400" s="29">
        <v>0</v>
      </c>
      <c r="AB400" s="29">
        <v>0</v>
      </c>
      <c r="AC400" s="38"/>
      <c r="AD400" s="29"/>
      <c r="AE400" s="29"/>
      <c r="AF400" s="392">
        <f t="shared" si="141"/>
        <v>0</v>
      </c>
      <c r="AG400" s="29">
        <v>56</v>
      </c>
      <c r="AH400" s="28" t="s">
        <v>1222</v>
      </c>
      <c r="AI400" s="27" t="s">
        <v>144</v>
      </c>
      <c r="AJ400" s="27" t="s">
        <v>97</v>
      </c>
      <c r="AK400" s="27" t="s">
        <v>98</v>
      </c>
      <c r="AL400" s="27">
        <v>20</v>
      </c>
      <c r="AM400" s="27">
        <v>20</v>
      </c>
      <c r="AN400" s="38">
        <v>20</v>
      </c>
      <c r="AO400" s="38"/>
      <c r="AP400" s="38"/>
      <c r="AQ400" s="28" t="s">
        <v>1142</v>
      </c>
      <c r="AR400" s="38">
        <v>20</v>
      </c>
      <c r="AS400" s="38"/>
      <c r="AT400" s="38"/>
      <c r="AU400" s="38"/>
      <c r="AV400" s="1"/>
      <c r="AX400" s="45" t="s">
        <v>1143</v>
      </c>
      <c r="AY400" s="1"/>
      <c r="AZ400" s="344" t="str">
        <f t="shared" si="142"/>
        <v>Falta diligenciar presupuesto asignado</v>
      </c>
      <c r="BA400" s="51" t="str">
        <f t="shared" si="143"/>
        <v>Es Sotock</v>
      </c>
      <c r="BB400" s="51" t="str">
        <f t="shared" si="144"/>
        <v>OK</v>
      </c>
      <c r="BC400" s="51" t="str">
        <f t="shared" si="145"/>
        <v>OK</v>
      </c>
      <c r="BD400" s="393" t="str">
        <f t="shared" si="146"/>
        <v>Stock OK</v>
      </c>
      <c r="BE400" s="394" t="e">
        <f>VLOOKUP(B400,[1]Gastos!$A$11:$R$4776,17,FALSE)</f>
        <v>#N/A</v>
      </c>
      <c r="BF400" s="394">
        <f t="shared" si="147"/>
        <v>0</v>
      </c>
      <c r="BG400" s="407"/>
      <c r="BJ400" s="132" t="str">
        <f t="shared" si="136"/>
        <v>Ok</v>
      </c>
      <c r="BK400" s="14" t="str">
        <f t="shared" si="139"/>
        <v>Meta 2025 menor que meta 2024</v>
      </c>
    </row>
    <row r="401" spans="1:63" s="45" customFormat="1" ht="20.100000000000001" hidden="1" customHeight="1" x14ac:dyDescent="0.2">
      <c r="A401" s="45" t="str">
        <f t="shared" si="140"/>
        <v>0201-0105</v>
      </c>
      <c r="B401" s="45" t="str">
        <f t="shared" si="138"/>
        <v>0201-0120</v>
      </c>
      <c r="C401" s="45" t="s">
        <v>77</v>
      </c>
      <c r="D401" s="27" t="s">
        <v>1136</v>
      </c>
      <c r="E401" s="28" t="s">
        <v>1137</v>
      </c>
      <c r="F401" s="35" t="str">
        <f>VLOOKUP($B401,'producto-objetivo'!$A:$G,4,0)</f>
        <v>05</v>
      </c>
      <c r="G401" s="28" t="str">
        <f>VLOOKUP($B401,'producto-objetivo'!$A:$G,5,0)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1" s="68" t="s">
        <v>409</v>
      </c>
      <c r="I401" s="68" t="s">
        <v>1223</v>
      </c>
      <c r="J401" s="68" t="s">
        <v>144</v>
      </c>
      <c r="K401" s="68" t="s">
        <v>97</v>
      </c>
      <c r="L401" s="396" t="s">
        <v>149</v>
      </c>
      <c r="M401" s="73">
        <v>100</v>
      </c>
      <c r="N401" s="73">
        <v>100</v>
      </c>
      <c r="O401" s="73">
        <v>100</v>
      </c>
      <c r="P401" s="28"/>
      <c r="Q401" s="330" t="s">
        <v>350</v>
      </c>
      <c r="R401" s="28" t="s">
        <v>1221</v>
      </c>
      <c r="S401" s="38">
        <v>0</v>
      </c>
      <c r="T401" s="38">
        <v>0</v>
      </c>
      <c r="U401" s="38">
        <v>0</v>
      </c>
      <c r="V401" s="38">
        <v>0</v>
      </c>
      <c r="W401" s="29">
        <v>0</v>
      </c>
      <c r="X401" s="29">
        <v>0</v>
      </c>
      <c r="Y401" s="29">
        <v>0</v>
      </c>
      <c r="Z401" s="29">
        <v>0</v>
      </c>
      <c r="AA401" s="29">
        <v>0</v>
      </c>
      <c r="AB401" s="29">
        <v>0</v>
      </c>
      <c r="AC401" s="38"/>
      <c r="AD401" s="29"/>
      <c r="AE401" s="29"/>
      <c r="AF401" s="392">
        <f t="shared" si="141"/>
        <v>0</v>
      </c>
      <c r="AG401" s="29">
        <v>61</v>
      </c>
      <c r="AH401" s="28" t="s">
        <v>1224</v>
      </c>
      <c r="AI401" s="27" t="s">
        <v>223</v>
      </c>
      <c r="AJ401" s="27" t="s">
        <v>97</v>
      </c>
      <c r="AK401" s="27" t="s">
        <v>98</v>
      </c>
      <c r="AL401" s="27">
        <v>318000</v>
      </c>
      <c r="AM401" s="27">
        <v>318000</v>
      </c>
      <c r="AN401" s="38">
        <v>272000</v>
      </c>
      <c r="AO401" s="38"/>
      <c r="AP401" s="38"/>
      <c r="AQ401" s="28" t="s">
        <v>1142</v>
      </c>
      <c r="AR401" s="408">
        <v>272680</v>
      </c>
      <c r="AS401" s="38"/>
      <c r="AT401" s="38"/>
      <c r="AU401" s="38"/>
      <c r="AV401" s="1"/>
      <c r="AX401" s="45" t="s">
        <v>1143</v>
      </c>
      <c r="AY401" s="1"/>
      <c r="AZ401" s="344" t="str">
        <f t="shared" si="142"/>
        <v>Falta diligenciar presupuesto asignado</v>
      </c>
      <c r="BA401" s="51" t="str">
        <f t="shared" si="143"/>
        <v>No Stock</v>
      </c>
      <c r="BB401" s="51" t="str">
        <f t="shared" si="144"/>
        <v>OK</v>
      </c>
      <c r="BC401" s="51" t="str">
        <f t="shared" si="145"/>
        <v>NO</v>
      </c>
      <c r="BD401" s="393" t="str">
        <f t="shared" si="146"/>
        <v>N/A o problema por ser Stock</v>
      </c>
      <c r="BE401" s="394" t="e">
        <f>VLOOKUP(B401,[1]Gastos!$A$11:$R$4776,17,FALSE)</f>
        <v>#N/A</v>
      </c>
      <c r="BF401" s="394">
        <f t="shared" si="147"/>
        <v>0</v>
      </c>
      <c r="BG401" s="407"/>
      <c r="BJ401" s="132" t="str">
        <f t="shared" si="136"/>
        <v>Ok</v>
      </c>
      <c r="BK401" s="14" t="str">
        <f t="shared" si="139"/>
        <v>Meta 2025 menor que meta 2024</v>
      </c>
    </row>
    <row r="402" spans="1:63" s="1" customFormat="1" ht="20.100000000000001" hidden="1" customHeight="1" x14ac:dyDescent="0.25">
      <c r="A402" s="1" t="str">
        <f t="shared" si="140"/>
        <v>0201-0105</v>
      </c>
      <c r="B402" s="1" t="str">
        <f t="shared" si="138"/>
        <v>0201-0120</v>
      </c>
      <c r="C402" s="1" t="s">
        <v>77</v>
      </c>
      <c r="D402" s="5" t="s">
        <v>1136</v>
      </c>
      <c r="E402" s="6" t="s">
        <v>1137</v>
      </c>
      <c r="F402" s="341" t="str">
        <f>VLOOKUP($B402,'producto-objetivo'!$A:$G,4,0)</f>
        <v>05</v>
      </c>
      <c r="G402" s="6" t="str">
        <f>VLOOKUP($B402,'producto-objetivo'!$A:$G,5,0)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2" s="58" t="s">
        <v>409</v>
      </c>
      <c r="I402" s="58" t="s">
        <v>1223</v>
      </c>
      <c r="J402" s="58" t="s">
        <v>144</v>
      </c>
      <c r="K402" s="58" t="s">
        <v>97</v>
      </c>
      <c r="L402" s="398" t="s">
        <v>149</v>
      </c>
      <c r="M402" s="251">
        <v>100</v>
      </c>
      <c r="N402" s="251">
        <v>100</v>
      </c>
      <c r="O402" s="251">
        <v>100</v>
      </c>
      <c r="P402" s="6"/>
      <c r="Q402" s="326" t="s">
        <v>350</v>
      </c>
      <c r="R402" s="6" t="s">
        <v>1221</v>
      </c>
      <c r="S402" s="9">
        <v>7335</v>
      </c>
      <c r="T402" s="9">
        <v>7335</v>
      </c>
      <c r="U402" s="9">
        <v>3308.5130770000001</v>
      </c>
      <c r="V402" s="9">
        <v>1738.571696</v>
      </c>
      <c r="W402" s="7" t="s">
        <v>94</v>
      </c>
      <c r="X402" s="7" t="s">
        <v>156</v>
      </c>
      <c r="Y402" s="7" t="s">
        <v>156</v>
      </c>
      <c r="Z402" s="7" t="s">
        <v>156</v>
      </c>
      <c r="AA402" s="7" t="s">
        <v>156</v>
      </c>
      <c r="AB402" s="7" t="s">
        <v>156</v>
      </c>
      <c r="AC402" s="9"/>
      <c r="AD402" s="7"/>
      <c r="AE402" s="7"/>
      <c r="AF402" s="409">
        <f t="shared" si="141"/>
        <v>0</v>
      </c>
      <c r="AG402" s="7">
        <v>21</v>
      </c>
      <c r="AH402" s="6" t="s">
        <v>1225</v>
      </c>
      <c r="AI402" s="5" t="s">
        <v>223</v>
      </c>
      <c r="AJ402" s="5" t="s">
        <v>97</v>
      </c>
      <c r="AK402" s="5" t="s">
        <v>149</v>
      </c>
      <c r="AL402" s="5">
        <v>25</v>
      </c>
      <c r="AM402" s="5">
        <v>100</v>
      </c>
      <c r="AN402" s="9">
        <v>10</v>
      </c>
      <c r="AO402" s="9">
        <v>10</v>
      </c>
      <c r="AP402" s="9">
        <v>100</v>
      </c>
      <c r="AQ402" s="6" t="s">
        <v>1226</v>
      </c>
      <c r="AR402" s="119"/>
      <c r="AS402" s="9"/>
      <c r="AT402" s="9"/>
      <c r="AU402" s="9"/>
      <c r="AZ402" s="305" t="str">
        <f t="shared" si="142"/>
        <v>Falta diligenciar presupuesto asignado</v>
      </c>
      <c r="BA402" s="132" t="str">
        <f t="shared" si="143"/>
        <v>No Stock</v>
      </c>
      <c r="BB402" s="132" t="str">
        <f t="shared" si="144"/>
        <v>NO</v>
      </c>
      <c r="BC402" s="132" t="str">
        <f t="shared" si="145"/>
        <v>NO</v>
      </c>
      <c r="BD402" s="374" t="str">
        <f t="shared" si="146"/>
        <v>N/A o problema por ser Stock</v>
      </c>
      <c r="BE402" s="4" t="e">
        <f>VLOOKUP(B402,[1]Gastos!$A$11:$R$4776,17,FALSE)</f>
        <v>#N/A</v>
      </c>
      <c r="BF402" s="4">
        <f t="shared" si="147"/>
        <v>0</v>
      </c>
      <c r="BG402" s="410"/>
      <c r="BJ402" s="132" t="str">
        <f t="shared" si="136"/>
        <v>Ok</v>
      </c>
      <c r="BK402" s="14" t="str">
        <f t="shared" si="139"/>
        <v>Meta 2025 menor que meta 2024</v>
      </c>
    </row>
    <row r="403" spans="1:63" s="1" customFormat="1" ht="20.100000000000001" hidden="1" customHeight="1" x14ac:dyDescent="0.25">
      <c r="A403" s="1" t="str">
        <f t="shared" si="140"/>
        <v>0201-0105</v>
      </c>
      <c r="B403" s="1" t="str">
        <f t="shared" si="138"/>
        <v>0201-0120</v>
      </c>
      <c r="C403" s="1" t="s">
        <v>77</v>
      </c>
      <c r="D403" s="5" t="s">
        <v>1136</v>
      </c>
      <c r="E403" s="6" t="s">
        <v>1137</v>
      </c>
      <c r="F403" s="341" t="str">
        <f>VLOOKUP($B403,'producto-objetivo'!$A:$G,4,0)</f>
        <v>05</v>
      </c>
      <c r="G403" s="6" t="str">
        <f>VLOOKUP($B403,'producto-objetivo'!$A:$G,5,0)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3" s="58" t="s">
        <v>409</v>
      </c>
      <c r="I403" s="58" t="s">
        <v>1223</v>
      </c>
      <c r="J403" s="58" t="s">
        <v>144</v>
      </c>
      <c r="K403" s="58" t="s">
        <v>97</v>
      </c>
      <c r="L403" s="398" t="s">
        <v>149</v>
      </c>
      <c r="M403" s="251">
        <v>100</v>
      </c>
      <c r="N403" s="251">
        <v>100</v>
      </c>
      <c r="O403" s="251">
        <v>100</v>
      </c>
      <c r="P403" s="6"/>
      <c r="Q403" s="326" t="s">
        <v>350</v>
      </c>
      <c r="R403" s="6" t="s">
        <v>1221</v>
      </c>
      <c r="S403" s="9">
        <v>0</v>
      </c>
      <c r="T403" s="9">
        <v>0</v>
      </c>
      <c r="U403" s="9">
        <v>0</v>
      </c>
      <c r="V403" s="9">
        <v>0</v>
      </c>
      <c r="W403" s="7">
        <v>0</v>
      </c>
      <c r="X403" s="7">
        <v>0</v>
      </c>
      <c r="Y403" s="7">
        <v>0</v>
      </c>
      <c r="Z403" s="7">
        <v>0</v>
      </c>
      <c r="AA403" s="7">
        <v>0</v>
      </c>
      <c r="AB403" s="7">
        <v>0</v>
      </c>
      <c r="AC403" s="9"/>
      <c r="AD403" s="7"/>
      <c r="AE403" s="7"/>
      <c r="AF403" s="409">
        <f t="shared" si="141"/>
        <v>0</v>
      </c>
      <c r="AG403" s="7">
        <v>22</v>
      </c>
      <c r="AH403" s="6" t="s">
        <v>1227</v>
      </c>
      <c r="AI403" s="5" t="s">
        <v>96</v>
      </c>
      <c r="AJ403" s="5" t="s">
        <v>97</v>
      </c>
      <c r="AK403" s="5" t="s">
        <v>149</v>
      </c>
      <c r="AL403" s="5">
        <v>25</v>
      </c>
      <c r="AM403" s="5">
        <v>100</v>
      </c>
      <c r="AN403" s="9">
        <v>12.5</v>
      </c>
      <c r="AO403" s="9">
        <v>13.4</v>
      </c>
      <c r="AP403" s="9">
        <v>107.2</v>
      </c>
      <c r="AQ403" s="6" t="s">
        <v>1228</v>
      </c>
      <c r="AR403" s="9"/>
      <c r="AS403" s="9"/>
      <c r="AT403" s="9"/>
      <c r="AU403" s="9"/>
      <c r="AZ403" s="305" t="str">
        <f t="shared" si="142"/>
        <v>Falta diligenciar presupuesto asignado</v>
      </c>
      <c r="BA403" s="132" t="str">
        <f t="shared" si="143"/>
        <v>No Stock</v>
      </c>
      <c r="BB403" s="132" t="str">
        <f t="shared" si="144"/>
        <v>NO</v>
      </c>
      <c r="BC403" s="132" t="str">
        <f t="shared" si="145"/>
        <v>NO</v>
      </c>
      <c r="BD403" s="374" t="str">
        <f t="shared" si="146"/>
        <v>N/A o problema por ser Stock</v>
      </c>
      <c r="BE403" s="4" t="e">
        <f>VLOOKUP(B403,[1]Gastos!$A$11:$R$4776,17,FALSE)</f>
        <v>#N/A</v>
      </c>
      <c r="BF403" s="4">
        <f t="shared" si="147"/>
        <v>0</v>
      </c>
      <c r="BG403" s="410"/>
      <c r="BJ403" s="132" t="str">
        <f t="shared" si="136"/>
        <v>Ok</v>
      </c>
      <c r="BK403" s="14" t="str">
        <f t="shared" si="139"/>
        <v>Meta 2025 menor que meta 2024</v>
      </c>
    </row>
    <row r="404" spans="1:63" s="1" customFormat="1" ht="20.100000000000001" hidden="1" customHeight="1" x14ac:dyDescent="0.25">
      <c r="A404" s="14" t="str">
        <f t="shared" si="140"/>
        <v>0201-0105</v>
      </c>
      <c r="B404" s="14" t="str">
        <f t="shared" si="138"/>
        <v>0201-0121</v>
      </c>
      <c r="C404" s="45" t="s">
        <v>77</v>
      </c>
      <c r="D404" s="27" t="s">
        <v>1136</v>
      </c>
      <c r="E404" s="28" t="s">
        <v>1137</v>
      </c>
      <c r="F404" s="35" t="str">
        <f>VLOOKUP($B404,'producto-objetivo'!$A:$G,4,0)</f>
        <v>05</v>
      </c>
      <c r="G404" s="28" t="str">
        <f>VLOOKUP($B404,'producto-objetivo'!$A:$G,5,0)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4" s="68" t="s">
        <v>409</v>
      </c>
      <c r="I404" s="68" t="s">
        <v>1223</v>
      </c>
      <c r="J404" s="68" t="s">
        <v>144</v>
      </c>
      <c r="K404" s="68" t="s">
        <v>97</v>
      </c>
      <c r="L404" s="396" t="s">
        <v>149</v>
      </c>
      <c r="M404" s="73">
        <v>100</v>
      </c>
      <c r="N404" s="73">
        <v>100</v>
      </c>
      <c r="O404" s="73">
        <v>100</v>
      </c>
      <c r="P404" s="144"/>
      <c r="Q404" s="330" t="s">
        <v>353</v>
      </c>
      <c r="R404" s="28" t="s">
        <v>1229</v>
      </c>
      <c r="S404" s="38">
        <v>0</v>
      </c>
      <c r="T404" s="38">
        <v>0</v>
      </c>
      <c r="U404" s="38">
        <v>0</v>
      </c>
      <c r="V404" s="38">
        <v>0</v>
      </c>
      <c r="W404" s="29">
        <v>0</v>
      </c>
      <c r="X404" s="29">
        <v>0</v>
      </c>
      <c r="Y404" s="29">
        <v>0</v>
      </c>
      <c r="Z404" s="29">
        <v>0</v>
      </c>
      <c r="AA404" s="29">
        <v>0</v>
      </c>
      <c r="AB404" s="29">
        <v>0</v>
      </c>
      <c r="AC404" s="9"/>
      <c r="AD404" s="141"/>
      <c r="AE404" s="141"/>
      <c r="AF404" s="351">
        <f t="shared" si="141"/>
        <v>0</v>
      </c>
      <c r="AG404" s="29">
        <v>53</v>
      </c>
      <c r="AH404" s="28" t="s">
        <v>1230</v>
      </c>
      <c r="AI404" s="27" t="s">
        <v>144</v>
      </c>
      <c r="AJ404" s="27" t="s">
        <v>97</v>
      </c>
      <c r="AK404" s="27" t="s">
        <v>149</v>
      </c>
      <c r="AL404" s="5">
        <v>100</v>
      </c>
      <c r="AM404" s="5">
        <v>100</v>
      </c>
      <c r="AN404" s="38">
        <v>100</v>
      </c>
      <c r="AO404" s="38"/>
      <c r="AP404" s="38"/>
      <c r="AQ404" s="28" t="s">
        <v>1142</v>
      </c>
      <c r="AR404" s="151">
        <v>100</v>
      </c>
      <c r="AS404" s="151"/>
      <c r="AT404" s="151"/>
      <c r="AU404" s="359"/>
      <c r="AW404" s="45"/>
      <c r="AX404" s="45" t="s">
        <v>1143</v>
      </c>
      <c r="AZ404" s="305" t="str">
        <f t="shared" si="142"/>
        <v>Falta diligenciar presupuesto asignado</v>
      </c>
      <c r="BA404" s="132" t="str">
        <f t="shared" si="143"/>
        <v>Es Sotock</v>
      </c>
      <c r="BB404" s="132" t="str">
        <f t="shared" si="144"/>
        <v>OK</v>
      </c>
      <c r="BC404" s="132" t="str">
        <f t="shared" si="145"/>
        <v>OK</v>
      </c>
      <c r="BD404" s="374" t="str">
        <f t="shared" si="146"/>
        <v>Stock OK</v>
      </c>
      <c r="BE404" s="365" t="e">
        <f>VLOOKUP(B404,[1]Gastos!$A$11:$R$4776,17,FALSE)</f>
        <v>#N/A</v>
      </c>
      <c r="BF404" s="365">
        <f t="shared" si="147"/>
        <v>0</v>
      </c>
      <c r="BG404" s="405"/>
      <c r="BJ404" s="132" t="str">
        <f t="shared" si="136"/>
        <v>Ok</v>
      </c>
      <c r="BK404" s="14" t="str">
        <f t="shared" si="139"/>
        <v>Meta 2025 menor que meta 2024</v>
      </c>
    </row>
    <row r="405" spans="1:63" s="1" customFormat="1" ht="20.100000000000001" hidden="1" customHeight="1" x14ac:dyDescent="0.25">
      <c r="A405" s="14" t="str">
        <f t="shared" si="140"/>
        <v>0201-0105</v>
      </c>
      <c r="B405" s="14" t="str">
        <f t="shared" si="138"/>
        <v>0201-0121</v>
      </c>
      <c r="C405" s="45" t="s">
        <v>77</v>
      </c>
      <c r="D405" s="27" t="s">
        <v>1136</v>
      </c>
      <c r="E405" s="28" t="s">
        <v>1137</v>
      </c>
      <c r="F405" s="35" t="str">
        <f>VLOOKUP($B405,'producto-objetivo'!$A:$G,4,0)</f>
        <v>05</v>
      </c>
      <c r="G405" s="28" t="str">
        <f>VLOOKUP($B405,'producto-objetivo'!$A:$G,5,0)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5" s="68" t="s">
        <v>409</v>
      </c>
      <c r="I405" s="68" t="s">
        <v>1223</v>
      </c>
      <c r="J405" s="68" t="s">
        <v>144</v>
      </c>
      <c r="K405" s="68" t="s">
        <v>97</v>
      </c>
      <c r="L405" s="396" t="s">
        <v>149</v>
      </c>
      <c r="M405" s="73">
        <v>100</v>
      </c>
      <c r="N405" s="73">
        <v>100</v>
      </c>
      <c r="O405" s="73">
        <v>100</v>
      </c>
      <c r="P405" s="144"/>
      <c r="Q405" s="330" t="s">
        <v>353</v>
      </c>
      <c r="R405" s="28" t="s">
        <v>1229</v>
      </c>
      <c r="S405" s="38">
        <v>0</v>
      </c>
      <c r="T405" s="38">
        <v>0</v>
      </c>
      <c r="U405" s="38">
        <v>0</v>
      </c>
      <c r="V405" s="38">
        <v>0</v>
      </c>
      <c r="W405" s="29">
        <v>0</v>
      </c>
      <c r="X405" s="29">
        <v>0</v>
      </c>
      <c r="Y405" s="29">
        <v>0</v>
      </c>
      <c r="Z405" s="29">
        <v>0</v>
      </c>
      <c r="AA405" s="29">
        <v>0</v>
      </c>
      <c r="AB405" s="29">
        <v>0</v>
      </c>
      <c r="AC405" s="9"/>
      <c r="AD405" s="141"/>
      <c r="AE405" s="141"/>
      <c r="AF405" s="351">
        <f t="shared" si="141"/>
        <v>0</v>
      </c>
      <c r="AG405" s="29">
        <v>54</v>
      </c>
      <c r="AH405" s="28" t="s">
        <v>1231</v>
      </c>
      <c r="AI405" s="27" t="s">
        <v>144</v>
      </c>
      <c r="AJ405" s="27" t="s">
        <v>97</v>
      </c>
      <c r="AK405" s="27" t="s">
        <v>149</v>
      </c>
      <c r="AL405" s="5">
        <v>100</v>
      </c>
      <c r="AM405" s="5">
        <v>100</v>
      </c>
      <c r="AN405" s="38">
        <v>100</v>
      </c>
      <c r="AO405" s="38"/>
      <c r="AP405" s="38"/>
      <c r="AQ405" s="28" t="s">
        <v>1142</v>
      </c>
      <c r="AR405" s="151">
        <v>100</v>
      </c>
      <c r="AS405" s="151"/>
      <c r="AT405" s="151"/>
      <c r="AU405" s="359"/>
      <c r="AW405" s="45"/>
      <c r="AX405" s="45" t="s">
        <v>1143</v>
      </c>
      <c r="AZ405" s="305" t="str">
        <f t="shared" si="142"/>
        <v>Falta diligenciar presupuesto asignado</v>
      </c>
      <c r="BA405" s="132" t="str">
        <f t="shared" si="143"/>
        <v>Es Sotock</v>
      </c>
      <c r="BB405" s="132" t="str">
        <f t="shared" si="144"/>
        <v>OK</v>
      </c>
      <c r="BC405" s="132" t="str">
        <f t="shared" si="145"/>
        <v>OK</v>
      </c>
      <c r="BD405" s="374" t="str">
        <f t="shared" si="146"/>
        <v>Stock OK</v>
      </c>
      <c r="BE405" s="365" t="e">
        <f>VLOOKUP(B405,[1]Gastos!$A$11:$R$4776,17,FALSE)</f>
        <v>#N/A</v>
      </c>
      <c r="BF405" s="365">
        <f t="shared" si="147"/>
        <v>0</v>
      </c>
      <c r="BG405" s="405"/>
      <c r="BJ405" s="132" t="str">
        <f t="shared" si="136"/>
        <v>Ok</v>
      </c>
      <c r="BK405" s="14" t="str">
        <f t="shared" si="139"/>
        <v>Meta 2025 menor que meta 2024</v>
      </c>
    </row>
    <row r="406" spans="1:63" s="1" customFormat="1" ht="20.100000000000001" hidden="1" customHeight="1" x14ac:dyDescent="0.25">
      <c r="A406" s="1" t="str">
        <f t="shared" si="140"/>
        <v>0201-0105</v>
      </c>
      <c r="B406" s="1" t="str">
        <f t="shared" si="138"/>
        <v>0201-0121</v>
      </c>
      <c r="C406" s="1" t="s">
        <v>77</v>
      </c>
      <c r="D406" s="5" t="s">
        <v>1136</v>
      </c>
      <c r="E406" s="6" t="s">
        <v>1137</v>
      </c>
      <c r="F406" s="341" t="str">
        <f>VLOOKUP($B406,'producto-objetivo'!$A:$G,4,0)</f>
        <v>05</v>
      </c>
      <c r="G406" s="6" t="str">
        <f>VLOOKUP($B406,'producto-objetivo'!$A:$G,5,0)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6" s="58" t="s">
        <v>409</v>
      </c>
      <c r="I406" s="58" t="s">
        <v>1223</v>
      </c>
      <c r="J406" s="58" t="s">
        <v>144</v>
      </c>
      <c r="K406" s="58" t="s">
        <v>97</v>
      </c>
      <c r="L406" s="398" t="s">
        <v>149</v>
      </c>
      <c r="M406" s="251">
        <v>100</v>
      </c>
      <c r="N406" s="251">
        <v>100</v>
      </c>
      <c r="O406" s="251">
        <v>100</v>
      </c>
      <c r="P406" s="6"/>
      <c r="Q406" s="326" t="s">
        <v>353</v>
      </c>
      <c r="R406" s="6" t="s">
        <v>1229</v>
      </c>
      <c r="S406" s="9">
        <v>21976.858863000001</v>
      </c>
      <c r="T406" s="9">
        <v>21976.858863000001</v>
      </c>
      <c r="U406" s="9">
        <v>10499.542511</v>
      </c>
      <c r="V406" s="9">
        <v>6134.7079119999999</v>
      </c>
      <c r="W406" s="7" t="s">
        <v>94</v>
      </c>
      <c r="X406" s="7" t="s">
        <v>94</v>
      </c>
      <c r="Y406" s="7" t="s">
        <v>94</v>
      </c>
      <c r="Z406" s="7" t="s">
        <v>94</v>
      </c>
      <c r="AA406" s="7" t="s">
        <v>94</v>
      </c>
      <c r="AB406" s="7" t="s">
        <v>94</v>
      </c>
      <c r="AC406" s="9"/>
      <c r="AD406" s="7"/>
      <c r="AE406" s="7"/>
      <c r="AF406" s="409">
        <f t="shared" si="141"/>
        <v>0</v>
      </c>
      <c r="AG406" s="7">
        <v>23</v>
      </c>
      <c r="AH406" s="6" t="s">
        <v>1232</v>
      </c>
      <c r="AI406" s="5" t="s">
        <v>96</v>
      </c>
      <c r="AJ406" s="5" t="s">
        <v>97</v>
      </c>
      <c r="AK406" s="5" t="s">
        <v>149</v>
      </c>
      <c r="AL406" s="5">
        <v>32</v>
      </c>
      <c r="AM406" s="5">
        <v>100</v>
      </c>
      <c r="AN406" s="9">
        <v>5</v>
      </c>
      <c r="AO406" s="9">
        <v>5</v>
      </c>
      <c r="AP406" s="9">
        <v>100</v>
      </c>
      <c r="AQ406" s="6" t="s">
        <v>1233</v>
      </c>
      <c r="AR406" s="119"/>
      <c r="AS406" s="9"/>
      <c r="AT406" s="9"/>
      <c r="AU406" s="9"/>
      <c r="AV406" s="45"/>
      <c r="AY406" s="45"/>
      <c r="AZ406" s="305" t="str">
        <f t="shared" si="142"/>
        <v>Falta diligenciar presupuesto asignado</v>
      </c>
      <c r="BA406" s="132" t="str">
        <f t="shared" si="143"/>
        <v>No Stock</v>
      </c>
      <c r="BB406" s="132" t="str">
        <f t="shared" si="144"/>
        <v>NO</v>
      </c>
      <c r="BC406" s="132" t="str">
        <f t="shared" si="145"/>
        <v>NO</v>
      </c>
      <c r="BD406" s="374" t="str">
        <f t="shared" si="146"/>
        <v>N/A o problema por ser Stock</v>
      </c>
      <c r="BE406" s="4" t="e">
        <f>VLOOKUP(B406,[1]Gastos!$A$11:$R$4776,17,FALSE)</f>
        <v>#N/A</v>
      </c>
      <c r="BF406" s="4">
        <f t="shared" si="147"/>
        <v>0</v>
      </c>
      <c r="BG406" s="410"/>
      <c r="BJ406" s="132" t="str">
        <f t="shared" si="136"/>
        <v>Ok</v>
      </c>
      <c r="BK406" s="14" t="str">
        <f t="shared" si="139"/>
        <v>Meta 2025 menor que meta 2024</v>
      </c>
    </row>
    <row r="407" spans="1:63" s="1" customFormat="1" ht="20.100000000000001" hidden="1" customHeight="1" x14ac:dyDescent="0.25">
      <c r="A407" s="1" t="str">
        <f t="shared" si="140"/>
        <v>0201-0105</v>
      </c>
      <c r="B407" s="1" t="str">
        <f t="shared" si="138"/>
        <v>0201-0121</v>
      </c>
      <c r="C407" s="1" t="s">
        <v>77</v>
      </c>
      <c r="D407" s="5" t="s">
        <v>1136</v>
      </c>
      <c r="E407" s="6" t="s">
        <v>1137</v>
      </c>
      <c r="F407" s="341" t="str">
        <f>VLOOKUP($B407,'producto-objetivo'!$A:$G,4,0)</f>
        <v>05</v>
      </c>
      <c r="G407" s="6" t="str">
        <f>VLOOKUP($B407,'producto-objetivo'!$A:$G,5,0)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7" s="58" t="s">
        <v>409</v>
      </c>
      <c r="I407" s="58" t="s">
        <v>1223</v>
      </c>
      <c r="J407" s="58" t="s">
        <v>144</v>
      </c>
      <c r="K407" s="58" t="s">
        <v>97</v>
      </c>
      <c r="L407" s="398" t="s">
        <v>149</v>
      </c>
      <c r="M407" s="251">
        <v>100</v>
      </c>
      <c r="N407" s="251">
        <v>100</v>
      </c>
      <c r="O407" s="251">
        <v>100</v>
      </c>
      <c r="P407" s="6"/>
      <c r="Q407" s="326" t="s">
        <v>353</v>
      </c>
      <c r="R407" s="6" t="s">
        <v>1229</v>
      </c>
      <c r="S407" s="9">
        <v>0</v>
      </c>
      <c r="T407" s="9">
        <v>0</v>
      </c>
      <c r="U407" s="9">
        <v>0</v>
      </c>
      <c r="V407" s="9">
        <v>0</v>
      </c>
      <c r="W407" s="7">
        <v>0</v>
      </c>
      <c r="X407" s="7">
        <v>0</v>
      </c>
      <c r="Y407" s="7">
        <v>0</v>
      </c>
      <c r="Z407" s="7">
        <v>0</v>
      </c>
      <c r="AA407" s="7">
        <v>0</v>
      </c>
      <c r="AB407" s="7">
        <v>0</v>
      </c>
      <c r="AC407" s="9"/>
      <c r="AD407" s="7"/>
      <c r="AE407" s="7"/>
      <c r="AF407" s="409">
        <f t="shared" si="141"/>
        <v>0</v>
      </c>
      <c r="AG407" s="7">
        <v>24</v>
      </c>
      <c r="AH407" s="6" t="s">
        <v>1234</v>
      </c>
      <c r="AI407" s="5" t="s">
        <v>96</v>
      </c>
      <c r="AJ407" s="5" t="s">
        <v>97</v>
      </c>
      <c r="AK407" s="5" t="s">
        <v>149</v>
      </c>
      <c r="AL407" s="5">
        <v>28</v>
      </c>
      <c r="AM407" s="5">
        <v>100</v>
      </c>
      <c r="AN407" s="9">
        <v>10</v>
      </c>
      <c r="AO407" s="9">
        <v>10</v>
      </c>
      <c r="AP407" s="9">
        <v>100</v>
      </c>
      <c r="AQ407" s="6" t="s">
        <v>1152</v>
      </c>
      <c r="AR407" s="128"/>
      <c r="AS407" s="9"/>
      <c r="AT407" s="9"/>
      <c r="AU407" s="9"/>
      <c r="AV407" s="45"/>
      <c r="AY407" s="45"/>
      <c r="AZ407" s="305" t="str">
        <f t="shared" si="142"/>
        <v>Falta diligenciar presupuesto asignado</v>
      </c>
      <c r="BA407" s="132" t="str">
        <f t="shared" si="143"/>
        <v>No Stock</v>
      </c>
      <c r="BB407" s="132" t="str">
        <f t="shared" si="144"/>
        <v>NO</v>
      </c>
      <c r="BC407" s="132" t="str">
        <f t="shared" si="145"/>
        <v>NO</v>
      </c>
      <c r="BD407" s="374" t="str">
        <f t="shared" si="146"/>
        <v>N/A o problema por ser Stock</v>
      </c>
      <c r="BE407" s="4" t="e">
        <f>VLOOKUP(B407,[1]Gastos!$A$11:$R$4776,17,FALSE)</f>
        <v>#N/A</v>
      </c>
      <c r="BF407" s="4">
        <f t="shared" si="147"/>
        <v>0</v>
      </c>
      <c r="BG407" s="410"/>
      <c r="BJ407" s="132" t="str">
        <f t="shared" si="136"/>
        <v>Ok</v>
      </c>
      <c r="BK407" s="14" t="str">
        <f t="shared" si="139"/>
        <v>Meta 2025 menor que meta 2024</v>
      </c>
    </row>
    <row r="408" spans="1:63" s="1" customFormat="1" ht="20.100000000000001" hidden="1" customHeight="1" x14ac:dyDescent="0.25">
      <c r="A408" s="14" t="str">
        <f t="shared" si="140"/>
        <v>0201-0105</v>
      </c>
      <c r="B408" s="14" t="str">
        <f t="shared" si="138"/>
        <v>0201-0122</v>
      </c>
      <c r="C408" s="45" t="s">
        <v>77</v>
      </c>
      <c r="D408" s="27" t="s">
        <v>1136</v>
      </c>
      <c r="E408" s="28" t="s">
        <v>1137</v>
      </c>
      <c r="F408" s="35" t="str">
        <f>VLOOKUP($B408,'producto-objetivo'!$A:$G,4,0)</f>
        <v>05</v>
      </c>
      <c r="G408" s="28" t="str">
        <f>VLOOKUP($B408,'producto-objetivo'!$A:$G,5,0)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8" s="68" t="s">
        <v>409</v>
      </c>
      <c r="I408" s="68" t="s">
        <v>1223</v>
      </c>
      <c r="J408" s="68" t="s">
        <v>144</v>
      </c>
      <c r="K408" s="68" t="s">
        <v>97</v>
      </c>
      <c r="L408" s="396" t="s">
        <v>149</v>
      </c>
      <c r="M408" s="73">
        <v>100</v>
      </c>
      <c r="N408" s="73">
        <v>100</v>
      </c>
      <c r="O408" s="73">
        <v>100</v>
      </c>
      <c r="P408" s="144"/>
      <c r="Q408" s="330" t="s">
        <v>409</v>
      </c>
      <c r="R408" s="28" t="s">
        <v>1235</v>
      </c>
      <c r="S408" s="38">
        <v>0</v>
      </c>
      <c r="T408" s="38">
        <v>0</v>
      </c>
      <c r="U408" s="38">
        <v>0</v>
      </c>
      <c r="V408" s="38">
        <v>0</v>
      </c>
      <c r="W408" s="29">
        <v>0</v>
      </c>
      <c r="X408" s="29">
        <v>0</v>
      </c>
      <c r="Y408" s="29">
        <v>0</v>
      </c>
      <c r="Z408" s="29">
        <v>0</v>
      </c>
      <c r="AA408" s="29">
        <v>0</v>
      </c>
      <c r="AB408" s="29">
        <v>0</v>
      </c>
      <c r="AC408" s="9"/>
      <c r="AD408" s="141"/>
      <c r="AE408" s="141"/>
      <c r="AF408" s="351">
        <f t="shared" si="141"/>
        <v>0</v>
      </c>
      <c r="AG408" s="29">
        <v>58</v>
      </c>
      <c r="AH408" s="28" t="s">
        <v>1236</v>
      </c>
      <c r="AI408" s="27" t="s">
        <v>96</v>
      </c>
      <c r="AJ408" s="27" t="s">
        <v>148</v>
      </c>
      <c r="AK408" s="27" t="s">
        <v>149</v>
      </c>
      <c r="AL408" s="5"/>
      <c r="AM408" s="5">
        <v>100</v>
      </c>
      <c r="AN408" s="38">
        <v>8</v>
      </c>
      <c r="AO408" s="38"/>
      <c r="AP408" s="38"/>
      <c r="AQ408" s="28" t="s">
        <v>1142</v>
      </c>
      <c r="AR408" s="195">
        <v>2.5</v>
      </c>
      <c r="AS408" s="151"/>
      <c r="AT408" s="151"/>
      <c r="AU408" s="359"/>
      <c r="AW408" s="45"/>
      <c r="AX408" s="45" t="s">
        <v>1143</v>
      </c>
      <c r="AZ408" s="305" t="str">
        <f t="shared" si="142"/>
        <v>Falta diligenciar presupuesto asignado</v>
      </c>
      <c r="BA408" s="132" t="str">
        <f t="shared" si="143"/>
        <v>No Stock</v>
      </c>
      <c r="BB408" s="132" t="str">
        <f t="shared" si="144"/>
        <v>NO</v>
      </c>
      <c r="BC408" s="132" t="str">
        <f t="shared" si="145"/>
        <v>NO</v>
      </c>
      <c r="BD408" s="374" t="str">
        <f t="shared" si="146"/>
        <v>N/A o problema por ser Stock</v>
      </c>
      <c r="BE408" s="365">
        <f>VLOOKUP(B408,[1]Gastos!$A$11:$R$4776,17,FALSE)</f>
        <v>788879035000</v>
      </c>
      <c r="BF408" s="365">
        <f t="shared" si="147"/>
        <v>788879035000</v>
      </c>
      <c r="BG408" s="405"/>
      <c r="BJ408" s="132" t="str">
        <f t="shared" si="136"/>
        <v>Ok</v>
      </c>
      <c r="BK408" s="14" t="str">
        <f t="shared" si="139"/>
        <v>Meta 2025 menor que meta 2024</v>
      </c>
    </row>
    <row r="409" spans="1:63" s="1" customFormat="1" ht="20.100000000000001" hidden="1" customHeight="1" x14ac:dyDescent="0.25">
      <c r="A409" s="1" t="str">
        <f t="shared" si="140"/>
        <v>0201-0105</v>
      </c>
      <c r="B409" s="1" t="str">
        <f t="shared" si="138"/>
        <v>0201-0122</v>
      </c>
      <c r="C409" s="1" t="s">
        <v>77</v>
      </c>
      <c r="D409" s="5" t="s">
        <v>1136</v>
      </c>
      <c r="E409" s="6" t="s">
        <v>1137</v>
      </c>
      <c r="F409" s="341" t="str">
        <f>VLOOKUP($B409,'producto-objetivo'!$A:$G,4,0)</f>
        <v>05</v>
      </c>
      <c r="G409" s="6" t="str">
        <f>VLOOKUP($B409,'producto-objetivo'!$A:$G,5,0)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09" s="58" t="s">
        <v>409</v>
      </c>
      <c r="I409" s="58" t="s">
        <v>1223</v>
      </c>
      <c r="J409" s="58" t="s">
        <v>144</v>
      </c>
      <c r="K409" s="58" t="s">
        <v>97</v>
      </c>
      <c r="L409" s="398" t="s">
        <v>149</v>
      </c>
      <c r="M409" s="251">
        <v>100</v>
      </c>
      <c r="N409" s="251">
        <v>100</v>
      </c>
      <c r="O409" s="251">
        <v>100</v>
      </c>
      <c r="P409" s="6"/>
      <c r="Q409" s="326" t="s">
        <v>409</v>
      </c>
      <c r="R409" s="6" t="s">
        <v>1235</v>
      </c>
      <c r="S409" s="9">
        <v>175842.318206</v>
      </c>
      <c r="T409" s="9">
        <v>175842.318206</v>
      </c>
      <c r="U409" s="9">
        <v>107548.11848400001</v>
      </c>
      <c r="V409" s="9">
        <v>86369.516533999995</v>
      </c>
      <c r="W409" s="7" t="s">
        <v>94</v>
      </c>
      <c r="X409" s="7" t="s">
        <v>94</v>
      </c>
      <c r="Y409" s="7" t="s">
        <v>94</v>
      </c>
      <c r="Z409" s="7" t="s">
        <v>94</v>
      </c>
      <c r="AA409" s="7" t="s">
        <v>94</v>
      </c>
      <c r="AB409" s="7" t="s">
        <v>94</v>
      </c>
      <c r="AC409" s="9"/>
      <c r="AD409" s="7"/>
      <c r="AE409" s="7"/>
      <c r="AF409" s="409">
        <f t="shared" si="141"/>
        <v>0</v>
      </c>
      <c r="AG409" s="7">
        <v>25</v>
      </c>
      <c r="AH409" s="6" t="s">
        <v>1237</v>
      </c>
      <c r="AI409" s="5" t="s">
        <v>96</v>
      </c>
      <c r="AJ409" s="5" t="s">
        <v>97</v>
      </c>
      <c r="AK409" s="5" t="s">
        <v>149</v>
      </c>
      <c r="AL409" s="5">
        <v>23.74</v>
      </c>
      <c r="AM409" s="5">
        <v>75</v>
      </c>
      <c r="AN409" s="9">
        <v>8</v>
      </c>
      <c r="AO409" s="9">
        <v>2.25</v>
      </c>
      <c r="AP409" s="9">
        <v>28.125</v>
      </c>
      <c r="AQ409" s="6" t="s">
        <v>1238</v>
      </c>
      <c r="AR409" s="9"/>
      <c r="AS409" s="9"/>
      <c r="AT409" s="9"/>
      <c r="AU409" s="9"/>
      <c r="AZ409" s="305" t="str">
        <f t="shared" si="142"/>
        <v>Falta diligenciar presupuesto asignado</v>
      </c>
      <c r="BA409" s="132" t="str">
        <f t="shared" si="143"/>
        <v>No Stock</v>
      </c>
      <c r="BB409" s="132" t="str">
        <f t="shared" si="144"/>
        <v>NO</v>
      </c>
      <c r="BC409" s="132" t="str">
        <f t="shared" si="145"/>
        <v>NO</v>
      </c>
      <c r="BD409" s="374" t="str">
        <f t="shared" si="146"/>
        <v>N/A o problema por ser Stock</v>
      </c>
      <c r="BE409" s="4">
        <f>VLOOKUP(B409,[1]Gastos!$A$11:$R$4776,17,FALSE)</f>
        <v>788879035000</v>
      </c>
      <c r="BF409" s="4">
        <f t="shared" si="147"/>
        <v>788879035000</v>
      </c>
      <c r="BG409" s="410"/>
      <c r="BJ409" s="132" t="str">
        <f t="shared" si="136"/>
        <v>Ok</v>
      </c>
      <c r="BK409" s="14" t="str">
        <f t="shared" si="139"/>
        <v>Meta 2025 menor que meta 2024</v>
      </c>
    </row>
    <row r="410" spans="1:63" s="45" customFormat="1" ht="20.100000000000001" hidden="1" customHeight="1" x14ac:dyDescent="0.25">
      <c r="A410" s="14" t="str">
        <f t="shared" si="140"/>
        <v>0201-0105</v>
      </c>
      <c r="B410" s="14" t="str">
        <f t="shared" si="138"/>
        <v>0201-0123</v>
      </c>
      <c r="C410" s="45" t="s">
        <v>77</v>
      </c>
      <c r="D410" s="27" t="s">
        <v>1136</v>
      </c>
      <c r="E410" s="28" t="s">
        <v>1137</v>
      </c>
      <c r="F410" s="35" t="str">
        <f>VLOOKUP($B410,'producto-objetivo'!$A:$G,4,0)</f>
        <v>05</v>
      </c>
      <c r="G410" s="28" t="str">
        <f>VLOOKUP($B410,'producto-objetivo'!$A:$G,5,0)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0" s="68" t="s">
        <v>409</v>
      </c>
      <c r="I410" s="68" t="s">
        <v>1223</v>
      </c>
      <c r="J410" s="68" t="s">
        <v>144</v>
      </c>
      <c r="K410" s="68" t="s">
        <v>97</v>
      </c>
      <c r="L410" s="396" t="s">
        <v>149</v>
      </c>
      <c r="M410" s="73">
        <v>100</v>
      </c>
      <c r="N410" s="73">
        <v>100</v>
      </c>
      <c r="O410" s="73">
        <v>100</v>
      </c>
      <c r="P410" s="144"/>
      <c r="Q410" s="330" t="s">
        <v>293</v>
      </c>
      <c r="R410" s="28" t="s">
        <v>1239</v>
      </c>
      <c r="S410" s="38">
        <v>0</v>
      </c>
      <c r="T410" s="38">
        <v>0</v>
      </c>
      <c r="U410" s="38">
        <v>0</v>
      </c>
      <c r="V410" s="38">
        <v>0</v>
      </c>
      <c r="W410" s="29">
        <v>0</v>
      </c>
      <c r="X410" s="29">
        <v>0</v>
      </c>
      <c r="Y410" s="29">
        <v>0</v>
      </c>
      <c r="Z410" s="29">
        <v>0</v>
      </c>
      <c r="AA410" s="29">
        <v>0</v>
      </c>
      <c r="AB410" s="29">
        <v>0</v>
      </c>
      <c r="AC410" s="9"/>
      <c r="AD410" s="141"/>
      <c r="AE410" s="141"/>
      <c r="AF410" s="351">
        <f t="shared" si="141"/>
        <v>0</v>
      </c>
      <c r="AG410" s="29">
        <v>59</v>
      </c>
      <c r="AH410" s="28" t="s">
        <v>1240</v>
      </c>
      <c r="AI410" s="27" t="s">
        <v>96</v>
      </c>
      <c r="AJ410" s="27" t="s">
        <v>148</v>
      </c>
      <c r="AK410" s="27" t="s">
        <v>149</v>
      </c>
      <c r="AL410" s="5"/>
      <c r="AM410" s="5">
        <v>100</v>
      </c>
      <c r="AN410" s="38">
        <v>23.41</v>
      </c>
      <c r="AO410" s="38"/>
      <c r="AP410" s="38"/>
      <c r="AQ410" s="28" t="s">
        <v>1142</v>
      </c>
      <c r="AR410" s="151">
        <v>2.5</v>
      </c>
      <c r="AS410" s="151"/>
      <c r="AT410" s="151"/>
      <c r="AU410" s="359"/>
      <c r="AX410" s="45" t="s">
        <v>1143</v>
      </c>
      <c r="AZ410" s="305" t="str">
        <f t="shared" si="142"/>
        <v>Falta diligenciar presupuesto asignado</v>
      </c>
      <c r="BA410" s="132" t="str">
        <f t="shared" si="143"/>
        <v>No Stock</v>
      </c>
      <c r="BB410" s="132" t="str">
        <f t="shared" si="144"/>
        <v>NO</v>
      </c>
      <c r="BC410" s="132" t="str">
        <f t="shared" si="145"/>
        <v>NO</v>
      </c>
      <c r="BD410" s="374" t="str">
        <f t="shared" si="146"/>
        <v>N/A o problema por ser Stock</v>
      </c>
      <c r="BE410" s="365" t="e">
        <f>VLOOKUP(B410,[1]Gastos!$A$11:$R$4776,17,FALSE)</f>
        <v>#N/A</v>
      </c>
      <c r="BF410" s="365">
        <f t="shared" si="147"/>
        <v>0</v>
      </c>
      <c r="BG410" s="405"/>
      <c r="BJ410" s="132" t="str">
        <f t="shared" si="136"/>
        <v>Ok</v>
      </c>
      <c r="BK410" s="14" t="str">
        <f t="shared" si="139"/>
        <v>Meta 2025 menor que meta 2024</v>
      </c>
    </row>
    <row r="411" spans="1:63" s="1" customFormat="1" ht="20.100000000000001" hidden="1" customHeight="1" x14ac:dyDescent="0.25">
      <c r="A411" s="1" t="str">
        <f t="shared" si="140"/>
        <v>0201-0105</v>
      </c>
      <c r="B411" s="1" t="str">
        <f t="shared" si="138"/>
        <v>0201-0123</v>
      </c>
      <c r="C411" s="1" t="s">
        <v>77</v>
      </c>
      <c r="D411" s="5" t="s">
        <v>1136</v>
      </c>
      <c r="E411" s="6" t="s">
        <v>1137</v>
      </c>
      <c r="F411" s="341" t="str">
        <f>VLOOKUP($B411,'producto-objetivo'!$A:$G,4,0)</f>
        <v>05</v>
      </c>
      <c r="G411" s="6" t="str">
        <f>VLOOKUP($B411,'producto-objetivo'!$A:$G,5,0)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1" s="58" t="s">
        <v>409</v>
      </c>
      <c r="I411" s="58" t="s">
        <v>1223</v>
      </c>
      <c r="J411" s="58" t="s">
        <v>144</v>
      </c>
      <c r="K411" s="58" t="s">
        <v>97</v>
      </c>
      <c r="L411" s="398" t="s">
        <v>149</v>
      </c>
      <c r="M411" s="251">
        <v>100</v>
      </c>
      <c r="N411" s="251">
        <v>100</v>
      </c>
      <c r="O411" s="251">
        <v>100</v>
      </c>
      <c r="P411" s="6"/>
      <c r="Q411" s="326" t="s">
        <v>293</v>
      </c>
      <c r="R411" s="6" t="s">
        <v>1239</v>
      </c>
      <c r="S411" s="9">
        <v>104793.643924</v>
      </c>
      <c r="T411" s="9">
        <v>104793.643924</v>
      </c>
      <c r="U411" s="9">
        <v>4256.9376249999996</v>
      </c>
      <c r="V411" s="9">
        <v>182.399439</v>
      </c>
      <c r="W411" s="7" t="s">
        <v>94</v>
      </c>
      <c r="X411" s="7" t="s">
        <v>94</v>
      </c>
      <c r="Y411" s="7" t="s">
        <v>94</v>
      </c>
      <c r="Z411" s="7" t="s">
        <v>94</v>
      </c>
      <c r="AA411" s="7" t="s">
        <v>94</v>
      </c>
      <c r="AB411" s="7" t="s">
        <v>94</v>
      </c>
      <c r="AC411" s="9"/>
      <c r="AD411" s="7"/>
      <c r="AE411" s="7"/>
      <c r="AF411" s="409">
        <f t="shared" si="141"/>
        <v>0</v>
      </c>
      <c r="AG411" s="7">
        <v>26</v>
      </c>
      <c r="AH411" s="6" t="s">
        <v>1241</v>
      </c>
      <c r="AI411" s="5" t="s">
        <v>96</v>
      </c>
      <c r="AJ411" s="5" t="s">
        <v>97</v>
      </c>
      <c r="AK411" s="5" t="s">
        <v>149</v>
      </c>
      <c r="AL411" s="5">
        <v>13.04</v>
      </c>
      <c r="AM411" s="5">
        <v>100</v>
      </c>
      <c r="AN411" s="9">
        <v>23.41</v>
      </c>
      <c r="AO411" s="9">
        <v>2.72</v>
      </c>
      <c r="AP411" s="9">
        <v>11.6189662537377</v>
      </c>
      <c r="AQ411" s="6" t="s">
        <v>1238</v>
      </c>
      <c r="AR411" s="9"/>
      <c r="AS411" s="9"/>
      <c r="AT411" s="9"/>
      <c r="AU411" s="9"/>
      <c r="AV411" s="45"/>
      <c r="AY411" s="45"/>
      <c r="AZ411" s="305" t="str">
        <f t="shared" si="142"/>
        <v>Falta diligenciar presupuesto asignado</v>
      </c>
      <c r="BA411" s="132" t="str">
        <f t="shared" si="143"/>
        <v>No Stock</v>
      </c>
      <c r="BB411" s="132" t="str">
        <f t="shared" si="144"/>
        <v>NO</v>
      </c>
      <c r="BC411" s="132" t="str">
        <f t="shared" si="145"/>
        <v>NO</v>
      </c>
      <c r="BD411" s="374" t="str">
        <f t="shared" si="146"/>
        <v>N/A o problema por ser Stock</v>
      </c>
      <c r="BE411" s="4" t="e">
        <f>VLOOKUP(B411,[1]Gastos!$A$11:$R$4776,17,FALSE)</f>
        <v>#N/A</v>
      </c>
      <c r="BF411" s="4">
        <f t="shared" si="147"/>
        <v>0</v>
      </c>
      <c r="BG411" s="410"/>
      <c r="BJ411" s="132" t="str">
        <f t="shared" ref="BJ411:BJ475" si="148">IF(AND(BB411="OK",BC411="OK",AI411&lt;&gt;"Stock"),"N/A","Ok")</f>
        <v>Ok</v>
      </c>
      <c r="BK411" s="14" t="str">
        <f t="shared" si="139"/>
        <v>Meta 2025 menor que meta 2024</v>
      </c>
    </row>
    <row r="412" spans="1:63" s="1" customFormat="1" ht="20.100000000000001" hidden="1" customHeight="1" x14ac:dyDescent="0.25">
      <c r="A412" s="14" t="str">
        <f t="shared" si="140"/>
        <v>0201-0105</v>
      </c>
      <c r="B412" s="14" t="str">
        <f t="shared" si="138"/>
        <v>0201-0124</v>
      </c>
      <c r="C412" s="45" t="s">
        <v>77</v>
      </c>
      <c r="D412" s="27" t="s">
        <v>1136</v>
      </c>
      <c r="E412" s="28" t="s">
        <v>1137</v>
      </c>
      <c r="F412" s="35" t="str">
        <f>VLOOKUP($B412,'producto-objetivo'!$A:$G,4,0)</f>
        <v>05</v>
      </c>
      <c r="G412" s="28" t="str">
        <f>VLOOKUP($B412,'producto-objetivo'!$A:$G,5,0)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2" s="68" t="s">
        <v>409</v>
      </c>
      <c r="I412" s="68" t="s">
        <v>1223</v>
      </c>
      <c r="J412" s="68" t="s">
        <v>144</v>
      </c>
      <c r="K412" s="68" t="s">
        <v>97</v>
      </c>
      <c r="L412" s="396" t="s">
        <v>149</v>
      </c>
      <c r="M412" s="73">
        <v>100</v>
      </c>
      <c r="N412" s="73">
        <v>100</v>
      </c>
      <c r="O412" s="73">
        <v>100</v>
      </c>
      <c r="P412" s="144"/>
      <c r="Q412" s="330" t="s">
        <v>295</v>
      </c>
      <c r="R412" s="28" t="s">
        <v>1242</v>
      </c>
      <c r="S412" s="38">
        <v>0</v>
      </c>
      <c r="T412" s="38">
        <v>0</v>
      </c>
      <c r="U412" s="38">
        <v>0</v>
      </c>
      <c r="V412" s="38">
        <v>0</v>
      </c>
      <c r="W412" s="29">
        <v>0</v>
      </c>
      <c r="X412" s="29">
        <v>0</v>
      </c>
      <c r="Y412" s="29">
        <v>0</v>
      </c>
      <c r="Z412" s="29">
        <v>0</v>
      </c>
      <c r="AA412" s="29">
        <v>0</v>
      </c>
      <c r="AB412" s="29">
        <v>0</v>
      </c>
      <c r="AC412" s="9"/>
      <c r="AD412" s="141"/>
      <c r="AE412" s="141"/>
      <c r="AF412" s="351">
        <f t="shared" si="141"/>
        <v>0</v>
      </c>
      <c r="AG412" s="29">
        <v>60</v>
      </c>
      <c r="AH412" s="28" t="s">
        <v>1243</v>
      </c>
      <c r="AI412" s="27" t="s">
        <v>96</v>
      </c>
      <c r="AJ412" s="27" t="s">
        <v>148</v>
      </c>
      <c r="AK412" s="27" t="s">
        <v>149</v>
      </c>
      <c r="AL412" s="5"/>
      <c r="AM412" s="5">
        <v>100</v>
      </c>
      <c r="AN412" s="38">
        <v>31.29</v>
      </c>
      <c r="AO412" s="38"/>
      <c r="AP412" s="38"/>
      <c r="AQ412" s="28" t="s">
        <v>1142</v>
      </c>
      <c r="AR412" s="195">
        <v>2.5</v>
      </c>
      <c r="AS412" s="151"/>
      <c r="AT412" s="151"/>
      <c r="AU412" s="359"/>
      <c r="AW412" s="45"/>
      <c r="AX412" s="45" t="s">
        <v>1143</v>
      </c>
      <c r="AZ412" s="305" t="str">
        <f t="shared" si="142"/>
        <v>Falta diligenciar presupuesto asignado</v>
      </c>
      <c r="BA412" s="132" t="str">
        <f t="shared" si="143"/>
        <v>No Stock</v>
      </c>
      <c r="BB412" s="132" t="str">
        <f t="shared" si="144"/>
        <v>NO</v>
      </c>
      <c r="BC412" s="132" t="str">
        <f t="shared" si="145"/>
        <v>NO</v>
      </c>
      <c r="BD412" s="374" t="str">
        <f t="shared" si="146"/>
        <v>N/A o problema por ser Stock</v>
      </c>
      <c r="BE412" s="365" t="e">
        <f>VLOOKUP(B412,[1]Gastos!$A$11:$R$4776,17,FALSE)</f>
        <v>#N/A</v>
      </c>
      <c r="BF412" s="365">
        <f t="shared" si="147"/>
        <v>0</v>
      </c>
      <c r="BG412" s="405"/>
      <c r="BJ412" s="132" t="str">
        <f t="shared" si="148"/>
        <v>Ok</v>
      </c>
      <c r="BK412" s="14" t="str">
        <f t="shared" si="139"/>
        <v>Meta 2025 menor que meta 2024</v>
      </c>
    </row>
    <row r="413" spans="1:63" s="1" customFormat="1" ht="20.100000000000001" hidden="1" customHeight="1" x14ac:dyDescent="0.25">
      <c r="A413" s="1" t="str">
        <f t="shared" si="140"/>
        <v>0201-0105</v>
      </c>
      <c r="B413" s="1" t="str">
        <f t="shared" si="138"/>
        <v>0201-0124</v>
      </c>
      <c r="C413" s="1" t="s">
        <v>77</v>
      </c>
      <c r="D413" s="5" t="s">
        <v>1136</v>
      </c>
      <c r="E413" s="6" t="s">
        <v>1137</v>
      </c>
      <c r="F413" s="341" t="str">
        <f>VLOOKUP($B413,'producto-objetivo'!$A:$G,4,0)</f>
        <v>05</v>
      </c>
      <c r="G413" s="6" t="str">
        <f>VLOOKUP($B413,'producto-objetivo'!$A:$G,5,0)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3" s="58" t="s">
        <v>409</v>
      </c>
      <c r="I413" s="58" t="s">
        <v>1223</v>
      </c>
      <c r="J413" s="58" t="s">
        <v>144</v>
      </c>
      <c r="K413" s="58" t="s">
        <v>97</v>
      </c>
      <c r="L413" s="398" t="s">
        <v>149</v>
      </c>
      <c r="M413" s="251">
        <v>100</v>
      </c>
      <c r="N413" s="251">
        <v>100</v>
      </c>
      <c r="O413" s="251">
        <v>100</v>
      </c>
      <c r="P413" s="6"/>
      <c r="Q413" s="326" t="s">
        <v>295</v>
      </c>
      <c r="R413" s="6" t="s">
        <v>1242</v>
      </c>
      <c r="S413" s="9">
        <v>36308.532870000003</v>
      </c>
      <c r="T413" s="9">
        <v>36308.532870000003</v>
      </c>
      <c r="U413" s="9">
        <v>862.77928799999995</v>
      </c>
      <c r="V413" s="9">
        <v>234.443839</v>
      </c>
      <c r="W413" s="7" t="s">
        <v>94</v>
      </c>
      <c r="X413" s="7" t="s">
        <v>94</v>
      </c>
      <c r="Y413" s="7" t="s">
        <v>94</v>
      </c>
      <c r="Z413" s="7" t="s">
        <v>94</v>
      </c>
      <c r="AA413" s="7" t="s">
        <v>94</v>
      </c>
      <c r="AB413" s="7" t="s">
        <v>94</v>
      </c>
      <c r="AC413" s="9"/>
      <c r="AD413" s="7"/>
      <c r="AE413" s="7"/>
      <c r="AF413" s="409">
        <f t="shared" si="141"/>
        <v>0</v>
      </c>
      <c r="AG413" s="7">
        <v>28</v>
      </c>
      <c r="AH413" s="6" t="s">
        <v>1244</v>
      </c>
      <c r="AI413" s="5" t="s">
        <v>96</v>
      </c>
      <c r="AJ413" s="5" t="s">
        <v>97</v>
      </c>
      <c r="AK413" s="5" t="s">
        <v>149</v>
      </c>
      <c r="AL413" s="5">
        <v>20.61</v>
      </c>
      <c r="AM413" s="5">
        <v>80</v>
      </c>
      <c r="AN413" s="9">
        <v>31.29</v>
      </c>
      <c r="AO413" s="9">
        <v>12.53</v>
      </c>
      <c r="AP413" s="9">
        <v>40.044742729306499</v>
      </c>
      <c r="AQ413" s="6" t="s">
        <v>1238</v>
      </c>
      <c r="AR413" s="255"/>
      <c r="AS413" s="9"/>
      <c r="AT413" s="9"/>
      <c r="AU413" s="9"/>
      <c r="AV413" s="45"/>
      <c r="AY413" s="45"/>
      <c r="AZ413" s="305" t="str">
        <f t="shared" si="142"/>
        <v>Falta diligenciar presupuesto asignado</v>
      </c>
      <c r="BA413" s="132" t="str">
        <f t="shared" si="143"/>
        <v>No Stock</v>
      </c>
      <c r="BB413" s="132" t="str">
        <f t="shared" si="144"/>
        <v>NO</v>
      </c>
      <c r="BC413" s="132" t="str">
        <f t="shared" si="145"/>
        <v>NO</v>
      </c>
      <c r="BD413" s="374" t="str">
        <f t="shared" si="146"/>
        <v>N/A o problema por ser Stock</v>
      </c>
      <c r="BE413" s="4" t="e">
        <f>VLOOKUP(B413,[1]Gastos!$A$11:$R$4776,17,FALSE)</f>
        <v>#N/A</v>
      </c>
      <c r="BF413" s="4">
        <f t="shared" si="147"/>
        <v>0</v>
      </c>
      <c r="BG413" s="410"/>
      <c r="BJ413" s="132" t="str">
        <f t="shared" si="148"/>
        <v>Ok</v>
      </c>
      <c r="BK413" s="14" t="str">
        <f t="shared" si="139"/>
        <v>Meta 2025 menor que meta 2024</v>
      </c>
    </row>
    <row r="414" spans="1:63" s="1" customFormat="1" ht="20.100000000000001" hidden="1" customHeight="1" x14ac:dyDescent="0.2">
      <c r="A414" s="14" t="str">
        <f t="shared" si="140"/>
        <v>0201-0105</v>
      </c>
      <c r="B414" s="14" t="str">
        <f t="shared" si="138"/>
        <v>0201-0125</v>
      </c>
      <c r="C414" s="45" t="s">
        <v>77</v>
      </c>
      <c r="D414" s="27" t="s">
        <v>1136</v>
      </c>
      <c r="E414" s="28" t="s">
        <v>1137</v>
      </c>
      <c r="F414" s="35" t="str">
        <f>VLOOKUP($B414,'producto-objetivo'!$A:$G,4,0)</f>
        <v>05</v>
      </c>
      <c r="G414" s="28" t="str">
        <f>VLOOKUP($B414,'producto-objetivo'!$A:$G,5,0)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4" s="68" t="s">
        <v>409</v>
      </c>
      <c r="I414" s="68" t="s">
        <v>1223</v>
      </c>
      <c r="J414" s="68" t="s">
        <v>144</v>
      </c>
      <c r="K414" s="68" t="s">
        <v>97</v>
      </c>
      <c r="L414" s="396" t="s">
        <v>149</v>
      </c>
      <c r="M414" s="73">
        <v>100</v>
      </c>
      <c r="N414" s="73">
        <v>100</v>
      </c>
      <c r="O414" s="73">
        <v>100</v>
      </c>
      <c r="P414" s="144"/>
      <c r="Q414" s="330" t="s">
        <v>717</v>
      </c>
      <c r="R414" s="28" t="s">
        <v>1245</v>
      </c>
      <c r="S414" s="38">
        <v>0</v>
      </c>
      <c r="T414" s="38">
        <v>0</v>
      </c>
      <c r="U414" s="38">
        <v>0</v>
      </c>
      <c r="V414" s="38">
        <v>0</v>
      </c>
      <c r="W414" s="29">
        <v>0</v>
      </c>
      <c r="X414" s="29">
        <v>0</v>
      </c>
      <c r="Y414" s="29">
        <v>0</v>
      </c>
      <c r="Z414" s="29">
        <v>0</v>
      </c>
      <c r="AA414" s="29">
        <v>0</v>
      </c>
      <c r="AB414" s="29">
        <v>0</v>
      </c>
      <c r="AC414" s="9"/>
      <c r="AD414" s="141"/>
      <c r="AE414" s="141"/>
      <c r="AF414" s="351">
        <f t="shared" si="141"/>
        <v>0</v>
      </c>
      <c r="AG414" s="29">
        <v>55</v>
      </c>
      <c r="AH414" s="28" t="s">
        <v>1246</v>
      </c>
      <c r="AI414" s="27" t="s">
        <v>96</v>
      </c>
      <c r="AJ414" s="27" t="s">
        <v>97</v>
      </c>
      <c r="AK414" s="27" t="s">
        <v>98</v>
      </c>
      <c r="AL414" s="5">
        <v>15427</v>
      </c>
      <c r="AM414" s="5">
        <v>45226</v>
      </c>
      <c r="AN414" s="38">
        <v>4384</v>
      </c>
      <c r="AO414" s="38"/>
      <c r="AP414" s="38"/>
      <c r="AQ414" s="28" t="s">
        <v>1142</v>
      </c>
      <c r="AR414" s="264">
        <v>4538</v>
      </c>
      <c r="AS414" s="151"/>
      <c r="AT414" s="151"/>
      <c r="AU414" s="359"/>
      <c r="AW414" s="45"/>
      <c r="AX414" s="45" t="s">
        <v>1143</v>
      </c>
      <c r="AZ414" s="305" t="str">
        <f t="shared" si="142"/>
        <v>Falta diligenciar presupuesto asignado</v>
      </c>
      <c r="BA414" s="132" t="str">
        <f t="shared" si="143"/>
        <v>No Stock</v>
      </c>
      <c r="BB414" s="132" t="str">
        <f t="shared" si="144"/>
        <v>NO</v>
      </c>
      <c r="BC414" s="132" t="str">
        <f t="shared" si="145"/>
        <v>NO</v>
      </c>
      <c r="BD414" s="374" t="str">
        <f t="shared" si="146"/>
        <v>N/A o problema por ser Stock</v>
      </c>
      <c r="BE414" s="365" t="e">
        <f>VLOOKUP(B414,[1]Gastos!$A$11:$R$4776,17,FALSE)</f>
        <v>#N/A</v>
      </c>
      <c r="BF414" s="365">
        <f t="shared" si="147"/>
        <v>0</v>
      </c>
      <c r="BG414" s="405"/>
      <c r="BJ414" s="132" t="str">
        <f t="shared" si="148"/>
        <v>Ok</v>
      </c>
      <c r="BK414" s="14" t="str">
        <f t="shared" si="139"/>
        <v>Meta 2025 menor que meta 2024</v>
      </c>
    </row>
    <row r="415" spans="1:63" s="1" customFormat="1" ht="20.100000000000001" hidden="1" customHeight="1" x14ac:dyDescent="0.25">
      <c r="A415" s="1" t="str">
        <f t="shared" si="140"/>
        <v>0201-0105</v>
      </c>
      <c r="B415" s="1" t="str">
        <f t="shared" si="138"/>
        <v>0201-0125</v>
      </c>
      <c r="C415" s="1" t="s">
        <v>77</v>
      </c>
      <c r="D415" s="5" t="s">
        <v>1136</v>
      </c>
      <c r="E415" s="6" t="s">
        <v>1137</v>
      </c>
      <c r="F415" s="341" t="str">
        <f>VLOOKUP($B415,'producto-objetivo'!$A:$G,4,0)</f>
        <v>05</v>
      </c>
      <c r="G415" s="6" t="str">
        <f>VLOOKUP($B415,'producto-objetivo'!$A:$G,5,0)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5" s="58" t="s">
        <v>409</v>
      </c>
      <c r="I415" s="58" t="s">
        <v>1223</v>
      </c>
      <c r="J415" s="58" t="s">
        <v>144</v>
      </c>
      <c r="K415" s="58" t="s">
        <v>97</v>
      </c>
      <c r="L415" s="398" t="s">
        <v>149</v>
      </c>
      <c r="M415" s="251">
        <v>100</v>
      </c>
      <c r="N415" s="251">
        <v>100</v>
      </c>
      <c r="O415" s="251">
        <v>100</v>
      </c>
      <c r="P415" s="6"/>
      <c r="Q415" s="326" t="s">
        <v>717</v>
      </c>
      <c r="R415" s="6" t="s">
        <v>1245</v>
      </c>
      <c r="S415" s="9">
        <v>10130</v>
      </c>
      <c r="T415" s="9">
        <v>10130</v>
      </c>
      <c r="U415" s="9">
        <v>5031.2350210000004</v>
      </c>
      <c r="V415" s="9">
        <v>2637.4398529999999</v>
      </c>
      <c r="W415" s="7" t="s">
        <v>94</v>
      </c>
      <c r="X415" s="7" t="s">
        <v>94</v>
      </c>
      <c r="Y415" s="7" t="s">
        <v>94</v>
      </c>
      <c r="Z415" s="7" t="s">
        <v>94</v>
      </c>
      <c r="AA415" s="7" t="s">
        <v>94</v>
      </c>
      <c r="AB415" s="7" t="s">
        <v>94</v>
      </c>
      <c r="AC415" s="9"/>
      <c r="AD415" s="7"/>
      <c r="AE415" s="7"/>
      <c r="AF415" s="409">
        <f t="shared" si="141"/>
        <v>0</v>
      </c>
      <c r="AG415" s="7">
        <v>29</v>
      </c>
      <c r="AH415" s="6" t="s">
        <v>1247</v>
      </c>
      <c r="AI415" s="5" t="s">
        <v>223</v>
      </c>
      <c r="AJ415" s="5" t="s">
        <v>97</v>
      </c>
      <c r="AK415" s="5" t="s">
        <v>149</v>
      </c>
      <c r="AL415" s="5">
        <v>25</v>
      </c>
      <c r="AM415" s="5">
        <v>100</v>
      </c>
      <c r="AN415" s="9">
        <v>12.5</v>
      </c>
      <c r="AO415" s="9">
        <v>16.809999999999999</v>
      </c>
      <c r="AP415" s="9">
        <v>134.47999999999999</v>
      </c>
      <c r="AQ415" s="6" t="s">
        <v>1248</v>
      </c>
      <c r="AR415" s="128"/>
      <c r="AS415" s="9"/>
      <c r="AT415" s="9"/>
      <c r="AU415" s="9"/>
      <c r="AV415" s="45"/>
      <c r="AY415" s="45"/>
      <c r="AZ415" s="305" t="str">
        <f t="shared" si="142"/>
        <v>Falta diligenciar presupuesto asignado</v>
      </c>
      <c r="BA415" s="132" t="str">
        <f t="shared" si="143"/>
        <v>No Stock</v>
      </c>
      <c r="BB415" s="132" t="str">
        <f t="shared" si="144"/>
        <v>NO</v>
      </c>
      <c r="BC415" s="132" t="str">
        <f t="shared" si="145"/>
        <v>NO</v>
      </c>
      <c r="BD415" s="374" t="str">
        <f t="shared" si="146"/>
        <v>N/A o problema por ser Stock</v>
      </c>
      <c r="BE415" s="4" t="e">
        <f>VLOOKUP(B415,[1]Gastos!$A$11:$R$4776,17,FALSE)</f>
        <v>#N/A</v>
      </c>
      <c r="BF415" s="4">
        <f t="shared" si="147"/>
        <v>0</v>
      </c>
      <c r="BG415" s="410"/>
      <c r="BJ415" s="132" t="str">
        <f t="shared" si="148"/>
        <v>Ok</v>
      </c>
      <c r="BK415" s="14" t="str">
        <f t="shared" si="139"/>
        <v>Meta 2025 menor que meta 2024</v>
      </c>
    </row>
    <row r="416" spans="1:63" s="1" customFormat="1" ht="20.100000000000001" hidden="1" customHeight="1" x14ac:dyDescent="0.25">
      <c r="A416" s="14" t="str">
        <f t="shared" si="140"/>
        <v>0201-0105</v>
      </c>
      <c r="B416" s="14" t="str">
        <f t="shared" si="138"/>
        <v>0201-0126</v>
      </c>
      <c r="C416" s="45" t="s">
        <v>77</v>
      </c>
      <c r="D416" s="27" t="s">
        <v>1136</v>
      </c>
      <c r="E416" s="28" t="s">
        <v>1137</v>
      </c>
      <c r="F416" s="35" t="str">
        <f>VLOOKUP($B416,'producto-objetivo'!$A:$G,4,0)</f>
        <v>05</v>
      </c>
      <c r="G416" s="28" t="str">
        <f>VLOOKUP($B416,'producto-objetivo'!$A:$G,5,0)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6" s="68" t="s">
        <v>409</v>
      </c>
      <c r="I416" s="68" t="s">
        <v>1223</v>
      </c>
      <c r="J416" s="68" t="s">
        <v>144</v>
      </c>
      <c r="K416" s="68" t="s">
        <v>97</v>
      </c>
      <c r="L416" s="396" t="s">
        <v>149</v>
      </c>
      <c r="M416" s="73">
        <v>100</v>
      </c>
      <c r="N416" s="73">
        <v>100</v>
      </c>
      <c r="O416" s="73">
        <v>100</v>
      </c>
      <c r="P416" s="144"/>
      <c r="Q416" s="330" t="s">
        <v>720</v>
      </c>
      <c r="R416" s="28" t="s">
        <v>1249</v>
      </c>
      <c r="S416" s="38">
        <v>0</v>
      </c>
      <c r="T416" s="38">
        <v>0</v>
      </c>
      <c r="U416" s="38">
        <v>0</v>
      </c>
      <c r="V416" s="38">
        <v>0</v>
      </c>
      <c r="W416" s="29">
        <v>0</v>
      </c>
      <c r="X416" s="29">
        <v>0</v>
      </c>
      <c r="Y416" s="29">
        <v>0</v>
      </c>
      <c r="Z416" s="29">
        <v>0</v>
      </c>
      <c r="AA416" s="29">
        <v>0</v>
      </c>
      <c r="AB416" s="29">
        <v>0</v>
      </c>
      <c r="AC416" s="9"/>
      <c r="AD416" s="141"/>
      <c r="AE416" s="141"/>
      <c r="AF416" s="351">
        <f t="shared" si="141"/>
        <v>0</v>
      </c>
      <c r="AG416" s="29">
        <v>65</v>
      </c>
      <c r="AH416" s="28" t="s">
        <v>1250</v>
      </c>
      <c r="AI416" s="27" t="s">
        <v>223</v>
      </c>
      <c r="AJ416" s="27" t="s">
        <v>97</v>
      </c>
      <c r="AK416" s="27" t="s">
        <v>149</v>
      </c>
      <c r="AL416" s="5"/>
      <c r="AM416" s="5">
        <v>100</v>
      </c>
      <c r="AN416" s="38">
        <v>100</v>
      </c>
      <c r="AO416" s="38"/>
      <c r="AP416" s="38"/>
      <c r="AQ416" s="28" t="s">
        <v>1142</v>
      </c>
      <c r="AR416" s="151">
        <v>100</v>
      </c>
      <c r="AS416" s="151"/>
      <c r="AT416" s="151"/>
      <c r="AU416" s="359"/>
      <c r="AW416" s="45"/>
      <c r="AX416" s="45" t="s">
        <v>1143</v>
      </c>
      <c r="AZ416" s="305" t="str">
        <f t="shared" si="142"/>
        <v>Falta diligenciar presupuesto asignado</v>
      </c>
      <c r="BA416" s="132" t="str">
        <f t="shared" si="143"/>
        <v>No Stock</v>
      </c>
      <c r="BB416" s="132" t="str">
        <f t="shared" si="144"/>
        <v>NO</v>
      </c>
      <c r="BC416" s="132" t="str">
        <f t="shared" si="145"/>
        <v>OK</v>
      </c>
      <c r="BD416" s="374" t="str">
        <f t="shared" si="146"/>
        <v>N/A o problema por ser Stock</v>
      </c>
      <c r="BE416" s="365" t="e">
        <f>VLOOKUP(B416,[1]Gastos!$A$11:$R$4776,17,FALSE)</f>
        <v>#N/A</v>
      </c>
      <c r="BF416" s="365">
        <f t="shared" si="147"/>
        <v>0</v>
      </c>
      <c r="BG416" s="405"/>
      <c r="BJ416" s="132" t="str">
        <f t="shared" si="148"/>
        <v>Ok</v>
      </c>
      <c r="BK416" s="14" t="str">
        <f t="shared" si="139"/>
        <v>Meta 2025 menor que meta 2024</v>
      </c>
    </row>
    <row r="417" spans="1:63" s="1" customFormat="1" ht="20.100000000000001" hidden="1" customHeight="1" x14ac:dyDescent="0.25">
      <c r="A417" s="1" t="str">
        <f t="shared" si="140"/>
        <v>0201-0105</v>
      </c>
      <c r="B417" s="1" t="str">
        <f t="shared" si="138"/>
        <v>0201-0126</v>
      </c>
      <c r="C417" s="1" t="s">
        <v>77</v>
      </c>
      <c r="D417" s="5" t="s">
        <v>1136</v>
      </c>
      <c r="E417" s="6" t="s">
        <v>1137</v>
      </c>
      <c r="F417" s="341" t="str">
        <f>VLOOKUP($B417,'producto-objetivo'!$A:$G,4,0)</f>
        <v>05</v>
      </c>
      <c r="G417" s="6" t="str">
        <f>VLOOKUP($B417,'producto-objetivo'!$A:$G,5,0)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7" s="58" t="s">
        <v>409</v>
      </c>
      <c r="I417" s="58" t="s">
        <v>1223</v>
      </c>
      <c r="J417" s="58" t="s">
        <v>144</v>
      </c>
      <c r="K417" s="58" t="s">
        <v>97</v>
      </c>
      <c r="L417" s="398" t="s">
        <v>149</v>
      </c>
      <c r="M417" s="251">
        <v>100</v>
      </c>
      <c r="N417" s="251">
        <v>100</v>
      </c>
      <c r="O417" s="251">
        <v>100</v>
      </c>
      <c r="P417" s="6"/>
      <c r="Q417" s="326" t="s">
        <v>720</v>
      </c>
      <c r="R417" s="6" t="s">
        <v>1249</v>
      </c>
      <c r="S417" s="9">
        <v>12646</v>
      </c>
      <c r="T417" s="9">
        <v>12646</v>
      </c>
      <c r="U417" s="9">
        <v>7759.9664750000002</v>
      </c>
      <c r="V417" s="9">
        <v>3837.476326</v>
      </c>
      <c r="W417" s="7" t="s">
        <v>94</v>
      </c>
      <c r="X417" s="7" t="s">
        <v>94</v>
      </c>
      <c r="Y417" s="7" t="s">
        <v>94</v>
      </c>
      <c r="Z417" s="7" t="s">
        <v>94</v>
      </c>
      <c r="AA417" s="7" t="s">
        <v>94</v>
      </c>
      <c r="AB417" s="7" t="s">
        <v>94</v>
      </c>
      <c r="AC417" s="9"/>
      <c r="AD417" s="7"/>
      <c r="AE417" s="7"/>
      <c r="AF417" s="409">
        <f t="shared" si="141"/>
        <v>0</v>
      </c>
      <c r="AG417" s="7">
        <v>31</v>
      </c>
      <c r="AH417" s="6" t="s">
        <v>1251</v>
      </c>
      <c r="AI417" s="5" t="s">
        <v>96</v>
      </c>
      <c r="AJ417" s="5" t="s">
        <v>97</v>
      </c>
      <c r="AK417" s="5" t="s">
        <v>98</v>
      </c>
      <c r="AL417" s="5">
        <v>220</v>
      </c>
      <c r="AM417" s="5">
        <v>1522</v>
      </c>
      <c r="AN417" s="9">
        <v>340</v>
      </c>
      <c r="AO417" s="9">
        <v>27</v>
      </c>
      <c r="AP417" s="9">
        <v>7.9411764705882399</v>
      </c>
      <c r="AQ417" s="6" t="s">
        <v>1252</v>
      </c>
      <c r="AR417" s="119"/>
      <c r="AS417" s="9"/>
      <c r="AT417" s="9"/>
      <c r="AU417" s="9"/>
      <c r="AV417" s="45"/>
      <c r="AY417" s="45"/>
      <c r="AZ417" s="305" t="str">
        <f t="shared" si="142"/>
        <v>Falta diligenciar presupuesto asignado</v>
      </c>
      <c r="BA417" s="132" t="str">
        <f t="shared" si="143"/>
        <v>No Stock</v>
      </c>
      <c r="BB417" s="132" t="str">
        <f t="shared" si="144"/>
        <v>NO</v>
      </c>
      <c r="BC417" s="132" t="str">
        <f t="shared" si="145"/>
        <v>NO</v>
      </c>
      <c r="BD417" s="374" t="str">
        <f t="shared" si="146"/>
        <v>N/A o problema por ser Stock</v>
      </c>
      <c r="BE417" s="4" t="e">
        <f>VLOOKUP(B417,[1]Gastos!$A$11:$R$4776,17,FALSE)</f>
        <v>#N/A</v>
      </c>
      <c r="BF417" s="4">
        <f t="shared" si="147"/>
        <v>0</v>
      </c>
      <c r="BG417" s="410"/>
      <c r="BJ417" s="132" t="str">
        <f t="shared" si="148"/>
        <v>Ok</v>
      </c>
      <c r="BK417" s="14" t="str">
        <f t="shared" si="139"/>
        <v>Meta 2025 menor que meta 2024</v>
      </c>
    </row>
    <row r="418" spans="1:63" s="1" customFormat="1" ht="20.100000000000001" hidden="1" customHeight="1" x14ac:dyDescent="0.25">
      <c r="A418" s="14" t="str">
        <f t="shared" si="140"/>
        <v>0201-0105</v>
      </c>
      <c r="B418" s="14" t="str">
        <f t="shared" si="138"/>
        <v>0201-0127</v>
      </c>
      <c r="C418" s="45" t="s">
        <v>77</v>
      </c>
      <c r="D418" s="27" t="s">
        <v>1136</v>
      </c>
      <c r="E418" s="28" t="s">
        <v>1137</v>
      </c>
      <c r="F418" s="35" t="str">
        <f>VLOOKUP($B418,'producto-objetivo'!$A:$G,4,0)</f>
        <v>05</v>
      </c>
      <c r="G418" s="28" t="str">
        <f>VLOOKUP($B418,'producto-objetivo'!$A:$G,5,0)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8" s="68" t="s">
        <v>409</v>
      </c>
      <c r="I418" s="68" t="s">
        <v>1223</v>
      </c>
      <c r="J418" s="68" t="s">
        <v>144</v>
      </c>
      <c r="K418" s="68" t="s">
        <v>97</v>
      </c>
      <c r="L418" s="396" t="s">
        <v>149</v>
      </c>
      <c r="M418" s="73">
        <v>100</v>
      </c>
      <c r="N418" s="73">
        <v>100</v>
      </c>
      <c r="O418" s="73">
        <v>100</v>
      </c>
      <c r="P418" s="144"/>
      <c r="Q418" s="330" t="s">
        <v>296</v>
      </c>
      <c r="R418" s="28" t="s">
        <v>1253</v>
      </c>
      <c r="S418" s="38">
        <v>0</v>
      </c>
      <c r="T418" s="38">
        <v>0</v>
      </c>
      <c r="U418" s="38">
        <v>0</v>
      </c>
      <c r="V418" s="38">
        <v>0</v>
      </c>
      <c r="W418" s="29">
        <v>0</v>
      </c>
      <c r="X418" s="29">
        <v>0</v>
      </c>
      <c r="Y418" s="29">
        <v>0</v>
      </c>
      <c r="Z418" s="29">
        <v>0</v>
      </c>
      <c r="AA418" s="29">
        <v>0</v>
      </c>
      <c r="AB418" s="29">
        <v>0</v>
      </c>
      <c r="AC418" s="9"/>
      <c r="AD418" s="141"/>
      <c r="AE418" s="141"/>
      <c r="AF418" s="351">
        <f t="shared" si="141"/>
        <v>0</v>
      </c>
      <c r="AG418" s="29">
        <v>51</v>
      </c>
      <c r="AH418" s="28" t="s">
        <v>1220</v>
      </c>
      <c r="AI418" s="27" t="s">
        <v>144</v>
      </c>
      <c r="AJ418" s="27" t="s">
        <v>97</v>
      </c>
      <c r="AK418" s="27" t="s">
        <v>149</v>
      </c>
      <c r="AL418" s="5">
        <v>100</v>
      </c>
      <c r="AM418" s="5">
        <v>100</v>
      </c>
      <c r="AN418" s="38">
        <v>100</v>
      </c>
      <c r="AO418" s="38"/>
      <c r="AP418" s="38"/>
      <c r="AQ418" s="28" t="s">
        <v>1142</v>
      </c>
      <c r="AR418" s="151">
        <v>100</v>
      </c>
      <c r="AS418" s="151"/>
      <c r="AT418" s="151"/>
      <c r="AU418" s="359"/>
      <c r="AW418" s="45"/>
      <c r="AX418" s="45" t="s">
        <v>1143</v>
      </c>
      <c r="AZ418" s="305" t="str">
        <f t="shared" si="142"/>
        <v>Falta diligenciar presupuesto asignado</v>
      </c>
      <c r="BA418" s="132" t="str">
        <f t="shared" si="143"/>
        <v>Es Sotock</v>
      </c>
      <c r="BB418" s="132" t="str">
        <f t="shared" si="144"/>
        <v>OK</v>
      </c>
      <c r="BC418" s="132" t="str">
        <f t="shared" si="145"/>
        <v>OK</v>
      </c>
      <c r="BD418" s="374" t="str">
        <f t="shared" si="146"/>
        <v>Stock OK</v>
      </c>
      <c r="BE418" s="365" t="e">
        <f>VLOOKUP(B418,[1]Gastos!$A$11:$R$4776,17,FALSE)</f>
        <v>#N/A</v>
      </c>
      <c r="BF418" s="365">
        <f t="shared" si="147"/>
        <v>0</v>
      </c>
      <c r="BG418" s="405"/>
      <c r="BJ418" s="132" t="str">
        <f t="shared" si="148"/>
        <v>Ok</v>
      </c>
      <c r="BK418" s="14" t="str">
        <f t="shared" si="139"/>
        <v>Meta 2025 menor que meta 2024</v>
      </c>
    </row>
    <row r="419" spans="1:63" s="1" customFormat="1" ht="20.100000000000001" hidden="1" customHeight="1" x14ac:dyDescent="0.25">
      <c r="A419" s="14" t="str">
        <f t="shared" si="140"/>
        <v>0201-0105</v>
      </c>
      <c r="B419" s="14" t="str">
        <f t="shared" si="138"/>
        <v>0201-0127</v>
      </c>
      <c r="C419" s="45" t="s">
        <v>77</v>
      </c>
      <c r="D419" s="27" t="s">
        <v>1136</v>
      </c>
      <c r="E419" s="28" t="s">
        <v>1137</v>
      </c>
      <c r="F419" s="35" t="str">
        <f>VLOOKUP($B419,'producto-objetivo'!$A:$G,4,0)</f>
        <v>05</v>
      </c>
      <c r="G419" s="28" t="str">
        <f>VLOOKUP($B419,'producto-objetivo'!$A:$G,5,0)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19" s="68" t="s">
        <v>409</v>
      </c>
      <c r="I419" s="68" t="s">
        <v>1223</v>
      </c>
      <c r="J419" s="68" t="s">
        <v>144</v>
      </c>
      <c r="K419" s="68" t="s">
        <v>97</v>
      </c>
      <c r="L419" s="396" t="s">
        <v>149</v>
      </c>
      <c r="M419" s="73">
        <v>100</v>
      </c>
      <c r="N419" s="73">
        <v>100</v>
      </c>
      <c r="O419" s="73">
        <v>100</v>
      </c>
      <c r="P419" s="144"/>
      <c r="Q419" s="330" t="s">
        <v>296</v>
      </c>
      <c r="R419" s="28" t="s">
        <v>1253</v>
      </c>
      <c r="S419" s="38">
        <v>0</v>
      </c>
      <c r="T419" s="38">
        <v>0</v>
      </c>
      <c r="U419" s="38">
        <v>0</v>
      </c>
      <c r="V419" s="38">
        <v>0</v>
      </c>
      <c r="W419" s="29">
        <v>0</v>
      </c>
      <c r="X419" s="29">
        <v>0</v>
      </c>
      <c r="Y419" s="29">
        <v>0</v>
      </c>
      <c r="Z419" s="29">
        <v>0</v>
      </c>
      <c r="AA419" s="29">
        <v>0</v>
      </c>
      <c r="AB419" s="29">
        <v>0</v>
      </c>
      <c r="AC419" s="9"/>
      <c r="AD419" s="141"/>
      <c r="AE419" s="141"/>
      <c r="AF419" s="351">
        <f t="shared" si="141"/>
        <v>0</v>
      </c>
      <c r="AG419" s="29">
        <v>57</v>
      </c>
      <c r="AH419" s="28" t="s">
        <v>1254</v>
      </c>
      <c r="AI419" s="27" t="s">
        <v>223</v>
      </c>
      <c r="AJ419" s="27" t="s">
        <v>97</v>
      </c>
      <c r="AK419" s="27" t="s">
        <v>149</v>
      </c>
      <c r="AL419" s="5">
        <v>95</v>
      </c>
      <c r="AM419" s="5">
        <v>100</v>
      </c>
      <c r="AN419" s="38">
        <v>100</v>
      </c>
      <c r="AO419" s="38"/>
      <c r="AP419" s="38"/>
      <c r="AQ419" s="28" t="s">
        <v>1142</v>
      </c>
      <c r="AR419" s="154">
        <v>100</v>
      </c>
      <c r="AS419" s="151"/>
      <c r="AT419" s="151"/>
      <c r="AU419" s="359"/>
      <c r="AW419" s="45"/>
      <c r="AX419" s="45" t="s">
        <v>1143</v>
      </c>
      <c r="AZ419" s="305" t="str">
        <f t="shared" si="142"/>
        <v>Falta diligenciar presupuesto asignado</v>
      </c>
      <c r="BA419" s="132" t="str">
        <f t="shared" si="143"/>
        <v>No Stock</v>
      </c>
      <c r="BB419" s="132" t="str">
        <f t="shared" si="144"/>
        <v>NO</v>
      </c>
      <c r="BC419" s="132" t="str">
        <f t="shared" si="145"/>
        <v>OK</v>
      </c>
      <c r="BD419" s="374" t="str">
        <f t="shared" si="146"/>
        <v>N/A o problema por ser Stock</v>
      </c>
      <c r="BE419" s="365" t="e">
        <f>VLOOKUP(B419,[1]Gastos!$A$11:$R$4776,17,FALSE)</f>
        <v>#N/A</v>
      </c>
      <c r="BF419" s="365">
        <f t="shared" si="147"/>
        <v>0</v>
      </c>
      <c r="BG419" s="405"/>
      <c r="BJ419" s="132" t="str">
        <f t="shared" si="148"/>
        <v>Ok</v>
      </c>
      <c r="BK419" s="14" t="str">
        <f t="shared" si="139"/>
        <v>Meta 2025 menor que meta 2024</v>
      </c>
    </row>
    <row r="420" spans="1:63" s="1" customFormat="1" ht="20.100000000000001" hidden="1" customHeight="1" x14ac:dyDescent="0.25">
      <c r="A420" s="1" t="str">
        <f t="shared" si="140"/>
        <v>0201-0105</v>
      </c>
      <c r="B420" s="1" t="str">
        <f t="shared" si="138"/>
        <v>0201-0127</v>
      </c>
      <c r="C420" s="1" t="s">
        <v>77</v>
      </c>
      <c r="D420" s="5" t="s">
        <v>1136</v>
      </c>
      <c r="E420" s="6" t="s">
        <v>1137</v>
      </c>
      <c r="F420" s="341" t="str">
        <f>VLOOKUP($B420,'producto-objetivo'!$A:$G,4,0)</f>
        <v>05</v>
      </c>
      <c r="G420" s="6" t="str">
        <f>VLOOKUP($B420,'producto-objetivo'!$A:$G,5,0)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0" s="58" t="s">
        <v>409</v>
      </c>
      <c r="I420" s="58" t="s">
        <v>1223</v>
      </c>
      <c r="J420" s="58" t="s">
        <v>144</v>
      </c>
      <c r="K420" s="58" t="s">
        <v>97</v>
      </c>
      <c r="L420" s="398" t="s">
        <v>149</v>
      </c>
      <c r="M420" s="251">
        <v>100</v>
      </c>
      <c r="N420" s="251">
        <v>100</v>
      </c>
      <c r="O420" s="251">
        <v>100</v>
      </c>
      <c r="P420" s="6"/>
      <c r="Q420" s="326" t="s">
        <v>296</v>
      </c>
      <c r="R420" s="6" t="s">
        <v>1253</v>
      </c>
      <c r="S420" s="9">
        <v>255636.51094400001</v>
      </c>
      <c r="T420" s="9">
        <v>255636.51094400001</v>
      </c>
      <c r="U420" s="9">
        <v>229508.26493</v>
      </c>
      <c r="V420" s="9">
        <v>210931.92661200001</v>
      </c>
      <c r="W420" s="7" t="s">
        <v>156</v>
      </c>
      <c r="X420" s="7" t="s">
        <v>156</v>
      </c>
      <c r="Y420" s="7" t="s">
        <v>156</v>
      </c>
      <c r="Z420" s="7" t="s">
        <v>156</v>
      </c>
      <c r="AA420" s="7" t="s">
        <v>94</v>
      </c>
      <c r="AB420" s="7" t="s">
        <v>156</v>
      </c>
      <c r="AC420" s="9"/>
      <c r="AD420" s="7"/>
      <c r="AE420" s="7"/>
      <c r="AF420" s="409">
        <f t="shared" si="141"/>
        <v>0</v>
      </c>
      <c r="AG420" s="7">
        <v>33</v>
      </c>
      <c r="AH420" s="6" t="s">
        <v>1255</v>
      </c>
      <c r="AI420" s="5" t="s">
        <v>153</v>
      </c>
      <c r="AJ420" s="5" t="s">
        <v>97</v>
      </c>
      <c r="AK420" s="5" t="s">
        <v>98</v>
      </c>
      <c r="AL420" s="5">
        <v>8</v>
      </c>
      <c r="AM420" s="5">
        <v>8.01</v>
      </c>
      <c r="AN420" s="9">
        <v>8.01</v>
      </c>
      <c r="AO420" s="9">
        <v>8</v>
      </c>
      <c r="AP420" s="9">
        <v>99.875156054931296</v>
      </c>
      <c r="AQ420" s="6" t="s">
        <v>1256</v>
      </c>
      <c r="AR420" s="128"/>
      <c r="AS420" s="9"/>
      <c r="AT420" s="9"/>
      <c r="AU420" s="9"/>
      <c r="AV420" s="45"/>
      <c r="AY420" s="45"/>
      <c r="AZ420" s="305" t="str">
        <f t="shared" si="142"/>
        <v>Falta diligenciar presupuesto asignado</v>
      </c>
      <c r="BA420" s="132" t="str">
        <f t="shared" si="143"/>
        <v>No Stock</v>
      </c>
      <c r="BB420" s="132" t="str">
        <f t="shared" si="144"/>
        <v>NO</v>
      </c>
      <c r="BC420" s="132" t="str">
        <f t="shared" si="145"/>
        <v>OK</v>
      </c>
      <c r="BD420" s="374" t="str">
        <f t="shared" si="146"/>
        <v>N/A o problema por ser Stock</v>
      </c>
      <c r="BE420" s="4" t="e">
        <f>VLOOKUP(B420,[1]Gastos!$A$11:$R$4776,17,FALSE)</f>
        <v>#N/A</v>
      </c>
      <c r="BF420" s="4">
        <f t="shared" si="147"/>
        <v>0</v>
      </c>
      <c r="BG420" s="410"/>
      <c r="BJ420" s="132" t="str">
        <f t="shared" si="148"/>
        <v>Ok</v>
      </c>
      <c r="BK420" s="14" t="str">
        <f t="shared" si="139"/>
        <v>Meta 2025 menor que meta 2024</v>
      </c>
    </row>
    <row r="421" spans="1:63" s="1" customFormat="1" ht="20.100000000000001" hidden="1" customHeight="1" x14ac:dyDescent="0.25">
      <c r="A421" s="1" t="str">
        <f t="shared" si="140"/>
        <v>0201-0105</v>
      </c>
      <c r="B421" s="1" t="str">
        <f t="shared" si="138"/>
        <v>0201-0127</v>
      </c>
      <c r="C421" s="1" t="s">
        <v>77</v>
      </c>
      <c r="D421" s="5" t="s">
        <v>1136</v>
      </c>
      <c r="E421" s="6" t="s">
        <v>1137</v>
      </c>
      <c r="F421" s="341" t="str">
        <f>VLOOKUP($B421,'producto-objetivo'!$A:$G,4,0)</f>
        <v>05</v>
      </c>
      <c r="G421" s="6" t="str">
        <f>VLOOKUP($B421,'producto-objetivo'!$A:$G,5,0)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1" s="58" t="s">
        <v>409</v>
      </c>
      <c r="I421" s="58" t="s">
        <v>1223</v>
      </c>
      <c r="J421" s="58" t="s">
        <v>144</v>
      </c>
      <c r="K421" s="58" t="s">
        <v>97</v>
      </c>
      <c r="L421" s="398" t="s">
        <v>149</v>
      </c>
      <c r="M421" s="251">
        <v>100</v>
      </c>
      <c r="N421" s="251">
        <v>100</v>
      </c>
      <c r="O421" s="251">
        <v>100</v>
      </c>
      <c r="P421" s="6"/>
      <c r="Q421" s="326" t="s">
        <v>296</v>
      </c>
      <c r="R421" s="6" t="s">
        <v>1253</v>
      </c>
      <c r="S421" s="9">
        <v>0</v>
      </c>
      <c r="T421" s="9">
        <v>0</v>
      </c>
      <c r="U421" s="9">
        <v>0</v>
      </c>
      <c r="V421" s="9">
        <v>0</v>
      </c>
      <c r="W421" s="7">
        <v>0</v>
      </c>
      <c r="X421" s="7">
        <v>0</v>
      </c>
      <c r="Y421" s="7">
        <v>0</v>
      </c>
      <c r="Z421" s="7">
        <v>0</v>
      </c>
      <c r="AA421" s="7">
        <v>0</v>
      </c>
      <c r="AB421" s="7">
        <v>0</v>
      </c>
      <c r="AC421" s="9"/>
      <c r="AD421" s="7"/>
      <c r="AE421" s="7"/>
      <c r="AF421" s="409">
        <f t="shared" si="141"/>
        <v>0</v>
      </c>
      <c r="AG421" s="7">
        <v>39</v>
      </c>
      <c r="AH421" s="6" t="s">
        <v>1257</v>
      </c>
      <c r="AI421" s="5" t="s">
        <v>153</v>
      </c>
      <c r="AJ421" s="5" t="s">
        <v>97</v>
      </c>
      <c r="AK421" s="5" t="s">
        <v>149</v>
      </c>
      <c r="AL421" s="5">
        <v>95</v>
      </c>
      <c r="AM421" s="5">
        <v>100</v>
      </c>
      <c r="AN421" s="9">
        <v>100</v>
      </c>
      <c r="AO421" s="9">
        <v>100</v>
      </c>
      <c r="AP421" s="9">
        <v>100</v>
      </c>
      <c r="AQ421" s="6" t="s">
        <v>1146</v>
      </c>
      <c r="AR421" s="128"/>
      <c r="AS421" s="9"/>
      <c r="AT421" s="9"/>
      <c r="AU421" s="9"/>
      <c r="AV421" s="45"/>
      <c r="AY421" s="45"/>
      <c r="AZ421" s="305" t="str">
        <f t="shared" si="142"/>
        <v>Falta diligenciar presupuesto asignado</v>
      </c>
      <c r="BA421" s="132" t="str">
        <f t="shared" si="143"/>
        <v>No Stock</v>
      </c>
      <c r="BB421" s="132" t="str">
        <f t="shared" si="144"/>
        <v>NO</v>
      </c>
      <c r="BC421" s="132" t="str">
        <f t="shared" si="145"/>
        <v>OK</v>
      </c>
      <c r="BD421" s="374" t="str">
        <f t="shared" si="146"/>
        <v>N/A o problema por ser Stock</v>
      </c>
      <c r="BE421" s="4" t="e">
        <f>VLOOKUP(B421,[1]Gastos!$A$11:$R$4776,17,FALSE)</f>
        <v>#N/A</v>
      </c>
      <c r="BF421" s="4">
        <f t="shared" si="147"/>
        <v>0</v>
      </c>
      <c r="BG421" s="410"/>
      <c r="BJ421" s="132" t="str">
        <f t="shared" si="148"/>
        <v>Ok</v>
      </c>
      <c r="BK421" s="14" t="str">
        <f t="shared" si="139"/>
        <v>Meta 2025 menor que meta 2024</v>
      </c>
    </row>
    <row r="422" spans="1:63" s="1" customFormat="1" ht="20.100000000000001" hidden="1" customHeight="1" x14ac:dyDescent="0.25">
      <c r="A422" s="14" t="str">
        <f t="shared" si="140"/>
        <v>0201-0105</v>
      </c>
      <c r="B422" s="14" t="str">
        <f t="shared" si="138"/>
        <v>0201-0128</v>
      </c>
      <c r="C422" s="45" t="s">
        <v>77</v>
      </c>
      <c r="D422" s="27" t="s">
        <v>1136</v>
      </c>
      <c r="E422" s="28" t="s">
        <v>1137</v>
      </c>
      <c r="F422" s="35" t="str">
        <f>VLOOKUP($B422,'producto-objetivo'!$A:$G,4,0)</f>
        <v>05</v>
      </c>
      <c r="G422" s="28" t="str">
        <f>VLOOKUP($B422,'producto-objetivo'!$A:$G,5,0)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2" s="68" t="s">
        <v>409</v>
      </c>
      <c r="I422" s="68" t="s">
        <v>1223</v>
      </c>
      <c r="J422" s="68" t="s">
        <v>144</v>
      </c>
      <c r="K422" s="68" t="s">
        <v>97</v>
      </c>
      <c r="L422" s="396" t="s">
        <v>149</v>
      </c>
      <c r="M422" s="73">
        <v>100</v>
      </c>
      <c r="N422" s="73">
        <v>100</v>
      </c>
      <c r="O422" s="73">
        <v>100</v>
      </c>
      <c r="P422" s="144"/>
      <c r="Q422" s="330" t="s">
        <v>298</v>
      </c>
      <c r="R422" s="28" t="s">
        <v>1258</v>
      </c>
      <c r="S422" s="38">
        <v>0</v>
      </c>
      <c r="T422" s="38">
        <v>0</v>
      </c>
      <c r="U422" s="38">
        <v>0</v>
      </c>
      <c r="V422" s="38">
        <v>0</v>
      </c>
      <c r="W422" s="29">
        <v>0</v>
      </c>
      <c r="X422" s="29">
        <v>0</v>
      </c>
      <c r="Y422" s="29">
        <v>0</v>
      </c>
      <c r="Z422" s="29">
        <v>0</v>
      </c>
      <c r="AA422" s="29">
        <v>0</v>
      </c>
      <c r="AB422" s="29">
        <v>0</v>
      </c>
      <c r="AC422" s="9"/>
      <c r="AD422" s="141"/>
      <c r="AE422" s="141"/>
      <c r="AF422" s="351">
        <f t="shared" si="141"/>
        <v>0</v>
      </c>
      <c r="AG422" s="29">
        <v>52</v>
      </c>
      <c r="AH422" s="28" t="s">
        <v>1259</v>
      </c>
      <c r="AI422" s="27" t="s">
        <v>144</v>
      </c>
      <c r="AJ422" s="27" t="s">
        <v>97</v>
      </c>
      <c r="AK422" s="27" t="s">
        <v>149</v>
      </c>
      <c r="AL422" s="5">
        <v>100</v>
      </c>
      <c r="AM422" s="5">
        <v>100</v>
      </c>
      <c r="AN422" s="38">
        <v>100</v>
      </c>
      <c r="AO422" s="38"/>
      <c r="AP422" s="38"/>
      <c r="AQ422" s="28" t="s">
        <v>1142</v>
      </c>
      <c r="AR422" s="151">
        <v>100</v>
      </c>
      <c r="AS422" s="151"/>
      <c r="AT422" s="151"/>
      <c r="AU422" s="359"/>
      <c r="AW422" s="45"/>
      <c r="AX422" s="45" t="s">
        <v>1143</v>
      </c>
      <c r="AZ422" s="305" t="str">
        <f t="shared" si="142"/>
        <v>Falta diligenciar presupuesto asignado</v>
      </c>
      <c r="BA422" s="132" t="str">
        <f t="shared" si="143"/>
        <v>Es Sotock</v>
      </c>
      <c r="BB422" s="132" t="str">
        <f t="shared" si="144"/>
        <v>OK</v>
      </c>
      <c r="BC422" s="132" t="str">
        <f t="shared" si="145"/>
        <v>OK</v>
      </c>
      <c r="BD422" s="374" t="str">
        <f t="shared" si="146"/>
        <v>Stock OK</v>
      </c>
      <c r="BE422" s="365" t="e">
        <f>VLOOKUP(B422,[1]Gastos!$A$11:$R$4776,17,FALSE)</f>
        <v>#N/A</v>
      </c>
      <c r="BF422" s="365">
        <f t="shared" si="147"/>
        <v>0</v>
      </c>
      <c r="BG422" s="405"/>
      <c r="BJ422" s="132" t="str">
        <f t="shared" si="148"/>
        <v>Ok</v>
      </c>
      <c r="BK422" s="14" t="str">
        <f t="shared" si="139"/>
        <v>Meta 2025 menor que meta 2024</v>
      </c>
    </row>
    <row r="423" spans="1:63" s="45" customFormat="1" ht="20.100000000000001" hidden="1" customHeight="1" x14ac:dyDescent="0.25">
      <c r="A423" s="14" t="str">
        <f t="shared" si="140"/>
        <v>0201-0105</v>
      </c>
      <c r="B423" s="14" t="str">
        <f t="shared" si="138"/>
        <v>0201-0128</v>
      </c>
      <c r="C423" s="1" t="s">
        <v>77</v>
      </c>
      <c r="D423" s="5" t="s">
        <v>1136</v>
      </c>
      <c r="E423" s="6" t="s">
        <v>1137</v>
      </c>
      <c r="F423" s="341" t="str">
        <f>VLOOKUP($B423,'producto-objetivo'!$A:$G,4,0)</f>
        <v>05</v>
      </c>
      <c r="G423" s="6" t="str">
        <f>VLOOKUP($B423,'producto-objetivo'!$A:$G,5,0)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3" s="58" t="s">
        <v>409</v>
      </c>
      <c r="I423" s="58" t="s">
        <v>1223</v>
      </c>
      <c r="J423" s="58" t="s">
        <v>144</v>
      </c>
      <c r="K423" s="58" t="s">
        <v>97</v>
      </c>
      <c r="L423" s="398" t="s">
        <v>149</v>
      </c>
      <c r="M423" s="251">
        <v>100</v>
      </c>
      <c r="N423" s="251">
        <v>100</v>
      </c>
      <c r="O423" s="251">
        <v>100</v>
      </c>
      <c r="P423" s="6"/>
      <c r="Q423" s="326" t="s">
        <v>298</v>
      </c>
      <c r="R423" s="6" t="s">
        <v>1258</v>
      </c>
      <c r="S423" s="9">
        <v>2477</v>
      </c>
      <c r="T423" s="9">
        <v>2477</v>
      </c>
      <c r="U423" s="9">
        <v>1031.8265610000001</v>
      </c>
      <c r="V423" s="9">
        <v>341.34616199999999</v>
      </c>
      <c r="W423" s="7" t="s">
        <v>94</v>
      </c>
      <c r="X423" s="7" t="s">
        <v>94</v>
      </c>
      <c r="Y423" s="7" t="s">
        <v>94</v>
      </c>
      <c r="Z423" s="7" t="s">
        <v>94</v>
      </c>
      <c r="AA423" s="7" t="s">
        <v>94</v>
      </c>
      <c r="AB423" s="7" t="s">
        <v>94</v>
      </c>
      <c r="AC423" s="9"/>
      <c r="AD423" s="141"/>
      <c r="AE423" s="141"/>
      <c r="AF423" s="351">
        <f t="shared" si="141"/>
        <v>0</v>
      </c>
      <c r="AG423" s="7">
        <v>34</v>
      </c>
      <c r="AH423" s="6" t="s">
        <v>1260</v>
      </c>
      <c r="AI423" s="5" t="s">
        <v>96</v>
      </c>
      <c r="AJ423" s="5" t="s">
        <v>97</v>
      </c>
      <c r="AK423" s="5" t="s">
        <v>149</v>
      </c>
      <c r="AL423" s="5">
        <v>24</v>
      </c>
      <c r="AM423" s="5">
        <v>100</v>
      </c>
      <c r="AN423" s="9">
        <v>10</v>
      </c>
      <c r="AO423" s="9">
        <v>10</v>
      </c>
      <c r="AP423" s="9">
        <v>100</v>
      </c>
      <c r="AQ423" s="6" t="s">
        <v>1152</v>
      </c>
      <c r="AR423" s="152"/>
      <c r="AS423" s="151"/>
      <c r="AT423" s="151"/>
      <c r="AU423" s="359"/>
      <c r="AW423" s="1"/>
      <c r="AX423" s="1"/>
      <c r="AZ423" s="305" t="str">
        <f t="shared" si="142"/>
        <v>Falta diligenciar presupuesto asignado</v>
      </c>
      <c r="BA423" s="132" t="str">
        <f t="shared" si="143"/>
        <v>No Stock</v>
      </c>
      <c r="BB423" s="132" t="str">
        <f t="shared" si="144"/>
        <v>NO</v>
      </c>
      <c r="BC423" s="132" t="str">
        <f t="shared" si="145"/>
        <v>NO</v>
      </c>
      <c r="BD423" s="374" t="str">
        <f t="shared" si="146"/>
        <v>N/A o problema por ser Stock</v>
      </c>
      <c r="BE423" s="365" t="e">
        <f>VLOOKUP(B423,[1]Gastos!$A$11:$R$4776,17,FALSE)</f>
        <v>#N/A</v>
      </c>
      <c r="BF423" s="365">
        <f t="shared" si="147"/>
        <v>0</v>
      </c>
      <c r="BG423" s="405"/>
      <c r="BJ423" s="132" t="str">
        <f t="shared" si="148"/>
        <v>Ok</v>
      </c>
      <c r="BK423" s="14" t="str">
        <f t="shared" si="139"/>
        <v>Meta 2025 menor que meta 2024</v>
      </c>
    </row>
    <row r="424" spans="1:63" s="1" customFormat="1" ht="20.100000000000001" hidden="1" customHeight="1" x14ac:dyDescent="0.25">
      <c r="A424" s="14" t="str">
        <f t="shared" si="140"/>
        <v>0201-0105</v>
      </c>
      <c r="B424" s="14" t="str">
        <f t="shared" si="138"/>
        <v>0201-0129</v>
      </c>
      <c r="C424" s="1" t="s">
        <v>77</v>
      </c>
      <c r="D424" s="5" t="s">
        <v>1136</v>
      </c>
      <c r="E424" s="6" t="s">
        <v>1137</v>
      </c>
      <c r="F424" s="341" t="str">
        <f>VLOOKUP($B424,'producto-objetivo'!$A:$G,4,0)</f>
        <v>05</v>
      </c>
      <c r="G424" s="6" t="str">
        <f>VLOOKUP($B424,'producto-objetivo'!$A:$G,5,0)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424" s="58" t="s">
        <v>409</v>
      </c>
      <c r="I424" s="58" t="s">
        <v>1223</v>
      </c>
      <c r="J424" s="58" t="s">
        <v>144</v>
      </c>
      <c r="K424" s="58" t="s">
        <v>97</v>
      </c>
      <c r="L424" s="398" t="s">
        <v>149</v>
      </c>
      <c r="M424" s="251">
        <v>100</v>
      </c>
      <c r="N424" s="251">
        <v>100</v>
      </c>
      <c r="O424" s="251">
        <v>100</v>
      </c>
      <c r="P424" s="6"/>
      <c r="Q424" s="326" t="s">
        <v>729</v>
      </c>
      <c r="R424" s="6" t="s">
        <v>1261</v>
      </c>
      <c r="S424" s="9">
        <v>24467.636999999999</v>
      </c>
      <c r="T424" s="9">
        <v>24467.636999999999</v>
      </c>
      <c r="U424" s="9">
        <v>18111.603718999999</v>
      </c>
      <c r="V424" s="9">
        <v>3348.2695399999998</v>
      </c>
      <c r="W424" s="7" t="s">
        <v>94</v>
      </c>
      <c r="X424" s="7" t="s">
        <v>94</v>
      </c>
      <c r="Y424" s="7" t="s">
        <v>94</v>
      </c>
      <c r="Z424" s="7" t="s">
        <v>94</v>
      </c>
      <c r="AA424" s="7" t="s">
        <v>94</v>
      </c>
      <c r="AB424" s="7" t="s">
        <v>94</v>
      </c>
      <c r="AC424" s="9"/>
      <c r="AD424" s="141"/>
      <c r="AE424" s="141"/>
      <c r="AF424" s="351">
        <f t="shared" si="141"/>
        <v>0</v>
      </c>
      <c r="AG424" s="7">
        <v>35</v>
      </c>
      <c r="AH424" s="6" t="s">
        <v>1262</v>
      </c>
      <c r="AI424" s="5" t="s">
        <v>144</v>
      </c>
      <c r="AJ424" s="5" t="s">
        <v>97</v>
      </c>
      <c r="AK424" s="5" t="s">
        <v>149</v>
      </c>
      <c r="AL424" s="5">
        <v>100</v>
      </c>
      <c r="AM424" s="5">
        <v>100</v>
      </c>
      <c r="AN424" s="9">
        <v>100</v>
      </c>
      <c r="AO424" s="9">
        <v>100</v>
      </c>
      <c r="AP424" s="9">
        <v>100</v>
      </c>
      <c r="AQ424" s="6" t="s">
        <v>1263</v>
      </c>
      <c r="AR424" s="219">
        <v>100</v>
      </c>
      <c r="AS424" s="151"/>
      <c r="AT424" s="151"/>
      <c r="AU424" s="359"/>
      <c r="AZ424" s="305" t="str">
        <f t="shared" si="142"/>
        <v>Falta diligenciar presupuesto asignado</v>
      </c>
      <c r="BA424" s="132" t="str">
        <f t="shared" si="143"/>
        <v>Es Sotock</v>
      </c>
      <c r="BB424" s="132" t="str">
        <f t="shared" si="144"/>
        <v>OK</v>
      </c>
      <c r="BC424" s="132" t="str">
        <f t="shared" si="145"/>
        <v>OK</v>
      </c>
      <c r="BD424" s="374" t="str">
        <f t="shared" si="146"/>
        <v>Stock OK</v>
      </c>
      <c r="BE424" s="365" t="e">
        <f>VLOOKUP(B424,[1]Gastos!$A$11:$R$4776,17,FALSE)</f>
        <v>#N/A</v>
      </c>
      <c r="BF424" s="365">
        <f t="shared" si="147"/>
        <v>0</v>
      </c>
      <c r="BG424" s="405"/>
      <c r="BJ424" s="132" t="str">
        <f t="shared" si="148"/>
        <v>Ok</v>
      </c>
      <c r="BK424" s="14" t="str">
        <f t="shared" si="139"/>
        <v>Meta 2025 menor que meta 2024</v>
      </c>
    </row>
    <row r="425" spans="1:63" s="45" customFormat="1" ht="20.100000000000001" hidden="1" customHeight="1" x14ac:dyDescent="0.25">
      <c r="A425" s="14" t="str">
        <f t="shared" si="140"/>
        <v>0201-0106</v>
      </c>
      <c r="B425" s="14" t="str">
        <f t="shared" si="138"/>
        <v>0201-0130</v>
      </c>
      <c r="C425" s="45" t="s">
        <v>77</v>
      </c>
      <c r="D425" s="46" t="s">
        <v>1136</v>
      </c>
      <c r="E425" s="47" t="s">
        <v>1137</v>
      </c>
      <c r="F425" s="343" t="str">
        <f>VLOOKUP($B425,'producto-objetivo'!$A:$G,4,0)</f>
        <v>06</v>
      </c>
      <c r="G425" s="47" t="str">
        <f>VLOOKUP($B425,'producto-objetivo'!$A:$G,5,0)</f>
        <v>Fortalecimiento de capacidad institucional a nivel meso que mejore los procesos misionales de la entidad SDS</v>
      </c>
      <c r="H425" s="47" t="str">
        <f>_xlfn.XLOOKUP($A425,'indicador-objetivo'!$A:$A,'indicador-objetivo'!F:F,"DATO NO ENCONTRADO",0)</f>
        <v>23</v>
      </c>
      <c r="I425" s="47" t="str">
        <f>_xlfn.XLOOKUP($A425,'indicador-objetivo'!$A:$A,'indicador-objetivo'!G:G,"DATO NO ENCONTRADO",0)</f>
        <v>Procesos de capacidad institucional fortalecidos a nivel meso que aporten en la mejora de los procesos misionales de la entidad SDS</v>
      </c>
      <c r="J425" s="47" t="str">
        <f>_xlfn.XLOOKUP($A425,'indicador-objetivo'!$A:$A,'indicador-objetivo'!H:H,"DATO NO ENCONTRADO",0)</f>
        <v>Stock</v>
      </c>
      <c r="K425" s="47" t="str">
        <f>_xlfn.XLOOKUP($A425,'indicador-objetivo'!$A:$A,'indicador-objetivo'!I:I,"DATO NO ENCONTRADO",0)</f>
        <v>Mensual</v>
      </c>
      <c r="L425" s="47" t="str">
        <f>_xlfn.XLOOKUP($A425,'indicador-objetivo'!$A:$A,'indicador-objetivo'!J:J,"DATO NO ENCONTRADO",0)</f>
        <v>%</v>
      </c>
      <c r="M425" s="47">
        <f>_xlfn.XLOOKUP($A425,'indicador-objetivo'!$A:$A,'indicador-objetivo'!K:K,"DATO NO ENCONTRADO",0)</f>
        <v>100</v>
      </c>
      <c r="N425" s="47">
        <f>_xlfn.XLOOKUP($A425,'indicador-objetivo'!$A:$A,'indicador-objetivo'!L:L,"DATO NO ENCONTRADO",0)</f>
        <v>100</v>
      </c>
      <c r="O425" s="47">
        <f>_xlfn.XLOOKUP($A425,'indicador-objetivo'!$A:$A,'indicador-objetivo'!M:M,"DATO NO ENCONTRADO",0)</f>
        <v>100</v>
      </c>
      <c r="P425" s="146"/>
      <c r="Q425" s="335">
        <v>30</v>
      </c>
      <c r="R425" s="49" t="s">
        <v>1052</v>
      </c>
      <c r="S425" s="65"/>
      <c r="T425" s="65"/>
      <c r="U425" s="65"/>
      <c r="V425" s="65"/>
      <c r="W425" s="136" t="s">
        <v>94</v>
      </c>
      <c r="X425" s="136" t="s">
        <v>94</v>
      </c>
      <c r="Y425" s="136" t="s">
        <v>94</v>
      </c>
      <c r="Z425" s="136" t="s">
        <v>94</v>
      </c>
      <c r="AA425" s="136" t="s">
        <v>94</v>
      </c>
      <c r="AB425" s="136" t="s">
        <v>94</v>
      </c>
      <c r="AC425" s="9"/>
      <c r="AD425" s="150"/>
      <c r="AE425" s="150"/>
      <c r="AF425" s="351">
        <f t="shared" si="141"/>
        <v>0</v>
      </c>
      <c r="AG425" s="48">
        <v>63</v>
      </c>
      <c r="AH425" s="44" t="s">
        <v>1264</v>
      </c>
      <c r="AI425" s="27" t="s">
        <v>144</v>
      </c>
      <c r="AJ425" s="27" t="s">
        <v>97</v>
      </c>
      <c r="AK425" s="27" t="s">
        <v>149</v>
      </c>
      <c r="AL425" s="27"/>
      <c r="AM425" s="27"/>
      <c r="AN425" s="27">
        <v>100</v>
      </c>
      <c r="AO425" s="38"/>
      <c r="AP425" s="38"/>
      <c r="AQ425" s="28"/>
      <c r="AR425" s="152">
        <v>100</v>
      </c>
      <c r="AS425" s="151"/>
      <c r="AT425" s="151"/>
      <c r="AU425" s="359"/>
      <c r="AX425" s="45" t="s">
        <v>664</v>
      </c>
      <c r="AZ425" s="305" t="str">
        <f t="shared" si="142"/>
        <v>Falta diligenciar presupuesto asignado</v>
      </c>
      <c r="BA425" s="132" t="str">
        <f t="shared" si="143"/>
        <v>Es Sotock</v>
      </c>
      <c r="BB425" s="132" t="str">
        <f t="shared" si="144"/>
        <v>OK</v>
      </c>
      <c r="BC425" s="132" t="str">
        <f t="shared" si="145"/>
        <v>NO</v>
      </c>
      <c r="BD425" s="374" t="str">
        <f t="shared" si="146"/>
        <v>N/A o problema por ser Stock</v>
      </c>
      <c r="BE425" s="365" t="e">
        <f>VLOOKUP(B425,[1]Gastos!$A$11:$R$4776,17,FALSE)</f>
        <v>#N/A</v>
      </c>
      <c r="BF425" s="365">
        <f t="shared" si="147"/>
        <v>0</v>
      </c>
      <c r="BG425" s="405"/>
      <c r="BJ425" s="132" t="str">
        <f t="shared" si="148"/>
        <v>Ok</v>
      </c>
      <c r="BK425" s="14" t="str">
        <f t="shared" si="139"/>
        <v>Meta 2025 menor que meta 2024</v>
      </c>
    </row>
    <row r="426" spans="1:63" s="45" customFormat="1" ht="20.100000000000001" hidden="1" customHeight="1" x14ac:dyDescent="0.25">
      <c r="A426" s="14" t="str">
        <f t="shared" si="140"/>
        <v>0201-0106</v>
      </c>
      <c r="B426" s="14" t="str">
        <f t="shared" si="138"/>
        <v>0201-0130</v>
      </c>
      <c r="C426" s="45" t="s">
        <v>77</v>
      </c>
      <c r="D426" s="45" t="s">
        <v>1136</v>
      </c>
      <c r="E426" s="50" t="s">
        <v>1137</v>
      </c>
      <c r="F426" s="344" t="str">
        <f>VLOOKUP($B426,'producto-objetivo'!$A:$G,4,0)</f>
        <v>06</v>
      </c>
      <c r="G426" s="50" t="str">
        <f>VLOOKUP($B426,'producto-objetivo'!$A:$G,5,0)</f>
        <v>Fortalecimiento de capacidad institucional a nivel meso que mejore los procesos misionales de la entidad SDS</v>
      </c>
      <c r="H426" s="50" t="str">
        <f>_xlfn.XLOOKUP($A426,'indicador-objetivo'!$A:$A,'indicador-objetivo'!F:F,"DATO NO ENCONTRADO",0)</f>
        <v>23</v>
      </c>
      <c r="I426" s="50" t="str">
        <f>_xlfn.XLOOKUP($A426,'indicador-objetivo'!$A:$A,'indicador-objetivo'!G:G,"DATO NO ENCONTRADO",0)</f>
        <v>Procesos de capacidad institucional fortalecidos a nivel meso que aporten en la mejora de los procesos misionales de la entidad SDS</v>
      </c>
      <c r="J426" s="50" t="str">
        <f>_xlfn.XLOOKUP($A426,'indicador-objetivo'!$A:$A,'indicador-objetivo'!H:H,"DATO NO ENCONTRADO",0)</f>
        <v>Stock</v>
      </c>
      <c r="K426" s="50" t="str">
        <f>_xlfn.XLOOKUP($A426,'indicador-objetivo'!$A:$A,'indicador-objetivo'!I:I,"DATO NO ENCONTRADO",0)</f>
        <v>Mensual</v>
      </c>
      <c r="L426" s="50" t="str">
        <f>_xlfn.XLOOKUP($A426,'indicador-objetivo'!$A:$A,'indicador-objetivo'!J:J,"DATO NO ENCONTRADO",0)</f>
        <v>%</v>
      </c>
      <c r="M426" s="50">
        <f>_xlfn.XLOOKUP($A426,'indicador-objetivo'!$A:$A,'indicador-objetivo'!K:K,"DATO NO ENCONTRADO",0)</f>
        <v>100</v>
      </c>
      <c r="N426" s="50">
        <f>_xlfn.XLOOKUP($A426,'indicador-objetivo'!$A:$A,'indicador-objetivo'!L:L,"DATO NO ENCONTRADO",0)</f>
        <v>100</v>
      </c>
      <c r="O426" s="50">
        <f>_xlfn.XLOOKUP($A426,'indicador-objetivo'!$A:$A,'indicador-objetivo'!M:M,"DATO NO ENCONTRADO",0)</f>
        <v>100</v>
      </c>
      <c r="P426" s="147"/>
      <c r="Q426" s="329">
        <v>30</v>
      </c>
      <c r="R426" s="52" t="s">
        <v>1052</v>
      </c>
      <c r="S426" s="252"/>
      <c r="T426" s="252"/>
      <c r="U426" s="252"/>
      <c r="V426" s="252"/>
      <c r="W426" s="29">
        <v>0</v>
      </c>
      <c r="X426" s="29">
        <v>0</v>
      </c>
      <c r="Y426" s="29">
        <v>0</v>
      </c>
      <c r="Z426" s="29">
        <v>0</v>
      </c>
      <c r="AA426" s="29">
        <v>0</v>
      </c>
      <c r="AB426" s="29">
        <v>0</v>
      </c>
      <c r="AC426" s="9"/>
      <c r="AD426" s="149"/>
      <c r="AE426" s="149"/>
      <c r="AF426" s="351">
        <f t="shared" si="141"/>
        <v>0</v>
      </c>
      <c r="AG426" s="79">
        <v>64</v>
      </c>
      <c r="AH426" s="80" t="s">
        <v>1054</v>
      </c>
      <c r="AI426" s="81" t="s">
        <v>144</v>
      </c>
      <c r="AJ426" s="81" t="s">
        <v>97</v>
      </c>
      <c r="AK426" s="81" t="s">
        <v>149</v>
      </c>
      <c r="AL426" s="81"/>
      <c r="AM426" s="82"/>
      <c r="AN426" s="81">
        <v>100</v>
      </c>
      <c r="AO426" s="82"/>
      <c r="AP426" s="82"/>
      <c r="AQ426" s="82"/>
      <c r="AR426" s="152">
        <v>100</v>
      </c>
      <c r="AS426" s="156"/>
      <c r="AT426" s="156"/>
      <c r="AU426" s="354"/>
      <c r="AW426" s="82"/>
      <c r="AX426" s="82" t="s">
        <v>664</v>
      </c>
      <c r="AZ426" s="305" t="str">
        <f t="shared" si="142"/>
        <v>Falta diligenciar presupuesto asignado</v>
      </c>
      <c r="BA426" s="132" t="str">
        <f t="shared" si="143"/>
        <v>Es Sotock</v>
      </c>
      <c r="BB426" s="132" t="str">
        <f t="shared" si="144"/>
        <v>OK</v>
      </c>
      <c r="BC426" s="132" t="str">
        <f t="shared" si="145"/>
        <v>NO</v>
      </c>
      <c r="BD426" s="374" t="str">
        <f t="shared" si="146"/>
        <v>N/A o problema por ser Stock</v>
      </c>
      <c r="BE426" s="365" t="e">
        <f>VLOOKUP(B426,[1]Gastos!$A$11:$R$4776,17,FALSE)</f>
        <v>#N/A</v>
      </c>
      <c r="BF426" s="365">
        <f t="shared" si="147"/>
        <v>0</v>
      </c>
      <c r="BG426" s="405"/>
      <c r="BJ426" s="132" t="str">
        <f t="shared" si="148"/>
        <v>Ok</v>
      </c>
      <c r="BK426" s="14" t="str">
        <f t="shared" si="139"/>
        <v>Meta 2025 menor que meta 2024</v>
      </c>
    </row>
    <row r="427" spans="1:63" s="1" customFormat="1" ht="20.100000000000001" hidden="1" customHeight="1" x14ac:dyDescent="0.25">
      <c r="A427" s="14" t="str">
        <f t="shared" si="140"/>
        <v>0203-0101</v>
      </c>
      <c r="B427" s="14" t="str">
        <f t="shared" si="138"/>
        <v>0203-0101</v>
      </c>
      <c r="C427" s="1" t="s">
        <v>62</v>
      </c>
      <c r="D427" s="40" t="s">
        <v>1265</v>
      </c>
      <c r="E427" s="41" t="s">
        <v>1266</v>
      </c>
      <c r="F427" s="345" t="str">
        <f>VLOOKUP($B427,'producto-objetivo'!$A:$G,4,0)</f>
        <v>01</v>
      </c>
      <c r="G427" s="41" t="str">
        <f>VLOOKUP($B427,'producto-objetivo'!$A:$G,5,0)</f>
        <v>Reducir las condiciones de amenaza y vulnerabilidad de la población y sus bienes</v>
      </c>
      <c r="H427" s="41" t="str">
        <f>_xlfn.XLOOKUP($A427,'indicador-objetivo'!$A:$A,'indicador-objetivo'!F:F,"DATO NO ENCONTRADO",0)</f>
        <v>1</v>
      </c>
      <c r="I427" s="41" t="str">
        <f>_xlfn.XLOOKUP($A427,'indicador-objetivo'!$A:$A,'indicador-objetivo'!G:G,"DATO NO ENCONTRADO",0)</f>
        <v>Porcentaje de avance en la elaboración de instrumentos de análisis y/o evaluación del riesgo de desastres</v>
      </c>
      <c r="J427" s="41" t="str">
        <f>_xlfn.XLOOKUP($A427,'indicador-objetivo'!$A:$A,'indicador-objetivo'!H:H,"DATO NO ENCONTRADO",0)</f>
        <v>Flujo</v>
      </c>
      <c r="K427" s="41" t="str">
        <f>_xlfn.XLOOKUP($A427,'indicador-objetivo'!$A:$A,'indicador-objetivo'!I:I,"DATO NO ENCONTRADO",0)</f>
        <v>Trimestral</v>
      </c>
      <c r="L427" s="41" t="str">
        <f>_xlfn.XLOOKUP($A427,'indicador-objetivo'!$A:$A,'indicador-objetivo'!J:J,"DATO NO ENCONTRADO",0)</f>
        <v>%</v>
      </c>
      <c r="M427" s="41">
        <f>_xlfn.XLOOKUP($A427,'indicador-objetivo'!$A:$A,'indicador-objetivo'!K:K,"DATO NO ENCONTRADO",0)</f>
        <v>0</v>
      </c>
      <c r="N427" s="41">
        <f>_xlfn.XLOOKUP($A427,'indicador-objetivo'!$A:$A,'indicador-objetivo'!L:L,"DATO NO ENCONTRADO",0)</f>
        <v>100</v>
      </c>
      <c r="O427" s="41">
        <f>_xlfn.XLOOKUP($A427,'indicador-objetivo'!$A:$A,'indicador-objetivo'!M:M,"DATO NO ENCONTRADO",0)</f>
        <v>100</v>
      </c>
      <c r="P427" s="148"/>
      <c r="Q427" s="336" t="s">
        <v>124</v>
      </c>
      <c r="R427" s="41" t="s">
        <v>1267</v>
      </c>
      <c r="S427" s="43">
        <v>2247.1</v>
      </c>
      <c r="T427" s="43">
        <v>2247.1</v>
      </c>
      <c r="U427" s="43">
        <v>676.52483299999994</v>
      </c>
      <c r="V427" s="43">
        <v>473.4898</v>
      </c>
      <c r="W427" s="42" t="s">
        <v>94</v>
      </c>
      <c r="X427" s="42" t="s">
        <v>94</v>
      </c>
      <c r="Y427" s="42" t="s">
        <v>94</v>
      </c>
      <c r="Z427" s="42" t="s">
        <v>94</v>
      </c>
      <c r="AA427" s="42" t="s">
        <v>94</v>
      </c>
      <c r="AB427" s="42" t="s">
        <v>94</v>
      </c>
      <c r="AC427" s="9">
        <v>239</v>
      </c>
      <c r="AD427" s="170">
        <f t="shared" ref="AD427:AD441" si="149">AC427-T427</f>
        <v>-2008.1</v>
      </c>
      <c r="AE427" s="168">
        <f t="shared" ref="AE427:AE441" si="150">T427/AC427</f>
        <v>9.4020920502092054</v>
      </c>
      <c r="AF427" s="351">
        <f t="shared" si="141"/>
        <v>32918518000</v>
      </c>
      <c r="AG427" s="42">
        <v>1</v>
      </c>
      <c r="AH427" s="41" t="s">
        <v>1268</v>
      </c>
      <c r="AI427" s="40" t="s">
        <v>96</v>
      </c>
      <c r="AJ427" s="40" t="s">
        <v>97</v>
      </c>
      <c r="AK427" s="40" t="s">
        <v>98</v>
      </c>
      <c r="AL427" s="40">
        <v>5759</v>
      </c>
      <c r="AM427" s="40">
        <v>60000</v>
      </c>
      <c r="AN427" s="43">
        <v>6000</v>
      </c>
      <c r="AO427" s="43">
        <v>4188</v>
      </c>
      <c r="AP427" s="43">
        <v>69.8</v>
      </c>
      <c r="AQ427" s="41" t="s">
        <v>1269</v>
      </c>
      <c r="AR427" s="155">
        <v>6000</v>
      </c>
      <c r="AS427" s="155">
        <f t="shared" ref="AS427:AS441" si="151">AR427-AN427</f>
        <v>0</v>
      </c>
      <c r="AT427" s="155"/>
      <c r="AU427" s="367"/>
      <c r="AZ427" s="305" t="str">
        <f t="shared" si="142"/>
        <v>Ok</v>
      </c>
      <c r="BA427" s="132" t="str">
        <f t="shared" si="143"/>
        <v>No Stock</v>
      </c>
      <c r="BB427" s="132" t="str">
        <f t="shared" si="144"/>
        <v>NO</v>
      </c>
      <c r="BC427" s="132" t="str">
        <f t="shared" si="145"/>
        <v>NO</v>
      </c>
      <c r="BD427" s="374" t="str">
        <f t="shared" si="146"/>
        <v>N/A o problema por ser Stock</v>
      </c>
      <c r="BE427" s="365">
        <f>VLOOKUP(B427,[1]Gastos!$A$11:$R$4776,17,FALSE)</f>
        <v>32918518000</v>
      </c>
      <c r="BF427" s="365">
        <f t="shared" si="147"/>
        <v>32918518000</v>
      </c>
      <c r="BG427" s="405"/>
      <c r="BJ427" s="132" t="str">
        <f t="shared" si="148"/>
        <v>Ok</v>
      </c>
      <c r="BK427" s="14" t="str">
        <f t="shared" si="139"/>
        <v>Meta 2025 menor que meta 2024</v>
      </c>
    </row>
    <row r="428" spans="1:63" s="1" customFormat="1" ht="20.100000000000001" hidden="1" customHeight="1" x14ac:dyDescent="0.25">
      <c r="A428" s="14" t="str">
        <f t="shared" si="140"/>
        <v>0203-0101</v>
      </c>
      <c r="B428" s="14" t="str">
        <f t="shared" si="138"/>
        <v>0203-0102</v>
      </c>
      <c r="C428" s="1" t="s">
        <v>62</v>
      </c>
      <c r="D428" s="5" t="s">
        <v>1265</v>
      </c>
      <c r="E428" s="6" t="s">
        <v>1266</v>
      </c>
      <c r="F428" s="341" t="str">
        <f>VLOOKUP($B428,'producto-objetivo'!$A:$G,4,0)</f>
        <v>01</v>
      </c>
      <c r="G428" s="6" t="str">
        <f>VLOOKUP($B428,'producto-objetivo'!$A:$G,5,0)</f>
        <v>Reducir las condiciones de amenaza y vulnerabilidad de la población y sus bienes</v>
      </c>
      <c r="H428" s="58" t="s">
        <v>442</v>
      </c>
      <c r="I428" s="58" t="s">
        <v>1270</v>
      </c>
      <c r="J428" s="58" t="s">
        <v>223</v>
      </c>
      <c r="K428" s="58" t="s">
        <v>97</v>
      </c>
      <c r="L428" s="398" t="s">
        <v>149</v>
      </c>
      <c r="M428" s="251"/>
      <c r="N428" s="251">
        <v>100</v>
      </c>
      <c r="O428" s="251">
        <v>100</v>
      </c>
      <c r="P428" s="144"/>
      <c r="Q428" s="326" t="s">
        <v>110</v>
      </c>
      <c r="R428" s="6" t="s">
        <v>1271</v>
      </c>
      <c r="S428" s="9">
        <v>1951.325</v>
      </c>
      <c r="T428" s="9">
        <v>1951.325</v>
      </c>
      <c r="U428" s="9">
        <v>152.5772</v>
      </c>
      <c r="V428" s="9">
        <v>100.344933</v>
      </c>
      <c r="W428" s="7" t="s">
        <v>94</v>
      </c>
      <c r="X428" s="7" t="s">
        <v>94</v>
      </c>
      <c r="Y428" s="7" t="s">
        <v>94</v>
      </c>
      <c r="Z428" s="7" t="s">
        <v>94</v>
      </c>
      <c r="AA428" s="7" t="s">
        <v>94</v>
      </c>
      <c r="AB428" s="7" t="s">
        <v>94</v>
      </c>
      <c r="AC428" s="9">
        <v>6804</v>
      </c>
      <c r="AD428" s="170">
        <f t="shared" si="149"/>
        <v>4852.6750000000002</v>
      </c>
      <c r="AE428" s="168">
        <f t="shared" si="150"/>
        <v>0.2867908583186361</v>
      </c>
      <c r="AF428" s="351">
        <f t="shared" si="141"/>
        <v>0</v>
      </c>
      <c r="AG428" s="7">
        <v>2</v>
      </c>
      <c r="AH428" s="6" t="s">
        <v>1272</v>
      </c>
      <c r="AI428" s="5" t="s">
        <v>96</v>
      </c>
      <c r="AJ428" s="5" t="s">
        <v>148</v>
      </c>
      <c r="AK428" s="5" t="s">
        <v>98</v>
      </c>
      <c r="AL428" s="5">
        <v>16</v>
      </c>
      <c r="AM428" s="5">
        <v>29</v>
      </c>
      <c r="AN428" s="9">
        <v>3</v>
      </c>
      <c r="AO428" s="9">
        <v>1</v>
      </c>
      <c r="AP428" s="9">
        <v>33.3333333333333</v>
      </c>
      <c r="AQ428" s="6" t="s">
        <v>1273</v>
      </c>
      <c r="AR428" s="151">
        <v>4</v>
      </c>
      <c r="AS428" s="155">
        <f t="shared" si="151"/>
        <v>1</v>
      </c>
      <c r="AT428" s="155"/>
      <c r="AU428" s="367"/>
      <c r="AZ428" s="305" t="str">
        <f t="shared" si="142"/>
        <v>Falta diligenciar presupuesto asignado</v>
      </c>
      <c r="BA428" s="132" t="str">
        <f t="shared" si="143"/>
        <v>No Stock</v>
      </c>
      <c r="BB428" s="132" t="str">
        <f t="shared" si="144"/>
        <v>NO</v>
      </c>
      <c r="BC428" s="132" t="str">
        <f t="shared" si="145"/>
        <v>NO</v>
      </c>
      <c r="BD428" s="374" t="str">
        <f t="shared" si="146"/>
        <v>N/A o problema por ser Stock</v>
      </c>
      <c r="BE428" s="365" t="e">
        <f>VLOOKUP(B428,[1]Gastos!$A$11:$R$4776,17,FALSE)</f>
        <v>#N/A</v>
      </c>
      <c r="BF428" s="365">
        <f t="shared" si="147"/>
        <v>0</v>
      </c>
      <c r="BG428" s="405"/>
      <c r="BJ428" s="132" t="str">
        <f t="shared" si="148"/>
        <v>Ok</v>
      </c>
      <c r="BK428" s="14" t="str">
        <f t="shared" si="139"/>
        <v>Meta 2025 menor que meta 2024</v>
      </c>
    </row>
    <row r="429" spans="1:63" s="1" customFormat="1" ht="20.100000000000001" hidden="1" customHeight="1" x14ac:dyDescent="0.25">
      <c r="A429" s="14" t="str">
        <f t="shared" si="140"/>
        <v>0203-0101</v>
      </c>
      <c r="B429" s="14" t="str">
        <f t="shared" si="138"/>
        <v>0203-0103</v>
      </c>
      <c r="C429" s="1" t="s">
        <v>62</v>
      </c>
      <c r="D429" s="5" t="s">
        <v>1265</v>
      </c>
      <c r="E429" s="6" t="s">
        <v>1266</v>
      </c>
      <c r="F429" s="341" t="str">
        <f>VLOOKUP($B429,'producto-objetivo'!$A:$G,4,0)</f>
        <v>01</v>
      </c>
      <c r="G429" s="6" t="str">
        <f>VLOOKUP($B429,'producto-objetivo'!$A:$G,5,0)</f>
        <v>Reducir las condiciones de amenaza y vulnerabilidad de la población y sus bienes</v>
      </c>
      <c r="H429" s="58" t="s">
        <v>248</v>
      </c>
      <c r="I429" s="58" t="s">
        <v>1274</v>
      </c>
      <c r="J429" s="58" t="s">
        <v>96</v>
      </c>
      <c r="K429" s="58" t="s">
        <v>97</v>
      </c>
      <c r="L429" s="398" t="s">
        <v>98</v>
      </c>
      <c r="M429" s="251">
        <v>10426</v>
      </c>
      <c r="N429" s="251">
        <v>109400</v>
      </c>
      <c r="O429" s="251">
        <v>9500</v>
      </c>
      <c r="P429" s="144"/>
      <c r="Q429" s="326" t="s">
        <v>100</v>
      </c>
      <c r="R429" s="6" t="s">
        <v>1275</v>
      </c>
      <c r="S429" s="9">
        <v>1141.2329999999999</v>
      </c>
      <c r="T429" s="9">
        <v>1141.2329999999999</v>
      </c>
      <c r="U429" s="9">
        <v>181.86849900000001</v>
      </c>
      <c r="V429" s="9">
        <v>107.970833</v>
      </c>
      <c r="W429" s="7" t="s">
        <v>94</v>
      </c>
      <c r="X429" s="7" t="s">
        <v>94</v>
      </c>
      <c r="Y429" s="7" t="s">
        <v>94</v>
      </c>
      <c r="Z429" s="7" t="s">
        <v>94</v>
      </c>
      <c r="AA429" s="7" t="s">
        <v>94</v>
      </c>
      <c r="AB429" s="7" t="s">
        <v>94</v>
      </c>
      <c r="AC429" s="9">
        <v>1762</v>
      </c>
      <c r="AD429" s="170">
        <f t="shared" si="149"/>
        <v>620.76700000000005</v>
      </c>
      <c r="AE429" s="168">
        <f t="shared" si="150"/>
        <v>0.6476918274687854</v>
      </c>
      <c r="AF429" s="351">
        <f t="shared" si="141"/>
        <v>0</v>
      </c>
      <c r="AG429" s="7">
        <v>3</v>
      </c>
      <c r="AH429" s="6" t="s">
        <v>1276</v>
      </c>
      <c r="AI429" s="5" t="s">
        <v>223</v>
      </c>
      <c r="AJ429" s="5" t="s">
        <v>97</v>
      </c>
      <c r="AK429" s="5" t="s">
        <v>98</v>
      </c>
      <c r="AL429" s="5">
        <v>1065</v>
      </c>
      <c r="AM429" s="5">
        <v>10650</v>
      </c>
      <c r="AN429" s="9">
        <v>1065</v>
      </c>
      <c r="AO429" s="9">
        <v>948</v>
      </c>
      <c r="AP429" s="9">
        <v>89.014084507042199</v>
      </c>
      <c r="AQ429" s="6" t="s">
        <v>1277</v>
      </c>
      <c r="AR429" s="151">
        <v>1065</v>
      </c>
      <c r="AS429" s="155">
        <f t="shared" si="151"/>
        <v>0</v>
      </c>
      <c r="AT429" s="155"/>
      <c r="AU429" s="367"/>
      <c r="AZ429" s="305" t="str">
        <f t="shared" si="142"/>
        <v>Falta diligenciar presupuesto asignado</v>
      </c>
      <c r="BA429" s="132" t="str">
        <f t="shared" si="143"/>
        <v>No Stock</v>
      </c>
      <c r="BB429" s="132" t="str">
        <f t="shared" si="144"/>
        <v>NO</v>
      </c>
      <c r="BC429" s="132" t="str">
        <f t="shared" si="145"/>
        <v>NO</v>
      </c>
      <c r="BD429" s="374" t="str">
        <f t="shared" si="146"/>
        <v>N/A o problema por ser Stock</v>
      </c>
      <c r="BE429" s="365" t="e">
        <f>VLOOKUP(B429,[1]Gastos!$A$11:$R$4776,17,FALSE)</f>
        <v>#N/A</v>
      </c>
      <c r="BF429" s="365">
        <f t="shared" si="147"/>
        <v>0</v>
      </c>
      <c r="BG429" s="405"/>
      <c r="BJ429" s="132" t="str">
        <f t="shared" si="148"/>
        <v>Ok</v>
      </c>
      <c r="BK429" s="14" t="str">
        <f t="shared" si="139"/>
        <v>Meta 2025 menor que meta 2024</v>
      </c>
    </row>
    <row r="430" spans="1:63" s="1" customFormat="1" ht="20.100000000000001" hidden="1" customHeight="1" x14ac:dyDescent="0.25">
      <c r="A430" s="14" t="str">
        <f t="shared" si="140"/>
        <v>0203-0101</v>
      </c>
      <c r="B430" s="14" t="str">
        <f t="shared" si="138"/>
        <v>0203-0104</v>
      </c>
      <c r="C430" s="1" t="s">
        <v>62</v>
      </c>
      <c r="D430" s="5" t="s">
        <v>1265</v>
      </c>
      <c r="E430" s="6" t="s">
        <v>1266</v>
      </c>
      <c r="F430" s="341" t="str">
        <f>VLOOKUP($B430,'producto-objetivo'!$A:$G,4,0)</f>
        <v>01</v>
      </c>
      <c r="G430" s="6" t="str">
        <f>VLOOKUP($B430,'producto-objetivo'!$A:$G,5,0)</f>
        <v>Reducir las condiciones de amenaza y vulnerabilidad de la población y sus bienes</v>
      </c>
      <c r="H430" s="58" t="s">
        <v>248</v>
      </c>
      <c r="I430" s="58" t="s">
        <v>1274</v>
      </c>
      <c r="J430" s="58" t="s">
        <v>96</v>
      </c>
      <c r="K430" s="58" t="s">
        <v>97</v>
      </c>
      <c r="L430" s="398" t="s">
        <v>98</v>
      </c>
      <c r="M430" s="251">
        <v>10426</v>
      </c>
      <c r="N430" s="251">
        <v>109400</v>
      </c>
      <c r="O430" s="251">
        <v>9500</v>
      </c>
      <c r="P430" s="144"/>
      <c r="Q430" s="326" t="s">
        <v>104</v>
      </c>
      <c r="R430" s="6" t="s">
        <v>1278</v>
      </c>
      <c r="S430" s="9">
        <v>660.34199999999998</v>
      </c>
      <c r="T430" s="9">
        <v>660.34199999999998</v>
      </c>
      <c r="U430" s="9">
        <v>200.68786600000001</v>
      </c>
      <c r="V430" s="9">
        <v>126.796734</v>
      </c>
      <c r="W430" s="7" t="s">
        <v>94</v>
      </c>
      <c r="X430" s="7" t="s">
        <v>94</v>
      </c>
      <c r="Y430" s="7" t="s">
        <v>94</v>
      </c>
      <c r="Z430" s="7" t="s">
        <v>94</v>
      </c>
      <c r="AA430" s="7" t="s">
        <v>94</v>
      </c>
      <c r="AB430" s="7" t="s">
        <v>94</v>
      </c>
      <c r="AC430" s="9">
        <v>599</v>
      </c>
      <c r="AD430" s="170">
        <f t="shared" si="149"/>
        <v>-61.341999999999985</v>
      </c>
      <c r="AE430" s="168">
        <f t="shared" si="150"/>
        <v>1.10240734557596</v>
      </c>
      <c r="AF430" s="351">
        <f t="shared" si="141"/>
        <v>0</v>
      </c>
      <c r="AG430" s="7">
        <v>4</v>
      </c>
      <c r="AH430" s="6" t="s">
        <v>1279</v>
      </c>
      <c r="AI430" s="5" t="s">
        <v>223</v>
      </c>
      <c r="AJ430" s="5" t="s">
        <v>97</v>
      </c>
      <c r="AK430" s="5" t="s">
        <v>98</v>
      </c>
      <c r="AL430" s="5">
        <v>9</v>
      </c>
      <c r="AM430" s="5">
        <v>8</v>
      </c>
      <c r="AN430" s="9">
        <v>8</v>
      </c>
      <c r="AO430" s="9">
        <v>27</v>
      </c>
      <c r="AP430" s="9">
        <v>337.5</v>
      </c>
      <c r="AQ430" s="6" t="s">
        <v>1280</v>
      </c>
      <c r="AR430" s="151">
        <v>8</v>
      </c>
      <c r="AS430" s="155">
        <f t="shared" si="151"/>
        <v>0</v>
      </c>
      <c r="AT430" s="155"/>
      <c r="AU430" s="367"/>
      <c r="AZ430" s="305" t="str">
        <f t="shared" si="142"/>
        <v>Falta diligenciar presupuesto asignado</v>
      </c>
      <c r="BA430" s="132" t="str">
        <f t="shared" si="143"/>
        <v>No Stock</v>
      </c>
      <c r="BB430" s="132" t="str">
        <f t="shared" si="144"/>
        <v>NO</v>
      </c>
      <c r="BC430" s="132" t="str">
        <f t="shared" si="145"/>
        <v>OK</v>
      </c>
      <c r="BD430" s="374" t="str">
        <f t="shared" si="146"/>
        <v>N/A o problema por ser Stock</v>
      </c>
      <c r="BE430" s="365" t="e">
        <f>VLOOKUP(B430,[1]Gastos!$A$11:$R$4776,17,FALSE)</f>
        <v>#N/A</v>
      </c>
      <c r="BF430" s="365">
        <f t="shared" si="147"/>
        <v>0</v>
      </c>
      <c r="BG430" s="405"/>
      <c r="BJ430" s="132" t="str">
        <f t="shared" si="148"/>
        <v>Ok</v>
      </c>
      <c r="BK430" s="14" t="str">
        <f t="shared" si="139"/>
        <v>Meta 2025 menor que meta 2024</v>
      </c>
    </row>
    <row r="431" spans="1:63" s="1" customFormat="1" ht="20.100000000000001" hidden="1" customHeight="1" x14ac:dyDescent="0.25">
      <c r="A431" s="14" t="str">
        <f t="shared" si="140"/>
        <v>0203-0101</v>
      </c>
      <c r="B431" s="14" t="str">
        <f t="shared" si="138"/>
        <v>0203-0108</v>
      </c>
      <c r="C431" s="1" t="s">
        <v>62</v>
      </c>
      <c r="D431" s="5" t="s">
        <v>1265</v>
      </c>
      <c r="E431" s="6" t="s">
        <v>1266</v>
      </c>
      <c r="F431" s="341" t="str">
        <f>VLOOKUP($B431,'producto-objetivo'!$A:$G,4,0)</f>
        <v>01</v>
      </c>
      <c r="G431" s="6" t="str">
        <f>VLOOKUP($B431,'producto-objetivo'!$A:$G,5,0)</f>
        <v>Reducir las condiciones de amenaza y vulnerabilidad de la población y sus bienes</v>
      </c>
      <c r="H431" s="58" t="s">
        <v>248</v>
      </c>
      <c r="I431" s="58" t="s">
        <v>1274</v>
      </c>
      <c r="J431" s="58" t="s">
        <v>96</v>
      </c>
      <c r="K431" s="58" t="s">
        <v>97</v>
      </c>
      <c r="L431" s="398" t="s">
        <v>98</v>
      </c>
      <c r="M431" s="251">
        <v>10426</v>
      </c>
      <c r="N431" s="251">
        <v>109400</v>
      </c>
      <c r="O431" s="251">
        <v>9500</v>
      </c>
      <c r="P431" s="144"/>
      <c r="Q431" s="326" t="s">
        <v>176</v>
      </c>
      <c r="R431" s="6" t="s">
        <v>1281</v>
      </c>
      <c r="S431" s="9">
        <v>1918.6892029999999</v>
      </c>
      <c r="T431" s="9">
        <v>1918.6892029999999</v>
      </c>
      <c r="U431" s="9">
        <v>475.70383299999997</v>
      </c>
      <c r="V431" s="9">
        <v>342.60676699999999</v>
      </c>
      <c r="W431" s="7" t="s">
        <v>94</v>
      </c>
      <c r="X431" s="7" t="s">
        <v>94</v>
      </c>
      <c r="Y431" s="7" t="s">
        <v>94</v>
      </c>
      <c r="Z431" s="7" t="s">
        <v>94</v>
      </c>
      <c r="AA431" s="7" t="s">
        <v>94</v>
      </c>
      <c r="AB431" s="7" t="s">
        <v>94</v>
      </c>
      <c r="AC431" s="9">
        <v>1896</v>
      </c>
      <c r="AD431" s="170">
        <f t="shared" si="149"/>
        <v>-22.689202999999907</v>
      </c>
      <c r="AE431" s="168">
        <f t="shared" si="150"/>
        <v>1.0119668792194092</v>
      </c>
      <c r="AF431" s="351">
        <f t="shared" si="141"/>
        <v>0</v>
      </c>
      <c r="AG431" s="7">
        <v>5</v>
      </c>
      <c r="AH431" s="6" t="s">
        <v>1282</v>
      </c>
      <c r="AI431" s="5" t="s">
        <v>96</v>
      </c>
      <c r="AJ431" s="5" t="s">
        <v>97</v>
      </c>
      <c r="AK431" s="5" t="s">
        <v>149</v>
      </c>
      <c r="AL431" s="5">
        <v>0</v>
      </c>
      <c r="AM431" s="5">
        <v>100</v>
      </c>
      <c r="AN431" s="9">
        <v>100</v>
      </c>
      <c r="AO431" s="9">
        <v>47</v>
      </c>
      <c r="AP431" s="9">
        <v>47</v>
      </c>
      <c r="AQ431" s="6" t="s">
        <v>1283</v>
      </c>
      <c r="AR431" s="151">
        <v>100</v>
      </c>
      <c r="AS431" s="155">
        <f t="shared" si="151"/>
        <v>0</v>
      </c>
      <c r="AT431" s="155"/>
      <c r="AU431" s="367"/>
      <c r="AZ431" s="305" t="str">
        <f t="shared" si="142"/>
        <v>Falta diligenciar presupuesto asignado</v>
      </c>
      <c r="BA431" s="132" t="str">
        <f t="shared" si="143"/>
        <v>No Stock</v>
      </c>
      <c r="BB431" s="132" t="str">
        <f t="shared" si="144"/>
        <v>NO</v>
      </c>
      <c r="BC431" s="132" t="str">
        <f t="shared" si="145"/>
        <v>OK</v>
      </c>
      <c r="BD431" s="374" t="str">
        <f t="shared" si="146"/>
        <v>N/A o problema por ser Stock</v>
      </c>
      <c r="BE431" s="365" t="e">
        <f>VLOOKUP(B431,[1]Gastos!$A$11:$R$4776,17,FALSE)</f>
        <v>#N/A</v>
      </c>
      <c r="BF431" s="365">
        <f t="shared" si="147"/>
        <v>0</v>
      </c>
      <c r="BG431" s="405"/>
      <c r="BJ431" s="132" t="str">
        <f t="shared" si="148"/>
        <v>Ok</v>
      </c>
      <c r="BK431" s="14" t="str">
        <f t="shared" si="139"/>
        <v>Meta 2025 menor que meta 2024</v>
      </c>
    </row>
    <row r="432" spans="1:63" s="45" customFormat="1" ht="20.100000000000001" hidden="1" customHeight="1" x14ac:dyDescent="0.25">
      <c r="A432" s="45" t="str">
        <f t="shared" si="140"/>
        <v>0203-0101</v>
      </c>
      <c r="B432" s="45" t="str">
        <f t="shared" si="138"/>
        <v>0203-0109</v>
      </c>
      <c r="C432" s="45" t="s">
        <v>62</v>
      </c>
      <c r="D432" s="27" t="s">
        <v>1265</v>
      </c>
      <c r="E432" s="28" t="s">
        <v>1266</v>
      </c>
      <c r="F432" s="35" t="str">
        <f>VLOOKUP($B432,'producto-objetivo'!$A:$G,4,0)</f>
        <v>01</v>
      </c>
      <c r="G432" s="28" t="str">
        <f>VLOOKUP($B432,'producto-objetivo'!$A:$G,5,0)</f>
        <v>Reducir las condiciones de amenaza y vulnerabilidad de la población y sus bienes</v>
      </c>
      <c r="H432" s="68" t="s">
        <v>248</v>
      </c>
      <c r="I432" s="68" t="s">
        <v>1274</v>
      </c>
      <c r="J432" s="68" t="s">
        <v>96</v>
      </c>
      <c r="K432" s="68" t="s">
        <v>97</v>
      </c>
      <c r="L432" s="396" t="s">
        <v>98</v>
      </c>
      <c r="M432" s="73">
        <v>10426</v>
      </c>
      <c r="N432" s="73">
        <v>109400</v>
      </c>
      <c r="O432" s="73">
        <v>9500</v>
      </c>
      <c r="P432" s="28"/>
      <c r="Q432" s="328" t="s">
        <v>182</v>
      </c>
      <c r="R432" s="28" t="s">
        <v>1284</v>
      </c>
      <c r="S432" s="38"/>
      <c r="T432" s="38"/>
      <c r="U432" s="38"/>
      <c r="V432" s="38"/>
      <c r="W432" s="29"/>
      <c r="X432" s="29"/>
      <c r="Y432" s="29"/>
      <c r="Z432" s="29"/>
      <c r="AA432" s="29"/>
      <c r="AB432" s="29"/>
      <c r="AC432" s="38">
        <v>1987</v>
      </c>
      <c r="AD432" s="411">
        <f t="shared" si="149"/>
        <v>1987</v>
      </c>
      <c r="AE432" s="412">
        <f t="shared" si="150"/>
        <v>0</v>
      </c>
      <c r="AF432" s="392">
        <f t="shared" si="141"/>
        <v>0</v>
      </c>
      <c r="AG432" s="140" t="s">
        <v>385</v>
      </c>
      <c r="AH432" s="44" t="s">
        <v>1285</v>
      </c>
      <c r="AI432" s="27" t="s">
        <v>96</v>
      </c>
      <c r="AJ432" s="27" t="s">
        <v>97</v>
      </c>
      <c r="AK432" s="27" t="s">
        <v>98</v>
      </c>
      <c r="AL432" s="27">
        <v>16154</v>
      </c>
      <c r="AM432" s="27">
        <v>1180</v>
      </c>
      <c r="AN432" s="38">
        <v>50</v>
      </c>
      <c r="AO432" s="38">
        <v>0</v>
      </c>
      <c r="AP432" s="38">
        <v>0</v>
      </c>
      <c r="AQ432" s="28" t="s">
        <v>1286</v>
      </c>
      <c r="AR432" s="38">
        <v>100</v>
      </c>
      <c r="AS432" s="169">
        <f t="shared" si="151"/>
        <v>50</v>
      </c>
      <c r="AT432" s="169"/>
      <c r="AU432" s="169"/>
      <c r="AX432" s="45" t="s">
        <v>1287</v>
      </c>
      <c r="AZ432" s="344" t="str">
        <f t="shared" si="142"/>
        <v>Falta diligenciar presupuesto asignado</v>
      </c>
      <c r="BA432" s="51" t="str">
        <f t="shared" si="143"/>
        <v>No Stock</v>
      </c>
      <c r="BB432" s="51" t="str">
        <f t="shared" si="144"/>
        <v>NO</v>
      </c>
      <c r="BC432" s="51" t="str">
        <f t="shared" si="145"/>
        <v>NO</v>
      </c>
      <c r="BD432" s="393" t="str">
        <f t="shared" si="146"/>
        <v>N/A o problema por ser Stock</v>
      </c>
      <c r="BE432" s="394" t="e">
        <f>VLOOKUP(B432,[1]Gastos!$A$11:$R$4776,17,FALSE)</f>
        <v>#N/A</v>
      </c>
      <c r="BF432" s="394">
        <f t="shared" si="147"/>
        <v>0</v>
      </c>
      <c r="BG432" s="407"/>
      <c r="BJ432" s="132" t="str">
        <f t="shared" si="148"/>
        <v>Ok</v>
      </c>
      <c r="BK432" s="14" t="str">
        <f t="shared" si="139"/>
        <v>Meta 2025 menor que meta 2024</v>
      </c>
    </row>
    <row r="433" spans="1:63" s="1" customFormat="1" ht="20.100000000000001" hidden="1" customHeight="1" x14ac:dyDescent="0.25">
      <c r="A433" s="14" t="str">
        <f t="shared" si="140"/>
        <v>0203-0101</v>
      </c>
      <c r="B433" s="14" t="str">
        <f t="shared" si="138"/>
        <v>0203-0110</v>
      </c>
      <c r="C433" s="1" t="s">
        <v>62</v>
      </c>
      <c r="D433" s="5" t="s">
        <v>1265</v>
      </c>
      <c r="E433" s="6" t="s">
        <v>1266</v>
      </c>
      <c r="F433" s="341" t="str">
        <f>VLOOKUP($B433,'producto-objetivo'!$A:$G,4,0)</f>
        <v>01</v>
      </c>
      <c r="G433" s="6" t="str">
        <f>VLOOKUP($B433,'producto-objetivo'!$A:$G,5,0)</f>
        <v>Reducir las condiciones de amenaza y vulnerabilidad de la población y sus bienes</v>
      </c>
      <c r="H433" s="58" t="s">
        <v>248</v>
      </c>
      <c r="I433" s="58" t="s">
        <v>1274</v>
      </c>
      <c r="J433" s="58" t="s">
        <v>96</v>
      </c>
      <c r="K433" s="58" t="s">
        <v>97</v>
      </c>
      <c r="L433" s="398" t="s">
        <v>98</v>
      </c>
      <c r="M433" s="251">
        <v>10426</v>
      </c>
      <c r="N433" s="251">
        <v>109400</v>
      </c>
      <c r="O433" s="251">
        <v>9500</v>
      </c>
      <c r="P433" s="144"/>
      <c r="Q433" s="326" t="s">
        <v>92</v>
      </c>
      <c r="R433" s="6" t="s">
        <v>1288</v>
      </c>
      <c r="S433" s="9">
        <v>2609.622797</v>
      </c>
      <c r="T433" s="9">
        <v>2609.622797</v>
      </c>
      <c r="U433" s="9">
        <v>183.10429999999999</v>
      </c>
      <c r="V433" s="9">
        <v>124.518333</v>
      </c>
      <c r="W433" s="7" t="s">
        <v>94</v>
      </c>
      <c r="X433" s="7" t="s">
        <v>94</v>
      </c>
      <c r="Y433" s="7" t="s">
        <v>94</v>
      </c>
      <c r="Z433" s="7" t="s">
        <v>94</v>
      </c>
      <c r="AA433" s="7" t="s">
        <v>94</v>
      </c>
      <c r="AB433" s="7" t="s">
        <v>94</v>
      </c>
      <c r="AC433" s="9">
        <v>4831</v>
      </c>
      <c r="AD433" s="170">
        <f t="shared" si="149"/>
        <v>2221.377203</v>
      </c>
      <c r="AE433" s="168">
        <f t="shared" si="150"/>
        <v>0.54018273587249022</v>
      </c>
      <c r="AF433" s="351">
        <f t="shared" si="141"/>
        <v>0</v>
      </c>
      <c r="AG433" s="7">
        <v>7</v>
      </c>
      <c r="AH433" s="6" t="s">
        <v>1289</v>
      </c>
      <c r="AI433" s="5" t="s">
        <v>96</v>
      </c>
      <c r="AJ433" s="5" t="s">
        <v>97</v>
      </c>
      <c r="AK433" s="5" t="s">
        <v>98</v>
      </c>
      <c r="AL433" s="5">
        <v>21</v>
      </c>
      <c r="AM433" s="5">
        <v>14</v>
      </c>
      <c r="AN433" s="9">
        <v>2</v>
      </c>
      <c r="AO433" s="9">
        <v>5</v>
      </c>
      <c r="AP433" s="9">
        <v>250</v>
      </c>
      <c r="AQ433" s="6" t="s">
        <v>1290</v>
      </c>
      <c r="AR433" s="151">
        <v>65</v>
      </c>
      <c r="AS433" s="155">
        <f t="shared" si="151"/>
        <v>63</v>
      </c>
      <c r="AT433" s="155"/>
      <c r="AU433" s="367"/>
      <c r="AZ433" s="305" t="str">
        <f t="shared" si="142"/>
        <v>Falta diligenciar presupuesto asignado</v>
      </c>
      <c r="BA433" s="132" t="str">
        <f t="shared" si="143"/>
        <v>No Stock</v>
      </c>
      <c r="BB433" s="132" t="str">
        <f t="shared" si="144"/>
        <v>NO</v>
      </c>
      <c r="BC433" s="132" t="str">
        <f t="shared" si="145"/>
        <v>NO</v>
      </c>
      <c r="BD433" s="374" t="str">
        <f t="shared" si="146"/>
        <v>N/A o problema por ser Stock</v>
      </c>
      <c r="BE433" s="365" t="e">
        <f>VLOOKUP(B433,[1]Gastos!$A$11:$R$4776,17,FALSE)</f>
        <v>#N/A</v>
      </c>
      <c r="BF433" s="365">
        <f t="shared" si="147"/>
        <v>0</v>
      </c>
      <c r="BG433" s="405"/>
      <c r="BJ433" s="132" t="str">
        <f t="shared" si="148"/>
        <v>Ok</v>
      </c>
      <c r="BK433" s="14" t="str">
        <f t="shared" si="139"/>
        <v>Meta 2025 menor que meta 2024</v>
      </c>
    </row>
    <row r="434" spans="1:63" s="1" customFormat="1" ht="20.100000000000001" hidden="1" customHeight="1" x14ac:dyDescent="0.25">
      <c r="A434" s="14" t="str">
        <f t="shared" si="140"/>
        <v>0203-0101</v>
      </c>
      <c r="B434" s="14" t="str">
        <f t="shared" si="138"/>
        <v>0203-0111</v>
      </c>
      <c r="C434" s="1" t="s">
        <v>62</v>
      </c>
      <c r="D434" s="5" t="s">
        <v>1265</v>
      </c>
      <c r="E434" s="6" t="s">
        <v>1266</v>
      </c>
      <c r="F434" s="341" t="str">
        <f>VLOOKUP($B434,'producto-objetivo'!$A:$G,4,0)</f>
        <v>01</v>
      </c>
      <c r="G434" s="6" t="str">
        <f>VLOOKUP($B434,'producto-objetivo'!$A:$G,5,0)</f>
        <v>Reducir las condiciones de amenaza y vulnerabilidad de la población y sus bienes</v>
      </c>
      <c r="H434" s="58" t="s">
        <v>248</v>
      </c>
      <c r="I434" s="58" t="s">
        <v>1274</v>
      </c>
      <c r="J434" s="58" t="s">
        <v>96</v>
      </c>
      <c r="K434" s="58" t="s">
        <v>97</v>
      </c>
      <c r="L434" s="398" t="s">
        <v>98</v>
      </c>
      <c r="M434" s="251">
        <v>10426</v>
      </c>
      <c r="N434" s="251">
        <v>109400</v>
      </c>
      <c r="O434" s="251">
        <v>9500</v>
      </c>
      <c r="P434" s="144"/>
      <c r="Q434" s="326" t="s">
        <v>189</v>
      </c>
      <c r="R434" s="6" t="s">
        <v>1291</v>
      </c>
      <c r="S434" s="9">
        <v>1680.6880000000001</v>
      </c>
      <c r="T434" s="9">
        <v>1680.6880000000001</v>
      </c>
      <c r="U434" s="9">
        <v>156.3098</v>
      </c>
      <c r="V434" s="9">
        <v>100.896432</v>
      </c>
      <c r="W434" s="7" t="s">
        <v>94</v>
      </c>
      <c r="X434" s="7" t="s">
        <v>94</v>
      </c>
      <c r="Y434" s="7" t="s">
        <v>94</v>
      </c>
      <c r="Z434" s="7" t="s">
        <v>94</v>
      </c>
      <c r="AA434" s="7" t="s">
        <v>94</v>
      </c>
      <c r="AB434" s="7" t="s">
        <v>94</v>
      </c>
      <c r="AC434" s="9">
        <v>8392</v>
      </c>
      <c r="AD434" s="170">
        <f t="shared" si="149"/>
        <v>6711.3119999999999</v>
      </c>
      <c r="AE434" s="168">
        <f t="shared" si="150"/>
        <v>0.20027264061010489</v>
      </c>
      <c r="AF434" s="351">
        <f t="shared" si="141"/>
        <v>0</v>
      </c>
      <c r="AG434" s="7">
        <v>9</v>
      </c>
      <c r="AH434" s="6" t="s">
        <v>1292</v>
      </c>
      <c r="AI434" s="5" t="s">
        <v>96</v>
      </c>
      <c r="AJ434" s="5" t="s">
        <v>97</v>
      </c>
      <c r="AK434" s="5" t="s">
        <v>98</v>
      </c>
      <c r="AL434" s="5">
        <v>244</v>
      </c>
      <c r="AM434" s="5">
        <v>244</v>
      </c>
      <c r="AN434" s="9">
        <v>185</v>
      </c>
      <c r="AO434" s="9">
        <v>12</v>
      </c>
      <c r="AP434" s="9">
        <v>6.4864864864864904</v>
      </c>
      <c r="AQ434" s="6" t="s">
        <v>1293</v>
      </c>
      <c r="AR434" s="151">
        <v>2</v>
      </c>
      <c r="AS434" s="155">
        <f t="shared" si="151"/>
        <v>-183</v>
      </c>
      <c r="AT434" s="155"/>
      <c r="AU434" s="367"/>
      <c r="AZ434" s="305" t="str">
        <f t="shared" si="142"/>
        <v>Falta diligenciar presupuesto asignado</v>
      </c>
      <c r="BA434" s="132" t="str">
        <f t="shared" si="143"/>
        <v>No Stock</v>
      </c>
      <c r="BB434" s="132" t="str">
        <f t="shared" si="144"/>
        <v>OK</v>
      </c>
      <c r="BC434" s="132" t="str">
        <f t="shared" si="145"/>
        <v>NO</v>
      </c>
      <c r="BD434" s="374" t="str">
        <f t="shared" si="146"/>
        <v>N/A o problema por ser Stock</v>
      </c>
      <c r="BE434" s="365" t="e">
        <f>VLOOKUP(B434,[1]Gastos!$A$11:$R$4776,17,FALSE)</f>
        <v>#N/A</v>
      </c>
      <c r="BF434" s="365">
        <f t="shared" si="147"/>
        <v>0</v>
      </c>
      <c r="BG434" s="405"/>
      <c r="BJ434" s="132" t="str">
        <f t="shared" si="148"/>
        <v>Ok</v>
      </c>
      <c r="BK434" s="14" t="str">
        <f t="shared" si="139"/>
        <v>Meta 2025 menor que meta 2024</v>
      </c>
    </row>
    <row r="435" spans="1:63" s="1" customFormat="1" ht="20.100000000000001" hidden="1" customHeight="1" x14ac:dyDescent="0.25">
      <c r="A435" s="14" t="str">
        <f t="shared" si="140"/>
        <v>0203-0101</v>
      </c>
      <c r="B435" s="14" t="str">
        <f t="shared" si="138"/>
        <v>0203-0112</v>
      </c>
      <c r="C435" s="1" t="s">
        <v>62</v>
      </c>
      <c r="D435" s="5" t="s">
        <v>1265</v>
      </c>
      <c r="E435" s="6" t="s">
        <v>1266</v>
      </c>
      <c r="F435" s="341" t="str">
        <f>VLOOKUP($B435,'producto-objetivo'!$A:$G,4,0)</f>
        <v>01</v>
      </c>
      <c r="G435" s="6" t="str">
        <f>VLOOKUP($B435,'producto-objetivo'!$A:$G,5,0)</f>
        <v>Reducir las condiciones de amenaza y vulnerabilidad de la población y sus bienes</v>
      </c>
      <c r="H435" s="58" t="s">
        <v>248</v>
      </c>
      <c r="I435" s="58" t="s">
        <v>1274</v>
      </c>
      <c r="J435" s="58" t="s">
        <v>96</v>
      </c>
      <c r="K435" s="58" t="s">
        <v>97</v>
      </c>
      <c r="L435" s="398" t="s">
        <v>98</v>
      </c>
      <c r="M435" s="251">
        <v>10426</v>
      </c>
      <c r="N435" s="251">
        <v>109400</v>
      </c>
      <c r="O435" s="251">
        <v>9500</v>
      </c>
      <c r="P435" s="144"/>
      <c r="Q435" s="326" t="s">
        <v>280</v>
      </c>
      <c r="R435" s="6" t="s">
        <v>1294</v>
      </c>
      <c r="S435" s="9">
        <v>470.10700000000003</v>
      </c>
      <c r="T435" s="9">
        <v>470.10700000000003</v>
      </c>
      <c r="U435" s="9">
        <v>118.700834</v>
      </c>
      <c r="V435" s="9">
        <v>53.579332999999998</v>
      </c>
      <c r="W435" s="7" t="s">
        <v>94</v>
      </c>
      <c r="X435" s="7" t="s">
        <v>94</v>
      </c>
      <c r="Y435" s="7" t="s">
        <v>94</v>
      </c>
      <c r="Z435" s="7" t="s">
        <v>94</v>
      </c>
      <c r="AA435" s="7" t="s">
        <v>94</v>
      </c>
      <c r="AB435" s="7" t="s">
        <v>94</v>
      </c>
      <c r="AC435" s="9">
        <v>395</v>
      </c>
      <c r="AD435" s="170">
        <f t="shared" si="149"/>
        <v>-75.107000000000028</v>
      </c>
      <c r="AE435" s="168">
        <f t="shared" si="150"/>
        <v>1.1901443037974684</v>
      </c>
      <c r="AF435" s="351">
        <f t="shared" si="141"/>
        <v>0</v>
      </c>
      <c r="AG435" s="7">
        <v>10</v>
      </c>
      <c r="AH435" s="6" t="s">
        <v>1295</v>
      </c>
      <c r="AI435" s="5" t="s">
        <v>96</v>
      </c>
      <c r="AJ435" s="5" t="s">
        <v>148</v>
      </c>
      <c r="AK435" s="5" t="s">
        <v>98</v>
      </c>
      <c r="AL435" s="5">
        <v>18</v>
      </c>
      <c r="AM435" s="5">
        <v>140</v>
      </c>
      <c r="AN435" s="9">
        <v>14</v>
      </c>
      <c r="AO435" s="9">
        <v>3</v>
      </c>
      <c r="AP435" s="9">
        <v>21.428571428571399</v>
      </c>
      <c r="AQ435" s="6" t="s">
        <v>1296</v>
      </c>
      <c r="AR435" s="151">
        <v>30</v>
      </c>
      <c r="AS435" s="155">
        <f t="shared" si="151"/>
        <v>16</v>
      </c>
      <c r="AT435" s="155"/>
      <c r="AU435" s="367"/>
      <c r="AZ435" s="305" t="str">
        <f t="shared" si="142"/>
        <v>Falta diligenciar presupuesto asignado</v>
      </c>
      <c r="BA435" s="132" t="str">
        <f t="shared" si="143"/>
        <v>No Stock</v>
      </c>
      <c r="BB435" s="132" t="str">
        <f t="shared" si="144"/>
        <v>NO</v>
      </c>
      <c r="BC435" s="132" t="str">
        <f t="shared" si="145"/>
        <v>NO</v>
      </c>
      <c r="BD435" s="374" t="str">
        <f t="shared" si="146"/>
        <v>N/A o problema por ser Stock</v>
      </c>
      <c r="BE435" s="365" t="e">
        <f>VLOOKUP(B435,[1]Gastos!$A$11:$R$4776,17,FALSE)</f>
        <v>#N/A</v>
      </c>
      <c r="BF435" s="365">
        <f t="shared" si="147"/>
        <v>0</v>
      </c>
      <c r="BG435" s="405"/>
      <c r="BJ435" s="132" t="str">
        <f t="shared" si="148"/>
        <v>Ok</v>
      </c>
      <c r="BK435" s="14" t="str">
        <f t="shared" si="139"/>
        <v>Meta 2025 menor que meta 2024</v>
      </c>
    </row>
    <row r="436" spans="1:63" s="1" customFormat="1" ht="20.100000000000001" hidden="1" customHeight="1" x14ac:dyDescent="0.25">
      <c r="A436" s="14" t="str">
        <f t="shared" si="140"/>
        <v>0203-0101</v>
      </c>
      <c r="B436" s="14" t="str">
        <f t="shared" si="138"/>
        <v>0203-0113</v>
      </c>
      <c r="C436" s="1" t="s">
        <v>62</v>
      </c>
      <c r="D436" s="5" t="s">
        <v>1265</v>
      </c>
      <c r="E436" s="6" t="s">
        <v>1266</v>
      </c>
      <c r="F436" s="341" t="str">
        <f>VLOOKUP($B436,'producto-objetivo'!$A:$G,4,0)</f>
        <v>01</v>
      </c>
      <c r="G436" s="6" t="str">
        <f>VLOOKUP($B436,'producto-objetivo'!$A:$G,5,0)</f>
        <v>Reducir las condiciones de amenaza y vulnerabilidad de la población y sus bienes</v>
      </c>
      <c r="H436" s="58" t="s">
        <v>248</v>
      </c>
      <c r="I436" s="58" t="s">
        <v>1274</v>
      </c>
      <c r="J436" s="58" t="s">
        <v>96</v>
      </c>
      <c r="K436" s="58" t="s">
        <v>97</v>
      </c>
      <c r="L436" s="398" t="s">
        <v>98</v>
      </c>
      <c r="M436" s="251">
        <v>10426</v>
      </c>
      <c r="N436" s="251">
        <v>109400</v>
      </c>
      <c r="O436" s="251">
        <v>9500</v>
      </c>
      <c r="P436" s="144"/>
      <c r="Q436" s="326" t="s">
        <v>286</v>
      </c>
      <c r="R436" s="6" t="s">
        <v>1297</v>
      </c>
      <c r="S436" s="9">
        <v>79.694999999999993</v>
      </c>
      <c r="T436" s="9">
        <v>79.694999999999993</v>
      </c>
      <c r="U436" s="9">
        <v>0</v>
      </c>
      <c r="V436" s="9">
        <v>0</v>
      </c>
      <c r="W436" s="7" t="s">
        <v>94</v>
      </c>
      <c r="X436" s="7" t="s">
        <v>94</v>
      </c>
      <c r="Y436" s="7" t="s">
        <v>94</v>
      </c>
      <c r="Z436" s="7" t="s">
        <v>94</v>
      </c>
      <c r="AA436" s="7" t="s">
        <v>94</v>
      </c>
      <c r="AB436" s="7" t="s">
        <v>94</v>
      </c>
      <c r="AC436" s="9">
        <v>200</v>
      </c>
      <c r="AD436" s="170">
        <f t="shared" si="149"/>
        <v>120.30500000000001</v>
      </c>
      <c r="AE436" s="168">
        <f t="shared" si="150"/>
        <v>0.39847499999999997</v>
      </c>
      <c r="AF436" s="351">
        <f t="shared" si="141"/>
        <v>0</v>
      </c>
      <c r="AG436" s="7">
        <v>11</v>
      </c>
      <c r="AH436" s="6" t="s">
        <v>1298</v>
      </c>
      <c r="AI436" s="5" t="s">
        <v>96</v>
      </c>
      <c r="AJ436" s="5" t="s">
        <v>97</v>
      </c>
      <c r="AK436" s="5" t="s">
        <v>98</v>
      </c>
      <c r="AL436" s="5">
        <v>72496</v>
      </c>
      <c r="AM436" s="5">
        <v>582100</v>
      </c>
      <c r="AN436" s="9">
        <v>52000</v>
      </c>
      <c r="AO436" s="9">
        <v>23296</v>
      </c>
      <c r="AP436" s="9">
        <v>44.8</v>
      </c>
      <c r="AQ436" s="6" t="s">
        <v>1299</v>
      </c>
      <c r="AR436" s="151">
        <v>14</v>
      </c>
      <c r="AS436" s="155">
        <f t="shared" si="151"/>
        <v>-51986</v>
      </c>
      <c r="AT436" s="155"/>
      <c r="AU436" s="367"/>
      <c r="AZ436" s="305" t="str">
        <f t="shared" si="142"/>
        <v>Falta diligenciar presupuesto asignado</v>
      </c>
      <c r="BA436" s="132" t="str">
        <f t="shared" si="143"/>
        <v>No Stock</v>
      </c>
      <c r="BB436" s="132" t="str">
        <f t="shared" si="144"/>
        <v>NO</v>
      </c>
      <c r="BC436" s="132" t="str">
        <f t="shared" si="145"/>
        <v>NO</v>
      </c>
      <c r="BD436" s="374" t="str">
        <f t="shared" si="146"/>
        <v>N/A o problema por ser Stock</v>
      </c>
      <c r="BE436" s="365" t="e">
        <f>VLOOKUP(B436,[1]Gastos!$A$11:$R$4776,17,FALSE)</f>
        <v>#N/A</v>
      </c>
      <c r="BF436" s="365">
        <f t="shared" si="147"/>
        <v>0</v>
      </c>
      <c r="BG436" s="405"/>
      <c r="BJ436" s="132" t="str">
        <f t="shared" si="148"/>
        <v>Ok</v>
      </c>
      <c r="BK436" s="14" t="str">
        <f t="shared" si="139"/>
        <v>Meta 2025 menor que meta 2024</v>
      </c>
    </row>
    <row r="437" spans="1:63" s="1" customFormat="1" ht="20.100000000000001" hidden="1" customHeight="1" x14ac:dyDescent="0.25">
      <c r="A437" s="14" t="str">
        <f t="shared" si="140"/>
        <v>0203-0101</v>
      </c>
      <c r="B437" s="14" t="str">
        <f t="shared" si="138"/>
        <v>0203-0114</v>
      </c>
      <c r="C437" s="1" t="s">
        <v>62</v>
      </c>
      <c r="D437" s="5" t="s">
        <v>1265</v>
      </c>
      <c r="E437" s="6" t="s">
        <v>1266</v>
      </c>
      <c r="F437" s="341" t="str">
        <f>VLOOKUP($B437,'producto-objetivo'!$A:$G,4,0)</f>
        <v>01</v>
      </c>
      <c r="G437" s="6" t="str">
        <f>VLOOKUP($B437,'producto-objetivo'!$A:$G,5,0)</f>
        <v>Reducir las condiciones de amenaza y vulnerabilidad de la población y sus bienes</v>
      </c>
      <c r="H437" s="58" t="s">
        <v>248</v>
      </c>
      <c r="I437" s="58" t="s">
        <v>1274</v>
      </c>
      <c r="J437" s="58" t="s">
        <v>96</v>
      </c>
      <c r="K437" s="58" t="s">
        <v>97</v>
      </c>
      <c r="L437" s="398" t="s">
        <v>98</v>
      </c>
      <c r="M437" s="251">
        <v>10426</v>
      </c>
      <c r="N437" s="251">
        <v>109400</v>
      </c>
      <c r="O437" s="251">
        <v>9500</v>
      </c>
      <c r="P437" s="144"/>
      <c r="Q437" s="326" t="s">
        <v>330</v>
      </c>
      <c r="R437" s="6" t="s">
        <v>1300</v>
      </c>
      <c r="S437" s="9">
        <v>180.02600000000001</v>
      </c>
      <c r="T437" s="9">
        <v>180.02600000000001</v>
      </c>
      <c r="U437" s="9">
        <v>85.911000000000001</v>
      </c>
      <c r="V437" s="9">
        <v>55.910867000000003</v>
      </c>
      <c r="W437" s="7" t="s">
        <v>94</v>
      </c>
      <c r="X437" s="7" t="s">
        <v>94</v>
      </c>
      <c r="Y437" s="7" t="s">
        <v>94</v>
      </c>
      <c r="Z437" s="7" t="s">
        <v>94</v>
      </c>
      <c r="AA437" s="7" t="s">
        <v>94</v>
      </c>
      <c r="AB437" s="7" t="s">
        <v>94</v>
      </c>
      <c r="AC437" s="9">
        <v>196</v>
      </c>
      <c r="AD437" s="170">
        <f t="shared" si="149"/>
        <v>15.97399999999999</v>
      </c>
      <c r="AE437" s="168">
        <f t="shared" si="150"/>
        <v>0.91850000000000009</v>
      </c>
      <c r="AF437" s="351">
        <f t="shared" si="141"/>
        <v>0</v>
      </c>
      <c r="AG437" s="7">
        <v>12</v>
      </c>
      <c r="AH437" s="6" t="s">
        <v>1301</v>
      </c>
      <c r="AI437" s="5" t="s">
        <v>96</v>
      </c>
      <c r="AJ437" s="5" t="s">
        <v>97</v>
      </c>
      <c r="AK437" s="5" t="s">
        <v>98</v>
      </c>
      <c r="AL437" s="5">
        <v>1295</v>
      </c>
      <c r="AM437" s="5">
        <v>10900</v>
      </c>
      <c r="AN437" s="9">
        <v>1000</v>
      </c>
      <c r="AO437" s="9">
        <v>611</v>
      </c>
      <c r="AP437" s="9">
        <v>61.1</v>
      </c>
      <c r="AQ437" s="6" t="s">
        <v>1302</v>
      </c>
      <c r="AR437" s="151">
        <v>58900</v>
      </c>
      <c r="AS437" s="155">
        <f t="shared" si="151"/>
        <v>57900</v>
      </c>
      <c r="AT437" s="155"/>
      <c r="AU437" s="367"/>
      <c r="AZ437" s="305" t="str">
        <f t="shared" si="142"/>
        <v>Falta diligenciar presupuesto asignado</v>
      </c>
      <c r="BA437" s="132" t="str">
        <f t="shared" si="143"/>
        <v>No Stock</v>
      </c>
      <c r="BB437" s="132" t="str">
        <f t="shared" si="144"/>
        <v>NO</v>
      </c>
      <c r="BC437" s="132" t="str">
        <f t="shared" si="145"/>
        <v>NO</v>
      </c>
      <c r="BD437" s="374" t="str">
        <f t="shared" si="146"/>
        <v>N/A o problema por ser Stock</v>
      </c>
      <c r="BE437" s="365" t="e">
        <f>VLOOKUP(B437,[1]Gastos!$A$11:$R$4776,17,FALSE)</f>
        <v>#N/A</v>
      </c>
      <c r="BF437" s="365">
        <f t="shared" si="147"/>
        <v>0</v>
      </c>
      <c r="BG437" s="405"/>
      <c r="BJ437" s="132" t="str">
        <f t="shared" si="148"/>
        <v>Ok</v>
      </c>
      <c r="BK437" s="14" t="str">
        <f t="shared" si="139"/>
        <v>Meta 2025 menor que meta 2024</v>
      </c>
    </row>
    <row r="438" spans="1:63" s="1" customFormat="1" ht="20.100000000000001" hidden="1" customHeight="1" x14ac:dyDescent="0.25">
      <c r="A438" s="14" t="str">
        <f t="shared" si="140"/>
        <v>0203-0101</v>
      </c>
      <c r="B438" s="14" t="str">
        <f t="shared" si="138"/>
        <v>0203-0115</v>
      </c>
      <c r="C438" s="1" t="s">
        <v>62</v>
      </c>
      <c r="D438" s="5" t="s">
        <v>1265</v>
      </c>
      <c r="E438" s="6" t="s">
        <v>1266</v>
      </c>
      <c r="F438" s="341" t="str">
        <f>VLOOKUP($B438,'producto-objetivo'!$A:$G,4,0)</f>
        <v>01</v>
      </c>
      <c r="G438" s="6" t="str">
        <f>VLOOKUP($B438,'producto-objetivo'!$A:$G,5,0)</f>
        <v>Reducir las condiciones de amenaza y vulnerabilidad de la población y sus bienes</v>
      </c>
      <c r="H438" s="58" t="s">
        <v>248</v>
      </c>
      <c r="I438" s="58" t="s">
        <v>1274</v>
      </c>
      <c r="J438" s="58" t="s">
        <v>96</v>
      </c>
      <c r="K438" s="58" t="s">
        <v>97</v>
      </c>
      <c r="L438" s="398" t="s">
        <v>98</v>
      </c>
      <c r="M438" s="251">
        <v>10426</v>
      </c>
      <c r="N438" s="251">
        <v>109400</v>
      </c>
      <c r="O438" s="251">
        <v>9500</v>
      </c>
      <c r="P438" s="144"/>
      <c r="Q438" s="326" t="s">
        <v>339</v>
      </c>
      <c r="R438" s="6" t="s">
        <v>1303</v>
      </c>
      <c r="S438" s="9">
        <v>1270.172</v>
      </c>
      <c r="T438" s="9">
        <v>1270.172</v>
      </c>
      <c r="U438" s="9">
        <v>194.39534</v>
      </c>
      <c r="V438" s="9">
        <v>136.45500699999999</v>
      </c>
      <c r="W438" s="7" t="s">
        <v>94</v>
      </c>
      <c r="X438" s="7" t="s">
        <v>94</v>
      </c>
      <c r="Y438" s="7" t="s">
        <v>94</v>
      </c>
      <c r="Z438" s="7" t="s">
        <v>94</v>
      </c>
      <c r="AA438" s="7" t="s">
        <v>94</v>
      </c>
      <c r="AB438" s="7" t="s">
        <v>94</v>
      </c>
      <c r="AC438" s="9">
        <v>1301</v>
      </c>
      <c r="AD438" s="170">
        <f t="shared" si="149"/>
        <v>30.827999999999975</v>
      </c>
      <c r="AE438" s="168">
        <f t="shared" si="150"/>
        <v>0.97630438124519603</v>
      </c>
      <c r="AF438" s="351">
        <f t="shared" si="141"/>
        <v>0</v>
      </c>
      <c r="AG438" s="7">
        <v>13</v>
      </c>
      <c r="AH438" s="6" t="s">
        <v>1304</v>
      </c>
      <c r="AI438" s="5" t="s">
        <v>96</v>
      </c>
      <c r="AJ438" s="5" t="s">
        <v>97</v>
      </c>
      <c r="AK438" s="5" t="s">
        <v>98</v>
      </c>
      <c r="AL438" s="5">
        <v>2590</v>
      </c>
      <c r="AM438" s="5">
        <v>23600</v>
      </c>
      <c r="AN438" s="9">
        <v>2000</v>
      </c>
      <c r="AO438" s="9">
        <v>722</v>
      </c>
      <c r="AP438" s="9">
        <v>36.1</v>
      </c>
      <c r="AQ438" s="6" t="s">
        <v>1305</v>
      </c>
      <c r="AR438" s="151">
        <v>1100</v>
      </c>
      <c r="AS438" s="155">
        <f t="shared" si="151"/>
        <v>-900</v>
      </c>
      <c r="AT438" s="155"/>
      <c r="AU438" s="367"/>
      <c r="AZ438" s="305" t="str">
        <f t="shared" si="142"/>
        <v>Falta diligenciar presupuesto asignado</v>
      </c>
      <c r="BA438" s="132" t="str">
        <f t="shared" si="143"/>
        <v>No Stock</v>
      </c>
      <c r="BB438" s="132" t="str">
        <f t="shared" si="144"/>
        <v>NO</v>
      </c>
      <c r="BC438" s="132" t="str">
        <f t="shared" si="145"/>
        <v>NO</v>
      </c>
      <c r="BD438" s="374" t="str">
        <f t="shared" si="146"/>
        <v>N/A o problema por ser Stock</v>
      </c>
      <c r="BE438" s="365" t="e">
        <f>VLOOKUP(B438,[1]Gastos!$A$11:$R$4776,17,FALSE)</f>
        <v>#N/A</v>
      </c>
      <c r="BF438" s="365">
        <f t="shared" si="147"/>
        <v>0</v>
      </c>
      <c r="BG438" s="405"/>
      <c r="BJ438" s="132" t="str">
        <f t="shared" si="148"/>
        <v>Ok</v>
      </c>
      <c r="BK438" s="14" t="str">
        <f t="shared" si="139"/>
        <v>Meta 2025 menor que meta 2024</v>
      </c>
    </row>
    <row r="439" spans="1:63" s="1" customFormat="1" ht="20.100000000000001" hidden="1" customHeight="1" x14ac:dyDescent="0.25">
      <c r="A439" s="14" t="str">
        <f t="shared" si="140"/>
        <v>0203-0103</v>
      </c>
      <c r="B439" s="14" t="str">
        <f t="shared" si="138"/>
        <v>0203-0116</v>
      </c>
      <c r="C439" s="1" t="s">
        <v>62</v>
      </c>
      <c r="D439" s="5" t="s">
        <v>1265</v>
      </c>
      <c r="E439" s="6" t="s">
        <v>1266</v>
      </c>
      <c r="F439" s="341" t="str">
        <f>VLOOKUP($B439,'producto-objetivo'!$A:$G,4,0)</f>
        <v>03</v>
      </c>
      <c r="G439" s="6" t="str">
        <f>VLOOKUP($B439,'producto-objetivo'!$A:$G,5,0)</f>
        <v>Fortalecimiento de capacidad institucional a nivel MESO que mejore los procesos misionales de la entidad</v>
      </c>
      <c r="H439" s="6" t="str">
        <f>_xlfn.XLOOKUP($A439,'indicador-objetivo'!$A:$A,'indicador-objetivo'!F:F,"DATO NO ENCONTRADO",0)</f>
        <v>4</v>
      </c>
      <c r="I439" s="6" t="str">
        <f>_xlfn.XLOOKUP($A439,'indicador-objetivo'!$A:$A,'indicador-objetivo'!G:G,"DATO NO ENCONTRADO",0)</f>
        <v>Porcentaje de avance en el fortalecimiento de capacidad institucional a nivel MESO que mejore los procesos misionales de la entidad</v>
      </c>
      <c r="J439" s="6" t="str">
        <f>_xlfn.XLOOKUP($A439,'indicador-objetivo'!$A:$A,'indicador-objetivo'!H:H,"DATO NO ENCONTRADO",0)</f>
        <v>Flujo</v>
      </c>
      <c r="K439" s="6" t="str">
        <f>_xlfn.XLOOKUP($A439,'indicador-objetivo'!$A:$A,'indicador-objetivo'!I:I,"DATO NO ENCONTRADO",0)</f>
        <v>Trimestral</v>
      </c>
      <c r="L439" s="6" t="str">
        <f>_xlfn.XLOOKUP($A439,'indicador-objetivo'!$A:$A,'indicador-objetivo'!J:J,"DATO NO ENCONTRADO",0)</f>
        <v>%</v>
      </c>
      <c r="M439" s="6">
        <f>_xlfn.XLOOKUP($A439,'indicador-objetivo'!$A:$A,'indicador-objetivo'!K:K,"DATO NO ENCONTRADO",0)</f>
        <v>0</v>
      </c>
      <c r="N439" s="6">
        <f>_xlfn.XLOOKUP($A439,'indicador-objetivo'!$A:$A,'indicador-objetivo'!L:L,"DATO NO ENCONTRADO",0)</f>
        <v>100</v>
      </c>
      <c r="O439" s="6">
        <f>_xlfn.XLOOKUP($A439,'indicador-objetivo'!$A:$A,'indicador-objetivo'!M:M,"DATO NO ENCONTRADO",0)</f>
        <v>100</v>
      </c>
      <c r="P439" s="144"/>
      <c r="Q439" s="326" t="s">
        <v>864</v>
      </c>
      <c r="R439" s="6" t="s">
        <v>1306</v>
      </c>
      <c r="S439" s="9">
        <v>3792.75218</v>
      </c>
      <c r="T439" s="9">
        <v>3792.75218</v>
      </c>
      <c r="U439" s="9">
        <v>1857.747799</v>
      </c>
      <c r="V439" s="9">
        <v>993.90257299999996</v>
      </c>
      <c r="W439" s="7" t="s">
        <v>94</v>
      </c>
      <c r="X439" s="7" t="s">
        <v>94</v>
      </c>
      <c r="Y439" s="7" t="s">
        <v>94</v>
      </c>
      <c r="Z439" s="7" t="s">
        <v>94</v>
      </c>
      <c r="AA439" s="7" t="s">
        <v>94</v>
      </c>
      <c r="AB439" s="7" t="s">
        <v>94</v>
      </c>
      <c r="AC439" s="9">
        <v>4900</v>
      </c>
      <c r="AD439" s="170">
        <f t="shared" si="149"/>
        <v>1107.24782</v>
      </c>
      <c r="AE439" s="168">
        <f t="shared" si="150"/>
        <v>0.77403105714285714</v>
      </c>
      <c r="AF439" s="351">
        <f t="shared" si="141"/>
        <v>0</v>
      </c>
      <c r="AG439" s="7">
        <v>14</v>
      </c>
      <c r="AH439" s="6" t="s">
        <v>1307</v>
      </c>
      <c r="AI439" s="5" t="s">
        <v>223</v>
      </c>
      <c r="AJ439" s="5" t="s">
        <v>148</v>
      </c>
      <c r="AK439" s="5" t="s">
        <v>149</v>
      </c>
      <c r="AL439" s="5"/>
      <c r="AM439" s="5">
        <v>100</v>
      </c>
      <c r="AN439" s="9">
        <v>100</v>
      </c>
      <c r="AO439" s="9">
        <v>60</v>
      </c>
      <c r="AP439" s="9">
        <v>60</v>
      </c>
      <c r="AQ439" s="6" t="s">
        <v>1308</v>
      </c>
      <c r="AR439" s="151">
        <v>2400</v>
      </c>
      <c r="AS439" s="155">
        <f t="shared" si="151"/>
        <v>2300</v>
      </c>
      <c r="AT439" s="155"/>
      <c r="AU439" s="367"/>
      <c r="AZ439" s="305" t="str">
        <f t="shared" si="142"/>
        <v>Falta diligenciar presupuesto asignado</v>
      </c>
      <c r="BA439" s="132" t="str">
        <f t="shared" si="143"/>
        <v>No Stock</v>
      </c>
      <c r="BB439" s="132" t="str">
        <f t="shared" si="144"/>
        <v>NO</v>
      </c>
      <c r="BC439" s="132" t="str">
        <f t="shared" si="145"/>
        <v>OK</v>
      </c>
      <c r="BD439" s="374" t="str">
        <f t="shared" si="146"/>
        <v>N/A o problema por ser Stock</v>
      </c>
      <c r="BE439" s="365" t="e">
        <f>VLOOKUP(B439,[1]Gastos!$A$11:$R$4776,17,FALSE)</f>
        <v>#N/A</v>
      </c>
      <c r="BF439" s="365">
        <f t="shared" si="147"/>
        <v>0</v>
      </c>
      <c r="BG439" s="405"/>
      <c r="BJ439" s="132" t="str">
        <f t="shared" si="148"/>
        <v>Ok</v>
      </c>
      <c r="BK439" s="14" t="str">
        <f t="shared" si="139"/>
        <v>Meta 2025 menor que meta 2024</v>
      </c>
    </row>
    <row r="440" spans="1:63" s="1" customFormat="1" ht="20.100000000000001" hidden="1" customHeight="1" x14ac:dyDescent="0.25">
      <c r="A440" s="14" t="str">
        <f t="shared" si="140"/>
        <v>0203-0103</v>
      </c>
      <c r="B440" s="14" t="str">
        <f t="shared" si="138"/>
        <v>0203-0117</v>
      </c>
      <c r="C440" s="1" t="s">
        <v>62</v>
      </c>
      <c r="D440" s="5" t="s">
        <v>1265</v>
      </c>
      <c r="E440" s="6" t="s">
        <v>1266</v>
      </c>
      <c r="F440" s="341" t="str">
        <f>VLOOKUP($B440,'producto-objetivo'!$A:$G,4,0)</f>
        <v>03</v>
      </c>
      <c r="G440" s="6" t="str">
        <f>VLOOKUP($B440,'producto-objetivo'!$A:$G,5,0)</f>
        <v>Fortalecimiento de capacidad institucional a nivel MESO que mejore los procesos misionales de la entidad</v>
      </c>
      <c r="H440" s="6" t="str">
        <f>_xlfn.XLOOKUP($A440,'indicador-objetivo'!$A:$A,'indicador-objetivo'!F:F,"DATO NO ENCONTRADO",0)</f>
        <v>4</v>
      </c>
      <c r="I440" s="6" t="str">
        <f>_xlfn.XLOOKUP($A440,'indicador-objetivo'!$A:$A,'indicador-objetivo'!G:G,"DATO NO ENCONTRADO",0)</f>
        <v>Porcentaje de avance en el fortalecimiento de capacidad institucional a nivel MESO que mejore los procesos misionales de la entidad</v>
      </c>
      <c r="J440" s="6" t="str">
        <f>_xlfn.XLOOKUP($A440,'indicador-objetivo'!$A:$A,'indicador-objetivo'!H:H,"DATO NO ENCONTRADO",0)</f>
        <v>Flujo</v>
      </c>
      <c r="K440" s="6" t="str">
        <f>_xlfn.XLOOKUP($A440,'indicador-objetivo'!$A:$A,'indicador-objetivo'!I:I,"DATO NO ENCONTRADO",0)</f>
        <v>Trimestral</v>
      </c>
      <c r="L440" s="6" t="str">
        <f>_xlfn.XLOOKUP($A440,'indicador-objetivo'!$A:$A,'indicador-objetivo'!J:J,"DATO NO ENCONTRADO",0)</f>
        <v>%</v>
      </c>
      <c r="M440" s="6">
        <f>_xlfn.XLOOKUP($A440,'indicador-objetivo'!$A:$A,'indicador-objetivo'!K:K,"DATO NO ENCONTRADO",0)</f>
        <v>0</v>
      </c>
      <c r="N440" s="6">
        <f>_xlfn.XLOOKUP($A440,'indicador-objetivo'!$A:$A,'indicador-objetivo'!L:L,"DATO NO ENCONTRADO",0)</f>
        <v>100</v>
      </c>
      <c r="O440" s="6">
        <f>_xlfn.XLOOKUP($A440,'indicador-objetivo'!$A:$A,'indicador-objetivo'!M:M,"DATO NO ENCONTRADO",0)</f>
        <v>100</v>
      </c>
      <c r="P440" s="144"/>
      <c r="Q440" s="326" t="s">
        <v>387</v>
      </c>
      <c r="R440" s="6" t="s">
        <v>1309</v>
      </c>
      <c r="S440" s="9">
        <v>2824.727856</v>
      </c>
      <c r="T440" s="9">
        <v>2824.727856</v>
      </c>
      <c r="U440" s="9">
        <v>1233.1425589999999</v>
      </c>
      <c r="V440" s="9">
        <v>420.55533100000002</v>
      </c>
      <c r="W440" s="7" t="s">
        <v>94</v>
      </c>
      <c r="X440" s="7" t="s">
        <v>94</v>
      </c>
      <c r="Y440" s="7" t="s">
        <v>94</v>
      </c>
      <c r="Z440" s="7" t="s">
        <v>94</v>
      </c>
      <c r="AA440" s="7" t="s">
        <v>94</v>
      </c>
      <c r="AB440" s="7" t="s">
        <v>94</v>
      </c>
      <c r="AC440" s="9">
        <v>2300</v>
      </c>
      <c r="AD440" s="170">
        <f t="shared" si="149"/>
        <v>-524.72785599999997</v>
      </c>
      <c r="AE440" s="168">
        <f t="shared" si="150"/>
        <v>1.2281425460869566</v>
      </c>
      <c r="AF440" s="351">
        <f t="shared" si="141"/>
        <v>0</v>
      </c>
      <c r="AG440" s="7">
        <v>15</v>
      </c>
      <c r="AH440" s="6" t="s">
        <v>1310</v>
      </c>
      <c r="AI440" s="5" t="s">
        <v>223</v>
      </c>
      <c r="AJ440" s="5" t="s">
        <v>148</v>
      </c>
      <c r="AK440" s="5" t="s">
        <v>149</v>
      </c>
      <c r="AL440" s="5"/>
      <c r="AM440" s="5">
        <v>100</v>
      </c>
      <c r="AN440" s="9">
        <v>100</v>
      </c>
      <c r="AO440" s="9">
        <v>60</v>
      </c>
      <c r="AP440" s="9">
        <v>60</v>
      </c>
      <c r="AQ440" s="6" t="s">
        <v>1311</v>
      </c>
      <c r="AR440" s="151">
        <v>100</v>
      </c>
      <c r="AS440" s="155">
        <f t="shared" si="151"/>
        <v>0</v>
      </c>
      <c r="AT440" s="155"/>
      <c r="AU440" s="367"/>
      <c r="AZ440" s="305" t="str">
        <f t="shared" si="142"/>
        <v>Falta diligenciar presupuesto asignado</v>
      </c>
      <c r="BA440" s="132" t="str">
        <f t="shared" si="143"/>
        <v>No Stock</v>
      </c>
      <c r="BB440" s="132" t="str">
        <f t="shared" si="144"/>
        <v>NO</v>
      </c>
      <c r="BC440" s="132" t="str">
        <f t="shared" si="145"/>
        <v>OK</v>
      </c>
      <c r="BD440" s="374" t="str">
        <f t="shared" si="146"/>
        <v>N/A o problema por ser Stock</v>
      </c>
      <c r="BE440" s="365" t="e">
        <f>VLOOKUP(B440,[1]Gastos!$A$11:$R$4776,17,FALSE)</f>
        <v>#N/A</v>
      </c>
      <c r="BF440" s="365">
        <f t="shared" si="147"/>
        <v>0</v>
      </c>
      <c r="BG440" s="405"/>
      <c r="BJ440" s="132" t="str">
        <f t="shared" si="148"/>
        <v>Ok</v>
      </c>
      <c r="BK440" s="14" t="str">
        <f t="shared" si="139"/>
        <v>Meta 2025 menor que meta 2024</v>
      </c>
    </row>
    <row r="441" spans="1:63" s="1" customFormat="1" ht="20.100000000000001" hidden="1" customHeight="1" x14ac:dyDescent="0.25">
      <c r="A441" s="14" t="str">
        <f t="shared" si="140"/>
        <v>0203-0103</v>
      </c>
      <c r="B441" s="14" t="str">
        <f t="shared" si="138"/>
        <v>0203-0118</v>
      </c>
      <c r="C441" s="1" t="s">
        <v>62</v>
      </c>
      <c r="D441" s="5" t="s">
        <v>1265</v>
      </c>
      <c r="E441" s="6" t="s">
        <v>1266</v>
      </c>
      <c r="F441" s="341" t="str">
        <f>VLOOKUP($B441,'producto-objetivo'!$A:$G,4,0)</f>
        <v>03</v>
      </c>
      <c r="G441" s="6" t="str">
        <f>VLOOKUP($B441,'producto-objetivo'!$A:$G,5,0)</f>
        <v>Fortalecimiento de capacidad institucional a nivel MESO que mejore los procesos misionales de la entidad</v>
      </c>
      <c r="H441" s="6" t="str">
        <f>_xlfn.XLOOKUP($A441,'indicador-objetivo'!$A:$A,'indicador-objetivo'!F:F,"DATO NO ENCONTRADO",0)</f>
        <v>4</v>
      </c>
      <c r="I441" s="6" t="str">
        <f>_xlfn.XLOOKUP($A441,'indicador-objetivo'!$A:$A,'indicador-objetivo'!G:G,"DATO NO ENCONTRADO",0)</f>
        <v>Porcentaje de avance en el fortalecimiento de capacidad institucional a nivel MESO que mejore los procesos misionales de la entidad</v>
      </c>
      <c r="J441" s="6" t="str">
        <f>_xlfn.XLOOKUP($A441,'indicador-objetivo'!$A:$A,'indicador-objetivo'!H:H,"DATO NO ENCONTRADO",0)</f>
        <v>Flujo</v>
      </c>
      <c r="K441" s="6" t="str">
        <f>_xlfn.XLOOKUP($A441,'indicador-objetivo'!$A:$A,'indicador-objetivo'!I:I,"DATO NO ENCONTRADO",0)</f>
        <v>Trimestral</v>
      </c>
      <c r="L441" s="6" t="str">
        <f>_xlfn.XLOOKUP($A441,'indicador-objetivo'!$A:$A,'indicador-objetivo'!J:J,"DATO NO ENCONTRADO",0)</f>
        <v>%</v>
      </c>
      <c r="M441" s="6">
        <f>_xlfn.XLOOKUP($A441,'indicador-objetivo'!$A:$A,'indicador-objetivo'!K:K,"DATO NO ENCONTRADO",0)</f>
        <v>0</v>
      </c>
      <c r="N441" s="6">
        <f>_xlfn.XLOOKUP($A441,'indicador-objetivo'!$A:$A,'indicador-objetivo'!L:L,"DATO NO ENCONTRADO",0)</f>
        <v>100</v>
      </c>
      <c r="O441" s="6">
        <f>_xlfn.XLOOKUP($A441,'indicador-objetivo'!$A:$A,'indicador-objetivo'!M:M,"DATO NO ENCONTRADO",0)</f>
        <v>100</v>
      </c>
      <c r="P441" s="144"/>
      <c r="Q441" s="326" t="s">
        <v>290</v>
      </c>
      <c r="R441" s="6" t="s">
        <v>1312</v>
      </c>
      <c r="S441" s="9">
        <v>1382.5199640000001</v>
      </c>
      <c r="T441" s="9">
        <v>1382.5199640000001</v>
      </c>
      <c r="U441" s="9">
        <v>101.98177</v>
      </c>
      <c r="V441" s="9">
        <v>67.547689000000005</v>
      </c>
      <c r="W441" s="7" t="s">
        <v>94</v>
      </c>
      <c r="X441" s="7" t="s">
        <v>94</v>
      </c>
      <c r="Y441" s="7" t="s">
        <v>94</v>
      </c>
      <c r="Z441" s="7" t="s">
        <v>94</v>
      </c>
      <c r="AA441" s="7" t="s">
        <v>94</v>
      </c>
      <c r="AB441" s="7" t="s">
        <v>94</v>
      </c>
      <c r="AC441" s="9">
        <v>3895</v>
      </c>
      <c r="AD441" s="170">
        <f t="shared" si="149"/>
        <v>2512.4800359999999</v>
      </c>
      <c r="AE441" s="168">
        <f t="shared" si="150"/>
        <v>0.3549473591784339</v>
      </c>
      <c r="AF441" s="351">
        <f t="shared" si="141"/>
        <v>0</v>
      </c>
      <c r="AG441" s="7">
        <v>16</v>
      </c>
      <c r="AH441" s="6" t="s">
        <v>502</v>
      </c>
      <c r="AI441" s="5" t="s">
        <v>223</v>
      </c>
      <c r="AJ441" s="5" t="s">
        <v>148</v>
      </c>
      <c r="AK441" s="5" t="s">
        <v>149</v>
      </c>
      <c r="AL441" s="5"/>
      <c r="AM441" s="5">
        <v>100</v>
      </c>
      <c r="AN441" s="9">
        <v>100</v>
      </c>
      <c r="AO441" s="9">
        <v>60</v>
      </c>
      <c r="AP441" s="9">
        <v>60</v>
      </c>
      <c r="AQ441" s="6" t="s">
        <v>1313</v>
      </c>
      <c r="AR441" s="151">
        <v>100</v>
      </c>
      <c r="AS441" s="155">
        <f t="shared" si="151"/>
        <v>0</v>
      </c>
      <c r="AT441" s="155"/>
      <c r="AU441" s="367"/>
      <c r="AZ441" s="305" t="str">
        <f t="shared" si="142"/>
        <v>Falta diligenciar presupuesto asignado</v>
      </c>
      <c r="BA441" s="132" t="str">
        <f t="shared" si="143"/>
        <v>No Stock</v>
      </c>
      <c r="BB441" s="132" t="str">
        <f t="shared" si="144"/>
        <v>NO</v>
      </c>
      <c r="BC441" s="132" t="str">
        <f t="shared" si="145"/>
        <v>OK</v>
      </c>
      <c r="BD441" s="374" t="str">
        <f t="shared" si="146"/>
        <v>N/A o problema por ser Stock</v>
      </c>
      <c r="BE441" s="365" t="e">
        <f>VLOOKUP(B441,[1]Gastos!$A$11:$R$4776,17,FALSE)</f>
        <v>#N/A</v>
      </c>
      <c r="BF441" s="365">
        <f t="shared" si="147"/>
        <v>0</v>
      </c>
      <c r="BG441" s="405"/>
      <c r="BJ441" s="132" t="str">
        <f t="shared" si="148"/>
        <v>Ok</v>
      </c>
      <c r="BK441" s="14" t="str">
        <f t="shared" si="139"/>
        <v>Meta 2025 menor que meta 2024</v>
      </c>
    </row>
    <row r="442" spans="1:63" s="1" customFormat="1" ht="20.100000000000001" hidden="1" customHeight="1" x14ac:dyDescent="0.25">
      <c r="A442" s="14" t="str">
        <f t="shared" si="140"/>
        <v>0204-0101</v>
      </c>
      <c r="B442" s="14" t="str">
        <f t="shared" si="138"/>
        <v>0204-0104</v>
      </c>
      <c r="C442" s="1" t="s">
        <v>74</v>
      </c>
      <c r="D442" s="5" t="s">
        <v>1314</v>
      </c>
      <c r="E442" s="6" t="s">
        <v>1315</v>
      </c>
      <c r="F442" s="341" t="str">
        <f>VLOOKUP($B442,'producto-objetivo'!$A:$G,4,0)</f>
        <v>01</v>
      </c>
      <c r="G442" s="6" t="str">
        <f>VLOOKUP($B442,'producto-objetivo'!$A:$G,5,0)</f>
        <v>Realizar el mejoramiento integral de la infraestructura vial y de espacio público como ejes articuladores de la movilidad tanto de la ciudad como de la región.</v>
      </c>
      <c r="H442" s="6" t="str">
        <f>_xlfn.XLOOKUP($A442,'indicador-objetivo'!$A:$A,'indicador-objetivo'!F:F,"DATO NO ENCONTRADO",0)</f>
        <v>3</v>
      </c>
      <c r="I442" s="6" t="str">
        <f>_xlfn.XLOOKUP($A442,'indicador-objetivo'!$A:$A,'indicador-objetivo'!G:G,"DATO NO ENCONTRADO",0)</f>
        <v>Porcentaje de kilómetros carril de malla vial arterial e intermedia en buen estado (Semestral)</v>
      </c>
      <c r="J442" s="6" t="str">
        <f>_xlfn.XLOOKUP($A442,'indicador-objetivo'!$A:$A,'indicador-objetivo'!H:H,"DATO NO ENCONTRADO",0)</f>
        <v>Stock</v>
      </c>
      <c r="K442" s="6" t="str">
        <f>_xlfn.XLOOKUP($A442,'indicador-objetivo'!$A:$A,'indicador-objetivo'!I:I,"DATO NO ENCONTRADO",0)</f>
        <v>Anual</v>
      </c>
      <c r="L442" s="6" t="str">
        <f>_xlfn.XLOOKUP($A442,'indicador-objetivo'!$A:$A,'indicador-objetivo'!J:J,"DATO NO ENCONTRADO",0)</f>
        <v>%</v>
      </c>
      <c r="M442" s="6">
        <f>_xlfn.XLOOKUP($A442,'indicador-objetivo'!$A:$A,'indicador-objetivo'!K:K,"DATO NO ENCONTRADO",0)</f>
        <v>40.28</v>
      </c>
      <c r="N442" s="6">
        <f>_xlfn.XLOOKUP($A442,'indicador-objetivo'!$A:$A,'indicador-objetivo'!L:L,"DATO NO ENCONTRADO",0)</f>
        <v>40.28</v>
      </c>
      <c r="O442" s="6">
        <f>_xlfn.XLOOKUP($A442,'indicador-objetivo'!$A:$A,'indicador-objetivo'!M:M,"DATO NO ENCONTRADO",0)</f>
        <v>40.28</v>
      </c>
      <c r="P442" s="144"/>
      <c r="Q442" s="326" t="s">
        <v>104</v>
      </c>
      <c r="R442" s="6" t="s">
        <v>1316</v>
      </c>
      <c r="S442" s="8">
        <v>841517.46291899995</v>
      </c>
      <c r="T442" s="9">
        <v>841517.46291899995</v>
      </c>
      <c r="U442" s="9">
        <v>297395.28420499997</v>
      </c>
      <c r="V442" s="9">
        <v>90992.222458999997</v>
      </c>
      <c r="W442" s="7" t="s">
        <v>156</v>
      </c>
      <c r="X442" s="7" t="s">
        <v>94</v>
      </c>
      <c r="Y442" s="7" t="s">
        <v>94</v>
      </c>
      <c r="Z442" s="7" t="s">
        <v>94</v>
      </c>
      <c r="AA442" s="7" t="s">
        <v>94</v>
      </c>
      <c r="AB442" s="7" t="s">
        <v>94</v>
      </c>
      <c r="AC442" s="9">
        <v>1056110</v>
      </c>
      <c r="AD442" s="141"/>
      <c r="AE442" s="141"/>
      <c r="AF442" s="351">
        <f t="shared" si="141"/>
        <v>4327000</v>
      </c>
      <c r="AG442" s="7">
        <v>2</v>
      </c>
      <c r="AH442" s="6" t="s">
        <v>1317</v>
      </c>
      <c r="AI442" s="5" t="s">
        <v>96</v>
      </c>
      <c r="AJ442" s="5" t="s">
        <v>148</v>
      </c>
      <c r="AK442" s="5" t="s">
        <v>98</v>
      </c>
      <c r="AL442" s="5">
        <v>170.62</v>
      </c>
      <c r="AM442" s="5">
        <v>256.87</v>
      </c>
      <c r="AN442" s="9">
        <v>64.53</v>
      </c>
      <c r="AO442" s="9">
        <v>31.59</v>
      </c>
      <c r="AP442" s="9">
        <v>48.953974895397501</v>
      </c>
      <c r="AQ442" s="6" t="s">
        <v>1318</v>
      </c>
      <c r="AR442" s="151">
        <v>100</v>
      </c>
      <c r="AS442" s="151"/>
      <c r="AT442" s="151"/>
      <c r="AU442" s="359"/>
      <c r="AZ442" s="305" t="str">
        <f t="shared" si="142"/>
        <v>Ok</v>
      </c>
      <c r="BA442" s="132" t="str">
        <f t="shared" si="143"/>
        <v>No Stock</v>
      </c>
      <c r="BB442" s="132" t="str">
        <f t="shared" si="144"/>
        <v>NO</v>
      </c>
      <c r="BC442" s="132" t="str">
        <f t="shared" si="145"/>
        <v>NO</v>
      </c>
      <c r="BD442" s="374" t="str">
        <f t="shared" si="146"/>
        <v>N/A o problema por ser Stock</v>
      </c>
      <c r="BE442" s="365">
        <f>VLOOKUP(B442,[1]Gastos!$A$11:$R$4776,17,FALSE)</f>
        <v>4327000</v>
      </c>
      <c r="BF442" s="365">
        <f t="shared" si="147"/>
        <v>4327000</v>
      </c>
      <c r="BG442" s="405"/>
      <c r="BJ442" s="132" t="str">
        <f t="shared" si="148"/>
        <v>Ok</v>
      </c>
      <c r="BK442" s="14" t="str">
        <f t="shared" si="139"/>
        <v>Meta 2025 menor que meta 2024</v>
      </c>
    </row>
    <row r="443" spans="1:63" s="1" customFormat="1" ht="20.100000000000001" hidden="1" customHeight="1" x14ac:dyDescent="0.25">
      <c r="A443" s="14" t="str">
        <f t="shared" si="140"/>
        <v>0204-0101</v>
      </c>
      <c r="B443" s="14" t="str">
        <f t="shared" si="138"/>
        <v>0204-0104</v>
      </c>
      <c r="C443" s="1" t="s">
        <v>74</v>
      </c>
      <c r="D443" s="5" t="s">
        <v>1314</v>
      </c>
      <c r="E443" s="6" t="s">
        <v>1315</v>
      </c>
      <c r="F443" s="341" t="str">
        <f>VLOOKUP($B443,'producto-objetivo'!$A:$G,4,0)</f>
        <v>01</v>
      </c>
      <c r="G443" s="6" t="str">
        <f>VLOOKUP($B443,'producto-objetivo'!$A:$G,5,0)</f>
        <v>Realizar el mejoramiento integral de la infraestructura vial y de espacio público como ejes articuladores de la movilidad tanto de la ciudad como de la región.</v>
      </c>
      <c r="H443" s="58" t="s">
        <v>215</v>
      </c>
      <c r="I443" s="58" t="s">
        <v>1319</v>
      </c>
      <c r="J443" s="58" t="s">
        <v>144</v>
      </c>
      <c r="K443" s="58" t="s">
        <v>145</v>
      </c>
      <c r="L443" s="398" t="s">
        <v>149</v>
      </c>
      <c r="M443" s="251">
        <v>74.33</v>
      </c>
      <c r="N443" s="251">
        <v>74.33</v>
      </c>
      <c r="O443" s="251">
        <v>74.33</v>
      </c>
      <c r="P443" s="144"/>
      <c r="Q443" s="326" t="s">
        <v>104</v>
      </c>
      <c r="R443" s="6" t="s">
        <v>1316</v>
      </c>
      <c r="S443" s="8">
        <v>0</v>
      </c>
      <c r="T443" s="9">
        <v>0</v>
      </c>
      <c r="U443" s="9">
        <v>0</v>
      </c>
      <c r="V443" s="9">
        <v>0</v>
      </c>
      <c r="W443" s="7">
        <v>0</v>
      </c>
      <c r="X443" s="7">
        <v>0</v>
      </c>
      <c r="Y443" s="7">
        <v>0</v>
      </c>
      <c r="Z443" s="7">
        <v>0</v>
      </c>
      <c r="AA443" s="7">
        <v>0</v>
      </c>
      <c r="AB443" s="7">
        <v>0</v>
      </c>
      <c r="AC443" s="9"/>
      <c r="AD443" s="141"/>
      <c r="AE443" s="141"/>
      <c r="AF443" s="351">
        <f t="shared" si="141"/>
        <v>0</v>
      </c>
      <c r="AG443" s="7">
        <v>5</v>
      </c>
      <c r="AH443" s="6" t="s">
        <v>1320</v>
      </c>
      <c r="AI443" s="5" t="s">
        <v>96</v>
      </c>
      <c r="AJ443" s="5" t="s">
        <v>148</v>
      </c>
      <c r="AK443" s="5" t="s">
        <v>98</v>
      </c>
      <c r="AL443" s="5">
        <v>437.31</v>
      </c>
      <c r="AM443" s="5">
        <v>1382.21</v>
      </c>
      <c r="AN443" s="9">
        <v>128.76</v>
      </c>
      <c r="AO443" s="9">
        <v>43.06</v>
      </c>
      <c r="AP443" s="9">
        <v>33.442062752407601</v>
      </c>
      <c r="AQ443" s="6" t="s">
        <v>1321</v>
      </c>
      <c r="AR443" s="151"/>
      <c r="AS443" s="151"/>
      <c r="AT443" s="151"/>
      <c r="AU443" s="359"/>
      <c r="AZ443" s="305" t="str">
        <f t="shared" si="142"/>
        <v>Falta diligenciar presupuesto asignado</v>
      </c>
      <c r="BA443" s="132" t="str">
        <f t="shared" si="143"/>
        <v>No Stock</v>
      </c>
      <c r="BB443" s="132" t="str">
        <f t="shared" si="144"/>
        <v>NO</v>
      </c>
      <c r="BC443" s="132" t="str">
        <f t="shared" si="145"/>
        <v>NO</v>
      </c>
      <c r="BD443" s="374" t="str">
        <f t="shared" si="146"/>
        <v>N/A o problema por ser Stock</v>
      </c>
      <c r="BE443" s="365">
        <f>VLOOKUP(B443,[1]Gastos!$A$11:$R$4776,17,FALSE)</f>
        <v>4327000</v>
      </c>
      <c r="BF443" s="365">
        <f t="shared" si="147"/>
        <v>4327000</v>
      </c>
      <c r="BG443" s="405"/>
      <c r="BJ443" s="132" t="str">
        <f t="shared" si="148"/>
        <v>Ok</v>
      </c>
      <c r="BK443" s="14" t="str">
        <f t="shared" si="139"/>
        <v>Meta 2025 menor que meta 2024</v>
      </c>
    </row>
    <row r="444" spans="1:63" s="1" customFormat="1" ht="20.100000000000001" hidden="1" customHeight="1" x14ac:dyDescent="0.25">
      <c r="A444" s="14" t="str">
        <f t="shared" si="140"/>
        <v>0204-0101</v>
      </c>
      <c r="B444" s="14" t="str">
        <f t="shared" si="138"/>
        <v>0204-0108</v>
      </c>
      <c r="C444" s="1" t="s">
        <v>74</v>
      </c>
      <c r="D444" s="5" t="s">
        <v>1314</v>
      </c>
      <c r="E444" s="6" t="s">
        <v>1315</v>
      </c>
      <c r="F444" s="341" t="str">
        <f>VLOOKUP($B444,'producto-objetivo'!$A:$G,4,0)</f>
        <v>01</v>
      </c>
      <c r="G444" s="6" t="str">
        <f>VLOOKUP($B444,'producto-objetivo'!$A:$G,5,0)</f>
        <v>Realizar el mejoramiento integral de la infraestructura vial y de espacio público como ejes articuladores de la movilidad tanto de la ciudad como de la región.</v>
      </c>
      <c r="H444" s="58" t="s">
        <v>215</v>
      </c>
      <c r="I444" s="58" t="s">
        <v>1319</v>
      </c>
      <c r="J444" s="58" t="s">
        <v>144</v>
      </c>
      <c r="K444" s="58" t="s">
        <v>145</v>
      </c>
      <c r="L444" s="398" t="s">
        <v>149</v>
      </c>
      <c r="M444" s="251">
        <v>74.33</v>
      </c>
      <c r="N444" s="251">
        <v>74.33</v>
      </c>
      <c r="O444" s="251">
        <v>74.33</v>
      </c>
      <c r="P444" s="144"/>
      <c r="Q444" s="326" t="s">
        <v>176</v>
      </c>
      <c r="R444" s="6" t="s">
        <v>1322</v>
      </c>
      <c r="S444" s="8">
        <v>290293.31175499997</v>
      </c>
      <c r="T444" s="9">
        <v>290293.31175499997</v>
      </c>
      <c r="U444" s="9">
        <v>121298.485309</v>
      </c>
      <c r="V444" s="9">
        <v>32608.312697000001</v>
      </c>
      <c r="W444" s="7" t="s">
        <v>94</v>
      </c>
      <c r="X444" s="7" t="s">
        <v>94</v>
      </c>
      <c r="Y444" s="7" t="s">
        <v>94</v>
      </c>
      <c r="Z444" s="7" t="s">
        <v>156</v>
      </c>
      <c r="AA444" s="7" t="s">
        <v>94</v>
      </c>
      <c r="AB444" s="7" t="s">
        <v>94</v>
      </c>
      <c r="AC444" s="9">
        <v>243463</v>
      </c>
      <c r="AD444" s="141"/>
      <c r="AE444" s="141"/>
      <c r="AF444" s="351">
        <f t="shared" si="141"/>
        <v>123800091000</v>
      </c>
      <c r="AG444" s="7">
        <v>21</v>
      </c>
      <c r="AH444" s="6" t="s">
        <v>1323</v>
      </c>
      <c r="AI444" s="5" t="s">
        <v>96</v>
      </c>
      <c r="AJ444" s="5" t="s">
        <v>148</v>
      </c>
      <c r="AK444" s="5" t="s">
        <v>98</v>
      </c>
      <c r="AL444" s="5">
        <v>1492644.31</v>
      </c>
      <c r="AM444" s="5">
        <v>3390724.49</v>
      </c>
      <c r="AN444" s="9">
        <v>253032.1</v>
      </c>
      <c r="AO444" s="9">
        <v>104927.02</v>
      </c>
      <c r="AP444" s="9">
        <v>41.467869096450599</v>
      </c>
      <c r="AQ444" s="6" t="s">
        <v>1324</v>
      </c>
      <c r="AR444" s="151"/>
      <c r="AS444" s="151"/>
      <c r="AT444" s="151"/>
      <c r="AU444" s="359"/>
      <c r="AZ444" s="305" t="str">
        <f t="shared" si="142"/>
        <v>Ok</v>
      </c>
      <c r="BA444" s="132" t="str">
        <f t="shared" si="143"/>
        <v>No Stock</v>
      </c>
      <c r="BB444" s="132" t="str">
        <f t="shared" si="144"/>
        <v>NO</v>
      </c>
      <c r="BC444" s="132" t="str">
        <f t="shared" si="145"/>
        <v>NO</v>
      </c>
      <c r="BD444" s="374" t="str">
        <f t="shared" si="146"/>
        <v>N/A o problema por ser Stock</v>
      </c>
      <c r="BE444" s="365">
        <f>VLOOKUP(B444,[1]Gastos!$A$11:$R$4776,17,FALSE)</f>
        <v>123800091000</v>
      </c>
      <c r="BF444" s="365">
        <f t="shared" si="147"/>
        <v>123800091000</v>
      </c>
      <c r="BG444" s="405"/>
      <c r="BJ444" s="132" t="str">
        <f t="shared" si="148"/>
        <v>Ok</v>
      </c>
      <c r="BK444" s="14" t="str">
        <f t="shared" si="139"/>
        <v>Meta 2025 menor que meta 2024</v>
      </c>
    </row>
    <row r="445" spans="1:63" s="1" customFormat="1" ht="20.100000000000001" hidden="1" customHeight="1" x14ac:dyDescent="0.25">
      <c r="A445" s="14" t="str">
        <f t="shared" si="140"/>
        <v>0204-0101</v>
      </c>
      <c r="B445" s="14" t="str">
        <f t="shared" si="138"/>
        <v>0204-0108</v>
      </c>
      <c r="C445" s="1" t="s">
        <v>74</v>
      </c>
      <c r="D445" s="5" t="s">
        <v>1314</v>
      </c>
      <c r="E445" s="6" t="s">
        <v>1315</v>
      </c>
      <c r="F445" s="341" t="str">
        <f>VLOOKUP($B445,'producto-objetivo'!$A:$G,4,0)</f>
        <v>01</v>
      </c>
      <c r="G445" s="6" t="str">
        <f>VLOOKUP($B445,'producto-objetivo'!$A:$G,5,0)</f>
        <v>Realizar el mejoramiento integral de la infraestructura vial y de espacio público como ejes articuladores de la movilidad tanto de la ciudad como de la región.</v>
      </c>
      <c r="H445" s="58" t="s">
        <v>215</v>
      </c>
      <c r="I445" s="58" t="s">
        <v>1319</v>
      </c>
      <c r="J445" s="58" t="s">
        <v>144</v>
      </c>
      <c r="K445" s="58" t="s">
        <v>145</v>
      </c>
      <c r="L445" s="398" t="s">
        <v>149</v>
      </c>
      <c r="M445" s="251">
        <v>74.33</v>
      </c>
      <c r="N445" s="251">
        <v>74.33</v>
      </c>
      <c r="O445" s="251">
        <v>74.33</v>
      </c>
      <c r="P445" s="144"/>
      <c r="Q445" s="326" t="s">
        <v>176</v>
      </c>
      <c r="R445" s="6" t="s">
        <v>1322</v>
      </c>
      <c r="S445" s="8">
        <v>0</v>
      </c>
      <c r="T445" s="9">
        <v>0</v>
      </c>
      <c r="U445" s="9">
        <v>0</v>
      </c>
      <c r="V445" s="9">
        <v>0</v>
      </c>
      <c r="W445" s="7">
        <v>0</v>
      </c>
      <c r="X445" s="7">
        <v>0</v>
      </c>
      <c r="Y445" s="7">
        <v>0</v>
      </c>
      <c r="Z445" s="7">
        <v>0</v>
      </c>
      <c r="AA445" s="7">
        <v>0</v>
      </c>
      <c r="AB445" s="7">
        <v>0</v>
      </c>
      <c r="AC445" s="9"/>
      <c r="AD445" s="141"/>
      <c r="AE445" s="141"/>
      <c r="AF445" s="351">
        <f t="shared" si="141"/>
        <v>0</v>
      </c>
      <c r="AG445" s="7">
        <v>22</v>
      </c>
      <c r="AH445" s="6" t="s">
        <v>1325</v>
      </c>
      <c r="AI445" s="5" t="s">
        <v>96</v>
      </c>
      <c r="AJ445" s="5" t="s">
        <v>148</v>
      </c>
      <c r="AK445" s="5" t="s">
        <v>98</v>
      </c>
      <c r="AL445" s="5">
        <v>777659.73</v>
      </c>
      <c r="AM445" s="5">
        <v>1546615.54</v>
      </c>
      <c r="AN445" s="9">
        <v>282127.76</v>
      </c>
      <c r="AO445" s="9">
        <v>135860.76</v>
      </c>
      <c r="AP445" s="9">
        <v>48.155757519217502</v>
      </c>
      <c r="AQ445" s="6" t="s">
        <v>1326</v>
      </c>
      <c r="AR445" s="151"/>
      <c r="AS445" s="151"/>
      <c r="AT445" s="151"/>
      <c r="AU445" s="359"/>
      <c r="AZ445" s="305" t="str">
        <f t="shared" si="142"/>
        <v>Falta diligenciar presupuesto asignado</v>
      </c>
      <c r="BA445" s="132" t="str">
        <f t="shared" si="143"/>
        <v>No Stock</v>
      </c>
      <c r="BB445" s="132" t="str">
        <f t="shared" si="144"/>
        <v>NO</v>
      </c>
      <c r="BC445" s="132" t="str">
        <f t="shared" si="145"/>
        <v>NO</v>
      </c>
      <c r="BD445" s="374" t="str">
        <f t="shared" si="146"/>
        <v>N/A o problema por ser Stock</v>
      </c>
      <c r="BE445" s="365">
        <f>VLOOKUP(B445,[1]Gastos!$A$11:$R$4776,17,FALSE)</f>
        <v>123800091000</v>
      </c>
      <c r="BF445" s="365">
        <f t="shared" si="147"/>
        <v>123800091000</v>
      </c>
      <c r="BG445" s="405"/>
      <c r="BJ445" s="132" t="str">
        <f t="shared" si="148"/>
        <v>Ok</v>
      </c>
      <c r="BK445" s="14" t="str">
        <f t="shared" si="139"/>
        <v>Meta 2025 menor que meta 2024</v>
      </c>
    </row>
    <row r="446" spans="1:63" s="1" customFormat="1" ht="20.100000000000001" hidden="1" customHeight="1" x14ac:dyDescent="0.25">
      <c r="A446" s="14" t="str">
        <f t="shared" si="140"/>
        <v>0204-0101</v>
      </c>
      <c r="B446" s="14" t="str">
        <f t="shared" si="138"/>
        <v>0204-0106</v>
      </c>
      <c r="C446" s="1" t="s">
        <v>74</v>
      </c>
      <c r="D446" s="5" t="s">
        <v>1314</v>
      </c>
      <c r="E446" s="6" t="s">
        <v>1315</v>
      </c>
      <c r="F446" s="341" t="str">
        <f>VLOOKUP($B446,'producto-objetivo'!$A:$G,4,0)</f>
        <v>01</v>
      </c>
      <c r="G446" s="6" t="str">
        <f>VLOOKUP($B446,'producto-objetivo'!$A:$G,5,0)</f>
        <v>Realizar el mejoramiento integral de la infraestructura vial y de espacio público como ejes articuladores de la movilidad tanto de la ciudad como de la región.</v>
      </c>
      <c r="H446" s="58" t="s">
        <v>215</v>
      </c>
      <c r="I446" s="58" t="s">
        <v>1319</v>
      </c>
      <c r="J446" s="58" t="s">
        <v>144</v>
      </c>
      <c r="K446" s="58" t="s">
        <v>145</v>
      </c>
      <c r="L446" s="398" t="s">
        <v>149</v>
      </c>
      <c r="M446" s="251">
        <v>74.33</v>
      </c>
      <c r="N446" s="251">
        <v>74.33</v>
      </c>
      <c r="O446" s="251">
        <v>74.33</v>
      </c>
      <c r="P446" s="144"/>
      <c r="Q446" s="326" t="s">
        <v>136</v>
      </c>
      <c r="R446" s="6" t="s">
        <v>1327</v>
      </c>
      <c r="S446" s="8">
        <v>221524.13996</v>
      </c>
      <c r="T446" s="9">
        <v>221524.13996</v>
      </c>
      <c r="U446" s="9">
        <v>50766.109842999998</v>
      </c>
      <c r="V446" s="9">
        <v>46067.786445999998</v>
      </c>
      <c r="W446" s="7" t="s">
        <v>94</v>
      </c>
      <c r="X446" s="7" t="s">
        <v>94</v>
      </c>
      <c r="Y446" s="7" t="s">
        <v>94</v>
      </c>
      <c r="Z446" s="7" t="s">
        <v>94</v>
      </c>
      <c r="AA446" s="7" t="s">
        <v>94</v>
      </c>
      <c r="AB446" s="7" t="s">
        <v>94</v>
      </c>
      <c r="AC446" s="9">
        <v>175707</v>
      </c>
      <c r="AD446" s="141"/>
      <c r="AE446" s="141"/>
      <c r="AF446" s="351">
        <f t="shared" si="141"/>
        <v>0</v>
      </c>
      <c r="AG446" s="7">
        <v>8</v>
      </c>
      <c r="AH446" s="6" t="s">
        <v>1328</v>
      </c>
      <c r="AI446" s="5" t="s">
        <v>96</v>
      </c>
      <c r="AJ446" s="5" t="s">
        <v>148</v>
      </c>
      <c r="AK446" s="5" t="s">
        <v>98</v>
      </c>
      <c r="AL446" s="5">
        <v>4</v>
      </c>
      <c r="AM446" s="5">
        <v>25</v>
      </c>
      <c r="AN446" s="9">
        <v>5</v>
      </c>
      <c r="AO446" s="9">
        <v>0</v>
      </c>
      <c r="AP446" s="9">
        <v>0</v>
      </c>
      <c r="AQ446" s="6" t="s">
        <v>1329</v>
      </c>
      <c r="AR446" s="151"/>
      <c r="AS446" s="151"/>
      <c r="AT446" s="151"/>
      <c r="AU446" s="359"/>
      <c r="AZ446" s="305" t="str">
        <f t="shared" si="142"/>
        <v>Falta diligenciar presupuesto asignado</v>
      </c>
      <c r="BA446" s="132" t="str">
        <f t="shared" si="143"/>
        <v>No Stock</v>
      </c>
      <c r="BB446" s="132" t="str">
        <f t="shared" si="144"/>
        <v>NO</v>
      </c>
      <c r="BC446" s="132" t="str">
        <f t="shared" si="145"/>
        <v>NO</v>
      </c>
      <c r="BD446" s="374" t="str">
        <f t="shared" si="146"/>
        <v>N/A o problema por ser Stock</v>
      </c>
      <c r="BE446" s="365" t="e">
        <f>VLOOKUP(B446,[1]Gastos!$A$11:$R$4776,17,FALSE)</f>
        <v>#N/A</v>
      </c>
      <c r="BF446" s="365">
        <f t="shared" si="147"/>
        <v>0</v>
      </c>
      <c r="BG446" s="405"/>
      <c r="BJ446" s="132" t="str">
        <f t="shared" si="148"/>
        <v>Ok</v>
      </c>
      <c r="BK446" s="14" t="str">
        <f t="shared" si="139"/>
        <v>Meta 2025 menor que meta 2024</v>
      </c>
    </row>
    <row r="447" spans="1:63" s="1" customFormat="1" ht="20.100000000000001" hidden="1" customHeight="1" x14ac:dyDescent="0.25">
      <c r="A447" s="14" t="str">
        <f t="shared" si="140"/>
        <v>0204-0101</v>
      </c>
      <c r="B447" s="14" t="str">
        <f t="shared" si="138"/>
        <v>0204-0106</v>
      </c>
      <c r="C447" s="1" t="s">
        <v>74</v>
      </c>
      <c r="D447" s="5" t="s">
        <v>1314</v>
      </c>
      <c r="E447" s="6" t="s">
        <v>1315</v>
      </c>
      <c r="F447" s="341" t="str">
        <f>VLOOKUP($B447,'producto-objetivo'!$A:$G,4,0)</f>
        <v>01</v>
      </c>
      <c r="G447" s="6" t="str">
        <f>VLOOKUP($B447,'producto-objetivo'!$A:$G,5,0)</f>
        <v>Realizar el mejoramiento integral de la infraestructura vial y de espacio público como ejes articuladores de la movilidad tanto de la ciudad como de la región.</v>
      </c>
      <c r="H447" s="58" t="s">
        <v>215</v>
      </c>
      <c r="I447" s="58" t="s">
        <v>1319</v>
      </c>
      <c r="J447" s="58" t="s">
        <v>144</v>
      </c>
      <c r="K447" s="58" t="s">
        <v>145</v>
      </c>
      <c r="L447" s="398" t="s">
        <v>149</v>
      </c>
      <c r="M447" s="251">
        <v>74.33</v>
      </c>
      <c r="N447" s="251">
        <v>74.33</v>
      </c>
      <c r="O447" s="251">
        <v>74.33</v>
      </c>
      <c r="P447" s="144"/>
      <c r="Q447" s="326" t="s">
        <v>136</v>
      </c>
      <c r="R447" s="6" t="s">
        <v>1327</v>
      </c>
      <c r="S447" s="8">
        <v>0</v>
      </c>
      <c r="T447" s="9">
        <v>0</v>
      </c>
      <c r="U447" s="9">
        <v>0</v>
      </c>
      <c r="V447" s="9">
        <v>0</v>
      </c>
      <c r="W447" s="7">
        <v>0</v>
      </c>
      <c r="X447" s="7">
        <v>0</v>
      </c>
      <c r="Y447" s="7">
        <v>0</v>
      </c>
      <c r="Z447" s="7">
        <v>0</v>
      </c>
      <c r="AA447" s="7">
        <v>0</v>
      </c>
      <c r="AB447" s="7">
        <v>0</v>
      </c>
      <c r="AC447" s="9"/>
      <c r="AD447" s="141"/>
      <c r="AE447" s="141"/>
      <c r="AF447" s="351">
        <f t="shared" si="141"/>
        <v>0</v>
      </c>
      <c r="AG447" s="7">
        <v>12</v>
      </c>
      <c r="AH447" s="6" t="s">
        <v>1330</v>
      </c>
      <c r="AI447" s="5" t="s">
        <v>96</v>
      </c>
      <c r="AJ447" s="5" t="s">
        <v>148</v>
      </c>
      <c r="AK447" s="5" t="s">
        <v>98</v>
      </c>
      <c r="AL447" s="5">
        <v>31</v>
      </c>
      <c r="AM447" s="5">
        <v>78</v>
      </c>
      <c r="AN447" s="9">
        <v>10</v>
      </c>
      <c r="AO447" s="9">
        <v>10</v>
      </c>
      <c r="AP447" s="9">
        <v>100</v>
      </c>
      <c r="AQ447" s="6" t="s">
        <v>1331</v>
      </c>
      <c r="AR447" s="151"/>
      <c r="AS447" s="151"/>
      <c r="AT447" s="151"/>
      <c r="AU447" s="359"/>
      <c r="AZ447" s="305" t="str">
        <f t="shared" si="142"/>
        <v>Falta diligenciar presupuesto asignado</v>
      </c>
      <c r="BA447" s="132" t="str">
        <f t="shared" si="143"/>
        <v>No Stock</v>
      </c>
      <c r="BB447" s="132" t="str">
        <f t="shared" si="144"/>
        <v>NO</v>
      </c>
      <c r="BC447" s="132" t="str">
        <f t="shared" si="145"/>
        <v>NO</v>
      </c>
      <c r="BD447" s="374" t="str">
        <f t="shared" si="146"/>
        <v>N/A o problema por ser Stock</v>
      </c>
      <c r="BE447" s="365" t="e">
        <f>VLOOKUP(B447,[1]Gastos!$A$11:$R$4776,17,FALSE)</f>
        <v>#N/A</v>
      </c>
      <c r="BF447" s="365">
        <f t="shared" si="147"/>
        <v>0</v>
      </c>
      <c r="BG447" s="405"/>
      <c r="BJ447" s="132" t="str">
        <f t="shared" si="148"/>
        <v>Ok</v>
      </c>
      <c r="BK447" s="14" t="str">
        <f t="shared" si="139"/>
        <v>Meta 2025 menor que meta 2024</v>
      </c>
    </row>
    <row r="448" spans="1:63" s="1" customFormat="1" ht="20.100000000000001" hidden="1" customHeight="1" x14ac:dyDescent="0.25">
      <c r="A448" s="14" t="str">
        <f t="shared" si="140"/>
        <v>0204-0101</v>
      </c>
      <c r="B448" s="14" t="str">
        <f t="shared" si="138"/>
        <v>0204-0113</v>
      </c>
      <c r="C448" s="1" t="s">
        <v>74</v>
      </c>
      <c r="D448" s="5" t="s">
        <v>1314</v>
      </c>
      <c r="E448" s="6" t="s">
        <v>1315</v>
      </c>
      <c r="F448" s="341" t="str">
        <f>VLOOKUP($B448,'producto-objetivo'!$A:$G,4,0)</f>
        <v>01</v>
      </c>
      <c r="G448" s="6" t="str">
        <f>VLOOKUP($B448,'producto-objetivo'!$A:$G,5,0)</f>
        <v>Realizar el mejoramiento integral de la infraestructura vial y de espacio público como ejes articuladores de la movilidad tanto de la ciudad como de la región.</v>
      </c>
      <c r="H448" s="58" t="s">
        <v>215</v>
      </c>
      <c r="I448" s="58" t="s">
        <v>1319</v>
      </c>
      <c r="J448" s="58" t="s">
        <v>144</v>
      </c>
      <c r="K448" s="58" t="s">
        <v>145</v>
      </c>
      <c r="L448" s="398" t="s">
        <v>149</v>
      </c>
      <c r="M448" s="251">
        <v>74.33</v>
      </c>
      <c r="N448" s="251">
        <v>74.33</v>
      </c>
      <c r="O448" s="251">
        <v>74.33</v>
      </c>
      <c r="P448" s="144"/>
      <c r="Q448" s="326" t="s">
        <v>286</v>
      </c>
      <c r="R448" s="6" t="s">
        <v>1332</v>
      </c>
      <c r="S448" s="8">
        <v>219471.58302300001</v>
      </c>
      <c r="T448" s="9">
        <v>219471.58302300001</v>
      </c>
      <c r="U448" s="9">
        <v>95357.980118000007</v>
      </c>
      <c r="V448" s="9">
        <v>5854.3909789999998</v>
      </c>
      <c r="W448" s="7" t="s">
        <v>94</v>
      </c>
      <c r="X448" s="7" t="s">
        <v>94</v>
      </c>
      <c r="Y448" s="7" t="s">
        <v>94</v>
      </c>
      <c r="Z448" s="7" t="s">
        <v>94</v>
      </c>
      <c r="AA448" s="7" t="s">
        <v>94</v>
      </c>
      <c r="AB448" s="7" t="s">
        <v>94</v>
      </c>
      <c r="AC448" s="9">
        <v>59136</v>
      </c>
      <c r="AD448" s="141"/>
      <c r="AE448" s="141"/>
      <c r="AF448" s="351">
        <f t="shared" si="141"/>
        <v>0</v>
      </c>
      <c r="AG448" s="7">
        <v>29</v>
      </c>
      <c r="AH448" s="6" t="s">
        <v>1333</v>
      </c>
      <c r="AI448" s="5" t="s">
        <v>153</v>
      </c>
      <c r="AJ448" s="5" t="s">
        <v>145</v>
      </c>
      <c r="AK448" s="5" t="s">
        <v>149</v>
      </c>
      <c r="AL448" s="5">
        <v>11</v>
      </c>
      <c r="AM448" s="5">
        <v>100</v>
      </c>
      <c r="AN448" s="9">
        <v>20</v>
      </c>
      <c r="AO448" s="9"/>
      <c r="AP448" s="9"/>
      <c r="AQ448" s="6" t="s">
        <v>1334</v>
      </c>
      <c r="AR448" s="151"/>
      <c r="AS448" s="151"/>
      <c r="AT448" s="151"/>
      <c r="AU448" s="359"/>
      <c r="AZ448" s="305" t="str">
        <f t="shared" si="142"/>
        <v>Falta diligenciar presupuesto asignado</v>
      </c>
      <c r="BA448" s="132" t="str">
        <f t="shared" si="143"/>
        <v>No Stock</v>
      </c>
      <c r="BB448" s="132" t="str">
        <f t="shared" si="144"/>
        <v>NO</v>
      </c>
      <c r="BC448" s="132" t="str">
        <f t="shared" si="145"/>
        <v>NO</v>
      </c>
      <c r="BD448" s="374" t="str">
        <f t="shared" si="146"/>
        <v>N/A o problema por ser Stock</v>
      </c>
      <c r="BE448" s="365" t="e">
        <f>VLOOKUP(B448,[1]Gastos!$A$11:$R$4776,17,FALSE)</f>
        <v>#N/A</v>
      </c>
      <c r="BF448" s="365">
        <f t="shared" si="147"/>
        <v>0</v>
      </c>
      <c r="BG448" s="405"/>
      <c r="BJ448" s="132" t="str">
        <f t="shared" si="148"/>
        <v>Ok</v>
      </c>
      <c r="BK448" s="14" t="str">
        <f t="shared" si="139"/>
        <v>Meta 2025 menor que meta 2024</v>
      </c>
    </row>
    <row r="449" spans="1:63" s="1" customFormat="1" ht="20.100000000000001" hidden="1" customHeight="1" x14ac:dyDescent="0.25">
      <c r="A449" s="14" t="str">
        <f t="shared" si="140"/>
        <v>0204-0101</v>
      </c>
      <c r="B449" s="14" t="str">
        <f t="shared" si="138"/>
        <v>0204-0113</v>
      </c>
      <c r="C449" s="1" t="s">
        <v>74</v>
      </c>
      <c r="D449" s="5" t="s">
        <v>1314</v>
      </c>
      <c r="E449" s="6" t="s">
        <v>1315</v>
      </c>
      <c r="F449" s="341" t="str">
        <f>VLOOKUP($B449,'producto-objetivo'!$A:$G,4,0)</f>
        <v>01</v>
      </c>
      <c r="G449" s="6" t="str">
        <f>VLOOKUP($B449,'producto-objetivo'!$A:$G,5,0)</f>
        <v>Realizar el mejoramiento integral de la infraestructura vial y de espacio público como ejes articuladores de la movilidad tanto de la ciudad como de la región.</v>
      </c>
      <c r="H449" s="58" t="s">
        <v>215</v>
      </c>
      <c r="I449" s="58" t="s">
        <v>1319</v>
      </c>
      <c r="J449" s="58" t="s">
        <v>144</v>
      </c>
      <c r="K449" s="58" t="s">
        <v>145</v>
      </c>
      <c r="L449" s="398" t="s">
        <v>149</v>
      </c>
      <c r="M449" s="251">
        <v>74.33</v>
      </c>
      <c r="N449" s="251">
        <v>74.33</v>
      </c>
      <c r="O449" s="251">
        <v>74.33</v>
      </c>
      <c r="P449" s="144"/>
      <c r="Q449" s="326" t="s">
        <v>286</v>
      </c>
      <c r="R449" s="6" t="s">
        <v>1332</v>
      </c>
      <c r="S449" s="8">
        <v>0</v>
      </c>
      <c r="T449" s="9">
        <v>0</v>
      </c>
      <c r="U449" s="9">
        <v>0</v>
      </c>
      <c r="V449" s="9">
        <v>0</v>
      </c>
      <c r="W449" s="7">
        <v>0</v>
      </c>
      <c r="X449" s="7">
        <v>0</v>
      </c>
      <c r="Y449" s="7">
        <v>0</v>
      </c>
      <c r="Z449" s="7">
        <v>0</v>
      </c>
      <c r="AA449" s="7">
        <v>0</v>
      </c>
      <c r="AB449" s="7">
        <v>0</v>
      </c>
      <c r="AC449" s="9"/>
      <c r="AD449" s="141"/>
      <c r="AE449" s="141"/>
      <c r="AF449" s="351">
        <f t="shared" si="141"/>
        <v>0</v>
      </c>
      <c r="AG449" s="7">
        <v>30</v>
      </c>
      <c r="AH449" s="6" t="s">
        <v>1335</v>
      </c>
      <c r="AI449" s="5" t="s">
        <v>153</v>
      </c>
      <c r="AJ449" s="5" t="s">
        <v>145</v>
      </c>
      <c r="AK449" s="5" t="s">
        <v>149</v>
      </c>
      <c r="AL449" s="5">
        <v>35.159999999999997</v>
      </c>
      <c r="AM449" s="5">
        <v>100</v>
      </c>
      <c r="AN449" s="9">
        <v>74</v>
      </c>
      <c r="AO449" s="9"/>
      <c r="AP449" s="9"/>
      <c r="AQ449" s="6" t="s">
        <v>1336</v>
      </c>
      <c r="AR449" s="151"/>
      <c r="AS449" s="151"/>
      <c r="AT449" s="151"/>
      <c r="AU449" s="359"/>
      <c r="AZ449" s="305" t="str">
        <f t="shared" si="142"/>
        <v>Falta diligenciar presupuesto asignado</v>
      </c>
      <c r="BA449" s="132" t="str">
        <f t="shared" si="143"/>
        <v>No Stock</v>
      </c>
      <c r="BB449" s="132" t="str">
        <f t="shared" si="144"/>
        <v>NO</v>
      </c>
      <c r="BC449" s="132" t="str">
        <f t="shared" si="145"/>
        <v>NO</v>
      </c>
      <c r="BD449" s="374" t="str">
        <f t="shared" si="146"/>
        <v>N/A o problema por ser Stock</v>
      </c>
      <c r="BE449" s="365" t="e">
        <f>VLOOKUP(B449,[1]Gastos!$A$11:$R$4776,17,FALSE)</f>
        <v>#N/A</v>
      </c>
      <c r="BF449" s="365">
        <f t="shared" si="147"/>
        <v>0</v>
      </c>
      <c r="BG449" s="405"/>
      <c r="BJ449" s="132" t="str">
        <f t="shared" si="148"/>
        <v>Ok</v>
      </c>
      <c r="BK449" s="14" t="str">
        <f t="shared" si="139"/>
        <v>Meta 2025 menor que meta 2024</v>
      </c>
    </row>
    <row r="450" spans="1:63" s="1" customFormat="1" ht="20.100000000000001" hidden="1" customHeight="1" x14ac:dyDescent="0.25">
      <c r="A450" s="14" t="str">
        <f t="shared" si="140"/>
        <v>0204-0101</v>
      </c>
      <c r="B450" s="14" t="str">
        <f t="shared" si="138"/>
        <v>0204-0105</v>
      </c>
      <c r="C450" s="1" t="s">
        <v>74</v>
      </c>
      <c r="D450" s="5" t="s">
        <v>1314</v>
      </c>
      <c r="E450" s="6" t="s">
        <v>1315</v>
      </c>
      <c r="F450" s="341" t="str">
        <f>VLOOKUP($B450,'producto-objetivo'!$A:$G,4,0)</f>
        <v>01</v>
      </c>
      <c r="G450" s="6" t="str">
        <f>VLOOKUP($B450,'producto-objetivo'!$A:$G,5,0)</f>
        <v>Realizar el mejoramiento integral de la infraestructura vial y de espacio público como ejes articuladores de la movilidad tanto de la ciudad como de la región.</v>
      </c>
      <c r="H450" s="58" t="s">
        <v>215</v>
      </c>
      <c r="I450" s="58" t="s">
        <v>1319</v>
      </c>
      <c r="J450" s="58" t="s">
        <v>144</v>
      </c>
      <c r="K450" s="58" t="s">
        <v>145</v>
      </c>
      <c r="L450" s="398" t="s">
        <v>149</v>
      </c>
      <c r="M450" s="251">
        <v>74.33</v>
      </c>
      <c r="N450" s="251">
        <v>74.33</v>
      </c>
      <c r="O450" s="251">
        <v>74.33</v>
      </c>
      <c r="P450" s="144"/>
      <c r="Q450" s="326" t="s">
        <v>132</v>
      </c>
      <c r="R450" s="6" t="s">
        <v>1337</v>
      </c>
      <c r="S450" s="8">
        <v>59511.461684000002</v>
      </c>
      <c r="T450" s="9">
        <v>59511.461684000002</v>
      </c>
      <c r="U450" s="9">
        <v>21307.462243000002</v>
      </c>
      <c r="V450" s="9">
        <v>7393.9698930000004</v>
      </c>
      <c r="W450" s="7" t="s">
        <v>94</v>
      </c>
      <c r="X450" s="7" t="s">
        <v>94</v>
      </c>
      <c r="Y450" s="7" t="s">
        <v>94</v>
      </c>
      <c r="Z450" s="7" t="s">
        <v>94</v>
      </c>
      <c r="AA450" s="7" t="s">
        <v>94</v>
      </c>
      <c r="AB450" s="7" t="s">
        <v>94</v>
      </c>
      <c r="AC450" s="9"/>
      <c r="AD450" s="141"/>
      <c r="AE450" s="141"/>
      <c r="AF450" s="351">
        <f t="shared" si="141"/>
        <v>0</v>
      </c>
      <c r="AG450" s="7">
        <v>7</v>
      </c>
      <c r="AH450" s="6" t="s">
        <v>1338</v>
      </c>
      <c r="AI450" s="5" t="s">
        <v>96</v>
      </c>
      <c r="AJ450" s="5" t="s">
        <v>148</v>
      </c>
      <c r="AK450" s="5" t="s">
        <v>98</v>
      </c>
      <c r="AL450" s="5">
        <v>260.74</v>
      </c>
      <c r="AM450" s="5">
        <v>698.19</v>
      </c>
      <c r="AN450" s="9">
        <v>22.39</v>
      </c>
      <c r="AO450" s="9">
        <v>17.13</v>
      </c>
      <c r="AP450" s="9">
        <v>76.507369361322105</v>
      </c>
      <c r="AQ450" s="6" t="s">
        <v>1339</v>
      </c>
      <c r="AR450" s="151"/>
      <c r="AS450" s="151"/>
      <c r="AT450" s="151"/>
      <c r="AU450" s="359"/>
      <c r="AZ450" s="305" t="str">
        <f t="shared" si="142"/>
        <v>Falta diligenciar presupuesto asignado</v>
      </c>
      <c r="BA450" s="132" t="str">
        <f t="shared" si="143"/>
        <v>No Stock</v>
      </c>
      <c r="BB450" s="132" t="str">
        <f t="shared" si="144"/>
        <v>NO</v>
      </c>
      <c r="BC450" s="132" t="str">
        <f t="shared" si="145"/>
        <v>NO</v>
      </c>
      <c r="BD450" s="374" t="str">
        <f t="shared" si="146"/>
        <v>N/A o problema por ser Stock</v>
      </c>
      <c r="BE450" s="365" t="e">
        <f>VLOOKUP(B450,[1]Gastos!$A$11:$R$4776,17,FALSE)</f>
        <v>#N/A</v>
      </c>
      <c r="BF450" s="365">
        <f t="shared" si="147"/>
        <v>0</v>
      </c>
      <c r="BG450" s="405"/>
      <c r="BJ450" s="132" t="str">
        <f t="shared" si="148"/>
        <v>Ok</v>
      </c>
      <c r="BK450" s="14" t="str">
        <f t="shared" si="139"/>
        <v>Meta 2025 menor que meta 2024</v>
      </c>
    </row>
    <row r="451" spans="1:63" s="1" customFormat="1" ht="20.100000000000001" hidden="1" customHeight="1" x14ac:dyDescent="0.25">
      <c r="A451" s="14" t="str">
        <f t="shared" si="140"/>
        <v>0204-0101</v>
      </c>
      <c r="B451" s="14" t="str">
        <f t="shared" si="138"/>
        <v>0204-0107</v>
      </c>
      <c r="C451" s="1" t="s">
        <v>74</v>
      </c>
      <c r="D451" s="5" t="s">
        <v>1314</v>
      </c>
      <c r="E451" s="6" t="s">
        <v>1315</v>
      </c>
      <c r="F451" s="341" t="str">
        <f>VLOOKUP($B451,'producto-objetivo'!$A:$G,4,0)</f>
        <v>01</v>
      </c>
      <c r="G451" s="6" t="str">
        <f>VLOOKUP($B451,'producto-objetivo'!$A:$G,5,0)</f>
        <v>Realizar el mejoramiento integral de la infraestructura vial y de espacio público como ejes articuladores de la movilidad tanto de la ciudad como de la región.</v>
      </c>
      <c r="H451" s="58" t="s">
        <v>215</v>
      </c>
      <c r="I451" s="58" t="s">
        <v>1319</v>
      </c>
      <c r="J451" s="58" t="s">
        <v>144</v>
      </c>
      <c r="K451" s="58" t="s">
        <v>145</v>
      </c>
      <c r="L451" s="398" t="s">
        <v>149</v>
      </c>
      <c r="M451" s="251">
        <v>74.33</v>
      </c>
      <c r="N451" s="251">
        <v>74.33</v>
      </c>
      <c r="O451" s="251">
        <v>74.33</v>
      </c>
      <c r="P451" s="144"/>
      <c r="Q451" s="326" t="s">
        <v>172</v>
      </c>
      <c r="R451" s="6" t="s">
        <v>1340</v>
      </c>
      <c r="S451" s="8">
        <v>18225.370940000001</v>
      </c>
      <c r="T451" s="9">
        <v>18225.370940000001</v>
      </c>
      <c r="U451" s="9">
        <v>2032.358853</v>
      </c>
      <c r="V451" s="9">
        <v>1895.0842299999999</v>
      </c>
      <c r="W451" s="7" t="s">
        <v>94</v>
      </c>
      <c r="X451" s="7" t="s">
        <v>94</v>
      </c>
      <c r="Y451" s="7" t="s">
        <v>94</v>
      </c>
      <c r="Z451" s="7" t="s">
        <v>94</v>
      </c>
      <c r="AA451" s="7" t="s">
        <v>94</v>
      </c>
      <c r="AB451" s="7" t="s">
        <v>94</v>
      </c>
      <c r="AC451" s="9">
        <v>37604</v>
      </c>
      <c r="AD451" s="141"/>
      <c r="AE451" s="141"/>
      <c r="AF451" s="351">
        <f t="shared" si="141"/>
        <v>0</v>
      </c>
      <c r="AG451" s="7">
        <v>18</v>
      </c>
      <c r="AH451" s="6" t="s">
        <v>1341</v>
      </c>
      <c r="AI451" s="5" t="s">
        <v>96</v>
      </c>
      <c r="AJ451" s="5" t="s">
        <v>148</v>
      </c>
      <c r="AK451" s="5" t="s">
        <v>98</v>
      </c>
      <c r="AL451" s="5">
        <v>142.72999999999999</v>
      </c>
      <c r="AM451" s="5">
        <v>403.22</v>
      </c>
      <c r="AN451" s="9">
        <v>46.78</v>
      </c>
      <c r="AO451" s="9">
        <v>24.64</v>
      </c>
      <c r="AP451" s="9">
        <v>52.672082086361698</v>
      </c>
      <c r="AQ451" s="6" t="s">
        <v>1342</v>
      </c>
      <c r="AR451" s="151"/>
      <c r="AS451" s="151"/>
      <c r="AT451" s="151"/>
      <c r="AU451" s="359"/>
      <c r="AZ451" s="305" t="str">
        <f t="shared" si="142"/>
        <v>Falta diligenciar presupuesto asignado</v>
      </c>
      <c r="BA451" s="132" t="str">
        <f t="shared" si="143"/>
        <v>No Stock</v>
      </c>
      <c r="BB451" s="132" t="str">
        <f t="shared" si="144"/>
        <v>NO</v>
      </c>
      <c r="BC451" s="132" t="str">
        <f t="shared" si="145"/>
        <v>NO</v>
      </c>
      <c r="BD451" s="374" t="str">
        <f t="shared" si="146"/>
        <v>N/A o problema por ser Stock</v>
      </c>
      <c r="BE451" s="365" t="e">
        <f>VLOOKUP(B451,[1]Gastos!$A$11:$R$4776,17,FALSE)</f>
        <v>#N/A</v>
      </c>
      <c r="BF451" s="365">
        <f t="shared" si="147"/>
        <v>0</v>
      </c>
      <c r="BG451" s="405"/>
      <c r="BJ451" s="132" t="str">
        <f t="shared" si="148"/>
        <v>Ok</v>
      </c>
      <c r="BK451" s="14" t="str">
        <f t="shared" si="139"/>
        <v>Meta 2025 menor que meta 2024</v>
      </c>
    </row>
    <row r="452" spans="1:63" s="1" customFormat="1" ht="20.100000000000001" hidden="1" customHeight="1" x14ac:dyDescent="0.25">
      <c r="A452" s="14" t="str">
        <f t="shared" si="140"/>
        <v>0204-0101</v>
      </c>
      <c r="B452" s="14" t="str">
        <f t="shared" si="138"/>
        <v>0204-0109</v>
      </c>
      <c r="C452" s="1" t="s">
        <v>74</v>
      </c>
      <c r="D452" s="5" t="s">
        <v>1314</v>
      </c>
      <c r="E452" s="6" t="s">
        <v>1315</v>
      </c>
      <c r="F452" s="341" t="str">
        <f>VLOOKUP($B452,'producto-objetivo'!$A:$G,4,0)</f>
        <v>01</v>
      </c>
      <c r="G452" s="6" t="str">
        <f>VLOOKUP($B452,'producto-objetivo'!$A:$G,5,0)</f>
        <v>Realizar el mejoramiento integral de la infraestructura vial y de espacio público como ejes articuladores de la movilidad tanto de la ciudad como de la región.</v>
      </c>
      <c r="H452" s="58" t="s">
        <v>215</v>
      </c>
      <c r="I452" s="58" t="s">
        <v>1319</v>
      </c>
      <c r="J452" s="58" t="s">
        <v>144</v>
      </c>
      <c r="K452" s="58" t="s">
        <v>145</v>
      </c>
      <c r="L452" s="398" t="s">
        <v>149</v>
      </c>
      <c r="M452" s="251">
        <v>74.33</v>
      </c>
      <c r="N452" s="251">
        <v>74.33</v>
      </c>
      <c r="O452" s="251">
        <v>74.33</v>
      </c>
      <c r="P452" s="144"/>
      <c r="Q452" s="326" t="s">
        <v>182</v>
      </c>
      <c r="R452" s="6" t="s">
        <v>1343</v>
      </c>
      <c r="S452" s="8">
        <v>103980.98357500001</v>
      </c>
      <c r="T452" s="9">
        <v>103980.98357500001</v>
      </c>
      <c r="U452" s="9">
        <v>56884.936885000003</v>
      </c>
      <c r="V452" s="9">
        <v>10999.802827</v>
      </c>
      <c r="W452" s="7" t="s">
        <v>94</v>
      </c>
      <c r="X452" s="7" t="s">
        <v>94</v>
      </c>
      <c r="Y452" s="7" t="s">
        <v>94</v>
      </c>
      <c r="Z452" s="7" t="s">
        <v>156</v>
      </c>
      <c r="AA452" s="7" t="s">
        <v>94</v>
      </c>
      <c r="AB452" s="7" t="s">
        <v>94</v>
      </c>
      <c r="AC452" s="9">
        <v>64873</v>
      </c>
      <c r="AD452" s="141"/>
      <c r="AE452" s="141"/>
      <c r="AF452" s="351">
        <f t="shared" si="141"/>
        <v>0</v>
      </c>
      <c r="AG452" s="7">
        <v>24</v>
      </c>
      <c r="AH452" s="6" t="s">
        <v>1344</v>
      </c>
      <c r="AI452" s="5" t="s">
        <v>96</v>
      </c>
      <c r="AJ452" s="5" t="s">
        <v>148</v>
      </c>
      <c r="AK452" s="5" t="s">
        <v>98</v>
      </c>
      <c r="AL452" s="5">
        <v>122</v>
      </c>
      <c r="AM452" s="5">
        <v>322</v>
      </c>
      <c r="AN452" s="9">
        <v>20</v>
      </c>
      <c r="AO452" s="9">
        <v>10</v>
      </c>
      <c r="AP452" s="9">
        <v>50</v>
      </c>
      <c r="AQ452" s="6" t="s">
        <v>1345</v>
      </c>
      <c r="AR452" s="151"/>
      <c r="AS452" s="151"/>
      <c r="AT452" s="151"/>
      <c r="AU452" s="359"/>
      <c r="AZ452" s="305" t="str">
        <f t="shared" si="142"/>
        <v>Falta diligenciar presupuesto asignado</v>
      </c>
      <c r="BA452" s="132" t="str">
        <f t="shared" si="143"/>
        <v>No Stock</v>
      </c>
      <c r="BB452" s="132" t="str">
        <f t="shared" si="144"/>
        <v>NO</v>
      </c>
      <c r="BC452" s="132" t="str">
        <f t="shared" si="145"/>
        <v>NO</v>
      </c>
      <c r="BD452" s="374" t="str">
        <f t="shared" si="146"/>
        <v>N/A o problema por ser Stock</v>
      </c>
      <c r="BE452" s="365" t="e">
        <f>VLOOKUP(B452,[1]Gastos!$A$11:$R$4776,17,FALSE)</f>
        <v>#N/A</v>
      </c>
      <c r="BF452" s="365">
        <f t="shared" si="147"/>
        <v>0</v>
      </c>
      <c r="BG452" s="405"/>
      <c r="BJ452" s="132" t="str">
        <f t="shared" si="148"/>
        <v>Ok</v>
      </c>
      <c r="BK452" s="14" t="str">
        <f t="shared" si="139"/>
        <v>Meta 2025 menor que meta 2024</v>
      </c>
    </row>
    <row r="453" spans="1:63" s="1" customFormat="1" ht="20.100000000000001" hidden="1" customHeight="1" x14ac:dyDescent="0.25">
      <c r="A453" s="14" t="str">
        <f t="shared" si="140"/>
        <v>0204-0101</v>
      </c>
      <c r="B453" s="14" t="str">
        <f t="shared" si="138"/>
        <v>0204-0110</v>
      </c>
      <c r="C453" s="1" t="s">
        <v>74</v>
      </c>
      <c r="D453" s="5" t="s">
        <v>1314</v>
      </c>
      <c r="E453" s="6" t="s">
        <v>1315</v>
      </c>
      <c r="F453" s="341" t="str">
        <f>VLOOKUP($B453,'producto-objetivo'!$A:$G,4,0)</f>
        <v>01</v>
      </c>
      <c r="G453" s="6" t="str">
        <f>VLOOKUP($B453,'producto-objetivo'!$A:$G,5,0)</f>
        <v>Realizar el mejoramiento integral de la infraestructura vial y de espacio público como ejes articuladores de la movilidad tanto de la ciudad como de la región.</v>
      </c>
      <c r="H453" s="58" t="s">
        <v>215</v>
      </c>
      <c r="I453" s="58" t="s">
        <v>1319</v>
      </c>
      <c r="J453" s="58" t="s">
        <v>144</v>
      </c>
      <c r="K453" s="58" t="s">
        <v>145</v>
      </c>
      <c r="L453" s="398" t="s">
        <v>149</v>
      </c>
      <c r="M453" s="251">
        <v>74.33</v>
      </c>
      <c r="N453" s="251">
        <v>74.33</v>
      </c>
      <c r="O453" s="251">
        <v>74.33</v>
      </c>
      <c r="P453" s="144"/>
      <c r="Q453" s="326" t="s">
        <v>92</v>
      </c>
      <c r="R453" s="6" t="s">
        <v>1346</v>
      </c>
      <c r="S453" s="8">
        <v>73516.574640000006</v>
      </c>
      <c r="T453" s="9">
        <v>73516.574640000006</v>
      </c>
      <c r="U453" s="9">
        <v>46676.811381</v>
      </c>
      <c r="V453" s="9">
        <v>11757.682231000001</v>
      </c>
      <c r="W453" s="7" t="s">
        <v>94</v>
      </c>
      <c r="X453" s="7" t="s">
        <v>94</v>
      </c>
      <c r="Y453" s="7" t="s">
        <v>94</v>
      </c>
      <c r="Z453" s="7" t="s">
        <v>94</v>
      </c>
      <c r="AA453" s="7" t="s">
        <v>94</v>
      </c>
      <c r="AB453" s="7" t="s">
        <v>94</v>
      </c>
      <c r="AC453" s="9">
        <v>73673</v>
      </c>
      <c r="AD453" s="141"/>
      <c r="AE453" s="141"/>
      <c r="AF453" s="351">
        <f t="shared" si="141"/>
        <v>0</v>
      </c>
      <c r="AG453" s="7">
        <v>25</v>
      </c>
      <c r="AH453" s="6" t="s">
        <v>1347</v>
      </c>
      <c r="AI453" s="5" t="s">
        <v>96</v>
      </c>
      <c r="AJ453" s="5" t="s">
        <v>148</v>
      </c>
      <c r="AK453" s="5" t="s">
        <v>98</v>
      </c>
      <c r="AL453" s="5">
        <v>41.31</v>
      </c>
      <c r="AM453" s="5">
        <v>100.83</v>
      </c>
      <c r="AN453" s="9">
        <v>6.1</v>
      </c>
      <c r="AO453" s="9">
        <v>6.1</v>
      </c>
      <c r="AP453" s="9">
        <v>100</v>
      </c>
      <c r="AQ453" s="6" t="s">
        <v>1348</v>
      </c>
      <c r="AR453" s="151"/>
      <c r="AS453" s="151"/>
      <c r="AT453" s="151"/>
      <c r="AU453" s="359"/>
      <c r="AZ453" s="305" t="str">
        <f t="shared" si="142"/>
        <v>Falta diligenciar presupuesto asignado</v>
      </c>
      <c r="BA453" s="132" t="str">
        <f t="shared" si="143"/>
        <v>No Stock</v>
      </c>
      <c r="BB453" s="132" t="str">
        <f t="shared" si="144"/>
        <v>NO</v>
      </c>
      <c r="BC453" s="132" t="str">
        <f t="shared" si="145"/>
        <v>NO</v>
      </c>
      <c r="BD453" s="374" t="str">
        <f t="shared" si="146"/>
        <v>N/A o problema por ser Stock</v>
      </c>
      <c r="BE453" s="365" t="e">
        <f>VLOOKUP(B453,[1]Gastos!$A$11:$R$4776,17,FALSE)</f>
        <v>#N/A</v>
      </c>
      <c r="BF453" s="365">
        <f t="shared" si="147"/>
        <v>0</v>
      </c>
      <c r="BG453" s="405"/>
      <c r="BJ453" s="132" t="str">
        <f t="shared" si="148"/>
        <v>Ok</v>
      </c>
      <c r="BK453" s="14" t="str">
        <f t="shared" si="139"/>
        <v>Meta 2025 menor que meta 2024</v>
      </c>
    </row>
    <row r="454" spans="1:63" s="1" customFormat="1" ht="20.100000000000001" hidden="1" customHeight="1" x14ac:dyDescent="0.25">
      <c r="A454" s="14" t="str">
        <f t="shared" si="140"/>
        <v>0204-0101</v>
      </c>
      <c r="B454" s="14" t="str">
        <f t="shared" si="138"/>
        <v>0204-0110</v>
      </c>
      <c r="C454" s="1" t="s">
        <v>74</v>
      </c>
      <c r="D454" s="5" t="s">
        <v>1314</v>
      </c>
      <c r="E454" s="6" t="s">
        <v>1315</v>
      </c>
      <c r="F454" s="341" t="str">
        <f>VLOOKUP($B454,'producto-objetivo'!$A:$G,4,0)</f>
        <v>01</v>
      </c>
      <c r="G454" s="6" t="str">
        <f>VLOOKUP($B454,'producto-objetivo'!$A:$G,5,0)</f>
        <v>Realizar el mejoramiento integral de la infraestructura vial y de espacio público como ejes articuladores de la movilidad tanto de la ciudad como de la región.</v>
      </c>
      <c r="H454" s="58" t="s">
        <v>215</v>
      </c>
      <c r="I454" s="58" t="s">
        <v>1319</v>
      </c>
      <c r="J454" s="58" t="s">
        <v>144</v>
      </c>
      <c r="K454" s="58" t="s">
        <v>145</v>
      </c>
      <c r="L454" s="398" t="s">
        <v>149</v>
      </c>
      <c r="M454" s="251">
        <v>74.33</v>
      </c>
      <c r="N454" s="251">
        <v>74.33</v>
      </c>
      <c r="O454" s="251">
        <v>74.33</v>
      </c>
      <c r="P454" s="144"/>
      <c r="Q454" s="326" t="s">
        <v>92</v>
      </c>
      <c r="R454" s="6" t="s">
        <v>1346</v>
      </c>
      <c r="S454" s="8">
        <v>0</v>
      </c>
      <c r="T454" s="9">
        <v>0</v>
      </c>
      <c r="U454" s="9">
        <v>0</v>
      </c>
      <c r="V454" s="9">
        <v>0</v>
      </c>
      <c r="W454" s="7">
        <v>0</v>
      </c>
      <c r="X454" s="7">
        <v>0</v>
      </c>
      <c r="Y454" s="7">
        <v>0</v>
      </c>
      <c r="Z454" s="7">
        <v>0</v>
      </c>
      <c r="AA454" s="7">
        <v>0</v>
      </c>
      <c r="AB454" s="7">
        <v>0</v>
      </c>
      <c r="AC454" s="9"/>
      <c r="AD454" s="141"/>
      <c r="AE454" s="141"/>
      <c r="AF454" s="351">
        <f t="shared" si="141"/>
        <v>0</v>
      </c>
      <c r="AG454" s="7">
        <v>26</v>
      </c>
      <c r="AH454" s="6" t="s">
        <v>1349</v>
      </c>
      <c r="AI454" s="5" t="s">
        <v>96</v>
      </c>
      <c r="AJ454" s="5" t="s">
        <v>148</v>
      </c>
      <c r="AK454" s="5" t="s">
        <v>98</v>
      </c>
      <c r="AL454" s="5">
        <v>69.510000000000005</v>
      </c>
      <c r="AM454" s="5">
        <v>209.1</v>
      </c>
      <c r="AN454" s="9">
        <v>13.73</v>
      </c>
      <c r="AO454" s="9">
        <v>9.83</v>
      </c>
      <c r="AP454" s="9">
        <v>71.595047341587801</v>
      </c>
      <c r="AQ454" s="6" t="s">
        <v>1350</v>
      </c>
      <c r="AR454" s="151"/>
      <c r="AS454" s="151"/>
      <c r="AT454" s="151"/>
      <c r="AU454" s="359"/>
      <c r="AZ454" s="305" t="str">
        <f t="shared" si="142"/>
        <v>Falta diligenciar presupuesto asignado</v>
      </c>
      <c r="BA454" s="132" t="str">
        <f t="shared" si="143"/>
        <v>No Stock</v>
      </c>
      <c r="BB454" s="132" t="str">
        <f t="shared" si="144"/>
        <v>NO</v>
      </c>
      <c r="BC454" s="132" t="str">
        <f t="shared" si="145"/>
        <v>NO</v>
      </c>
      <c r="BD454" s="374" t="str">
        <f t="shared" si="146"/>
        <v>N/A o problema por ser Stock</v>
      </c>
      <c r="BE454" s="365" t="e">
        <f>VLOOKUP(B454,[1]Gastos!$A$11:$R$4776,17,FALSE)</f>
        <v>#N/A</v>
      </c>
      <c r="BF454" s="365">
        <f t="shared" si="147"/>
        <v>0</v>
      </c>
      <c r="BG454" s="405"/>
      <c r="BJ454" s="132" t="str">
        <f t="shared" si="148"/>
        <v>Ok</v>
      </c>
      <c r="BK454" s="14" t="str">
        <f t="shared" si="139"/>
        <v>Meta 2025 menor que meta 2024</v>
      </c>
    </row>
    <row r="455" spans="1:63" s="1" customFormat="1" ht="20.100000000000001" hidden="1" customHeight="1" x14ac:dyDescent="0.25">
      <c r="A455" s="14" t="str">
        <f t="shared" si="140"/>
        <v>0204-0101</v>
      </c>
      <c r="B455" s="14" t="str">
        <f t="shared" si="138"/>
        <v>0204-0111</v>
      </c>
      <c r="C455" s="1" t="s">
        <v>74</v>
      </c>
      <c r="D455" s="5" t="s">
        <v>1314</v>
      </c>
      <c r="E455" s="6" t="s">
        <v>1315</v>
      </c>
      <c r="F455" s="341" t="str">
        <f>VLOOKUP($B455,'producto-objetivo'!$A:$G,4,0)</f>
        <v>01</v>
      </c>
      <c r="G455" s="6" t="str">
        <f>VLOOKUP($B455,'producto-objetivo'!$A:$G,5,0)</f>
        <v>Realizar el mejoramiento integral de la infraestructura vial y de espacio público como ejes articuladores de la movilidad tanto de la ciudad como de la región.</v>
      </c>
      <c r="H455" s="58" t="s">
        <v>215</v>
      </c>
      <c r="I455" s="58" t="s">
        <v>1319</v>
      </c>
      <c r="J455" s="58" t="s">
        <v>144</v>
      </c>
      <c r="K455" s="58" t="s">
        <v>145</v>
      </c>
      <c r="L455" s="398" t="s">
        <v>149</v>
      </c>
      <c r="M455" s="251">
        <v>74.33</v>
      </c>
      <c r="N455" s="251">
        <v>74.33</v>
      </c>
      <c r="O455" s="251">
        <v>74.33</v>
      </c>
      <c r="P455" s="144"/>
      <c r="Q455" s="326" t="s">
        <v>189</v>
      </c>
      <c r="R455" s="6" t="s">
        <v>1351</v>
      </c>
      <c r="S455" s="8">
        <v>135432.38750400001</v>
      </c>
      <c r="T455" s="9">
        <v>135432.38750400001</v>
      </c>
      <c r="U455" s="9">
        <v>63498.951400999998</v>
      </c>
      <c r="V455" s="9">
        <v>9364.663724</v>
      </c>
      <c r="W455" s="7" t="s">
        <v>94</v>
      </c>
      <c r="X455" s="7" t="s">
        <v>94</v>
      </c>
      <c r="Y455" s="7" t="s">
        <v>94</v>
      </c>
      <c r="Z455" s="7" t="s">
        <v>94</v>
      </c>
      <c r="AA455" s="7" t="s">
        <v>94</v>
      </c>
      <c r="AB455" s="7" t="s">
        <v>94</v>
      </c>
      <c r="AC455" s="9">
        <v>187890</v>
      </c>
      <c r="AD455" s="141"/>
      <c r="AE455" s="141"/>
      <c r="AF455" s="351">
        <f t="shared" si="141"/>
        <v>0</v>
      </c>
      <c r="AG455" s="7">
        <v>27</v>
      </c>
      <c r="AH455" s="6" t="s">
        <v>1352</v>
      </c>
      <c r="AI455" s="5" t="s">
        <v>96</v>
      </c>
      <c r="AJ455" s="5" t="s">
        <v>148</v>
      </c>
      <c r="AK455" s="5" t="s">
        <v>98</v>
      </c>
      <c r="AL455" s="5">
        <v>415.84</v>
      </c>
      <c r="AM455" s="5">
        <v>1081.5899999999999</v>
      </c>
      <c r="AN455" s="9">
        <v>30.79</v>
      </c>
      <c r="AO455" s="9">
        <v>17.329999999999998</v>
      </c>
      <c r="AP455" s="9">
        <v>56.284507957128902</v>
      </c>
      <c r="AQ455" s="6" t="s">
        <v>1353</v>
      </c>
      <c r="AR455" s="151"/>
      <c r="AS455" s="151"/>
      <c r="AT455" s="151"/>
      <c r="AU455" s="359"/>
      <c r="AZ455" s="305" t="str">
        <f t="shared" si="142"/>
        <v>Falta diligenciar presupuesto asignado</v>
      </c>
      <c r="BA455" s="132" t="str">
        <f t="shared" si="143"/>
        <v>No Stock</v>
      </c>
      <c r="BB455" s="132" t="str">
        <f t="shared" si="144"/>
        <v>NO</v>
      </c>
      <c r="BC455" s="132" t="str">
        <f t="shared" si="145"/>
        <v>NO</v>
      </c>
      <c r="BD455" s="374" t="str">
        <f t="shared" si="146"/>
        <v>N/A o problema por ser Stock</v>
      </c>
      <c r="BE455" s="365" t="e">
        <f>VLOOKUP(B455,[1]Gastos!$A$11:$R$4776,17,FALSE)</f>
        <v>#N/A</v>
      </c>
      <c r="BF455" s="365">
        <f t="shared" si="147"/>
        <v>0</v>
      </c>
      <c r="BG455" s="405"/>
      <c r="BJ455" s="132" t="str">
        <f t="shared" si="148"/>
        <v>Ok</v>
      </c>
      <c r="BK455" s="14" t="str">
        <f t="shared" si="139"/>
        <v>Meta 2025 menor que meta 2024</v>
      </c>
    </row>
    <row r="456" spans="1:63" s="1" customFormat="1" ht="20.100000000000001" hidden="1" customHeight="1" x14ac:dyDescent="0.25">
      <c r="A456" s="14" t="str">
        <f t="shared" si="140"/>
        <v>0204-0101</v>
      </c>
      <c r="B456" s="14" t="str">
        <f t="shared" ref="B456:B469" si="152">+D456&amp;Q456</f>
        <v>0204-0112</v>
      </c>
      <c r="C456" s="1" t="s">
        <v>74</v>
      </c>
      <c r="D456" s="5" t="s">
        <v>1314</v>
      </c>
      <c r="E456" s="6" t="s">
        <v>1315</v>
      </c>
      <c r="F456" s="341" t="str">
        <f>VLOOKUP($B456,'producto-objetivo'!$A:$G,4,0)</f>
        <v>01</v>
      </c>
      <c r="G456" s="6" t="str">
        <f>VLOOKUP($B456,'producto-objetivo'!$A:$G,5,0)</f>
        <v>Realizar el mejoramiento integral de la infraestructura vial y de espacio público como ejes articuladores de la movilidad tanto de la ciudad como de la región.</v>
      </c>
      <c r="H456" s="58" t="s">
        <v>215</v>
      </c>
      <c r="I456" s="58" t="s">
        <v>1319</v>
      </c>
      <c r="J456" s="58" t="s">
        <v>144</v>
      </c>
      <c r="K456" s="58" t="s">
        <v>145</v>
      </c>
      <c r="L456" s="398" t="s">
        <v>149</v>
      </c>
      <c r="M456" s="251">
        <v>74.33</v>
      </c>
      <c r="N456" s="251">
        <v>74.33</v>
      </c>
      <c r="O456" s="251">
        <v>74.33</v>
      </c>
      <c r="P456" s="144"/>
      <c r="Q456" s="326" t="s">
        <v>280</v>
      </c>
      <c r="R456" s="6" t="s">
        <v>1354</v>
      </c>
      <c r="S456" s="8">
        <v>5933.3829999999998</v>
      </c>
      <c r="T456" s="9">
        <v>5933.3829999999998</v>
      </c>
      <c r="U456" s="9">
        <v>1939.9133159999999</v>
      </c>
      <c r="V456" s="9">
        <v>1542.639075</v>
      </c>
      <c r="W456" s="7" t="s">
        <v>94</v>
      </c>
      <c r="X456" s="7" t="s">
        <v>94</v>
      </c>
      <c r="Y456" s="7" t="s">
        <v>94</v>
      </c>
      <c r="Z456" s="7" t="s">
        <v>94</v>
      </c>
      <c r="AA456" s="7" t="s">
        <v>94</v>
      </c>
      <c r="AB456" s="7" t="s">
        <v>94</v>
      </c>
      <c r="AC456" s="9">
        <v>4000</v>
      </c>
      <c r="AD456" s="141"/>
      <c r="AE456" s="141"/>
      <c r="AF456" s="351">
        <f t="shared" si="141"/>
        <v>0</v>
      </c>
      <c r="AG456" s="7">
        <v>28</v>
      </c>
      <c r="AH456" s="6" t="s">
        <v>1355</v>
      </c>
      <c r="AI456" s="5" t="s">
        <v>96</v>
      </c>
      <c r="AJ456" s="5" t="s">
        <v>148</v>
      </c>
      <c r="AK456" s="5" t="s">
        <v>98</v>
      </c>
      <c r="AL456" s="5">
        <v>1950</v>
      </c>
      <c r="AM456" s="5">
        <v>8000</v>
      </c>
      <c r="AN456" s="9">
        <v>500</v>
      </c>
      <c r="AO456" s="9">
        <v>0</v>
      </c>
      <c r="AP456" s="9">
        <v>0</v>
      </c>
      <c r="AQ456" s="6" t="s">
        <v>1356</v>
      </c>
      <c r="AR456" s="151"/>
      <c r="AS456" s="151"/>
      <c r="AT456" s="151"/>
      <c r="AU456" s="359"/>
      <c r="AZ456" s="305" t="str">
        <f t="shared" si="142"/>
        <v>Falta diligenciar presupuesto asignado</v>
      </c>
      <c r="BA456" s="132" t="str">
        <f t="shared" si="143"/>
        <v>No Stock</v>
      </c>
      <c r="BB456" s="132" t="str">
        <f t="shared" si="144"/>
        <v>NO</v>
      </c>
      <c r="BC456" s="132" t="str">
        <f t="shared" si="145"/>
        <v>NO</v>
      </c>
      <c r="BD456" s="374" t="str">
        <f t="shared" si="146"/>
        <v>N/A o problema por ser Stock</v>
      </c>
      <c r="BE456" s="365" t="e">
        <f>VLOOKUP(B456,[1]Gastos!$A$11:$R$4776,17,FALSE)</f>
        <v>#N/A</v>
      </c>
      <c r="BF456" s="365">
        <f t="shared" si="147"/>
        <v>0</v>
      </c>
      <c r="BG456" s="405"/>
      <c r="BJ456" s="132" t="str">
        <f t="shared" si="148"/>
        <v>Ok</v>
      </c>
      <c r="BK456" s="14" t="str">
        <f t="shared" si="139"/>
        <v>Meta 2025 menor que meta 2024</v>
      </c>
    </row>
    <row r="457" spans="1:63" s="1" customFormat="1" ht="20.100000000000001" hidden="1" customHeight="1" x14ac:dyDescent="0.25">
      <c r="A457" s="14" t="str">
        <f t="shared" si="140"/>
        <v>0206-0101</v>
      </c>
      <c r="B457" s="14" t="str">
        <f t="shared" si="152"/>
        <v>0206-0101</v>
      </c>
      <c r="C457" s="1" t="s">
        <v>71</v>
      </c>
      <c r="D457" s="5" t="s">
        <v>1357</v>
      </c>
      <c r="E457" s="6" t="s">
        <v>1358</v>
      </c>
      <c r="F457" s="341" t="str">
        <f>VLOOKUP($B457,'producto-objetivo'!$A:$G,4,0)</f>
        <v>01</v>
      </c>
      <c r="G457" s="6" t="str">
        <f>VLOOKUP($B457,'producto-objetivo'!$A:$G,5,0)</f>
        <v>Mejorar efectividad de la gestión pensional del distrito capital</v>
      </c>
      <c r="H457" s="6" t="str">
        <f>_xlfn.XLOOKUP($A457,'indicador-objetivo'!$A:$A,'indicador-objetivo'!F:F,"DATO NO ENCONTRADO",0)</f>
        <v>1</v>
      </c>
      <c r="I457" s="6" t="str">
        <f>_xlfn.XLOOKUP($A457,'indicador-objetivo'!$A:$A,'indicador-objetivo'!G:G,"DATO NO ENCONTRADO",0)</f>
        <v>Porcentaje de cobertura de pensionados del distrito atendidos por el FONCEP</v>
      </c>
      <c r="J457" s="6" t="str">
        <f>_xlfn.XLOOKUP($A457,'indicador-objetivo'!$A:$A,'indicador-objetivo'!H:H,"DATO NO ENCONTRADO",0)</f>
        <v>Capacidad</v>
      </c>
      <c r="K457" s="6" t="str">
        <f>_xlfn.XLOOKUP($A457,'indicador-objetivo'!$A:$A,'indicador-objetivo'!I:I,"DATO NO ENCONTRADO",0)</f>
        <v>Anual</v>
      </c>
      <c r="L457" s="6" t="str">
        <f>_xlfn.XLOOKUP($A457,'indicador-objetivo'!$A:$A,'indicador-objetivo'!J:J,"DATO NO ENCONTRADO",0)</f>
        <v>%</v>
      </c>
      <c r="M457" s="6">
        <f>_xlfn.XLOOKUP($A457,'indicador-objetivo'!$A:$A,'indicador-objetivo'!K:K,"DATO NO ENCONTRADO",0)</f>
        <v>38</v>
      </c>
      <c r="N457" s="6">
        <f>_xlfn.XLOOKUP($A457,'indicador-objetivo'!$A:$A,'indicador-objetivo'!L:L,"DATO NO ENCONTRADO",0)</f>
        <v>100</v>
      </c>
      <c r="O457" s="6">
        <f>_xlfn.XLOOKUP($A457,'indicador-objetivo'!$A:$A,'indicador-objetivo'!M:M,"DATO NO ENCONTRADO",0)</f>
        <v>40</v>
      </c>
      <c r="P457" s="144"/>
      <c r="Q457" s="326" t="s">
        <v>124</v>
      </c>
      <c r="R457" s="6" t="s">
        <v>1359</v>
      </c>
      <c r="S457" s="8">
        <v>345.804912</v>
      </c>
      <c r="T457" s="9">
        <v>345.804912</v>
      </c>
      <c r="U457" s="9">
        <v>174.83194599999999</v>
      </c>
      <c r="V457" s="9">
        <v>75.957159000000004</v>
      </c>
      <c r="W457" s="7" t="s">
        <v>94</v>
      </c>
      <c r="X457" s="7" t="s">
        <v>94</v>
      </c>
      <c r="Y457" s="7" t="s">
        <v>94</v>
      </c>
      <c r="Z457" s="7" t="s">
        <v>94</v>
      </c>
      <c r="AA457" s="7" t="s">
        <v>94</v>
      </c>
      <c r="AB457" s="165" t="s">
        <v>94</v>
      </c>
      <c r="AC457" s="151"/>
      <c r="AD457" s="223">
        <f t="shared" ref="AD457:AD465" si="153">AC457-T457</f>
        <v>-345.804912</v>
      </c>
      <c r="AE457" s="168">
        <f>AC457/T457-1</f>
        <v>-1</v>
      </c>
      <c r="AF457" s="351">
        <f t="shared" si="141"/>
        <v>0</v>
      </c>
      <c r="AG457" s="7">
        <v>1</v>
      </c>
      <c r="AH457" s="6" t="s">
        <v>1360</v>
      </c>
      <c r="AI457" s="5" t="s">
        <v>96</v>
      </c>
      <c r="AJ457" s="5" t="s">
        <v>97</v>
      </c>
      <c r="AK457" s="5" t="s">
        <v>149</v>
      </c>
      <c r="AL457" s="5">
        <v>90</v>
      </c>
      <c r="AM457" s="5">
        <v>100</v>
      </c>
      <c r="AN457" s="9">
        <v>100</v>
      </c>
      <c r="AO457" s="128">
        <v>90</v>
      </c>
      <c r="AP457" s="128">
        <v>90</v>
      </c>
      <c r="AQ457" s="2" t="s">
        <v>1361</v>
      </c>
      <c r="AR457" s="152"/>
      <c r="AS457" s="230">
        <f t="shared" ref="AS457:AS464" si="154">AR457-AN457</f>
        <v>-100</v>
      </c>
      <c r="AT457" s="231">
        <f t="shared" ref="AT457:AT464" si="155">AR457/AN457-1</f>
        <v>-1</v>
      </c>
      <c r="AU457" s="355"/>
      <c r="AZ457" s="305" t="str">
        <f t="shared" si="142"/>
        <v>Falta diligenciar presupuesto asignado</v>
      </c>
      <c r="BA457" s="132" t="str">
        <f t="shared" si="143"/>
        <v>No Stock</v>
      </c>
      <c r="BB457" s="132" t="str">
        <f t="shared" si="144"/>
        <v>NO</v>
      </c>
      <c r="BC457" s="132" t="str">
        <f t="shared" si="145"/>
        <v>OK</v>
      </c>
      <c r="BD457" s="374" t="str">
        <f t="shared" si="146"/>
        <v>N/A o problema por ser Stock</v>
      </c>
      <c r="BE457" s="365" t="e">
        <f>VLOOKUP(B457,[1]Gastos!$A$11:$R$4776,17,FALSE)</f>
        <v>#N/A</v>
      </c>
      <c r="BF457" s="365">
        <f t="shared" si="147"/>
        <v>0</v>
      </c>
      <c r="BG457" s="405"/>
      <c r="BJ457" s="132" t="str">
        <f t="shared" si="148"/>
        <v>Ok</v>
      </c>
      <c r="BK457" s="14" t="str">
        <f t="shared" ref="BK457:BK521" si="156">IF(AU457&lt;AN457,"Meta 2025 menor que meta 2024","Meta 2025 mayor o igual a meta 2024")</f>
        <v>Meta 2025 menor que meta 2024</v>
      </c>
    </row>
    <row r="458" spans="1:63" s="1" customFormat="1" ht="20.100000000000001" hidden="1" customHeight="1" x14ac:dyDescent="0.25">
      <c r="A458" s="14" t="str">
        <f t="shared" si="140"/>
        <v>0206-0101</v>
      </c>
      <c r="B458" s="14" t="str">
        <f t="shared" si="152"/>
        <v>0206-0102</v>
      </c>
      <c r="C458" s="1" t="s">
        <v>71</v>
      </c>
      <c r="D458" s="5" t="s">
        <v>1357</v>
      </c>
      <c r="E458" s="6" t="s">
        <v>1358</v>
      </c>
      <c r="F458" s="341" t="str">
        <f>VLOOKUP($B458,'producto-objetivo'!$A:$G,4,0)</f>
        <v>01</v>
      </c>
      <c r="G458" s="6" t="str">
        <f>VLOOKUP($B458,'producto-objetivo'!$A:$G,5,0)</f>
        <v>Mejorar efectividad de la gestión pensional del distrito capital</v>
      </c>
      <c r="H458" s="6" t="str">
        <f>_xlfn.XLOOKUP($A458,'indicador-objetivo'!$A:$A,'indicador-objetivo'!F:F,"DATO NO ENCONTRADO",0)</f>
        <v>1</v>
      </c>
      <c r="I458" s="6" t="str">
        <f>_xlfn.XLOOKUP($A458,'indicador-objetivo'!$A:$A,'indicador-objetivo'!G:G,"DATO NO ENCONTRADO",0)</f>
        <v>Porcentaje de cobertura de pensionados del distrito atendidos por el FONCEP</v>
      </c>
      <c r="J458" s="6" t="str">
        <f>_xlfn.XLOOKUP($A458,'indicador-objetivo'!$A:$A,'indicador-objetivo'!H:H,"DATO NO ENCONTRADO",0)</f>
        <v>Capacidad</v>
      </c>
      <c r="K458" s="6" t="str">
        <f>_xlfn.XLOOKUP($A458,'indicador-objetivo'!$A:$A,'indicador-objetivo'!I:I,"DATO NO ENCONTRADO",0)</f>
        <v>Anual</v>
      </c>
      <c r="L458" s="6" t="str">
        <f>_xlfn.XLOOKUP($A458,'indicador-objetivo'!$A:$A,'indicador-objetivo'!J:J,"DATO NO ENCONTRADO",0)</f>
        <v>%</v>
      </c>
      <c r="M458" s="6">
        <f>_xlfn.XLOOKUP($A458,'indicador-objetivo'!$A:$A,'indicador-objetivo'!K:K,"DATO NO ENCONTRADO",0)</f>
        <v>38</v>
      </c>
      <c r="N458" s="6">
        <f>_xlfn.XLOOKUP($A458,'indicador-objetivo'!$A:$A,'indicador-objetivo'!L:L,"DATO NO ENCONTRADO",0)</f>
        <v>100</v>
      </c>
      <c r="O458" s="6">
        <f>_xlfn.XLOOKUP($A458,'indicador-objetivo'!$A:$A,'indicador-objetivo'!M:M,"DATO NO ENCONTRADO",0)</f>
        <v>40</v>
      </c>
      <c r="P458" s="144"/>
      <c r="Q458" s="326" t="s">
        <v>110</v>
      </c>
      <c r="R458" s="6" t="s">
        <v>1362</v>
      </c>
      <c r="S458" s="8">
        <v>59.502400000000002</v>
      </c>
      <c r="T458" s="9">
        <v>59.502400000000002</v>
      </c>
      <c r="U458" s="9">
        <v>7.4378000000000002</v>
      </c>
      <c r="V458" s="9">
        <v>0</v>
      </c>
      <c r="W458" s="7" t="s">
        <v>94</v>
      </c>
      <c r="X458" s="7" t="s">
        <v>94</v>
      </c>
      <c r="Y458" s="7" t="s">
        <v>94</v>
      </c>
      <c r="Z458" s="7" t="s">
        <v>94</v>
      </c>
      <c r="AA458" s="7" t="s">
        <v>94</v>
      </c>
      <c r="AB458" s="165" t="s">
        <v>94</v>
      </c>
      <c r="AC458" s="151"/>
      <c r="AD458" s="223">
        <f t="shared" si="153"/>
        <v>-59.502400000000002</v>
      </c>
      <c r="AE458" s="168">
        <f>AC458/T458-1</f>
        <v>-1</v>
      </c>
      <c r="AF458" s="351">
        <f t="shared" si="141"/>
        <v>0</v>
      </c>
      <c r="AG458" s="7">
        <v>2</v>
      </c>
      <c r="AH458" s="6" t="s">
        <v>1363</v>
      </c>
      <c r="AI458" s="5" t="s">
        <v>96</v>
      </c>
      <c r="AJ458" s="5" t="s">
        <v>145</v>
      </c>
      <c r="AK458" s="5" t="s">
        <v>149</v>
      </c>
      <c r="AL458" s="5">
        <v>80</v>
      </c>
      <c r="AM458" s="5">
        <v>100</v>
      </c>
      <c r="AN458" s="9">
        <v>100</v>
      </c>
      <c r="AO458" s="9"/>
      <c r="AP458" s="9"/>
      <c r="AQ458" s="6" t="s">
        <v>1364</v>
      </c>
      <c r="AR458" s="151"/>
      <c r="AS458" s="230">
        <f t="shared" si="154"/>
        <v>-100</v>
      </c>
      <c r="AT458" s="231">
        <f t="shared" si="155"/>
        <v>-1</v>
      </c>
      <c r="AU458" s="355"/>
      <c r="AZ458" s="305" t="str">
        <f t="shared" si="142"/>
        <v>Falta diligenciar presupuesto asignado</v>
      </c>
      <c r="BA458" s="132" t="str">
        <f t="shared" si="143"/>
        <v>No Stock</v>
      </c>
      <c r="BB458" s="132" t="str">
        <f t="shared" si="144"/>
        <v>NO</v>
      </c>
      <c r="BC458" s="132" t="str">
        <f t="shared" si="145"/>
        <v>OK</v>
      </c>
      <c r="BD458" s="374" t="str">
        <f t="shared" si="146"/>
        <v>N/A o problema por ser Stock</v>
      </c>
      <c r="BE458" s="365" t="e">
        <f>VLOOKUP(B458,[1]Gastos!$A$11:$R$4776,17,FALSE)</f>
        <v>#N/A</v>
      </c>
      <c r="BF458" s="365">
        <f t="shared" si="147"/>
        <v>0</v>
      </c>
      <c r="BG458" s="405"/>
      <c r="BJ458" s="132" t="str">
        <f t="shared" si="148"/>
        <v>Ok</v>
      </c>
      <c r="BK458" s="14" t="str">
        <f t="shared" si="156"/>
        <v>Meta 2025 menor que meta 2024</v>
      </c>
    </row>
    <row r="459" spans="1:63" s="1" customFormat="1" ht="20.100000000000001" hidden="1" customHeight="1" x14ac:dyDescent="0.25">
      <c r="A459" s="14" t="str">
        <f t="shared" si="140"/>
        <v>0206-0101</v>
      </c>
      <c r="B459" s="14" t="str">
        <f t="shared" si="152"/>
        <v>0206-0103</v>
      </c>
      <c r="C459" s="45" t="s">
        <v>71</v>
      </c>
      <c r="D459" s="27" t="s">
        <v>1357</v>
      </c>
      <c r="E459" s="28" t="s">
        <v>1358</v>
      </c>
      <c r="F459" s="35" t="str">
        <f>VLOOKUP($B459,'producto-objetivo'!$A:$G,4,0)</f>
        <v>01</v>
      </c>
      <c r="G459" s="28" t="str">
        <f>VLOOKUP($B459,'producto-objetivo'!$A:$G,5,0)</f>
        <v>Mejorar efectividad de la gestión pensional del distrito capital</v>
      </c>
      <c r="H459" s="28" t="str">
        <f>_xlfn.XLOOKUP($A459,'indicador-objetivo'!$A:$A,'indicador-objetivo'!F:F,"DATO NO ENCONTRADO",0)</f>
        <v>1</v>
      </c>
      <c r="I459" s="28" t="str">
        <f>_xlfn.XLOOKUP($A459,'indicador-objetivo'!$A:$A,'indicador-objetivo'!G:G,"DATO NO ENCONTRADO",0)</f>
        <v>Porcentaje de cobertura de pensionados del distrito atendidos por el FONCEP</v>
      </c>
      <c r="J459" s="28" t="str">
        <f>_xlfn.XLOOKUP($A459,'indicador-objetivo'!$A:$A,'indicador-objetivo'!H:H,"DATO NO ENCONTRADO",0)</f>
        <v>Capacidad</v>
      </c>
      <c r="K459" s="28" t="str">
        <f>_xlfn.XLOOKUP($A459,'indicador-objetivo'!$A:$A,'indicador-objetivo'!I:I,"DATO NO ENCONTRADO",0)</f>
        <v>Anual</v>
      </c>
      <c r="L459" s="28" t="str">
        <f>_xlfn.XLOOKUP($A459,'indicador-objetivo'!$A:$A,'indicador-objetivo'!J:J,"DATO NO ENCONTRADO",0)</f>
        <v>%</v>
      </c>
      <c r="M459" s="28">
        <f>_xlfn.XLOOKUP($A459,'indicador-objetivo'!$A:$A,'indicador-objetivo'!K:K,"DATO NO ENCONTRADO",0)</f>
        <v>38</v>
      </c>
      <c r="N459" s="28">
        <f>_xlfn.XLOOKUP($A459,'indicador-objetivo'!$A:$A,'indicador-objetivo'!L:L,"DATO NO ENCONTRADO",0)</f>
        <v>100</v>
      </c>
      <c r="O459" s="28">
        <f>_xlfn.XLOOKUP($A459,'indicador-objetivo'!$A:$A,'indicador-objetivo'!M:M,"DATO NO ENCONTRADO",0)</f>
        <v>40</v>
      </c>
      <c r="P459" s="144"/>
      <c r="Q459" s="328" t="s">
        <v>100</v>
      </c>
      <c r="R459" s="249" t="s">
        <v>1365</v>
      </c>
      <c r="S459" s="69"/>
      <c r="T459" s="38"/>
      <c r="U459" s="38"/>
      <c r="V459" s="38"/>
      <c r="W459" s="29"/>
      <c r="X459" s="29"/>
      <c r="Y459" s="29"/>
      <c r="Z459" s="29"/>
      <c r="AA459" s="29"/>
      <c r="AB459" s="166"/>
      <c r="AC459" s="151">
        <v>652</v>
      </c>
      <c r="AD459" s="223">
        <f t="shared" si="153"/>
        <v>652</v>
      </c>
      <c r="AE459" s="168">
        <v>1</v>
      </c>
      <c r="AF459" s="351">
        <f t="shared" si="141"/>
        <v>0</v>
      </c>
      <c r="AG459" s="36" t="s">
        <v>248</v>
      </c>
      <c r="AH459" s="122" t="s">
        <v>1366</v>
      </c>
      <c r="AI459" s="36" t="s">
        <v>96</v>
      </c>
      <c r="AJ459" s="36" t="s">
        <v>97</v>
      </c>
      <c r="AK459" s="36" t="s">
        <v>98</v>
      </c>
      <c r="AL459" s="127">
        <v>220</v>
      </c>
      <c r="AM459" s="127">
        <v>330</v>
      </c>
      <c r="AN459" s="37">
        <v>330</v>
      </c>
      <c r="AO459" s="129"/>
      <c r="AP459" s="129"/>
      <c r="AQ459" s="130" t="s">
        <v>1367</v>
      </c>
      <c r="AR459" s="157"/>
      <c r="AS459" s="230">
        <f t="shared" si="154"/>
        <v>-330</v>
      </c>
      <c r="AT459" s="231">
        <f t="shared" si="155"/>
        <v>-1</v>
      </c>
      <c r="AU459" s="355"/>
      <c r="AW459" s="45"/>
      <c r="AX459" s="45" t="s">
        <v>1368</v>
      </c>
      <c r="AZ459" s="305" t="str">
        <f t="shared" si="142"/>
        <v>Falta diligenciar presupuesto asignado</v>
      </c>
      <c r="BA459" s="132" t="str">
        <f t="shared" si="143"/>
        <v>No Stock</v>
      </c>
      <c r="BB459" s="132" t="str">
        <f t="shared" si="144"/>
        <v>NO</v>
      </c>
      <c r="BC459" s="132" t="str">
        <f t="shared" si="145"/>
        <v>OK</v>
      </c>
      <c r="BD459" s="374" t="str">
        <f t="shared" si="146"/>
        <v>N/A o problema por ser Stock</v>
      </c>
      <c r="BE459" s="365" t="e">
        <f>VLOOKUP(B459,[1]Gastos!$A$11:$R$4776,17,FALSE)</f>
        <v>#N/A</v>
      </c>
      <c r="BF459" s="365">
        <f t="shared" si="147"/>
        <v>0</v>
      </c>
      <c r="BG459" s="405"/>
      <c r="BJ459" s="132" t="str">
        <f t="shared" si="148"/>
        <v>Ok</v>
      </c>
      <c r="BK459" s="14" t="str">
        <f t="shared" si="156"/>
        <v>Meta 2025 menor que meta 2024</v>
      </c>
    </row>
    <row r="460" spans="1:63" s="1" customFormat="1" ht="20.100000000000001" hidden="1" customHeight="1" x14ac:dyDescent="0.25">
      <c r="A460" s="14" t="str">
        <f t="shared" si="140"/>
        <v>0206-0101</v>
      </c>
      <c r="B460" s="14" t="str">
        <f t="shared" si="152"/>
        <v>0206-0104</v>
      </c>
      <c r="C460" s="1" t="s">
        <v>71</v>
      </c>
      <c r="D460" s="5" t="s">
        <v>1357</v>
      </c>
      <c r="E460" s="6" t="s">
        <v>1358</v>
      </c>
      <c r="F460" s="341" t="str">
        <f>VLOOKUP($B460,'producto-objetivo'!$A:$G,4,0)</f>
        <v>01</v>
      </c>
      <c r="G460" s="6" t="str">
        <f>VLOOKUP($B460,'producto-objetivo'!$A:$G,5,0)</f>
        <v>Mejorar efectividad de la gestión pensional del distrito capital</v>
      </c>
      <c r="H460" s="6" t="str">
        <f>_xlfn.XLOOKUP($A460,'indicador-objetivo'!$A:$A,'indicador-objetivo'!F:F,"DATO NO ENCONTRADO",0)</f>
        <v>1</v>
      </c>
      <c r="I460" s="6" t="str">
        <f>_xlfn.XLOOKUP($A460,'indicador-objetivo'!$A:$A,'indicador-objetivo'!G:G,"DATO NO ENCONTRADO",0)</f>
        <v>Porcentaje de cobertura de pensionados del distrito atendidos por el FONCEP</v>
      </c>
      <c r="J460" s="6" t="str">
        <f>_xlfn.XLOOKUP($A460,'indicador-objetivo'!$A:$A,'indicador-objetivo'!H:H,"DATO NO ENCONTRADO",0)</f>
        <v>Capacidad</v>
      </c>
      <c r="K460" s="6" t="str">
        <f>_xlfn.XLOOKUP($A460,'indicador-objetivo'!$A:$A,'indicador-objetivo'!I:I,"DATO NO ENCONTRADO",0)</f>
        <v>Anual</v>
      </c>
      <c r="L460" s="6" t="str">
        <f>_xlfn.XLOOKUP($A460,'indicador-objetivo'!$A:$A,'indicador-objetivo'!J:J,"DATO NO ENCONTRADO",0)</f>
        <v>%</v>
      </c>
      <c r="M460" s="6">
        <f>_xlfn.XLOOKUP($A460,'indicador-objetivo'!$A:$A,'indicador-objetivo'!K:K,"DATO NO ENCONTRADO",0)</f>
        <v>38</v>
      </c>
      <c r="N460" s="6">
        <f>_xlfn.XLOOKUP($A460,'indicador-objetivo'!$A:$A,'indicador-objetivo'!L:L,"DATO NO ENCONTRADO",0)</f>
        <v>100</v>
      </c>
      <c r="O460" s="6">
        <f>_xlfn.XLOOKUP($A460,'indicador-objetivo'!$A:$A,'indicador-objetivo'!M:M,"DATO NO ENCONTRADO",0)</f>
        <v>40</v>
      </c>
      <c r="P460" s="144"/>
      <c r="Q460" s="326" t="s">
        <v>104</v>
      </c>
      <c r="R460" s="6" t="s">
        <v>1369</v>
      </c>
      <c r="S460" s="8">
        <v>1206.1722460000001</v>
      </c>
      <c r="T460" s="9">
        <v>1206.1722460000001</v>
      </c>
      <c r="U460" s="9">
        <v>377.38241399999998</v>
      </c>
      <c r="V460" s="9">
        <v>285.80825399999998</v>
      </c>
      <c r="W460" s="7" t="s">
        <v>156</v>
      </c>
      <c r="X460" s="7" t="s">
        <v>94</v>
      </c>
      <c r="Y460" s="7" t="s">
        <v>94</v>
      </c>
      <c r="Z460" s="7" t="s">
        <v>94</v>
      </c>
      <c r="AA460" s="7" t="s">
        <v>94</v>
      </c>
      <c r="AB460" s="165" t="s">
        <v>94</v>
      </c>
      <c r="AC460" s="151">
        <v>5528</v>
      </c>
      <c r="AD460" s="223">
        <f t="shared" si="153"/>
        <v>4321.8277539999999</v>
      </c>
      <c r="AE460" s="168">
        <f>AC460/T460-1</f>
        <v>3.5830933503339786</v>
      </c>
      <c r="AF460" s="351">
        <f t="shared" si="141"/>
        <v>5246948000</v>
      </c>
      <c r="AG460" s="7">
        <v>4</v>
      </c>
      <c r="AH460" s="6" t="s">
        <v>1370</v>
      </c>
      <c r="AI460" s="5" t="s">
        <v>153</v>
      </c>
      <c r="AJ460" s="5" t="s">
        <v>148</v>
      </c>
      <c r="AK460" s="5" t="s">
        <v>149</v>
      </c>
      <c r="AL460" s="5">
        <v>80</v>
      </c>
      <c r="AM460" s="5">
        <v>100</v>
      </c>
      <c r="AN460" s="9">
        <v>91</v>
      </c>
      <c r="AO460" s="9">
        <v>85</v>
      </c>
      <c r="AP460" s="9">
        <v>93.406593406593402</v>
      </c>
      <c r="AQ460" s="6" t="s">
        <v>1371</v>
      </c>
      <c r="AR460" s="151">
        <v>92</v>
      </c>
      <c r="AS460" s="230">
        <f t="shared" si="154"/>
        <v>1</v>
      </c>
      <c r="AT460" s="231">
        <f t="shared" si="155"/>
        <v>1.098901098901095E-2</v>
      </c>
      <c r="AU460" s="355"/>
      <c r="AZ460" s="305" t="str">
        <f t="shared" si="142"/>
        <v>Ok</v>
      </c>
      <c r="BA460" s="132" t="str">
        <f t="shared" si="143"/>
        <v>No Stock</v>
      </c>
      <c r="BB460" s="132" t="str">
        <f t="shared" si="144"/>
        <v>NO</v>
      </c>
      <c r="BC460" s="132" t="str">
        <f t="shared" si="145"/>
        <v>NO</v>
      </c>
      <c r="BD460" s="374" t="str">
        <f t="shared" si="146"/>
        <v>N/A o problema por ser Stock</v>
      </c>
      <c r="BE460" s="365">
        <f>VLOOKUP(B460,[1]Gastos!$A$11:$R$4776,17,FALSE)</f>
        <v>5246948000</v>
      </c>
      <c r="BF460" s="365">
        <f t="shared" si="147"/>
        <v>5246948000</v>
      </c>
      <c r="BG460" s="405"/>
      <c r="BJ460" s="132" t="str">
        <f t="shared" si="148"/>
        <v>Ok</v>
      </c>
      <c r="BK460" s="14" t="str">
        <f t="shared" si="156"/>
        <v>Meta 2025 menor que meta 2024</v>
      </c>
    </row>
    <row r="461" spans="1:63" s="1" customFormat="1" ht="20.100000000000001" hidden="1" customHeight="1" x14ac:dyDescent="0.25">
      <c r="A461" s="14" t="str">
        <f t="shared" si="140"/>
        <v>0206-0102</v>
      </c>
      <c r="B461" s="14" t="str">
        <f t="shared" si="152"/>
        <v>0206-0107</v>
      </c>
      <c r="C461" s="1" t="s">
        <v>71</v>
      </c>
      <c r="D461" s="5" t="s">
        <v>1357</v>
      </c>
      <c r="E461" s="6" t="s">
        <v>1358</v>
      </c>
      <c r="F461" s="341" t="str">
        <f>VLOOKUP($B461,'producto-objetivo'!$A:$G,4,0)</f>
        <v>02</v>
      </c>
      <c r="G461" s="6" t="str">
        <f>VLOOKUP($B461,'producto-objetivo'!$A:$G,5,0)</f>
        <v>Fortalecimiento de capacidad institucional a nivel meso que mejore los procesos misionales de la entidad</v>
      </c>
      <c r="H461" s="6" t="str">
        <f>_xlfn.XLOOKUP($A461,'indicador-objetivo'!$A:$A,'indicador-objetivo'!F:F,"DATO NO ENCONTRADO",0)</f>
        <v>2</v>
      </c>
      <c r="I461" s="6" t="str">
        <f>_xlfn.XLOOKUP($A461,'indicador-objetivo'!$A:$A,'indicador-objetivo'!G:G,"DATO NO ENCONTRADO",0)</f>
        <v>Porcentaje de procesos de capacidad institucional fortalecidos a nivel medio que aporten en la mejora de los procesos misionales de la entidad</v>
      </c>
      <c r="J461" s="6" t="str">
        <f>_xlfn.XLOOKUP($A461,'indicador-objetivo'!$A:$A,'indicador-objetivo'!H:H,"DATO NO ENCONTRADO",0)</f>
        <v>Capacidad</v>
      </c>
      <c r="K461" s="6" t="str">
        <f>_xlfn.XLOOKUP($A461,'indicador-objetivo'!$A:$A,'indicador-objetivo'!I:I,"DATO NO ENCONTRADO",0)</f>
        <v>Anual</v>
      </c>
      <c r="L461" s="6" t="str">
        <f>_xlfn.XLOOKUP($A461,'indicador-objetivo'!$A:$A,'indicador-objetivo'!J:J,"DATO NO ENCONTRADO",0)</f>
        <v>%</v>
      </c>
      <c r="M461" s="6">
        <f>_xlfn.XLOOKUP($A461,'indicador-objetivo'!$A:$A,'indicador-objetivo'!K:K,"DATO NO ENCONTRADO",0)</f>
        <v>80</v>
      </c>
      <c r="N461" s="6">
        <f>_xlfn.XLOOKUP($A461,'indicador-objetivo'!$A:$A,'indicador-objetivo'!L:L,"DATO NO ENCONTRADO",0)</f>
        <v>100</v>
      </c>
      <c r="O461" s="6">
        <f>_xlfn.XLOOKUP($A461,'indicador-objetivo'!$A:$A,'indicador-objetivo'!M:M,"DATO NO ENCONTRADO",0)</f>
        <v>100</v>
      </c>
      <c r="P461" s="144"/>
      <c r="Q461" s="326" t="s">
        <v>172</v>
      </c>
      <c r="R461" s="6" t="s">
        <v>709</v>
      </c>
      <c r="S461" s="8">
        <v>484.14291700000001</v>
      </c>
      <c r="T461" s="9">
        <v>484.14291700000001</v>
      </c>
      <c r="U461" s="9">
        <v>187.176433</v>
      </c>
      <c r="V461" s="9">
        <v>102.226682</v>
      </c>
      <c r="W461" s="7" t="s">
        <v>94</v>
      </c>
      <c r="X461" s="7" t="s">
        <v>94</v>
      </c>
      <c r="Y461" s="7" t="s">
        <v>94</v>
      </c>
      <c r="Z461" s="7" t="s">
        <v>94</v>
      </c>
      <c r="AA461" s="7" t="s">
        <v>94</v>
      </c>
      <c r="AB461" s="165" t="s">
        <v>94</v>
      </c>
      <c r="AC461" s="151"/>
      <c r="AD461" s="223">
        <f t="shared" si="153"/>
        <v>-484.14291700000001</v>
      </c>
      <c r="AE461" s="168">
        <f>AC461/T461-1</f>
        <v>-1</v>
      </c>
      <c r="AF461" s="351">
        <f t="shared" si="141"/>
        <v>0</v>
      </c>
      <c r="AG461" s="7">
        <v>5</v>
      </c>
      <c r="AH461" s="6" t="s">
        <v>1372</v>
      </c>
      <c r="AI461" s="5" t="s">
        <v>153</v>
      </c>
      <c r="AJ461" s="5" t="s">
        <v>148</v>
      </c>
      <c r="AK461" s="5" t="s">
        <v>149</v>
      </c>
      <c r="AL461" s="5">
        <v>80</v>
      </c>
      <c r="AM461" s="5">
        <v>100</v>
      </c>
      <c r="AN461" s="9">
        <v>100</v>
      </c>
      <c r="AO461" s="9">
        <v>100</v>
      </c>
      <c r="AP461" s="9">
        <v>100</v>
      </c>
      <c r="AQ461" s="6" t="s">
        <v>1373</v>
      </c>
      <c r="AR461" s="151"/>
      <c r="AS461" s="230">
        <f t="shared" si="154"/>
        <v>-100</v>
      </c>
      <c r="AT461" s="231">
        <f t="shared" si="155"/>
        <v>-1</v>
      </c>
      <c r="AU461" s="355"/>
      <c r="AZ461" s="305" t="str">
        <f t="shared" si="142"/>
        <v>Falta diligenciar presupuesto asignado</v>
      </c>
      <c r="BA461" s="132" t="str">
        <f t="shared" si="143"/>
        <v>No Stock</v>
      </c>
      <c r="BB461" s="132" t="str">
        <f t="shared" si="144"/>
        <v>NO</v>
      </c>
      <c r="BC461" s="132" t="str">
        <f t="shared" si="145"/>
        <v>OK</v>
      </c>
      <c r="BD461" s="374" t="str">
        <f t="shared" si="146"/>
        <v>N/A o problema por ser Stock</v>
      </c>
      <c r="BE461" s="365" t="e">
        <f>VLOOKUP(B461,[1]Gastos!$A$11:$R$4776,17,FALSE)</f>
        <v>#N/A</v>
      </c>
      <c r="BF461" s="365">
        <f t="shared" si="147"/>
        <v>0</v>
      </c>
      <c r="BG461" s="405"/>
      <c r="BJ461" s="132" t="str">
        <f t="shared" si="148"/>
        <v>Ok</v>
      </c>
      <c r="BK461" s="14" t="str">
        <f t="shared" si="156"/>
        <v>Meta 2025 menor que meta 2024</v>
      </c>
    </row>
    <row r="462" spans="1:63" s="45" customFormat="1" ht="20.100000000000001" hidden="1" customHeight="1" x14ac:dyDescent="0.25">
      <c r="A462" s="14" t="str">
        <f t="shared" ref="A462" si="157">+D462&amp;F462</f>
        <v>0206-0102</v>
      </c>
      <c r="B462" s="14" t="str">
        <f t="shared" ref="B462" si="158">+D462&amp;Q462</f>
        <v>0206-0108</v>
      </c>
      <c r="C462" s="1" t="s">
        <v>71</v>
      </c>
      <c r="D462" s="5" t="s">
        <v>1357</v>
      </c>
      <c r="E462" s="6" t="s">
        <v>1358</v>
      </c>
      <c r="F462" s="341" t="str">
        <f>VLOOKUP($B462,'producto-objetivo'!$A:$G,4,0)</f>
        <v>02</v>
      </c>
      <c r="G462" s="6" t="str">
        <f>VLOOKUP($B462,'producto-objetivo'!$A:$G,5,0)</f>
        <v>Fortalecimiento de capacidad institucional a nivel meso que mejore los procesos misionales de la entidad</v>
      </c>
      <c r="H462" s="6" t="str">
        <f>_xlfn.XLOOKUP($A462,'indicador-objetivo'!$A:$A,'indicador-objetivo'!F:F,"DATO NO ENCONTRADO",0)</f>
        <v>2</v>
      </c>
      <c r="I462" s="6" t="str">
        <f>_xlfn.XLOOKUP($A462,'indicador-objetivo'!$A:$A,'indicador-objetivo'!G:G,"DATO NO ENCONTRADO",0)</f>
        <v>Porcentaje de procesos de capacidad institucional fortalecidos a nivel medio que aporten en la mejora de los procesos misionales de la entidad</v>
      </c>
      <c r="J462" s="6" t="str">
        <f>_xlfn.XLOOKUP($A462,'indicador-objetivo'!$A:$A,'indicador-objetivo'!H:H,"DATO NO ENCONTRADO",0)</f>
        <v>Capacidad</v>
      </c>
      <c r="K462" s="6" t="str">
        <f>_xlfn.XLOOKUP($A462,'indicador-objetivo'!$A:$A,'indicador-objetivo'!I:I,"DATO NO ENCONTRADO",0)</f>
        <v>Anual</v>
      </c>
      <c r="L462" s="6" t="str">
        <f>_xlfn.XLOOKUP($A462,'indicador-objetivo'!$A:$A,'indicador-objetivo'!J:J,"DATO NO ENCONTRADO",0)</f>
        <v>%</v>
      </c>
      <c r="M462" s="6">
        <f>_xlfn.XLOOKUP($A462,'indicador-objetivo'!$A:$A,'indicador-objetivo'!K:K,"DATO NO ENCONTRADO",0)</f>
        <v>80</v>
      </c>
      <c r="N462" s="6">
        <f>_xlfn.XLOOKUP($A462,'indicador-objetivo'!$A:$A,'indicador-objetivo'!L:L,"DATO NO ENCONTRADO",0)</f>
        <v>100</v>
      </c>
      <c r="O462" s="6">
        <f>_xlfn.XLOOKUP($A462,'indicador-objetivo'!$A:$A,'indicador-objetivo'!M:M,"DATO NO ENCONTRADO",0)</f>
        <v>100</v>
      </c>
      <c r="P462" s="144"/>
      <c r="Q462" s="326" t="s">
        <v>176</v>
      </c>
      <c r="R462" s="90" t="s">
        <v>501</v>
      </c>
      <c r="S462" s="8">
        <v>3373.5925969999998</v>
      </c>
      <c r="T462" s="9">
        <v>3373.5925969999998</v>
      </c>
      <c r="U462" s="9">
        <v>2604.2863240000001</v>
      </c>
      <c r="V462" s="9">
        <v>76.196297000000001</v>
      </c>
      <c r="W462" s="7" t="s">
        <v>94</v>
      </c>
      <c r="X462" s="7" t="s">
        <v>94</v>
      </c>
      <c r="Y462" s="7" t="s">
        <v>94</v>
      </c>
      <c r="Z462" s="7" t="s">
        <v>94</v>
      </c>
      <c r="AA462" s="7" t="s">
        <v>94</v>
      </c>
      <c r="AB462" s="165" t="s">
        <v>94</v>
      </c>
      <c r="AC462" s="151"/>
      <c r="AD462" s="223">
        <f t="shared" ref="AD462" si="159">AC462-T462</f>
        <v>-3373.5925969999998</v>
      </c>
      <c r="AE462" s="168">
        <f>AC462/T462-1</f>
        <v>-1</v>
      </c>
      <c r="AF462" s="351">
        <f t="shared" ref="AF462" si="160">IF(AND(AC462="",AD462="",AD462=""),0,BF462)</f>
        <v>0</v>
      </c>
      <c r="AG462" s="123">
        <v>8</v>
      </c>
      <c r="AH462" s="124" t="s">
        <v>1374</v>
      </c>
      <c r="AI462" s="125" t="s">
        <v>153</v>
      </c>
      <c r="AJ462" s="125" t="s">
        <v>148</v>
      </c>
      <c r="AK462" s="126" t="s">
        <v>149</v>
      </c>
      <c r="AL462" s="117">
        <v>0</v>
      </c>
      <c r="AM462" s="117">
        <v>10</v>
      </c>
      <c r="AN462" s="119">
        <v>10</v>
      </c>
      <c r="AO462" s="102">
        <v>10</v>
      </c>
      <c r="AP462" s="102">
        <v>100</v>
      </c>
      <c r="AQ462" s="131" t="s">
        <v>1375</v>
      </c>
      <c r="AR462" s="158"/>
      <c r="AS462" s="230">
        <f t="shared" ref="AS462" si="161">AR462-AN462</f>
        <v>-10</v>
      </c>
      <c r="AT462" s="231">
        <f t="shared" ref="AT462" si="162">AR462/AN462-1</f>
        <v>-1</v>
      </c>
      <c r="AU462" s="355"/>
      <c r="AW462" s="1"/>
      <c r="AX462" s="1"/>
      <c r="AZ462" s="305" t="str">
        <f t="shared" ref="AZ462" si="163">IF(AF462&gt;0,"Ok","Falta diligenciar presupuesto asignado")</f>
        <v>Falta diligenciar presupuesto asignado</v>
      </c>
      <c r="BA462" s="132" t="str">
        <f t="shared" ref="BA462" si="164">IF(AI462="Stock","Es Sotock","No Stock")</f>
        <v>No Stock</v>
      </c>
      <c r="BB462" s="132" t="str">
        <f t="shared" ref="BB462" si="165">IF(AL462=AM462,"OK","NO")</f>
        <v>NO</v>
      </c>
      <c r="BC462" s="132" t="str">
        <f t="shared" ref="BC462" si="166">IF(AM462=AN462,"OK","NO")</f>
        <v>OK</v>
      </c>
      <c r="BD462" s="374" t="str">
        <f t="shared" ref="BD462" si="167">IF(AND(BB462="OK",BC462="OK",AI462="Stock"),"Stock OK","N/A o problema por ser Stock")</f>
        <v>N/A o problema por ser Stock</v>
      </c>
      <c r="BE462" s="365" t="e">
        <f>VLOOKUP(B462,[1]Gastos!$A$11:$R$4776,17,FALSE)</f>
        <v>#N/A</v>
      </c>
      <c r="BF462" s="365">
        <f t="shared" ref="BF462" si="168">IF(ISERROR(BE462), 0, BE462)</f>
        <v>0</v>
      </c>
      <c r="BG462" s="405"/>
      <c r="BJ462" s="132" t="str">
        <f t="shared" ref="BJ462" si="169">IF(AND(BB462="OK",BC462="OK",AI462&lt;&gt;"Stock"),"N/A","Ok")</f>
        <v>Ok</v>
      </c>
      <c r="BK462" s="14" t="str">
        <f t="shared" ref="BK462" si="170">IF(AU462&lt;AN462,"Meta 2025 menor que meta 2024","Meta 2025 mayor o igual a meta 2024")</f>
        <v>Meta 2025 menor que meta 2024</v>
      </c>
    </row>
    <row r="463" spans="1:63" s="45" customFormat="1" ht="20.100000000000001" hidden="1" customHeight="1" x14ac:dyDescent="0.25">
      <c r="A463" s="14" t="str">
        <f t="shared" si="140"/>
        <v>0206-0102</v>
      </c>
      <c r="B463" s="14" t="str">
        <f t="shared" si="152"/>
        <v>0206-0108</v>
      </c>
      <c r="C463" s="1" t="s">
        <v>71</v>
      </c>
      <c r="D463" s="5" t="s">
        <v>1357</v>
      </c>
      <c r="E463" s="6" t="s">
        <v>1358</v>
      </c>
      <c r="F463" s="341" t="str">
        <f>VLOOKUP($B463,'producto-objetivo'!$A:$G,4,0)</f>
        <v>02</v>
      </c>
      <c r="G463" s="6" t="str">
        <f>VLOOKUP($B463,'producto-objetivo'!$A:$G,5,0)</f>
        <v>Fortalecimiento de capacidad institucional a nivel meso que mejore los procesos misionales de la entidad</v>
      </c>
      <c r="H463" s="6" t="str">
        <f>_xlfn.XLOOKUP($A463,'indicador-objetivo'!$A:$A,'indicador-objetivo'!F:F,"DATO NO ENCONTRADO",0)</f>
        <v>2</v>
      </c>
      <c r="I463" s="6" t="str">
        <f>_xlfn.XLOOKUP($A463,'indicador-objetivo'!$A:$A,'indicador-objetivo'!G:G,"DATO NO ENCONTRADO",0)</f>
        <v>Porcentaje de procesos de capacidad institucional fortalecidos a nivel medio que aporten en la mejora de los procesos misionales de la entidad</v>
      </c>
      <c r="J463" s="6" t="str">
        <f>_xlfn.XLOOKUP($A463,'indicador-objetivo'!$A:$A,'indicador-objetivo'!H:H,"DATO NO ENCONTRADO",0)</f>
        <v>Capacidad</v>
      </c>
      <c r="K463" s="6" t="str">
        <f>_xlfn.XLOOKUP($A463,'indicador-objetivo'!$A:$A,'indicador-objetivo'!I:I,"DATO NO ENCONTRADO",0)</f>
        <v>Anual</v>
      </c>
      <c r="L463" s="6" t="str">
        <f>_xlfn.XLOOKUP($A463,'indicador-objetivo'!$A:$A,'indicador-objetivo'!J:J,"DATO NO ENCONTRADO",0)</f>
        <v>%</v>
      </c>
      <c r="M463" s="6">
        <f>_xlfn.XLOOKUP($A463,'indicador-objetivo'!$A:$A,'indicador-objetivo'!K:K,"DATO NO ENCONTRADO",0)</f>
        <v>80</v>
      </c>
      <c r="N463" s="6">
        <f>_xlfn.XLOOKUP($A463,'indicador-objetivo'!$A:$A,'indicador-objetivo'!L:L,"DATO NO ENCONTRADO",0)</f>
        <v>100</v>
      </c>
      <c r="O463" s="6">
        <f>_xlfn.XLOOKUP($A463,'indicador-objetivo'!$A:$A,'indicador-objetivo'!M:M,"DATO NO ENCONTRADO",0)</f>
        <v>100</v>
      </c>
      <c r="P463" s="144"/>
      <c r="Q463" s="326" t="s">
        <v>176</v>
      </c>
      <c r="R463" s="90" t="s">
        <v>501</v>
      </c>
      <c r="S463" s="8">
        <v>0</v>
      </c>
      <c r="T463" s="9">
        <v>0</v>
      </c>
      <c r="U463" s="9">
        <v>0</v>
      </c>
      <c r="V463" s="9">
        <v>0</v>
      </c>
      <c r="W463" s="7" t="s">
        <v>94</v>
      </c>
      <c r="X463" s="7" t="s">
        <v>94</v>
      </c>
      <c r="Y463" s="7" t="s">
        <v>94</v>
      </c>
      <c r="Z463" s="7" t="s">
        <v>94</v>
      </c>
      <c r="AA463" s="7" t="s">
        <v>94</v>
      </c>
      <c r="AB463" s="165" t="s">
        <v>94</v>
      </c>
      <c r="AC463" s="151"/>
      <c r="AD463" s="223">
        <f t="shared" si="153"/>
        <v>0</v>
      </c>
      <c r="AE463" s="168" t="e">
        <f>AC463/T463-1</f>
        <v>#DIV/0!</v>
      </c>
      <c r="AF463" s="351">
        <f t="shared" si="141"/>
        <v>0</v>
      </c>
      <c r="AG463" s="123">
        <v>10</v>
      </c>
      <c r="AH463" s="124" t="s">
        <v>3905</v>
      </c>
      <c r="AI463" s="125" t="s">
        <v>153</v>
      </c>
      <c r="AJ463" s="125" t="s">
        <v>148</v>
      </c>
      <c r="AK463" s="126" t="s">
        <v>149</v>
      </c>
      <c r="AL463" s="117">
        <v>0</v>
      </c>
      <c r="AM463" s="117">
        <v>100</v>
      </c>
      <c r="AN463" s="119">
        <v>10</v>
      </c>
      <c r="AO463" s="14">
        <v>0</v>
      </c>
      <c r="AP463" s="14">
        <v>0</v>
      </c>
      <c r="AQ463" s="178"/>
      <c r="AR463" s="158"/>
      <c r="AS463" s="230">
        <f t="shared" si="154"/>
        <v>-10</v>
      </c>
      <c r="AT463" s="231">
        <f t="shared" si="155"/>
        <v>-1</v>
      </c>
      <c r="AU463" s="355"/>
      <c r="AW463" s="1"/>
      <c r="AX463" s="158" t="s">
        <v>3906</v>
      </c>
      <c r="AZ463" s="305"/>
      <c r="BA463" s="132" t="str">
        <f t="shared" si="143"/>
        <v>No Stock</v>
      </c>
      <c r="BB463" s="132" t="str">
        <f t="shared" si="144"/>
        <v>NO</v>
      </c>
      <c r="BC463" s="132" t="str">
        <f t="shared" si="145"/>
        <v>NO</v>
      </c>
      <c r="BD463" s="374" t="str">
        <f t="shared" si="146"/>
        <v>N/A o problema por ser Stock</v>
      </c>
      <c r="BE463" s="365" t="e">
        <f>VLOOKUP(B463,[1]Gastos!$A$11:$R$4776,17,FALSE)</f>
        <v>#N/A</v>
      </c>
      <c r="BF463" s="365">
        <f t="shared" si="147"/>
        <v>0</v>
      </c>
      <c r="BG463" s="405"/>
      <c r="BJ463" s="132" t="str">
        <f t="shared" si="148"/>
        <v>Ok</v>
      </c>
      <c r="BK463" s="14" t="str">
        <f t="shared" si="156"/>
        <v>Meta 2025 menor que meta 2024</v>
      </c>
    </row>
    <row r="464" spans="1:63" s="45" customFormat="1" ht="20.100000000000001" hidden="1" customHeight="1" x14ac:dyDescent="0.25">
      <c r="A464" s="14" t="str">
        <f t="shared" ref="A464:A526" si="171">+D464&amp;F464</f>
        <v>0206-0101</v>
      </c>
      <c r="B464" s="14" t="str">
        <f t="shared" si="152"/>
        <v>0206-0103</v>
      </c>
      <c r="C464" s="45" t="s">
        <v>71</v>
      </c>
      <c r="D464" s="27" t="s">
        <v>1357</v>
      </c>
      <c r="E464" s="28" t="s">
        <v>1358</v>
      </c>
      <c r="F464" s="35" t="str">
        <f>VLOOKUP($B464,'producto-objetivo'!$A:$G,4,0)</f>
        <v>01</v>
      </c>
      <c r="G464" s="28" t="str">
        <f>VLOOKUP($B464,'producto-objetivo'!$A:$G,5,0)</f>
        <v>Mejorar efectividad de la gestión pensional del distrito capital</v>
      </c>
      <c r="H464" s="28" t="str">
        <f>_xlfn.XLOOKUP($A464,'indicador-objetivo'!$A:$A,'indicador-objetivo'!F:F,"DATO NO ENCONTRADO",0)</f>
        <v>1</v>
      </c>
      <c r="I464" s="28" t="str">
        <f>_xlfn.XLOOKUP($A464,'indicador-objetivo'!$A:$A,'indicador-objetivo'!G:G,"DATO NO ENCONTRADO",0)</f>
        <v>Porcentaje de cobertura de pensionados del distrito atendidos por el FONCEP</v>
      </c>
      <c r="J464" s="28" t="str">
        <f>_xlfn.XLOOKUP($A464,'indicador-objetivo'!$A:$A,'indicador-objetivo'!H:H,"DATO NO ENCONTRADO",0)</f>
        <v>Capacidad</v>
      </c>
      <c r="K464" s="28" t="str">
        <f>_xlfn.XLOOKUP($A464,'indicador-objetivo'!$A:$A,'indicador-objetivo'!I:I,"DATO NO ENCONTRADO",0)</f>
        <v>Anual</v>
      </c>
      <c r="L464" s="28" t="str">
        <f>_xlfn.XLOOKUP($A464,'indicador-objetivo'!$A:$A,'indicador-objetivo'!J:J,"DATO NO ENCONTRADO",0)</f>
        <v>%</v>
      </c>
      <c r="M464" s="28">
        <f>_xlfn.XLOOKUP($A464,'indicador-objetivo'!$A:$A,'indicador-objetivo'!K:K,"DATO NO ENCONTRADO",0)</f>
        <v>38</v>
      </c>
      <c r="N464" s="28">
        <f>_xlfn.XLOOKUP($A464,'indicador-objetivo'!$A:$A,'indicador-objetivo'!L:L,"DATO NO ENCONTRADO",0)</f>
        <v>100</v>
      </c>
      <c r="O464" s="28">
        <f>_xlfn.XLOOKUP($A464,'indicador-objetivo'!$A:$A,'indicador-objetivo'!M:M,"DATO NO ENCONTRADO",0)</f>
        <v>40</v>
      </c>
      <c r="P464" s="144"/>
      <c r="Q464" s="328" t="s">
        <v>100</v>
      </c>
      <c r="R464" s="250" t="s">
        <v>1365</v>
      </c>
      <c r="S464" s="69"/>
      <c r="T464" s="38"/>
      <c r="U464" s="38"/>
      <c r="V464" s="38"/>
      <c r="W464" s="29"/>
      <c r="X464" s="29"/>
      <c r="Y464" s="29"/>
      <c r="Z464" s="29"/>
      <c r="AA464" s="29"/>
      <c r="AB464" s="166"/>
      <c r="AC464" s="151"/>
      <c r="AD464" s="223">
        <f t="shared" si="153"/>
        <v>0</v>
      </c>
      <c r="AE464" s="168"/>
      <c r="AF464" s="351">
        <f t="shared" ref="AF464:AF526" si="172">IF(AND(AC464="",AD464="",AD464=""),0,BF464)</f>
        <v>0</v>
      </c>
      <c r="AG464" s="70" t="s">
        <v>489</v>
      </c>
      <c r="AH464" s="68" t="s">
        <v>1376</v>
      </c>
      <c r="AI464" s="70" t="s">
        <v>153</v>
      </c>
      <c r="AJ464" s="70" t="s">
        <v>148</v>
      </c>
      <c r="AK464" s="71" t="s">
        <v>98</v>
      </c>
      <c r="AL464" s="72">
        <v>0</v>
      </c>
      <c r="AM464" s="72">
        <v>95</v>
      </c>
      <c r="AN464" s="73">
        <v>5</v>
      </c>
      <c r="AO464" s="103">
        <v>0</v>
      </c>
      <c r="AP464" s="103">
        <v>0</v>
      </c>
      <c r="AQ464" s="74" t="s">
        <v>1377</v>
      </c>
      <c r="AR464" s="229">
        <v>10</v>
      </c>
      <c r="AS464" s="230">
        <f t="shared" si="154"/>
        <v>5</v>
      </c>
      <c r="AT464" s="231">
        <f t="shared" si="155"/>
        <v>1</v>
      </c>
      <c r="AU464" s="355"/>
      <c r="AX464" s="45" t="s">
        <v>1368</v>
      </c>
      <c r="AZ464" s="305" t="str">
        <f t="shared" ref="AZ464:AZ526" si="173">IF(AF464&gt;0,"Ok","Falta diligenciar presupuesto asignado")</f>
        <v>Falta diligenciar presupuesto asignado</v>
      </c>
      <c r="BA464" s="132" t="str">
        <f t="shared" ref="BA464:BA526" si="174">IF(AI464="Stock","Es Sotock","No Stock")</f>
        <v>No Stock</v>
      </c>
      <c r="BB464" s="132" t="str">
        <f t="shared" ref="BB464:BB526" si="175">IF(AL464=AM464,"OK","NO")</f>
        <v>NO</v>
      </c>
      <c r="BC464" s="132" t="str">
        <f t="shared" ref="BC464:BC526" si="176">IF(AM464=AN464,"OK","NO")</f>
        <v>NO</v>
      </c>
      <c r="BD464" s="374" t="str">
        <f t="shared" ref="BD464:BD526" si="177">IF(AND(BB464="OK",BC464="OK",AI464="Stock"),"Stock OK","N/A o problema por ser Stock")</f>
        <v>N/A o problema por ser Stock</v>
      </c>
      <c r="BE464" s="365" t="e">
        <f>VLOOKUP(B464,[1]Gastos!$A$11:$R$4776,17,FALSE)</f>
        <v>#N/A</v>
      </c>
      <c r="BF464" s="365">
        <f t="shared" ref="BF464:BF526" si="178">IF(ISERROR(BE464), 0, BE464)</f>
        <v>0</v>
      </c>
      <c r="BG464" s="405"/>
      <c r="BJ464" s="132" t="str">
        <f t="shared" si="148"/>
        <v>Ok</v>
      </c>
      <c r="BK464" s="14" t="str">
        <f t="shared" si="156"/>
        <v>Meta 2025 menor que meta 2024</v>
      </c>
    </row>
    <row r="465" spans="1:63" s="14" customFormat="1" ht="20.100000000000001" hidden="1" customHeight="1" x14ac:dyDescent="0.25">
      <c r="A465" s="14" t="str">
        <f t="shared" si="171"/>
        <v>0206-0104</v>
      </c>
      <c r="B465" s="14" t="str">
        <f t="shared" si="152"/>
        <v>0206-0106</v>
      </c>
      <c r="C465" s="14" t="s">
        <v>71</v>
      </c>
      <c r="D465" s="10" t="s">
        <v>1357</v>
      </c>
      <c r="E465" s="11" t="s">
        <v>1358</v>
      </c>
      <c r="F465" s="340" t="str">
        <f>VLOOKUP($B465,'producto-objetivo'!$A:$G,4,0)</f>
        <v>04</v>
      </c>
      <c r="G465" s="11" t="str">
        <f>VLOOKUP($B465,'producto-objetivo'!$A:$G,5,0)</f>
        <v>GESTIÓN PENSIONAL EFICIENTE EN EL DISTRITO CAPITAL</v>
      </c>
      <c r="H465" s="340" t="e">
        <v>#N/A</v>
      </c>
      <c r="I465" s="340" t="e">
        <v>#N/A</v>
      </c>
      <c r="J465" s="340" t="e">
        <v>#N/A</v>
      </c>
      <c r="K465" s="340" t="e">
        <v>#N/A</v>
      </c>
      <c r="L465" s="340" t="e">
        <v>#N/A</v>
      </c>
      <c r="M465" s="340" t="e">
        <v>#N/A</v>
      </c>
      <c r="N465" s="340" t="e">
        <v>#N/A</v>
      </c>
      <c r="O465" s="340" t="e">
        <v>#N/A</v>
      </c>
      <c r="P465" s="144"/>
      <c r="Q465" s="325" t="s">
        <v>136</v>
      </c>
      <c r="R465" s="11" t="s">
        <v>1378</v>
      </c>
      <c r="S465" s="66">
        <v>272.28992799999997</v>
      </c>
      <c r="T465" s="13">
        <v>272.28992799999997</v>
      </c>
      <c r="U465" s="13">
        <v>272.28992799999997</v>
      </c>
      <c r="V465" s="13">
        <v>266.31504799999999</v>
      </c>
      <c r="W465" s="12" t="s">
        <v>94</v>
      </c>
      <c r="X465" s="12" t="s">
        <v>94</v>
      </c>
      <c r="Y465" s="12" t="s">
        <v>94</v>
      </c>
      <c r="Z465" s="12" t="s">
        <v>94</v>
      </c>
      <c r="AA465" s="12" t="s">
        <v>94</v>
      </c>
      <c r="AB465" s="225" t="s">
        <v>94</v>
      </c>
      <c r="AC465" s="154"/>
      <c r="AD465" s="223">
        <f t="shared" si="153"/>
        <v>-272.28992799999997</v>
      </c>
      <c r="AE465" s="168">
        <f>AC465/T465-1</f>
        <v>-1</v>
      </c>
      <c r="AF465" s="351">
        <f t="shared" si="172"/>
        <v>0</v>
      </c>
      <c r="AG465" s="12"/>
      <c r="AH465" s="11"/>
      <c r="AI465" s="10"/>
      <c r="AJ465" s="10"/>
      <c r="AK465" s="10"/>
      <c r="AL465" s="10"/>
      <c r="AM465" s="10"/>
      <c r="AN465" s="13"/>
      <c r="AO465" s="13"/>
      <c r="AP465" s="13"/>
      <c r="AQ465" s="11"/>
      <c r="AR465" s="151"/>
      <c r="AS465" s="230"/>
      <c r="AT465" s="231"/>
      <c r="AU465" s="355"/>
      <c r="AX465" s="14" t="s">
        <v>197</v>
      </c>
      <c r="AZ465" s="305" t="str">
        <f t="shared" si="173"/>
        <v>Falta diligenciar presupuesto asignado</v>
      </c>
      <c r="BA465" s="132" t="str">
        <f t="shared" si="174"/>
        <v>No Stock</v>
      </c>
      <c r="BB465" s="132" t="str">
        <f t="shared" si="175"/>
        <v>OK</v>
      </c>
      <c r="BC465" s="132" t="str">
        <f t="shared" si="176"/>
        <v>OK</v>
      </c>
      <c r="BD465" s="374" t="str">
        <f t="shared" si="177"/>
        <v>N/A o problema por ser Stock</v>
      </c>
      <c r="BE465" s="365" t="e">
        <f>VLOOKUP(B465,[1]Gastos!$A$11:$R$4776,17,FALSE)</f>
        <v>#N/A</v>
      </c>
      <c r="BF465" s="365">
        <f t="shared" si="178"/>
        <v>0</v>
      </c>
      <c r="BG465" s="405"/>
      <c r="BJ465" s="132" t="str">
        <f t="shared" si="148"/>
        <v>N/A</v>
      </c>
      <c r="BK465" s="14" t="str">
        <f t="shared" si="156"/>
        <v>Meta 2025 mayor o igual a meta 2024</v>
      </c>
    </row>
    <row r="466" spans="1:63" s="1" customFormat="1" ht="20.100000000000001" hidden="1" customHeight="1" x14ac:dyDescent="0.25">
      <c r="A466" s="14" t="str">
        <f t="shared" si="171"/>
        <v>0208-0101</v>
      </c>
      <c r="B466" s="14" t="str">
        <f t="shared" si="152"/>
        <v>0208-0102</v>
      </c>
      <c r="C466" s="1" t="s">
        <v>70</v>
      </c>
      <c r="D466" s="5" t="s">
        <v>1379</v>
      </c>
      <c r="E466" s="6" t="s">
        <v>1380</v>
      </c>
      <c r="F466" s="341" t="str">
        <f>VLOOKUP($B466,'producto-objetivo'!$A:$G,4,0)</f>
        <v>01</v>
      </c>
      <c r="G466" s="6" t="str">
        <f>VLOOKUP($B466,'producto-objetivo'!$A:$G,5,0)</f>
        <v>Contribuir en los procesos de ocupación y urbanización ordenada del territorio para salvaguardar la vida de hogares localizados en zonas de alto riesgo no mitigable, con su reasentamiento en zonas seguras.</v>
      </c>
      <c r="H466" s="6" t="str">
        <f>_xlfn.XLOOKUP($A466,'indicador-objetivo'!$A:$A,'indicador-objetivo'!F:F,"DATO NO ENCONTRADO",0)</f>
        <v>2</v>
      </c>
      <c r="I466" s="6" t="str">
        <f>_xlfn.XLOOKUP($A466,'indicador-objetivo'!$A:$A,'indicador-objetivo'!G:G,"DATO NO ENCONTRADO",0)</f>
        <v>Número de hogares trasladados a zonas seguras</v>
      </c>
      <c r="J466" s="6" t="str">
        <f>_xlfn.XLOOKUP($A466,'indicador-objetivo'!$A:$A,'indicador-objetivo'!H:H,"DATO NO ENCONTRADO",0)</f>
        <v>Acumulado</v>
      </c>
      <c r="K466" s="6" t="str">
        <f>_xlfn.XLOOKUP($A466,'indicador-objetivo'!$A:$A,'indicador-objetivo'!I:I,"DATO NO ENCONTRADO",0)</f>
        <v>Mensual</v>
      </c>
      <c r="L466" s="6" t="str">
        <f>_xlfn.XLOOKUP($A466,'indicador-objetivo'!$A:$A,'indicador-objetivo'!J:J,"DATO NO ENCONTRADO",0)</f>
        <v>VAL</v>
      </c>
      <c r="M466" s="6">
        <f>_xlfn.XLOOKUP($A466,'indicador-objetivo'!$A:$A,'indicador-objetivo'!K:K,"DATO NO ENCONTRADO",0)</f>
        <v>1857</v>
      </c>
      <c r="N466" s="6">
        <f>_xlfn.XLOOKUP($A466,'indicador-objetivo'!$A:$A,'indicador-objetivo'!L:L,"DATO NO ENCONTRADO",0)</f>
        <v>5340</v>
      </c>
      <c r="O466" s="6">
        <f>_xlfn.XLOOKUP($A466,'indicador-objetivo'!$A:$A,'indicador-objetivo'!M:M,"DATO NO ENCONTRADO",0)</f>
        <v>338</v>
      </c>
      <c r="P466" s="144"/>
      <c r="Q466" s="326" t="s">
        <v>110</v>
      </c>
      <c r="R466" s="6" t="s">
        <v>1381</v>
      </c>
      <c r="S466" s="9">
        <v>22508.350144</v>
      </c>
      <c r="T466" s="9">
        <v>22508.350144</v>
      </c>
      <c r="U466" s="9">
        <v>9768.7638079999997</v>
      </c>
      <c r="V466" s="9">
        <v>6698.5816219999997</v>
      </c>
      <c r="W466" s="7" t="s">
        <v>94</v>
      </c>
      <c r="X466" s="7" t="s">
        <v>94</v>
      </c>
      <c r="Y466" s="7" t="s">
        <v>94</v>
      </c>
      <c r="Z466" s="7" t="s">
        <v>94</v>
      </c>
      <c r="AA466" s="7" t="s">
        <v>94</v>
      </c>
      <c r="AB466" s="7" t="s">
        <v>94</v>
      </c>
      <c r="AC466" s="43">
        <v>24542</v>
      </c>
      <c r="AD466" s="167">
        <f t="shared" ref="AD466:AD468" si="179">AC466-S466</f>
        <v>2033.649856</v>
      </c>
      <c r="AE466" s="168">
        <f>AC466/S466-1</f>
        <v>9.035090724062278E-2</v>
      </c>
      <c r="AF466" s="351">
        <f t="shared" si="172"/>
        <v>0</v>
      </c>
      <c r="AG466" s="7">
        <v>2</v>
      </c>
      <c r="AH466" s="6" t="s">
        <v>1382</v>
      </c>
      <c r="AI466" s="5" t="s">
        <v>96</v>
      </c>
      <c r="AJ466" s="5" t="s">
        <v>97</v>
      </c>
      <c r="AK466" s="5" t="s">
        <v>98</v>
      </c>
      <c r="AL466" s="5">
        <v>1338</v>
      </c>
      <c r="AM466" s="5">
        <v>3795</v>
      </c>
      <c r="AN466" s="9">
        <v>220</v>
      </c>
      <c r="AO466" s="9">
        <v>68</v>
      </c>
      <c r="AP466" s="9">
        <v>30.909090909090899</v>
      </c>
      <c r="AQ466" s="6" t="s">
        <v>1383</v>
      </c>
      <c r="AR466" s="220">
        <v>409</v>
      </c>
      <c r="AS466" s="151">
        <f t="shared" ref="AS466:AS468" si="180">AR466-AN466</f>
        <v>189</v>
      </c>
      <c r="AT466" s="199">
        <f t="shared" ref="AT466:AT468" si="181">AR466/AN466-1</f>
        <v>0.85909090909090913</v>
      </c>
      <c r="AU466" s="362"/>
      <c r="AZ466" s="305" t="str">
        <f t="shared" si="173"/>
        <v>Falta diligenciar presupuesto asignado</v>
      </c>
      <c r="BA466" s="132" t="str">
        <f t="shared" si="174"/>
        <v>No Stock</v>
      </c>
      <c r="BB466" s="132" t="str">
        <f t="shared" si="175"/>
        <v>NO</v>
      </c>
      <c r="BC466" s="132" t="str">
        <f t="shared" si="176"/>
        <v>NO</v>
      </c>
      <c r="BD466" s="374" t="str">
        <f t="shared" si="177"/>
        <v>N/A o problema por ser Stock</v>
      </c>
      <c r="BE466" s="365" t="e">
        <f>VLOOKUP(B466,[1]Gastos!$A$11:$R$4776,17,FALSE)</f>
        <v>#N/A</v>
      </c>
      <c r="BF466" s="365">
        <f t="shared" si="178"/>
        <v>0</v>
      </c>
      <c r="BG466" s="405"/>
      <c r="BJ466" s="132" t="str">
        <f t="shared" si="148"/>
        <v>Ok</v>
      </c>
      <c r="BK466" s="14" t="str">
        <f t="shared" si="156"/>
        <v>Meta 2025 menor que meta 2024</v>
      </c>
    </row>
    <row r="467" spans="1:63" s="1" customFormat="1" ht="20.100000000000001" hidden="1" customHeight="1" x14ac:dyDescent="0.25">
      <c r="A467" s="14" t="str">
        <f t="shared" si="171"/>
        <v>0208-0101</v>
      </c>
      <c r="B467" s="14" t="str">
        <f t="shared" si="152"/>
        <v>0208-0102</v>
      </c>
      <c r="C467" s="1" t="s">
        <v>70</v>
      </c>
      <c r="D467" s="5" t="s">
        <v>1379</v>
      </c>
      <c r="E467" s="6" t="s">
        <v>1380</v>
      </c>
      <c r="F467" s="341" t="str">
        <f>VLOOKUP($B467,'producto-objetivo'!$A:$G,4,0)</f>
        <v>01</v>
      </c>
      <c r="G467" s="6" t="str">
        <f>VLOOKUP($B467,'producto-objetivo'!$A:$G,5,0)</f>
        <v>Contribuir en los procesos de ocupación y urbanización ordenada del territorio para salvaguardar la vida de hogares localizados en zonas de alto riesgo no mitigable, con su reasentamiento en zonas seguras.</v>
      </c>
      <c r="H467" s="58" t="s">
        <v>215</v>
      </c>
      <c r="I467" s="58" t="s">
        <v>1384</v>
      </c>
      <c r="J467" s="58" t="s">
        <v>96</v>
      </c>
      <c r="K467" s="58" t="s">
        <v>97</v>
      </c>
      <c r="L467" s="398" t="s">
        <v>98</v>
      </c>
      <c r="M467" s="251">
        <v>5534</v>
      </c>
      <c r="N467" s="251">
        <v>15913</v>
      </c>
      <c r="O467" s="251">
        <v>1008</v>
      </c>
      <c r="P467" s="144"/>
      <c r="Q467" s="326" t="s">
        <v>110</v>
      </c>
      <c r="R467" s="6" t="s">
        <v>1381</v>
      </c>
      <c r="S467" s="9">
        <v>0</v>
      </c>
      <c r="T467" s="9">
        <v>0</v>
      </c>
      <c r="U467" s="9">
        <v>0</v>
      </c>
      <c r="V467" s="9">
        <v>0</v>
      </c>
      <c r="W467" s="7">
        <v>0</v>
      </c>
      <c r="X467" s="7">
        <v>0</v>
      </c>
      <c r="Y467" s="7">
        <v>0</v>
      </c>
      <c r="Z467" s="7">
        <v>0</v>
      </c>
      <c r="AA467" s="7">
        <v>0</v>
      </c>
      <c r="AB467" s="7">
        <v>0</v>
      </c>
      <c r="AC467" s="9"/>
      <c r="AD467" s="167">
        <f t="shared" si="179"/>
        <v>0</v>
      </c>
      <c r="AE467" s="168"/>
      <c r="AF467" s="351">
        <f t="shared" si="172"/>
        <v>0</v>
      </c>
      <c r="AG467" s="7">
        <v>3</v>
      </c>
      <c r="AH467" s="6" t="s">
        <v>1385</v>
      </c>
      <c r="AI467" s="5" t="s">
        <v>96</v>
      </c>
      <c r="AJ467" s="5" t="s">
        <v>97</v>
      </c>
      <c r="AK467" s="5" t="s">
        <v>98</v>
      </c>
      <c r="AL467" s="5">
        <v>892</v>
      </c>
      <c r="AM467" s="5">
        <v>2012</v>
      </c>
      <c r="AN467" s="9">
        <v>173</v>
      </c>
      <c r="AO467" s="9">
        <v>4</v>
      </c>
      <c r="AP467" s="9">
        <v>2.3121387283237</v>
      </c>
      <c r="AQ467" s="6" t="s">
        <v>1386</v>
      </c>
      <c r="AR467" s="220">
        <v>157</v>
      </c>
      <c r="AS467" s="151">
        <f t="shared" si="180"/>
        <v>-16</v>
      </c>
      <c r="AT467" s="199">
        <f t="shared" si="181"/>
        <v>-9.2485549132947931E-2</v>
      </c>
      <c r="AU467" s="362"/>
      <c r="AZ467" s="305" t="str">
        <f t="shared" si="173"/>
        <v>Falta diligenciar presupuesto asignado</v>
      </c>
      <c r="BA467" s="132" t="str">
        <f t="shared" si="174"/>
        <v>No Stock</v>
      </c>
      <c r="BB467" s="132" t="str">
        <f t="shared" si="175"/>
        <v>NO</v>
      </c>
      <c r="BC467" s="132" t="str">
        <f t="shared" si="176"/>
        <v>NO</v>
      </c>
      <c r="BD467" s="374" t="str">
        <f t="shared" si="177"/>
        <v>N/A o problema por ser Stock</v>
      </c>
      <c r="BE467" s="365" t="e">
        <f>VLOOKUP(B467,[1]Gastos!$A$11:$R$4776,17,FALSE)</f>
        <v>#N/A</v>
      </c>
      <c r="BF467" s="365">
        <f t="shared" si="178"/>
        <v>0</v>
      </c>
      <c r="BG467" s="405"/>
      <c r="BJ467" s="132" t="str">
        <f t="shared" si="148"/>
        <v>Ok</v>
      </c>
      <c r="BK467" s="14" t="str">
        <f t="shared" si="156"/>
        <v>Meta 2025 menor que meta 2024</v>
      </c>
    </row>
    <row r="468" spans="1:63" s="1" customFormat="1" ht="20.100000000000001" hidden="1" customHeight="1" x14ac:dyDescent="0.25">
      <c r="A468" s="14" t="str">
        <f t="shared" si="171"/>
        <v>0208-0107</v>
      </c>
      <c r="B468" s="14" t="str">
        <f t="shared" si="152"/>
        <v>0208-0103</v>
      </c>
      <c r="C468" s="1" t="s">
        <v>70</v>
      </c>
      <c r="D468" s="5" t="s">
        <v>1379</v>
      </c>
      <c r="E468" s="6" t="s">
        <v>1380</v>
      </c>
      <c r="F468" s="341" t="str">
        <f>VLOOKUP($B468,'producto-objetivo'!$A:$G,4,0)</f>
        <v>07</v>
      </c>
      <c r="G468" s="6" t="str">
        <f>VLOOKUP($B468,'producto-objetivo'!$A:$G,5,0)</f>
        <v>Contribuir a la formalización de la propiedad a través de la entrega gratuita de títulos de propiedad predios estrato 1 y 2 en barrios de origen informal.</v>
      </c>
      <c r="H468" s="6" t="str">
        <f>_xlfn.XLOOKUP($A468,'indicador-objetivo'!$A:$A,'indicador-objetivo'!F:F,"DATO NO ENCONTRADO",0)</f>
        <v>5</v>
      </c>
      <c r="I468" s="6" t="str">
        <f>_xlfn.XLOOKUP($A468,'indicador-objetivo'!$A:$A,'indicador-objetivo'!G:G,"DATO NO ENCONTRADO",0)</f>
        <v>Número de hogares beneficiados con la entrega de títulos de propiedad</v>
      </c>
      <c r="J468" s="6" t="str">
        <f>_xlfn.XLOOKUP($A468,'indicador-objetivo'!$A:$A,'indicador-objetivo'!H:H,"DATO NO ENCONTRADO",0)</f>
        <v>Acumulado</v>
      </c>
      <c r="K468" s="6" t="str">
        <f>_xlfn.XLOOKUP($A468,'indicador-objetivo'!$A:$A,'indicador-objetivo'!I:I,"DATO NO ENCONTRADO",0)</f>
        <v>Mensual</v>
      </c>
      <c r="L468" s="6" t="str">
        <f>_xlfn.XLOOKUP($A468,'indicador-objetivo'!$A:$A,'indicador-objetivo'!J:J,"DATO NO ENCONTRADO",0)</f>
        <v>VAL</v>
      </c>
      <c r="M468" s="6">
        <f>_xlfn.XLOOKUP($A468,'indicador-objetivo'!$A:$A,'indicador-objetivo'!K:K,"DATO NO ENCONTRADO",0)</f>
        <v>3129</v>
      </c>
      <c r="N468" s="6">
        <f>_xlfn.XLOOKUP($A468,'indicador-objetivo'!$A:$A,'indicador-objetivo'!L:L,"DATO NO ENCONTRADO",0)</f>
        <v>7820</v>
      </c>
      <c r="O468" s="6">
        <f>_xlfn.XLOOKUP($A468,'indicador-objetivo'!$A:$A,'indicador-objetivo'!M:M,"DATO NO ENCONTRADO",0)</f>
        <v>120</v>
      </c>
      <c r="P468" s="144"/>
      <c r="Q468" s="326" t="s">
        <v>100</v>
      </c>
      <c r="R468" s="6" t="s">
        <v>1387</v>
      </c>
      <c r="S468" s="9">
        <v>5170.9349110000003</v>
      </c>
      <c r="T468" s="9">
        <v>5170.9349110000003</v>
      </c>
      <c r="U468" s="9">
        <v>2095.4536109999999</v>
      </c>
      <c r="V468" s="9">
        <v>1124.3547920000001</v>
      </c>
      <c r="W468" s="7" t="s">
        <v>94</v>
      </c>
      <c r="X468" s="7" t="s">
        <v>94</v>
      </c>
      <c r="Y468" s="7" t="s">
        <v>94</v>
      </c>
      <c r="Z468" s="7" t="s">
        <v>94</v>
      </c>
      <c r="AA468" s="7" t="s">
        <v>94</v>
      </c>
      <c r="AB468" s="7" t="s">
        <v>94</v>
      </c>
      <c r="AC468" s="9">
        <v>12031</v>
      </c>
      <c r="AD468" s="167">
        <f t="shared" si="179"/>
        <v>6860.0650889999997</v>
      </c>
      <c r="AE468" s="168">
        <f>AC468/S468-1</f>
        <v>1.3266585650511198</v>
      </c>
      <c r="AF468" s="351">
        <f t="shared" si="172"/>
        <v>1515515000</v>
      </c>
      <c r="AG468" s="7">
        <v>4</v>
      </c>
      <c r="AH468" s="6" t="s">
        <v>1388</v>
      </c>
      <c r="AI468" s="5" t="s">
        <v>96</v>
      </c>
      <c r="AJ468" s="5" t="s">
        <v>97</v>
      </c>
      <c r="AK468" s="5" t="s">
        <v>98</v>
      </c>
      <c r="AL468" s="5">
        <v>3129</v>
      </c>
      <c r="AM468" s="5">
        <v>7820</v>
      </c>
      <c r="AN468" s="9">
        <v>120</v>
      </c>
      <c r="AO468" s="9">
        <v>20</v>
      </c>
      <c r="AP468" s="9">
        <v>16.6666666666667</v>
      </c>
      <c r="AQ468" s="6" t="s">
        <v>1386</v>
      </c>
      <c r="AR468" s="220">
        <v>800</v>
      </c>
      <c r="AS468" s="151">
        <f t="shared" si="180"/>
        <v>680</v>
      </c>
      <c r="AT468" s="199">
        <f t="shared" si="181"/>
        <v>5.666666666666667</v>
      </c>
      <c r="AU468" s="362"/>
      <c r="AZ468" s="305" t="str">
        <f t="shared" si="173"/>
        <v>Ok</v>
      </c>
      <c r="BA468" s="132" t="str">
        <f t="shared" si="174"/>
        <v>No Stock</v>
      </c>
      <c r="BB468" s="132" t="str">
        <f t="shared" si="175"/>
        <v>NO</v>
      </c>
      <c r="BC468" s="132" t="str">
        <f t="shared" si="176"/>
        <v>NO</v>
      </c>
      <c r="BD468" s="374" t="str">
        <f t="shared" si="177"/>
        <v>N/A o problema por ser Stock</v>
      </c>
      <c r="BE468" s="365">
        <f>VLOOKUP(B468,[1]Gastos!$A$11:$R$4776,17,FALSE)</f>
        <v>1515515000</v>
      </c>
      <c r="BF468" s="365">
        <f t="shared" si="178"/>
        <v>1515515000</v>
      </c>
      <c r="BG468" s="405"/>
      <c r="BJ468" s="132" t="str">
        <f t="shared" si="148"/>
        <v>Ok</v>
      </c>
      <c r="BK468" s="14" t="str">
        <f t="shared" si="156"/>
        <v>Meta 2025 menor que meta 2024</v>
      </c>
    </row>
    <row r="469" spans="1:63" s="1" customFormat="1" ht="20.100000000000001" hidden="1" customHeight="1" x14ac:dyDescent="0.25">
      <c r="A469" s="14" t="str">
        <f t="shared" ref="A469" si="182">+D469&amp;F469</f>
        <v>0208-0107</v>
      </c>
      <c r="B469" s="14" t="str">
        <f t="shared" si="152"/>
        <v>0208-0104</v>
      </c>
      <c r="C469" s="1" t="s">
        <v>70</v>
      </c>
      <c r="D469" s="5" t="s">
        <v>1379</v>
      </c>
      <c r="E469" s="6" t="s">
        <v>1380</v>
      </c>
      <c r="F469" s="380" t="s">
        <v>172</v>
      </c>
      <c r="G469" s="6" t="s">
        <v>1389</v>
      </c>
      <c r="H469" s="58" t="s">
        <v>385</v>
      </c>
      <c r="I469" s="58" t="s">
        <v>1390</v>
      </c>
      <c r="J469" s="58" t="s">
        <v>96</v>
      </c>
      <c r="K469" s="58" t="s">
        <v>97</v>
      </c>
      <c r="L469" s="398" t="s">
        <v>98</v>
      </c>
      <c r="M469" s="251">
        <v>9387</v>
      </c>
      <c r="N469" s="251">
        <v>21818</v>
      </c>
      <c r="O469" s="251">
        <v>335</v>
      </c>
      <c r="P469" s="144"/>
      <c r="Q469" s="326" t="s">
        <v>104</v>
      </c>
      <c r="R469" s="6" t="s">
        <v>1391</v>
      </c>
      <c r="S469" s="9">
        <v>21616.775067999999</v>
      </c>
      <c r="T469" s="9">
        <v>21616.775067999999</v>
      </c>
      <c r="U469" s="9">
        <v>7109.9149289999996</v>
      </c>
      <c r="V469" s="9">
        <v>4203.5567000000001</v>
      </c>
      <c r="W469" s="7" t="s">
        <v>94</v>
      </c>
      <c r="X469" s="7" t="s">
        <v>94</v>
      </c>
      <c r="Y469" s="7" t="s">
        <v>94</v>
      </c>
      <c r="Z469" s="7" t="s">
        <v>94</v>
      </c>
      <c r="AA469" s="7" t="s">
        <v>94</v>
      </c>
      <c r="AB469" s="7" t="s">
        <v>94</v>
      </c>
      <c r="AC469" s="9">
        <v>24920</v>
      </c>
      <c r="AD469" s="167">
        <f>AC469-S469</f>
        <v>3303.224932000001</v>
      </c>
      <c r="AE469" s="168">
        <f>AC469/S469-1</f>
        <v>0.15280840558358166</v>
      </c>
      <c r="AF469" s="351">
        <f>IF(AND(AC469="",AD469="",AD469=""),0,BF469)</f>
        <v>0</v>
      </c>
      <c r="AG469" s="7">
        <v>5</v>
      </c>
      <c r="AH469" s="6" t="s">
        <v>1392</v>
      </c>
      <c r="AI469" s="5" t="s">
        <v>96</v>
      </c>
      <c r="AJ469" s="5" t="s">
        <v>97</v>
      </c>
      <c r="AK469" s="5" t="s">
        <v>98</v>
      </c>
      <c r="AL469" s="5">
        <v>80988</v>
      </c>
      <c r="AM469" s="5">
        <v>69493</v>
      </c>
      <c r="AN469" s="9">
        <v>20665</v>
      </c>
      <c r="AO469" s="9">
        <v>19786</v>
      </c>
      <c r="AP469" s="9">
        <v>95.746431163803507</v>
      </c>
      <c r="AQ469" s="6" t="s">
        <v>1386</v>
      </c>
      <c r="AR469" s="220">
        <v>8613</v>
      </c>
      <c r="AS469" s="151">
        <f>AR469-AN469</f>
        <v>-12052</v>
      </c>
      <c r="AT469" s="199">
        <f>AR469/AN469-1</f>
        <v>-0.58320832325187522</v>
      </c>
      <c r="AU469" s="362"/>
      <c r="AZ469" s="305" t="str">
        <f>IF(AF469&gt;0,"Ok","Falta diligenciar presupuesto asignado")</f>
        <v>Falta diligenciar presupuesto asignado</v>
      </c>
      <c r="BA469" s="132" t="str">
        <f>IF(AI469="Stock","Es Sotock","No Stock")</f>
        <v>No Stock</v>
      </c>
      <c r="BB469" s="132" t="str">
        <f t="shared" ref="BB469:BC473" si="183">IF(AL469=AM469,"OK","NO")</f>
        <v>NO</v>
      </c>
      <c r="BC469" s="132" t="str">
        <f t="shared" si="183"/>
        <v>NO</v>
      </c>
      <c r="BD469" s="374" t="str">
        <f>IF(AND(BB469="OK",BC469="OK",AI469="Stock"),"Stock OK","N/A o problema por ser Stock")</f>
        <v>N/A o problema por ser Stock</v>
      </c>
      <c r="BE469" s="365" t="e">
        <f>VLOOKUP(B470,[1]Gastos!$A$11:$R$4776,17,FALSE)</f>
        <v>#N/A</v>
      </c>
      <c r="BF469" s="365">
        <f>IF(ISERROR(BE469), 0, BE469)</f>
        <v>0</v>
      </c>
      <c r="BG469" s="405"/>
      <c r="BJ469" s="132" t="str">
        <f t="shared" si="148"/>
        <v>Ok</v>
      </c>
      <c r="BK469" s="14" t="str">
        <f t="shared" si="156"/>
        <v>Meta 2025 menor que meta 2024</v>
      </c>
    </row>
    <row r="470" spans="1:63" s="1" customFormat="1" ht="20.100000000000001" hidden="1" customHeight="1" x14ac:dyDescent="0.25">
      <c r="A470" s="14" t="str">
        <f t="shared" si="171"/>
        <v>0208-0108</v>
      </c>
      <c r="B470" s="14" t="str">
        <f>+D470&amp;Q469</f>
        <v>0208-0104</v>
      </c>
      <c r="C470" s="1" t="s">
        <v>70</v>
      </c>
      <c r="D470" s="5" t="s">
        <v>1379</v>
      </c>
      <c r="E470" s="6" t="s">
        <v>1380</v>
      </c>
      <c r="F470" s="341" t="str">
        <f>VLOOKUP($B470,'producto-objetivo'!$A:$G,4,0)</f>
        <v>08</v>
      </c>
      <c r="G470" s="6" t="str">
        <f>VLOOKUP($B470,'producto-objetivo'!$A:$G,5,0)</f>
        <v>Contribuir a elevar la calidad de vida de los sectores populares, contrarrestar la segregación socioespacial y garantizar la apropiación ciudadana y sostenibilidad de los entornos barriales.</v>
      </c>
      <c r="H470" s="6" t="str">
        <f>_xlfn.XLOOKUP($A470,'indicador-objetivo'!$A:$A,'indicador-objetivo'!F:F,"DATO NO ENCONTRADO",0)</f>
        <v>12</v>
      </c>
      <c r="I470" s="6" t="str">
        <f>_xlfn.XLOOKUP($A470,'indicador-objetivo'!$A:$A,'indicador-objetivo'!G:G,"DATO NO ENCONTRADO",0)</f>
        <v>Número de personas beneficiadas con la intervención de espacio público a escala barrial con participación ciudadana</v>
      </c>
      <c r="J470" s="6" t="str">
        <f>_xlfn.XLOOKUP($A470,'indicador-objetivo'!$A:$A,'indicador-objetivo'!H:H,"DATO NO ENCONTRADO",0)</f>
        <v>Acumulado</v>
      </c>
      <c r="K470" s="6" t="str">
        <f>_xlfn.XLOOKUP($A470,'indicador-objetivo'!$A:$A,'indicador-objetivo'!I:I,"DATO NO ENCONTRADO",0)</f>
        <v>Mensual</v>
      </c>
      <c r="L470" s="6" t="str">
        <f>_xlfn.XLOOKUP($A470,'indicador-objetivo'!$A:$A,'indicador-objetivo'!J:J,"DATO NO ENCONTRADO",0)</f>
        <v>VAL</v>
      </c>
      <c r="M470" s="6">
        <f>_xlfn.XLOOKUP($A470,'indicador-objetivo'!$A:$A,'indicador-objetivo'!K:K,"DATO NO ENCONTRADO",0)</f>
        <v>171925</v>
      </c>
      <c r="N470" s="6">
        <f>_xlfn.XLOOKUP($A470,'indicador-objetivo'!$A:$A,'indicador-objetivo'!L:L,"DATO NO ENCONTRADO",0)</f>
        <v>248325</v>
      </c>
      <c r="O470" s="6">
        <f>_xlfn.XLOOKUP($A470,'indicador-objetivo'!$A:$A,'indicador-objetivo'!M:M,"DATO NO ENCONTRADO",0)</f>
        <v>55813</v>
      </c>
      <c r="P470" s="144"/>
      <c r="Q470" s="326" t="s">
        <v>132</v>
      </c>
      <c r="R470" s="6" t="s">
        <v>1393</v>
      </c>
      <c r="S470" s="9">
        <v>1672.7293930000001</v>
      </c>
      <c r="T470" s="9">
        <v>1672.7293930000001</v>
      </c>
      <c r="U470" s="9">
        <v>522.63861999999995</v>
      </c>
      <c r="V470" s="9">
        <v>237.29695899999999</v>
      </c>
      <c r="W470" s="7" t="s">
        <v>94</v>
      </c>
      <c r="X470" s="7" t="s">
        <v>94</v>
      </c>
      <c r="Y470" s="7" t="s">
        <v>94</v>
      </c>
      <c r="Z470" s="7" t="s">
        <v>94</v>
      </c>
      <c r="AA470" s="7" t="s">
        <v>94</v>
      </c>
      <c r="AB470" s="7" t="s">
        <v>94</v>
      </c>
      <c r="AC470" s="9">
        <v>5922</v>
      </c>
      <c r="AD470" s="167">
        <f>AC470-S470</f>
        <v>4249.2706070000004</v>
      </c>
      <c r="AE470" s="168">
        <f>AC470/S470-1</f>
        <v>2.5403215994064854</v>
      </c>
      <c r="AF470" s="351">
        <f>IF(AND(AC470="",AD470="",AD470=""),0,BF470)</f>
        <v>68126740000</v>
      </c>
      <c r="AG470" s="7">
        <v>6</v>
      </c>
      <c r="AH470" s="6" t="s">
        <v>1394</v>
      </c>
      <c r="AI470" s="5" t="s">
        <v>96</v>
      </c>
      <c r="AJ470" s="5" t="s">
        <v>97</v>
      </c>
      <c r="AK470" s="5" t="s">
        <v>98</v>
      </c>
      <c r="AL470" s="5">
        <v>1190</v>
      </c>
      <c r="AM470" s="5">
        <v>3393</v>
      </c>
      <c r="AN470" s="9">
        <v>161</v>
      </c>
      <c r="AO470" s="9">
        <v>61</v>
      </c>
      <c r="AP470" s="9">
        <v>37.888198757764002</v>
      </c>
      <c r="AQ470" s="6" t="s">
        <v>1386</v>
      </c>
      <c r="AR470" s="220">
        <v>800</v>
      </c>
      <c r="AS470" s="151">
        <f>AR470-AN470</f>
        <v>639</v>
      </c>
      <c r="AT470" s="199">
        <f>AR470/AN470-1</f>
        <v>3.9689440993788816</v>
      </c>
      <c r="AU470" s="362"/>
      <c r="AZ470" s="305" t="str">
        <f>IF(AF470&gt;0,"Ok","Falta diligenciar presupuesto asignado")</f>
        <v>Ok</v>
      </c>
      <c r="BA470" s="132" t="str">
        <f>IF(AI470="Stock","Es Sotock","No Stock")</f>
        <v>No Stock</v>
      </c>
      <c r="BB470" s="132" t="str">
        <f t="shared" si="183"/>
        <v>NO</v>
      </c>
      <c r="BC470" s="132" t="str">
        <f t="shared" si="183"/>
        <v>NO</v>
      </c>
      <c r="BD470" s="374" t="str">
        <f>IF(AND(BB470="OK",BC470="OK",AI470="Stock"),"Stock OK","N/A o problema por ser Stock")</f>
        <v>N/A o problema por ser Stock</v>
      </c>
      <c r="BE470" s="365">
        <f>VLOOKUP(B471,[1]Gastos!$A$11:$R$4776,17,FALSE)</f>
        <v>68126740000</v>
      </c>
      <c r="BF470" s="365">
        <f>IF(ISERROR(BE470), 0, BE470)</f>
        <v>68126740000</v>
      </c>
      <c r="BG470" s="405"/>
      <c r="BJ470" s="132" t="str">
        <f t="shared" si="148"/>
        <v>Ok</v>
      </c>
      <c r="BK470" s="14" t="str">
        <f t="shared" si="156"/>
        <v>Meta 2025 menor que meta 2024</v>
      </c>
    </row>
    <row r="471" spans="1:63" s="1" customFormat="1" ht="20.100000000000001" hidden="1" customHeight="1" x14ac:dyDescent="0.25">
      <c r="A471" s="14" t="str">
        <f t="shared" si="171"/>
        <v>0208-0109</v>
      </c>
      <c r="B471" s="14" t="str">
        <f>+D471&amp;Q470</f>
        <v>0208-0105</v>
      </c>
      <c r="C471" s="1" t="s">
        <v>70</v>
      </c>
      <c r="D471" s="5" t="s">
        <v>1379</v>
      </c>
      <c r="E471" s="6" t="s">
        <v>1380</v>
      </c>
      <c r="F471" s="341" t="str">
        <f>VLOOKUP($B471,'producto-objetivo'!$A:$G,4,0)</f>
        <v>09</v>
      </c>
      <c r="G471" s="6" t="str">
        <f>VLOOKUP($B471,'producto-objetivo'!$A:$G,5,0)</f>
        <v>Contribuir al reconocimiento, consolidación y dignificación de la vivienda y el hábitat popular.</v>
      </c>
      <c r="H471" s="6" t="str">
        <f>_xlfn.XLOOKUP($A471,'indicador-objetivo'!$A:$A,'indicador-objetivo'!F:F,"DATO NO ENCONTRADO",0)</f>
        <v>13</v>
      </c>
      <c r="I471" s="6" t="str">
        <f>_xlfn.XLOOKUP($A471,'indicador-objetivo'!$A:$A,'indicador-objetivo'!G:G,"DATO NO ENCONTRADO",0)</f>
        <v>Personas beneficiadas con los Actos de Reconocimiento y/o licencias expedidas por la Curaduría Pública Social</v>
      </c>
      <c r="J471" s="6" t="str">
        <f>_xlfn.XLOOKUP($A471,'indicador-objetivo'!$A:$A,'indicador-objetivo'!H:H,"DATO NO ENCONTRADO",0)</f>
        <v>Acumulado</v>
      </c>
      <c r="K471" s="6" t="str">
        <f>_xlfn.XLOOKUP($A471,'indicador-objetivo'!$A:$A,'indicador-objetivo'!I:I,"DATO NO ENCONTRADO",0)</f>
        <v>Mensual</v>
      </c>
      <c r="L471" s="6" t="str">
        <f>_xlfn.XLOOKUP($A471,'indicador-objetivo'!$A:$A,'indicador-objetivo'!J:J,"DATO NO ENCONTRADO",0)</f>
        <v>VAL</v>
      </c>
      <c r="M471" s="6">
        <f>_xlfn.XLOOKUP($A471,'indicador-objetivo'!$A:$A,'indicador-objetivo'!K:K,"DATO NO ENCONTRADO",0)</f>
        <v>3546</v>
      </c>
      <c r="N471" s="6">
        <f>_xlfn.XLOOKUP($A471,'indicador-objetivo'!$A:$A,'indicador-objetivo'!L:L,"DATO NO ENCONTRADO",0)</f>
        <v>10111</v>
      </c>
      <c r="O471" s="6">
        <f>_xlfn.XLOOKUP($A471,'indicador-objetivo'!$A:$A,'indicador-objetivo'!M:M,"DATO NO ENCONTRADO",0)</f>
        <v>209</v>
      </c>
      <c r="P471" s="144"/>
      <c r="Q471" s="326" t="s">
        <v>136</v>
      </c>
      <c r="R471" s="6" t="s">
        <v>1395</v>
      </c>
      <c r="S471" s="9">
        <v>13074.592484000001</v>
      </c>
      <c r="T471" s="9">
        <v>13074.592484000001</v>
      </c>
      <c r="U471" s="9">
        <v>5003.6095530000002</v>
      </c>
      <c r="V471" s="9">
        <v>2753.0101359999999</v>
      </c>
      <c r="W471" s="7" t="s">
        <v>94</v>
      </c>
      <c r="X471" s="7" t="s">
        <v>94</v>
      </c>
      <c r="Y471" s="7" t="s">
        <v>94</v>
      </c>
      <c r="Z471" s="7" t="s">
        <v>94</v>
      </c>
      <c r="AA471" s="7" t="s">
        <v>94</v>
      </c>
      <c r="AB471" s="7" t="s">
        <v>94</v>
      </c>
      <c r="AC471" s="9">
        <v>15075</v>
      </c>
      <c r="AD471" s="167">
        <f>AC471-S471</f>
        <v>2000.4075159999993</v>
      </c>
      <c r="AE471" s="168">
        <f>AC471/S471-1</f>
        <v>0.15299960732604045</v>
      </c>
      <c r="AF471" s="351">
        <f>IF(AND(AC471="",AD471="",AD471=""),0,BF471)</f>
        <v>24975647000</v>
      </c>
      <c r="AG471" s="7">
        <v>7</v>
      </c>
      <c r="AH471" s="6" t="s">
        <v>1396</v>
      </c>
      <c r="AI471" s="5" t="s">
        <v>96</v>
      </c>
      <c r="AJ471" s="5" t="s">
        <v>97</v>
      </c>
      <c r="AK471" s="5" t="s">
        <v>98</v>
      </c>
      <c r="AL471" s="5">
        <v>1329</v>
      </c>
      <c r="AM471" s="5">
        <v>9270</v>
      </c>
      <c r="AN471" s="9">
        <v>250</v>
      </c>
      <c r="AO471" s="9">
        <v>3</v>
      </c>
      <c r="AP471" s="9">
        <v>1.2</v>
      </c>
      <c r="AQ471" s="6" t="s">
        <v>1386</v>
      </c>
      <c r="AR471" s="220">
        <v>890</v>
      </c>
      <c r="AS471" s="151">
        <f>AR471-AN471</f>
        <v>640</v>
      </c>
      <c r="AT471" s="199">
        <f>AR471/AN471-1</f>
        <v>2.56</v>
      </c>
      <c r="AU471" s="362"/>
      <c r="AZ471" s="305" t="str">
        <f>IF(AF471&gt;0,"Ok","Falta diligenciar presupuesto asignado")</f>
        <v>Ok</v>
      </c>
      <c r="BA471" s="132" t="str">
        <f>IF(AI471="Stock","Es Sotock","No Stock")</f>
        <v>No Stock</v>
      </c>
      <c r="BB471" s="132" t="str">
        <f t="shared" si="183"/>
        <v>NO</v>
      </c>
      <c r="BC471" s="132" t="str">
        <f t="shared" si="183"/>
        <v>NO</v>
      </c>
      <c r="BD471" s="374" t="str">
        <f>IF(AND(BB471="OK",BC471="OK",AI471="Stock"),"Stock OK","N/A o problema por ser Stock")</f>
        <v>N/A o problema por ser Stock</v>
      </c>
      <c r="BE471" s="365">
        <f>VLOOKUP(B472,[1]Gastos!$A$11:$R$4776,17,FALSE)</f>
        <v>24975647000</v>
      </c>
      <c r="BF471" s="365">
        <f>IF(ISERROR(BE471), 0, BE471)</f>
        <v>24975647000</v>
      </c>
      <c r="BG471" s="405"/>
      <c r="BJ471" s="132" t="str">
        <f t="shared" si="148"/>
        <v>Ok</v>
      </c>
      <c r="BK471" s="14" t="str">
        <f t="shared" si="156"/>
        <v>Meta 2025 menor que meta 2024</v>
      </c>
    </row>
    <row r="472" spans="1:63" s="1" customFormat="1" ht="20.100000000000001" hidden="1" customHeight="1" x14ac:dyDescent="0.25">
      <c r="A472" s="14" t="str">
        <f t="shared" si="171"/>
        <v>0208-0109</v>
      </c>
      <c r="B472" s="14" t="str">
        <f>+D472&amp;Q471</f>
        <v>0208-0106</v>
      </c>
      <c r="C472" s="1" t="s">
        <v>70</v>
      </c>
      <c r="D472" s="5" t="s">
        <v>1379</v>
      </c>
      <c r="E472" s="6" t="s">
        <v>1380</v>
      </c>
      <c r="F472" s="341" t="str">
        <f>VLOOKUP($B472,'producto-objetivo'!$A:$G,4,0)</f>
        <v>09</v>
      </c>
      <c r="G472" s="6" t="str">
        <f>VLOOKUP($B472,'producto-objetivo'!$A:$G,5,0)</f>
        <v>Contribuir al reconocimiento, consolidación y dignificación de la vivienda y el hábitat popular.</v>
      </c>
      <c r="H472" s="406">
        <v>14</v>
      </c>
      <c r="I472" s="58" t="s">
        <v>1397</v>
      </c>
      <c r="J472" s="58" t="s">
        <v>96</v>
      </c>
      <c r="K472" s="58" t="s">
        <v>97</v>
      </c>
      <c r="L472" s="398" t="s">
        <v>98</v>
      </c>
      <c r="M472" s="251">
        <v>4300</v>
      </c>
      <c r="N472" s="251">
        <v>52766</v>
      </c>
      <c r="O472" s="251">
        <v>1302</v>
      </c>
      <c r="P472" s="144"/>
      <c r="Q472" s="326" t="s">
        <v>136</v>
      </c>
      <c r="R472" s="6" t="s">
        <v>1395</v>
      </c>
      <c r="S472" s="9">
        <v>0</v>
      </c>
      <c r="T472" s="9">
        <v>0</v>
      </c>
      <c r="U472" s="9">
        <v>0</v>
      </c>
      <c r="V472" s="9">
        <v>0</v>
      </c>
      <c r="W472" s="7">
        <v>0</v>
      </c>
      <c r="X472" s="7">
        <v>0</v>
      </c>
      <c r="Y472" s="7">
        <v>0</v>
      </c>
      <c r="Z472" s="7">
        <v>0</v>
      </c>
      <c r="AA472" s="7">
        <v>0</v>
      </c>
      <c r="AB472" s="7">
        <v>0</v>
      </c>
      <c r="AC472" s="9"/>
      <c r="AD472" s="167">
        <f>AC472-S472</f>
        <v>0</v>
      </c>
      <c r="AE472" s="168"/>
      <c r="AF472" s="351">
        <f>IF(AND(AC472="",AD472="",AD472=""),0,BF472)</f>
        <v>24975647000</v>
      </c>
      <c r="AG472" s="7">
        <v>8</v>
      </c>
      <c r="AH472" s="6" t="s">
        <v>1398</v>
      </c>
      <c r="AI472" s="5" t="s">
        <v>96</v>
      </c>
      <c r="AJ472" s="5" t="s">
        <v>97</v>
      </c>
      <c r="AK472" s="5" t="s">
        <v>98</v>
      </c>
      <c r="AL472" s="5">
        <v>201</v>
      </c>
      <c r="AM472" s="5">
        <v>8000</v>
      </c>
      <c r="AN472" s="9">
        <v>187</v>
      </c>
      <c r="AO472" s="9">
        <v>0</v>
      </c>
      <c r="AP472" s="9">
        <v>0</v>
      </c>
      <c r="AQ472" s="6" t="s">
        <v>1386</v>
      </c>
      <c r="AR472" s="220">
        <v>890</v>
      </c>
      <c r="AS472" s="151">
        <f>AR472-AN472</f>
        <v>703</v>
      </c>
      <c r="AT472" s="199">
        <f>AR472/AN472-1</f>
        <v>3.7593582887700538</v>
      </c>
      <c r="AU472" s="362"/>
      <c r="AZ472" s="305" t="str">
        <f>IF(AF472&gt;0,"Ok","Falta diligenciar presupuesto asignado")</f>
        <v>Ok</v>
      </c>
      <c r="BA472" s="132" t="str">
        <f>IF(AI472="Stock","Es Sotock","No Stock")</f>
        <v>No Stock</v>
      </c>
      <c r="BB472" s="132" t="str">
        <f t="shared" si="183"/>
        <v>NO</v>
      </c>
      <c r="BC472" s="132" t="str">
        <f t="shared" si="183"/>
        <v>NO</v>
      </c>
      <c r="BD472" s="374" t="str">
        <f>IF(AND(BB472="OK",BC472="OK",AI472="Stock"),"Stock OK","N/A o problema por ser Stock")</f>
        <v>N/A o problema por ser Stock</v>
      </c>
      <c r="BE472" s="365">
        <f>VLOOKUP(B473,[1]Gastos!$A$11:$R$4776,17,FALSE)</f>
        <v>24975647000</v>
      </c>
      <c r="BF472" s="365">
        <f>IF(ISERROR(BE472), 0, BE472)</f>
        <v>24975647000</v>
      </c>
      <c r="BG472" s="405"/>
      <c r="BJ472" s="132" t="str">
        <f t="shared" si="148"/>
        <v>Ok</v>
      </c>
      <c r="BK472" s="14" t="str">
        <f t="shared" si="156"/>
        <v>Meta 2025 menor que meta 2024</v>
      </c>
    </row>
    <row r="473" spans="1:63" s="1" customFormat="1" ht="20.100000000000001" hidden="1" customHeight="1" x14ac:dyDescent="0.25">
      <c r="A473" s="14" t="str">
        <f t="shared" si="171"/>
        <v>0208-0109</v>
      </c>
      <c r="B473" s="14" t="str">
        <f>+D473&amp;Q472</f>
        <v>0208-0106</v>
      </c>
      <c r="C473" s="1" t="s">
        <v>70</v>
      </c>
      <c r="D473" s="5" t="s">
        <v>1379</v>
      </c>
      <c r="E473" s="6" t="s">
        <v>1380</v>
      </c>
      <c r="F473" s="341" t="str">
        <f>VLOOKUP($B473,'producto-objetivo'!$A:$G,4,0)</f>
        <v>09</v>
      </c>
      <c r="G473" s="6" t="str">
        <f>VLOOKUP($B473,'producto-objetivo'!$A:$G,5,0)</f>
        <v>Contribuir al reconocimiento, consolidación y dignificación de la vivienda y el hábitat popular.</v>
      </c>
      <c r="H473" s="406">
        <v>14</v>
      </c>
      <c r="I473" s="58" t="s">
        <v>1397</v>
      </c>
      <c r="J473" s="58" t="s">
        <v>96</v>
      </c>
      <c r="K473" s="58" t="s">
        <v>97</v>
      </c>
      <c r="L473" s="398" t="s">
        <v>98</v>
      </c>
      <c r="M473" s="251">
        <v>4300</v>
      </c>
      <c r="N473" s="251">
        <v>52766</v>
      </c>
      <c r="O473" s="251">
        <v>1302</v>
      </c>
      <c r="P473" s="144"/>
      <c r="Q473" s="339" t="s">
        <v>136</v>
      </c>
      <c r="R473" s="31" t="s">
        <v>1395</v>
      </c>
      <c r="S473" s="33">
        <v>0</v>
      </c>
      <c r="T473" s="33">
        <v>0</v>
      </c>
      <c r="U473" s="33">
        <v>0</v>
      </c>
      <c r="V473" s="33">
        <v>0</v>
      </c>
      <c r="W473" s="32">
        <v>0</v>
      </c>
      <c r="X473" s="32">
        <v>0</v>
      </c>
      <c r="Y473" s="32">
        <v>0</v>
      </c>
      <c r="Z473" s="32">
        <v>0</v>
      </c>
      <c r="AA473" s="32">
        <v>0</v>
      </c>
      <c r="AB473" s="32">
        <v>0</v>
      </c>
      <c r="AC473" s="33"/>
      <c r="AD473" s="413">
        <f>AC473-S473</f>
        <v>0</v>
      </c>
      <c r="AE473" s="414"/>
      <c r="AF473" s="415">
        <f>IF(AND(AC473="",AD473="",AD473=""),0,BF473)</f>
        <v>0</v>
      </c>
      <c r="AG473" s="32">
        <v>9</v>
      </c>
      <c r="AH473" s="31" t="s">
        <v>1399</v>
      </c>
      <c r="AI473" s="30" t="s">
        <v>153</v>
      </c>
      <c r="AJ473" s="30" t="s">
        <v>97</v>
      </c>
      <c r="AK473" s="30" t="s">
        <v>149</v>
      </c>
      <c r="AL473" s="30">
        <v>89</v>
      </c>
      <c r="AM473" s="30">
        <v>100</v>
      </c>
      <c r="AN473" s="33">
        <v>100</v>
      </c>
      <c r="AO473" s="33">
        <v>89</v>
      </c>
      <c r="AP473" s="33">
        <v>89</v>
      </c>
      <c r="AQ473" s="31" t="s">
        <v>1386</v>
      </c>
      <c r="AR473" s="416">
        <v>0</v>
      </c>
      <c r="AS473" s="160">
        <f>AR473-AN473</f>
        <v>-100</v>
      </c>
      <c r="AT473" s="417">
        <f>AR473/AN473-1</f>
        <v>-1</v>
      </c>
      <c r="AU473" s="368"/>
      <c r="AZ473" s="305" t="str">
        <f>IF(AF473&gt;0,"Ok","Falta diligenciar presupuesto asignado")</f>
        <v>Falta diligenciar presupuesto asignado</v>
      </c>
      <c r="BA473" s="132" t="str">
        <f>IF(AI473="Stock","Es Sotock","No Stock")</f>
        <v>No Stock</v>
      </c>
      <c r="BB473" s="132" t="str">
        <f t="shared" si="183"/>
        <v>NO</v>
      </c>
      <c r="BC473" s="132" t="str">
        <f t="shared" si="183"/>
        <v>OK</v>
      </c>
      <c r="BD473" s="374" t="str">
        <f>IF(AND(BB473="OK",BC473="OK",AI473="Stock"),"Stock OK","N/A o problema por ser Stock")</f>
        <v>N/A o problema por ser Stock</v>
      </c>
      <c r="BE473" s="365" t="e">
        <f>VLOOKUP(#REF!,[1]Gastos!$A$11:$R$4776,17,FALSE)</f>
        <v>#REF!</v>
      </c>
      <c r="BF473" s="365">
        <f>IF(ISERROR(BE473), 0, BE473)</f>
        <v>0</v>
      </c>
      <c r="BG473" s="405"/>
      <c r="BJ473" s="132" t="str">
        <f t="shared" si="148"/>
        <v>Ok</v>
      </c>
      <c r="BK473" s="14" t="str">
        <f t="shared" si="156"/>
        <v>Meta 2025 menor que meta 2024</v>
      </c>
    </row>
    <row r="474" spans="1:63" s="1" customFormat="1" ht="20.100000000000001" hidden="1" customHeight="1" x14ac:dyDescent="0.25">
      <c r="A474" s="14" t="str">
        <f t="shared" si="171"/>
        <v>0213-0105</v>
      </c>
      <c r="B474" s="14" t="str">
        <f t="shared" ref="B474:B537" si="184">+D474&amp;Q474</f>
        <v>0213-0102</v>
      </c>
      <c r="C474" s="1" t="s">
        <v>65</v>
      </c>
      <c r="D474" s="5" t="s">
        <v>575</v>
      </c>
      <c r="E474" s="6" t="s">
        <v>576</v>
      </c>
      <c r="F474" s="341" t="str">
        <f>VLOOKUP($B474,'producto-objetivo'!$A:$G,4,0)</f>
        <v>05</v>
      </c>
      <c r="G474" s="6" t="str">
        <f>VLOOKUP($B474,'producto-objetivo'!$A:$G,5,0)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74" s="6" t="str">
        <f>_xlfn.XLOOKUP($A474,'indicador-objetivo'!$A:$A,'indicador-objetivo'!F:F,"DATO NO ENCONTRADO",0)</f>
        <v>2</v>
      </c>
      <c r="I474" s="6" t="str">
        <f>_xlfn.XLOOKUP($A474,'indicador-objetivo'!$A:$A,'indicador-objetivo'!G:G,"DATO NO ENCONTRADO",0)</f>
        <v>Porcentaje de incremento de la población que ha participado en el reconocimiento, visibilización y sostenibilidad del patrimonio cultural de la ciudad.</v>
      </c>
      <c r="J474" s="6" t="str">
        <f>_xlfn.XLOOKUP($A474,'indicador-objetivo'!$A:$A,'indicador-objetivo'!H:H,"DATO NO ENCONTRADO",0)</f>
        <v>Acumulado</v>
      </c>
      <c r="K474" s="6" t="str">
        <f>_xlfn.XLOOKUP($A474,'indicador-objetivo'!$A:$A,'indicador-objetivo'!I:I,"DATO NO ENCONTRADO",0)</f>
        <v>Anual</v>
      </c>
      <c r="L474" s="6" t="str">
        <f>_xlfn.XLOOKUP($A474,'indicador-objetivo'!$A:$A,'indicador-objetivo'!J:J,"DATO NO ENCONTRADO",0)</f>
        <v>%</v>
      </c>
      <c r="M474" s="6">
        <f>_xlfn.XLOOKUP($A474,'indicador-objetivo'!$A:$A,'indicador-objetivo'!K:K,"DATO NO ENCONTRADO",0)</f>
        <v>2</v>
      </c>
      <c r="N474" s="6">
        <f>_xlfn.XLOOKUP($A474,'indicador-objetivo'!$A:$A,'indicador-objetivo'!L:L,"DATO NO ENCONTRADO",0)</f>
        <v>4</v>
      </c>
      <c r="O474" s="6">
        <f>_xlfn.XLOOKUP($A474,'indicador-objetivo'!$A:$A,'indicador-objetivo'!M:M,"DATO NO ENCONTRADO",0)</f>
        <v>1</v>
      </c>
      <c r="P474" s="144"/>
      <c r="Q474" s="336" t="s">
        <v>110</v>
      </c>
      <c r="R474" s="41" t="s">
        <v>608</v>
      </c>
      <c r="S474" s="43">
        <v>0</v>
      </c>
      <c r="T474" s="43">
        <v>0</v>
      </c>
      <c r="U474" s="43">
        <v>0</v>
      </c>
      <c r="V474" s="43">
        <v>0</v>
      </c>
      <c r="W474" s="42">
        <v>0</v>
      </c>
      <c r="X474" s="42">
        <v>0</v>
      </c>
      <c r="Y474" s="42">
        <v>0</v>
      </c>
      <c r="Z474" s="42">
        <v>0</v>
      </c>
      <c r="AA474" s="42">
        <v>0</v>
      </c>
      <c r="AB474" s="42">
        <v>0</v>
      </c>
      <c r="AC474" s="155"/>
      <c r="AD474" s="418"/>
      <c r="AE474" s="419"/>
      <c r="AF474" s="420">
        <f t="shared" si="172"/>
        <v>0</v>
      </c>
      <c r="AG474" s="42">
        <v>4</v>
      </c>
      <c r="AH474" s="41" t="s">
        <v>1400</v>
      </c>
      <c r="AI474" s="40" t="s">
        <v>144</v>
      </c>
      <c r="AJ474" s="40" t="s">
        <v>148</v>
      </c>
      <c r="AK474" s="40" t="s">
        <v>149</v>
      </c>
      <c r="AL474" s="40">
        <v>100</v>
      </c>
      <c r="AM474" s="40">
        <v>100</v>
      </c>
      <c r="AN474" s="43">
        <v>100</v>
      </c>
      <c r="AO474" s="43">
        <v>100</v>
      </c>
      <c r="AP474" s="43">
        <v>100</v>
      </c>
      <c r="AQ474" s="41" t="s">
        <v>1401</v>
      </c>
      <c r="AR474" s="421">
        <v>100</v>
      </c>
      <c r="AS474" s="155">
        <f t="shared" ref="AS474:AS502" si="185">AR474-AN474</f>
        <v>0</v>
      </c>
      <c r="AT474" s="422">
        <f t="shared" ref="AT474:AT502" si="186">AR474/AN474-1</f>
        <v>0</v>
      </c>
      <c r="AU474" s="423"/>
      <c r="AZ474" s="305" t="str">
        <f t="shared" si="173"/>
        <v>Falta diligenciar presupuesto asignado</v>
      </c>
      <c r="BA474" s="132" t="str">
        <f t="shared" si="174"/>
        <v>Es Sotock</v>
      </c>
      <c r="BB474" s="132" t="str">
        <f t="shared" si="175"/>
        <v>OK</v>
      </c>
      <c r="BC474" s="132" t="str">
        <f t="shared" si="176"/>
        <v>OK</v>
      </c>
      <c r="BD474" s="374" t="str">
        <f t="shared" si="177"/>
        <v>Stock OK</v>
      </c>
      <c r="BE474" s="365">
        <f>VLOOKUP(B474,[1]Gastos!$A$11:$R$4776,17,FALSE)</f>
        <v>2321000</v>
      </c>
      <c r="BF474" s="365">
        <f t="shared" si="178"/>
        <v>2321000</v>
      </c>
      <c r="BG474" s="405"/>
      <c r="BJ474" s="132" t="str">
        <f t="shared" si="148"/>
        <v>Ok</v>
      </c>
      <c r="BK474" s="14" t="str">
        <f t="shared" si="156"/>
        <v>Meta 2025 menor que meta 2024</v>
      </c>
    </row>
    <row r="475" spans="1:63" s="45" customFormat="1" ht="20.100000000000001" hidden="1" customHeight="1" x14ac:dyDescent="0.25">
      <c r="A475" s="14" t="str">
        <f t="shared" si="171"/>
        <v>0215-0101</v>
      </c>
      <c r="B475" s="14" t="str">
        <f t="shared" si="184"/>
        <v>0215-0102</v>
      </c>
      <c r="C475" s="1" t="s">
        <v>65</v>
      </c>
      <c r="D475" s="5" t="s">
        <v>580</v>
      </c>
      <c r="E475" s="6" t="s">
        <v>581</v>
      </c>
      <c r="F475" s="341" t="str">
        <f>VLOOKUP($B475,'producto-objetivo'!$A:$G,4,0)</f>
        <v>01</v>
      </c>
      <c r="G475" s="6" t="str">
        <f>VLOOKUP($B475,'producto-objetivo'!$A:$G,5,0)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75" s="6" t="str">
        <f>_xlfn.XLOOKUP($A475,'indicador-objetivo'!$A:$A,'indicador-objetivo'!F:F,"DATO NO ENCONTRADO",0)</f>
        <v>1</v>
      </c>
      <c r="I475" s="6" t="str">
        <f>_xlfn.XLOOKUP($A475,'indicador-objetivo'!$A:$A,'indicador-objetivo'!G:G,"DATO NO ENCONTRADO",0)</f>
        <v>Porcentaje de incremento participantes en prácticas culturales y artisticas ofrecidas</v>
      </c>
      <c r="J475" s="6" t="str">
        <f>_xlfn.XLOOKUP($A475,'indicador-objetivo'!$A:$A,'indicador-objetivo'!H:H,"DATO NO ENCONTRADO",0)</f>
        <v>Capacidad</v>
      </c>
      <c r="K475" s="6" t="str">
        <f>_xlfn.XLOOKUP($A475,'indicador-objetivo'!$A:$A,'indicador-objetivo'!I:I,"DATO NO ENCONTRADO",0)</f>
        <v>Anual</v>
      </c>
      <c r="L475" s="6" t="str">
        <f>_xlfn.XLOOKUP($A475,'indicador-objetivo'!$A:$A,'indicador-objetivo'!J:J,"DATO NO ENCONTRADO",0)</f>
        <v>%</v>
      </c>
      <c r="M475" s="6">
        <f>_xlfn.XLOOKUP($A475,'indicador-objetivo'!$A:$A,'indicador-objetivo'!K:K,"DATO NO ENCONTRADO",0)</f>
        <v>1</v>
      </c>
      <c r="N475" s="6">
        <f>_xlfn.XLOOKUP($A475,'indicador-objetivo'!$A:$A,'indicador-objetivo'!L:L,"DATO NO ENCONTRADO",0)</f>
        <v>11</v>
      </c>
      <c r="O475" s="6">
        <f>_xlfn.XLOOKUP($A475,'indicador-objetivo'!$A:$A,'indicador-objetivo'!M:M,"DATO NO ENCONTRADO",0)</f>
        <v>2</v>
      </c>
      <c r="P475" s="144"/>
      <c r="Q475" s="326" t="s">
        <v>110</v>
      </c>
      <c r="R475" s="6" t="s">
        <v>611</v>
      </c>
      <c r="S475" s="9">
        <v>0</v>
      </c>
      <c r="T475" s="9">
        <v>0</v>
      </c>
      <c r="U475" s="9">
        <v>0</v>
      </c>
      <c r="V475" s="9">
        <v>0</v>
      </c>
      <c r="W475" s="7">
        <v>0</v>
      </c>
      <c r="X475" s="7">
        <v>0</v>
      </c>
      <c r="Y475" s="7">
        <v>0</v>
      </c>
      <c r="Z475" s="7">
        <v>0</v>
      </c>
      <c r="AA475" s="7">
        <v>0</v>
      </c>
      <c r="AB475" s="7">
        <v>0</v>
      </c>
      <c r="AC475" s="151"/>
      <c r="AD475" s="223"/>
      <c r="AE475" s="238"/>
      <c r="AF475" s="351">
        <f t="shared" si="172"/>
        <v>0</v>
      </c>
      <c r="AG475" s="7">
        <v>4</v>
      </c>
      <c r="AH475" s="6" t="s">
        <v>1402</v>
      </c>
      <c r="AI475" s="5" t="s">
        <v>96</v>
      </c>
      <c r="AJ475" s="5" t="s">
        <v>148</v>
      </c>
      <c r="AK475" s="5" t="s">
        <v>98</v>
      </c>
      <c r="AL475" s="5">
        <v>603</v>
      </c>
      <c r="AM475" s="5">
        <v>5483</v>
      </c>
      <c r="AN475" s="9">
        <v>524</v>
      </c>
      <c r="AO475" s="9">
        <v>27</v>
      </c>
      <c r="AP475" s="9">
        <v>5.1526717557251898</v>
      </c>
      <c r="AQ475" s="6" t="s">
        <v>1403</v>
      </c>
      <c r="AR475" s="151">
        <v>529</v>
      </c>
      <c r="AS475" s="151">
        <f t="shared" si="185"/>
        <v>5</v>
      </c>
      <c r="AT475" s="199">
        <f t="shared" si="186"/>
        <v>9.5419847328244156E-3</v>
      </c>
      <c r="AU475" s="362"/>
      <c r="AW475" s="1"/>
      <c r="AX475" s="1"/>
      <c r="AZ475" s="305" t="str">
        <f t="shared" si="173"/>
        <v>Falta diligenciar presupuesto asignado</v>
      </c>
      <c r="BA475" s="132" t="str">
        <f t="shared" si="174"/>
        <v>No Stock</v>
      </c>
      <c r="BB475" s="132" t="str">
        <f t="shared" si="175"/>
        <v>NO</v>
      </c>
      <c r="BC475" s="132" t="str">
        <f t="shared" si="176"/>
        <v>NO</v>
      </c>
      <c r="BD475" s="374" t="str">
        <f t="shared" si="177"/>
        <v>N/A o problema por ser Stock</v>
      </c>
      <c r="BE475" s="365">
        <f>VLOOKUP(B475,[1]Gastos!$A$11:$R$4776,17,FALSE)</f>
        <v>1000000000</v>
      </c>
      <c r="BF475" s="365">
        <f t="shared" si="178"/>
        <v>1000000000</v>
      </c>
      <c r="BG475" s="405"/>
      <c r="BJ475" s="132" t="str">
        <f t="shared" si="148"/>
        <v>Ok</v>
      </c>
      <c r="BK475" s="14" t="str">
        <f t="shared" si="156"/>
        <v>Meta 2025 menor que meta 2024</v>
      </c>
    </row>
    <row r="476" spans="1:63" s="1" customFormat="1" ht="20.100000000000001" hidden="1" customHeight="1" x14ac:dyDescent="0.25">
      <c r="A476" s="14" t="str">
        <f t="shared" si="171"/>
        <v>0216-0101</v>
      </c>
      <c r="B476" s="14" t="str">
        <f t="shared" si="184"/>
        <v>0216-0104</v>
      </c>
      <c r="C476" s="1" t="s">
        <v>65</v>
      </c>
      <c r="D476" s="5" t="s">
        <v>585</v>
      </c>
      <c r="E476" s="6" t="s">
        <v>586</v>
      </c>
      <c r="F476" s="341" t="str">
        <f>VLOOKUP($B476,'producto-objetivo'!$A:$G,4,0)</f>
        <v>01</v>
      </c>
      <c r="G476" s="6" t="str">
        <f>VLOOKUP($B476,'producto-objetivo'!$A:$G,5,0)</f>
        <v>Incrementar el acceso de la ciudadanía a la música sinfónica,</v>
      </c>
      <c r="H476" s="6" t="str">
        <f>_xlfn.XLOOKUP($A476,'indicador-objetivo'!$A:$A,'indicador-objetivo'!F:F,"DATO NO ENCONTRADO",0)</f>
        <v>1</v>
      </c>
      <c r="I476" s="6" t="str">
        <f>_xlfn.XLOOKUP($A476,'indicador-objetivo'!$A:$A,'indicador-objetivo'!G:G,"DATO NO ENCONTRADO",0)</f>
        <v>Porcentaje de personas asistentes a servicios culturales ofrecidos por la OFB y en alianza con el sector público y privado.</v>
      </c>
      <c r="J476" s="6" t="str">
        <f>_xlfn.XLOOKUP($A476,'indicador-objetivo'!$A:$A,'indicador-objetivo'!H:H,"DATO NO ENCONTRADO",0)</f>
        <v>Acumulado</v>
      </c>
      <c r="K476" s="6" t="str">
        <f>_xlfn.XLOOKUP($A476,'indicador-objetivo'!$A:$A,'indicador-objetivo'!I:I,"DATO NO ENCONTRADO",0)</f>
        <v>Anual</v>
      </c>
      <c r="L476" s="6" t="str">
        <f>_xlfn.XLOOKUP($A476,'indicador-objetivo'!$A:$A,'indicador-objetivo'!J:J,"DATO NO ENCONTRADO",0)</f>
        <v>%</v>
      </c>
      <c r="M476" s="6">
        <f>_xlfn.XLOOKUP($A476,'indicador-objetivo'!$A:$A,'indicador-objetivo'!K:K,"DATO NO ENCONTRADO",0)</f>
        <v>22</v>
      </c>
      <c r="N476" s="6">
        <f>_xlfn.XLOOKUP($A476,'indicador-objetivo'!$A:$A,'indicador-objetivo'!L:L,"DATO NO ENCONTRADO",0)</f>
        <v>11</v>
      </c>
      <c r="O476" s="6">
        <f>_xlfn.XLOOKUP($A476,'indicador-objetivo'!$A:$A,'indicador-objetivo'!M:M,"DATO NO ENCONTRADO",0)</f>
        <v>2</v>
      </c>
      <c r="P476" s="144"/>
      <c r="Q476" s="326" t="s">
        <v>104</v>
      </c>
      <c r="R476" s="6" t="s">
        <v>1404</v>
      </c>
      <c r="S476" s="9">
        <v>10530.904258</v>
      </c>
      <c r="T476" s="9">
        <v>10530.904258</v>
      </c>
      <c r="U476" s="9">
        <v>9812.8579840000002</v>
      </c>
      <c r="V476" s="9">
        <v>3796.4932039999999</v>
      </c>
      <c r="W476" s="7" t="s">
        <v>156</v>
      </c>
      <c r="X476" s="7" t="s">
        <v>94</v>
      </c>
      <c r="Y476" s="7" t="s">
        <v>156</v>
      </c>
      <c r="Z476" s="7" t="s">
        <v>94</v>
      </c>
      <c r="AA476" s="7" t="s">
        <v>94</v>
      </c>
      <c r="AB476" s="7" t="s">
        <v>94</v>
      </c>
      <c r="AC476" s="9"/>
      <c r="AD476" s="223">
        <f>AC476-T476</f>
        <v>-10530.904258</v>
      </c>
      <c r="AE476" s="238">
        <f>AC476/T476-1</f>
        <v>-1</v>
      </c>
      <c r="AF476" s="351">
        <f t="shared" si="172"/>
        <v>0</v>
      </c>
      <c r="AG476" s="7">
        <v>4</v>
      </c>
      <c r="AH476" s="6" t="s">
        <v>1405</v>
      </c>
      <c r="AI476" s="5" t="s">
        <v>144</v>
      </c>
      <c r="AJ476" s="5" t="s">
        <v>145</v>
      </c>
      <c r="AK476" s="5" t="s">
        <v>98</v>
      </c>
      <c r="AL476" s="5">
        <v>156</v>
      </c>
      <c r="AM476" s="5">
        <v>156</v>
      </c>
      <c r="AN476" s="9">
        <v>156</v>
      </c>
      <c r="AO476" s="9"/>
      <c r="AP476" s="9"/>
      <c r="AQ476" s="6" t="s">
        <v>1406</v>
      </c>
      <c r="AR476" s="151">
        <v>156</v>
      </c>
      <c r="AS476" s="151">
        <f t="shared" si="185"/>
        <v>0</v>
      </c>
      <c r="AT476" s="199">
        <f t="shared" si="186"/>
        <v>0</v>
      </c>
      <c r="AU476" s="362"/>
      <c r="AZ476" s="305" t="str">
        <f t="shared" si="173"/>
        <v>Falta diligenciar presupuesto asignado</v>
      </c>
      <c r="BA476" s="132" t="str">
        <f t="shared" si="174"/>
        <v>Es Sotock</v>
      </c>
      <c r="BB476" s="132" t="str">
        <f t="shared" si="175"/>
        <v>OK</v>
      </c>
      <c r="BC476" s="132" t="str">
        <f t="shared" si="176"/>
        <v>OK</v>
      </c>
      <c r="BD476" s="374" t="str">
        <f t="shared" si="177"/>
        <v>Stock OK</v>
      </c>
      <c r="BE476" s="365" t="e">
        <f>VLOOKUP(B476,[1]Gastos!$A$11:$R$4776,17,FALSE)</f>
        <v>#N/A</v>
      </c>
      <c r="BF476" s="365">
        <f t="shared" si="178"/>
        <v>0</v>
      </c>
      <c r="BG476" s="405"/>
      <c r="BJ476" s="132" t="str">
        <f t="shared" ref="BJ476:BJ539" si="187">IF(AND(BB476="OK",BC476="OK",AI476&lt;&gt;"Stock"),"N/A","Ok")</f>
        <v>Ok</v>
      </c>
      <c r="BK476" s="14" t="str">
        <f t="shared" si="156"/>
        <v>Meta 2025 menor que meta 2024</v>
      </c>
    </row>
    <row r="477" spans="1:63" s="1" customFormat="1" ht="20.100000000000001" hidden="1" customHeight="1" x14ac:dyDescent="0.25">
      <c r="A477" s="14" t="str">
        <f t="shared" si="171"/>
        <v>0119-0102</v>
      </c>
      <c r="B477" s="14" t="str">
        <f t="shared" si="184"/>
        <v>0119-0105</v>
      </c>
      <c r="C477" s="1" t="s">
        <v>65</v>
      </c>
      <c r="D477" s="5" t="s">
        <v>565</v>
      </c>
      <c r="E477" s="6" t="s">
        <v>566</v>
      </c>
      <c r="F477" s="341" t="str">
        <f>VLOOKUP($B477,'producto-objetivo'!$A:$G,4,0)</f>
        <v>02</v>
      </c>
      <c r="G477" s="6" t="str">
        <f>VLOOKUP($B477,'producto-objetivo'!$A:$G,5,0)</f>
        <v>Promover la gestión integral del patrimonio cultural material e inmaterial y la sostenibilidad de equipamientos culturales y patrimoniales</v>
      </c>
      <c r="H477" s="6" t="str">
        <f>_xlfn.XLOOKUP($A477,'indicador-objetivo'!$A:$A,'indicador-objetivo'!F:F,"DATO NO ENCONTRADO",0)</f>
        <v>2</v>
      </c>
      <c r="I477" s="6" t="str">
        <f>_xlfn.XLOOKUP($A477,'indicador-objetivo'!$A:$A,'indicador-objetivo'!G:G,"DATO NO ENCONTRADO",0)</f>
        <v>Porcentaje de avance en la construcción de los documentos de investigación sobre patrimonio cultural elaborados.</v>
      </c>
      <c r="J477" s="6" t="str">
        <f>_xlfn.XLOOKUP($A477,'indicador-objetivo'!$A:$A,'indicador-objetivo'!H:H,"DATO NO ENCONTRADO",0)</f>
        <v>Acumulado</v>
      </c>
      <c r="K477" s="6" t="str">
        <f>_xlfn.XLOOKUP($A477,'indicador-objetivo'!$A:$A,'indicador-objetivo'!I:I,"DATO NO ENCONTRADO",0)</f>
        <v>Trimestral</v>
      </c>
      <c r="L477" s="6" t="str">
        <f>_xlfn.XLOOKUP($A477,'indicador-objetivo'!$A:$A,'indicador-objetivo'!J:J,"DATO NO ENCONTRADO",0)</f>
        <v>%</v>
      </c>
      <c r="M477" s="6">
        <f>_xlfn.XLOOKUP($A477,'indicador-objetivo'!$A:$A,'indicador-objetivo'!K:K,"DATO NO ENCONTRADO",0)</f>
        <v>90</v>
      </c>
      <c r="N477" s="6">
        <f>_xlfn.XLOOKUP($A477,'indicador-objetivo'!$A:$A,'indicador-objetivo'!L:L,"DATO NO ENCONTRADO",0)</f>
        <v>10</v>
      </c>
      <c r="O477" s="6">
        <f>_xlfn.XLOOKUP($A477,'indicador-objetivo'!$A:$A,'indicador-objetivo'!M:M,"DATO NO ENCONTRADO",0)</f>
        <v>10</v>
      </c>
      <c r="P477" s="144"/>
      <c r="Q477" s="326" t="s">
        <v>132</v>
      </c>
      <c r="R477" s="6" t="s">
        <v>1407</v>
      </c>
      <c r="S477" s="9">
        <v>2934.5830000000001</v>
      </c>
      <c r="T477" s="9">
        <v>2934.5830000000001</v>
      </c>
      <c r="U477" s="9">
        <v>1143.0126049999999</v>
      </c>
      <c r="V477" s="9">
        <v>321.44005299999998</v>
      </c>
      <c r="W477" s="7" t="s">
        <v>94</v>
      </c>
      <c r="X477" s="7" t="s">
        <v>94</v>
      </c>
      <c r="Y477" s="7" t="s">
        <v>94</v>
      </c>
      <c r="Z477" s="7" t="s">
        <v>94</v>
      </c>
      <c r="AA477" s="7" t="s">
        <v>94</v>
      </c>
      <c r="AB477" s="7" t="s">
        <v>94</v>
      </c>
      <c r="AC477" s="9"/>
      <c r="AD477" s="223">
        <f>AC477-T477</f>
        <v>-2934.5830000000001</v>
      </c>
      <c r="AE477" s="238">
        <f>AC477/T477-1</f>
        <v>-1</v>
      </c>
      <c r="AF477" s="351">
        <f t="shared" si="172"/>
        <v>0</v>
      </c>
      <c r="AG477" s="7">
        <v>5</v>
      </c>
      <c r="AH477" s="6" t="s">
        <v>1408</v>
      </c>
      <c r="AI477" s="5" t="s">
        <v>96</v>
      </c>
      <c r="AJ477" s="5" t="s">
        <v>148</v>
      </c>
      <c r="AK477" s="5" t="s">
        <v>149</v>
      </c>
      <c r="AL477" s="5">
        <v>90</v>
      </c>
      <c r="AM477" s="5">
        <v>10</v>
      </c>
      <c r="AN477" s="9">
        <v>10</v>
      </c>
      <c r="AO477" s="9">
        <v>10</v>
      </c>
      <c r="AP477" s="9">
        <v>100</v>
      </c>
      <c r="AQ477" s="6" t="s">
        <v>1409</v>
      </c>
      <c r="AR477" s="151">
        <v>0</v>
      </c>
      <c r="AS477" s="151">
        <f t="shared" si="185"/>
        <v>-10</v>
      </c>
      <c r="AT477" s="199">
        <f t="shared" si="186"/>
        <v>-1</v>
      </c>
      <c r="AU477" s="362"/>
      <c r="AZ477" s="305" t="str">
        <f t="shared" si="173"/>
        <v>Falta diligenciar presupuesto asignado</v>
      </c>
      <c r="BA477" s="132" t="str">
        <f t="shared" si="174"/>
        <v>No Stock</v>
      </c>
      <c r="BB477" s="132" t="str">
        <f t="shared" si="175"/>
        <v>NO</v>
      </c>
      <c r="BC477" s="132" t="str">
        <f t="shared" si="176"/>
        <v>OK</v>
      </c>
      <c r="BD477" s="374" t="str">
        <f t="shared" si="177"/>
        <v>N/A o problema por ser Stock</v>
      </c>
      <c r="BE477" s="365" t="e">
        <f>VLOOKUP(B477,[1]Gastos!$A$11:$R$4776,17,FALSE)</f>
        <v>#N/A</v>
      </c>
      <c r="BF477" s="365">
        <f t="shared" si="178"/>
        <v>0</v>
      </c>
      <c r="BG477" s="405"/>
      <c r="BJ477" s="132" t="str">
        <f t="shared" si="187"/>
        <v>Ok</v>
      </c>
      <c r="BK477" s="14" t="str">
        <f t="shared" si="156"/>
        <v>Meta 2025 menor que meta 2024</v>
      </c>
    </row>
    <row r="478" spans="1:63" s="1" customFormat="1" ht="20.100000000000001" hidden="1" customHeight="1" x14ac:dyDescent="0.25">
      <c r="A478" s="14" t="str">
        <f t="shared" si="171"/>
        <v>0211-0105</v>
      </c>
      <c r="B478" s="14" t="str">
        <f t="shared" si="184"/>
        <v>0211-0106</v>
      </c>
      <c r="C478" s="1" t="s">
        <v>65</v>
      </c>
      <c r="D478" s="5" t="s">
        <v>570</v>
      </c>
      <c r="E478" s="6" t="s">
        <v>571</v>
      </c>
      <c r="F478" s="341" t="str">
        <f>VLOOKUP($B478,'producto-objetivo'!$A:$G,4,0)</f>
        <v>05</v>
      </c>
      <c r="G478" s="6" t="str">
        <f>VLOOKUP($B478,'producto-objetivo'!$A:$G,5,0)</f>
        <v>Impulsar la participación activa de los habitantes de Bogotá en los servicios recreativos, deportivos y de actividad física ofrecidos por la entidad, fomentando el buen uso y aprovechamiento del tiempo libre</v>
      </c>
      <c r="H478" s="6" t="str">
        <f>_xlfn.XLOOKUP($A478,'indicador-objetivo'!$A:$A,'indicador-objetivo'!F:F,"DATO NO ENCONTRADO",0)</f>
        <v>6</v>
      </c>
      <c r="I478" s="6" t="str">
        <f>_xlfn.XLOOKUP($A478,'indicador-objetivo'!$A:$A,'indicador-objetivo'!G:G,"DATO NO ENCONTRADO",0)</f>
        <v>Porcentaje de personas que realizan actividad física en Bogotá</v>
      </c>
      <c r="J478" s="6" t="str">
        <f>_xlfn.XLOOKUP($A478,'indicador-objetivo'!$A:$A,'indicador-objetivo'!H:H,"DATO NO ENCONTRADO",0)</f>
        <v>Capacidad</v>
      </c>
      <c r="K478" s="6" t="str">
        <f>_xlfn.XLOOKUP($A478,'indicador-objetivo'!$A:$A,'indicador-objetivo'!I:I,"DATO NO ENCONTRADO",0)</f>
        <v>Bienal</v>
      </c>
      <c r="L478" s="6" t="str">
        <f>_xlfn.XLOOKUP($A478,'indicador-objetivo'!$A:$A,'indicador-objetivo'!J:J,"DATO NO ENCONTRADO",0)</f>
        <v>%</v>
      </c>
      <c r="M478" s="6">
        <f>_xlfn.XLOOKUP($A478,'indicador-objetivo'!$A:$A,'indicador-objetivo'!K:K,"DATO NO ENCONTRADO",0)</f>
        <v>52</v>
      </c>
      <c r="N478" s="6">
        <f>_xlfn.XLOOKUP($A478,'indicador-objetivo'!$A:$A,'indicador-objetivo'!L:L,"DATO NO ENCONTRADO",0)</f>
        <v>54</v>
      </c>
      <c r="O478" s="6">
        <f>_xlfn.XLOOKUP($A478,'indicador-objetivo'!$A:$A,'indicador-objetivo'!M:M,"DATO NO ENCONTRADO",0)</f>
        <v>0</v>
      </c>
      <c r="P478" s="144"/>
      <c r="Q478" s="326" t="s">
        <v>136</v>
      </c>
      <c r="R478" s="6" t="s">
        <v>605</v>
      </c>
      <c r="S478" s="9">
        <v>0</v>
      </c>
      <c r="T478" s="9">
        <v>0</v>
      </c>
      <c r="U478" s="9">
        <v>0</v>
      </c>
      <c r="V478" s="9">
        <v>0</v>
      </c>
      <c r="W478" s="7">
        <v>0</v>
      </c>
      <c r="X478" s="7">
        <v>0</v>
      </c>
      <c r="Y478" s="7">
        <v>0</v>
      </c>
      <c r="Z478" s="7">
        <v>0</v>
      </c>
      <c r="AA478" s="7">
        <v>0</v>
      </c>
      <c r="AB478" s="7">
        <v>0</v>
      </c>
      <c r="AC478" s="9"/>
      <c r="AD478" s="223"/>
      <c r="AE478" s="238"/>
      <c r="AF478" s="351">
        <f t="shared" si="172"/>
        <v>0</v>
      </c>
      <c r="AG478" s="7">
        <v>5</v>
      </c>
      <c r="AH478" s="6" t="s">
        <v>1410</v>
      </c>
      <c r="AI478" s="5" t="s">
        <v>96</v>
      </c>
      <c r="AJ478" s="5" t="s">
        <v>97</v>
      </c>
      <c r="AK478" s="5" t="s">
        <v>98</v>
      </c>
      <c r="AL478" s="5">
        <v>451607</v>
      </c>
      <c r="AM478" s="5">
        <v>1375036</v>
      </c>
      <c r="AN478" s="9">
        <v>74068</v>
      </c>
      <c r="AO478" s="9">
        <v>57947</v>
      </c>
      <c r="AP478" s="9">
        <v>78.234865258951203</v>
      </c>
      <c r="AQ478" s="6" t="s">
        <v>607</v>
      </c>
      <c r="AR478" s="151">
        <v>144552</v>
      </c>
      <c r="AS478" s="151">
        <f t="shared" si="185"/>
        <v>70484</v>
      </c>
      <c r="AT478" s="199">
        <f t="shared" si="186"/>
        <v>0.95161203218663926</v>
      </c>
      <c r="AU478" s="362"/>
      <c r="AZ478" s="305" t="str">
        <f t="shared" si="173"/>
        <v>Falta diligenciar presupuesto asignado</v>
      </c>
      <c r="BA478" s="132" t="str">
        <f t="shared" si="174"/>
        <v>No Stock</v>
      </c>
      <c r="BB478" s="132" t="str">
        <f t="shared" si="175"/>
        <v>NO</v>
      </c>
      <c r="BC478" s="132" t="str">
        <f t="shared" si="176"/>
        <v>NO</v>
      </c>
      <c r="BD478" s="374" t="str">
        <f t="shared" si="177"/>
        <v>N/A o problema por ser Stock</v>
      </c>
      <c r="BE478" s="365">
        <f>VLOOKUP(B478,[1]Gastos!$A$11:$R$4776,17,FALSE)</f>
        <v>254514000</v>
      </c>
      <c r="BF478" s="365">
        <f t="shared" si="178"/>
        <v>254514000</v>
      </c>
      <c r="BG478" s="405"/>
      <c r="BJ478" s="132" t="str">
        <f t="shared" si="187"/>
        <v>Ok</v>
      </c>
      <c r="BK478" s="14" t="str">
        <f t="shared" si="156"/>
        <v>Meta 2025 menor que meta 2024</v>
      </c>
    </row>
    <row r="479" spans="1:63" s="45" customFormat="1" ht="20.100000000000001" hidden="1" customHeight="1" x14ac:dyDescent="0.25">
      <c r="A479" s="14" t="str">
        <f t="shared" si="171"/>
        <v>0213-0105</v>
      </c>
      <c r="B479" s="14" t="str">
        <f t="shared" si="184"/>
        <v>0213-0103</v>
      </c>
      <c r="C479" s="1" t="s">
        <v>65</v>
      </c>
      <c r="D479" s="5" t="s">
        <v>575</v>
      </c>
      <c r="E479" s="6" t="s">
        <v>576</v>
      </c>
      <c r="F479" s="341" t="str">
        <f>VLOOKUP($B479,'producto-objetivo'!$A:$G,4,0)</f>
        <v>05</v>
      </c>
      <c r="G479" s="6" t="str">
        <f>VLOOKUP($B479,'producto-objetivo'!$A:$G,5,0)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79" s="6" t="str">
        <f>_xlfn.XLOOKUP($A479,'indicador-objetivo'!$A:$A,'indicador-objetivo'!F:F,"DATO NO ENCONTRADO",0)</f>
        <v>2</v>
      </c>
      <c r="I479" s="6" t="str">
        <f>_xlfn.XLOOKUP($A479,'indicador-objetivo'!$A:$A,'indicador-objetivo'!G:G,"DATO NO ENCONTRADO",0)</f>
        <v>Porcentaje de incremento de la población que ha participado en el reconocimiento, visibilización y sostenibilidad del patrimonio cultural de la ciudad.</v>
      </c>
      <c r="J479" s="6" t="str">
        <f>_xlfn.XLOOKUP($A479,'indicador-objetivo'!$A:$A,'indicador-objetivo'!H:H,"DATO NO ENCONTRADO",0)</f>
        <v>Acumulado</v>
      </c>
      <c r="K479" s="6" t="str">
        <f>_xlfn.XLOOKUP($A479,'indicador-objetivo'!$A:$A,'indicador-objetivo'!I:I,"DATO NO ENCONTRADO",0)</f>
        <v>Anual</v>
      </c>
      <c r="L479" s="6" t="str">
        <f>_xlfn.XLOOKUP($A479,'indicador-objetivo'!$A:$A,'indicador-objetivo'!J:J,"DATO NO ENCONTRADO",0)</f>
        <v>%</v>
      </c>
      <c r="M479" s="6">
        <f>_xlfn.XLOOKUP($A479,'indicador-objetivo'!$A:$A,'indicador-objetivo'!K:K,"DATO NO ENCONTRADO",0)</f>
        <v>2</v>
      </c>
      <c r="N479" s="6">
        <f>_xlfn.XLOOKUP($A479,'indicador-objetivo'!$A:$A,'indicador-objetivo'!L:L,"DATO NO ENCONTRADO",0)</f>
        <v>4</v>
      </c>
      <c r="O479" s="6">
        <f>_xlfn.XLOOKUP($A479,'indicador-objetivo'!$A:$A,'indicador-objetivo'!M:M,"DATO NO ENCONTRADO",0)</f>
        <v>1</v>
      </c>
      <c r="P479" s="144"/>
      <c r="Q479" s="326" t="s">
        <v>100</v>
      </c>
      <c r="R479" s="6" t="s">
        <v>1411</v>
      </c>
      <c r="S479" s="9">
        <v>4874.0169999999998</v>
      </c>
      <c r="T479" s="9">
        <v>4874.0169999999998</v>
      </c>
      <c r="U479" s="9">
        <v>1691.8883780000001</v>
      </c>
      <c r="V479" s="9">
        <v>1304.7897499999999</v>
      </c>
      <c r="W479" s="7" t="s">
        <v>156</v>
      </c>
      <c r="X479" s="7" t="s">
        <v>156</v>
      </c>
      <c r="Y479" s="7" t="s">
        <v>156</v>
      </c>
      <c r="Z479" s="136" t="s">
        <v>94</v>
      </c>
      <c r="AA479" s="7" t="s">
        <v>156</v>
      </c>
      <c r="AB479" s="136" t="s">
        <v>94</v>
      </c>
      <c r="AC479" s="151">
        <v>4962</v>
      </c>
      <c r="AD479" s="223">
        <f>AC479-T479</f>
        <v>87.983000000000175</v>
      </c>
      <c r="AE479" s="238">
        <f>AC479/T479-1</f>
        <v>1.8051434781618525E-2</v>
      </c>
      <c r="AF479" s="351">
        <f t="shared" si="172"/>
        <v>424209000</v>
      </c>
      <c r="AG479" s="7">
        <v>5</v>
      </c>
      <c r="AH479" s="6" t="s">
        <v>1412</v>
      </c>
      <c r="AI479" s="5" t="s">
        <v>96</v>
      </c>
      <c r="AJ479" s="5" t="s">
        <v>148</v>
      </c>
      <c r="AK479" s="5" t="s">
        <v>98</v>
      </c>
      <c r="AL479" s="5">
        <v>20</v>
      </c>
      <c r="AM479" s="5">
        <v>170</v>
      </c>
      <c r="AN479" s="9">
        <v>20</v>
      </c>
      <c r="AO479" s="9">
        <v>7</v>
      </c>
      <c r="AP479" s="9">
        <v>35</v>
      </c>
      <c r="AQ479" s="6" t="s">
        <v>1413</v>
      </c>
      <c r="AR479" s="246">
        <v>20</v>
      </c>
      <c r="AS479" s="151">
        <f t="shared" si="185"/>
        <v>0</v>
      </c>
      <c r="AT479" s="199">
        <f t="shared" si="186"/>
        <v>0</v>
      </c>
      <c r="AU479" s="362"/>
      <c r="AW479" s="1"/>
      <c r="AX479" s="1"/>
      <c r="AZ479" s="305" t="str">
        <f t="shared" si="173"/>
        <v>Ok</v>
      </c>
      <c r="BA479" s="132" t="str">
        <f t="shared" si="174"/>
        <v>No Stock</v>
      </c>
      <c r="BB479" s="132" t="str">
        <f t="shared" si="175"/>
        <v>NO</v>
      </c>
      <c r="BC479" s="132" t="str">
        <f t="shared" si="176"/>
        <v>NO</v>
      </c>
      <c r="BD479" s="374" t="str">
        <f t="shared" si="177"/>
        <v>N/A o problema por ser Stock</v>
      </c>
      <c r="BE479" s="365">
        <f>VLOOKUP(B479,[1]Gastos!$A$11:$R$4776,17,FALSE)</f>
        <v>424209000</v>
      </c>
      <c r="BF479" s="365">
        <f t="shared" si="178"/>
        <v>424209000</v>
      </c>
      <c r="BG479" s="405"/>
      <c r="BJ479" s="132" t="str">
        <f t="shared" si="187"/>
        <v>Ok</v>
      </c>
      <c r="BK479" s="14" t="str">
        <f t="shared" si="156"/>
        <v>Meta 2025 menor que meta 2024</v>
      </c>
    </row>
    <row r="480" spans="1:63" s="45" customFormat="1" ht="20.100000000000001" hidden="1" customHeight="1" x14ac:dyDescent="0.25">
      <c r="A480" s="14" t="str">
        <f t="shared" si="171"/>
        <v>0215-0101</v>
      </c>
      <c r="B480" s="14" t="str">
        <f t="shared" si="184"/>
        <v>0215-0103</v>
      </c>
      <c r="C480" s="1" t="s">
        <v>65</v>
      </c>
      <c r="D480" s="5" t="s">
        <v>580</v>
      </c>
      <c r="E480" s="6" t="s">
        <v>581</v>
      </c>
      <c r="F480" s="341" t="str">
        <f>VLOOKUP($B480,'producto-objetivo'!$A:$G,4,0)</f>
        <v>01</v>
      </c>
      <c r="G480" s="6" t="str">
        <f>VLOOKUP($B480,'producto-objetivo'!$A:$G,5,0)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80" s="6" t="str">
        <f>_xlfn.XLOOKUP($A480,'indicador-objetivo'!$A:$A,'indicador-objetivo'!F:F,"DATO NO ENCONTRADO",0)</f>
        <v>1</v>
      </c>
      <c r="I480" s="6" t="str">
        <f>_xlfn.XLOOKUP($A480,'indicador-objetivo'!$A:$A,'indicador-objetivo'!G:G,"DATO NO ENCONTRADO",0)</f>
        <v>Porcentaje de incremento participantes en prácticas culturales y artisticas ofrecidas</v>
      </c>
      <c r="J480" s="6" t="str">
        <f>_xlfn.XLOOKUP($A480,'indicador-objetivo'!$A:$A,'indicador-objetivo'!H:H,"DATO NO ENCONTRADO",0)</f>
        <v>Capacidad</v>
      </c>
      <c r="K480" s="6" t="str">
        <f>_xlfn.XLOOKUP($A480,'indicador-objetivo'!$A:$A,'indicador-objetivo'!I:I,"DATO NO ENCONTRADO",0)</f>
        <v>Anual</v>
      </c>
      <c r="L480" s="6" t="str">
        <f>_xlfn.XLOOKUP($A480,'indicador-objetivo'!$A:$A,'indicador-objetivo'!J:J,"DATO NO ENCONTRADO",0)</f>
        <v>%</v>
      </c>
      <c r="M480" s="6">
        <f>_xlfn.XLOOKUP($A480,'indicador-objetivo'!$A:$A,'indicador-objetivo'!K:K,"DATO NO ENCONTRADO",0)</f>
        <v>1</v>
      </c>
      <c r="N480" s="6">
        <f>_xlfn.XLOOKUP($A480,'indicador-objetivo'!$A:$A,'indicador-objetivo'!L:L,"DATO NO ENCONTRADO",0)</f>
        <v>11</v>
      </c>
      <c r="O480" s="6">
        <f>_xlfn.XLOOKUP($A480,'indicador-objetivo'!$A:$A,'indicador-objetivo'!M:M,"DATO NO ENCONTRADO",0)</f>
        <v>2</v>
      </c>
      <c r="P480" s="144"/>
      <c r="Q480" s="326" t="s">
        <v>100</v>
      </c>
      <c r="R480" s="6" t="s">
        <v>1414</v>
      </c>
      <c r="S480" s="9">
        <v>136.68298100000001</v>
      </c>
      <c r="T480" s="9">
        <v>136.68298100000001</v>
      </c>
      <c r="U480" s="9">
        <v>84.102631000000002</v>
      </c>
      <c r="V480" s="9">
        <v>34.509366</v>
      </c>
      <c r="W480" s="7" t="s">
        <v>94</v>
      </c>
      <c r="X480" s="7" t="s">
        <v>94</v>
      </c>
      <c r="Y480" s="7" t="s">
        <v>156</v>
      </c>
      <c r="Z480" s="7" t="s">
        <v>94</v>
      </c>
      <c r="AA480" s="7" t="s">
        <v>94</v>
      </c>
      <c r="AB480" s="7" t="s">
        <v>94</v>
      </c>
      <c r="AC480" s="151">
        <v>169.8</v>
      </c>
      <c r="AD480" s="223">
        <f>AC480-T480</f>
        <v>33.117018999999999</v>
      </c>
      <c r="AE480" s="238">
        <f>AC480/T480-1</f>
        <v>0.24229072820704722</v>
      </c>
      <c r="AF480" s="351">
        <f t="shared" si="172"/>
        <v>0</v>
      </c>
      <c r="AG480" s="7">
        <v>5</v>
      </c>
      <c r="AH480" s="6" t="s">
        <v>1415</v>
      </c>
      <c r="AI480" s="5" t="s">
        <v>96</v>
      </c>
      <c r="AJ480" s="5" t="s">
        <v>148</v>
      </c>
      <c r="AK480" s="5" t="s">
        <v>98</v>
      </c>
      <c r="AL480" s="5">
        <v>143</v>
      </c>
      <c r="AM480" s="5">
        <v>1000</v>
      </c>
      <c r="AN480" s="9">
        <v>100</v>
      </c>
      <c r="AO480" s="9">
        <v>15</v>
      </c>
      <c r="AP480" s="9">
        <v>15</v>
      </c>
      <c r="AQ480" s="6" t="s">
        <v>1416</v>
      </c>
      <c r="AR480" s="151">
        <v>100</v>
      </c>
      <c r="AS480" s="151">
        <f t="shared" si="185"/>
        <v>0</v>
      </c>
      <c r="AT480" s="199">
        <f t="shared" si="186"/>
        <v>0</v>
      </c>
      <c r="AU480" s="362"/>
      <c r="AW480" s="1"/>
      <c r="AX480" s="1"/>
      <c r="AZ480" s="305" t="str">
        <f t="shared" si="173"/>
        <v>Falta diligenciar presupuesto asignado</v>
      </c>
      <c r="BA480" s="132" t="str">
        <f t="shared" si="174"/>
        <v>No Stock</v>
      </c>
      <c r="BB480" s="132" t="str">
        <f t="shared" si="175"/>
        <v>NO</v>
      </c>
      <c r="BC480" s="132" t="str">
        <f t="shared" si="176"/>
        <v>NO</v>
      </c>
      <c r="BD480" s="374" t="str">
        <f t="shared" si="177"/>
        <v>N/A o problema por ser Stock</v>
      </c>
      <c r="BE480" s="365" t="e">
        <f>VLOOKUP(B480,[1]Gastos!$A$11:$R$4776,17,FALSE)</f>
        <v>#N/A</v>
      </c>
      <c r="BF480" s="365">
        <f t="shared" si="178"/>
        <v>0</v>
      </c>
      <c r="BG480" s="405"/>
      <c r="BJ480" s="132" t="str">
        <f t="shared" si="187"/>
        <v>Ok</v>
      </c>
      <c r="BK480" s="14" t="str">
        <f t="shared" si="156"/>
        <v>Meta 2025 menor que meta 2024</v>
      </c>
    </row>
    <row r="481" spans="1:63" s="45" customFormat="1" ht="20.100000000000001" hidden="1" customHeight="1" x14ac:dyDescent="0.25">
      <c r="A481" s="14" t="str">
        <f t="shared" si="171"/>
        <v>0222-0103</v>
      </c>
      <c r="B481" s="14" t="str">
        <f t="shared" si="184"/>
        <v>0222-0105</v>
      </c>
      <c r="C481" s="1" t="s">
        <v>65</v>
      </c>
      <c r="D481" s="5" t="s">
        <v>597</v>
      </c>
      <c r="E481" s="6" t="s">
        <v>598</v>
      </c>
      <c r="F481" s="341" t="str">
        <f>VLOOKUP($B481,'producto-objetivo'!$A:$G,4,0)</f>
        <v>03</v>
      </c>
      <c r="G481" s="6" t="str">
        <f>VLOOKUP($B481,'producto-objetivo'!$A:$G,5,0)</f>
        <v>Fortalecer las prácticas y eventos artísticos y culturales</v>
      </c>
      <c r="H481" s="6" t="str">
        <f>_xlfn.XLOOKUP($A481,'indicador-objetivo'!$A:$A,'indicador-objetivo'!F:F,"DATO NO ENCONTRADO",0)</f>
        <v>9</v>
      </c>
      <c r="I481" s="6" t="str">
        <f>_xlfn.XLOOKUP($A481,'indicador-objetivo'!$A:$A,'indicador-objetivo'!G:G,"DATO NO ENCONTRADO",0)</f>
        <v>Porcentaje de asistentes a servicios culturales y artísticos producidos o apoyadas por el IDARTES</v>
      </c>
      <c r="J481" s="6" t="str">
        <f>_xlfn.XLOOKUP($A481,'indicador-objetivo'!$A:$A,'indicador-objetivo'!H:H,"DATO NO ENCONTRADO",0)</f>
        <v>Flujo</v>
      </c>
      <c r="K481" s="6" t="str">
        <f>_xlfn.XLOOKUP($A481,'indicador-objetivo'!$A:$A,'indicador-objetivo'!I:I,"DATO NO ENCONTRADO",0)</f>
        <v>Semestral</v>
      </c>
      <c r="L481" s="6" t="str">
        <f>_xlfn.XLOOKUP($A481,'indicador-objetivo'!$A:$A,'indicador-objetivo'!J:J,"DATO NO ENCONTRADO",0)</f>
        <v>%</v>
      </c>
      <c r="M481" s="6">
        <f>_xlfn.XLOOKUP($A481,'indicador-objetivo'!$A:$A,'indicador-objetivo'!K:K,"DATO NO ENCONTRADO",0)</f>
        <v>42.4</v>
      </c>
      <c r="N481" s="6">
        <f>_xlfn.XLOOKUP($A481,'indicador-objetivo'!$A:$A,'indicador-objetivo'!L:L,"DATO NO ENCONTRADO",0)</f>
        <v>15.32</v>
      </c>
      <c r="O481" s="6">
        <f>_xlfn.XLOOKUP($A481,'indicador-objetivo'!$A:$A,'indicador-objetivo'!M:M,"DATO NO ENCONTRADO",0)</f>
        <v>15.31</v>
      </c>
      <c r="P481" s="144"/>
      <c r="Q481" s="326" t="s">
        <v>132</v>
      </c>
      <c r="R481" s="6" t="s">
        <v>599</v>
      </c>
      <c r="S481" s="9">
        <v>0</v>
      </c>
      <c r="T481" s="9">
        <v>0</v>
      </c>
      <c r="U481" s="9">
        <v>0</v>
      </c>
      <c r="V481" s="9">
        <v>0</v>
      </c>
      <c r="W481" s="7">
        <v>0</v>
      </c>
      <c r="X481" s="7">
        <v>0</v>
      </c>
      <c r="Y481" s="7">
        <v>0</v>
      </c>
      <c r="Z481" s="7">
        <v>0</v>
      </c>
      <c r="AA481" s="7">
        <v>0</v>
      </c>
      <c r="AB481" s="7">
        <v>0</v>
      </c>
      <c r="AC481" s="9"/>
      <c r="AD481" s="223"/>
      <c r="AE481" s="238"/>
      <c r="AF481" s="351">
        <f t="shared" si="172"/>
        <v>0</v>
      </c>
      <c r="AG481" s="7">
        <v>5</v>
      </c>
      <c r="AH481" s="2" t="s">
        <v>1417</v>
      </c>
      <c r="AI481" s="5" t="s">
        <v>96</v>
      </c>
      <c r="AJ481" s="5" t="s">
        <v>97</v>
      </c>
      <c r="AK481" s="5" t="s">
        <v>98</v>
      </c>
      <c r="AL481" s="1">
        <v>3378541</v>
      </c>
      <c r="AM481" s="5">
        <v>3924024</v>
      </c>
      <c r="AN481" s="9">
        <v>1230428</v>
      </c>
      <c r="AO481" s="9">
        <v>654489</v>
      </c>
      <c r="AP481" s="9">
        <v>53.191978726101802</v>
      </c>
      <c r="AQ481" s="6" t="s">
        <v>1418</v>
      </c>
      <c r="AR481" s="247">
        <v>286560.49814326462</v>
      </c>
      <c r="AS481" s="151">
        <f t="shared" si="185"/>
        <v>-943867.50185673544</v>
      </c>
      <c r="AT481" s="199">
        <f t="shared" si="186"/>
        <v>-0.76710502512681389</v>
      </c>
      <c r="AU481" s="362"/>
      <c r="AW481" s="1"/>
      <c r="AX481" s="1"/>
      <c r="AZ481" s="305" t="str">
        <f t="shared" si="173"/>
        <v>Falta diligenciar presupuesto asignado</v>
      </c>
      <c r="BA481" s="132" t="str">
        <f t="shared" si="174"/>
        <v>No Stock</v>
      </c>
      <c r="BB481" s="132" t="str">
        <f t="shared" si="175"/>
        <v>NO</v>
      </c>
      <c r="BC481" s="132" t="str">
        <f t="shared" si="176"/>
        <v>NO</v>
      </c>
      <c r="BD481" s="374" t="str">
        <f t="shared" si="177"/>
        <v>N/A o problema por ser Stock</v>
      </c>
      <c r="BE481" s="365">
        <f>VLOOKUP(B481,[1]Gastos!$A$11:$R$4776,17,FALSE)</f>
        <v>2250000000</v>
      </c>
      <c r="BF481" s="365">
        <f t="shared" si="178"/>
        <v>2250000000</v>
      </c>
      <c r="BG481" s="405"/>
      <c r="BJ481" s="132" t="str">
        <f t="shared" si="187"/>
        <v>Ok</v>
      </c>
      <c r="BK481" s="14" t="str">
        <f t="shared" si="156"/>
        <v>Meta 2025 menor que meta 2024</v>
      </c>
    </row>
    <row r="482" spans="1:63" s="1" customFormat="1" ht="20.100000000000001" hidden="1" customHeight="1" x14ac:dyDescent="0.25">
      <c r="A482" s="14" t="str">
        <f t="shared" si="171"/>
        <v>0119-0102</v>
      </c>
      <c r="B482" s="14" t="str">
        <f t="shared" si="184"/>
        <v>0119-0106</v>
      </c>
      <c r="C482" s="1" t="s">
        <v>65</v>
      </c>
      <c r="D482" s="5" t="s">
        <v>565</v>
      </c>
      <c r="E482" s="6" t="s">
        <v>566</v>
      </c>
      <c r="F482" s="341" t="str">
        <f>VLOOKUP($B482,'producto-objetivo'!$A:$G,4,0)</f>
        <v>02</v>
      </c>
      <c r="G482" s="6" t="str">
        <f>VLOOKUP($B482,'producto-objetivo'!$A:$G,5,0)</f>
        <v>Promover la gestión integral del patrimonio cultural material e inmaterial y la sostenibilidad de equipamientos culturales y patrimoniales</v>
      </c>
      <c r="H482" s="6" t="str">
        <f>_xlfn.XLOOKUP($A482,'indicador-objetivo'!$A:$A,'indicador-objetivo'!F:F,"DATO NO ENCONTRADO",0)</f>
        <v>2</v>
      </c>
      <c r="I482" s="6" t="str">
        <f>_xlfn.XLOOKUP($A482,'indicador-objetivo'!$A:$A,'indicador-objetivo'!G:G,"DATO NO ENCONTRADO",0)</f>
        <v>Porcentaje de avance en la construcción de los documentos de investigación sobre patrimonio cultural elaborados.</v>
      </c>
      <c r="J482" s="6" t="str">
        <f>_xlfn.XLOOKUP($A482,'indicador-objetivo'!$A:$A,'indicador-objetivo'!H:H,"DATO NO ENCONTRADO",0)</f>
        <v>Acumulado</v>
      </c>
      <c r="K482" s="6" t="str">
        <f>_xlfn.XLOOKUP($A482,'indicador-objetivo'!$A:$A,'indicador-objetivo'!I:I,"DATO NO ENCONTRADO",0)</f>
        <v>Trimestral</v>
      </c>
      <c r="L482" s="6" t="str">
        <f>_xlfn.XLOOKUP($A482,'indicador-objetivo'!$A:$A,'indicador-objetivo'!J:J,"DATO NO ENCONTRADO",0)</f>
        <v>%</v>
      </c>
      <c r="M482" s="6">
        <f>_xlfn.XLOOKUP($A482,'indicador-objetivo'!$A:$A,'indicador-objetivo'!K:K,"DATO NO ENCONTRADO",0)</f>
        <v>90</v>
      </c>
      <c r="N482" s="6">
        <f>_xlfn.XLOOKUP($A482,'indicador-objetivo'!$A:$A,'indicador-objetivo'!L:L,"DATO NO ENCONTRADO",0)</f>
        <v>10</v>
      </c>
      <c r="O482" s="6">
        <f>_xlfn.XLOOKUP($A482,'indicador-objetivo'!$A:$A,'indicador-objetivo'!M:M,"DATO NO ENCONTRADO",0)</f>
        <v>10</v>
      </c>
      <c r="P482" s="144"/>
      <c r="Q482" s="326" t="s">
        <v>136</v>
      </c>
      <c r="R482" s="6" t="s">
        <v>1419</v>
      </c>
      <c r="S482" s="9">
        <v>38979.300999999999</v>
      </c>
      <c r="T482" s="9">
        <v>38979.300999999999</v>
      </c>
      <c r="U482" s="9">
        <v>7629.1352029999998</v>
      </c>
      <c r="V482" s="9">
        <v>2861.5577330000001</v>
      </c>
      <c r="W482" s="7" t="s">
        <v>94</v>
      </c>
      <c r="X482" s="7" t="s">
        <v>94</v>
      </c>
      <c r="Y482" s="7" t="s">
        <v>94</v>
      </c>
      <c r="Z482" s="7" t="s">
        <v>94</v>
      </c>
      <c r="AA482" s="7" t="s">
        <v>94</v>
      </c>
      <c r="AB482" s="7" t="s">
        <v>94</v>
      </c>
      <c r="AC482" s="9">
        <v>38204</v>
      </c>
      <c r="AD482" s="223">
        <f>AC482-T482</f>
        <v>-775.30099999999948</v>
      </c>
      <c r="AE482" s="238">
        <f>AC482/T482-1</f>
        <v>-1.9890069347318406E-2</v>
      </c>
      <c r="AF482" s="351">
        <f t="shared" si="172"/>
        <v>40750000000</v>
      </c>
      <c r="AG482" s="7">
        <v>6</v>
      </c>
      <c r="AH482" s="6" t="s">
        <v>1420</v>
      </c>
      <c r="AI482" s="5" t="s">
        <v>96</v>
      </c>
      <c r="AJ482" s="5" t="s">
        <v>148</v>
      </c>
      <c r="AK482" s="5" t="s">
        <v>149</v>
      </c>
      <c r="AL482" s="5">
        <v>76.92</v>
      </c>
      <c r="AM482" s="5">
        <v>100</v>
      </c>
      <c r="AN482" s="9">
        <v>2.6</v>
      </c>
      <c r="AO482" s="9">
        <v>1.5</v>
      </c>
      <c r="AP482" s="9">
        <v>57.692307692307701</v>
      </c>
      <c r="AQ482" s="6" t="s">
        <v>1421</v>
      </c>
      <c r="AR482" s="151">
        <v>10.38</v>
      </c>
      <c r="AS482" s="151">
        <f t="shared" si="185"/>
        <v>7.7800000000000011</v>
      </c>
      <c r="AT482" s="199">
        <f t="shared" si="186"/>
        <v>2.9923076923076923</v>
      </c>
      <c r="AU482" s="362"/>
      <c r="AZ482" s="305" t="str">
        <f t="shared" si="173"/>
        <v>Ok</v>
      </c>
      <c r="BA482" s="132" t="str">
        <f t="shared" si="174"/>
        <v>No Stock</v>
      </c>
      <c r="BB482" s="132" t="str">
        <f t="shared" si="175"/>
        <v>NO</v>
      </c>
      <c r="BC482" s="132" t="str">
        <f t="shared" si="176"/>
        <v>NO</v>
      </c>
      <c r="BD482" s="374" t="str">
        <f t="shared" si="177"/>
        <v>N/A o problema por ser Stock</v>
      </c>
      <c r="BE482" s="365">
        <f>VLOOKUP(B482,[1]Gastos!$A$11:$R$4776,17,FALSE)</f>
        <v>40750000000</v>
      </c>
      <c r="BF482" s="365">
        <f t="shared" si="178"/>
        <v>40750000000</v>
      </c>
      <c r="BG482" s="405"/>
      <c r="BJ482" s="132" t="str">
        <f t="shared" si="187"/>
        <v>Ok</v>
      </c>
      <c r="BK482" s="14" t="str">
        <f t="shared" si="156"/>
        <v>Meta 2025 menor que meta 2024</v>
      </c>
    </row>
    <row r="483" spans="1:63" s="1" customFormat="1" ht="20.100000000000001" hidden="1" customHeight="1" x14ac:dyDescent="0.25">
      <c r="A483" s="14" t="str">
        <f t="shared" si="171"/>
        <v>0211-0106</v>
      </c>
      <c r="B483" s="14" t="str">
        <f t="shared" si="184"/>
        <v>0211-0107</v>
      </c>
      <c r="C483" s="1" t="s">
        <v>65</v>
      </c>
      <c r="D483" s="5" t="s">
        <v>570</v>
      </c>
      <c r="E483" s="6" t="s">
        <v>571</v>
      </c>
      <c r="F483" s="341" t="str">
        <f>VLOOKUP($B483,'producto-objetivo'!$A:$G,4,0)</f>
        <v>06</v>
      </c>
      <c r="G483" s="6" t="str">
        <f>VLOOKUP($B483,'producto-objetivo'!$A:$G,5,0)</f>
        <v>Apoyar el desarrollo de procesos deportivos de: iniciación, talento y reserva y alto rendimiento que permita el relevo generacional del deporte en el distrito capital</v>
      </c>
      <c r="H483" s="6" t="str">
        <f>_xlfn.XLOOKUP($A483,'indicador-objetivo'!$A:$A,'indicador-objetivo'!F:F,"DATO NO ENCONTRADO",0)</f>
        <v>3</v>
      </c>
      <c r="I483" s="6" t="str">
        <f>_xlfn.XLOOKUP($A483,'indicador-objetivo'!$A:$A,'indicador-objetivo'!G:G,"DATO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483" s="6" t="str">
        <f>_xlfn.XLOOKUP($A483,'indicador-objetivo'!$A:$A,'indicador-objetivo'!H:H,"DATO NO ENCONTRADO",0)</f>
        <v>Capacidad</v>
      </c>
      <c r="K483" s="6" t="str">
        <f>_xlfn.XLOOKUP($A483,'indicador-objetivo'!$A:$A,'indicador-objetivo'!I:I,"DATO NO ENCONTRADO",0)</f>
        <v>Anual</v>
      </c>
      <c r="L483" s="6" t="str">
        <f>_xlfn.XLOOKUP($A483,'indicador-objetivo'!$A:$A,'indicador-objetivo'!J:J,"DATO NO ENCONTRADO",0)</f>
        <v>%</v>
      </c>
      <c r="M483" s="6">
        <f>_xlfn.XLOOKUP($A483,'indicador-objetivo'!$A:$A,'indicador-objetivo'!K:K,"DATO NO ENCONTRADO",0)</f>
        <v>95</v>
      </c>
      <c r="N483" s="6">
        <f>_xlfn.XLOOKUP($A483,'indicador-objetivo'!$A:$A,'indicador-objetivo'!L:L,"DATO NO ENCONTRADO",0)</f>
        <v>100</v>
      </c>
      <c r="O483" s="6">
        <f>_xlfn.XLOOKUP($A483,'indicador-objetivo'!$A:$A,'indicador-objetivo'!M:M,"DATO NO ENCONTRADO",0)</f>
        <v>100</v>
      </c>
      <c r="P483" s="144"/>
      <c r="Q483" s="326" t="s">
        <v>172</v>
      </c>
      <c r="R483" s="6" t="s">
        <v>1422</v>
      </c>
      <c r="S483" s="9">
        <v>106137.955741</v>
      </c>
      <c r="T483" s="9">
        <v>106137.955741</v>
      </c>
      <c r="U483" s="9">
        <v>56863.319064000003</v>
      </c>
      <c r="V483" s="9">
        <v>19112.387774999999</v>
      </c>
      <c r="W483" s="7" t="s">
        <v>156</v>
      </c>
      <c r="X483" s="7" t="s">
        <v>156</v>
      </c>
      <c r="Y483" s="7" t="s">
        <v>156</v>
      </c>
      <c r="Z483" s="7" t="s">
        <v>156</v>
      </c>
      <c r="AA483" s="7" t="s">
        <v>94</v>
      </c>
      <c r="AB483" s="7" t="s">
        <v>156</v>
      </c>
      <c r="AC483" s="9">
        <v>119966</v>
      </c>
      <c r="AD483" s="223">
        <f>AC483-T483</f>
        <v>13828.044259000002</v>
      </c>
      <c r="AE483" s="238">
        <f>AC483/T483-1</f>
        <v>0.13028368751272623</v>
      </c>
      <c r="AF483" s="351">
        <f t="shared" si="172"/>
        <v>28542003000</v>
      </c>
      <c r="AG483" s="7">
        <v>6</v>
      </c>
      <c r="AH483" s="6" t="s">
        <v>1423</v>
      </c>
      <c r="AI483" s="5" t="s">
        <v>144</v>
      </c>
      <c r="AJ483" s="5" t="s">
        <v>97</v>
      </c>
      <c r="AK483" s="5" t="s">
        <v>98</v>
      </c>
      <c r="AL483" s="5">
        <v>2000</v>
      </c>
      <c r="AM483" s="5">
        <v>2000</v>
      </c>
      <c r="AN483" s="9">
        <v>2000</v>
      </c>
      <c r="AO483" s="9">
        <v>2008</v>
      </c>
      <c r="AP483" s="9">
        <v>100.4</v>
      </c>
      <c r="AQ483" s="6" t="s">
        <v>1424</v>
      </c>
      <c r="AR483" s="151"/>
      <c r="AS483" s="151">
        <f t="shared" si="185"/>
        <v>-2000</v>
      </c>
      <c r="AT483" s="199">
        <f t="shared" si="186"/>
        <v>-1</v>
      </c>
      <c r="AU483" s="362"/>
      <c r="AX483" s="1" t="s">
        <v>1425</v>
      </c>
      <c r="AZ483" s="305" t="str">
        <f t="shared" si="173"/>
        <v>Ok</v>
      </c>
      <c r="BA483" s="132" t="str">
        <f t="shared" si="174"/>
        <v>Es Sotock</v>
      </c>
      <c r="BB483" s="132" t="str">
        <f t="shared" si="175"/>
        <v>OK</v>
      </c>
      <c r="BC483" s="132" t="str">
        <f t="shared" si="176"/>
        <v>OK</v>
      </c>
      <c r="BD483" s="374" t="str">
        <f t="shared" si="177"/>
        <v>Stock OK</v>
      </c>
      <c r="BE483" s="365">
        <f>VLOOKUP(B483,[1]Gastos!$A$11:$R$4776,17,FALSE)</f>
        <v>28542003000</v>
      </c>
      <c r="BF483" s="365">
        <f t="shared" si="178"/>
        <v>28542003000</v>
      </c>
      <c r="BG483" s="405"/>
      <c r="BJ483" s="132" t="str">
        <f t="shared" si="187"/>
        <v>Ok</v>
      </c>
      <c r="BK483" s="14" t="str">
        <f t="shared" si="156"/>
        <v>Meta 2025 menor que meta 2024</v>
      </c>
    </row>
    <row r="484" spans="1:63" s="1" customFormat="1" ht="20.100000000000001" hidden="1" customHeight="1" x14ac:dyDescent="0.25">
      <c r="A484" s="14" t="str">
        <f t="shared" si="171"/>
        <v>0215-0101</v>
      </c>
      <c r="B484" s="14" t="str">
        <f t="shared" si="184"/>
        <v>0215-0103</v>
      </c>
      <c r="C484" s="1" t="s">
        <v>65</v>
      </c>
      <c r="D484" s="5" t="s">
        <v>580</v>
      </c>
      <c r="E484" s="6" t="s">
        <v>581</v>
      </c>
      <c r="F484" s="341" t="str">
        <f>VLOOKUP($B484,'producto-objetivo'!$A:$G,4,0)</f>
        <v>01</v>
      </c>
      <c r="G484" s="6" t="str">
        <f>VLOOKUP($B484,'producto-objetivo'!$A:$G,5,0)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84" s="6" t="str">
        <f>_xlfn.XLOOKUP($A484,'indicador-objetivo'!$A:$A,'indicador-objetivo'!F:F,"DATO NO ENCONTRADO",0)</f>
        <v>1</v>
      </c>
      <c r="I484" s="6" t="str">
        <f>_xlfn.XLOOKUP($A484,'indicador-objetivo'!$A:$A,'indicador-objetivo'!G:G,"DATO NO ENCONTRADO",0)</f>
        <v>Porcentaje de incremento participantes en prácticas culturales y artisticas ofrecidas</v>
      </c>
      <c r="J484" s="6" t="str">
        <f>_xlfn.XLOOKUP($A484,'indicador-objetivo'!$A:$A,'indicador-objetivo'!H:H,"DATO NO ENCONTRADO",0)</f>
        <v>Capacidad</v>
      </c>
      <c r="K484" s="6" t="str">
        <f>_xlfn.XLOOKUP($A484,'indicador-objetivo'!$A:$A,'indicador-objetivo'!I:I,"DATO NO ENCONTRADO",0)</f>
        <v>Anual</v>
      </c>
      <c r="L484" s="6" t="str">
        <f>_xlfn.XLOOKUP($A484,'indicador-objetivo'!$A:$A,'indicador-objetivo'!J:J,"DATO NO ENCONTRADO",0)</f>
        <v>%</v>
      </c>
      <c r="M484" s="6">
        <f>_xlfn.XLOOKUP($A484,'indicador-objetivo'!$A:$A,'indicador-objetivo'!K:K,"DATO NO ENCONTRADO",0)</f>
        <v>1</v>
      </c>
      <c r="N484" s="6">
        <f>_xlfn.XLOOKUP($A484,'indicador-objetivo'!$A:$A,'indicador-objetivo'!L:L,"DATO NO ENCONTRADO",0)</f>
        <v>11</v>
      </c>
      <c r="O484" s="6">
        <f>_xlfn.XLOOKUP($A484,'indicador-objetivo'!$A:$A,'indicador-objetivo'!M:M,"DATO NO ENCONTRADO",0)</f>
        <v>2</v>
      </c>
      <c r="P484" s="144"/>
      <c r="Q484" s="326" t="s">
        <v>100</v>
      </c>
      <c r="R484" s="6" t="s">
        <v>1414</v>
      </c>
      <c r="S484" s="9">
        <v>0</v>
      </c>
      <c r="T484" s="9">
        <v>0</v>
      </c>
      <c r="U484" s="9">
        <v>0</v>
      </c>
      <c r="V484" s="9">
        <v>0</v>
      </c>
      <c r="W484" s="7">
        <v>0</v>
      </c>
      <c r="X484" s="7">
        <v>0</v>
      </c>
      <c r="Y484" s="7">
        <v>0</v>
      </c>
      <c r="Z484" s="7">
        <v>0</v>
      </c>
      <c r="AA484" s="7">
        <v>0</v>
      </c>
      <c r="AB484" s="7">
        <v>0</v>
      </c>
      <c r="AC484" s="151"/>
      <c r="AD484" s="223"/>
      <c r="AE484" s="238"/>
      <c r="AF484" s="351">
        <f t="shared" si="172"/>
        <v>0</v>
      </c>
      <c r="AG484" s="7">
        <v>6</v>
      </c>
      <c r="AH484" s="6" t="s">
        <v>1426</v>
      </c>
      <c r="AI484" s="5" t="s">
        <v>96</v>
      </c>
      <c r="AJ484" s="5" t="s">
        <v>148</v>
      </c>
      <c r="AK484" s="5" t="s">
        <v>98</v>
      </c>
      <c r="AL484" s="5">
        <v>3946</v>
      </c>
      <c r="AM484" s="5">
        <v>41696</v>
      </c>
      <c r="AN484" s="9">
        <v>3985</v>
      </c>
      <c r="AO484" s="9">
        <v>322</v>
      </c>
      <c r="AP484" s="9">
        <v>8.0803011292346305</v>
      </c>
      <c r="AQ484" s="6" t="s">
        <v>1427</v>
      </c>
      <c r="AR484" s="151">
        <v>4025</v>
      </c>
      <c r="AS484" s="151">
        <f t="shared" si="185"/>
        <v>40</v>
      </c>
      <c r="AT484" s="199">
        <f t="shared" si="186"/>
        <v>1.0037641154328814E-2</v>
      </c>
      <c r="AU484" s="362"/>
      <c r="AZ484" s="305" t="str">
        <f t="shared" si="173"/>
        <v>Falta diligenciar presupuesto asignado</v>
      </c>
      <c r="BA484" s="132" t="str">
        <f t="shared" si="174"/>
        <v>No Stock</v>
      </c>
      <c r="BB484" s="132" t="str">
        <f t="shared" si="175"/>
        <v>NO</v>
      </c>
      <c r="BC484" s="132" t="str">
        <f t="shared" si="176"/>
        <v>NO</v>
      </c>
      <c r="BD484" s="374" t="str">
        <f t="shared" si="177"/>
        <v>N/A o problema por ser Stock</v>
      </c>
      <c r="BE484" s="365" t="e">
        <f>VLOOKUP(B484,[1]Gastos!$A$11:$R$4776,17,FALSE)</f>
        <v>#N/A</v>
      </c>
      <c r="BF484" s="365">
        <f t="shared" si="178"/>
        <v>0</v>
      </c>
      <c r="BG484" s="405"/>
      <c r="BJ484" s="132" t="str">
        <f t="shared" si="187"/>
        <v>Ok</v>
      </c>
      <c r="BK484" s="14" t="str">
        <f t="shared" si="156"/>
        <v>Meta 2025 menor que meta 2024</v>
      </c>
    </row>
    <row r="485" spans="1:63" s="45" customFormat="1" ht="20.100000000000001" hidden="1" customHeight="1" x14ac:dyDescent="0.25">
      <c r="A485" s="14" t="str">
        <f t="shared" si="171"/>
        <v>0216-0101</v>
      </c>
      <c r="B485" s="14" t="str">
        <f t="shared" si="184"/>
        <v>0216-0104</v>
      </c>
      <c r="C485" s="1" t="s">
        <v>65</v>
      </c>
      <c r="D485" s="5" t="s">
        <v>585</v>
      </c>
      <c r="E485" s="6" t="s">
        <v>586</v>
      </c>
      <c r="F485" s="341" t="str">
        <f>VLOOKUP($B485,'producto-objetivo'!$A:$G,4,0)</f>
        <v>01</v>
      </c>
      <c r="G485" s="6" t="str">
        <f>VLOOKUP($B485,'producto-objetivo'!$A:$G,5,0)</f>
        <v>Incrementar el acceso de la ciudadanía a la música sinfónica,</v>
      </c>
      <c r="H485" s="6" t="str">
        <f>_xlfn.XLOOKUP($A485,'indicador-objetivo'!$A:$A,'indicador-objetivo'!F:F,"DATO NO ENCONTRADO",0)</f>
        <v>1</v>
      </c>
      <c r="I485" s="6" t="str">
        <f>_xlfn.XLOOKUP($A485,'indicador-objetivo'!$A:$A,'indicador-objetivo'!G:G,"DATO NO ENCONTRADO",0)</f>
        <v>Porcentaje de personas asistentes a servicios culturales ofrecidos por la OFB y en alianza con el sector público y privado.</v>
      </c>
      <c r="J485" s="6" t="str">
        <f>_xlfn.XLOOKUP($A485,'indicador-objetivo'!$A:$A,'indicador-objetivo'!H:H,"DATO NO ENCONTRADO",0)</f>
        <v>Acumulado</v>
      </c>
      <c r="K485" s="6" t="str">
        <f>_xlfn.XLOOKUP($A485,'indicador-objetivo'!$A:$A,'indicador-objetivo'!I:I,"DATO NO ENCONTRADO",0)</f>
        <v>Anual</v>
      </c>
      <c r="L485" s="6" t="str">
        <f>_xlfn.XLOOKUP($A485,'indicador-objetivo'!$A:$A,'indicador-objetivo'!J:J,"DATO NO ENCONTRADO",0)</f>
        <v>%</v>
      </c>
      <c r="M485" s="6">
        <f>_xlfn.XLOOKUP($A485,'indicador-objetivo'!$A:$A,'indicador-objetivo'!K:K,"DATO NO ENCONTRADO",0)</f>
        <v>22</v>
      </c>
      <c r="N485" s="6">
        <f>_xlfn.XLOOKUP($A485,'indicador-objetivo'!$A:$A,'indicador-objetivo'!L:L,"DATO NO ENCONTRADO",0)</f>
        <v>11</v>
      </c>
      <c r="O485" s="6">
        <f>_xlfn.XLOOKUP($A485,'indicador-objetivo'!$A:$A,'indicador-objetivo'!M:M,"DATO NO ENCONTRADO",0)</f>
        <v>2</v>
      </c>
      <c r="P485" s="144"/>
      <c r="Q485" s="326" t="s">
        <v>104</v>
      </c>
      <c r="R485" s="6" t="s">
        <v>1404</v>
      </c>
      <c r="S485" s="9">
        <v>0</v>
      </c>
      <c r="T485" s="9">
        <v>0</v>
      </c>
      <c r="U485" s="9">
        <v>0</v>
      </c>
      <c r="V485" s="9">
        <v>0</v>
      </c>
      <c r="W485" s="7">
        <v>0</v>
      </c>
      <c r="X485" s="7">
        <v>0</v>
      </c>
      <c r="Y485" s="7">
        <v>0</v>
      </c>
      <c r="Z485" s="7">
        <v>0</v>
      </c>
      <c r="AA485" s="7">
        <v>0</v>
      </c>
      <c r="AB485" s="7">
        <v>0</v>
      </c>
      <c r="AC485" s="9"/>
      <c r="AD485" s="223"/>
      <c r="AE485" s="238"/>
      <c r="AF485" s="351">
        <f t="shared" si="172"/>
        <v>0</v>
      </c>
      <c r="AG485" s="7">
        <v>6</v>
      </c>
      <c r="AH485" s="6" t="s">
        <v>1428</v>
      </c>
      <c r="AI485" s="5" t="s">
        <v>144</v>
      </c>
      <c r="AJ485" s="5" t="s">
        <v>145</v>
      </c>
      <c r="AK485" s="5" t="s">
        <v>98</v>
      </c>
      <c r="AL485" s="5">
        <v>46</v>
      </c>
      <c r="AM485" s="5">
        <v>46</v>
      </c>
      <c r="AN485" s="9">
        <v>46</v>
      </c>
      <c r="AO485" s="9"/>
      <c r="AP485" s="9"/>
      <c r="AQ485" s="6" t="s">
        <v>1429</v>
      </c>
      <c r="AR485" s="151">
        <v>46</v>
      </c>
      <c r="AS485" s="151">
        <f t="shared" si="185"/>
        <v>0</v>
      </c>
      <c r="AT485" s="199">
        <f t="shared" si="186"/>
        <v>0</v>
      </c>
      <c r="AU485" s="362"/>
      <c r="AW485" s="1"/>
      <c r="AX485" s="1"/>
      <c r="AZ485" s="305" t="str">
        <f t="shared" si="173"/>
        <v>Falta diligenciar presupuesto asignado</v>
      </c>
      <c r="BA485" s="132" t="str">
        <f t="shared" si="174"/>
        <v>Es Sotock</v>
      </c>
      <c r="BB485" s="132" t="str">
        <f t="shared" si="175"/>
        <v>OK</v>
      </c>
      <c r="BC485" s="132" t="str">
        <f t="shared" si="176"/>
        <v>OK</v>
      </c>
      <c r="BD485" s="374" t="str">
        <f t="shared" si="177"/>
        <v>Stock OK</v>
      </c>
      <c r="BE485" s="365" t="e">
        <f>VLOOKUP(B485,[1]Gastos!$A$11:$R$4776,17,FALSE)</f>
        <v>#N/A</v>
      </c>
      <c r="BF485" s="365">
        <f t="shared" si="178"/>
        <v>0</v>
      </c>
      <c r="BG485" s="405"/>
      <c r="BJ485" s="132" t="str">
        <f t="shared" si="187"/>
        <v>Ok</v>
      </c>
      <c r="BK485" s="14" t="str">
        <f t="shared" si="156"/>
        <v>Meta 2025 menor que meta 2024</v>
      </c>
    </row>
    <row r="486" spans="1:63" s="45" customFormat="1" ht="20.100000000000001" hidden="1" customHeight="1" x14ac:dyDescent="0.25">
      <c r="A486" s="14" t="str">
        <f t="shared" si="171"/>
        <v>0119-0103</v>
      </c>
      <c r="B486" s="14" t="str">
        <f t="shared" si="184"/>
        <v>0119-0107</v>
      </c>
      <c r="C486" s="1" t="s">
        <v>65</v>
      </c>
      <c r="D486" s="5" t="s">
        <v>565</v>
      </c>
      <c r="E486" s="6" t="s">
        <v>566</v>
      </c>
      <c r="F486" s="341" t="str">
        <f>VLOOKUP($B486,'producto-objetivo'!$A:$G,4,0)</f>
        <v>03</v>
      </c>
      <c r="G486" s="6" t="str">
        <f>VLOOKUP($B486,'producto-objetivo'!$A:$G,5,0)</f>
        <v>Promover y fomentar la lectura, escritura y oralidad en el distrito capital</v>
      </c>
      <c r="H486" s="6" t="str">
        <f>_xlfn.XLOOKUP($A486,'indicador-objetivo'!$A:$A,'indicador-objetivo'!F:F,"DATO NO ENCONTRADO",0)</f>
        <v>4</v>
      </c>
      <c r="I486" s="6" t="str">
        <f>_xlfn.XLOOKUP($A486,'indicador-objetivo'!$A:$A,'indicador-objetivo'!G:G,"DATO NO ENCONTRADO",0)</f>
        <v>Promedio de libros leídos al año por persona</v>
      </c>
      <c r="J486" s="6" t="str">
        <f>_xlfn.XLOOKUP($A486,'indicador-objetivo'!$A:$A,'indicador-objetivo'!H:H,"DATO NO ENCONTRADO",0)</f>
        <v>Flujo</v>
      </c>
      <c r="K486" s="6" t="str">
        <f>_xlfn.XLOOKUP($A486,'indicador-objetivo'!$A:$A,'indicador-objetivo'!I:I,"DATO NO ENCONTRADO",0)</f>
        <v>Bienal</v>
      </c>
      <c r="L486" s="6" t="str">
        <f>_xlfn.XLOOKUP($A486,'indicador-objetivo'!$A:$A,'indicador-objetivo'!J:J,"DATO NO ENCONTRADO",0)</f>
        <v>VAL</v>
      </c>
      <c r="M486" s="6">
        <f>_xlfn.XLOOKUP($A486,'indicador-objetivo'!$A:$A,'indicador-objetivo'!K:K,"DATO NO ENCONTRADO",0)</f>
        <v>2.9</v>
      </c>
      <c r="N486" s="6">
        <f>_xlfn.XLOOKUP($A486,'indicador-objetivo'!$A:$A,'indicador-objetivo'!L:L,"DATO NO ENCONTRADO",0)</f>
        <v>4.05</v>
      </c>
      <c r="O486" s="6">
        <f>_xlfn.XLOOKUP($A486,'indicador-objetivo'!$A:$A,'indicador-objetivo'!M:M,"DATO NO ENCONTRADO",0)</f>
        <v>2.9</v>
      </c>
      <c r="P486" s="144"/>
      <c r="Q486" s="326" t="s">
        <v>172</v>
      </c>
      <c r="R486" s="6" t="s">
        <v>1430</v>
      </c>
      <c r="S486" s="9">
        <v>73118.214999999997</v>
      </c>
      <c r="T486" s="9">
        <v>73118.214999999997</v>
      </c>
      <c r="U486" s="9">
        <v>62117.496195</v>
      </c>
      <c r="V486" s="9">
        <v>36091.969011000001</v>
      </c>
      <c r="W486" s="7" t="s">
        <v>156</v>
      </c>
      <c r="X486" s="7" t="s">
        <v>156</v>
      </c>
      <c r="Y486" s="7" t="s">
        <v>156</v>
      </c>
      <c r="Z486" s="7" t="s">
        <v>156</v>
      </c>
      <c r="AA486" s="7" t="s">
        <v>156</v>
      </c>
      <c r="AB486" s="7" t="s">
        <v>156</v>
      </c>
      <c r="AC486" s="9">
        <v>62546</v>
      </c>
      <c r="AD486" s="223">
        <f>AC486-T486</f>
        <v>-10572.214999999997</v>
      </c>
      <c r="AE486" s="238">
        <f>AC486/T486-1</f>
        <v>-0.14459071518635946</v>
      </c>
      <c r="AF486" s="351">
        <f t="shared" si="172"/>
        <v>0</v>
      </c>
      <c r="AG486" s="7">
        <v>7</v>
      </c>
      <c r="AH486" s="6" t="s">
        <v>1431</v>
      </c>
      <c r="AI486" s="5" t="s">
        <v>153</v>
      </c>
      <c r="AJ486" s="5" t="s">
        <v>148</v>
      </c>
      <c r="AK486" s="5" t="s">
        <v>98</v>
      </c>
      <c r="AL486" s="5">
        <v>148</v>
      </c>
      <c r="AM486" s="5">
        <v>162</v>
      </c>
      <c r="AN486" s="9">
        <v>151</v>
      </c>
      <c r="AO486" s="9">
        <v>149</v>
      </c>
      <c r="AP486" s="9">
        <v>98.675496688741703</v>
      </c>
      <c r="AQ486" s="6" t="s">
        <v>1432</v>
      </c>
      <c r="AR486" s="160">
        <v>153</v>
      </c>
      <c r="AS486" s="151">
        <f t="shared" si="185"/>
        <v>2</v>
      </c>
      <c r="AT486" s="199">
        <f t="shared" si="186"/>
        <v>1.3245033112582849E-2</v>
      </c>
      <c r="AU486" s="362"/>
      <c r="AW486" s="1"/>
      <c r="AX486" s="1"/>
      <c r="AZ486" s="305" t="str">
        <f t="shared" si="173"/>
        <v>Falta diligenciar presupuesto asignado</v>
      </c>
      <c r="BA486" s="132" t="str">
        <f t="shared" si="174"/>
        <v>No Stock</v>
      </c>
      <c r="BB486" s="132" t="str">
        <f t="shared" si="175"/>
        <v>NO</v>
      </c>
      <c r="BC486" s="132" t="str">
        <f t="shared" si="176"/>
        <v>NO</v>
      </c>
      <c r="BD486" s="374" t="str">
        <f t="shared" si="177"/>
        <v>N/A o problema por ser Stock</v>
      </c>
      <c r="BE486" s="365" t="e">
        <f>VLOOKUP(B486,[1]Gastos!$A$11:$R$4776,17,FALSE)</f>
        <v>#N/A</v>
      </c>
      <c r="BF486" s="365">
        <f t="shared" si="178"/>
        <v>0</v>
      </c>
      <c r="BG486" s="405"/>
      <c r="BJ486" s="132" t="str">
        <f t="shared" si="187"/>
        <v>Ok</v>
      </c>
      <c r="BK486" s="14" t="str">
        <f t="shared" si="156"/>
        <v>Meta 2025 menor que meta 2024</v>
      </c>
    </row>
    <row r="487" spans="1:63" s="1" customFormat="1" ht="20.100000000000001" hidden="1" customHeight="1" x14ac:dyDescent="0.25">
      <c r="A487" s="14" t="str">
        <f t="shared" si="171"/>
        <v>0211-0106</v>
      </c>
      <c r="B487" s="14" t="str">
        <f t="shared" si="184"/>
        <v>0211-0107</v>
      </c>
      <c r="C487" s="1" t="s">
        <v>65</v>
      </c>
      <c r="D487" s="5" t="s">
        <v>570</v>
      </c>
      <c r="E487" s="6" t="s">
        <v>571</v>
      </c>
      <c r="F487" s="341" t="str">
        <f>VLOOKUP($B487,'producto-objetivo'!$A:$G,4,0)</f>
        <v>06</v>
      </c>
      <c r="G487" s="6" t="str">
        <f>VLOOKUP($B487,'producto-objetivo'!$A:$G,5,0)</f>
        <v>Apoyar el desarrollo de procesos deportivos de: iniciación, talento y reserva y alto rendimiento que permita el relevo generacional del deporte en el distrito capital</v>
      </c>
      <c r="H487" s="58" t="s">
        <v>180</v>
      </c>
      <c r="I487" s="58" t="s">
        <v>1433</v>
      </c>
      <c r="J487" s="58" t="s">
        <v>96</v>
      </c>
      <c r="K487" s="58" t="s">
        <v>145</v>
      </c>
      <c r="L487" s="398" t="s">
        <v>98</v>
      </c>
      <c r="M487" s="251">
        <v>468</v>
      </c>
      <c r="N487" s="251">
        <v>1310</v>
      </c>
      <c r="O487" s="251">
        <v>50</v>
      </c>
      <c r="P487" s="144"/>
      <c r="Q487" s="326" t="s">
        <v>172</v>
      </c>
      <c r="R487" s="6" t="s">
        <v>1422</v>
      </c>
      <c r="S487" s="9">
        <v>0</v>
      </c>
      <c r="T487" s="9">
        <v>0</v>
      </c>
      <c r="U487" s="9">
        <v>0</v>
      </c>
      <c r="V487" s="9">
        <v>0</v>
      </c>
      <c r="W487" s="7">
        <v>0</v>
      </c>
      <c r="X487" s="7">
        <v>0</v>
      </c>
      <c r="Y487" s="7">
        <v>0</v>
      </c>
      <c r="Z487" s="7">
        <v>0</v>
      </c>
      <c r="AA487" s="7">
        <v>0</v>
      </c>
      <c r="AB487" s="7">
        <v>0</v>
      </c>
      <c r="AC487" s="9"/>
      <c r="AD487" s="223"/>
      <c r="AE487" s="238"/>
      <c r="AF487" s="351">
        <f t="shared" si="172"/>
        <v>0</v>
      </c>
      <c r="AG487" s="7">
        <v>7</v>
      </c>
      <c r="AH487" s="6" t="s">
        <v>1434</v>
      </c>
      <c r="AI487" s="5" t="s">
        <v>96</v>
      </c>
      <c r="AJ487" s="5" t="s">
        <v>97</v>
      </c>
      <c r="AK487" s="5" t="s">
        <v>98</v>
      </c>
      <c r="AL487" s="5">
        <v>29040</v>
      </c>
      <c r="AM487" s="5">
        <v>68196</v>
      </c>
      <c r="AN487" s="9">
        <v>11196</v>
      </c>
      <c r="AO487" s="9">
        <v>1034</v>
      </c>
      <c r="AP487" s="241">
        <v>9.2354412290103607</v>
      </c>
      <c r="AQ487" s="6" t="s">
        <v>607</v>
      </c>
      <c r="AR487" s="244">
        <v>7000</v>
      </c>
      <c r="AS487" s="243">
        <f t="shared" si="185"/>
        <v>-4196</v>
      </c>
      <c r="AT487" s="199">
        <f t="shared" si="186"/>
        <v>-0.37477670596641655</v>
      </c>
      <c r="AU487" s="362"/>
      <c r="AZ487" s="305" t="str">
        <f t="shared" si="173"/>
        <v>Falta diligenciar presupuesto asignado</v>
      </c>
      <c r="BA487" s="132" t="str">
        <f t="shared" si="174"/>
        <v>No Stock</v>
      </c>
      <c r="BB487" s="132" t="str">
        <f t="shared" si="175"/>
        <v>NO</v>
      </c>
      <c r="BC487" s="132" t="str">
        <f t="shared" si="176"/>
        <v>NO</v>
      </c>
      <c r="BD487" s="374" t="str">
        <f t="shared" si="177"/>
        <v>N/A o problema por ser Stock</v>
      </c>
      <c r="BE487" s="365">
        <f>VLOOKUP(B487,[1]Gastos!$A$11:$R$4776,17,FALSE)</f>
        <v>28542003000</v>
      </c>
      <c r="BF487" s="365">
        <f t="shared" si="178"/>
        <v>28542003000</v>
      </c>
      <c r="BG487" s="405"/>
      <c r="BJ487" s="132" t="str">
        <f t="shared" si="187"/>
        <v>Ok</v>
      </c>
      <c r="BK487" s="14" t="str">
        <f t="shared" si="156"/>
        <v>Meta 2025 menor que meta 2024</v>
      </c>
    </row>
    <row r="488" spans="1:63" s="1" customFormat="1" ht="20.100000000000001" hidden="1" customHeight="1" x14ac:dyDescent="0.25">
      <c r="A488" s="14" t="str">
        <f t="shared" si="171"/>
        <v>0213-0105</v>
      </c>
      <c r="B488" s="14" t="str">
        <f t="shared" si="184"/>
        <v>0213-0105</v>
      </c>
      <c r="C488" s="1" t="s">
        <v>65</v>
      </c>
      <c r="D488" s="5" t="s">
        <v>575</v>
      </c>
      <c r="E488" s="6" t="s">
        <v>576</v>
      </c>
      <c r="F488" s="341" t="str">
        <f>VLOOKUP($B488,'producto-objetivo'!$A:$G,4,0)</f>
        <v>05</v>
      </c>
      <c r="G488" s="6" t="str">
        <f>VLOOKUP($B488,'producto-objetivo'!$A:$G,5,0)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88" s="6" t="str">
        <f>_xlfn.XLOOKUP($A488,'indicador-objetivo'!$A:$A,'indicador-objetivo'!F:F,"DATO NO ENCONTRADO",0)</f>
        <v>2</v>
      </c>
      <c r="I488" s="6" t="str">
        <f>_xlfn.XLOOKUP($A488,'indicador-objetivo'!$A:$A,'indicador-objetivo'!G:G,"DATO NO ENCONTRADO",0)</f>
        <v>Porcentaje de incremento de la población que ha participado en el reconocimiento, visibilización y sostenibilidad del patrimonio cultural de la ciudad.</v>
      </c>
      <c r="J488" s="6" t="str">
        <f>_xlfn.XLOOKUP($A488,'indicador-objetivo'!$A:$A,'indicador-objetivo'!H:H,"DATO NO ENCONTRADO",0)</f>
        <v>Acumulado</v>
      </c>
      <c r="K488" s="6" t="str">
        <f>_xlfn.XLOOKUP($A488,'indicador-objetivo'!$A:$A,'indicador-objetivo'!I:I,"DATO NO ENCONTRADO",0)</f>
        <v>Anual</v>
      </c>
      <c r="L488" s="6" t="str">
        <f>_xlfn.XLOOKUP($A488,'indicador-objetivo'!$A:$A,'indicador-objetivo'!J:J,"DATO NO ENCONTRADO",0)</f>
        <v>%</v>
      </c>
      <c r="M488" s="6">
        <f>_xlfn.XLOOKUP($A488,'indicador-objetivo'!$A:$A,'indicador-objetivo'!K:K,"DATO NO ENCONTRADO",0)</f>
        <v>2</v>
      </c>
      <c r="N488" s="6">
        <f>_xlfn.XLOOKUP($A488,'indicador-objetivo'!$A:$A,'indicador-objetivo'!L:L,"DATO NO ENCONTRADO",0)</f>
        <v>4</v>
      </c>
      <c r="O488" s="6">
        <f>_xlfn.XLOOKUP($A488,'indicador-objetivo'!$A:$A,'indicador-objetivo'!M:M,"DATO NO ENCONTRADO",0)</f>
        <v>1</v>
      </c>
      <c r="P488" s="144"/>
      <c r="Q488" s="326" t="s">
        <v>132</v>
      </c>
      <c r="R488" s="6" t="s">
        <v>1435</v>
      </c>
      <c r="S488" s="9">
        <v>1174</v>
      </c>
      <c r="T488" s="9">
        <v>1174</v>
      </c>
      <c r="U488" s="9">
        <v>258.72331800000001</v>
      </c>
      <c r="V488" s="9">
        <v>234.77273400000001</v>
      </c>
      <c r="W488" s="7" t="s">
        <v>156</v>
      </c>
      <c r="X488" s="7" t="s">
        <v>156</v>
      </c>
      <c r="Y488" s="7" t="s">
        <v>94</v>
      </c>
      <c r="Z488" s="7" t="s">
        <v>94</v>
      </c>
      <c r="AA488" s="136" t="s">
        <v>94</v>
      </c>
      <c r="AB488" s="7" t="s">
        <v>156</v>
      </c>
      <c r="AC488" s="151">
        <v>2881</v>
      </c>
      <c r="AD488" s="223">
        <f>AC488-T488</f>
        <v>1707</v>
      </c>
      <c r="AE488" s="238">
        <f>AC488/T488-1</f>
        <v>1.4540034071550254</v>
      </c>
      <c r="AF488" s="351">
        <f t="shared" si="172"/>
        <v>0</v>
      </c>
      <c r="AG488" s="7">
        <v>7</v>
      </c>
      <c r="AH488" s="6" t="s">
        <v>1436</v>
      </c>
      <c r="AI488" s="5" t="s">
        <v>96</v>
      </c>
      <c r="AJ488" s="5" t="s">
        <v>148</v>
      </c>
      <c r="AK488" s="5" t="s">
        <v>98</v>
      </c>
      <c r="AL488" s="5">
        <v>19</v>
      </c>
      <c r="AM488" s="5">
        <v>70</v>
      </c>
      <c r="AN488" s="9">
        <v>10</v>
      </c>
      <c r="AO488" s="9">
        <v>6</v>
      </c>
      <c r="AP488" s="241">
        <v>60</v>
      </c>
      <c r="AQ488" s="6" t="s">
        <v>1437</v>
      </c>
      <c r="AR488" s="239">
        <v>10</v>
      </c>
      <c r="AS488" s="243">
        <f t="shared" si="185"/>
        <v>0</v>
      </c>
      <c r="AT488" s="199">
        <f t="shared" si="186"/>
        <v>0</v>
      </c>
      <c r="AU488" s="362"/>
      <c r="AZ488" s="305" t="str">
        <f t="shared" si="173"/>
        <v>Falta diligenciar presupuesto asignado</v>
      </c>
      <c r="BA488" s="132" t="str">
        <f t="shared" si="174"/>
        <v>No Stock</v>
      </c>
      <c r="BB488" s="132" t="str">
        <f t="shared" si="175"/>
        <v>NO</v>
      </c>
      <c r="BC488" s="132" t="str">
        <f t="shared" si="176"/>
        <v>NO</v>
      </c>
      <c r="BD488" s="374" t="str">
        <f t="shared" si="177"/>
        <v>N/A o problema por ser Stock</v>
      </c>
      <c r="BE488" s="365" t="e">
        <f>VLOOKUP(B488,[1]Gastos!$A$11:$R$4776,17,FALSE)</f>
        <v>#N/A</v>
      </c>
      <c r="BF488" s="365">
        <f t="shared" si="178"/>
        <v>0</v>
      </c>
      <c r="BG488" s="405"/>
      <c r="BJ488" s="132" t="str">
        <f t="shared" si="187"/>
        <v>Ok</v>
      </c>
      <c r="BK488" s="14" t="str">
        <f t="shared" si="156"/>
        <v>Meta 2025 menor que meta 2024</v>
      </c>
    </row>
    <row r="489" spans="1:63" s="1" customFormat="1" ht="20.100000000000001" hidden="1" customHeight="1" x14ac:dyDescent="0.25">
      <c r="A489" s="14" t="str">
        <f t="shared" si="171"/>
        <v>0211-0106</v>
      </c>
      <c r="B489" s="14" t="str">
        <f t="shared" si="184"/>
        <v>0211-0107</v>
      </c>
      <c r="C489" s="1" t="s">
        <v>65</v>
      </c>
      <c r="D489" s="5" t="s">
        <v>570</v>
      </c>
      <c r="E489" s="6" t="s">
        <v>571</v>
      </c>
      <c r="F489" s="341" t="str">
        <f>VLOOKUP($B489,'producto-objetivo'!$A:$G,4,0)</f>
        <v>06</v>
      </c>
      <c r="G489" s="6" t="str">
        <f>VLOOKUP($B489,'producto-objetivo'!$A:$G,5,0)</f>
        <v>Apoyar el desarrollo de procesos deportivos de: iniciación, talento y reserva y alto rendimiento que permita el relevo generacional del deporte en el distrito capital</v>
      </c>
      <c r="H489" s="6" t="str">
        <f>_xlfn.XLOOKUP($A489,'indicador-objetivo'!$A:$A,'indicador-objetivo'!F:F,"DATO NO ENCONTRADO",0)</f>
        <v>3</v>
      </c>
      <c r="I489" s="6" t="str">
        <f>_xlfn.XLOOKUP($A489,'indicador-objetivo'!$A:$A,'indicador-objetivo'!G:G,"DATO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489" s="6" t="str">
        <f>_xlfn.XLOOKUP($A489,'indicador-objetivo'!$A:$A,'indicador-objetivo'!H:H,"DATO NO ENCONTRADO",0)</f>
        <v>Capacidad</v>
      </c>
      <c r="K489" s="6" t="str">
        <f>_xlfn.XLOOKUP($A489,'indicador-objetivo'!$A:$A,'indicador-objetivo'!I:I,"DATO NO ENCONTRADO",0)</f>
        <v>Anual</v>
      </c>
      <c r="L489" s="6" t="str">
        <f>_xlfn.XLOOKUP($A489,'indicador-objetivo'!$A:$A,'indicador-objetivo'!J:J,"DATO NO ENCONTRADO",0)</f>
        <v>%</v>
      </c>
      <c r="M489" s="6">
        <f>_xlfn.XLOOKUP($A489,'indicador-objetivo'!$A:$A,'indicador-objetivo'!K:K,"DATO NO ENCONTRADO",0)</f>
        <v>95</v>
      </c>
      <c r="N489" s="6">
        <f>_xlfn.XLOOKUP($A489,'indicador-objetivo'!$A:$A,'indicador-objetivo'!L:L,"DATO NO ENCONTRADO",0)</f>
        <v>100</v>
      </c>
      <c r="O489" s="6">
        <f>_xlfn.XLOOKUP($A489,'indicador-objetivo'!$A:$A,'indicador-objetivo'!M:M,"DATO NO ENCONTRADO",0)</f>
        <v>100</v>
      </c>
      <c r="P489" s="144"/>
      <c r="Q489" s="326" t="s">
        <v>172</v>
      </c>
      <c r="R489" s="6" t="s">
        <v>1422</v>
      </c>
      <c r="S489" s="9">
        <v>0</v>
      </c>
      <c r="T489" s="9">
        <v>0</v>
      </c>
      <c r="U489" s="9">
        <v>0</v>
      </c>
      <c r="V489" s="9">
        <v>0</v>
      </c>
      <c r="W489" s="7">
        <v>0</v>
      </c>
      <c r="X489" s="7">
        <v>0</v>
      </c>
      <c r="Y489" s="7">
        <v>0</v>
      </c>
      <c r="Z489" s="7">
        <v>0</v>
      </c>
      <c r="AA489" s="7">
        <v>0</v>
      </c>
      <c r="AB489" s="7">
        <v>0</v>
      </c>
      <c r="AC489" s="9"/>
      <c r="AD489" s="223"/>
      <c r="AE489" s="238"/>
      <c r="AF489" s="351">
        <f t="shared" si="172"/>
        <v>0</v>
      </c>
      <c r="AG489" s="7">
        <v>8</v>
      </c>
      <c r="AH489" s="248" t="s">
        <v>1438</v>
      </c>
      <c r="AI489" s="5" t="s">
        <v>144</v>
      </c>
      <c r="AJ489" s="5" t="s">
        <v>97</v>
      </c>
      <c r="AK489" s="5" t="s">
        <v>98</v>
      </c>
      <c r="AL489" s="5">
        <v>40000</v>
      </c>
      <c r="AM489" s="5">
        <v>40000</v>
      </c>
      <c r="AN489" s="9">
        <v>40000</v>
      </c>
      <c r="AO489" s="9">
        <v>29968</v>
      </c>
      <c r="AP489" s="241">
        <v>74.92</v>
      </c>
      <c r="AQ489" s="6" t="s">
        <v>1439</v>
      </c>
      <c r="AR489" s="244"/>
      <c r="AS489" s="243">
        <f t="shared" si="185"/>
        <v>-40000</v>
      </c>
      <c r="AT489" s="199">
        <f t="shared" si="186"/>
        <v>-1</v>
      </c>
      <c r="AU489" s="362"/>
      <c r="AX489" s="1" t="s">
        <v>1425</v>
      </c>
      <c r="AZ489" s="305" t="str">
        <f t="shared" si="173"/>
        <v>Falta diligenciar presupuesto asignado</v>
      </c>
      <c r="BA489" s="132" t="str">
        <f t="shared" si="174"/>
        <v>Es Sotock</v>
      </c>
      <c r="BB489" s="132" t="str">
        <f t="shared" si="175"/>
        <v>OK</v>
      </c>
      <c r="BC489" s="132" t="str">
        <f t="shared" si="176"/>
        <v>OK</v>
      </c>
      <c r="BD489" s="374" t="str">
        <f t="shared" si="177"/>
        <v>Stock OK</v>
      </c>
      <c r="BE489" s="365">
        <f>VLOOKUP(B489,[1]Gastos!$A$11:$R$4776,17,FALSE)</f>
        <v>28542003000</v>
      </c>
      <c r="BF489" s="365">
        <f t="shared" si="178"/>
        <v>28542003000</v>
      </c>
      <c r="BG489" s="405"/>
      <c r="BJ489" s="132" t="str">
        <f t="shared" si="187"/>
        <v>Ok</v>
      </c>
      <c r="BK489" s="14" t="str">
        <f t="shared" si="156"/>
        <v>Meta 2025 menor que meta 2024</v>
      </c>
    </row>
    <row r="490" spans="1:63" s="1" customFormat="1" ht="20.100000000000001" hidden="1" customHeight="1" x14ac:dyDescent="0.25">
      <c r="A490" s="14" t="str">
        <f t="shared" si="171"/>
        <v>0213-0105</v>
      </c>
      <c r="B490" s="14" t="str">
        <f t="shared" si="184"/>
        <v>0213-0105</v>
      </c>
      <c r="C490" s="1" t="s">
        <v>65</v>
      </c>
      <c r="D490" s="5" t="s">
        <v>575</v>
      </c>
      <c r="E490" s="6" t="s">
        <v>576</v>
      </c>
      <c r="F490" s="341" t="str">
        <f>VLOOKUP($B490,'producto-objetivo'!$A:$G,4,0)</f>
        <v>05</v>
      </c>
      <c r="G490" s="6" t="str">
        <f>VLOOKUP($B490,'producto-objetivo'!$A:$G,5,0)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90" s="6" t="str">
        <f>_xlfn.XLOOKUP($A490,'indicador-objetivo'!$A:$A,'indicador-objetivo'!F:F,"DATO NO ENCONTRADO",0)</f>
        <v>2</v>
      </c>
      <c r="I490" s="6" t="str">
        <f>_xlfn.XLOOKUP($A490,'indicador-objetivo'!$A:$A,'indicador-objetivo'!G:G,"DATO NO ENCONTRADO",0)</f>
        <v>Porcentaje de incremento de la población que ha participado en el reconocimiento, visibilización y sostenibilidad del patrimonio cultural de la ciudad.</v>
      </c>
      <c r="J490" s="6" t="str">
        <f>_xlfn.XLOOKUP($A490,'indicador-objetivo'!$A:$A,'indicador-objetivo'!H:H,"DATO NO ENCONTRADO",0)</f>
        <v>Acumulado</v>
      </c>
      <c r="K490" s="6" t="str">
        <f>_xlfn.XLOOKUP($A490,'indicador-objetivo'!$A:$A,'indicador-objetivo'!I:I,"DATO NO ENCONTRADO",0)</f>
        <v>Anual</v>
      </c>
      <c r="L490" s="6" t="str">
        <f>_xlfn.XLOOKUP($A490,'indicador-objetivo'!$A:$A,'indicador-objetivo'!J:J,"DATO NO ENCONTRADO",0)</f>
        <v>%</v>
      </c>
      <c r="M490" s="6">
        <f>_xlfn.XLOOKUP($A490,'indicador-objetivo'!$A:$A,'indicador-objetivo'!K:K,"DATO NO ENCONTRADO",0)</f>
        <v>2</v>
      </c>
      <c r="N490" s="6">
        <f>_xlfn.XLOOKUP($A490,'indicador-objetivo'!$A:$A,'indicador-objetivo'!L:L,"DATO NO ENCONTRADO",0)</f>
        <v>4</v>
      </c>
      <c r="O490" s="6">
        <f>_xlfn.XLOOKUP($A490,'indicador-objetivo'!$A:$A,'indicador-objetivo'!M:M,"DATO NO ENCONTRADO",0)</f>
        <v>1</v>
      </c>
      <c r="P490" s="144"/>
      <c r="Q490" s="326" t="s">
        <v>132</v>
      </c>
      <c r="R490" s="6" t="s">
        <v>1435</v>
      </c>
      <c r="S490" s="9">
        <v>0</v>
      </c>
      <c r="T490" s="9">
        <v>0</v>
      </c>
      <c r="U490" s="9">
        <v>0</v>
      </c>
      <c r="V490" s="9">
        <v>0</v>
      </c>
      <c r="W490" s="7">
        <v>0</v>
      </c>
      <c r="X490" s="7">
        <v>0</v>
      </c>
      <c r="Y490" s="7">
        <v>0</v>
      </c>
      <c r="Z490" s="7">
        <v>0</v>
      </c>
      <c r="AA490" s="7">
        <v>0</v>
      </c>
      <c r="AB490" s="7">
        <v>0</v>
      </c>
      <c r="AC490" s="151"/>
      <c r="AD490" s="223"/>
      <c r="AE490" s="238"/>
      <c r="AF490" s="351">
        <f t="shared" si="172"/>
        <v>0</v>
      </c>
      <c r="AG490" s="7">
        <v>8</v>
      </c>
      <c r="AH490" s="6" t="s">
        <v>1440</v>
      </c>
      <c r="AI490" s="5" t="s">
        <v>96</v>
      </c>
      <c r="AJ490" s="5" t="s">
        <v>148</v>
      </c>
      <c r="AK490" s="5" t="s">
        <v>98</v>
      </c>
      <c r="AL490" s="5">
        <v>5</v>
      </c>
      <c r="AM490" s="5">
        <v>33</v>
      </c>
      <c r="AN490" s="9">
        <v>0</v>
      </c>
      <c r="AO490" s="9">
        <v>0</v>
      </c>
      <c r="AP490" s="241">
        <v>0</v>
      </c>
      <c r="AQ490" s="6" t="s">
        <v>1441</v>
      </c>
      <c r="AR490" s="240">
        <v>5</v>
      </c>
      <c r="AS490" s="243">
        <f t="shared" si="185"/>
        <v>5</v>
      </c>
      <c r="AT490" s="199" t="e">
        <f t="shared" si="186"/>
        <v>#DIV/0!</v>
      </c>
      <c r="AU490" s="362"/>
      <c r="AZ490" s="305" t="str">
        <f t="shared" si="173"/>
        <v>Falta diligenciar presupuesto asignado</v>
      </c>
      <c r="BA490" s="132" t="str">
        <f t="shared" si="174"/>
        <v>No Stock</v>
      </c>
      <c r="BB490" s="132" t="str">
        <f t="shared" si="175"/>
        <v>NO</v>
      </c>
      <c r="BC490" s="132" t="str">
        <f t="shared" si="176"/>
        <v>NO</v>
      </c>
      <c r="BD490" s="374" t="str">
        <f t="shared" si="177"/>
        <v>N/A o problema por ser Stock</v>
      </c>
      <c r="BE490" s="365" t="e">
        <f>VLOOKUP(B490,[1]Gastos!$A$11:$R$4776,17,FALSE)</f>
        <v>#N/A</v>
      </c>
      <c r="BF490" s="365">
        <f t="shared" si="178"/>
        <v>0</v>
      </c>
      <c r="BG490" s="405"/>
      <c r="BJ490" s="132" t="str">
        <f t="shared" si="187"/>
        <v>Ok</v>
      </c>
      <c r="BK490" s="14" t="str">
        <f t="shared" si="156"/>
        <v>Meta 2025 mayor o igual a meta 2024</v>
      </c>
    </row>
    <row r="491" spans="1:63" s="1" customFormat="1" ht="20.100000000000001" hidden="1" customHeight="1" x14ac:dyDescent="0.25">
      <c r="A491" s="14" t="str">
        <f t="shared" si="171"/>
        <v>0215-0102</v>
      </c>
      <c r="B491" s="14" t="str">
        <f t="shared" si="184"/>
        <v>0215-0105</v>
      </c>
      <c r="C491" s="1" t="s">
        <v>65</v>
      </c>
      <c r="D491" s="5" t="s">
        <v>580</v>
      </c>
      <c r="E491" s="6" t="s">
        <v>581</v>
      </c>
      <c r="F491" s="341" t="str">
        <f>VLOOKUP($B491,'producto-objetivo'!$A:$G,4,0)</f>
        <v>02</v>
      </c>
      <c r="G491" s="6" t="str">
        <f>VLOOKUP($B491,'producto-objetivo'!$A:$G,5,0)</f>
        <v>Mejorar las condiciones de organizaciones, emprendimientos, empresas y agentes del ecosistema cultural y creativo del Centro de Bogotá, a través de procesos de articulación, circulación y encadenamiento.</v>
      </c>
      <c r="H491" s="6" t="str">
        <f>_xlfn.XLOOKUP($A491,'indicador-objetivo'!$A:$A,'indicador-objetivo'!F:F,"DATO NO ENCONTRADO",0)</f>
        <v>2</v>
      </c>
      <c r="I491" s="6" t="str">
        <f>_xlfn.XLOOKUP($A491,'indicador-objetivo'!$A:$A,'indicador-objetivo'!G:G,"DATO NO ENCONTRADO",0)</f>
        <v>Porcentaje de incremento de organizaciones, emprendimientos, empresas, agentes y/o sectores con condiciones de circulación y encadenamiento y/o articulaciones.</v>
      </c>
      <c r="J491" s="6" t="str">
        <f>_xlfn.XLOOKUP($A491,'indicador-objetivo'!$A:$A,'indicador-objetivo'!H:H,"DATO NO ENCONTRADO",0)</f>
        <v>Capacidad</v>
      </c>
      <c r="K491" s="6" t="str">
        <f>_xlfn.XLOOKUP($A491,'indicador-objetivo'!$A:$A,'indicador-objetivo'!I:I,"DATO NO ENCONTRADO",0)</f>
        <v>Anual</v>
      </c>
      <c r="L491" s="6" t="str">
        <f>_xlfn.XLOOKUP($A491,'indicador-objetivo'!$A:$A,'indicador-objetivo'!J:J,"DATO NO ENCONTRADO",0)</f>
        <v>%</v>
      </c>
      <c r="M491" s="6">
        <f>_xlfn.XLOOKUP($A491,'indicador-objetivo'!$A:$A,'indicador-objetivo'!K:K,"DATO NO ENCONTRADO",0)</f>
        <v>5</v>
      </c>
      <c r="N491" s="6">
        <f>_xlfn.XLOOKUP($A491,'indicador-objetivo'!$A:$A,'indicador-objetivo'!L:L,"DATO NO ENCONTRADO",0)</f>
        <v>55</v>
      </c>
      <c r="O491" s="6">
        <f>_xlfn.XLOOKUP($A491,'indicador-objetivo'!$A:$A,'indicador-objetivo'!M:M,"DATO NO ENCONTRADO",0)</f>
        <v>10</v>
      </c>
      <c r="P491" s="144"/>
      <c r="Q491" s="326" t="s">
        <v>132</v>
      </c>
      <c r="R491" s="6" t="s">
        <v>1442</v>
      </c>
      <c r="S491" s="9">
        <v>1054.2074769999999</v>
      </c>
      <c r="T491" s="9">
        <v>1054.2074769999999</v>
      </c>
      <c r="U491" s="9">
        <v>422.12637100000001</v>
      </c>
      <c r="V491" s="9">
        <v>224.28175899999999</v>
      </c>
      <c r="W491" s="7" t="s">
        <v>94</v>
      </c>
      <c r="X491" s="7" t="s">
        <v>94</v>
      </c>
      <c r="Y491" s="7" t="s">
        <v>94</v>
      </c>
      <c r="Z491" s="7" t="s">
        <v>94</v>
      </c>
      <c r="AA491" s="7" t="s">
        <v>94</v>
      </c>
      <c r="AB491" s="7" t="s">
        <v>94</v>
      </c>
      <c r="AC491" s="151">
        <v>1368</v>
      </c>
      <c r="AD491" s="223">
        <f t="shared" ref="AD491:AD499" si="188">AC491-T491</f>
        <v>313.79252300000007</v>
      </c>
      <c r="AE491" s="238">
        <f>AC491/T491-1</f>
        <v>0.29765727320865909</v>
      </c>
      <c r="AF491" s="351">
        <f t="shared" si="172"/>
        <v>0</v>
      </c>
      <c r="AG491" s="7">
        <v>8</v>
      </c>
      <c r="AH491" s="6" t="s">
        <v>1443</v>
      </c>
      <c r="AI491" s="5" t="s">
        <v>96</v>
      </c>
      <c r="AJ491" s="5" t="s">
        <v>148</v>
      </c>
      <c r="AK491" s="5" t="s">
        <v>98</v>
      </c>
      <c r="AL491" s="5">
        <v>332</v>
      </c>
      <c r="AM491" s="5">
        <v>1025</v>
      </c>
      <c r="AN491" s="9">
        <v>84</v>
      </c>
      <c r="AO491" s="9">
        <v>104</v>
      </c>
      <c r="AP491" s="241">
        <v>123.80952380952399</v>
      </c>
      <c r="AQ491" s="6" t="s">
        <v>1444</v>
      </c>
      <c r="AR491" s="244">
        <v>111</v>
      </c>
      <c r="AS491" s="243">
        <f t="shared" si="185"/>
        <v>27</v>
      </c>
      <c r="AT491" s="199">
        <f t="shared" si="186"/>
        <v>0.3214285714285714</v>
      </c>
      <c r="AU491" s="362"/>
      <c r="AZ491" s="305" t="str">
        <f t="shared" si="173"/>
        <v>Falta diligenciar presupuesto asignado</v>
      </c>
      <c r="BA491" s="132" t="str">
        <f t="shared" si="174"/>
        <v>No Stock</v>
      </c>
      <c r="BB491" s="132" t="str">
        <f t="shared" si="175"/>
        <v>NO</v>
      </c>
      <c r="BC491" s="132" t="str">
        <f t="shared" si="176"/>
        <v>NO</v>
      </c>
      <c r="BD491" s="374" t="str">
        <f t="shared" si="177"/>
        <v>N/A o problema por ser Stock</v>
      </c>
      <c r="BE491" s="365" t="e">
        <f>VLOOKUP(B491,[1]Gastos!$A$11:$R$4776,17,FALSE)</f>
        <v>#N/A</v>
      </c>
      <c r="BF491" s="365">
        <f t="shared" si="178"/>
        <v>0</v>
      </c>
      <c r="BG491" s="405"/>
      <c r="BJ491" s="132" t="str">
        <f t="shared" si="187"/>
        <v>Ok</v>
      </c>
      <c r="BK491" s="14" t="str">
        <f t="shared" si="156"/>
        <v>Meta 2025 menor que meta 2024</v>
      </c>
    </row>
    <row r="492" spans="1:63" s="1" customFormat="1" ht="20.100000000000001" hidden="1" customHeight="1" x14ac:dyDescent="0.25">
      <c r="A492" s="14" t="str">
        <f t="shared" si="171"/>
        <v>0216-0101</v>
      </c>
      <c r="B492" s="14" t="str">
        <f t="shared" si="184"/>
        <v>0216-0110</v>
      </c>
      <c r="C492" s="1" t="s">
        <v>65</v>
      </c>
      <c r="D492" s="5" t="s">
        <v>585</v>
      </c>
      <c r="E492" s="6" t="s">
        <v>586</v>
      </c>
      <c r="F492" s="341" t="str">
        <f>VLOOKUP($B492,'producto-objetivo'!$A:$G,4,0)</f>
        <v>01</v>
      </c>
      <c r="G492" s="6" t="str">
        <f>VLOOKUP($B492,'producto-objetivo'!$A:$G,5,0)</f>
        <v>Incrementar el acceso de la ciudadanía a la música sinfónica,</v>
      </c>
      <c r="H492" s="6" t="str">
        <f>_xlfn.XLOOKUP($A492,'indicador-objetivo'!$A:$A,'indicador-objetivo'!F:F,"DATO NO ENCONTRADO",0)</f>
        <v>1</v>
      </c>
      <c r="I492" s="6" t="str">
        <f>_xlfn.XLOOKUP($A492,'indicador-objetivo'!$A:$A,'indicador-objetivo'!G:G,"DATO NO ENCONTRADO",0)</f>
        <v>Porcentaje de personas asistentes a servicios culturales ofrecidos por la OFB y en alianza con el sector público y privado.</v>
      </c>
      <c r="J492" s="6" t="str">
        <f>_xlfn.XLOOKUP($A492,'indicador-objetivo'!$A:$A,'indicador-objetivo'!H:H,"DATO NO ENCONTRADO",0)</f>
        <v>Acumulado</v>
      </c>
      <c r="K492" s="6" t="str">
        <f>_xlfn.XLOOKUP($A492,'indicador-objetivo'!$A:$A,'indicador-objetivo'!I:I,"DATO NO ENCONTRADO",0)</f>
        <v>Anual</v>
      </c>
      <c r="L492" s="6" t="str">
        <f>_xlfn.XLOOKUP($A492,'indicador-objetivo'!$A:$A,'indicador-objetivo'!J:J,"DATO NO ENCONTRADO",0)</f>
        <v>%</v>
      </c>
      <c r="M492" s="6">
        <f>_xlfn.XLOOKUP($A492,'indicador-objetivo'!$A:$A,'indicador-objetivo'!K:K,"DATO NO ENCONTRADO",0)</f>
        <v>22</v>
      </c>
      <c r="N492" s="6">
        <f>_xlfn.XLOOKUP($A492,'indicador-objetivo'!$A:$A,'indicador-objetivo'!L:L,"DATO NO ENCONTRADO",0)</f>
        <v>11</v>
      </c>
      <c r="O492" s="6">
        <f>_xlfn.XLOOKUP($A492,'indicador-objetivo'!$A:$A,'indicador-objetivo'!M:M,"DATO NO ENCONTRADO",0)</f>
        <v>2</v>
      </c>
      <c r="P492" s="144"/>
      <c r="Q492" s="326" t="s">
        <v>92</v>
      </c>
      <c r="R492" s="6" t="s">
        <v>1445</v>
      </c>
      <c r="S492" s="9">
        <v>64.334000000000003</v>
      </c>
      <c r="T492" s="9">
        <v>64.334000000000003</v>
      </c>
      <c r="U492" s="9">
        <v>0</v>
      </c>
      <c r="V492" s="9">
        <v>0</v>
      </c>
      <c r="W492" s="7" t="s">
        <v>94</v>
      </c>
      <c r="X492" s="7" t="s">
        <v>94</v>
      </c>
      <c r="Y492" s="7" t="s">
        <v>94</v>
      </c>
      <c r="Z492" s="7" t="s">
        <v>94</v>
      </c>
      <c r="AA492" s="7" t="s">
        <v>94</v>
      </c>
      <c r="AB492" s="7" t="s">
        <v>94</v>
      </c>
      <c r="AC492" s="151">
        <v>70</v>
      </c>
      <c r="AD492" s="223">
        <f t="shared" si="188"/>
        <v>5.6659999999999968</v>
      </c>
      <c r="AE492" s="238">
        <f>AC492/T492-1</f>
        <v>8.8071626200764808E-2</v>
      </c>
      <c r="AF492" s="351">
        <f t="shared" si="172"/>
        <v>0</v>
      </c>
      <c r="AG492" s="7">
        <v>8</v>
      </c>
      <c r="AH492" s="6" t="s">
        <v>1446</v>
      </c>
      <c r="AI492" s="5" t="s">
        <v>96</v>
      </c>
      <c r="AJ492" s="5" t="s">
        <v>145</v>
      </c>
      <c r="AK492" s="5" t="s">
        <v>98</v>
      </c>
      <c r="AL492" s="5">
        <v>7</v>
      </c>
      <c r="AM492" s="5">
        <v>19</v>
      </c>
      <c r="AN492" s="9">
        <v>1</v>
      </c>
      <c r="AO492" s="9"/>
      <c r="AP492" s="241"/>
      <c r="AQ492" s="6" t="s">
        <v>1447</v>
      </c>
      <c r="AR492" s="244">
        <v>2</v>
      </c>
      <c r="AS492" s="243">
        <f t="shared" si="185"/>
        <v>1</v>
      </c>
      <c r="AT492" s="199">
        <f t="shared" si="186"/>
        <v>1</v>
      </c>
      <c r="AU492" s="362"/>
      <c r="AZ492" s="305" t="str">
        <f t="shared" si="173"/>
        <v>Falta diligenciar presupuesto asignado</v>
      </c>
      <c r="BA492" s="132" t="str">
        <f t="shared" si="174"/>
        <v>No Stock</v>
      </c>
      <c r="BB492" s="132" t="str">
        <f t="shared" si="175"/>
        <v>NO</v>
      </c>
      <c r="BC492" s="132" t="str">
        <f t="shared" si="176"/>
        <v>NO</v>
      </c>
      <c r="BD492" s="374" t="str">
        <f t="shared" si="177"/>
        <v>N/A o problema por ser Stock</v>
      </c>
      <c r="BE492" s="365" t="e">
        <f>VLOOKUP(B492,[1]Gastos!$A$11:$R$4776,17,FALSE)</f>
        <v>#N/A</v>
      </c>
      <c r="BF492" s="365">
        <f t="shared" si="178"/>
        <v>0</v>
      </c>
      <c r="BG492" s="405"/>
      <c r="BJ492" s="132" t="str">
        <f t="shared" si="187"/>
        <v>Ok</v>
      </c>
      <c r="BK492" s="14" t="str">
        <f t="shared" si="156"/>
        <v>Meta 2025 menor que meta 2024</v>
      </c>
    </row>
    <row r="493" spans="1:63" s="1" customFormat="1" ht="20.100000000000001" hidden="1" customHeight="1" x14ac:dyDescent="0.25">
      <c r="A493" s="14" t="str">
        <f t="shared" si="171"/>
        <v>0119-0105</v>
      </c>
      <c r="B493" s="14" t="str">
        <f t="shared" si="184"/>
        <v>0119-0109</v>
      </c>
      <c r="C493" s="1" t="s">
        <v>65</v>
      </c>
      <c r="D493" s="5" t="s">
        <v>565</v>
      </c>
      <c r="E493" s="6" t="s">
        <v>566</v>
      </c>
      <c r="F493" s="341" t="str">
        <f>VLOOKUP($B493,'producto-objetivo'!$A:$G,4,0)</f>
        <v>05</v>
      </c>
      <c r="G493" s="6" t="str">
        <f>VLOOKUP($B493,'producto-objetivo'!$A:$G,5,0)</f>
        <v>Generar condiciones para el acceso a la cultura en los territorios</v>
      </c>
      <c r="H493" s="6" t="str">
        <f>_xlfn.XLOOKUP($A493,'indicador-objetivo'!$A:$A,'indicador-objetivo'!F:F,"DATO NO ENCONTRADO",0)</f>
        <v>6</v>
      </c>
      <c r="I493" s="6" t="str">
        <f>_xlfn.XLOOKUP($A493,'indicador-objetivo'!$A:$A,'indicador-objetivo'!G:G,"DATO NO ENCONTRADO",0)</f>
        <v>Porcentaje de avance de las intervenciones artísticas y culturales apoyadas</v>
      </c>
      <c r="J493" s="6" t="str">
        <f>_xlfn.XLOOKUP($A493,'indicador-objetivo'!$A:$A,'indicador-objetivo'!H:H,"DATO NO ENCONTRADO",0)</f>
        <v>Acumulado</v>
      </c>
      <c r="K493" s="6" t="str">
        <f>_xlfn.XLOOKUP($A493,'indicador-objetivo'!$A:$A,'indicador-objetivo'!I:I,"DATO NO ENCONTRADO",0)</f>
        <v>Trimestral</v>
      </c>
      <c r="L493" s="6" t="str">
        <f>_xlfn.XLOOKUP($A493,'indicador-objetivo'!$A:$A,'indicador-objetivo'!J:J,"DATO NO ENCONTRADO",0)</f>
        <v>%</v>
      </c>
      <c r="M493" s="6">
        <f>_xlfn.XLOOKUP($A493,'indicador-objetivo'!$A:$A,'indicador-objetivo'!K:K,"DATO NO ENCONTRADO",0)</f>
        <v>92</v>
      </c>
      <c r="N493" s="6">
        <f>_xlfn.XLOOKUP($A493,'indicador-objetivo'!$A:$A,'indicador-objetivo'!L:L,"DATO NO ENCONTRADO",0)</f>
        <v>100</v>
      </c>
      <c r="O493" s="6">
        <f>_xlfn.XLOOKUP($A493,'indicador-objetivo'!$A:$A,'indicador-objetivo'!M:M,"DATO NO ENCONTRADO",0)</f>
        <v>9</v>
      </c>
      <c r="P493" s="144"/>
      <c r="Q493" s="326" t="s">
        <v>182</v>
      </c>
      <c r="R493" s="6" t="s">
        <v>1448</v>
      </c>
      <c r="S493" s="9">
        <v>7380.1610000000001</v>
      </c>
      <c r="T493" s="9">
        <v>7380.1610000000001</v>
      </c>
      <c r="U493" s="9">
        <v>3846.0507200000002</v>
      </c>
      <c r="V493" s="9">
        <v>926.54379900000004</v>
      </c>
      <c r="W493" s="7" t="s">
        <v>156</v>
      </c>
      <c r="X493" s="7" t="s">
        <v>156</v>
      </c>
      <c r="Y493" s="7" t="s">
        <v>156</v>
      </c>
      <c r="Z493" s="7" t="s">
        <v>156</v>
      </c>
      <c r="AA493" s="7" t="s">
        <v>156</v>
      </c>
      <c r="AB493" s="7" t="s">
        <v>94</v>
      </c>
      <c r="AC493" s="9">
        <v>44671</v>
      </c>
      <c r="AD493" s="223">
        <f t="shared" si="188"/>
        <v>37290.839</v>
      </c>
      <c r="AE493" s="238">
        <f>AC493/T493-1</f>
        <v>5.0528489825628462</v>
      </c>
      <c r="AF493" s="351">
        <f t="shared" si="172"/>
        <v>55599547000</v>
      </c>
      <c r="AG493" s="7">
        <v>9</v>
      </c>
      <c r="AH493" s="6" t="s">
        <v>1449</v>
      </c>
      <c r="AI493" s="5" t="s">
        <v>96</v>
      </c>
      <c r="AJ493" s="5" t="s">
        <v>148</v>
      </c>
      <c r="AK493" s="5" t="s">
        <v>98</v>
      </c>
      <c r="AL493" s="5">
        <v>205</v>
      </c>
      <c r="AM493" s="5">
        <v>585</v>
      </c>
      <c r="AN493" s="9">
        <v>48</v>
      </c>
      <c r="AO493" s="9">
        <v>1</v>
      </c>
      <c r="AP493" s="241">
        <v>2.0833333333333299</v>
      </c>
      <c r="AQ493" s="6" t="s">
        <v>1450</v>
      </c>
      <c r="AR493" s="244">
        <v>64</v>
      </c>
      <c r="AS493" s="243">
        <f t="shared" si="185"/>
        <v>16</v>
      </c>
      <c r="AT493" s="199">
        <f t="shared" si="186"/>
        <v>0.33333333333333326</v>
      </c>
      <c r="AU493" s="362"/>
      <c r="AZ493" s="305" t="str">
        <f t="shared" si="173"/>
        <v>Ok</v>
      </c>
      <c r="BA493" s="132" t="str">
        <f t="shared" si="174"/>
        <v>No Stock</v>
      </c>
      <c r="BB493" s="132" t="str">
        <f t="shared" si="175"/>
        <v>NO</v>
      </c>
      <c r="BC493" s="132" t="str">
        <f t="shared" si="176"/>
        <v>NO</v>
      </c>
      <c r="BD493" s="374" t="str">
        <f t="shared" si="177"/>
        <v>N/A o problema por ser Stock</v>
      </c>
      <c r="BE493" s="365">
        <f>VLOOKUP(B493,[1]Gastos!$A$11:$R$4776,17,FALSE)</f>
        <v>55599547000</v>
      </c>
      <c r="BF493" s="365">
        <f t="shared" si="178"/>
        <v>55599547000</v>
      </c>
      <c r="BG493" s="405"/>
      <c r="BJ493" s="132" t="str">
        <f t="shared" si="187"/>
        <v>Ok</v>
      </c>
      <c r="BK493" s="14" t="str">
        <f t="shared" si="156"/>
        <v>Meta 2025 menor que meta 2024</v>
      </c>
    </row>
    <row r="494" spans="1:63" s="1" customFormat="1" ht="20.100000000000001" hidden="1" customHeight="1" x14ac:dyDescent="0.25">
      <c r="A494" s="14" t="str">
        <f t="shared" si="171"/>
        <v>0211-0103</v>
      </c>
      <c r="B494" s="14" t="str">
        <f t="shared" si="184"/>
        <v>0211-0105</v>
      </c>
      <c r="C494" s="1" t="s">
        <v>65</v>
      </c>
      <c r="D494" s="5" t="s">
        <v>570</v>
      </c>
      <c r="E494" s="6" t="s">
        <v>571</v>
      </c>
      <c r="F494" s="341" t="str">
        <f>VLOOKUP($B494,'producto-objetivo'!$A:$G,4,0)</f>
        <v>03</v>
      </c>
      <c r="G494" s="6" t="str">
        <f>VLOOKUP($B494,'producto-objetivo'!$A:$G,5,0)</f>
        <v>Mejorar la cobertura y las condiciones de infraestructura de los parques y escenarios, para el uso y disfrute de la población de Bogotá D.C.</v>
      </c>
      <c r="H494" s="58" t="s">
        <v>484</v>
      </c>
      <c r="I494" s="58" t="s">
        <v>1451</v>
      </c>
      <c r="J494" s="58" t="s">
        <v>153</v>
      </c>
      <c r="K494" s="58" t="s">
        <v>1452</v>
      </c>
      <c r="L494" s="398" t="s">
        <v>149</v>
      </c>
      <c r="M494" s="251">
        <v>57</v>
      </c>
      <c r="N494" s="251">
        <v>59</v>
      </c>
      <c r="O494" s="251"/>
      <c r="P494" s="144"/>
      <c r="Q494" s="326" t="s">
        <v>132</v>
      </c>
      <c r="R494" s="6" t="s">
        <v>1453</v>
      </c>
      <c r="S494" s="9">
        <v>21065.872998999999</v>
      </c>
      <c r="T494" s="9">
        <v>21065.872998999999</v>
      </c>
      <c r="U494" s="9">
        <v>5373.875873</v>
      </c>
      <c r="V494" s="9">
        <v>1331.654851</v>
      </c>
      <c r="W494" s="7" t="s">
        <v>94</v>
      </c>
      <c r="X494" s="7" t="s">
        <v>94</v>
      </c>
      <c r="Y494" s="7" t="s">
        <v>94</v>
      </c>
      <c r="Z494" s="7" t="s">
        <v>94</v>
      </c>
      <c r="AA494" s="7" t="s">
        <v>94</v>
      </c>
      <c r="AB494" s="7" t="s">
        <v>94</v>
      </c>
      <c r="AC494" s="9">
        <v>113006</v>
      </c>
      <c r="AD494" s="223">
        <f t="shared" si="188"/>
        <v>91940.127001000001</v>
      </c>
      <c r="AE494" s="238">
        <f>AC494/T494-1</f>
        <v>4.3644109601042604</v>
      </c>
      <c r="AF494" s="351">
        <f t="shared" si="172"/>
        <v>61239495000</v>
      </c>
      <c r="AG494" s="7">
        <v>9</v>
      </c>
      <c r="AH494" s="6" t="s">
        <v>1454</v>
      </c>
      <c r="AI494" s="5" t="s">
        <v>144</v>
      </c>
      <c r="AJ494" s="5" t="s">
        <v>97</v>
      </c>
      <c r="AK494" s="5" t="s">
        <v>98</v>
      </c>
      <c r="AL494" s="5">
        <v>4</v>
      </c>
      <c r="AM494" s="5">
        <v>4</v>
      </c>
      <c r="AN494" s="9">
        <v>4</v>
      </c>
      <c r="AO494" s="9">
        <v>4</v>
      </c>
      <c r="AP494" s="241">
        <v>100</v>
      </c>
      <c r="AQ494" s="6" t="s">
        <v>1455</v>
      </c>
      <c r="AR494" s="244"/>
      <c r="AS494" s="243">
        <f t="shared" si="185"/>
        <v>-4</v>
      </c>
      <c r="AT494" s="199">
        <f t="shared" si="186"/>
        <v>-1</v>
      </c>
      <c r="AU494" s="362"/>
      <c r="AZ494" s="305" t="str">
        <f t="shared" si="173"/>
        <v>Ok</v>
      </c>
      <c r="BA494" s="132" t="str">
        <f t="shared" si="174"/>
        <v>Es Sotock</v>
      </c>
      <c r="BB494" s="132" t="str">
        <f t="shared" si="175"/>
        <v>OK</v>
      </c>
      <c r="BC494" s="132" t="str">
        <f t="shared" si="176"/>
        <v>OK</v>
      </c>
      <c r="BD494" s="374" t="str">
        <f t="shared" si="177"/>
        <v>Stock OK</v>
      </c>
      <c r="BE494" s="365">
        <f>VLOOKUP(B494,[1]Gastos!$A$11:$R$4776,17,FALSE)</f>
        <v>61239495000</v>
      </c>
      <c r="BF494" s="365">
        <f t="shared" si="178"/>
        <v>61239495000</v>
      </c>
      <c r="BG494" s="405"/>
      <c r="BJ494" s="132" t="str">
        <f t="shared" si="187"/>
        <v>Ok</v>
      </c>
      <c r="BK494" s="14" t="str">
        <f t="shared" si="156"/>
        <v>Meta 2025 menor que meta 2024</v>
      </c>
    </row>
    <row r="495" spans="1:63" s="1" customFormat="1" ht="20.100000000000001" hidden="1" customHeight="1" x14ac:dyDescent="0.25">
      <c r="A495" s="14" t="str">
        <f t="shared" si="171"/>
        <v>0222-0103</v>
      </c>
      <c r="B495" s="14" t="str">
        <f t="shared" si="184"/>
        <v>0222-0106</v>
      </c>
      <c r="C495" s="1" t="s">
        <v>65</v>
      </c>
      <c r="D495" s="5" t="s">
        <v>597</v>
      </c>
      <c r="E495" s="6" t="s">
        <v>598</v>
      </c>
      <c r="F495" s="341" t="str">
        <f>VLOOKUP($B495,'producto-objetivo'!$A:$G,4,0)</f>
        <v>03</v>
      </c>
      <c r="G495" s="6" t="str">
        <f>VLOOKUP($B495,'producto-objetivo'!$A:$G,5,0)</f>
        <v>Fortalecer las prácticas y eventos artísticos y culturales</v>
      </c>
      <c r="H495" s="58" t="s">
        <v>92</v>
      </c>
      <c r="I495" s="6" t="s">
        <v>1456</v>
      </c>
      <c r="J495" s="58" t="s">
        <v>223</v>
      </c>
      <c r="K495" s="58" t="s">
        <v>258</v>
      </c>
      <c r="L495" s="398" t="s">
        <v>149</v>
      </c>
      <c r="M495" s="251">
        <v>0</v>
      </c>
      <c r="N495" s="251">
        <v>47.94</v>
      </c>
      <c r="O495" s="251">
        <v>47.93</v>
      </c>
      <c r="P495" s="144"/>
      <c r="Q495" s="326" t="s">
        <v>136</v>
      </c>
      <c r="R495" s="6" t="s">
        <v>1457</v>
      </c>
      <c r="S495" s="9">
        <v>57738.612000000001</v>
      </c>
      <c r="T495" s="9">
        <v>57738.612000000001</v>
      </c>
      <c r="U495" s="9">
        <v>27381.686120999999</v>
      </c>
      <c r="V495" s="9">
        <v>9862.9042439999994</v>
      </c>
      <c r="W495" s="7" t="s">
        <v>94</v>
      </c>
      <c r="X495" s="7" t="s">
        <v>94</v>
      </c>
      <c r="Y495" s="7" t="s">
        <v>94</v>
      </c>
      <c r="Z495" s="7" t="s">
        <v>94</v>
      </c>
      <c r="AA495" s="7" t="s">
        <v>94</v>
      </c>
      <c r="AB495" s="7" t="s">
        <v>94</v>
      </c>
      <c r="AC495" s="9">
        <v>90443</v>
      </c>
      <c r="AD495" s="223">
        <f t="shared" si="188"/>
        <v>32704.387999999999</v>
      </c>
      <c r="AE495" s="238">
        <f>AC495/T495-1</f>
        <v>0.56642144428411267</v>
      </c>
      <c r="AF495" s="351">
        <f t="shared" si="172"/>
        <v>0</v>
      </c>
      <c r="AG495" s="7">
        <v>15</v>
      </c>
      <c r="AH495" s="6" t="s">
        <v>1458</v>
      </c>
      <c r="AI495" s="5" t="s">
        <v>223</v>
      </c>
      <c r="AJ495" s="5" t="s">
        <v>97</v>
      </c>
      <c r="AK495" s="5" t="s">
        <v>98</v>
      </c>
      <c r="AL495" s="5">
        <v>35</v>
      </c>
      <c r="AM495" s="5">
        <v>40</v>
      </c>
      <c r="AN495" s="9">
        <v>35</v>
      </c>
      <c r="AO495" s="9">
        <v>35</v>
      </c>
      <c r="AP495" s="241">
        <v>100</v>
      </c>
      <c r="AQ495" s="6" t="s">
        <v>1459</v>
      </c>
      <c r="AR495" s="244">
        <v>37</v>
      </c>
      <c r="AS495" s="243">
        <f t="shared" si="185"/>
        <v>2</v>
      </c>
      <c r="AT495" s="199">
        <f t="shared" si="186"/>
        <v>5.7142857142857162E-2</v>
      </c>
      <c r="AU495" s="362"/>
      <c r="AZ495" s="305" t="str">
        <f t="shared" si="173"/>
        <v>Falta diligenciar presupuesto asignado</v>
      </c>
      <c r="BA495" s="132" t="str">
        <f t="shared" si="174"/>
        <v>No Stock</v>
      </c>
      <c r="BB495" s="132" t="str">
        <f t="shared" si="175"/>
        <v>NO</v>
      </c>
      <c r="BC495" s="132" t="str">
        <f t="shared" si="176"/>
        <v>NO</v>
      </c>
      <c r="BD495" s="374" t="str">
        <f t="shared" si="177"/>
        <v>N/A o problema por ser Stock</v>
      </c>
      <c r="BE495" s="365" t="e">
        <f>VLOOKUP(B495,[1]Gastos!$A$11:$R$4776,17,FALSE)</f>
        <v>#N/A</v>
      </c>
      <c r="BF495" s="365">
        <f t="shared" si="178"/>
        <v>0</v>
      </c>
      <c r="BG495" s="405"/>
      <c r="BJ495" s="132" t="str">
        <f t="shared" si="187"/>
        <v>Ok</v>
      </c>
      <c r="BK495" s="14" t="str">
        <f t="shared" si="156"/>
        <v>Meta 2025 menor que meta 2024</v>
      </c>
    </row>
    <row r="496" spans="1:63" s="1" customFormat="1" ht="53.25" hidden="1" customHeight="1" x14ac:dyDescent="0.25">
      <c r="A496" s="14" t="str">
        <f t="shared" si="171"/>
        <v>0211-0107</v>
      </c>
      <c r="B496" s="14" t="str">
        <f t="shared" si="184"/>
        <v>0211-0108</v>
      </c>
      <c r="C496" s="45" t="s">
        <v>65</v>
      </c>
      <c r="D496" s="27" t="s">
        <v>570</v>
      </c>
      <c r="E496" s="28" t="s">
        <v>571</v>
      </c>
      <c r="F496" s="35" t="str">
        <f>VLOOKUP($B496,'producto-objetivo'!$A:$G,4,0)</f>
        <v>07</v>
      </c>
      <c r="G496" s="28" t="str">
        <f>VLOOKUP($B496,'producto-objetivo'!$A:$G,5,0)</f>
        <v>Fortalecimiento de capacidad institucional a nivel meso que mejore los procesos misionales de la entidad</v>
      </c>
      <c r="H496" s="28">
        <v>4</v>
      </c>
      <c r="I496" s="68" t="s">
        <v>222</v>
      </c>
      <c r="J496" s="28" t="str">
        <f>_xlfn.XLOOKUP($A496,'indicador-objetivo'!$A:$A,'indicador-objetivo'!H:H,"DATO NO ENCONTRADO",0)</f>
        <v>DATO NO ENCONTRADO</v>
      </c>
      <c r="K496" s="28" t="str">
        <f>_xlfn.XLOOKUP($A496,'indicador-objetivo'!$A:$A,'indicador-objetivo'!I:I,"DATO NO ENCONTRADO",0)</f>
        <v>DATO NO ENCONTRADO</v>
      </c>
      <c r="L496" s="28" t="str">
        <f>_xlfn.XLOOKUP($A496,'indicador-objetivo'!$A:$A,'indicador-objetivo'!J:J,"DATO NO ENCONTRADO",0)</f>
        <v>DATO NO ENCONTRADO</v>
      </c>
      <c r="M496" s="28" t="str">
        <f>_xlfn.XLOOKUP($A496,'indicador-objetivo'!$A:$A,'indicador-objetivo'!K:K,"DATO NO ENCONTRADO",0)</f>
        <v>DATO NO ENCONTRADO</v>
      </c>
      <c r="N496" s="28" t="str">
        <f>_xlfn.XLOOKUP($A496,'indicador-objetivo'!$A:$A,'indicador-objetivo'!L:L,"DATO NO ENCONTRADO",0)</f>
        <v>DATO NO ENCONTRADO</v>
      </c>
      <c r="O496" s="28" t="str">
        <f>_xlfn.XLOOKUP($A496,'indicador-objetivo'!$A:$A,'indicador-objetivo'!M:M,"DATO NO ENCONTRADO",0)</f>
        <v>DATO NO ENCONTRADO</v>
      </c>
      <c r="P496" s="144"/>
      <c r="Q496" s="328" t="s">
        <v>176</v>
      </c>
      <c r="R496" s="28" t="s">
        <v>709</v>
      </c>
      <c r="S496" s="38">
        <v>0</v>
      </c>
      <c r="T496" s="38">
        <v>0</v>
      </c>
      <c r="U496" s="38">
        <v>0</v>
      </c>
      <c r="V496" s="38">
        <v>0</v>
      </c>
      <c r="W496" s="29">
        <v>0</v>
      </c>
      <c r="X496" s="29">
        <v>0</v>
      </c>
      <c r="Y496" s="29">
        <v>0</v>
      </c>
      <c r="Z496" s="29">
        <v>0</v>
      </c>
      <c r="AA496" s="29">
        <v>0</v>
      </c>
      <c r="AB496" s="29">
        <v>0</v>
      </c>
      <c r="AC496" s="9">
        <v>16900</v>
      </c>
      <c r="AD496" s="223">
        <f t="shared" si="188"/>
        <v>16900</v>
      </c>
      <c r="AE496" s="238">
        <v>169</v>
      </c>
      <c r="AF496" s="351">
        <f t="shared" si="172"/>
        <v>0</v>
      </c>
      <c r="AG496" s="29">
        <v>10</v>
      </c>
      <c r="AH496" s="28" t="s">
        <v>710</v>
      </c>
      <c r="AI496" s="27" t="s">
        <v>153</v>
      </c>
      <c r="AJ496" s="27" t="s">
        <v>145</v>
      </c>
      <c r="AK496" s="27" t="s">
        <v>98</v>
      </c>
      <c r="AL496" s="27"/>
      <c r="AM496" s="27"/>
      <c r="AN496" s="53">
        <v>92.5</v>
      </c>
      <c r="AO496" s="38"/>
      <c r="AP496" s="242"/>
      <c r="AQ496" s="28" t="s">
        <v>1460</v>
      </c>
      <c r="AR496" s="244">
        <v>92.5</v>
      </c>
      <c r="AS496" s="243">
        <f t="shared" si="185"/>
        <v>0</v>
      </c>
      <c r="AT496" s="199">
        <f t="shared" si="186"/>
        <v>0</v>
      </c>
      <c r="AU496" s="362"/>
      <c r="AW496" s="45"/>
      <c r="AX496" s="45" t="s">
        <v>664</v>
      </c>
      <c r="AY496" s="1" t="s">
        <v>1461</v>
      </c>
      <c r="AZ496" s="305" t="str">
        <f t="shared" si="173"/>
        <v>Falta diligenciar presupuesto asignado</v>
      </c>
      <c r="BA496" s="132" t="str">
        <f t="shared" si="174"/>
        <v>No Stock</v>
      </c>
      <c r="BB496" s="132" t="str">
        <f t="shared" si="175"/>
        <v>OK</v>
      </c>
      <c r="BC496" s="132" t="str">
        <f t="shared" si="176"/>
        <v>NO</v>
      </c>
      <c r="BD496" s="374" t="str">
        <f t="shared" si="177"/>
        <v>N/A o problema por ser Stock</v>
      </c>
      <c r="BE496" s="365" t="e">
        <f>VLOOKUP(B496,[1]Gastos!$A$11:$R$4776,17,FALSE)</f>
        <v>#N/A</v>
      </c>
      <c r="BF496" s="365">
        <f t="shared" si="178"/>
        <v>0</v>
      </c>
      <c r="BG496" s="405"/>
      <c r="BJ496" s="132" t="str">
        <f t="shared" si="187"/>
        <v>Ok</v>
      </c>
      <c r="BK496" s="14" t="str">
        <f t="shared" si="156"/>
        <v>Meta 2025 menor que meta 2024</v>
      </c>
    </row>
    <row r="497" spans="1:63" s="45" customFormat="1" ht="20.100000000000001" hidden="1" customHeight="1" x14ac:dyDescent="0.25">
      <c r="A497" s="14" t="str">
        <f t="shared" si="171"/>
        <v>0213-0105</v>
      </c>
      <c r="B497" s="14" t="str">
        <f t="shared" si="184"/>
        <v>0213-0106</v>
      </c>
      <c r="C497" s="1" t="s">
        <v>65</v>
      </c>
      <c r="D497" s="5" t="s">
        <v>575</v>
      </c>
      <c r="E497" s="6" t="s">
        <v>576</v>
      </c>
      <c r="F497" s="341" t="str">
        <f>VLOOKUP($B497,'producto-objetivo'!$A:$G,4,0)</f>
        <v>05</v>
      </c>
      <c r="G497" s="6" t="str">
        <f>VLOOKUP($B497,'producto-objetivo'!$A:$G,5,0)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97" s="6" t="str">
        <f>_xlfn.XLOOKUP($A497,'indicador-objetivo'!$A:$A,'indicador-objetivo'!F:F,"DATO NO ENCONTRADO",0)</f>
        <v>2</v>
      </c>
      <c r="I497" s="6" t="str">
        <f>_xlfn.XLOOKUP($A497,'indicador-objetivo'!$A:$A,'indicador-objetivo'!G:G,"DATO NO ENCONTRADO",0)</f>
        <v>Porcentaje de incremento de la población que ha participado en el reconocimiento, visibilización y sostenibilidad del patrimonio cultural de la ciudad.</v>
      </c>
      <c r="J497" s="6" t="str">
        <f>_xlfn.XLOOKUP($A497,'indicador-objetivo'!$A:$A,'indicador-objetivo'!H:H,"DATO NO ENCONTRADO",0)</f>
        <v>Acumulado</v>
      </c>
      <c r="K497" s="6" t="str">
        <f>_xlfn.XLOOKUP($A497,'indicador-objetivo'!$A:$A,'indicador-objetivo'!I:I,"DATO NO ENCONTRADO",0)</f>
        <v>Anual</v>
      </c>
      <c r="L497" s="6" t="str">
        <f>_xlfn.XLOOKUP($A497,'indicador-objetivo'!$A:$A,'indicador-objetivo'!J:J,"DATO NO ENCONTRADO",0)</f>
        <v>%</v>
      </c>
      <c r="M497" s="6">
        <f>_xlfn.XLOOKUP($A497,'indicador-objetivo'!$A:$A,'indicador-objetivo'!K:K,"DATO NO ENCONTRADO",0)</f>
        <v>2</v>
      </c>
      <c r="N497" s="6">
        <f>_xlfn.XLOOKUP($A497,'indicador-objetivo'!$A:$A,'indicador-objetivo'!L:L,"DATO NO ENCONTRADO",0)</f>
        <v>4</v>
      </c>
      <c r="O497" s="6">
        <f>_xlfn.XLOOKUP($A497,'indicador-objetivo'!$A:$A,'indicador-objetivo'!M:M,"DATO NO ENCONTRADO",0)</f>
        <v>1</v>
      </c>
      <c r="P497" s="144"/>
      <c r="Q497" s="326" t="s">
        <v>136</v>
      </c>
      <c r="R497" s="6" t="s">
        <v>1462</v>
      </c>
      <c r="S497" s="9">
        <v>5120.9539999999997</v>
      </c>
      <c r="T497" s="9">
        <v>5120.9539999999997</v>
      </c>
      <c r="U497" s="9">
        <v>2021.9154490000001</v>
      </c>
      <c r="V497" s="9">
        <v>1278.591056</v>
      </c>
      <c r="W497" s="7" t="s">
        <v>156</v>
      </c>
      <c r="X497" s="7" t="s">
        <v>94</v>
      </c>
      <c r="Y497" s="7" t="s">
        <v>156</v>
      </c>
      <c r="Z497" s="7" t="s">
        <v>156</v>
      </c>
      <c r="AA497" s="136" t="s">
        <v>94</v>
      </c>
      <c r="AB497" s="7" t="s">
        <v>156</v>
      </c>
      <c r="AC497" s="151">
        <v>5275</v>
      </c>
      <c r="AD497" s="223">
        <f t="shared" si="188"/>
        <v>154.04600000000028</v>
      </c>
      <c r="AE497" s="238">
        <f>AC497/T497-1</f>
        <v>3.0081504344698251E-2</v>
      </c>
      <c r="AF497" s="351">
        <f t="shared" si="172"/>
        <v>3211812000</v>
      </c>
      <c r="AG497" s="7">
        <v>10</v>
      </c>
      <c r="AH497" s="6" t="s">
        <v>1463</v>
      </c>
      <c r="AI497" s="5" t="s">
        <v>96</v>
      </c>
      <c r="AJ497" s="5" t="s">
        <v>148</v>
      </c>
      <c r="AK497" s="5" t="s">
        <v>98</v>
      </c>
      <c r="AL497" s="5">
        <v>1253</v>
      </c>
      <c r="AM497" s="5">
        <v>10710</v>
      </c>
      <c r="AN497" s="9">
        <v>910</v>
      </c>
      <c r="AO497" s="9">
        <v>462</v>
      </c>
      <c r="AP497" s="241">
        <v>50.769230769230802</v>
      </c>
      <c r="AQ497" s="6" t="s">
        <v>1464</v>
      </c>
      <c r="AR497" s="239">
        <v>1000</v>
      </c>
      <c r="AS497" s="243">
        <f t="shared" si="185"/>
        <v>90</v>
      </c>
      <c r="AT497" s="199">
        <f t="shared" si="186"/>
        <v>9.8901098901098994E-2</v>
      </c>
      <c r="AU497" s="362"/>
      <c r="AW497" s="1"/>
      <c r="AX497" s="1"/>
      <c r="AZ497" s="305" t="str">
        <f t="shared" si="173"/>
        <v>Ok</v>
      </c>
      <c r="BA497" s="132" t="str">
        <f t="shared" si="174"/>
        <v>No Stock</v>
      </c>
      <c r="BB497" s="132" t="str">
        <f t="shared" si="175"/>
        <v>NO</v>
      </c>
      <c r="BC497" s="132" t="str">
        <f t="shared" si="176"/>
        <v>NO</v>
      </c>
      <c r="BD497" s="374" t="str">
        <f t="shared" si="177"/>
        <v>N/A o problema por ser Stock</v>
      </c>
      <c r="BE497" s="365">
        <f>VLOOKUP(B497,[1]Gastos!$A$11:$R$4776,17,FALSE)</f>
        <v>3211812000</v>
      </c>
      <c r="BF497" s="365">
        <f t="shared" si="178"/>
        <v>3211812000</v>
      </c>
      <c r="BG497" s="405"/>
      <c r="BJ497" s="132" t="str">
        <f t="shared" si="187"/>
        <v>Ok</v>
      </c>
      <c r="BK497" s="14" t="str">
        <f t="shared" si="156"/>
        <v>Meta 2025 menor que meta 2024</v>
      </c>
    </row>
    <row r="498" spans="1:63" s="1" customFormat="1" ht="20.100000000000001" hidden="1" customHeight="1" x14ac:dyDescent="0.25">
      <c r="A498" s="14" t="str">
        <f t="shared" si="171"/>
        <v>0215-0103</v>
      </c>
      <c r="B498" s="14" t="str">
        <f t="shared" si="184"/>
        <v>0215-0108</v>
      </c>
      <c r="C498" s="1" t="s">
        <v>65</v>
      </c>
      <c r="D498" s="5" t="s">
        <v>580</v>
      </c>
      <c r="E498" s="6" t="s">
        <v>581</v>
      </c>
      <c r="F498" s="341" t="str">
        <f>VLOOKUP($B498,'producto-objetivo'!$A:$G,4,0)</f>
        <v>03</v>
      </c>
      <c r="G498" s="6" t="str">
        <f>VLOOKUP($B498,'producto-objetivo'!$A:$G,5,0)</f>
        <v xml:space="preserve">Consolidar el Bronx Distrito Creativo para impulsar la articulación y reactivación física, económica y social del territorio. </v>
      </c>
      <c r="H498" s="6" t="str">
        <f>_xlfn.XLOOKUP($A498,'indicador-objetivo'!$A:$A,'indicador-objetivo'!F:F,"DATO NO ENCONTRADO",0)</f>
        <v>3</v>
      </c>
      <c r="I498" s="6" t="str">
        <f>_xlfn.XLOOKUP($A498,'indicador-objetivo'!$A:$A,'indicador-objetivo'!G:G,"DATO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498" s="6" t="str">
        <f>_xlfn.XLOOKUP($A498,'indicador-objetivo'!$A:$A,'indicador-objetivo'!H:H,"DATO NO ENCONTRADO",0)</f>
        <v>Capacidad</v>
      </c>
      <c r="K498" s="6" t="str">
        <f>_xlfn.XLOOKUP($A498,'indicador-objetivo'!$A:$A,'indicador-objetivo'!I:I,"DATO NO ENCONTRADO",0)</f>
        <v>Anual</v>
      </c>
      <c r="L498" s="6" t="str">
        <f>_xlfn.XLOOKUP($A498,'indicador-objetivo'!$A:$A,'indicador-objetivo'!J:J,"DATO NO ENCONTRADO",0)</f>
        <v>%</v>
      </c>
      <c r="M498" s="6">
        <f>_xlfn.XLOOKUP($A498,'indicador-objetivo'!$A:$A,'indicador-objetivo'!K:K,"DATO NO ENCONTRADO",0)</f>
        <v>1</v>
      </c>
      <c r="N498" s="6">
        <f>_xlfn.XLOOKUP($A498,'indicador-objetivo'!$A:$A,'indicador-objetivo'!L:L,"DATO NO ENCONTRADO",0)</f>
        <v>11</v>
      </c>
      <c r="O498" s="6">
        <f>_xlfn.XLOOKUP($A498,'indicador-objetivo'!$A:$A,'indicador-objetivo'!M:M,"DATO NO ENCONTRADO",0)</f>
        <v>2</v>
      </c>
      <c r="P498" s="144"/>
      <c r="Q498" s="326" t="s">
        <v>176</v>
      </c>
      <c r="R498" s="6" t="s">
        <v>1465</v>
      </c>
      <c r="S498" s="9">
        <v>1539.2012139999999</v>
      </c>
      <c r="T498" s="9">
        <v>1539.2012139999999</v>
      </c>
      <c r="U498" s="9">
        <v>331.26388700000001</v>
      </c>
      <c r="V498" s="9">
        <v>116.50642499999999</v>
      </c>
      <c r="W498" s="7" t="s">
        <v>94</v>
      </c>
      <c r="X498" s="7" t="s">
        <v>94</v>
      </c>
      <c r="Y498" s="7" t="s">
        <v>94</v>
      </c>
      <c r="Z498" s="7" t="s">
        <v>94</v>
      </c>
      <c r="AA498" s="7" t="s">
        <v>94</v>
      </c>
      <c r="AB498" s="7" t="s">
        <v>94</v>
      </c>
      <c r="AC498" s="151">
        <v>1373</v>
      </c>
      <c r="AD498" s="223">
        <f t="shared" si="188"/>
        <v>-166.20121399999994</v>
      </c>
      <c r="AE498" s="238">
        <f>AC498/T498-1</f>
        <v>-0.10797887403433393</v>
      </c>
      <c r="AF498" s="351">
        <f t="shared" si="172"/>
        <v>0</v>
      </c>
      <c r="AG498" s="7">
        <v>10</v>
      </c>
      <c r="AH498" s="6" t="s">
        <v>1466</v>
      </c>
      <c r="AI498" s="5" t="s">
        <v>96</v>
      </c>
      <c r="AJ498" s="5" t="s">
        <v>148</v>
      </c>
      <c r="AK498" s="5" t="s">
        <v>98</v>
      </c>
      <c r="AL498" s="5">
        <v>50</v>
      </c>
      <c r="AM498" s="5">
        <v>80</v>
      </c>
      <c r="AN498" s="9">
        <v>8</v>
      </c>
      <c r="AO498" s="9">
        <v>3</v>
      </c>
      <c r="AP498" s="241">
        <v>37.5</v>
      </c>
      <c r="AQ498" s="6" t="s">
        <v>1467</v>
      </c>
      <c r="AR498" s="244">
        <v>8</v>
      </c>
      <c r="AS498" s="243">
        <f t="shared" si="185"/>
        <v>0</v>
      </c>
      <c r="AT498" s="199">
        <f t="shared" si="186"/>
        <v>0</v>
      </c>
      <c r="AU498" s="362"/>
      <c r="AZ498" s="305" t="str">
        <f t="shared" si="173"/>
        <v>Falta diligenciar presupuesto asignado</v>
      </c>
      <c r="BA498" s="132" t="str">
        <f t="shared" si="174"/>
        <v>No Stock</v>
      </c>
      <c r="BB498" s="132" t="str">
        <f t="shared" si="175"/>
        <v>NO</v>
      </c>
      <c r="BC498" s="132" t="str">
        <f t="shared" si="176"/>
        <v>NO</v>
      </c>
      <c r="BD498" s="374" t="str">
        <f t="shared" si="177"/>
        <v>N/A o problema por ser Stock</v>
      </c>
      <c r="BE498" s="365" t="e">
        <f>VLOOKUP(B498,[1]Gastos!$A$11:$R$4776,17,FALSE)</f>
        <v>#N/A</v>
      </c>
      <c r="BF498" s="365">
        <f t="shared" si="178"/>
        <v>0</v>
      </c>
      <c r="BG498" s="405"/>
      <c r="BJ498" s="132" t="str">
        <f t="shared" si="187"/>
        <v>Ok</v>
      </c>
      <c r="BK498" s="14" t="str">
        <f t="shared" si="156"/>
        <v>Meta 2025 menor que meta 2024</v>
      </c>
    </row>
    <row r="499" spans="1:63" s="1" customFormat="1" ht="20.100000000000001" hidden="1" customHeight="1" x14ac:dyDescent="0.25">
      <c r="A499" s="14" t="str">
        <f t="shared" si="171"/>
        <v>0216-0101</v>
      </c>
      <c r="B499" s="14" t="str">
        <f t="shared" si="184"/>
        <v>0216-0111</v>
      </c>
      <c r="C499" s="1" t="s">
        <v>65</v>
      </c>
      <c r="D499" s="5" t="s">
        <v>585</v>
      </c>
      <c r="E499" s="6" t="s">
        <v>586</v>
      </c>
      <c r="F499" s="341" t="str">
        <f>VLOOKUP($B499,'producto-objetivo'!$A:$G,4,0)</f>
        <v>01</v>
      </c>
      <c r="G499" s="6" t="str">
        <f>VLOOKUP($B499,'producto-objetivo'!$A:$G,5,0)</f>
        <v>Incrementar el acceso de la ciudadanía a la música sinfónica,</v>
      </c>
      <c r="H499" s="6" t="str">
        <f>_xlfn.XLOOKUP($A499,'indicador-objetivo'!$A:$A,'indicador-objetivo'!F:F,"DATO NO ENCONTRADO",0)</f>
        <v>1</v>
      </c>
      <c r="I499" s="6" t="str">
        <f>_xlfn.XLOOKUP($A499,'indicador-objetivo'!$A:$A,'indicador-objetivo'!G:G,"DATO NO ENCONTRADO",0)</f>
        <v>Porcentaje de personas asistentes a servicios culturales ofrecidos por la OFB y en alianza con el sector público y privado.</v>
      </c>
      <c r="J499" s="6" t="str">
        <f>_xlfn.XLOOKUP($A499,'indicador-objetivo'!$A:$A,'indicador-objetivo'!H:H,"DATO NO ENCONTRADO",0)</f>
        <v>Acumulado</v>
      </c>
      <c r="K499" s="6" t="str">
        <f>_xlfn.XLOOKUP($A499,'indicador-objetivo'!$A:$A,'indicador-objetivo'!I:I,"DATO NO ENCONTRADO",0)</f>
        <v>Anual</v>
      </c>
      <c r="L499" s="6" t="str">
        <f>_xlfn.XLOOKUP($A499,'indicador-objetivo'!$A:$A,'indicador-objetivo'!J:J,"DATO NO ENCONTRADO",0)</f>
        <v>%</v>
      </c>
      <c r="M499" s="6">
        <f>_xlfn.XLOOKUP($A499,'indicador-objetivo'!$A:$A,'indicador-objetivo'!K:K,"DATO NO ENCONTRADO",0)</f>
        <v>22</v>
      </c>
      <c r="N499" s="6">
        <f>_xlfn.XLOOKUP($A499,'indicador-objetivo'!$A:$A,'indicador-objetivo'!L:L,"DATO NO ENCONTRADO",0)</f>
        <v>11</v>
      </c>
      <c r="O499" s="6">
        <f>_xlfn.XLOOKUP($A499,'indicador-objetivo'!$A:$A,'indicador-objetivo'!M:M,"DATO NO ENCONTRADO",0)</f>
        <v>2</v>
      </c>
      <c r="P499" s="144"/>
      <c r="Q499" s="326" t="s">
        <v>189</v>
      </c>
      <c r="R499" s="6" t="s">
        <v>1468</v>
      </c>
      <c r="S499" s="9">
        <v>50</v>
      </c>
      <c r="T499" s="9">
        <v>50</v>
      </c>
      <c r="U499" s="9">
        <v>0</v>
      </c>
      <c r="V499" s="9">
        <v>0</v>
      </c>
      <c r="W499" s="7" t="s">
        <v>94</v>
      </c>
      <c r="X499" s="7" t="s">
        <v>94</v>
      </c>
      <c r="Y499" s="7" t="s">
        <v>94</v>
      </c>
      <c r="Z499" s="7" t="s">
        <v>94</v>
      </c>
      <c r="AA499" s="7" t="s">
        <v>94</v>
      </c>
      <c r="AB499" s="7" t="s">
        <v>94</v>
      </c>
      <c r="AC499" s="151">
        <v>50</v>
      </c>
      <c r="AD499" s="223">
        <f t="shared" si="188"/>
        <v>0</v>
      </c>
      <c r="AE499" s="238">
        <f>AC499/T499-1</f>
        <v>0</v>
      </c>
      <c r="AF499" s="351">
        <f t="shared" si="172"/>
        <v>0</v>
      </c>
      <c r="AG499" s="7">
        <v>10</v>
      </c>
      <c r="AH499" s="6" t="s">
        <v>1469</v>
      </c>
      <c r="AI499" s="5" t="s">
        <v>96</v>
      </c>
      <c r="AJ499" s="5" t="s">
        <v>258</v>
      </c>
      <c r="AK499" s="5" t="s">
        <v>149</v>
      </c>
      <c r="AL499" s="5">
        <v>25</v>
      </c>
      <c r="AM499" s="5">
        <v>100</v>
      </c>
      <c r="AN499" s="9">
        <v>10</v>
      </c>
      <c r="AO499" s="9">
        <v>0</v>
      </c>
      <c r="AP499" s="241">
        <v>0</v>
      </c>
      <c r="AQ499" s="6" t="s">
        <v>1470</v>
      </c>
      <c r="AR499" s="244">
        <v>30</v>
      </c>
      <c r="AS499" s="243">
        <f t="shared" si="185"/>
        <v>20</v>
      </c>
      <c r="AT499" s="199">
        <f t="shared" si="186"/>
        <v>2</v>
      </c>
      <c r="AU499" s="362"/>
      <c r="AZ499" s="305" t="str">
        <f t="shared" si="173"/>
        <v>Falta diligenciar presupuesto asignado</v>
      </c>
      <c r="BA499" s="132" t="str">
        <f t="shared" si="174"/>
        <v>No Stock</v>
      </c>
      <c r="BB499" s="132" t="str">
        <f t="shared" si="175"/>
        <v>NO</v>
      </c>
      <c r="BC499" s="132" t="str">
        <f t="shared" si="176"/>
        <v>NO</v>
      </c>
      <c r="BD499" s="374" t="str">
        <f t="shared" si="177"/>
        <v>N/A o problema por ser Stock</v>
      </c>
      <c r="BE499" s="365" t="e">
        <f>VLOOKUP(B499,[1]Gastos!$A$11:$R$4776,17,FALSE)</f>
        <v>#N/A</v>
      </c>
      <c r="BF499" s="365">
        <f t="shared" si="178"/>
        <v>0</v>
      </c>
      <c r="BG499" s="405"/>
      <c r="BJ499" s="132" t="str">
        <f t="shared" si="187"/>
        <v>Ok</v>
      </c>
      <c r="BK499" s="14" t="str">
        <f t="shared" si="156"/>
        <v>Meta 2025 menor que meta 2024</v>
      </c>
    </row>
    <row r="500" spans="1:63" s="1" customFormat="1" ht="20.100000000000001" hidden="1" customHeight="1" x14ac:dyDescent="0.25">
      <c r="A500" s="14" t="str">
        <f t="shared" si="171"/>
        <v>0222-0103</v>
      </c>
      <c r="B500" s="14" t="str">
        <f t="shared" si="184"/>
        <v>0222-0106</v>
      </c>
      <c r="C500" s="1" t="s">
        <v>65</v>
      </c>
      <c r="D500" s="5" t="s">
        <v>597</v>
      </c>
      <c r="E500" s="6" t="s">
        <v>598</v>
      </c>
      <c r="F500" s="341" t="str">
        <f>VLOOKUP($B500,'producto-objetivo'!$A:$G,4,0)</f>
        <v>03</v>
      </c>
      <c r="G500" s="6" t="str">
        <f>VLOOKUP($B500,'producto-objetivo'!$A:$G,5,0)</f>
        <v>Fortalecer las prácticas y eventos artísticos y culturales</v>
      </c>
      <c r="H500" s="58" t="s">
        <v>92</v>
      </c>
      <c r="I500" s="6" t="s">
        <v>1456</v>
      </c>
      <c r="J500" s="58" t="s">
        <v>223</v>
      </c>
      <c r="K500" s="58" t="s">
        <v>258</v>
      </c>
      <c r="L500" s="398" t="s">
        <v>149</v>
      </c>
      <c r="M500" s="251">
        <v>0</v>
      </c>
      <c r="N500" s="251">
        <v>47.94</v>
      </c>
      <c r="O500" s="251">
        <v>47.93</v>
      </c>
      <c r="P500" s="144"/>
      <c r="Q500" s="326" t="s">
        <v>136</v>
      </c>
      <c r="R500" s="6" t="s">
        <v>1457</v>
      </c>
      <c r="S500" s="9">
        <v>0</v>
      </c>
      <c r="T500" s="9">
        <v>0</v>
      </c>
      <c r="U500" s="9">
        <v>0</v>
      </c>
      <c r="V500" s="9">
        <v>0</v>
      </c>
      <c r="W500" s="7">
        <v>0</v>
      </c>
      <c r="X500" s="7">
        <v>0</v>
      </c>
      <c r="Y500" s="7">
        <v>0</v>
      </c>
      <c r="Z500" s="7">
        <v>0</v>
      </c>
      <c r="AA500" s="7">
        <v>0</v>
      </c>
      <c r="AB500" s="7">
        <v>0</v>
      </c>
      <c r="AC500" s="9"/>
      <c r="AD500" s="223"/>
      <c r="AE500" s="238"/>
      <c r="AF500" s="351">
        <f t="shared" si="172"/>
        <v>0</v>
      </c>
      <c r="AG500" s="7">
        <v>16</v>
      </c>
      <c r="AH500" s="6" t="s">
        <v>1471</v>
      </c>
      <c r="AI500" s="5" t="s">
        <v>223</v>
      </c>
      <c r="AJ500" s="5" t="s">
        <v>97</v>
      </c>
      <c r="AK500" s="5" t="s">
        <v>98</v>
      </c>
      <c r="AL500" s="5">
        <v>6</v>
      </c>
      <c r="AM500" s="5">
        <v>4</v>
      </c>
      <c r="AN500" s="9">
        <v>3</v>
      </c>
      <c r="AO500" s="9">
        <v>5</v>
      </c>
      <c r="AP500" s="241">
        <v>166.666666666667</v>
      </c>
      <c r="AQ500" s="6" t="s">
        <v>1472</v>
      </c>
      <c r="AR500" s="244">
        <v>3</v>
      </c>
      <c r="AS500" s="243">
        <f t="shared" si="185"/>
        <v>0</v>
      </c>
      <c r="AT500" s="199">
        <f t="shared" si="186"/>
        <v>0</v>
      </c>
      <c r="AU500" s="362"/>
      <c r="AZ500" s="305" t="str">
        <f t="shared" si="173"/>
        <v>Falta diligenciar presupuesto asignado</v>
      </c>
      <c r="BA500" s="132" t="str">
        <f t="shared" si="174"/>
        <v>No Stock</v>
      </c>
      <c r="BB500" s="132" t="str">
        <f t="shared" si="175"/>
        <v>NO</v>
      </c>
      <c r="BC500" s="132" t="str">
        <f t="shared" si="176"/>
        <v>NO</v>
      </c>
      <c r="BD500" s="374" t="str">
        <f t="shared" si="177"/>
        <v>N/A o problema por ser Stock</v>
      </c>
      <c r="BE500" s="365" t="e">
        <f>VLOOKUP(B500,[1]Gastos!$A$11:$R$4776,17,FALSE)</f>
        <v>#N/A</v>
      </c>
      <c r="BF500" s="365">
        <f t="shared" si="178"/>
        <v>0</v>
      </c>
      <c r="BG500" s="405"/>
      <c r="BJ500" s="132" t="str">
        <f t="shared" si="187"/>
        <v>Ok</v>
      </c>
      <c r="BK500" s="14" t="str">
        <f t="shared" si="156"/>
        <v>Meta 2025 menor que meta 2024</v>
      </c>
    </row>
    <row r="501" spans="1:63" s="1" customFormat="1" ht="20.100000000000001" hidden="1" customHeight="1" x14ac:dyDescent="0.25">
      <c r="A501" s="14" t="str">
        <f t="shared" si="171"/>
        <v>0211-0103</v>
      </c>
      <c r="B501" s="14" t="str">
        <f t="shared" si="184"/>
        <v>0211-0103</v>
      </c>
      <c r="C501" s="45" t="s">
        <v>65</v>
      </c>
      <c r="D501" s="27" t="s">
        <v>570</v>
      </c>
      <c r="E501" s="28" t="s">
        <v>571</v>
      </c>
      <c r="F501" s="35" t="str">
        <f>VLOOKUP($B501,'producto-objetivo'!$A:$G,4,0)</f>
        <v>03</v>
      </c>
      <c r="G501" s="28" t="str">
        <f>VLOOKUP($B501,'producto-objetivo'!$A:$G,5,0)</f>
        <v>Mejorar la cobertura y las condiciones de infraestructura de los parques y escenarios, para el uso y disfrute de la población de Bogotá D.C.</v>
      </c>
      <c r="H501" s="28" t="str">
        <f>_xlfn.XLOOKUP($A501,'indicador-objetivo'!$A:$A,'indicador-objetivo'!F:F,"DATO NO ENCONTRADO",0)</f>
        <v>1</v>
      </c>
      <c r="I501" s="28" t="str">
        <f>_xlfn.XLOOKUP($A501,'indicador-objetivo'!$A:$A,'indicador-objetivo'!G:G,"DATO NO ENCONTRADO",0)</f>
        <v>Porcentaje de parques y/o escenarios administrados por el IDRD con acciones de sostenibilidad, reverdecimiento y/o adaptación al cambio climático.</v>
      </c>
      <c r="J501" s="28" t="str">
        <f>_xlfn.XLOOKUP($A501,'indicador-objetivo'!$A:$A,'indicador-objetivo'!H:H,"DATO NO ENCONTRADO",0)</f>
        <v>Stock</v>
      </c>
      <c r="K501" s="28" t="str">
        <f>_xlfn.XLOOKUP($A501,'indicador-objetivo'!$A:$A,'indicador-objetivo'!I:I,"DATO NO ENCONTRADO",0)</f>
        <v>Mensual</v>
      </c>
      <c r="L501" s="28" t="str">
        <f>_xlfn.XLOOKUP($A501,'indicador-objetivo'!$A:$A,'indicador-objetivo'!J:J,"DATO NO ENCONTRADO",0)</f>
        <v>%</v>
      </c>
      <c r="M501" s="28">
        <f>_xlfn.XLOOKUP($A501,'indicador-objetivo'!$A:$A,'indicador-objetivo'!K:K,"DATO NO ENCONTRADO",0)</f>
        <v>100</v>
      </c>
      <c r="N501" s="28">
        <f>_xlfn.XLOOKUP($A501,'indicador-objetivo'!$A:$A,'indicador-objetivo'!L:L,"DATO NO ENCONTRADO",0)</f>
        <v>100</v>
      </c>
      <c r="O501" s="28">
        <f>_xlfn.XLOOKUP($A501,'indicador-objetivo'!$A:$A,'indicador-objetivo'!M:M,"DATO NO ENCONTRADO",0)</f>
        <v>100</v>
      </c>
      <c r="P501" s="144"/>
      <c r="Q501" s="330" t="s">
        <v>100</v>
      </c>
      <c r="R501" s="28" t="s">
        <v>572</v>
      </c>
      <c r="S501" s="38">
        <v>0</v>
      </c>
      <c r="T501" s="38">
        <v>0</v>
      </c>
      <c r="U501" s="38">
        <v>0</v>
      </c>
      <c r="V501" s="38">
        <v>0</v>
      </c>
      <c r="W501" s="29">
        <v>0</v>
      </c>
      <c r="X501" s="29">
        <v>0</v>
      </c>
      <c r="Y501" s="29">
        <v>0</v>
      </c>
      <c r="Z501" s="29">
        <v>0</v>
      </c>
      <c r="AA501" s="29">
        <v>0</v>
      </c>
      <c r="AB501" s="29">
        <v>0</v>
      </c>
      <c r="AC501" s="9"/>
      <c r="AD501" s="223"/>
      <c r="AE501" s="238"/>
      <c r="AF501" s="351">
        <f t="shared" si="172"/>
        <v>0</v>
      </c>
      <c r="AG501" s="29">
        <v>11</v>
      </c>
      <c r="AH501" s="28" t="s">
        <v>1473</v>
      </c>
      <c r="AI501" s="27" t="s">
        <v>144</v>
      </c>
      <c r="AJ501" s="27" t="s">
        <v>97</v>
      </c>
      <c r="AK501" s="27" t="s">
        <v>149</v>
      </c>
      <c r="AL501" s="5">
        <v>100</v>
      </c>
      <c r="AM501" s="5">
        <v>100</v>
      </c>
      <c r="AN501" s="38">
        <v>100</v>
      </c>
      <c r="AO501" s="38"/>
      <c r="AP501" s="38"/>
      <c r="AQ501" s="28" t="s">
        <v>1474</v>
      </c>
      <c r="AR501" s="155">
        <v>100</v>
      </c>
      <c r="AS501" s="151">
        <f t="shared" si="185"/>
        <v>0</v>
      </c>
      <c r="AT501" s="199">
        <f t="shared" si="186"/>
        <v>0</v>
      </c>
      <c r="AU501" s="362"/>
      <c r="AW501" s="45"/>
      <c r="AX501" s="45" t="s">
        <v>1143</v>
      </c>
      <c r="AZ501" s="305" t="str">
        <f t="shared" si="173"/>
        <v>Falta diligenciar presupuesto asignado</v>
      </c>
      <c r="BA501" s="132" t="str">
        <f t="shared" si="174"/>
        <v>Es Sotock</v>
      </c>
      <c r="BB501" s="132" t="str">
        <f t="shared" si="175"/>
        <v>OK</v>
      </c>
      <c r="BC501" s="132" t="str">
        <f t="shared" si="176"/>
        <v>OK</v>
      </c>
      <c r="BD501" s="374" t="str">
        <f t="shared" si="177"/>
        <v>Stock OK</v>
      </c>
      <c r="BE501" s="365">
        <f>VLOOKUP(B501,[1]Gastos!$A$11:$R$4776,17,FALSE)</f>
        <v>75697141000</v>
      </c>
      <c r="BF501" s="365">
        <f t="shared" si="178"/>
        <v>75697141000</v>
      </c>
      <c r="BG501" s="405"/>
      <c r="BJ501" s="132" t="str">
        <f t="shared" si="187"/>
        <v>Ok</v>
      </c>
      <c r="BK501" s="14" t="str">
        <f t="shared" si="156"/>
        <v>Meta 2025 menor que meta 2024</v>
      </c>
    </row>
    <row r="502" spans="1:63" s="1" customFormat="1" ht="20.100000000000001" hidden="1" customHeight="1" x14ac:dyDescent="0.25">
      <c r="A502" s="14" t="str">
        <f t="shared" si="171"/>
        <v>0214-0103</v>
      </c>
      <c r="B502" s="14" t="str">
        <f t="shared" si="184"/>
        <v>0214-0102</v>
      </c>
      <c r="C502" s="1" t="s">
        <v>72</v>
      </c>
      <c r="D502" s="5" t="s">
        <v>1475</v>
      </c>
      <c r="E502" s="6" t="s">
        <v>1476</v>
      </c>
      <c r="F502" s="341" t="str">
        <f>VLOOKUP($B502,'producto-objetivo'!$A:$G,4,0)</f>
        <v>03</v>
      </c>
      <c r="G502" s="6" t="str">
        <f>VLOOKUP($B502,'producto-objetivo'!$A:$G,5,0)</f>
        <v>Reestablecer los derechos de niñez, adolescencia y juventud en situación de vida en calle, en riesgo de habitabilidad en calle y en fragilidad social.</v>
      </c>
      <c r="H502" s="6" t="str">
        <f>_xlfn.XLOOKUP($A502,'indicador-objetivo'!$A:$A,'indicador-objetivo'!F:F,"DATO NO ENCONTRADO",0)</f>
        <v>1</v>
      </c>
      <c r="I502" s="6" t="str">
        <f>_xlfn.XLOOKUP($A502,'indicador-objetivo'!$A:$A,'indicador-objetivo'!G:G,"DATO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2" s="6" t="str">
        <f>_xlfn.XLOOKUP($A502,'indicador-objetivo'!$A:$A,'indicador-objetivo'!H:H,"DATO NO ENCONTRADO",0)</f>
        <v>Stock</v>
      </c>
      <c r="K502" s="6" t="str">
        <f>_xlfn.XLOOKUP($A502,'indicador-objetivo'!$A:$A,'indicador-objetivo'!I:I,"DATO NO ENCONTRADO",0)</f>
        <v>Mensual</v>
      </c>
      <c r="L502" s="6" t="str">
        <f>_xlfn.XLOOKUP($A502,'indicador-objetivo'!$A:$A,'indicador-objetivo'!J:J,"DATO NO ENCONTRADO",0)</f>
        <v>%</v>
      </c>
      <c r="M502" s="6">
        <f>_xlfn.XLOOKUP($A502,'indicador-objetivo'!$A:$A,'indicador-objetivo'!K:K,"DATO NO ENCONTRADO",0)</f>
        <v>8.33</v>
      </c>
      <c r="N502" s="6">
        <f>_xlfn.XLOOKUP($A502,'indicador-objetivo'!$A:$A,'indicador-objetivo'!L:L,"DATO NO ENCONTRADO",0)</f>
        <v>8.33</v>
      </c>
      <c r="O502" s="6">
        <f>_xlfn.XLOOKUP($A502,'indicador-objetivo'!$A:$A,'indicador-objetivo'!M:M,"DATO NO ENCONTRADO",0)</f>
        <v>8.33</v>
      </c>
      <c r="P502" s="144"/>
      <c r="Q502" s="326" t="s">
        <v>110</v>
      </c>
      <c r="R502" s="6" t="s">
        <v>1477</v>
      </c>
      <c r="S502" s="9">
        <v>21387.22579</v>
      </c>
      <c r="T502" s="9">
        <v>21387.22579</v>
      </c>
      <c r="U502" s="9">
        <v>19289.611236000001</v>
      </c>
      <c r="V502" s="9">
        <v>9301.8057439999993</v>
      </c>
      <c r="W502" s="7" t="s">
        <v>156</v>
      </c>
      <c r="X502" s="7" t="s">
        <v>94</v>
      </c>
      <c r="Y502" s="7" t="s">
        <v>156</v>
      </c>
      <c r="Z502" s="7" t="s">
        <v>94</v>
      </c>
      <c r="AA502" s="7" t="s">
        <v>94</v>
      </c>
      <c r="AB502" s="7" t="s">
        <v>94</v>
      </c>
      <c r="AC502" s="151">
        <v>35466</v>
      </c>
      <c r="AD502" s="167">
        <f>AC502-T502</f>
        <v>14078.77421</v>
      </c>
      <c r="AE502" s="168">
        <f>AC502/T502-1</f>
        <v>0.65827958933237585</v>
      </c>
      <c r="AF502" s="351">
        <f t="shared" si="172"/>
        <v>57039754000</v>
      </c>
      <c r="AG502" s="7">
        <v>1</v>
      </c>
      <c r="AH502" s="6" t="s">
        <v>1478</v>
      </c>
      <c r="AI502" s="5" t="s">
        <v>144</v>
      </c>
      <c r="AJ502" s="5" t="s">
        <v>97</v>
      </c>
      <c r="AK502" s="5" t="s">
        <v>98</v>
      </c>
      <c r="AL502" s="5">
        <v>1909</v>
      </c>
      <c r="AM502" s="5">
        <v>1909</v>
      </c>
      <c r="AN502" s="9">
        <v>1909</v>
      </c>
      <c r="AO502" s="9">
        <v>743</v>
      </c>
      <c r="AP502" s="9">
        <v>38.9209009952855</v>
      </c>
      <c r="AQ502" s="6" t="s">
        <v>1479</v>
      </c>
      <c r="AR502" s="151">
        <v>1909</v>
      </c>
      <c r="AS502" s="151">
        <f t="shared" si="185"/>
        <v>0</v>
      </c>
      <c r="AT502" s="199">
        <f t="shared" si="186"/>
        <v>0</v>
      </c>
      <c r="AU502" s="362"/>
      <c r="AZ502" s="305" t="str">
        <f t="shared" si="173"/>
        <v>Ok</v>
      </c>
      <c r="BA502" s="132" t="str">
        <f t="shared" si="174"/>
        <v>Es Sotock</v>
      </c>
      <c r="BB502" s="132" t="str">
        <f t="shared" si="175"/>
        <v>OK</v>
      </c>
      <c r="BC502" s="132" t="str">
        <f t="shared" si="176"/>
        <v>OK</v>
      </c>
      <c r="BD502" s="374" t="str">
        <f t="shared" si="177"/>
        <v>Stock OK</v>
      </c>
      <c r="BE502" s="365">
        <f>VLOOKUP(B502,[1]Gastos!$A$11:$R$4776,17,FALSE)</f>
        <v>57039754000</v>
      </c>
      <c r="BF502" s="365">
        <f t="shared" si="178"/>
        <v>57039754000</v>
      </c>
      <c r="BG502" s="405"/>
      <c r="BJ502" s="132" t="str">
        <f t="shared" si="187"/>
        <v>Ok</v>
      </c>
      <c r="BK502" s="14" t="str">
        <f t="shared" si="156"/>
        <v>Meta 2025 menor que meta 2024</v>
      </c>
    </row>
    <row r="503" spans="1:63" s="1" customFormat="1" ht="20.100000000000001" hidden="1" customHeight="1" x14ac:dyDescent="0.25">
      <c r="A503" s="14" t="str">
        <f t="shared" si="171"/>
        <v>0214-0103</v>
      </c>
      <c r="B503" s="14" t="str">
        <f t="shared" si="184"/>
        <v>0214-0102</v>
      </c>
      <c r="C503" s="1" t="s">
        <v>72</v>
      </c>
      <c r="D503" s="5" t="s">
        <v>1475</v>
      </c>
      <c r="E503" s="6" t="s">
        <v>1476</v>
      </c>
      <c r="F503" s="341" t="str">
        <f>VLOOKUP($B503,'producto-objetivo'!$A:$G,4,0)</f>
        <v>03</v>
      </c>
      <c r="G503" s="6" t="str">
        <f>VLOOKUP($B503,'producto-objetivo'!$A:$G,5,0)</f>
        <v>Reestablecer los derechos de niñez, adolescencia y juventud en situación de vida en calle, en riesgo de habitabilidad en calle y en fragilidad social.</v>
      </c>
      <c r="H503" s="6" t="str">
        <f>_xlfn.XLOOKUP($A503,'indicador-objetivo'!$A:$A,'indicador-objetivo'!F:F,"DATO NO ENCONTRADO",0)</f>
        <v>1</v>
      </c>
      <c r="I503" s="6" t="str">
        <f>_xlfn.XLOOKUP($A503,'indicador-objetivo'!$A:$A,'indicador-objetivo'!G:G,"DATO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3" s="6" t="str">
        <f>_xlfn.XLOOKUP($A503,'indicador-objetivo'!$A:$A,'indicador-objetivo'!H:H,"DATO NO ENCONTRADO",0)</f>
        <v>Stock</v>
      </c>
      <c r="K503" s="6" t="str">
        <f>_xlfn.XLOOKUP($A503,'indicador-objetivo'!$A:$A,'indicador-objetivo'!I:I,"DATO NO ENCONTRADO",0)</f>
        <v>Mensual</v>
      </c>
      <c r="L503" s="6" t="str">
        <f>_xlfn.XLOOKUP($A503,'indicador-objetivo'!$A:$A,'indicador-objetivo'!J:J,"DATO NO ENCONTRADO",0)</f>
        <v>%</v>
      </c>
      <c r="M503" s="6">
        <f>_xlfn.XLOOKUP($A503,'indicador-objetivo'!$A:$A,'indicador-objetivo'!K:K,"DATO NO ENCONTRADO",0)</f>
        <v>8.33</v>
      </c>
      <c r="N503" s="6">
        <f>_xlfn.XLOOKUP($A503,'indicador-objetivo'!$A:$A,'indicador-objetivo'!L:L,"DATO NO ENCONTRADO",0)</f>
        <v>8.33</v>
      </c>
      <c r="O503" s="6">
        <f>_xlfn.XLOOKUP($A503,'indicador-objetivo'!$A:$A,'indicador-objetivo'!M:M,"DATO NO ENCONTRADO",0)</f>
        <v>8.33</v>
      </c>
      <c r="P503" s="144"/>
      <c r="Q503" s="326" t="s">
        <v>110</v>
      </c>
      <c r="R503" s="6" t="s">
        <v>1477</v>
      </c>
      <c r="S503" s="9">
        <v>0</v>
      </c>
      <c r="T503" s="9">
        <v>0</v>
      </c>
      <c r="U503" s="9">
        <v>0</v>
      </c>
      <c r="V503" s="9">
        <v>0</v>
      </c>
      <c r="W503" s="7">
        <v>0</v>
      </c>
      <c r="X503" s="7">
        <v>0</v>
      </c>
      <c r="Y503" s="7">
        <v>0</v>
      </c>
      <c r="Z503" s="7">
        <v>0</v>
      </c>
      <c r="AA503" s="7">
        <v>0</v>
      </c>
      <c r="AB503" s="7">
        <v>0</v>
      </c>
      <c r="AC503" s="151"/>
      <c r="AD503" s="141"/>
      <c r="AE503" s="141"/>
      <c r="AF503" s="351">
        <f t="shared" si="172"/>
        <v>0</v>
      </c>
      <c r="AG503" s="7">
        <v>2</v>
      </c>
      <c r="AH503" s="6" t="s">
        <v>1480</v>
      </c>
      <c r="AI503" s="5" t="s">
        <v>144</v>
      </c>
      <c r="AJ503" s="5" t="s">
        <v>97</v>
      </c>
      <c r="AK503" s="5" t="s">
        <v>98</v>
      </c>
      <c r="AL503" s="5">
        <v>2787</v>
      </c>
      <c r="AM503" s="5">
        <v>2787</v>
      </c>
      <c r="AN503" s="9">
        <v>2787</v>
      </c>
      <c r="AO503" s="9">
        <v>1015</v>
      </c>
      <c r="AP503" s="9">
        <v>36.419088625762498</v>
      </c>
      <c r="AQ503" s="6" t="s">
        <v>1481</v>
      </c>
      <c r="AR503" s="151">
        <v>2787</v>
      </c>
      <c r="AS503" s="151">
        <f t="shared" ref="AS503:AS512" si="189">AR503-AN503</f>
        <v>0</v>
      </c>
      <c r="AT503" s="199">
        <f t="shared" ref="AT503:AT514" si="190">AR503/AN503-1</f>
        <v>0</v>
      </c>
      <c r="AU503" s="362"/>
      <c r="AZ503" s="305" t="str">
        <f t="shared" si="173"/>
        <v>Falta diligenciar presupuesto asignado</v>
      </c>
      <c r="BA503" s="132" t="str">
        <f t="shared" si="174"/>
        <v>Es Sotock</v>
      </c>
      <c r="BB503" s="132" t="str">
        <f t="shared" si="175"/>
        <v>OK</v>
      </c>
      <c r="BC503" s="132" t="str">
        <f t="shared" si="176"/>
        <v>OK</v>
      </c>
      <c r="BD503" s="374" t="str">
        <f t="shared" si="177"/>
        <v>Stock OK</v>
      </c>
      <c r="BE503" s="365">
        <f>VLOOKUP(B503,[1]Gastos!$A$11:$R$4776,17,FALSE)</f>
        <v>57039754000</v>
      </c>
      <c r="BF503" s="365">
        <f t="shared" si="178"/>
        <v>57039754000</v>
      </c>
      <c r="BG503" s="405"/>
      <c r="BJ503" s="132" t="str">
        <f t="shared" si="187"/>
        <v>Ok</v>
      </c>
      <c r="BK503" s="14" t="str">
        <f t="shared" si="156"/>
        <v>Meta 2025 menor que meta 2024</v>
      </c>
    </row>
    <row r="504" spans="1:63" s="1" customFormat="1" ht="20.100000000000001" hidden="1" customHeight="1" x14ac:dyDescent="0.25">
      <c r="A504" s="14" t="str">
        <f t="shared" si="171"/>
        <v>0214-0103</v>
      </c>
      <c r="B504" s="14" t="str">
        <f t="shared" si="184"/>
        <v>0214-0102</v>
      </c>
      <c r="C504" s="1" t="s">
        <v>72</v>
      </c>
      <c r="D504" s="5" t="s">
        <v>1475</v>
      </c>
      <c r="E504" s="6" t="s">
        <v>1476</v>
      </c>
      <c r="F504" s="341" t="str">
        <f>VLOOKUP($B504,'producto-objetivo'!$A:$G,4,0)</f>
        <v>03</v>
      </c>
      <c r="G504" s="6" t="str">
        <f>VLOOKUP($B504,'producto-objetivo'!$A:$G,5,0)</f>
        <v>Reestablecer los derechos de niñez, adolescencia y juventud en situación de vida en calle, en riesgo de habitabilidad en calle y en fragilidad social.</v>
      </c>
      <c r="H504" s="6" t="str">
        <f>_xlfn.XLOOKUP($A504,'indicador-objetivo'!$A:$A,'indicador-objetivo'!F:F,"DATO NO ENCONTRADO",0)</f>
        <v>1</v>
      </c>
      <c r="I504" s="6" t="str">
        <f>_xlfn.XLOOKUP($A504,'indicador-objetivo'!$A:$A,'indicador-objetivo'!G:G,"DATO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4" s="6" t="str">
        <f>_xlfn.XLOOKUP($A504,'indicador-objetivo'!$A:$A,'indicador-objetivo'!H:H,"DATO NO ENCONTRADO",0)</f>
        <v>Stock</v>
      </c>
      <c r="K504" s="6" t="str">
        <f>_xlfn.XLOOKUP($A504,'indicador-objetivo'!$A:$A,'indicador-objetivo'!I:I,"DATO NO ENCONTRADO",0)</f>
        <v>Mensual</v>
      </c>
      <c r="L504" s="6" t="str">
        <f>_xlfn.XLOOKUP($A504,'indicador-objetivo'!$A:$A,'indicador-objetivo'!J:J,"DATO NO ENCONTRADO",0)</f>
        <v>%</v>
      </c>
      <c r="M504" s="6">
        <f>_xlfn.XLOOKUP($A504,'indicador-objetivo'!$A:$A,'indicador-objetivo'!K:K,"DATO NO ENCONTRADO",0)</f>
        <v>8.33</v>
      </c>
      <c r="N504" s="6">
        <f>_xlfn.XLOOKUP($A504,'indicador-objetivo'!$A:$A,'indicador-objetivo'!L:L,"DATO NO ENCONTRADO",0)</f>
        <v>8.33</v>
      </c>
      <c r="O504" s="6">
        <f>_xlfn.XLOOKUP($A504,'indicador-objetivo'!$A:$A,'indicador-objetivo'!M:M,"DATO NO ENCONTRADO",0)</f>
        <v>8.33</v>
      </c>
      <c r="P504" s="144"/>
      <c r="Q504" s="326" t="s">
        <v>110</v>
      </c>
      <c r="R504" s="6" t="s">
        <v>1477</v>
      </c>
      <c r="S504" s="9">
        <v>0</v>
      </c>
      <c r="T504" s="9">
        <v>0</v>
      </c>
      <c r="U504" s="9">
        <v>0</v>
      </c>
      <c r="V504" s="9">
        <v>0</v>
      </c>
      <c r="W504" s="7">
        <v>0</v>
      </c>
      <c r="X504" s="7">
        <v>0</v>
      </c>
      <c r="Y504" s="7">
        <v>0</v>
      </c>
      <c r="Z504" s="7">
        <v>0</v>
      </c>
      <c r="AA504" s="7">
        <v>0</v>
      </c>
      <c r="AB504" s="7">
        <v>0</v>
      </c>
      <c r="AC504" s="151"/>
      <c r="AD504" s="141"/>
      <c r="AE504" s="141"/>
      <c r="AF504" s="351">
        <f t="shared" si="172"/>
        <v>0</v>
      </c>
      <c r="AG504" s="7">
        <v>3</v>
      </c>
      <c r="AH504" s="6" t="s">
        <v>1482</v>
      </c>
      <c r="AI504" s="5" t="s">
        <v>144</v>
      </c>
      <c r="AJ504" s="5" t="s">
        <v>97</v>
      </c>
      <c r="AK504" s="5" t="s">
        <v>98</v>
      </c>
      <c r="AL504" s="5">
        <v>12638</v>
      </c>
      <c r="AM504" s="5">
        <v>12638</v>
      </c>
      <c r="AN504" s="9">
        <v>12638</v>
      </c>
      <c r="AO504" s="9">
        <v>6074</v>
      </c>
      <c r="AP504" s="9">
        <v>48.061402120588703</v>
      </c>
      <c r="AQ504" s="6" t="s">
        <v>1483</v>
      </c>
      <c r="AR504" s="151">
        <v>12638</v>
      </c>
      <c r="AS504" s="151">
        <f t="shared" si="189"/>
        <v>0</v>
      </c>
      <c r="AT504" s="199">
        <f t="shared" si="190"/>
        <v>0</v>
      </c>
      <c r="AU504" s="362"/>
      <c r="AZ504" s="305" t="str">
        <f t="shared" si="173"/>
        <v>Falta diligenciar presupuesto asignado</v>
      </c>
      <c r="BA504" s="132" t="str">
        <f t="shared" si="174"/>
        <v>Es Sotock</v>
      </c>
      <c r="BB504" s="132" t="str">
        <f t="shared" si="175"/>
        <v>OK</v>
      </c>
      <c r="BC504" s="132" t="str">
        <f t="shared" si="176"/>
        <v>OK</v>
      </c>
      <c r="BD504" s="374" t="str">
        <f t="shared" si="177"/>
        <v>Stock OK</v>
      </c>
      <c r="BE504" s="365">
        <f>VLOOKUP(B504,[1]Gastos!$A$11:$R$4776,17,FALSE)</f>
        <v>57039754000</v>
      </c>
      <c r="BF504" s="365">
        <f t="shared" si="178"/>
        <v>57039754000</v>
      </c>
      <c r="BG504" s="405"/>
      <c r="BJ504" s="132" t="str">
        <f t="shared" si="187"/>
        <v>Ok</v>
      </c>
      <c r="BK504" s="14" t="str">
        <f t="shared" si="156"/>
        <v>Meta 2025 menor que meta 2024</v>
      </c>
    </row>
    <row r="505" spans="1:63" s="1" customFormat="1" ht="20.100000000000001" hidden="1" customHeight="1" x14ac:dyDescent="0.25">
      <c r="A505" s="14" t="str">
        <f t="shared" si="171"/>
        <v>0214-0103</v>
      </c>
      <c r="B505" s="14" t="str">
        <f t="shared" si="184"/>
        <v>0214-0103</v>
      </c>
      <c r="C505" s="1" t="s">
        <v>72</v>
      </c>
      <c r="D505" s="5" t="s">
        <v>1475</v>
      </c>
      <c r="E505" s="6" t="s">
        <v>1476</v>
      </c>
      <c r="F505" s="341" t="str">
        <f>VLOOKUP($B505,'producto-objetivo'!$A:$G,4,0)</f>
        <v>03</v>
      </c>
      <c r="G505" s="6" t="str">
        <f>VLOOKUP($B505,'producto-objetivo'!$A:$G,5,0)</f>
        <v>Reestablecer los derechos de niñez, adolescencia y juventud en situación de vida en calle, en riesgo de habitabilidad en calle y en fragilidad social.</v>
      </c>
      <c r="H505" s="6" t="str">
        <f>_xlfn.XLOOKUP($A505,'indicador-objetivo'!$A:$A,'indicador-objetivo'!F:F,"DATO NO ENCONTRADO",0)</f>
        <v>1</v>
      </c>
      <c r="I505" s="6" t="str">
        <f>_xlfn.XLOOKUP($A505,'indicador-objetivo'!$A:$A,'indicador-objetivo'!G:G,"DATO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5" s="6" t="str">
        <f>_xlfn.XLOOKUP($A505,'indicador-objetivo'!$A:$A,'indicador-objetivo'!H:H,"DATO NO ENCONTRADO",0)</f>
        <v>Stock</v>
      </c>
      <c r="K505" s="6" t="str">
        <f>_xlfn.XLOOKUP($A505,'indicador-objetivo'!$A:$A,'indicador-objetivo'!I:I,"DATO NO ENCONTRADO",0)</f>
        <v>Mensual</v>
      </c>
      <c r="L505" s="6" t="str">
        <f>_xlfn.XLOOKUP($A505,'indicador-objetivo'!$A:$A,'indicador-objetivo'!J:J,"DATO NO ENCONTRADO",0)</f>
        <v>%</v>
      </c>
      <c r="M505" s="6">
        <f>_xlfn.XLOOKUP($A505,'indicador-objetivo'!$A:$A,'indicador-objetivo'!K:K,"DATO NO ENCONTRADO",0)</f>
        <v>8.33</v>
      </c>
      <c r="N505" s="6">
        <f>_xlfn.XLOOKUP($A505,'indicador-objetivo'!$A:$A,'indicador-objetivo'!L:L,"DATO NO ENCONTRADO",0)</f>
        <v>8.33</v>
      </c>
      <c r="O505" s="6">
        <f>_xlfn.XLOOKUP($A505,'indicador-objetivo'!$A:$A,'indicador-objetivo'!M:M,"DATO NO ENCONTRADO",0)</f>
        <v>8.33</v>
      </c>
      <c r="P505" s="144"/>
      <c r="Q505" s="326" t="s">
        <v>100</v>
      </c>
      <c r="R505" s="6" t="s">
        <v>1484</v>
      </c>
      <c r="S505" s="9">
        <v>6332.6776810000001</v>
      </c>
      <c r="T505" s="9">
        <v>6332.6776810000001</v>
      </c>
      <c r="U505" s="9">
        <v>4729.3257409999997</v>
      </c>
      <c r="V505" s="9">
        <v>1579.397023</v>
      </c>
      <c r="W505" s="7" t="s">
        <v>94</v>
      </c>
      <c r="X505" s="7" t="s">
        <v>94</v>
      </c>
      <c r="Y505" s="7" t="s">
        <v>94</v>
      </c>
      <c r="Z505" s="7" t="s">
        <v>94</v>
      </c>
      <c r="AA505" s="7" t="s">
        <v>94</v>
      </c>
      <c r="AB505" s="7" t="s">
        <v>94</v>
      </c>
      <c r="AC505" s="151">
        <v>3197</v>
      </c>
      <c r="AD505" s="167">
        <f t="shared" ref="AD505:AD510" si="191">AC505-T505</f>
        <v>-3135.6776810000001</v>
      </c>
      <c r="AE505" s="168">
        <f t="shared" ref="AE505:AE510" si="192">AC505/T505-1</f>
        <v>-0.49515826305324318</v>
      </c>
      <c r="AF505" s="351">
        <f t="shared" si="172"/>
        <v>0</v>
      </c>
      <c r="AG505" s="7">
        <v>4</v>
      </c>
      <c r="AH505" s="6" t="s">
        <v>1485</v>
      </c>
      <c r="AI505" s="5" t="s">
        <v>223</v>
      </c>
      <c r="AJ505" s="5" t="s">
        <v>145</v>
      </c>
      <c r="AK505" s="5" t="s">
        <v>98</v>
      </c>
      <c r="AL505" s="5">
        <v>26</v>
      </c>
      <c r="AM505" s="5">
        <v>22</v>
      </c>
      <c r="AN505" s="9">
        <v>22</v>
      </c>
      <c r="AO505" s="9"/>
      <c r="AP505" s="9"/>
      <c r="AQ505" s="6" t="s">
        <v>1486</v>
      </c>
      <c r="AR505" s="151">
        <v>22</v>
      </c>
      <c r="AS505" s="151">
        <f t="shared" si="189"/>
        <v>0</v>
      </c>
      <c r="AT505" s="199">
        <f t="shared" si="190"/>
        <v>0</v>
      </c>
      <c r="AU505" s="362"/>
      <c r="AZ505" s="305" t="str">
        <f t="shared" si="173"/>
        <v>Falta diligenciar presupuesto asignado</v>
      </c>
      <c r="BA505" s="132" t="str">
        <f t="shared" si="174"/>
        <v>No Stock</v>
      </c>
      <c r="BB505" s="132" t="str">
        <f t="shared" si="175"/>
        <v>NO</v>
      </c>
      <c r="BC505" s="132" t="str">
        <f t="shared" si="176"/>
        <v>OK</v>
      </c>
      <c r="BD505" s="374" t="str">
        <f t="shared" si="177"/>
        <v>N/A o problema por ser Stock</v>
      </c>
      <c r="BE505" s="365" t="e">
        <f>VLOOKUP(B505,[1]Gastos!$A$11:$R$4776,17,FALSE)</f>
        <v>#N/A</v>
      </c>
      <c r="BF505" s="365">
        <f t="shared" si="178"/>
        <v>0</v>
      </c>
      <c r="BG505" s="405"/>
      <c r="BJ505" s="132" t="str">
        <f t="shared" si="187"/>
        <v>Ok</v>
      </c>
      <c r="BK505" s="14" t="str">
        <f t="shared" si="156"/>
        <v>Meta 2025 menor que meta 2024</v>
      </c>
    </row>
    <row r="506" spans="1:63" s="1" customFormat="1" ht="20.100000000000001" hidden="1" customHeight="1" x14ac:dyDescent="0.25">
      <c r="A506" s="14" t="str">
        <f t="shared" si="171"/>
        <v>0214-0103</v>
      </c>
      <c r="B506" s="14" t="str">
        <f t="shared" si="184"/>
        <v>0214-0104</v>
      </c>
      <c r="C506" s="1" t="s">
        <v>72</v>
      </c>
      <c r="D506" s="5" t="s">
        <v>1475</v>
      </c>
      <c r="E506" s="6" t="s">
        <v>1476</v>
      </c>
      <c r="F506" s="341" t="str">
        <f>VLOOKUP($B506,'producto-objetivo'!$A:$G,4,0)</f>
        <v>03</v>
      </c>
      <c r="G506" s="6" t="str">
        <f>VLOOKUP($B506,'producto-objetivo'!$A:$G,5,0)</f>
        <v>Reestablecer los derechos de niñez, adolescencia y juventud en situación de vida en calle, en riesgo de habitabilidad en calle y en fragilidad social.</v>
      </c>
      <c r="H506" s="6" t="str">
        <f>_xlfn.XLOOKUP($A506,'indicador-objetivo'!$A:$A,'indicador-objetivo'!F:F,"DATO NO ENCONTRADO",0)</f>
        <v>1</v>
      </c>
      <c r="I506" s="6" t="str">
        <f>_xlfn.XLOOKUP($A506,'indicador-objetivo'!$A:$A,'indicador-objetivo'!G:G,"DATO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6" s="6" t="str">
        <f>_xlfn.XLOOKUP($A506,'indicador-objetivo'!$A:$A,'indicador-objetivo'!H:H,"DATO NO ENCONTRADO",0)</f>
        <v>Stock</v>
      </c>
      <c r="K506" s="6" t="str">
        <f>_xlfn.XLOOKUP($A506,'indicador-objetivo'!$A:$A,'indicador-objetivo'!I:I,"DATO NO ENCONTRADO",0)</f>
        <v>Mensual</v>
      </c>
      <c r="L506" s="6" t="str">
        <f>_xlfn.XLOOKUP($A506,'indicador-objetivo'!$A:$A,'indicador-objetivo'!J:J,"DATO NO ENCONTRADO",0)</f>
        <v>%</v>
      </c>
      <c r="M506" s="6">
        <f>_xlfn.XLOOKUP($A506,'indicador-objetivo'!$A:$A,'indicador-objetivo'!K:K,"DATO NO ENCONTRADO",0)</f>
        <v>8.33</v>
      </c>
      <c r="N506" s="6">
        <f>_xlfn.XLOOKUP($A506,'indicador-objetivo'!$A:$A,'indicador-objetivo'!L:L,"DATO NO ENCONTRADO",0)</f>
        <v>8.33</v>
      </c>
      <c r="O506" s="6">
        <f>_xlfn.XLOOKUP($A506,'indicador-objetivo'!$A:$A,'indicador-objetivo'!M:M,"DATO NO ENCONTRADO",0)</f>
        <v>8.33</v>
      </c>
      <c r="P506" s="144"/>
      <c r="Q506" s="326" t="s">
        <v>104</v>
      </c>
      <c r="R506" s="6" t="s">
        <v>1487</v>
      </c>
      <c r="S506" s="9">
        <v>13195.002069</v>
      </c>
      <c r="T506" s="9">
        <v>13195.002069</v>
      </c>
      <c r="U506" s="9">
        <v>9151.0737489999992</v>
      </c>
      <c r="V506" s="9">
        <v>3759.0323790000002</v>
      </c>
      <c r="W506" s="7" t="s">
        <v>94</v>
      </c>
      <c r="X506" s="7" t="s">
        <v>94</v>
      </c>
      <c r="Y506" s="7" t="s">
        <v>94</v>
      </c>
      <c r="Z506" s="7" t="s">
        <v>94</v>
      </c>
      <c r="AA506" s="7" t="s">
        <v>94</v>
      </c>
      <c r="AB506" s="7" t="s">
        <v>94</v>
      </c>
      <c r="AC506" s="151">
        <v>34492</v>
      </c>
      <c r="AD506" s="167">
        <f t="shared" si="191"/>
        <v>21296.997930999998</v>
      </c>
      <c r="AE506" s="168">
        <f t="shared" si="192"/>
        <v>1.6140200524132258</v>
      </c>
      <c r="AF506" s="351">
        <f t="shared" si="172"/>
        <v>0</v>
      </c>
      <c r="AG506" s="7">
        <v>5</v>
      </c>
      <c r="AH506" s="6" t="s">
        <v>1488</v>
      </c>
      <c r="AI506" s="5" t="s">
        <v>223</v>
      </c>
      <c r="AJ506" s="5" t="s">
        <v>145</v>
      </c>
      <c r="AK506" s="5" t="s">
        <v>98</v>
      </c>
      <c r="AL506" s="5">
        <v>26</v>
      </c>
      <c r="AM506" s="5">
        <v>22</v>
      </c>
      <c r="AN506" s="9">
        <v>22</v>
      </c>
      <c r="AO506" s="9"/>
      <c r="AP506" s="9"/>
      <c r="AQ506" s="6" t="s">
        <v>1489</v>
      </c>
      <c r="AR506" s="151">
        <v>22</v>
      </c>
      <c r="AS506" s="151">
        <f t="shared" si="189"/>
        <v>0</v>
      </c>
      <c r="AT506" s="199">
        <f t="shared" si="190"/>
        <v>0</v>
      </c>
      <c r="AU506" s="362"/>
      <c r="AZ506" s="305" t="str">
        <f t="shared" si="173"/>
        <v>Falta diligenciar presupuesto asignado</v>
      </c>
      <c r="BA506" s="132" t="str">
        <f t="shared" si="174"/>
        <v>No Stock</v>
      </c>
      <c r="BB506" s="132" t="str">
        <f t="shared" si="175"/>
        <v>NO</v>
      </c>
      <c r="BC506" s="132" t="str">
        <f t="shared" si="176"/>
        <v>OK</v>
      </c>
      <c r="BD506" s="374" t="str">
        <f t="shared" si="177"/>
        <v>N/A o problema por ser Stock</v>
      </c>
      <c r="BE506" s="365" t="e">
        <f>VLOOKUP(B506,[1]Gastos!$A$11:$R$4776,17,FALSE)</f>
        <v>#N/A</v>
      </c>
      <c r="BF506" s="365">
        <f t="shared" si="178"/>
        <v>0</v>
      </c>
      <c r="BG506" s="405"/>
      <c r="BJ506" s="132" t="str">
        <f t="shared" si="187"/>
        <v>Ok</v>
      </c>
      <c r="BK506" s="14" t="str">
        <f t="shared" si="156"/>
        <v>Meta 2025 menor que meta 2024</v>
      </c>
    </row>
    <row r="507" spans="1:63" s="1" customFormat="1" ht="20.100000000000001" hidden="1" customHeight="1" x14ac:dyDescent="0.25">
      <c r="A507" s="14" t="str">
        <f t="shared" si="171"/>
        <v>0214-0103</v>
      </c>
      <c r="B507" s="14" t="str">
        <f t="shared" si="184"/>
        <v>0214-0105</v>
      </c>
      <c r="C507" s="1" t="s">
        <v>72</v>
      </c>
      <c r="D507" s="5" t="s">
        <v>1475</v>
      </c>
      <c r="E507" s="6" t="s">
        <v>1476</v>
      </c>
      <c r="F507" s="341" t="str">
        <f>VLOOKUP($B507,'producto-objetivo'!$A:$G,4,0)</f>
        <v>03</v>
      </c>
      <c r="G507" s="6" t="str">
        <f>VLOOKUP($B507,'producto-objetivo'!$A:$G,5,0)</f>
        <v>Reestablecer los derechos de niñez, adolescencia y juventud en situación de vida en calle, en riesgo de habitabilidad en calle y en fragilidad social.</v>
      </c>
      <c r="H507" s="6" t="str">
        <f>_xlfn.XLOOKUP($A507,'indicador-objetivo'!$A:$A,'indicador-objetivo'!F:F,"DATO NO ENCONTRADO",0)</f>
        <v>1</v>
      </c>
      <c r="I507" s="6" t="str">
        <f>_xlfn.XLOOKUP($A507,'indicador-objetivo'!$A:$A,'indicador-objetivo'!G:G,"DATO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7" s="6" t="str">
        <f>_xlfn.XLOOKUP($A507,'indicador-objetivo'!$A:$A,'indicador-objetivo'!H:H,"DATO NO ENCONTRADO",0)</f>
        <v>Stock</v>
      </c>
      <c r="K507" s="6" t="str">
        <f>_xlfn.XLOOKUP($A507,'indicador-objetivo'!$A:$A,'indicador-objetivo'!I:I,"DATO NO ENCONTRADO",0)</f>
        <v>Mensual</v>
      </c>
      <c r="L507" s="6" t="str">
        <f>_xlfn.XLOOKUP($A507,'indicador-objetivo'!$A:$A,'indicador-objetivo'!J:J,"DATO NO ENCONTRADO",0)</f>
        <v>%</v>
      </c>
      <c r="M507" s="6">
        <f>_xlfn.XLOOKUP($A507,'indicador-objetivo'!$A:$A,'indicador-objetivo'!K:K,"DATO NO ENCONTRADO",0)</f>
        <v>8.33</v>
      </c>
      <c r="N507" s="6">
        <f>_xlfn.XLOOKUP($A507,'indicador-objetivo'!$A:$A,'indicador-objetivo'!L:L,"DATO NO ENCONTRADO",0)</f>
        <v>8.33</v>
      </c>
      <c r="O507" s="6">
        <f>_xlfn.XLOOKUP($A507,'indicador-objetivo'!$A:$A,'indicador-objetivo'!M:M,"DATO NO ENCONTRADO",0)</f>
        <v>8.33</v>
      </c>
      <c r="P507" s="144"/>
      <c r="Q507" s="326" t="s">
        <v>132</v>
      </c>
      <c r="R507" s="6" t="s">
        <v>1490</v>
      </c>
      <c r="S507" s="9">
        <v>3927.6132029999999</v>
      </c>
      <c r="T507" s="9">
        <v>3927.6132029999999</v>
      </c>
      <c r="U507" s="9">
        <v>1101.4339190000001</v>
      </c>
      <c r="V507" s="9">
        <v>712.72275200000001</v>
      </c>
      <c r="W507" s="7" t="s">
        <v>94</v>
      </c>
      <c r="X507" s="7" t="s">
        <v>94</v>
      </c>
      <c r="Y507" s="7" t="s">
        <v>94</v>
      </c>
      <c r="Z507" s="7" t="s">
        <v>94</v>
      </c>
      <c r="AA507" s="7" t="s">
        <v>94</v>
      </c>
      <c r="AB507" s="7" t="s">
        <v>94</v>
      </c>
      <c r="AC507" s="151">
        <v>8281</v>
      </c>
      <c r="AD507" s="167">
        <f t="shared" si="191"/>
        <v>4353.3867970000001</v>
      </c>
      <c r="AE507" s="168">
        <f t="shared" si="192"/>
        <v>1.1084051743371228</v>
      </c>
      <c r="AF507" s="351">
        <f t="shared" si="172"/>
        <v>0</v>
      </c>
      <c r="AG507" s="7">
        <v>6</v>
      </c>
      <c r="AH507" s="6" t="s">
        <v>1491</v>
      </c>
      <c r="AI507" s="5" t="s">
        <v>223</v>
      </c>
      <c r="AJ507" s="5" t="s">
        <v>145</v>
      </c>
      <c r="AK507" s="5" t="s">
        <v>98</v>
      </c>
      <c r="AL507" s="5">
        <v>26</v>
      </c>
      <c r="AM507" s="5">
        <v>22</v>
      </c>
      <c r="AN507" s="9">
        <v>22</v>
      </c>
      <c r="AO507" s="9"/>
      <c r="AP507" s="9"/>
      <c r="AQ507" s="6" t="s">
        <v>1492</v>
      </c>
      <c r="AR507" s="151">
        <v>22</v>
      </c>
      <c r="AS507" s="151">
        <f t="shared" si="189"/>
        <v>0</v>
      </c>
      <c r="AT507" s="199">
        <f t="shared" si="190"/>
        <v>0</v>
      </c>
      <c r="AU507" s="362"/>
      <c r="AZ507" s="305" t="str">
        <f t="shared" si="173"/>
        <v>Falta diligenciar presupuesto asignado</v>
      </c>
      <c r="BA507" s="132" t="str">
        <f t="shared" si="174"/>
        <v>No Stock</v>
      </c>
      <c r="BB507" s="132" t="str">
        <f t="shared" si="175"/>
        <v>NO</v>
      </c>
      <c r="BC507" s="132" t="str">
        <f t="shared" si="176"/>
        <v>OK</v>
      </c>
      <c r="BD507" s="374" t="str">
        <f t="shared" si="177"/>
        <v>N/A o problema por ser Stock</v>
      </c>
      <c r="BE507" s="365" t="e">
        <f>VLOOKUP(B507,[1]Gastos!$A$11:$R$4776,17,FALSE)</f>
        <v>#N/A</v>
      </c>
      <c r="BF507" s="365">
        <f t="shared" si="178"/>
        <v>0</v>
      </c>
      <c r="BG507" s="405"/>
      <c r="BJ507" s="132" t="str">
        <f t="shared" si="187"/>
        <v>Ok</v>
      </c>
      <c r="BK507" s="14" t="str">
        <f t="shared" si="156"/>
        <v>Meta 2025 menor que meta 2024</v>
      </c>
    </row>
    <row r="508" spans="1:63" s="1" customFormat="1" ht="20.100000000000001" hidden="1" customHeight="1" x14ac:dyDescent="0.25">
      <c r="A508" s="14" t="str">
        <f t="shared" si="171"/>
        <v>0214-0103</v>
      </c>
      <c r="B508" s="14" t="str">
        <f t="shared" si="184"/>
        <v>0214-0106</v>
      </c>
      <c r="C508" s="1" t="s">
        <v>72</v>
      </c>
      <c r="D508" s="5" t="s">
        <v>1475</v>
      </c>
      <c r="E508" s="6" t="s">
        <v>1476</v>
      </c>
      <c r="F508" s="341" t="str">
        <f>VLOOKUP($B508,'producto-objetivo'!$A:$G,4,0)</f>
        <v>03</v>
      </c>
      <c r="G508" s="6" t="str">
        <f>VLOOKUP($B508,'producto-objetivo'!$A:$G,5,0)</f>
        <v>Reestablecer los derechos de niñez, adolescencia y juventud en situación de vida en calle, en riesgo de habitabilidad en calle y en fragilidad social.</v>
      </c>
      <c r="H508" s="6" t="str">
        <f>_xlfn.XLOOKUP($A508,'indicador-objetivo'!$A:$A,'indicador-objetivo'!F:F,"DATO NO ENCONTRADO",0)</f>
        <v>1</v>
      </c>
      <c r="I508" s="6" t="str">
        <f>_xlfn.XLOOKUP($A508,'indicador-objetivo'!$A:$A,'indicador-objetivo'!G:G,"DATO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8" s="6" t="str">
        <f>_xlfn.XLOOKUP($A508,'indicador-objetivo'!$A:$A,'indicador-objetivo'!H:H,"DATO NO ENCONTRADO",0)</f>
        <v>Stock</v>
      </c>
      <c r="K508" s="6" t="str">
        <f>_xlfn.XLOOKUP($A508,'indicador-objetivo'!$A:$A,'indicador-objetivo'!I:I,"DATO NO ENCONTRADO",0)</f>
        <v>Mensual</v>
      </c>
      <c r="L508" s="6" t="str">
        <f>_xlfn.XLOOKUP($A508,'indicador-objetivo'!$A:$A,'indicador-objetivo'!J:J,"DATO NO ENCONTRADO",0)</f>
        <v>%</v>
      </c>
      <c r="M508" s="6">
        <f>_xlfn.XLOOKUP($A508,'indicador-objetivo'!$A:$A,'indicador-objetivo'!K:K,"DATO NO ENCONTRADO",0)</f>
        <v>8.33</v>
      </c>
      <c r="N508" s="6">
        <f>_xlfn.XLOOKUP($A508,'indicador-objetivo'!$A:$A,'indicador-objetivo'!L:L,"DATO NO ENCONTRADO",0)</f>
        <v>8.33</v>
      </c>
      <c r="O508" s="6">
        <f>_xlfn.XLOOKUP($A508,'indicador-objetivo'!$A:$A,'indicador-objetivo'!M:M,"DATO NO ENCONTRADO",0)</f>
        <v>8.33</v>
      </c>
      <c r="P508" s="144"/>
      <c r="Q508" s="326" t="s">
        <v>136</v>
      </c>
      <c r="R508" s="6" t="s">
        <v>1493</v>
      </c>
      <c r="S508" s="9">
        <v>3967.9748500000001</v>
      </c>
      <c r="T508" s="9">
        <v>3967.9748500000001</v>
      </c>
      <c r="U508" s="9">
        <v>432.49744299999998</v>
      </c>
      <c r="V508" s="9">
        <v>194.87061199999999</v>
      </c>
      <c r="W508" s="7" t="s">
        <v>94</v>
      </c>
      <c r="X508" s="7" t="s">
        <v>94</v>
      </c>
      <c r="Y508" s="7" t="s">
        <v>94</v>
      </c>
      <c r="Z508" s="7" t="s">
        <v>94</v>
      </c>
      <c r="AA508" s="7" t="s">
        <v>94</v>
      </c>
      <c r="AB508" s="7" t="s">
        <v>94</v>
      </c>
      <c r="AC508" s="151">
        <v>932</v>
      </c>
      <c r="AD508" s="167">
        <f t="shared" si="191"/>
        <v>-3035.9748500000001</v>
      </c>
      <c r="AE508" s="168">
        <f t="shared" si="192"/>
        <v>-0.7651194790208915</v>
      </c>
      <c r="AF508" s="351">
        <f t="shared" si="172"/>
        <v>0</v>
      </c>
      <c r="AG508" s="7">
        <v>7</v>
      </c>
      <c r="AH508" s="6" t="s">
        <v>1494</v>
      </c>
      <c r="AI508" s="5" t="s">
        <v>144</v>
      </c>
      <c r="AJ508" s="5" t="s">
        <v>97</v>
      </c>
      <c r="AK508" s="5" t="s">
        <v>98</v>
      </c>
      <c r="AL508" s="5">
        <v>246</v>
      </c>
      <c r="AM508" s="5">
        <v>246</v>
      </c>
      <c r="AN508" s="9">
        <v>246</v>
      </c>
      <c r="AO508" s="9">
        <v>38</v>
      </c>
      <c r="AP508" s="9">
        <v>15.4471544715447</v>
      </c>
      <c r="AQ508" s="6" t="s">
        <v>1495</v>
      </c>
      <c r="AR508" s="151">
        <v>246</v>
      </c>
      <c r="AS508" s="151">
        <f t="shared" si="189"/>
        <v>0</v>
      </c>
      <c r="AT508" s="199">
        <f t="shared" si="190"/>
        <v>0</v>
      </c>
      <c r="AU508" s="362"/>
      <c r="AZ508" s="305" t="str">
        <f t="shared" si="173"/>
        <v>Falta diligenciar presupuesto asignado</v>
      </c>
      <c r="BA508" s="132" t="str">
        <f t="shared" si="174"/>
        <v>Es Sotock</v>
      </c>
      <c r="BB508" s="132" t="str">
        <f t="shared" si="175"/>
        <v>OK</v>
      </c>
      <c r="BC508" s="132" t="str">
        <f t="shared" si="176"/>
        <v>OK</v>
      </c>
      <c r="BD508" s="374" t="str">
        <f t="shared" si="177"/>
        <v>Stock OK</v>
      </c>
      <c r="BE508" s="365" t="e">
        <f>VLOOKUP(B508,[1]Gastos!$A$11:$R$4776,17,FALSE)</f>
        <v>#N/A</v>
      </c>
      <c r="BF508" s="365">
        <f t="shared" si="178"/>
        <v>0</v>
      </c>
      <c r="BG508" s="405"/>
      <c r="BJ508" s="132" t="str">
        <f t="shared" si="187"/>
        <v>Ok</v>
      </c>
      <c r="BK508" s="14" t="str">
        <f t="shared" si="156"/>
        <v>Meta 2025 menor que meta 2024</v>
      </c>
    </row>
    <row r="509" spans="1:63" s="1" customFormat="1" ht="20.100000000000001" hidden="1" customHeight="1" x14ac:dyDescent="0.25">
      <c r="A509" s="14" t="str">
        <f t="shared" si="171"/>
        <v>0214-0103</v>
      </c>
      <c r="B509" s="14" t="str">
        <f t="shared" si="184"/>
        <v>0214-0107</v>
      </c>
      <c r="C509" s="1" t="s">
        <v>72</v>
      </c>
      <c r="D509" s="5" t="s">
        <v>1475</v>
      </c>
      <c r="E509" s="6" t="s">
        <v>1476</v>
      </c>
      <c r="F509" s="341" t="str">
        <f>VLOOKUP($B509,'producto-objetivo'!$A:$G,4,0)</f>
        <v>03</v>
      </c>
      <c r="G509" s="6" t="str">
        <f>VLOOKUP($B509,'producto-objetivo'!$A:$G,5,0)</f>
        <v>Reestablecer los derechos de niñez, adolescencia y juventud en situación de vida en calle, en riesgo de habitabilidad en calle y en fragilidad social.</v>
      </c>
      <c r="H509" s="6" t="str">
        <f>_xlfn.XLOOKUP($A509,'indicador-objetivo'!$A:$A,'indicador-objetivo'!F:F,"DATO NO ENCONTRADO",0)</f>
        <v>1</v>
      </c>
      <c r="I509" s="6" t="str">
        <f>_xlfn.XLOOKUP($A509,'indicador-objetivo'!$A:$A,'indicador-objetivo'!G:G,"DATO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509" s="6" t="str">
        <f>_xlfn.XLOOKUP($A509,'indicador-objetivo'!$A:$A,'indicador-objetivo'!H:H,"DATO NO ENCONTRADO",0)</f>
        <v>Stock</v>
      </c>
      <c r="K509" s="6" t="str">
        <f>_xlfn.XLOOKUP($A509,'indicador-objetivo'!$A:$A,'indicador-objetivo'!I:I,"DATO NO ENCONTRADO",0)</f>
        <v>Mensual</v>
      </c>
      <c r="L509" s="6" t="str">
        <f>_xlfn.XLOOKUP($A509,'indicador-objetivo'!$A:$A,'indicador-objetivo'!J:J,"DATO NO ENCONTRADO",0)</f>
        <v>%</v>
      </c>
      <c r="M509" s="6">
        <f>_xlfn.XLOOKUP($A509,'indicador-objetivo'!$A:$A,'indicador-objetivo'!K:K,"DATO NO ENCONTRADO",0)</f>
        <v>8.33</v>
      </c>
      <c r="N509" s="6">
        <f>_xlfn.XLOOKUP($A509,'indicador-objetivo'!$A:$A,'indicador-objetivo'!L:L,"DATO NO ENCONTRADO",0)</f>
        <v>8.33</v>
      </c>
      <c r="O509" s="6">
        <f>_xlfn.XLOOKUP($A509,'indicador-objetivo'!$A:$A,'indicador-objetivo'!M:M,"DATO NO ENCONTRADO",0)</f>
        <v>8.33</v>
      </c>
      <c r="P509" s="144"/>
      <c r="Q509" s="326" t="s">
        <v>172</v>
      </c>
      <c r="R509" s="6" t="s">
        <v>1496</v>
      </c>
      <c r="S509" s="9">
        <v>422.79935999999998</v>
      </c>
      <c r="T509" s="9">
        <v>422.79935999999998</v>
      </c>
      <c r="U509" s="9">
        <v>325.59911699999998</v>
      </c>
      <c r="V509" s="9">
        <v>163.717331</v>
      </c>
      <c r="W509" s="7" t="s">
        <v>156</v>
      </c>
      <c r="X509" s="7" t="s">
        <v>94</v>
      </c>
      <c r="Y509" s="7" t="s">
        <v>156</v>
      </c>
      <c r="Z509" s="7" t="s">
        <v>94</v>
      </c>
      <c r="AA509" s="7" t="s">
        <v>94</v>
      </c>
      <c r="AB509" s="7" t="s">
        <v>94</v>
      </c>
      <c r="AC509" s="151">
        <v>577</v>
      </c>
      <c r="AD509" s="167">
        <f t="shared" si="191"/>
        <v>154.20064000000002</v>
      </c>
      <c r="AE509" s="168">
        <f t="shared" si="192"/>
        <v>0.36471351328440993</v>
      </c>
      <c r="AF509" s="351">
        <f t="shared" si="172"/>
        <v>0</v>
      </c>
      <c r="AG509" s="7">
        <v>8</v>
      </c>
      <c r="AH509" s="6" t="s">
        <v>1497</v>
      </c>
      <c r="AI509" s="5" t="s">
        <v>144</v>
      </c>
      <c r="AJ509" s="5" t="s">
        <v>97</v>
      </c>
      <c r="AK509" s="5" t="s">
        <v>98</v>
      </c>
      <c r="AL509" s="5">
        <v>266</v>
      </c>
      <c r="AM509" s="5">
        <v>266</v>
      </c>
      <c r="AN509" s="9">
        <v>266</v>
      </c>
      <c r="AO509" s="9">
        <v>130</v>
      </c>
      <c r="AP509" s="9">
        <v>48.872180451127797</v>
      </c>
      <c r="AQ509" s="6" t="s">
        <v>1498</v>
      </c>
      <c r="AR509" s="151">
        <v>266</v>
      </c>
      <c r="AS509" s="151">
        <f t="shared" si="189"/>
        <v>0</v>
      </c>
      <c r="AT509" s="199">
        <f t="shared" si="190"/>
        <v>0</v>
      </c>
      <c r="AU509" s="362"/>
      <c r="AZ509" s="305" t="str">
        <f t="shared" si="173"/>
        <v>Falta diligenciar presupuesto asignado</v>
      </c>
      <c r="BA509" s="132" t="str">
        <f t="shared" si="174"/>
        <v>Es Sotock</v>
      </c>
      <c r="BB509" s="132" t="str">
        <f t="shared" si="175"/>
        <v>OK</v>
      </c>
      <c r="BC509" s="132" t="str">
        <f t="shared" si="176"/>
        <v>OK</v>
      </c>
      <c r="BD509" s="374" t="str">
        <f t="shared" si="177"/>
        <v>Stock OK</v>
      </c>
      <c r="BE509" s="365" t="e">
        <f>VLOOKUP(B509,[1]Gastos!$A$11:$R$4776,17,FALSE)</f>
        <v>#N/A</v>
      </c>
      <c r="BF509" s="365">
        <f t="shared" si="178"/>
        <v>0</v>
      </c>
      <c r="BG509" s="405"/>
      <c r="BJ509" s="132" t="str">
        <f t="shared" si="187"/>
        <v>Ok</v>
      </c>
      <c r="BK509" s="14" t="str">
        <f t="shared" si="156"/>
        <v>Meta 2025 menor que meta 2024</v>
      </c>
    </row>
    <row r="510" spans="1:63" s="14" customFormat="1" ht="20.100000000000001" hidden="1" customHeight="1" x14ac:dyDescent="0.25">
      <c r="A510" s="14" t="str">
        <f t="shared" si="171"/>
        <v>0214-0104</v>
      </c>
      <c r="B510" s="14" t="str">
        <f t="shared" si="184"/>
        <v>0214-0108</v>
      </c>
      <c r="C510" s="1" t="s">
        <v>72</v>
      </c>
      <c r="D510" s="5" t="s">
        <v>1475</v>
      </c>
      <c r="E510" s="6" t="s">
        <v>1476</v>
      </c>
      <c r="F510" s="341" t="str">
        <f>VLOOKUP($B510,'producto-objetivo'!$A:$G,4,0)</f>
        <v>04</v>
      </c>
      <c r="G510" s="6" t="str">
        <f>VLOOKUP($B510,'producto-objetivo'!$A:$G,5,0)</f>
        <v>Desarrollar capacidades y generar oportunidades para la adodescencia y juventud en vulnerabilidad y fragilidad social.</v>
      </c>
      <c r="H510" s="6" t="str">
        <f>_xlfn.XLOOKUP($A510,'indicador-objetivo'!$A:$A,'indicador-objetivo'!F:F,"DATO NO ENCONTRADO",0)</f>
        <v>2</v>
      </c>
      <c r="I510" s="6" t="str">
        <f>_xlfn.XLOOKUP($A510,'indicador-objetivo'!$A:$A,'indicador-objetivo'!G:G,"DATO NO ENCONTRADO",0)</f>
        <v>Porcentaje de población AJ vulnerabilidad y fragilidad social atendida, frente a la población de adolescentes y jovenes en extrema pobreza del DANE.</v>
      </c>
      <c r="J510" s="6" t="str">
        <f>_xlfn.XLOOKUP($A510,'indicador-objetivo'!$A:$A,'indicador-objetivo'!H:H,"DATO NO ENCONTRADO",0)</f>
        <v>Stock</v>
      </c>
      <c r="K510" s="6" t="str">
        <f>_xlfn.XLOOKUP($A510,'indicador-objetivo'!$A:$A,'indicador-objetivo'!I:I,"DATO NO ENCONTRADO",0)</f>
        <v>Mensual</v>
      </c>
      <c r="L510" s="6" t="str">
        <f>_xlfn.XLOOKUP($A510,'indicador-objetivo'!$A:$A,'indicador-objetivo'!J:J,"DATO NO ENCONTRADO",0)</f>
        <v>%</v>
      </c>
      <c r="M510" s="6">
        <f>_xlfn.XLOOKUP($A510,'indicador-objetivo'!$A:$A,'indicador-objetivo'!K:K,"DATO NO ENCONTRADO",0)</f>
        <v>2.0499999999999998</v>
      </c>
      <c r="N510" s="6">
        <f>_xlfn.XLOOKUP($A510,'indicador-objetivo'!$A:$A,'indicador-objetivo'!L:L,"DATO NO ENCONTRADO",0)</f>
        <v>2.0499999999999998</v>
      </c>
      <c r="O510" s="6">
        <f>_xlfn.XLOOKUP($A510,'indicador-objetivo'!$A:$A,'indicador-objetivo'!M:M,"DATO NO ENCONTRADO",0)</f>
        <v>2.0499999999999998</v>
      </c>
      <c r="P510" s="144"/>
      <c r="Q510" s="326" t="s">
        <v>176</v>
      </c>
      <c r="R510" s="6" t="s">
        <v>1499</v>
      </c>
      <c r="S510" s="9">
        <v>32154.791450000001</v>
      </c>
      <c r="T510" s="9">
        <v>32154.791450000001</v>
      </c>
      <c r="U510" s="9">
        <v>16175.465308999999</v>
      </c>
      <c r="V510" s="9">
        <v>6978.6987779999999</v>
      </c>
      <c r="W510" s="7" t="s">
        <v>156</v>
      </c>
      <c r="X510" s="7" t="s">
        <v>156</v>
      </c>
      <c r="Y510" s="7" t="s">
        <v>156</v>
      </c>
      <c r="Z510" s="7" t="s">
        <v>156</v>
      </c>
      <c r="AA510" s="7" t="s">
        <v>156</v>
      </c>
      <c r="AB510" s="7" t="s">
        <v>156</v>
      </c>
      <c r="AC510" s="151">
        <v>38863</v>
      </c>
      <c r="AD510" s="167">
        <f t="shared" si="191"/>
        <v>6708.2085499999994</v>
      </c>
      <c r="AE510" s="168">
        <f t="shared" si="192"/>
        <v>0.2086223622513963</v>
      </c>
      <c r="AF510" s="351">
        <f t="shared" si="172"/>
        <v>2032000000</v>
      </c>
      <c r="AG510" s="7">
        <v>9</v>
      </c>
      <c r="AH510" s="6" t="s">
        <v>1500</v>
      </c>
      <c r="AI510" s="5" t="s">
        <v>144</v>
      </c>
      <c r="AJ510" s="5" t="s">
        <v>97</v>
      </c>
      <c r="AK510" s="5" t="s">
        <v>98</v>
      </c>
      <c r="AL510" s="5">
        <v>761</v>
      </c>
      <c r="AM510" s="5">
        <v>761</v>
      </c>
      <c r="AN510" s="9">
        <v>761</v>
      </c>
      <c r="AO510" s="9">
        <v>708</v>
      </c>
      <c r="AP510" s="9">
        <v>93.035479632063101</v>
      </c>
      <c r="AQ510" s="6" t="s">
        <v>1501</v>
      </c>
      <c r="AR510" s="151">
        <v>761</v>
      </c>
      <c r="AS510" s="151">
        <f t="shared" si="189"/>
        <v>0</v>
      </c>
      <c r="AT510" s="199">
        <f t="shared" si="190"/>
        <v>0</v>
      </c>
      <c r="AU510" s="362"/>
      <c r="AW510" s="1"/>
      <c r="AX510" s="1"/>
      <c r="AZ510" s="305" t="str">
        <f t="shared" si="173"/>
        <v>Ok</v>
      </c>
      <c r="BA510" s="132" t="str">
        <f t="shared" si="174"/>
        <v>Es Sotock</v>
      </c>
      <c r="BB510" s="132" t="str">
        <f t="shared" si="175"/>
        <v>OK</v>
      </c>
      <c r="BC510" s="132" t="str">
        <f t="shared" si="176"/>
        <v>OK</v>
      </c>
      <c r="BD510" s="374" t="str">
        <f t="shared" si="177"/>
        <v>Stock OK</v>
      </c>
      <c r="BE510" s="365">
        <f>VLOOKUP(B510,[1]Gastos!$A$11:$R$4776,17,FALSE)</f>
        <v>2032000000</v>
      </c>
      <c r="BF510" s="365">
        <f t="shared" si="178"/>
        <v>2032000000</v>
      </c>
      <c r="BG510" s="405"/>
      <c r="BJ510" s="132" t="str">
        <f t="shared" si="187"/>
        <v>Ok</v>
      </c>
      <c r="BK510" s="14" t="str">
        <f t="shared" si="156"/>
        <v>Meta 2025 menor que meta 2024</v>
      </c>
    </row>
    <row r="511" spans="1:63" s="1" customFormat="1" ht="20.100000000000001" hidden="1" customHeight="1" x14ac:dyDescent="0.25">
      <c r="A511" s="14" t="str">
        <f t="shared" si="171"/>
        <v>0214-0104</v>
      </c>
      <c r="B511" s="14" t="str">
        <f t="shared" si="184"/>
        <v>0214-0108</v>
      </c>
      <c r="C511" s="1" t="s">
        <v>72</v>
      </c>
      <c r="D511" s="5" t="s">
        <v>1475</v>
      </c>
      <c r="E511" s="6" t="s">
        <v>1476</v>
      </c>
      <c r="F511" s="341" t="str">
        <f>VLOOKUP($B511,'producto-objetivo'!$A:$G,4,0)</f>
        <v>04</v>
      </c>
      <c r="G511" s="6" t="str">
        <f>VLOOKUP($B511,'producto-objetivo'!$A:$G,5,0)</f>
        <v>Desarrollar capacidades y generar oportunidades para la adodescencia y juventud en vulnerabilidad y fragilidad social.</v>
      </c>
      <c r="H511" s="6" t="str">
        <f>_xlfn.XLOOKUP($A511,'indicador-objetivo'!$A:$A,'indicador-objetivo'!F:F,"DATO NO ENCONTRADO",0)</f>
        <v>2</v>
      </c>
      <c r="I511" s="6" t="str">
        <f>_xlfn.XLOOKUP($A511,'indicador-objetivo'!$A:$A,'indicador-objetivo'!G:G,"DATO NO ENCONTRADO",0)</f>
        <v>Porcentaje de población AJ vulnerabilidad y fragilidad social atendida, frente a la población de adolescentes y jovenes en extrema pobreza del DANE.</v>
      </c>
      <c r="J511" s="6" t="str">
        <f>_xlfn.XLOOKUP($A511,'indicador-objetivo'!$A:$A,'indicador-objetivo'!H:H,"DATO NO ENCONTRADO",0)</f>
        <v>Stock</v>
      </c>
      <c r="K511" s="6" t="str">
        <f>_xlfn.XLOOKUP($A511,'indicador-objetivo'!$A:$A,'indicador-objetivo'!I:I,"DATO NO ENCONTRADO",0)</f>
        <v>Mensual</v>
      </c>
      <c r="L511" s="6" t="str">
        <f>_xlfn.XLOOKUP($A511,'indicador-objetivo'!$A:$A,'indicador-objetivo'!J:J,"DATO NO ENCONTRADO",0)</f>
        <v>%</v>
      </c>
      <c r="M511" s="6">
        <f>_xlfn.XLOOKUP($A511,'indicador-objetivo'!$A:$A,'indicador-objetivo'!K:K,"DATO NO ENCONTRADO",0)</f>
        <v>2.0499999999999998</v>
      </c>
      <c r="N511" s="6">
        <f>_xlfn.XLOOKUP($A511,'indicador-objetivo'!$A:$A,'indicador-objetivo'!L:L,"DATO NO ENCONTRADO",0)</f>
        <v>2.0499999999999998</v>
      </c>
      <c r="O511" s="6">
        <f>_xlfn.XLOOKUP($A511,'indicador-objetivo'!$A:$A,'indicador-objetivo'!M:M,"DATO NO ENCONTRADO",0)</f>
        <v>2.0499999999999998</v>
      </c>
      <c r="P511" s="144"/>
      <c r="Q511" s="326" t="s">
        <v>176</v>
      </c>
      <c r="R511" s="6" t="s">
        <v>1499</v>
      </c>
      <c r="S511" s="9">
        <v>0</v>
      </c>
      <c r="T511" s="9">
        <v>0</v>
      </c>
      <c r="U511" s="9">
        <v>0</v>
      </c>
      <c r="V511" s="9">
        <v>0</v>
      </c>
      <c r="W511" s="7">
        <v>0</v>
      </c>
      <c r="X511" s="7">
        <v>0</v>
      </c>
      <c r="Y511" s="7">
        <v>0</v>
      </c>
      <c r="Z511" s="7">
        <v>0</v>
      </c>
      <c r="AA511" s="7">
        <v>0</v>
      </c>
      <c r="AB511" s="7">
        <v>0</v>
      </c>
      <c r="AC511" s="9"/>
      <c r="AD511" s="141"/>
      <c r="AE511" s="141"/>
      <c r="AF511" s="351">
        <f t="shared" si="172"/>
        <v>0</v>
      </c>
      <c r="AG511" s="7">
        <v>10</v>
      </c>
      <c r="AH511" s="6" t="s">
        <v>1502</v>
      </c>
      <c r="AI511" s="5" t="s">
        <v>144</v>
      </c>
      <c r="AJ511" s="5" t="s">
        <v>97</v>
      </c>
      <c r="AK511" s="5" t="s">
        <v>98</v>
      </c>
      <c r="AL511" s="5">
        <v>1753</v>
      </c>
      <c r="AM511" s="5">
        <v>1753</v>
      </c>
      <c r="AN511" s="9">
        <v>1753</v>
      </c>
      <c r="AO511" s="9">
        <v>923</v>
      </c>
      <c r="AP511" s="9">
        <v>52.652595550484897</v>
      </c>
      <c r="AQ511" s="6" t="s">
        <v>1503</v>
      </c>
      <c r="AR511" s="151">
        <v>1753</v>
      </c>
      <c r="AS511" s="151">
        <f t="shared" si="189"/>
        <v>0</v>
      </c>
      <c r="AT511" s="199">
        <f t="shared" si="190"/>
        <v>0</v>
      </c>
      <c r="AU511" s="362"/>
      <c r="AZ511" s="305" t="str">
        <f t="shared" si="173"/>
        <v>Falta diligenciar presupuesto asignado</v>
      </c>
      <c r="BA511" s="132" t="str">
        <f t="shared" si="174"/>
        <v>Es Sotock</v>
      </c>
      <c r="BB511" s="132" t="str">
        <f t="shared" si="175"/>
        <v>OK</v>
      </c>
      <c r="BC511" s="132" t="str">
        <f t="shared" si="176"/>
        <v>OK</v>
      </c>
      <c r="BD511" s="374" t="str">
        <f t="shared" si="177"/>
        <v>Stock OK</v>
      </c>
      <c r="BE511" s="365">
        <f>VLOOKUP(B511,[1]Gastos!$A$11:$R$4776,17,FALSE)</f>
        <v>2032000000</v>
      </c>
      <c r="BF511" s="365">
        <f t="shared" si="178"/>
        <v>2032000000</v>
      </c>
      <c r="BG511" s="405"/>
      <c r="BJ511" s="132" t="str">
        <f t="shared" si="187"/>
        <v>Ok</v>
      </c>
      <c r="BK511" s="14" t="str">
        <f t="shared" si="156"/>
        <v>Meta 2025 menor que meta 2024</v>
      </c>
    </row>
    <row r="512" spans="1:63" s="1" customFormat="1" ht="20.100000000000001" hidden="1" customHeight="1" x14ac:dyDescent="0.25">
      <c r="A512" s="14" t="str">
        <f t="shared" si="171"/>
        <v>0214-0104</v>
      </c>
      <c r="B512" s="14" t="str">
        <f t="shared" si="184"/>
        <v>0214-0108</v>
      </c>
      <c r="C512" s="1" t="s">
        <v>72</v>
      </c>
      <c r="D512" s="5" t="s">
        <v>1475</v>
      </c>
      <c r="E512" s="6" t="s">
        <v>1476</v>
      </c>
      <c r="F512" s="341" t="str">
        <f>VLOOKUP($B512,'producto-objetivo'!$A:$G,4,0)</f>
        <v>04</v>
      </c>
      <c r="G512" s="6" t="str">
        <f>VLOOKUP($B512,'producto-objetivo'!$A:$G,5,0)</f>
        <v>Desarrollar capacidades y generar oportunidades para la adodescencia y juventud en vulnerabilidad y fragilidad social.</v>
      </c>
      <c r="H512" s="6" t="str">
        <f>_xlfn.XLOOKUP($A512,'indicador-objetivo'!$A:$A,'indicador-objetivo'!F:F,"DATO NO ENCONTRADO",0)</f>
        <v>2</v>
      </c>
      <c r="I512" s="6" t="str">
        <f>_xlfn.XLOOKUP($A512,'indicador-objetivo'!$A:$A,'indicador-objetivo'!G:G,"DATO NO ENCONTRADO",0)</f>
        <v>Porcentaje de población AJ vulnerabilidad y fragilidad social atendida, frente a la población de adolescentes y jovenes en extrema pobreza del DANE.</v>
      </c>
      <c r="J512" s="6" t="str">
        <f>_xlfn.XLOOKUP($A512,'indicador-objetivo'!$A:$A,'indicador-objetivo'!H:H,"DATO NO ENCONTRADO",0)</f>
        <v>Stock</v>
      </c>
      <c r="K512" s="6" t="str">
        <f>_xlfn.XLOOKUP($A512,'indicador-objetivo'!$A:$A,'indicador-objetivo'!I:I,"DATO NO ENCONTRADO",0)</f>
        <v>Mensual</v>
      </c>
      <c r="L512" s="6" t="str">
        <f>_xlfn.XLOOKUP($A512,'indicador-objetivo'!$A:$A,'indicador-objetivo'!J:J,"DATO NO ENCONTRADO",0)</f>
        <v>%</v>
      </c>
      <c r="M512" s="6">
        <f>_xlfn.XLOOKUP($A512,'indicador-objetivo'!$A:$A,'indicador-objetivo'!K:K,"DATO NO ENCONTRADO",0)</f>
        <v>2.0499999999999998</v>
      </c>
      <c r="N512" s="6">
        <f>_xlfn.XLOOKUP($A512,'indicador-objetivo'!$A:$A,'indicador-objetivo'!L:L,"DATO NO ENCONTRADO",0)</f>
        <v>2.0499999999999998</v>
      </c>
      <c r="O512" s="6">
        <f>_xlfn.XLOOKUP($A512,'indicador-objetivo'!$A:$A,'indicador-objetivo'!M:M,"DATO NO ENCONTRADO",0)</f>
        <v>2.0499999999999998</v>
      </c>
      <c r="P512" s="144"/>
      <c r="Q512" s="326" t="s">
        <v>176</v>
      </c>
      <c r="R512" s="6" t="s">
        <v>1499</v>
      </c>
      <c r="S512" s="9">
        <v>0</v>
      </c>
      <c r="T512" s="9">
        <v>0</v>
      </c>
      <c r="U512" s="9">
        <v>0</v>
      </c>
      <c r="V512" s="9">
        <v>0</v>
      </c>
      <c r="W512" s="7">
        <v>0</v>
      </c>
      <c r="X512" s="7">
        <v>0</v>
      </c>
      <c r="Y512" s="7">
        <v>0</v>
      </c>
      <c r="Z512" s="7">
        <v>0</v>
      </c>
      <c r="AA512" s="7">
        <v>0</v>
      </c>
      <c r="AB512" s="7">
        <v>0</v>
      </c>
      <c r="AC512" s="9"/>
      <c r="AD512" s="141"/>
      <c r="AE512" s="141"/>
      <c r="AF512" s="351">
        <f t="shared" si="172"/>
        <v>0</v>
      </c>
      <c r="AG512" s="7">
        <v>11</v>
      </c>
      <c r="AH512" s="6" t="s">
        <v>1504</v>
      </c>
      <c r="AI512" s="5" t="s">
        <v>144</v>
      </c>
      <c r="AJ512" s="5" t="s">
        <v>97</v>
      </c>
      <c r="AK512" s="5" t="s">
        <v>98</v>
      </c>
      <c r="AL512" s="5">
        <v>56</v>
      </c>
      <c r="AM512" s="5">
        <v>56</v>
      </c>
      <c r="AN512" s="9">
        <v>56</v>
      </c>
      <c r="AO512" s="9">
        <v>21</v>
      </c>
      <c r="AP512" s="9">
        <v>37.5</v>
      </c>
      <c r="AQ512" s="6" t="s">
        <v>1505</v>
      </c>
      <c r="AR512" s="151">
        <v>56</v>
      </c>
      <c r="AS512" s="151">
        <f t="shared" si="189"/>
        <v>0</v>
      </c>
      <c r="AT512" s="199">
        <f t="shared" si="190"/>
        <v>0</v>
      </c>
      <c r="AU512" s="362"/>
      <c r="AZ512" s="305" t="str">
        <f t="shared" si="173"/>
        <v>Falta diligenciar presupuesto asignado</v>
      </c>
      <c r="BA512" s="132" t="str">
        <f t="shared" si="174"/>
        <v>Es Sotock</v>
      </c>
      <c r="BB512" s="132" t="str">
        <f t="shared" si="175"/>
        <v>OK</v>
      </c>
      <c r="BC512" s="132" t="str">
        <f t="shared" si="176"/>
        <v>OK</v>
      </c>
      <c r="BD512" s="374" t="str">
        <f t="shared" si="177"/>
        <v>Stock OK</v>
      </c>
      <c r="BE512" s="365">
        <f>VLOOKUP(B512,[1]Gastos!$A$11:$R$4776,17,FALSE)</f>
        <v>2032000000</v>
      </c>
      <c r="BF512" s="365">
        <f t="shared" si="178"/>
        <v>2032000000</v>
      </c>
      <c r="BG512" s="405"/>
      <c r="BJ512" s="132" t="str">
        <f t="shared" si="187"/>
        <v>Ok</v>
      </c>
      <c r="BK512" s="14" t="str">
        <f t="shared" si="156"/>
        <v>Meta 2025 menor que meta 2024</v>
      </c>
    </row>
    <row r="513" spans="1:63" s="14" customFormat="1" ht="48" hidden="1" customHeight="1" x14ac:dyDescent="0.25">
      <c r="A513" s="14" t="str">
        <f t="shared" si="171"/>
        <v>0214-0101</v>
      </c>
      <c r="B513" s="14" t="str">
        <f t="shared" si="184"/>
        <v>0214-0101</v>
      </c>
      <c r="C513" s="14" t="s">
        <v>72</v>
      </c>
      <c r="D513" s="10" t="s">
        <v>1475</v>
      </c>
      <c r="E513" s="11" t="s">
        <v>1476</v>
      </c>
      <c r="F513" s="340" t="str">
        <f>VLOOKUP($B513,'producto-objetivo'!$A:$G,4,0)</f>
        <v>01</v>
      </c>
      <c r="G513" s="11" t="str">
        <f>VLOOKUP($B513,'producto-objetivo'!$A:$G,5,0)</f>
        <v>RESTABLECER LOS DERECHOS DE  NIÑEZ, ADOLESCENCIA Y JUVENTUD EN SITUACIÓN DE VIDA EN CALLE, EN RIESGO DE HABITABILIDAD EN CALLE Y EN FRAGILIDAD SOCIAL</v>
      </c>
      <c r="H513" s="340" t="e">
        <v>#N/A</v>
      </c>
      <c r="I513" s="340" t="e">
        <v>#N/A</v>
      </c>
      <c r="J513" s="340" t="e">
        <v>#N/A</v>
      </c>
      <c r="K513" s="340" t="e">
        <v>#N/A</v>
      </c>
      <c r="L513" s="340" t="e">
        <v>#N/A</v>
      </c>
      <c r="M513" s="340" t="e">
        <v>#N/A</v>
      </c>
      <c r="N513" s="340" t="e">
        <v>#N/A</v>
      </c>
      <c r="O513" s="340" t="e">
        <v>#N/A</v>
      </c>
      <c r="P513" s="11"/>
      <c r="Q513" s="325" t="s">
        <v>124</v>
      </c>
      <c r="R513" s="11" t="s">
        <v>1506</v>
      </c>
      <c r="S513" s="13">
        <v>291.93204700000001</v>
      </c>
      <c r="T513" s="13">
        <v>291.93204700000001</v>
      </c>
      <c r="U513" s="13">
        <v>291.93204700000001</v>
      </c>
      <c r="V513" s="13">
        <v>268.93204700000001</v>
      </c>
      <c r="W513" s="12" t="s">
        <v>94</v>
      </c>
      <c r="X513" s="12" t="s">
        <v>94</v>
      </c>
      <c r="Y513" s="12" t="s">
        <v>94</v>
      </c>
      <c r="Z513" s="12" t="s">
        <v>94</v>
      </c>
      <c r="AA513" s="12" t="s">
        <v>94</v>
      </c>
      <c r="AB513" s="12" t="s">
        <v>94</v>
      </c>
      <c r="AC513" s="13"/>
      <c r="AD513" s="12"/>
      <c r="AE513" s="12"/>
      <c r="AF513" s="351">
        <f t="shared" si="172"/>
        <v>0</v>
      </c>
      <c r="AG513" s="12"/>
      <c r="AH513" s="11"/>
      <c r="AI513" s="10"/>
      <c r="AJ513" s="10"/>
      <c r="AK513" s="10"/>
      <c r="AL513" s="10"/>
      <c r="AM513" s="10"/>
      <c r="AN513" s="13"/>
      <c r="AO513" s="13"/>
      <c r="AP513" s="13"/>
      <c r="AQ513" s="11"/>
      <c r="AR513" s="13"/>
      <c r="AS513" s="13"/>
      <c r="AT513" s="199" t="e">
        <f t="shared" si="190"/>
        <v>#DIV/0!</v>
      </c>
      <c r="AU513" s="362"/>
      <c r="AX513" s="14" t="s">
        <v>197</v>
      </c>
      <c r="AZ513" s="305" t="str">
        <f t="shared" si="173"/>
        <v>Falta diligenciar presupuesto asignado</v>
      </c>
      <c r="BA513" s="132" t="str">
        <f t="shared" si="174"/>
        <v>No Stock</v>
      </c>
      <c r="BB513" s="132" t="str">
        <f t="shared" si="175"/>
        <v>OK</v>
      </c>
      <c r="BC513" s="132" t="str">
        <f t="shared" si="176"/>
        <v>OK</v>
      </c>
      <c r="BD513" s="374" t="str">
        <f t="shared" si="177"/>
        <v>N/A o problema por ser Stock</v>
      </c>
      <c r="BE513" s="365" t="e">
        <f>VLOOKUP(B513,[1]Gastos!$A$11:$R$4776,17,FALSE)</f>
        <v>#N/A</v>
      </c>
      <c r="BF513" s="365">
        <f t="shared" si="178"/>
        <v>0</v>
      </c>
      <c r="BG513" s="405"/>
      <c r="BJ513" s="132" t="str">
        <f t="shared" si="187"/>
        <v>N/A</v>
      </c>
      <c r="BK513" s="14" t="str">
        <f t="shared" si="156"/>
        <v>Meta 2025 mayor o igual a meta 2024</v>
      </c>
    </row>
    <row r="514" spans="1:63" s="14" customFormat="1" ht="20.100000000000001" hidden="1" customHeight="1" x14ac:dyDescent="0.25">
      <c r="A514" s="14" t="str">
        <f t="shared" si="171"/>
        <v>0214-0102</v>
      </c>
      <c r="B514" s="14" t="str">
        <f t="shared" si="184"/>
        <v>0214-0120</v>
      </c>
      <c r="C514" s="14" t="s">
        <v>72</v>
      </c>
      <c r="D514" s="10" t="s">
        <v>1475</v>
      </c>
      <c r="E514" s="11" t="s">
        <v>1476</v>
      </c>
      <c r="F514" s="340" t="str">
        <f>VLOOKUP($B514,'producto-objetivo'!$A:$G,4,0)</f>
        <v>02</v>
      </c>
      <c r="G514" s="11" t="str">
        <f>VLOOKUP($B514,'producto-objetivo'!$A:$G,5,0)</f>
        <v>DISMINUIR EL FENÓMENO CALLEJERO</v>
      </c>
      <c r="H514" s="340" t="e">
        <v>#N/A</v>
      </c>
      <c r="I514" s="340" t="e">
        <v>#N/A</v>
      </c>
      <c r="J514" s="340" t="e">
        <v>#N/A</v>
      </c>
      <c r="K514" s="340" t="e">
        <v>#N/A</v>
      </c>
      <c r="L514" s="340" t="e">
        <v>#N/A</v>
      </c>
      <c r="M514" s="340" t="e">
        <v>#N/A</v>
      </c>
      <c r="N514" s="340" t="e">
        <v>#N/A</v>
      </c>
      <c r="O514" s="340" t="e">
        <v>#N/A</v>
      </c>
      <c r="P514" s="11"/>
      <c r="Q514" s="325" t="s">
        <v>350</v>
      </c>
      <c r="R514" s="11" t="s">
        <v>1507</v>
      </c>
      <c r="S514" s="13">
        <v>484.20855</v>
      </c>
      <c r="T514" s="13">
        <v>484.20855</v>
      </c>
      <c r="U514" s="13">
        <v>416.09755799999999</v>
      </c>
      <c r="V514" s="13">
        <v>104.101259</v>
      </c>
      <c r="W514" s="12" t="s">
        <v>156</v>
      </c>
      <c r="X514" s="12" t="s">
        <v>156</v>
      </c>
      <c r="Y514" s="12" t="s">
        <v>156</v>
      </c>
      <c r="Z514" s="12" t="s">
        <v>156</v>
      </c>
      <c r="AA514" s="12" t="s">
        <v>94</v>
      </c>
      <c r="AB514" s="12" t="s">
        <v>156</v>
      </c>
      <c r="AC514" s="13"/>
      <c r="AD514" s="12"/>
      <c r="AE514" s="12"/>
      <c r="AF514" s="351">
        <f t="shared" si="172"/>
        <v>0</v>
      </c>
      <c r="AG514" s="12"/>
      <c r="AH514" s="11"/>
      <c r="AI514" s="10"/>
      <c r="AJ514" s="10"/>
      <c r="AK514" s="10"/>
      <c r="AL514" s="10"/>
      <c r="AM514" s="10"/>
      <c r="AN514" s="13"/>
      <c r="AO514" s="13"/>
      <c r="AP514" s="13"/>
      <c r="AQ514" s="11"/>
      <c r="AR514" s="13"/>
      <c r="AS514" s="13"/>
      <c r="AT514" s="199" t="e">
        <f t="shared" si="190"/>
        <v>#DIV/0!</v>
      </c>
      <c r="AU514" s="362"/>
      <c r="AX514" s="14" t="s">
        <v>197</v>
      </c>
      <c r="AZ514" s="305" t="str">
        <f t="shared" si="173"/>
        <v>Falta diligenciar presupuesto asignado</v>
      </c>
      <c r="BA514" s="132" t="str">
        <f t="shared" si="174"/>
        <v>No Stock</v>
      </c>
      <c r="BB514" s="132" t="str">
        <f t="shared" si="175"/>
        <v>OK</v>
      </c>
      <c r="BC514" s="132" t="str">
        <f t="shared" si="176"/>
        <v>OK</v>
      </c>
      <c r="BD514" s="374" t="str">
        <f t="shared" si="177"/>
        <v>N/A o problema por ser Stock</v>
      </c>
      <c r="BE514" s="365" t="e">
        <f>VLOOKUP(B514,[1]Gastos!$A$11:$R$4776,17,FALSE)</f>
        <v>#N/A</v>
      </c>
      <c r="BF514" s="365">
        <f t="shared" si="178"/>
        <v>0</v>
      </c>
      <c r="BG514" s="405"/>
      <c r="BJ514" s="132" t="str">
        <f t="shared" si="187"/>
        <v>N/A</v>
      </c>
      <c r="BK514" s="14" t="str">
        <f t="shared" si="156"/>
        <v>Meta 2025 mayor o igual a meta 2024</v>
      </c>
    </row>
    <row r="515" spans="1:63" s="1" customFormat="1" ht="20.100000000000001" hidden="1" customHeight="1" x14ac:dyDescent="0.25">
      <c r="A515" s="14" t="str">
        <f t="shared" si="171"/>
        <v>0213-0105</v>
      </c>
      <c r="B515" s="14" t="str">
        <f t="shared" si="184"/>
        <v>0213-0106</v>
      </c>
      <c r="C515" s="1" t="s">
        <v>65</v>
      </c>
      <c r="D515" s="5" t="s">
        <v>575</v>
      </c>
      <c r="E515" s="6" t="s">
        <v>576</v>
      </c>
      <c r="F515" s="341" t="str">
        <f>VLOOKUP($B515,'producto-objetivo'!$A:$G,4,0)</f>
        <v>05</v>
      </c>
      <c r="G515" s="6" t="str">
        <f>VLOOKUP($B515,'producto-objetivo'!$A:$G,5,0)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15" s="6" t="str">
        <f>_xlfn.XLOOKUP($A515,'indicador-objetivo'!$A:$A,'indicador-objetivo'!F:F,"DATO NO ENCONTRADO",0)</f>
        <v>2</v>
      </c>
      <c r="I515" s="6" t="str">
        <f>_xlfn.XLOOKUP($A515,'indicador-objetivo'!$A:$A,'indicador-objetivo'!G:G,"DATO NO ENCONTRADO",0)</f>
        <v>Porcentaje de incremento de la población que ha participado en el reconocimiento, visibilización y sostenibilidad del patrimonio cultural de la ciudad.</v>
      </c>
      <c r="J515" s="6" t="str">
        <f>_xlfn.XLOOKUP($A515,'indicador-objetivo'!$A:$A,'indicador-objetivo'!H:H,"DATO NO ENCONTRADO",0)</f>
        <v>Acumulado</v>
      </c>
      <c r="K515" s="6" t="str">
        <f>_xlfn.XLOOKUP($A515,'indicador-objetivo'!$A:$A,'indicador-objetivo'!I:I,"DATO NO ENCONTRADO",0)</f>
        <v>Anual</v>
      </c>
      <c r="L515" s="6" t="str">
        <f>_xlfn.XLOOKUP($A515,'indicador-objetivo'!$A:$A,'indicador-objetivo'!J:J,"DATO NO ENCONTRADO",0)</f>
        <v>%</v>
      </c>
      <c r="M515" s="6">
        <f>_xlfn.XLOOKUP($A515,'indicador-objetivo'!$A:$A,'indicador-objetivo'!K:K,"DATO NO ENCONTRADO",0)</f>
        <v>2</v>
      </c>
      <c r="N515" s="6">
        <f>_xlfn.XLOOKUP($A515,'indicador-objetivo'!$A:$A,'indicador-objetivo'!L:L,"DATO NO ENCONTRADO",0)</f>
        <v>4</v>
      </c>
      <c r="O515" s="6">
        <f>_xlfn.XLOOKUP($A515,'indicador-objetivo'!$A:$A,'indicador-objetivo'!M:M,"DATO NO ENCONTRADO",0)</f>
        <v>1</v>
      </c>
      <c r="P515" s="144"/>
      <c r="Q515" s="326" t="s">
        <v>136</v>
      </c>
      <c r="R515" s="6" t="s">
        <v>1462</v>
      </c>
      <c r="S515" s="9">
        <v>0</v>
      </c>
      <c r="T515" s="9">
        <v>0</v>
      </c>
      <c r="U515" s="9">
        <v>0</v>
      </c>
      <c r="V515" s="9">
        <v>0</v>
      </c>
      <c r="W515" s="7">
        <v>0</v>
      </c>
      <c r="X515" s="7">
        <v>0</v>
      </c>
      <c r="Y515" s="7">
        <v>0</v>
      </c>
      <c r="Z515" s="7">
        <v>0</v>
      </c>
      <c r="AA515" s="7">
        <v>0</v>
      </c>
      <c r="AB515" s="7">
        <v>0</v>
      </c>
      <c r="AC515" s="151"/>
      <c r="AD515" s="223"/>
      <c r="AE515" s="238"/>
      <c r="AF515" s="351">
        <f t="shared" si="172"/>
        <v>0</v>
      </c>
      <c r="AG515" s="7">
        <v>11</v>
      </c>
      <c r="AH515" s="6" t="s">
        <v>1508</v>
      </c>
      <c r="AI515" s="5" t="s">
        <v>96</v>
      </c>
      <c r="AJ515" s="5" t="s">
        <v>148</v>
      </c>
      <c r="AK515" s="5" t="s">
        <v>98</v>
      </c>
      <c r="AL515" s="5">
        <v>1</v>
      </c>
      <c r="AM515" s="5">
        <v>10</v>
      </c>
      <c r="AN515" s="9">
        <v>1</v>
      </c>
      <c r="AO515" s="9">
        <v>0.5</v>
      </c>
      <c r="AP515" s="9">
        <v>50</v>
      </c>
      <c r="AQ515" s="6" t="s">
        <v>1509</v>
      </c>
      <c r="AR515" s="246">
        <v>1</v>
      </c>
      <c r="AS515" s="151">
        <f t="shared" ref="AS515:AS561" si="193">AR515-AN515</f>
        <v>0</v>
      </c>
      <c r="AT515" s="199">
        <f t="shared" ref="AT515:AT537" si="194">AR515/AN515-1</f>
        <v>0</v>
      </c>
      <c r="AU515" s="362"/>
      <c r="AZ515" s="305" t="str">
        <f t="shared" si="173"/>
        <v>Falta diligenciar presupuesto asignado</v>
      </c>
      <c r="BA515" s="132" t="str">
        <f t="shared" si="174"/>
        <v>No Stock</v>
      </c>
      <c r="BB515" s="132" t="str">
        <f t="shared" si="175"/>
        <v>NO</v>
      </c>
      <c r="BC515" s="132" t="str">
        <f t="shared" si="176"/>
        <v>NO</v>
      </c>
      <c r="BD515" s="374" t="str">
        <f t="shared" si="177"/>
        <v>N/A o problema por ser Stock</v>
      </c>
      <c r="BE515" s="365">
        <f>VLOOKUP(B515,[1]Gastos!$A$11:$R$4776,17,FALSE)</f>
        <v>3211812000</v>
      </c>
      <c r="BF515" s="365">
        <f t="shared" si="178"/>
        <v>3211812000</v>
      </c>
      <c r="BG515" s="405"/>
      <c r="BJ515" s="132" t="str">
        <f t="shared" si="187"/>
        <v>Ok</v>
      </c>
      <c r="BK515" s="14" t="str">
        <f t="shared" si="156"/>
        <v>Meta 2025 menor que meta 2024</v>
      </c>
    </row>
    <row r="516" spans="1:63" s="1" customFormat="1" ht="20.100000000000001" hidden="1" customHeight="1" x14ac:dyDescent="0.25">
      <c r="A516" s="14" t="str">
        <f t="shared" si="171"/>
        <v>0215-0103</v>
      </c>
      <c r="B516" s="14" t="str">
        <f t="shared" si="184"/>
        <v>0215-0108</v>
      </c>
      <c r="C516" s="1" t="s">
        <v>65</v>
      </c>
      <c r="D516" s="5" t="s">
        <v>580</v>
      </c>
      <c r="E516" s="6" t="s">
        <v>581</v>
      </c>
      <c r="F516" s="341" t="str">
        <f>VLOOKUP($B516,'producto-objetivo'!$A:$G,4,0)</f>
        <v>03</v>
      </c>
      <c r="G516" s="6" t="str">
        <f>VLOOKUP($B516,'producto-objetivo'!$A:$G,5,0)</f>
        <v xml:space="preserve">Consolidar el Bronx Distrito Creativo para impulsar la articulación y reactivación física, económica y social del territorio. </v>
      </c>
      <c r="H516" s="6" t="str">
        <f>_xlfn.XLOOKUP($A516,'indicador-objetivo'!$A:$A,'indicador-objetivo'!F:F,"DATO NO ENCONTRADO",0)</f>
        <v>3</v>
      </c>
      <c r="I516" s="6" t="str">
        <f>_xlfn.XLOOKUP($A516,'indicador-objetivo'!$A:$A,'indicador-objetivo'!G:G,"DATO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516" s="6" t="str">
        <f>_xlfn.XLOOKUP($A516,'indicador-objetivo'!$A:$A,'indicador-objetivo'!H:H,"DATO NO ENCONTRADO",0)</f>
        <v>Capacidad</v>
      </c>
      <c r="K516" s="6" t="str">
        <f>_xlfn.XLOOKUP($A516,'indicador-objetivo'!$A:$A,'indicador-objetivo'!I:I,"DATO NO ENCONTRADO",0)</f>
        <v>Anual</v>
      </c>
      <c r="L516" s="6" t="str">
        <f>_xlfn.XLOOKUP($A516,'indicador-objetivo'!$A:$A,'indicador-objetivo'!J:J,"DATO NO ENCONTRADO",0)</f>
        <v>%</v>
      </c>
      <c r="M516" s="6">
        <f>_xlfn.XLOOKUP($A516,'indicador-objetivo'!$A:$A,'indicador-objetivo'!K:K,"DATO NO ENCONTRADO",0)</f>
        <v>1</v>
      </c>
      <c r="N516" s="6">
        <f>_xlfn.XLOOKUP($A516,'indicador-objetivo'!$A:$A,'indicador-objetivo'!L:L,"DATO NO ENCONTRADO",0)</f>
        <v>11</v>
      </c>
      <c r="O516" s="6">
        <f>_xlfn.XLOOKUP($A516,'indicador-objetivo'!$A:$A,'indicador-objetivo'!M:M,"DATO NO ENCONTRADO",0)</f>
        <v>2</v>
      </c>
      <c r="P516" s="144"/>
      <c r="Q516" s="326" t="s">
        <v>176</v>
      </c>
      <c r="R516" s="6" t="s">
        <v>1465</v>
      </c>
      <c r="S516" s="9">
        <v>0</v>
      </c>
      <c r="T516" s="9">
        <v>0</v>
      </c>
      <c r="U516" s="9">
        <v>0</v>
      </c>
      <c r="V516" s="9">
        <v>0</v>
      </c>
      <c r="W516" s="7">
        <v>0</v>
      </c>
      <c r="X516" s="7">
        <v>0</v>
      </c>
      <c r="Y516" s="7">
        <v>0</v>
      </c>
      <c r="Z516" s="7">
        <v>0</v>
      </c>
      <c r="AA516" s="7">
        <v>0</v>
      </c>
      <c r="AB516" s="7">
        <v>0</v>
      </c>
      <c r="AC516" s="151"/>
      <c r="AD516" s="223"/>
      <c r="AE516" s="238"/>
      <c r="AF516" s="351">
        <f t="shared" si="172"/>
        <v>0</v>
      </c>
      <c r="AG516" s="7">
        <v>11</v>
      </c>
      <c r="AH516" s="6" t="s">
        <v>1510</v>
      </c>
      <c r="AI516" s="5" t="s">
        <v>96</v>
      </c>
      <c r="AJ516" s="5" t="s">
        <v>148</v>
      </c>
      <c r="AK516" s="5" t="s">
        <v>98</v>
      </c>
      <c r="AL516" s="5">
        <v>162954</v>
      </c>
      <c r="AM516" s="5">
        <v>1721909</v>
      </c>
      <c r="AN516" s="9">
        <v>164584</v>
      </c>
      <c r="AO516" s="9">
        <v>360</v>
      </c>
      <c r="AP516" s="9">
        <v>0.218733291206922</v>
      </c>
      <c r="AQ516" s="6" t="s">
        <v>1511</v>
      </c>
      <c r="AR516" s="151">
        <v>166229</v>
      </c>
      <c r="AS516" s="151">
        <f t="shared" si="193"/>
        <v>1645</v>
      </c>
      <c r="AT516" s="199">
        <f t="shared" si="194"/>
        <v>9.9948962232052629E-3</v>
      </c>
      <c r="AU516" s="362"/>
      <c r="AZ516" s="305" t="str">
        <f t="shared" si="173"/>
        <v>Falta diligenciar presupuesto asignado</v>
      </c>
      <c r="BA516" s="132" t="str">
        <f t="shared" si="174"/>
        <v>No Stock</v>
      </c>
      <c r="BB516" s="132" t="str">
        <f t="shared" si="175"/>
        <v>NO</v>
      </c>
      <c r="BC516" s="132" t="str">
        <f t="shared" si="176"/>
        <v>NO</v>
      </c>
      <c r="BD516" s="374" t="str">
        <f t="shared" si="177"/>
        <v>N/A o problema por ser Stock</v>
      </c>
      <c r="BE516" s="365" t="e">
        <f>VLOOKUP(B516,[1]Gastos!$A$11:$R$4776,17,FALSE)</f>
        <v>#N/A</v>
      </c>
      <c r="BF516" s="365">
        <f t="shared" si="178"/>
        <v>0</v>
      </c>
      <c r="BG516" s="405"/>
      <c r="BJ516" s="132" t="str">
        <f t="shared" si="187"/>
        <v>Ok</v>
      </c>
      <c r="BK516" s="14" t="str">
        <f t="shared" si="156"/>
        <v>Meta 2025 menor que meta 2024</v>
      </c>
    </row>
    <row r="517" spans="1:63" s="1" customFormat="1" ht="20.100000000000001" hidden="1" customHeight="1" x14ac:dyDescent="0.25">
      <c r="A517" s="14" t="str">
        <f t="shared" si="171"/>
        <v>0216-0102</v>
      </c>
      <c r="B517" s="14" t="str">
        <f t="shared" si="184"/>
        <v>0216-0112</v>
      </c>
      <c r="C517" s="1" t="s">
        <v>65</v>
      </c>
      <c r="D517" s="5" t="s">
        <v>585</v>
      </c>
      <c r="E517" s="6" t="s">
        <v>586</v>
      </c>
      <c r="F517" s="341" t="str">
        <f>VLOOKUP($B517,'producto-objetivo'!$A:$G,4,0)</f>
        <v>02</v>
      </c>
      <c r="G517" s="6" t="str">
        <f>VLOOKUP($B517,'producto-objetivo'!$A:$G,5,0)</f>
        <v>Promover el desarrollo de habilidades musicales como parte de la formación integral de niños, niñas, adolescentes y jóvenes de la ciudad y la región de Bogotá.</v>
      </c>
      <c r="H517" s="6" t="str">
        <f>_xlfn.XLOOKUP($A517,'indicador-objetivo'!$A:$A,'indicador-objetivo'!F:F,"DATO NO ENCONTRADO",0)</f>
        <v>2</v>
      </c>
      <c r="I517" s="6" t="str">
        <f>_xlfn.XLOOKUP($A517,'indicador-objetivo'!$A:$A,'indicador-objetivo'!G:G,"DATO NO ENCONTRADO",0)</f>
        <v>Porcentaje de incremento de niños atendidos en el proceso de formación músical .</v>
      </c>
      <c r="J517" s="6" t="str">
        <f>_xlfn.XLOOKUP($A517,'indicador-objetivo'!$A:$A,'indicador-objetivo'!H:H,"DATO NO ENCONTRADO",0)</f>
        <v>Acumulado</v>
      </c>
      <c r="K517" s="6" t="str">
        <f>_xlfn.XLOOKUP($A517,'indicador-objetivo'!$A:$A,'indicador-objetivo'!I:I,"DATO NO ENCONTRADO",0)</f>
        <v>Anual</v>
      </c>
      <c r="L517" s="6" t="str">
        <f>_xlfn.XLOOKUP($A517,'indicador-objetivo'!$A:$A,'indicador-objetivo'!J:J,"DATO NO ENCONTRADO",0)</f>
        <v>%</v>
      </c>
      <c r="M517" s="6">
        <f>_xlfn.XLOOKUP($A517,'indicador-objetivo'!$A:$A,'indicador-objetivo'!K:K,"DATO NO ENCONTRADO",0)</f>
        <v>1</v>
      </c>
      <c r="N517" s="6">
        <f>_xlfn.XLOOKUP($A517,'indicador-objetivo'!$A:$A,'indicador-objetivo'!L:L,"DATO NO ENCONTRADO",0)</f>
        <v>10</v>
      </c>
      <c r="O517" s="6">
        <f>_xlfn.XLOOKUP($A517,'indicador-objetivo'!$A:$A,'indicador-objetivo'!M:M,"DATO NO ENCONTRADO",0)</f>
        <v>1</v>
      </c>
      <c r="P517" s="144"/>
      <c r="Q517" s="326" t="s">
        <v>280</v>
      </c>
      <c r="R517" s="6" t="s">
        <v>1512</v>
      </c>
      <c r="S517" s="9">
        <v>18386</v>
      </c>
      <c r="T517" s="9">
        <v>18386</v>
      </c>
      <c r="U517" s="9">
        <v>17187.624359000001</v>
      </c>
      <c r="V517" s="9">
        <v>6556.3270910000001</v>
      </c>
      <c r="W517" s="7" t="s">
        <v>94</v>
      </c>
      <c r="X517" s="7" t="s">
        <v>94</v>
      </c>
      <c r="Y517" s="7" t="s">
        <v>94</v>
      </c>
      <c r="Z517" s="7" t="s">
        <v>156</v>
      </c>
      <c r="AA517" s="7" t="s">
        <v>94</v>
      </c>
      <c r="AB517" s="7" t="s">
        <v>156</v>
      </c>
      <c r="AC517" s="151">
        <v>26092</v>
      </c>
      <c r="AD517" s="223">
        <f>AC517-T517</f>
        <v>7706</v>
      </c>
      <c r="AE517" s="238">
        <f>AC517/T517-1</f>
        <v>0.41912324594800388</v>
      </c>
      <c r="AF517" s="351">
        <f t="shared" si="172"/>
        <v>0</v>
      </c>
      <c r="AG517" s="7">
        <v>11</v>
      </c>
      <c r="AH517" s="6" t="s">
        <v>1513</v>
      </c>
      <c r="AI517" s="5" t="s">
        <v>96</v>
      </c>
      <c r="AJ517" s="5" t="s">
        <v>97</v>
      </c>
      <c r="AK517" s="5" t="s">
        <v>98</v>
      </c>
      <c r="AL517" s="5">
        <v>113362</v>
      </c>
      <c r="AM517" s="5">
        <v>218867</v>
      </c>
      <c r="AN517" s="9">
        <v>19095</v>
      </c>
      <c r="AO517" s="9">
        <v>24787</v>
      </c>
      <c r="AP517" s="9">
        <v>129.80885048441999</v>
      </c>
      <c r="AQ517" s="6" t="s">
        <v>1514</v>
      </c>
      <c r="AR517" s="151">
        <v>19752</v>
      </c>
      <c r="AS517" s="151">
        <f t="shared" si="193"/>
        <v>657</v>
      </c>
      <c r="AT517" s="199">
        <f t="shared" si="194"/>
        <v>3.4406912804399115E-2</v>
      </c>
      <c r="AU517" s="362"/>
      <c r="AZ517" s="305" t="str">
        <f t="shared" si="173"/>
        <v>Falta diligenciar presupuesto asignado</v>
      </c>
      <c r="BA517" s="132" t="str">
        <f t="shared" si="174"/>
        <v>No Stock</v>
      </c>
      <c r="BB517" s="132" t="str">
        <f t="shared" si="175"/>
        <v>NO</v>
      </c>
      <c r="BC517" s="132" t="str">
        <f t="shared" si="176"/>
        <v>NO</v>
      </c>
      <c r="BD517" s="374" t="str">
        <f t="shared" si="177"/>
        <v>N/A o problema por ser Stock</v>
      </c>
      <c r="BE517" s="365" t="e">
        <f>VLOOKUP(B517,[1]Gastos!$A$11:$R$4776,17,FALSE)</f>
        <v>#N/A</v>
      </c>
      <c r="BF517" s="365">
        <f t="shared" si="178"/>
        <v>0</v>
      </c>
      <c r="BG517" s="405"/>
      <c r="BJ517" s="132" t="str">
        <f t="shared" si="187"/>
        <v>Ok</v>
      </c>
      <c r="BK517" s="14" t="str">
        <f t="shared" si="156"/>
        <v>Meta 2025 menor que meta 2024</v>
      </c>
    </row>
    <row r="518" spans="1:63" s="1" customFormat="1" ht="20.100000000000001" hidden="1" customHeight="1" x14ac:dyDescent="0.25">
      <c r="A518" s="14" t="str">
        <f t="shared" si="171"/>
        <v>0222-0104</v>
      </c>
      <c r="B518" s="14" t="str">
        <f t="shared" si="184"/>
        <v>0222-0107</v>
      </c>
      <c r="C518" s="1" t="s">
        <v>65</v>
      </c>
      <c r="D518" s="5" t="s">
        <v>597</v>
      </c>
      <c r="E518" s="6" t="s">
        <v>598</v>
      </c>
      <c r="F518" s="341" t="str">
        <f>VLOOKUP($B518,'producto-objetivo'!$A:$G,4,0)</f>
        <v>04</v>
      </c>
      <c r="G518" s="6" t="str">
        <f>VLOOKUP($B518,'producto-objetivo'!$A:$G,5,0)</f>
        <v>Estimular la práctica, labor y quehacer de artistas, creadores y gestores culturales y artísticos mediante el apoyo a  las iniciativas presentadas</v>
      </c>
      <c r="H518" s="6" t="str">
        <f>_xlfn.XLOOKUP($A518,'indicador-objetivo'!$A:$A,'indicador-objetivo'!F:F,"DATO NO ENCONTRADO",0)</f>
        <v>11</v>
      </c>
      <c r="I518" s="6" t="str">
        <f>_xlfn.XLOOKUP($A518,'indicador-objetivo'!$A:$A,'indicador-objetivo'!G:G,"DATO NO ENCONTRADO",0)</f>
        <v>Tasa de estimulos entregados x cada 1.000 agentes del sector</v>
      </c>
      <c r="J518" s="6" t="str">
        <f>_xlfn.XLOOKUP($A518,'indicador-objetivo'!$A:$A,'indicador-objetivo'!H:H,"DATO NO ENCONTRADO",0)</f>
        <v>Flujo</v>
      </c>
      <c r="K518" s="6" t="str">
        <f>_xlfn.XLOOKUP($A518,'indicador-objetivo'!$A:$A,'indicador-objetivo'!I:I,"DATO NO ENCONTRADO",0)</f>
        <v>Semestral</v>
      </c>
      <c r="L518" s="6" t="str">
        <f>_xlfn.XLOOKUP($A518,'indicador-objetivo'!$A:$A,'indicador-objetivo'!J:J,"DATO NO ENCONTRADO",0)</f>
        <v>VAL</v>
      </c>
      <c r="M518" s="6">
        <f>_xlfn.XLOOKUP($A518,'indicador-objetivo'!$A:$A,'indicador-objetivo'!K:K,"DATO NO ENCONTRADO",0)</f>
        <v>0</v>
      </c>
      <c r="N518" s="6">
        <f>_xlfn.XLOOKUP($A518,'indicador-objetivo'!$A:$A,'indicador-objetivo'!L:L,"DATO NO ENCONTRADO",0)</f>
        <v>53</v>
      </c>
      <c r="O518" s="6">
        <f>_xlfn.XLOOKUP($A518,'indicador-objetivo'!$A:$A,'indicador-objetivo'!M:M,"DATO NO ENCONTRADO",0)</f>
        <v>52</v>
      </c>
      <c r="P518" s="144"/>
      <c r="Q518" s="326" t="s">
        <v>172</v>
      </c>
      <c r="R518" s="6" t="s">
        <v>1515</v>
      </c>
      <c r="S518" s="9">
        <v>14925.396000000001</v>
      </c>
      <c r="T518" s="9">
        <v>14925.396000000001</v>
      </c>
      <c r="U518" s="9">
        <v>8058.4491779999998</v>
      </c>
      <c r="V518" s="9">
        <v>2149.4239400000001</v>
      </c>
      <c r="W518" s="7" t="s">
        <v>94</v>
      </c>
      <c r="X518" s="7" t="s">
        <v>94</v>
      </c>
      <c r="Y518" s="7" t="s">
        <v>156</v>
      </c>
      <c r="Z518" s="7" t="s">
        <v>94</v>
      </c>
      <c r="AA518" s="7" t="s">
        <v>94</v>
      </c>
      <c r="AB518" s="7" t="s">
        <v>94</v>
      </c>
      <c r="AC518" s="9">
        <v>27790</v>
      </c>
      <c r="AD518" s="223">
        <f>AC518-T518</f>
        <v>12864.603999999999</v>
      </c>
      <c r="AE518" s="238">
        <f>AC518/T518-1</f>
        <v>0.86192714752761002</v>
      </c>
      <c r="AF518" s="351">
        <f t="shared" si="172"/>
        <v>5495000</v>
      </c>
      <c r="AG518" s="7">
        <v>9</v>
      </c>
      <c r="AH518" s="6" t="s">
        <v>1516</v>
      </c>
      <c r="AI518" s="5" t="s">
        <v>96</v>
      </c>
      <c r="AJ518" s="5" t="s">
        <v>97</v>
      </c>
      <c r="AK518" s="5" t="s">
        <v>98</v>
      </c>
      <c r="AL518" s="5">
        <v>2171</v>
      </c>
      <c r="AM518" s="5">
        <v>8820</v>
      </c>
      <c r="AN518" s="9">
        <v>909</v>
      </c>
      <c r="AO518" s="9">
        <v>251</v>
      </c>
      <c r="AP518" s="9">
        <v>27.6127612761276</v>
      </c>
      <c r="AQ518" s="6" t="s">
        <v>1517</v>
      </c>
      <c r="AR518" s="247">
        <v>858</v>
      </c>
      <c r="AS518" s="151">
        <f t="shared" si="193"/>
        <v>-51</v>
      </c>
      <c r="AT518" s="199">
        <f t="shared" si="194"/>
        <v>-5.6105610561056118E-2</v>
      </c>
      <c r="AU518" s="362"/>
      <c r="AZ518" s="305" t="str">
        <f t="shared" si="173"/>
        <v>Ok</v>
      </c>
      <c r="BA518" s="132" t="str">
        <f t="shared" si="174"/>
        <v>No Stock</v>
      </c>
      <c r="BB518" s="132" t="str">
        <f t="shared" si="175"/>
        <v>NO</v>
      </c>
      <c r="BC518" s="132" t="str">
        <f t="shared" si="176"/>
        <v>NO</v>
      </c>
      <c r="BD518" s="374" t="str">
        <f t="shared" si="177"/>
        <v>N/A o problema por ser Stock</v>
      </c>
      <c r="BE518" s="365">
        <f>VLOOKUP(B518,[1]Gastos!$A$11:$R$4776,17,FALSE)</f>
        <v>5495000</v>
      </c>
      <c r="BF518" s="365">
        <f t="shared" si="178"/>
        <v>5495000</v>
      </c>
      <c r="BG518" s="405"/>
      <c r="BJ518" s="132" t="str">
        <f t="shared" si="187"/>
        <v>Ok</v>
      </c>
      <c r="BK518" s="14" t="str">
        <f t="shared" si="156"/>
        <v>Meta 2025 menor que meta 2024</v>
      </c>
    </row>
    <row r="519" spans="1:63" s="1" customFormat="1" ht="20.100000000000001" hidden="1" customHeight="1" x14ac:dyDescent="0.25">
      <c r="A519" s="14" t="str">
        <f t="shared" si="171"/>
        <v>0211-0103</v>
      </c>
      <c r="B519" s="14" t="str">
        <f t="shared" si="184"/>
        <v>0211-0105</v>
      </c>
      <c r="C519" s="45" t="s">
        <v>65</v>
      </c>
      <c r="D519" s="27" t="s">
        <v>570</v>
      </c>
      <c r="E519" s="28" t="s">
        <v>571</v>
      </c>
      <c r="F519" s="35" t="str">
        <f>VLOOKUP($B519,'producto-objetivo'!$A:$G,4,0)</f>
        <v>03</v>
      </c>
      <c r="G519" s="28" t="str">
        <f>VLOOKUP($B519,'producto-objetivo'!$A:$G,5,0)</f>
        <v>Mejorar la cobertura y las condiciones de infraestructura de los parques y escenarios, para el uso y disfrute de la población de Bogotá D.C.</v>
      </c>
      <c r="H519" s="28" t="str">
        <f>_xlfn.XLOOKUP($A519,'indicador-objetivo'!$A:$A,'indicador-objetivo'!F:F,"DATO NO ENCONTRADO",0)</f>
        <v>1</v>
      </c>
      <c r="I519" s="28" t="str">
        <f>_xlfn.XLOOKUP($A519,'indicador-objetivo'!$A:$A,'indicador-objetivo'!G:G,"DATO NO ENCONTRADO",0)</f>
        <v>Porcentaje de parques y/o escenarios administrados por el IDRD con acciones de sostenibilidad, reverdecimiento y/o adaptación al cambio climático.</v>
      </c>
      <c r="J519" s="28" t="str">
        <f>_xlfn.XLOOKUP($A519,'indicador-objetivo'!$A:$A,'indicador-objetivo'!H:H,"DATO NO ENCONTRADO",0)</f>
        <v>Stock</v>
      </c>
      <c r="K519" s="28" t="str">
        <f>_xlfn.XLOOKUP($A519,'indicador-objetivo'!$A:$A,'indicador-objetivo'!I:I,"DATO NO ENCONTRADO",0)</f>
        <v>Mensual</v>
      </c>
      <c r="L519" s="28" t="str">
        <f>_xlfn.XLOOKUP($A519,'indicador-objetivo'!$A:$A,'indicador-objetivo'!J:J,"DATO NO ENCONTRADO",0)</f>
        <v>%</v>
      </c>
      <c r="M519" s="28">
        <f>_xlfn.XLOOKUP($A519,'indicador-objetivo'!$A:$A,'indicador-objetivo'!K:K,"DATO NO ENCONTRADO",0)</f>
        <v>100</v>
      </c>
      <c r="N519" s="28">
        <f>_xlfn.XLOOKUP($A519,'indicador-objetivo'!$A:$A,'indicador-objetivo'!L:L,"DATO NO ENCONTRADO",0)</f>
        <v>100</v>
      </c>
      <c r="O519" s="28">
        <f>_xlfn.XLOOKUP($A519,'indicador-objetivo'!$A:$A,'indicador-objetivo'!M:M,"DATO NO ENCONTRADO",0)</f>
        <v>100</v>
      </c>
      <c r="P519" s="144"/>
      <c r="Q519" s="330" t="s">
        <v>132</v>
      </c>
      <c r="R519" s="28" t="s">
        <v>1453</v>
      </c>
      <c r="S519" s="38">
        <v>0</v>
      </c>
      <c r="T519" s="38">
        <v>0</v>
      </c>
      <c r="U519" s="38">
        <v>0</v>
      </c>
      <c r="V519" s="38">
        <v>0</v>
      </c>
      <c r="W519" s="29">
        <v>0</v>
      </c>
      <c r="X519" s="29">
        <v>0</v>
      </c>
      <c r="Y519" s="29">
        <v>0</v>
      </c>
      <c r="Z519" s="29">
        <v>0</v>
      </c>
      <c r="AA519" s="29">
        <v>0</v>
      </c>
      <c r="AB519" s="29">
        <v>0</v>
      </c>
      <c r="AC519" s="9"/>
      <c r="AD519" s="223"/>
      <c r="AE519" s="238"/>
      <c r="AF519" s="351">
        <f t="shared" si="172"/>
        <v>0</v>
      </c>
      <c r="AG519" s="29">
        <v>12</v>
      </c>
      <c r="AH519" s="28" t="s">
        <v>1518</v>
      </c>
      <c r="AI519" s="27" t="s">
        <v>96</v>
      </c>
      <c r="AJ519" s="27" t="s">
        <v>97</v>
      </c>
      <c r="AK519" s="27" t="s">
        <v>149</v>
      </c>
      <c r="AL519" s="5">
        <v>100</v>
      </c>
      <c r="AM519" s="5">
        <v>100</v>
      </c>
      <c r="AN519" s="9">
        <v>0.1</v>
      </c>
      <c r="AO519" s="38"/>
      <c r="AP519" s="38"/>
      <c r="AQ519" s="28" t="s">
        <v>1474</v>
      </c>
      <c r="AR519" s="151">
        <v>1.9</v>
      </c>
      <c r="AS519" s="151">
        <f t="shared" si="193"/>
        <v>1.7999999999999998</v>
      </c>
      <c r="AT519" s="199">
        <f t="shared" si="194"/>
        <v>17.999999999999996</v>
      </c>
      <c r="AU519" s="362"/>
      <c r="AW519" s="45"/>
      <c r="AX519" s="45" t="s">
        <v>1143</v>
      </c>
      <c r="AZ519" s="305" t="str">
        <f t="shared" si="173"/>
        <v>Falta diligenciar presupuesto asignado</v>
      </c>
      <c r="BA519" s="132" t="str">
        <f t="shared" si="174"/>
        <v>No Stock</v>
      </c>
      <c r="BB519" s="132" t="str">
        <f t="shared" si="175"/>
        <v>OK</v>
      </c>
      <c r="BC519" s="132" t="str">
        <f t="shared" si="176"/>
        <v>NO</v>
      </c>
      <c r="BD519" s="374" t="str">
        <f t="shared" si="177"/>
        <v>N/A o problema por ser Stock</v>
      </c>
      <c r="BE519" s="365">
        <f>VLOOKUP(B519,[1]Gastos!$A$11:$R$4776,17,FALSE)</f>
        <v>61239495000</v>
      </c>
      <c r="BF519" s="365">
        <f t="shared" si="178"/>
        <v>61239495000</v>
      </c>
      <c r="BG519" s="405"/>
      <c r="BJ519" s="132" t="str">
        <f t="shared" si="187"/>
        <v>Ok</v>
      </c>
      <c r="BK519" s="14" t="str">
        <f t="shared" si="156"/>
        <v>Meta 2025 menor que meta 2024</v>
      </c>
    </row>
    <row r="520" spans="1:63" s="1" customFormat="1" ht="20.100000000000001" hidden="1" customHeight="1" x14ac:dyDescent="0.25">
      <c r="A520" s="14" t="str">
        <f t="shared" si="171"/>
        <v>0213-0105</v>
      </c>
      <c r="B520" s="14" t="str">
        <f t="shared" si="184"/>
        <v>0213-0107</v>
      </c>
      <c r="C520" s="1" t="s">
        <v>65</v>
      </c>
      <c r="D520" s="5" t="s">
        <v>575</v>
      </c>
      <c r="E520" s="6" t="s">
        <v>576</v>
      </c>
      <c r="F520" s="341" t="str">
        <f>VLOOKUP($B520,'producto-objetivo'!$A:$G,4,0)</f>
        <v>05</v>
      </c>
      <c r="G520" s="6" t="str">
        <f>VLOOKUP($B520,'producto-objetivo'!$A:$G,5,0)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20" s="6" t="str">
        <f>_xlfn.XLOOKUP($A520,'indicador-objetivo'!$A:$A,'indicador-objetivo'!F:F,"DATO NO ENCONTRADO",0)</f>
        <v>2</v>
      </c>
      <c r="I520" s="6" t="str">
        <f>_xlfn.XLOOKUP($A520,'indicador-objetivo'!$A:$A,'indicador-objetivo'!G:G,"DATO NO ENCONTRADO",0)</f>
        <v>Porcentaje de incremento de la población que ha participado en el reconocimiento, visibilización y sostenibilidad del patrimonio cultural de la ciudad.</v>
      </c>
      <c r="J520" s="6" t="str">
        <f>_xlfn.XLOOKUP($A520,'indicador-objetivo'!$A:$A,'indicador-objetivo'!H:H,"DATO NO ENCONTRADO",0)</f>
        <v>Acumulado</v>
      </c>
      <c r="K520" s="6" t="str">
        <f>_xlfn.XLOOKUP($A520,'indicador-objetivo'!$A:$A,'indicador-objetivo'!I:I,"DATO NO ENCONTRADO",0)</f>
        <v>Anual</v>
      </c>
      <c r="L520" s="6" t="str">
        <f>_xlfn.XLOOKUP($A520,'indicador-objetivo'!$A:$A,'indicador-objetivo'!J:J,"DATO NO ENCONTRADO",0)</f>
        <v>%</v>
      </c>
      <c r="M520" s="6">
        <f>_xlfn.XLOOKUP($A520,'indicador-objetivo'!$A:$A,'indicador-objetivo'!K:K,"DATO NO ENCONTRADO",0)</f>
        <v>2</v>
      </c>
      <c r="N520" s="6">
        <f>_xlfn.XLOOKUP($A520,'indicador-objetivo'!$A:$A,'indicador-objetivo'!L:L,"DATO NO ENCONTRADO",0)</f>
        <v>4</v>
      </c>
      <c r="O520" s="6">
        <f>_xlfn.XLOOKUP($A520,'indicador-objetivo'!$A:$A,'indicador-objetivo'!M:M,"DATO NO ENCONTRADO",0)</f>
        <v>1</v>
      </c>
      <c r="P520" s="144"/>
      <c r="Q520" s="326" t="s">
        <v>172</v>
      </c>
      <c r="R520" s="6" t="s">
        <v>1519</v>
      </c>
      <c r="S520" s="9">
        <v>50</v>
      </c>
      <c r="T520" s="9">
        <v>50</v>
      </c>
      <c r="U520" s="9">
        <v>0</v>
      </c>
      <c r="V520" s="9">
        <v>0</v>
      </c>
      <c r="W520" s="7" t="s">
        <v>94</v>
      </c>
      <c r="X520" s="7" t="s">
        <v>94</v>
      </c>
      <c r="Y520" s="7" t="s">
        <v>94</v>
      </c>
      <c r="Z520" s="7" t="s">
        <v>94</v>
      </c>
      <c r="AA520" s="7" t="s">
        <v>94</v>
      </c>
      <c r="AB520" s="7" t="s">
        <v>94</v>
      </c>
      <c r="AC520" s="151">
        <v>278</v>
      </c>
      <c r="AD520" s="223">
        <f>AC520-T520</f>
        <v>228</v>
      </c>
      <c r="AE520" s="238">
        <f>AC520/T520-1</f>
        <v>4.5599999999999996</v>
      </c>
      <c r="AF520" s="351">
        <f t="shared" si="172"/>
        <v>0</v>
      </c>
      <c r="AG520" s="7">
        <v>12</v>
      </c>
      <c r="AH520" s="6" t="s">
        <v>1520</v>
      </c>
      <c r="AI520" s="5" t="s">
        <v>96</v>
      </c>
      <c r="AJ520" s="5" t="s">
        <v>148</v>
      </c>
      <c r="AK520" s="5" t="s">
        <v>98</v>
      </c>
      <c r="AL520" s="5">
        <v>2</v>
      </c>
      <c r="AM520" s="5">
        <v>10</v>
      </c>
      <c r="AN520" s="9">
        <v>1</v>
      </c>
      <c r="AO520" s="9">
        <v>1</v>
      </c>
      <c r="AP520" s="9">
        <v>100</v>
      </c>
      <c r="AQ520" s="6" t="s">
        <v>1521</v>
      </c>
      <c r="AR520" s="246">
        <v>1</v>
      </c>
      <c r="AS520" s="151">
        <f t="shared" si="193"/>
        <v>0</v>
      </c>
      <c r="AT520" s="199">
        <f t="shared" si="194"/>
        <v>0</v>
      </c>
      <c r="AU520" s="362"/>
      <c r="AZ520" s="305" t="str">
        <f t="shared" si="173"/>
        <v>Falta diligenciar presupuesto asignado</v>
      </c>
      <c r="BA520" s="132" t="str">
        <f t="shared" si="174"/>
        <v>No Stock</v>
      </c>
      <c r="BB520" s="132" t="str">
        <f t="shared" si="175"/>
        <v>NO</v>
      </c>
      <c r="BC520" s="132" t="str">
        <f t="shared" si="176"/>
        <v>NO</v>
      </c>
      <c r="BD520" s="374" t="str">
        <f t="shared" si="177"/>
        <v>N/A o problema por ser Stock</v>
      </c>
      <c r="BE520" s="365" t="e">
        <f>VLOOKUP(B520,[1]Gastos!$A$11:$R$4776,17,FALSE)</f>
        <v>#N/A</v>
      </c>
      <c r="BF520" s="365">
        <f t="shared" si="178"/>
        <v>0</v>
      </c>
      <c r="BG520" s="405"/>
      <c r="BJ520" s="132" t="str">
        <f t="shared" si="187"/>
        <v>Ok</v>
      </c>
      <c r="BK520" s="14" t="str">
        <f t="shared" si="156"/>
        <v>Meta 2025 menor que meta 2024</v>
      </c>
    </row>
    <row r="521" spans="1:63" s="1" customFormat="1" ht="20.100000000000001" hidden="1" customHeight="1" x14ac:dyDescent="0.25">
      <c r="A521" s="14" t="str">
        <f t="shared" si="171"/>
        <v>0215-0104</v>
      </c>
      <c r="B521" s="14" t="str">
        <f t="shared" si="184"/>
        <v>0215-0109</v>
      </c>
      <c r="C521" s="1" t="s">
        <v>65</v>
      </c>
      <c r="D521" s="5" t="s">
        <v>580</v>
      </c>
      <c r="E521" s="6" t="s">
        <v>581</v>
      </c>
      <c r="F521" s="341" t="str">
        <f>VLOOKUP($B521,'producto-objetivo'!$A:$G,4,0)</f>
        <v>04</v>
      </c>
      <c r="G521" s="6" t="str">
        <f>VLOOKUP($B521,'producto-objetivo'!$A:$G,5,0)</f>
        <v>Mejorar el desempeño institucional para dar respuesta eficaz a las necesidades de la ciudadanía y grupos de valor de la entidad</v>
      </c>
      <c r="H521" s="6" t="str">
        <f>_xlfn.XLOOKUP($A521,'indicador-objetivo'!$A:$A,'indicador-objetivo'!F:F,"DATO NO ENCONTRADO",0)</f>
        <v>4</v>
      </c>
      <c r="I521" s="6" t="str">
        <f>_xlfn.XLOOKUP($A521,'indicador-objetivo'!$A:$A,'indicador-objetivo'!G:G,"DATO NO ENCONTRADO",0)</f>
        <v>Procesos institucionales fortalecidos que aporten en la mejora de los procesos misionales de la entidad</v>
      </c>
      <c r="J521" s="6" t="str">
        <f>_xlfn.XLOOKUP($A521,'indicador-objetivo'!$A:$A,'indicador-objetivo'!H:H,"DATO NO ENCONTRADO",0)</f>
        <v>Flujo</v>
      </c>
      <c r="K521" s="6" t="str">
        <f>_xlfn.XLOOKUP($A521,'indicador-objetivo'!$A:$A,'indicador-objetivo'!I:I,"DATO NO ENCONTRADO",0)</f>
        <v>Anual</v>
      </c>
      <c r="L521" s="6" t="str">
        <f>_xlfn.XLOOKUP($A521,'indicador-objetivo'!$A:$A,'indicador-objetivo'!J:J,"DATO NO ENCONTRADO",0)</f>
        <v>%</v>
      </c>
      <c r="M521" s="6">
        <f>_xlfn.XLOOKUP($A521,'indicador-objetivo'!$A:$A,'indicador-objetivo'!K:K,"DATO NO ENCONTRADO",0)</f>
        <v>0</v>
      </c>
      <c r="N521" s="6">
        <f>_xlfn.XLOOKUP($A521,'indicador-objetivo'!$A:$A,'indicador-objetivo'!L:L,"DATO NO ENCONTRADO",0)</f>
        <v>100</v>
      </c>
      <c r="O521" s="6">
        <f>_xlfn.XLOOKUP($A521,'indicador-objetivo'!$A:$A,'indicador-objetivo'!M:M,"DATO NO ENCONTRADO",0)</f>
        <v>100</v>
      </c>
      <c r="P521" s="144"/>
      <c r="Q521" s="326" t="s">
        <v>182</v>
      </c>
      <c r="R521" s="6" t="s">
        <v>709</v>
      </c>
      <c r="S521" s="9">
        <v>2632.4253130000002</v>
      </c>
      <c r="T521" s="9">
        <v>2632.4253130000002</v>
      </c>
      <c r="U521" s="9">
        <v>1209.4947709999999</v>
      </c>
      <c r="V521" s="9">
        <v>681.05010600000003</v>
      </c>
      <c r="W521" s="7" t="s">
        <v>156</v>
      </c>
      <c r="X521" s="7" t="s">
        <v>94</v>
      </c>
      <c r="Y521" s="7" t="s">
        <v>94</v>
      </c>
      <c r="Z521" s="7" t="s">
        <v>94</v>
      </c>
      <c r="AA521" s="7" t="s">
        <v>94</v>
      </c>
      <c r="AB521" s="7" t="s">
        <v>94</v>
      </c>
      <c r="AC521" s="151">
        <v>3041</v>
      </c>
      <c r="AD521" s="223">
        <f>AC521-T521</f>
        <v>408.57468699999981</v>
      </c>
      <c r="AE521" s="238">
        <f>AC521/T521-1</f>
        <v>0.15520846307862546</v>
      </c>
      <c r="AF521" s="351">
        <f t="shared" si="172"/>
        <v>0</v>
      </c>
      <c r="AG521" s="7">
        <v>12</v>
      </c>
      <c r="AH521" s="6" t="s">
        <v>718</v>
      </c>
      <c r="AI521" s="5" t="s">
        <v>223</v>
      </c>
      <c r="AJ521" s="5" t="s">
        <v>148</v>
      </c>
      <c r="AK521" s="5" t="s">
        <v>149</v>
      </c>
      <c r="AL521" s="5">
        <v>0</v>
      </c>
      <c r="AM521" s="5">
        <v>100</v>
      </c>
      <c r="AN521" s="9">
        <v>100</v>
      </c>
      <c r="AO521" s="9">
        <v>50</v>
      </c>
      <c r="AP521" s="9">
        <v>50</v>
      </c>
      <c r="AQ521" s="6" t="s">
        <v>1522</v>
      </c>
      <c r="AR521" s="151">
        <v>100</v>
      </c>
      <c r="AS521" s="151">
        <f t="shared" si="193"/>
        <v>0</v>
      </c>
      <c r="AT521" s="199">
        <f t="shared" si="194"/>
        <v>0</v>
      </c>
      <c r="AU521" s="362"/>
      <c r="AZ521" s="305" t="str">
        <f t="shared" si="173"/>
        <v>Falta diligenciar presupuesto asignado</v>
      </c>
      <c r="BA521" s="132" t="str">
        <f t="shared" si="174"/>
        <v>No Stock</v>
      </c>
      <c r="BB521" s="132" t="str">
        <f t="shared" si="175"/>
        <v>NO</v>
      </c>
      <c r="BC521" s="132" t="str">
        <f t="shared" si="176"/>
        <v>OK</v>
      </c>
      <c r="BD521" s="374" t="str">
        <f t="shared" si="177"/>
        <v>N/A o problema por ser Stock</v>
      </c>
      <c r="BE521" s="365" t="e">
        <f>VLOOKUP(B521,[1]Gastos!$A$11:$R$4776,17,FALSE)</f>
        <v>#N/A</v>
      </c>
      <c r="BF521" s="365">
        <f t="shared" si="178"/>
        <v>0</v>
      </c>
      <c r="BG521" s="405"/>
      <c r="BJ521" s="132" t="str">
        <f t="shared" si="187"/>
        <v>Ok</v>
      </c>
      <c r="BK521" s="14" t="str">
        <f t="shared" si="156"/>
        <v>Meta 2025 menor que meta 2024</v>
      </c>
    </row>
    <row r="522" spans="1:63" s="1" customFormat="1" ht="20.100000000000001" hidden="1" customHeight="1" x14ac:dyDescent="0.25">
      <c r="A522" s="14" t="str">
        <f t="shared" si="171"/>
        <v>0216-0102</v>
      </c>
      <c r="B522" s="14" t="str">
        <f t="shared" si="184"/>
        <v>0216-0113</v>
      </c>
      <c r="C522" s="1" t="s">
        <v>65</v>
      </c>
      <c r="D522" s="5" t="s">
        <v>585</v>
      </c>
      <c r="E522" s="6" t="s">
        <v>586</v>
      </c>
      <c r="F522" s="341" t="str">
        <f>VLOOKUP($B522,'producto-objetivo'!$A:$G,4,0)</f>
        <v>02</v>
      </c>
      <c r="G522" s="6" t="str">
        <f>VLOOKUP($B522,'producto-objetivo'!$A:$G,5,0)</f>
        <v>Promover el desarrollo de habilidades musicales como parte de la formación integral de niños, niñas, adolescentes y jóvenes de la ciudad y la región de Bogotá.</v>
      </c>
      <c r="H522" s="6" t="str">
        <f>_xlfn.XLOOKUP($A522,'indicador-objetivo'!$A:$A,'indicador-objetivo'!F:F,"DATO NO ENCONTRADO",0)</f>
        <v>2</v>
      </c>
      <c r="I522" s="6" t="str">
        <f>_xlfn.XLOOKUP($A522,'indicador-objetivo'!$A:$A,'indicador-objetivo'!G:G,"DATO NO ENCONTRADO",0)</f>
        <v>Porcentaje de incremento de niños atendidos en el proceso de formación músical .</v>
      </c>
      <c r="J522" s="6" t="str">
        <f>_xlfn.XLOOKUP($A522,'indicador-objetivo'!$A:$A,'indicador-objetivo'!H:H,"DATO NO ENCONTRADO",0)</f>
        <v>Acumulado</v>
      </c>
      <c r="K522" s="6" t="str">
        <f>_xlfn.XLOOKUP($A522,'indicador-objetivo'!$A:$A,'indicador-objetivo'!I:I,"DATO NO ENCONTRADO",0)</f>
        <v>Anual</v>
      </c>
      <c r="L522" s="6" t="str">
        <f>_xlfn.XLOOKUP($A522,'indicador-objetivo'!$A:$A,'indicador-objetivo'!J:J,"DATO NO ENCONTRADO",0)</f>
        <v>%</v>
      </c>
      <c r="M522" s="6">
        <f>_xlfn.XLOOKUP($A522,'indicador-objetivo'!$A:$A,'indicador-objetivo'!K:K,"DATO NO ENCONTRADO",0)</f>
        <v>1</v>
      </c>
      <c r="N522" s="6">
        <f>_xlfn.XLOOKUP($A522,'indicador-objetivo'!$A:$A,'indicador-objetivo'!L:L,"DATO NO ENCONTRADO",0)</f>
        <v>10</v>
      </c>
      <c r="O522" s="6">
        <f>_xlfn.XLOOKUP($A522,'indicador-objetivo'!$A:$A,'indicador-objetivo'!M:M,"DATO NO ENCONTRADO",0)</f>
        <v>1</v>
      </c>
      <c r="P522" s="144"/>
      <c r="Q522" s="326" t="s">
        <v>286</v>
      </c>
      <c r="R522" s="6" t="s">
        <v>1523</v>
      </c>
      <c r="S522" s="9">
        <v>237</v>
      </c>
      <c r="T522" s="9">
        <v>237</v>
      </c>
      <c r="U522" s="9">
        <v>153.846677</v>
      </c>
      <c r="V522" s="9">
        <v>77.890500000000003</v>
      </c>
      <c r="W522" s="7" t="s">
        <v>94</v>
      </c>
      <c r="X522" s="7" t="s">
        <v>94</v>
      </c>
      <c r="Y522" s="7" t="s">
        <v>94</v>
      </c>
      <c r="Z522" s="7" t="s">
        <v>94</v>
      </c>
      <c r="AA522" s="7" t="s">
        <v>94</v>
      </c>
      <c r="AB522" s="7" t="s">
        <v>94</v>
      </c>
      <c r="AC522" s="151">
        <v>822</v>
      </c>
      <c r="AD522" s="223">
        <f>AC522-T522</f>
        <v>585</v>
      </c>
      <c r="AE522" s="238">
        <f>AC522/T522-1</f>
        <v>2.4683544303797467</v>
      </c>
      <c r="AF522" s="351">
        <f t="shared" si="172"/>
        <v>250000000</v>
      </c>
      <c r="AG522" s="7">
        <v>12</v>
      </c>
      <c r="AH522" s="6" t="s">
        <v>1524</v>
      </c>
      <c r="AI522" s="5" t="s">
        <v>96</v>
      </c>
      <c r="AJ522" s="5" t="s">
        <v>97</v>
      </c>
      <c r="AK522" s="5" t="s">
        <v>98</v>
      </c>
      <c r="AL522" s="5">
        <v>3978</v>
      </c>
      <c r="AM522" s="5">
        <v>9500</v>
      </c>
      <c r="AN522" s="9">
        <v>500</v>
      </c>
      <c r="AO522" s="9">
        <v>180</v>
      </c>
      <c r="AP522" s="9">
        <v>36</v>
      </c>
      <c r="AQ522" s="6" t="s">
        <v>1525</v>
      </c>
      <c r="AR522" s="151">
        <v>1000</v>
      </c>
      <c r="AS522" s="151">
        <f t="shared" si="193"/>
        <v>500</v>
      </c>
      <c r="AT522" s="199">
        <f t="shared" si="194"/>
        <v>1</v>
      </c>
      <c r="AU522" s="362"/>
      <c r="AZ522" s="305" t="str">
        <f t="shared" si="173"/>
        <v>Ok</v>
      </c>
      <c r="BA522" s="132" t="str">
        <f t="shared" si="174"/>
        <v>No Stock</v>
      </c>
      <c r="BB522" s="132" t="str">
        <f t="shared" si="175"/>
        <v>NO</v>
      </c>
      <c r="BC522" s="132" t="str">
        <f t="shared" si="176"/>
        <v>NO</v>
      </c>
      <c r="BD522" s="374" t="str">
        <f t="shared" si="177"/>
        <v>N/A o problema por ser Stock</v>
      </c>
      <c r="BE522" s="365">
        <f>VLOOKUP(B522,[1]Gastos!$A$11:$R$4776,17,FALSE)</f>
        <v>250000000</v>
      </c>
      <c r="BF522" s="365">
        <f t="shared" si="178"/>
        <v>250000000</v>
      </c>
      <c r="BG522" s="405"/>
      <c r="BJ522" s="132" t="str">
        <f t="shared" si="187"/>
        <v>Ok</v>
      </c>
      <c r="BK522" s="14" t="str">
        <f t="shared" ref="BK522:BK585" si="195">IF(AU522&lt;AN522,"Meta 2025 menor que meta 2024","Meta 2025 mayor o igual a meta 2024")</f>
        <v>Meta 2025 menor que meta 2024</v>
      </c>
    </row>
    <row r="523" spans="1:63" s="1" customFormat="1" ht="20.100000000000001" hidden="1" customHeight="1" x14ac:dyDescent="0.25">
      <c r="A523" s="14" t="str">
        <f t="shared" si="171"/>
        <v>0222-0104</v>
      </c>
      <c r="B523" s="14" t="str">
        <f t="shared" si="184"/>
        <v>0222-0107</v>
      </c>
      <c r="C523" s="1" t="s">
        <v>65</v>
      </c>
      <c r="D523" s="5" t="s">
        <v>597</v>
      </c>
      <c r="E523" s="6" t="s">
        <v>598</v>
      </c>
      <c r="F523" s="341" t="str">
        <f>VLOOKUP($B523,'producto-objetivo'!$A:$G,4,0)</f>
        <v>04</v>
      </c>
      <c r="G523" s="6" t="str">
        <f>VLOOKUP($B523,'producto-objetivo'!$A:$G,5,0)</f>
        <v>Estimular la práctica, labor y quehacer de artistas, creadores y gestores culturales y artísticos mediante el apoyo a  las iniciativas presentadas</v>
      </c>
      <c r="H523" s="6" t="str">
        <f>_xlfn.XLOOKUP($A523,'indicador-objetivo'!$A:$A,'indicador-objetivo'!F:F,"DATO NO ENCONTRADO",0)</f>
        <v>11</v>
      </c>
      <c r="I523" s="6" t="str">
        <f>_xlfn.XLOOKUP($A523,'indicador-objetivo'!$A:$A,'indicador-objetivo'!G:G,"DATO NO ENCONTRADO",0)</f>
        <v>Tasa de estimulos entregados x cada 1.000 agentes del sector</v>
      </c>
      <c r="J523" s="6" t="str">
        <f>_xlfn.XLOOKUP($A523,'indicador-objetivo'!$A:$A,'indicador-objetivo'!H:H,"DATO NO ENCONTRADO",0)</f>
        <v>Flujo</v>
      </c>
      <c r="K523" s="6" t="str">
        <f>_xlfn.XLOOKUP($A523,'indicador-objetivo'!$A:$A,'indicador-objetivo'!I:I,"DATO NO ENCONTRADO",0)</f>
        <v>Semestral</v>
      </c>
      <c r="L523" s="6" t="str">
        <f>_xlfn.XLOOKUP($A523,'indicador-objetivo'!$A:$A,'indicador-objetivo'!J:J,"DATO NO ENCONTRADO",0)</f>
        <v>VAL</v>
      </c>
      <c r="M523" s="6">
        <f>_xlfn.XLOOKUP($A523,'indicador-objetivo'!$A:$A,'indicador-objetivo'!K:K,"DATO NO ENCONTRADO",0)</f>
        <v>0</v>
      </c>
      <c r="N523" s="6">
        <f>_xlfn.XLOOKUP($A523,'indicador-objetivo'!$A:$A,'indicador-objetivo'!L:L,"DATO NO ENCONTRADO",0)</f>
        <v>53</v>
      </c>
      <c r="O523" s="6">
        <f>_xlfn.XLOOKUP($A523,'indicador-objetivo'!$A:$A,'indicador-objetivo'!M:M,"DATO NO ENCONTRADO",0)</f>
        <v>52</v>
      </c>
      <c r="P523" s="144"/>
      <c r="Q523" s="326" t="s">
        <v>172</v>
      </c>
      <c r="R523" s="6" t="s">
        <v>1515</v>
      </c>
      <c r="S523" s="9">
        <v>0</v>
      </c>
      <c r="T523" s="9">
        <v>0</v>
      </c>
      <c r="U523" s="9">
        <v>0</v>
      </c>
      <c r="V523" s="9">
        <v>0</v>
      </c>
      <c r="W523" s="7">
        <v>0</v>
      </c>
      <c r="X523" s="7">
        <v>0</v>
      </c>
      <c r="Y523" s="7">
        <v>0</v>
      </c>
      <c r="Z523" s="7">
        <v>0</v>
      </c>
      <c r="AA523" s="7">
        <v>0</v>
      </c>
      <c r="AB523" s="7">
        <v>0</v>
      </c>
      <c r="AC523" s="9"/>
      <c r="AD523" s="223"/>
      <c r="AE523" s="238"/>
      <c r="AF523" s="351">
        <f t="shared" si="172"/>
        <v>0</v>
      </c>
      <c r="AG523" s="7">
        <v>10</v>
      </c>
      <c r="AH523" s="6" t="s">
        <v>1526</v>
      </c>
      <c r="AI523" s="5" t="s">
        <v>96</v>
      </c>
      <c r="AJ523" s="5" t="s">
        <v>97</v>
      </c>
      <c r="AK523" s="5" t="s">
        <v>98</v>
      </c>
      <c r="AL523" s="5">
        <v>4747</v>
      </c>
      <c r="AM523" s="5">
        <v>16845</v>
      </c>
      <c r="AN523" s="9">
        <v>1809</v>
      </c>
      <c r="AO523" s="9">
        <v>497</v>
      </c>
      <c r="AP523" s="9">
        <v>27.473742399115501</v>
      </c>
      <c r="AQ523" s="6" t="s">
        <v>1527</v>
      </c>
      <c r="AR523" s="247">
        <v>1631</v>
      </c>
      <c r="AS523" s="151">
        <f t="shared" si="193"/>
        <v>-178</v>
      </c>
      <c r="AT523" s="199">
        <f t="shared" si="194"/>
        <v>-9.8396904367053617E-2</v>
      </c>
      <c r="AU523" s="362"/>
      <c r="AZ523" s="305" t="str">
        <f t="shared" si="173"/>
        <v>Falta diligenciar presupuesto asignado</v>
      </c>
      <c r="BA523" s="132" t="str">
        <f t="shared" si="174"/>
        <v>No Stock</v>
      </c>
      <c r="BB523" s="132" t="str">
        <f t="shared" si="175"/>
        <v>NO</v>
      </c>
      <c r="BC523" s="132" t="str">
        <f t="shared" si="176"/>
        <v>NO</v>
      </c>
      <c r="BD523" s="374" t="str">
        <f t="shared" si="177"/>
        <v>N/A o problema por ser Stock</v>
      </c>
      <c r="BE523" s="365">
        <f>VLOOKUP(B523,[1]Gastos!$A$11:$R$4776,17,FALSE)</f>
        <v>5495000</v>
      </c>
      <c r="BF523" s="365">
        <f t="shared" si="178"/>
        <v>5495000</v>
      </c>
      <c r="BG523" s="405"/>
      <c r="BJ523" s="132" t="str">
        <f t="shared" si="187"/>
        <v>Ok</v>
      </c>
      <c r="BK523" s="14" t="str">
        <f t="shared" si="195"/>
        <v>Meta 2025 menor que meta 2024</v>
      </c>
    </row>
    <row r="524" spans="1:63" s="1" customFormat="1" ht="20.100000000000001" hidden="1" customHeight="1" x14ac:dyDescent="0.25">
      <c r="A524" s="14" t="str">
        <f t="shared" si="171"/>
        <v>0119-0106</v>
      </c>
      <c r="B524" s="14" t="str">
        <f t="shared" si="184"/>
        <v>0119-0113</v>
      </c>
      <c r="C524" s="1" t="s">
        <v>65</v>
      </c>
      <c r="D524" s="5" t="s">
        <v>565</v>
      </c>
      <c r="E524" s="6" t="s">
        <v>566</v>
      </c>
      <c r="F524" s="341" t="str">
        <f>VLOOKUP($B524,'producto-objetivo'!$A:$G,4,0)</f>
        <v>06</v>
      </c>
      <c r="G524" s="6" t="str">
        <f>VLOOKUP($B524,'producto-objetivo'!$A:$G,5,0)</f>
        <v>Promover el posicionamiento cultural, artístico, patrimonial y recreodeportivo de la ciudad a nivel internacional</v>
      </c>
      <c r="H524" s="6" t="str">
        <f>_xlfn.XLOOKUP($A524,'indicador-objetivo'!$A:$A,'indicador-objetivo'!F:F,"DATO NO ENCONTRADO",0)</f>
        <v>7</v>
      </c>
      <c r="I524" s="6" t="str">
        <f>_xlfn.XLOOKUP($A524,'indicador-objetivo'!$A:$A,'indicador-objetivo'!G:G,"DATO NO ENCONTRADO",0)</f>
        <v>Porcentaje de implementación de la estrategia de internacionalización generada</v>
      </c>
      <c r="J524" s="6" t="str">
        <f>_xlfn.XLOOKUP($A524,'indicador-objetivo'!$A:$A,'indicador-objetivo'!H:H,"DATO NO ENCONTRADO",0)</f>
        <v>Acumulado</v>
      </c>
      <c r="K524" s="6" t="str">
        <f>_xlfn.XLOOKUP($A524,'indicador-objetivo'!$A:$A,'indicador-objetivo'!I:I,"DATO NO ENCONTRADO",0)</f>
        <v>Trimestral</v>
      </c>
      <c r="L524" s="6" t="str">
        <f>_xlfn.XLOOKUP($A524,'indicador-objetivo'!$A:$A,'indicador-objetivo'!J:J,"DATO NO ENCONTRADO",0)</f>
        <v>%</v>
      </c>
      <c r="M524" s="6">
        <f>_xlfn.XLOOKUP($A524,'indicador-objetivo'!$A:$A,'indicador-objetivo'!K:K,"DATO NO ENCONTRADO",0)</f>
        <v>80</v>
      </c>
      <c r="N524" s="6">
        <f>_xlfn.XLOOKUP($A524,'indicador-objetivo'!$A:$A,'indicador-objetivo'!L:L,"DATO NO ENCONTRADO",0)</f>
        <v>20</v>
      </c>
      <c r="O524" s="6">
        <f>_xlfn.XLOOKUP($A524,'indicador-objetivo'!$A:$A,'indicador-objetivo'!M:M,"DATO NO ENCONTRADO",0)</f>
        <v>20</v>
      </c>
      <c r="P524" s="144"/>
      <c r="Q524" s="326" t="s">
        <v>286</v>
      </c>
      <c r="R524" s="6" t="s">
        <v>1528</v>
      </c>
      <c r="S524" s="9">
        <v>476</v>
      </c>
      <c r="T524" s="9">
        <v>476</v>
      </c>
      <c r="U524" s="9">
        <v>150.43839199999999</v>
      </c>
      <c r="V524" s="9">
        <v>19.783597</v>
      </c>
      <c r="W524" s="7" t="s">
        <v>94</v>
      </c>
      <c r="X524" s="7" t="s">
        <v>94</v>
      </c>
      <c r="Y524" s="7" t="s">
        <v>94</v>
      </c>
      <c r="Z524" s="7" t="s">
        <v>94</v>
      </c>
      <c r="AA524" s="7" t="s">
        <v>94</v>
      </c>
      <c r="AB524" s="7" t="s">
        <v>94</v>
      </c>
      <c r="AC524" s="9"/>
      <c r="AD524" s="223">
        <f>AC524-T524</f>
        <v>-476</v>
      </c>
      <c r="AE524" s="238">
        <f>AC524/T524-1</f>
        <v>-1</v>
      </c>
      <c r="AF524" s="351">
        <f t="shared" si="172"/>
        <v>0</v>
      </c>
      <c r="AG524" s="7">
        <v>13</v>
      </c>
      <c r="AH524" s="6" t="s">
        <v>1529</v>
      </c>
      <c r="AI524" s="5" t="s">
        <v>96</v>
      </c>
      <c r="AJ524" s="5" t="s">
        <v>148</v>
      </c>
      <c r="AK524" s="5" t="s">
        <v>149</v>
      </c>
      <c r="AL524" s="5">
        <v>80</v>
      </c>
      <c r="AM524" s="5">
        <v>20</v>
      </c>
      <c r="AN524" s="9">
        <v>20</v>
      </c>
      <c r="AO524" s="9">
        <v>20</v>
      </c>
      <c r="AP524" s="9">
        <v>100</v>
      </c>
      <c r="AQ524" s="6" t="s">
        <v>1409</v>
      </c>
      <c r="AR524" s="151">
        <v>0</v>
      </c>
      <c r="AS524" s="151">
        <f t="shared" si="193"/>
        <v>-20</v>
      </c>
      <c r="AT524" s="199">
        <f t="shared" si="194"/>
        <v>-1</v>
      </c>
      <c r="AU524" s="362"/>
      <c r="AZ524" s="305" t="str">
        <f t="shared" si="173"/>
        <v>Falta diligenciar presupuesto asignado</v>
      </c>
      <c r="BA524" s="132" t="str">
        <f t="shared" si="174"/>
        <v>No Stock</v>
      </c>
      <c r="BB524" s="132" t="str">
        <f t="shared" si="175"/>
        <v>NO</v>
      </c>
      <c r="BC524" s="132" t="str">
        <f t="shared" si="176"/>
        <v>OK</v>
      </c>
      <c r="BD524" s="374" t="str">
        <f t="shared" si="177"/>
        <v>N/A o problema por ser Stock</v>
      </c>
      <c r="BE524" s="365" t="e">
        <f>VLOOKUP(B524,[1]Gastos!$A$11:$R$4776,17,FALSE)</f>
        <v>#N/A</v>
      </c>
      <c r="BF524" s="365">
        <f t="shared" si="178"/>
        <v>0</v>
      </c>
      <c r="BG524" s="405"/>
      <c r="BJ524" s="132" t="str">
        <f t="shared" si="187"/>
        <v>Ok</v>
      </c>
      <c r="BK524" s="14" t="str">
        <f t="shared" si="195"/>
        <v>Meta 2025 menor que meta 2024</v>
      </c>
    </row>
    <row r="525" spans="1:63" s="1" customFormat="1" ht="20.100000000000001" hidden="1" customHeight="1" x14ac:dyDescent="0.25">
      <c r="A525" s="14" t="str">
        <f t="shared" si="171"/>
        <v>0211-0106</v>
      </c>
      <c r="B525" s="14" t="str">
        <f t="shared" si="184"/>
        <v>0211-0107</v>
      </c>
      <c r="C525" s="45" t="s">
        <v>65</v>
      </c>
      <c r="D525" s="27" t="s">
        <v>570</v>
      </c>
      <c r="E525" s="28" t="s">
        <v>571</v>
      </c>
      <c r="F525" s="35" t="str">
        <f>VLOOKUP($B525,'producto-objetivo'!$A:$G,4,0)</f>
        <v>06</v>
      </c>
      <c r="G525" s="28" t="str">
        <f>VLOOKUP($B525,'producto-objetivo'!$A:$G,5,0)</f>
        <v>Apoyar el desarrollo de procesos deportivos de: iniciación, talento y reserva y alto rendimiento que permita el relevo generacional del deporte en el distrito capital</v>
      </c>
      <c r="H525" s="28" t="str">
        <f>_xlfn.XLOOKUP($A525,'indicador-objetivo'!$A:$A,'indicador-objetivo'!F:F,"DATO NO ENCONTRADO",0)</f>
        <v>3</v>
      </c>
      <c r="I525" s="28" t="str">
        <f>_xlfn.XLOOKUP($A525,'indicador-objetivo'!$A:$A,'indicador-objetivo'!G:G,"DATO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525" s="28" t="str">
        <f>_xlfn.XLOOKUP($A525,'indicador-objetivo'!$A:$A,'indicador-objetivo'!H:H,"DATO NO ENCONTRADO",0)</f>
        <v>Capacidad</v>
      </c>
      <c r="K525" s="28" t="str">
        <f>_xlfn.XLOOKUP($A525,'indicador-objetivo'!$A:$A,'indicador-objetivo'!I:I,"DATO NO ENCONTRADO",0)</f>
        <v>Anual</v>
      </c>
      <c r="L525" s="28" t="str">
        <f>_xlfn.XLOOKUP($A525,'indicador-objetivo'!$A:$A,'indicador-objetivo'!J:J,"DATO NO ENCONTRADO",0)</f>
        <v>%</v>
      </c>
      <c r="M525" s="28">
        <f>_xlfn.XLOOKUP($A525,'indicador-objetivo'!$A:$A,'indicador-objetivo'!K:K,"DATO NO ENCONTRADO",0)</f>
        <v>95</v>
      </c>
      <c r="N525" s="28">
        <f>_xlfn.XLOOKUP($A525,'indicador-objetivo'!$A:$A,'indicador-objetivo'!L:L,"DATO NO ENCONTRADO",0)</f>
        <v>100</v>
      </c>
      <c r="O525" s="28">
        <f>_xlfn.XLOOKUP($A525,'indicador-objetivo'!$A:$A,'indicador-objetivo'!M:M,"DATO NO ENCONTRADO",0)</f>
        <v>100</v>
      </c>
      <c r="P525" s="144"/>
      <c r="Q525" s="330" t="s">
        <v>172</v>
      </c>
      <c r="R525" s="28" t="s">
        <v>1422</v>
      </c>
      <c r="S525" s="38">
        <v>0</v>
      </c>
      <c r="T525" s="38">
        <v>0</v>
      </c>
      <c r="U525" s="38">
        <v>0</v>
      </c>
      <c r="V525" s="38">
        <v>0</v>
      </c>
      <c r="W525" s="29">
        <v>0</v>
      </c>
      <c r="X525" s="29">
        <v>0</v>
      </c>
      <c r="Y525" s="29">
        <v>0</v>
      </c>
      <c r="Z525" s="29">
        <v>0</v>
      </c>
      <c r="AA525" s="29">
        <v>0</v>
      </c>
      <c r="AB525" s="29">
        <v>0</v>
      </c>
      <c r="AC525" s="9"/>
      <c r="AD525" s="223"/>
      <c r="AE525" s="238"/>
      <c r="AF525" s="351">
        <f t="shared" si="172"/>
        <v>0</v>
      </c>
      <c r="AG525" s="29">
        <v>13</v>
      </c>
      <c r="AH525" s="28" t="s">
        <v>1530</v>
      </c>
      <c r="AI525" s="27" t="s">
        <v>223</v>
      </c>
      <c r="AJ525" s="27" t="s">
        <v>145</v>
      </c>
      <c r="AK525" s="27" t="s">
        <v>98</v>
      </c>
      <c r="AL525" s="5">
        <v>2686</v>
      </c>
      <c r="AM525" s="5">
        <v>2200</v>
      </c>
      <c r="AN525" s="38">
        <v>2000</v>
      </c>
      <c r="AO525" s="38"/>
      <c r="AP525" s="38"/>
      <c r="AQ525" s="28" t="s">
        <v>1460</v>
      </c>
      <c r="AR525" s="151">
        <v>2000</v>
      </c>
      <c r="AS525" s="151">
        <f t="shared" si="193"/>
        <v>0</v>
      </c>
      <c r="AT525" s="199">
        <f t="shared" si="194"/>
        <v>0</v>
      </c>
      <c r="AU525" s="362"/>
      <c r="AW525" s="45"/>
      <c r="AX525" s="45" t="s">
        <v>1143</v>
      </c>
      <c r="AZ525" s="305" t="str">
        <f t="shared" si="173"/>
        <v>Falta diligenciar presupuesto asignado</v>
      </c>
      <c r="BA525" s="132" t="str">
        <f t="shared" si="174"/>
        <v>No Stock</v>
      </c>
      <c r="BB525" s="132" t="str">
        <f t="shared" si="175"/>
        <v>NO</v>
      </c>
      <c r="BC525" s="132" t="str">
        <f t="shared" si="176"/>
        <v>NO</v>
      </c>
      <c r="BD525" s="374" t="str">
        <f t="shared" si="177"/>
        <v>N/A o problema por ser Stock</v>
      </c>
      <c r="BE525" s="365">
        <f>VLOOKUP(B525,[1]Gastos!$A$11:$R$4776,17,FALSE)</f>
        <v>28542003000</v>
      </c>
      <c r="BF525" s="365">
        <f t="shared" si="178"/>
        <v>28542003000</v>
      </c>
      <c r="BG525" s="405"/>
      <c r="BJ525" s="132" t="str">
        <f t="shared" si="187"/>
        <v>Ok</v>
      </c>
      <c r="BK525" s="14" t="str">
        <f t="shared" si="195"/>
        <v>Meta 2025 menor que meta 2024</v>
      </c>
    </row>
    <row r="526" spans="1:63" s="1" customFormat="1" ht="20.100000000000001" hidden="1" customHeight="1" x14ac:dyDescent="0.25">
      <c r="A526" s="14" t="str">
        <f t="shared" si="171"/>
        <v>0213-0105</v>
      </c>
      <c r="B526" s="14" t="str">
        <f t="shared" si="184"/>
        <v>0213-0108</v>
      </c>
      <c r="C526" s="1" t="s">
        <v>65</v>
      </c>
      <c r="D526" s="5" t="s">
        <v>575</v>
      </c>
      <c r="E526" s="6" t="s">
        <v>576</v>
      </c>
      <c r="F526" s="341" t="str">
        <f>VLOOKUP($B526,'producto-objetivo'!$A:$G,4,0)</f>
        <v>05</v>
      </c>
      <c r="G526" s="6" t="str">
        <f>VLOOKUP($B526,'producto-objetivo'!$A:$G,5,0)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526" s="6" t="str">
        <f>_xlfn.XLOOKUP($A526,'indicador-objetivo'!$A:$A,'indicador-objetivo'!F:F,"DATO NO ENCONTRADO",0)</f>
        <v>2</v>
      </c>
      <c r="I526" s="6" t="str">
        <f>_xlfn.XLOOKUP($A526,'indicador-objetivo'!$A:$A,'indicador-objetivo'!G:G,"DATO NO ENCONTRADO",0)</f>
        <v>Porcentaje de incremento de la población que ha participado en el reconocimiento, visibilización y sostenibilidad del patrimonio cultural de la ciudad.</v>
      </c>
      <c r="J526" s="6" t="str">
        <f>_xlfn.XLOOKUP($A526,'indicador-objetivo'!$A:$A,'indicador-objetivo'!H:H,"DATO NO ENCONTRADO",0)</f>
        <v>Acumulado</v>
      </c>
      <c r="K526" s="6" t="str">
        <f>_xlfn.XLOOKUP($A526,'indicador-objetivo'!$A:$A,'indicador-objetivo'!I:I,"DATO NO ENCONTRADO",0)</f>
        <v>Anual</v>
      </c>
      <c r="L526" s="6" t="str">
        <f>_xlfn.XLOOKUP($A526,'indicador-objetivo'!$A:$A,'indicador-objetivo'!J:J,"DATO NO ENCONTRADO",0)</f>
        <v>%</v>
      </c>
      <c r="M526" s="6">
        <f>_xlfn.XLOOKUP($A526,'indicador-objetivo'!$A:$A,'indicador-objetivo'!K:K,"DATO NO ENCONTRADO",0)</f>
        <v>2</v>
      </c>
      <c r="N526" s="6">
        <f>_xlfn.XLOOKUP($A526,'indicador-objetivo'!$A:$A,'indicador-objetivo'!L:L,"DATO NO ENCONTRADO",0)</f>
        <v>4</v>
      </c>
      <c r="O526" s="6">
        <f>_xlfn.XLOOKUP($A526,'indicador-objetivo'!$A:$A,'indicador-objetivo'!M:M,"DATO NO ENCONTRADO",0)</f>
        <v>1</v>
      </c>
      <c r="P526" s="144"/>
      <c r="Q526" s="326" t="s">
        <v>176</v>
      </c>
      <c r="R526" s="6" t="s">
        <v>1531</v>
      </c>
      <c r="S526" s="9">
        <v>955</v>
      </c>
      <c r="T526" s="9">
        <v>955</v>
      </c>
      <c r="U526" s="9">
        <v>576.76406799999995</v>
      </c>
      <c r="V526" s="9">
        <v>469.443738</v>
      </c>
      <c r="W526" s="7" t="s">
        <v>94</v>
      </c>
      <c r="X526" s="7" t="s">
        <v>156</v>
      </c>
      <c r="Y526" s="136" t="s">
        <v>94</v>
      </c>
      <c r="Z526" s="7" t="s">
        <v>94</v>
      </c>
      <c r="AA526" s="136" t="s">
        <v>94</v>
      </c>
      <c r="AB526" s="7" t="s">
        <v>94</v>
      </c>
      <c r="AC526" s="151">
        <v>960</v>
      </c>
      <c r="AD526" s="223">
        <f>AC526-T526</f>
        <v>5</v>
      </c>
      <c r="AE526" s="238">
        <f>AC526/T526-1</f>
        <v>5.2356020942407877E-3</v>
      </c>
      <c r="AF526" s="351">
        <f t="shared" si="172"/>
        <v>0</v>
      </c>
      <c r="AG526" s="7">
        <v>13</v>
      </c>
      <c r="AH526" s="6" t="s">
        <v>1532</v>
      </c>
      <c r="AI526" s="5" t="s">
        <v>96</v>
      </c>
      <c r="AJ526" s="5" t="s">
        <v>148</v>
      </c>
      <c r="AK526" s="5" t="s">
        <v>98</v>
      </c>
      <c r="AL526" s="5">
        <v>47</v>
      </c>
      <c r="AM526" s="5">
        <v>500</v>
      </c>
      <c r="AN526" s="9">
        <v>50</v>
      </c>
      <c r="AO526" s="9">
        <v>51</v>
      </c>
      <c r="AP526" s="9">
        <v>102</v>
      </c>
      <c r="AQ526" s="6" t="s">
        <v>1533</v>
      </c>
      <c r="AR526" s="246">
        <v>50</v>
      </c>
      <c r="AS526" s="151">
        <f t="shared" si="193"/>
        <v>0</v>
      </c>
      <c r="AT526" s="199">
        <f t="shared" si="194"/>
        <v>0</v>
      </c>
      <c r="AU526" s="362"/>
      <c r="AZ526" s="305" t="str">
        <f t="shared" si="173"/>
        <v>Falta diligenciar presupuesto asignado</v>
      </c>
      <c r="BA526" s="132" t="str">
        <f t="shared" si="174"/>
        <v>No Stock</v>
      </c>
      <c r="BB526" s="132" t="str">
        <f t="shared" si="175"/>
        <v>NO</v>
      </c>
      <c r="BC526" s="132" t="str">
        <f t="shared" si="176"/>
        <v>NO</v>
      </c>
      <c r="BD526" s="374" t="str">
        <f t="shared" si="177"/>
        <v>N/A o problema por ser Stock</v>
      </c>
      <c r="BE526" s="365" t="e">
        <f>VLOOKUP(B526,[1]Gastos!$A$11:$R$4776,17,FALSE)</f>
        <v>#N/A</v>
      </c>
      <c r="BF526" s="365">
        <f t="shared" si="178"/>
        <v>0</v>
      </c>
      <c r="BG526" s="405"/>
      <c r="BJ526" s="132" t="str">
        <f t="shared" si="187"/>
        <v>Ok</v>
      </c>
      <c r="BK526" s="14" t="str">
        <f t="shared" si="195"/>
        <v>Meta 2025 menor que meta 2024</v>
      </c>
    </row>
    <row r="527" spans="1:63" s="1" customFormat="1" ht="20.100000000000001" hidden="1" customHeight="1" x14ac:dyDescent="0.25">
      <c r="A527" s="14" t="str">
        <f t="shared" ref="A527:A589" si="196">+D527&amp;F527</f>
        <v>0215-0104</v>
      </c>
      <c r="B527" s="14" t="str">
        <f t="shared" si="184"/>
        <v>0215-0117</v>
      </c>
      <c r="C527" s="1" t="s">
        <v>65</v>
      </c>
      <c r="D527" s="5" t="s">
        <v>580</v>
      </c>
      <c r="E527" s="6" t="s">
        <v>581</v>
      </c>
      <c r="F527" s="341" t="str">
        <f>VLOOKUP($B527,'producto-objetivo'!$A:$G,4,0)</f>
        <v>04</v>
      </c>
      <c r="G527" s="6" t="str">
        <f>VLOOKUP($B527,'producto-objetivo'!$A:$G,5,0)</f>
        <v>Mejorar el desempeño institucional para dar respuesta eficaz a las necesidades de la ciudadanía y grupos de valor de la entidad</v>
      </c>
      <c r="H527" s="6" t="str">
        <f>_xlfn.XLOOKUP($A527,'indicador-objetivo'!$A:$A,'indicador-objetivo'!F:F,"DATO NO ENCONTRADO",0)</f>
        <v>4</v>
      </c>
      <c r="I527" s="6" t="str">
        <f>_xlfn.XLOOKUP($A527,'indicador-objetivo'!$A:$A,'indicador-objetivo'!G:G,"DATO NO ENCONTRADO",0)</f>
        <v>Procesos institucionales fortalecidos que aporten en la mejora de los procesos misionales de la entidad</v>
      </c>
      <c r="J527" s="6" t="str">
        <f>_xlfn.XLOOKUP($A527,'indicador-objetivo'!$A:$A,'indicador-objetivo'!H:H,"DATO NO ENCONTRADO",0)</f>
        <v>Flujo</v>
      </c>
      <c r="K527" s="6" t="str">
        <f>_xlfn.XLOOKUP($A527,'indicador-objetivo'!$A:$A,'indicador-objetivo'!I:I,"DATO NO ENCONTRADO",0)</f>
        <v>Anual</v>
      </c>
      <c r="L527" s="6" t="str">
        <f>_xlfn.XLOOKUP($A527,'indicador-objetivo'!$A:$A,'indicador-objetivo'!J:J,"DATO NO ENCONTRADO",0)</f>
        <v>%</v>
      </c>
      <c r="M527" s="6">
        <f>_xlfn.XLOOKUP($A527,'indicador-objetivo'!$A:$A,'indicador-objetivo'!K:K,"DATO NO ENCONTRADO",0)</f>
        <v>0</v>
      </c>
      <c r="N527" s="6">
        <f>_xlfn.XLOOKUP($A527,'indicador-objetivo'!$A:$A,'indicador-objetivo'!L:L,"DATO NO ENCONTRADO",0)</f>
        <v>100</v>
      </c>
      <c r="O527" s="6">
        <f>_xlfn.XLOOKUP($A527,'indicador-objetivo'!$A:$A,'indicador-objetivo'!M:M,"DATO NO ENCONTRADO",0)</f>
        <v>100</v>
      </c>
      <c r="P527" s="144"/>
      <c r="Q527" s="326" t="s">
        <v>387</v>
      </c>
      <c r="R527" s="6" t="s">
        <v>190</v>
      </c>
      <c r="S527" s="9">
        <v>2065.7540410000001</v>
      </c>
      <c r="T527" s="9">
        <v>2065.7540410000001</v>
      </c>
      <c r="U527" s="9">
        <v>1261.132413</v>
      </c>
      <c r="V527" s="9">
        <v>846.61445200000003</v>
      </c>
      <c r="W527" s="7" t="s">
        <v>94</v>
      </c>
      <c r="X527" s="7" t="s">
        <v>94</v>
      </c>
      <c r="Y527" s="7" t="s">
        <v>94</v>
      </c>
      <c r="Z527" s="7" t="s">
        <v>94</v>
      </c>
      <c r="AA527" s="7" t="s">
        <v>94</v>
      </c>
      <c r="AB527" s="7" t="s">
        <v>94</v>
      </c>
      <c r="AC527" s="151">
        <v>1382</v>
      </c>
      <c r="AD527" s="223">
        <f>AC527-T527</f>
        <v>-683.75404100000014</v>
      </c>
      <c r="AE527" s="238">
        <f>AC527/T527-1</f>
        <v>-0.33099489456595965</v>
      </c>
      <c r="AF527" s="351">
        <f t="shared" ref="AF527:AF589" si="197">IF(AND(AC527="",AD527="",AD527=""),0,BF527)</f>
        <v>0</v>
      </c>
      <c r="AG527" s="7">
        <v>13</v>
      </c>
      <c r="AH527" s="6" t="s">
        <v>1534</v>
      </c>
      <c r="AI527" s="5" t="s">
        <v>223</v>
      </c>
      <c r="AJ527" s="5" t="s">
        <v>145</v>
      </c>
      <c r="AK527" s="5" t="s">
        <v>98</v>
      </c>
      <c r="AL527" s="5">
        <v>0</v>
      </c>
      <c r="AM527" s="5">
        <v>1</v>
      </c>
      <c r="AN527" s="9">
        <v>1</v>
      </c>
      <c r="AO527" s="9"/>
      <c r="AP527" s="9"/>
      <c r="AQ527" s="6" t="s">
        <v>1535</v>
      </c>
      <c r="AR527" s="151">
        <v>1</v>
      </c>
      <c r="AS527" s="151">
        <f t="shared" si="193"/>
        <v>0</v>
      </c>
      <c r="AT527" s="199">
        <f t="shared" si="194"/>
        <v>0</v>
      </c>
      <c r="AU527" s="362"/>
      <c r="AZ527" s="305" t="str">
        <f t="shared" ref="AZ527:AZ589" si="198">IF(AF527&gt;0,"Ok","Falta diligenciar presupuesto asignado")</f>
        <v>Falta diligenciar presupuesto asignado</v>
      </c>
      <c r="BA527" s="132" t="str">
        <f t="shared" ref="BA527:BA589" si="199">IF(AI527="Stock","Es Sotock","No Stock")</f>
        <v>No Stock</v>
      </c>
      <c r="BB527" s="132" t="str">
        <f t="shared" ref="BB527:BB589" si="200">IF(AL527=AM527,"OK","NO")</f>
        <v>NO</v>
      </c>
      <c r="BC527" s="132" t="str">
        <f t="shared" ref="BC527:BC589" si="201">IF(AM527=AN527,"OK","NO")</f>
        <v>OK</v>
      </c>
      <c r="BD527" s="374" t="str">
        <f t="shared" ref="BD527:BD589" si="202">IF(AND(BB527="OK",BC527="OK",AI527="Stock"),"Stock OK","N/A o problema por ser Stock")</f>
        <v>N/A o problema por ser Stock</v>
      </c>
      <c r="BE527" s="365" t="e">
        <f>VLOOKUP(B527,[1]Gastos!$A$11:$R$4776,17,FALSE)</f>
        <v>#N/A</v>
      </c>
      <c r="BF527" s="365">
        <f t="shared" ref="BF527:BF589" si="203">IF(ISERROR(BE527), 0, BE527)</f>
        <v>0</v>
      </c>
      <c r="BG527" s="405"/>
      <c r="BJ527" s="132" t="str">
        <f t="shared" si="187"/>
        <v>Ok</v>
      </c>
      <c r="BK527" s="14" t="str">
        <f t="shared" si="195"/>
        <v>Meta 2025 menor que meta 2024</v>
      </c>
    </row>
    <row r="528" spans="1:63" s="1" customFormat="1" ht="20.100000000000001" hidden="1" customHeight="1" x14ac:dyDescent="0.25">
      <c r="A528" s="14" t="str">
        <f t="shared" si="196"/>
        <v>0216-0102</v>
      </c>
      <c r="B528" s="14" t="str">
        <f t="shared" si="184"/>
        <v>0216-0112</v>
      </c>
      <c r="C528" s="1" t="s">
        <v>65</v>
      </c>
      <c r="D528" s="5" t="s">
        <v>585</v>
      </c>
      <c r="E528" s="6" t="s">
        <v>586</v>
      </c>
      <c r="F528" s="341" t="str">
        <f>VLOOKUP($B528,'producto-objetivo'!$A:$G,4,0)</f>
        <v>02</v>
      </c>
      <c r="G528" s="6" t="str">
        <f>VLOOKUP($B528,'producto-objetivo'!$A:$G,5,0)</f>
        <v>Promover el desarrollo de habilidades musicales como parte de la formación integral de niños, niñas, adolescentes y jóvenes de la ciudad y la región de Bogotá.</v>
      </c>
      <c r="H528" s="6" t="str">
        <f>_xlfn.XLOOKUP($A528,'indicador-objetivo'!$A:$A,'indicador-objetivo'!F:F,"DATO NO ENCONTRADO",0)</f>
        <v>2</v>
      </c>
      <c r="I528" s="6" t="str">
        <f>_xlfn.XLOOKUP($A528,'indicador-objetivo'!$A:$A,'indicador-objetivo'!G:G,"DATO NO ENCONTRADO",0)</f>
        <v>Porcentaje de incremento de niños atendidos en el proceso de formación músical .</v>
      </c>
      <c r="J528" s="6" t="str">
        <f>_xlfn.XLOOKUP($A528,'indicador-objetivo'!$A:$A,'indicador-objetivo'!H:H,"DATO NO ENCONTRADO",0)</f>
        <v>Acumulado</v>
      </c>
      <c r="K528" s="6" t="str">
        <f>_xlfn.XLOOKUP($A528,'indicador-objetivo'!$A:$A,'indicador-objetivo'!I:I,"DATO NO ENCONTRADO",0)</f>
        <v>Anual</v>
      </c>
      <c r="L528" s="6" t="str">
        <f>_xlfn.XLOOKUP($A528,'indicador-objetivo'!$A:$A,'indicador-objetivo'!J:J,"DATO NO ENCONTRADO",0)</f>
        <v>%</v>
      </c>
      <c r="M528" s="6">
        <f>_xlfn.XLOOKUP($A528,'indicador-objetivo'!$A:$A,'indicador-objetivo'!K:K,"DATO NO ENCONTRADO",0)</f>
        <v>1</v>
      </c>
      <c r="N528" s="6">
        <f>_xlfn.XLOOKUP($A528,'indicador-objetivo'!$A:$A,'indicador-objetivo'!L:L,"DATO NO ENCONTRADO",0)</f>
        <v>10</v>
      </c>
      <c r="O528" s="6">
        <f>_xlfn.XLOOKUP($A528,'indicador-objetivo'!$A:$A,'indicador-objetivo'!M:M,"DATO NO ENCONTRADO",0)</f>
        <v>1</v>
      </c>
      <c r="P528" s="144"/>
      <c r="Q528" s="326" t="s">
        <v>280</v>
      </c>
      <c r="R528" s="6" t="s">
        <v>1512</v>
      </c>
      <c r="S528" s="9">
        <v>0</v>
      </c>
      <c r="T528" s="9">
        <v>0</v>
      </c>
      <c r="U528" s="9">
        <v>0</v>
      </c>
      <c r="V528" s="9">
        <v>0</v>
      </c>
      <c r="W528" s="7">
        <v>0</v>
      </c>
      <c r="X528" s="7">
        <v>0</v>
      </c>
      <c r="Y528" s="7">
        <v>0</v>
      </c>
      <c r="Z528" s="7">
        <v>0</v>
      </c>
      <c r="AA528" s="7">
        <v>0</v>
      </c>
      <c r="AB528" s="7">
        <v>0</v>
      </c>
      <c r="AC528" s="9"/>
      <c r="AD528" s="223"/>
      <c r="AE528" s="238"/>
      <c r="AF528" s="351">
        <f t="shared" si="197"/>
        <v>0</v>
      </c>
      <c r="AG528" s="7">
        <v>13</v>
      </c>
      <c r="AH528" s="6" t="s">
        <v>1536</v>
      </c>
      <c r="AI528" s="5" t="s">
        <v>96</v>
      </c>
      <c r="AJ528" s="5" t="s">
        <v>97</v>
      </c>
      <c r="AK528" s="5" t="s">
        <v>98</v>
      </c>
      <c r="AL528" s="5">
        <v>0</v>
      </c>
      <c r="AM528" s="5">
        <v>11519</v>
      </c>
      <c r="AN528" s="9">
        <v>1005</v>
      </c>
      <c r="AO528" s="9">
        <v>67</v>
      </c>
      <c r="AP528" s="9">
        <v>6.6666666666666696</v>
      </c>
      <c r="AQ528" s="6" t="s">
        <v>1537</v>
      </c>
      <c r="AR528" s="151">
        <v>1040</v>
      </c>
      <c r="AS528" s="151">
        <f t="shared" si="193"/>
        <v>35</v>
      </c>
      <c r="AT528" s="199">
        <f t="shared" si="194"/>
        <v>3.4825870646766122E-2</v>
      </c>
      <c r="AU528" s="362"/>
      <c r="AZ528" s="305" t="str">
        <f t="shared" si="198"/>
        <v>Falta diligenciar presupuesto asignado</v>
      </c>
      <c r="BA528" s="132" t="str">
        <f t="shared" si="199"/>
        <v>No Stock</v>
      </c>
      <c r="BB528" s="132" t="str">
        <f t="shared" si="200"/>
        <v>NO</v>
      </c>
      <c r="BC528" s="132" t="str">
        <f t="shared" si="201"/>
        <v>NO</v>
      </c>
      <c r="BD528" s="374" t="str">
        <f t="shared" si="202"/>
        <v>N/A o problema por ser Stock</v>
      </c>
      <c r="BE528" s="365" t="e">
        <f>VLOOKUP(B528,[1]Gastos!$A$11:$R$4776,17,FALSE)</f>
        <v>#N/A</v>
      </c>
      <c r="BF528" s="365">
        <f t="shared" si="203"/>
        <v>0</v>
      </c>
      <c r="BG528" s="405"/>
      <c r="BJ528" s="132" t="str">
        <f t="shared" si="187"/>
        <v>Ok</v>
      </c>
      <c r="BK528" s="14" t="str">
        <f t="shared" si="195"/>
        <v>Meta 2025 menor que meta 2024</v>
      </c>
    </row>
    <row r="529" spans="1:63" s="1" customFormat="1" ht="20.100000000000001" hidden="1" customHeight="1" x14ac:dyDescent="0.25">
      <c r="A529" s="14" t="str">
        <f t="shared" si="196"/>
        <v>0222-0104</v>
      </c>
      <c r="B529" s="14" t="str">
        <f t="shared" si="184"/>
        <v>0222-0108</v>
      </c>
      <c r="C529" s="1" t="s">
        <v>65</v>
      </c>
      <c r="D529" s="5" t="s">
        <v>597</v>
      </c>
      <c r="E529" s="6" t="s">
        <v>598</v>
      </c>
      <c r="F529" s="341" t="str">
        <f>VLOOKUP($B529,'producto-objetivo'!$A:$G,4,0)</f>
        <v>04</v>
      </c>
      <c r="G529" s="6" t="str">
        <f>VLOOKUP($B529,'producto-objetivo'!$A:$G,5,0)</f>
        <v>Estimular la práctica, labor y quehacer de artistas, creadores y gestores culturales y artísticos mediante el apoyo a  las iniciativas presentadas</v>
      </c>
      <c r="H529" s="58" t="s">
        <v>280</v>
      </c>
      <c r="I529" s="58" t="s">
        <v>1538</v>
      </c>
      <c r="J529" s="58" t="s">
        <v>223</v>
      </c>
      <c r="K529" s="58" t="s">
        <v>258</v>
      </c>
      <c r="L529" s="398" t="s">
        <v>149</v>
      </c>
      <c r="M529" s="251">
        <v>-0.48</v>
      </c>
      <c r="N529" s="251">
        <v>0.97</v>
      </c>
      <c r="O529" s="251">
        <v>-63.58</v>
      </c>
      <c r="P529" s="144"/>
      <c r="Q529" s="326" t="s">
        <v>176</v>
      </c>
      <c r="R529" s="6" t="s">
        <v>1539</v>
      </c>
      <c r="S529" s="9">
        <v>37438.846638000003</v>
      </c>
      <c r="T529" s="9">
        <v>37438.846638000003</v>
      </c>
      <c r="U529" s="9">
        <v>24680.151798999999</v>
      </c>
      <c r="V529" s="9">
        <v>12637.319688</v>
      </c>
      <c r="W529" s="7" t="s">
        <v>156</v>
      </c>
      <c r="X529" s="7" t="s">
        <v>156</v>
      </c>
      <c r="Y529" s="7" t="s">
        <v>156</v>
      </c>
      <c r="Z529" s="7" t="s">
        <v>156</v>
      </c>
      <c r="AA529" s="7" t="s">
        <v>156</v>
      </c>
      <c r="AB529" s="7" t="s">
        <v>156</v>
      </c>
      <c r="AC529" s="9">
        <v>41727</v>
      </c>
      <c r="AD529" s="223">
        <f>AC529-T529</f>
        <v>4288.1533619999973</v>
      </c>
      <c r="AE529" s="238">
        <f>AC529/T529-1</f>
        <v>0.11453753913582299</v>
      </c>
      <c r="AF529" s="351">
        <f t="shared" si="197"/>
        <v>131194460000</v>
      </c>
      <c r="AG529" s="7">
        <v>11</v>
      </c>
      <c r="AH529" s="6" t="s">
        <v>1540</v>
      </c>
      <c r="AI529" s="5" t="s">
        <v>96</v>
      </c>
      <c r="AJ529" s="5" t="s">
        <v>97</v>
      </c>
      <c r="AK529" s="5" t="s">
        <v>98</v>
      </c>
      <c r="AL529" s="5">
        <v>146111</v>
      </c>
      <c r="AM529" s="5">
        <v>701846</v>
      </c>
      <c r="AN529" s="9">
        <v>156936</v>
      </c>
      <c r="AO529" s="9">
        <v>122783</v>
      </c>
      <c r="AP529" s="9">
        <v>78.237625528877999</v>
      </c>
      <c r="AQ529" s="6" t="s">
        <v>1541</v>
      </c>
      <c r="AR529" s="247">
        <v>55692</v>
      </c>
      <c r="AS529" s="151">
        <f t="shared" si="193"/>
        <v>-101244</v>
      </c>
      <c r="AT529" s="199">
        <f t="shared" si="194"/>
        <v>-0.64512922465208744</v>
      </c>
      <c r="AU529" s="362"/>
      <c r="AZ529" s="305" t="str">
        <f t="shared" si="198"/>
        <v>Ok</v>
      </c>
      <c r="BA529" s="132" t="str">
        <f t="shared" si="199"/>
        <v>No Stock</v>
      </c>
      <c r="BB529" s="132" t="str">
        <f t="shared" si="200"/>
        <v>NO</v>
      </c>
      <c r="BC529" s="132" t="str">
        <f t="shared" si="201"/>
        <v>NO</v>
      </c>
      <c r="BD529" s="374" t="str">
        <f t="shared" si="202"/>
        <v>N/A o problema por ser Stock</v>
      </c>
      <c r="BE529" s="365">
        <f>VLOOKUP(B529,[1]Gastos!$A$11:$R$4776,17,FALSE)</f>
        <v>131194460000</v>
      </c>
      <c r="BF529" s="365">
        <f t="shared" si="203"/>
        <v>131194460000</v>
      </c>
      <c r="BG529" s="405"/>
      <c r="BJ529" s="132" t="str">
        <f t="shared" si="187"/>
        <v>Ok</v>
      </c>
      <c r="BK529" s="14" t="str">
        <f t="shared" si="195"/>
        <v>Meta 2025 menor que meta 2024</v>
      </c>
    </row>
    <row r="530" spans="1:63" s="1" customFormat="1" ht="20.100000000000001" hidden="1" customHeight="1" x14ac:dyDescent="0.25">
      <c r="A530" s="14" t="str">
        <f t="shared" si="196"/>
        <v>0119-0101</v>
      </c>
      <c r="B530" s="14" t="str">
        <f t="shared" si="184"/>
        <v>0119-0102</v>
      </c>
      <c r="C530" s="1" t="s">
        <v>65</v>
      </c>
      <c r="D530" s="5" t="s">
        <v>565</v>
      </c>
      <c r="E530" s="6" t="s">
        <v>566</v>
      </c>
      <c r="F530" s="341" t="str">
        <f>VLOOKUP($B530,'producto-objetivo'!$A:$G,4,0)</f>
        <v>01</v>
      </c>
      <c r="G530" s="6" t="str">
        <f>VLOOKUP($B530,'producto-objetivo'!$A:$G,5,0)</f>
        <v>Incrementar las oportunidades y capacidades de los agentes del sector cultural del distrito capital.</v>
      </c>
      <c r="H530" s="6" t="str">
        <f>_xlfn.XLOOKUP($A530,'indicador-objetivo'!$A:$A,'indicador-objetivo'!F:F,"DATO NO ENCONTRADO",0)</f>
        <v>1</v>
      </c>
      <c r="I530" s="6" t="str">
        <f>_xlfn.XLOOKUP($A530,'indicador-objetivo'!$A:$A,'indicador-objetivo'!G:G,"DATO NO ENCONTRADO",0)</f>
        <v>Porcentaje de la población que realiza prácticas culturales</v>
      </c>
      <c r="J530" s="6" t="str">
        <f>_xlfn.XLOOKUP($A530,'indicador-objetivo'!$A:$A,'indicador-objetivo'!H:H,"DATO NO ENCONTRADO",0)</f>
        <v>Flujo</v>
      </c>
      <c r="K530" s="6" t="str">
        <f>_xlfn.XLOOKUP($A530,'indicador-objetivo'!$A:$A,'indicador-objetivo'!I:I,"DATO NO ENCONTRADO",0)</f>
        <v>Bienal</v>
      </c>
      <c r="L530" s="6" t="str">
        <f>_xlfn.XLOOKUP($A530,'indicador-objetivo'!$A:$A,'indicador-objetivo'!J:J,"DATO NO ENCONTRADO",0)</f>
        <v>%</v>
      </c>
      <c r="M530" s="6">
        <f>_xlfn.XLOOKUP($A530,'indicador-objetivo'!$A:$A,'indicador-objetivo'!K:K,"DATO NO ENCONTRADO",0)</f>
        <v>11</v>
      </c>
      <c r="N530" s="6">
        <f>_xlfn.XLOOKUP($A530,'indicador-objetivo'!$A:$A,'indicador-objetivo'!L:L,"DATO NO ENCONTRADO",0)</f>
        <v>19</v>
      </c>
      <c r="O530" s="6">
        <f>_xlfn.XLOOKUP($A530,'indicador-objetivo'!$A:$A,'indicador-objetivo'!M:M,"DATO NO ENCONTRADO",0)</f>
        <v>11</v>
      </c>
      <c r="P530" s="144"/>
      <c r="Q530" s="326" t="s">
        <v>110</v>
      </c>
      <c r="R530" s="6" t="s">
        <v>1542</v>
      </c>
      <c r="S530" s="9">
        <v>11577.215</v>
      </c>
      <c r="T530" s="9">
        <v>11577.215</v>
      </c>
      <c r="U530" s="9">
        <v>5100.5004900000004</v>
      </c>
      <c r="V530" s="9">
        <v>1266.0642600000001</v>
      </c>
      <c r="W530" s="7" t="s">
        <v>94</v>
      </c>
      <c r="X530" s="7" t="s">
        <v>94</v>
      </c>
      <c r="Y530" s="7" t="s">
        <v>156</v>
      </c>
      <c r="Z530" s="7" t="s">
        <v>94</v>
      </c>
      <c r="AA530" s="7" t="s">
        <v>156</v>
      </c>
      <c r="AB530" s="7" t="s">
        <v>94</v>
      </c>
      <c r="AC530" s="9">
        <v>14074</v>
      </c>
      <c r="AD530" s="223">
        <f>AC530-T530</f>
        <v>2496.7849999999999</v>
      </c>
      <c r="AE530" s="238">
        <f>AC530/T530-1</f>
        <v>0.21566369804827845</v>
      </c>
      <c r="AF530" s="351">
        <f t="shared" si="197"/>
        <v>36761850000</v>
      </c>
      <c r="AG530" s="7">
        <v>14</v>
      </c>
      <c r="AH530" s="6" t="s">
        <v>1543</v>
      </c>
      <c r="AI530" s="5" t="s">
        <v>144</v>
      </c>
      <c r="AJ530" s="5" t="s">
        <v>148</v>
      </c>
      <c r="AK530" s="5" t="s">
        <v>98</v>
      </c>
      <c r="AL530" s="5">
        <v>1</v>
      </c>
      <c r="AM530" s="5">
        <v>1</v>
      </c>
      <c r="AN530" s="9">
        <v>1</v>
      </c>
      <c r="AO530" s="9">
        <v>1</v>
      </c>
      <c r="AP530" s="9">
        <v>100</v>
      </c>
      <c r="AQ530" s="6" t="s">
        <v>1409</v>
      </c>
      <c r="AR530" s="151">
        <v>0</v>
      </c>
      <c r="AS530" s="151">
        <f t="shared" si="193"/>
        <v>-1</v>
      </c>
      <c r="AT530" s="199">
        <f t="shared" si="194"/>
        <v>-1</v>
      </c>
      <c r="AU530" s="362"/>
      <c r="AZ530" s="305" t="str">
        <f t="shared" si="198"/>
        <v>Ok</v>
      </c>
      <c r="BA530" s="132" t="str">
        <f t="shared" si="199"/>
        <v>Es Sotock</v>
      </c>
      <c r="BB530" s="132" t="str">
        <f t="shared" si="200"/>
        <v>OK</v>
      </c>
      <c r="BC530" s="132" t="str">
        <f t="shared" si="201"/>
        <v>OK</v>
      </c>
      <c r="BD530" s="374" t="str">
        <f t="shared" si="202"/>
        <v>Stock OK</v>
      </c>
      <c r="BE530" s="365">
        <f>VLOOKUP(B530,[1]Gastos!$A$11:$R$4776,17,FALSE)</f>
        <v>36761850000</v>
      </c>
      <c r="BF530" s="365">
        <f t="shared" si="203"/>
        <v>36761850000</v>
      </c>
      <c r="BG530" s="405"/>
      <c r="BJ530" s="132" t="str">
        <f t="shared" si="187"/>
        <v>Ok</v>
      </c>
      <c r="BK530" s="14" t="str">
        <f t="shared" si="195"/>
        <v>Meta 2025 menor que meta 2024</v>
      </c>
    </row>
    <row r="531" spans="1:63" s="1" customFormat="1" ht="20.100000000000001" hidden="1" customHeight="1" x14ac:dyDescent="0.25">
      <c r="A531" s="14" t="str">
        <f t="shared" si="196"/>
        <v>0211-0106</v>
      </c>
      <c r="B531" s="14" t="str">
        <f t="shared" si="184"/>
        <v>0211-0107</v>
      </c>
      <c r="C531" s="45" t="s">
        <v>65</v>
      </c>
      <c r="D531" s="27" t="s">
        <v>570</v>
      </c>
      <c r="E531" s="28" t="s">
        <v>571</v>
      </c>
      <c r="F531" s="35" t="str">
        <f>VLOOKUP($B531,'producto-objetivo'!$A:$G,4,0)</f>
        <v>06</v>
      </c>
      <c r="G531" s="28" t="str">
        <f>VLOOKUP($B531,'producto-objetivo'!$A:$G,5,0)</f>
        <v>Apoyar el desarrollo de procesos deportivos de: iniciación, talento y reserva y alto rendimiento que permita el relevo generacional del deporte en el distrito capital</v>
      </c>
      <c r="H531" s="28" t="str">
        <f>_xlfn.XLOOKUP($A531,'indicador-objetivo'!$A:$A,'indicador-objetivo'!F:F,"DATO NO ENCONTRADO",0)</f>
        <v>3</v>
      </c>
      <c r="I531" s="28" t="str">
        <f>_xlfn.XLOOKUP($A531,'indicador-objetivo'!$A:$A,'indicador-objetivo'!G:G,"DATO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531" s="28" t="str">
        <f>_xlfn.XLOOKUP($A531,'indicador-objetivo'!$A:$A,'indicador-objetivo'!H:H,"DATO NO ENCONTRADO",0)</f>
        <v>Capacidad</v>
      </c>
      <c r="K531" s="28" t="str">
        <f>_xlfn.XLOOKUP($A531,'indicador-objetivo'!$A:$A,'indicador-objetivo'!I:I,"DATO NO ENCONTRADO",0)</f>
        <v>Anual</v>
      </c>
      <c r="L531" s="28" t="str">
        <f>_xlfn.XLOOKUP($A531,'indicador-objetivo'!$A:$A,'indicador-objetivo'!J:J,"DATO NO ENCONTRADO",0)</f>
        <v>%</v>
      </c>
      <c r="M531" s="28">
        <f>_xlfn.XLOOKUP($A531,'indicador-objetivo'!$A:$A,'indicador-objetivo'!K:K,"DATO NO ENCONTRADO",0)</f>
        <v>95</v>
      </c>
      <c r="N531" s="28">
        <f>_xlfn.XLOOKUP($A531,'indicador-objetivo'!$A:$A,'indicador-objetivo'!L:L,"DATO NO ENCONTRADO",0)</f>
        <v>100</v>
      </c>
      <c r="O531" s="28">
        <f>_xlfn.XLOOKUP($A531,'indicador-objetivo'!$A:$A,'indicador-objetivo'!M:M,"DATO NO ENCONTRADO",0)</f>
        <v>100</v>
      </c>
      <c r="P531" s="144"/>
      <c r="Q531" s="330" t="s">
        <v>172</v>
      </c>
      <c r="R531" s="28" t="s">
        <v>1422</v>
      </c>
      <c r="S531" s="38">
        <v>0</v>
      </c>
      <c r="T531" s="38">
        <v>0</v>
      </c>
      <c r="U531" s="38">
        <v>0</v>
      </c>
      <c r="V531" s="38">
        <v>0</v>
      </c>
      <c r="W531" s="29">
        <v>0</v>
      </c>
      <c r="X531" s="29">
        <v>0</v>
      </c>
      <c r="Y531" s="29">
        <v>0</v>
      </c>
      <c r="Z531" s="29">
        <v>0</v>
      </c>
      <c r="AA531" s="29">
        <v>0</v>
      </c>
      <c r="AB531" s="29">
        <v>0</v>
      </c>
      <c r="AC531" s="9"/>
      <c r="AD531" s="223"/>
      <c r="AE531" s="238"/>
      <c r="AF531" s="351">
        <f t="shared" si="197"/>
        <v>0</v>
      </c>
      <c r="AG531" s="29">
        <v>14</v>
      </c>
      <c r="AH531" s="28" t="s">
        <v>1544</v>
      </c>
      <c r="AI531" s="27" t="s">
        <v>223</v>
      </c>
      <c r="AJ531" s="27" t="s">
        <v>145</v>
      </c>
      <c r="AK531" s="27" t="s">
        <v>98</v>
      </c>
      <c r="AL531" s="5">
        <v>40221</v>
      </c>
      <c r="AM531" s="5">
        <v>49300</v>
      </c>
      <c r="AN531" s="38">
        <v>49300</v>
      </c>
      <c r="AO531" s="38"/>
      <c r="AP531" s="38"/>
      <c r="AQ531" s="28" t="s">
        <v>1460</v>
      </c>
      <c r="AR531" s="151">
        <v>46000</v>
      </c>
      <c r="AS531" s="151">
        <f t="shared" si="193"/>
        <v>-3300</v>
      </c>
      <c r="AT531" s="199">
        <f t="shared" si="194"/>
        <v>-6.6937119675456347E-2</v>
      </c>
      <c r="AU531" s="362"/>
      <c r="AW531" s="45"/>
      <c r="AX531" s="45" t="s">
        <v>1143</v>
      </c>
      <c r="AZ531" s="305" t="str">
        <f t="shared" si="198"/>
        <v>Falta diligenciar presupuesto asignado</v>
      </c>
      <c r="BA531" s="132" t="str">
        <f t="shared" si="199"/>
        <v>No Stock</v>
      </c>
      <c r="BB531" s="132" t="str">
        <f t="shared" si="200"/>
        <v>NO</v>
      </c>
      <c r="BC531" s="132" t="str">
        <f t="shared" si="201"/>
        <v>OK</v>
      </c>
      <c r="BD531" s="374" t="str">
        <f t="shared" si="202"/>
        <v>N/A o problema por ser Stock</v>
      </c>
      <c r="BE531" s="365">
        <f>VLOOKUP(B531,[1]Gastos!$A$11:$R$4776,17,FALSE)</f>
        <v>28542003000</v>
      </c>
      <c r="BF531" s="365">
        <f t="shared" si="203"/>
        <v>28542003000</v>
      </c>
      <c r="BG531" s="405"/>
      <c r="BJ531" s="132" t="str">
        <f t="shared" si="187"/>
        <v>Ok</v>
      </c>
      <c r="BK531" s="14" t="str">
        <f t="shared" si="195"/>
        <v>Meta 2025 menor que meta 2024</v>
      </c>
    </row>
    <row r="532" spans="1:63" s="1" customFormat="1" ht="20.100000000000001" hidden="1" customHeight="1" x14ac:dyDescent="0.25">
      <c r="A532" s="14" t="str">
        <f t="shared" si="196"/>
        <v>0213-0106</v>
      </c>
      <c r="B532" s="14" t="str">
        <f t="shared" si="184"/>
        <v>0213-0109</v>
      </c>
      <c r="C532" s="1" t="s">
        <v>65</v>
      </c>
      <c r="D532" s="5" t="s">
        <v>575</v>
      </c>
      <c r="E532" s="6" t="s">
        <v>576</v>
      </c>
      <c r="F532" s="341" t="str">
        <f>VLOOKUP($B532,'producto-objetivo'!$A:$G,4,0)</f>
        <v>06</v>
      </c>
      <c r="G532" s="6" t="str">
        <f>VLOOKUP($B532,'producto-objetivo'!$A:$G,5,0)</f>
        <v>Mejorar el servicio a la ciudadanía para la entrega de servicios oportunos, certeros, de calidad y satisfactorios</v>
      </c>
      <c r="H532" s="6" t="str">
        <f>_xlfn.XLOOKUP($A532,'indicador-objetivo'!$A:$A,'indicador-objetivo'!F:F,"DATO NO ENCONTRADO",0)</f>
        <v>4</v>
      </c>
      <c r="I532" s="6" t="str">
        <f>_xlfn.XLOOKUP($A532,'indicador-objetivo'!$A:$A,'indicador-objetivo'!G:G,"DATO NO ENCONTRADO",0)</f>
        <v>Nivel de satisfacción de la ciudadanía frente a la prestación del servicio</v>
      </c>
      <c r="J532" s="6" t="str">
        <f>_xlfn.XLOOKUP($A532,'indicador-objetivo'!$A:$A,'indicador-objetivo'!H:H,"DATO NO ENCONTRADO",0)</f>
        <v>Flujo</v>
      </c>
      <c r="K532" s="6" t="str">
        <f>_xlfn.XLOOKUP($A532,'indicador-objetivo'!$A:$A,'indicador-objetivo'!I:I,"DATO NO ENCONTRADO",0)</f>
        <v>Anual</v>
      </c>
      <c r="L532" s="6" t="str">
        <f>_xlfn.XLOOKUP($A532,'indicador-objetivo'!$A:$A,'indicador-objetivo'!J:J,"DATO NO ENCONTRADO",0)</f>
        <v>%</v>
      </c>
      <c r="M532" s="6">
        <f>_xlfn.XLOOKUP($A532,'indicador-objetivo'!$A:$A,'indicador-objetivo'!K:K,"DATO NO ENCONTRADO",0)</f>
        <v>90</v>
      </c>
      <c r="N532" s="6">
        <f>_xlfn.XLOOKUP($A532,'indicador-objetivo'!$A:$A,'indicador-objetivo'!L:L,"DATO NO ENCONTRADO",0)</f>
        <v>94</v>
      </c>
      <c r="O532" s="6">
        <f>_xlfn.XLOOKUP($A532,'indicador-objetivo'!$A:$A,'indicador-objetivo'!M:M,"DATO NO ENCONTRADO",0)</f>
        <v>91</v>
      </c>
      <c r="P532" s="144"/>
      <c r="Q532" s="326" t="s">
        <v>182</v>
      </c>
      <c r="R532" s="6" t="s">
        <v>1545</v>
      </c>
      <c r="S532" s="9">
        <v>3392</v>
      </c>
      <c r="T532" s="9">
        <v>3392</v>
      </c>
      <c r="U532" s="9">
        <v>1620.68499</v>
      </c>
      <c r="V532" s="9">
        <v>1341.4283419999999</v>
      </c>
      <c r="W532" s="136" t="s">
        <v>94</v>
      </c>
      <c r="X532" s="136" t="s">
        <v>94</v>
      </c>
      <c r="Y532" s="136" t="s">
        <v>94</v>
      </c>
      <c r="Z532" s="7" t="s">
        <v>94</v>
      </c>
      <c r="AA532" s="7" t="s">
        <v>156</v>
      </c>
      <c r="AB532" s="245" t="s">
        <v>94</v>
      </c>
      <c r="AC532" s="151">
        <v>3375</v>
      </c>
      <c r="AD532" s="223">
        <f>AC532-T532</f>
        <v>-17</v>
      </c>
      <c r="AE532" s="238">
        <f>AC532/T532-1</f>
        <v>-5.0117924528302327E-3</v>
      </c>
      <c r="AF532" s="351">
        <f t="shared" si="197"/>
        <v>0</v>
      </c>
      <c r="AG532" s="7">
        <v>14</v>
      </c>
      <c r="AH532" s="6" t="s">
        <v>1546</v>
      </c>
      <c r="AI532" s="5" t="s">
        <v>96</v>
      </c>
      <c r="AJ532" s="5" t="s">
        <v>145</v>
      </c>
      <c r="AK532" s="5" t="s">
        <v>98</v>
      </c>
      <c r="AL532" s="5">
        <v>5</v>
      </c>
      <c r="AM532" s="5">
        <v>10</v>
      </c>
      <c r="AN532" s="9">
        <v>1</v>
      </c>
      <c r="AO532" s="9"/>
      <c r="AP532" s="9"/>
      <c r="AQ532" s="6" t="s">
        <v>1547</v>
      </c>
      <c r="AR532" s="246">
        <v>1</v>
      </c>
      <c r="AS532" s="151">
        <f t="shared" si="193"/>
        <v>0</v>
      </c>
      <c r="AT532" s="199">
        <f t="shared" si="194"/>
        <v>0</v>
      </c>
      <c r="AU532" s="362"/>
      <c r="AZ532" s="305" t="str">
        <f t="shared" si="198"/>
        <v>Falta diligenciar presupuesto asignado</v>
      </c>
      <c r="BA532" s="132" t="str">
        <f t="shared" si="199"/>
        <v>No Stock</v>
      </c>
      <c r="BB532" s="132" t="str">
        <f t="shared" si="200"/>
        <v>NO</v>
      </c>
      <c r="BC532" s="132" t="str">
        <f t="shared" si="201"/>
        <v>NO</v>
      </c>
      <c r="BD532" s="374" t="str">
        <f t="shared" si="202"/>
        <v>N/A o problema por ser Stock</v>
      </c>
      <c r="BE532" s="365" t="e">
        <f>VLOOKUP(B532,[1]Gastos!$A$11:$R$4776,17,FALSE)</f>
        <v>#N/A</v>
      </c>
      <c r="BF532" s="365">
        <f t="shared" si="203"/>
        <v>0</v>
      </c>
      <c r="BG532" s="405"/>
      <c r="BJ532" s="132" t="str">
        <f t="shared" si="187"/>
        <v>Ok</v>
      </c>
      <c r="BK532" s="14" t="str">
        <f t="shared" si="195"/>
        <v>Meta 2025 menor que meta 2024</v>
      </c>
    </row>
    <row r="533" spans="1:63" s="1" customFormat="1" ht="20.100000000000001" hidden="1" customHeight="1" x14ac:dyDescent="0.25">
      <c r="A533" s="14" t="str">
        <f t="shared" si="196"/>
        <v>0215-0101</v>
      </c>
      <c r="B533" s="14" t="str">
        <f t="shared" si="184"/>
        <v>0215-0104</v>
      </c>
      <c r="C533" s="1" t="s">
        <v>65</v>
      </c>
      <c r="D533" s="5" t="s">
        <v>580</v>
      </c>
      <c r="E533" s="6" t="s">
        <v>581</v>
      </c>
      <c r="F533" s="341" t="str">
        <f>VLOOKUP($B533,'producto-objetivo'!$A:$G,4,0)</f>
        <v>01</v>
      </c>
      <c r="G533" s="6" t="str">
        <f>VLOOKUP($B533,'producto-objetivo'!$A:$G,5,0)</f>
        <v>Lograr la transformación cultural y artística del centro de Bogotá a través de la promoción y fomento de las prácticas culturales, evidenciada en espacios de encuentro, reconstrucción del tejido social y la memoria, y el reconocimiento del otro.</v>
      </c>
      <c r="H533" s="6" t="str">
        <f>_xlfn.XLOOKUP($A533,'indicador-objetivo'!$A:$A,'indicador-objetivo'!F:F,"DATO NO ENCONTRADO",0)</f>
        <v>1</v>
      </c>
      <c r="I533" s="6" t="str">
        <f>_xlfn.XLOOKUP($A533,'indicador-objetivo'!$A:$A,'indicador-objetivo'!G:G,"DATO NO ENCONTRADO",0)</f>
        <v>Porcentaje de incremento participantes en prácticas culturales y artisticas ofrecidas</v>
      </c>
      <c r="J533" s="6" t="str">
        <f>_xlfn.XLOOKUP($A533,'indicador-objetivo'!$A:$A,'indicador-objetivo'!H:H,"DATO NO ENCONTRADO",0)</f>
        <v>Capacidad</v>
      </c>
      <c r="K533" s="6" t="str">
        <f>_xlfn.XLOOKUP($A533,'indicador-objetivo'!$A:$A,'indicador-objetivo'!I:I,"DATO NO ENCONTRADO",0)</f>
        <v>Anual</v>
      </c>
      <c r="L533" s="6" t="str">
        <f>_xlfn.XLOOKUP($A533,'indicador-objetivo'!$A:$A,'indicador-objetivo'!J:J,"DATO NO ENCONTRADO",0)</f>
        <v>%</v>
      </c>
      <c r="M533" s="6">
        <f>_xlfn.XLOOKUP($A533,'indicador-objetivo'!$A:$A,'indicador-objetivo'!K:K,"DATO NO ENCONTRADO",0)</f>
        <v>1</v>
      </c>
      <c r="N533" s="6">
        <f>_xlfn.XLOOKUP($A533,'indicador-objetivo'!$A:$A,'indicador-objetivo'!L:L,"DATO NO ENCONTRADO",0)</f>
        <v>11</v>
      </c>
      <c r="O533" s="6">
        <f>_xlfn.XLOOKUP($A533,'indicador-objetivo'!$A:$A,'indicador-objetivo'!M:M,"DATO NO ENCONTRADO",0)</f>
        <v>2</v>
      </c>
      <c r="P533" s="144"/>
      <c r="Q533" s="326" t="s">
        <v>104</v>
      </c>
      <c r="R533" s="6" t="s">
        <v>1548</v>
      </c>
      <c r="S533" s="9">
        <v>1704.039767</v>
      </c>
      <c r="T533" s="9">
        <v>1704.039767</v>
      </c>
      <c r="U533" s="9">
        <v>0</v>
      </c>
      <c r="V533" s="9">
        <v>0</v>
      </c>
      <c r="W533" s="7" t="s">
        <v>94</v>
      </c>
      <c r="X533" s="7" t="s">
        <v>94</v>
      </c>
      <c r="Y533" s="7" t="s">
        <v>94</v>
      </c>
      <c r="Z533" s="7" t="s">
        <v>94</v>
      </c>
      <c r="AA533" s="7" t="s">
        <v>94</v>
      </c>
      <c r="AB533" s="165" t="s">
        <v>94</v>
      </c>
      <c r="AC533" s="151">
        <v>5750</v>
      </c>
      <c r="AD533" s="223">
        <f>AC533-T533</f>
        <v>4045.9602329999998</v>
      </c>
      <c r="AE533" s="238">
        <f>AC533/T533-1</f>
        <v>2.3743343972089357</v>
      </c>
      <c r="AF533" s="351">
        <f t="shared" si="197"/>
        <v>0</v>
      </c>
      <c r="AG533" s="7">
        <v>14</v>
      </c>
      <c r="AH533" s="6" t="s">
        <v>1549</v>
      </c>
      <c r="AI533" s="5" t="s">
        <v>223</v>
      </c>
      <c r="AJ533" s="5" t="s">
        <v>148</v>
      </c>
      <c r="AK533" s="5" t="s">
        <v>98</v>
      </c>
      <c r="AL533" s="5">
        <v>1</v>
      </c>
      <c r="AM533" s="5">
        <v>3</v>
      </c>
      <c r="AN533" s="9">
        <v>3</v>
      </c>
      <c r="AO533" s="9">
        <v>1</v>
      </c>
      <c r="AP533" s="9">
        <v>33.3333333333333</v>
      </c>
      <c r="AQ533" s="6" t="s">
        <v>1550</v>
      </c>
      <c r="AR533" s="151">
        <v>3</v>
      </c>
      <c r="AS533" s="151">
        <f t="shared" si="193"/>
        <v>0</v>
      </c>
      <c r="AT533" s="199">
        <f t="shared" si="194"/>
        <v>0</v>
      </c>
      <c r="AU533" s="362"/>
      <c r="AZ533" s="305" t="str">
        <f t="shared" si="198"/>
        <v>Falta diligenciar presupuesto asignado</v>
      </c>
      <c r="BA533" s="132" t="str">
        <f t="shared" si="199"/>
        <v>No Stock</v>
      </c>
      <c r="BB533" s="132" t="str">
        <f t="shared" si="200"/>
        <v>NO</v>
      </c>
      <c r="BC533" s="132" t="str">
        <f t="shared" si="201"/>
        <v>OK</v>
      </c>
      <c r="BD533" s="374" t="str">
        <f t="shared" si="202"/>
        <v>N/A o problema por ser Stock</v>
      </c>
      <c r="BE533" s="365" t="e">
        <f>VLOOKUP(B533,[1]Gastos!$A$11:$R$4776,17,FALSE)</f>
        <v>#N/A</v>
      </c>
      <c r="BF533" s="365">
        <f t="shared" si="203"/>
        <v>0</v>
      </c>
      <c r="BG533" s="405"/>
      <c r="BJ533" s="132" t="str">
        <f t="shared" si="187"/>
        <v>Ok</v>
      </c>
      <c r="BK533" s="14" t="str">
        <f t="shared" si="195"/>
        <v>Meta 2025 menor que meta 2024</v>
      </c>
    </row>
    <row r="534" spans="1:63" s="1" customFormat="1" ht="20.100000000000001" hidden="1" customHeight="1" x14ac:dyDescent="0.25">
      <c r="A534" s="14" t="str">
        <f t="shared" si="196"/>
        <v>0222-0104</v>
      </c>
      <c r="B534" s="14" t="str">
        <f t="shared" si="184"/>
        <v>0222-0108</v>
      </c>
      <c r="C534" s="1" t="s">
        <v>65</v>
      </c>
      <c r="D534" s="5" t="s">
        <v>597</v>
      </c>
      <c r="E534" s="6" t="s">
        <v>598</v>
      </c>
      <c r="F534" s="341" t="str">
        <f>VLOOKUP($B534,'producto-objetivo'!$A:$G,4,0)</f>
        <v>04</v>
      </c>
      <c r="G534" s="6" t="str">
        <f>VLOOKUP($B534,'producto-objetivo'!$A:$G,5,0)</f>
        <v>Estimular la práctica, labor y quehacer de artistas, creadores y gestores culturales y artísticos mediante el apoyo a  las iniciativas presentadas</v>
      </c>
      <c r="H534" s="58" t="s">
        <v>280</v>
      </c>
      <c r="I534" s="58" t="s">
        <v>1538</v>
      </c>
      <c r="J534" s="58" t="s">
        <v>223</v>
      </c>
      <c r="K534" s="58" t="s">
        <v>258</v>
      </c>
      <c r="L534" s="398" t="s">
        <v>149</v>
      </c>
      <c r="M534" s="251">
        <v>-0.48</v>
      </c>
      <c r="N534" s="251">
        <v>0.97</v>
      </c>
      <c r="O534" s="251">
        <v>-63.58</v>
      </c>
      <c r="P534" s="144"/>
      <c r="Q534" s="326" t="s">
        <v>176</v>
      </c>
      <c r="R534" s="6" t="s">
        <v>1539</v>
      </c>
      <c r="S534" s="9">
        <v>0</v>
      </c>
      <c r="T534" s="9">
        <v>0</v>
      </c>
      <c r="U534" s="9">
        <v>0</v>
      </c>
      <c r="V534" s="9">
        <v>0</v>
      </c>
      <c r="W534" s="7">
        <v>0</v>
      </c>
      <c r="X534" s="7">
        <v>0</v>
      </c>
      <c r="Y534" s="7">
        <v>0</v>
      </c>
      <c r="Z534" s="7">
        <v>0</v>
      </c>
      <c r="AA534" s="7">
        <v>0</v>
      </c>
      <c r="AB534" s="165">
        <v>0</v>
      </c>
      <c r="AC534" s="9"/>
      <c r="AD534" s="223"/>
      <c r="AE534" s="238"/>
      <c r="AF534" s="351">
        <f t="shared" si="197"/>
        <v>0</v>
      </c>
      <c r="AG534" s="7">
        <v>12</v>
      </c>
      <c r="AH534" s="6" t="s">
        <v>1551</v>
      </c>
      <c r="AI534" s="5" t="s">
        <v>96</v>
      </c>
      <c r="AJ534" s="5" t="s">
        <v>97</v>
      </c>
      <c r="AK534" s="5" t="s">
        <v>98</v>
      </c>
      <c r="AL534" s="5">
        <v>1592</v>
      </c>
      <c r="AM534" s="5">
        <v>3051</v>
      </c>
      <c r="AN534" s="9">
        <v>655</v>
      </c>
      <c r="AO534" s="9">
        <v>526</v>
      </c>
      <c r="AP534" s="9">
        <v>80.305343511450403</v>
      </c>
      <c r="AQ534" s="6" t="s">
        <v>1552</v>
      </c>
      <c r="AR534" s="247">
        <v>181</v>
      </c>
      <c r="AS534" s="151">
        <f t="shared" si="193"/>
        <v>-474</v>
      </c>
      <c r="AT534" s="199">
        <f t="shared" si="194"/>
        <v>-0.7236641221374045</v>
      </c>
      <c r="AU534" s="362"/>
      <c r="AZ534" s="305" t="str">
        <f t="shared" si="198"/>
        <v>Falta diligenciar presupuesto asignado</v>
      </c>
      <c r="BA534" s="132" t="str">
        <f t="shared" si="199"/>
        <v>No Stock</v>
      </c>
      <c r="BB534" s="132" t="str">
        <f t="shared" si="200"/>
        <v>NO</v>
      </c>
      <c r="BC534" s="132" t="str">
        <f t="shared" si="201"/>
        <v>NO</v>
      </c>
      <c r="BD534" s="374" t="str">
        <f t="shared" si="202"/>
        <v>N/A o problema por ser Stock</v>
      </c>
      <c r="BE534" s="365">
        <f>VLOOKUP(B534,[1]Gastos!$A$11:$R$4776,17,FALSE)</f>
        <v>131194460000</v>
      </c>
      <c r="BF534" s="365">
        <f t="shared" si="203"/>
        <v>131194460000</v>
      </c>
      <c r="BG534" s="405"/>
      <c r="BJ534" s="132" t="str">
        <f t="shared" si="187"/>
        <v>Ok</v>
      </c>
      <c r="BK534" s="14" t="str">
        <f t="shared" si="195"/>
        <v>Meta 2025 menor que meta 2024</v>
      </c>
    </row>
    <row r="535" spans="1:63" s="1" customFormat="1" ht="20.100000000000001" hidden="1" customHeight="1" x14ac:dyDescent="0.25">
      <c r="A535" s="14" t="str">
        <f t="shared" si="196"/>
        <v>0119-0104</v>
      </c>
      <c r="B535" s="14" t="str">
        <f t="shared" si="184"/>
        <v>0119-0108</v>
      </c>
      <c r="C535" s="1" t="s">
        <v>65</v>
      </c>
      <c r="D535" s="5" t="s">
        <v>565</v>
      </c>
      <c r="E535" s="6" t="s">
        <v>566</v>
      </c>
      <c r="F535" s="341" t="str">
        <f>VLOOKUP($B535,'producto-objetivo'!$A:$G,4,0)</f>
        <v>04</v>
      </c>
      <c r="G535" s="6" t="str">
        <f>VLOOKUP($B535,'producto-objetivo'!$A:$G,5,0)</f>
        <v>Dinamizar los espacios de participación y movilización del sector cultural de la ciudad</v>
      </c>
      <c r="H535" s="6" t="str">
        <f>_xlfn.XLOOKUP($A535,'indicador-objetivo'!$A:$A,'indicador-objetivo'!F:F,"DATO NO ENCONTRADO",0)</f>
        <v>8</v>
      </c>
      <c r="I535" s="6" t="str">
        <f>_xlfn.XLOOKUP($A535,'indicador-objetivo'!$A:$A,'indicador-objetivo'!G:G,"DATO NO ENCONTRADO",0)</f>
        <v>Acciones de participación ciudadana desarrolladas por organizaciones comunales, sociales y comunitarias</v>
      </c>
      <c r="J535" s="6" t="str">
        <f>_xlfn.XLOOKUP($A535,'indicador-objetivo'!$A:$A,'indicador-objetivo'!H:H,"DATO NO ENCONTRADO",0)</f>
        <v>Flujo</v>
      </c>
      <c r="K535" s="6" t="str">
        <f>_xlfn.XLOOKUP($A535,'indicador-objetivo'!$A:$A,'indicador-objetivo'!I:I,"DATO NO ENCONTRADO",0)</f>
        <v>Trimestral</v>
      </c>
      <c r="L535" s="6" t="str">
        <f>_xlfn.XLOOKUP($A535,'indicador-objetivo'!$A:$A,'indicador-objetivo'!J:J,"DATO NO ENCONTRADO",0)</f>
        <v>VAL</v>
      </c>
      <c r="M535" s="6">
        <f>_xlfn.XLOOKUP($A535,'indicador-objetivo'!$A:$A,'indicador-objetivo'!K:K,"DATO NO ENCONTRADO",0)</f>
        <v>26</v>
      </c>
      <c r="N535" s="6">
        <f>_xlfn.XLOOKUP($A535,'indicador-objetivo'!$A:$A,'indicador-objetivo'!L:L,"DATO NO ENCONTRADO",0)</f>
        <v>43</v>
      </c>
      <c r="O535" s="6">
        <f>_xlfn.XLOOKUP($A535,'indicador-objetivo'!$A:$A,'indicador-objetivo'!M:M,"DATO NO ENCONTRADO",0)</f>
        <v>43</v>
      </c>
      <c r="P535" s="144"/>
      <c r="Q535" s="326" t="s">
        <v>176</v>
      </c>
      <c r="R535" s="6" t="s">
        <v>1553</v>
      </c>
      <c r="S535" s="9">
        <v>740</v>
      </c>
      <c r="T535" s="9">
        <v>740</v>
      </c>
      <c r="U535" s="9">
        <v>241.896647</v>
      </c>
      <c r="V535" s="9">
        <v>26.341063999999999</v>
      </c>
      <c r="W535" s="7" t="s">
        <v>94</v>
      </c>
      <c r="X535" s="7" t="s">
        <v>94</v>
      </c>
      <c r="Y535" s="7" t="s">
        <v>94</v>
      </c>
      <c r="Z535" s="7" t="s">
        <v>94</v>
      </c>
      <c r="AA535" s="7" t="s">
        <v>156</v>
      </c>
      <c r="AB535" s="165" t="s">
        <v>156</v>
      </c>
      <c r="AC535" s="9">
        <v>503</v>
      </c>
      <c r="AD535" s="223">
        <f>AC535-T535</f>
        <v>-237</v>
      </c>
      <c r="AE535" s="238">
        <f>AC535/T535-1</f>
        <v>-0.32027027027027022</v>
      </c>
      <c r="AF535" s="351">
        <f t="shared" si="197"/>
        <v>13120000</v>
      </c>
      <c r="AG535" s="7">
        <v>15</v>
      </c>
      <c r="AH535" s="6" t="s">
        <v>1554</v>
      </c>
      <c r="AI535" s="5" t="s">
        <v>223</v>
      </c>
      <c r="AJ535" s="5" t="s">
        <v>148</v>
      </c>
      <c r="AK535" s="5" t="s">
        <v>98</v>
      </c>
      <c r="AL535" s="5">
        <v>26</v>
      </c>
      <c r="AM535" s="5">
        <v>43</v>
      </c>
      <c r="AN535" s="9">
        <v>43</v>
      </c>
      <c r="AO535" s="9">
        <v>26</v>
      </c>
      <c r="AP535" s="9">
        <v>60.465116279069797</v>
      </c>
      <c r="AQ535" s="6" t="s">
        <v>1555</v>
      </c>
      <c r="AR535" s="151">
        <v>43</v>
      </c>
      <c r="AS535" s="151">
        <f t="shared" si="193"/>
        <v>0</v>
      </c>
      <c r="AT535" s="199">
        <f t="shared" si="194"/>
        <v>0</v>
      </c>
      <c r="AU535" s="362"/>
      <c r="AZ535" s="305" t="str">
        <f t="shared" si="198"/>
        <v>Ok</v>
      </c>
      <c r="BA535" s="132" t="str">
        <f t="shared" si="199"/>
        <v>No Stock</v>
      </c>
      <c r="BB535" s="132" t="str">
        <f t="shared" si="200"/>
        <v>NO</v>
      </c>
      <c r="BC535" s="132" t="str">
        <f t="shared" si="201"/>
        <v>OK</v>
      </c>
      <c r="BD535" s="374" t="str">
        <f t="shared" si="202"/>
        <v>N/A o problema por ser Stock</v>
      </c>
      <c r="BE535" s="365">
        <f>VLOOKUP(B535,[1]Gastos!$A$11:$R$4776,17,FALSE)</f>
        <v>13120000</v>
      </c>
      <c r="BF535" s="365">
        <f t="shared" si="203"/>
        <v>13120000</v>
      </c>
      <c r="BG535" s="405"/>
      <c r="BJ535" s="132" t="str">
        <f t="shared" si="187"/>
        <v>Ok</v>
      </c>
      <c r="BK535" s="14" t="str">
        <f t="shared" si="195"/>
        <v>Meta 2025 menor que meta 2024</v>
      </c>
    </row>
    <row r="536" spans="1:63" s="1" customFormat="1" ht="20.100000000000001" hidden="1" customHeight="1" x14ac:dyDescent="0.25">
      <c r="A536" s="14" t="str">
        <f t="shared" si="196"/>
        <v>0211-0103</v>
      </c>
      <c r="B536" s="14" t="str">
        <f t="shared" si="184"/>
        <v>0211-0105</v>
      </c>
      <c r="C536" s="45" t="s">
        <v>65</v>
      </c>
      <c r="D536" s="27" t="s">
        <v>570</v>
      </c>
      <c r="E536" s="28" t="s">
        <v>571</v>
      </c>
      <c r="F536" s="35" t="str">
        <f>VLOOKUP($B536,'producto-objetivo'!$A:$G,4,0)</f>
        <v>03</v>
      </c>
      <c r="G536" s="28" t="str">
        <f>VLOOKUP($B536,'producto-objetivo'!$A:$G,5,0)</f>
        <v>Mejorar la cobertura y las condiciones de infraestructura de los parques y escenarios, para el uso y disfrute de la población de Bogotá D.C.</v>
      </c>
      <c r="H536" s="28" t="str">
        <f>_xlfn.XLOOKUP($A536,'indicador-objetivo'!$A:$A,'indicador-objetivo'!F:F,"DATO NO ENCONTRADO",0)</f>
        <v>1</v>
      </c>
      <c r="I536" s="28" t="str">
        <f>_xlfn.XLOOKUP($A536,'indicador-objetivo'!$A:$A,'indicador-objetivo'!G:G,"DATO NO ENCONTRADO",0)</f>
        <v>Porcentaje de parques y/o escenarios administrados por el IDRD con acciones de sostenibilidad, reverdecimiento y/o adaptación al cambio climático.</v>
      </c>
      <c r="J536" s="28" t="str">
        <f>_xlfn.XLOOKUP($A536,'indicador-objetivo'!$A:$A,'indicador-objetivo'!H:H,"DATO NO ENCONTRADO",0)</f>
        <v>Stock</v>
      </c>
      <c r="K536" s="28" t="str">
        <f>_xlfn.XLOOKUP($A536,'indicador-objetivo'!$A:$A,'indicador-objetivo'!I:I,"DATO NO ENCONTRADO",0)</f>
        <v>Mensual</v>
      </c>
      <c r="L536" s="28" t="str">
        <f>_xlfn.XLOOKUP($A536,'indicador-objetivo'!$A:$A,'indicador-objetivo'!J:J,"DATO NO ENCONTRADO",0)</f>
        <v>%</v>
      </c>
      <c r="M536" s="28">
        <f>_xlfn.XLOOKUP($A536,'indicador-objetivo'!$A:$A,'indicador-objetivo'!K:K,"DATO NO ENCONTRADO",0)</f>
        <v>100</v>
      </c>
      <c r="N536" s="28">
        <f>_xlfn.XLOOKUP($A536,'indicador-objetivo'!$A:$A,'indicador-objetivo'!L:L,"DATO NO ENCONTRADO",0)</f>
        <v>100</v>
      </c>
      <c r="O536" s="28">
        <f>_xlfn.XLOOKUP($A536,'indicador-objetivo'!$A:$A,'indicador-objetivo'!M:M,"DATO NO ENCONTRADO",0)</f>
        <v>100</v>
      </c>
      <c r="P536" s="144"/>
      <c r="Q536" s="330" t="s">
        <v>132</v>
      </c>
      <c r="R536" s="28" t="s">
        <v>1453</v>
      </c>
      <c r="S536" s="38">
        <v>0</v>
      </c>
      <c r="T536" s="38">
        <v>0</v>
      </c>
      <c r="U536" s="38">
        <v>0</v>
      </c>
      <c r="V536" s="38">
        <v>0</v>
      </c>
      <c r="W536" s="29">
        <v>0</v>
      </c>
      <c r="X536" s="29">
        <v>0</v>
      </c>
      <c r="Y536" s="29">
        <v>0</v>
      </c>
      <c r="Z536" s="29">
        <v>0</v>
      </c>
      <c r="AA536" s="29">
        <v>0</v>
      </c>
      <c r="AB536" s="166">
        <v>0</v>
      </c>
      <c r="AC536" s="9"/>
      <c r="AD536" s="223"/>
      <c r="AE536" s="238"/>
      <c r="AF536" s="351">
        <f t="shared" si="197"/>
        <v>0</v>
      </c>
      <c r="AG536" s="29">
        <v>15</v>
      </c>
      <c r="AH536" s="28" t="s">
        <v>1556</v>
      </c>
      <c r="AI536" s="27" t="s">
        <v>96</v>
      </c>
      <c r="AJ536" s="27" t="s">
        <v>97</v>
      </c>
      <c r="AK536" s="27" t="s">
        <v>149</v>
      </c>
      <c r="AL536" s="5">
        <v>100</v>
      </c>
      <c r="AM536" s="5">
        <v>100</v>
      </c>
      <c r="AN536" s="38">
        <v>0.1</v>
      </c>
      <c r="AO536" s="38"/>
      <c r="AP536" s="38"/>
      <c r="AQ536" s="28" t="s">
        <v>1474</v>
      </c>
      <c r="AR536" s="151">
        <v>7.9</v>
      </c>
      <c r="AS536" s="151">
        <f t="shared" si="193"/>
        <v>7.8000000000000007</v>
      </c>
      <c r="AT536" s="199">
        <f t="shared" si="194"/>
        <v>78</v>
      </c>
      <c r="AU536" s="362"/>
      <c r="AW536" s="45"/>
      <c r="AX536" s="45" t="s">
        <v>1143</v>
      </c>
      <c r="AZ536" s="305" t="str">
        <f t="shared" si="198"/>
        <v>Falta diligenciar presupuesto asignado</v>
      </c>
      <c r="BA536" s="132" t="str">
        <f t="shared" si="199"/>
        <v>No Stock</v>
      </c>
      <c r="BB536" s="132" t="str">
        <f t="shared" si="200"/>
        <v>OK</v>
      </c>
      <c r="BC536" s="132" t="str">
        <f t="shared" si="201"/>
        <v>NO</v>
      </c>
      <c r="BD536" s="374" t="str">
        <f t="shared" si="202"/>
        <v>N/A o problema por ser Stock</v>
      </c>
      <c r="BE536" s="365">
        <f>VLOOKUP(B536,[1]Gastos!$A$11:$R$4776,17,FALSE)</f>
        <v>61239495000</v>
      </c>
      <c r="BF536" s="365">
        <f t="shared" si="203"/>
        <v>61239495000</v>
      </c>
      <c r="BG536" s="405"/>
      <c r="BJ536" s="132" t="str">
        <f t="shared" si="187"/>
        <v>Ok</v>
      </c>
      <c r="BK536" s="14" t="str">
        <f t="shared" si="195"/>
        <v>Meta 2025 menor que meta 2024</v>
      </c>
    </row>
    <row r="537" spans="1:63" s="1" customFormat="1" ht="20.100000000000001" hidden="1" customHeight="1" x14ac:dyDescent="0.25">
      <c r="A537" s="14" t="str">
        <f t="shared" si="196"/>
        <v>0213-0106</v>
      </c>
      <c r="B537" s="14" t="str">
        <f t="shared" si="184"/>
        <v>0213-0110</v>
      </c>
      <c r="C537" s="1" t="s">
        <v>65</v>
      </c>
      <c r="D537" s="5" t="s">
        <v>575</v>
      </c>
      <c r="E537" s="6" t="s">
        <v>576</v>
      </c>
      <c r="F537" s="341" t="str">
        <f>VLOOKUP($B537,'producto-objetivo'!$A:$G,4,0)</f>
        <v>06</v>
      </c>
      <c r="G537" s="6" t="str">
        <f>VLOOKUP($B537,'producto-objetivo'!$A:$G,5,0)</f>
        <v>Mejorar el servicio a la ciudadanía para la entrega de servicios oportunos, certeros, de calidad y satisfactorios</v>
      </c>
      <c r="H537" s="6" t="str">
        <f>_xlfn.XLOOKUP($A537,'indicador-objetivo'!$A:$A,'indicador-objetivo'!F:F,"DATO NO ENCONTRADO",0)</f>
        <v>4</v>
      </c>
      <c r="I537" s="6" t="str">
        <f>_xlfn.XLOOKUP($A537,'indicador-objetivo'!$A:$A,'indicador-objetivo'!G:G,"DATO NO ENCONTRADO",0)</f>
        <v>Nivel de satisfacción de la ciudadanía frente a la prestación del servicio</v>
      </c>
      <c r="J537" s="6" t="str">
        <f>_xlfn.XLOOKUP($A537,'indicador-objetivo'!$A:$A,'indicador-objetivo'!H:H,"DATO NO ENCONTRADO",0)</f>
        <v>Flujo</v>
      </c>
      <c r="K537" s="6" t="str">
        <f>_xlfn.XLOOKUP($A537,'indicador-objetivo'!$A:$A,'indicador-objetivo'!I:I,"DATO NO ENCONTRADO",0)</f>
        <v>Anual</v>
      </c>
      <c r="L537" s="6" t="str">
        <f>_xlfn.XLOOKUP($A537,'indicador-objetivo'!$A:$A,'indicador-objetivo'!J:J,"DATO NO ENCONTRADO",0)</f>
        <v>%</v>
      </c>
      <c r="M537" s="6">
        <f>_xlfn.XLOOKUP($A537,'indicador-objetivo'!$A:$A,'indicador-objetivo'!K:K,"DATO NO ENCONTRADO",0)</f>
        <v>90</v>
      </c>
      <c r="N537" s="6">
        <f>_xlfn.XLOOKUP($A537,'indicador-objetivo'!$A:$A,'indicador-objetivo'!L:L,"DATO NO ENCONTRADO",0)</f>
        <v>94</v>
      </c>
      <c r="O537" s="6">
        <f>_xlfn.XLOOKUP($A537,'indicador-objetivo'!$A:$A,'indicador-objetivo'!M:M,"DATO NO ENCONTRADO",0)</f>
        <v>91</v>
      </c>
      <c r="P537" s="144"/>
      <c r="Q537" s="326" t="s">
        <v>92</v>
      </c>
      <c r="R537" s="6" t="s">
        <v>1557</v>
      </c>
      <c r="S537" s="9">
        <v>5042.7250000000004</v>
      </c>
      <c r="T537" s="9">
        <v>5042.7250000000004</v>
      </c>
      <c r="U537" s="9">
        <v>1380.8035729999999</v>
      </c>
      <c r="V537" s="9">
        <v>360.07888000000003</v>
      </c>
      <c r="W537" s="136" t="s">
        <v>94</v>
      </c>
      <c r="X537" s="7" t="s">
        <v>94</v>
      </c>
      <c r="Y537" s="7" t="s">
        <v>94</v>
      </c>
      <c r="Z537" s="7" t="s">
        <v>94</v>
      </c>
      <c r="AA537" s="7" t="s">
        <v>94</v>
      </c>
      <c r="AB537" s="165" t="s">
        <v>94</v>
      </c>
      <c r="AC537" s="151">
        <v>5057</v>
      </c>
      <c r="AD537" s="223">
        <f>AC537-T537</f>
        <v>14.274999999999636</v>
      </c>
      <c r="AE537" s="238">
        <f>AC537/T537-1</f>
        <v>2.8308107223771195E-3</v>
      </c>
      <c r="AF537" s="351">
        <f t="shared" si="197"/>
        <v>135578000</v>
      </c>
      <c r="AG537" s="7">
        <v>15</v>
      </c>
      <c r="AH537" s="6" t="s">
        <v>1558</v>
      </c>
      <c r="AI537" s="5" t="s">
        <v>144</v>
      </c>
      <c r="AJ537" s="5" t="s">
        <v>145</v>
      </c>
      <c r="AK537" s="5" t="s">
        <v>98</v>
      </c>
      <c r="AL537" s="5">
        <v>12</v>
      </c>
      <c r="AM537" s="5">
        <v>12</v>
      </c>
      <c r="AN537" s="9">
        <v>12</v>
      </c>
      <c r="AO537" s="9"/>
      <c r="AP537" s="9"/>
      <c r="AQ537" s="6" t="s">
        <v>1559</v>
      </c>
      <c r="AR537" s="246">
        <v>12</v>
      </c>
      <c r="AS537" s="151">
        <f t="shared" si="193"/>
        <v>0</v>
      </c>
      <c r="AT537" s="199">
        <f t="shared" si="194"/>
        <v>0</v>
      </c>
      <c r="AU537" s="362"/>
      <c r="AZ537" s="305" t="str">
        <f t="shared" si="198"/>
        <v>Ok</v>
      </c>
      <c r="BA537" s="132" t="str">
        <f t="shared" si="199"/>
        <v>Es Sotock</v>
      </c>
      <c r="BB537" s="132" t="str">
        <f t="shared" si="200"/>
        <v>OK</v>
      </c>
      <c r="BC537" s="132" t="str">
        <f t="shared" si="201"/>
        <v>OK</v>
      </c>
      <c r="BD537" s="374" t="str">
        <f t="shared" si="202"/>
        <v>Stock OK</v>
      </c>
      <c r="BE537" s="365">
        <f>VLOOKUP(B537,[1]Gastos!$A$11:$R$4776,17,FALSE)</f>
        <v>135578000</v>
      </c>
      <c r="BF537" s="365">
        <f t="shared" si="203"/>
        <v>135578000</v>
      </c>
      <c r="BG537" s="405"/>
      <c r="BJ537" s="132" t="str">
        <f t="shared" si="187"/>
        <v>Ok</v>
      </c>
      <c r="BK537" s="14" t="str">
        <f t="shared" si="195"/>
        <v>Meta 2025 menor que meta 2024</v>
      </c>
    </row>
    <row r="538" spans="1:63" s="1" customFormat="1" ht="20.100000000000001" hidden="1" customHeight="1" x14ac:dyDescent="0.25">
      <c r="A538" s="14" t="str">
        <f t="shared" si="196"/>
        <v>0218-0101</v>
      </c>
      <c r="B538" s="14" t="str">
        <f t="shared" ref="B538:B601" si="204">+D538&amp;Q538</f>
        <v>0218-0101</v>
      </c>
      <c r="C538" s="1" t="s">
        <v>62</v>
      </c>
      <c r="D538" s="5" t="s">
        <v>1560</v>
      </c>
      <c r="E538" s="6" t="s">
        <v>1561</v>
      </c>
      <c r="F538" s="341" t="str">
        <f>VLOOKUP($B538,'producto-objetivo'!$A:$G,4,0)</f>
        <v>01</v>
      </c>
      <c r="G538" s="6" t="str">
        <f>VLOOKUP($B538,'producto-objetivo'!$A:$G,5,0)</f>
        <v>Consolidar al jardín botánico José Celestino Mutis como centro líder, en investigación, gestión del conocimiento y desarrollo científico de los ecosistemas altoandinos y de páramo.</v>
      </c>
      <c r="H538" s="6" t="str">
        <f>_xlfn.XLOOKUP($A538,'indicador-objetivo'!$A:$A,'indicador-objetivo'!F:F,"DATO NO ENCONTRADO",0)</f>
        <v>1</v>
      </c>
      <c r="I538" s="6" t="str">
        <f>_xlfn.XLOOKUP($A538,'indicador-objetivo'!$A:$A,'indicador-objetivo'!G:G,"DATO NO ENCONTRADO",0)</f>
        <v>Número de dimensiones desarrolladas para la consolidación del Jardín Botánico José Celestino Mutis como centro de investigación</v>
      </c>
      <c r="J538" s="6" t="str">
        <f>_xlfn.XLOOKUP($A538,'indicador-objetivo'!$A:$A,'indicador-objetivo'!H:H,"DATO NO ENCONTRADO",0)</f>
        <v>Stock</v>
      </c>
      <c r="K538" s="6" t="str">
        <f>_xlfn.XLOOKUP($A538,'indicador-objetivo'!$A:$A,'indicador-objetivo'!I:I,"DATO NO ENCONTRADO",0)</f>
        <v>Anual</v>
      </c>
      <c r="L538" s="6" t="str">
        <f>_xlfn.XLOOKUP($A538,'indicador-objetivo'!$A:$A,'indicador-objetivo'!J:J,"DATO NO ENCONTRADO",0)</f>
        <v>VAL</v>
      </c>
      <c r="M538" s="6">
        <f>_xlfn.XLOOKUP($A538,'indicador-objetivo'!$A:$A,'indicador-objetivo'!K:K,"DATO NO ENCONTRADO",0)</f>
        <v>4</v>
      </c>
      <c r="N538" s="6">
        <f>_xlfn.XLOOKUP($A538,'indicador-objetivo'!$A:$A,'indicador-objetivo'!L:L,"DATO NO ENCONTRADO",0)</f>
        <v>4</v>
      </c>
      <c r="O538" s="6">
        <f>_xlfn.XLOOKUP($A538,'indicador-objetivo'!$A:$A,'indicador-objetivo'!M:M,"DATO NO ENCONTRADO",0)</f>
        <v>4</v>
      </c>
      <c r="P538" s="144"/>
      <c r="Q538" s="326" t="s">
        <v>124</v>
      </c>
      <c r="R538" s="6" t="s">
        <v>1562</v>
      </c>
      <c r="S538" s="9">
        <v>4596.8</v>
      </c>
      <c r="T538" s="9">
        <v>4596.8</v>
      </c>
      <c r="U538" s="9">
        <v>1958.0341570000001</v>
      </c>
      <c r="V538" s="9">
        <v>1229.8913709999999</v>
      </c>
      <c r="W538" s="7" t="s">
        <v>94</v>
      </c>
      <c r="X538" s="7" t="s">
        <v>94</v>
      </c>
      <c r="Y538" s="7" t="s">
        <v>94</v>
      </c>
      <c r="Z538" s="7" t="s">
        <v>94</v>
      </c>
      <c r="AA538" s="7" t="s">
        <v>94</v>
      </c>
      <c r="AB538" s="7" t="s">
        <v>94</v>
      </c>
      <c r="AC538" s="9">
        <v>3020</v>
      </c>
      <c r="AD538" s="170">
        <f>AC538-T538</f>
        <v>-1576.8000000000002</v>
      </c>
      <c r="AE538" s="168">
        <f>T538/AC538</f>
        <v>1.5221192052980133</v>
      </c>
      <c r="AF538" s="351">
        <f t="shared" si="197"/>
        <v>0</v>
      </c>
      <c r="AG538" s="59" t="s">
        <v>1138</v>
      </c>
      <c r="AH538" s="58" t="s">
        <v>1563</v>
      </c>
      <c r="AI538" s="59" t="s">
        <v>144</v>
      </c>
      <c r="AJ538" s="59" t="s">
        <v>145</v>
      </c>
      <c r="AK538" s="60" t="s">
        <v>149</v>
      </c>
      <c r="AL538" s="110">
        <v>100</v>
      </c>
      <c r="AM538" s="110">
        <v>100</v>
      </c>
      <c r="AN538" s="251">
        <v>100</v>
      </c>
      <c r="AO538" s="9"/>
      <c r="AP538" s="9"/>
      <c r="AQ538" s="6" t="s">
        <v>1564</v>
      </c>
      <c r="AR538" s="151">
        <v>30</v>
      </c>
      <c r="AS538" s="151">
        <f t="shared" si="193"/>
        <v>-70</v>
      </c>
      <c r="AT538" s="151"/>
      <c r="AU538" s="359"/>
      <c r="AZ538" s="305" t="str">
        <f t="shared" si="198"/>
        <v>Falta diligenciar presupuesto asignado</v>
      </c>
      <c r="BA538" s="132" t="str">
        <f t="shared" si="199"/>
        <v>Es Sotock</v>
      </c>
      <c r="BB538" s="132" t="str">
        <f t="shared" si="200"/>
        <v>OK</v>
      </c>
      <c r="BC538" s="132" t="str">
        <f t="shared" si="201"/>
        <v>OK</v>
      </c>
      <c r="BD538" s="374" t="str">
        <f t="shared" si="202"/>
        <v>Stock OK</v>
      </c>
      <c r="BE538" s="365" t="e">
        <f>VLOOKUP(B538,[1]Gastos!$A$11:$R$4776,17,FALSE)</f>
        <v>#N/A</v>
      </c>
      <c r="BF538" s="365">
        <f t="shared" si="203"/>
        <v>0</v>
      </c>
      <c r="BG538" s="405"/>
      <c r="BJ538" s="132" t="str">
        <f t="shared" si="187"/>
        <v>Ok</v>
      </c>
      <c r="BK538" s="14" t="str">
        <f t="shared" si="195"/>
        <v>Meta 2025 menor que meta 2024</v>
      </c>
    </row>
    <row r="539" spans="1:63" s="1" customFormat="1" ht="20.100000000000001" hidden="1" customHeight="1" x14ac:dyDescent="0.25">
      <c r="A539" s="14" t="str">
        <f t="shared" si="196"/>
        <v>0218-0101</v>
      </c>
      <c r="B539" s="14" t="str">
        <f t="shared" si="204"/>
        <v>0218-0102</v>
      </c>
      <c r="C539" s="1" t="s">
        <v>62</v>
      </c>
      <c r="D539" s="5" t="s">
        <v>1560</v>
      </c>
      <c r="E539" s="6" t="s">
        <v>1561</v>
      </c>
      <c r="F539" s="341" t="str">
        <f>VLOOKUP($B539,'producto-objetivo'!$A:$G,4,0)</f>
        <v>01</v>
      </c>
      <c r="G539" s="6" t="str">
        <f>VLOOKUP($B539,'producto-objetivo'!$A:$G,5,0)</f>
        <v>Consolidar al jardín botánico José Celestino Mutis como centro líder, en investigación, gestión del conocimiento y desarrollo científico de los ecosistemas altoandinos y de páramo.</v>
      </c>
      <c r="H539" s="6" t="str">
        <f>_xlfn.XLOOKUP($A539,'indicador-objetivo'!$A:$A,'indicador-objetivo'!F:F,"DATO NO ENCONTRADO",0)</f>
        <v>1</v>
      </c>
      <c r="I539" s="6" t="str">
        <f>_xlfn.XLOOKUP($A539,'indicador-objetivo'!$A:$A,'indicador-objetivo'!G:G,"DATO NO ENCONTRADO",0)</f>
        <v>Número de dimensiones desarrolladas para la consolidación del Jardín Botánico José Celestino Mutis como centro de investigación</v>
      </c>
      <c r="J539" s="6" t="str">
        <f>_xlfn.XLOOKUP($A539,'indicador-objetivo'!$A:$A,'indicador-objetivo'!H:H,"DATO NO ENCONTRADO",0)</f>
        <v>Stock</v>
      </c>
      <c r="K539" s="6" t="str">
        <f>_xlfn.XLOOKUP($A539,'indicador-objetivo'!$A:$A,'indicador-objetivo'!I:I,"DATO NO ENCONTRADO",0)</f>
        <v>Anual</v>
      </c>
      <c r="L539" s="6" t="str">
        <f>_xlfn.XLOOKUP($A539,'indicador-objetivo'!$A:$A,'indicador-objetivo'!J:J,"DATO NO ENCONTRADO",0)</f>
        <v>VAL</v>
      </c>
      <c r="M539" s="6">
        <f>_xlfn.XLOOKUP($A539,'indicador-objetivo'!$A:$A,'indicador-objetivo'!K:K,"DATO NO ENCONTRADO",0)</f>
        <v>4</v>
      </c>
      <c r="N539" s="6">
        <f>_xlfn.XLOOKUP($A539,'indicador-objetivo'!$A:$A,'indicador-objetivo'!L:L,"DATO NO ENCONTRADO",0)</f>
        <v>4</v>
      </c>
      <c r="O539" s="6">
        <f>_xlfn.XLOOKUP($A539,'indicador-objetivo'!$A:$A,'indicador-objetivo'!M:M,"DATO NO ENCONTRADO",0)</f>
        <v>4</v>
      </c>
      <c r="P539" s="144"/>
      <c r="Q539" s="326" t="s">
        <v>110</v>
      </c>
      <c r="R539" s="6" t="s">
        <v>1565</v>
      </c>
      <c r="S539" s="9">
        <v>0</v>
      </c>
      <c r="T539" s="9">
        <v>0</v>
      </c>
      <c r="U539" s="9">
        <v>0</v>
      </c>
      <c r="V539" s="9">
        <v>0</v>
      </c>
      <c r="W539" s="7">
        <v>0</v>
      </c>
      <c r="X539" s="7">
        <v>0</v>
      </c>
      <c r="Y539" s="7">
        <v>0</v>
      </c>
      <c r="Z539" s="7">
        <v>0</v>
      </c>
      <c r="AA539" s="7">
        <v>0</v>
      </c>
      <c r="AB539" s="7">
        <v>0</v>
      </c>
      <c r="AC539" s="9">
        <v>4225</v>
      </c>
      <c r="AD539" s="170">
        <f>AC539-T539</f>
        <v>4225</v>
      </c>
      <c r="AE539" s="168">
        <f>T539/AC539</f>
        <v>0</v>
      </c>
      <c r="AF539" s="351">
        <f t="shared" si="197"/>
        <v>0</v>
      </c>
      <c r="AG539" s="59" t="s">
        <v>442</v>
      </c>
      <c r="AH539" s="6" t="s">
        <v>1566</v>
      </c>
      <c r="AI539" s="5" t="s">
        <v>96</v>
      </c>
      <c r="AJ539" s="5" t="s">
        <v>97</v>
      </c>
      <c r="AK539" s="5" t="s">
        <v>98</v>
      </c>
      <c r="AL539" s="5">
        <v>313773</v>
      </c>
      <c r="AM539" s="5">
        <v>221444</v>
      </c>
      <c r="AN539" s="9">
        <v>71444</v>
      </c>
      <c r="AO539" s="9">
        <v>50521</v>
      </c>
      <c r="AP539" s="9">
        <v>65.837579082918097</v>
      </c>
      <c r="AQ539" s="6" t="s">
        <v>1567</v>
      </c>
      <c r="AR539" s="151">
        <v>20000</v>
      </c>
      <c r="AS539" s="151">
        <f t="shared" si="193"/>
        <v>-51444</v>
      </c>
      <c r="AT539" s="151"/>
      <c r="AU539" s="359"/>
      <c r="AZ539" s="305" t="str">
        <f t="shared" si="198"/>
        <v>Falta diligenciar presupuesto asignado</v>
      </c>
      <c r="BA539" s="132" t="str">
        <f t="shared" si="199"/>
        <v>No Stock</v>
      </c>
      <c r="BB539" s="132" t="str">
        <f t="shared" si="200"/>
        <v>NO</v>
      </c>
      <c r="BC539" s="132" t="str">
        <f t="shared" si="201"/>
        <v>NO</v>
      </c>
      <c r="BD539" s="374" t="str">
        <f t="shared" si="202"/>
        <v>N/A o problema por ser Stock</v>
      </c>
      <c r="BE539" s="365" t="e">
        <f>VLOOKUP(B539,[1]Gastos!$A$11:$R$4776,17,FALSE)</f>
        <v>#N/A</v>
      </c>
      <c r="BF539" s="365">
        <f t="shared" si="203"/>
        <v>0</v>
      </c>
      <c r="BG539" s="405"/>
      <c r="BJ539" s="132" t="str">
        <f t="shared" si="187"/>
        <v>Ok</v>
      </c>
      <c r="BK539" s="14" t="str">
        <f t="shared" si="195"/>
        <v>Meta 2025 menor que meta 2024</v>
      </c>
    </row>
    <row r="540" spans="1:63" s="1" customFormat="1" ht="20.100000000000001" hidden="1" customHeight="1" x14ac:dyDescent="0.25">
      <c r="A540" s="14" t="str">
        <f t="shared" si="196"/>
        <v>0218-0101</v>
      </c>
      <c r="B540" s="14" t="str">
        <f t="shared" si="204"/>
        <v>0218-0102</v>
      </c>
      <c r="C540" s="1" t="s">
        <v>62</v>
      </c>
      <c r="D540" s="5" t="s">
        <v>1560</v>
      </c>
      <c r="E540" s="6" t="s">
        <v>1561</v>
      </c>
      <c r="F540" s="341" t="str">
        <f>VLOOKUP($B540,'producto-objetivo'!$A:$G,4,0)</f>
        <v>01</v>
      </c>
      <c r="G540" s="6" t="str">
        <f>VLOOKUP($B540,'producto-objetivo'!$A:$G,5,0)</f>
        <v>Consolidar al jardín botánico José Celestino Mutis como centro líder, en investigación, gestión del conocimiento y desarrollo científico de los ecosistemas altoandinos y de páramo.</v>
      </c>
      <c r="H540" s="6" t="str">
        <f>_xlfn.XLOOKUP($A540,'indicador-objetivo'!$A:$A,'indicador-objetivo'!F:F,"DATO NO ENCONTRADO",0)</f>
        <v>1</v>
      </c>
      <c r="I540" s="6" t="str">
        <f>_xlfn.XLOOKUP($A540,'indicador-objetivo'!$A:$A,'indicador-objetivo'!G:G,"DATO NO ENCONTRADO",0)</f>
        <v>Número de dimensiones desarrolladas para la consolidación del Jardín Botánico José Celestino Mutis como centro de investigación</v>
      </c>
      <c r="J540" s="6" t="str">
        <f>_xlfn.XLOOKUP($A540,'indicador-objetivo'!$A:$A,'indicador-objetivo'!H:H,"DATO NO ENCONTRADO",0)</f>
        <v>Stock</v>
      </c>
      <c r="K540" s="6" t="str">
        <f>_xlfn.XLOOKUP($A540,'indicador-objetivo'!$A:$A,'indicador-objetivo'!I:I,"DATO NO ENCONTRADO",0)</f>
        <v>Anual</v>
      </c>
      <c r="L540" s="6" t="str">
        <f>_xlfn.XLOOKUP($A540,'indicador-objetivo'!$A:$A,'indicador-objetivo'!J:J,"DATO NO ENCONTRADO",0)</f>
        <v>VAL</v>
      </c>
      <c r="M540" s="6">
        <f>_xlfn.XLOOKUP($A540,'indicador-objetivo'!$A:$A,'indicador-objetivo'!K:K,"DATO NO ENCONTRADO",0)</f>
        <v>4</v>
      </c>
      <c r="N540" s="6">
        <f>_xlfn.XLOOKUP($A540,'indicador-objetivo'!$A:$A,'indicador-objetivo'!L:L,"DATO NO ENCONTRADO",0)</f>
        <v>4</v>
      </c>
      <c r="O540" s="6">
        <f>_xlfn.XLOOKUP($A540,'indicador-objetivo'!$A:$A,'indicador-objetivo'!M:M,"DATO NO ENCONTRADO",0)</f>
        <v>4</v>
      </c>
      <c r="P540" s="144"/>
      <c r="Q540" s="326" t="s">
        <v>110</v>
      </c>
      <c r="R540" s="6" t="s">
        <v>1565</v>
      </c>
      <c r="S540" s="9">
        <v>1856.8309999999999</v>
      </c>
      <c r="T540" s="9">
        <v>1856.8309999999999</v>
      </c>
      <c r="U540" s="9">
        <v>716.89618399999995</v>
      </c>
      <c r="V540" s="9">
        <v>453.983633</v>
      </c>
      <c r="W540" s="7" t="s">
        <v>94</v>
      </c>
      <c r="X540" s="7" t="s">
        <v>156</v>
      </c>
      <c r="Y540" s="7" t="s">
        <v>94</v>
      </c>
      <c r="Z540" s="7" t="s">
        <v>94</v>
      </c>
      <c r="AA540" s="7" t="s">
        <v>94</v>
      </c>
      <c r="AB540" s="7" t="s">
        <v>94</v>
      </c>
      <c r="AC540" s="9"/>
      <c r="AD540" s="170">
        <f>AC540-T540</f>
        <v>-1856.8309999999999</v>
      </c>
      <c r="AE540" s="168"/>
      <c r="AF540" s="351">
        <f t="shared" si="197"/>
        <v>0</v>
      </c>
      <c r="AG540" s="59" t="s">
        <v>248</v>
      </c>
      <c r="AH540" s="6" t="s">
        <v>1568</v>
      </c>
      <c r="AI540" s="5" t="s">
        <v>96</v>
      </c>
      <c r="AJ540" s="5" t="s">
        <v>97</v>
      </c>
      <c r="AK540" s="5" t="s">
        <v>98</v>
      </c>
      <c r="AL540" s="5">
        <v>1291027</v>
      </c>
      <c r="AM540" s="5">
        <v>597051</v>
      </c>
      <c r="AN540" s="9">
        <v>57051</v>
      </c>
      <c r="AO540" s="9">
        <v>140575</v>
      </c>
      <c r="AP540" s="9">
        <v>0</v>
      </c>
      <c r="AQ540" s="6" t="s">
        <v>1569</v>
      </c>
      <c r="AR540" s="151">
        <v>60</v>
      </c>
      <c r="AS540" s="151">
        <f t="shared" si="193"/>
        <v>-56991</v>
      </c>
      <c r="AT540" s="151"/>
      <c r="AU540" s="359"/>
      <c r="AZ540" s="305" t="str">
        <f t="shared" si="198"/>
        <v>Falta diligenciar presupuesto asignado</v>
      </c>
      <c r="BA540" s="132" t="str">
        <f t="shared" si="199"/>
        <v>No Stock</v>
      </c>
      <c r="BB540" s="132" t="str">
        <f t="shared" si="200"/>
        <v>NO</v>
      </c>
      <c r="BC540" s="132" t="str">
        <f t="shared" si="201"/>
        <v>NO</v>
      </c>
      <c r="BD540" s="374" t="str">
        <f t="shared" si="202"/>
        <v>N/A o problema por ser Stock</v>
      </c>
      <c r="BE540" s="365" t="e">
        <f>VLOOKUP(B540,[1]Gastos!$A$11:$R$4776,17,FALSE)</f>
        <v>#N/A</v>
      </c>
      <c r="BF540" s="365">
        <f t="shared" si="203"/>
        <v>0</v>
      </c>
      <c r="BG540" s="405"/>
      <c r="BJ540" s="132" t="str">
        <f t="shared" ref="BJ540:BJ603" si="205">IF(AND(BB540="OK",BC540="OK",AI540&lt;&gt;"Stock"),"N/A","Ok")</f>
        <v>Ok</v>
      </c>
      <c r="BK540" s="14" t="str">
        <f t="shared" si="195"/>
        <v>Meta 2025 menor que meta 2024</v>
      </c>
    </row>
    <row r="541" spans="1:63" s="1" customFormat="1" ht="20.100000000000001" hidden="1" customHeight="1" x14ac:dyDescent="0.25">
      <c r="A541" s="14" t="str">
        <f t="shared" si="196"/>
        <v>0218-0101</v>
      </c>
      <c r="B541" s="14" t="str">
        <f t="shared" si="204"/>
        <v>0218-0102</v>
      </c>
      <c r="C541" s="1" t="s">
        <v>62</v>
      </c>
      <c r="D541" s="5" t="s">
        <v>1560</v>
      </c>
      <c r="E541" s="6" t="s">
        <v>1561</v>
      </c>
      <c r="F541" s="341" t="str">
        <f>VLOOKUP($B541,'producto-objetivo'!$A:$G,4,0)</f>
        <v>01</v>
      </c>
      <c r="G541" s="6" t="str">
        <f>VLOOKUP($B541,'producto-objetivo'!$A:$G,5,0)</f>
        <v>Consolidar al jardín botánico José Celestino Mutis como centro líder, en investigación, gestión del conocimiento y desarrollo científico de los ecosistemas altoandinos y de páramo.</v>
      </c>
      <c r="H541" s="6" t="str">
        <f>_xlfn.XLOOKUP($A541,'indicador-objetivo'!$A:$A,'indicador-objetivo'!F:F,"DATO NO ENCONTRADO",0)</f>
        <v>1</v>
      </c>
      <c r="I541" s="6" t="str">
        <f>_xlfn.XLOOKUP($A541,'indicador-objetivo'!$A:$A,'indicador-objetivo'!G:G,"DATO NO ENCONTRADO",0)</f>
        <v>Número de dimensiones desarrolladas para la consolidación del Jardín Botánico José Celestino Mutis como centro de investigación</v>
      </c>
      <c r="J541" s="6" t="str">
        <f>_xlfn.XLOOKUP($A541,'indicador-objetivo'!$A:$A,'indicador-objetivo'!H:H,"DATO NO ENCONTRADO",0)</f>
        <v>Stock</v>
      </c>
      <c r="K541" s="6" t="str">
        <f>_xlfn.XLOOKUP($A541,'indicador-objetivo'!$A:$A,'indicador-objetivo'!I:I,"DATO NO ENCONTRADO",0)</f>
        <v>Anual</v>
      </c>
      <c r="L541" s="6" t="str">
        <f>_xlfn.XLOOKUP($A541,'indicador-objetivo'!$A:$A,'indicador-objetivo'!J:J,"DATO NO ENCONTRADO",0)</f>
        <v>VAL</v>
      </c>
      <c r="M541" s="6">
        <f>_xlfn.XLOOKUP($A541,'indicador-objetivo'!$A:$A,'indicador-objetivo'!K:K,"DATO NO ENCONTRADO",0)</f>
        <v>4</v>
      </c>
      <c r="N541" s="6">
        <f>_xlfn.XLOOKUP($A541,'indicador-objetivo'!$A:$A,'indicador-objetivo'!L:L,"DATO NO ENCONTRADO",0)</f>
        <v>4</v>
      </c>
      <c r="O541" s="6">
        <f>_xlfn.XLOOKUP($A541,'indicador-objetivo'!$A:$A,'indicador-objetivo'!M:M,"DATO NO ENCONTRADO",0)</f>
        <v>4</v>
      </c>
      <c r="P541" s="144"/>
      <c r="Q541" s="326" t="s">
        <v>110</v>
      </c>
      <c r="R541" s="6" t="s">
        <v>1565</v>
      </c>
      <c r="S541" s="9">
        <v>0</v>
      </c>
      <c r="T541" s="9">
        <v>0</v>
      </c>
      <c r="U541" s="9">
        <v>0</v>
      </c>
      <c r="V541" s="9">
        <v>0</v>
      </c>
      <c r="W541" s="7">
        <v>0</v>
      </c>
      <c r="X541" s="7">
        <v>0</v>
      </c>
      <c r="Y541" s="7">
        <v>0</v>
      </c>
      <c r="Z541" s="7">
        <v>0</v>
      </c>
      <c r="AA541" s="7">
        <v>0</v>
      </c>
      <c r="AB541" s="7">
        <v>0</v>
      </c>
      <c r="AC541" s="9"/>
      <c r="AD541" s="170"/>
      <c r="AE541" s="168"/>
      <c r="AF541" s="351">
        <f t="shared" si="197"/>
        <v>0</v>
      </c>
      <c r="AG541" s="59" t="s">
        <v>215</v>
      </c>
      <c r="AH541" s="6" t="s">
        <v>1570</v>
      </c>
      <c r="AI541" s="5" t="s">
        <v>96</v>
      </c>
      <c r="AJ541" s="5" t="s">
        <v>148</v>
      </c>
      <c r="AK541" s="5" t="s">
        <v>98</v>
      </c>
      <c r="AL541" s="5">
        <v>482</v>
      </c>
      <c r="AM541" s="5">
        <v>560</v>
      </c>
      <c r="AN541" s="9">
        <v>20</v>
      </c>
      <c r="AO541" s="9">
        <v>0</v>
      </c>
      <c r="AP541" s="9">
        <v>100</v>
      </c>
      <c r="AQ541" s="6" t="s">
        <v>1571</v>
      </c>
      <c r="AR541" s="151"/>
      <c r="AS541" s="151">
        <f t="shared" si="193"/>
        <v>-20</v>
      </c>
      <c r="AT541" s="151"/>
      <c r="AU541" s="359"/>
      <c r="AZ541" s="305" t="str">
        <f t="shared" si="198"/>
        <v>Falta diligenciar presupuesto asignado</v>
      </c>
      <c r="BA541" s="132" t="str">
        <f t="shared" si="199"/>
        <v>No Stock</v>
      </c>
      <c r="BB541" s="132" t="str">
        <f t="shared" si="200"/>
        <v>NO</v>
      </c>
      <c r="BC541" s="132" t="str">
        <f t="shared" si="201"/>
        <v>NO</v>
      </c>
      <c r="BD541" s="374" t="str">
        <f t="shared" si="202"/>
        <v>N/A o problema por ser Stock</v>
      </c>
      <c r="BE541" s="365" t="e">
        <f>VLOOKUP(B541,[1]Gastos!$A$11:$R$4776,17,FALSE)</f>
        <v>#N/A</v>
      </c>
      <c r="BF541" s="365">
        <f t="shared" si="203"/>
        <v>0</v>
      </c>
      <c r="BG541" s="405"/>
      <c r="BJ541" s="132" t="str">
        <f t="shared" si="205"/>
        <v>Ok</v>
      </c>
      <c r="BK541" s="14" t="str">
        <f t="shared" si="195"/>
        <v>Meta 2025 menor que meta 2024</v>
      </c>
    </row>
    <row r="542" spans="1:63" s="1" customFormat="1" ht="20.100000000000001" hidden="1" customHeight="1" x14ac:dyDescent="0.25">
      <c r="A542" s="14" t="str">
        <f t="shared" si="196"/>
        <v>0218-0101</v>
      </c>
      <c r="B542" s="14" t="str">
        <f t="shared" si="204"/>
        <v>0218-0102</v>
      </c>
      <c r="C542" s="1" t="s">
        <v>62</v>
      </c>
      <c r="D542" s="5" t="s">
        <v>1560</v>
      </c>
      <c r="E542" s="6" t="s">
        <v>1561</v>
      </c>
      <c r="F542" s="341" t="str">
        <f>VLOOKUP($B542,'producto-objetivo'!$A:$G,4,0)</f>
        <v>01</v>
      </c>
      <c r="G542" s="6" t="str">
        <f>VLOOKUP($B542,'producto-objetivo'!$A:$G,5,0)</f>
        <v>Consolidar al jardín botánico José Celestino Mutis como centro líder, en investigación, gestión del conocimiento y desarrollo científico de los ecosistemas altoandinos y de páramo.</v>
      </c>
      <c r="H542" s="6" t="str">
        <f>_xlfn.XLOOKUP($A542,'indicador-objetivo'!$A:$A,'indicador-objetivo'!F:F,"DATO NO ENCONTRADO",0)</f>
        <v>1</v>
      </c>
      <c r="I542" s="6" t="str">
        <f>_xlfn.XLOOKUP($A542,'indicador-objetivo'!$A:$A,'indicador-objetivo'!G:G,"DATO NO ENCONTRADO",0)</f>
        <v>Número de dimensiones desarrolladas para la consolidación del Jardín Botánico José Celestino Mutis como centro de investigación</v>
      </c>
      <c r="J542" s="6" t="str">
        <f>_xlfn.XLOOKUP($A542,'indicador-objetivo'!$A:$A,'indicador-objetivo'!H:H,"DATO NO ENCONTRADO",0)</f>
        <v>Stock</v>
      </c>
      <c r="K542" s="6" t="str">
        <f>_xlfn.XLOOKUP($A542,'indicador-objetivo'!$A:$A,'indicador-objetivo'!I:I,"DATO NO ENCONTRADO",0)</f>
        <v>Anual</v>
      </c>
      <c r="L542" s="6" t="str">
        <f>_xlfn.XLOOKUP($A542,'indicador-objetivo'!$A:$A,'indicador-objetivo'!J:J,"DATO NO ENCONTRADO",0)</f>
        <v>VAL</v>
      </c>
      <c r="M542" s="6">
        <f>_xlfn.XLOOKUP($A542,'indicador-objetivo'!$A:$A,'indicador-objetivo'!K:K,"DATO NO ENCONTRADO",0)</f>
        <v>4</v>
      </c>
      <c r="N542" s="6">
        <f>_xlfn.XLOOKUP($A542,'indicador-objetivo'!$A:$A,'indicador-objetivo'!L:L,"DATO NO ENCONTRADO",0)</f>
        <v>4</v>
      </c>
      <c r="O542" s="6">
        <f>_xlfn.XLOOKUP($A542,'indicador-objetivo'!$A:$A,'indicador-objetivo'!M:M,"DATO NO ENCONTRADO",0)</f>
        <v>4</v>
      </c>
      <c r="P542" s="144"/>
      <c r="Q542" s="326" t="s">
        <v>110</v>
      </c>
      <c r="R542" s="6" t="s">
        <v>1565</v>
      </c>
      <c r="S542" s="9">
        <v>0</v>
      </c>
      <c r="T542" s="9">
        <v>0</v>
      </c>
      <c r="U542" s="9">
        <v>0</v>
      </c>
      <c r="V542" s="9">
        <v>0</v>
      </c>
      <c r="W542" s="7">
        <v>0</v>
      </c>
      <c r="X542" s="7">
        <v>0</v>
      </c>
      <c r="Y542" s="7">
        <v>0</v>
      </c>
      <c r="Z542" s="7">
        <v>0</v>
      </c>
      <c r="AA542" s="7">
        <v>0</v>
      </c>
      <c r="AB542" s="7">
        <v>0</v>
      </c>
      <c r="AC542" s="9"/>
      <c r="AD542" s="170"/>
      <c r="AE542" s="168"/>
      <c r="AF542" s="351">
        <f t="shared" si="197"/>
        <v>0</v>
      </c>
      <c r="AG542" s="59" t="s">
        <v>484</v>
      </c>
      <c r="AH542" s="6" t="s">
        <v>1572</v>
      </c>
      <c r="AI542" s="5" t="s">
        <v>96</v>
      </c>
      <c r="AJ542" s="5" t="s">
        <v>97</v>
      </c>
      <c r="AK542" s="5" t="s">
        <v>98</v>
      </c>
      <c r="AL542" s="5">
        <v>0</v>
      </c>
      <c r="AM542" s="5">
        <v>370</v>
      </c>
      <c r="AN542" s="9">
        <v>100</v>
      </c>
      <c r="AO542" s="9">
        <v>63</v>
      </c>
      <c r="AP542" s="9">
        <v>23.6</v>
      </c>
      <c r="AQ542" s="6" t="s">
        <v>1573</v>
      </c>
      <c r="AR542" s="151">
        <v>28</v>
      </c>
      <c r="AS542" s="151">
        <f t="shared" si="193"/>
        <v>-72</v>
      </c>
      <c r="AT542" s="151"/>
      <c r="AU542" s="359"/>
      <c r="AZ542" s="305" t="str">
        <f t="shared" si="198"/>
        <v>Falta diligenciar presupuesto asignado</v>
      </c>
      <c r="BA542" s="132" t="str">
        <f t="shared" si="199"/>
        <v>No Stock</v>
      </c>
      <c r="BB542" s="132" t="str">
        <f t="shared" si="200"/>
        <v>NO</v>
      </c>
      <c r="BC542" s="132" t="str">
        <f t="shared" si="201"/>
        <v>NO</v>
      </c>
      <c r="BD542" s="374" t="str">
        <f t="shared" si="202"/>
        <v>N/A o problema por ser Stock</v>
      </c>
      <c r="BE542" s="365" t="e">
        <f>VLOOKUP(B542,[1]Gastos!$A$11:$R$4776,17,FALSE)</f>
        <v>#N/A</v>
      </c>
      <c r="BF542" s="365">
        <f t="shared" si="203"/>
        <v>0</v>
      </c>
      <c r="BG542" s="405"/>
      <c r="BJ542" s="132" t="str">
        <f t="shared" si="205"/>
        <v>Ok</v>
      </c>
      <c r="BK542" s="14" t="str">
        <f t="shared" si="195"/>
        <v>Meta 2025 menor que meta 2024</v>
      </c>
    </row>
    <row r="543" spans="1:63" s="1" customFormat="1" ht="20.100000000000001" hidden="1" customHeight="1" x14ac:dyDescent="0.25">
      <c r="A543" s="14" t="str">
        <f t="shared" si="196"/>
        <v>0218-0101</v>
      </c>
      <c r="B543" s="14" t="str">
        <f t="shared" si="204"/>
        <v>0218-0102</v>
      </c>
      <c r="C543" s="1" t="s">
        <v>62</v>
      </c>
      <c r="D543" s="5" t="s">
        <v>1560</v>
      </c>
      <c r="E543" s="6" t="s">
        <v>1561</v>
      </c>
      <c r="F543" s="341" t="str">
        <f>VLOOKUP($B543,'producto-objetivo'!$A:$G,4,0)</f>
        <v>01</v>
      </c>
      <c r="G543" s="6" t="str">
        <f>VLOOKUP($B543,'producto-objetivo'!$A:$G,5,0)</f>
        <v>Consolidar al jardín botánico José Celestino Mutis como centro líder, en investigación, gestión del conocimiento y desarrollo científico de los ecosistemas altoandinos y de páramo.</v>
      </c>
      <c r="H543" s="6" t="str">
        <f>_xlfn.XLOOKUP($A543,'indicador-objetivo'!$A:$A,'indicador-objetivo'!F:F,"DATO NO ENCONTRADO",0)</f>
        <v>1</v>
      </c>
      <c r="I543" s="6" t="str">
        <f>_xlfn.XLOOKUP($A543,'indicador-objetivo'!$A:$A,'indicador-objetivo'!G:G,"DATO NO ENCONTRADO",0)</f>
        <v>Número de dimensiones desarrolladas para la consolidación del Jardín Botánico José Celestino Mutis como centro de investigación</v>
      </c>
      <c r="J543" s="6" t="str">
        <f>_xlfn.XLOOKUP($A543,'indicador-objetivo'!$A:$A,'indicador-objetivo'!H:H,"DATO NO ENCONTRADO",0)</f>
        <v>Stock</v>
      </c>
      <c r="K543" s="6" t="str">
        <f>_xlfn.XLOOKUP($A543,'indicador-objetivo'!$A:$A,'indicador-objetivo'!I:I,"DATO NO ENCONTRADO",0)</f>
        <v>Anual</v>
      </c>
      <c r="L543" s="6" t="str">
        <f>_xlfn.XLOOKUP($A543,'indicador-objetivo'!$A:$A,'indicador-objetivo'!J:J,"DATO NO ENCONTRADO",0)</f>
        <v>VAL</v>
      </c>
      <c r="M543" s="6">
        <f>_xlfn.XLOOKUP($A543,'indicador-objetivo'!$A:$A,'indicador-objetivo'!K:K,"DATO NO ENCONTRADO",0)</f>
        <v>4</v>
      </c>
      <c r="N543" s="6">
        <f>_xlfn.XLOOKUP($A543,'indicador-objetivo'!$A:$A,'indicador-objetivo'!L:L,"DATO NO ENCONTRADO",0)</f>
        <v>4</v>
      </c>
      <c r="O543" s="6">
        <f>_xlfn.XLOOKUP($A543,'indicador-objetivo'!$A:$A,'indicador-objetivo'!M:M,"DATO NO ENCONTRADO",0)</f>
        <v>4</v>
      </c>
      <c r="P543" s="144"/>
      <c r="Q543" s="326" t="s">
        <v>110</v>
      </c>
      <c r="R543" s="6" t="s">
        <v>1565</v>
      </c>
      <c r="S543" s="9">
        <v>0</v>
      </c>
      <c r="T543" s="9">
        <v>0</v>
      </c>
      <c r="U543" s="9">
        <v>0</v>
      </c>
      <c r="V543" s="9">
        <v>0</v>
      </c>
      <c r="W543" s="7">
        <v>0</v>
      </c>
      <c r="X543" s="7">
        <v>0</v>
      </c>
      <c r="Y543" s="7">
        <v>0</v>
      </c>
      <c r="Z543" s="7">
        <v>0</v>
      </c>
      <c r="AA543" s="7">
        <v>0</v>
      </c>
      <c r="AB543" s="7">
        <v>0</v>
      </c>
      <c r="AC543" s="9"/>
      <c r="AD543" s="170"/>
      <c r="AE543" s="168"/>
      <c r="AF543" s="351">
        <f t="shared" si="197"/>
        <v>0</v>
      </c>
      <c r="AG543" s="59" t="s">
        <v>385</v>
      </c>
      <c r="AH543" s="6" t="s">
        <v>1574</v>
      </c>
      <c r="AI543" s="5" t="s">
        <v>96</v>
      </c>
      <c r="AJ543" s="5" t="s">
        <v>97</v>
      </c>
      <c r="AK543" s="5" t="s">
        <v>98</v>
      </c>
      <c r="AL543" s="5">
        <v>0</v>
      </c>
      <c r="AM543" s="5">
        <v>6000</v>
      </c>
      <c r="AN543" s="9">
        <v>3000</v>
      </c>
      <c r="AO543" s="9">
        <v>1646</v>
      </c>
      <c r="AP543" s="9">
        <v>158.19999999999999</v>
      </c>
      <c r="AQ543" s="6" t="s">
        <v>1573</v>
      </c>
      <c r="AR543" s="151">
        <v>5000</v>
      </c>
      <c r="AS543" s="151">
        <f t="shared" si="193"/>
        <v>2000</v>
      </c>
      <c r="AT543" s="151"/>
      <c r="AU543" s="359"/>
      <c r="AZ543" s="305" t="str">
        <f t="shared" si="198"/>
        <v>Falta diligenciar presupuesto asignado</v>
      </c>
      <c r="BA543" s="132" t="str">
        <f t="shared" si="199"/>
        <v>No Stock</v>
      </c>
      <c r="BB543" s="132" t="str">
        <f t="shared" si="200"/>
        <v>NO</v>
      </c>
      <c r="BC543" s="132" t="str">
        <f t="shared" si="201"/>
        <v>NO</v>
      </c>
      <c r="BD543" s="374" t="str">
        <f t="shared" si="202"/>
        <v>N/A o problema por ser Stock</v>
      </c>
      <c r="BE543" s="365" t="e">
        <f>VLOOKUP(B543,[1]Gastos!$A$11:$R$4776,17,FALSE)</f>
        <v>#N/A</v>
      </c>
      <c r="BF543" s="365">
        <f t="shared" si="203"/>
        <v>0</v>
      </c>
      <c r="BG543" s="405"/>
      <c r="BJ543" s="132" t="str">
        <f t="shared" si="205"/>
        <v>Ok</v>
      </c>
      <c r="BK543" s="14" t="str">
        <f t="shared" si="195"/>
        <v>Meta 2025 menor que meta 2024</v>
      </c>
    </row>
    <row r="544" spans="1:63" s="1" customFormat="1" ht="20.100000000000001" hidden="1" customHeight="1" x14ac:dyDescent="0.25">
      <c r="A544" s="14" t="str">
        <f t="shared" si="196"/>
        <v>0218-0101</v>
      </c>
      <c r="B544" s="14" t="str">
        <f t="shared" si="204"/>
        <v>0218-0103</v>
      </c>
      <c r="C544" s="1" t="s">
        <v>62</v>
      </c>
      <c r="D544" s="5" t="s">
        <v>1560</v>
      </c>
      <c r="E544" s="6" t="s">
        <v>1561</v>
      </c>
      <c r="F544" s="341" t="str">
        <f>VLOOKUP($B544,'producto-objetivo'!$A:$G,4,0)</f>
        <v>01</v>
      </c>
      <c r="G544" s="6" t="str">
        <f>VLOOKUP($B544,'producto-objetivo'!$A:$G,5,0)</f>
        <v>Consolidar al jardín botánico José Celestino Mutis como centro líder, en investigación, gestión del conocimiento y desarrollo científico de los ecosistemas altoandinos y de páramo.</v>
      </c>
      <c r="H544" s="6" t="str">
        <f>_xlfn.XLOOKUP($A544,'indicador-objetivo'!$A:$A,'indicador-objetivo'!F:F,"DATO NO ENCONTRADO",0)</f>
        <v>1</v>
      </c>
      <c r="I544" s="6" t="str">
        <f>_xlfn.XLOOKUP($A544,'indicador-objetivo'!$A:$A,'indicador-objetivo'!G:G,"DATO NO ENCONTRADO",0)</f>
        <v>Número de dimensiones desarrolladas para la consolidación del Jardín Botánico José Celestino Mutis como centro de investigación</v>
      </c>
      <c r="J544" s="6" t="str">
        <f>_xlfn.XLOOKUP($A544,'indicador-objetivo'!$A:$A,'indicador-objetivo'!H:H,"DATO NO ENCONTRADO",0)</f>
        <v>Stock</v>
      </c>
      <c r="K544" s="6" t="str">
        <f>_xlfn.XLOOKUP($A544,'indicador-objetivo'!$A:$A,'indicador-objetivo'!I:I,"DATO NO ENCONTRADO",0)</f>
        <v>Anual</v>
      </c>
      <c r="L544" s="6" t="str">
        <f>_xlfn.XLOOKUP($A544,'indicador-objetivo'!$A:$A,'indicador-objetivo'!J:J,"DATO NO ENCONTRADO",0)</f>
        <v>VAL</v>
      </c>
      <c r="M544" s="6">
        <f>_xlfn.XLOOKUP($A544,'indicador-objetivo'!$A:$A,'indicador-objetivo'!K:K,"DATO NO ENCONTRADO",0)</f>
        <v>4</v>
      </c>
      <c r="N544" s="6">
        <f>_xlfn.XLOOKUP($A544,'indicador-objetivo'!$A:$A,'indicador-objetivo'!L:L,"DATO NO ENCONTRADO",0)</f>
        <v>4</v>
      </c>
      <c r="O544" s="6">
        <f>_xlfn.XLOOKUP($A544,'indicador-objetivo'!$A:$A,'indicador-objetivo'!M:M,"DATO NO ENCONTRADO",0)</f>
        <v>4</v>
      </c>
      <c r="P544" s="144"/>
      <c r="Q544" s="326" t="s">
        <v>100</v>
      </c>
      <c r="R544" s="6" t="s">
        <v>1575</v>
      </c>
      <c r="S544" s="9">
        <v>2322.9589999999998</v>
      </c>
      <c r="T544" s="9">
        <v>2322.9589999999998</v>
      </c>
      <c r="U544" s="9">
        <v>957.35466699999995</v>
      </c>
      <c r="V544" s="9">
        <v>665.04043100000001</v>
      </c>
      <c r="W544" s="7" t="s">
        <v>94</v>
      </c>
      <c r="X544" s="7" t="s">
        <v>94</v>
      </c>
      <c r="Y544" s="7" t="s">
        <v>156</v>
      </c>
      <c r="Z544" s="7" t="s">
        <v>94</v>
      </c>
      <c r="AA544" s="7" t="s">
        <v>156</v>
      </c>
      <c r="AB544" s="7" t="s">
        <v>94</v>
      </c>
      <c r="AC544" s="9"/>
      <c r="AD544" s="170">
        <f>AC544-T544</f>
        <v>-2322.9589999999998</v>
      </c>
      <c r="AE544" s="168"/>
      <c r="AF544" s="351">
        <f t="shared" si="197"/>
        <v>0</v>
      </c>
      <c r="AG544" s="59" t="s">
        <v>180</v>
      </c>
      <c r="AH544" s="6" t="s">
        <v>1576</v>
      </c>
      <c r="AI544" s="5" t="s">
        <v>96</v>
      </c>
      <c r="AJ544" s="5" t="s">
        <v>97</v>
      </c>
      <c r="AK544" s="5" t="s">
        <v>98</v>
      </c>
      <c r="AL544" s="5">
        <v>0</v>
      </c>
      <c r="AM544" s="5">
        <v>1800</v>
      </c>
      <c r="AN544" s="9">
        <v>600</v>
      </c>
      <c r="AO544" s="9">
        <v>476</v>
      </c>
      <c r="AP544" s="9">
        <v>30.422000000000001</v>
      </c>
      <c r="AQ544" s="6" t="s">
        <v>1577</v>
      </c>
      <c r="AR544" s="151">
        <v>1</v>
      </c>
      <c r="AS544" s="151">
        <f t="shared" si="193"/>
        <v>-599</v>
      </c>
      <c r="AT544" s="151"/>
      <c r="AU544" s="359"/>
      <c r="AZ544" s="305" t="str">
        <f t="shared" si="198"/>
        <v>Falta diligenciar presupuesto asignado</v>
      </c>
      <c r="BA544" s="132" t="str">
        <f t="shared" si="199"/>
        <v>No Stock</v>
      </c>
      <c r="BB544" s="132" t="str">
        <f t="shared" si="200"/>
        <v>NO</v>
      </c>
      <c r="BC544" s="132" t="str">
        <f t="shared" si="201"/>
        <v>NO</v>
      </c>
      <c r="BD544" s="374" t="str">
        <f t="shared" si="202"/>
        <v>N/A o problema por ser Stock</v>
      </c>
      <c r="BE544" s="365" t="e">
        <f>VLOOKUP(B544,[1]Gastos!$A$11:$R$4776,17,FALSE)</f>
        <v>#N/A</v>
      </c>
      <c r="BF544" s="365">
        <f t="shared" si="203"/>
        <v>0</v>
      </c>
      <c r="BG544" s="405"/>
      <c r="BJ544" s="132" t="str">
        <f t="shared" si="205"/>
        <v>Ok</v>
      </c>
      <c r="BK544" s="14" t="str">
        <f t="shared" si="195"/>
        <v>Meta 2025 menor que meta 2024</v>
      </c>
    </row>
    <row r="545" spans="1:63" s="1" customFormat="1" ht="20.100000000000001" hidden="1" customHeight="1" x14ac:dyDescent="0.25">
      <c r="A545" s="14" t="str">
        <f t="shared" si="196"/>
        <v>0218-0101</v>
      </c>
      <c r="B545" s="14" t="str">
        <f t="shared" si="204"/>
        <v>0218-0103</v>
      </c>
      <c r="C545" s="1" t="s">
        <v>62</v>
      </c>
      <c r="D545" s="5" t="s">
        <v>1560</v>
      </c>
      <c r="E545" s="6" t="s">
        <v>1561</v>
      </c>
      <c r="F545" s="341" t="str">
        <f>VLOOKUP($B545,'producto-objetivo'!$A:$G,4,0)</f>
        <v>01</v>
      </c>
      <c r="G545" s="6" t="str">
        <f>VLOOKUP($B545,'producto-objetivo'!$A:$G,5,0)</f>
        <v>Consolidar al jardín botánico José Celestino Mutis como centro líder, en investigación, gestión del conocimiento y desarrollo científico de los ecosistemas altoandinos y de páramo.</v>
      </c>
      <c r="H545" s="6" t="str">
        <f>_xlfn.XLOOKUP($A545,'indicador-objetivo'!$A:$A,'indicador-objetivo'!F:F,"DATO NO ENCONTRADO",0)</f>
        <v>1</v>
      </c>
      <c r="I545" s="6" t="str">
        <f>_xlfn.XLOOKUP($A545,'indicador-objetivo'!$A:$A,'indicador-objetivo'!G:G,"DATO NO ENCONTRADO",0)</f>
        <v>Número de dimensiones desarrolladas para la consolidación del Jardín Botánico José Celestino Mutis como centro de investigación</v>
      </c>
      <c r="J545" s="6" t="str">
        <f>_xlfn.XLOOKUP($A545,'indicador-objetivo'!$A:$A,'indicador-objetivo'!H:H,"DATO NO ENCONTRADO",0)</f>
        <v>Stock</v>
      </c>
      <c r="K545" s="6" t="str">
        <f>_xlfn.XLOOKUP($A545,'indicador-objetivo'!$A:$A,'indicador-objetivo'!I:I,"DATO NO ENCONTRADO",0)</f>
        <v>Anual</v>
      </c>
      <c r="L545" s="6" t="str">
        <f>_xlfn.XLOOKUP($A545,'indicador-objetivo'!$A:$A,'indicador-objetivo'!J:J,"DATO NO ENCONTRADO",0)</f>
        <v>VAL</v>
      </c>
      <c r="M545" s="6">
        <f>_xlfn.XLOOKUP($A545,'indicador-objetivo'!$A:$A,'indicador-objetivo'!K:K,"DATO NO ENCONTRADO",0)</f>
        <v>4</v>
      </c>
      <c r="N545" s="6">
        <f>_xlfn.XLOOKUP($A545,'indicador-objetivo'!$A:$A,'indicador-objetivo'!L:L,"DATO NO ENCONTRADO",0)</f>
        <v>4</v>
      </c>
      <c r="O545" s="6">
        <f>_xlfn.XLOOKUP($A545,'indicador-objetivo'!$A:$A,'indicador-objetivo'!M:M,"DATO NO ENCONTRADO",0)</f>
        <v>4</v>
      </c>
      <c r="P545" s="144"/>
      <c r="Q545" s="326" t="s">
        <v>100</v>
      </c>
      <c r="R545" s="6" t="s">
        <v>1575</v>
      </c>
      <c r="S545" s="9">
        <v>0</v>
      </c>
      <c r="T545" s="9">
        <v>0</v>
      </c>
      <c r="U545" s="9">
        <v>0</v>
      </c>
      <c r="V545" s="9">
        <v>0</v>
      </c>
      <c r="W545" s="7">
        <v>0</v>
      </c>
      <c r="X545" s="7">
        <v>0</v>
      </c>
      <c r="Y545" s="7">
        <v>0</v>
      </c>
      <c r="Z545" s="7">
        <v>0</v>
      </c>
      <c r="AA545" s="7">
        <v>0</v>
      </c>
      <c r="AB545" s="7">
        <v>0</v>
      </c>
      <c r="AC545" s="9"/>
      <c r="AD545" s="170"/>
      <c r="AE545" s="168"/>
      <c r="AF545" s="351">
        <f t="shared" si="197"/>
        <v>0</v>
      </c>
      <c r="AG545" s="59" t="s">
        <v>394</v>
      </c>
      <c r="AH545" s="6" t="s">
        <v>1578</v>
      </c>
      <c r="AI545" s="5" t="s">
        <v>96</v>
      </c>
      <c r="AJ545" s="5" t="s">
        <v>97</v>
      </c>
      <c r="AK545" s="5" t="s">
        <v>98</v>
      </c>
      <c r="AL545" s="5">
        <v>57</v>
      </c>
      <c r="AM545" s="5">
        <v>1</v>
      </c>
      <c r="AN545" s="9">
        <v>1</v>
      </c>
      <c r="AO545" s="9">
        <v>1</v>
      </c>
      <c r="AP545" s="9">
        <v>100</v>
      </c>
      <c r="AQ545" s="6" t="s">
        <v>1579</v>
      </c>
      <c r="AR545" s="151">
        <v>155000</v>
      </c>
      <c r="AS545" s="151">
        <f t="shared" si="193"/>
        <v>154999</v>
      </c>
      <c r="AT545" s="151"/>
      <c r="AU545" s="359"/>
      <c r="AZ545" s="305" t="str">
        <f t="shared" si="198"/>
        <v>Falta diligenciar presupuesto asignado</v>
      </c>
      <c r="BA545" s="132" t="str">
        <f t="shared" si="199"/>
        <v>No Stock</v>
      </c>
      <c r="BB545" s="132" t="str">
        <f t="shared" si="200"/>
        <v>NO</v>
      </c>
      <c r="BC545" s="132" t="str">
        <f t="shared" si="201"/>
        <v>OK</v>
      </c>
      <c r="BD545" s="374" t="str">
        <f t="shared" si="202"/>
        <v>N/A o problema por ser Stock</v>
      </c>
      <c r="BE545" s="365" t="e">
        <f>VLOOKUP(B545,[1]Gastos!$A$11:$R$4776,17,FALSE)</f>
        <v>#N/A</v>
      </c>
      <c r="BF545" s="365">
        <f t="shared" si="203"/>
        <v>0</v>
      </c>
      <c r="BG545" s="405"/>
      <c r="BJ545" s="132" t="str">
        <f t="shared" si="205"/>
        <v>Ok</v>
      </c>
      <c r="BK545" s="14" t="str">
        <f t="shared" si="195"/>
        <v>Meta 2025 menor que meta 2024</v>
      </c>
    </row>
    <row r="546" spans="1:63" s="1" customFormat="1" ht="20.100000000000001" hidden="1" customHeight="1" x14ac:dyDescent="0.25">
      <c r="A546" s="14" t="str">
        <f t="shared" si="196"/>
        <v>0218-0102</v>
      </c>
      <c r="B546" s="14" t="str">
        <f t="shared" si="204"/>
        <v>0218-0104</v>
      </c>
      <c r="C546" s="1" t="s">
        <v>62</v>
      </c>
      <c r="D546" s="5" t="s">
        <v>1560</v>
      </c>
      <c r="E546" s="6" t="s">
        <v>1561</v>
      </c>
      <c r="F546" s="341" t="str">
        <f>VLOOKUP($B546,'producto-objetivo'!$A:$G,4,0)</f>
        <v>02</v>
      </c>
      <c r="G546" s="6" t="str">
        <f>VLOOKUP($B546,'producto-objetivo'!$A:$G,5,0)</f>
        <v>Consolidar al jardín botánico José Celestino Mutis como centro líder, en investigación y gestión de coberturas vegetales urbanas y rurales</v>
      </c>
      <c r="H546" s="6" t="str">
        <f>_xlfn.XLOOKUP($A546,'indicador-objetivo'!$A:$A,'indicador-objetivo'!F:F,"DATO NO ENCONTRADO",0)</f>
        <v>2</v>
      </c>
      <c r="I546" s="6" t="str">
        <f>_xlfn.XLOOKUP($A546,'indicador-objetivo'!$A:$A,'indicador-objetivo'!G:G,"DATO NO ENCONTRADO",0)</f>
        <v>Porcentaje de avance para el mejoramiento de las coberturas vegetales urbanas y rurales del distrito capital.</v>
      </c>
      <c r="J546" s="6" t="str">
        <f>_xlfn.XLOOKUP($A546,'indicador-objetivo'!$A:$A,'indicador-objetivo'!H:H,"DATO NO ENCONTRADO",0)</f>
        <v>Stock</v>
      </c>
      <c r="K546" s="6" t="str">
        <f>_xlfn.XLOOKUP($A546,'indicador-objetivo'!$A:$A,'indicador-objetivo'!I:I,"DATO NO ENCONTRADO",0)</f>
        <v>Trimestral</v>
      </c>
      <c r="L546" s="6" t="str">
        <f>_xlfn.XLOOKUP($A546,'indicador-objetivo'!$A:$A,'indicador-objetivo'!J:J,"DATO NO ENCONTRADO",0)</f>
        <v>%</v>
      </c>
      <c r="M546" s="6">
        <f>_xlfn.XLOOKUP($A546,'indicador-objetivo'!$A:$A,'indicador-objetivo'!K:K,"DATO NO ENCONTRADO",0)</f>
        <v>100</v>
      </c>
      <c r="N546" s="6">
        <f>_xlfn.XLOOKUP($A546,'indicador-objetivo'!$A:$A,'indicador-objetivo'!L:L,"DATO NO ENCONTRADO",0)</f>
        <v>100</v>
      </c>
      <c r="O546" s="6">
        <f>_xlfn.XLOOKUP($A546,'indicador-objetivo'!$A:$A,'indicador-objetivo'!M:M,"DATO NO ENCONTRADO",0)</f>
        <v>100</v>
      </c>
      <c r="P546" s="144"/>
      <c r="Q546" s="326" t="s">
        <v>104</v>
      </c>
      <c r="R546" s="6" t="s">
        <v>1580</v>
      </c>
      <c r="S546" s="9">
        <v>205.06800000000001</v>
      </c>
      <c r="T546" s="9">
        <v>205.06800000000001</v>
      </c>
      <c r="U546" s="9">
        <v>78.080955000000003</v>
      </c>
      <c r="V546" s="9">
        <v>42.629733000000002</v>
      </c>
      <c r="W546" s="7" t="s">
        <v>94</v>
      </c>
      <c r="X546" s="7" t="s">
        <v>94</v>
      </c>
      <c r="Y546" s="7" t="s">
        <v>94</v>
      </c>
      <c r="Z546" s="7" t="s">
        <v>94</v>
      </c>
      <c r="AA546" s="7" t="s">
        <v>94</v>
      </c>
      <c r="AB546" s="7" t="s">
        <v>94</v>
      </c>
      <c r="AC546" s="9">
        <v>1101</v>
      </c>
      <c r="AD546" s="170">
        <f>AC546-T546</f>
        <v>895.93200000000002</v>
      </c>
      <c r="AE546" s="168">
        <f>T546/AC546</f>
        <v>0.18625613079019074</v>
      </c>
      <c r="AF546" s="351">
        <f t="shared" si="197"/>
        <v>49208513000</v>
      </c>
      <c r="AG546" s="59" t="s">
        <v>489</v>
      </c>
      <c r="AH546" s="58" t="s">
        <v>1581</v>
      </c>
      <c r="AI546" s="59" t="s">
        <v>96</v>
      </c>
      <c r="AJ546" s="59" t="s">
        <v>97</v>
      </c>
      <c r="AK546" s="60" t="s">
        <v>98</v>
      </c>
      <c r="AL546" s="110">
        <v>40</v>
      </c>
      <c r="AM546" s="110">
        <v>2</v>
      </c>
      <c r="AN546" s="251">
        <v>2</v>
      </c>
      <c r="AO546" s="403">
        <v>2</v>
      </c>
      <c r="AP546" s="110">
        <v>100</v>
      </c>
      <c r="AQ546" s="61" t="s">
        <v>1582</v>
      </c>
      <c r="AR546" s="151">
        <v>6500</v>
      </c>
      <c r="AS546" s="151">
        <f t="shared" si="193"/>
        <v>6498</v>
      </c>
      <c r="AT546" s="151"/>
      <c r="AU546" s="359"/>
      <c r="AZ546" s="305" t="str">
        <f t="shared" si="198"/>
        <v>Ok</v>
      </c>
      <c r="BA546" s="132" t="str">
        <f t="shared" si="199"/>
        <v>No Stock</v>
      </c>
      <c r="BB546" s="132" t="str">
        <f t="shared" si="200"/>
        <v>NO</v>
      </c>
      <c r="BC546" s="132" t="str">
        <f t="shared" si="201"/>
        <v>OK</v>
      </c>
      <c r="BD546" s="374" t="str">
        <f t="shared" si="202"/>
        <v>N/A o problema por ser Stock</v>
      </c>
      <c r="BE546" s="365">
        <f>VLOOKUP(B546,[1]Gastos!$A$11:$R$4776,17,FALSE)</f>
        <v>49208513000</v>
      </c>
      <c r="BF546" s="365">
        <f t="shared" si="203"/>
        <v>49208513000</v>
      </c>
      <c r="BG546" s="405"/>
      <c r="BJ546" s="132" t="str">
        <f t="shared" si="205"/>
        <v>Ok</v>
      </c>
      <c r="BK546" s="14" t="str">
        <f t="shared" si="195"/>
        <v>Meta 2025 menor que meta 2024</v>
      </c>
    </row>
    <row r="547" spans="1:63" s="1" customFormat="1" ht="20.100000000000001" hidden="1" customHeight="1" x14ac:dyDescent="0.25">
      <c r="A547" s="14" t="str">
        <f t="shared" si="196"/>
        <v>0218-0102</v>
      </c>
      <c r="B547" s="14" t="str">
        <f t="shared" si="204"/>
        <v>0218-0104</v>
      </c>
      <c r="C547" s="1" t="s">
        <v>62</v>
      </c>
      <c r="D547" s="5" t="s">
        <v>1560</v>
      </c>
      <c r="E547" s="6" t="s">
        <v>1561</v>
      </c>
      <c r="F547" s="341" t="str">
        <f>VLOOKUP($B547,'producto-objetivo'!$A:$G,4,0)</f>
        <v>02</v>
      </c>
      <c r="G547" s="6" t="str">
        <f>VLOOKUP($B547,'producto-objetivo'!$A:$G,5,0)</f>
        <v>Consolidar al jardín botánico José Celestino Mutis como centro líder, en investigación y gestión de coberturas vegetales urbanas y rurales</v>
      </c>
      <c r="H547" s="6" t="str">
        <f>_xlfn.XLOOKUP($A547,'indicador-objetivo'!$A:$A,'indicador-objetivo'!F:F,"DATO NO ENCONTRADO",0)</f>
        <v>2</v>
      </c>
      <c r="I547" s="6" t="str">
        <f>_xlfn.XLOOKUP($A547,'indicador-objetivo'!$A:$A,'indicador-objetivo'!G:G,"DATO NO ENCONTRADO",0)</f>
        <v>Porcentaje de avance para el mejoramiento de las coberturas vegetales urbanas y rurales del distrito capital.</v>
      </c>
      <c r="J547" s="6" t="str">
        <f>_xlfn.XLOOKUP($A547,'indicador-objetivo'!$A:$A,'indicador-objetivo'!H:H,"DATO NO ENCONTRADO",0)</f>
        <v>Stock</v>
      </c>
      <c r="K547" s="6" t="str">
        <f>_xlfn.XLOOKUP($A547,'indicador-objetivo'!$A:$A,'indicador-objetivo'!I:I,"DATO NO ENCONTRADO",0)</f>
        <v>Trimestral</v>
      </c>
      <c r="L547" s="6" t="str">
        <f>_xlfn.XLOOKUP($A547,'indicador-objetivo'!$A:$A,'indicador-objetivo'!J:J,"DATO NO ENCONTRADO",0)</f>
        <v>%</v>
      </c>
      <c r="M547" s="6">
        <f>_xlfn.XLOOKUP($A547,'indicador-objetivo'!$A:$A,'indicador-objetivo'!K:K,"DATO NO ENCONTRADO",0)</f>
        <v>100</v>
      </c>
      <c r="N547" s="6">
        <f>_xlfn.XLOOKUP($A547,'indicador-objetivo'!$A:$A,'indicador-objetivo'!L:L,"DATO NO ENCONTRADO",0)</f>
        <v>100</v>
      </c>
      <c r="O547" s="6">
        <f>_xlfn.XLOOKUP($A547,'indicador-objetivo'!$A:$A,'indicador-objetivo'!M:M,"DATO NO ENCONTRADO",0)</f>
        <v>100</v>
      </c>
      <c r="P547" s="144"/>
      <c r="Q547" s="326" t="s">
        <v>104</v>
      </c>
      <c r="R547" s="6" t="s">
        <v>1580</v>
      </c>
      <c r="S547" s="9">
        <v>0</v>
      </c>
      <c r="T547" s="9">
        <v>0</v>
      </c>
      <c r="U547" s="9">
        <v>0</v>
      </c>
      <c r="V547" s="9">
        <v>0</v>
      </c>
      <c r="W547" s="7">
        <v>0</v>
      </c>
      <c r="X547" s="7">
        <v>0</v>
      </c>
      <c r="Y547" s="7">
        <v>0</v>
      </c>
      <c r="Z547" s="7">
        <v>0</v>
      </c>
      <c r="AA547" s="7">
        <v>0</v>
      </c>
      <c r="AB547" s="7">
        <v>0</v>
      </c>
      <c r="AC547" s="9"/>
      <c r="AD547" s="170"/>
      <c r="AE547" s="168"/>
      <c r="AF547" s="351">
        <f t="shared" si="197"/>
        <v>0</v>
      </c>
      <c r="AG547" s="59" t="s">
        <v>720</v>
      </c>
      <c r="AH547" s="58" t="s">
        <v>1583</v>
      </c>
      <c r="AI547" s="59" t="s">
        <v>153</v>
      </c>
      <c r="AJ547" s="59" t="s">
        <v>97</v>
      </c>
      <c r="AK547" s="60" t="s">
        <v>149</v>
      </c>
      <c r="AL547" s="110"/>
      <c r="AM547" s="110">
        <v>100</v>
      </c>
      <c r="AN547" s="251">
        <v>12</v>
      </c>
      <c r="AO547" s="403"/>
      <c r="AP547" s="110"/>
      <c r="AQ547" s="61" t="s">
        <v>1584</v>
      </c>
      <c r="AR547" s="151">
        <v>2</v>
      </c>
      <c r="AS547" s="151">
        <f t="shared" si="193"/>
        <v>-10</v>
      </c>
      <c r="AT547" s="151"/>
      <c r="AU547" s="359"/>
      <c r="AZ547" s="305" t="str">
        <f t="shared" si="198"/>
        <v>Falta diligenciar presupuesto asignado</v>
      </c>
      <c r="BA547" s="132" t="str">
        <f t="shared" si="199"/>
        <v>No Stock</v>
      </c>
      <c r="BB547" s="132" t="str">
        <f t="shared" si="200"/>
        <v>NO</v>
      </c>
      <c r="BC547" s="132" t="str">
        <f t="shared" si="201"/>
        <v>NO</v>
      </c>
      <c r="BD547" s="374" t="str">
        <f t="shared" si="202"/>
        <v>N/A o problema por ser Stock</v>
      </c>
      <c r="BE547" s="365">
        <f>VLOOKUP(B547,[1]Gastos!$A$11:$R$4776,17,FALSE)</f>
        <v>49208513000</v>
      </c>
      <c r="BF547" s="365">
        <f t="shared" si="203"/>
        <v>49208513000</v>
      </c>
      <c r="BG547" s="405"/>
      <c r="BJ547" s="132" t="str">
        <f t="shared" si="205"/>
        <v>Ok</v>
      </c>
      <c r="BK547" s="14" t="str">
        <f t="shared" si="195"/>
        <v>Meta 2025 menor que meta 2024</v>
      </c>
    </row>
    <row r="548" spans="1:63" s="1" customFormat="1" ht="20.100000000000001" hidden="1" customHeight="1" x14ac:dyDescent="0.25">
      <c r="A548" s="14" t="str">
        <f t="shared" si="196"/>
        <v>0218-0102</v>
      </c>
      <c r="B548" s="14" t="str">
        <f t="shared" si="204"/>
        <v>0218-0105</v>
      </c>
      <c r="C548" s="1" t="s">
        <v>62</v>
      </c>
      <c r="D548" s="5" t="s">
        <v>1560</v>
      </c>
      <c r="E548" s="6" t="s">
        <v>1561</v>
      </c>
      <c r="F548" s="341" t="str">
        <f>VLOOKUP($B548,'producto-objetivo'!$A:$G,4,0)</f>
        <v>02</v>
      </c>
      <c r="G548" s="6" t="str">
        <f>VLOOKUP($B548,'producto-objetivo'!$A:$G,5,0)</f>
        <v>Consolidar al jardín botánico José Celestino Mutis como centro líder, en investigación y gestión de coberturas vegetales urbanas y rurales</v>
      </c>
      <c r="H548" s="6" t="str">
        <f>_xlfn.XLOOKUP($A548,'indicador-objetivo'!$A:$A,'indicador-objetivo'!F:F,"DATO NO ENCONTRADO",0)</f>
        <v>2</v>
      </c>
      <c r="I548" s="6" t="str">
        <f>_xlfn.XLOOKUP($A548,'indicador-objetivo'!$A:$A,'indicador-objetivo'!G:G,"DATO NO ENCONTRADO",0)</f>
        <v>Porcentaje de avance para el mejoramiento de las coberturas vegetales urbanas y rurales del distrito capital.</v>
      </c>
      <c r="J548" s="6" t="str">
        <f>_xlfn.XLOOKUP($A548,'indicador-objetivo'!$A:$A,'indicador-objetivo'!H:H,"DATO NO ENCONTRADO",0)</f>
        <v>Stock</v>
      </c>
      <c r="K548" s="6" t="str">
        <f>_xlfn.XLOOKUP($A548,'indicador-objetivo'!$A:$A,'indicador-objetivo'!I:I,"DATO NO ENCONTRADO",0)</f>
        <v>Trimestral</v>
      </c>
      <c r="L548" s="6" t="str">
        <f>_xlfn.XLOOKUP($A548,'indicador-objetivo'!$A:$A,'indicador-objetivo'!J:J,"DATO NO ENCONTRADO",0)</f>
        <v>%</v>
      </c>
      <c r="M548" s="6">
        <f>_xlfn.XLOOKUP($A548,'indicador-objetivo'!$A:$A,'indicador-objetivo'!K:K,"DATO NO ENCONTRADO",0)</f>
        <v>100</v>
      </c>
      <c r="N548" s="6">
        <f>_xlfn.XLOOKUP($A548,'indicador-objetivo'!$A:$A,'indicador-objetivo'!L:L,"DATO NO ENCONTRADO",0)</f>
        <v>100</v>
      </c>
      <c r="O548" s="6">
        <f>_xlfn.XLOOKUP($A548,'indicador-objetivo'!$A:$A,'indicador-objetivo'!M:M,"DATO NO ENCONTRADO",0)</f>
        <v>100</v>
      </c>
      <c r="P548" s="144"/>
      <c r="Q548" s="326" t="s">
        <v>132</v>
      </c>
      <c r="R548" s="6" t="s">
        <v>1585</v>
      </c>
      <c r="S548" s="9">
        <v>423.15966700000001</v>
      </c>
      <c r="T548" s="9">
        <v>423.15966700000001</v>
      </c>
      <c r="U548" s="9">
        <v>391.51393300000001</v>
      </c>
      <c r="V548" s="9">
        <v>300.75448299999999</v>
      </c>
      <c r="W548" s="7" t="s">
        <v>156</v>
      </c>
      <c r="X548" s="7" t="s">
        <v>156</v>
      </c>
      <c r="Y548" s="7" t="s">
        <v>94</v>
      </c>
      <c r="Z548" s="7" t="s">
        <v>94</v>
      </c>
      <c r="AA548" s="7" t="s">
        <v>94</v>
      </c>
      <c r="AB548" s="7" t="s">
        <v>94</v>
      </c>
      <c r="AC548" s="9">
        <v>804</v>
      </c>
      <c r="AD548" s="170">
        <f>AC548-T548</f>
        <v>380.84033299999999</v>
      </c>
      <c r="AE548" s="168">
        <f>T548/AC548</f>
        <v>0.52631799378109456</v>
      </c>
      <c r="AF548" s="351">
        <f t="shared" si="197"/>
        <v>0</v>
      </c>
      <c r="AG548" s="59" t="s">
        <v>92</v>
      </c>
      <c r="AH548" s="58" t="s">
        <v>1586</v>
      </c>
      <c r="AI548" s="59" t="s">
        <v>96</v>
      </c>
      <c r="AJ548" s="59" t="s">
        <v>97</v>
      </c>
      <c r="AK548" s="60" t="s">
        <v>98</v>
      </c>
      <c r="AL548" s="110">
        <v>21278</v>
      </c>
      <c r="AM548" s="110">
        <v>37000</v>
      </c>
      <c r="AN548" s="251">
        <v>2000</v>
      </c>
      <c r="AO548" s="403">
        <v>472</v>
      </c>
      <c r="AP548" s="110">
        <v>23.6</v>
      </c>
      <c r="AQ548" s="61" t="s">
        <v>1587</v>
      </c>
      <c r="AR548" s="151">
        <v>500</v>
      </c>
      <c r="AS548" s="151">
        <f t="shared" si="193"/>
        <v>-1500</v>
      </c>
      <c r="AT548" s="151"/>
      <c r="AU548" s="359"/>
      <c r="AZ548" s="305" t="str">
        <f t="shared" si="198"/>
        <v>Falta diligenciar presupuesto asignado</v>
      </c>
      <c r="BA548" s="132" t="str">
        <f t="shared" si="199"/>
        <v>No Stock</v>
      </c>
      <c r="BB548" s="132" t="str">
        <f t="shared" si="200"/>
        <v>NO</v>
      </c>
      <c r="BC548" s="132" t="str">
        <f t="shared" si="201"/>
        <v>NO</v>
      </c>
      <c r="BD548" s="374" t="str">
        <f t="shared" si="202"/>
        <v>N/A o problema por ser Stock</v>
      </c>
      <c r="BE548" s="365" t="e">
        <f>VLOOKUP(B548,[1]Gastos!$A$11:$R$4776,17,FALSE)</f>
        <v>#N/A</v>
      </c>
      <c r="BF548" s="365">
        <f t="shared" si="203"/>
        <v>0</v>
      </c>
      <c r="BG548" s="405"/>
      <c r="BJ548" s="132" t="str">
        <f t="shared" si="205"/>
        <v>Ok</v>
      </c>
      <c r="BK548" s="14" t="str">
        <f t="shared" si="195"/>
        <v>Meta 2025 menor que meta 2024</v>
      </c>
    </row>
    <row r="549" spans="1:63" s="1" customFormat="1" ht="20.100000000000001" hidden="1" customHeight="1" x14ac:dyDescent="0.25">
      <c r="A549" s="14" t="str">
        <f t="shared" si="196"/>
        <v>0218-0102</v>
      </c>
      <c r="B549" s="14" t="str">
        <f t="shared" si="204"/>
        <v>0218-0106</v>
      </c>
      <c r="C549" s="1" t="s">
        <v>62</v>
      </c>
      <c r="D549" s="5" t="s">
        <v>1560</v>
      </c>
      <c r="E549" s="6" t="s">
        <v>1561</v>
      </c>
      <c r="F549" s="341" t="str">
        <f>VLOOKUP($B549,'producto-objetivo'!$A:$G,4,0)</f>
        <v>02</v>
      </c>
      <c r="G549" s="6" t="str">
        <f>VLOOKUP($B549,'producto-objetivo'!$A:$G,5,0)</f>
        <v>Consolidar al jardín botánico José Celestino Mutis como centro líder, en investigación y gestión de coberturas vegetales urbanas y rurales</v>
      </c>
      <c r="H549" s="6" t="str">
        <f>_xlfn.XLOOKUP($A549,'indicador-objetivo'!$A:$A,'indicador-objetivo'!F:F,"DATO NO ENCONTRADO",0)</f>
        <v>2</v>
      </c>
      <c r="I549" s="6" t="str">
        <f>_xlfn.XLOOKUP($A549,'indicador-objetivo'!$A:$A,'indicador-objetivo'!G:G,"DATO NO ENCONTRADO",0)</f>
        <v>Porcentaje de avance para el mejoramiento de las coberturas vegetales urbanas y rurales del distrito capital.</v>
      </c>
      <c r="J549" s="6" t="str">
        <f>_xlfn.XLOOKUP($A549,'indicador-objetivo'!$A:$A,'indicador-objetivo'!H:H,"DATO NO ENCONTRADO",0)</f>
        <v>Stock</v>
      </c>
      <c r="K549" s="6" t="str">
        <f>_xlfn.XLOOKUP($A549,'indicador-objetivo'!$A:$A,'indicador-objetivo'!I:I,"DATO NO ENCONTRADO",0)</f>
        <v>Trimestral</v>
      </c>
      <c r="L549" s="6" t="str">
        <f>_xlfn.XLOOKUP($A549,'indicador-objetivo'!$A:$A,'indicador-objetivo'!J:J,"DATO NO ENCONTRADO",0)</f>
        <v>%</v>
      </c>
      <c r="M549" s="6">
        <f>_xlfn.XLOOKUP($A549,'indicador-objetivo'!$A:$A,'indicador-objetivo'!K:K,"DATO NO ENCONTRADO",0)</f>
        <v>100</v>
      </c>
      <c r="N549" s="6">
        <f>_xlfn.XLOOKUP($A549,'indicador-objetivo'!$A:$A,'indicador-objetivo'!L:L,"DATO NO ENCONTRADO",0)</f>
        <v>100</v>
      </c>
      <c r="O549" s="6">
        <f>_xlfn.XLOOKUP($A549,'indicador-objetivo'!$A:$A,'indicador-objetivo'!M:M,"DATO NO ENCONTRADO",0)</f>
        <v>100</v>
      </c>
      <c r="P549" s="144"/>
      <c r="Q549" s="326" t="s">
        <v>136</v>
      </c>
      <c r="R549" s="6" t="s">
        <v>1588</v>
      </c>
      <c r="S549" s="9">
        <v>3061.3723329999998</v>
      </c>
      <c r="T549" s="9">
        <v>3061.3723329999998</v>
      </c>
      <c r="U549" s="9">
        <v>1136.7972400000001</v>
      </c>
      <c r="V549" s="9">
        <v>827.106493</v>
      </c>
      <c r="W549" s="7" t="s">
        <v>156</v>
      </c>
      <c r="X549" s="7" t="s">
        <v>156</v>
      </c>
      <c r="Y549" s="7" t="s">
        <v>94</v>
      </c>
      <c r="Z549" s="7" t="s">
        <v>94</v>
      </c>
      <c r="AA549" s="7" t="s">
        <v>94</v>
      </c>
      <c r="AB549" s="7" t="s">
        <v>94</v>
      </c>
      <c r="AC549" s="9">
        <v>2282</v>
      </c>
      <c r="AD549" s="170">
        <f>AC549-T549</f>
        <v>-779.3723329999998</v>
      </c>
      <c r="AE549" s="168">
        <f>T549/AC549</f>
        <v>1.3415303825591585</v>
      </c>
      <c r="AF549" s="351">
        <f t="shared" si="197"/>
        <v>6000000000</v>
      </c>
      <c r="AG549" s="59" t="s">
        <v>189</v>
      </c>
      <c r="AH549" s="58" t="s">
        <v>1589</v>
      </c>
      <c r="AI549" s="59" t="s">
        <v>96</v>
      </c>
      <c r="AJ549" s="59" t="s">
        <v>97</v>
      </c>
      <c r="AK549" s="60" t="s">
        <v>98</v>
      </c>
      <c r="AL549" s="110">
        <v>37065</v>
      </c>
      <c r="AM549" s="110">
        <v>42000</v>
      </c>
      <c r="AN549" s="251">
        <v>2000</v>
      </c>
      <c r="AO549" s="403">
        <v>3164</v>
      </c>
      <c r="AP549" s="110">
        <v>158.19999999999999</v>
      </c>
      <c r="AQ549" s="61" t="s">
        <v>1590</v>
      </c>
      <c r="AR549" s="151">
        <v>80000</v>
      </c>
      <c r="AS549" s="151">
        <f t="shared" si="193"/>
        <v>78000</v>
      </c>
      <c r="AT549" s="151"/>
      <c r="AU549" s="359"/>
      <c r="AZ549" s="305" t="str">
        <f t="shared" si="198"/>
        <v>Ok</v>
      </c>
      <c r="BA549" s="132" t="str">
        <f t="shared" si="199"/>
        <v>No Stock</v>
      </c>
      <c r="BB549" s="132" t="str">
        <f t="shared" si="200"/>
        <v>NO</v>
      </c>
      <c r="BC549" s="132" t="str">
        <f t="shared" si="201"/>
        <v>NO</v>
      </c>
      <c r="BD549" s="374" t="str">
        <f t="shared" si="202"/>
        <v>N/A o problema por ser Stock</v>
      </c>
      <c r="BE549" s="365">
        <f>VLOOKUP(B549,[1]Gastos!$A$11:$R$4776,17,FALSE)</f>
        <v>6000000000</v>
      </c>
      <c r="BF549" s="365">
        <f t="shared" si="203"/>
        <v>6000000000</v>
      </c>
      <c r="BG549" s="405"/>
      <c r="BJ549" s="132" t="str">
        <f t="shared" si="205"/>
        <v>Ok</v>
      </c>
      <c r="BK549" s="14" t="str">
        <f t="shared" si="195"/>
        <v>Meta 2025 menor que meta 2024</v>
      </c>
    </row>
    <row r="550" spans="1:63" s="1" customFormat="1" ht="20.100000000000001" hidden="1" customHeight="1" x14ac:dyDescent="0.25">
      <c r="A550" s="14" t="str">
        <f t="shared" si="196"/>
        <v>0218-0102</v>
      </c>
      <c r="B550" s="14" t="str">
        <f t="shared" si="204"/>
        <v>0218-0106</v>
      </c>
      <c r="C550" s="1" t="s">
        <v>62</v>
      </c>
      <c r="D550" s="5" t="s">
        <v>1560</v>
      </c>
      <c r="E550" s="6" t="s">
        <v>1561</v>
      </c>
      <c r="F550" s="341" t="str">
        <f>VLOOKUP($B550,'producto-objetivo'!$A:$G,4,0)</f>
        <v>02</v>
      </c>
      <c r="G550" s="6" t="str">
        <f>VLOOKUP($B550,'producto-objetivo'!$A:$G,5,0)</f>
        <v>Consolidar al jardín botánico José Celestino Mutis como centro líder, en investigación y gestión de coberturas vegetales urbanas y rurales</v>
      </c>
      <c r="H550" s="6" t="str">
        <f>_xlfn.XLOOKUP($A550,'indicador-objetivo'!$A:$A,'indicador-objetivo'!F:F,"DATO NO ENCONTRADO",0)</f>
        <v>2</v>
      </c>
      <c r="I550" s="6" t="str">
        <f>_xlfn.XLOOKUP($A550,'indicador-objetivo'!$A:$A,'indicador-objetivo'!G:G,"DATO NO ENCONTRADO",0)</f>
        <v>Porcentaje de avance para el mejoramiento de las coberturas vegetales urbanas y rurales del distrito capital.</v>
      </c>
      <c r="J550" s="6" t="str">
        <f>_xlfn.XLOOKUP($A550,'indicador-objetivo'!$A:$A,'indicador-objetivo'!H:H,"DATO NO ENCONTRADO",0)</f>
        <v>Stock</v>
      </c>
      <c r="K550" s="6" t="str">
        <f>_xlfn.XLOOKUP($A550,'indicador-objetivo'!$A:$A,'indicador-objetivo'!I:I,"DATO NO ENCONTRADO",0)</f>
        <v>Trimestral</v>
      </c>
      <c r="L550" s="6" t="str">
        <f>_xlfn.XLOOKUP($A550,'indicador-objetivo'!$A:$A,'indicador-objetivo'!J:J,"DATO NO ENCONTRADO",0)</f>
        <v>%</v>
      </c>
      <c r="M550" s="6">
        <f>_xlfn.XLOOKUP($A550,'indicador-objetivo'!$A:$A,'indicador-objetivo'!K:K,"DATO NO ENCONTRADO",0)</f>
        <v>100</v>
      </c>
      <c r="N550" s="6">
        <f>_xlfn.XLOOKUP($A550,'indicador-objetivo'!$A:$A,'indicador-objetivo'!L:L,"DATO NO ENCONTRADO",0)</f>
        <v>100</v>
      </c>
      <c r="O550" s="6">
        <f>_xlfn.XLOOKUP($A550,'indicador-objetivo'!$A:$A,'indicador-objetivo'!M:M,"DATO NO ENCONTRADO",0)</f>
        <v>100</v>
      </c>
      <c r="P550" s="144"/>
      <c r="Q550" s="326" t="s">
        <v>136</v>
      </c>
      <c r="R550" s="6" t="s">
        <v>1588</v>
      </c>
      <c r="S550" s="9">
        <v>0</v>
      </c>
      <c r="T550" s="9">
        <v>0</v>
      </c>
      <c r="U550" s="9">
        <v>0</v>
      </c>
      <c r="V550" s="9">
        <v>0</v>
      </c>
      <c r="W550" s="7">
        <v>0</v>
      </c>
      <c r="X550" s="7">
        <v>0</v>
      </c>
      <c r="Y550" s="7">
        <v>0</v>
      </c>
      <c r="Z550" s="7">
        <v>0</v>
      </c>
      <c r="AA550" s="7">
        <v>0</v>
      </c>
      <c r="AB550" s="7">
        <v>0</v>
      </c>
      <c r="AC550" s="9"/>
      <c r="AD550" s="170"/>
      <c r="AE550" s="168"/>
      <c r="AF550" s="351">
        <f t="shared" si="197"/>
        <v>0</v>
      </c>
      <c r="AG550" s="59" t="s">
        <v>280</v>
      </c>
      <c r="AH550" s="58" t="s">
        <v>1591</v>
      </c>
      <c r="AI550" s="59" t="s">
        <v>96</v>
      </c>
      <c r="AJ550" s="59" t="s">
        <v>97</v>
      </c>
      <c r="AK550" s="60" t="s">
        <v>98</v>
      </c>
      <c r="AL550" s="110">
        <v>18074</v>
      </c>
      <c r="AM550" s="110">
        <v>32000</v>
      </c>
      <c r="AN550" s="251">
        <v>1500</v>
      </c>
      <c r="AO550" s="403">
        <v>2056</v>
      </c>
      <c r="AP550" s="110">
        <v>137.066666666667</v>
      </c>
      <c r="AQ550" s="61" t="s">
        <v>1592</v>
      </c>
      <c r="AR550" s="151"/>
      <c r="AS550" s="151">
        <f t="shared" si="193"/>
        <v>-1500</v>
      </c>
      <c r="AT550" s="151"/>
      <c r="AU550" s="359"/>
      <c r="AZ550" s="305" t="str">
        <f t="shared" si="198"/>
        <v>Falta diligenciar presupuesto asignado</v>
      </c>
      <c r="BA550" s="132" t="str">
        <f t="shared" si="199"/>
        <v>No Stock</v>
      </c>
      <c r="BB550" s="132" t="str">
        <f t="shared" si="200"/>
        <v>NO</v>
      </c>
      <c r="BC550" s="132" t="str">
        <f t="shared" si="201"/>
        <v>NO</v>
      </c>
      <c r="BD550" s="374" t="str">
        <f t="shared" si="202"/>
        <v>N/A o problema por ser Stock</v>
      </c>
      <c r="BE550" s="365">
        <f>VLOOKUP(B550,[1]Gastos!$A$11:$R$4776,17,FALSE)</f>
        <v>6000000000</v>
      </c>
      <c r="BF550" s="365">
        <f t="shared" si="203"/>
        <v>6000000000</v>
      </c>
      <c r="BG550" s="405"/>
      <c r="BJ550" s="132" t="str">
        <f t="shared" si="205"/>
        <v>Ok</v>
      </c>
      <c r="BK550" s="14" t="str">
        <f t="shared" si="195"/>
        <v>Meta 2025 menor que meta 2024</v>
      </c>
    </row>
    <row r="551" spans="1:63" s="1" customFormat="1" ht="20.100000000000001" hidden="1" customHeight="1" x14ac:dyDescent="0.25">
      <c r="A551" s="14" t="str">
        <f t="shared" si="196"/>
        <v>0218-0102</v>
      </c>
      <c r="B551" s="14" t="str">
        <f t="shared" si="204"/>
        <v>0218-0107</v>
      </c>
      <c r="C551" s="1" t="s">
        <v>62</v>
      </c>
      <c r="D551" s="5" t="s">
        <v>1560</v>
      </c>
      <c r="E551" s="6" t="s">
        <v>1561</v>
      </c>
      <c r="F551" s="341" t="str">
        <f>VLOOKUP($B551,'producto-objetivo'!$A:$G,4,0)</f>
        <v>02</v>
      </c>
      <c r="G551" s="6" t="str">
        <f>VLOOKUP($B551,'producto-objetivo'!$A:$G,5,0)</f>
        <v>Consolidar al jardín botánico José Celestino Mutis como centro líder, en investigación y gestión de coberturas vegetales urbanas y rurales</v>
      </c>
      <c r="H551" s="6" t="str">
        <f>_xlfn.XLOOKUP($A551,'indicador-objetivo'!$A:$A,'indicador-objetivo'!F:F,"DATO NO ENCONTRADO",0)</f>
        <v>2</v>
      </c>
      <c r="I551" s="6" t="str">
        <f>_xlfn.XLOOKUP($A551,'indicador-objetivo'!$A:$A,'indicador-objetivo'!G:G,"DATO NO ENCONTRADO",0)</f>
        <v>Porcentaje de avance para el mejoramiento de las coberturas vegetales urbanas y rurales del distrito capital.</v>
      </c>
      <c r="J551" s="6" t="str">
        <f>_xlfn.XLOOKUP($A551,'indicador-objetivo'!$A:$A,'indicador-objetivo'!H:H,"DATO NO ENCONTRADO",0)</f>
        <v>Stock</v>
      </c>
      <c r="K551" s="6" t="str">
        <f>_xlfn.XLOOKUP($A551,'indicador-objetivo'!$A:$A,'indicador-objetivo'!I:I,"DATO NO ENCONTRADO",0)</f>
        <v>Trimestral</v>
      </c>
      <c r="L551" s="6" t="str">
        <f>_xlfn.XLOOKUP($A551,'indicador-objetivo'!$A:$A,'indicador-objetivo'!J:J,"DATO NO ENCONTRADO",0)</f>
        <v>%</v>
      </c>
      <c r="M551" s="6">
        <f>_xlfn.XLOOKUP($A551,'indicador-objetivo'!$A:$A,'indicador-objetivo'!K:K,"DATO NO ENCONTRADO",0)</f>
        <v>100</v>
      </c>
      <c r="N551" s="6">
        <f>_xlfn.XLOOKUP($A551,'indicador-objetivo'!$A:$A,'indicador-objetivo'!L:L,"DATO NO ENCONTRADO",0)</f>
        <v>100</v>
      </c>
      <c r="O551" s="6">
        <f>_xlfn.XLOOKUP($A551,'indicador-objetivo'!$A:$A,'indicador-objetivo'!M:M,"DATO NO ENCONTRADO",0)</f>
        <v>100</v>
      </c>
      <c r="P551" s="144"/>
      <c r="Q551" s="326" t="s">
        <v>172</v>
      </c>
      <c r="R551" s="6" t="s">
        <v>1593</v>
      </c>
      <c r="S551" s="9">
        <v>1220.1414219999999</v>
      </c>
      <c r="T551" s="9">
        <v>1220.1414219999999</v>
      </c>
      <c r="U551" s="9">
        <v>936.161923</v>
      </c>
      <c r="V551" s="9">
        <v>698.66166399999997</v>
      </c>
      <c r="W551" s="7" t="s">
        <v>94</v>
      </c>
      <c r="X551" s="7" t="s">
        <v>94</v>
      </c>
      <c r="Y551" s="7" t="s">
        <v>94</v>
      </c>
      <c r="Z551" s="7" t="s">
        <v>94</v>
      </c>
      <c r="AA551" s="7" t="s">
        <v>94</v>
      </c>
      <c r="AB551" s="7" t="s">
        <v>94</v>
      </c>
      <c r="AC551" s="9">
        <v>1241</v>
      </c>
      <c r="AD551" s="170">
        <f>AC551-T551</f>
        <v>20.85857800000008</v>
      </c>
      <c r="AE551" s="168">
        <f>T551/AC551</f>
        <v>0.98319212087026586</v>
      </c>
      <c r="AF551" s="351">
        <f t="shared" si="197"/>
        <v>4002541000</v>
      </c>
      <c r="AG551" s="59" t="s">
        <v>286</v>
      </c>
      <c r="AH551" s="58" t="s">
        <v>1594</v>
      </c>
      <c r="AI551" s="59" t="s">
        <v>144</v>
      </c>
      <c r="AJ551" s="59" t="s">
        <v>148</v>
      </c>
      <c r="AK551" s="60" t="s">
        <v>149</v>
      </c>
      <c r="AL551" s="110">
        <v>100</v>
      </c>
      <c r="AM551" s="110">
        <v>100</v>
      </c>
      <c r="AN551" s="251">
        <v>100</v>
      </c>
      <c r="AO551" s="9"/>
      <c r="AP551" s="9"/>
      <c r="AQ551" s="61" t="s">
        <v>1595</v>
      </c>
      <c r="AR551" s="151">
        <v>300000</v>
      </c>
      <c r="AS551" s="151">
        <f t="shared" si="193"/>
        <v>299900</v>
      </c>
      <c r="AT551" s="151"/>
      <c r="AU551" s="359"/>
      <c r="AZ551" s="305" t="str">
        <f t="shared" si="198"/>
        <v>Ok</v>
      </c>
      <c r="BA551" s="132" t="str">
        <f t="shared" si="199"/>
        <v>Es Sotock</v>
      </c>
      <c r="BB551" s="132" t="str">
        <f t="shared" si="200"/>
        <v>OK</v>
      </c>
      <c r="BC551" s="132" t="str">
        <f t="shared" si="201"/>
        <v>OK</v>
      </c>
      <c r="BD551" s="374" t="str">
        <f t="shared" si="202"/>
        <v>Stock OK</v>
      </c>
      <c r="BE551" s="365">
        <f>VLOOKUP(B551,[1]Gastos!$A$11:$R$4776,17,FALSE)</f>
        <v>4002541000</v>
      </c>
      <c r="BF551" s="365">
        <f t="shared" si="203"/>
        <v>4002541000</v>
      </c>
      <c r="BG551" s="405"/>
      <c r="BJ551" s="132" t="str">
        <f t="shared" si="205"/>
        <v>Ok</v>
      </c>
      <c r="BK551" s="14" t="str">
        <f t="shared" si="195"/>
        <v>Meta 2025 menor que meta 2024</v>
      </c>
    </row>
    <row r="552" spans="1:63" s="1" customFormat="1" ht="20.100000000000001" hidden="1" customHeight="1" x14ac:dyDescent="0.25">
      <c r="A552" s="14" t="str">
        <f t="shared" si="196"/>
        <v>0218-0102</v>
      </c>
      <c r="B552" s="14" t="str">
        <f t="shared" si="204"/>
        <v>0218-0108</v>
      </c>
      <c r="C552" s="1" t="s">
        <v>62</v>
      </c>
      <c r="D552" s="5" t="s">
        <v>1560</v>
      </c>
      <c r="E552" s="6" t="s">
        <v>1561</v>
      </c>
      <c r="F552" s="341" t="str">
        <f>VLOOKUP($B552,'producto-objetivo'!$A:$G,4,0)</f>
        <v>02</v>
      </c>
      <c r="G552" s="6" t="str">
        <f>VLOOKUP($B552,'producto-objetivo'!$A:$G,5,0)</f>
        <v>Consolidar al jardín botánico José Celestino Mutis como centro líder, en investigación y gestión de coberturas vegetales urbanas y rurales</v>
      </c>
      <c r="H552" s="6" t="str">
        <f>_xlfn.XLOOKUP($A552,'indicador-objetivo'!$A:$A,'indicador-objetivo'!F:F,"DATO NO ENCONTRADO",0)</f>
        <v>2</v>
      </c>
      <c r="I552" s="6" t="str">
        <f>_xlfn.XLOOKUP($A552,'indicador-objetivo'!$A:$A,'indicador-objetivo'!G:G,"DATO NO ENCONTRADO",0)</f>
        <v>Porcentaje de avance para el mejoramiento de las coberturas vegetales urbanas y rurales del distrito capital.</v>
      </c>
      <c r="J552" s="6" t="str">
        <f>_xlfn.XLOOKUP($A552,'indicador-objetivo'!$A:$A,'indicador-objetivo'!H:H,"DATO NO ENCONTRADO",0)</f>
        <v>Stock</v>
      </c>
      <c r="K552" s="6" t="str">
        <f>_xlfn.XLOOKUP($A552,'indicador-objetivo'!$A:$A,'indicador-objetivo'!I:I,"DATO NO ENCONTRADO",0)</f>
        <v>Trimestral</v>
      </c>
      <c r="L552" s="6" t="str">
        <f>_xlfn.XLOOKUP($A552,'indicador-objetivo'!$A:$A,'indicador-objetivo'!J:J,"DATO NO ENCONTRADO",0)</f>
        <v>%</v>
      </c>
      <c r="M552" s="6">
        <f>_xlfn.XLOOKUP($A552,'indicador-objetivo'!$A:$A,'indicador-objetivo'!K:K,"DATO NO ENCONTRADO",0)</f>
        <v>100</v>
      </c>
      <c r="N552" s="6">
        <f>_xlfn.XLOOKUP($A552,'indicador-objetivo'!$A:$A,'indicador-objetivo'!L:L,"DATO NO ENCONTRADO",0)</f>
        <v>100</v>
      </c>
      <c r="O552" s="6">
        <f>_xlfn.XLOOKUP($A552,'indicador-objetivo'!$A:$A,'indicador-objetivo'!M:M,"DATO NO ENCONTRADO",0)</f>
        <v>100</v>
      </c>
      <c r="P552" s="144"/>
      <c r="Q552" s="326" t="s">
        <v>176</v>
      </c>
      <c r="R552" s="6" t="s">
        <v>1596</v>
      </c>
      <c r="S552" s="9">
        <v>427.39923099999999</v>
      </c>
      <c r="T552" s="9">
        <v>427.39923099999999</v>
      </c>
      <c r="U552" s="9">
        <v>338.78636499999999</v>
      </c>
      <c r="V552" s="9">
        <v>188.69826599999999</v>
      </c>
      <c r="W552" s="7" t="s">
        <v>94</v>
      </c>
      <c r="X552" s="7" t="s">
        <v>94</v>
      </c>
      <c r="Y552" s="7" t="s">
        <v>94</v>
      </c>
      <c r="Z552" s="7" t="s">
        <v>94</v>
      </c>
      <c r="AA552" s="7" t="s">
        <v>94</v>
      </c>
      <c r="AB552" s="7" t="s">
        <v>94</v>
      </c>
      <c r="AC552" s="9">
        <v>10312</v>
      </c>
      <c r="AD552" s="170">
        <f>AC552-T552</f>
        <v>9884.6007690000006</v>
      </c>
      <c r="AE552" s="168">
        <f>T552/AC552</f>
        <v>4.144678345616757E-2</v>
      </c>
      <c r="AF552" s="351">
        <f t="shared" si="197"/>
        <v>0</v>
      </c>
      <c r="AG552" s="59" t="s">
        <v>330</v>
      </c>
      <c r="AH552" s="58" t="s">
        <v>1597</v>
      </c>
      <c r="AI552" s="59" t="s">
        <v>96</v>
      </c>
      <c r="AJ552" s="59" t="s">
        <v>97</v>
      </c>
      <c r="AK552" s="60" t="s">
        <v>98</v>
      </c>
      <c r="AL552" s="110">
        <v>183305</v>
      </c>
      <c r="AM552" s="110">
        <v>1060000</v>
      </c>
      <c r="AN552" s="251">
        <v>100000</v>
      </c>
      <c r="AO552" s="403">
        <v>43735</v>
      </c>
      <c r="AP552" s="110">
        <v>43.734999999999999</v>
      </c>
      <c r="AQ552" s="61" t="s">
        <v>1598</v>
      </c>
      <c r="AR552" s="151"/>
      <c r="AS552" s="151">
        <f t="shared" si="193"/>
        <v>-100000</v>
      </c>
      <c r="AT552" s="151"/>
      <c r="AU552" s="359"/>
      <c r="AZ552" s="305" t="str">
        <f t="shared" si="198"/>
        <v>Falta diligenciar presupuesto asignado</v>
      </c>
      <c r="BA552" s="132" t="str">
        <f t="shared" si="199"/>
        <v>No Stock</v>
      </c>
      <c r="BB552" s="132" t="str">
        <f t="shared" si="200"/>
        <v>NO</v>
      </c>
      <c r="BC552" s="132" t="str">
        <f t="shared" si="201"/>
        <v>NO</v>
      </c>
      <c r="BD552" s="374" t="str">
        <f t="shared" si="202"/>
        <v>N/A o problema por ser Stock</v>
      </c>
      <c r="BE552" s="365" t="e">
        <f>VLOOKUP(B552,[1]Gastos!$A$11:$R$4776,17,FALSE)</f>
        <v>#N/A</v>
      </c>
      <c r="BF552" s="365">
        <f t="shared" si="203"/>
        <v>0</v>
      </c>
      <c r="BG552" s="405"/>
      <c r="BJ552" s="132" t="str">
        <f t="shared" si="205"/>
        <v>Ok</v>
      </c>
      <c r="BK552" s="14" t="str">
        <f t="shared" si="195"/>
        <v>Meta 2025 menor que meta 2024</v>
      </c>
    </row>
    <row r="553" spans="1:63" s="1" customFormat="1" ht="20.100000000000001" hidden="1" customHeight="1" x14ac:dyDescent="0.25">
      <c r="A553" s="14" t="str">
        <f t="shared" si="196"/>
        <v>0218-0102</v>
      </c>
      <c r="B553" s="14" t="str">
        <f t="shared" si="204"/>
        <v>0218-0109</v>
      </c>
      <c r="C553" s="1" t="s">
        <v>62</v>
      </c>
      <c r="D553" s="5" t="s">
        <v>1560</v>
      </c>
      <c r="E553" s="6" t="s">
        <v>1561</v>
      </c>
      <c r="F553" s="341" t="str">
        <f>VLOOKUP($B553,'producto-objetivo'!$A:$G,4,0)</f>
        <v>02</v>
      </c>
      <c r="G553" s="6" t="str">
        <f>VLOOKUP($B553,'producto-objetivo'!$A:$G,5,0)</f>
        <v>Consolidar al jardín botánico José Celestino Mutis como centro líder, en investigación y gestión de coberturas vegetales urbanas y rurales</v>
      </c>
      <c r="H553" s="6" t="str">
        <f>_xlfn.XLOOKUP($A553,'indicador-objetivo'!$A:$A,'indicador-objetivo'!F:F,"DATO NO ENCONTRADO",0)</f>
        <v>2</v>
      </c>
      <c r="I553" s="6" t="str">
        <f>_xlfn.XLOOKUP($A553,'indicador-objetivo'!$A:$A,'indicador-objetivo'!G:G,"DATO NO ENCONTRADO",0)</f>
        <v>Porcentaje de avance para el mejoramiento de las coberturas vegetales urbanas y rurales del distrito capital.</v>
      </c>
      <c r="J553" s="6" t="str">
        <f>_xlfn.XLOOKUP($A553,'indicador-objetivo'!$A:$A,'indicador-objetivo'!H:H,"DATO NO ENCONTRADO",0)</f>
        <v>Stock</v>
      </c>
      <c r="K553" s="6" t="str">
        <f>_xlfn.XLOOKUP($A553,'indicador-objetivo'!$A:$A,'indicador-objetivo'!I:I,"DATO NO ENCONTRADO",0)</f>
        <v>Trimestral</v>
      </c>
      <c r="L553" s="6" t="str">
        <f>_xlfn.XLOOKUP($A553,'indicador-objetivo'!$A:$A,'indicador-objetivo'!J:J,"DATO NO ENCONTRADO",0)</f>
        <v>%</v>
      </c>
      <c r="M553" s="6">
        <f>_xlfn.XLOOKUP($A553,'indicador-objetivo'!$A:$A,'indicador-objetivo'!K:K,"DATO NO ENCONTRADO",0)</f>
        <v>100</v>
      </c>
      <c r="N553" s="6">
        <f>_xlfn.XLOOKUP($A553,'indicador-objetivo'!$A:$A,'indicador-objetivo'!L:L,"DATO NO ENCONTRADO",0)</f>
        <v>100</v>
      </c>
      <c r="O553" s="6">
        <f>_xlfn.XLOOKUP($A553,'indicador-objetivo'!$A:$A,'indicador-objetivo'!M:M,"DATO NO ENCONTRADO",0)</f>
        <v>100</v>
      </c>
      <c r="P553" s="144"/>
      <c r="Q553" s="326" t="s">
        <v>182</v>
      </c>
      <c r="R553" s="6" t="s">
        <v>1599</v>
      </c>
      <c r="S553" s="9">
        <v>0</v>
      </c>
      <c r="T553" s="9">
        <v>0</v>
      </c>
      <c r="U553" s="9">
        <v>0</v>
      </c>
      <c r="V553" s="9">
        <v>0</v>
      </c>
      <c r="W553" s="7">
        <v>0</v>
      </c>
      <c r="X553" s="7">
        <v>0</v>
      </c>
      <c r="Y553" s="7">
        <v>0</v>
      </c>
      <c r="Z553" s="7">
        <v>0</v>
      </c>
      <c r="AA553" s="7">
        <v>0</v>
      </c>
      <c r="AB553" s="7">
        <v>0</v>
      </c>
      <c r="AC553" s="9"/>
      <c r="AD553" s="170"/>
      <c r="AE553" s="168"/>
      <c r="AF553" s="351">
        <f t="shared" si="197"/>
        <v>0</v>
      </c>
      <c r="AG553" s="59" t="s">
        <v>339</v>
      </c>
      <c r="AH553" s="58" t="s">
        <v>1600</v>
      </c>
      <c r="AI553" s="59" t="s">
        <v>96</v>
      </c>
      <c r="AJ553" s="59" t="s">
        <v>97</v>
      </c>
      <c r="AK553" s="60" t="s">
        <v>98</v>
      </c>
      <c r="AL553" s="110">
        <v>68464</v>
      </c>
      <c r="AM553" s="110">
        <v>37000</v>
      </c>
      <c r="AN553" s="251">
        <v>1500</v>
      </c>
      <c r="AO553" s="403">
        <v>11572</v>
      </c>
      <c r="AP553" s="110">
        <v>771.46666666666704</v>
      </c>
      <c r="AQ553" s="61" t="s">
        <v>1601</v>
      </c>
      <c r="AR553" s="151">
        <v>100</v>
      </c>
      <c r="AS553" s="151">
        <f t="shared" si="193"/>
        <v>-1400</v>
      </c>
      <c r="AT553" s="151"/>
      <c r="AU553" s="359"/>
      <c r="AZ553" s="305" t="str">
        <f t="shared" si="198"/>
        <v>Falta diligenciar presupuesto asignado</v>
      </c>
      <c r="BA553" s="132" t="str">
        <f t="shared" si="199"/>
        <v>No Stock</v>
      </c>
      <c r="BB553" s="132" t="str">
        <f t="shared" si="200"/>
        <v>NO</v>
      </c>
      <c r="BC553" s="132" t="str">
        <f t="shared" si="201"/>
        <v>NO</v>
      </c>
      <c r="BD553" s="374" t="str">
        <f t="shared" si="202"/>
        <v>N/A o problema por ser Stock</v>
      </c>
      <c r="BE553" s="365" t="e">
        <f>VLOOKUP(B553,[1]Gastos!$A$11:$R$4776,17,FALSE)</f>
        <v>#N/A</v>
      </c>
      <c r="BF553" s="365">
        <f t="shared" si="203"/>
        <v>0</v>
      </c>
      <c r="BG553" s="405"/>
      <c r="BJ553" s="132" t="str">
        <f t="shared" si="205"/>
        <v>Ok</v>
      </c>
      <c r="BK553" s="14" t="str">
        <f t="shared" si="195"/>
        <v>Meta 2025 menor que meta 2024</v>
      </c>
    </row>
    <row r="554" spans="1:63" s="1" customFormat="1" ht="20.100000000000001" hidden="1" customHeight="1" x14ac:dyDescent="0.25">
      <c r="A554" s="14" t="str">
        <f t="shared" si="196"/>
        <v>0218-0102</v>
      </c>
      <c r="B554" s="14" t="str">
        <f t="shared" si="204"/>
        <v>0218-0109</v>
      </c>
      <c r="C554" s="1" t="s">
        <v>62</v>
      </c>
      <c r="D554" s="5" t="s">
        <v>1560</v>
      </c>
      <c r="E554" s="6" t="s">
        <v>1561</v>
      </c>
      <c r="F554" s="341" t="str">
        <f>VLOOKUP($B554,'producto-objetivo'!$A:$G,4,0)</f>
        <v>02</v>
      </c>
      <c r="G554" s="6" t="str">
        <f>VLOOKUP($B554,'producto-objetivo'!$A:$G,5,0)</f>
        <v>Consolidar al jardín botánico José Celestino Mutis como centro líder, en investigación y gestión de coberturas vegetales urbanas y rurales</v>
      </c>
      <c r="H554" s="6" t="str">
        <f>_xlfn.XLOOKUP($A554,'indicador-objetivo'!$A:$A,'indicador-objetivo'!F:F,"DATO NO ENCONTRADO",0)</f>
        <v>2</v>
      </c>
      <c r="I554" s="6" t="str">
        <f>_xlfn.XLOOKUP($A554,'indicador-objetivo'!$A:$A,'indicador-objetivo'!G:G,"DATO NO ENCONTRADO",0)</f>
        <v>Porcentaje de avance para el mejoramiento de las coberturas vegetales urbanas y rurales del distrito capital.</v>
      </c>
      <c r="J554" s="6" t="str">
        <f>_xlfn.XLOOKUP($A554,'indicador-objetivo'!$A:$A,'indicador-objetivo'!H:H,"DATO NO ENCONTRADO",0)</f>
        <v>Stock</v>
      </c>
      <c r="K554" s="6" t="str">
        <f>_xlfn.XLOOKUP($A554,'indicador-objetivo'!$A:$A,'indicador-objetivo'!I:I,"DATO NO ENCONTRADO",0)</f>
        <v>Trimestral</v>
      </c>
      <c r="L554" s="6" t="str">
        <f>_xlfn.XLOOKUP($A554,'indicador-objetivo'!$A:$A,'indicador-objetivo'!J:J,"DATO NO ENCONTRADO",0)</f>
        <v>%</v>
      </c>
      <c r="M554" s="6">
        <f>_xlfn.XLOOKUP($A554,'indicador-objetivo'!$A:$A,'indicador-objetivo'!K:K,"DATO NO ENCONTRADO",0)</f>
        <v>100</v>
      </c>
      <c r="N554" s="6">
        <f>_xlfn.XLOOKUP($A554,'indicador-objetivo'!$A:$A,'indicador-objetivo'!L:L,"DATO NO ENCONTRADO",0)</f>
        <v>100</v>
      </c>
      <c r="O554" s="6">
        <f>_xlfn.XLOOKUP($A554,'indicador-objetivo'!$A:$A,'indicador-objetivo'!M:M,"DATO NO ENCONTRADO",0)</f>
        <v>100</v>
      </c>
      <c r="P554" s="144"/>
      <c r="Q554" s="326" t="s">
        <v>182</v>
      </c>
      <c r="R554" s="6" t="s">
        <v>1599</v>
      </c>
      <c r="S554" s="9">
        <v>0</v>
      </c>
      <c r="T554" s="9">
        <v>0</v>
      </c>
      <c r="U554" s="9">
        <v>0</v>
      </c>
      <c r="V554" s="9">
        <v>0</v>
      </c>
      <c r="W554" s="7">
        <v>0</v>
      </c>
      <c r="X554" s="7">
        <v>0</v>
      </c>
      <c r="Y554" s="7">
        <v>0</v>
      </c>
      <c r="Z554" s="7">
        <v>0</v>
      </c>
      <c r="AA554" s="7">
        <v>0</v>
      </c>
      <c r="AB554" s="7">
        <v>0</v>
      </c>
      <c r="AC554" s="9"/>
      <c r="AD554" s="170"/>
      <c r="AE554" s="168"/>
      <c r="AF554" s="351">
        <f t="shared" si="197"/>
        <v>0</v>
      </c>
      <c r="AG554" s="59" t="s">
        <v>864</v>
      </c>
      <c r="AH554" s="58" t="s">
        <v>1602</v>
      </c>
      <c r="AI554" s="59" t="s">
        <v>144</v>
      </c>
      <c r="AJ554" s="59" t="s">
        <v>148</v>
      </c>
      <c r="AK554" s="60" t="s">
        <v>149</v>
      </c>
      <c r="AL554" s="110">
        <v>100</v>
      </c>
      <c r="AM554" s="110">
        <v>100</v>
      </c>
      <c r="AN554" s="251">
        <v>100</v>
      </c>
      <c r="AO554" s="403"/>
      <c r="AP554" s="110"/>
      <c r="AQ554" s="61" t="s">
        <v>1603</v>
      </c>
      <c r="AR554" s="151">
        <v>4000</v>
      </c>
      <c r="AS554" s="151">
        <f t="shared" si="193"/>
        <v>3900</v>
      </c>
      <c r="AT554" s="151"/>
      <c r="AU554" s="359"/>
      <c r="AZ554" s="305" t="str">
        <f t="shared" si="198"/>
        <v>Falta diligenciar presupuesto asignado</v>
      </c>
      <c r="BA554" s="132" t="str">
        <f t="shared" si="199"/>
        <v>Es Sotock</v>
      </c>
      <c r="BB554" s="132" t="str">
        <f t="shared" si="200"/>
        <v>OK</v>
      </c>
      <c r="BC554" s="132" t="str">
        <f t="shared" si="201"/>
        <v>OK</v>
      </c>
      <c r="BD554" s="374" t="str">
        <f t="shared" si="202"/>
        <v>Stock OK</v>
      </c>
      <c r="BE554" s="365" t="e">
        <f>VLOOKUP(B554,[1]Gastos!$A$11:$R$4776,17,FALSE)</f>
        <v>#N/A</v>
      </c>
      <c r="BF554" s="365">
        <f t="shared" si="203"/>
        <v>0</v>
      </c>
      <c r="BG554" s="405"/>
      <c r="BJ554" s="132" t="str">
        <f t="shared" si="205"/>
        <v>Ok</v>
      </c>
      <c r="BK554" s="14" t="str">
        <f t="shared" si="195"/>
        <v>Meta 2025 menor que meta 2024</v>
      </c>
    </row>
    <row r="555" spans="1:63" s="1" customFormat="1" ht="20.100000000000001" hidden="1" customHeight="1" x14ac:dyDescent="0.25">
      <c r="A555" s="14" t="str">
        <f t="shared" si="196"/>
        <v>0218-0102</v>
      </c>
      <c r="B555" s="14" t="str">
        <f t="shared" si="204"/>
        <v>0218-0109</v>
      </c>
      <c r="C555" s="1" t="s">
        <v>62</v>
      </c>
      <c r="D555" s="5" t="s">
        <v>1560</v>
      </c>
      <c r="E555" s="6" t="s">
        <v>1561</v>
      </c>
      <c r="F555" s="341" t="str">
        <f>VLOOKUP($B555,'producto-objetivo'!$A:$G,4,0)</f>
        <v>02</v>
      </c>
      <c r="G555" s="6" t="str">
        <f>VLOOKUP($B555,'producto-objetivo'!$A:$G,5,0)</f>
        <v>Consolidar al jardín botánico José Celestino Mutis como centro líder, en investigación y gestión de coberturas vegetales urbanas y rurales</v>
      </c>
      <c r="H555" s="6" t="str">
        <f>_xlfn.XLOOKUP($A555,'indicador-objetivo'!$A:$A,'indicador-objetivo'!F:F,"DATO NO ENCONTRADO",0)</f>
        <v>2</v>
      </c>
      <c r="I555" s="6" t="str">
        <f>_xlfn.XLOOKUP($A555,'indicador-objetivo'!$A:$A,'indicador-objetivo'!G:G,"DATO NO ENCONTRADO",0)</f>
        <v>Porcentaje de avance para el mejoramiento de las coberturas vegetales urbanas y rurales del distrito capital.</v>
      </c>
      <c r="J555" s="6" t="str">
        <f>_xlfn.XLOOKUP($A555,'indicador-objetivo'!$A:$A,'indicador-objetivo'!H:H,"DATO NO ENCONTRADO",0)</f>
        <v>Stock</v>
      </c>
      <c r="K555" s="6" t="str">
        <f>_xlfn.XLOOKUP($A555,'indicador-objetivo'!$A:$A,'indicador-objetivo'!I:I,"DATO NO ENCONTRADO",0)</f>
        <v>Trimestral</v>
      </c>
      <c r="L555" s="6" t="str">
        <f>_xlfn.XLOOKUP($A555,'indicador-objetivo'!$A:$A,'indicador-objetivo'!J:J,"DATO NO ENCONTRADO",0)</f>
        <v>%</v>
      </c>
      <c r="M555" s="6">
        <f>_xlfn.XLOOKUP($A555,'indicador-objetivo'!$A:$A,'indicador-objetivo'!K:K,"DATO NO ENCONTRADO",0)</f>
        <v>100</v>
      </c>
      <c r="N555" s="6">
        <f>_xlfn.XLOOKUP($A555,'indicador-objetivo'!$A:$A,'indicador-objetivo'!L:L,"DATO NO ENCONTRADO",0)</f>
        <v>100</v>
      </c>
      <c r="O555" s="6">
        <f>_xlfn.XLOOKUP($A555,'indicador-objetivo'!$A:$A,'indicador-objetivo'!M:M,"DATO NO ENCONTRADO",0)</f>
        <v>100</v>
      </c>
      <c r="P555" s="144"/>
      <c r="Q555" s="326" t="s">
        <v>182</v>
      </c>
      <c r="R555" s="6" t="s">
        <v>1599</v>
      </c>
      <c r="S555" s="9">
        <v>0</v>
      </c>
      <c r="T555" s="9">
        <v>0</v>
      </c>
      <c r="U555" s="9">
        <v>0</v>
      </c>
      <c r="V555" s="9">
        <v>0</v>
      </c>
      <c r="W555" s="7">
        <v>0</v>
      </c>
      <c r="X555" s="7">
        <v>0</v>
      </c>
      <c r="Y555" s="7">
        <v>0</v>
      </c>
      <c r="Z555" s="7">
        <v>0</v>
      </c>
      <c r="AA555" s="7">
        <v>0</v>
      </c>
      <c r="AB555" s="7">
        <v>0</v>
      </c>
      <c r="AC555" s="9"/>
      <c r="AD555" s="170"/>
      <c r="AE555" s="168"/>
      <c r="AF555" s="351">
        <f t="shared" si="197"/>
        <v>0</v>
      </c>
      <c r="AG555" s="59" t="s">
        <v>387</v>
      </c>
      <c r="AH555" s="58" t="s">
        <v>1604</v>
      </c>
      <c r="AI555" s="59" t="s">
        <v>96</v>
      </c>
      <c r="AJ555" s="59" t="s">
        <v>97</v>
      </c>
      <c r="AK555" s="60" t="s">
        <v>98</v>
      </c>
      <c r="AL555" s="110">
        <v>139000</v>
      </c>
      <c r="AM555" s="110">
        <v>2075000</v>
      </c>
      <c r="AN555" s="251">
        <v>140000</v>
      </c>
      <c r="AO555" s="403">
        <v>247948</v>
      </c>
      <c r="AP555" s="110">
        <v>177.10571428571399</v>
      </c>
      <c r="AQ555" s="61" t="s">
        <v>1605</v>
      </c>
      <c r="AR555" s="151">
        <v>5750</v>
      </c>
      <c r="AS555" s="151">
        <f t="shared" si="193"/>
        <v>-134250</v>
      </c>
      <c r="AT555" s="151"/>
      <c r="AU555" s="359"/>
      <c r="AZ555" s="305" t="str">
        <f t="shared" si="198"/>
        <v>Falta diligenciar presupuesto asignado</v>
      </c>
      <c r="BA555" s="132" t="str">
        <f t="shared" si="199"/>
        <v>No Stock</v>
      </c>
      <c r="BB555" s="132" t="str">
        <f t="shared" si="200"/>
        <v>NO</v>
      </c>
      <c r="BC555" s="132" t="str">
        <f t="shared" si="201"/>
        <v>NO</v>
      </c>
      <c r="BD555" s="374" t="str">
        <f t="shared" si="202"/>
        <v>N/A o problema por ser Stock</v>
      </c>
      <c r="BE555" s="365" t="e">
        <f>VLOOKUP(B555,[1]Gastos!$A$11:$R$4776,17,FALSE)</f>
        <v>#N/A</v>
      </c>
      <c r="BF555" s="365">
        <f t="shared" si="203"/>
        <v>0</v>
      </c>
      <c r="BG555" s="405"/>
      <c r="BJ555" s="132" t="str">
        <f t="shared" si="205"/>
        <v>Ok</v>
      </c>
      <c r="BK555" s="14" t="str">
        <f t="shared" si="195"/>
        <v>Meta 2025 menor que meta 2024</v>
      </c>
    </row>
    <row r="556" spans="1:63" s="1" customFormat="1" ht="20.100000000000001" hidden="1" customHeight="1" x14ac:dyDescent="0.25">
      <c r="A556" s="14" t="str">
        <f t="shared" si="196"/>
        <v>0218-0102</v>
      </c>
      <c r="B556" s="14" t="str">
        <f t="shared" si="204"/>
        <v>0218-0109</v>
      </c>
      <c r="C556" s="1" t="s">
        <v>62</v>
      </c>
      <c r="D556" s="5" t="s">
        <v>1560</v>
      </c>
      <c r="E556" s="6" t="s">
        <v>1561</v>
      </c>
      <c r="F556" s="341" t="str">
        <f>VLOOKUP($B556,'producto-objetivo'!$A:$G,4,0)</f>
        <v>02</v>
      </c>
      <c r="G556" s="6" t="str">
        <f>VLOOKUP($B556,'producto-objetivo'!$A:$G,5,0)</f>
        <v>Consolidar al jardín botánico José Celestino Mutis como centro líder, en investigación y gestión de coberturas vegetales urbanas y rurales</v>
      </c>
      <c r="H556" s="6" t="str">
        <f>_xlfn.XLOOKUP($A556,'indicador-objetivo'!$A:$A,'indicador-objetivo'!F:F,"DATO NO ENCONTRADO",0)</f>
        <v>2</v>
      </c>
      <c r="I556" s="6" t="str">
        <f>_xlfn.XLOOKUP($A556,'indicador-objetivo'!$A:$A,'indicador-objetivo'!G:G,"DATO NO ENCONTRADO",0)</f>
        <v>Porcentaje de avance para el mejoramiento de las coberturas vegetales urbanas y rurales del distrito capital.</v>
      </c>
      <c r="J556" s="6" t="str">
        <f>_xlfn.XLOOKUP($A556,'indicador-objetivo'!$A:$A,'indicador-objetivo'!H:H,"DATO NO ENCONTRADO",0)</f>
        <v>Stock</v>
      </c>
      <c r="K556" s="6" t="str">
        <f>_xlfn.XLOOKUP($A556,'indicador-objetivo'!$A:$A,'indicador-objetivo'!I:I,"DATO NO ENCONTRADO",0)</f>
        <v>Trimestral</v>
      </c>
      <c r="L556" s="6" t="str">
        <f>_xlfn.XLOOKUP($A556,'indicador-objetivo'!$A:$A,'indicador-objetivo'!J:J,"DATO NO ENCONTRADO",0)</f>
        <v>%</v>
      </c>
      <c r="M556" s="6">
        <f>_xlfn.XLOOKUP($A556,'indicador-objetivo'!$A:$A,'indicador-objetivo'!K:K,"DATO NO ENCONTRADO",0)</f>
        <v>100</v>
      </c>
      <c r="N556" s="6">
        <f>_xlfn.XLOOKUP($A556,'indicador-objetivo'!$A:$A,'indicador-objetivo'!L:L,"DATO NO ENCONTRADO",0)</f>
        <v>100</v>
      </c>
      <c r="O556" s="6">
        <f>_xlfn.XLOOKUP($A556,'indicador-objetivo'!$A:$A,'indicador-objetivo'!M:M,"DATO NO ENCONTRADO",0)</f>
        <v>100</v>
      </c>
      <c r="P556" s="144"/>
      <c r="Q556" s="326" t="s">
        <v>182</v>
      </c>
      <c r="R556" s="6" t="s">
        <v>1599</v>
      </c>
      <c r="S556" s="9">
        <v>16486.899346999999</v>
      </c>
      <c r="T556" s="9">
        <v>16486.899346999999</v>
      </c>
      <c r="U556" s="9">
        <v>9008.4972550000002</v>
      </c>
      <c r="V556" s="9">
        <v>4692.3445089999996</v>
      </c>
      <c r="W556" s="7" t="s">
        <v>156</v>
      </c>
      <c r="X556" s="7" t="s">
        <v>94</v>
      </c>
      <c r="Y556" s="7" t="s">
        <v>94</v>
      </c>
      <c r="Z556" s="7" t="s">
        <v>94</v>
      </c>
      <c r="AA556" s="7" t="s">
        <v>94</v>
      </c>
      <c r="AB556" s="7" t="s">
        <v>94</v>
      </c>
      <c r="AC556" s="9">
        <v>17716</v>
      </c>
      <c r="AD556" s="170">
        <f>AC556-T556</f>
        <v>1229.1006530000013</v>
      </c>
      <c r="AE556" s="168">
        <f>T556/AC556</f>
        <v>0.93062199971776915</v>
      </c>
      <c r="AF556" s="351">
        <f t="shared" si="197"/>
        <v>0</v>
      </c>
      <c r="AG556" s="59" t="s">
        <v>290</v>
      </c>
      <c r="AH556" s="58" t="s">
        <v>1606</v>
      </c>
      <c r="AI556" s="59" t="s">
        <v>96</v>
      </c>
      <c r="AJ556" s="59" t="s">
        <v>97</v>
      </c>
      <c r="AK556" s="60" t="s">
        <v>98</v>
      </c>
      <c r="AL556" s="110">
        <v>0</v>
      </c>
      <c r="AM556" s="110">
        <v>225000</v>
      </c>
      <c r="AN556" s="251">
        <v>225000</v>
      </c>
      <c r="AO556" s="403">
        <v>225000</v>
      </c>
      <c r="AP556" s="110">
        <v>100</v>
      </c>
      <c r="AQ556" s="61" t="s">
        <v>1607</v>
      </c>
      <c r="AR556" s="151">
        <v>90</v>
      </c>
      <c r="AS556" s="151">
        <f t="shared" si="193"/>
        <v>-224910</v>
      </c>
      <c r="AT556" s="151"/>
      <c r="AU556" s="359"/>
      <c r="AZ556" s="305" t="str">
        <f t="shared" si="198"/>
        <v>Falta diligenciar presupuesto asignado</v>
      </c>
      <c r="BA556" s="132" t="str">
        <f t="shared" si="199"/>
        <v>No Stock</v>
      </c>
      <c r="BB556" s="132" t="str">
        <f t="shared" si="200"/>
        <v>NO</v>
      </c>
      <c r="BC556" s="132" t="str">
        <f t="shared" si="201"/>
        <v>OK</v>
      </c>
      <c r="BD556" s="374" t="str">
        <f t="shared" si="202"/>
        <v>N/A o problema por ser Stock</v>
      </c>
      <c r="BE556" s="365" t="e">
        <f>VLOOKUP(B556,[1]Gastos!$A$11:$R$4776,17,FALSE)</f>
        <v>#N/A</v>
      </c>
      <c r="BF556" s="365">
        <f t="shared" si="203"/>
        <v>0</v>
      </c>
      <c r="BG556" s="405"/>
      <c r="BJ556" s="132" t="str">
        <f t="shared" si="205"/>
        <v>Ok</v>
      </c>
      <c r="BK556" s="14" t="str">
        <f t="shared" si="195"/>
        <v>Meta 2025 menor que meta 2024</v>
      </c>
    </row>
    <row r="557" spans="1:63" s="1" customFormat="1" ht="20.100000000000001" hidden="1" customHeight="1" x14ac:dyDescent="0.25">
      <c r="A557" s="14" t="str">
        <f t="shared" si="196"/>
        <v>0218-0102</v>
      </c>
      <c r="B557" s="14" t="str">
        <f t="shared" si="204"/>
        <v>0218-0109</v>
      </c>
      <c r="C557" s="1" t="s">
        <v>62</v>
      </c>
      <c r="D557" s="5" t="s">
        <v>1560</v>
      </c>
      <c r="E557" s="6" t="s">
        <v>1561</v>
      </c>
      <c r="F557" s="341" t="str">
        <f>VLOOKUP($B557,'producto-objetivo'!$A:$G,4,0)</f>
        <v>02</v>
      </c>
      <c r="G557" s="6" t="str">
        <f>VLOOKUP($B557,'producto-objetivo'!$A:$G,5,0)</f>
        <v>Consolidar al jardín botánico José Celestino Mutis como centro líder, en investigación y gestión de coberturas vegetales urbanas y rurales</v>
      </c>
      <c r="H557" s="6" t="str">
        <f>_xlfn.XLOOKUP($A557,'indicador-objetivo'!$A:$A,'indicador-objetivo'!F:F,"DATO NO ENCONTRADO",0)</f>
        <v>2</v>
      </c>
      <c r="I557" s="6" t="str">
        <f>_xlfn.XLOOKUP($A557,'indicador-objetivo'!$A:$A,'indicador-objetivo'!G:G,"DATO NO ENCONTRADO",0)</f>
        <v>Porcentaje de avance para el mejoramiento de las coberturas vegetales urbanas y rurales del distrito capital.</v>
      </c>
      <c r="J557" s="6" t="str">
        <f>_xlfn.XLOOKUP($A557,'indicador-objetivo'!$A:$A,'indicador-objetivo'!H:H,"DATO NO ENCONTRADO",0)</f>
        <v>Stock</v>
      </c>
      <c r="K557" s="6" t="str">
        <f>_xlfn.XLOOKUP($A557,'indicador-objetivo'!$A:$A,'indicador-objetivo'!I:I,"DATO NO ENCONTRADO",0)</f>
        <v>Trimestral</v>
      </c>
      <c r="L557" s="6" t="str">
        <f>_xlfn.XLOOKUP($A557,'indicador-objetivo'!$A:$A,'indicador-objetivo'!J:J,"DATO NO ENCONTRADO",0)</f>
        <v>%</v>
      </c>
      <c r="M557" s="6">
        <f>_xlfn.XLOOKUP($A557,'indicador-objetivo'!$A:$A,'indicador-objetivo'!K:K,"DATO NO ENCONTRADO",0)</f>
        <v>100</v>
      </c>
      <c r="N557" s="6">
        <f>_xlfn.XLOOKUP($A557,'indicador-objetivo'!$A:$A,'indicador-objetivo'!L:L,"DATO NO ENCONTRADO",0)</f>
        <v>100</v>
      </c>
      <c r="O557" s="6">
        <f>_xlfn.XLOOKUP($A557,'indicador-objetivo'!$A:$A,'indicador-objetivo'!M:M,"DATO NO ENCONTRADO",0)</f>
        <v>100</v>
      </c>
      <c r="P557" s="144"/>
      <c r="Q557" s="326" t="s">
        <v>182</v>
      </c>
      <c r="R557" s="6" t="s">
        <v>1599</v>
      </c>
      <c r="S557" s="9">
        <v>0</v>
      </c>
      <c r="T557" s="9">
        <v>0</v>
      </c>
      <c r="U557" s="9">
        <v>0</v>
      </c>
      <c r="V557" s="9">
        <v>0</v>
      </c>
      <c r="W557" s="7">
        <v>0</v>
      </c>
      <c r="X557" s="7">
        <v>0</v>
      </c>
      <c r="Y557" s="7">
        <v>0</v>
      </c>
      <c r="Z557" s="7">
        <v>0</v>
      </c>
      <c r="AA557" s="7">
        <v>0</v>
      </c>
      <c r="AB557" s="7">
        <v>0</v>
      </c>
      <c r="AC557" s="9"/>
      <c r="AD557" s="170"/>
      <c r="AE557" s="168"/>
      <c r="AF557" s="351">
        <f t="shared" si="197"/>
        <v>0</v>
      </c>
      <c r="AG557" s="59" t="s">
        <v>399</v>
      </c>
      <c r="AH557" s="58" t="s">
        <v>1608</v>
      </c>
      <c r="AI557" s="59" t="s">
        <v>96</v>
      </c>
      <c r="AJ557" s="59" t="s">
        <v>97</v>
      </c>
      <c r="AK557" s="60" t="s">
        <v>98</v>
      </c>
      <c r="AL557" s="110">
        <v>393145</v>
      </c>
      <c r="AM557" s="110">
        <v>5220000</v>
      </c>
      <c r="AN557" s="251">
        <v>400000</v>
      </c>
      <c r="AO557" s="403">
        <v>308875</v>
      </c>
      <c r="AP557" s="110">
        <v>77.21875</v>
      </c>
      <c r="AQ557" s="61" t="s">
        <v>1609</v>
      </c>
      <c r="AR557" s="151">
        <v>100</v>
      </c>
      <c r="AS557" s="151">
        <f t="shared" si="193"/>
        <v>-399900</v>
      </c>
      <c r="AT557" s="151"/>
      <c r="AU557" s="359"/>
      <c r="AZ557" s="305" t="str">
        <f t="shared" si="198"/>
        <v>Falta diligenciar presupuesto asignado</v>
      </c>
      <c r="BA557" s="132" t="str">
        <f t="shared" si="199"/>
        <v>No Stock</v>
      </c>
      <c r="BB557" s="132" t="str">
        <f t="shared" si="200"/>
        <v>NO</v>
      </c>
      <c r="BC557" s="132" t="str">
        <f t="shared" si="201"/>
        <v>NO</v>
      </c>
      <c r="BD557" s="374" t="str">
        <f t="shared" si="202"/>
        <v>N/A o problema por ser Stock</v>
      </c>
      <c r="BE557" s="365" t="e">
        <f>VLOOKUP(B557,[1]Gastos!$A$11:$R$4776,17,FALSE)</f>
        <v>#N/A</v>
      </c>
      <c r="BF557" s="365">
        <f t="shared" si="203"/>
        <v>0</v>
      </c>
      <c r="BG557" s="405"/>
      <c r="BJ557" s="132" t="str">
        <f t="shared" si="205"/>
        <v>Ok</v>
      </c>
      <c r="BK557" s="14" t="str">
        <f t="shared" si="195"/>
        <v>Meta 2025 menor que meta 2024</v>
      </c>
    </row>
    <row r="558" spans="1:63" s="1" customFormat="1" ht="20.100000000000001" hidden="1" customHeight="1" x14ac:dyDescent="0.25">
      <c r="A558" s="14" t="str">
        <f t="shared" si="196"/>
        <v>0218-0102</v>
      </c>
      <c r="B558" s="14" t="str">
        <f t="shared" si="204"/>
        <v>0218-0109</v>
      </c>
      <c r="C558" s="1" t="s">
        <v>62</v>
      </c>
      <c r="D558" s="5" t="s">
        <v>1560</v>
      </c>
      <c r="E558" s="6" t="s">
        <v>1561</v>
      </c>
      <c r="F558" s="341" t="str">
        <f>VLOOKUP($B558,'producto-objetivo'!$A:$G,4,0)</f>
        <v>02</v>
      </c>
      <c r="G558" s="6" t="str">
        <f>VLOOKUP($B558,'producto-objetivo'!$A:$G,5,0)</f>
        <v>Consolidar al jardín botánico José Celestino Mutis como centro líder, en investigación y gestión de coberturas vegetales urbanas y rurales</v>
      </c>
      <c r="H558" s="6" t="str">
        <f>_xlfn.XLOOKUP($A558,'indicador-objetivo'!$A:$A,'indicador-objetivo'!F:F,"DATO NO ENCONTRADO",0)</f>
        <v>2</v>
      </c>
      <c r="I558" s="6" t="str">
        <f>_xlfn.XLOOKUP($A558,'indicador-objetivo'!$A:$A,'indicador-objetivo'!G:G,"DATO NO ENCONTRADO",0)</f>
        <v>Porcentaje de avance para el mejoramiento de las coberturas vegetales urbanas y rurales del distrito capital.</v>
      </c>
      <c r="J558" s="6" t="str">
        <f>_xlfn.XLOOKUP($A558,'indicador-objetivo'!$A:$A,'indicador-objetivo'!H:H,"DATO NO ENCONTRADO",0)</f>
        <v>Stock</v>
      </c>
      <c r="K558" s="6" t="str">
        <f>_xlfn.XLOOKUP($A558,'indicador-objetivo'!$A:$A,'indicador-objetivo'!I:I,"DATO NO ENCONTRADO",0)</f>
        <v>Trimestral</v>
      </c>
      <c r="L558" s="6" t="str">
        <f>_xlfn.XLOOKUP($A558,'indicador-objetivo'!$A:$A,'indicador-objetivo'!J:J,"DATO NO ENCONTRADO",0)</f>
        <v>%</v>
      </c>
      <c r="M558" s="6">
        <f>_xlfn.XLOOKUP($A558,'indicador-objetivo'!$A:$A,'indicador-objetivo'!K:K,"DATO NO ENCONTRADO",0)</f>
        <v>100</v>
      </c>
      <c r="N558" s="6">
        <f>_xlfn.XLOOKUP($A558,'indicador-objetivo'!$A:$A,'indicador-objetivo'!L:L,"DATO NO ENCONTRADO",0)</f>
        <v>100</v>
      </c>
      <c r="O558" s="6">
        <f>_xlfn.XLOOKUP($A558,'indicador-objetivo'!$A:$A,'indicador-objetivo'!M:M,"DATO NO ENCONTRADO",0)</f>
        <v>100</v>
      </c>
      <c r="P558" s="144"/>
      <c r="Q558" s="326" t="s">
        <v>182</v>
      </c>
      <c r="R558" s="6" t="s">
        <v>1599</v>
      </c>
      <c r="S558" s="9">
        <v>0</v>
      </c>
      <c r="T558" s="9">
        <v>0</v>
      </c>
      <c r="U558" s="9">
        <v>0</v>
      </c>
      <c r="V558" s="9">
        <v>0</v>
      </c>
      <c r="W558" s="7">
        <v>0</v>
      </c>
      <c r="X558" s="7">
        <v>0</v>
      </c>
      <c r="Y558" s="7">
        <v>0</v>
      </c>
      <c r="Z558" s="7">
        <v>0</v>
      </c>
      <c r="AA558" s="7">
        <v>0</v>
      </c>
      <c r="AB558" s="7">
        <v>0</v>
      </c>
      <c r="AC558" s="9"/>
      <c r="AD558" s="170"/>
      <c r="AE558" s="168"/>
      <c r="AF558" s="351">
        <f t="shared" si="197"/>
        <v>0</v>
      </c>
      <c r="AG558" s="59" t="s">
        <v>350</v>
      </c>
      <c r="AH558" s="58" t="s">
        <v>1610</v>
      </c>
      <c r="AI558" s="59" t="s">
        <v>96</v>
      </c>
      <c r="AJ558" s="59" t="s">
        <v>145</v>
      </c>
      <c r="AK558" s="60" t="s">
        <v>98</v>
      </c>
      <c r="AL558" s="110">
        <v>12</v>
      </c>
      <c r="AM558" s="110">
        <v>15</v>
      </c>
      <c r="AN558" s="251">
        <v>1</v>
      </c>
      <c r="AO558" s="403"/>
      <c r="AP558" s="110"/>
      <c r="AQ558" s="61" t="s">
        <v>1611</v>
      </c>
      <c r="AR558" s="151">
        <v>100</v>
      </c>
      <c r="AS558" s="151">
        <f t="shared" si="193"/>
        <v>99</v>
      </c>
      <c r="AT558" s="151"/>
      <c r="AU558" s="359"/>
      <c r="AZ558" s="305" t="str">
        <f t="shared" si="198"/>
        <v>Falta diligenciar presupuesto asignado</v>
      </c>
      <c r="BA558" s="132" t="str">
        <f t="shared" si="199"/>
        <v>No Stock</v>
      </c>
      <c r="BB558" s="132" t="str">
        <f t="shared" si="200"/>
        <v>NO</v>
      </c>
      <c r="BC558" s="132" t="str">
        <f t="shared" si="201"/>
        <v>NO</v>
      </c>
      <c r="BD558" s="374" t="str">
        <f t="shared" si="202"/>
        <v>N/A o problema por ser Stock</v>
      </c>
      <c r="BE558" s="365" t="e">
        <f>VLOOKUP(B558,[1]Gastos!$A$11:$R$4776,17,FALSE)</f>
        <v>#N/A</v>
      </c>
      <c r="BF558" s="365">
        <f t="shared" si="203"/>
        <v>0</v>
      </c>
      <c r="BG558" s="405"/>
      <c r="BJ558" s="132" t="str">
        <f t="shared" si="205"/>
        <v>Ok</v>
      </c>
      <c r="BK558" s="14" t="str">
        <f t="shared" si="195"/>
        <v>Meta 2025 menor que meta 2024</v>
      </c>
    </row>
    <row r="559" spans="1:63" s="1" customFormat="1" ht="20.100000000000001" hidden="1" customHeight="1" x14ac:dyDescent="0.25">
      <c r="A559" s="14" t="str">
        <f t="shared" si="196"/>
        <v>0218-0103</v>
      </c>
      <c r="B559" s="14" t="str">
        <f t="shared" si="204"/>
        <v>0218-0110</v>
      </c>
      <c r="C559" s="1" t="s">
        <v>62</v>
      </c>
      <c r="D559" s="5" t="s">
        <v>1560</v>
      </c>
      <c r="E559" s="6" t="s">
        <v>1561</v>
      </c>
      <c r="F559" s="341" t="str">
        <f>VLOOKUP($B559,'producto-objetivo'!$A:$G,4,0)</f>
        <v>03</v>
      </c>
      <c r="G559" s="6" t="str">
        <f>VLOOKUP($B559,'producto-objetivo'!$A:$G,5,0)</f>
        <v>Consolidar el tropicario del jardín botánico José Celestino Mutis como escenario de conservación, investigación,   y educación sobre ecosistemas prioritarios del país</v>
      </c>
      <c r="H559" s="6" t="str">
        <f>_xlfn.XLOOKUP($A559,'indicador-objetivo'!$A:$A,'indicador-objetivo'!F:F,"DATO NO ENCONTRADO",0)</f>
        <v>3</v>
      </c>
      <c r="I559" s="6" t="str">
        <f>_xlfn.XLOOKUP($A559,'indicador-objetivo'!$A:$A,'indicador-objetivo'!G:G,"DATO NO ENCONTRADO",0)</f>
        <v>Porcentaje de avance de los componentes de enriquecimiento, manejo de colecciones e infraestructura para la consolidación del Tropicario Jardín Botánico José Celestino Mutis.</v>
      </c>
      <c r="J559" s="6" t="str">
        <f>_xlfn.XLOOKUP($A559,'indicador-objetivo'!$A:$A,'indicador-objetivo'!H:H,"DATO NO ENCONTRADO",0)</f>
        <v>Stock</v>
      </c>
      <c r="K559" s="6" t="str">
        <f>_xlfn.XLOOKUP($A559,'indicador-objetivo'!$A:$A,'indicador-objetivo'!I:I,"DATO NO ENCONTRADO",0)</f>
        <v>Anual</v>
      </c>
      <c r="L559" s="6" t="str">
        <f>_xlfn.XLOOKUP($A559,'indicador-objetivo'!$A:$A,'indicador-objetivo'!J:J,"DATO NO ENCONTRADO",0)</f>
        <v>%</v>
      </c>
      <c r="M559" s="6">
        <f>_xlfn.XLOOKUP($A559,'indicador-objetivo'!$A:$A,'indicador-objetivo'!K:K,"DATO NO ENCONTRADO",0)</f>
        <v>100</v>
      </c>
      <c r="N559" s="6">
        <f>_xlfn.XLOOKUP($A559,'indicador-objetivo'!$A:$A,'indicador-objetivo'!L:L,"DATO NO ENCONTRADO",0)</f>
        <v>100</v>
      </c>
      <c r="O559" s="6">
        <f>_xlfn.XLOOKUP($A559,'indicador-objetivo'!$A:$A,'indicador-objetivo'!M:M,"DATO NO ENCONTRADO",0)</f>
        <v>100</v>
      </c>
      <c r="P559" s="144"/>
      <c r="Q559" s="326" t="s">
        <v>92</v>
      </c>
      <c r="R559" s="6" t="s">
        <v>1612</v>
      </c>
      <c r="S559" s="9">
        <v>215.56557000000001</v>
      </c>
      <c r="T559" s="9">
        <v>215.56557000000001</v>
      </c>
      <c r="U559" s="9">
        <v>81.148134999999996</v>
      </c>
      <c r="V559" s="9">
        <v>44.791618</v>
      </c>
      <c r="W559" s="7" t="s">
        <v>94</v>
      </c>
      <c r="X559" s="7" t="s">
        <v>94</v>
      </c>
      <c r="Y559" s="7" t="s">
        <v>94</v>
      </c>
      <c r="Z559" s="7" t="s">
        <v>94</v>
      </c>
      <c r="AA559" s="7" t="s">
        <v>94</v>
      </c>
      <c r="AB559" s="7" t="s">
        <v>94</v>
      </c>
      <c r="AC559" s="9">
        <v>400</v>
      </c>
      <c r="AD559" s="170">
        <f t="shared" ref="AD559:AD572" si="206">AC559-T559</f>
        <v>184.43442999999999</v>
      </c>
      <c r="AE559" s="168">
        <f>T559/AC559</f>
        <v>0.53891392500000002</v>
      </c>
      <c r="AF559" s="351">
        <f t="shared" si="197"/>
        <v>0</v>
      </c>
      <c r="AG559" s="59" t="s">
        <v>353</v>
      </c>
      <c r="AH559" s="6" t="s">
        <v>1613</v>
      </c>
      <c r="AI559" s="5" t="s">
        <v>96</v>
      </c>
      <c r="AJ559" s="5" t="s">
        <v>97</v>
      </c>
      <c r="AK559" s="5" t="s">
        <v>98</v>
      </c>
      <c r="AL559" s="5">
        <v>400</v>
      </c>
      <c r="AM559" s="5">
        <v>750</v>
      </c>
      <c r="AN559" s="9">
        <v>35</v>
      </c>
      <c r="AO559" s="9">
        <v>28</v>
      </c>
      <c r="AP559" s="110">
        <v>80</v>
      </c>
      <c r="AQ559" s="6" t="s">
        <v>1614</v>
      </c>
      <c r="AR559" s="151">
        <v>200</v>
      </c>
      <c r="AS559" s="151">
        <f t="shared" si="193"/>
        <v>165</v>
      </c>
      <c r="AT559" s="151"/>
      <c r="AU559" s="359"/>
      <c r="AZ559" s="305" t="str">
        <f t="shared" si="198"/>
        <v>Falta diligenciar presupuesto asignado</v>
      </c>
      <c r="BA559" s="132" t="str">
        <f t="shared" si="199"/>
        <v>No Stock</v>
      </c>
      <c r="BB559" s="132" t="str">
        <f t="shared" si="200"/>
        <v>NO</v>
      </c>
      <c r="BC559" s="132" t="str">
        <f t="shared" si="201"/>
        <v>NO</v>
      </c>
      <c r="BD559" s="374" t="str">
        <f t="shared" si="202"/>
        <v>N/A o problema por ser Stock</v>
      </c>
      <c r="BE559" s="365" t="e">
        <f>VLOOKUP(B559,[1]Gastos!$A$11:$R$4776,17,FALSE)</f>
        <v>#N/A</v>
      </c>
      <c r="BF559" s="365">
        <f t="shared" si="203"/>
        <v>0</v>
      </c>
      <c r="BG559" s="405"/>
      <c r="BJ559" s="132" t="str">
        <f t="shared" si="205"/>
        <v>Ok</v>
      </c>
      <c r="BK559" s="14" t="str">
        <f t="shared" si="195"/>
        <v>Meta 2025 menor que meta 2024</v>
      </c>
    </row>
    <row r="560" spans="1:63" s="1" customFormat="1" ht="20.100000000000001" hidden="1" customHeight="1" x14ac:dyDescent="0.25">
      <c r="A560" s="14" t="str">
        <f t="shared" si="196"/>
        <v>0218-0103</v>
      </c>
      <c r="B560" s="14" t="str">
        <f t="shared" si="204"/>
        <v>0218-0111</v>
      </c>
      <c r="C560" s="1" t="s">
        <v>62</v>
      </c>
      <c r="D560" s="5" t="s">
        <v>1560</v>
      </c>
      <c r="E560" s="6" t="s">
        <v>1561</v>
      </c>
      <c r="F560" s="341" t="str">
        <f>VLOOKUP($B560,'producto-objetivo'!$A:$G,4,0)</f>
        <v>03</v>
      </c>
      <c r="G560" s="6" t="str">
        <f>VLOOKUP($B560,'producto-objetivo'!$A:$G,5,0)</f>
        <v>Consolidar el tropicario del jardín botánico José Celestino Mutis como escenario de conservación, investigación,   y educación sobre ecosistemas prioritarios del país</v>
      </c>
      <c r="H560" s="6" t="str">
        <f>_xlfn.XLOOKUP($A560,'indicador-objetivo'!$A:$A,'indicador-objetivo'!F:F,"DATO NO ENCONTRADO",0)</f>
        <v>3</v>
      </c>
      <c r="I560" s="6" t="str">
        <f>_xlfn.XLOOKUP($A560,'indicador-objetivo'!$A:$A,'indicador-objetivo'!G:G,"DATO NO ENCONTRADO",0)</f>
        <v>Porcentaje de avance de los componentes de enriquecimiento, manejo de colecciones e infraestructura para la consolidación del Tropicario Jardín Botánico José Celestino Mutis.</v>
      </c>
      <c r="J560" s="6" t="str">
        <f>_xlfn.XLOOKUP($A560,'indicador-objetivo'!$A:$A,'indicador-objetivo'!H:H,"DATO NO ENCONTRADO",0)</f>
        <v>Stock</v>
      </c>
      <c r="K560" s="6" t="str">
        <f>_xlfn.XLOOKUP($A560,'indicador-objetivo'!$A:$A,'indicador-objetivo'!I:I,"DATO NO ENCONTRADO",0)</f>
        <v>Anual</v>
      </c>
      <c r="L560" s="6" t="str">
        <f>_xlfn.XLOOKUP($A560,'indicador-objetivo'!$A:$A,'indicador-objetivo'!J:J,"DATO NO ENCONTRADO",0)</f>
        <v>%</v>
      </c>
      <c r="M560" s="6">
        <f>_xlfn.XLOOKUP($A560,'indicador-objetivo'!$A:$A,'indicador-objetivo'!K:K,"DATO NO ENCONTRADO",0)</f>
        <v>100</v>
      </c>
      <c r="N560" s="6">
        <f>_xlfn.XLOOKUP($A560,'indicador-objetivo'!$A:$A,'indicador-objetivo'!L:L,"DATO NO ENCONTRADO",0)</f>
        <v>100</v>
      </c>
      <c r="O560" s="6">
        <f>_xlfn.XLOOKUP($A560,'indicador-objetivo'!$A:$A,'indicador-objetivo'!M:M,"DATO NO ENCONTRADO",0)</f>
        <v>100</v>
      </c>
      <c r="P560" s="144"/>
      <c r="Q560" s="326" t="s">
        <v>189</v>
      </c>
      <c r="R560" s="6" t="s">
        <v>1615</v>
      </c>
      <c r="S560" s="9">
        <v>329.97856999999999</v>
      </c>
      <c r="T560" s="9">
        <v>329.97856999999999</v>
      </c>
      <c r="U560" s="9">
        <v>132.25333800000001</v>
      </c>
      <c r="V560" s="9">
        <v>71.486851000000001</v>
      </c>
      <c r="W560" s="7" t="s">
        <v>94</v>
      </c>
      <c r="X560" s="7" t="s">
        <v>94</v>
      </c>
      <c r="Y560" s="7" t="s">
        <v>94</v>
      </c>
      <c r="Z560" s="7" t="s">
        <v>94</v>
      </c>
      <c r="AA560" s="7" t="s">
        <v>94</v>
      </c>
      <c r="AB560" s="7" t="s">
        <v>94</v>
      </c>
      <c r="AC560" s="9"/>
      <c r="AD560" s="170">
        <f t="shared" si="206"/>
        <v>-329.97856999999999</v>
      </c>
      <c r="AE560" s="168"/>
      <c r="AF560" s="351">
        <f t="shared" si="197"/>
        <v>0</v>
      </c>
      <c r="AG560" s="59" t="s">
        <v>409</v>
      </c>
      <c r="AH560" s="6" t="s">
        <v>1616</v>
      </c>
      <c r="AI560" s="5" t="s">
        <v>96</v>
      </c>
      <c r="AJ560" s="5" t="s">
        <v>97</v>
      </c>
      <c r="AK560" s="5" t="s">
        <v>149</v>
      </c>
      <c r="AL560" s="5">
        <v>0</v>
      </c>
      <c r="AM560" s="5">
        <v>100</v>
      </c>
      <c r="AN560" s="9">
        <v>8</v>
      </c>
      <c r="AO560" s="9">
        <v>10.199999999999999</v>
      </c>
      <c r="AP560" s="110">
        <v>127.5</v>
      </c>
      <c r="AQ560" s="6" t="s">
        <v>1617</v>
      </c>
      <c r="AR560" s="151">
        <v>100</v>
      </c>
      <c r="AS560" s="151">
        <f t="shared" si="193"/>
        <v>92</v>
      </c>
      <c r="AT560" s="151"/>
      <c r="AU560" s="359"/>
      <c r="AZ560" s="305" t="str">
        <f t="shared" si="198"/>
        <v>Falta diligenciar presupuesto asignado</v>
      </c>
      <c r="BA560" s="132" t="str">
        <f t="shared" si="199"/>
        <v>No Stock</v>
      </c>
      <c r="BB560" s="132" t="str">
        <f t="shared" si="200"/>
        <v>NO</v>
      </c>
      <c r="BC560" s="132" t="str">
        <f t="shared" si="201"/>
        <v>NO</v>
      </c>
      <c r="BD560" s="374" t="str">
        <f t="shared" si="202"/>
        <v>N/A o problema por ser Stock</v>
      </c>
      <c r="BE560" s="365" t="e">
        <f>VLOOKUP(B560,[1]Gastos!$A$11:$R$4776,17,FALSE)</f>
        <v>#N/A</v>
      </c>
      <c r="BF560" s="365">
        <f t="shared" si="203"/>
        <v>0</v>
      </c>
      <c r="BG560" s="405"/>
      <c r="BJ560" s="132" t="str">
        <f t="shared" si="205"/>
        <v>Ok</v>
      </c>
      <c r="BK560" s="14" t="str">
        <f t="shared" si="195"/>
        <v>Meta 2025 menor que meta 2024</v>
      </c>
    </row>
    <row r="561" spans="1:63" s="1" customFormat="1" ht="20.100000000000001" hidden="1" customHeight="1" x14ac:dyDescent="0.25">
      <c r="A561" s="14" t="str">
        <f t="shared" si="196"/>
        <v>0218-0103</v>
      </c>
      <c r="B561" s="14" t="str">
        <f t="shared" si="204"/>
        <v>0218-0112</v>
      </c>
      <c r="C561" s="1" t="s">
        <v>62</v>
      </c>
      <c r="D561" s="5" t="s">
        <v>1560</v>
      </c>
      <c r="E561" s="6" t="s">
        <v>1561</v>
      </c>
      <c r="F561" s="341" t="str">
        <f>VLOOKUP($B561,'producto-objetivo'!$A:$G,4,0)</f>
        <v>03</v>
      </c>
      <c r="G561" s="6" t="str">
        <f>VLOOKUP($B561,'producto-objetivo'!$A:$G,5,0)</f>
        <v>Consolidar el tropicario del jardín botánico José Celestino Mutis como escenario de conservación, investigación,   y educación sobre ecosistemas prioritarios del país</v>
      </c>
      <c r="H561" s="6" t="str">
        <f>_xlfn.XLOOKUP($A561,'indicador-objetivo'!$A:$A,'indicador-objetivo'!F:F,"DATO NO ENCONTRADO",0)</f>
        <v>3</v>
      </c>
      <c r="I561" s="6" t="str">
        <f>_xlfn.XLOOKUP($A561,'indicador-objetivo'!$A:$A,'indicador-objetivo'!G:G,"DATO NO ENCONTRADO",0)</f>
        <v>Porcentaje de avance de los componentes de enriquecimiento, manejo de colecciones e infraestructura para la consolidación del Tropicario Jardín Botánico José Celestino Mutis.</v>
      </c>
      <c r="J561" s="6" t="str">
        <f>_xlfn.XLOOKUP($A561,'indicador-objetivo'!$A:$A,'indicador-objetivo'!H:H,"DATO NO ENCONTRADO",0)</f>
        <v>Stock</v>
      </c>
      <c r="K561" s="6" t="str">
        <f>_xlfn.XLOOKUP($A561,'indicador-objetivo'!$A:$A,'indicador-objetivo'!I:I,"DATO NO ENCONTRADO",0)</f>
        <v>Anual</v>
      </c>
      <c r="L561" s="6" t="str">
        <f>_xlfn.XLOOKUP($A561,'indicador-objetivo'!$A:$A,'indicador-objetivo'!J:J,"DATO NO ENCONTRADO",0)</f>
        <v>%</v>
      </c>
      <c r="M561" s="6">
        <f>_xlfn.XLOOKUP($A561,'indicador-objetivo'!$A:$A,'indicador-objetivo'!K:K,"DATO NO ENCONTRADO",0)</f>
        <v>100</v>
      </c>
      <c r="N561" s="6">
        <f>_xlfn.XLOOKUP($A561,'indicador-objetivo'!$A:$A,'indicador-objetivo'!L:L,"DATO NO ENCONTRADO",0)</f>
        <v>100</v>
      </c>
      <c r="O561" s="6">
        <f>_xlfn.XLOOKUP($A561,'indicador-objetivo'!$A:$A,'indicador-objetivo'!M:M,"DATO NO ENCONTRADO",0)</f>
        <v>100</v>
      </c>
      <c r="P561" s="144"/>
      <c r="Q561" s="326" t="s">
        <v>280</v>
      </c>
      <c r="R561" s="6" t="s">
        <v>1618</v>
      </c>
      <c r="S561" s="9">
        <v>430.56200000000001</v>
      </c>
      <c r="T561" s="9">
        <v>430.56200000000001</v>
      </c>
      <c r="U561" s="9">
        <v>152.38</v>
      </c>
      <c r="V561" s="9">
        <v>91.360933000000003</v>
      </c>
      <c r="W561" s="7" t="s">
        <v>94</v>
      </c>
      <c r="X561" s="7" t="s">
        <v>94</v>
      </c>
      <c r="Y561" s="7" t="s">
        <v>94</v>
      </c>
      <c r="Z561" s="7" t="s">
        <v>94</v>
      </c>
      <c r="AA561" s="7" t="s">
        <v>94</v>
      </c>
      <c r="AB561" s="7" t="s">
        <v>94</v>
      </c>
      <c r="AC561" s="9"/>
      <c r="AD561" s="170">
        <f t="shared" si="206"/>
        <v>-430.56200000000001</v>
      </c>
      <c r="AE561" s="168"/>
      <c r="AF561" s="351">
        <f t="shared" si="197"/>
        <v>0</v>
      </c>
      <c r="AG561" s="59" t="s">
        <v>293</v>
      </c>
      <c r="AH561" s="6" t="s">
        <v>1619</v>
      </c>
      <c r="AI561" s="5" t="s">
        <v>96</v>
      </c>
      <c r="AJ561" s="5" t="s">
        <v>97</v>
      </c>
      <c r="AK561" s="5" t="s">
        <v>98</v>
      </c>
      <c r="AL561" s="5">
        <v>0</v>
      </c>
      <c r="AM561" s="5">
        <v>200000</v>
      </c>
      <c r="AN561" s="9">
        <v>20880</v>
      </c>
      <c r="AO561" s="9">
        <v>20880</v>
      </c>
      <c r="AP561" s="110">
        <v>100</v>
      </c>
      <c r="AQ561" s="6" t="s">
        <v>1620</v>
      </c>
      <c r="AR561" s="151">
        <v>500000</v>
      </c>
      <c r="AS561" s="151">
        <f t="shared" si="193"/>
        <v>479120</v>
      </c>
      <c r="AT561" s="151"/>
      <c r="AU561" s="359"/>
      <c r="AZ561" s="305" t="str">
        <f t="shared" si="198"/>
        <v>Falta diligenciar presupuesto asignado</v>
      </c>
      <c r="BA561" s="132" t="str">
        <f t="shared" si="199"/>
        <v>No Stock</v>
      </c>
      <c r="BB561" s="132" t="str">
        <f t="shared" si="200"/>
        <v>NO</v>
      </c>
      <c r="BC561" s="132" t="str">
        <f t="shared" si="201"/>
        <v>NO</v>
      </c>
      <c r="BD561" s="374" t="str">
        <f t="shared" si="202"/>
        <v>N/A o problema por ser Stock</v>
      </c>
      <c r="BE561" s="365" t="e">
        <f>VLOOKUP(B561,[1]Gastos!$A$11:$R$4776,17,FALSE)</f>
        <v>#N/A</v>
      </c>
      <c r="BF561" s="365">
        <f t="shared" si="203"/>
        <v>0</v>
      </c>
      <c r="BG561" s="405"/>
      <c r="BJ561" s="132" t="str">
        <f t="shared" si="205"/>
        <v>Ok</v>
      </c>
      <c r="BK561" s="14" t="str">
        <f t="shared" si="195"/>
        <v>Meta 2025 menor que meta 2024</v>
      </c>
    </row>
    <row r="562" spans="1:63" s="1" customFormat="1" ht="20.100000000000001" hidden="1" customHeight="1" x14ac:dyDescent="0.25">
      <c r="A562" s="14" t="str">
        <f t="shared" si="196"/>
        <v>0218-0105</v>
      </c>
      <c r="B562" s="14" t="str">
        <f t="shared" si="204"/>
        <v>0218-0113</v>
      </c>
      <c r="C562" s="14" t="s">
        <v>62</v>
      </c>
      <c r="D562" s="10" t="s">
        <v>1560</v>
      </c>
      <c r="E562" s="11" t="s">
        <v>1561</v>
      </c>
      <c r="F562" s="340" t="str">
        <f>VLOOKUP($B562,'producto-objetivo'!$A:$G,4,0)</f>
        <v>05</v>
      </c>
      <c r="G562" s="11" t="str">
        <f>VLOOKUP($B562,'producto-objetivo'!$A:$G,5,0)</f>
        <v>CONSOLIDAR AL JARDÍN BOTÁNICO JOSÉ CELESTINO MUTIS COMO CENTRO LÍDER, EN INVESTIGACIÓN, GESTIÓN DEL CONOCIMIENTO Y DESARROLLO CIENTÍFICO DE LOS ECOSISTEMAS ALTOANDINOS Y DE PÁRAMO</v>
      </c>
      <c r="H562" s="340" t="e">
        <v>#N/A</v>
      </c>
      <c r="I562" s="340" t="e">
        <v>#N/A</v>
      </c>
      <c r="J562" s="340" t="e">
        <v>#N/A</v>
      </c>
      <c r="K562" s="340" t="e">
        <v>#N/A</v>
      </c>
      <c r="L562" s="340" t="e">
        <v>#N/A</v>
      </c>
      <c r="M562" s="340" t="e">
        <v>#N/A</v>
      </c>
      <c r="N562" s="340" t="e">
        <v>#N/A</v>
      </c>
      <c r="O562" s="340" t="e">
        <v>#N/A</v>
      </c>
      <c r="P562" s="144"/>
      <c r="Q562" s="325" t="s">
        <v>286</v>
      </c>
      <c r="R562" s="11" t="s">
        <v>1621</v>
      </c>
      <c r="S562" s="13">
        <v>0.21753600000000001</v>
      </c>
      <c r="T562" s="13">
        <v>0.21753600000000001</v>
      </c>
      <c r="U562" s="13">
        <v>0.21753600000000001</v>
      </c>
      <c r="V562" s="13">
        <v>0.21753600000000001</v>
      </c>
      <c r="W562" s="12" t="s">
        <v>94</v>
      </c>
      <c r="X562" s="12" t="s">
        <v>94</v>
      </c>
      <c r="Y562" s="12" t="s">
        <v>94</v>
      </c>
      <c r="Z562" s="12" t="s">
        <v>94</v>
      </c>
      <c r="AA562" s="12" t="s">
        <v>94</v>
      </c>
      <c r="AB562" s="12" t="s">
        <v>94</v>
      </c>
      <c r="AC562" s="9"/>
      <c r="AD562" s="170">
        <f t="shared" si="206"/>
        <v>-0.21753600000000001</v>
      </c>
      <c r="AE562" s="168"/>
      <c r="AF562" s="351">
        <f t="shared" si="197"/>
        <v>0</v>
      </c>
      <c r="AG562" s="12"/>
      <c r="AH562" s="11"/>
      <c r="AI562" s="10"/>
      <c r="AJ562" s="10"/>
      <c r="AK562" s="10"/>
      <c r="AL562" s="10"/>
      <c r="AM562" s="10"/>
      <c r="AN562" s="13"/>
      <c r="AO562" s="13"/>
      <c r="AP562" s="13"/>
      <c r="AQ562" s="11"/>
      <c r="AR562" s="151"/>
      <c r="AS562" s="151"/>
      <c r="AT562" s="151"/>
      <c r="AU562" s="359"/>
      <c r="AW562" s="14"/>
      <c r="AX562" s="14" t="s">
        <v>197</v>
      </c>
      <c r="AZ562" s="305" t="str">
        <f t="shared" si="198"/>
        <v>Falta diligenciar presupuesto asignado</v>
      </c>
      <c r="BA562" s="132" t="str">
        <f t="shared" si="199"/>
        <v>No Stock</v>
      </c>
      <c r="BB562" s="132" t="str">
        <f t="shared" si="200"/>
        <v>OK</v>
      </c>
      <c r="BC562" s="132" t="str">
        <f t="shared" si="201"/>
        <v>OK</v>
      </c>
      <c r="BD562" s="374" t="str">
        <f t="shared" si="202"/>
        <v>N/A o problema por ser Stock</v>
      </c>
      <c r="BE562" s="365" t="e">
        <f>VLOOKUP(B562,[1]Gastos!$A$11:$R$4776,17,FALSE)</f>
        <v>#N/A</v>
      </c>
      <c r="BF562" s="365">
        <f t="shared" si="203"/>
        <v>0</v>
      </c>
      <c r="BG562" s="405"/>
      <c r="BJ562" s="132" t="str">
        <f t="shared" si="205"/>
        <v>N/A</v>
      </c>
      <c r="BK562" s="14" t="str">
        <f t="shared" si="195"/>
        <v>Meta 2025 mayor o igual a meta 2024</v>
      </c>
    </row>
    <row r="563" spans="1:63" s="14" customFormat="1" ht="20.100000000000001" hidden="1" customHeight="1" x14ac:dyDescent="0.25">
      <c r="A563" s="14" t="str">
        <f t="shared" si="196"/>
        <v>0218-0105</v>
      </c>
      <c r="B563" s="14" t="str">
        <f t="shared" si="204"/>
        <v>0218-0114</v>
      </c>
      <c r="C563" s="14" t="s">
        <v>62</v>
      </c>
      <c r="D563" s="10" t="s">
        <v>1560</v>
      </c>
      <c r="E563" s="11" t="s">
        <v>1561</v>
      </c>
      <c r="F563" s="340" t="str">
        <f>VLOOKUP($B563,'producto-objetivo'!$A:$G,4,0)</f>
        <v>05</v>
      </c>
      <c r="G563" s="11" t="str">
        <f>VLOOKUP($B563,'producto-objetivo'!$A:$G,5,0)</f>
        <v>CONSOLIDAR AL JARDÍN BOTÁNICO JOSÉ CELESTINO MUTIS COMO CENTRO LÍDER, EN INVESTIGACIÓN, GESTIÓN DEL CONOCIMIENTO Y DESARROLLO CIENTÍFICO DE LOS ECOSISTEMAS ALTOANDINOS Y DE PÁRAMO</v>
      </c>
      <c r="H563" s="340" t="e">
        <v>#N/A</v>
      </c>
      <c r="I563" s="340" t="e">
        <v>#N/A</v>
      </c>
      <c r="J563" s="340" t="e">
        <v>#N/A</v>
      </c>
      <c r="K563" s="340" t="e">
        <v>#N/A</v>
      </c>
      <c r="L563" s="340" t="e">
        <v>#N/A</v>
      </c>
      <c r="M563" s="340" t="e">
        <v>#N/A</v>
      </c>
      <c r="N563" s="340" t="e">
        <v>#N/A</v>
      </c>
      <c r="O563" s="340" t="e">
        <v>#N/A</v>
      </c>
      <c r="P563" s="144"/>
      <c r="Q563" s="325" t="s">
        <v>330</v>
      </c>
      <c r="R563" s="11" t="s">
        <v>1622</v>
      </c>
      <c r="S563" s="13">
        <v>0.30483199999999999</v>
      </c>
      <c r="T563" s="13">
        <v>0.30483199999999999</v>
      </c>
      <c r="U563" s="13">
        <v>0.30483199999999999</v>
      </c>
      <c r="V563" s="13">
        <v>0.30483199999999999</v>
      </c>
      <c r="W563" s="12" t="s">
        <v>94</v>
      </c>
      <c r="X563" s="12" t="s">
        <v>94</v>
      </c>
      <c r="Y563" s="12" t="s">
        <v>94</v>
      </c>
      <c r="Z563" s="12" t="s">
        <v>94</v>
      </c>
      <c r="AA563" s="12" t="s">
        <v>94</v>
      </c>
      <c r="AB563" s="12" t="s">
        <v>94</v>
      </c>
      <c r="AC563" s="9"/>
      <c r="AD563" s="170">
        <f t="shared" si="206"/>
        <v>-0.30483199999999999</v>
      </c>
      <c r="AE563" s="168"/>
      <c r="AF563" s="351">
        <f t="shared" si="197"/>
        <v>0</v>
      </c>
      <c r="AG563" s="12"/>
      <c r="AH563" s="11"/>
      <c r="AI563" s="10"/>
      <c r="AJ563" s="10"/>
      <c r="AK563" s="10"/>
      <c r="AL563" s="10"/>
      <c r="AM563" s="10"/>
      <c r="AN563" s="13"/>
      <c r="AO563" s="13"/>
      <c r="AP563" s="13"/>
      <c r="AQ563" s="11"/>
      <c r="AR563" s="151"/>
      <c r="AS563" s="151"/>
      <c r="AT563" s="151"/>
      <c r="AU563" s="359"/>
      <c r="AX563" s="14" t="s">
        <v>197</v>
      </c>
      <c r="AZ563" s="305" t="str">
        <f t="shared" si="198"/>
        <v>Falta diligenciar presupuesto asignado</v>
      </c>
      <c r="BA563" s="132" t="str">
        <f t="shared" si="199"/>
        <v>No Stock</v>
      </c>
      <c r="BB563" s="132" t="str">
        <f t="shared" si="200"/>
        <v>OK</v>
      </c>
      <c r="BC563" s="132" t="str">
        <f t="shared" si="201"/>
        <v>OK</v>
      </c>
      <c r="BD563" s="374" t="str">
        <f t="shared" si="202"/>
        <v>N/A o problema por ser Stock</v>
      </c>
      <c r="BE563" s="365" t="e">
        <f>VLOOKUP(B563,[1]Gastos!$A$11:$R$4776,17,FALSE)</f>
        <v>#N/A</v>
      </c>
      <c r="BF563" s="365">
        <f t="shared" si="203"/>
        <v>0</v>
      </c>
      <c r="BG563" s="405"/>
      <c r="BJ563" s="132" t="str">
        <f t="shared" si="205"/>
        <v>N/A</v>
      </c>
      <c r="BK563" s="14" t="str">
        <f t="shared" si="195"/>
        <v>Meta 2025 mayor o igual a meta 2024</v>
      </c>
    </row>
    <row r="564" spans="1:63" s="14" customFormat="1" ht="20.100000000000001" hidden="1" customHeight="1" x14ac:dyDescent="0.25">
      <c r="A564" s="14" t="str">
        <f t="shared" si="196"/>
        <v>0218-0105</v>
      </c>
      <c r="B564" s="14" t="str">
        <f t="shared" si="204"/>
        <v>0218-0115</v>
      </c>
      <c r="C564" s="14" t="s">
        <v>62</v>
      </c>
      <c r="D564" s="10" t="s">
        <v>1560</v>
      </c>
      <c r="E564" s="11" t="s">
        <v>1561</v>
      </c>
      <c r="F564" s="340" t="str">
        <f>VLOOKUP($B564,'producto-objetivo'!$A:$G,4,0)</f>
        <v>05</v>
      </c>
      <c r="G564" s="11" t="str">
        <f>VLOOKUP($B564,'producto-objetivo'!$A:$G,5,0)</f>
        <v>CONSOLIDAR AL JARDÍN BOTÁNICO JOSÉ CELESTINO MUTIS COMO CENTRO LÍDER, EN INVESTIGACIÓN, GESTIÓN DEL CONOCIMIENTO Y DESARROLLO CIENTÍFICO DE LOS ECOSISTEMAS ALTOANDINOS Y DE PÁRAMO</v>
      </c>
      <c r="H564" s="340" t="e">
        <v>#N/A</v>
      </c>
      <c r="I564" s="340" t="e">
        <v>#N/A</v>
      </c>
      <c r="J564" s="340" t="e">
        <v>#N/A</v>
      </c>
      <c r="K564" s="340" t="e">
        <v>#N/A</v>
      </c>
      <c r="L564" s="340" t="e">
        <v>#N/A</v>
      </c>
      <c r="M564" s="340" t="e">
        <v>#N/A</v>
      </c>
      <c r="N564" s="340" t="e">
        <v>#N/A</v>
      </c>
      <c r="O564" s="340" t="e">
        <v>#N/A</v>
      </c>
      <c r="P564" s="144"/>
      <c r="Q564" s="325" t="s">
        <v>339</v>
      </c>
      <c r="R564" s="11" t="s">
        <v>1623</v>
      </c>
      <c r="S564" s="13">
        <v>2.6945600000000001</v>
      </c>
      <c r="T564" s="13">
        <v>2.6945600000000001</v>
      </c>
      <c r="U564" s="13">
        <v>2.6945600000000001</v>
      </c>
      <c r="V564" s="13">
        <v>2.6945600000000001</v>
      </c>
      <c r="W564" s="12" t="s">
        <v>94</v>
      </c>
      <c r="X564" s="12" t="s">
        <v>94</v>
      </c>
      <c r="Y564" s="12" t="s">
        <v>94</v>
      </c>
      <c r="Z564" s="12" t="s">
        <v>94</v>
      </c>
      <c r="AA564" s="12" t="s">
        <v>94</v>
      </c>
      <c r="AB564" s="12" t="s">
        <v>94</v>
      </c>
      <c r="AC564" s="9"/>
      <c r="AD564" s="170">
        <f t="shared" si="206"/>
        <v>-2.6945600000000001</v>
      </c>
      <c r="AE564" s="168"/>
      <c r="AF564" s="351">
        <f t="shared" si="197"/>
        <v>0</v>
      </c>
      <c r="AG564" s="12"/>
      <c r="AH564" s="11"/>
      <c r="AI564" s="10"/>
      <c r="AJ564" s="10"/>
      <c r="AK564" s="10"/>
      <c r="AL564" s="10"/>
      <c r="AM564" s="10"/>
      <c r="AN564" s="13"/>
      <c r="AO564" s="13"/>
      <c r="AP564" s="13"/>
      <c r="AQ564" s="11"/>
      <c r="AR564" s="151"/>
      <c r="AS564" s="151"/>
      <c r="AT564" s="151"/>
      <c r="AU564" s="359"/>
      <c r="AX564" s="14" t="s">
        <v>197</v>
      </c>
      <c r="AZ564" s="305" t="str">
        <f t="shared" si="198"/>
        <v>Falta diligenciar presupuesto asignado</v>
      </c>
      <c r="BA564" s="132" t="str">
        <f t="shared" si="199"/>
        <v>No Stock</v>
      </c>
      <c r="BB564" s="132" t="str">
        <f t="shared" si="200"/>
        <v>OK</v>
      </c>
      <c r="BC564" s="132" t="str">
        <f t="shared" si="201"/>
        <v>OK</v>
      </c>
      <c r="BD564" s="374" t="str">
        <f t="shared" si="202"/>
        <v>N/A o problema por ser Stock</v>
      </c>
      <c r="BE564" s="365" t="e">
        <f>VLOOKUP(B564,[1]Gastos!$A$11:$R$4776,17,FALSE)</f>
        <v>#N/A</v>
      </c>
      <c r="BF564" s="365">
        <f t="shared" si="203"/>
        <v>0</v>
      </c>
      <c r="BG564" s="405"/>
      <c r="BJ564" s="132" t="str">
        <f t="shared" si="205"/>
        <v>N/A</v>
      </c>
      <c r="BK564" s="14" t="str">
        <f t="shared" si="195"/>
        <v>Meta 2025 mayor o igual a meta 2024</v>
      </c>
    </row>
    <row r="565" spans="1:63" s="14" customFormat="1" ht="20.100000000000001" hidden="1" customHeight="1" x14ac:dyDescent="0.25">
      <c r="A565" s="14" t="str">
        <f t="shared" si="196"/>
        <v>0218-0105</v>
      </c>
      <c r="B565" s="14" t="str">
        <f t="shared" si="204"/>
        <v>0218-0116</v>
      </c>
      <c r="C565" s="14" t="s">
        <v>62</v>
      </c>
      <c r="D565" s="10" t="s">
        <v>1560</v>
      </c>
      <c r="E565" s="11" t="s">
        <v>1561</v>
      </c>
      <c r="F565" s="340" t="str">
        <f>VLOOKUP($B565,'producto-objetivo'!$A:$G,4,0)</f>
        <v>05</v>
      </c>
      <c r="G565" s="11" t="str">
        <f>VLOOKUP($B565,'producto-objetivo'!$A:$G,5,0)</f>
        <v>CONSOLIDAR AL JARDÍN BOTÁNICO JOSÉ CELESTINO MUTIS COMO CENTRO LÍDER, EN INVESTIGACIÓN, GESTIÓN DEL CONOCIMIENTO Y DESARROLLO CIENTÍFICO DE LOS ECOSISTEMAS ALTOANDINOS Y DE PÁRAMO</v>
      </c>
      <c r="H565" s="340" t="e">
        <v>#N/A</v>
      </c>
      <c r="I565" s="340" t="e">
        <v>#N/A</v>
      </c>
      <c r="J565" s="340" t="e">
        <v>#N/A</v>
      </c>
      <c r="K565" s="340" t="e">
        <v>#N/A</v>
      </c>
      <c r="L565" s="340" t="e">
        <v>#N/A</v>
      </c>
      <c r="M565" s="340" t="e">
        <v>#N/A</v>
      </c>
      <c r="N565" s="340" t="e">
        <v>#N/A</v>
      </c>
      <c r="O565" s="340" t="e">
        <v>#N/A</v>
      </c>
      <c r="P565" s="144"/>
      <c r="Q565" s="325" t="s">
        <v>864</v>
      </c>
      <c r="R565" s="11" t="s">
        <v>1624</v>
      </c>
      <c r="S565" s="13">
        <v>0.20064000000000001</v>
      </c>
      <c r="T565" s="13">
        <v>0.20064000000000001</v>
      </c>
      <c r="U565" s="13">
        <v>0.20064000000000001</v>
      </c>
      <c r="V565" s="13">
        <v>0.20064000000000001</v>
      </c>
      <c r="W565" s="12" t="s">
        <v>94</v>
      </c>
      <c r="X565" s="12" t="s">
        <v>94</v>
      </c>
      <c r="Y565" s="12" t="s">
        <v>94</v>
      </c>
      <c r="Z565" s="12" t="s">
        <v>94</v>
      </c>
      <c r="AA565" s="12" t="s">
        <v>94</v>
      </c>
      <c r="AB565" s="12" t="s">
        <v>94</v>
      </c>
      <c r="AC565" s="9"/>
      <c r="AD565" s="170">
        <f t="shared" si="206"/>
        <v>-0.20064000000000001</v>
      </c>
      <c r="AE565" s="168"/>
      <c r="AF565" s="351">
        <f t="shared" si="197"/>
        <v>0</v>
      </c>
      <c r="AG565" s="12"/>
      <c r="AH565" s="11"/>
      <c r="AI565" s="10"/>
      <c r="AJ565" s="10"/>
      <c r="AK565" s="10"/>
      <c r="AL565" s="10"/>
      <c r="AM565" s="10"/>
      <c r="AN565" s="13"/>
      <c r="AO565" s="13"/>
      <c r="AP565" s="13"/>
      <c r="AQ565" s="11"/>
      <c r="AR565" s="151"/>
      <c r="AS565" s="151"/>
      <c r="AT565" s="151"/>
      <c r="AU565" s="359"/>
      <c r="AX565" s="14" t="s">
        <v>197</v>
      </c>
      <c r="AZ565" s="305" t="str">
        <f t="shared" si="198"/>
        <v>Falta diligenciar presupuesto asignado</v>
      </c>
      <c r="BA565" s="132" t="str">
        <f t="shared" si="199"/>
        <v>No Stock</v>
      </c>
      <c r="BB565" s="132" t="str">
        <f t="shared" si="200"/>
        <v>OK</v>
      </c>
      <c r="BC565" s="132" t="str">
        <f t="shared" si="201"/>
        <v>OK</v>
      </c>
      <c r="BD565" s="374" t="str">
        <f t="shared" si="202"/>
        <v>N/A o problema por ser Stock</v>
      </c>
      <c r="BE565" s="365" t="e">
        <f>VLOOKUP(B565,[1]Gastos!$A$11:$R$4776,17,FALSE)</f>
        <v>#N/A</v>
      </c>
      <c r="BF565" s="365">
        <f t="shared" si="203"/>
        <v>0</v>
      </c>
      <c r="BG565" s="405"/>
      <c r="BJ565" s="132" t="str">
        <f t="shared" si="205"/>
        <v>N/A</v>
      </c>
      <c r="BK565" s="14" t="str">
        <f t="shared" si="195"/>
        <v>Meta 2025 mayor o igual a meta 2024</v>
      </c>
    </row>
    <row r="566" spans="1:63" s="14" customFormat="1" ht="20.100000000000001" hidden="1" customHeight="1" x14ac:dyDescent="0.25">
      <c r="A566" s="14" t="str">
        <f t="shared" si="196"/>
        <v>0218-0105</v>
      </c>
      <c r="B566" s="14" t="str">
        <f t="shared" si="204"/>
        <v>0218-0117</v>
      </c>
      <c r="C566" s="14" t="s">
        <v>62</v>
      </c>
      <c r="D566" s="10" t="s">
        <v>1560</v>
      </c>
      <c r="E566" s="11" t="s">
        <v>1561</v>
      </c>
      <c r="F566" s="340" t="str">
        <f>VLOOKUP($B566,'producto-objetivo'!$A:$G,4,0)</f>
        <v>05</v>
      </c>
      <c r="G566" s="11" t="str">
        <f>VLOOKUP($B566,'producto-objetivo'!$A:$G,5,0)</f>
        <v>CONSOLIDAR AL JARDÍN BOTÁNICO JOSÉ CELESTINO MUTIS COMO CENTRO LÍDER, EN INVESTIGACIÓN, GESTIÓN DEL CONOCIMIENTO Y DESARROLLO CIENTÍFICO DE LOS ECOSISTEMAS ALTOANDINOS Y DE PÁRAMO</v>
      </c>
      <c r="H566" s="340" t="e">
        <v>#N/A</v>
      </c>
      <c r="I566" s="340" t="e">
        <v>#N/A</v>
      </c>
      <c r="J566" s="340" t="e">
        <v>#N/A</v>
      </c>
      <c r="K566" s="340" t="e">
        <v>#N/A</v>
      </c>
      <c r="L566" s="340" t="e">
        <v>#N/A</v>
      </c>
      <c r="M566" s="340" t="e">
        <v>#N/A</v>
      </c>
      <c r="N566" s="340" t="e">
        <v>#N/A</v>
      </c>
      <c r="O566" s="340" t="e">
        <v>#N/A</v>
      </c>
      <c r="P566" s="144"/>
      <c r="Q566" s="325" t="s">
        <v>387</v>
      </c>
      <c r="R566" s="11" t="s">
        <v>1625</v>
      </c>
      <c r="S566" s="13">
        <v>0.102432</v>
      </c>
      <c r="T566" s="13">
        <v>0.102432</v>
      </c>
      <c r="U566" s="13">
        <v>3.5431999999999998E-2</v>
      </c>
      <c r="V566" s="13">
        <v>3.5431999999999998E-2</v>
      </c>
      <c r="W566" s="12" t="s">
        <v>94</v>
      </c>
      <c r="X566" s="12" t="s">
        <v>94</v>
      </c>
      <c r="Y566" s="12" t="s">
        <v>94</v>
      </c>
      <c r="Z566" s="12" t="s">
        <v>94</v>
      </c>
      <c r="AA566" s="12" t="s">
        <v>94</v>
      </c>
      <c r="AB566" s="12" t="s">
        <v>94</v>
      </c>
      <c r="AC566" s="9"/>
      <c r="AD566" s="170">
        <f t="shared" si="206"/>
        <v>-0.102432</v>
      </c>
      <c r="AE566" s="168"/>
      <c r="AF566" s="351">
        <f t="shared" si="197"/>
        <v>0</v>
      </c>
      <c r="AG566" s="12"/>
      <c r="AH566" s="11"/>
      <c r="AI566" s="10"/>
      <c r="AJ566" s="10"/>
      <c r="AK566" s="10"/>
      <c r="AL566" s="10"/>
      <c r="AM566" s="10"/>
      <c r="AN566" s="13"/>
      <c r="AO566" s="13"/>
      <c r="AP566" s="13"/>
      <c r="AQ566" s="11"/>
      <c r="AR566" s="151"/>
      <c r="AS566" s="151"/>
      <c r="AT566" s="151"/>
      <c r="AU566" s="359"/>
      <c r="AX566" s="14" t="s">
        <v>197</v>
      </c>
      <c r="AZ566" s="305" t="str">
        <f t="shared" si="198"/>
        <v>Falta diligenciar presupuesto asignado</v>
      </c>
      <c r="BA566" s="132" t="str">
        <f t="shared" si="199"/>
        <v>No Stock</v>
      </c>
      <c r="BB566" s="132" t="str">
        <f t="shared" si="200"/>
        <v>OK</v>
      </c>
      <c r="BC566" s="132" t="str">
        <f t="shared" si="201"/>
        <v>OK</v>
      </c>
      <c r="BD566" s="374" t="str">
        <f t="shared" si="202"/>
        <v>N/A o problema por ser Stock</v>
      </c>
      <c r="BE566" s="365" t="e">
        <f>VLOOKUP(B566,[1]Gastos!$A$11:$R$4776,17,FALSE)</f>
        <v>#N/A</v>
      </c>
      <c r="BF566" s="365">
        <f t="shared" si="203"/>
        <v>0</v>
      </c>
      <c r="BG566" s="405"/>
      <c r="BJ566" s="132" t="str">
        <f t="shared" si="205"/>
        <v>N/A</v>
      </c>
      <c r="BK566" s="14" t="str">
        <f t="shared" si="195"/>
        <v>Meta 2025 mayor o igual a meta 2024</v>
      </c>
    </row>
    <row r="567" spans="1:63" s="14" customFormat="1" ht="20.100000000000001" hidden="1" customHeight="1" x14ac:dyDescent="0.25">
      <c r="A567" s="14" t="str">
        <f t="shared" si="196"/>
        <v>0218-0103</v>
      </c>
      <c r="B567" s="14" t="str">
        <f t="shared" si="204"/>
        <v>0218-0118</v>
      </c>
      <c r="C567" s="1" t="s">
        <v>62</v>
      </c>
      <c r="D567" s="5" t="s">
        <v>1560</v>
      </c>
      <c r="E567" s="6" t="s">
        <v>1561</v>
      </c>
      <c r="F567" s="341" t="str">
        <f>VLOOKUP($B567,'producto-objetivo'!$A:$G,4,0)</f>
        <v>03</v>
      </c>
      <c r="G567" s="6" t="str">
        <f>VLOOKUP($B567,'producto-objetivo'!$A:$G,5,0)</f>
        <v>Consolidar el tropicario del jardín botánico José Celestino Mutis como escenario de conservación, investigación,   y educación sobre ecosistemas prioritarios del país</v>
      </c>
      <c r="H567" s="6" t="str">
        <f>_xlfn.XLOOKUP($A567,'indicador-objetivo'!$A:$A,'indicador-objetivo'!F:F,"DATO NO ENCONTRADO",0)</f>
        <v>3</v>
      </c>
      <c r="I567" s="6" t="str">
        <f>_xlfn.XLOOKUP($A567,'indicador-objetivo'!$A:$A,'indicador-objetivo'!G:G,"DATO NO ENCONTRADO",0)</f>
        <v>Porcentaje de avance de los componentes de enriquecimiento, manejo de colecciones e infraestructura para la consolidación del Tropicario Jardín Botánico José Celestino Mutis.</v>
      </c>
      <c r="J567" s="6" t="str">
        <f>_xlfn.XLOOKUP($A567,'indicador-objetivo'!$A:$A,'indicador-objetivo'!H:H,"DATO NO ENCONTRADO",0)</f>
        <v>Stock</v>
      </c>
      <c r="K567" s="6" t="str">
        <f>_xlfn.XLOOKUP($A567,'indicador-objetivo'!$A:$A,'indicador-objetivo'!I:I,"DATO NO ENCONTRADO",0)</f>
        <v>Anual</v>
      </c>
      <c r="L567" s="6" t="str">
        <f>_xlfn.XLOOKUP($A567,'indicador-objetivo'!$A:$A,'indicador-objetivo'!J:J,"DATO NO ENCONTRADO",0)</f>
        <v>%</v>
      </c>
      <c r="M567" s="6">
        <f>_xlfn.XLOOKUP($A567,'indicador-objetivo'!$A:$A,'indicador-objetivo'!K:K,"DATO NO ENCONTRADO",0)</f>
        <v>100</v>
      </c>
      <c r="N567" s="6">
        <f>_xlfn.XLOOKUP($A567,'indicador-objetivo'!$A:$A,'indicador-objetivo'!L:L,"DATO NO ENCONTRADO",0)</f>
        <v>100</v>
      </c>
      <c r="O567" s="6">
        <f>_xlfn.XLOOKUP($A567,'indicador-objetivo'!$A:$A,'indicador-objetivo'!M:M,"DATO NO ENCONTRADO",0)</f>
        <v>100</v>
      </c>
      <c r="P567" s="144"/>
      <c r="Q567" s="326" t="s">
        <v>290</v>
      </c>
      <c r="R567" s="6" t="s">
        <v>1626</v>
      </c>
      <c r="S567" s="9">
        <v>529.24386000000004</v>
      </c>
      <c r="T567" s="9">
        <v>529.24386000000004</v>
      </c>
      <c r="U567" s="9">
        <v>90.208500000000001</v>
      </c>
      <c r="V567" s="9">
        <v>24.444617999999998</v>
      </c>
      <c r="W567" s="7" t="s">
        <v>94</v>
      </c>
      <c r="X567" s="7" t="s">
        <v>94</v>
      </c>
      <c r="Y567" s="7" t="s">
        <v>94</v>
      </c>
      <c r="Z567" s="7" t="s">
        <v>94</v>
      </c>
      <c r="AA567" s="7" t="s">
        <v>94</v>
      </c>
      <c r="AB567" s="7" t="s">
        <v>94</v>
      </c>
      <c r="AC567" s="9">
        <v>400</v>
      </c>
      <c r="AD567" s="170">
        <f t="shared" si="206"/>
        <v>-129.24386000000004</v>
      </c>
      <c r="AE567" s="168">
        <f>T567/AC567</f>
        <v>1.3231096500000001</v>
      </c>
      <c r="AF567" s="351">
        <f t="shared" si="197"/>
        <v>0</v>
      </c>
      <c r="AG567" s="7">
        <v>24</v>
      </c>
      <c r="AH567" s="6" t="s">
        <v>1627</v>
      </c>
      <c r="AI567" s="5" t="s">
        <v>144</v>
      </c>
      <c r="AJ567" s="5" t="s">
        <v>145</v>
      </c>
      <c r="AK567" s="5" t="s">
        <v>149</v>
      </c>
      <c r="AL567" s="5">
        <v>100</v>
      </c>
      <c r="AM567" s="5">
        <v>100</v>
      </c>
      <c r="AN567" s="9">
        <v>100</v>
      </c>
      <c r="AO567" s="9"/>
      <c r="AP567" s="9"/>
      <c r="AQ567" s="6" t="s">
        <v>1628</v>
      </c>
      <c r="AR567" s="151"/>
      <c r="AS567" s="151">
        <f>AR567-AN567</f>
        <v>-100</v>
      </c>
      <c r="AT567" s="151"/>
      <c r="AU567" s="359"/>
      <c r="AW567" s="1"/>
      <c r="AX567" s="1"/>
      <c r="AZ567" s="305" t="str">
        <f t="shared" si="198"/>
        <v>Falta diligenciar presupuesto asignado</v>
      </c>
      <c r="BA567" s="132" t="str">
        <f t="shared" si="199"/>
        <v>Es Sotock</v>
      </c>
      <c r="BB567" s="132" t="str">
        <f t="shared" si="200"/>
        <v>OK</v>
      </c>
      <c r="BC567" s="132" t="str">
        <f t="shared" si="201"/>
        <v>OK</v>
      </c>
      <c r="BD567" s="374" t="str">
        <f t="shared" si="202"/>
        <v>Stock OK</v>
      </c>
      <c r="BE567" s="365" t="e">
        <f>VLOOKUP(B567,[1]Gastos!$A$11:$R$4776,17,FALSE)</f>
        <v>#N/A</v>
      </c>
      <c r="BF567" s="365">
        <f t="shared" si="203"/>
        <v>0</v>
      </c>
      <c r="BG567" s="405"/>
      <c r="BJ567" s="132" t="str">
        <f t="shared" si="205"/>
        <v>Ok</v>
      </c>
      <c r="BK567" s="14" t="str">
        <f t="shared" si="195"/>
        <v>Meta 2025 menor que meta 2024</v>
      </c>
    </row>
    <row r="568" spans="1:63" s="1" customFormat="1" ht="20.100000000000001" hidden="1" customHeight="1" x14ac:dyDescent="0.25">
      <c r="A568" s="14" t="str">
        <f t="shared" si="196"/>
        <v>0218-0104</v>
      </c>
      <c r="B568" s="14" t="str">
        <f t="shared" si="204"/>
        <v>0218-0119</v>
      </c>
      <c r="C568" s="1" t="s">
        <v>62</v>
      </c>
      <c r="D568" s="5" t="s">
        <v>1560</v>
      </c>
      <c r="E568" s="6" t="s">
        <v>1561</v>
      </c>
      <c r="F568" s="341" t="str">
        <f>VLOOKUP($B568,'producto-objetivo'!$A:$G,4,0)</f>
        <v>04</v>
      </c>
      <c r="G568" s="6" t="str">
        <f>VLOOKUP($B568,'producto-objetivo'!$A:$G,5,0)</f>
        <v>Fortalecimiento de capacidad institucional a nivel meso que mejore los procesos misionales de la entidad</v>
      </c>
      <c r="H568" s="6" t="str">
        <f>_xlfn.XLOOKUP($A568,'indicador-objetivo'!$A:$A,'indicador-objetivo'!F:F,"DATO NO ENCONTRADO",0)</f>
        <v>4</v>
      </c>
      <c r="I568" s="6" t="str">
        <f>_xlfn.XLOOKUP($A568,'indicador-objetivo'!$A:$A,'indicador-objetivo'!G:G,"DATO NO ENCONTRADO",0)</f>
        <v>Procesos de capacidad institucional fortalecidos a nivel meso que aporten en la mejora de los procesos misionales de la entidad</v>
      </c>
      <c r="J568" s="6" t="str">
        <f>_xlfn.XLOOKUP($A568,'indicador-objetivo'!$A:$A,'indicador-objetivo'!H:H,"DATO NO ENCONTRADO",0)</f>
        <v>Flujo</v>
      </c>
      <c r="K568" s="6" t="str">
        <f>_xlfn.XLOOKUP($A568,'indicador-objetivo'!$A:$A,'indicador-objetivo'!I:I,"DATO NO ENCONTRADO",0)</f>
        <v>Trimestral</v>
      </c>
      <c r="L568" s="6" t="str">
        <f>_xlfn.XLOOKUP($A568,'indicador-objetivo'!$A:$A,'indicador-objetivo'!J:J,"DATO NO ENCONTRADO",0)</f>
        <v>%</v>
      </c>
      <c r="M568" s="6">
        <f>_xlfn.XLOOKUP($A568,'indicador-objetivo'!$A:$A,'indicador-objetivo'!K:K,"DATO NO ENCONTRADO",0)</f>
        <v>0</v>
      </c>
      <c r="N568" s="6">
        <f>_xlfn.XLOOKUP($A568,'indicador-objetivo'!$A:$A,'indicador-objetivo'!L:L,"DATO NO ENCONTRADO",0)</f>
        <v>100</v>
      </c>
      <c r="O568" s="6">
        <f>_xlfn.XLOOKUP($A568,'indicador-objetivo'!$A:$A,'indicador-objetivo'!M:M,"DATO NO ENCONTRADO",0)</f>
        <v>100</v>
      </c>
      <c r="P568" s="144"/>
      <c r="Q568" s="326" t="s">
        <v>399</v>
      </c>
      <c r="R568" s="6" t="s">
        <v>504</v>
      </c>
      <c r="S568" s="9">
        <v>10848.218999999999</v>
      </c>
      <c r="T568" s="9">
        <v>10848.218999999999</v>
      </c>
      <c r="U568" s="9">
        <v>6444.3448770000005</v>
      </c>
      <c r="V568" s="9">
        <v>3635.5801550000001</v>
      </c>
      <c r="W568" s="7" t="s">
        <v>94</v>
      </c>
      <c r="X568" s="7" t="s">
        <v>94</v>
      </c>
      <c r="Y568" s="7" t="s">
        <v>94</v>
      </c>
      <c r="Z568" s="7" t="s">
        <v>94</v>
      </c>
      <c r="AA568" s="7" t="s">
        <v>94</v>
      </c>
      <c r="AB568" s="7" t="s">
        <v>94</v>
      </c>
      <c r="AC568" s="9">
        <v>15545</v>
      </c>
      <c r="AD568" s="170">
        <f t="shared" si="206"/>
        <v>4696.7810000000009</v>
      </c>
      <c r="AE568" s="168">
        <f>T568/AC568</f>
        <v>0.69785905435831452</v>
      </c>
      <c r="AF568" s="351">
        <f t="shared" si="197"/>
        <v>0</v>
      </c>
      <c r="AG568" s="59" t="s">
        <v>717</v>
      </c>
      <c r="AH568" s="58" t="s">
        <v>1629</v>
      </c>
      <c r="AI568" s="59" t="s">
        <v>223</v>
      </c>
      <c r="AJ568" s="59" t="s">
        <v>148</v>
      </c>
      <c r="AK568" s="60" t="s">
        <v>149</v>
      </c>
      <c r="AL568" s="110">
        <v>0</v>
      </c>
      <c r="AM568" s="110">
        <v>100</v>
      </c>
      <c r="AN568" s="251">
        <v>100</v>
      </c>
      <c r="AO568" s="403">
        <v>55</v>
      </c>
      <c r="AP568" s="110">
        <v>55</v>
      </c>
      <c r="AQ568" s="61" t="s">
        <v>1630</v>
      </c>
      <c r="AR568" s="151"/>
      <c r="AS568" s="151">
        <f>AR568-AN568</f>
        <v>-100</v>
      </c>
      <c r="AT568" s="151"/>
      <c r="AU568" s="359"/>
      <c r="AZ568" s="305" t="str">
        <f t="shared" si="198"/>
        <v>Falta diligenciar presupuesto asignado</v>
      </c>
      <c r="BA568" s="132" t="str">
        <f t="shared" si="199"/>
        <v>No Stock</v>
      </c>
      <c r="BB568" s="132" t="str">
        <f t="shared" si="200"/>
        <v>NO</v>
      </c>
      <c r="BC568" s="132" t="str">
        <f t="shared" si="201"/>
        <v>OK</v>
      </c>
      <c r="BD568" s="374" t="str">
        <f t="shared" si="202"/>
        <v>N/A o problema por ser Stock</v>
      </c>
      <c r="BE568" s="365" t="e">
        <f>VLOOKUP(B568,[1]Gastos!$A$11:$R$4776,17,FALSE)</f>
        <v>#N/A</v>
      </c>
      <c r="BF568" s="365">
        <f t="shared" si="203"/>
        <v>0</v>
      </c>
      <c r="BG568" s="405"/>
      <c r="BJ568" s="132" t="str">
        <f t="shared" si="205"/>
        <v>Ok</v>
      </c>
      <c r="BK568" s="14" t="str">
        <f t="shared" si="195"/>
        <v>Meta 2025 menor que meta 2024</v>
      </c>
    </row>
    <row r="569" spans="1:63" s="1" customFormat="1" ht="20.100000000000001" hidden="1" customHeight="1" x14ac:dyDescent="0.25">
      <c r="A569" s="14" t="str">
        <f t="shared" si="196"/>
        <v>0219-0101</v>
      </c>
      <c r="B569" s="14" t="str">
        <f t="shared" si="204"/>
        <v>0219-0101</v>
      </c>
      <c r="C569" s="1" t="s">
        <v>67</v>
      </c>
      <c r="D569" s="5" t="s">
        <v>1631</v>
      </c>
      <c r="E569" s="6" t="s">
        <v>1632</v>
      </c>
      <c r="F569" s="341" t="str">
        <f>VLOOKUP($B569,'producto-objetivo'!$A:$G,4,0)</f>
        <v>01</v>
      </c>
      <c r="G569" s="6" t="str">
        <f>VLOOKUP($B569,'producto-objetivo'!$A:$G,5,0)</f>
        <v>Promover la transformación pedagógica de los docentes y directivos docentes en investigación, innovación educativa, procesos de formación y gestión del conocimiento científico y del saber pedagógico</v>
      </c>
      <c r="H569" s="6" t="str">
        <f>_xlfn.XLOOKUP($A569,'indicador-objetivo'!$A:$A,'indicador-objetivo'!F:F,"DATO NO ENCONTRADO",0)</f>
        <v>1</v>
      </c>
      <c r="I569" s="6" t="str">
        <f>_xlfn.XLOOKUP($A569,'indicador-objetivo'!$A:$A,'indicador-objetivo'!G:G,"DATO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69" s="6" t="str">
        <f>_xlfn.XLOOKUP($A569,'indicador-objetivo'!$A:$A,'indicador-objetivo'!H:H,"DATO NO ENCONTRADO",0)</f>
        <v>Acumulado</v>
      </c>
      <c r="K569" s="6" t="str">
        <f>_xlfn.XLOOKUP($A569,'indicador-objetivo'!$A:$A,'indicador-objetivo'!I:I,"DATO NO ENCONTRADO",0)</f>
        <v>Trimestral</v>
      </c>
      <c r="L569" s="6" t="str">
        <f>_xlfn.XLOOKUP($A569,'indicador-objetivo'!$A:$A,'indicador-objetivo'!J:J,"DATO NO ENCONTRADO",0)</f>
        <v>VAL</v>
      </c>
      <c r="M569" s="6">
        <f>_xlfn.XLOOKUP($A569,'indicador-objetivo'!$A:$A,'indicador-objetivo'!K:K,"DATO NO ENCONTRADO",0)</f>
        <v>600</v>
      </c>
      <c r="N569" s="6">
        <f>_xlfn.XLOOKUP($A569,'indicador-objetivo'!$A:$A,'indicador-objetivo'!L:L,"DATO NO ENCONTRADO",0)</f>
        <v>6398</v>
      </c>
      <c r="O569" s="6">
        <f>_xlfn.XLOOKUP($A569,'indicador-objetivo'!$A:$A,'indicador-objetivo'!M:M,"DATO NO ENCONTRADO",0)</f>
        <v>231</v>
      </c>
      <c r="P569" s="144"/>
      <c r="Q569" s="326" t="s">
        <v>124</v>
      </c>
      <c r="R569" s="6" t="s">
        <v>1633</v>
      </c>
      <c r="S569" s="9">
        <v>479.09399999999999</v>
      </c>
      <c r="T569" s="9">
        <v>479.09399999999999</v>
      </c>
      <c r="U569" s="9">
        <v>342.02199999999999</v>
      </c>
      <c r="V569" s="9">
        <v>176.1172</v>
      </c>
      <c r="W569" s="7" t="s">
        <v>94</v>
      </c>
      <c r="X569" s="7" t="s">
        <v>94</v>
      </c>
      <c r="Y569" s="7" t="s">
        <v>94</v>
      </c>
      <c r="Z569" s="7" t="s">
        <v>94</v>
      </c>
      <c r="AA569" s="7" t="s">
        <v>94</v>
      </c>
      <c r="AB569" s="7" t="s">
        <v>94</v>
      </c>
      <c r="AC569" s="151">
        <f>1200000000/1000000</f>
        <v>1200</v>
      </c>
      <c r="AD569" s="167">
        <f t="shared" si="206"/>
        <v>720.90599999999995</v>
      </c>
      <c r="AE569" s="168">
        <f>AC569/T569-1</f>
        <v>1.5047276734837007</v>
      </c>
      <c r="AF569" s="351">
        <f t="shared" si="197"/>
        <v>4248102000</v>
      </c>
      <c r="AG569" s="7">
        <v>1</v>
      </c>
      <c r="AH569" s="6" t="s">
        <v>1634</v>
      </c>
      <c r="AI569" s="5" t="s">
        <v>96</v>
      </c>
      <c r="AJ569" s="5" t="s">
        <v>148</v>
      </c>
      <c r="AK569" s="5" t="s">
        <v>98</v>
      </c>
      <c r="AL569" s="5">
        <v>7</v>
      </c>
      <c r="AM569" s="5">
        <v>54</v>
      </c>
      <c r="AN569" s="9">
        <v>3</v>
      </c>
      <c r="AO569" s="9">
        <v>9.9999999999989E-5</v>
      </c>
      <c r="AP569" s="9">
        <v>3.3333333333329701E-3</v>
      </c>
      <c r="AQ569" s="6" t="s">
        <v>1635</v>
      </c>
      <c r="AR569" s="151">
        <v>7</v>
      </c>
      <c r="AS569" s="151">
        <f t="shared" ref="AS569:AS588" si="207">AR569-AN569</f>
        <v>4</v>
      </c>
      <c r="AT569" s="199">
        <f>AR569/AN569-1</f>
        <v>1.3333333333333335</v>
      </c>
      <c r="AU569" s="362"/>
      <c r="AZ569" s="305" t="str">
        <f t="shared" si="198"/>
        <v>Ok</v>
      </c>
      <c r="BA569" s="132" t="str">
        <f t="shared" si="199"/>
        <v>No Stock</v>
      </c>
      <c r="BB569" s="132" t="str">
        <f t="shared" si="200"/>
        <v>NO</v>
      </c>
      <c r="BC569" s="132" t="str">
        <f t="shared" si="201"/>
        <v>NO</v>
      </c>
      <c r="BD569" s="374" t="str">
        <f t="shared" si="202"/>
        <v>N/A o problema por ser Stock</v>
      </c>
      <c r="BE569" s="365">
        <f>VLOOKUP(B569,[1]Gastos!$A$11:$R$4776,17,FALSE)</f>
        <v>4248102000</v>
      </c>
      <c r="BF569" s="365">
        <f t="shared" si="203"/>
        <v>4248102000</v>
      </c>
      <c r="BG569" s="405"/>
      <c r="BJ569" s="132" t="str">
        <f t="shared" si="205"/>
        <v>Ok</v>
      </c>
      <c r="BK569" s="14" t="str">
        <f t="shared" si="195"/>
        <v>Meta 2025 menor que meta 2024</v>
      </c>
    </row>
    <row r="570" spans="1:63" s="1" customFormat="1" ht="20.100000000000001" hidden="1" customHeight="1" x14ac:dyDescent="0.25">
      <c r="A570" s="14" t="str">
        <f t="shared" si="196"/>
        <v>0219-0101</v>
      </c>
      <c r="B570" s="14" t="str">
        <f t="shared" si="204"/>
        <v>0219-0102</v>
      </c>
      <c r="C570" s="1" t="s">
        <v>67</v>
      </c>
      <c r="D570" s="5" t="s">
        <v>1631</v>
      </c>
      <c r="E570" s="6" t="s">
        <v>1632</v>
      </c>
      <c r="F570" s="341" t="str">
        <f>VLOOKUP($B570,'producto-objetivo'!$A:$G,4,0)</f>
        <v>01</v>
      </c>
      <c r="G570" s="6" t="str">
        <f>VLOOKUP($B570,'producto-objetivo'!$A:$G,5,0)</f>
        <v>Promover la transformación pedagógica de los docentes y directivos docentes en investigación, innovación educativa, procesos de formación y gestión del conocimiento científico y del saber pedagógico</v>
      </c>
      <c r="H570" s="6" t="str">
        <f>_xlfn.XLOOKUP($A570,'indicador-objetivo'!$A:$A,'indicador-objetivo'!F:F,"DATO NO ENCONTRADO",0)</f>
        <v>1</v>
      </c>
      <c r="I570" s="6" t="str">
        <f>_xlfn.XLOOKUP($A570,'indicador-objetivo'!$A:$A,'indicador-objetivo'!G:G,"DATO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70" s="6" t="str">
        <f>_xlfn.XLOOKUP($A570,'indicador-objetivo'!$A:$A,'indicador-objetivo'!H:H,"DATO NO ENCONTRADO",0)</f>
        <v>Acumulado</v>
      </c>
      <c r="K570" s="6" t="str">
        <f>_xlfn.XLOOKUP($A570,'indicador-objetivo'!$A:$A,'indicador-objetivo'!I:I,"DATO NO ENCONTRADO",0)</f>
        <v>Trimestral</v>
      </c>
      <c r="L570" s="6" t="str">
        <f>_xlfn.XLOOKUP($A570,'indicador-objetivo'!$A:$A,'indicador-objetivo'!J:J,"DATO NO ENCONTRADO",0)</f>
        <v>VAL</v>
      </c>
      <c r="M570" s="6">
        <f>_xlfn.XLOOKUP($A570,'indicador-objetivo'!$A:$A,'indicador-objetivo'!K:K,"DATO NO ENCONTRADO",0)</f>
        <v>600</v>
      </c>
      <c r="N570" s="6">
        <f>_xlfn.XLOOKUP($A570,'indicador-objetivo'!$A:$A,'indicador-objetivo'!L:L,"DATO NO ENCONTRADO",0)</f>
        <v>6398</v>
      </c>
      <c r="O570" s="6">
        <f>_xlfn.XLOOKUP($A570,'indicador-objetivo'!$A:$A,'indicador-objetivo'!M:M,"DATO NO ENCONTRADO",0)</f>
        <v>231</v>
      </c>
      <c r="P570" s="144"/>
      <c r="Q570" s="326" t="s">
        <v>110</v>
      </c>
      <c r="R570" s="6" t="s">
        <v>1636</v>
      </c>
      <c r="S570" s="9">
        <v>641.28899999999999</v>
      </c>
      <c r="T570" s="9">
        <v>641.28899999999999</v>
      </c>
      <c r="U570" s="9">
        <v>265.13299999999998</v>
      </c>
      <c r="V570" s="9">
        <v>53.601900000000001</v>
      </c>
      <c r="W570" s="7" t="s">
        <v>94</v>
      </c>
      <c r="X570" s="7" t="s">
        <v>94</v>
      </c>
      <c r="Y570" s="7" t="s">
        <v>94</v>
      </c>
      <c r="Z570" s="7" t="s">
        <v>94</v>
      </c>
      <c r="AA570" s="7" t="s">
        <v>94</v>
      </c>
      <c r="AB570" s="7" t="s">
        <v>94</v>
      </c>
      <c r="AC570" s="151">
        <f>150000000/1000000</f>
        <v>150</v>
      </c>
      <c r="AD570" s="167">
        <f t="shared" si="206"/>
        <v>-491.28899999999999</v>
      </c>
      <c r="AE570" s="168">
        <f>AC570/T570-1</f>
        <v>-0.7660960970794759</v>
      </c>
      <c r="AF570" s="351">
        <f t="shared" si="197"/>
        <v>0</v>
      </c>
      <c r="AG570" s="7">
        <v>2</v>
      </c>
      <c r="AH570" s="6" t="s">
        <v>1637</v>
      </c>
      <c r="AI570" s="5" t="s">
        <v>144</v>
      </c>
      <c r="AJ570" s="5" t="s">
        <v>148</v>
      </c>
      <c r="AK570" s="5" t="s">
        <v>98</v>
      </c>
      <c r="AL570" s="5">
        <v>1</v>
      </c>
      <c r="AM570" s="5">
        <v>1</v>
      </c>
      <c r="AN570" s="9">
        <v>1</v>
      </c>
      <c r="AO570" s="9">
        <v>1E-4</v>
      </c>
      <c r="AP570" s="9">
        <v>0.01</v>
      </c>
      <c r="AQ570" s="6" t="s">
        <v>1638</v>
      </c>
      <c r="AR570" s="151">
        <v>1</v>
      </c>
      <c r="AS570" s="151">
        <f t="shared" si="207"/>
        <v>0</v>
      </c>
      <c r="AT570" s="199">
        <f t="shared" ref="AT570:AT571" si="208">AR570/AN570-1</f>
        <v>0</v>
      </c>
      <c r="AU570" s="362"/>
      <c r="AZ570" s="305" t="str">
        <f t="shared" si="198"/>
        <v>Falta diligenciar presupuesto asignado</v>
      </c>
      <c r="BA570" s="132" t="str">
        <f t="shared" si="199"/>
        <v>Es Sotock</v>
      </c>
      <c r="BB570" s="132" t="str">
        <f t="shared" si="200"/>
        <v>OK</v>
      </c>
      <c r="BC570" s="132" t="str">
        <f t="shared" si="201"/>
        <v>OK</v>
      </c>
      <c r="BD570" s="374" t="str">
        <f t="shared" si="202"/>
        <v>Stock OK</v>
      </c>
      <c r="BE570" s="365" t="e">
        <f>VLOOKUP(B570,[1]Gastos!$A$11:$R$4776,17,FALSE)</f>
        <v>#N/A</v>
      </c>
      <c r="BF570" s="365">
        <f t="shared" si="203"/>
        <v>0</v>
      </c>
      <c r="BG570" s="405"/>
      <c r="BJ570" s="132" t="str">
        <f t="shared" si="205"/>
        <v>Ok</v>
      </c>
      <c r="BK570" s="14" t="str">
        <f t="shared" si="195"/>
        <v>Meta 2025 menor que meta 2024</v>
      </c>
    </row>
    <row r="571" spans="1:63" s="1" customFormat="1" ht="20.100000000000001" hidden="1" customHeight="1" x14ac:dyDescent="0.25">
      <c r="A571" s="14" t="str">
        <f t="shared" si="196"/>
        <v>0219-0101</v>
      </c>
      <c r="B571" s="14" t="str">
        <f t="shared" si="204"/>
        <v>0219-0103</v>
      </c>
      <c r="C571" s="1" t="s">
        <v>67</v>
      </c>
      <c r="D571" s="5" t="s">
        <v>1631</v>
      </c>
      <c r="E571" s="6" t="s">
        <v>1632</v>
      </c>
      <c r="F571" s="341" t="str">
        <f>VLOOKUP($B571,'producto-objetivo'!$A:$G,4,0)</f>
        <v>01</v>
      </c>
      <c r="G571" s="6" t="str">
        <f>VLOOKUP($B571,'producto-objetivo'!$A:$G,5,0)</f>
        <v>Promover la transformación pedagógica de los docentes y directivos docentes en investigación, innovación educativa, procesos de formación y gestión del conocimiento científico y del saber pedagógico</v>
      </c>
      <c r="H571" s="6" t="str">
        <f>_xlfn.XLOOKUP($A571,'indicador-objetivo'!$A:$A,'indicador-objetivo'!F:F,"DATO NO ENCONTRADO",0)</f>
        <v>1</v>
      </c>
      <c r="I571" s="6" t="str">
        <f>_xlfn.XLOOKUP($A571,'indicador-objetivo'!$A:$A,'indicador-objetivo'!G:G,"DATO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571" s="6" t="str">
        <f>_xlfn.XLOOKUP($A571,'indicador-objetivo'!$A:$A,'indicador-objetivo'!H:H,"DATO NO ENCONTRADO",0)</f>
        <v>Acumulado</v>
      </c>
      <c r="K571" s="6" t="str">
        <f>_xlfn.XLOOKUP($A571,'indicador-objetivo'!$A:$A,'indicador-objetivo'!I:I,"DATO NO ENCONTRADO",0)</f>
        <v>Trimestral</v>
      </c>
      <c r="L571" s="6" t="str">
        <f>_xlfn.XLOOKUP($A571,'indicador-objetivo'!$A:$A,'indicador-objetivo'!J:J,"DATO NO ENCONTRADO",0)</f>
        <v>VAL</v>
      </c>
      <c r="M571" s="6">
        <f>_xlfn.XLOOKUP($A571,'indicador-objetivo'!$A:$A,'indicador-objetivo'!K:K,"DATO NO ENCONTRADO",0)</f>
        <v>600</v>
      </c>
      <c r="N571" s="6">
        <f>_xlfn.XLOOKUP($A571,'indicador-objetivo'!$A:$A,'indicador-objetivo'!L:L,"DATO NO ENCONTRADO",0)</f>
        <v>6398</v>
      </c>
      <c r="O571" s="6">
        <f>_xlfn.XLOOKUP($A571,'indicador-objetivo'!$A:$A,'indicador-objetivo'!M:M,"DATO NO ENCONTRADO",0)</f>
        <v>231</v>
      </c>
      <c r="P571" s="144"/>
      <c r="Q571" s="326" t="s">
        <v>100</v>
      </c>
      <c r="R571" s="6" t="s">
        <v>1639</v>
      </c>
      <c r="S571" s="9">
        <v>4017.1559999999999</v>
      </c>
      <c r="T571" s="9">
        <v>4017.1559999999999</v>
      </c>
      <c r="U571" s="9">
        <v>1670.948866</v>
      </c>
      <c r="V571" s="9">
        <v>408.14897200000001</v>
      </c>
      <c r="W571" s="7" t="s">
        <v>94</v>
      </c>
      <c r="X571" s="7" t="s">
        <v>94</v>
      </c>
      <c r="Y571" s="7" t="s">
        <v>94</v>
      </c>
      <c r="Z571" s="7" t="s">
        <v>94</v>
      </c>
      <c r="AA571" s="7" t="s">
        <v>94</v>
      </c>
      <c r="AB571" s="7" t="s">
        <v>94</v>
      </c>
      <c r="AC571" s="151">
        <f>4443217558/1000000</f>
        <v>4443.2175580000003</v>
      </c>
      <c r="AD571" s="167">
        <f t="shared" si="206"/>
        <v>426.06155800000033</v>
      </c>
      <c r="AE571" s="168">
        <f>AC571/T571-1</f>
        <v>0.10606049603251666</v>
      </c>
      <c r="AF571" s="351">
        <f t="shared" si="197"/>
        <v>0</v>
      </c>
      <c r="AG571" s="7">
        <v>3</v>
      </c>
      <c r="AH571" s="6" t="s">
        <v>1640</v>
      </c>
      <c r="AI571" s="5" t="s">
        <v>144</v>
      </c>
      <c r="AJ571" s="5" t="s">
        <v>148</v>
      </c>
      <c r="AK571" s="5" t="s">
        <v>98</v>
      </c>
      <c r="AL571" s="5">
        <v>1</v>
      </c>
      <c r="AM571" s="5">
        <v>1</v>
      </c>
      <c r="AN571" s="9">
        <v>1</v>
      </c>
      <c r="AO571" s="9">
        <v>1E-4</v>
      </c>
      <c r="AP571" s="9">
        <v>0.01</v>
      </c>
      <c r="AQ571" s="6" t="s">
        <v>1641</v>
      </c>
      <c r="AR571" s="151">
        <v>1</v>
      </c>
      <c r="AS571" s="151">
        <f t="shared" si="207"/>
        <v>0</v>
      </c>
      <c r="AT571" s="199">
        <f t="shared" si="208"/>
        <v>0</v>
      </c>
      <c r="AU571" s="362"/>
      <c r="AZ571" s="305" t="str">
        <f t="shared" si="198"/>
        <v>Falta diligenciar presupuesto asignado</v>
      </c>
      <c r="BA571" s="132" t="str">
        <f t="shared" si="199"/>
        <v>Es Sotock</v>
      </c>
      <c r="BB571" s="132" t="str">
        <f t="shared" si="200"/>
        <v>OK</v>
      </c>
      <c r="BC571" s="132" t="str">
        <f t="shared" si="201"/>
        <v>OK</v>
      </c>
      <c r="BD571" s="374" t="str">
        <f t="shared" si="202"/>
        <v>Stock OK</v>
      </c>
      <c r="BE571" s="365" t="e">
        <f>VLOOKUP(B571,[1]Gastos!$A$11:$R$4776,17,FALSE)</f>
        <v>#N/A</v>
      </c>
      <c r="BF571" s="365">
        <f t="shared" si="203"/>
        <v>0</v>
      </c>
      <c r="BG571" s="405"/>
      <c r="BJ571" s="132" t="str">
        <f t="shared" si="205"/>
        <v>Ok</v>
      </c>
      <c r="BK571" s="14" t="str">
        <f t="shared" si="195"/>
        <v>Meta 2025 menor que meta 2024</v>
      </c>
    </row>
    <row r="572" spans="1:63" s="1" customFormat="1" ht="20.100000000000001" hidden="1" customHeight="1" x14ac:dyDescent="0.25">
      <c r="A572" s="14" t="str">
        <f t="shared" si="196"/>
        <v>0220-0101</v>
      </c>
      <c r="B572" s="14" t="str">
        <f t="shared" si="204"/>
        <v>0220-0101</v>
      </c>
      <c r="C572" s="1" t="s">
        <v>69</v>
      </c>
      <c r="D572" s="5" t="s">
        <v>1642</v>
      </c>
      <c r="E572" s="6" t="s">
        <v>1643</v>
      </c>
      <c r="F572" s="341" t="str">
        <f>VLOOKUP($B572,'producto-objetivo'!$A:$G,4,0)</f>
        <v>01</v>
      </c>
      <c r="G572" s="6" t="str">
        <f>VLOOKUP($B572,'producto-objetivo'!$A:$G,5,0)</f>
        <v>Promover la participación organizaciones sociales, comunales, de medios comunitarios y alternativos, organizaciones de propiedad horizontal e instancias de participación del distrito capital</v>
      </c>
      <c r="H572" s="6" t="str">
        <f>_xlfn.XLOOKUP($A572,'indicador-objetivo'!$A:$A,'indicador-objetivo'!F:F,"DATO NO ENCONTRADO",0)</f>
        <v>1</v>
      </c>
      <c r="I572" s="6" t="str">
        <f>_xlfn.XLOOKUP($A572,'indicador-objetivo'!$A:$A,'indicador-objetivo'!G:G,"DATO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2" s="6" t="str">
        <f>_xlfn.XLOOKUP($A572,'indicador-objetivo'!$A:$A,'indicador-objetivo'!H:H,"DATO NO ENCONTRADO",0)</f>
        <v>Stock</v>
      </c>
      <c r="K572" s="6" t="str">
        <f>_xlfn.XLOOKUP($A572,'indicador-objetivo'!$A:$A,'indicador-objetivo'!I:I,"DATO NO ENCONTRADO",0)</f>
        <v>Semestral</v>
      </c>
      <c r="L572" s="6" t="str">
        <f>_xlfn.XLOOKUP($A572,'indicador-objetivo'!$A:$A,'indicador-objetivo'!J:J,"DATO NO ENCONTRADO",0)</f>
        <v>%</v>
      </c>
      <c r="M572" s="6">
        <f>_xlfn.XLOOKUP($A572,'indicador-objetivo'!$A:$A,'indicador-objetivo'!K:K,"DATO NO ENCONTRADO",0)</f>
        <v>100</v>
      </c>
      <c r="N572" s="6">
        <f>_xlfn.XLOOKUP($A572,'indicador-objetivo'!$A:$A,'indicador-objetivo'!L:L,"DATO NO ENCONTRADO",0)</f>
        <v>100</v>
      </c>
      <c r="O572" s="6">
        <f>_xlfn.XLOOKUP($A572,'indicador-objetivo'!$A:$A,'indicador-objetivo'!M:M,"DATO NO ENCONTRADO",0)</f>
        <v>100</v>
      </c>
      <c r="P572" s="144"/>
      <c r="Q572" s="326" t="s">
        <v>124</v>
      </c>
      <c r="R572" s="6" t="s">
        <v>1644</v>
      </c>
      <c r="S572" s="8">
        <v>11159.488653</v>
      </c>
      <c r="T572" s="9">
        <v>11159.488653</v>
      </c>
      <c r="U572" s="9">
        <v>2933.6243479999998</v>
      </c>
      <c r="V572" s="9">
        <v>972.25187400000004</v>
      </c>
      <c r="W572" s="7" t="s">
        <v>156</v>
      </c>
      <c r="X572" s="7" t="s">
        <v>156</v>
      </c>
      <c r="Y572" s="7" t="s">
        <v>156</v>
      </c>
      <c r="Z572" s="7" t="s">
        <v>156</v>
      </c>
      <c r="AA572" s="7" t="s">
        <v>156</v>
      </c>
      <c r="AB572" s="7" t="s">
        <v>156</v>
      </c>
      <c r="AC572" s="151">
        <v>16339</v>
      </c>
      <c r="AD572" s="162">
        <f t="shared" si="206"/>
        <v>5179.5113469999997</v>
      </c>
      <c r="AE572" s="168">
        <f>AC572/T572-1</f>
        <v>0.46413518648164898</v>
      </c>
      <c r="AF572" s="351">
        <f t="shared" si="197"/>
        <v>0</v>
      </c>
      <c r="AG572" s="7">
        <v>1</v>
      </c>
      <c r="AH572" s="6" t="s">
        <v>1645</v>
      </c>
      <c r="AI572" s="5" t="s">
        <v>96</v>
      </c>
      <c r="AJ572" s="5" t="s">
        <v>148</v>
      </c>
      <c r="AK572" s="5" t="s">
        <v>98</v>
      </c>
      <c r="AL572" s="5">
        <v>6274</v>
      </c>
      <c r="AM572" s="5">
        <v>2240</v>
      </c>
      <c r="AN572" s="9">
        <v>224</v>
      </c>
      <c r="AO572" s="9">
        <v>112</v>
      </c>
      <c r="AP572" s="9">
        <v>50</v>
      </c>
      <c r="AQ572" s="2" t="s">
        <v>1646</v>
      </c>
      <c r="AR572" s="151">
        <v>224</v>
      </c>
      <c r="AS572" s="151">
        <f t="shared" si="207"/>
        <v>0</v>
      </c>
      <c r="AT572" s="198">
        <f t="shared" ref="AT572:AT588" si="209">AR572/AN572-1</f>
        <v>0</v>
      </c>
      <c r="AU572" s="370"/>
      <c r="AZ572" s="305" t="str">
        <f t="shared" si="198"/>
        <v>Falta diligenciar presupuesto asignado</v>
      </c>
      <c r="BA572" s="132" t="str">
        <f t="shared" si="199"/>
        <v>No Stock</v>
      </c>
      <c r="BB572" s="132" t="str">
        <f t="shared" si="200"/>
        <v>NO</v>
      </c>
      <c r="BC572" s="132" t="str">
        <f t="shared" si="201"/>
        <v>NO</v>
      </c>
      <c r="BD572" s="374" t="str">
        <f t="shared" si="202"/>
        <v>N/A o problema por ser Stock</v>
      </c>
      <c r="BE572" s="365" t="e">
        <f>VLOOKUP(B572,[1]Gastos!$A$11:$R$4776,17,FALSE)</f>
        <v>#N/A</v>
      </c>
      <c r="BF572" s="365">
        <f t="shared" si="203"/>
        <v>0</v>
      </c>
      <c r="BG572" s="405"/>
      <c r="BJ572" s="132" t="str">
        <f t="shared" si="205"/>
        <v>Ok</v>
      </c>
      <c r="BK572" s="14" t="str">
        <f t="shared" si="195"/>
        <v>Meta 2025 menor que meta 2024</v>
      </c>
    </row>
    <row r="573" spans="1:63" s="1" customFormat="1" ht="20.100000000000001" hidden="1" customHeight="1" x14ac:dyDescent="0.25">
      <c r="A573" s="14" t="str">
        <f t="shared" si="196"/>
        <v>0220-0101</v>
      </c>
      <c r="B573" s="14" t="str">
        <f t="shared" si="204"/>
        <v>0220-0101</v>
      </c>
      <c r="C573" s="1" t="s">
        <v>69</v>
      </c>
      <c r="D573" s="5" t="s">
        <v>1642</v>
      </c>
      <c r="E573" s="6" t="s">
        <v>1643</v>
      </c>
      <c r="F573" s="341" t="str">
        <f>VLOOKUP($B573,'producto-objetivo'!$A:$G,4,0)</f>
        <v>01</v>
      </c>
      <c r="G573" s="6" t="str">
        <f>VLOOKUP($B573,'producto-objetivo'!$A:$G,5,0)</f>
        <v>Promover la participación organizaciones sociales, comunales, de medios comunitarios y alternativos, organizaciones de propiedad horizontal e instancias de participación del distrito capital</v>
      </c>
      <c r="H573" s="6" t="str">
        <f>_xlfn.XLOOKUP($A573,'indicador-objetivo'!$A:$A,'indicador-objetivo'!F:F,"DATO NO ENCONTRADO",0)</f>
        <v>1</v>
      </c>
      <c r="I573" s="6" t="str">
        <f>_xlfn.XLOOKUP($A573,'indicador-objetivo'!$A:$A,'indicador-objetivo'!G:G,"DATO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3" s="6" t="str">
        <f>_xlfn.XLOOKUP($A573,'indicador-objetivo'!$A:$A,'indicador-objetivo'!H:H,"DATO NO ENCONTRADO",0)</f>
        <v>Stock</v>
      </c>
      <c r="K573" s="6" t="str">
        <f>_xlfn.XLOOKUP($A573,'indicador-objetivo'!$A:$A,'indicador-objetivo'!I:I,"DATO NO ENCONTRADO",0)</f>
        <v>Semestral</v>
      </c>
      <c r="L573" s="6" t="str">
        <f>_xlfn.XLOOKUP($A573,'indicador-objetivo'!$A:$A,'indicador-objetivo'!J:J,"DATO NO ENCONTRADO",0)</f>
        <v>%</v>
      </c>
      <c r="M573" s="6">
        <f>_xlfn.XLOOKUP($A573,'indicador-objetivo'!$A:$A,'indicador-objetivo'!K:K,"DATO NO ENCONTRADO",0)</f>
        <v>100</v>
      </c>
      <c r="N573" s="6">
        <f>_xlfn.XLOOKUP($A573,'indicador-objetivo'!$A:$A,'indicador-objetivo'!L:L,"DATO NO ENCONTRADO",0)</f>
        <v>100</v>
      </c>
      <c r="O573" s="6">
        <f>_xlfn.XLOOKUP($A573,'indicador-objetivo'!$A:$A,'indicador-objetivo'!M:M,"DATO NO ENCONTRADO",0)</f>
        <v>100</v>
      </c>
      <c r="P573" s="144"/>
      <c r="Q573" s="326" t="s">
        <v>124</v>
      </c>
      <c r="R573" s="6" t="s">
        <v>1644</v>
      </c>
      <c r="S573" s="8">
        <v>0</v>
      </c>
      <c r="T573" s="9">
        <v>0</v>
      </c>
      <c r="U573" s="9">
        <v>0</v>
      </c>
      <c r="V573" s="9">
        <v>0</v>
      </c>
      <c r="W573" s="7">
        <v>0</v>
      </c>
      <c r="X573" s="7">
        <v>0</v>
      </c>
      <c r="Y573" s="7">
        <v>0</v>
      </c>
      <c r="Z573" s="7">
        <v>0</v>
      </c>
      <c r="AA573" s="7">
        <v>0</v>
      </c>
      <c r="AB573" s="7">
        <v>0</v>
      </c>
      <c r="AC573" s="151"/>
      <c r="AD573" s="162"/>
      <c r="AE573" s="168"/>
      <c r="AF573" s="351">
        <f t="shared" si="197"/>
        <v>0</v>
      </c>
      <c r="AG573" s="7">
        <v>2</v>
      </c>
      <c r="AH573" s="6" t="s">
        <v>1647</v>
      </c>
      <c r="AI573" s="5" t="s">
        <v>96</v>
      </c>
      <c r="AJ573" s="5" t="s">
        <v>148</v>
      </c>
      <c r="AK573" s="5" t="s">
        <v>98</v>
      </c>
      <c r="AL573" s="5">
        <v>500</v>
      </c>
      <c r="AM573" s="5">
        <v>1500</v>
      </c>
      <c r="AN573" s="9">
        <v>150</v>
      </c>
      <c r="AO573" s="9">
        <v>75</v>
      </c>
      <c r="AP573" s="9">
        <v>50</v>
      </c>
      <c r="AQ573" s="2" t="s">
        <v>1648</v>
      </c>
      <c r="AR573" s="151">
        <v>150</v>
      </c>
      <c r="AS573" s="151">
        <f t="shared" si="207"/>
        <v>0</v>
      </c>
      <c r="AT573" s="198">
        <f t="shared" si="209"/>
        <v>0</v>
      </c>
      <c r="AU573" s="370"/>
      <c r="AZ573" s="305" t="str">
        <f t="shared" si="198"/>
        <v>Falta diligenciar presupuesto asignado</v>
      </c>
      <c r="BA573" s="132" t="str">
        <f t="shared" si="199"/>
        <v>No Stock</v>
      </c>
      <c r="BB573" s="132" t="str">
        <f t="shared" si="200"/>
        <v>NO</v>
      </c>
      <c r="BC573" s="132" t="str">
        <f t="shared" si="201"/>
        <v>NO</v>
      </c>
      <c r="BD573" s="374" t="str">
        <f t="shared" si="202"/>
        <v>N/A o problema por ser Stock</v>
      </c>
      <c r="BE573" s="365" t="e">
        <f>VLOOKUP(B573,[1]Gastos!$A$11:$R$4776,17,FALSE)</f>
        <v>#N/A</v>
      </c>
      <c r="BF573" s="365">
        <f t="shared" si="203"/>
        <v>0</v>
      </c>
      <c r="BG573" s="405"/>
      <c r="BJ573" s="132" t="str">
        <f t="shared" si="205"/>
        <v>Ok</v>
      </c>
      <c r="BK573" s="14" t="str">
        <f t="shared" si="195"/>
        <v>Meta 2025 menor que meta 2024</v>
      </c>
    </row>
    <row r="574" spans="1:63" s="1" customFormat="1" ht="20.100000000000001" hidden="1" customHeight="1" x14ac:dyDescent="0.25">
      <c r="A574" s="14" t="str">
        <f t="shared" si="196"/>
        <v>0220-0101</v>
      </c>
      <c r="B574" s="14" t="str">
        <f t="shared" si="204"/>
        <v>0220-0101</v>
      </c>
      <c r="C574" s="1" t="s">
        <v>69</v>
      </c>
      <c r="D574" s="5" t="s">
        <v>1642</v>
      </c>
      <c r="E574" s="6" t="s">
        <v>1643</v>
      </c>
      <c r="F574" s="341" t="str">
        <f>VLOOKUP($B574,'producto-objetivo'!$A:$G,4,0)</f>
        <v>01</v>
      </c>
      <c r="G574" s="6" t="str">
        <f>VLOOKUP($B574,'producto-objetivo'!$A:$G,5,0)</f>
        <v>Promover la participación organizaciones sociales, comunales, de medios comunitarios y alternativos, organizaciones de propiedad horizontal e instancias de participación del distrito capital</v>
      </c>
      <c r="H574" s="6" t="str">
        <f>_xlfn.XLOOKUP($A574,'indicador-objetivo'!$A:$A,'indicador-objetivo'!F:F,"DATO NO ENCONTRADO",0)</f>
        <v>1</v>
      </c>
      <c r="I574" s="6" t="str">
        <f>_xlfn.XLOOKUP($A574,'indicador-objetivo'!$A:$A,'indicador-objetivo'!G:G,"DATO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4" s="6" t="str">
        <f>_xlfn.XLOOKUP($A574,'indicador-objetivo'!$A:$A,'indicador-objetivo'!H:H,"DATO NO ENCONTRADO",0)</f>
        <v>Stock</v>
      </c>
      <c r="K574" s="6" t="str">
        <f>_xlfn.XLOOKUP($A574,'indicador-objetivo'!$A:$A,'indicador-objetivo'!I:I,"DATO NO ENCONTRADO",0)</f>
        <v>Semestral</v>
      </c>
      <c r="L574" s="6" t="str">
        <f>_xlfn.XLOOKUP($A574,'indicador-objetivo'!$A:$A,'indicador-objetivo'!J:J,"DATO NO ENCONTRADO",0)</f>
        <v>%</v>
      </c>
      <c r="M574" s="6">
        <f>_xlfn.XLOOKUP($A574,'indicador-objetivo'!$A:$A,'indicador-objetivo'!K:K,"DATO NO ENCONTRADO",0)</f>
        <v>100</v>
      </c>
      <c r="N574" s="6">
        <f>_xlfn.XLOOKUP($A574,'indicador-objetivo'!$A:$A,'indicador-objetivo'!L:L,"DATO NO ENCONTRADO",0)</f>
        <v>100</v>
      </c>
      <c r="O574" s="6">
        <f>_xlfn.XLOOKUP($A574,'indicador-objetivo'!$A:$A,'indicador-objetivo'!M:M,"DATO NO ENCONTRADO",0)</f>
        <v>100</v>
      </c>
      <c r="P574" s="144"/>
      <c r="Q574" s="326" t="s">
        <v>124</v>
      </c>
      <c r="R574" s="6" t="s">
        <v>1644</v>
      </c>
      <c r="S574" s="8">
        <v>0</v>
      </c>
      <c r="T574" s="9">
        <v>0</v>
      </c>
      <c r="U574" s="9">
        <v>0</v>
      </c>
      <c r="V574" s="9">
        <v>0</v>
      </c>
      <c r="W574" s="7">
        <v>0</v>
      </c>
      <c r="X574" s="7">
        <v>0</v>
      </c>
      <c r="Y574" s="7">
        <v>0</v>
      </c>
      <c r="Z574" s="7">
        <v>0</v>
      </c>
      <c r="AA574" s="7">
        <v>0</v>
      </c>
      <c r="AB574" s="7">
        <v>0</v>
      </c>
      <c r="AC574" s="151"/>
      <c r="AD574" s="162"/>
      <c r="AE574" s="168"/>
      <c r="AF574" s="351">
        <f t="shared" si="197"/>
        <v>0</v>
      </c>
      <c r="AG574" s="7">
        <v>3</v>
      </c>
      <c r="AH574" s="6" t="s">
        <v>1649</v>
      </c>
      <c r="AI574" s="5" t="s">
        <v>96</v>
      </c>
      <c r="AJ574" s="5" t="s">
        <v>148</v>
      </c>
      <c r="AK574" s="5" t="s">
        <v>98</v>
      </c>
      <c r="AL574" s="5">
        <v>906</v>
      </c>
      <c r="AM574" s="5">
        <v>2400</v>
      </c>
      <c r="AN574" s="9">
        <v>240</v>
      </c>
      <c r="AO574" s="9">
        <v>120</v>
      </c>
      <c r="AP574" s="9">
        <v>50</v>
      </c>
      <c r="AQ574" s="2" t="s">
        <v>1650</v>
      </c>
      <c r="AR574" s="151">
        <v>240</v>
      </c>
      <c r="AS574" s="151">
        <f t="shared" si="207"/>
        <v>0</v>
      </c>
      <c r="AT574" s="198">
        <f t="shared" si="209"/>
        <v>0</v>
      </c>
      <c r="AU574" s="370"/>
      <c r="AZ574" s="305" t="str">
        <f t="shared" si="198"/>
        <v>Falta diligenciar presupuesto asignado</v>
      </c>
      <c r="BA574" s="132" t="str">
        <f t="shared" si="199"/>
        <v>No Stock</v>
      </c>
      <c r="BB574" s="132" t="str">
        <f t="shared" si="200"/>
        <v>NO</v>
      </c>
      <c r="BC574" s="132" t="str">
        <f t="shared" si="201"/>
        <v>NO</v>
      </c>
      <c r="BD574" s="374" t="str">
        <f t="shared" si="202"/>
        <v>N/A o problema por ser Stock</v>
      </c>
      <c r="BE574" s="365" t="e">
        <f>VLOOKUP(B574,[1]Gastos!$A$11:$R$4776,17,FALSE)</f>
        <v>#N/A</v>
      </c>
      <c r="BF574" s="365">
        <f t="shared" si="203"/>
        <v>0</v>
      </c>
      <c r="BG574" s="405"/>
      <c r="BJ574" s="132" t="str">
        <f t="shared" si="205"/>
        <v>Ok</v>
      </c>
      <c r="BK574" s="14" t="str">
        <f t="shared" si="195"/>
        <v>Meta 2025 menor que meta 2024</v>
      </c>
    </row>
    <row r="575" spans="1:63" s="1" customFormat="1" ht="20.100000000000001" hidden="1" customHeight="1" x14ac:dyDescent="0.25">
      <c r="A575" s="14" t="str">
        <f t="shared" si="196"/>
        <v>0220-0101</v>
      </c>
      <c r="B575" s="14" t="str">
        <f t="shared" si="204"/>
        <v>0220-0102</v>
      </c>
      <c r="C575" s="1" t="s">
        <v>69</v>
      </c>
      <c r="D575" s="5" t="s">
        <v>1642</v>
      </c>
      <c r="E575" s="6" t="s">
        <v>1643</v>
      </c>
      <c r="F575" s="341" t="str">
        <f>VLOOKUP($B575,'producto-objetivo'!$A:$G,4,0)</f>
        <v>01</v>
      </c>
      <c r="G575" s="6" t="str">
        <f>VLOOKUP($B575,'producto-objetivo'!$A:$G,5,0)</f>
        <v>Promover la participación organizaciones sociales, comunales, de medios comunitarios y alternativos, organizaciones de propiedad horizontal e instancias de participación del distrito capital</v>
      </c>
      <c r="H575" s="6" t="str">
        <f>_xlfn.XLOOKUP($A575,'indicador-objetivo'!$A:$A,'indicador-objetivo'!F:F,"DATO NO ENCONTRADO",0)</f>
        <v>1</v>
      </c>
      <c r="I575" s="6" t="str">
        <f>_xlfn.XLOOKUP($A575,'indicador-objetivo'!$A:$A,'indicador-objetivo'!G:G,"DATO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5" s="6" t="str">
        <f>_xlfn.XLOOKUP($A575,'indicador-objetivo'!$A:$A,'indicador-objetivo'!H:H,"DATO NO ENCONTRADO",0)</f>
        <v>Stock</v>
      </c>
      <c r="K575" s="6" t="str">
        <f>_xlfn.XLOOKUP($A575,'indicador-objetivo'!$A:$A,'indicador-objetivo'!I:I,"DATO NO ENCONTRADO",0)</f>
        <v>Semestral</v>
      </c>
      <c r="L575" s="6" t="str">
        <f>_xlfn.XLOOKUP($A575,'indicador-objetivo'!$A:$A,'indicador-objetivo'!J:J,"DATO NO ENCONTRADO",0)</f>
        <v>%</v>
      </c>
      <c r="M575" s="6">
        <f>_xlfn.XLOOKUP($A575,'indicador-objetivo'!$A:$A,'indicador-objetivo'!K:K,"DATO NO ENCONTRADO",0)</f>
        <v>100</v>
      </c>
      <c r="N575" s="6">
        <f>_xlfn.XLOOKUP($A575,'indicador-objetivo'!$A:$A,'indicador-objetivo'!L:L,"DATO NO ENCONTRADO",0)</f>
        <v>100</v>
      </c>
      <c r="O575" s="6">
        <f>_xlfn.XLOOKUP($A575,'indicador-objetivo'!$A:$A,'indicador-objetivo'!M:M,"DATO NO ENCONTRADO",0)</f>
        <v>100</v>
      </c>
      <c r="P575" s="144"/>
      <c r="Q575" s="326" t="s">
        <v>110</v>
      </c>
      <c r="R575" s="6" t="s">
        <v>1651</v>
      </c>
      <c r="S575" s="8">
        <v>1737.9860000000001</v>
      </c>
      <c r="T575" s="9">
        <v>1737.9860000000001</v>
      </c>
      <c r="U575" s="9">
        <v>591.18166799999995</v>
      </c>
      <c r="V575" s="9">
        <v>172.61086700000001</v>
      </c>
      <c r="W575" s="7" t="s">
        <v>156</v>
      </c>
      <c r="X575" s="7" t="s">
        <v>94</v>
      </c>
      <c r="Y575" s="7" t="s">
        <v>156</v>
      </c>
      <c r="Z575" s="7" t="s">
        <v>94</v>
      </c>
      <c r="AA575" s="7" t="s">
        <v>156</v>
      </c>
      <c r="AB575" s="7" t="s">
        <v>94</v>
      </c>
      <c r="AC575" s="151">
        <v>7560</v>
      </c>
      <c r="AD575" s="162">
        <f t="shared" ref="AD575:AD583" si="210">AC575-T575</f>
        <v>5822.0140000000001</v>
      </c>
      <c r="AE575" s="168">
        <f t="shared" ref="AE575:AE583" si="211">AC575/T575-1</f>
        <v>3.3498624269700672</v>
      </c>
      <c r="AF575" s="351">
        <f t="shared" si="197"/>
        <v>23977663000</v>
      </c>
      <c r="AG575" s="7">
        <v>4</v>
      </c>
      <c r="AH575" s="6" t="s">
        <v>1652</v>
      </c>
      <c r="AI575" s="5" t="s">
        <v>96</v>
      </c>
      <c r="AJ575" s="5" t="s">
        <v>148</v>
      </c>
      <c r="AK575" s="5" t="s">
        <v>98</v>
      </c>
      <c r="AL575" s="5">
        <v>92920</v>
      </c>
      <c r="AM575" s="5">
        <v>200000</v>
      </c>
      <c r="AN575" s="9">
        <v>20000</v>
      </c>
      <c r="AO575" s="9">
        <v>6102</v>
      </c>
      <c r="AP575" s="9">
        <v>30.51</v>
      </c>
      <c r="AQ575" s="2" t="s">
        <v>1653</v>
      </c>
      <c r="AR575" s="151">
        <v>20000</v>
      </c>
      <c r="AS575" s="151">
        <f t="shared" si="207"/>
        <v>0</v>
      </c>
      <c r="AT575" s="198">
        <f t="shared" si="209"/>
        <v>0</v>
      </c>
      <c r="AU575" s="370"/>
      <c r="AZ575" s="305" t="str">
        <f t="shared" si="198"/>
        <v>Ok</v>
      </c>
      <c r="BA575" s="132" t="str">
        <f t="shared" si="199"/>
        <v>No Stock</v>
      </c>
      <c r="BB575" s="132" t="str">
        <f t="shared" si="200"/>
        <v>NO</v>
      </c>
      <c r="BC575" s="132" t="str">
        <f t="shared" si="201"/>
        <v>NO</v>
      </c>
      <c r="BD575" s="374" t="str">
        <f t="shared" si="202"/>
        <v>N/A o problema por ser Stock</v>
      </c>
      <c r="BE575" s="365">
        <f>VLOOKUP(B575,[1]Gastos!$A$11:$R$4776,17,FALSE)</f>
        <v>23977663000</v>
      </c>
      <c r="BF575" s="365">
        <f t="shared" si="203"/>
        <v>23977663000</v>
      </c>
      <c r="BG575" s="405"/>
      <c r="BJ575" s="132" t="str">
        <f t="shared" si="205"/>
        <v>Ok</v>
      </c>
      <c r="BK575" s="14" t="str">
        <f t="shared" si="195"/>
        <v>Meta 2025 menor que meta 2024</v>
      </c>
    </row>
    <row r="576" spans="1:63" s="1" customFormat="1" ht="20.100000000000001" hidden="1" customHeight="1" x14ac:dyDescent="0.25">
      <c r="A576" s="14" t="str">
        <f t="shared" si="196"/>
        <v>0220-0101</v>
      </c>
      <c r="B576" s="14" t="str">
        <f t="shared" si="204"/>
        <v>0220-0103</v>
      </c>
      <c r="C576" s="1" t="s">
        <v>69</v>
      </c>
      <c r="D576" s="5" t="s">
        <v>1642</v>
      </c>
      <c r="E576" s="6" t="s">
        <v>1643</v>
      </c>
      <c r="F576" s="341" t="str">
        <f>VLOOKUP($B576,'producto-objetivo'!$A:$G,4,0)</f>
        <v>01</v>
      </c>
      <c r="G576" s="6" t="str">
        <f>VLOOKUP($B576,'producto-objetivo'!$A:$G,5,0)</f>
        <v>Promover la participación organizaciones sociales, comunales, de medios comunitarios y alternativos, organizaciones de propiedad horizontal e instancias de participación del distrito capital</v>
      </c>
      <c r="H576" s="6" t="str">
        <f>_xlfn.XLOOKUP($A576,'indicador-objetivo'!$A:$A,'indicador-objetivo'!F:F,"DATO NO ENCONTRADO",0)</f>
        <v>1</v>
      </c>
      <c r="I576" s="6" t="str">
        <f>_xlfn.XLOOKUP($A576,'indicador-objetivo'!$A:$A,'indicador-objetivo'!G:G,"DATO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6" s="6" t="str">
        <f>_xlfn.XLOOKUP($A576,'indicador-objetivo'!$A:$A,'indicador-objetivo'!H:H,"DATO NO ENCONTRADO",0)</f>
        <v>Stock</v>
      </c>
      <c r="K576" s="6" t="str">
        <f>_xlfn.XLOOKUP($A576,'indicador-objetivo'!$A:$A,'indicador-objetivo'!I:I,"DATO NO ENCONTRADO",0)</f>
        <v>Semestral</v>
      </c>
      <c r="L576" s="6" t="str">
        <f>_xlfn.XLOOKUP($A576,'indicador-objetivo'!$A:$A,'indicador-objetivo'!J:J,"DATO NO ENCONTRADO",0)</f>
        <v>%</v>
      </c>
      <c r="M576" s="6">
        <f>_xlfn.XLOOKUP($A576,'indicador-objetivo'!$A:$A,'indicador-objetivo'!K:K,"DATO NO ENCONTRADO",0)</f>
        <v>100</v>
      </c>
      <c r="N576" s="6">
        <f>_xlfn.XLOOKUP($A576,'indicador-objetivo'!$A:$A,'indicador-objetivo'!L:L,"DATO NO ENCONTRADO",0)</f>
        <v>100</v>
      </c>
      <c r="O576" s="6">
        <f>_xlfn.XLOOKUP($A576,'indicador-objetivo'!$A:$A,'indicador-objetivo'!M:M,"DATO NO ENCONTRADO",0)</f>
        <v>100</v>
      </c>
      <c r="P576" s="144"/>
      <c r="Q576" s="326" t="s">
        <v>100</v>
      </c>
      <c r="R576" s="6" t="s">
        <v>1654</v>
      </c>
      <c r="S576" s="8">
        <v>131.01400000000001</v>
      </c>
      <c r="T576" s="9">
        <v>131.01400000000001</v>
      </c>
      <c r="U576" s="9">
        <v>20</v>
      </c>
      <c r="V576" s="9">
        <v>0</v>
      </c>
      <c r="W576" s="7" t="s">
        <v>156</v>
      </c>
      <c r="X576" s="7" t="s">
        <v>94</v>
      </c>
      <c r="Y576" s="7" t="s">
        <v>94</v>
      </c>
      <c r="Z576" s="7" t="s">
        <v>94</v>
      </c>
      <c r="AA576" s="7" t="s">
        <v>156</v>
      </c>
      <c r="AB576" s="7" t="s">
        <v>94</v>
      </c>
      <c r="AC576" s="151">
        <v>1176</v>
      </c>
      <c r="AD576" s="162">
        <f t="shared" si="210"/>
        <v>1044.9859999999999</v>
      </c>
      <c r="AE576" s="168">
        <f t="shared" si="211"/>
        <v>7.9761399545086782</v>
      </c>
      <c r="AF576" s="351">
        <f t="shared" si="197"/>
        <v>0</v>
      </c>
      <c r="AG576" s="7">
        <v>5</v>
      </c>
      <c r="AH576" s="6" t="s">
        <v>1655</v>
      </c>
      <c r="AI576" s="5" t="s">
        <v>144</v>
      </c>
      <c r="AJ576" s="5" t="s">
        <v>148</v>
      </c>
      <c r="AK576" s="5" t="s">
        <v>149</v>
      </c>
      <c r="AL576" s="5">
        <v>100</v>
      </c>
      <c r="AM576" s="5">
        <v>100</v>
      </c>
      <c r="AN576" s="9">
        <v>100</v>
      </c>
      <c r="AO576" s="9">
        <v>50</v>
      </c>
      <c r="AP576" s="9">
        <v>50</v>
      </c>
      <c r="AQ576" s="2" t="s">
        <v>1656</v>
      </c>
      <c r="AR576" s="151">
        <v>100</v>
      </c>
      <c r="AS576" s="151">
        <f t="shared" si="207"/>
        <v>0</v>
      </c>
      <c r="AT576" s="198">
        <f t="shared" si="209"/>
        <v>0</v>
      </c>
      <c r="AU576" s="370"/>
      <c r="AZ576" s="305" t="str">
        <f t="shared" si="198"/>
        <v>Falta diligenciar presupuesto asignado</v>
      </c>
      <c r="BA576" s="132" t="str">
        <f t="shared" si="199"/>
        <v>Es Sotock</v>
      </c>
      <c r="BB576" s="132" t="str">
        <f t="shared" si="200"/>
        <v>OK</v>
      </c>
      <c r="BC576" s="132" t="str">
        <f t="shared" si="201"/>
        <v>OK</v>
      </c>
      <c r="BD576" s="374" t="str">
        <f t="shared" si="202"/>
        <v>Stock OK</v>
      </c>
      <c r="BE576" s="365" t="e">
        <f>VLOOKUP(B576,[1]Gastos!$A$11:$R$4776,17,FALSE)</f>
        <v>#N/A</v>
      </c>
      <c r="BF576" s="365">
        <f t="shared" si="203"/>
        <v>0</v>
      </c>
      <c r="BG576" s="405"/>
      <c r="BJ576" s="132" t="str">
        <f t="shared" si="205"/>
        <v>Ok</v>
      </c>
      <c r="BK576" s="14" t="str">
        <f t="shared" si="195"/>
        <v>Meta 2025 menor que meta 2024</v>
      </c>
    </row>
    <row r="577" spans="1:63" s="1" customFormat="1" ht="20.100000000000001" hidden="1" customHeight="1" x14ac:dyDescent="0.25">
      <c r="A577" s="14" t="str">
        <f t="shared" si="196"/>
        <v>0220-0101</v>
      </c>
      <c r="B577" s="14" t="str">
        <f t="shared" si="204"/>
        <v>0220-0104</v>
      </c>
      <c r="C577" s="1" t="s">
        <v>69</v>
      </c>
      <c r="D577" s="5" t="s">
        <v>1642</v>
      </c>
      <c r="E577" s="6" t="s">
        <v>1643</v>
      </c>
      <c r="F577" s="341" t="str">
        <f>VLOOKUP($B577,'producto-objetivo'!$A:$G,4,0)</f>
        <v>01</v>
      </c>
      <c r="G577" s="6" t="str">
        <f>VLOOKUP($B577,'producto-objetivo'!$A:$G,5,0)</f>
        <v>Promover la participación organizaciones sociales, comunales, de medios comunitarios y alternativos, organizaciones de propiedad horizontal e instancias de participación del distrito capital</v>
      </c>
      <c r="H577" s="6" t="str">
        <f>_xlfn.XLOOKUP($A577,'indicador-objetivo'!$A:$A,'indicador-objetivo'!F:F,"DATO NO ENCONTRADO",0)</f>
        <v>1</v>
      </c>
      <c r="I577" s="6" t="str">
        <f>_xlfn.XLOOKUP($A577,'indicador-objetivo'!$A:$A,'indicador-objetivo'!G:G,"DATO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7" s="6" t="str">
        <f>_xlfn.XLOOKUP($A577,'indicador-objetivo'!$A:$A,'indicador-objetivo'!H:H,"DATO NO ENCONTRADO",0)</f>
        <v>Stock</v>
      </c>
      <c r="K577" s="6" t="str">
        <f>_xlfn.XLOOKUP($A577,'indicador-objetivo'!$A:$A,'indicador-objetivo'!I:I,"DATO NO ENCONTRADO",0)</f>
        <v>Semestral</v>
      </c>
      <c r="L577" s="6" t="str">
        <f>_xlfn.XLOOKUP($A577,'indicador-objetivo'!$A:$A,'indicador-objetivo'!J:J,"DATO NO ENCONTRADO",0)</f>
        <v>%</v>
      </c>
      <c r="M577" s="6">
        <f>_xlfn.XLOOKUP($A577,'indicador-objetivo'!$A:$A,'indicador-objetivo'!K:K,"DATO NO ENCONTRADO",0)</f>
        <v>100</v>
      </c>
      <c r="N577" s="6">
        <f>_xlfn.XLOOKUP($A577,'indicador-objetivo'!$A:$A,'indicador-objetivo'!L:L,"DATO NO ENCONTRADO",0)</f>
        <v>100</v>
      </c>
      <c r="O577" s="6">
        <f>_xlfn.XLOOKUP($A577,'indicador-objetivo'!$A:$A,'indicador-objetivo'!M:M,"DATO NO ENCONTRADO",0)</f>
        <v>100</v>
      </c>
      <c r="P577" s="144"/>
      <c r="Q577" s="326" t="s">
        <v>104</v>
      </c>
      <c r="R577" s="6" t="s">
        <v>1657</v>
      </c>
      <c r="S577" s="8">
        <v>434.8</v>
      </c>
      <c r="T577" s="9">
        <v>434.8</v>
      </c>
      <c r="U577" s="9">
        <v>0</v>
      </c>
      <c r="V577" s="9">
        <v>0</v>
      </c>
      <c r="W577" s="7" t="s">
        <v>94</v>
      </c>
      <c r="X577" s="7" t="s">
        <v>94</v>
      </c>
      <c r="Y577" s="7" t="s">
        <v>94</v>
      </c>
      <c r="Z577" s="7" t="s">
        <v>94</v>
      </c>
      <c r="AA577" s="7" t="s">
        <v>94</v>
      </c>
      <c r="AB577" s="7" t="s">
        <v>94</v>
      </c>
      <c r="AC577" s="151">
        <v>225</v>
      </c>
      <c r="AD577" s="162">
        <f t="shared" si="210"/>
        <v>-209.8</v>
      </c>
      <c r="AE577" s="168">
        <f t="shared" si="211"/>
        <v>-0.48252069917203311</v>
      </c>
      <c r="AF577" s="351">
        <f t="shared" si="197"/>
        <v>0</v>
      </c>
      <c r="AG577" s="7">
        <v>6</v>
      </c>
      <c r="AH577" s="6" t="s">
        <v>1658</v>
      </c>
      <c r="AI577" s="5" t="s">
        <v>144</v>
      </c>
      <c r="AJ577" s="5" t="s">
        <v>148</v>
      </c>
      <c r="AK577" s="5" t="s">
        <v>149</v>
      </c>
      <c r="AL577" s="5">
        <v>100</v>
      </c>
      <c r="AM577" s="5">
        <v>100</v>
      </c>
      <c r="AN577" s="9">
        <v>100</v>
      </c>
      <c r="AO577" s="9">
        <v>50</v>
      </c>
      <c r="AP577" s="9">
        <v>50</v>
      </c>
      <c r="AQ577" s="2" t="s">
        <v>1659</v>
      </c>
      <c r="AR577" s="151">
        <v>100</v>
      </c>
      <c r="AS577" s="151">
        <f t="shared" si="207"/>
        <v>0</v>
      </c>
      <c r="AT577" s="198">
        <f t="shared" si="209"/>
        <v>0</v>
      </c>
      <c r="AU577" s="370"/>
      <c r="AZ577" s="305" t="str">
        <f t="shared" si="198"/>
        <v>Falta diligenciar presupuesto asignado</v>
      </c>
      <c r="BA577" s="132" t="str">
        <f t="shared" si="199"/>
        <v>Es Sotock</v>
      </c>
      <c r="BB577" s="132" t="str">
        <f t="shared" si="200"/>
        <v>OK</v>
      </c>
      <c r="BC577" s="132" t="str">
        <f t="shared" si="201"/>
        <v>OK</v>
      </c>
      <c r="BD577" s="374" t="str">
        <f t="shared" si="202"/>
        <v>Stock OK</v>
      </c>
      <c r="BE577" s="365" t="e">
        <f>VLOOKUP(B577,[1]Gastos!$A$11:$R$4776,17,FALSE)</f>
        <v>#N/A</v>
      </c>
      <c r="BF577" s="365">
        <f t="shared" si="203"/>
        <v>0</v>
      </c>
      <c r="BG577" s="405"/>
      <c r="BJ577" s="132" t="str">
        <f t="shared" si="205"/>
        <v>Ok</v>
      </c>
      <c r="BK577" s="14" t="str">
        <f t="shared" si="195"/>
        <v>Meta 2025 menor que meta 2024</v>
      </c>
    </row>
    <row r="578" spans="1:63" s="1" customFormat="1" ht="20.100000000000001" hidden="1" customHeight="1" x14ac:dyDescent="0.25">
      <c r="A578" s="14" t="str">
        <f t="shared" si="196"/>
        <v>0220-0101</v>
      </c>
      <c r="B578" s="14" t="str">
        <f t="shared" si="204"/>
        <v>0220-0105</v>
      </c>
      <c r="C578" s="1" t="s">
        <v>69</v>
      </c>
      <c r="D578" s="5" t="s">
        <v>1642</v>
      </c>
      <c r="E578" s="6" t="s">
        <v>1643</v>
      </c>
      <c r="F578" s="341" t="str">
        <f>VLOOKUP($B578,'producto-objetivo'!$A:$G,4,0)</f>
        <v>01</v>
      </c>
      <c r="G578" s="6" t="str">
        <f>VLOOKUP($B578,'producto-objetivo'!$A:$G,5,0)</f>
        <v>Promover la participación organizaciones sociales, comunales, de medios comunitarios y alternativos, organizaciones de propiedad horizontal e instancias de participación del distrito capital</v>
      </c>
      <c r="H578" s="6" t="str">
        <f>_xlfn.XLOOKUP($A578,'indicador-objetivo'!$A:$A,'indicador-objetivo'!F:F,"DATO NO ENCONTRADO",0)</f>
        <v>1</v>
      </c>
      <c r="I578" s="6" t="str">
        <f>_xlfn.XLOOKUP($A578,'indicador-objetivo'!$A:$A,'indicador-objetivo'!G:G,"DATO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8" s="6" t="str">
        <f>_xlfn.XLOOKUP($A578,'indicador-objetivo'!$A:$A,'indicador-objetivo'!H:H,"DATO NO ENCONTRADO",0)</f>
        <v>Stock</v>
      </c>
      <c r="K578" s="6" t="str">
        <f>_xlfn.XLOOKUP($A578,'indicador-objetivo'!$A:$A,'indicador-objetivo'!I:I,"DATO NO ENCONTRADO",0)</f>
        <v>Semestral</v>
      </c>
      <c r="L578" s="6" t="str">
        <f>_xlfn.XLOOKUP($A578,'indicador-objetivo'!$A:$A,'indicador-objetivo'!J:J,"DATO NO ENCONTRADO",0)</f>
        <v>%</v>
      </c>
      <c r="M578" s="6">
        <f>_xlfn.XLOOKUP($A578,'indicador-objetivo'!$A:$A,'indicador-objetivo'!K:K,"DATO NO ENCONTRADO",0)</f>
        <v>100</v>
      </c>
      <c r="N578" s="6">
        <f>_xlfn.XLOOKUP($A578,'indicador-objetivo'!$A:$A,'indicador-objetivo'!L:L,"DATO NO ENCONTRADO",0)</f>
        <v>100</v>
      </c>
      <c r="O578" s="6">
        <f>_xlfn.XLOOKUP($A578,'indicador-objetivo'!$A:$A,'indicador-objetivo'!M:M,"DATO NO ENCONTRADO",0)</f>
        <v>100</v>
      </c>
      <c r="P578" s="144"/>
      <c r="Q578" s="326" t="s">
        <v>132</v>
      </c>
      <c r="R578" s="6" t="s">
        <v>1660</v>
      </c>
      <c r="S578" s="8">
        <v>551.86733300000003</v>
      </c>
      <c r="T578" s="9">
        <v>551.86733300000003</v>
      </c>
      <c r="U578" s="9">
        <v>91.794899000000001</v>
      </c>
      <c r="V578" s="9">
        <v>0</v>
      </c>
      <c r="W578" s="7" t="s">
        <v>156</v>
      </c>
      <c r="X578" s="7" t="s">
        <v>94</v>
      </c>
      <c r="Y578" s="7" t="s">
        <v>156</v>
      </c>
      <c r="Z578" s="7" t="s">
        <v>94</v>
      </c>
      <c r="AA578" s="7" t="s">
        <v>94</v>
      </c>
      <c r="AB578" s="7" t="s">
        <v>156</v>
      </c>
      <c r="AC578" s="151">
        <v>5600</v>
      </c>
      <c r="AD578" s="162">
        <f t="shared" si="210"/>
        <v>5048.1326669999999</v>
      </c>
      <c r="AE578" s="168">
        <f t="shared" si="211"/>
        <v>9.1473663417580831</v>
      </c>
      <c r="AF578" s="351">
        <f t="shared" si="197"/>
        <v>0</v>
      </c>
      <c r="AG578" s="7">
        <v>7</v>
      </c>
      <c r="AH578" s="6" t="s">
        <v>1661</v>
      </c>
      <c r="AI578" s="5" t="s">
        <v>96</v>
      </c>
      <c r="AJ578" s="5" t="s">
        <v>148</v>
      </c>
      <c r="AK578" s="5" t="s">
        <v>98</v>
      </c>
      <c r="AL578" s="5">
        <v>325</v>
      </c>
      <c r="AM578" s="5">
        <v>200</v>
      </c>
      <c r="AN578" s="9">
        <v>20</v>
      </c>
      <c r="AO578" s="9">
        <v>10</v>
      </c>
      <c r="AP578" s="9">
        <v>50</v>
      </c>
      <c r="AQ578" s="2" t="s">
        <v>1662</v>
      </c>
      <c r="AR578" s="151">
        <v>20</v>
      </c>
      <c r="AS578" s="151">
        <f t="shared" si="207"/>
        <v>0</v>
      </c>
      <c r="AT578" s="198">
        <f t="shared" si="209"/>
        <v>0</v>
      </c>
      <c r="AU578" s="370"/>
      <c r="AZ578" s="305" t="str">
        <f t="shared" si="198"/>
        <v>Falta diligenciar presupuesto asignado</v>
      </c>
      <c r="BA578" s="132" t="str">
        <f t="shared" si="199"/>
        <v>No Stock</v>
      </c>
      <c r="BB578" s="132" t="str">
        <f t="shared" si="200"/>
        <v>NO</v>
      </c>
      <c r="BC578" s="132" t="str">
        <f t="shared" si="201"/>
        <v>NO</v>
      </c>
      <c r="BD578" s="374" t="str">
        <f t="shared" si="202"/>
        <v>N/A o problema por ser Stock</v>
      </c>
      <c r="BE578" s="365" t="e">
        <f>VLOOKUP(B578,[1]Gastos!$A$11:$R$4776,17,FALSE)</f>
        <v>#N/A</v>
      </c>
      <c r="BF578" s="365">
        <f t="shared" si="203"/>
        <v>0</v>
      </c>
      <c r="BG578" s="405"/>
      <c r="BJ578" s="132" t="str">
        <f t="shared" si="205"/>
        <v>Ok</v>
      </c>
      <c r="BK578" s="14" t="str">
        <f t="shared" si="195"/>
        <v>Meta 2025 menor que meta 2024</v>
      </c>
    </row>
    <row r="579" spans="1:63" s="1" customFormat="1" ht="20.100000000000001" hidden="1" customHeight="1" x14ac:dyDescent="0.25">
      <c r="A579" s="14" t="str">
        <f t="shared" si="196"/>
        <v>0220-0101</v>
      </c>
      <c r="B579" s="14" t="str">
        <f t="shared" si="204"/>
        <v>0220-0106</v>
      </c>
      <c r="C579" s="1" t="s">
        <v>69</v>
      </c>
      <c r="D579" s="5" t="s">
        <v>1642</v>
      </c>
      <c r="E579" s="6" t="s">
        <v>1643</v>
      </c>
      <c r="F579" s="341" t="str">
        <f>VLOOKUP($B579,'producto-objetivo'!$A:$G,4,0)</f>
        <v>01</v>
      </c>
      <c r="G579" s="6" t="str">
        <f>VLOOKUP($B579,'producto-objetivo'!$A:$G,5,0)</f>
        <v>Promover la participación organizaciones sociales, comunales, de medios comunitarios y alternativos, organizaciones de propiedad horizontal e instancias de participación del distrito capital</v>
      </c>
      <c r="H579" s="6" t="str">
        <f>_xlfn.XLOOKUP($A579,'indicador-objetivo'!$A:$A,'indicador-objetivo'!F:F,"DATO NO ENCONTRADO",0)</f>
        <v>1</v>
      </c>
      <c r="I579" s="6" t="str">
        <f>_xlfn.XLOOKUP($A579,'indicador-objetivo'!$A:$A,'indicador-objetivo'!G:G,"DATO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579" s="6" t="str">
        <f>_xlfn.XLOOKUP($A579,'indicador-objetivo'!$A:$A,'indicador-objetivo'!H:H,"DATO NO ENCONTRADO",0)</f>
        <v>Stock</v>
      </c>
      <c r="K579" s="6" t="str">
        <f>_xlfn.XLOOKUP($A579,'indicador-objetivo'!$A:$A,'indicador-objetivo'!I:I,"DATO NO ENCONTRADO",0)</f>
        <v>Semestral</v>
      </c>
      <c r="L579" s="6" t="str">
        <f>_xlfn.XLOOKUP($A579,'indicador-objetivo'!$A:$A,'indicador-objetivo'!J:J,"DATO NO ENCONTRADO",0)</f>
        <v>%</v>
      </c>
      <c r="M579" s="6">
        <f>_xlfn.XLOOKUP($A579,'indicador-objetivo'!$A:$A,'indicador-objetivo'!K:K,"DATO NO ENCONTRADO",0)</f>
        <v>100</v>
      </c>
      <c r="N579" s="6">
        <f>_xlfn.XLOOKUP($A579,'indicador-objetivo'!$A:$A,'indicador-objetivo'!L:L,"DATO NO ENCONTRADO",0)</f>
        <v>100</v>
      </c>
      <c r="O579" s="6">
        <f>_xlfn.XLOOKUP($A579,'indicador-objetivo'!$A:$A,'indicador-objetivo'!M:M,"DATO NO ENCONTRADO",0)</f>
        <v>100</v>
      </c>
      <c r="P579" s="144"/>
      <c r="Q579" s="326" t="s">
        <v>136</v>
      </c>
      <c r="R579" s="6" t="s">
        <v>1663</v>
      </c>
      <c r="S579" s="8">
        <v>1073.8600140000001</v>
      </c>
      <c r="T579" s="9">
        <v>1073.8600140000001</v>
      </c>
      <c r="U579" s="9">
        <v>381.481988</v>
      </c>
      <c r="V579" s="9">
        <v>157.88353499999999</v>
      </c>
      <c r="W579" s="7" t="s">
        <v>156</v>
      </c>
      <c r="X579" s="7" t="s">
        <v>94</v>
      </c>
      <c r="Y579" s="7" t="s">
        <v>156</v>
      </c>
      <c r="Z579" s="7" t="s">
        <v>94</v>
      </c>
      <c r="AA579" s="7" t="s">
        <v>94</v>
      </c>
      <c r="AB579" s="7" t="s">
        <v>156</v>
      </c>
      <c r="AC579" s="151">
        <v>6864</v>
      </c>
      <c r="AD579" s="162">
        <f t="shared" si="210"/>
        <v>5790.1399860000001</v>
      </c>
      <c r="AE579" s="168">
        <f t="shared" si="211"/>
        <v>5.3918945770523861</v>
      </c>
      <c r="AF579" s="351">
        <f t="shared" si="197"/>
        <v>0</v>
      </c>
      <c r="AG579" s="7">
        <v>8</v>
      </c>
      <c r="AH579" s="6" t="s">
        <v>1664</v>
      </c>
      <c r="AI579" s="5" t="s">
        <v>96</v>
      </c>
      <c r="AJ579" s="5" t="s">
        <v>148</v>
      </c>
      <c r="AK579" s="5" t="s">
        <v>98</v>
      </c>
      <c r="AL579" s="5">
        <v>77</v>
      </c>
      <c r="AM579" s="5">
        <v>240</v>
      </c>
      <c r="AN579" s="9">
        <v>24</v>
      </c>
      <c r="AO579" s="9">
        <v>11</v>
      </c>
      <c r="AP579" s="9">
        <v>45.8333333333333</v>
      </c>
      <c r="AQ579" s="2" t="s">
        <v>1665</v>
      </c>
      <c r="AR579" s="151">
        <v>24</v>
      </c>
      <c r="AS579" s="151">
        <f t="shared" si="207"/>
        <v>0</v>
      </c>
      <c r="AT579" s="198">
        <f t="shared" si="209"/>
        <v>0</v>
      </c>
      <c r="AU579" s="370"/>
      <c r="AZ579" s="305" t="str">
        <f t="shared" si="198"/>
        <v>Falta diligenciar presupuesto asignado</v>
      </c>
      <c r="BA579" s="132" t="str">
        <f t="shared" si="199"/>
        <v>No Stock</v>
      </c>
      <c r="BB579" s="132" t="str">
        <f t="shared" si="200"/>
        <v>NO</v>
      </c>
      <c r="BC579" s="132" t="str">
        <f t="shared" si="201"/>
        <v>NO</v>
      </c>
      <c r="BD579" s="374" t="str">
        <f t="shared" si="202"/>
        <v>N/A o problema por ser Stock</v>
      </c>
      <c r="BE579" s="365" t="e">
        <f>VLOOKUP(B579,[1]Gastos!$A$11:$R$4776,17,FALSE)</f>
        <v>#N/A</v>
      </c>
      <c r="BF579" s="365">
        <f t="shared" si="203"/>
        <v>0</v>
      </c>
      <c r="BG579" s="405"/>
      <c r="BJ579" s="132" t="str">
        <f t="shared" si="205"/>
        <v>Ok</v>
      </c>
      <c r="BK579" s="14" t="str">
        <f t="shared" si="195"/>
        <v>Meta 2025 menor que meta 2024</v>
      </c>
    </row>
    <row r="580" spans="1:63" s="1" customFormat="1" ht="20.100000000000001" hidden="1" customHeight="1" x14ac:dyDescent="0.25">
      <c r="A580" s="14" t="str">
        <f t="shared" si="196"/>
        <v>0220-0102</v>
      </c>
      <c r="B580" s="14" t="str">
        <f t="shared" si="204"/>
        <v>0220-0107</v>
      </c>
      <c r="C580" s="1" t="s">
        <v>69</v>
      </c>
      <c r="D580" s="5" t="s">
        <v>1642</v>
      </c>
      <c r="E580" s="6" t="s">
        <v>1643</v>
      </c>
      <c r="F580" s="341" t="str">
        <f>VLOOKUP($B580,'producto-objetivo'!$A:$G,4,0)</f>
        <v>02</v>
      </c>
      <c r="G580" s="6" t="str">
        <f>VLOOKUP($B580,'producto-objetivo'!$A:$G,5,0)</f>
        <v>Fortalecimiento de capacidad institucional a nivel meso que mejore los procesos misionales de la entidad</v>
      </c>
      <c r="H580" s="6" t="str">
        <f>_xlfn.XLOOKUP($A580,'indicador-objetivo'!$A:$A,'indicador-objetivo'!F:F,"DATO NO ENCONTRADO",0)</f>
        <v>2</v>
      </c>
      <c r="I580" s="6" t="str">
        <f>_xlfn.XLOOKUP($A580,'indicador-objetivo'!$A:$A,'indicador-objetivo'!G:G,"DATO NO ENCONTRADO",0)</f>
        <v>Porcentaje de implementación de la estrategia de fortalecimiento de la capacidad institucional de la entidad</v>
      </c>
      <c r="J580" s="6" t="str">
        <f>_xlfn.XLOOKUP($A580,'indicador-objetivo'!$A:$A,'indicador-objetivo'!H:H,"DATO NO ENCONTRADO",0)</f>
        <v>Stock</v>
      </c>
      <c r="K580" s="6" t="str">
        <f>_xlfn.XLOOKUP($A580,'indicador-objetivo'!$A:$A,'indicador-objetivo'!I:I,"DATO NO ENCONTRADO",0)</f>
        <v>Semestral</v>
      </c>
      <c r="L580" s="6" t="str">
        <f>_xlfn.XLOOKUP($A580,'indicador-objetivo'!$A:$A,'indicador-objetivo'!J:J,"DATO NO ENCONTRADO",0)</f>
        <v>%</v>
      </c>
      <c r="M580" s="6">
        <f>_xlfn.XLOOKUP($A580,'indicador-objetivo'!$A:$A,'indicador-objetivo'!K:K,"DATO NO ENCONTRADO",0)</f>
        <v>100</v>
      </c>
      <c r="N580" s="6">
        <f>_xlfn.XLOOKUP($A580,'indicador-objetivo'!$A:$A,'indicador-objetivo'!L:L,"DATO NO ENCONTRADO",0)</f>
        <v>100</v>
      </c>
      <c r="O580" s="6">
        <f>_xlfn.XLOOKUP($A580,'indicador-objetivo'!$A:$A,'indicador-objetivo'!M:M,"DATO NO ENCONTRADO",0)</f>
        <v>100</v>
      </c>
      <c r="P580" s="144"/>
      <c r="Q580" s="326" t="s">
        <v>172</v>
      </c>
      <c r="R580" s="6" t="s">
        <v>709</v>
      </c>
      <c r="S580" s="8">
        <v>2552.376233</v>
      </c>
      <c r="T580" s="9">
        <v>2552.376233</v>
      </c>
      <c r="U580" s="9">
        <v>1693.1548170000001</v>
      </c>
      <c r="V580" s="9">
        <v>830.202898</v>
      </c>
      <c r="W580" s="7" t="s">
        <v>156</v>
      </c>
      <c r="X580" s="7" t="s">
        <v>94</v>
      </c>
      <c r="Y580" s="7" t="s">
        <v>94</v>
      </c>
      <c r="Z580" s="7" t="s">
        <v>94</v>
      </c>
      <c r="AA580" s="7" t="s">
        <v>94</v>
      </c>
      <c r="AB580" s="7" t="s">
        <v>94</v>
      </c>
      <c r="AC580" s="151">
        <v>7541</v>
      </c>
      <c r="AD580" s="162">
        <f t="shared" si="210"/>
        <v>4988.623767</v>
      </c>
      <c r="AE580" s="168">
        <f t="shared" si="211"/>
        <v>1.9545017315634907</v>
      </c>
      <c r="AF580" s="351">
        <f t="shared" si="197"/>
        <v>0</v>
      </c>
      <c r="AG580" s="7">
        <v>9</v>
      </c>
      <c r="AH580" s="6" t="s">
        <v>983</v>
      </c>
      <c r="AI580" s="5" t="s">
        <v>144</v>
      </c>
      <c r="AJ580" s="5" t="s">
        <v>148</v>
      </c>
      <c r="AK580" s="5" t="s">
        <v>149</v>
      </c>
      <c r="AL580" s="5">
        <v>100</v>
      </c>
      <c r="AM580" s="5">
        <v>100</v>
      </c>
      <c r="AN580" s="9">
        <v>100</v>
      </c>
      <c r="AO580" s="9">
        <v>60</v>
      </c>
      <c r="AP580" s="9">
        <v>60</v>
      </c>
      <c r="AQ580" s="2" t="s">
        <v>1666</v>
      </c>
      <c r="AR580" s="151">
        <v>100</v>
      </c>
      <c r="AS580" s="151">
        <f t="shared" si="207"/>
        <v>0</v>
      </c>
      <c r="AT580" s="198">
        <f t="shared" si="209"/>
        <v>0</v>
      </c>
      <c r="AU580" s="370"/>
      <c r="AZ580" s="305" t="str">
        <f t="shared" si="198"/>
        <v>Falta diligenciar presupuesto asignado</v>
      </c>
      <c r="BA580" s="132" t="str">
        <f t="shared" si="199"/>
        <v>Es Sotock</v>
      </c>
      <c r="BB580" s="132" t="str">
        <f t="shared" si="200"/>
        <v>OK</v>
      </c>
      <c r="BC580" s="132" t="str">
        <f t="shared" si="201"/>
        <v>OK</v>
      </c>
      <c r="BD580" s="374" t="str">
        <f t="shared" si="202"/>
        <v>Stock OK</v>
      </c>
      <c r="BE580" s="365" t="e">
        <f>VLOOKUP(B580,[1]Gastos!$A$11:$R$4776,17,FALSE)</f>
        <v>#N/A</v>
      </c>
      <c r="BF580" s="365">
        <f t="shared" si="203"/>
        <v>0</v>
      </c>
      <c r="BG580" s="405"/>
      <c r="BJ580" s="132" t="str">
        <f t="shared" si="205"/>
        <v>Ok</v>
      </c>
      <c r="BK580" s="14" t="str">
        <f t="shared" si="195"/>
        <v>Meta 2025 menor que meta 2024</v>
      </c>
    </row>
    <row r="581" spans="1:63" s="1" customFormat="1" ht="20.100000000000001" hidden="1" customHeight="1" x14ac:dyDescent="0.25">
      <c r="A581" s="14" t="str">
        <f t="shared" si="196"/>
        <v>0220-0102</v>
      </c>
      <c r="B581" s="14" t="str">
        <f t="shared" si="204"/>
        <v>0220-0108</v>
      </c>
      <c r="C581" s="1" t="s">
        <v>69</v>
      </c>
      <c r="D581" s="5" t="s">
        <v>1642</v>
      </c>
      <c r="E581" s="6" t="s">
        <v>1643</v>
      </c>
      <c r="F581" s="341" t="str">
        <f>VLOOKUP($B581,'producto-objetivo'!$A:$G,4,0)</f>
        <v>02</v>
      </c>
      <c r="G581" s="6" t="str">
        <f>VLOOKUP($B581,'producto-objetivo'!$A:$G,5,0)</f>
        <v>Fortalecimiento de capacidad institucional a nivel meso que mejore los procesos misionales de la entidad</v>
      </c>
      <c r="H581" s="6" t="str">
        <f>_xlfn.XLOOKUP($A581,'indicador-objetivo'!$A:$A,'indicador-objetivo'!F:F,"DATO NO ENCONTRADO",0)</f>
        <v>2</v>
      </c>
      <c r="I581" s="6" t="str">
        <f>_xlfn.XLOOKUP($A581,'indicador-objetivo'!$A:$A,'indicador-objetivo'!G:G,"DATO NO ENCONTRADO",0)</f>
        <v>Porcentaje de implementación de la estrategia de fortalecimiento de la capacidad institucional de la entidad</v>
      </c>
      <c r="J581" s="6" t="str">
        <f>_xlfn.XLOOKUP($A581,'indicador-objetivo'!$A:$A,'indicador-objetivo'!H:H,"DATO NO ENCONTRADO",0)</f>
        <v>Stock</v>
      </c>
      <c r="K581" s="6" t="str">
        <f>_xlfn.XLOOKUP($A581,'indicador-objetivo'!$A:$A,'indicador-objetivo'!I:I,"DATO NO ENCONTRADO",0)</f>
        <v>Semestral</v>
      </c>
      <c r="L581" s="6" t="str">
        <f>_xlfn.XLOOKUP($A581,'indicador-objetivo'!$A:$A,'indicador-objetivo'!J:J,"DATO NO ENCONTRADO",0)</f>
        <v>%</v>
      </c>
      <c r="M581" s="6">
        <f>_xlfn.XLOOKUP($A581,'indicador-objetivo'!$A:$A,'indicador-objetivo'!K:K,"DATO NO ENCONTRADO",0)</f>
        <v>100</v>
      </c>
      <c r="N581" s="6">
        <f>_xlfn.XLOOKUP($A581,'indicador-objetivo'!$A:$A,'indicador-objetivo'!L:L,"DATO NO ENCONTRADO",0)</f>
        <v>100</v>
      </c>
      <c r="O581" s="6">
        <f>_xlfn.XLOOKUP($A581,'indicador-objetivo'!$A:$A,'indicador-objetivo'!M:M,"DATO NO ENCONTRADO",0)</f>
        <v>100</v>
      </c>
      <c r="P581" s="144"/>
      <c r="Q581" s="326" t="s">
        <v>176</v>
      </c>
      <c r="R581" s="6" t="s">
        <v>190</v>
      </c>
      <c r="S581" s="8">
        <v>328.12376699999999</v>
      </c>
      <c r="T581" s="9">
        <v>328.12376699999999</v>
      </c>
      <c r="U581" s="9">
        <v>0</v>
      </c>
      <c r="V581" s="9">
        <v>0</v>
      </c>
      <c r="W581" s="7" t="s">
        <v>94</v>
      </c>
      <c r="X581" s="7" t="s">
        <v>94</v>
      </c>
      <c r="Y581" s="7" t="s">
        <v>94</v>
      </c>
      <c r="Z581" s="7" t="s">
        <v>94</v>
      </c>
      <c r="AA581" s="7" t="s">
        <v>94</v>
      </c>
      <c r="AB581" s="7" t="s">
        <v>94</v>
      </c>
      <c r="AC581" s="151">
        <v>500</v>
      </c>
      <c r="AD581" s="162">
        <f t="shared" si="210"/>
        <v>171.87623300000001</v>
      </c>
      <c r="AE581" s="168">
        <f t="shared" si="211"/>
        <v>0.52381524987185712</v>
      </c>
      <c r="AF581" s="351">
        <f t="shared" si="197"/>
        <v>0</v>
      </c>
      <c r="AG581" s="7">
        <v>10</v>
      </c>
      <c r="AH581" s="6" t="s">
        <v>1667</v>
      </c>
      <c r="AI581" s="5" t="s">
        <v>144</v>
      </c>
      <c r="AJ581" s="5" t="s">
        <v>148</v>
      </c>
      <c r="AK581" s="5" t="s">
        <v>149</v>
      </c>
      <c r="AL581" s="5">
        <v>100</v>
      </c>
      <c r="AM581" s="5">
        <v>100</v>
      </c>
      <c r="AN581" s="9">
        <v>100</v>
      </c>
      <c r="AO581" s="9">
        <v>50</v>
      </c>
      <c r="AP581" s="9">
        <v>50</v>
      </c>
      <c r="AQ581" s="2" t="s">
        <v>1668</v>
      </c>
      <c r="AR581" s="151">
        <v>100</v>
      </c>
      <c r="AS581" s="151">
        <f t="shared" si="207"/>
        <v>0</v>
      </c>
      <c r="AT581" s="198">
        <f t="shared" si="209"/>
        <v>0</v>
      </c>
      <c r="AU581" s="370"/>
      <c r="AZ581" s="305" t="str">
        <f t="shared" si="198"/>
        <v>Falta diligenciar presupuesto asignado</v>
      </c>
      <c r="BA581" s="132" t="str">
        <f t="shared" si="199"/>
        <v>Es Sotock</v>
      </c>
      <c r="BB581" s="132" t="str">
        <f t="shared" si="200"/>
        <v>OK</v>
      </c>
      <c r="BC581" s="132" t="str">
        <f t="shared" si="201"/>
        <v>OK</v>
      </c>
      <c r="BD581" s="374" t="str">
        <f t="shared" si="202"/>
        <v>Stock OK</v>
      </c>
      <c r="BE581" s="365" t="e">
        <f>VLOOKUP(B581,[1]Gastos!$A$11:$R$4776,17,FALSE)</f>
        <v>#N/A</v>
      </c>
      <c r="BF581" s="365">
        <f t="shared" si="203"/>
        <v>0</v>
      </c>
      <c r="BG581" s="405"/>
      <c r="BJ581" s="132" t="str">
        <f t="shared" si="205"/>
        <v>Ok</v>
      </c>
      <c r="BK581" s="14" t="str">
        <f t="shared" si="195"/>
        <v>Meta 2025 menor que meta 2024</v>
      </c>
    </row>
    <row r="582" spans="1:63" s="1" customFormat="1" ht="20.100000000000001" hidden="1" customHeight="1" x14ac:dyDescent="0.25">
      <c r="A582" s="14" t="str">
        <f t="shared" si="196"/>
        <v>0220-0102</v>
      </c>
      <c r="B582" s="14" t="str">
        <f t="shared" si="204"/>
        <v>0220-0109</v>
      </c>
      <c r="C582" s="1" t="s">
        <v>69</v>
      </c>
      <c r="D582" s="5" t="s">
        <v>1642</v>
      </c>
      <c r="E582" s="6" t="s">
        <v>1643</v>
      </c>
      <c r="F582" s="341" t="str">
        <f>VLOOKUP($B582,'producto-objetivo'!$A:$G,4,0)</f>
        <v>02</v>
      </c>
      <c r="G582" s="6" t="str">
        <f>VLOOKUP($B582,'producto-objetivo'!$A:$G,5,0)</f>
        <v>Fortalecimiento de capacidad institucional a nivel meso que mejore los procesos misionales de la entidad</v>
      </c>
      <c r="H582" s="6" t="str">
        <f>_xlfn.XLOOKUP($A582,'indicador-objetivo'!$A:$A,'indicador-objetivo'!F:F,"DATO NO ENCONTRADO",0)</f>
        <v>2</v>
      </c>
      <c r="I582" s="6" t="str">
        <f>_xlfn.XLOOKUP($A582,'indicador-objetivo'!$A:$A,'indicador-objetivo'!G:G,"DATO NO ENCONTRADO",0)</f>
        <v>Porcentaje de implementación de la estrategia de fortalecimiento de la capacidad institucional de la entidad</v>
      </c>
      <c r="J582" s="6" t="str">
        <f>_xlfn.XLOOKUP($A582,'indicador-objetivo'!$A:$A,'indicador-objetivo'!H:H,"DATO NO ENCONTRADO",0)</f>
        <v>Stock</v>
      </c>
      <c r="K582" s="6" t="str">
        <f>_xlfn.XLOOKUP($A582,'indicador-objetivo'!$A:$A,'indicador-objetivo'!I:I,"DATO NO ENCONTRADO",0)</f>
        <v>Semestral</v>
      </c>
      <c r="L582" s="6" t="str">
        <f>_xlfn.XLOOKUP($A582,'indicador-objetivo'!$A:$A,'indicador-objetivo'!J:J,"DATO NO ENCONTRADO",0)</f>
        <v>%</v>
      </c>
      <c r="M582" s="6">
        <f>_xlfn.XLOOKUP($A582,'indicador-objetivo'!$A:$A,'indicador-objetivo'!K:K,"DATO NO ENCONTRADO",0)</f>
        <v>100</v>
      </c>
      <c r="N582" s="6">
        <f>_xlfn.XLOOKUP($A582,'indicador-objetivo'!$A:$A,'indicador-objetivo'!L:L,"DATO NO ENCONTRADO",0)</f>
        <v>100</v>
      </c>
      <c r="O582" s="6">
        <f>_xlfn.XLOOKUP($A582,'indicador-objetivo'!$A:$A,'indicador-objetivo'!M:M,"DATO NO ENCONTRADO",0)</f>
        <v>100</v>
      </c>
      <c r="P582" s="144"/>
      <c r="Q582" s="326" t="s">
        <v>182</v>
      </c>
      <c r="R582" s="6" t="s">
        <v>1669</v>
      </c>
      <c r="S582" s="8">
        <v>610</v>
      </c>
      <c r="T582" s="9">
        <v>610</v>
      </c>
      <c r="U582" s="9">
        <v>197.70906500000001</v>
      </c>
      <c r="V582" s="9">
        <v>110.73856600000001</v>
      </c>
      <c r="W582" s="7" t="s">
        <v>156</v>
      </c>
      <c r="X582" s="7" t="s">
        <v>94</v>
      </c>
      <c r="Y582" s="7" t="s">
        <v>94</v>
      </c>
      <c r="Z582" s="7" t="s">
        <v>94</v>
      </c>
      <c r="AA582" s="7" t="s">
        <v>94</v>
      </c>
      <c r="AB582" s="7" t="s">
        <v>94</v>
      </c>
      <c r="AC582" s="151">
        <v>500</v>
      </c>
      <c r="AD582" s="162">
        <f t="shared" si="210"/>
        <v>-110</v>
      </c>
      <c r="AE582" s="168">
        <f t="shared" si="211"/>
        <v>-0.18032786885245899</v>
      </c>
      <c r="AF582" s="351">
        <f t="shared" si="197"/>
        <v>0</v>
      </c>
      <c r="AG582" s="7">
        <v>11</v>
      </c>
      <c r="AH582" s="6" t="s">
        <v>502</v>
      </c>
      <c r="AI582" s="5" t="s">
        <v>144</v>
      </c>
      <c r="AJ582" s="5" t="s">
        <v>148</v>
      </c>
      <c r="AK582" s="5" t="s">
        <v>149</v>
      </c>
      <c r="AL582" s="5">
        <v>100</v>
      </c>
      <c r="AM582" s="5">
        <v>100</v>
      </c>
      <c r="AN582" s="9">
        <v>100</v>
      </c>
      <c r="AO582" s="9">
        <v>50</v>
      </c>
      <c r="AP582" s="9">
        <v>50</v>
      </c>
      <c r="AQ582" s="2" t="s">
        <v>1668</v>
      </c>
      <c r="AR582" s="151">
        <v>100</v>
      </c>
      <c r="AS582" s="151">
        <f t="shared" si="207"/>
        <v>0</v>
      </c>
      <c r="AT582" s="198">
        <f t="shared" si="209"/>
        <v>0</v>
      </c>
      <c r="AU582" s="370"/>
      <c r="AZ582" s="305" t="str">
        <f t="shared" si="198"/>
        <v>Falta diligenciar presupuesto asignado</v>
      </c>
      <c r="BA582" s="132" t="str">
        <f t="shared" si="199"/>
        <v>Es Sotock</v>
      </c>
      <c r="BB582" s="132" t="str">
        <f t="shared" si="200"/>
        <v>OK</v>
      </c>
      <c r="BC582" s="132" t="str">
        <f t="shared" si="201"/>
        <v>OK</v>
      </c>
      <c r="BD582" s="374" t="str">
        <f t="shared" si="202"/>
        <v>Stock OK</v>
      </c>
      <c r="BE582" s="365" t="e">
        <f>VLOOKUP(B582,[1]Gastos!$A$11:$R$4776,17,FALSE)</f>
        <v>#N/A</v>
      </c>
      <c r="BF582" s="365">
        <f t="shared" si="203"/>
        <v>0</v>
      </c>
      <c r="BG582" s="405"/>
      <c r="BJ582" s="132" t="str">
        <f t="shared" si="205"/>
        <v>Ok</v>
      </c>
      <c r="BK582" s="14" t="str">
        <f t="shared" si="195"/>
        <v>Meta 2025 menor que meta 2024</v>
      </c>
    </row>
    <row r="583" spans="1:63" s="1" customFormat="1" ht="20.100000000000001" hidden="1" customHeight="1" x14ac:dyDescent="0.25">
      <c r="A583" s="14" t="str">
        <f t="shared" si="196"/>
        <v>0221-0101</v>
      </c>
      <c r="B583" s="14" t="str">
        <f t="shared" si="204"/>
        <v>0221-0101</v>
      </c>
      <c r="C583" s="1" t="s">
        <v>66</v>
      </c>
      <c r="D583" s="5" t="s">
        <v>1670</v>
      </c>
      <c r="E583" s="6" t="s">
        <v>1671</v>
      </c>
      <c r="F583" s="341" t="str">
        <f>VLOOKUP($B583,'producto-objetivo'!$A:$G,4,0)</f>
        <v>01</v>
      </c>
      <c r="G583" s="6" t="str">
        <f>VLOOKUP($B583,'producto-objetivo'!$A:$G,5,0)</f>
        <v>Fortalecer el sistema turístico de Bogotá Región para responder a las principales tendencias, oportunidades y cambios que inciden en el sector</v>
      </c>
      <c r="H583" s="58" t="s">
        <v>1138</v>
      </c>
      <c r="I583" s="58" t="s">
        <v>1672</v>
      </c>
      <c r="J583" s="58" t="s">
        <v>153</v>
      </c>
      <c r="K583" s="58" t="s">
        <v>258</v>
      </c>
      <c r="L583" s="398" t="s">
        <v>98</v>
      </c>
      <c r="M583" s="251">
        <v>11773</v>
      </c>
      <c r="N583" s="251">
        <v>16773</v>
      </c>
      <c r="O583" s="251">
        <v>12273</v>
      </c>
      <c r="P583" s="144"/>
      <c r="Q583" s="326" t="s">
        <v>124</v>
      </c>
      <c r="R583" s="6" t="s">
        <v>1673</v>
      </c>
      <c r="S583" s="8">
        <v>8120.9409999999998</v>
      </c>
      <c r="T583" s="9">
        <v>8120.9409999999998</v>
      </c>
      <c r="U583" s="9">
        <v>3548.5088460000002</v>
      </c>
      <c r="V583" s="9">
        <v>1905.577763</v>
      </c>
      <c r="W583" s="7" t="s">
        <v>156</v>
      </c>
      <c r="X583" s="7" t="s">
        <v>156</v>
      </c>
      <c r="Y583" s="7" t="s">
        <v>156</v>
      </c>
      <c r="Z583" s="7" t="s">
        <v>156</v>
      </c>
      <c r="AA583" s="7" t="s">
        <v>156</v>
      </c>
      <c r="AB583" s="7" t="s">
        <v>94</v>
      </c>
      <c r="AC583" s="9">
        <v>39774</v>
      </c>
      <c r="AD583" s="167">
        <f t="shared" si="210"/>
        <v>31653.059000000001</v>
      </c>
      <c r="AE583" s="168">
        <f t="shared" si="211"/>
        <v>3.8977082828209193</v>
      </c>
      <c r="AF583" s="351">
        <f t="shared" si="197"/>
        <v>13973826000</v>
      </c>
      <c r="AG583" s="7">
        <v>1</v>
      </c>
      <c r="AH583" s="6" t="s">
        <v>1674</v>
      </c>
      <c r="AI583" s="5" t="s">
        <v>96</v>
      </c>
      <c r="AJ583" s="5" t="s">
        <v>258</v>
      </c>
      <c r="AK583" s="5" t="s">
        <v>98</v>
      </c>
      <c r="AL583" s="5">
        <v>0</v>
      </c>
      <c r="AM583" s="5">
        <v>1244</v>
      </c>
      <c r="AN583" s="9">
        <v>104</v>
      </c>
      <c r="AO583" s="9"/>
      <c r="AP583" s="9"/>
      <c r="AQ583"/>
      <c r="AR583" s="151">
        <v>140</v>
      </c>
      <c r="AS583" s="151">
        <f t="shared" si="207"/>
        <v>36</v>
      </c>
      <c r="AT583" s="198">
        <f t="shared" si="209"/>
        <v>0.34615384615384626</v>
      </c>
      <c r="AU583" s="370"/>
      <c r="AZ583" s="305" t="str">
        <f t="shared" si="198"/>
        <v>Ok</v>
      </c>
      <c r="BA583" s="132" t="str">
        <f t="shared" si="199"/>
        <v>No Stock</v>
      </c>
      <c r="BB583" s="132" t="str">
        <f t="shared" si="200"/>
        <v>NO</v>
      </c>
      <c r="BC583" s="132" t="str">
        <f t="shared" si="201"/>
        <v>NO</v>
      </c>
      <c r="BD583" s="374" t="str">
        <f t="shared" si="202"/>
        <v>N/A o problema por ser Stock</v>
      </c>
      <c r="BE583" s="365">
        <f>VLOOKUP(B583,[1]Gastos!$A$11:$R$4776,17,FALSE)</f>
        <v>13973826000</v>
      </c>
      <c r="BF583" s="365">
        <f t="shared" si="203"/>
        <v>13973826000</v>
      </c>
      <c r="BG583" s="405"/>
      <c r="BJ583" s="132" t="str">
        <f t="shared" si="205"/>
        <v>Ok</v>
      </c>
      <c r="BK583" s="14" t="str">
        <f t="shared" si="195"/>
        <v>Meta 2025 menor que meta 2024</v>
      </c>
    </row>
    <row r="584" spans="1:63" s="1" customFormat="1" ht="20.100000000000001" hidden="1" customHeight="1" x14ac:dyDescent="0.25">
      <c r="A584" s="14" t="str">
        <f t="shared" si="196"/>
        <v>0221-0101</v>
      </c>
      <c r="B584" s="14" t="str">
        <f t="shared" si="204"/>
        <v>0221-0101</v>
      </c>
      <c r="C584" s="1" t="s">
        <v>66</v>
      </c>
      <c r="D584" s="5" t="s">
        <v>1670</v>
      </c>
      <c r="E584" s="6" t="s">
        <v>1671</v>
      </c>
      <c r="F584" s="341" t="str">
        <f>VLOOKUP($B584,'producto-objetivo'!$A:$G,4,0)</f>
        <v>01</v>
      </c>
      <c r="G584" s="6" t="str">
        <f>VLOOKUP($B584,'producto-objetivo'!$A:$G,5,0)</f>
        <v>Fortalecer el sistema turístico de Bogotá Región para responder a las principales tendencias, oportunidades y cambios que inciden en el sector</v>
      </c>
      <c r="H584" s="58" t="s">
        <v>442</v>
      </c>
      <c r="I584" s="58" t="s">
        <v>1675</v>
      </c>
      <c r="J584" s="58" t="s">
        <v>153</v>
      </c>
      <c r="K584" s="58" t="s">
        <v>97</v>
      </c>
      <c r="L584" s="398" t="s">
        <v>149</v>
      </c>
      <c r="M584" s="251">
        <v>92</v>
      </c>
      <c r="N584" s="251">
        <v>100</v>
      </c>
      <c r="O584" s="251">
        <v>100</v>
      </c>
      <c r="P584" s="144"/>
      <c r="Q584" s="326" t="s">
        <v>124</v>
      </c>
      <c r="R584" s="6" t="s">
        <v>1673</v>
      </c>
      <c r="S584" s="8">
        <v>0</v>
      </c>
      <c r="T584" s="9">
        <v>0</v>
      </c>
      <c r="U584" s="9">
        <v>0</v>
      </c>
      <c r="V584" s="9">
        <v>0</v>
      </c>
      <c r="W584" s="7">
        <v>0</v>
      </c>
      <c r="X584" s="7">
        <v>0</v>
      </c>
      <c r="Y584" s="7">
        <v>0</v>
      </c>
      <c r="Z584" s="7">
        <v>0</v>
      </c>
      <c r="AA584" s="7">
        <v>0</v>
      </c>
      <c r="AB584" s="7">
        <v>0</v>
      </c>
      <c r="AC584" s="9"/>
      <c r="AD584" s="167"/>
      <c r="AE584" s="168"/>
      <c r="AF584" s="351">
        <f t="shared" si="197"/>
        <v>0</v>
      </c>
      <c r="AG584" s="7">
        <v>2</v>
      </c>
      <c r="AH584" s="6" t="s">
        <v>1676</v>
      </c>
      <c r="AI584" s="5" t="s">
        <v>153</v>
      </c>
      <c r="AJ584" s="5" t="s">
        <v>258</v>
      </c>
      <c r="AK584" s="5" t="s">
        <v>98</v>
      </c>
      <c r="AL584" s="5">
        <v>2.0499999999999998</v>
      </c>
      <c r="AM584" s="5">
        <v>3</v>
      </c>
      <c r="AN584" s="9">
        <v>3</v>
      </c>
      <c r="AO584" s="9">
        <v>3</v>
      </c>
      <c r="AP584" s="9">
        <v>100</v>
      </c>
      <c r="AQ584" s="6" t="s">
        <v>1677</v>
      </c>
      <c r="AR584" s="151"/>
      <c r="AS584" s="151">
        <f t="shared" si="207"/>
        <v>-3</v>
      </c>
      <c r="AT584" s="198">
        <f t="shared" si="209"/>
        <v>-1</v>
      </c>
      <c r="AU584" s="370"/>
      <c r="AZ584" s="305" t="str">
        <f t="shared" si="198"/>
        <v>Falta diligenciar presupuesto asignado</v>
      </c>
      <c r="BA584" s="132" t="str">
        <f t="shared" si="199"/>
        <v>No Stock</v>
      </c>
      <c r="BB584" s="132" t="str">
        <f t="shared" si="200"/>
        <v>NO</v>
      </c>
      <c r="BC584" s="132" t="str">
        <f t="shared" si="201"/>
        <v>OK</v>
      </c>
      <c r="BD584" s="374" t="str">
        <f t="shared" si="202"/>
        <v>N/A o problema por ser Stock</v>
      </c>
      <c r="BE584" s="365">
        <f>VLOOKUP(B584,[1]Gastos!$A$11:$R$4776,17,FALSE)</f>
        <v>13973826000</v>
      </c>
      <c r="BF584" s="365">
        <f t="shared" si="203"/>
        <v>13973826000</v>
      </c>
      <c r="BG584" s="405"/>
      <c r="BJ584" s="132" t="str">
        <f t="shared" si="205"/>
        <v>Ok</v>
      </c>
      <c r="BK584" s="14" t="str">
        <f t="shared" si="195"/>
        <v>Meta 2025 menor que meta 2024</v>
      </c>
    </row>
    <row r="585" spans="1:63" s="1" customFormat="1" ht="20.100000000000001" hidden="1" customHeight="1" x14ac:dyDescent="0.25">
      <c r="A585" s="14" t="str">
        <f t="shared" si="196"/>
        <v>0221-0101</v>
      </c>
      <c r="B585" s="14" t="str">
        <f t="shared" si="204"/>
        <v>0221-0101</v>
      </c>
      <c r="C585" s="1" t="s">
        <v>66</v>
      </c>
      <c r="D585" s="5" t="s">
        <v>1670</v>
      </c>
      <c r="E585" s="6" t="s">
        <v>1671</v>
      </c>
      <c r="F585" s="341" t="str">
        <f>VLOOKUP($B585,'producto-objetivo'!$A:$G,4,0)</f>
        <v>01</v>
      </c>
      <c r="G585" s="6" t="str">
        <f>VLOOKUP($B585,'producto-objetivo'!$A:$G,5,0)</f>
        <v>Fortalecer el sistema turístico de Bogotá Región para responder a las principales tendencias, oportunidades y cambios que inciden en el sector</v>
      </c>
      <c r="H585" s="58" t="s">
        <v>215</v>
      </c>
      <c r="I585" s="58" t="s">
        <v>1678</v>
      </c>
      <c r="J585" s="58" t="s">
        <v>96</v>
      </c>
      <c r="K585" s="58" t="s">
        <v>258</v>
      </c>
      <c r="L585" s="398" t="s">
        <v>149</v>
      </c>
      <c r="M585" s="251">
        <v>80</v>
      </c>
      <c r="N585" s="251">
        <v>18</v>
      </c>
      <c r="O585" s="251">
        <v>18</v>
      </c>
      <c r="P585" s="144"/>
      <c r="Q585" s="326" t="s">
        <v>124</v>
      </c>
      <c r="R585" s="6" t="s">
        <v>1673</v>
      </c>
      <c r="S585" s="8">
        <v>0</v>
      </c>
      <c r="T585" s="9">
        <v>0</v>
      </c>
      <c r="U585" s="9">
        <v>0</v>
      </c>
      <c r="V585" s="9">
        <v>0</v>
      </c>
      <c r="W585" s="7">
        <v>0</v>
      </c>
      <c r="X585" s="7">
        <v>0</v>
      </c>
      <c r="Y585" s="7">
        <v>0</v>
      </c>
      <c r="Z585" s="7">
        <v>0</v>
      </c>
      <c r="AA585" s="7">
        <v>0</v>
      </c>
      <c r="AB585" s="7">
        <v>0</v>
      </c>
      <c r="AC585" s="9"/>
      <c r="AD585" s="167"/>
      <c r="AE585" s="168"/>
      <c r="AF585" s="351">
        <f t="shared" si="197"/>
        <v>0</v>
      </c>
      <c r="AG585" s="7">
        <v>3</v>
      </c>
      <c r="AH585" s="6" t="s">
        <v>1679</v>
      </c>
      <c r="AI585" s="5" t="s">
        <v>96</v>
      </c>
      <c r="AJ585" s="5" t="s">
        <v>148</v>
      </c>
      <c r="AK585" s="5" t="s">
        <v>98</v>
      </c>
      <c r="AL585" s="5">
        <v>0</v>
      </c>
      <c r="AM585" s="5">
        <v>959</v>
      </c>
      <c r="AN585" s="9">
        <v>59</v>
      </c>
      <c r="AO585" s="9">
        <v>9</v>
      </c>
      <c r="AP585" s="9">
        <v>15.254237288135601</v>
      </c>
      <c r="AQ585" s="6" t="s">
        <v>1680</v>
      </c>
      <c r="AR585" s="151">
        <v>120</v>
      </c>
      <c r="AS585" s="151">
        <f t="shared" si="207"/>
        <v>61</v>
      </c>
      <c r="AT585" s="198">
        <f t="shared" si="209"/>
        <v>1.0338983050847457</v>
      </c>
      <c r="AU585" s="370"/>
      <c r="AZ585" s="305" t="str">
        <f t="shared" si="198"/>
        <v>Falta diligenciar presupuesto asignado</v>
      </c>
      <c r="BA585" s="132" t="str">
        <f t="shared" si="199"/>
        <v>No Stock</v>
      </c>
      <c r="BB585" s="132" t="str">
        <f t="shared" si="200"/>
        <v>NO</v>
      </c>
      <c r="BC585" s="132" t="str">
        <f t="shared" si="201"/>
        <v>NO</v>
      </c>
      <c r="BD585" s="374" t="str">
        <f t="shared" si="202"/>
        <v>N/A o problema por ser Stock</v>
      </c>
      <c r="BE585" s="365">
        <f>VLOOKUP(B585,[1]Gastos!$A$11:$R$4776,17,FALSE)</f>
        <v>13973826000</v>
      </c>
      <c r="BF585" s="365">
        <f t="shared" si="203"/>
        <v>13973826000</v>
      </c>
      <c r="BG585" s="405"/>
      <c r="BJ585" s="132" t="str">
        <f t="shared" si="205"/>
        <v>Ok</v>
      </c>
      <c r="BK585" s="14" t="str">
        <f t="shared" si="195"/>
        <v>Meta 2025 menor que meta 2024</v>
      </c>
    </row>
    <row r="586" spans="1:63" s="1" customFormat="1" ht="20.100000000000001" hidden="1" customHeight="1" x14ac:dyDescent="0.25">
      <c r="A586" s="14" t="str">
        <f t="shared" si="196"/>
        <v>0221-0101</v>
      </c>
      <c r="B586" s="14" t="str">
        <f t="shared" si="204"/>
        <v>0221-0101</v>
      </c>
      <c r="C586" s="1" t="s">
        <v>66</v>
      </c>
      <c r="D586" s="5" t="s">
        <v>1670</v>
      </c>
      <c r="E586" s="6" t="s">
        <v>1671</v>
      </c>
      <c r="F586" s="341" t="str">
        <f>VLOOKUP($B586,'producto-objetivo'!$A:$G,4,0)</f>
        <v>01</v>
      </c>
      <c r="G586" s="6" t="str">
        <f>VLOOKUP($B586,'producto-objetivo'!$A:$G,5,0)</f>
        <v>Fortalecer el sistema turístico de Bogotá Región para responder a las principales tendencias, oportunidades y cambios que inciden en el sector</v>
      </c>
      <c r="H586" s="58" t="s">
        <v>180</v>
      </c>
      <c r="I586" s="58" t="s">
        <v>1681</v>
      </c>
      <c r="J586" s="58" t="s">
        <v>96</v>
      </c>
      <c r="K586" s="58" t="s">
        <v>258</v>
      </c>
      <c r="L586" s="398" t="s">
        <v>98</v>
      </c>
      <c r="M586" s="251">
        <v>45</v>
      </c>
      <c r="N586" s="251">
        <v>158</v>
      </c>
      <c r="O586" s="251">
        <v>21</v>
      </c>
      <c r="P586" s="144"/>
      <c r="Q586" s="326" t="s">
        <v>124</v>
      </c>
      <c r="R586" s="6" t="s">
        <v>1673</v>
      </c>
      <c r="S586" s="8">
        <v>0</v>
      </c>
      <c r="T586" s="9">
        <v>0</v>
      </c>
      <c r="U586" s="9">
        <v>0</v>
      </c>
      <c r="V586" s="9">
        <v>0</v>
      </c>
      <c r="W586" s="7">
        <v>0</v>
      </c>
      <c r="X586" s="7">
        <v>0</v>
      </c>
      <c r="Y586" s="7">
        <v>0</v>
      </c>
      <c r="Z586" s="7">
        <v>0</v>
      </c>
      <c r="AA586" s="7">
        <v>0</v>
      </c>
      <c r="AB586" s="7">
        <v>0</v>
      </c>
      <c r="AC586" s="9"/>
      <c r="AD586" s="167"/>
      <c r="AE586" s="168"/>
      <c r="AF586" s="351">
        <f t="shared" si="197"/>
        <v>0</v>
      </c>
      <c r="AG586" s="7">
        <v>4</v>
      </c>
      <c r="AH586" s="6" t="s">
        <v>1682</v>
      </c>
      <c r="AI586" s="5" t="s">
        <v>96</v>
      </c>
      <c r="AJ586" s="5" t="s">
        <v>148</v>
      </c>
      <c r="AK586" s="5" t="s">
        <v>98</v>
      </c>
      <c r="AL586" s="5">
        <v>0</v>
      </c>
      <c r="AM586" s="5">
        <v>7415</v>
      </c>
      <c r="AN586" s="9">
        <v>515</v>
      </c>
      <c r="AO586" s="9">
        <v>215</v>
      </c>
      <c r="AP586" s="9">
        <v>41.747572815533999</v>
      </c>
      <c r="AQ586" s="6" t="s">
        <v>1683</v>
      </c>
      <c r="AR586" s="151">
        <v>900</v>
      </c>
      <c r="AS586" s="151">
        <f t="shared" si="207"/>
        <v>385</v>
      </c>
      <c r="AT586" s="198">
        <f t="shared" si="209"/>
        <v>0.74757281553398047</v>
      </c>
      <c r="AU586" s="370"/>
      <c r="AZ586" s="305" t="str">
        <f t="shared" si="198"/>
        <v>Falta diligenciar presupuesto asignado</v>
      </c>
      <c r="BA586" s="132" t="str">
        <f t="shared" si="199"/>
        <v>No Stock</v>
      </c>
      <c r="BB586" s="132" t="str">
        <f t="shared" si="200"/>
        <v>NO</v>
      </c>
      <c r="BC586" s="132" t="str">
        <f t="shared" si="201"/>
        <v>NO</v>
      </c>
      <c r="BD586" s="374" t="str">
        <f t="shared" si="202"/>
        <v>N/A o problema por ser Stock</v>
      </c>
      <c r="BE586" s="365">
        <f>VLOOKUP(B586,[1]Gastos!$A$11:$R$4776,17,FALSE)</f>
        <v>13973826000</v>
      </c>
      <c r="BF586" s="365">
        <f t="shared" si="203"/>
        <v>13973826000</v>
      </c>
      <c r="BG586" s="405"/>
      <c r="BJ586" s="132" t="str">
        <f t="shared" si="205"/>
        <v>Ok</v>
      </c>
      <c r="BK586" s="14" t="str">
        <f t="shared" ref="BK586:BK649" si="212">IF(AU586&lt;AN586,"Meta 2025 menor que meta 2024","Meta 2025 mayor o igual a meta 2024")</f>
        <v>Meta 2025 menor que meta 2024</v>
      </c>
    </row>
    <row r="587" spans="1:63" s="1" customFormat="1" ht="20.100000000000001" hidden="1" customHeight="1" x14ac:dyDescent="0.25">
      <c r="A587" s="14" t="str">
        <f t="shared" si="196"/>
        <v>0221-0101</v>
      </c>
      <c r="B587" s="14" t="str">
        <f t="shared" si="204"/>
        <v>0221-0101</v>
      </c>
      <c r="C587" s="1" t="s">
        <v>66</v>
      </c>
      <c r="D587" s="5" t="s">
        <v>1670</v>
      </c>
      <c r="E587" s="6" t="s">
        <v>1671</v>
      </c>
      <c r="F587" s="341" t="str">
        <f>VLOOKUP($B587,'producto-objetivo'!$A:$G,4,0)</f>
        <v>01</v>
      </c>
      <c r="G587" s="6" t="str">
        <f>VLOOKUP($B587,'producto-objetivo'!$A:$G,5,0)</f>
        <v>Fortalecer el sistema turístico de Bogotá Región para responder a las principales tendencias, oportunidades y cambios que inciden en el sector</v>
      </c>
      <c r="H587" s="58" t="s">
        <v>409</v>
      </c>
      <c r="I587" s="58" t="s">
        <v>1684</v>
      </c>
      <c r="J587" s="58" t="s">
        <v>96</v>
      </c>
      <c r="K587" s="58" t="s">
        <v>148</v>
      </c>
      <c r="L587" s="398" t="s">
        <v>98</v>
      </c>
      <c r="M587" s="251">
        <v>0</v>
      </c>
      <c r="N587" s="251">
        <v>11</v>
      </c>
      <c r="O587" s="251">
        <v>1</v>
      </c>
      <c r="P587" s="144"/>
      <c r="Q587" s="326" t="s">
        <v>124</v>
      </c>
      <c r="R587" s="6" t="s">
        <v>1673</v>
      </c>
      <c r="S587" s="8">
        <v>0</v>
      </c>
      <c r="T587" s="9">
        <v>0</v>
      </c>
      <c r="U587" s="9">
        <v>0</v>
      </c>
      <c r="V587" s="9">
        <v>0</v>
      </c>
      <c r="W587" s="7">
        <v>0</v>
      </c>
      <c r="X587" s="7">
        <v>0</v>
      </c>
      <c r="Y587" s="7">
        <v>0</v>
      </c>
      <c r="Z587" s="7">
        <v>0</v>
      </c>
      <c r="AA587" s="7">
        <v>0</v>
      </c>
      <c r="AB587" s="7">
        <v>0</v>
      </c>
      <c r="AC587" s="9"/>
      <c r="AD587" s="167"/>
      <c r="AE587" s="168"/>
      <c r="AF587" s="351">
        <f t="shared" si="197"/>
        <v>0</v>
      </c>
      <c r="AG587" s="7">
        <v>5</v>
      </c>
      <c r="AH587" s="6" t="s">
        <v>1685</v>
      </c>
      <c r="AI587" s="5" t="s">
        <v>96</v>
      </c>
      <c r="AJ587" s="5" t="s">
        <v>258</v>
      </c>
      <c r="AK587" s="5" t="s">
        <v>98</v>
      </c>
      <c r="AL587" s="5">
        <v>0</v>
      </c>
      <c r="AM587" s="5">
        <v>511</v>
      </c>
      <c r="AN587" s="9">
        <v>61</v>
      </c>
      <c r="AO587" s="9">
        <v>36</v>
      </c>
      <c r="AP587" s="9">
        <v>59.016393442622999</v>
      </c>
      <c r="AQ587" s="6" t="s">
        <v>1686</v>
      </c>
      <c r="AR587" s="151">
        <v>50</v>
      </c>
      <c r="AS587" s="151">
        <f t="shared" si="207"/>
        <v>-11</v>
      </c>
      <c r="AT587" s="198">
        <f t="shared" si="209"/>
        <v>-0.18032786885245899</v>
      </c>
      <c r="AU587" s="370"/>
      <c r="AZ587" s="305" t="str">
        <f t="shared" si="198"/>
        <v>Falta diligenciar presupuesto asignado</v>
      </c>
      <c r="BA587" s="132" t="str">
        <f t="shared" si="199"/>
        <v>No Stock</v>
      </c>
      <c r="BB587" s="132" t="str">
        <f t="shared" si="200"/>
        <v>NO</v>
      </c>
      <c r="BC587" s="132" t="str">
        <f t="shared" si="201"/>
        <v>NO</v>
      </c>
      <c r="BD587" s="374" t="str">
        <f t="shared" si="202"/>
        <v>N/A o problema por ser Stock</v>
      </c>
      <c r="BE587" s="365">
        <f>VLOOKUP(B587,[1]Gastos!$A$11:$R$4776,17,FALSE)</f>
        <v>13973826000</v>
      </c>
      <c r="BF587" s="365">
        <f t="shared" si="203"/>
        <v>13973826000</v>
      </c>
      <c r="BG587" s="405"/>
      <c r="BJ587" s="132" t="str">
        <f t="shared" si="205"/>
        <v>Ok</v>
      </c>
      <c r="BK587" s="14" t="str">
        <f t="shared" si="212"/>
        <v>Meta 2025 menor que meta 2024</v>
      </c>
    </row>
    <row r="588" spans="1:63" s="1" customFormat="1" ht="20.100000000000001" hidden="1" customHeight="1" x14ac:dyDescent="0.25">
      <c r="A588" s="14" t="str">
        <f t="shared" si="196"/>
        <v>0221-0101</v>
      </c>
      <c r="B588" s="14" t="str">
        <f t="shared" si="204"/>
        <v>0221-0101</v>
      </c>
      <c r="C588" s="1" t="s">
        <v>66</v>
      </c>
      <c r="D588" s="5" t="s">
        <v>1670</v>
      </c>
      <c r="E588" s="6" t="s">
        <v>1671</v>
      </c>
      <c r="F588" s="341" t="str">
        <f>VLOOKUP($B588,'producto-objetivo'!$A:$G,4,0)</f>
        <v>01</v>
      </c>
      <c r="G588" s="6" t="str">
        <f>VLOOKUP($B588,'producto-objetivo'!$A:$G,5,0)</f>
        <v>Fortalecer el sistema turístico de Bogotá Región para responder a las principales tendencias, oportunidades y cambios que inciden en el sector</v>
      </c>
      <c r="H588" s="58" t="s">
        <v>409</v>
      </c>
      <c r="I588" s="58" t="s">
        <v>1684</v>
      </c>
      <c r="J588" s="58" t="s">
        <v>96</v>
      </c>
      <c r="K588" s="58" t="s">
        <v>148</v>
      </c>
      <c r="L588" s="398" t="s">
        <v>98</v>
      </c>
      <c r="M588" s="251">
        <v>0</v>
      </c>
      <c r="N588" s="251">
        <v>11</v>
      </c>
      <c r="O588" s="251">
        <v>1</v>
      </c>
      <c r="P588" s="144"/>
      <c r="Q588" s="326" t="s">
        <v>124</v>
      </c>
      <c r="R588" s="6" t="s">
        <v>1673</v>
      </c>
      <c r="S588" s="8">
        <v>0</v>
      </c>
      <c r="T588" s="9">
        <v>0</v>
      </c>
      <c r="U588" s="9">
        <v>0</v>
      </c>
      <c r="V588" s="9">
        <v>0</v>
      </c>
      <c r="W588" s="7">
        <v>0</v>
      </c>
      <c r="X588" s="7">
        <v>0</v>
      </c>
      <c r="Y588" s="7">
        <v>0</v>
      </c>
      <c r="Z588" s="7">
        <v>0</v>
      </c>
      <c r="AA588" s="7">
        <v>0</v>
      </c>
      <c r="AB588" s="7">
        <v>0</v>
      </c>
      <c r="AC588" s="9"/>
      <c r="AD588" s="167"/>
      <c r="AE588" s="168"/>
      <c r="AF588" s="351">
        <f t="shared" si="197"/>
        <v>0</v>
      </c>
      <c r="AG588" s="7">
        <v>6</v>
      </c>
      <c r="AH588" s="6" t="s">
        <v>1687</v>
      </c>
      <c r="AI588" s="5" t="s">
        <v>96</v>
      </c>
      <c r="AJ588" s="5" t="s">
        <v>258</v>
      </c>
      <c r="AK588" s="5" t="s">
        <v>98</v>
      </c>
      <c r="AL588" s="5">
        <v>97</v>
      </c>
      <c r="AM588" s="5">
        <v>24</v>
      </c>
      <c r="AN588" s="9">
        <v>24</v>
      </c>
      <c r="AO588" s="9">
        <v>24</v>
      </c>
      <c r="AP588" s="9">
        <v>100</v>
      </c>
      <c r="AQ588" s="6" t="s">
        <v>1688</v>
      </c>
      <c r="AR588" s="151"/>
      <c r="AS588" s="151">
        <f t="shared" si="207"/>
        <v>-24</v>
      </c>
      <c r="AT588" s="198">
        <f t="shared" si="209"/>
        <v>-1</v>
      </c>
      <c r="AU588" s="370"/>
      <c r="AZ588" s="305" t="str">
        <f t="shared" si="198"/>
        <v>Falta diligenciar presupuesto asignado</v>
      </c>
      <c r="BA588" s="132" t="str">
        <f t="shared" si="199"/>
        <v>No Stock</v>
      </c>
      <c r="BB588" s="132" t="str">
        <f t="shared" si="200"/>
        <v>NO</v>
      </c>
      <c r="BC588" s="132" t="str">
        <f t="shared" si="201"/>
        <v>OK</v>
      </c>
      <c r="BD588" s="374" t="str">
        <f t="shared" si="202"/>
        <v>N/A o problema por ser Stock</v>
      </c>
      <c r="BE588" s="365">
        <f>VLOOKUP(B588,[1]Gastos!$A$11:$R$4776,17,FALSE)</f>
        <v>13973826000</v>
      </c>
      <c r="BF588" s="365">
        <f t="shared" si="203"/>
        <v>13973826000</v>
      </c>
      <c r="BG588" s="405"/>
      <c r="BJ588" s="132" t="str">
        <f t="shared" si="205"/>
        <v>Ok</v>
      </c>
      <c r="BK588" s="14" t="str">
        <f t="shared" si="212"/>
        <v>Meta 2025 menor que meta 2024</v>
      </c>
    </row>
    <row r="589" spans="1:63" s="1" customFormat="1" ht="20.100000000000001" hidden="1" customHeight="1" x14ac:dyDescent="0.25">
      <c r="A589" s="14" t="str">
        <f t="shared" si="196"/>
        <v>0221-0101</v>
      </c>
      <c r="B589" s="14" t="str">
        <f t="shared" si="204"/>
        <v>0221-0101</v>
      </c>
      <c r="C589" s="1" t="s">
        <v>66</v>
      </c>
      <c r="D589" s="5" t="s">
        <v>1670</v>
      </c>
      <c r="E589" s="6" t="s">
        <v>1671</v>
      </c>
      <c r="F589" s="341" t="str">
        <f>VLOOKUP($B589,'producto-objetivo'!$A:$G,4,0)</f>
        <v>01</v>
      </c>
      <c r="G589" s="6" t="str">
        <f>VLOOKUP($B589,'producto-objetivo'!$A:$G,5,0)</f>
        <v>Fortalecer el sistema turístico de Bogotá Región para responder a las principales tendencias, oportunidades y cambios que inciden en el sector</v>
      </c>
      <c r="H589" s="58" t="s">
        <v>409</v>
      </c>
      <c r="I589" s="58" t="s">
        <v>1684</v>
      </c>
      <c r="J589" s="58" t="s">
        <v>96</v>
      </c>
      <c r="K589" s="58" t="s">
        <v>148</v>
      </c>
      <c r="L589" s="398" t="s">
        <v>98</v>
      </c>
      <c r="M589" s="251">
        <v>0</v>
      </c>
      <c r="N589" s="251">
        <v>11</v>
      </c>
      <c r="O589" s="251">
        <v>1</v>
      </c>
      <c r="P589" s="144"/>
      <c r="Q589" s="326" t="s">
        <v>124</v>
      </c>
      <c r="R589" s="6" t="s">
        <v>1673</v>
      </c>
      <c r="S589" s="8">
        <v>0</v>
      </c>
      <c r="T589" s="9">
        <v>0</v>
      </c>
      <c r="U589" s="9">
        <v>0</v>
      </c>
      <c r="V589" s="9">
        <v>0</v>
      </c>
      <c r="W589" s="7">
        <v>0</v>
      </c>
      <c r="X589" s="7">
        <v>0</v>
      </c>
      <c r="Y589" s="7">
        <v>0</v>
      </c>
      <c r="Z589" s="7">
        <v>0</v>
      </c>
      <c r="AA589" s="7">
        <v>0</v>
      </c>
      <c r="AB589" s="7">
        <v>0</v>
      </c>
      <c r="AC589" s="9"/>
      <c r="AD589" s="167"/>
      <c r="AE589" s="168"/>
      <c r="AF589" s="351">
        <f t="shared" si="197"/>
        <v>0</v>
      </c>
      <c r="AG589" s="7">
        <v>7</v>
      </c>
      <c r="AH589" s="6" t="s">
        <v>1689</v>
      </c>
      <c r="AI589" s="5" t="s">
        <v>96</v>
      </c>
      <c r="AJ589" s="5" t="s">
        <v>258</v>
      </c>
      <c r="AK589" s="5" t="s">
        <v>98</v>
      </c>
      <c r="AL589" s="5">
        <v>3</v>
      </c>
      <c r="AM589" s="5">
        <v>0</v>
      </c>
      <c r="AN589" s="9">
        <v>0</v>
      </c>
      <c r="AO589" s="9">
        <v>0</v>
      </c>
      <c r="AP589" s="9">
        <v>0</v>
      </c>
      <c r="AQ589" s="6" t="s">
        <v>1690</v>
      </c>
      <c r="AR589" s="151"/>
      <c r="AS589" s="151"/>
      <c r="AT589" s="198"/>
      <c r="AU589" s="370"/>
      <c r="AZ589" s="305" t="str">
        <f t="shared" si="198"/>
        <v>Falta diligenciar presupuesto asignado</v>
      </c>
      <c r="BA589" s="132" t="str">
        <f t="shared" si="199"/>
        <v>No Stock</v>
      </c>
      <c r="BB589" s="132" t="str">
        <f t="shared" si="200"/>
        <v>NO</v>
      </c>
      <c r="BC589" s="132" t="str">
        <f t="shared" si="201"/>
        <v>OK</v>
      </c>
      <c r="BD589" s="374" t="str">
        <f t="shared" si="202"/>
        <v>N/A o problema por ser Stock</v>
      </c>
      <c r="BE589" s="365">
        <f>VLOOKUP(B589,[1]Gastos!$A$11:$R$4776,17,FALSE)</f>
        <v>13973826000</v>
      </c>
      <c r="BF589" s="365">
        <f t="shared" si="203"/>
        <v>13973826000</v>
      </c>
      <c r="BG589" s="405"/>
      <c r="BJ589" s="132" t="str">
        <f t="shared" si="205"/>
        <v>Ok</v>
      </c>
      <c r="BK589" s="14" t="str">
        <f t="shared" si="212"/>
        <v>Meta 2025 mayor o igual a meta 2024</v>
      </c>
    </row>
    <row r="590" spans="1:63" s="1" customFormat="1" ht="20.100000000000001" hidden="1" customHeight="1" x14ac:dyDescent="0.25">
      <c r="A590" s="14" t="str">
        <f t="shared" ref="A590:A653" si="213">+D590&amp;F590</f>
        <v>0221-0101</v>
      </c>
      <c r="B590" s="14" t="str">
        <f t="shared" si="204"/>
        <v>0221-0101</v>
      </c>
      <c r="C590" s="1" t="s">
        <v>66</v>
      </c>
      <c r="D590" s="5" t="s">
        <v>1670</v>
      </c>
      <c r="E590" s="6" t="s">
        <v>1671</v>
      </c>
      <c r="F590" s="341" t="str">
        <f>VLOOKUP($B590,'producto-objetivo'!$A:$G,4,0)</f>
        <v>01</v>
      </c>
      <c r="G590" s="6" t="str">
        <f>VLOOKUP($B590,'producto-objetivo'!$A:$G,5,0)</f>
        <v>Fortalecer el sistema turístico de Bogotá Región para responder a las principales tendencias, oportunidades y cambios que inciden en el sector</v>
      </c>
      <c r="H590" s="58" t="s">
        <v>409</v>
      </c>
      <c r="I590" s="58" t="s">
        <v>1684</v>
      </c>
      <c r="J590" s="58" t="s">
        <v>96</v>
      </c>
      <c r="K590" s="58" t="s">
        <v>148</v>
      </c>
      <c r="L590" s="398" t="s">
        <v>98</v>
      </c>
      <c r="M590" s="251">
        <v>0</v>
      </c>
      <c r="N590" s="251">
        <v>11</v>
      </c>
      <c r="O590" s="251">
        <v>1</v>
      </c>
      <c r="P590" s="144"/>
      <c r="Q590" s="326" t="s">
        <v>124</v>
      </c>
      <c r="R590" s="6" t="s">
        <v>1673</v>
      </c>
      <c r="S590" s="8">
        <v>0</v>
      </c>
      <c r="T590" s="9">
        <v>0</v>
      </c>
      <c r="U590" s="9">
        <v>0</v>
      </c>
      <c r="V590" s="9">
        <v>0</v>
      </c>
      <c r="W590" s="7">
        <v>0</v>
      </c>
      <c r="X590" s="7">
        <v>0</v>
      </c>
      <c r="Y590" s="7">
        <v>0</v>
      </c>
      <c r="Z590" s="7">
        <v>0</v>
      </c>
      <c r="AA590" s="7">
        <v>0</v>
      </c>
      <c r="AB590" s="7">
        <v>0</v>
      </c>
      <c r="AC590" s="9"/>
      <c r="AD590" s="167"/>
      <c r="AE590" s="168"/>
      <c r="AF590" s="351">
        <f t="shared" ref="AF590:AF653" si="214">IF(AND(AC590="",AD590="",AD590=""),0,BF590)</f>
        <v>0</v>
      </c>
      <c r="AG590" s="7">
        <v>8</v>
      </c>
      <c r="AH590" s="6" t="s">
        <v>1691</v>
      </c>
      <c r="AI590" s="5" t="s">
        <v>96</v>
      </c>
      <c r="AJ590" s="5" t="s">
        <v>148</v>
      </c>
      <c r="AK590" s="5" t="s">
        <v>98</v>
      </c>
      <c r="AL590" s="5">
        <v>291</v>
      </c>
      <c r="AM590" s="5">
        <v>11</v>
      </c>
      <c r="AN590" s="9">
        <v>11</v>
      </c>
      <c r="AO590" s="9">
        <v>11</v>
      </c>
      <c r="AP590" s="9">
        <v>100</v>
      </c>
      <c r="AQ590" s="6" t="s">
        <v>1692</v>
      </c>
      <c r="AR590" s="151"/>
      <c r="AS590" s="151">
        <f t="shared" ref="AS590:AS605" si="215">AR590-AN590</f>
        <v>-11</v>
      </c>
      <c r="AT590" s="198">
        <f t="shared" ref="AT590:AT605" si="216">AR590/AN590-1</f>
        <v>-1</v>
      </c>
      <c r="AU590" s="370"/>
      <c r="AZ590" s="305" t="str">
        <f t="shared" ref="AZ590:AZ653" si="217">IF(AF590&gt;0,"Ok","Falta diligenciar presupuesto asignado")</f>
        <v>Falta diligenciar presupuesto asignado</v>
      </c>
      <c r="BA590" s="132" t="str">
        <f t="shared" ref="BA590:BA653" si="218">IF(AI590="Stock","Es Sotock","No Stock")</f>
        <v>No Stock</v>
      </c>
      <c r="BB590" s="132" t="str">
        <f t="shared" ref="BB590:BB653" si="219">IF(AL590=AM590,"OK","NO")</f>
        <v>NO</v>
      </c>
      <c r="BC590" s="132" t="str">
        <f t="shared" ref="BC590:BC653" si="220">IF(AM590=AN590,"OK","NO")</f>
        <v>OK</v>
      </c>
      <c r="BD590" s="374" t="str">
        <f t="shared" ref="BD590:BD653" si="221">IF(AND(BB590="OK",BC590="OK",AI590="Stock"),"Stock OK","N/A o problema por ser Stock")</f>
        <v>N/A o problema por ser Stock</v>
      </c>
      <c r="BE590" s="365">
        <f>VLOOKUP(B590,[1]Gastos!$A$11:$R$4776,17,FALSE)</f>
        <v>13973826000</v>
      </c>
      <c r="BF590" s="365">
        <f t="shared" ref="BF590:BF653" si="222">IF(ISERROR(BE590), 0, BE590)</f>
        <v>13973826000</v>
      </c>
      <c r="BG590" s="405"/>
      <c r="BJ590" s="132" t="str">
        <f t="shared" si="205"/>
        <v>Ok</v>
      </c>
      <c r="BK590" s="14" t="str">
        <f t="shared" si="212"/>
        <v>Meta 2025 menor que meta 2024</v>
      </c>
    </row>
    <row r="591" spans="1:63" s="1" customFormat="1" ht="20.100000000000001" hidden="1" customHeight="1" x14ac:dyDescent="0.25">
      <c r="A591" s="14" t="str">
        <f t="shared" si="213"/>
        <v>0221-0101</v>
      </c>
      <c r="B591" s="14" t="str">
        <f t="shared" si="204"/>
        <v>0221-0101</v>
      </c>
      <c r="C591" s="1" t="s">
        <v>66</v>
      </c>
      <c r="D591" s="5" t="s">
        <v>1670</v>
      </c>
      <c r="E591" s="6" t="s">
        <v>1671</v>
      </c>
      <c r="F591" s="341" t="str">
        <f>VLOOKUP($B591,'producto-objetivo'!$A:$G,4,0)</f>
        <v>01</v>
      </c>
      <c r="G591" s="6" t="str">
        <f>VLOOKUP($B591,'producto-objetivo'!$A:$G,5,0)</f>
        <v>Fortalecer el sistema turístico de Bogotá Región para responder a las principales tendencias, oportunidades y cambios que inciden en el sector</v>
      </c>
      <c r="H591" s="58" t="s">
        <v>409</v>
      </c>
      <c r="I591" s="58" t="s">
        <v>1684</v>
      </c>
      <c r="J591" s="58" t="s">
        <v>96</v>
      </c>
      <c r="K591" s="58" t="s">
        <v>148</v>
      </c>
      <c r="L591" s="398" t="s">
        <v>98</v>
      </c>
      <c r="M591" s="251">
        <v>0</v>
      </c>
      <c r="N591" s="251">
        <v>11</v>
      </c>
      <c r="O591" s="251">
        <v>1</v>
      </c>
      <c r="P591" s="144"/>
      <c r="Q591" s="326" t="s">
        <v>124</v>
      </c>
      <c r="R591" s="6" t="s">
        <v>1673</v>
      </c>
      <c r="S591" s="8">
        <v>0</v>
      </c>
      <c r="T591" s="9">
        <v>0</v>
      </c>
      <c r="U591" s="9">
        <v>0</v>
      </c>
      <c r="V591" s="9">
        <v>0</v>
      </c>
      <c r="W591" s="7">
        <v>0</v>
      </c>
      <c r="X591" s="7">
        <v>0</v>
      </c>
      <c r="Y591" s="7">
        <v>0</v>
      </c>
      <c r="Z591" s="7">
        <v>0</v>
      </c>
      <c r="AA591" s="7">
        <v>0</v>
      </c>
      <c r="AB591" s="7">
        <v>0</v>
      </c>
      <c r="AC591" s="9"/>
      <c r="AD591" s="167"/>
      <c r="AE591" s="168"/>
      <c r="AF591" s="351">
        <f t="shared" si="214"/>
        <v>0</v>
      </c>
      <c r="AG591" s="7">
        <v>9</v>
      </c>
      <c r="AH591" s="6" t="s">
        <v>1693</v>
      </c>
      <c r="AI591" s="5" t="s">
        <v>96</v>
      </c>
      <c r="AJ591" s="5" t="s">
        <v>258</v>
      </c>
      <c r="AK591" s="5" t="s">
        <v>149</v>
      </c>
      <c r="AL591" s="5">
        <v>0</v>
      </c>
      <c r="AM591" s="5">
        <v>100</v>
      </c>
      <c r="AN591" s="9">
        <v>100</v>
      </c>
      <c r="AO591" s="9">
        <v>100</v>
      </c>
      <c r="AP591" s="9">
        <v>100</v>
      </c>
      <c r="AQ591" s="6" t="s">
        <v>1694</v>
      </c>
      <c r="AR591" s="151"/>
      <c r="AS591" s="151">
        <f t="shared" si="215"/>
        <v>-100</v>
      </c>
      <c r="AT591" s="198">
        <f t="shared" si="216"/>
        <v>-1</v>
      </c>
      <c r="AU591" s="370"/>
      <c r="AZ591" s="305" t="str">
        <f t="shared" si="217"/>
        <v>Falta diligenciar presupuesto asignado</v>
      </c>
      <c r="BA591" s="132" t="str">
        <f t="shared" si="218"/>
        <v>No Stock</v>
      </c>
      <c r="BB591" s="132" t="str">
        <f t="shared" si="219"/>
        <v>NO</v>
      </c>
      <c r="BC591" s="132" t="str">
        <f t="shared" si="220"/>
        <v>OK</v>
      </c>
      <c r="BD591" s="374" t="str">
        <f t="shared" si="221"/>
        <v>N/A o problema por ser Stock</v>
      </c>
      <c r="BE591" s="365">
        <f>VLOOKUP(B591,[1]Gastos!$A$11:$R$4776,17,FALSE)</f>
        <v>13973826000</v>
      </c>
      <c r="BF591" s="365">
        <f t="shared" si="222"/>
        <v>13973826000</v>
      </c>
      <c r="BG591" s="405"/>
      <c r="BJ591" s="132" t="str">
        <f t="shared" si="205"/>
        <v>Ok</v>
      </c>
      <c r="BK591" s="14" t="str">
        <f t="shared" si="212"/>
        <v>Meta 2025 menor que meta 2024</v>
      </c>
    </row>
    <row r="592" spans="1:63" s="1" customFormat="1" ht="20.100000000000001" hidden="1" customHeight="1" x14ac:dyDescent="0.25">
      <c r="A592" s="14" t="str">
        <f t="shared" si="213"/>
        <v>0221-0101</v>
      </c>
      <c r="B592" s="14" t="str">
        <f t="shared" si="204"/>
        <v>0221-0101</v>
      </c>
      <c r="C592" s="1" t="s">
        <v>66</v>
      </c>
      <c r="D592" s="5" t="s">
        <v>1670</v>
      </c>
      <c r="E592" s="6" t="s">
        <v>1671</v>
      </c>
      <c r="F592" s="341" t="str">
        <f>VLOOKUP($B592,'producto-objetivo'!$A:$G,4,0)</f>
        <v>01</v>
      </c>
      <c r="G592" s="6" t="str">
        <f>VLOOKUP($B592,'producto-objetivo'!$A:$G,5,0)</f>
        <v>Fortalecer el sistema turístico de Bogotá Región para responder a las principales tendencias, oportunidades y cambios que inciden en el sector</v>
      </c>
      <c r="H592" s="58" t="s">
        <v>409</v>
      </c>
      <c r="I592" s="58" t="s">
        <v>1684</v>
      </c>
      <c r="J592" s="58" t="s">
        <v>96</v>
      </c>
      <c r="K592" s="58" t="s">
        <v>148</v>
      </c>
      <c r="L592" s="398" t="s">
        <v>98</v>
      </c>
      <c r="M592" s="251">
        <v>0</v>
      </c>
      <c r="N592" s="251">
        <v>11</v>
      </c>
      <c r="O592" s="251">
        <v>1</v>
      </c>
      <c r="P592" s="144"/>
      <c r="Q592" s="326" t="s">
        <v>124</v>
      </c>
      <c r="R592" s="6" t="s">
        <v>1673</v>
      </c>
      <c r="S592" s="8">
        <v>0</v>
      </c>
      <c r="T592" s="9">
        <v>0</v>
      </c>
      <c r="U592" s="9">
        <v>0</v>
      </c>
      <c r="V592" s="9">
        <v>0</v>
      </c>
      <c r="W592" s="7">
        <v>0</v>
      </c>
      <c r="X592" s="7">
        <v>0</v>
      </c>
      <c r="Y592" s="7">
        <v>0</v>
      </c>
      <c r="Z592" s="7">
        <v>0</v>
      </c>
      <c r="AA592" s="7">
        <v>0</v>
      </c>
      <c r="AB592" s="7">
        <v>0</v>
      </c>
      <c r="AC592" s="9"/>
      <c r="AD592" s="167"/>
      <c r="AE592" s="168"/>
      <c r="AF592" s="351">
        <f t="shared" si="214"/>
        <v>0</v>
      </c>
      <c r="AG592" s="7">
        <v>10</v>
      </c>
      <c r="AH592" s="6" t="s">
        <v>1695</v>
      </c>
      <c r="AI592" s="5" t="s">
        <v>96</v>
      </c>
      <c r="AJ592" s="5" t="s">
        <v>258</v>
      </c>
      <c r="AK592" s="5" t="s">
        <v>98</v>
      </c>
      <c r="AL592" s="5">
        <v>45</v>
      </c>
      <c r="AM592" s="5">
        <v>158</v>
      </c>
      <c r="AN592" s="9">
        <v>21</v>
      </c>
      <c r="AO592" s="9">
        <v>12</v>
      </c>
      <c r="AP592" s="9">
        <v>57.142857142857203</v>
      </c>
      <c r="AQ592" s="6" t="s">
        <v>1696</v>
      </c>
      <c r="AR592" s="151">
        <v>17</v>
      </c>
      <c r="AS592" s="151">
        <f t="shared" si="215"/>
        <v>-4</v>
      </c>
      <c r="AT592" s="198">
        <f t="shared" si="216"/>
        <v>-0.19047619047619047</v>
      </c>
      <c r="AU592" s="370"/>
      <c r="AZ592" s="305" t="str">
        <f t="shared" si="217"/>
        <v>Falta diligenciar presupuesto asignado</v>
      </c>
      <c r="BA592" s="132" t="str">
        <f t="shared" si="218"/>
        <v>No Stock</v>
      </c>
      <c r="BB592" s="132" t="str">
        <f t="shared" si="219"/>
        <v>NO</v>
      </c>
      <c r="BC592" s="132" t="str">
        <f t="shared" si="220"/>
        <v>NO</v>
      </c>
      <c r="BD592" s="374" t="str">
        <f t="shared" si="221"/>
        <v>N/A o problema por ser Stock</v>
      </c>
      <c r="BE592" s="365">
        <f>VLOOKUP(B592,[1]Gastos!$A$11:$R$4776,17,FALSE)</f>
        <v>13973826000</v>
      </c>
      <c r="BF592" s="365">
        <f t="shared" si="222"/>
        <v>13973826000</v>
      </c>
      <c r="BG592" s="405"/>
      <c r="BJ592" s="132" t="str">
        <f t="shared" si="205"/>
        <v>Ok</v>
      </c>
      <c r="BK592" s="14" t="str">
        <f t="shared" si="212"/>
        <v>Meta 2025 menor que meta 2024</v>
      </c>
    </row>
    <row r="593" spans="1:63" s="1" customFormat="1" ht="20.100000000000001" hidden="1" customHeight="1" x14ac:dyDescent="0.25">
      <c r="A593" s="14" t="str">
        <f t="shared" si="213"/>
        <v>0221-0201</v>
      </c>
      <c r="B593" s="14" t="str">
        <f t="shared" si="204"/>
        <v>0221-0202</v>
      </c>
      <c r="C593" s="1" t="s">
        <v>66</v>
      </c>
      <c r="D593" s="5" t="s">
        <v>1697</v>
      </c>
      <c r="E593" s="6" t="s">
        <v>1671</v>
      </c>
      <c r="F593" s="341" t="str">
        <f>VLOOKUP($B593,'producto-objetivo'!$A:$G,4,0)</f>
        <v>01</v>
      </c>
      <c r="G593" s="6" t="str">
        <f>VLOOKUP($B593,'producto-objetivo'!$A:$G,5,0)</f>
        <v>Fortalecer el sistema turístico de Bogotá Región para responder a las principales tendencias, oportunidades y cambios que inciden en el sector</v>
      </c>
      <c r="H593" s="6" t="str">
        <f>_xlfn.XLOOKUP($A593,'indicador-objetivo'!$A:$A,'indicador-objetivo'!F:F,"DATO NO ENCONTRADO",0)</f>
        <v>3</v>
      </c>
      <c r="I593" s="6" t="str">
        <f>_xlfn.XLOOKUP($A593,'indicador-objetivo'!$A:$A,'indicador-objetivo'!G:G,"DATO NO ENCONTRADO",0)</f>
        <v>Porcentaje de avance en la ejecución de la estrategia del proyecto de FONDETUR frente al desarrollo de las convocatorias públicas.</v>
      </c>
      <c r="J593" s="6" t="str">
        <f>_xlfn.XLOOKUP($A593,'indicador-objetivo'!$A:$A,'indicador-objetivo'!H:H,"DATO NO ENCONTRADO",0)</f>
        <v>Capacidad</v>
      </c>
      <c r="K593" s="6" t="str">
        <f>_xlfn.XLOOKUP($A593,'indicador-objetivo'!$A:$A,'indicador-objetivo'!I:I,"DATO NO ENCONTRADO",0)</f>
        <v>Semestral</v>
      </c>
      <c r="L593" s="6" t="str">
        <f>_xlfn.XLOOKUP($A593,'indicador-objetivo'!$A:$A,'indicador-objetivo'!J:J,"DATO NO ENCONTRADO",0)</f>
        <v>%</v>
      </c>
      <c r="M593" s="6">
        <f>_xlfn.XLOOKUP($A593,'indicador-objetivo'!$A:$A,'indicador-objetivo'!K:K,"DATO NO ENCONTRADO",0)</f>
        <v>88</v>
      </c>
      <c r="N593" s="6">
        <f>_xlfn.XLOOKUP($A593,'indicador-objetivo'!$A:$A,'indicador-objetivo'!L:L,"DATO NO ENCONTRADO",0)</f>
        <v>100</v>
      </c>
      <c r="O593" s="6">
        <f>_xlfn.XLOOKUP($A593,'indicador-objetivo'!$A:$A,'indicador-objetivo'!M:M,"DATO NO ENCONTRADO",0)</f>
        <v>100</v>
      </c>
      <c r="P593" s="144"/>
      <c r="Q593" s="326" t="s">
        <v>110</v>
      </c>
      <c r="R593" s="6" t="s">
        <v>1698</v>
      </c>
      <c r="S593" s="8">
        <v>2100</v>
      </c>
      <c r="T593" s="9">
        <v>2100</v>
      </c>
      <c r="U593" s="9">
        <v>1445.64</v>
      </c>
      <c r="V593" s="9">
        <v>903.90279199999998</v>
      </c>
      <c r="W593" s="7" t="s">
        <v>156</v>
      </c>
      <c r="X593" s="7" t="s">
        <v>94</v>
      </c>
      <c r="Y593" s="7" t="s">
        <v>156</v>
      </c>
      <c r="Z593" s="7" t="s">
        <v>156</v>
      </c>
      <c r="AA593" s="7" t="s">
        <v>94</v>
      </c>
      <c r="AB593" s="7" t="s">
        <v>156</v>
      </c>
      <c r="AC593" s="9">
        <v>3510</v>
      </c>
      <c r="AD593" s="167">
        <f>AC593-T593</f>
        <v>1410</v>
      </c>
      <c r="AE593" s="168">
        <f>AC593/T593-1</f>
        <v>0.67142857142857149</v>
      </c>
      <c r="AF593" s="351">
        <f t="shared" si="214"/>
        <v>0</v>
      </c>
      <c r="AG593" s="7">
        <v>11</v>
      </c>
      <c r="AH593" s="6" t="s">
        <v>1699</v>
      </c>
      <c r="AI593" s="5" t="s">
        <v>96</v>
      </c>
      <c r="AJ593" s="5" t="s">
        <v>258</v>
      </c>
      <c r="AK593" s="5" t="s">
        <v>98</v>
      </c>
      <c r="AL593" s="5">
        <v>81</v>
      </c>
      <c r="AM593" s="5">
        <v>791</v>
      </c>
      <c r="AN593" s="9">
        <v>76</v>
      </c>
      <c r="AO593" s="9">
        <v>0</v>
      </c>
      <c r="AP593" s="9">
        <v>0</v>
      </c>
      <c r="AQ593" s="6" t="s">
        <v>1700</v>
      </c>
      <c r="AR593" s="111">
        <v>90</v>
      </c>
      <c r="AS593" s="151">
        <f t="shared" si="215"/>
        <v>14</v>
      </c>
      <c r="AT593" s="198">
        <f t="shared" si="216"/>
        <v>0.18421052631578938</v>
      </c>
      <c r="AU593" s="370"/>
      <c r="AZ593" s="305" t="str">
        <f t="shared" si="217"/>
        <v>Falta diligenciar presupuesto asignado</v>
      </c>
      <c r="BA593" s="132" t="str">
        <f t="shared" si="218"/>
        <v>No Stock</v>
      </c>
      <c r="BB593" s="132" t="str">
        <f t="shared" si="219"/>
        <v>NO</v>
      </c>
      <c r="BC593" s="132" t="str">
        <f t="shared" si="220"/>
        <v>NO</v>
      </c>
      <c r="BD593" s="374" t="str">
        <f t="shared" si="221"/>
        <v>N/A o problema por ser Stock</v>
      </c>
      <c r="BE593" s="365" t="e">
        <f>VLOOKUP(B593,[1]Gastos!$A$11:$R$4776,17,FALSE)</f>
        <v>#N/A</v>
      </c>
      <c r="BF593" s="365">
        <f t="shared" si="222"/>
        <v>0</v>
      </c>
      <c r="BG593" s="405"/>
      <c r="BJ593" s="132" t="str">
        <f t="shared" si="205"/>
        <v>Ok</v>
      </c>
      <c r="BK593" s="14" t="str">
        <f t="shared" si="212"/>
        <v>Meta 2025 menor que meta 2024</v>
      </c>
    </row>
    <row r="594" spans="1:63" s="1" customFormat="1" ht="20.100000000000001" hidden="1" customHeight="1" x14ac:dyDescent="0.25">
      <c r="A594" s="14" t="str">
        <f t="shared" si="213"/>
        <v>0221-0201</v>
      </c>
      <c r="B594" s="14" t="str">
        <f t="shared" si="204"/>
        <v>0221-0202</v>
      </c>
      <c r="C594" s="1" t="s">
        <v>66</v>
      </c>
      <c r="D594" s="5" t="s">
        <v>1697</v>
      </c>
      <c r="E594" s="6" t="s">
        <v>1671</v>
      </c>
      <c r="F594" s="341" t="str">
        <f>VLOOKUP($B594,'producto-objetivo'!$A:$G,4,0)</f>
        <v>01</v>
      </c>
      <c r="G594" s="6" t="str">
        <f>VLOOKUP($B594,'producto-objetivo'!$A:$G,5,0)</f>
        <v>Fortalecer el sistema turístico de Bogotá Región para responder a las principales tendencias, oportunidades y cambios que inciden en el sector</v>
      </c>
      <c r="H594" s="6" t="str">
        <f>_xlfn.XLOOKUP($A594,'indicador-objetivo'!$A:$A,'indicador-objetivo'!F:F,"DATO NO ENCONTRADO",0)</f>
        <v>3</v>
      </c>
      <c r="I594" s="6" t="str">
        <f>_xlfn.XLOOKUP($A594,'indicador-objetivo'!$A:$A,'indicador-objetivo'!G:G,"DATO NO ENCONTRADO",0)</f>
        <v>Porcentaje de avance en la ejecución de la estrategia del proyecto de FONDETUR frente al desarrollo de las convocatorias públicas.</v>
      </c>
      <c r="J594" s="6" t="str">
        <f>_xlfn.XLOOKUP($A594,'indicador-objetivo'!$A:$A,'indicador-objetivo'!H:H,"DATO NO ENCONTRADO",0)</f>
        <v>Capacidad</v>
      </c>
      <c r="K594" s="6" t="str">
        <f>_xlfn.XLOOKUP($A594,'indicador-objetivo'!$A:$A,'indicador-objetivo'!I:I,"DATO NO ENCONTRADO",0)</f>
        <v>Semestral</v>
      </c>
      <c r="L594" s="6" t="str">
        <f>_xlfn.XLOOKUP($A594,'indicador-objetivo'!$A:$A,'indicador-objetivo'!J:J,"DATO NO ENCONTRADO",0)</f>
        <v>%</v>
      </c>
      <c r="M594" s="6">
        <f>_xlfn.XLOOKUP($A594,'indicador-objetivo'!$A:$A,'indicador-objetivo'!K:K,"DATO NO ENCONTRADO",0)</f>
        <v>88</v>
      </c>
      <c r="N594" s="6">
        <f>_xlfn.XLOOKUP($A594,'indicador-objetivo'!$A:$A,'indicador-objetivo'!L:L,"DATO NO ENCONTRADO",0)</f>
        <v>100</v>
      </c>
      <c r="O594" s="6">
        <f>_xlfn.XLOOKUP($A594,'indicador-objetivo'!$A:$A,'indicador-objetivo'!M:M,"DATO NO ENCONTRADO",0)</f>
        <v>100</v>
      </c>
      <c r="P594" s="144"/>
      <c r="Q594" s="326" t="s">
        <v>110</v>
      </c>
      <c r="R594" s="6" t="s">
        <v>1698</v>
      </c>
      <c r="S594" s="8">
        <v>0</v>
      </c>
      <c r="T594" s="9">
        <v>0</v>
      </c>
      <c r="U594" s="9">
        <v>0</v>
      </c>
      <c r="V594" s="9">
        <v>0</v>
      </c>
      <c r="W594" s="7">
        <v>0</v>
      </c>
      <c r="X594" s="7">
        <v>0</v>
      </c>
      <c r="Y594" s="7">
        <v>0</v>
      </c>
      <c r="Z594" s="7">
        <v>0</v>
      </c>
      <c r="AA594" s="7">
        <v>0</v>
      </c>
      <c r="AB594" s="7">
        <v>0</v>
      </c>
      <c r="AC594" s="9"/>
      <c r="AD594" s="167"/>
      <c r="AE594" s="168"/>
      <c r="AF594" s="351">
        <f t="shared" si="214"/>
        <v>0</v>
      </c>
      <c r="AG594" s="7">
        <v>12</v>
      </c>
      <c r="AH594" s="6" t="s">
        <v>1701</v>
      </c>
      <c r="AI594" s="5" t="s">
        <v>96</v>
      </c>
      <c r="AJ594" s="5" t="s">
        <v>258</v>
      </c>
      <c r="AK594" s="5" t="s">
        <v>98</v>
      </c>
      <c r="AL594" s="5">
        <v>900</v>
      </c>
      <c r="AM594" s="5">
        <v>150</v>
      </c>
      <c r="AN594" s="9">
        <v>150</v>
      </c>
      <c r="AO594" s="9">
        <v>0</v>
      </c>
      <c r="AP594" s="9">
        <v>0</v>
      </c>
      <c r="AQ594" s="6" t="s">
        <v>1702</v>
      </c>
      <c r="AR594" s="111"/>
      <c r="AS594" s="151">
        <f t="shared" si="215"/>
        <v>-150</v>
      </c>
      <c r="AT594" s="198">
        <f t="shared" si="216"/>
        <v>-1</v>
      </c>
      <c r="AU594" s="370"/>
      <c r="AZ594" s="305" t="str">
        <f t="shared" si="217"/>
        <v>Falta diligenciar presupuesto asignado</v>
      </c>
      <c r="BA594" s="132" t="str">
        <f t="shared" si="218"/>
        <v>No Stock</v>
      </c>
      <c r="BB594" s="132" t="str">
        <f t="shared" si="219"/>
        <v>NO</v>
      </c>
      <c r="BC594" s="132" t="str">
        <f t="shared" si="220"/>
        <v>OK</v>
      </c>
      <c r="BD594" s="374" t="str">
        <f t="shared" si="221"/>
        <v>N/A o problema por ser Stock</v>
      </c>
      <c r="BE594" s="365" t="e">
        <f>VLOOKUP(B594,[1]Gastos!$A$11:$R$4776,17,FALSE)</f>
        <v>#N/A</v>
      </c>
      <c r="BF594" s="365">
        <f t="shared" si="222"/>
        <v>0</v>
      </c>
      <c r="BG594" s="405"/>
      <c r="BJ594" s="132" t="str">
        <f t="shared" si="205"/>
        <v>Ok</v>
      </c>
      <c r="BK594" s="14" t="str">
        <f t="shared" si="212"/>
        <v>Meta 2025 menor que meta 2024</v>
      </c>
    </row>
    <row r="595" spans="1:63" s="1" customFormat="1" ht="20.100000000000001" hidden="1" customHeight="1" x14ac:dyDescent="0.25">
      <c r="A595" s="14" t="str">
        <f t="shared" si="213"/>
        <v>0221-0201</v>
      </c>
      <c r="B595" s="14" t="str">
        <f t="shared" si="204"/>
        <v>0221-0202</v>
      </c>
      <c r="C595" s="1" t="s">
        <v>66</v>
      </c>
      <c r="D595" s="5" t="s">
        <v>1697</v>
      </c>
      <c r="E595" s="6" t="s">
        <v>1671</v>
      </c>
      <c r="F595" s="341" t="str">
        <f>VLOOKUP($B595,'producto-objetivo'!$A:$G,4,0)</f>
        <v>01</v>
      </c>
      <c r="G595" s="6" t="str">
        <f>VLOOKUP($B595,'producto-objetivo'!$A:$G,5,0)</f>
        <v>Fortalecer el sistema turístico de Bogotá Región para responder a las principales tendencias, oportunidades y cambios que inciden en el sector</v>
      </c>
      <c r="H595" s="6" t="str">
        <f>_xlfn.XLOOKUP($A595,'indicador-objetivo'!$A:$A,'indicador-objetivo'!F:F,"DATO NO ENCONTRADO",0)</f>
        <v>3</v>
      </c>
      <c r="I595" s="6" t="str">
        <f>_xlfn.XLOOKUP($A595,'indicador-objetivo'!$A:$A,'indicador-objetivo'!G:G,"DATO NO ENCONTRADO",0)</f>
        <v>Porcentaje de avance en la ejecución de la estrategia del proyecto de FONDETUR frente al desarrollo de las convocatorias públicas.</v>
      </c>
      <c r="J595" s="6" t="str">
        <f>_xlfn.XLOOKUP($A595,'indicador-objetivo'!$A:$A,'indicador-objetivo'!H:H,"DATO NO ENCONTRADO",0)</f>
        <v>Capacidad</v>
      </c>
      <c r="K595" s="6" t="str">
        <f>_xlfn.XLOOKUP($A595,'indicador-objetivo'!$A:$A,'indicador-objetivo'!I:I,"DATO NO ENCONTRADO",0)</f>
        <v>Semestral</v>
      </c>
      <c r="L595" s="6" t="str">
        <f>_xlfn.XLOOKUP($A595,'indicador-objetivo'!$A:$A,'indicador-objetivo'!J:J,"DATO NO ENCONTRADO",0)</f>
        <v>%</v>
      </c>
      <c r="M595" s="6">
        <f>_xlfn.XLOOKUP($A595,'indicador-objetivo'!$A:$A,'indicador-objetivo'!K:K,"DATO NO ENCONTRADO",0)</f>
        <v>88</v>
      </c>
      <c r="N595" s="6">
        <f>_xlfn.XLOOKUP($A595,'indicador-objetivo'!$A:$A,'indicador-objetivo'!L:L,"DATO NO ENCONTRADO",0)</f>
        <v>100</v>
      </c>
      <c r="O595" s="6">
        <f>_xlfn.XLOOKUP($A595,'indicador-objetivo'!$A:$A,'indicador-objetivo'!M:M,"DATO NO ENCONTRADO",0)</f>
        <v>100</v>
      </c>
      <c r="P595" s="144"/>
      <c r="Q595" s="326" t="s">
        <v>110</v>
      </c>
      <c r="R595" s="6" t="s">
        <v>1698</v>
      </c>
      <c r="S595" s="8">
        <v>0</v>
      </c>
      <c r="T595" s="9">
        <v>0</v>
      </c>
      <c r="U595" s="9">
        <v>0</v>
      </c>
      <c r="V595" s="9">
        <v>0</v>
      </c>
      <c r="W595" s="7">
        <v>0</v>
      </c>
      <c r="X595" s="7">
        <v>0</v>
      </c>
      <c r="Y595" s="7">
        <v>0</v>
      </c>
      <c r="Z595" s="7">
        <v>0</v>
      </c>
      <c r="AA595" s="7">
        <v>0</v>
      </c>
      <c r="AB595" s="7">
        <v>0</v>
      </c>
      <c r="AC595" s="9"/>
      <c r="AD595" s="167"/>
      <c r="AE595" s="168"/>
      <c r="AF595" s="351">
        <f t="shared" si="214"/>
        <v>0</v>
      </c>
      <c r="AG595" s="7">
        <v>13</v>
      </c>
      <c r="AH595" s="6" t="s">
        <v>1703</v>
      </c>
      <c r="AI595" s="5" t="s">
        <v>96</v>
      </c>
      <c r="AJ595" s="5" t="s">
        <v>258</v>
      </c>
      <c r="AK595" s="5" t="s">
        <v>98</v>
      </c>
      <c r="AL595" s="5">
        <v>2</v>
      </c>
      <c r="AM595" s="5">
        <v>1</v>
      </c>
      <c r="AN595" s="9">
        <v>1</v>
      </c>
      <c r="AO595" s="9">
        <v>0</v>
      </c>
      <c r="AP595" s="9">
        <v>0</v>
      </c>
      <c r="AQ595" s="6" t="s">
        <v>1704</v>
      </c>
      <c r="AR595" s="111"/>
      <c r="AS595" s="151">
        <f t="shared" si="215"/>
        <v>-1</v>
      </c>
      <c r="AT595" s="198">
        <f t="shared" si="216"/>
        <v>-1</v>
      </c>
      <c r="AU595" s="370"/>
      <c r="AZ595" s="305" t="str">
        <f t="shared" si="217"/>
        <v>Falta diligenciar presupuesto asignado</v>
      </c>
      <c r="BA595" s="132" t="str">
        <f t="shared" si="218"/>
        <v>No Stock</v>
      </c>
      <c r="BB595" s="132" t="str">
        <f t="shared" si="219"/>
        <v>NO</v>
      </c>
      <c r="BC595" s="132" t="str">
        <f t="shared" si="220"/>
        <v>OK</v>
      </c>
      <c r="BD595" s="374" t="str">
        <f t="shared" si="221"/>
        <v>N/A o problema por ser Stock</v>
      </c>
      <c r="BE595" s="365" t="e">
        <f>VLOOKUP(B595,[1]Gastos!$A$11:$R$4776,17,FALSE)</f>
        <v>#N/A</v>
      </c>
      <c r="BF595" s="365">
        <f t="shared" si="222"/>
        <v>0</v>
      </c>
      <c r="BG595" s="405"/>
      <c r="BJ595" s="132" t="str">
        <f t="shared" si="205"/>
        <v>Ok</v>
      </c>
      <c r="BK595" s="14" t="str">
        <f t="shared" si="212"/>
        <v>Meta 2025 menor que meta 2024</v>
      </c>
    </row>
    <row r="596" spans="1:63" s="1" customFormat="1" ht="20.100000000000001" hidden="1" customHeight="1" x14ac:dyDescent="0.25">
      <c r="A596" s="14" t="str">
        <f t="shared" si="213"/>
        <v>0221-0102</v>
      </c>
      <c r="B596" s="14" t="str">
        <f t="shared" si="204"/>
        <v>0221-0106</v>
      </c>
      <c r="C596" s="1" t="s">
        <v>66</v>
      </c>
      <c r="D596" s="5" t="s">
        <v>1670</v>
      </c>
      <c r="E596" s="6" t="s">
        <v>1671</v>
      </c>
      <c r="F596" s="341" t="str">
        <f>VLOOKUP($B596,'producto-objetivo'!$A:$G,4,0)</f>
        <v>02</v>
      </c>
      <c r="G596" s="6" t="str">
        <f>VLOOKUP($B596,'producto-objetivo'!$A:$G,5,0)</f>
        <v>Impulsar la actividad comercial y el posicionamiento turístico de Bogotá, como destino vacacional y de eventos a nivel nacional y en el exterior</v>
      </c>
      <c r="H596" s="6" t="str">
        <f>_xlfn.XLOOKUP($A596,'indicador-objetivo'!$A:$A,'indicador-objetivo'!F:F,"DATO NO ENCONTRADO",0)</f>
        <v>10</v>
      </c>
      <c r="I596" s="6" t="str">
        <f>_xlfn.XLOOKUP($A596,'indicador-objetivo'!$A:$A,'indicador-objetivo'!G:G,"DATO NO ENCONTRADO",0)</f>
        <v>Porcentaje de  personas impactadas a través de la estrategia de promoción y mercadeo.</v>
      </c>
      <c r="J596" s="6" t="str">
        <f>_xlfn.XLOOKUP($A596,'indicador-objetivo'!$A:$A,'indicador-objetivo'!H:H,"DATO NO ENCONTRADO",0)</f>
        <v>Flujo</v>
      </c>
      <c r="K596" s="6" t="str">
        <f>_xlfn.XLOOKUP($A596,'indicador-objetivo'!$A:$A,'indicador-objetivo'!I:I,"DATO NO ENCONTRADO",0)</f>
        <v>Mensual</v>
      </c>
      <c r="L596" s="6" t="str">
        <f>_xlfn.XLOOKUP($A596,'indicador-objetivo'!$A:$A,'indicador-objetivo'!J:J,"DATO NO ENCONTRADO",0)</f>
        <v>%</v>
      </c>
      <c r="M596" s="6">
        <f>_xlfn.XLOOKUP($A596,'indicador-objetivo'!$A:$A,'indicador-objetivo'!K:K,"DATO NO ENCONTRADO",0)</f>
        <v>0</v>
      </c>
      <c r="N596" s="6">
        <f>_xlfn.XLOOKUP($A596,'indicador-objetivo'!$A:$A,'indicador-objetivo'!L:L,"DATO NO ENCONTRADO",0)</f>
        <v>28</v>
      </c>
      <c r="O596" s="6">
        <f>_xlfn.XLOOKUP($A596,'indicador-objetivo'!$A:$A,'indicador-objetivo'!M:M,"DATO NO ENCONTRADO",0)</f>
        <v>28</v>
      </c>
      <c r="P596" s="144"/>
      <c r="Q596" s="326" t="s">
        <v>136</v>
      </c>
      <c r="R596" s="6" t="s">
        <v>1705</v>
      </c>
      <c r="S596" s="8">
        <v>264.25</v>
      </c>
      <c r="T596" s="9">
        <v>264.25</v>
      </c>
      <c r="U596" s="9">
        <v>155</v>
      </c>
      <c r="V596" s="9">
        <v>0</v>
      </c>
      <c r="W596" s="7" t="s">
        <v>94</v>
      </c>
      <c r="X596" s="7" t="s">
        <v>94</v>
      </c>
      <c r="Y596" s="7" t="s">
        <v>94</v>
      </c>
      <c r="Z596" s="7" t="s">
        <v>94</v>
      </c>
      <c r="AA596" s="7" t="s">
        <v>94</v>
      </c>
      <c r="AB596" s="7" t="s">
        <v>94</v>
      </c>
      <c r="AC596" s="9"/>
      <c r="AD596" s="167">
        <f t="shared" ref="AD596:AD601" si="223">AC596-T596</f>
        <v>-264.25</v>
      </c>
      <c r="AE596" s="168">
        <f t="shared" ref="AE596:AE601" si="224">AC596/T596-1</f>
        <v>-1</v>
      </c>
      <c r="AF596" s="351">
        <f t="shared" si="214"/>
        <v>0</v>
      </c>
      <c r="AG596" s="7">
        <v>15</v>
      </c>
      <c r="AH596" s="6" t="s">
        <v>1706</v>
      </c>
      <c r="AI596" s="5" t="s">
        <v>96</v>
      </c>
      <c r="AJ596" s="5" t="s">
        <v>258</v>
      </c>
      <c r="AK596" s="5" t="s">
        <v>98</v>
      </c>
      <c r="AL596" s="5">
        <v>0</v>
      </c>
      <c r="AM596" s="5">
        <v>17</v>
      </c>
      <c r="AN596" s="9">
        <v>2</v>
      </c>
      <c r="AO596" s="9">
        <v>2</v>
      </c>
      <c r="AP596" s="9">
        <v>100</v>
      </c>
      <c r="AQ596" s="6" t="s">
        <v>1707</v>
      </c>
      <c r="AR596" s="111">
        <v>2</v>
      </c>
      <c r="AS596" s="151">
        <f t="shared" si="215"/>
        <v>0</v>
      </c>
      <c r="AT596" s="198">
        <f t="shared" si="216"/>
        <v>0</v>
      </c>
      <c r="AU596" s="370"/>
      <c r="AZ596" s="305" t="str">
        <f t="shared" si="217"/>
        <v>Falta diligenciar presupuesto asignado</v>
      </c>
      <c r="BA596" s="132" t="str">
        <f t="shared" si="218"/>
        <v>No Stock</v>
      </c>
      <c r="BB596" s="132" t="str">
        <f t="shared" si="219"/>
        <v>NO</v>
      </c>
      <c r="BC596" s="132" t="str">
        <f t="shared" si="220"/>
        <v>NO</v>
      </c>
      <c r="BD596" s="374" t="str">
        <f t="shared" si="221"/>
        <v>N/A o problema por ser Stock</v>
      </c>
      <c r="BE596" s="365" t="e">
        <f>VLOOKUP(B596,[1]Gastos!$A$11:$R$4776,17,FALSE)</f>
        <v>#N/A</v>
      </c>
      <c r="BF596" s="365">
        <f t="shared" si="222"/>
        <v>0</v>
      </c>
      <c r="BG596" s="405"/>
      <c r="BJ596" s="132" t="str">
        <f t="shared" si="205"/>
        <v>Ok</v>
      </c>
      <c r="BK596" s="14" t="str">
        <f t="shared" si="212"/>
        <v>Meta 2025 menor que meta 2024</v>
      </c>
    </row>
    <row r="597" spans="1:63" s="1" customFormat="1" ht="20.100000000000001" hidden="1" customHeight="1" x14ac:dyDescent="0.25">
      <c r="A597" s="14" t="str">
        <f t="shared" si="213"/>
        <v>0221-0102</v>
      </c>
      <c r="B597" s="14" t="str">
        <f t="shared" si="204"/>
        <v>0221-0107</v>
      </c>
      <c r="C597" s="1" t="s">
        <v>66</v>
      </c>
      <c r="D597" s="5" t="s">
        <v>1670</v>
      </c>
      <c r="E597" s="6" t="s">
        <v>1671</v>
      </c>
      <c r="F597" s="341" t="str">
        <f>VLOOKUP($B597,'producto-objetivo'!$A:$G,4,0)</f>
        <v>02</v>
      </c>
      <c r="G597" s="6" t="str">
        <f>VLOOKUP($B597,'producto-objetivo'!$A:$G,5,0)</f>
        <v>Impulsar la actividad comercial y el posicionamiento turístico de Bogotá, como destino vacacional y de eventos a nivel nacional y en el exterior</v>
      </c>
      <c r="H597" s="6" t="str">
        <f>_xlfn.XLOOKUP($A597,'indicador-objetivo'!$A:$A,'indicador-objetivo'!F:F,"DATO NO ENCONTRADO",0)</f>
        <v>10</v>
      </c>
      <c r="I597" s="6" t="str">
        <f>_xlfn.XLOOKUP($A597,'indicador-objetivo'!$A:$A,'indicador-objetivo'!G:G,"DATO NO ENCONTRADO",0)</f>
        <v>Porcentaje de  personas impactadas a través de la estrategia de promoción y mercadeo.</v>
      </c>
      <c r="J597" s="6" t="str">
        <f>_xlfn.XLOOKUP($A597,'indicador-objetivo'!$A:$A,'indicador-objetivo'!H:H,"DATO NO ENCONTRADO",0)</f>
        <v>Flujo</v>
      </c>
      <c r="K597" s="6" t="str">
        <f>_xlfn.XLOOKUP($A597,'indicador-objetivo'!$A:$A,'indicador-objetivo'!I:I,"DATO NO ENCONTRADO",0)</f>
        <v>Mensual</v>
      </c>
      <c r="L597" s="6" t="str">
        <f>_xlfn.XLOOKUP($A597,'indicador-objetivo'!$A:$A,'indicador-objetivo'!J:J,"DATO NO ENCONTRADO",0)</f>
        <v>%</v>
      </c>
      <c r="M597" s="6">
        <f>_xlfn.XLOOKUP($A597,'indicador-objetivo'!$A:$A,'indicador-objetivo'!K:K,"DATO NO ENCONTRADO",0)</f>
        <v>0</v>
      </c>
      <c r="N597" s="6">
        <f>_xlfn.XLOOKUP($A597,'indicador-objetivo'!$A:$A,'indicador-objetivo'!L:L,"DATO NO ENCONTRADO",0)</f>
        <v>28</v>
      </c>
      <c r="O597" s="6">
        <f>_xlfn.XLOOKUP($A597,'indicador-objetivo'!$A:$A,'indicador-objetivo'!M:M,"DATO NO ENCONTRADO",0)</f>
        <v>28</v>
      </c>
      <c r="P597" s="144"/>
      <c r="Q597" s="326" t="s">
        <v>172</v>
      </c>
      <c r="R597" s="6" t="s">
        <v>1708</v>
      </c>
      <c r="S597" s="8">
        <v>599.75</v>
      </c>
      <c r="T597" s="9">
        <v>599.75</v>
      </c>
      <c r="U597" s="9">
        <v>324.14699999999999</v>
      </c>
      <c r="V597" s="9">
        <v>95.091734000000002</v>
      </c>
      <c r="W597" s="7" t="s">
        <v>156</v>
      </c>
      <c r="X597" s="7" t="s">
        <v>94</v>
      </c>
      <c r="Y597" s="7" t="s">
        <v>94</v>
      </c>
      <c r="Z597" s="7" t="s">
        <v>94</v>
      </c>
      <c r="AA597" s="7" t="s">
        <v>94</v>
      </c>
      <c r="AB597" s="7" t="s">
        <v>94</v>
      </c>
      <c r="AC597" s="9"/>
      <c r="AD597" s="167">
        <f t="shared" si="223"/>
        <v>-599.75</v>
      </c>
      <c r="AE597" s="168">
        <f t="shared" si="224"/>
        <v>-1</v>
      </c>
      <c r="AF597" s="351">
        <f t="shared" si="214"/>
        <v>0</v>
      </c>
      <c r="AG597" s="7">
        <v>16</v>
      </c>
      <c r="AH597" s="6" t="s">
        <v>1709</v>
      </c>
      <c r="AI597" s="5" t="s">
        <v>96</v>
      </c>
      <c r="AJ597" s="5" t="s">
        <v>97</v>
      </c>
      <c r="AK597" s="5" t="s">
        <v>98</v>
      </c>
      <c r="AL597" s="5">
        <v>748204</v>
      </c>
      <c r="AM597" s="5">
        <v>443979</v>
      </c>
      <c r="AN597" s="9">
        <v>317979</v>
      </c>
      <c r="AO597" s="9">
        <v>286129</v>
      </c>
      <c r="AP597" s="9">
        <v>89.983615270190796</v>
      </c>
      <c r="AQ597" s="6" t="s">
        <v>1710</v>
      </c>
      <c r="AR597" s="111">
        <v>40000</v>
      </c>
      <c r="AS597" s="151">
        <f t="shared" si="215"/>
        <v>-277979</v>
      </c>
      <c r="AT597" s="198">
        <f t="shared" si="216"/>
        <v>-0.87420552929595985</v>
      </c>
      <c r="AU597" s="370"/>
      <c r="AZ597" s="305" t="str">
        <f t="shared" si="217"/>
        <v>Falta diligenciar presupuesto asignado</v>
      </c>
      <c r="BA597" s="132" t="str">
        <f t="shared" si="218"/>
        <v>No Stock</v>
      </c>
      <c r="BB597" s="132" t="str">
        <f t="shared" si="219"/>
        <v>NO</v>
      </c>
      <c r="BC597" s="132" t="str">
        <f t="shared" si="220"/>
        <v>NO</v>
      </c>
      <c r="BD597" s="374" t="str">
        <f t="shared" si="221"/>
        <v>N/A o problema por ser Stock</v>
      </c>
      <c r="BE597" s="365" t="e">
        <f>VLOOKUP(B597,[1]Gastos!$A$11:$R$4776,17,FALSE)</f>
        <v>#N/A</v>
      </c>
      <c r="BF597" s="365">
        <f t="shared" si="222"/>
        <v>0</v>
      </c>
      <c r="BG597" s="405"/>
      <c r="BJ597" s="132" t="str">
        <f t="shared" si="205"/>
        <v>Ok</v>
      </c>
      <c r="BK597" s="14" t="str">
        <f t="shared" si="212"/>
        <v>Meta 2025 menor que meta 2024</v>
      </c>
    </row>
    <row r="598" spans="1:63" s="1" customFormat="1" ht="20.100000000000001" hidden="1" customHeight="1" x14ac:dyDescent="0.25">
      <c r="A598" s="14" t="str">
        <f t="shared" si="213"/>
        <v>0221-0102</v>
      </c>
      <c r="B598" s="14" t="str">
        <f t="shared" si="204"/>
        <v>0221-0108</v>
      </c>
      <c r="C598" s="1" t="s">
        <v>66</v>
      </c>
      <c r="D598" s="5" t="s">
        <v>1670</v>
      </c>
      <c r="E598" s="6" t="s">
        <v>1671</v>
      </c>
      <c r="F598" s="341" t="str">
        <f>VLOOKUP($B598,'producto-objetivo'!$A:$G,4,0)</f>
        <v>02</v>
      </c>
      <c r="G598" s="6" t="str">
        <f>VLOOKUP($B598,'producto-objetivo'!$A:$G,5,0)</f>
        <v>Impulsar la actividad comercial y el posicionamiento turístico de Bogotá, como destino vacacional y de eventos a nivel nacional y en el exterior</v>
      </c>
      <c r="H598" s="6" t="str">
        <f>_xlfn.XLOOKUP($A598,'indicador-objetivo'!$A:$A,'indicador-objetivo'!F:F,"DATO NO ENCONTRADO",0)</f>
        <v>10</v>
      </c>
      <c r="I598" s="6" t="str">
        <f>_xlfn.XLOOKUP($A598,'indicador-objetivo'!$A:$A,'indicador-objetivo'!G:G,"DATO NO ENCONTRADO",0)</f>
        <v>Porcentaje de  personas impactadas a través de la estrategia de promoción y mercadeo.</v>
      </c>
      <c r="J598" s="6" t="str">
        <f>_xlfn.XLOOKUP($A598,'indicador-objetivo'!$A:$A,'indicador-objetivo'!H:H,"DATO NO ENCONTRADO",0)</f>
        <v>Flujo</v>
      </c>
      <c r="K598" s="6" t="str">
        <f>_xlfn.XLOOKUP($A598,'indicador-objetivo'!$A:$A,'indicador-objetivo'!I:I,"DATO NO ENCONTRADO",0)</f>
        <v>Mensual</v>
      </c>
      <c r="L598" s="6" t="str">
        <f>_xlfn.XLOOKUP($A598,'indicador-objetivo'!$A:$A,'indicador-objetivo'!J:J,"DATO NO ENCONTRADO",0)</f>
        <v>%</v>
      </c>
      <c r="M598" s="6">
        <f>_xlfn.XLOOKUP($A598,'indicador-objetivo'!$A:$A,'indicador-objetivo'!K:K,"DATO NO ENCONTRADO",0)</f>
        <v>0</v>
      </c>
      <c r="N598" s="6">
        <f>_xlfn.XLOOKUP($A598,'indicador-objetivo'!$A:$A,'indicador-objetivo'!L:L,"DATO NO ENCONTRADO",0)</f>
        <v>28</v>
      </c>
      <c r="O598" s="6">
        <f>_xlfn.XLOOKUP($A598,'indicador-objetivo'!$A:$A,'indicador-objetivo'!M:M,"DATO NO ENCONTRADO",0)</f>
        <v>28</v>
      </c>
      <c r="P598" s="144"/>
      <c r="Q598" s="326" t="s">
        <v>176</v>
      </c>
      <c r="R598" s="6" t="s">
        <v>1711</v>
      </c>
      <c r="S598" s="8">
        <v>2487.942</v>
      </c>
      <c r="T598" s="9">
        <v>2487.942</v>
      </c>
      <c r="U598" s="9">
        <v>1635.9046499999999</v>
      </c>
      <c r="V598" s="9">
        <v>548.37126499999999</v>
      </c>
      <c r="W598" s="7" t="s">
        <v>94</v>
      </c>
      <c r="X598" s="7" t="s">
        <v>94</v>
      </c>
      <c r="Y598" s="7" t="s">
        <v>94</v>
      </c>
      <c r="Z598" s="7" t="s">
        <v>94</v>
      </c>
      <c r="AA598" s="7" t="s">
        <v>94</v>
      </c>
      <c r="AB598" s="7" t="s">
        <v>94</v>
      </c>
      <c r="AC598" s="9">
        <v>3716</v>
      </c>
      <c r="AD598" s="167">
        <f t="shared" si="223"/>
        <v>1228.058</v>
      </c>
      <c r="AE598" s="168">
        <f t="shared" si="224"/>
        <v>0.49360395057441053</v>
      </c>
      <c r="AF598" s="351">
        <f t="shared" si="214"/>
        <v>0</v>
      </c>
      <c r="AG598" s="7">
        <v>17</v>
      </c>
      <c r="AH598" s="6" t="s">
        <v>1712</v>
      </c>
      <c r="AI598" s="5" t="s">
        <v>96</v>
      </c>
      <c r="AJ598" s="5" t="s">
        <v>148</v>
      </c>
      <c r="AK598" s="5" t="s">
        <v>98</v>
      </c>
      <c r="AL598" s="5">
        <v>1874876</v>
      </c>
      <c r="AM598" s="5">
        <v>1213434</v>
      </c>
      <c r="AN598" s="9">
        <v>312834</v>
      </c>
      <c r="AO598" s="9">
        <v>112834</v>
      </c>
      <c r="AP598" s="9">
        <v>36.068330168715697</v>
      </c>
      <c r="AQ598" s="6" t="s">
        <v>1713</v>
      </c>
      <c r="AR598" s="111">
        <v>300000</v>
      </c>
      <c r="AS598" s="151">
        <f t="shared" si="215"/>
        <v>-12834</v>
      </c>
      <c r="AT598" s="198">
        <f t="shared" si="216"/>
        <v>-4.1024952530735126E-2</v>
      </c>
      <c r="AU598" s="370"/>
      <c r="AZ598" s="305" t="str">
        <f t="shared" si="217"/>
        <v>Falta diligenciar presupuesto asignado</v>
      </c>
      <c r="BA598" s="132" t="str">
        <f t="shared" si="218"/>
        <v>No Stock</v>
      </c>
      <c r="BB598" s="132" t="str">
        <f t="shared" si="219"/>
        <v>NO</v>
      </c>
      <c r="BC598" s="132" t="str">
        <f t="shared" si="220"/>
        <v>NO</v>
      </c>
      <c r="BD598" s="374" t="str">
        <f t="shared" si="221"/>
        <v>N/A o problema por ser Stock</v>
      </c>
      <c r="BE598" s="365" t="e">
        <f>VLOOKUP(B598,[1]Gastos!$A$11:$R$4776,17,FALSE)</f>
        <v>#N/A</v>
      </c>
      <c r="BF598" s="365">
        <f t="shared" si="222"/>
        <v>0</v>
      </c>
      <c r="BG598" s="405"/>
      <c r="BJ598" s="132" t="str">
        <f t="shared" si="205"/>
        <v>Ok</v>
      </c>
      <c r="BK598" s="14" t="str">
        <f t="shared" si="212"/>
        <v>Meta 2025 menor que meta 2024</v>
      </c>
    </row>
    <row r="599" spans="1:63" s="1" customFormat="1" ht="20.100000000000001" hidden="1" customHeight="1" x14ac:dyDescent="0.25">
      <c r="A599" s="14" t="str">
        <f t="shared" si="213"/>
        <v>0221-0102</v>
      </c>
      <c r="B599" s="14" t="str">
        <f t="shared" si="204"/>
        <v>0221-0109</v>
      </c>
      <c r="C599" s="1" t="s">
        <v>66</v>
      </c>
      <c r="D599" s="5" t="s">
        <v>1670</v>
      </c>
      <c r="E599" s="6" t="s">
        <v>1671</v>
      </c>
      <c r="F599" s="341" t="str">
        <f>VLOOKUP($B599,'producto-objetivo'!$A:$G,4,0)</f>
        <v>02</v>
      </c>
      <c r="G599" s="6" t="str">
        <f>VLOOKUP($B599,'producto-objetivo'!$A:$G,5,0)</f>
        <v>Impulsar la actividad comercial y el posicionamiento turístico de Bogotá, como destino vacacional y de eventos a nivel nacional y en el exterior</v>
      </c>
      <c r="H599" s="6" t="str">
        <f>_xlfn.XLOOKUP($A599,'indicador-objetivo'!$A:$A,'indicador-objetivo'!F:F,"DATO NO ENCONTRADO",0)</f>
        <v>10</v>
      </c>
      <c r="I599" s="6" t="str">
        <f>_xlfn.XLOOKUP($A599,'indicador-objetivo'!$A:$A,'indicador-objetivo'!G:G,"DATO NO ENCONTRADO",0)</f>
        <v>Porcentaje de  personas impactadas a través de la estrategia de promoción y mercadeo.</v>
      </c>
      <c r="J599" s="6" t="str">
        <f>_xlfn.XLOOKUP($A599,'indicador-objetivo'!$A:$A,'indicador-objetivo'!H:H,"DATO NO ENCONTRADO",0)</f>
        <v>Flujo</v>
      </c>
      <c r="K599" s="6" t="str">
        <f>_xlfn.XLOOKUP($A599,'indicador-objetivo'!$A:$A,'indicador-objetivo'!I:I,"DATO NO ENCONTRADO",0)</f>
        <v>Mensual</v>
      </c>
      <c r="L599" s="6" t="str">
        <f>_xlfn.XLOOKUP($A599,'indicador-objetivo'!$A:$A,'indicador-objetivo'!J:J,"DATO NO ENCONTRADO",0)</f>
        <v>%</v>
      </c>
      <c r="M599" s="6">
        <f>_xlfn.XLOOKUP($A599,'indicador-objetivo'!$A:$A,'indicador-objetivo'!K:K,"DATO NO ENCONTRADO",0)</f>
        <v>0</v>
      </c>
      <c r="N599" s="6">
        <f>_xlfn.XLOOKUP($A599,'indicador-objetivo'!$A:$A,'indicador-objetivo'!L:L,"DATO NO ENCONTRADO",0)</f>
        <v>28</v>
      </c>
      <c r="O599" s="6">
        <f>_xlfn.XLOOKUP($A599,'indicador-objetivo'!$A:$A,'indicador-objetivo'!M:M,"DATO NO ENCONTRADO",0)</f>
        <v>28</v>
      </c>
      <c r="P599" s="144"/>
      <c r="Q599" s="326" t="s">
        <v>182</v>
      </c>
      <c r="R599" s="6" t="s">
        <v>1714</v>
      </c>
      <c r="S599" s="8">
        <v>23.058</v>
      </c>
      <c r="T599" s="9">
        <v>23.058</v>
      </c>
      <c r="U599" s="9">
        <v>23.058</v>
      </c>
      <c r="V599" s="9">
        <v>20.239799999999999</v>
      </c>
      <c r="W599" s="7" t="s">
        <v>94</v>
      </c>
      <c r="X599" s="7" t="s">
        <v>94</v>
      </c>
      <c r="Y599" s="7" t="s">
        <v>94</v>
      </c>
      <c r="Z599" s="7" t="s">
        <v>94</v>
      </c>
      <c r="AA599" s="7" t="s">
        <v>94</v>
      </c>
      <c r="AB599" s="7" t="s">
        <v>94</v>
      </c>
      <c r="AC599" s="9"/>
      <c r="AD599" s="167">
        <f t="shared" si="223"/>
        <v>-23.058</v>
      </c>
      <c r="AE599" s="168">
        <f t="shared" si="224"/>
        <v>-1</v>
      </c>
      <c r="AF599" s="351">
        <f t="shared" si="214"/>
        <v>0</v>
      </c>
      <c r="AG599" s="7">
        <v>18</v>
      </c>
      <c r="AH599" s="6" t="s">
        <v>1715</v>
      </c>
      <c r="AI599" s="5" t="s">
        <v>96</v>
      </c>
      <c r="AJ599" s="5" t="s">
        <v>148</v>
      </c>
      <c r="AK599" s="5" t="s">
        <v>98</v>
      </c>
      <c r="AL599" s="5">
        <v>12643</v>
      </c>
      <c r="AM599" s="5">
        <v>4902</v>
      </c>
      <c r="AN599" s="9">
        <v>3102</v>
      </c>
      <c r="AO599" s="9">
        <v>1102</v>
      </c>
      <c r="AP599" s="9">
        <v>35.525467440361098</v>
      </c>
      <c r="AQ599" s="6" t="s">
        <v>1716</v>
      </c>
      <c r="AR599" s="111">
        <v>500</v>
      </c>
      <c r="AS599" s="151">
        <f t="shared" si="215"/>
        <v>-2602</v>
      </c>
      <c r="AT599" s="198">
        <f t="shared" si="216"/>
        <v>-0.83881366860090267</v>
      </c>
      <c r="AU599" s="370"/>
      <c r="AZ599" s="305" t="str">
        <f t="shared" si="217"/>
        <v>Falta diligenciar presupuesto asignado</v>
      </c>
      <c r="BA599" s="132" t="str">
        <f t="shared" si="218"/>
        <v>No Stock</v>
      </c>
      <c r="BB599" s="132" t="str">
        <f t="shared" si="219"/>
        <v>NO</v>
      </c>
      <c r="BC599" s="132" t="str">
        <f t="shared" si="220"/>
        <v>NO</v>
      </c>
      <c r="BD599" s="374" t="str">
        <f t="shared" si="221"/>
        <v>N/A o problema por ser Stock</v>
      </c>
      <c r="BE599" s="365" t="e">
        <f>VLOOKUP(B599,[1]Gastos!$A$11:$R$4776,17,FALSE)</f>
        <v>#N/A</v>
      </c>
      <c r="BF599" s="365">
        <f t="shared" si="222"/>
        <v>0</v>
      </c>
      <c r="BG599" s="405"/>
      <c r="BJ599" s="132" t="str">
        <f t="shared" si="205"/>
        <v>Ok</v>
      </c>
      <c r="BK599" s="14" t="str">
        <f t="shared" si="212"/>
        <v>Meta 2025 menor que meta 2024</v>
      </c>
    </row>
    <row r="600" spans="1:63" s="1" customFormat="1" ht="20.100000000000001" hidden="1" customHeight="1" x14ac:dyDescent="0.25">
      <c r="A600" s="14" t="str">
        <f t="shared" si="213"/>
        <v>0221-0102</v>
      </c>
      <c r="B600" s="14" t="str">
        <f t="shared" si="204"/>
        <v>0221-0110</v>
      </c>
      <c r="C600" s="1" t="s">
        <v>66</v>
      </c>
      <c r="D600" s="5" t="s">
        <v>1670</v>
      </c>
      <c r="E600" s="6" t="s">
        <v>1671</v>
      </c>
      <c r="F600" s="341" t="str">
        <f>VLOOKUP($B600,'producto-objetivo'!$A:$G,4,0)</f>
        <v>02</v>
      </c>
      <c r="G600" s="6" t="str">
        <f>VLOOKUP($B600,'producto-objetivo'!$A:$G,5,0)</f>
        <v>Impulsar la actividad comercial y el posicionamiento turístico de Bogotá, como destino vacacional y de eventos a nivel nacional y en el exterior</v>
      </c>
      <c r="H600" s="6" t="str">
        <f>_xlfn.XLOOKUP($A600,'indicador-objetivo'!$A:$A,'indicador-objetivo'!F:F,"DATO NO ENCONTRADO",0)</f>
        <v>10</v>
      </c>
      <c r="I600" s="6" t="str">
        <f>_xlfn.XLOOKUP($A600,'indicador-objetivo'!$A:$A,'indicador-objetivo'!G:G,"DATO NO ENCONTRADO",0)</f>
        <v>Porcentaje de  personas impactadas a través de la estrategia de promoción y mercadeo.</v>
      </c>
      <c r="J600" s="6" t="str">
        <f>_xlfn.XLOOKUP($A600,'indicador-objetivo'!$A:$A,'indicador-objetivo'!H:H,"DATO NO ENCONTRADO",0)</f>
        <v>Flujo</v>
      </c>
      <c r="K600" s="6" t="str">
        <f>_xlfn.XLOOKUP($A600,'indicador-objetivo'!$A:$A,'indicador-objetivo'!I:I,"DATO NO ENCONTRADO",0)</f>
        <v>Mensual</v>
      </c>
      <c r="L600" s="6" t="str">
        <f>_xlfn.XLOOKUP($A600,'indicador-objetivo'!$A:$A,'indicador-objetivo'!J:J,"DATO NO ENCONTRADO",0)</f>
        <v>%</v>
      </c>
      <c r="M600" s="6">
        <f>_xlfn.XLOOKUP($A600,'indicador-objetivo'!$A:$A,'indicador-objetivo'!K:K,"DATO NO ENCONTRADO",0)</f>
        <v>0</v>
      </c>
      <c r="N600" s="6">
        <f>_xlfn.XLOOKUP($A600,'indicador-objetivo'!$A:$A,'indicador-objetivo'!L:L,"DATO NO ENCONTRADO",0)</f>
        <v>28</v>
      </c>
      <c r="O600" s="6">
        <f>_xlfn.XLOOKUP($A600,'indicador-objetivo'!$A:$A,'indicador-objetivo'!M:M,"DATO NO ENCONTRADO",0)</f>
        <v>28</v>
      </c>
      <c r="P600" s="144"/>
      <c r="Q600" s="326" t="s">
        <v>92</v>
      </c>
      <c r="R600" s="6" t="s">
        <v>1717</v>
      </c>
      <c r="S600" s="8">
        <v>380</v>
      </c>
      <c r="T600" s="9">
        <v>380</v>
      </c>
      <c r="U600" s="9">
        <v>186.91200000000001</v>
      </c>
      <c r="V600" s="9">
        <v>83.221333000000001</v>
      </c>
      <c r="W600" s="7" t="s">
        <v>156</v>
      </c>
      <c r="X600" s="7" t="s">
        <v>94</v>
      </c>
      <c r="Y600" s="7" t="s">
        <v>94</v>
      </c>
      <c r="Z600" s="7" t="s">
        <v>94</v>
      </c>
      <c r="AA600" s="7" t="s">
        <v>94</v>
      </c>
      <c r="AB600" s="7" t="s">
        <v>94</v>
      </c>
      <c r="AC600" s="9"/>
      <c r="AD600" s="167">
        <f t="shared" si="223"/>
        <v>-380</v>
      </c>
      <c r="AE600" s="168">
        <f t="shared" si="224"/>
        <v>-1</v>
      </c>
      <c r="AF600" s="351">
        <f t="shared" si="214"/>
        <v>0</v>
      </c>
      <c r="AG600" s="7">
        <v>19</v>
      </c>
      <c r="AH600" s="6" t="s">
        <v>1718</v>
      </c>
      <c r="AI600" s="5" t="s">
        <v>96</v>
      </c>
      <c r="AJ600" s="5" t="s">
        <v>148</v>
      </c>
      <c r="AK600" s="5" t="s">
        <v>98</v>
      </c>
      <c r="AL600" s="5">
        <v>0</v>
      </c>
      <c r="AM600" s="5">
        <v>368001</v>
      </c>
      <c r="AN600" s="9">
        <v>188001</v>
      </c>
      <c r="AO600" s="9">
        <v>98001</v>
      </c>
      <c r="AP600" s="9">
        <v>52.127914213222297</v>
      </c>
      <c r="AQ600" s="6" t="s">
        <v>1719</v>
      </c>
      <c r="AR600" s="111">
        <v>50000</v>
      </c>
      <c r="AS600" s="151">
        <f t="shared" si="215"/>
        <v>-138001</v>
      </c>
      <c r="AT600" s="198">
        <f t="shared" si="216"/>
        <v>-0.73404396785123482</v>
      </c>
      <c r="AU600" s="370"/>
      <c r="AZ600" s="305" t="str">
        <f t="shared" si="217"/>
        <v>Falta diligenciar presupuesto asignado</v>
      </c>
      <c r="BA600" s="132" t="str">
        <f t="shared" si="218"/>
        <v>No Stock</v>
      </c>
      <c r="BB600" s="132" t="str">
        <f t="shared" si="219"/>
        <v>NO</v>
      </c>
      <c r="BC600" s="132" t="str">
        <f t="shared" si="220"/>
        <v>NO</v>
      </c>
      <c r="BD600" s="374" t="str">
        <f t="shared" si="221"/>
        <v>N/A o problema por ser Stock</v>
      </c>
      <c r="BE600" s="365" t="e">
        <f>VLOOKUP(B600,[1]Gastos!$A$11:$R$4776,17,FALSE)</f>
        <v>#N/A</v>
      </c>
      <c r="BF600" s="365">
        <f t="shared" si="222"/>
        <v>0</v>
      </c>
      <c r="BG600" s="405"/>
      <c r="BJ600" s="132" t="str">
        <f t="shared" si="205"/>
        <v>Ok</v>
      </c>
      <c r="BK600" s="14" t="str">
        <f t="shared" si="212"/>
        <v>Meta 2025 menor que meta 2024</v>
      </c>
    </row>
    <row r="601" spans="1:63" s="1" customFormat="1" ht="20.100000000000001" hidden="1" customHeight="1" x14ac:dyDescent="0.25">
      <c r="A601" s="14" t="str">
        <f t="shared" si="213"/>
        <v>0215-0103</v>
      </c>
      <c r="B601" s="14" t="str">
        <f t="shared" si="204"/>
        <v>0215-0106</v>
      </c>
      <c r="C601" s="1" t="s">
        <v>65</v>
      </c>
      <c r="D601" s="5" t="s">
        <v>580</v>
      </c>
      <c r="E601" s="6" t="s">
        <v>581</v>
      </c>
      <c r="F601" s="341" t="str">
        <f>VLOOKUP($B601,'producto-objetivo'!$A:$G,4,0)</f>
        <v>03</v>
      </c>
      <c r="G601" s="6" t="str">
        <f>VLOOKUP($B601,'producto-objetivo'!$A:$G,5,0)</f>
        <v xml:space="preserve">Consolidar el Bronx Distrito Creativo para impulsar la articulación y reactivación física, económica y social del territorio. </v>
      </c>
      <c r="H601" s="6" t="str">
        <f>_xlfn.XLOOKUP($A601,'indicador-objetivo'!$A:$A,'indicador-objetivo'!F:F,"DATO NO ENCONTRADO",0)</f>
        <v>3</v>
      </c>
      <c r="I601" s="6" t="str">
        <f>_xlfn.XLOOKUP($A601,'indicador-objetivo'!$A:$A,'indicador-objetivo'!G:G,"DATO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601" s="6" t="str">
        <f>_xlfn.XLOOKUP($A601,'indicador-objetivo'!$A:$A,'indicador-objetivo'!H:H,"DATO NO ENCONTRADO",0)</f>
        <v>Capacidad</v>
      </c>
      <c r="K601" s="6" t="str">
        <f>_xlfn.XLOOKUP($A601,'indicador-objetivo'!$A:$A,'indicador-objetivo'!I:I,"DATO NO ENCONTRADO",0)</f>
        <v>Anual</v>
      </c>
      <c r="L601" s="6" t="str">
        <f>_xlfn.XLOOKUP($A601,'indicador-objetivo'!$A:$A,'indicador-objetivo'!J:J,"DATO NO ENCONTRADO",0)</f>
        <v>%</v>
      </c>
      <c r="M601" s="6">
        <f>_xlfn.XLOOKUP($A601,'indicador-objetivo'!$A:$A,'indicador-objetivo'!K:K,"DATO NO ENCONTRADO",0)</f>
        <v>1</v>
      </c>
      <c r="N601" s="6">
        <f>_xlfn.XLOOKUP($A601,'indicador-objetivo'!$A:$A,'indicador-objetivo'!L:L,"DATO NO ENCONTRADO",0)</f>
        <v>11</v>
      </c>
      <c r="O601" s="6">
        <f>_xlfn.XLOOKUP($A601,'indicador-objetivo'!$A:$A,'indicador-objetivo'!M:M,"DATO NO ENCONTRADO",0)</f>
        <v>2</v>
      </c>
      <c r="P601" s="144"/>
      <c r="Q601" s="326" t="s">
        <v>136</v>
      </c>
      <c r="R601" s="6" t="s">
        <v>1720</v>
      </c>
      <c r="S601" s="9">
        <v>281.601223</v>
      </c>
      <c r="T601" s="9">
        <v>281.601223</v>
      </c>
      <c r="U601" s="9">
        <v>0</v>
      </c>
      <c r="V601" s="9">
        <v>0</v>
      </c>
      <c r="W601" s="7" t="s">
        <v>94</v>
      </c>
      <c r="X601" s="7" t="s">
        <v>94</v>
      </c>
      <c r="Y601" s="7" t="s">
        <v>94</v>
      </c>
      <c r="Z601" s="7" t="s">
        <v>94</v>
      </c>
      <c r="AA601" s="7" t="s">
        <v>94</v>
      </c>
      <c r="AB601" s="7" t="s">
        <v>94</v>
      </c>
      <c r="AC601" s="151">
        <v>26213</v>
      </c>
      <c r="AD601" s="223">
        <f t="shared" si="223"/>
        <v>25931.398776999999</v>
      </c>
      <c r="AE601" s="238">
        <f t="shared" si="224"/>
        <v>92.085533225826936</v>
      </c>
      <c r="AF601" s="351">
        <f t="shared" si="214"/>
        <v>0</v>
      </c>
      <c r="AG601" s="7">
        <v>15</v>
      </c>
      <c r="AH601" s="6" t="s">
        <v>1721</v>
      </c>
      <c r="AI601" s="5" t="s">
        <v>96</v>
      </c>
      <c r="AJ601" s="5" t="s">
        <v>148</v>
      </c>
      <c r="AK601" s="5" t="s">
        <v>149</v>
      </c>
      <c r="AL601" s="5">
        <v>0</v>
      </c>
      <c r="AM601" s="5">
        <v>100</v>
      </c>
      <c r="AN601" s="9">
        <v>14</v>
      </c>
      <c r="AO601" s="9">
        <v>0</v>
      </c>
      <c r="AP601" s="9">
        <v>0</v>
      </c>
      <c r="AQ601" s="6" t="s">
        <v>1722</v>
      </c>
      <c r="AR601" s="244">
        <v>51</v>
      </c>
      <c r="AS601" s="151">
        <f t="shared" si="215"/>
        <v>37</v>
      </c>
      <c r="AT601" s="199">
        <f t="shared" si="216"/>
        <v>2.6428571428571428</v>
      </c>
      <c r="AU601" s="362"/>
      <c r="AZ601" s="305" t="str">
        <f t="shared" si="217"/>
        <v>Falta diligenciar presupuesto asignado</v>
      </c>
      <c r="BA601" s="132" t="str">
        <f t="shared" si="218"/>
        <v>No Stock</v>
      </c>
      <c r="BB601" s="132" t="str">
        <f t="shared" si="219"/>
        <v>NO</v>
      </c>
      <c r="BC601" s="132" t="str">
        <f t="shared" si="220"/>
        <v>NO</v>
      </c>
      <c r="BD601" s="374" t="str">
        <f t="shared" si="221"/>
        <v>N/A o problema por ser Stock</v>
      </c>
      <c r="BE601" s="365" t="e">
        <f>VLOOKUP(B601,[1]Gastos!$A$11:$R$4776,17,FALSE)</f>
        <v>#N/A</v>
      </c>
      <c r="BF601" s="365">
        <f t="shared" si="222"/>
        <v>0</v>
      </c>
      <c r="BG601" s="405"/>
      <c r="BJ601" s="132" t="str">
        <f t="shared" si="205"/>
        <v>Ok</v>
      </c>
      <c r="BK601" s="14" t="str">
        <f t="shared" si="212"/>
        <v>Meta 2025 menor que meta 2024</v>
      </c>
    </row>
    <row r="602" spans="1:63" s="1" customFormat="1" ht="20.100000000000001" hidden="1" customHeight="1" x14ac:dyDescent="0.25">
      <c r="A602" s="14" t="str">
        <f t="shared" si="213"/>
        <v>0222-0104</v>
      </c>
      <c r="B602" s="14" t="str">
        <f t="shared" ref="B602:B665" si="225">+D602&amp;Q602</f>
        <v>0222-0108</v>
      </c>
      <c r="C602" s="1" t="s">
        <v>65</v>
      </c>
      <c r="D602" s="5" t="s">
        <v>597</v>
      </c>
      <c r="E602" s="6" t="s">
        <v>598</v>
      </c>
      <c r="F602" s="341" t="str">
        <f>VLOOKUP($B602,'producto-objetivo'!$A:$G,4,0)</f>
        <v>04</v>
      </c>
      <c r="G602" s="6" t="str">
        <f>VLOOKUP($B602,'producto-objetivo'!$A:$G,5,0)</f>
        <v>Estimular la práctica, labor y quehacer de artistas, creadores y gestores culturales y artísticos mediante el apoyo a  las iniciativas presentadas</v>
      </c>
      <c r="H602" s="58" t="s">
        <v>280</v>
      </c>
      <c r="I602" s="58" t="s">
        <v>1538</v>
      </c>
      <c r="J602" s="58" t="s">
        <v>223</v>
      </c>
      <c r="K602" s="58" t="s">
        <v>258</v>
      </c>
      <c r="L602" s="398" t="s">
        <v>149</v>
      </c>
      <c r="M602" s="251">
        <v>-0.48</v>
      </c>
      <c r="N602" s="251">
        <v>0.97</v>
      </c>
      <c r="O602" s="251">
        <v>-63.58</v>
      </c>
      <c r="P602" s="144"/>
      <c r="Q602" s="326" t="s">
        <v>176</v>
      </c>
      <c r="R602" s="6" t="s">
        <v>1539</v>
      </c>
      <c r="S602" s="9">
        <v>0</v>
      </c>
      <c r="T602" s="9">
        <v>0</v>
      </c>
      <c r="U602" s="9">
        <v>0</v>
      </c>
      <c r="V602" s="9">
        <v>0</v>
      </c>
      <c r="W602" s="7">
        <v>0</v>
      </c>
      <c r="X602" s="7">
        <v>0</v>
      </c>
      <c r="Y602" s="7">
        <v>0</v>
      </c>
      <c r="Z602" s="7">
        <v>0</v>
      </c>
      <c r="AA602" s="7">
        <v>0</v>
      </c>
      <c r="AB602" s="7">
        <v>0</v>
      </c>
      <c r="AC602" s="9"/>
      <c r="AD602" s="223"/>
      <c r="AE602" s="238"/>
      <c r="AF602" s="351">
        <f t="shared" si="214"/>
        <v>0</v>
      </c>
      <c r="AG602" s="7">
        <v>13</v>
      </c>
      <c r="AH602" s="6" t="s">
        <v>1723</v>
      </c>
      <c r="AI602" s="5" t="s">
        <v>96</v>
      </c>
      <c r="AJ602" s="5" t="s">
        <v>97</v>
      </c>
      <c r="AK602" s="5" t="s">
        <v>98</v>
      </c>
      <c r="AL602" s="5">
        <v>146234</v>
      </c>
      <c r="AM602" s="5">
        <v>701846</v>
      </c>
      <c r="AN602" s="9">
        <v>156936</v>
      </c>
      <c r="AO602" s="9">
        <v>122783</v>
      </c>
      <c r="AP602" s="9">
        <v>78.237625528877999</v>
      </c>
      <c r="AQ602" s="6" t="s">
        <v>1724</v>
      </c>
      <c r="AR602" s="237">
        <v>55692</v>
      </c>
      <c r="AS602" s="151">
        <f t="shared" si="215"/>
        <v>-101244</v>
      </c>
      <c r="AT602" s="199">
        <f t="shared" si="216"/>
        <v>-0.64512922465208744</v>
      </c>
      <c r="AU602" s="362"/>
      <c r="AZ602" s="305" t="str">
        <f t="shared" si="217"/>
        <v>Falta diligenciar presupuesto asignado</v>
      </c>
      <c r="BA602" s="132" t="str">
        <f t="shared" si="218"/>
        <v>No Stock</v>
      </c>
      <c r="BB602" s="132" t="str">
        <f t="shared" si="219"/>
        <v>NO</v>
      </c>
      <c r="BC602" s="132" t="str">
        <f t="shared" si="220"/>
        <v>NO</v>
      </c>
      <c r="BD602" s="374" t="str">
        <f t="shared" si="221"/>
        <v>N/A o problema por ser Stock</v>
      </c>
      <c r="BE602" s="365">
        <f>VLOOKUP(B602,[1]Gastos!$A$11:$R$4776,17,FALSE)</f>
        <v>131194460000</v>
      </c>
      <c r="BF602" s="365">
        <f t="shared" si="222"/>
        <v>131194460000</v>
      </c>
      <c r="BG602" s="405"/>
      <c r="BJ602" s="132" t="str">
        <f t="shared" si="205"/>
        <v>Ok</v>
      </c>
      <c r="BK602" s="14" t="str">
        <f t="shared" si="212"/>
        <v>Meta 2025 menor que meta 2024</v>
      </c>
    </row>
    <row r="603" spans="1:63" s="1" customFormat="1" ht="20.100000000000001" hidden="1" customHeight="1" x14ac:dyDescent="0.25">
      <c r="A603" s="14" t="str">
        <f t="shared" si="213"/>
        <v>0119-0105</v>
      </c>
      <c r="B603" s="14" t="str">
        <f t="shared" si="225"/>
        <v>0119-0111</v>
      </c>
      <c r="C603" s="1" t="s">
        <v>65</v>
      </c>
      <c r="D603" s="5" t="s">
        <v>565</v>
      </c>
      <c r="E603" s="6" t="s">
        <v>566</v>
      </c>
      <c r="F603" s="341" t="str">
        <f>VLOOKUP($B603,'producto-objetivo'!$A:$G,4,0)</f>
        <v>05</v>
      </c>
      <c r="G603" s="6" t="str">
        <f>VLOOKUP($B603,'producto-objetivo'!$A:$G,5,0)</f>
        <v>Generar condiciones para el acceso a la cultura en los territorios</v>
      </c>
      <c r="H603" s="6" t="str">
        <f>_xlfn.XLOOKUP($A603,'indicador-objetivo'!$A:$A,'indicador-objetivo'!F:F,"DATO NO ENCONTRADO",0)</f>
        <v>6</v>
      </c>
      <c r="I603" s="6" t="str">
        <f>_xlfn.XLOOKUP($A603,'indicador-objetivo'!$A:$A,'indicador-objetivo'!G:G,"DATO NO ENCONTRADO",0)</f>
        <v>Porcentaje de avance de las intervenciones artísticas y culturales apoyadas</v>
      </c>
      <c r="J603" s="6" t="str">
        <f>_xlfn.XLOOKUP($A603,'indicador-objetivo'!$A:$A,'indicador-objetivo'!H:H,"DATO NO ENCONTRADO",0)</f>
        <v>Acumulado</v>
      </c>
      <c r="K603" s="6" t="str">
        <f>_xlfn.XLOOKUP($A603,'indicador-objetivo'!$A:$A,'indicador-objetivo'!I:I,"DATO NO ENCONTRADO",0)</f>
        <v>Trimestral</v>
      </c>
      <c r="L603" s="6" t="str">
        <f>_xlfn.XLOOKUP($A603,'indicador-objetivo'!$A:$A,'indicador-objetivo'!J:J,"DATO NO ENCONTRADO",0)</f>
        <v>%</v>
      </c>
      <c r="M603" s="6">
        <f>_xlfn.XLOOKUP($A603,'indicador-objetivo'!$A:$A,'indicador-objetivo'!K:K,"DATO NO ENCONTRADO",0)</f>
        <v>92</v>
      </c>
      <c r="N603" s="6">
        <f>_xlfn.XLOOKUP($A603,'indicador-objetivo'!$A:$A,'indicador-objetivo'!L:L,"DATO NO ENCONTRADO",0)</f>
        <v>100</v>
      </c>
      <c r="O603" s="6">
        <f>_xlfn.XLOOKUP($A603,'indicador-objetivo'!$A:$A,'indicador-objetivo'!M:M,"DATO NO ENCONTRADO",0)</f>
        <v>9</v>
      </c>
      <c r="P603" s="144"/>
      <c r="Q603" s="326" t="s">
        <v>189</v>
      </c>
      <c r="R603" s="6" t="s">
        <v>1725</v>
      </c>
      <c r="S603" s="9">
        <v>16774</v>
      </c>
      <c r="T603" s="9">
        <v>16774</v>
      </c>
      <c r="U603" s="9">
        <v>10526.847984</v>
      </c>
      <c r="V603" s="9">
        <v>2481.7074069999999</v>
      </c>
      <c r="W603" s="7" t="s">
        <v>156</v>
      </c>
      <c r="X603" s="7" t="s">
        <v>94</v>
      </c>
      <c r="Y603" s="7" t="s">
        <v>94</v>
      </c>
      <c r="Z603" s="7" t="s">
        <v>94</v>
      </c>
      <c r="AA603" s="7" t="s">
        <v>94</v>
      </c>
      <c r="AB603" s="7" t="s">
        <v>94</v>
      </c>
      <c r="AC603" s="9">
        <v>17172</v>
      </c>
      <c r="AD603" s="223">
        <f>AC603-T603</f>
        <v>398</v>
      </c>
      <c r="AE603" s="238">
        <f>AC603/T603-1</f>
        <v>2.3727196852271426E-2</v>
      </c>
      <c r="AF603" s="351">
        <f t="shared" si="214"/>
        <v>0</v>
      </c>
      <c r="AG603" s="7">
        <v>16</v>
      </c>
      <c r="AH603" s="6" t="s">
        <v>1726</v>
      </c>
      <c r="AI603" s="5" t="s">
        <v>144</v>
      </c>
      <c r="AJ603" s="5" t="s">
        <v>148</v>
      </c>
      <c r="AK603" s="5" t="s">
        <v>149</v>
      </c>
      <c r="AL603" s="5">
        <v>100</v>
      </c>
      <c r="AM603" s="5">
        <v>100</v>
      </c>
      <c r="AN603" s="9">
        <v>100</v>
      </c>
      <c r="AO603" s="9">
        <v>50</v>
      </c>
      <c r="AP603" s="9">
        <v>50</v>
      </c>
      <c r="AQ603" s="6" t="s">
        <v>1727</v>
      </c>
      <c r="AR603" s="244">
        <v>100</v>
      </c>
      <c r="AS603" s="151">
        <f t="shared" si="215"/>
        <v>0</v>
      </c>
      <c r="AT603" s="199">
        <f t="shared" si="216"/>
        <v>0</v>
      </c>
      <c r="AU603" s="362"/>
      <c r="AZ603" s="305" t="str">
        <f t="shared" si="217"/>
        <v>Falta diligenciar presupuesto asignado</v>
      </c>
      <c r="BA603" s="132" t="str">
        <f t="shared" si="218"/>
        <v>Es Sotock</v>
      </c>
      <c r="BB603" s="132" t="str">
        <f t="shared" si="219"/>
        <v>OK</v>
      </c>
      <c r="BC603" s="132" t="str">
        <f t="shared" si="220"/>
        <v>OK</v>
      </c>
      <c r="BD603" s="374" t="str">
        <f t="shared" si="221"/>
        <v>Stock OK</v>
      </c>
      <c r="BE603" s="365" t="e">
        <f>VLOOKUP(B603,[1]Gastos!$A$11:$R$4776,17,FALSE)</f>
        <v>#N/A</v>
      </c>
      <c r="BF603" s="365">
        <f t="shared" si="222"/>
        <v>0</v>
      </c>
      <c r="BG603" s="405"/>
      <c r="BJ603" s="132" t="str">
        <f t="shared" si="205"/>
        <v>Ok</v>
      </c>
      <c r="BK603" s="14" t="str">
        <f t="shared" si="212"/>
        <v>Meta 2025 menor que meta 2024</v>
      </c>
    </row>
    <row r="604" spans="1:63" s="1" customFormat="1" ht="20.100000000000001" hidden="1" customHeight="1" x14ac:dyDescent="0.25">
      <c r="A604" s="14" t="str">
        <f t="shared" si="213"/>
        <v>0213-0105</v>
      </c>
      <c r="B604" s="14" t="str">
        <f t="shared" si="225"/>
        <v>0213-0105</v>
      </c>
      <c r="C604" s="45" t="s">
        <v>65</v>
      </c>
      <c r="D604" s="27" t="s">
        <v>575</v>
      </c>
      <c r="E604" s="28" t="s">
        <v>576</v>
      </c>
      <c r="F604" s="35" t="str">
        <f>VLOOKUP($B604,'producto-objetivo'!$A:$G,4,0)</f>
        <v>05</v>
      </c>
      <c r="G604" s="28" t="str">
        <f>VLOOKUP($B604,'producto-objetivo'!$A:$G,5,0)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604" s="28" t="str">
        <f>_xlfn.XLOOKUP($A604,'indicador-objetivo'!$A:$A,'indicador-objetivo'!F:F,"DATO NO ENCONTRADO",0)</f>
        <v>2</v>
      </c>
      <c r="I604" s="28" t="str">
        <f>_xlfn.XLOOKUP($A604,'indicador-objetivo'!$A:$A,'indicador-objetivo'!G:G,"DATO NO ENCONTRADO",0)</f>
        <v>Porcentaje de incremento de la población que ha participado en el reconocimiento, visibilización y sostenibilidad del patrimonio cultural de la ciudad.</v>
      </c>
      <c r="J604" s="28" t="str">
        <f>_xlfn.XLOOKUP($A604,'indicador-objetivo'!$A:$A,'indicador-objetivo'!H:H,"DATO NO ENCONTRADO",0)</f>
        <v>Acumulado</v>
      </c>
      <c r="K604" s="28" t="str">
        <f>_xlfn.XLOOKUP($A604,'indicador-objetivo'!$A:$A,'indicador-objetivo'!I:I,"DATO NO ENCONTRADO",0)</f>
        <v>Anual</v>
      </c>
      <c r="L604" s="28" t="str">
        <f>_xlfn.XLOOKUP($A604,'indicador-objetivo'!$A:$A,'indicador-objetivo'!J:J,"DATO NO ENCONTRADO",0)</f>
        <v>%</v>
      </c>
      <c r="M604" s="28">
        <f>_xlfn.XLOOKUP($A604,'indicador-objetivo'!$A:$A,'indicador-objetivo'!K:K,"DATO NO ENCONTRADO",0)</f>
        <v>2</v>
      </c>
      <c r="N604" s="28">
        <f>_xlfn.XLOOKUP($A604,'indicador-objetivo'!$A:$A,'indicador-objetivo'!L:L,"DATO NO ENCONTRADO",0)</f>
        <v>4</v>
      </c>
      <c r="O604" s="28">
        <f>_xlfn.XLOOKUP($A604,'indicador-objetivo'!$A:$A,'indicador-objetivo'!M:M,"DATO NO ENCONTRADO",0)</f>
        <v>1</v>
      </c>
      <c r="P604" s="144"/>
      <c r="Q604" s="330" t="s">
        <v>132</v>
      </c>
      <c r="R604" s="28" t="s">
        <v>1435</v>
      </c>
      <c r="S604" s="38">
        <v>0</v>
      </c>
      <c r="T604" s="38">
        <v>0</v>
      </c>
      <c r="U604" s="38">
        <v>0</v>
      </c>
      <c r="V604" s="38">
        <v>0</v>
      </c>
      <c r="W604" s="29">
        <v>0</v>
      </c>
      <c r="X604" s="29">
        <v>0</v>
      </c>
      <c r="Y604" s="29">
        <v>0</v>
      </c>
      <c r="Z604" s="29">
        <v>0</v>
      </c>
      <c r="AA604" s="29">
        <v>0</v>
      </c>
      <c r="AB604" s="29">
        <v>0</v>
      </c>
      <c r="AC604" s="151"/>
      <c r="AD604" s="223"/>
      <c r="AE604" s="238"/>
      <c r="AF604" s="351">
        <f t="shared" si="214"/>
        <v>0</v>
      </c>
      <c r="AG604" s="29">
        <v>16</v>
      </c>
      <c r="AH604" s="28" t="s">
        <v>1728</v>
      </c>
      <c r="AI604" s="27" t="s">
        <v>96</v>
      </c>
      <c r="AJ604" s="27" t="s">
        <v>258</v>
      </c>
      <c r="AK604" s="27" t="s">
        <v>98</v>
      </c>
      <c r="AL604" s="5">
        <v>0</v>
      </c>
      <c r="AM604" s="5">
        <v>14</v>
      </c>
      <c r="AN604" s="38">
        <v>1</v>
      </c>
      <c r="AO604" s="38"/>
      <c r="AP604" s="38"/>
      <c r="AQ604" s="28" t="s">
        <v>1729</v>
      </c>
      <c r="AR604" s="244">
        <v>2</v>
      </c>
      <c r="AS604" s="151">
        <f t="shared" si="215"/>
        <v>1</v>
      </c>
      <c r="AT604" s="199">
        <f t="shared" si="216"/>
        <v>1</v>
      </c>
      <c r="AU604" s="362"/>
      <c r="AW604" s="45"/>
      <c r="AX604" s="45" t="s">
        <v>1143</v>
      </c>
      <c r="AZ604" s="305" t="str">
        <f t="shared" si="217"/>
        <v>Falta diligenciar presupuesto asignado</v>
      </c>
      <c r="BA604" s="132" t="str">
        <f t="shared" si="218"/>
        <v>No Stock</v>
      </c>
      <c r="BB604" s="132" t="str">
        <f t="shared" si="219"/>
        <v>NO</v>
      </c>
      <c r="BC604" s="132" t="str">
        <f t="shared" si="220"/>
        <v>NO</v>
      </c>
      <c r="BD604" s="374" t="str">
        <f t="shared" si="221"/>
        <v>N/A o problema por ser Stock</v>
      </c>
      <c r="BE604" s="365" t="e">
        <f>VLOOKUP(B604,[1]Gastos!$A$11:$R$4776,17,FALSE)</f>
        <v>#N/A</v>
      </c>
      <c r="BF604" s="365">
        <f t="shared" si="222"/>
        <v>0</v>
      </c>
      <c r="BG604" s="405"/>
      <c r="BJ604" s="132" t="str">
        <f t="shared" ref="BJ604:BJ666" si="226">IF(AND(BB604="OK",BC604="OK",AI604&lt;&gt;"Stock"),"N/A","Ok")</f>
        <v>Ok</v>
      </c>
      <c r="BK604" s="14" t="str">
        <f t="shared" si="212"/>
        <v>Meta 2025 menor que meta 2024</v>
      </c>
    </row>
    <row r="605" spans="1:63" s="1" customFormat="1" ht="20.100000000000001" hidden="1" customHeight="1" x14ac:dyDescent="0.25">
      <c r="A605" s="14" t="str">
        <f t="shared" si="213"/>
        <v>0222-0104</v>
      </c>
      <c r="B605" s="14" t="str">
        <f t="shared" si="225"/>
        <v>0222-0108</v>
      </c>
      <c r="C605" s="1" t="s">
        <v>65</v>
      </c>
      <c r="D605" s="5" t="s">
        <v>597</v>
      </c>
      <c r="E605" s="6" t="s">
        <v>598</v>
      </c>
      <c r="F605" s="341" t="str">
        <f>VLOOKUP($B605,'producto-objetivo'!$A:$G,4,0)</f>
        <v>04</v>
      </c>
      <c r="G605" s="6" t="str">
        <f>VLOOKUP($B605,'producto-objetivo'!$A:$G,5,0)</f>
        <v>Estimular la práctica, labor y quehacer de artistas, creadores y gestores culturales y artísticos mediante el apoyo a  las iniciativas presentadas</v>
      </c>
      <c r="H605" s="58" t="s">
        <v>280</v>
      </c>
      <c r="I605" s="58" t="s">
        <v>1538</v>
      </c>
      <c r="J605" s="58" t="s">
        <v>223</v>
      </c>
      <c r="K605" s="58" t="s">
        <v>258</v>
      </c>
      <c r="L605" s="398" t="s">
        <v>149</v>
      </c>
      <c r="M605" s="251">
        <v>-0.48</v>
      </c>
      <c r="N605" s="251">
        <v>0.97</v>
      </c>
      <c r="O605" s="251">
        <v>-63.58</v>
      </c>
      <c r="P605" s="144"/>
      <c r="Q605" s="326" t="s">
        <v>176</v>
      </c>
      <c r="R605" s="6" t="s">
        <v>1539</v>
      </c>
      <c r="S605" s="9">
        <v>0</v>
      </c>
      <c r="T605" s="9">
        <v>0</v>
      </c>
      <c r="U605" s="9">
        <v>0</v>
      </c>
      <c r="V605" s="9">
        <v>0</v>
      </c>
      <c r="W605" s="7">
        <v>0</v>
      </c>
      <c r="X605" s="7">
        <v>0</v>
      </c>
      <c r="Y605" s="7">
        <v>0</v>
      </c>
      <c r="Z605" s="7">
        <v>0</v>
      </c>
      <c r="AA605" s="7">
        <v>0</v>
      </c>
      <c r="AB605" s="7">
        <v>0</v>
      </c>
      <c r="AC605" s="9"/>
      <c r="AD605" s="223"/>
      <c r="AE605" s="238"/>
      <c r="AF605" s="351">
        <f t="shared" si="214"/>
        <v>0</v>
      </c>
      <c r="AG605" s="7">
        <v>14</v>
      </c>
      <c r="AH605" s="6" t="s">
        <v>1730</v>
      </c>
      <c r="AI605" s="5" t="s">
        <v>96</v>
      </c>
      <c r="AJ605" s="5" t="s">
        <v>97</v>
      </c>
      <c r="AK605" s="5" t="s">
        <v>98</v>
      </c>
      <c r="AL605" s="5">
        <v>27511</v>
      </c>
      <c r="AM605" s="5">
        <v>22707</v>
      </c>
      <c r="AN605" s="9">
        <v>10420</v>
      </c>
      <c r="AO605" s="9">
        <v>9375</v>
      </c>
      <c r="AP605" s="9">
        <v>89.971209213051793</v>
      </c>
      <c r="AQ605" s="6" t="s">
        <v>1731</v>
      </c>
      <c r="AR605" s="237">
        <v>1280</v>
      </c>
      <c r="AS605" s="151">
        <f t="shared" si="215"/>
        <v>-9140</v>
      </c>
      <c r="AT605" s="199">
        <f t="shared" si="216"/>
        <v>-0.87715930902111328</v>
      </c>
      <c r="AU605" s="362"/>
      <c r="AZ605" s="305" t="str">
        <f t="shared" si="217"/>
        <v>Falta diligenciar presupuesto asignado</v>
      </c>
      <c r="BA605" s="132" t="str">
        <f t="shared" si="218"/>
        <v>No Stock</v>
      </c>
      <c r="BB605" s="132" t="str">
        <f t="shared" si="219"/>
        <v>NO</v>
      </c>
      <c r="BC605" s="132" t="str">
        <f t="shared" si="220"/>
        <v>NO</v>
      </c>
      <c r="BD605" s="374" t="str">
        <f t="shared" si="221"/>
        <v>N/A o problema por ser Stock</v>
      </c>
      <c r="BE605" s="365">
        <f>VLOOKUP(B605,[1]Gastos!$A$11:$R$4776,17,FALSE)</f>
        <v>131194460000</v>
      </c>
      <c r="BF605" s="365">
        <f t="shared" si="222"/>
        <v>131194460000</v>
      </c>
      <c r="BG605" s="405"/>
      <c r="BJ605" s="132" t="str">
        <f t="shared" si="226"/>
        <v>Ok</v>
      </c>
      <c r="BK605" s="14" t="str">
        <f t="shared" si="212"/>
        <v>Meta 2025 menor que meta 2024</v>
      </c>
    </row>
    <row r="606" spans="1:63" s="1" customFormat="1" ht="20.100000000000001" hidden="1" customHeight="1" x14ac:dyDescent="0.25">
      <c r="A606" s="14" t="str">
        <f t="shared" si="213"/>
        <v>0119-0105</v>
      </c>
      <c r="B606" s="14" t="str">
        <f t="shared" si="225"/>
        <v>0119-0112</v>
      </c>
      <c r="C606" s="1" t="s">
        <v>65</v>
      </c>
      <c r="D606" s="5" t="s">
        <v>565</v>
      </c>
      <c r="E606" s="6" t="s">
        <v>566</v>
      </c>
      <c r="F606" s="341" t="str">
        <f>VLOOKUP($B606,'producto-objetivo'!$A:$G,4,0)</f>
        <v>05</v>
      </c>
      <c r="G606" s="6" t="str">
        <f>VLOOKUP($B606,'producto-objetivo'!$A:$G,5,0)</f>
        <v>Generar condiciones para el acceso a la cultura en los territorios</v>
      </c>
      <c r="H606" s="6" t="str">
        <f>_xlfn.XLOOKUP($A606,'indicador-objetivo'!$A:$A,'indicador-objetivo'!F:F,"DATO NO ENCONTRADO",0)</f>
        <v>6</v>
      </c>
      <c r="I606" s="6" t="str">
        <f>_xlfn.XLOOKUP($A606,'indicador-objetivo'!$A:$A,'indicador-objetivo'!G:G,"DATO NO ENCONTRADO",0)</f>
        <v>Porcentaje de avance de las intervenciones artísticas y culturales apoyadas</v>
      </c>
      <c r="J606" s="6" t="str">
        <f>_xlfn.XLOOKUP($A606,'indicador-objetivo'!$A:$A,'indicador-objetivo'!H:H,"DATO NO ENCONTRADO",0)</f>
        <v>Acumulado</v>
      </c>
      <c r="K606" s="6" t="str">
        <f>_xlfn.XLOOKUP($A606,'indicador-objetivo'!$A:$A,'indicador-objetivo'!I:I,"DATO NO ENCONTRADO",0)</f>
        <v>Trimestral</v>
      </c>
      <c r="L606" s="6" t="str">
        <f>_xlfn.XLOOKUP($A606,'indicador-objetivo'!$A:$A,'indicador-objetivo'!J:J,"DATO NO ENCONTRADO",0)</f>
        <v>%</v>
      </c>
      <c r="M606" s="6">
        <f>_xlfn.XLOOKUP($A606,'indicador-objetivo'!$A:$A,'indicador-objetivo'!K:K,"DATO NO ENCONTRADO",0)</f>
        <v>92</v>
      </c>
      <c r="N606" s="6">
        <f>_xlfn.XLOOKUP($A606,'indicador-objetivo'!$A:$A,'indicador-objetivo'!L:L,"DATO NO ENCONTRADO",0)</f>
        <v>100</v>
      </c>
      <c r="O606" s="6">
        <f>_xlfn.XLOOKUP($A606,'indicador-objetivo'!$A:$A,'indicador-objetivo'!M:M,"DATO NO ENCONTRADO",0)</f>
        <v>9</v>
      </c>
      <c r="P606" s="144"/>
      <c r="Q606" s="326" t="s">
        <v>280</v>
      </c>
      <c r="R606" s="6" t="s">
        <v>1732</v>
      </c>
      <c r="S606" s="9">
        <v>2547</v>
      </c>
      <c r="T606" s="9">
        <v>2547</v>
      </c>
      <c r="U606" s="9">
        <v>1088.1896710000001</v>
      </c>
      <c r="V606" s="9">
        <v>416.26212500000003</v>
      </c>
      <c r="W606" s="7" t="s">
        <v>94</v>
      </c>
      <c r="X606" s="7" t="s">
        <v>94</v>
      </c>
      <c r="Y606" s="7" t="s">
        <v>94</v>
      </c>
      <c r="Z606" s="7" t="s">
        <v>94</v>
      </c>
      <c r="AA606" s="7" t="s">
        <v>94</v>
      </c>
      <c r="AB606" s="7" t="s">
        <v>94</v>
      </c>
      <c r="AC606" s="9">
        <v>8769</v>
      </c>
      <c r="AD606" s="223">
        <f>AC606-T606</f>
        <v>6222</v>
      </c>
      <c r="AE606" s="238">
        <f>AC606/T606-1</f>
        <v>2.4428739693757362</v>
      </c>
      <c r="AF606" s="351">
        <f t="shared" si="214"/>
        <v>0</v>
      </c>
      <c r="AG606" s="7">
        <v>17</v>
      </c>
      <c r="AH606" s="6" t="s">
        <v>1733</v>
      </c>
      <c r="AI606" s="5" t="s">
        <v>223</v>
      </c>
      <c r="AJ606" s="5" t="s">
        <v>148</v>
      </c>
      <c r="AK606" s="5" t="s">
        <v>149</v>
      </c>
      <c r="AL606" s="5">
        <v>88</v>
      </c>
      <c r="AM606" s="5">
        <v>100</v>
      </c>
      <c r="AN606" s="9">
        <v>100</v>
      </c>
      <c r="AO606" s="9">
        <v>100</v>
      </c>
      <c r="AP606" s="9">
        <v>100</v>
      </c>
      <c r="AQ606" s="6" t="s">
        <v>1734</v>
      </c>
      <c r="AR606" s="244">
        <v>0</v>
      </c>
      <c r="AS606" s="151">
        <f t="shared" ref="AS606:AS610" si="227">AR606-AN606</f>
        <v>-100</v>
      </c>
      <c r="AT606" s="199">
        <f t="shared" ref="AT606:AT610" si="228">AR606/AN606-1</f>
        <v>-1</v>
      </c>
      <c r="AU606" s="362"/>
      <c r="AZ606" s="305" t="str">
        <f t="shared" si="217"/>
        <v>Falta diligenciar presupuesto asignado</v>
      </c>
      <c r="BA606" s="132" t="str">
        <f t="shared" si="218"/>
        <v>No Stock</v>
      </c>
      <c r="BB606" s="132" t="str">
        <f t="shared" si="219"/>
        <v>NO</v>
      </c>
      <c r="BC606" s="132" t="str">
        <f t="shared" si="220"/>
        <v>OK</v>
      </c>
      <c r="BD606" s="374" t="str">
        <f t="shared" si="221"/>
        <v>N/A o problema por ser Stock</v>
      </c>
      <c r="BE606" s="365" t="e">
        <f>VLOOKUP(B606,[1]Gastos!$A$11:$R$4776,17,FALSE)</f>
        <v>#N/A</v>
      </c>
      <c r="BF606" s="365">
        <f t="shared" si="222"/>
        <v>0</v>
      </c>
      <c r="BG606" s="405"/>
      <c r="BJ606" s="132" t="str">
        <f t="shared" si="226"/>
        <v>Ok</v>
      </c>
      <c r="BK606" s="14" t="str">
        <f t="shared" si="212"/>
        <v>Meta 2025 menor que meta 2024</v>
      </c>
    </row>
    <row r="607" spans="1:63" s="1" customFormat="1" ht="20.100000000000001" hidden="1" customHeight="1" x14ac:dyDescent="0.25">
      <c r="A607" s="14" t="str">
        <f t="shared" si="213"/>
        <v>0213-0105</v>
      </c>
      <c r="B607" s="14" t="str">
        <f t="shared" si="225"/>
        <v>0213-0105</v>
      </c>
      <c r="C607" s="1" t="s">
        <v>65</v>
      </c>
      <c r="D607" s="5" t="s">
        <v>575</v>
      </c>
      <c r="E607" s="6" t="s">
        <v>576</v>
      </c>
      <c r="F607" s="341" t="str">
        <f>VLOOKUP($B607,'producto-objetivo'!$A:$G,4,0)</f>
        <v>05</v>
      </c>
      <c r="G607" s="6" t="str">
        <f>VLOOKUP($B607,'producto-objetivo'!$A:$G,5,0)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607" s="6" t="str">
        <f>_xlfn.XLOOKUP($A607,'indicador-objetivo'!$A:$A,'indicador-objetivo'!F:F,"DATO NO ENCONTRADO",0)</f>
        <v>2</v>
      </c>
      <c r="I607" s="6" t="str">
        <f>_xlfn.XLOOKUP($A607,'indicador-objetivo'!$A:$A,'indicador-objetivo'!G:G,"DATO NO ENCONTRADO",0)</f>
        <v>Porcentaje de incremento de la población que ha participado en el reconocimiento, visibilización y sostenibilidad del patrimonio cultural de la ciudad.</v>
      </c>
      <c r="J607" s="6" t="str">
        <f>_xlfn.XLOOKUP($A607,'indicador-objetivo'!$A:$A,'indicador-objetivo'!H:H,"DATO NO ENCONTRADO",0)</f>
        <v>Acumulado</v>
      </c>
      <c r="K607" s="6" t="str">
        <f>_xlfn.XLOOKUP($A607,'indicador-objetivo'!$A:$A,'indicador-objetivo'!I:I,"DATO NO ENCONTRADO",0)</f>
        <v>Anual</v>
      </c>
      <c r="L607" s="6" t="str">
        <f>_xlfn.XLOOKUP($A607,'indicador-objetivo'!$A:$A,'indicador-objetivo'!J:J,"DATO NO ENCONTRADO",0)</f>
        <v>%</v>
      </c>
      <c r="M607" s="6">
        <f>_xlfn.XLOOKUP($A607,'indicador-objetivo'!$A:$A,'indicador-objetivo'!K:K,"DATO NO ENCONTRADO",0)</f>
        <v>2</v>
      </c>
      <c r="N607" s="6">
        <f>_xlfn.XLOOKUP($A607,'indicador-objetivo'!$A:$A,'indicador-objetivo'!L:L,"DATO NO ENCONTRADO",0)</f>
        <v>4</v>
      </c>
      <c r="O607" s="6">
        <f>_xlfn.XLOOKUP($A607,'indicador-objetivo'!$A:$A,'indicador-objetivo'!M:M,"DATO NO ENCONTRADO",0)</f>
        <v>1</v>
      </c>
      <c r="P607" s="144"/>
      <c r="Q607" s="326" t="s">
        <v>132</v>
      </c>
      <c r="R607" s="6" t="s">
        <v>1435</v>
      </c>
      <c r="S607" s="9">
        <v>0</v>
      </c>
      <c r="T607" s="9">
        <v>0</v>
      </c>
      <c r="U607" s="9">
        <v>0</v>
      </c>
      <c r="V607" s="9">
        <v>0</v>
      </c>
      <c r="W607" s="7">
        <v>0</v>
      </c>
      <c r="X607" s="7">
        <v>0</v>
      </c>
      <c r="Y607" s="7">
        <v>0</v>
      </c>
      <c r="Z607" s="7">
        <v>0</v>
      </c>
      <c r="AA607" s="7">
        <v>0</v>
      </c>
      <c r="AB607" s="7">
        <v>0</v>
      </c>
      <c r="AC607" s="151"/>
      <c r="AD607" s="223"/>
      <c r="AE607" s="238"/>
      <c r="AF607" s="351">
        <f t="shared" si="214"/>
        <v>0</v>
      </c>
      <c r="AG607" s="7">
        <v>17</v>
      </c>
      <c r="AH607" s="6" t="s">
        <v>1735</v>
      </c>
      <c r="AI607" s="5" t="s">
        <v>96</v>
      </c>
      <c r="AJ607" s="5" t="s">
        <v>258</v>
      </c>
      <c r="AK607" s="5" t="s">
        <v>98</v>
      </c>
      <c r="AL607" s="5">
        <v>0</v>
      </c>
      <c r="AM607" s="5">
        <v>147</v>
      </c>
      <c r="AN607" s="9">
        <v>12</v>
      </c>
      <c r="AO607" s="9">
        <v>6</v>
      </c>
      <c r="AP607" s="9">
        <v>50</v>
      </c>
      <c r="AQ607" s="6" t="s">
        <v>1736</v>
      </c>
      <c r="AR607" s="244">
        <v>15</v>
      </c>
      <c r="AS607" s="151">
        <f t="shared" si="227"/>
        <v>3</v>
      </c>
      <c r="AT607" s="199">
        <f t="shared" si="228"/>
        <v>0.25</v>
      </c>
      <c r="AU607" s="362"/>
      <c r="AZ607" s="305" t="str">
        <f t="shared" si="217"/>
        <v>Falta diligenciar presupuesto asignado</v>
      </c>
      <c r="BA607" s="132" t="str">
        <f t="shared" si="218"/>
        <v>No Stock</v>
      </c>
      <c r="BB607" s="132" t="str">
        <f t="shared" si="219"/>
        <v>NO</v>
      </c>
      <c r="BC607" s="132" t="str">
        <f t="shared" si="220"/>
        <v>NO</v>
      </c>
      <c r="BD607" s="374" t="str">
        <f t="shared" si="221"/>
        <v>N/A o problema por ser Stock</v>
      </c>
      <c r="BE607" s="365" t="e">
        <f>VLOOKUP(B607,[1]Gastos!$A$11:$R$4776,17,FALSE)</f>
        <v>#N/A</v>
      </c>
      <c r="BF607" s="365">
        <f t="shared" si="222"/>
        <v>0</v>
      </c>
      <c r="BG607" s="405"/>
      <c r="BJ607" s="132" t="str">
        <f t="shared" si="226"/>
        <v>Ok</v>
      </c>
      <c r="BK607" s="14" t="str">
        <f t="shared" si="212"/>
        <v>Meta 2025 menor que meta 2024</v>
      </c>
    </row>
    <row r="608" spans="1:63" s="1" customFormat="1" ht="20.100000000000001" hidden="1" customHeight="1" x14ac:dyDescent="0.25">
      <c r="A608" s="14" t="str">
        <f t="shared" si="213"/>
        <v>0119-0101</v>
      </c>
      <c r="B608" s="14" t="str">
        <f t="shared" si="225"/>
        <v>0119-0102</v>
      </c>
      <c r="C608" s="45" t="s">
        <v>65</v>
      </c>
      <c r="D608" s="27" t="s">
        <v>565</v>
      </c>
      <c r="E608" s="28" t="s">
        <v>566</v>
      </c>
      <c r="F608" s="35" t="str">
        <f>VLOOKUP($B608,'producto-objetivo'!$A:$G,4,0)</f>
        <v>01</v>
      </c>
      <c r="G608" s="28" t="str">
        <f>VLOOKUP($B608,'producto-objetivo'!$A:$G,5,0)</f>
        <v>Incrementar las oportunidades y capacidades de los agentes del sector cultural del distrito capital.</v>
      </c>
      <c r="H608" s="28" t="str">
        <f>_xlfn.XLOOKUP($A608,'indicador-objetivo'!$A:$A,'indicador-objetivo'!F:F,"DATO NO ENCONTRADO",0)</f>
        <v>1</v>
      </c>
      <c r="I608" s="28" t="str">
        <f>_xlfn.XLOOKUP($A608,'indicador-objetivo'!$A:$A,'indicador-objetivo'!G:G,"DATO NO ENCONTRADO",0)</f>
        <v>Porcentaje de la población que realiza prácticas culturales</v>
      </c>
      <c r="J608" s="28" t="str">
        <f>_xlfn.XLOOKUP($A608,'indicador-objetivo'!$A:$A,'indicador-objetivo'!H:H,"DATO NO ENCONTRADO",0)</f>
        <v>Flujo</v>
      </c>
      <c r="K608" s="28" t="str">
        <f>_xlfn.XLOOKUP($A608,'indicador-objetivo'!$A:$A,'indicador-objetivo'!I:I,"DATO NO ENCONTRADO",0)</f>
        <v>Bienal</v>
      </c>
      <c r="L608" s="28" t="str">
        <f>_xlfn.XLOOKUP($A608,'indicador-objetivo'!$A:$A,'indicador-objetivo'!J:J,"DATO NO ENCONTRADO",0)</f>
        <v>%</v>
      </c>
      <c r="M608" s="28">
        <f>_xlfn.XLOOKUP($A608,'indicador-objetivo'!$A:$A,'indicador-objetivo'!K:K,"DATO NO ENCONTRADO",0)</f>
        <v>11</v>
      </c>
      <c r="N608" s="28">
        <f>_xlfn.XLOOKUP($A608,'indicador-objetivo'!$A:$A,'indicador-objetivo'!L:L,"DATO NO ENCONTRADO",0)</f>
        <v>19</v>
      </c>
      <c r="O608" s="28">
        <f>_xlfn.XLOOKUP($A608,'indicador-objetivo'!$A:$A,'indicador-objetivo'!M:M,"DATO NO ENCONTRADO",0)</f>
        <v>11</v>
      </c>
      <c r="P608" s="144"/>
      <c r="Q608" s="330" t="s">
        <v>110</v>
      </c>
      <c r="R608" s="28" t="s">
        <v>1542</v>
      </c>
      <c r="S608" s="38">
        <v>0</v>
      </c>
      <c r="T608" s="38">
        <v>0</v>
      </c>
      <c r="U608" s="38">
        <v>0</v>
      </c>
      <c r="V608" s="38">
        <v>0</v>
      </c>
      <c r="W608" s="29">
        <v>0</v>
      </c>
      <c r="X608" s="29">
        <v>0</v>
      </c>
      <c r="Y608" s="29">
        <v>0</v>
      </c>
      <c r="Z608" s="29">
        <v>0</v>
      </c>
      <c r="AA608" s="29">
        <v>0</v>
      </c>
      <c r="AB608" s="29">
        <v>0</v>
      </c>
      <c r="AC608" s="9"/>
      <c r="AD608" s="223"/>
      <c r="AE608" s="238"/>
      <c r="AF608" s="351">
        <f t="shared" si="214"/>
        <v>0</v>
      </c>
      <c r="AG608" s="29">
        <v>18</v>
      </c>
      <c r="AH608" s="28" t="s">
        <v>1737</v>
      </c>
      <c r="AI608" s="27" t="s">
        <v>96</v>
      </c>
      <c r="AJ608" s="27" t="s">
        <v>148</v>
      </c>
      <c r="AK608" s="27" t="s">
        <v>98</v>
      </c>
      <c r="AL608" s="5">
        <v>0</v>
      </c>
      <c r="AM608" s="5">
        <v>4540</v>
      </c>
      <c r="AN608" s="38">
        <v>448</v>
      </c>
      <c r="AO608" s="38"/>
      <c r="AP608" s="38"/>
      <c r="AQ608" s="28" t="s">
        <v>1738</v>
      </c>
      <c r="AR608" s="244">
        <v>450</v>
      </c>
      <c r="AS608" s="151">
        <f t="shared" si="227"/>
        <v>2</v>
      </c>
      <c r="AT608" s="199">
        <f t="shared" si="228"/>
        <v>4.4642857142858094E-3</v>
      </c>
      <c r="AU608" s="362"/>
      <c r="AW608" s="45"/>
      <c r="AX608" s="45" t="s">
        <v>1143</v>
      </c>
      <c r="AZ608" s="305" t="str">
        <f t="shared" si="217"/>
        <v>Falta diligenciar presupuesto asignado</v>
      </c>
      <c r="BA608" s="132" t="str">
        <f t="shared" si="218"/>
        <v>No Stock</v>
      </c>
      <c r="BB608" s="132" t="str">
        <f t="shared" si="219"/>
        <v>NO</v>
      </c>
      <c r="BC608" s="132" t="str">
        <f t="shared" si="220"/>
        <v>NO</v>
      </c>
      <c r="BD608" s="374" t="str">
        <f t="shared" si="221"/>
        <v>N/A o problema por ser Stock</v>
      </c>
      <c r="BE608" s="365">
        <f>VLOOKUP(B608,[1]Gastos!$A$11:$R$4776,17,FALSE)</f>
        <v>36761850000</v>
      </c>
      <c r="BF608" s="365">
        <f t="shared" si="222"/>
        <v>36761850000</v>
      </c>
      <c r="BG608" s="405"/>
      <c r="BJ608" s="132" t="str">
        <f t="shared" si="226"/>
        <v>Ok</v>
      </c>
      <c r="BK608" s="14" t="str">
        <f t="shared" si="212"/>
        <v>Meta 2025 menor que meta 2024</v>
      </c>
    </row>
    <row r="609" spans="1:63" s="1" customFormat="1" ht="20.100000000000001" hidden="1" customHeight="1" x14ac:dyDescent="0.25">
      <c r="A609" s="14" t="str">
        <f t="shared" si="213"/>
        <v>0119-0105</v>
      </c>
      <c r="B609" s="14" t="str">
        <f t="shared" si="225"/>
        <v>0119-0112</v>
      </c>
      <c r="C609" s="45" t="s">
        <v>65</v>
      </c>
      <c r="D609" s="27" t="s">
        <v>565</v>
      </c>
      <c r="E609" s="28" t="s">
        <v>566</v>
      </c>
      <c r="F609" s="35" t="str">
        <f>VLOOKUP($B609,'producto-objetivo'!$A:$G,4,0)</f>
        <v>05</v>
      </c>
      <c r="G609" s="28" t="str">
        <f>VLOOKUP($B609,'producto-objetivo'!$A:$G,5,0)</f>
        <v>Generar condiciones para el acceso a la cultura en los territorios</v>
      </c>
      <c r="H609" s="28" t="str">
        <f>_xlfn.XLOOKUP($A609,'indicador-objetivo'!$A:$A,'indicador-objetivo'!F:F,"DATO NO ENCONTRADO",0)</f>
        <v>6</v>
      </c>
      <c r="I609" s="28" t="str">
        <f>_xlfn.XLOOKUP($A609,'indicador-objetivo'!$A:$A,'indicador-objetivo'!G:G,"DATO NO ENCONTRADO",0)</f>
        <v>Porcentaje de avance de las intervenciones artísticas y culturales apoyadas</v>
      </c>
      <c r="J609" s="28" t="str">
        <f>_xlfn.XLOOKUP($A609,'indicador-objetivo'!$A:$A,'indicador-objetivo'!H:H,"DATO NO ENCONTRADO",0)</f>
        <v>Acumulado</v>
      </c>
      <c r="K609" s="28" t="str">
        <f>_xlfn.XLOOKUP($A609,'indicador-objetivo'!$A:$A,'indicador-objetivo'!I:I,"DATO NO ENCONTRADO",0)</f>
        <v>Trimestral</v>
      </c>
      <c r="L609" s="28" t="str">
        <f>_xlfn.XLOOKUP($A609,'indicador-objetivo'!$A:$A,'indicador-objetivo'!J:J,"DATO NO ENCONTRADO",0)</f>
        <v>%</v>
      </c>
      <c r="M609" s="28">
        <f>_xlfn.XLOOKUP($A609,'indicador-objetivo'!$A:$A,'indicador-objetivo'!K:K,"DATO NO ENCONTRADO",0)</f>
        <v>92</v>
      </c>
      <c r="N609" s="28">
        <f>_xlfn.XLOOKUP($A609,'indicador-objetivo'!$A:$A,'indicador-objetivo'!L:L,"DATO NO ENCONTRADO",0)</f>
        <v>100</v>
      </c>
      <c r="O609" s="28">
        <f>_xlfn.XLOOKUP($A609,'indicador-objetivo'!$A:$A,'indicador-objetivo'!M:M,"DATO NO ENCONTRADO",0)</f>
        <v>9</v>
      </c>
      <c r="P609" s="144"/>
      <c r="Q609" s="330" t="s">
        <v>280</v>
      </c>
      <c r="R609" s="28" t="s">
        <v>1732</v>
      </c>
      <c r="S609" s="38">
        <v>0</v>
      </c>
      <c r="T609" s="38">
        <v>0</v>
      </c>
      <c r="U609" s="38">
        <v>0</v>
      </c>
      <c r="V609" s="38">
        <v>0</v>
      </c>
      <c r="W609" s="29">
        <v>0</v>
      </c>
      <c r="X609" s="29">
        <v>0</v>
      </c>
      <c r="Y609" s="29">
        <v>0</v>
      </c>
      <c r="Z609" s="29">
        <v>0</v>
      </c>
      <c r="AA609" s="29">
        <v>0</v>
      </c>
      <c r="AB609" s="29">
        <v>0</v>
      </c>
      <c r="AC609" s="9"/>
      <c r="AD609" s="223"/>
      <c r="AE609" s="238"/>
      <c r="AF609" s="351">
        <f t="shared" si="214"/>
        <v>0</v>
      </c>
      <c r="AG609" s="29">
        <v>19</v>
      </c>
      <c r="AH609" s="28" t="s">
        <v>1739</v>
      </c>
      <c r="AI609" s="27" t="s">
        <v>96</v>
      </c>
      <c r="AJ609" s="27" t="s">
        <v>148</v>
      </c>
      <c r="AK609" s="27" t="s">
        <v>98</v>
      </c>
      <c r="AL609" s="5">
        <v>10</v>
      </c>
      <c r="AM609" s="5">
        <v>815</v>
      </c>
      <c r="AN609" s="38">
        <v>35</v>
      </c>
      <c r="AO609" s="38"/>
      <c r="AP609" s="38"/>
      <c r="AQ609" s="28" t="s">
        <v>1738</v>
      </c>
      <c r="AR609" s="151">
        <v>100</v>
      </c>
      <c r="AS609" s="151">
        <f t="shared" si="227"/>
        <v>65</v>
      </c>
      <c r="AT609" s="199">
        <f t="shared" si="228"/>
        <v>1.8571428571428572</v>
      </c>
      <c r="AU609" s="362"/>
      <c r="AW609" s="45"/>
      <c r="AX609" s="45" t="s">
        <v>1143</v>
      </c>
      <c r="AZ609" s="305" t="str">
        <f t="shared" si="217"/>
        <v>Falta diligenciar presupuesto asignado</v>
      </c>
      <c r="BA609" s="132" t="str">
        <f t="shared" si="218"/>
        <v>No Stock</v>
      </c>
      <c r="BB609" s="132" t="str">
        <f t="shared" si="219"/>
        <v>NO</v>
      </c>
      <c r="BC609" s="132" t="str">
        <f t="shared" si="220"/>
        <v>NO</v>
      </c>
      <c r="BD609" s="374" t="str">
        <f t="shared" si="221"/>
        <v>N/A o problema por ser Stock</v>
      </c>
      <c r="BE609" s="365" t="e">
        <f>VLOOKUP(B609,[1]Gastos!$A$11:$R$4776,17,FALSE)</f>
        <v>#N/A</v>
      </c>
      <c r="BF609" s="365">
        <f t="shared" si="222"/>
        <v>0</v>
      </c>
      <c r="BG609" s="405"/>
      <c r="BJ609" s="132" t="str">
        <f t="shared" si="226"/>
        <v>Ok</v>
      </c>
      <c r="BK609" s="14" t="str">
        <f t="shared" si="212"/>
        <v>Meta 2025 menor que meta 2024</v>
      </c>
    </row>
    <row r="610" spans="1:63" s="1" customFormat="1" ht="20.100000000000001" hidden="1" customHeight="1" x14ac:dyDescent="0.25">
      <c r="A610" s="14" t="str">
        <f t="shared" si="213"/>
        <v>0119-0105</v>
      </c>
      <c r="B610" s="14" t="str">
        <f t="shared" si="225"/>
        <v>0119-0110</v>
      </c>
      <c r="C610" s="1" t="s">
        <v>65</v>
      </c>
      <c r="D610" s="5" t="s">
        <v>565</v>
      </c>
      <c r="E610" s="6" t="s">
        <v>566</v>
      </c>
      <c r="F610" s="341" t="str">
        <f>VLOOKUP($B610,'producto-objetivo'!$A:$G,4,0)</f>
        <v>05</v>
      </c>
      <c r="G610" s="6" t="str">
        <f>VLOOKUP($B610,'producto-objetivo'!$A:$G,5,0)</f>
        <v>Generar condiciones para el acceso a la cultura en los territorios</v>
      </c>
      <c r="H610" s="6" t="str">
        <f>_xlfn.XLOOKUP($A610,'indicador-objetivo'!$A:$A,'indicador-objetivo'!F:F,"DATO NO ENCONTRADO",0)</f>
        <v>6</v>
      </c>
      <c r="I610" s="6" t="str">
        <f>_xlfn.XLOOKUP($A610,'indicador-objetivo'!$A:$A,'indicador-objetivo'!G:G,"DATO NO ENCONTRADO",0)</f>
        <v>Porcentaje de avance de las intervenciones artísticas y culturales apoyadas</v>
      </c>
      <c r="J610" s="6" t="str">
        <f>_xlfn.XLOOKUP($A610,'indicador-objetivo'!$A:$A,'indicador-objetivo'!H:H,"DATO NO ENCONTRADO",0)</f>
        <v>Acumulado</v>
      </c>
      <c r="K610" s="6" t="str">
        <f>_xlfn.XLOOKUP($A610,'indicador-objetivo'!$A:$A,'indicador-objetivo'!I:I,"DATO NO ENCONTRADO",0)</f>
        <v>Trimestral</v>
      </c>
      <c r="L610" s="6" t="str">
        <f>_xlfn.XLOOKUP($A610,'indicador-objetivo'!$A:$A,'indicador-objetivo'!J:J,"DATO NO ENCONTRADO",0)</f>
        <v>%</v>
      </c>
      <c r="M610" s="6">
        <f>_xlfn.XLOOKUP($A610,'indicador-objetivo'!$A:$A,'indicador-objetivo'!K:K,"DATO NO ENCONTRADO",0)</f>
        <v>92</v>
      </c>
      <c r="N610" s="6">
        <f>_xlfn.XLOOKUP($A610,'indicador-objetivo'!$A:$A,'indicador-objetivo'!L:L,"DATO NO ENCONTRADO",0)</f>
        <v>100</v>
      </c>
      <c r="O610" s="6">
        <f>_xlfn.XLOOKUP($A610,'indicador-objetivo'!$A:$A,'indicador-objetivo'!M:M,"DATO NO ENCONTRADO",0)</f>
        <v>9</v>
      </c>
      <c r="P610" s="144"/>
      <c r="Q610" s="326" t="s">
        <v>92</v>
      </c>
      <c r="R610" s="6" t="s">
        <v>1740</v>
      </c>
      <c r="S610" s="9">
        <v>11971</v>
      </c>
      <c r="T610" s="9">
        <v>11971</v>
      </c>
      <c r="U610" s="9">
        <v>7126.715193</v>
      </c>
      <c r="V610" s="9">
        <v>2290.4141519999998</v>
      </c>
      <c r="W610" s="7" t="s">
        <v>94</v>
      </c>
      <c r="X610" s="7" t="s">
        <v>94</v>
      </c>
      <c r="Y610" s="7" t="s">
        <v>94</v>
      </c>
      <c r="Z610" s="7" t="s">
        <v>94</v>
      </c>
      <c r="AA610" s="7" t="s">
        <v>156</v>
      </c>
      <c r="AB610" s="7" t="s">
        <v>94</v>
      </c>
      <c r="AC610" s="9">
        <v>16974</v>
      </c>
      <c r="AD610" s="223">
        <f>AC610-T610</f>
        <v>5003</v>
      </c>
      <c r="AE610" s="238">
        <f>AC610/T610-1</f>
        <v>0.41792665608554014</v>
      </c>
      <c r="AF610" s="351">
        <f t="shared" si="214"/>
        <v>0</v>
      </c>
      <c r="AG610" s="7">
        <v>20</v>
      </c>
      <c r="AH610" s="6" t="s">
        <v>1741</v>
      </c>
      <c r="AI610" s="5" t="s">
        <v>223</v>
      </c>
      <c r="AJ610" s="5" t="s">
        <v>148</v>
      </c>
      <c r="AK610" s="5" t="s">
        <v>98</v>
      </c>
      <c r="AL610" s="5">
        <v>12</v>
      </c>
      <c r="AM610" s="5">
        <v>8</v>
      </c>
      <c r="AN610" s="9">
        <v>8</v>
      </c>
      <c r="AO610" s="9">
        <v>0</v>
      </c>
      <c r="AP610" s="9">
        <v>0</v>
      </c>
      <c r="AQ610" s="6" t="s">
        <v>1742</v>
      </c>
      <c r="AR610" s="151">
        <v>2</v>
      </c>
      <c r="AS610" s="151">
        <f t="shared" si="227"/>
        <v>-6</v>
      </c>
      <c r="AT610" s="199">
        <f t="shared" si="228"/>
        <v>-0.75</v>
      </c>
      <c r="AU610" s="362"/>
      <c r="AZ610" s="305" t="str">
        <f t="shared" si="217"/>
        <v>Falta diligenciar presupuesto asignado</v>
      </c>
      <c r="BA610" s="132" t="str">
        <f t="shared" si="218"/>
        <v>No Stock</v>
      </c>
      <c r="BB610" s="132" t="str">
        <f t="shared" si="219"/>
        <v>NO</v>
      </c>
      <c r="BC610" s="132" t="str">
        <f t="shared" si="220"/>
        <v>OK</v>
      </c>
      <c r="BD610" s="374" t="str">
        <f t="shared" si="221"/>
        <v>N/A o problema por ser Stock</v>
      </c>
      <c r="BE610" s="365" t="e">
        <f>VLOOKUP(B610,[1]Gastos!$A$11:$R$4776,17,FALSE)</f>
        <v>#N/A</v>
      </c>
      <c r="BF610" s="365">
        <f t="shared" si="222"/>
        <v>0</v>
      </c>
      <c r="BG610" s="405"/>
      <c r="BJ610" s="132" t="str">
        <f t="shared" si="226"/>
        <v>Ok</v>
      </c>
      <c r="BK610" s="14" t="str">
        <f t="shared" si="212"/>
        <v>Meta 2025 menor que meta 2024</v>
      </c>
    </row>
    <row r="611" spans="1:63" s="1" customFormat="1" ht="20.100000000000001" hidden="1" customHeight="1" x14ac:dyDescent="0.25">
      <c r="A611" s="14" t="str">
        <f t="shared" si="213"/>
        <v>0226-0101</v>
      </c>
      <c r="B611" s="14" t="str">
        <f t="shared" si="225"/>
        <v>0226-0101</v>
      </c>
      <c r="C611" s="1" t="s">
        <v>71</v>
      </c>
      <c r="D611" s="5" t="s">
        <v>1743</v>
      </c>
      <c r="E611" s="6" t="s">
        <v>1744</v>
      </c>
      <c r="F611" s="341" t="str">
        <f>VLOOKUP($B611,'producto-objetivo'!$A:$G,4,0)</f>
        <v>01</v>
      </c>
      <c r="G611" s="6" t="str">
        <f>VLOOKUP($B611,'producto-objetivo'!$A:$G,5,0)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11" s="6" t="str">
        <f>_xlfn.XLOOKUP($A611,'indicador-objetivo'!$A:$A,'indicador-objetivo'!F:F,"DATO NO ENCONTRADO",0)</f>
        <v>1</v>
      </c>
      <c r="I611" s="6" t="str">
        <f>_xlfn.XLOOKUP($A611,'indicador-objetivo'!$A:$A,'indicador-objetivo'!G:G,"DATO NO ENCONTRADO",0)</f>
        <v>Porcentaje de incremento de la base catastral del Distrito Capital que aporte al fisco de la ciudad</v>
      </c>
      <c r="J611" s="6" t="str">
        <f>_xlfn.XLOOKUP($A611,'indicador-objetivo'!$A:$A,'indicador-objetivo'!H:H,"DATO NO ENCONTRADO",0)</f>
        <v>Stock</v>
      </c>
      <c r="K611" s="6" t="str">
        <f>_xlfn.XLOOKUP($A611,'indicador-objetivo'!$A:$A,'indicador-objetivo'!I:I,"DATO NO ENCONTRADO",0)</f>
        <v>Anual</v>
      </c>
      <c r="L611" s="6" t="str">
        <f>_xlfn.XLOOKUP($A611,'indicador-objetivo'!$A:$A,'indicador-objetivo'!J:J,"DATO NO ENCONTRADO",0)</f>
        <v>%</v>
      </c>
      <c r="M611" s="6">
        <f>_xlfn.XLOOKUP($A611,'indicador-objetivo'!$A:$A,'indicador-objetivo'!K:K,"DATO NO ENCONTRADO",0)</f>
        <v>3</v>
      </c>
      <c r="N611" s="6">
        <f>_xlfn.XLOOKUP($A611,'indicador-objetivo'!$A:$A,'indicador-objetivo'!L:L,"DATO NO ENCONTRADO",0)</f>
        <v>3</v>
      </c>
      <c r="O611" s="6">
        <f>_xlfn.XLOOKUP($A611,'indicador-objetivo'!$A:$A,'indicador-objetivo'!M:M,"DATO NO ENCONTRADO",0)</f>
        <v>3</v>
      </c>
      <c r="P611" s="144"/>
      <c r="Q611" s="326" t="s">
        <v>124</v>
      </c>
      <c r="R611" s="6" t="s">
        <v>1745</v>
      </c>
      <c r="S611" s="8">
        <v>35894.880899999996</v>
      </c>
      <c r="T611" s="9">
        <v>35894.880899999996</v>
      </c>
      <c r="U611" s="9">
        <v>11290.889782</v>
      </c>
      <c r="V611" s="9">
        <v>3459.2691500000001</v>
      </c>
      <c r="W611" s="7" t="s">
        <v>94</v>
      </c>
      <c r="X611" s="7" t="s">
        <v>94</v>
      </c>
      <c r="Y611" s="7" t="s">
        <v>94</v>
      </c>
      <c r="Z611" s="7" t="s">
        <v>94</v>
      </c>
      <c r="AA611" s="7" t="s">
        <v>94</v>
      </c>
      <c r="AB611" s="165" t="s">
        <v>156</v>
      </c>
      <c r="AC611" s="151">
        <v>16000</v>
      </c>
      <c r="AD611" s="223">
        <f>AC611-T611</f>
        <v>-19894.880899999996</v>
      </c>
      <c r="AE611" s="168">
        <f>AC611/T611-1</f>
        <v>-0.5542539883451737</v>
      </c>
      <c r="AF611" s="351">
        <f t="shared" si="214"/>
        <v>4525972000</v>
      </c>
      <c r="AG611" s="7">
        <v>1</v>
      </c>
      <c r="AH611" s="6" t="s">
        <v>1746</v>
      </c>
      <c r="AI611" s="5" t="s">
        <v>144</v>
      </c>
      <c r="AJ611" s="5" t="s">
        <v>148</v>
      </c>
      <c r="AK611" s="5" t="s">
        <v>149</v>
      </c>
      <c r="AL611" s="5">
        <v>100</v>
      </c>
      <c r="AM611" s="5">
        <v>100</v>
      </c>
      <c r="AN611" s="9">
        <v>100</v>
      </c>
      <c r="AO611" s="9">
        <v>45.44</v>
      </c>
      <c r="AP611" s="9">
        <v>45.44</v>
      </c>
      <c r="AQ611" s="6" t="s">
        <v>1747</v>
      </c>
      <c r="AR611" s="151">
        <v>100</v>
      </c>
      <c r="AS611" s="230">
        <f t="shared" ref="AS611:AS618" si="229">AR611-AN611</f>
        <v>0</v>
      </c>
      <c r="AT611" s="231">
        <f t="shared" ref="AT611:AT618" si="230">AR611/AN611-1</f>
        <v>0</v>
      </c>
      <c r="AU611" s="355"/>
      <c r="AZ611" s="305" t="str">
        <f t="shared" si="217"/>
        <v>Ok</v>
      </c>
      <c r="BA611" s="132" t="str">
        <f t="shared" si="218"/>
        <v>Es Sotock</v>
      </c>
      <c r="BB611" s="132" t="str">
        <f t="shared" si="219"/>
        <v>OK</v>
      </c>
      <c r="BC611" s="132" t="str">
        <f t="shared" si="220"/>
        <v>OK</v>
      </c>
      <c r="BD611" s="374" t="str">
        <f t="shared" si="221"/>
        <v>Stock OK</v>
      </c>
      <c r="BE611" s="365">
        <f>VLOOKUP(B611,[1]Gastos!$A$11:$R$4776,17,FALSE)</f>
        <v>4525972000</v>
      </c>
      <c r="BF611" s="365">
        <f t="shared" si="222"/>
        <v>4525972000</v>
      </c>
      <c r="BG611" s="405" t="str">
        <f t="shared" ref="BG611:BG619" si="231">B611</f>
        <v>0226-0101</v>
      </c>
      <c r="BJ611" s="132" t="str">
        <f t="shared" si="226"/>
        <v>Ok</v>
      </c>
      <c r="BK611" s="14" t="str">
        <f t="shared" si="212"/>
        <v>Meta 2025 menor que meta 2024</v>
      </c>
    </row>
    <row r="612" spans="1:63" s="1" customFormat="1" ht="20.100000000000001" hidden="1" customHeight="1" x14ac:dyDescent="0.25">
      <c r="A612" s="14" t="str">
        <f t="shared" si="213"/>
        <v>0226-0101</v>
      </c>
      <c r="B612" s="14" t="str">
        <f t="shared" si="225"/>
        <v>0226-0101</v>
      </c>
      <c r="C612" s="1" t="s">
        <v>71</v>
      </c>
      <c r="D612" s="5" t="s">
        <v>1743</v>
      </c>
      <c r="E612" s="6" t="s">
        <v>1744</v>
      </c>
      <c r="F612" s="341" t="str">
        <f>VLOOKUP($B612,'producto-objetivo'!$A:$G,4,0)</f>
        <v>01</v>
      </c>
      <c r="G612" s="6" t="str">
        <f>VLOOKUP($B612,'producto-objetivo'!$A:$G,5,0)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12" s="6" t="str">
        <f>_xlfn.XLOOKUP($A612,'indicador-objetivo'!$A:$A,'indicador-objetivo'!F:F,"DATO NO ENCONTRADO",0)</f>
        <v>1</v>
      </c>
      <c r="I612" s="6" t="str">
        <f>_xlfn.XLOOKUP($A612,'indicador-objetivo'!$A:$A,'indicador-objetivo'!G:G,"DATO NO ENCONTRADO",0)</f>
        <v>Porcentaje de incremento de la base catastral del Distrito Capital que aporte al fisco de la ciudad</v>
      </c>
      <c r="J612" s="6" t="str">
        <f>_xlfn.XLOOKUP($A612,'indicador-objetivo'!$A:$A,'indicador-objetivo'!H:H,"DATO NO ENCONTRADO",0)</f>
        <v>Stock</v>
      </c>
      <c r="K612" s="6" t="str">
        <f>_xlfn.XLOOKUP($A612,'indicador-objetivo'!$A:$A,'indicador-objetivo'!I:I,"DATO NO ENCONTRADO",0)</f>
        <v>Anual</v>
      </c>
      <c r="L612" s="6" t="str">
        <f>_xlfn.XLOOKUP($A612,'indicador-objetivo'!$A:$A,'indicador-objetivo'!J:J,"DATO NO ENCONTRADO",0)</f>
        <v>%</v>
      </c>
      <c r="M612" s="6">
        <f>_xlfn.XLOOKUP($A612,'indicador-objetivo'!$A:$A,'indicador-objetivo'!K:K,"DATO NO ENCONTRADO",0)</f>
        <v>3</v>
      </c>
      <c r="N612" s="6">
        <f>_xlfn.XLOOKUP($A612,'indicador-objetivo'!$A:$A,'indicador-objetivo'!L:L,"DATO NO ENCONTRADO",0)</f>
        <v>3</v>
      </c>
      <c r="O612" s="6">
        <f>_xlfn.XLOOKUP($A612,'indicador-objetivo'!$A:$A,'indicador-objetivo'!M:M,"DATO NO ENCONTRADO",0)</f>
        <v>3</v>
      </c>
      <c r="P612" s="144"/>
      <c r="Q612" s="326" t="s">
        <v>124</v>
      </c>
      <c r="R612" s="6" t="s">
        <v>1745</v>
      </c>
      <c r="S612" s="8">
        <v>0</v>
      </c>
      <c r="T612" s="9">
        <v>0</v>
      </c>
      <c r="U612" s="9">
        <v>0</v>
      </c>
      <c r="V612" s="9">
        <v>0</v>
      </c>
      <c r="W612" s="7">
        <v>0</v>
      </c>
      <c r="X612" s="7">
        <v>0</v>
      </c>
      <c r="Y612" s="7">
        <v>0</v>
      </c>
      <c r="Z612" s="7">
        <v>0</v>
      </c>
      <c r="AA612" s="7">
        <v>0</v>
      </c>
      <c r="AB612" s="165">
        <v>0</v>
      </c>
      <c r="AC612" s="151"/>
      <c r="AD612" s="223"/>
      <c r="AE612" s="168"/>
      <c r="AF612" s="351">
        <f t="shared" si="214"/>
        <v>0</v>
      </c>
      <c r="AG612" s="7">
        <v>2</v>
      </c>
      <c r="AH612" s="6" t="s">
        <v>1748</v>
      </c>
      <c r="AI612" s="5" t="s">
        <v>144</v>
      </c>
      <c r="AJ612" s="5" t="s">
        <v>148</v>
      </c>
      <c r="AK612" s="5" t="s">
        <v>149</v>
      </c>
      <c r="AL612" s="5">
        <v>100</v>
      </c>
      <c r="AM612" s="5">
        <v>100</v>
      </c>
      <c r="AN612" s="9">
        <v>100</v>
      </c>
      <c r="AO612" s="9">
        <v>80.03</v>
      </c>
      <c r="AP612" s="9">
        <v>80.03</v>
      </c>
      <c r="AQ612" s="6" t="s">
        <v>1749</v>
      </c>
      <c r="AR612" s="151"/>
      <c r="AS612" s="230">
        <f t="shared" si="229"/>
        <v>-100</v>
      </c>
      <c r="AT612" s="231">
        <f t="shared" si="230"/>
        <v>-1</v>
      </c>
      <c r="AU612" s="355"/>
      <c r="AZ612" s="305" t="str">
        <f t="shared" si="217"/>
        <v>Falta diligenciar presupuesto asignado</v>
      </c>
      <c r="BA612" s="132" t="str">
        <f t="shared" si="218"/>
        <v>Es Sotock</v>
      </c>
      <c r="BB612" s="132" t="str">
        <f t="shared" si="219"/>
        <v>OK</v>
      </c>
      <c r="BC612" s="132" t="str">
        <f t="shared" si="220"/>
        <v>OK</v>
      </c>
      <c r="BD612" s="374" t="str">
        <f t="shared" si="221"/>
        <v>Stock OK</v>
      </c>
      <c r="BE612" s="365">
        <f>VLOOKUP(B612,[1]Gastos!$A$11:$R$4776,17,FALSE)</f>
        <v>4525972000</v>
      </c>
      <c r="BF612" s="365">
        <f t="shared" si="222"/>
        <v>4525972000</v>
      </c>
      <c r="BG612" s="405" t="str">
        <f t="shared" si="231"/>
        <v>0226-0101</v>
      </c>
      <c r="BJ612" s="132" t="str">
        <f t="shared" si="226"/>
        <v>Ok</v>
      </c>
      <c r="BK612" s="14" t="str">
        <f t="shared" si="212"/>
        <v>Meta 2025 menor que meta 2024</v>
      </c>
    </row>
    <row r="613" spans="1:63" s="1" customFormat="1" ht="20.100000000000001" hidden="1" customHeight="1" x14ac:dyDescent="0.25">
      <c r="A613" s="14" t="str">
        <f t="shared" si="213"/>
        <v>0226-0101</v>
      </c>
      <c r="B613" s="14" t="str">
        <f t="shared" si="225"/>
        <v>0226-0102</v>
      </c>
      <c r="C613" s="1" t="s">
        <v>71</v>
      </c>
      <c r="D613" s="5" t="s">
        <v>1743</v>
      </c>
      <c r="E613" s="6" t="s">
        <v>1744</v>
      </c>
      <c r="F613" s="341" t="str">
        <f>VLOOKUP($B613,'producto-objetivo'!$A:$G,4,0)</f>
        <v>01</v>
      </c>
      <c r="G613" s="6" t="str">
        <f>VLOOKUP($B613,'producto-objetivo'!$A:$G,5,0)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13" s="6" t="str">
        <f>_xlfn.XLOOKUP($A613,'indicador-objetivo'!$A:$A,'indicador-objetivo'!F:F,"DATO NO ENCONTRADO",0)</f>
        <v>1</v>
      </c>
      <c r="I613" s="6" t="str">
        <f>_xlfn.XLOOKUP($A613,'indicador-objetivo'!$A:$A,'indicador-objetivo'!G:G,"DATO NO ENCONTRADO",0)</f>
        <v>Porcentaje de incremento de la base catastral del Distrito Capital que aporte al fisco de la ciudad</v>
      </c>
      <c r="J613" s="6" t="str">
        <f>_xlfn.XLOOKUP($A613,'indicador-objetivo'!$A:$A,'indicador-objetivo'!H:H,"DATO NO ENCONTRADO",0)</f>
        <v>Stock</v>
      </c>
      <c r="K613" s="6" t="str">
        <f>_xlfn.XLOOKUP($A613,'indicador-objetivo'!$A:$A,'indicador-objetivo'!I:I,"DATO NO ENCONTRADO",0)</f>
        <v>Anual</v>
      </c>
      <c r="L613" s="6" t="str">
        <f>_xlfn.XLOOKUP($A613,'indicador-objetivo'!$A:$A,'indicador-objetivo'!J:J,"DATO NO ENCONTRADO",0)</f>
        <v>%</v>
      </c>
      <c r="M613" s="6">
        <f>_xlfn.XLOOKUP($A613,'indicador-objetivo'!$A:$A,'indicador-objetivo'!K:K,"DATO NO ENCONTRADO",0)</f>
        <v>3</v>
      </c>
      <c r="N613" s="6">
        <f>_xlfn.XLOOKUP($A613,'indicador-objetivo'!$A:$A,'indicador-objetivo'!L:L,"DATO NO ENCONTRADO",0)</f>
        <v>3</v>
      </c>
      <c r="O613" s="6">
        <f>_xlfn.XLOOKUP($A613,'indicador-objetivo'!$A:$A,'indicador-objetivo'!M:M,"DATO NO ENCONTRADO",0)</f>
        <v>3</v>
      </c>
      <c r="P613" s="144"/>
      <c r="Q613" s="326" t="s">
        <v>110</v>
      </c>
      <c r="R613" s="6" t="s">
        <v>1750</v>
      </c>
      <c r="S613" s="8">
        <v>3468.395</v>
      </c>
      <c r="T613" s="9">
        <v>3468.395</v>
      </c>
      <c r="U613" s="9">
        <v>1699.285419</v>
      </c>
      <c r="V613" s="9">
        <v>639.12731900000006</v>
      </c>
      <c r="W613" s="7" t="s">
        <v>94</v>
      </c>
      <c r="X613" s="7" t="s">
        <v>94</v>
      </c>
      <c r="Y613" s="7" t="s">
        <v>94</v>
      </c>
      <c r="Z613" s="7" t="s">
        <v>94</v>
      </c>
      <c r="AA613" s="7" t="s">
        <v>94</v>
      </c>
      <c r="AB613" s="165" t="s">
        <v>156</v>
      </c>
      <c r="AC613" s="151">
        <v>5000</v>
      </c>
      <c r="AD613" s="223">
        <f>AC613-T613</f>
        <v>1531.605</v>
      </c>
      <c r="AE613" s="168">
        <f>AC613/T613-1</f>
        <v>0.44158897703404598</v>
      </c>
      <c r="AF613" s="351">
        <f t="shared" si="214"/>
        <v>22331671000</v>
      </c>
      <c r="AG613" s="7">
        <v>3</v>
      </c>
      <c r="AH613" s="6" t="s">
        <v>1751</v>
      </c>
      <c r="AI613" s="5" t="s">
        <v>144</v>
      </c>
      <c r="AJ613" s="5" t="s">
        <v>148</v>
      </c>
      <c r="AK613" s="5" t="s">
        <v>98</v>
      </c>
      <c r="AL613" s="5">
        <v>90</v>
      </c>
      <c r="AM613" s="5">
        <v>90</v>
      </c>
      <c r="AN613" s="9">
        <v>90</v>
      </c>
      <c r="AO613" s="9">
        <v>27</v>
      </c>
      <c r="AP613" s="9">
        <v>30</v>
      </c>
      <c r="AQ613" s="6" t="s">
        <v>1752</v>
      </c>
      <c r="AR613" s="151">
        <v>90</v>
      </c>
      <c r="AS613" s="230">
        <f t="shared" si="229"/>
        <v>0</v>
      </c>
      <c r="AT613" s="231">
        <f t="shared" si="230"/>
        <v>0</v>
      </c>
      <c r="AU613" s="355"/>
      <c r="AZ613" s="305" t="str">
        <f t="shared" si="217"/>
        <v>Ok</v>
      </c>
      <c r="BA613" s="132" t="str">
        <f t="shared" si="218"/>
        <v>Es Sotock</v>
      </c>
      <c r="BB613" s="132" t="str">
        <f t="shared" si="219"/>
        <v>OK</v>
      </c>
      <c r="BC613" s="132" t="str">
        <f t="shared" si="220"/>
        <v>OK</v>
      </c>
      <c r="BD613" s="374" t="str">
        <f t="shared" si="221"/>
        <v>Stock OK</v>
      </c>
      <c r="BE613" s="365">
        <f>VLOOKUP(B613,[1]Gastos!$A$11:$R$4776,17,FALSE)</f>
        <v>22331671000</v>
      </c>
      <c r="BF613" s="365">
        <f t="shared" si="222"/>
        <v>22331671000</v>
      </c>
      <c r="BG613" s="405" t="str">
        <f t="shared" si="231"/>
        <v>0226-0102</v>
      </c>
      <c r="BJ613" s="132" t="str">
        <f t="shared" si="226"/>
        <v>Ok</v>
      </c>
      <c r="BK613" s="14" t="str">
        <f t="shared" si="212"/>
        <v>Meta 2025 menor que meta 2024</v>
      </c>
    </row>
    <row r="614" spans="1:63" s="1" customFormat="1" ht="20.100000000000001" hidden="1" customHeight="1" x14ac:dyDescent="0.25">
      <c r="A614" s="14" t="str">
        <f t="shared" si="213"/>
        <v>0226-0102</v>
      </c>
      <c r="B614" s="14" t="str">
        <f t="shared" si="225"/>
        <v>0226-0103</v>
      </c>
      <c r="C614" s="1" t="s">
        <v>71</v>
      </c>
      <c r="D614" s="5" t="s">
        <v>1743</v>
      </c>
      <c r="E614" s="6" t="s">
        <v>1744</v>
      </c>
      <c r="F614" s="341" t="str">
        <f>VLOOKUP($B614,'producto-objetivo'!$A:$G,4,0)</f>
        <v>02</v>
      </c>
      <c r="G614" s="6" t="str">
        <f>VLOOKUP($B614,'producto-objetivo'!$A:$G,5,0)</f>
        <v>Fortalecimiento de capacidad institucional a nivel meso que mejore los procesos misionales de la entidad</v>
      </c>
      <c r="H614" s="6" t="str">
        <f>_xlfn.XLOOKUP($A614,'indicador-objetivo'!$A:$A,'indicador-objetivo'!F:F,"DATO NO ENCONTRADO",0)</f>
        <v>2</v>
      </c>
      <c r="I614" s="6" t="str">
        <f>_xlfn.XLOOKUP($A614,'indicador-objetivo'!$A:$A,'indicador-objetivo'!G:G,"DATO NO ENCONTRADO",0)</f>
        <v>Porcentaje de procesos fortalecidos que mejoren la capacidad institucional para generar valor público y aumentar la confianza de la ciudadanía</v>
      </c>
      <c r="J614" s="6" t="str">
        <f>_xlfn.XLOOKUP($A614,'indicador-objetivo'!$A:$A,'indicador-objetivo'!H:H,"DATO NO ENCONTRADO",0)</f>
        <v>Stock</v>
      </c>
      <c r="K614" s="6" t="str">
        <f>_xlfn.XLOOKUP($A614,'indicador-objetivo'!$A:$A,'indicador-objetivo'!I:I,"DATO NO ENCONTRADO",0)</f>
        <v>Anual</v>
      </c>
      <c r="L614" s="6" t="str">
        <f>_xlfn.XLOOKUP($A614,'indicador-objetivo'!$A:$A,'indicador-objetivo'!J:J,"DATO NO ENCONTRADO",0)</f>
        <v>%</v>
      </c>
      <c r="M614" s="6">
        <f>_xlfn.XLOOKUP($A614,'indicador-objetivo'!$A:$A,'indicador-objetivo'!K:K,"DATO NO ENCONTRADO",0)</f>
        <v>95</v>
      </c>
      <c r="N614" s="6">
        <f>_xlfn.XLOOKUP($A614,'indicador-objetivo'!$A:$A,'indicador-objetivo'!L:L,"DATO NO ENCONTRADO",0)</f>
        <v>95</v>
      </c>
      <c r="O614" s="6">
        <f>_xlfn.XLOOKUP($A614,'indicador-objetivo'!$A:$A,'indicador-objetivo'!M:M,"DATO NO ENCONTRADO",0)</f>
        <v>95</v>
      </c>
      <c r="P614" s="144"/>
      <c r="Q614" s="326" t="s">
        <v>100</v>
      </c>
      <c r="R614" s="6" t="s">
        <v>709</v>
      </c>
      <c r="S614" s="8">
        <v>1945.5387029999999</v>
      </c>
      <c r="T614" s="9">
        <v>1945.5387029999999</v>
      </c>
      <c r="U614" s="9">
        <v>1670.2429</v>
      </c>
      <c r="V614" s="9">
        <v>542.53655800000001</v>
      </c>
      <c r="W614" s="7" t="s">
        <v>94</v>
      </c>
      <c r="X614" s="7" t="s">
        <v>94</v>
      </c>
      <c r="Y614" s="7" t="s">
        <v>94</v>
      </c>
      <c r="Z614" s="7" t="s">
        <v>94</v>
      </c>
      <c r="AA614" s="7" t="s">
        <v>94</v>
      </c>
      <c r="AB614" s="165" t="s">
        <v>156</v>
      </c>
      <c r="AC614" s="151">
        <v>3148</v>
      </c>
      <c r="AD614" s="223">
        <f>AC614-T614</f>
        <v>1202.4612970000001</v>
      </c>
      <c r="AE614" s="168">
        <f>AC614/T614-1</f>
        <v>0.61806084615321066</v>
      </c>
      <c r="AF614" s="351">
        <f t="shared" si="214"/>
        <v>0</v>
      </c>
      <c r="AG614" s="7">
        <v>4</v>
      </c>
      <c r="AH614" s="6" t="s">
        <v>1753</v>
      </c>
      <c r="AI614" s="5" t="s">
        <v>144</v>
      </c>
      <c r="AJ614" s="5" t="s">
        <v>148</v>
      </c>
      <c r="AK614" s="5" t="s">
        <v>149</v>
      </c>
      <c r="AL614" s="5">
        <v>100</v>
      </c>
      <c r="AM614" s="5">
        <v>100</v>
      </c>
      <c r="AN614" s="9">
        <v>100</v>
      </c>
      <c r="AO614" s="9">
        <v>46.94</v>
      </c>
      <c r="AP614" s="9">
        <v>46.94</v>
      </c>
      <c r="AQ614" s="6" t="s">
        <v>1754</v>
      </c>
      <c r="AR614" s="151">
        <v>100</v>
      </c>
      <c r="AS614" s="230">
        <f t="shared" si="229"/>
        <v>0</v>
      </c>
      <c r="AT614" s="231">
        <f t="shared" si="230"/>
        <v>0</v>
      </c>
      <c r="AU614" s="355"/>
      <c r="AZ614" s="305" t="str">
        <f t="shared" si="217"/>
        <v>Falta diligenciar presupuesto asignado</v>
      </c>
      <c r="BA614" s="132" t="str">
        <f t="shared" si="218"/>
        <v>Es Sotock</v>
      </c>
      <c r="BB614" s="132" t="str">
        <f t="shared" si="219"/>
        <v>OK</v>
      </c>
      <c r="BC614" s="132" t="str">
        <f t="shared" si="220"/>
        <v>OK</v>
      </c>
      <c r="BD614" s="374" t="str">
        <f t="shared" si="221"/>
        <v>Stock OK</v>
      </c>
      <c r="BE614" s="365" t="e">
        <f>VLOOKUP(B614,[1]Gastos!$A$11:$R$4776,17,FALSE)</f>
        <v>#N/A</v>
      </c>
      <c r="BF614" s="365">
        <f t="shared" si="222"/>
        <v>0</v>
      </c>
      <c r="BG614" s="405" t="str">
        <f t="shared" si="231"/>
        <v>0226-0103</v>
      </c>
      <c r="BJ614" s="132" t="str">
        <f t="shared" si="226"/>
        <v>Ok</v>
      </c>
      <c r="BK614" s="14" t="str">
        <f t="shared" si="212"/>
        <v>Meta 2025 menor que meta 2024</v>
      </c>
    </row>
    <row r="615" spans="1:63" s="1" customFormat="1" ht="20.100000000000001" hidden="1" customHeight="1" x14ac:dyDescent="0.25">
      <c r="A615" s="14" t="str">
        <f t="shared" si="213"/>
        <v>0226-0102</v>
      </c>
      <c r="B615" s="14" t="str">
        <f t="shared" si="225"/>
        <v>0226-0104</v>
      </c>
      <c r="C615" s="1" t="s">
        <v>71</v>
      </c>
      <c r="D615" s="5" t="s">
        <v>1743</v>
      </c>
      <c r="E615" s="6" t="s">
        <v>1744</v>
      </c>
      <c r="F615" s="341" t="str">
        <f>VLOOKUP($B615,'producto-objetivo'!$A:$G,4,0)</f>
        <v>02</v>
      </c>
      <c r="G615" s="6" t="str">
        <f>VLOOKUP($B615,'producto-objetivo'!$A:$G,5,0)</f>
        <v>Fortalecimiento de capacidad institucional a nivel meso que mejore los procesos misionales de la entidad</v>
      </c>
      <c r="H615" s="6" t="str">
        <f>_xlfn.XLOOKUP($A615,'indicador-objetivo'!$A:$A,'indicador-objetivo'!F:F,"DATO NO ENCONTRADO",0)</f>
        <v>2</v>
      </c>
      <c r="I615" s="6" t="str">
        <f>_xlfn.XLOOKUP($A615,'indicador-objetivo'!$A:$A,'indicador-objetivo'!G:G,"DATO NO ENCONTRADO",0)</f>
        <v>Porcentaje de procesos fortalecidos que mejoren la capacidad institucional para generar valor público y aumentar la confianza de la ciudadanía</v>
      </c>
      <c r="J615" s="6" t="str">
        <f>_xlfn.XLOOKUP($A615,'indicador-objetivo'!$A:$A,'indicador-objetivo'!H:H,"DATO NO ENCONTRADO",0)</f>
        <v>Stock</v>
      </c>
      <c r="K615" s="6" t="str">
        <f>_xlfn.XLOOKUP($A615,'indicador-objetivo'!$A:$A,'indicador-objetivo'!I:I,"DATO NO ENCONTRADO",0)</f>
        <v>Anual</v>
      </c>
      <c r="L615" s="6" t="str">
        <f>_xlfn.XLOOKUP($A615,'indicador-objetivo'!$A:$A,'indicador-objetivo'!J:J,"DATO NO ENCONTRADO",0)</f>
        <v>%</v>
      </c>
      <c r="M615" s="6">
        <f>_xlfn.XLOOKUP($A615,'indicador-objetivo'!$A:$A,'indicador-objetivo'!K:K,"DATO NO ENCONTRADO",0)</f>
        <v>95</v>
      </c>
      <c r="N615" s="6">
        <f>_xlfn.XLOOKUP($A615,'indicador-objetivo'!$A:$A,'indicador-objetivo'!L:L,"DATO NO ENCONTRADO",0)</f>
        <v>95</v>
      </c>
      <c r="O615" s="6">
        <f>_xlfn.XLOOKUP($A615,'indicador-objetivo'!$A:$A,'indicador-objetivo'!M:M,"DATO NO ENCONTRADO",0)</f>
        <v>95</v>
      </c>
      <c r="P615" s="144"/>
      <c r="Q615" s="326" t="s">
        <v>104</v>
      </c>
      <c r="R615" s="6" t="s">
        <v>1755</v>
      </c>
      <c r="S615" s="8">
        <v>6205.7688289999996</v>
      </c>
      <c r="T615" s="9">
        <v>6205.7688289999996</v>
      </c>
      <c r="U615" s="9">
        <v>3170.3550730000002</v>
      </c>
      <c r="V615" s="9">
        <v>1518.0159900000001</v>
      </c>
      <c r="W615" s="7" t="s">
        <v>94</v>
      </c>
      <c r="X615" s="7" t="s">
        <v>94</v>
      </c>
      <c r="Y615" s="7" t="s">
        <v>94</v>
      </c>
      <c r="Z615" s="7" t="s">
        <v>94</v>
      </c>
      <c r="AA615" s="7" t="s">
        <v>94</v>
      </c>
      <c r="AB615" s="165" t="s">
        <v>156</v>
      </c>
      <c r="AC615" s="151">
        <v>14643</v>
      </c>
      <c r="AD615" s="223">
        <f>AC615-T615</f>
        <v>8437.2311709999994</v>
      </c>
      <c r="AE615" s="168">
        <f>AC615/T615-1</f>
        <v>1.3595787086963695</v>
      </c>
      <c r="AF615" s="351">
        <f t="shared" si="214"/>
        <v>0</v>
      </c>
      <c r="AG615" s="7">
        <v>5</v>
      </c>
      <c r="AH615" s="6" t="s">
        <v>1756</v>
      </c>
      <c r="AI615" s="5" t="s">
        <v>144</v>
      </c>
      <c r="AJ615" s="5" t="s">
        <v>148</v>
      </c>
      <c r="AK615" s="5" t="s">
        <v>149</v>
      </c>
      <c r="AL615" s="5">
        <v>100</v>
      </c>
      <c r="AM615" s="5">
        <v>100</v>
      </c>
      <c r="AN615" s="9">
        <v>100</v>
      </c>
      <c r="AO615" s="9">
        <v>55</v>
      </c>
      <c r="AP615" s="9">
        <v>55</v>
      </c>
      <c r="AQ615" s="6" t="s">
        <v>1757</v>
      </c>
      <c r="AR615" s="151">
        <v>100</v>
      </c>
      <c r="AS615" s="230">
        <f t="shared" si="229"/>
        <v>0</v>
      </c>
      <c r="AT615" s="231">
        <f t="shared" si="230"/>
        <v>0</v>
      </c>
      <c r="AU615" s="355"/>
      <c r="AZ615" s="305" t="str">
        <f t="shared" si="217"/>
        <v>Falta diligenciar presupuesto asignado</v>
      </c>
      <c r="BA615" s="132" t="str">
        <f t="shared" si="218"/>
        <v>Es Sotock</v>
      </c>
      <c r="BB615" s="132" t="str">
        <f t="shared" si="219"/>
        <v>OK</v>
      </c>
      <c r="BC615" s="132" t="str">
        <f t="shared" si="220"/>
        <v>OK</v>
      </c>
      <c r="BD615" s="374" t="str">
        <f t="shared" si="221"/>
        <v>Stock OK</v>
      </c>
      <c r="BE615" s="365" t="e">
        <f>VLOOKUP(B615,[1]Gastos!$A$11:$R$4776,17,FALSE)</f>
        <v>#N/A</v>
      </c>
      <c r="BF615" s="365">
        <f t="shared" si="222"/>
        <v>0</v>
      </c>
      <c r="BG615" s="405" t="str">
        <f t="shared" si="231"/>
        <v>0226-0104</v>
      </c>
      <c r="BJ615" s="132" t="str">
        <f t="shared" si="226"/>
        <v>Ok</v>
      </c>
      <c r="BK615" s="14" t="str">
        <f t="shared" si="212"/>
        <v>Meta 2025 menor que meta 2024</v>
      </c>
    </row>
    <row r="616" spans="1:63" s="1" customFormat="1" ht="20.100000000000001" hidden="1" customHeight="1" x14ac:dyDescent="0.25">
      <c r="A616" s="14" t="str">
        <f t="shared" si="213"/>
        <v>0226-0102</v>
      </c>
      <c r="B616" s="14" t="str">
        <f t="shared" si="225"/>
        <v>0226-0105</v>
      </c>
      <c r="C616" s="1" t="s">
        <v>71</v>
      </c>
      <c r="D616" s="5" t="s">
        <v>1743</v>
      </c>
      <c r="E616" s="6" t="s">
        <v>1744</v>
      </c>
      <c r="F616" s="341" t="str">
        <f>VLOOKUP($B616,'producto-objetivo'!$A:$G,4,0)</f>
        <v>02</v>
      </c>
      <c r="G616" s="6" t="str">
        <f>VLOOKUP($B616,'producto-objetivo'!$A:$G,5,0)</f>
        <v>Fortalecimiento de capacidad institucional a nivel meso que mejore los procesos misionales de la entidad</v>
      </c>
      <c r="H616" s="6" t="str">
        <f>_xlfn.XLOOKUP($A616,'indicador-objetivo'!$A:$A,'indicador-objetivo'!F:F,"DATO NO ENCONTRADO",0)</f>
        <v>2</v>
      </c>
      <c r="I616" s="6" t="str">
        <f>_xlfn.XLOOKUP($A616,'indicador-objetivo'!$A:$A,'indicador-objetivo'!G:G,"DATO NO ENCONTRADO",0)</f>
        <v>Porcentaje de procesos fortalecidos que mejoren la capacidad institucional para generar valor público y aumentar la confianza de la ciudadanía</v>
      </c>
      <c r="J616" s="6" t="str">
        <f>_xlfn.XLOOKUP($A616,'indicador-objetivo'!$A:$A,'indicador-objetivo'!H:H,"DATO NO ENCONTRADO",0)</f>
        <v>Stock</v>
      </c>
      <c r="K616" s="6" t="str">
        <f>_xlfn.XLOOKUP($A616,'indicador-objetivo'!$A:$A,'indicador-objetivo'!I:I,"DATO NO ENCONTRADO",0)</f>
        <v>Anual</v>
      </c>
      <c r="L616" s="6" t="str">
        <f>_xlfn.XLOOKUP($A616,'indicador-objetivo'!$A:$A,'indicador-objetivo'!J:J,"DATO NO ENCONTRADO",0)</f>
        <v>%</v>
      </c>
      <c r="M616" s="6">
        <f>_xlfn.XLOOKUP($A616,'indicador-objetivo'!$A:$A,'indicador-objetivo'!K:K,"DATO NO ENCONTRADO",0)</f>
        <v>95</v>
      </c>
      <c r="N616" s="6">
        <f>_xlfn.XLOOKUP($A616,'indicador-objetivo'!$A:$A,'indicador-objetivo'!L:L,"DATO NO ENCONTRADO",0)</f>
        <v>95</v>
      </c>
      <c r="O616" s="6">
        <f>_xlfn.XLOOKUP($A616,'indicador-objetivo'!$A:$A,'indicador-objetivo'!M:M,"DATO NO ENCONTRADO",0)</f>
        <v>95</v>
      </c>
      <c r="P616" s="144"/>
      <c r="Q616" s="326" t="s">
        <v>132</v>
      </c>
      <c r="R616" s="6" t="s">
        <v>1758</v>
      </c>
      <c r="S616" s="8">
        <v>144.23482100000001</v>
      </c>
      <c r="T616" s="9">
        <v>144.23482100000001</v>
      </c>
      <c r="U616" s="9">
        <v>144.2303</v>
      </c>
      <c r="V616" s="9">
        <v>97.194535000000002</v>
      </c>
      <c r="W616" s="7" t="s">
        <v>94</v>
      </c>
      <c r="X616" s="7" t="s">
        <v>94</v>
      </c>
      <c r="Y616" s="7" t="s">
        <v>94</v>
      </c>
      <c r="Z616" s="7" t="s">
        <v>94</v>
      </c>
      <c r="AA616" s="7" t="s">
        <v>94</v>
      </c>
      <c r="AB616" s="165" t="s">
        <v>156</v>
      </c>
      <c r="AC616" s="151">
        <v>120</v>
      </c>
      <c r="AD616" s="223">
        <f>AC616-T616</f>
        <v>-24.234821000000011</v>
      </c>
      <c r="AE616" s="168">
        <f>AC616/T616-1</f>
        <v>-0.16802337210929119</v>
      </c>
      <c r="AF616" s="351">
        <f t="shared" si="214"/>
        <v>0</v>
      </c>
      <c r="AG616" s="7">
        <v>6</v>
      </c>
      <c r="AH616" s="6" t="s">
        <v>1759</v>
      </c>
      <c r="AI616" s="5" t="s">
        <v>144</v>
      </c>
      <c r="AJ616" s="5" t="s">
        <v>148</v>
      </c>
      <c r="AK616" s="5" t="s">
        <v>149</v>
      </c>
      <c r="AL616" s="5">
        <v>100</v>
      </c>
      <c r="AM616" s="5">
        <v>100</v>
      </c>
      <c r="AN616" s="9">
        <v>100</v>
      </c>
      <c r="AO616" s="9">
        <v>10</v>
      </c>
      <c r="AP616" s="9">
        <v>10</v>
      </c>
      <c r="AQ616" s="6" t="s">
        <v>1760</v>
      </c>
      <c r="AR616" s="151">
        <v>100</v>
      </c>
      <c r="AS616" s="230">
        <f t="shared" si="229"/>
        <v>0</v>
      </c>
      <c r="AT616" s="231">
        <f t="shared" si="230"/>
        <v>0</v>
      </c>
      <c r="AU616" s="355"/>
      <c r="AZ616" s="305" t="str">
        <f t="shared" si="217"/>
        <v>Falta diligenciar presupuesto asignado</v>
      </c>
      <c r="BA616" s="132" t="str">
        <f t="shared" si="218"/>
        <v>Es Sotock</v>
      </c>
      <c r="BB616" s="132" t="str">
        <f t="shared" si="219"/>
        <v>OK</v>
      </c>
      <c r="BC616" s="132" t="str">
        <f t="shared" si="220"/>
        <v>OK</v>
      </c>
      <c r="BD616" s="374" t="str">
        <f t="shared" si="221"/>
        <v>Stock OK</v>
      </c>
      <c r="BE616" s="365" t="e">
        <f>VLOOKUP(B616,[1]Gastos!$A$11:$R$4776,17,FALSE)</f>
        <v>#N/A</v>
      </c>
      <c r="BF616" s="365">
        <f t="shared" si="222"/>
        <v>0</v>
      </c>
      <c r="BG616" s="405" t="str">
        <f t="shared" si="231"/>
        <v>0226-0105</v>
      </c>
      <c r="BJ616" s="132" t="str">
        <f t="shared" si="226"/>
        <v>Ok</v>
      </c>
      <c r="BK616" s="14" t="str">
        <f t="shared" si="212"/>
        <v>Meta 2025 menor que meta 2024</v>
      </c>
    </row>
    <row r="617" spans="1:63" s="14" customFormat="1" ht="20.100000000000001" hidden="1" customHeight="1" x14ac:dyDescent="0.25">
      <c r="A617" s="14" t="str">
        <f t="shared" si="213"/>
        <v>0226-0102</v>
      </c>
      <c r="B617" s="14" t="str">
        <f t="shared" si="225"/>
        <v>0226-0110</v>
      </c>
      <c r="C617" s="1" t="s">
        <v>71</v>
      </c>
      <c r="D617" s="5" t="s">
        <v>1743</v>
      </c>
      <c r="E617" s="6" t="s">
        <v>1744</v>
      </c>
      <c r="F617" s="341" t="str">
        <f>VLOOKUP($B617,'producto-objetivo'!$A:$G,4,0)</f>
        <v>02</v>
      </c>
      <c r="G617" s="6" t="str">
        <f>VLOOKUP($B617,'producto-objetivo'!$A:$G,5,0)</f>
        <v>Fortalecimiento de capacidad institucional a nivel meso que mejore los procesos misionales de la entidad</v>
      </c>
      <c r="H617" s="6" t="str">
        <f>_xlfn.XLOOKUP($A617,'indicador-objetivo'!$A:$A,'indicador-objetivo'!F:F,"DATO NO ENCONTRADO",0)</f>
        <v>2</v>
      </c>
      <c r="I617" s="6" t="str">
        <f>_xlfn.XLOOKUP($A617,'indicador-objetivo'!$A:$A,'indicador-objetivo'!G:G,"DATO NO ENCONTRADO",0)</f>
        <v>Porcentaje de procesos fortalecidos que mejoren la capacidad institucional para generar valor público y aumentar la confianza de la ciudadanía</v>
      </c>
      <c r="J617" s="6" t="str">
        <f>_xlfn.XLOOKUP($A617,'indicador-objetivo'!$A:$A,'indicador-objetivo'!H:H,"DATO NO ENCONTRADO",0)</f>
        <v>Stock</v>
      </c>
      <c r="K617" s="6" t="str">
        <f>_xlfn.XLOOKUP($A617,'indicador-objetivo'!$A:$A,'indicador-objetivo'!I:I,"DATO NO ENCONTRADO",0)</f>
        <v>Anual</v>
      </c>
      <c r="L617" s="6" t="str">
        <f>_xlfn.XLOOKUP($A617,'indicador-objetivo'!$A:$A,'indicador-objetivo'!J:J,"DATO NO ENCONTRADO",0)</f>
        <v>%</v>
      </c>
      <c r="M617" s="6">
        <f>_xlfn.XLOOKUP($A617,'indicador-objetivo'!$A:$A,'indicador-objetivo'!K:K,"DATO NO ENCONTRADO",0)</f>
        <v>95</v>
      </c>
      <c r="N617" s="6">
        <f>_xlfn.XLOOKUP($A617,'indicador-objetivo'!$A:$A,'indicador-objetivo'!L:L,"DATO NO ENCONTRADO",0)</f>
        <v>95</v>
      </c>
      <c r="O617" s="6">
        <f>_xlfn.XLOOKUP($A617,'indicador-objetivo'!$A:$A,'indicador-objetivo'!M:M,"DATO NO ENCONTRADO",0)</f>
        <v>95</v>
      </c>
      <c r="P617" s="144"/>
      <c r="Q617" s="326" t="s">
        <v>92</v>
      </c>
      <c r="R617" s="6" t="s">
        <v>504</v>
      </c>
      <c r="S617" s="8">
        <v>761.45764699999995</v>
      </c>
      <c r="T617" s="9">
        <v>761.45764699999995</v>
      </c>
      <c r="U617" s="9">
        <v>713.96045700000002</v>
      </c>
      <c r="V617" s="9">
        <v>100.254006</v>
      </c>
      <c r="W617" s="7" t="s">
        <v>94</v>
      </c>
      <c r="X617" s="7" t="s">
        <v>94</v>
      </c>
      <c r="Y617" s="7" t="s">
        <v>94</v>
      </c>
      <c r="Z617" s="7" t="s">
        <v>94</v>
      </c>
      <c r="AA617" s="7" t="s">
        <v>94</v>
      </c>
      <c r="AB617" s="165" t="s">
        <v>156</v>
      </c>
      <c r="AC617" s="151">
        <v>5216</v>
      </c>
      <c r="AD617" s="223">
        <f>AC617-T617</f>
        <v>4454.5423529999998</v>
      </c>
      <c r="AE617" s="168">
        <f>AC617/T617-1</f>
        <v>5.8500198540917667</v>
      </c>
      <c r="AF617" s="351">
        <f t="shared" si="214"/>
        <v>0</v>
      </c>
      <c r="AG617" s="7">
        <v>7</v>
      </c>
      <c r="AH617" s="6" t="s">
        <v>1761</v>
      </c>
      <c r="AI617" s="5" t="s">
        <v>144</v>
      </c>
      <c r="AJ617" s="5" t="s">
        <v>148</v>
      </c>
      <c r="AK617" s="5" t="s">
        <v>98</v>
      </c>
      <c r="AL617" s="5">
        <v>33</v>
      </c>
      <c r="AM617" s="5">
        <v>33</v>
      </c>
      <c r="AN617" s="9">
        <v>33</v>
      </c>
      <c r="AO617" s="9">
        <v>33</v>
      </c>
      <c r="AP617" s="9">
        <v>100</v>
      </c>
      <c r="AQ617" s="6" t="s">
        <v>1762</v>
      </c>
      <c r="AR617" s="151"/>
      <c r="AS617" s="230">
        <f t="shared" si="229"/>
        <v>-33</v>
      </c>
      <c r="AT617" s="231">
        <f t="shared" si="230"/>
        <v>-1</v>
      </c>
      <c r="AU617" s="355"/>
      <c r="AW617" s="1"/>
      <c r="AX617" s="1"/>
      <c r="AZ617" s="305" t="str">
        <f t="shared" si="217"/>
        <v>Falta diligenciar presupuesto asignado</v>
      </c>
      <c r="BA617" s="132" t="str">
        <f t="shared" si="218"/>
        <v>Es Sotock</v>
      </c>
      <c r="BB617" s="132" t="str">
        <f t="shared" si="219"/>
        <v>OK</v>
      </c>
      <c r="BC617" s="132" t="str">
        <f t="shared" si="220"/>
        <v>OK</v>
      </c>
      <c r="BD617" s="374" t="str">
        <f t="shared" si="221"/>
        <v>Stock OK</v>
      </c>
      <c r="BE617" s="365" t="e">
        <f>VLOOKUP(B617,[1]Gastos!$A$11:$R$4776,17,FALSE)</f>
        <v>#N/A</v>
      </c>
      <c r="BF617" s="365">
        <f t="shared" si="222"/>
        <v>0</v>
      </c>
      <c r="BG617" s="405" t="str">
        <f t="shared" si="231"/>
        <v>0226-0110</v>
      </c>
      <c r="BJ617" s="132" t="str">
        <f t="shared" si="226"/>
        <v>Ok</v>
      </c>
      <c r="BK617" s="14" t="str">
        <f t="shared" si="212"/>
        <v>Meta 2025 menor que meta 2024</v>
      </c>
    </row>
    <row r="618" spans="1:63" s="1" customFormat="1" ht="20.100000000000001" hidden="1" customHeight="1" x14ac:dyDescent="0.25">
      <c r="A618" s="14" t="str">
        <f t="shared" si="213"/>
        <v>0226-0102</v>
      </c>
      <c r="B618" s="14" t="str">
        <f t="shared" si="225"/>
        <v>0226-0110</v>
      </c>
      <c r="C618" s="1" t="s">
        <v>71</v>
      </c>
      <c r="D618" s="5" t="s">
        <v>1743</v>
      </c>
      <c r="E618" s="6" t="s">
        <v>1744</v>
      </c>
      <c r="F618" s="341" t="str">
        <f>VLOOKUP($B618,'producto-objetivo'!$A:$G,4,0)</f>
        <v>02</v>
      </c>
      <c r="G618" s="6" t="str">
        <f>VLOOKUP($B618,'producto-objetivo'!$A:$G,5,0)</f>
        <v>Fortalecimiento de capacidad institucional a nivel meso que mejore los procesos misionales de la entidad</v>
      </c>
      <c r="H618" s="6" t="str">
        <f>_xlfn.XLOOKUP($A618,'indicador-objetivo'!$A:$A,'indicador-objetivo'!F:F,"DATO NO ENCONTRADO",0)</f>
        <v>2</v>
      </c>
      <c r="I618" s="6" t="str">
        <f>_xlfn.XLOOKUP($A618,'indicador-objetivo'!$A:$A,'indicador-objetivo'!G:G,"DATO NO ENCONTRADO",0)</f>
        <v>Porcentaje de procesos fortalecidos que mejoren la capacidad institucional para generar valor público y aumentar la confianza de la ciudadanía</v>
      </c>
      <c r="J618" s="6" t="str">
        <f>_xlfn.XLOOKUP($A618,'indicador-objetivo'!$A:$A,'indicador-objetivo'!H:H,"DATO NO ENCONTRADO",0)</f>
        <v>Stock</v>
      </c>
      <c r="K618" s="6" t="str">
        <f>_xlfn.XLOOKUP($A618,'indicador-objetivo'!$A:$A,'indicador-objetivo'!I:I,"DATO NO ENCONTRADO",0)</f>
        <v>Anual</v>
      </c>
      <c r="L618" s="6" t="str">
        <f>_xlfn.XLOOKUP($A618,'indicador-objetivo'!$A:$A,'indicador-objetivo'!J:J,"DATO NO ENCONTRADO",0)</f>
        <v>%</v>
      </c>
      <c r="M618" s="6">
        <f>_xlfn.XLOOKUP($A618,'indicador-objetivo'!$A:$A,'indicador-objetivo'!K:K,"DATO NO ENCONTRADO",0)</f>
        <v>95</v>
      </c>
      <c r="N618" s="6">
        <f>_xlfn.XLOOKUP($A618,'indicador-objetivo'!$A:$A,'indicador-objetivo'!L:L,"DATO NO ENCONTRADO",0)</f>
        <v>95</v>
      </c>
      <c r="O618" s="6">
        <f>_xlfn.XLOOKUP($A618,'indicador-objetivo'!$A:$A,'indicador-objetivo'!M:M,"DATO NO ENCONTRADO",0)</f>
        <v>95</v>
      </c>
      <c r="P618" s="144"/>
      <c r="Q618" s="326" t="s">
        <v>92</v>
      </c>
      <c r="R618" s="6" t="s">
        <v>504</v>
      </c>
      <c r="S618" s="8">
        <v>0</v>
      </c>
      <c r="T618" s="9">
        <v>0</v>
      </c>
      <c r="U618" s="9">
        <v>0</v>
      </c>
      <c r="V618" s="9">
        <v>0</v>
      </c>
      <c r="W618" s="7">
        <v>0</v>
      </c>
      <c r="X618" s="7">
        <v>0</v>
      </c>
      <c r="Y618" s="7">
        <v>0</v>
      </c>
      <c r="Z618" s="7">
        <v>0</v>
      </c>
      <c r="AA618" s="7">
        <v>0</v>
      </c>
      <c r="AB618" s="165">
        <v>0</v>
      </c>
      <c r="AC618" s="151"/>
      <c r="AD618" s="223"/>
      <c r="AE618" s="168"/>
      <c r="AF618" s="351">
        <f t="shared" si="214"/>
        <v>0</v>
      </c>
      <c r="AG618" s="7">
        <v>8</v>
      </c>
      <c r="AH618" s="6" t="s">
        <v>1763</v>
      </c>
      <c r="AI618" s="5" t="s">
        <v>144</v>
      </c>
      <c r="AJ618" s="5" t="s">
        <v>148</v>
      </c>
      <c r="AK618" s="5" t="s">
        <v>149</v>
      </c>
      <c r="AL618" s="5">
        <v>100</v>
      </c>
      <c r="AM618" s="5">
        <v>100</v>
      </c>
      <c r="AN618" s="9">
        <v>100</v>
      </c>
      <c r="AO618" s="9">
        <v>53.62</v>
      </c>
      <c r="AP618" s="9">
        <v>53.62</v>
      </c>
      <c r="AQ618" s="6" t="s">
        <v>1764</v>
      </c>
      <c r="AR618" s="151">
        <v>100</v>
      </c>
      <c r="AS618" s="230">
        <f t="shared" si="229"/>
        <v>0</v>
      </c>
      <c r="AT618" s="231">
        <f t="shared" si="230"/>
        <v>0</v>
      </c>
      <c r="AU618" s="355"/>
      <c r="AZ618" s="305" t="str">
        <f t="shared" si="217"/>
        <v>Falta diligenciar presupuesto asignado</v>
      </c>
      <c r="BA618" s="132" t="str">
        <f t="shared" si="218"/>
        <v>Es Sotock</v>
      </c>
      <c r="BB618" s="132" t="str">
        <f t="shared" si="219"/>
        <v>OK</v>
      </c>
      <c r="BC618" s="132" t="str">
        <f t="shared" si="220"/>
        <v>OK</v>
      </c>
      <c r="BD618" s="374" t="str">
        <f t="shared" si="221"/>
        <v>Stock OK</v>
      </c>
      <c r="BE618" s="365" t="e">
        <f>VLOOKUP(B618,[1]Gastos!$A$11:$R$4776,17,FALSE)</f>
        <v>#N/A</v>
      </c>
      <c r="BF618" s="365">
        <f t="shared" si="222"/>
        <v>0</v>
      </c>
      <c r="BG618" s="405" t="str">
        <f t="shared" si="231"/>
        <v>0226-0110</v>
      </c>
      <c r="BJ618" s="132" t="str">
        <f t="shared" si="226"/>
        <v>Ok</v>
      </c>
      <c r="BK618" s="14" t="str">
        <f t="shared" si="212"/>
        <v>Meta 2025 menor que meta 2024</v>
      </c>
    </row>
    <row r="619" spans="1:63" s="1" customFormat="1" ht="20.100000000000001" hidden="1" customHeight="1" x14ac:dyDescent="0.25">
      <c r="A619" s="14" t="str">
        <f t="shared" si="213"/>
        <v>0226-0105</v>
      </c>
      <c r="B619" s="14" t="str">
        <f t="shared" si="225"/>
        <v>0226-0106</v>
      </c>
      <c r="C619" s="14" t="s">
        <v>71</v>
      </c>
      <c r="D619" s="10" t="s">
        <v>1743</v>
      </c>
      <c r="E619" s="11" t="s">
        <v>1744</v>
      </c>
      <c r="F619" s="340" t="str">
        <f>VLOOKUP($B619,'producto-objetivo'!$A:$G,4,0)</f>
        <v>05</v>
      </c>
      <c r="G619" s="11" t="str">
        <f>VLOOKUP($B619,'producto-objetivo'!$A:$G,5,0)</f>
        <v>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v>
      </c>
      <c r="H619" s="340" t="e">
        <v>#N/A</v>
      </c>
      <c r="I619" s="340" t="e">
        <v>#N/A</v>
      </c>
      <c r="J619" s="340" t="e">
        <v>#N/A</v>
      </c>
      <c r="K619" s="340" t="e">
        <v>#N/A</v>
      </c>
      <c r="L619" s="340" t="e">
        <v>#N/A</v>
      </c>
      <c r="M619" s="340" t="e">
        <v>#N/A</v>
      </c>
      <c r="N619" s="340" t="e">
        <v>#N/A</v>
      </c>
      <c r="O619" s="340" t="e">
        <v>#N/A</v>
      </c>
      <c r="P619" s="144"/>
      <c r="Q619" s="325" t="s">
        <v>136</v>
      </c>
      <c r="R619" s="11" t="s">
        <v>1765</v>
      </c>
      <c r="S619" s="66">
        <v>0.1191</v>
      </c>
      <c r="T619" s="13">
        <v>0.1191</v>
      </c>
      <c r="U619" s="13">
        <v>0.1191</v>
      </c>
      <c r="V619" s="13">
        <v>0.1191</v>
      </c>
      <c r="W619" s="12" t="s">
        <v>94</v>
      </c>
      <c r="X619" s="12" t="s">
        <v>94</v>
      </c>
      <c r="Y619" s="12" t="s">
        <v>94</v>
      </c>
      <c r="Z619" s="12" t="s">
        <v>94</v>
      </c>
      <c r="AA619" s="12" t="s">
        <v>94</v>
      </c>
      <c r="AB619" s="225" t="s">
        <v>156</v>
      </c>
      <c r="AC619" s="154"/>
      <c r="AD619" s="223">
        <f>AC619-T619</f>
        <v>-0.1191</v>
      </c>
      <c r="AE619" s="168">
        <f>AC619/T619-1</f>
        <v>-1</v>
      </c>
      <c r="AF619" s="351">
        <f t="shared" si="214"/>
        <v>0</v>
      </c>
      <c r="AG619" s="12"/>
      <c r="AH619" s="11"/>
      <c r="AI619" s="10"/>
      <c r="AJ619" s="10"/>
      <c r="AK619" s="10"/>
      <c r="AL619" s="10"/>
      <c r="AM619" s="10"/>
      <c r="AN619" s="13"/>
      <c r="AO619" s="13"/>
      <c r="AP619" s="13"/>
      <c r="AQ619" s="11"/>
      <c r="AR619" s="151"/>
      <c r="AS619" s="230"/>
      <c r="AT619" s="231"/>
      <c r="AU619" s="355"/>
      <c r="AW619" s="14"/>
      <c r="AX619" s="14" t="s">
        <v>197</v>
      </c>
      <c r="AY619" s="1" t="s">
        <v>1766</v>
      </c>
      <c r="AZ619" s="305" t="str">
        <f t="shared" si="217"/>
        <v>Falta diligenciar presupuesto asignado</v>
      </c>
      <c r="BA619" s="132" t="str">
        <f t="shared" si="218"/>
        <v>No Stock</v>
      </c>
      <c r="BB619" s="132" t="str">
        <f t="shared" si="219"/>
        <v>OK</v>
      </c>
      <c r="BC619" s="132" t="str">
        <f t="shared" si="220"/>
        <v>OK</v>
      </c>
      <c r="BD619" s="374" t="str">
        <f t="shared" si="221"/>
        <v>N/A o problema por ser Stock</v>
      </c>
      <c r="BE619" s="365" t="e">
        <f>VLOOKUP(B619,[1]Gastos!$A$11:$R$4776,17,FALSE)</f>
        <v>#N/A</v>
      </c>
      <c r="BF619" s="365">
        <f t="shared" si="222"/>
        <v>0</v>
      </c>
      <c r="BG619" s="405" t="str">
        <f t="shared" si="231"/>
        <v>0226-0106</v>
      </c>
      <c r="BJ619" s="132" t="str">
        <f t="shared" si="226"/>
        <v>N/A</v>
      </c>
      <c r="BK619" s="14" t="str">
        <f t="shared" si="212"/>
        <v>Meta 2025 mayor o igual a meta 2024</v>
      </c>
    </row>
    <row r="620" spans="1:63" s="1" customFormat="1" ht="20.100000000000001" hidden="1" customHeight="1" x14ac:dyDescent="0.25">
      <c r="A620" s="14" t="str">
        <f t="shared" si="213"/>
        <v>0227-0101</v>
      </c>
      <c r="B620" s="14" t="str">
        <f t="shared" si="225"/>
        <v>0227-0101</v>
      </c>
      <c r="C620" s="1" t="s">
        <v>74</v>
      </c>
      <c r="D620" s="5" t="s">
        <v>1767</v>
      </c>
      <c r="E620" s="6" t="s">
        <v>1768</v>
      </c>
      <c r="F620" s="341" t="str">
        <f>VLOOKUP($B620,'producto-objetivo'!$A:$G,4,0)</f>
        <v>01</v>
      </c>
      <c r="G620" s="6" t="str">
        <f>VLOOKUP($B620,'producto-objetivo'!$A:$G,5,0)</f>
        <v>Mejorar las condiciones de Infraestructura vial, que contribuyan en el mejoramiento de la movilidad en Bogotá D.C.</v>
      </c>
      <c r="H620" s="6" t="str">
        <f>_xlfn.XLOOKUP($A620,'indicador-objetivo'!$A:$A,'indicador-objetivo'!F:F,"DATO NO ENCONTRADO",0)</f>
        <v>1</v>
      </c>
      <c r="I620" s="6" t="str">
        <f>_xlfn.XLOOKUP($A620,'indicador-objetivo'!$A:$A,'indicador-objetivo'!G:G,"DATO NO ENCONTRADO",0)</f>
        <v>Número de  habitantes beneficiados por la conservación de la infraestructura vial del D.C.</v>
      </c>
      <c r="J620" s="6" t="str">
        <f>_xlfn.XLOOKUP($A620,'indicador-objetivo'!$A:$A,'indicador-objetivo'!H:H,"DATO NO ENCONTRADO",0)</f>
        <v>Flujo</v>
      </c>
      <c r="K620" s="6" t="str">
        <f>_xlfn.XLOOKUP($A620,'indicador-objetivo'!$A:$A,'indicador-objetivo'!I:I,"DATO NO ENCONTRADO",0)</f>
        <v>Mensual</v>
      </c>
      <c r="L620" s="6" t="str">
        <f>_xlfn.XLOOKUP($A620,'indicador-objetivo'!$A:$A,'indicador-objetivo'!J:J,"DATO NO ENCONTRADO",0)</f>
        <v>VAL</v>
      </c>
      <c r="M620" s="6">
        <f>_xlfn.XLOOKUP($A620,'indicador-objetivo'!$A:$A,'indicador-objetivo'!K:K,"DATO NO ENCONTRADO",0)</f>
        <v>4836625</v>
      </c>
      <c r="N620" s="6">
        <f>_xlfn.XLOOKUP($A620,'indicador-objetivo'!$A:$A,'indicador-objetivo'!L:L,"DATO NO ENCONTRADO",0)</f>
        <v>3004342</v>
      </c>
      <c r="O620" s="6">
        <f>_xlfn.XLOOKUP($A620,'indicador-objetivo'!$A:$A,'indicador-objetivo'!M:M,"DATO NO ENCONTRADO",0)</f>
        <v>2162915</v>
      </c>
      <c r="P620" s="144"/>
      <c r="Q620" s="326" t="s">
        <v>124</v>
      </c>
      <c r="R620" s="6" t="s">
        <v>1769</v>
      </c>
      <c r="S620" s="8">
        <v>136134.29446999999</v>
      </c>
      <c r="T620" s="9">
        <v>136134.29446999999</v>
      </c>
      <c r="U620" s="9">
        <v>85652.988628999999</v>
      </c>
      <c r="V620" s="9">
        <v>25388.401722999999</v>
      </c>
      <c r="W620" s="7" t="s">
        <v>94</v>
      </c>
      <c r="X620" s="7" t="s">
        <v>94</v>
      </c>
      <c r="Y620" s="7" t="s">
        <v>94</v>
      </c>
      <c r="Z620" s="7" t="s">
        <v>94</v>
      </c>
      <c r="AA620" s="7" t="s">
        <v>94</v>
      </c>
      <c r="AB620" s="7" t="s">
        <v>94</v>
      </c>
      <c r="AC620" s="43">
        <v>167507</v>
      </c>
      <c r="AD620" s="141"/>
      <c r="AE620" s="141"/>
      <c r="AF620" s="351">
        <f t="shared" si="214"/>
        <v>43139119000</v>
      </c>
      <c r="AG620" s="7">
        <v>1</v>
      </c>
      <c r="AH620" s="6" t="s">
        <v>1770</v>
      </c>
      <c r="AI620" s="5" t="s">
        <v>96</v>
      </c>
      <c r="AJ620" s="5" t="s">
        <v>97</v>
      </c>
      <c r="AK620" s="5" t="s">
        <v>98</v>
      </c>
      <c r="AL620" s="5">
        <v>1580.16</v>
      </c>
      <c r="AM620" s="5">
        <v>4080.77</v>
      </c>
      <c r="AN620" s="9">
        <v>349.77</v>
      </c>
      <c r="AO620" s="9">
        <v>190.48</v>
      </c>
      <c r="AP620" s="9">
        <v>54.458644251937002</v>
      </c>
      <c r="AQ620" s="6" t="s">
        <v>1771</v>
      </c>
      <c r="AR620" s="151"/>
      <c r="AS620" s="151"/>
      <c r="AT620" s="151"/>
      <c r="AU620" s="359"/>
      <c r="AZ620" s="305" t="str">
        <f t="shared" si="217"/>
        <v>Ok</v>
      </c>
      <c r="BA620" s="132" t="str">
        <f t="shared" si="218"/>
        <v>No Stock</v>
      </c>
      <c r="BB620" s="132" t="str">
        <f t="shared" si="219"/>
        <v>NO</v>
      </c>
      <c r="BC620" s="132" t="str">
        <f t="shared" si="220"/>
        <v>NO</v>
      </c>
      <c r="BD620" s="374" t="str">
        <f t="shared" si="221"/>
        <v>N/A o problema por ser Stock</v>
      </c>
      <c r="BE620" s="365">
        <f>VLOOKUP(B620,[1]Gastos!$A$11:$R$4776,17,FALSE)</f>
        <v>43139119000</v>
      </c>
      <c r="BF620" s="365">
        <f t="shared" si="222"/>
        <v>43139119000</v>
      </c>
      <c r="BG620" s="405"/>
      <c r="BJ620" s="132" t="str">
        <f t="shared" si="226"/>
        <v>Ok</v>
      </c>
      <c r="BK620" s="14" t="str">
        <f t="shared" si="212"/>
        <v>Meta 2025 menor que meta 2024</v>
      </c>
    </row>
    <row r="621" spans="1:63" s="1" customFormat="1" ht="20.100000000000001" hidden="1" customHeight="1" x14ac:dyDescent="0.25">
      <c r="A621" s="14" t="str">
        <f t="shared" si="213"/>
        <v>0227-0101</v>
      </c>
      <c r="B621" s="14" t="str">
        <f t="shared" si="225"/>
        <v>0227-0102</v>
      </c>
      <c r="C621" s="1" t="s">
        <v>74</v>
      </c>
      <c r="D621" s="5" t="s">
        <v>1767</v>
      </c>
      <c r="E621" s="6" t="s">
        <v>1768</v>
      </c>
      <c r="F621" s="341" t="str">
        <f>VLOOKUP($B621,'producto-objetivo'!$A:$G,4,0)</f>
        <v>01</v>
      </c>
      <c r="G621" s="6" t="str">
        <f>VLOOKUP($B621,'producto-objetivo'!$A:$G,5,0)</f>
        <v>Mejorar las condiciones de Infraestructura vial, que contribuyan en el mejoramiento de la movilidad en Bogotá D.C.</v>
      </c>
      <c r="H621" s="6" t="str">
        <f>_xlfn.XLOOKUP($A621,'indicador-objetivo'!$A:$A,'indicador-objetivo'!F:F,"DATO NO ENCONTRADO",0)</f>
        <v>1</v>
      </c>
      <c r="I621" s="6" t="str">
        <f>_xlfn.XLOOKUP($A621,'indicador-objetivo'!$A:$A,'indicador-objetivo'!G:G,"DATO NO ENCONTRADO",0)</f>
        <v>Número de  habitantes beneficiados por la conservación de la infraestructura vial del D.C.</v>
      </c>
      <c r="J621" s="6" t="str">
        <f>_xlfn.XLOOKUP($A621,'indicador-objetivo'!$A:$A,'indicador-objetivo'!H:H,"DATO NO ENCONTRADO",0)</f>
        <v>Flujo</v>
      </c>
      <c r="K621" s="6" t="str">
        <f>_xlfn.XLOOKUP($A621,'indicador-objetivo'!$A:$A,'indicador-objetivo'!I:I,"DATO NO ENCONTRADO",0)</f>
        <v>Mensual</v>
      </c>
      <c r="L621" s="6" t="str">
        <f>_xlfn.XLOOKUP($A621,'indicador-objetivo'!$A:$A,'indicador-objetivo'!J:J,"DATO NO ENCONTRADO",0)</f>
        <v>VAL</v>
      </c>
      <c r="M621" s="6">
        <f>_xlfn.XLOOKUP($A621,'indicador-objetivo'!$A:$A,'indicador-objetivo'!K:K,"DATO NO ENCONTRADO",0)</f>
        <v>4836625</v>
      </c>
      <c r="N621" s="6">
        <f>_xlfn.XLOOKUP($A621,'indicador-objetivo'!$A:$A,'indicador-objetivo'!L:L,"DATO NO ENCONTRADO",0)</f>
        <v>3004342</v>
      </c>
      <c r="O621" s="6">
        <f>_xlfn.XLOOKUP($A621,'indicador-objetivo'!$A:$A,'indicador-objetivo'!M:M,"DATO NO ENCONTRADO",0)</f>
        <v>2162915</v>
      </c>
      <c r="P621" s="144"/>
      <c r="Q621" s="326" t="s">
        <v>110</v>
      </c>
      <c r="R621" s="6" t="s">
        <v>1772</v>
      </c>
      <c r="S621" s="8">
        <v>5394.0650240000004</v>
      </c>
      <c r="T621" s="9">
        <v>5394.0650240000004</v>
      </c>
      <c r="U621" s="9">
        <v>2740.9250240000001</v>
      </c>
      <c r="V621" s="9">
        <v>753.08454800000004</v>
      </c>
      <c r="W621" s="7" t="s">
        <v>94</v>
      </c>
      <c r="X621" s="7" t="s">
        <v>94</v>
      </c>
      <c r="Y621" s="7" t="s">
        <v>94</v>
      </c>
      <c r="Z621" s="7" t="s">
        <v>94</v>
      </c>
      <c r="AA621" s="7" t="s">
        <v>94</v>
      </c>
      <c r="AB621" s="7" t="s">
        <v>94</v>
      </c>
      <c r="AC621" s="9">
        <v>9567</v>
      </c>
      <c r="AD621" s="141"/>
      <c r="AE621" s="141"/>
      <c r="AF621" s="351">
        <f t="shared" si="214"/>
        <v>0</v>
      </c>
      <c r="AG621" s="7">
        <v>2</v>
      </c>
      <c r="AH621" s="6" t="s">
        <v>1773</v>
      </c>
      <c r="AI621" s="5" t="s">
        <v>96</v>
      </c>
      <c r="AJ621" s="5" t="s">
        <v>97</v>
      </c>
      <c r="AK621" s="5" t="s">
        <v>98</v>
      </c>
      <c r="AL621" s="5">
        <v>30.31</v>
      </c>
      <c r="AM621" s="5">
        <v>55.4</v>
      </c>
      <c r="AN621" s="9">
        <v>13.4</v>
      </c>
      <c r="AO621" s="9">
        <v>5.4</v>
      </c>
      <c r="AP621" s="9">
        <v>40.298507462686601</v>
      </c>
      <c r="AQ621" s="6" t="s">
        <v>1774</v>
      </c>
      <c r="AR621" s="151"/>
      <c r="AS621" s="151"/>
      <c r="AT621" s="151"/>
      <c r="AU621" s="359"/>
      <c r="AZ621" s="305" t="str">
        <f t="shared" si="217"/>
        <v>Falta diligenciar presupuesto asignado</v>
      </c>
      <c r="BA621" s="132" t="str">
        <f t="shared" si="218"/>
        <v>No Stock</v>
      </c>
      <c r="BB621" s="132" t="str">
        <f t="shared" si="219"/>
        <v>NO</v>
      </c>
      <c r="BC621" s="132" t="str">
        <f t="shared" si="220"/>
        <v>NO</v>
      </c>
      <c r="BD621" s="374" t="str">
        <f t="shared" si="221"/>
        <v>N/A o problema por ser Stock</v>
      </c>
      <c r="BE621" s="365" t="e">
        <f>VLOOKUP(B621,[1]Gastos!$A$11:$R$4776,17,FALSE)</f>
        <v>#N/A</v>
      </c>
      <c r="BF621" s="365">
        <f t="shared" si="222"/>
        <v>0</v>
      </c>
      <c r="BG621" s="405"/>
      <c r="BJ621" s="132" t="str">
        <f t="shared" si="226"/>
        <v>Ok</v>
      </c>
      <c r="BK621" s="14" t="str">
        <f t="shared" si="212"/>
        <v>Meta 2025 menor que meta 2024</v>
      </c>
    </row>
    <row r="622" spans="1:63" s="1" customFormat="1" ht="20.100000000000001" hidden="1" customHeight="1" x14ac:dyDescent="0.25">
      <c r="A622" s="14" t="str">
        <f t="shared" si="213"/>
        <v>0227-0101</v>
      </c>
      <c r="B622" s="14" t="str">
        <f t="shared" si="225"/>
        <v>0227-0106</v>
      </c>
      <c r="C622" s="1" t="s">
        <v>74</v>
      </c>
      <c r="D622" s="5" t="s">
        <v>1767</v>
      </c>
      <c r="E622" s="6" t="s">
        <v>1768</v>
      </c>
      <c r="F622" s="341" t="str">
        <f>VLOOKUP($B622,'producto-objetivo'!$A:$G,4,0)</f>
        <v>01</v>
      </c>
      <c r="G622" s="6" t="str">
        <f>VLOOKUP($B622,'producto-objetivo'!$A:$G,5,0)</f>
        <v>Mejorar las condiciones de Infraestructura vial, que contribuyan en el mejoramiento de la movilidad en Bogotá D.C.</v>
      </c>
      <c r="H622" s="6" t="str">
        <f>_xlfn.XLOOKUP($A622,'indicador-objetivo'!$A:$A,'indicador-objetivo'!F:F,"DATO NO ENCONTRADO",0)</f>
        <v>1</v>
      </c>
      <c r="I622" s="6" t="str">
        <f>_xlfn.XLOOKUP($A622,'indicador-objetivo'!$A:$A,'indicador-objetivo'!G:G,"DATO NO ENCONTRADO",0)</f>
        <v>Número de  habitantes beneficiados por la conservación de la infraestructura vial del D.C.</v>
      </c>
      <c r="J622" s="6" t="str">
        <f>_xlfn.XLOOKUP($A622,'indicador-objetivo'!$A:$A,'indicador-objetivo'!H:H,"DATO NO ENCONTRADO",0)</f>
        <v>Flujo</v>
      </c>
      <c r="K622" s="6" t="str">
        <f>_xlfn.XLOOKUP($A622,'indicador-objetivo'!$A:$A,'indicador-objetivo'!I:I,"DATO NO ENCONTRADO",0)</f>
        <v>Mensual</v>
      </c>
      <c r="L622" s="6" t="str">
        <f>_xlfn.XLOOKUP($A622,'indicador-objetivo'!$A:$A,'indicador-objetivo'!J:J,"DATO NO ENCONTRADO",0)</f>
        <v>VAL</v>
      </c>
      <c r="M622" s="6">
        <f>_xlfn.XLOOKUP($A622,'indicador-objetivo'!$A:$A,'indicador-objetivo'!K:K,"DATO NO ENCONTRADO",0)</f>
        <v>4836625</v>
      </c>
      <c r="N622" s="6">
        <f>_xlfn.XLOOKUP($A622,'indicador-objetivo'!$A:$A,'indicador-objetivo'!L:L,"DATO NO ENCONTRADO",0)</f>
        <v>3004342</v>
      </c>
      <c r="O622" s="6">
        <f>_xlfn.XLOOKUP($A622,'indicador-objetivo'!$A:$A,'indicador-objetivo'!M:M,"DATO NO ENCONTRADO",0)</f>
        <v>2162915</v>
      </c>
      <c r="P622" s="144"/>
      <c r="Q622" s="326" t="s">
        <v>136</v>
      </c>
      <c r="R622" s="6" t="s">
        <v>1775</v>
      </c>
      <c r="S622" s="8">
        <v>3752</v>
      </c>
      <c r="T622" s="9">
        <v>3752</v>
      </c>
      <c r="U622" s="9">
        <v>2494.0729500000002</v>
      </c>
      <c r="V622" s="9">
        <v>942.19103099999995</v>
      </c>
      <c r="W622" s="7" t="s">
        <v>94</v>
      </c>
      <c r="X622" s="7" t="s">
        <v>94</v>
      </c>
      <c r="Y622" s="7" t="s">
        <v>94</v>
      </c>
      <c r="Z622" s="7" t="s">
        <v>94</v>
      </c>
      <c r="AA622" s="7" t="s">
        <v>94</v>
      </c>
      <c r="AB622" s="7" t="s">
        <v>94</v>
      </c>
      <c r="AC622" s="9">
        <v>6761</v>
      </c>
      <c r="AD622" s="141"/>
      <c r="AE622" s="141"/>
      <c r="AF622" s="351">
        <f t="shared" si="214"/>
        <v>0</v>
      </c>
      <c r="AG622" s="7">
        <v>5</v>
      </c>
      <c r="AH622" s="6" t="s">
        <v>1776</v>
      </c>
      <c r="AI622" s="5" t="s">
        <v>96</v>
      </c>
      <c r="AJ622" s="5" t="s">
        <v>97</v>
      </c>
      <c r="AK622" s="5" t="s">
        <v>98</v>
      </c>
      <c r="AL622" s="5">
        <v>127491</v>
      </c>
      <c r="AM622" s="5">
        <v>208184.34</v>
      </c>
      <c r="AN622" s="9">
        <v>28184.34</v>
      </c>
      <c r="AO622" s="9">
        <v>16356.28</v>
      </c>
      <c r="AP622" s="9">
        <v>58.033219866067498</v>
      </c>
      <c r="AQ622" s="6" t="s">
        <v>1777</v>
      </c>
      <c r="AR622" s="151"/>
      <c r="AS622" s="151"/>
      <c r="AT622" s="151"/>
      <c r="AU622" s="359"/>
      <c r="AZ622" s="305" t="str">
        <f t="shared" si="217"/>
        <v>Falta diligenciar presupuesto asignado</v>
      </c>
      <c r="BA622" s="132" t="str">
        <f t="shared" si="218"/>
        <v>No Stock</v>
      </c>
      <c r="BB622" s="132" t="str">
        <f t="shared" si="219"/>
        <v>NO</v>
      </c>
      <c r="BC622" s="132" t="str">
        <f t="shared" si="220"/>
        <v>NO</v>
      </c>
      <c r="BD622" s="374" t="str">
        <f t="shared" si="221"/>
        <v>N/A o problema por ser Stock</v>
      </c>
      <c r="BE622" s="365" t="e">
        <f>VLOOKUP(B622,[1]Gastos!$A$11:$R$4776,17,FALSE)</f>
        <v>#N/A</v>
      </c>
      <c r="BF622" s="365">
        <f t="shared" si="222"/>
        <v>0</v>
      </c>
      <c r="BG622" s="405"/>
      <c r="BJ622" s="132" t="str">
        <f t="shared" si="226"/>
        <v>Ok</v>
      </c>
      <c r="BK622" s="14" t="str">
        <f t="shared" si="212"/>
        <v>Meta 2025 menor que meta 2024</v>
      </c>
    </row>
    <row r="623" spans="1:63" s="1" customFormat="1" ht="20.100000000000001" hidden="1" customHeight="1" x14ac:dyDescent="0.25">
      <c r="A623" s="14" t="str">
        <f t="shared" si="213"/>
        <v>0227-0101</v>
      </c>
      <c r="B623" s="14" t="str">
        <f t="shared" si="225"/>
        <v>0227-0103</v>
      </c>
      <c r="C623" s="1" t="s">
        <v>74</v>
      </c>
      <c r="D623" s="5" t="s">
        <v>1767</v>
      </c>
      <c r="E623" s="6" t="s">
        <v>1768</v>
      </c>
      <c r="F623" s="341" t="str">
        <f>VLOOKUP($B623,'producto-objetivo'!$A:$G,4,0)</f>
        <v>01</v>
      </c>
      <c r="G623" s="6" t="str">
        <f>VLOOKUP($B623,'producto-objetivo'!$A:$G,5,0)</f>
        <v>Mejorar las condiciones de Infraestructura vial, que contribuyan en el mejoramiento de la movilidad en Bogotá D.C.</v>
      </c>
      <c r="H623" s="6" t="str">
        <f>_xlfn.XLOOKUP($A623,'indicador-objetivo'!$A:$A,'indicador-objetivo'!F:F,"DATO NO ENCONTRADO",0)</f>
        <v>1</v>
      </c>
      <c r="I623" s="6" t="str">
        <f>_xlfn.XLOOKUP($A623,'indicador-objetivo'!$A:$A,'indicador-objetivo'!G:G,"DATO NO ENCONTRADO",0)</f>
        <v>Número de  habitantes beneficiados por la conservación de la infraestructura vial del D.C.</v>
      </c>
      <c r="J623" s="6" t="str">
        <f>_xlfn.XLOOKUP($A623,'indicador-objetivo'!$A:$A,'indicador-objetivo'!H:H,"DATO NO ENCONTRADO",0)</f>
        <v>Flujo</v>
      </c>
      <c r="K623" s="6" t="str">
        <f>_xlfn.XLOOKUP($A623,'indicador-objetivo'!$A:$A,'indicador-objetivo'!I:I,"DATO NO ENCONTRADO",0)</f>
        <v>Mensual</v>
      </c>
      <c r="L623" s="6" t="str">
        <f>_xlfn.XLOOKUP($A623,'indicador-objetivo'!$A:$A,'indicador-objetivo'!J:J,"DATO NO ENCONTRADO",0)</f>
        <v>VAL</v>
      </c>
      <c r="M623" s="6">
        <f>_xlfn.XLOOKUP($A623,'indicador-objetivo'!$A:$A,'indicador-objetivo'!K:K,"DATO NO ENCONTRADO",0)</f>
        <v>4836625</v>
      </c>
      <c r="N623" s="6">
        <f>_xlfn.XLOOKUP($A623,'indicador-objetivo'!$A:$A,'indicador-objetivo'!L:L,"DATO NO ENCONTRADO",0)</f>
        <v>3004342</v>
      </c>
      <c r="O623" s="6">
        <f>_xlfn.XLOOKUP($A623,'indicador-objetivo'!$A:$A,'indicador-objetivo'!M:M,"DATO NO ENCONTRADO",0)</f>
        <v>2162915</v>
      </c>
      <c r="P623" s="144"/>
      <c r="Q623" s="326" t="s">
        <v>100</v>
      </c>
      <c r="R623" s="6" t="s">
        <v>1778</v>
      </c>
      <c r="S623" s="8">
        <v>1970.475506</v>
      </c>
      <c r="T623" s="9">
        <v>1970.475506</v>
      </c>
      <c r="U623" s="9">
        <v>791.74550699999998</v>
      </c>
      <c r="V623" s="9">
        <v>331.59890300000001</v>
      </c>
      <c r="W623" s="7" t="s">
        <v>94</v>
      </c>
      <c r="X623" s="7" t="s">
        <v>94</v>
      </c>
      <c r="Y623" s="7" t="s">
        <v>94</v>
      </c>
      <c r="Z623" s="7" t="s">
        <v>94</v>
      </c>
      <c r="AA623" s="7" t="s">
        <v>94</v>
      </c>
      <c r="AB623" s="7" t="s">
        <v>94</v>
      </c>
      <c r="AC623" s="9">
        <v>7622</v>
      </c>
      <c r="AD623" s="141"/>
      <c r="AE623" s="141"/>
      <c r="AF623" s="351">
        <f t="shared" si="214"/>
        <v>0</v>
      </c>
      <c r="AG623" s="7">
        <v>3</v>
      </c>
      <c r="AH623" s="6" t="s">
        <v>1779</v>
      </c>
      <c r="AI623" s="5" t="s">
        <v>96</v>
      </c>
      <c r="AJ623" s="5" t="s">
        <v>97</v>
      </c>
      <c r="AK623" s="5" t="s">
        <v>98</v>
      </c>
      <c r="AL623" s="5">
        <v>85.47</v>
      </c>
      <c r="AM623" s="5">
        <v>138.31</v>
      </c>
      <c r="AN623" s="9">
        <v>12.31</v>
      </c>
      <c r="AO623" s="9">
        <v>7.35</v>
      </c>
      <c r="AP623" s="9">
        <v>59.707554833468699</v>
      </c>
      <c r="AQ623" s="6" t="s">
        <v>1780</v>
      </c>
      <c r="AR623" s="151"/>
      <c r="AS623" s="151"/>
      <c r="AT623" s="151"/>
      <c r="AU623" s="359"/>
      <c r="AZ623" s="305" t="str">
        <f t="shared" si="217"/>
        <v>Falta diligenciar presupuesto asignado</v>
      </c>
      <c r="BA623" s="132" t="str">
        <f t="shared" si="218"/>
        <v>No Stock</v>
      </c>
      <c r="BB623" s="132" t="str">
        <f t="shared" si="219"/>
        <v>NO</v>
      </c>
      <c r="BC623" s="132" t="str">
        <f t="shared" si="220"/>
        <v>NO</v>
      </c>
      <c r="BD623" s="374" t="str">
        <f t="shared" si="221"/>
        <v>N/A o problema por ser Stock</v>
      </c>
      <c r="BE623" s="365" t="e">
        <f>VLOOKUP(B623,[1]Gastos!$A$11:$R$4776,17,FALSE)</f>
        <v>#N/A</v>
      </c>
      <c r="BF623" s="365">
        <f t="shared" si="222"/>
        <v>0</v>
      </c>
      <c r="BG623" s="405"/>
      <c r="BJ623" s="132" t="str">
        <f t="shared" si="226"/>
        <v>Ok</v>
      </c>
      <c r="BK623" s="14" t="str">
        <f t="shared" si="212"/>
        <v>Meta 2025 menor que meta 2024</v>
      </c>
    </row>
    <row r="624" spans="1:63" s="14" customFormat="1" ht="20.100000000000001" hidden="1" customHeight="1" x14ac:dyDescent="0.25">
      <c r="A624" s="14" t="str">
        <f t="shared" si="213"/>
        <v>0227-0101</v>
      </c>
      <c r="B624" s="14" t="str">
        <f t="shared" si="225"/>
        <v>0227-0104</v>
      </c>
      <c r="C624" s="14" t="s">
        <v>74</v>
      </c>
      <c r="D624" s="10" t="s">
        <v>1767</v>
      </c>
      <c r="E624" s="11" t="s">
        <v>1768</v>
      </c>
      <c r="F624" s="340" t="str">
        <f>VLOOKUP($B624,'producto-objetivo'!$A:$G,4,0)</f>
        <v>01</v>
      </c>
      <c r="G624" s="11" t="str">
        <f>VLOOKUP($B624,'producto-objetivo'!$A:$G,5,0)</f>
        <v>Mejorar las condiciones de Infraestructura vial, que contribuyan en el mejoramiento de la movilidad en Bogotá D.C.</v>
      </c>
      <c r="H624" s="11" t="str">
        <f>_xlfn.XLOOKUP($A624,'indicador-objetivo'!$A:$A,'indicador-objetivo'!F:F,"DATO NO ENCONTRADO",0)</f>
        <v>1</v>
      </c>
      <c r="I624" s="11" t="str">
        <f>_xlfn.XLOOKUP($A624,'indicador-objetivo'!$A:$A,'indicador-objetivo'!G:G,"DATO NO ENCONTRADO",0)</f>
        <v>Número de  habitantes beneficiados por la conservación de la infraestructura vial del D.C.</v>
      </c>
      <c r="J624" s="11" t="str">
        <f>_xlfn.XLOOKUP($A624,'indicador-objetivo'!$A:$A,'indicador-objetivo'!H:H,"DATO NO ENCONTRADO",0)</f>
        <v>Flujo</v>
      </c>
      <c r="K624" s="11" t="str">
        <f>_xlfn.XLOOKUP($A624,'indicador-objetivo'!$A:$A,'indicador-objetivo'!I:I,"DATO NO ENCONTRADO",0)</f>
        <v>Mensual</v>
      </c>
      <c r="L624" s="11" t="str">
        <f>_xlfn.XLOOKUP($A624,'indicador-objetivo'!$A:$A,'indicador-objetivo'!J:J,"DATO NO ENCONTRADO",0)</f>
        <v>VAL</v>
      </c>
      <c r="M624" s="11">
        <f>_xlfn.XLOOKUP($A624,'indicador-objetivo'!$A:$A,'indicador-objetivo'!K:K,"DATO NO ENCONTRADO",0)</f>
        <v>4836625</v>
      </c>
      <c r="N624" s="11">
        <f>_xlfn.XLOOKUP($A624,'indicador-objetivo'!$A:$A,'indicador-objetivo'!L:L,"DATO NO ENCONTRADO",0)</f>
        <v>3004342</v>
      </c>
      <c r="O624" s="11">
        <f>_xlfn.XLOOKUP($A624,'indicador-objetivo'!$A:$A,'indicador-objetivo'!M:M,"DATO NO ENCONTRADO",0)</f>
        <v>2162915</v>
      </c>
      <c r="P624" s="144"/>
      <c r="Q624" s="337" t="s">
        <v>104</v>
      </c>
      <c r="R624" s="11" t="s">
        <v>1781</v>
      </c>
      <c r="S624" s="66">
        <v>0</v>
      </c>
      <c r="T624" s="13">
        <v>0</v>
      </c>
      <c r="U624" s="13">
        <v>0</v>
      </c>
      <c r="V624" s="13">
        <v>0</v>
      </c>
      <c r="W624" s="12">
        <v>0</v>
      </c>
      <c r="X624" s="12">
        <v>0</v>
      </c>
      <c r="Y624" s="12">
        <v>0</v>
      </c>
      <c r="Z624" s="12">
        <v>0</v>
      </c>
      <c r="AA624" s="12">
        <v>0</v>
      </c>
      <c r="AB624" s="12">
        <v>0</v>
      </c>
      <c r="AC624" s="9"/>
      <c r="AD624" s="141"/>
      <c r="AE624" s="141"/>
      <c r="AF624" s="351">
        <f t="shared" si="214"/>
        <v>0</v>
      </c>
      <c r="AG624" s="12">
        <v>4</v>
      </c>
      <c r="AH624" s="16" t="s">
        <v>1782</v>
      </c>
      <c r="AI624" s="15" t="s">
        <v>96</v>
      </c>
      <c r="AJ624" s="15" t="s">
        <v>97</v>
      </c>
      <c r="AK624" s="17" t="s">
        <v>98</v>
      </c>
      <c r="AL624" s="20">
        <v>98</v>
      </c>
      <c r="AM624" s="20">
        <v>4</v>
      </c>
      <c r="AN624" s="18">
        <v>4</v>
      </c>
      <c r="AO624" s="19">
        <v>7</v>
      </c>
      <c r="AP624" s="20">
        <v>175</v>
      </c>
      <c r="AQ624" s="21" t="s">
        <v>1783</v>
      </c>
      <c r="AR624" s="159"/>
      <c r="AS624" s="159"/>
      <c r="AT624" s="159"/>
      <c r="AU624" s="366"/>
      <c r="AX624" s="67" t="s">
        <v>1784</v>
      </c>
      <c r="AZ624" s="305" t="str">
        <f t="shared" si="217"/>
        <v>Falta diligenciar presupuesto asignado</v>
      </c>
      <c r="BA624" s="132" t="str">
        <f t="shared" si="218"/>
        <v>No Stock</v>
      </c>
      <c r="BB624" s="132" t="str">
        <f t="shared" si="219"/>
        <v>NO</v>
      </c>
      <c r="BC624" s="132" t="str">
        <f t="shared" si="220"/>
        <v>OK</v>
      </c>
      <c r="BD624" s="374" t="str">
        <f t="shared" si="221"/>
        <v>N/A o problema por ser Stock</v>
      </c>
      <c r="BE624" s="365" t="e">
        <f>VLOOKUP(B624,[1]Gastos!$A$11:$R$4776,17,FALSE)</f>
        <v>#N/A</v>
      </c>
      <c r="BF624" s="365">
        <f t="shared" si="222"/>
        <v>0</v>
      </c>
      <c r="BG624" s="405"/>
      <c r="BJ624" s="132" t="str">
        <f t="shared" si="226"/>
        <v>Ok</v>
      </c>
      <c r="BK624" s="14" t="str">
        <f t="shared" si="212"/>
        <v>Meta 2025 menor que meta 2024</v>
      </c>
    </row>
    <row r="625" spans="1:63" s="1" customFormat="1" ht="20.100000000000001" hidden="1" customHeight="1" x14ac:dyDescent="0.25">
      <c r="A625" s="14" t="str">
        <f t="shared" si="213"/>
        <v>0228-0101</v>
      </c>
      <c r="B625" s="14" t="str">
        <f t="shared" si="225"/>
        <v>0228-0102</v>
      </c>
      <c r="C625" s="1" t="s">
        <v>70</v>
      </c>
      <c r="D625" s="5" t="s">
        <v>1785</v>
      </c>
      <c r="E625" s="6" t="s">
        <v>1786</v>
      </c>
      <c r="F625" s="341" t="str">
        <f>VLOOKUP($B625,'producto-objetivo'!$A:$G,4,0)</f>
        <v>01</v>
      </c>
      <c r="G625" s="6" t="str">
        <f>VLOOKUP($B625,'producto-objetivo'!$A:$G,5,0)</f>
        <v>Garantizar la gestión integral de residuos sólidos en el distrito capital</v>
      </c>
      <c r="H625" s="58" t="s">
        <v>1138</v>
      </c>
      <c r="I625" s="58" t="s">
        <v>1787</v>
      </c>
      <c r="J625" s="58" t="s">
        <v>427</v>
      </c>
      <c r="K625" s="58" t="s">
        <v>148</v>
      </c>
      <c r="L625" s="398" t="s">
        <v>98</v>
      </c>
      <c r="M625" s="251">
        <v>272.68</v>
      </c>
      <c r="N625" s="251">
        <v>186.98</v>
      </c>
      <c r="O625" s="251">
        <v>273.11</v>
      </c>
      <c r="P625" s="144"/>
      <c r="Q625" s="326" t="s">
        <v>110</v>
      </c>
      <c r="R625" s="6" t="s">
        <v>1788</v>
      </c>
      <c r="S625" s="9">
        <v>69571.449426000006</v>
      </c>
      <c r="T625" s="9">
        <v>69571.449426000006</v>
      </c>
      <c r="U625" s="9">
        <v>22325.109552999998</v>
      </c>
      <c r="V625" s="9">
        <v>7046.085795</v>
      </c>
      <c r="W625" s="7" t="s">
        <v>94</v>
      </c>
      <c r="X625" s="7" t="s">
        <v>94</v>
      </c>
      <c r="Y625" s="7" t="s">
        <v>94</v>
      </c>
      <c r="Z625" s="7" t="s">
        <v>94</v>
      </c>
      <c r="AA625" s="7" t="s">
        <v>94</v>
      </c>
      <c r="AB625" s="7" t="s">
        <v>94</v>
      </c>
      <c r="AC625" s="9">
        <v>37503</v>
      </c>
      <c r="AD625" s="167">
        <f t="shared" ref="AD625:AD636" si="232">AC625-S625</f>
        <v>-32068.449426000006</v>
      </c>
      <c r="AE625" s="168">
        <f>AC625/S625-1</f>
        <v>-0.46094266672005679</v>
      </c>
      <c r="AF625" s="351">
        <f t="shared" si="214"/>
        <v>2526200000</v>
      </c>
      <c r="AG625" s="7">
        <v>1</v>
      </c>
      <c r="AH625" s="6" t="s">
        <v>1789</v>
      </c>
      <c r="AI625" s="5" t="s">
        <v>96</v>
      </c>
      <c r="AJ625" s="5" t="s">
        <v>97</v>
      </c>
      <c r="AK625" s="5" t="s">
        <v>98</v>
      </c>
      <c r="AL625" s="5">
        <v>2172717</v>
      </c>
      <c r="AM625" s="5">
        <v>18194142</v>
      </c>
      <c r="AN625" s="9">
        <v>2194315</v>
      </c>
      <c r="AO625" s="9">
        <v>1076343.8400000001</v>
      </c>
      <c r="AP625" s="9">
        <v>49.051473466662799</v>
      </c>
      <c r="AQ625" s="6" t="s">
        <v>1790</v>
      </c>
      <c r="AR625" s="151">
        <v>2150769.2000000002</v>
      </c>
      <c r="AS625" s="151">
        <f t="shared" ref="AS625:AS635" si="233">AR625-AN625</f>
        <v>-43545.799999999814</v>
      </c>
      <c r="AT625" s="199">
        <f t="shared" ref="AT625:AT635" si="234">AR625/AN625-1</f>
        <v>-1.9844826289753259E-2</v>
      </c>
      <c r="AU625" s="362"/>
      <c r="AZ625" s="305" t="str">
        <f t="shared" si="217"/>
        <v>Ok</v>
      </c>
      <c r="BA625" s="132" t="str">
        <f t="shared" si="218"/>
        <v>No Stock</v>
      </c>
      <c r="BB625" s="132" t="str">
        <f t="shared" si="219"/>
        <v>NO</v>
      </c>
      <c r="BC625" s="132" t="str">
        <f t="shared" si="220"/>
        <v>NO</v>
      </c>
      <c r="BD625" s="374" t="str">
        <f t="shared" si="221"/>
        <v>N/A o problema por ser Stock</v>
      </c>
      <c r="BE625" s="365">
        <f>VLOOKUP(B625,[1]Gastos!$A$11:$R$4776,17,FALSE)</f>
        <v>2526200000</v>
      </c>
      <c r="BF625" s="365">
        <f t="shared" si="222"/>
        <v>2526200000</v>
      </c>
      <c r="BG625" s="405"/>
      <c r="BJ625" s="132" t="str">
        <f t="shared" si="226"/>
        <v>Ok</v>
      </c>
      <c r="BK625" s="14" t="str">
        <f t="shared" si="212"/>
        <v>Meta 2025 menor que meta 2024</v>
      </c>
    </row>
    <row r="626" spans="1:63" s="1" customFormat="1" ht="20.100000000000001" hidden="1" customHeight="1" x14ac:dyDescent="0.25">
      <c r="A626" s="14" t="str">
        <f t="shared" si="213"/>
        <v>0228-0101</v>
      </c>
      <c r="B626" s="14" t="str">
        <f t="shared" si="225"/>
        <v>0228-0103</v>
      </c>
      <c r="C626" s="1" t="s">
        <v>70</v>
      </c>
      <c r="D626" s="5" t="s">
        <v>1785</v>
      </c>
      <c r="E626" s="6" t="s">
        <v>1786</v>
      </c>
      <c r="F626" s="341" t="str">
        <f>VLOOKUP($B626,'producto-objetivo'!$A:$G,4,0)</f>
        <v>01</v>
      </c>
      <c r="G626" s="6" t="str">
        <f>VLOOKUP($B626,'producto-objetivo'!$A:$G,5,0)</f>
        <v>Garantizar la gestión integral de residuos sólidos en el distrito capital</v>
      </c>
      <c r="H626" s="58" t="s">
        <v>442</v>
      </c>
      <c r="I626" s="58" t="s">
        <v>1791</v>
      </c>
      <c r="J626" s="58" t="s">
        <v>153</v>
      </c>
      <c r="K626" s="58" t="s">
        <v>148</v>
      </c>
      <c r="L626" s="398" t="s">
        <v>98</v>
      </c>
      <c r="M626" s="251">
        <v>381</v>
      </c>
      <c r="N626" s="251">
        <v>481</v>
      </c>
      <c r="O626" s="251">
        <v>391</v>
      </c>
      <c r="P626" s="144"/>
      <c r="Q626" s="326" t="s">
        <v>100</v>
      </c>
      <c r="R626" s="6" t="s">
        <v>1792</v>
      </c>
      <c r="S626" s="9">
        <v>52477.092574000002</v>
      </c>
      <c r="T626" s="9">
        <v>52477.092574000002</v>
      </c>
      <c r="U626" s="9">
        <v>22818.105275999998</v>
      </c>
      <c r="V626" s="9">
        <v>1843.0372600000001</v>
      </c>
      <c r="W626" s="7" t="s">
        <v>94</v>
      </c>
      <c r="X626" s="7" t="s">
        <v>94</v>
      </c>
      <c r="Y626" s="7" t="s">
        <v>94</v>
      </c>
      <c r="Z626" s="7" t="s">
        <v>94</v>
      </c>
      <c r="AA626" s="7" t="s">
        <v>94</v>
      </c>
      <c r="AB626" s="7" t="s">
        <v>94</v>
      </c>
      <c r="AC626" s="9">
        <v>59040</v>
      </c>
      <c r="AD626" s="167">
        <f t="shared" si="232"/>
        <v>6562.9074259999979</v>
      </c>
      <c r="AE626" s="168">
        <f>AC626/S626-1</f>
        <v>0.12506232918192617</v>
      </c>
      <c r="AF626" s="351">
        <f t="shared" si="214"/>
        <v>0</v>
      </c>
      <c r="AG626" s="7">
        <v>2</v>
      </c>
      <c r="AH626" s="6" t="s">
        <v>1793</v>
      </c>
      <c r="AI626" s="5" t="s">
        <v>96</v>
      </c>
      <c r="AJ626" s="5" t="s">
        <v>97</v>
      </c>
      <c r="AK626" s="5" t="s">
        <v>98</v>
      </c>
      <c r="AL626" s="5">
        <v>1960219</v>
      </c>
      <c r="AM626" s="5">
        <v>24835929</v>
      </c>
      <c r="AN626" s="9">
        <v>2433260</v>
      </c>
      <c r="AO626" s="9">
        <v>947297.43</v>
      </c>
      <c r="AP626" s="9">
        <v>38.931204639043898</v>
      </c>
      <c r="AQ626" s="6" t="s">
        <v>1794</v>
      </c>
      <c r="AR626" s="151">
        <v>2435401</v>
      </c>
      <c r="AS626" s="151">
        <f t="shared" si="233"/>
        <v>2141</v>
      </c>
      <c r="AT626" s="199">
        <f t="shared" si="234"/>
        <v>8.7988953091744371E-4</v>
      </c>
      <c r="AU626" s="362"/>
      <c r="AZ626" s="305" t="str">
        <f t="shared" si="217"/>
        <v>Falta diligenciar presupuesto asignado</v>
      </c>
      <c r="BA626" s="132" t="str">
        <f t="shared" si="218"/>
        <v>No Stock</v>
      </c>
      <c r="BB626" s="132" t="str">
        <f t="shared" si="219"/>
        <v>NO</v>
      </c>
      <c r="BC626" s="132" t="str">
        <f t="shared" si="220"/>
        <v>NO</v>
      </c>
      <c r="BD626" s="374" t="str">
        <f t="shared" si="221"/>
        <v>N/A o problema por ser Stock</v>
      </c>
      <c r="BE626" s="365" t="e">
        <f>VLOOKUP(B626,[1]Gastos!$A$11:$R$4776,17,FALSE)</f>
        <v>#N/A</v>
      </c>
      <c r="BF626" s="365">
        <f t="shared" si="222"/>
        <v>0</v>
      </c>
      <c r="BG626" s="405"/>
      <c r="BJ626" s="132" t="str">
        <f t="shared" si="226"/>
        <v>Ok</v>
      </c>
      <c r="BK626" s="14" t="str">
        <f t="shared" si="212"/>
        <v>Meta 2025 menor que meta 2024</v>
      </c>
    </row>
    <row r="627" spans="1:63" s="1" customFormat="1" ht="20.100000000000001" hidden="1" customHeight="1" x14ac:dyDescent="0.25">
      <c r="A627" s="14" t="str">
        <f t="shared" si="213"/>
        <v>0228-0101</v>
      </c>
      <c r="B627" s="14" t="str">
        <f t="shared" si="225"/>
        <v>0228-0103</v>
      </c>
      <c r="C627" s="1" t="s">
        <v>70</v>
      </c>
      <c r="D627" s="5" t="s">
        <v>1785</v>
      </c>
      <c r="E627" s="6" t="s">
        <v>1786</v>
      </c>
      <c r="F627" s="341" t="str">
        <f>VLOOKUP($B627,'producto-objetivo'!$A:$G,4,0)</f>
        <v>01</v>
      </c>
      <c r="G627" s="6" t="str">
        <f>VLOOKUP($B627,'producto-objetivo'!$A:$G,5,0)</f>
        <v>Garantizar la gestión integral de residuos sólidos en el distrito capital</v>
      </c>
      <c r="H627" s="58" t="s">
        <v>248</v>
      </c>
      <c r="I627" s="58" t="s">
        <v>1795</v>
      </c>
      <c r="J627" s="58" t="s">
        <v>153</v>
      </c>
      <c r="K627" s="58" t="s">
        <v>148</v>
      </c>
      <c r="L627" s="398" t="s">
        <v>98</v>
      </c>
      <c r="M627" s="251">
        <v>26103</v>
      </c>
      <c r="N627" s="251">
        <v>28836</v>
      </c>
      <c r="O627" s="251">
        <v>26586</v>
      </c>
      <c r="P627" s="144"/>
      <c r="Q627" s="326" t="s">
        <v>100</v>
      </c>
      <c r="R627" s="6" t="s">
        <v>1792</v>
      </c>
      <c r="S627" s="9">
        <v>0</v>
      </c>
      <c r="T627" s="9">
        <v>0</v>
      </c>
      <c r="U627" s="9">
        <v>0</v>
      </c>
      <c r="V627" s="9">
        <v>0</v>
      </c>
      <c r="W627" s="7">
        <v>0</v>
      </c>
      <c r="X627" s="7">
        <v>0</v>
      </c>
      <c r="Y627" s="7">
        <v>0</v>
      </c>
      <c r="Z627" s="7">
        <v>0</v>
      </c>
      <c r="AA627" s="7">
        <v>0</v>
      </c>
      <c r="AB627" s="7">
        <v>0</v>
      </c>
      <c r="AC627" s="9"/>
      <c r="AD627" s="167">
        <f t="shared" si="232"/>
        <v>0</v>
      </c>
      <c r="AE627" s="168"/>
      <c r="AF627" s="351">
        <f t="shared" si="214"/>
        <v>0</v>
      </c>
      <c r="AG627" s="7">
        <v>3</v>
      </c>
      <c r="AH627" s="6" t="s">
        <v>1796</v>
      </c>
      <c r="AI627" s="5" t="s">
        <v>96</v>
      </c>
      <c r="AJ627" s="5" t="s">
        <v>97</v>
      </c>
      <c r="AK627" s="5" t="s">
        <v>98</v>
      </c>
      <c r="AL627" s="5">
        <v>257620.94</v>
      </c>
      <c r="AM627" s="5">
        <v>2692346.89</v>
      </c>
      <c r="AN627" s="9">
        <v>259772.7346</v>
      </c>
      <c r="AO627" s="9">
        <v>130851.79399999999</v>
      </c>
      <c r="AP627" s="9">
        <v>50.371642813664202</v>
      </c>
      <c r="AQ627" s="6" t="s">
        <v>1797</v>
      </c>
      <c r="AR627" s="151">
        <v>261931.28659999999</v>
      </c>
      <c r="AS627" s="151">
        <f t="shared" si="233"/>
        <v>2158.551999999996</v>
      </c>
      <c r="AT627" s="199">
        <f t="shared" si="234"/>
        <v>8.3093862923055983E-3</v>
      </c>
      <c r="AU627" s="362"/>
      <c r="AZ627" s="305" t="str">
        <f t="shared" si="217"/>
        <v>Falta diligenciar presupuesto asignado</v>
      </c>
      <c r="BA627" s="132" t="str">
        <f t="shared" si="218"/>
        <v>No Stock</v>
      </c>
      <c r="BB627" s="132" t="str">
        <f t="shared" si="219"/>
        <v>NO</v>
      </c>
      <c r="BC627" s="132" t="str">
        <f t="shared" si="220"/>
        <v>NO</v>
      </c>
      <c r="BD627" s="374" t="str">
        <f t="shared" si="221"/>
        <v>N/A o problema por ser Stock</v>
      </c>
      <c r="BE627" s="365" t="e">
        <f>VLOOKUP(B627,[1]Gastos!$A$11:$R$4776,17,FALSE)</f>
        <v>#N/A</v>
      </c>
      <c r="BF627" s="365">
        <f t="shared" si="222"/>
        <v>0</v>
      </c>
      <c r="BG627" s="405"/>
      <c r="BJ627" s="132" t="str">
        <f t="shared" si="226"/>
        <v>Ok</v>
      </c>
      <c r="BK627" s="14" t="str">
        <f t="shared" si="212"/>
        <v>Meta 2025 menor que meta 2024</v>
      </c>
    </row>
    <row r="628" spans="1:63" s="1" customFormat="1" ht="20.100000000000001" hidden="1" customHeight="1" x14ac:dyDescent="0.25">
      <c r="A628" s="14" t="str">
        <f t="shared" si="213"/>
        <v>0228-0101</v>
      </c>
      <c r="B628" s="14" t="str">
        <f t="shared" si="225"/>
        <v>0228-0109</v>
      </c>
      <c r="C628" s="1" t="s">
        <v>70</v>
      </c>
      <c r="D628" s="5" t="s">
        <v>1785</v>
      </c>
      <c r="E628" s="6" t="s">
        <v>1786</v>
      </c>
      <c r="F628" s="341" t="str">
        <f>VLOOKUP($B628,'producto-objetivo'!$A:$G,4,0)</f>
        <v>01</v>
      </c>
      <c r="G628" s="6" t="str">
        <f>VLOOKUP($B628,'producto-objetivo'!$A:$G,5,0)</f>
        <v>Garantizar la gestión integral de residuos sólidos en el distrito capital</v>
      </c>
      <c r="H628" s="58" t="s">
        <v>248</v>
      </c>
      <c r="I628" s="58" t="s">
        <v>1795</v>
      </c>
      <c r="J628" s="58" t="s">
        <v>153</v>
      </c>
      <c r="K628" s="58" t="s">
        <v>148</v>
      </c>
      <c r="L628" s="398" t="s">
        <v>98</v>
      </c>
      <c r="M628" s="251">
        <v>26103</v>
      </c>
      <c r="N628" s="251">
        <v>28836</v>
      </c>
      <c r="O628" s="251">
        <v>26586</v>
      </c>
      <c r="P628" s="144"/>
      <c r="Q628" s="326" t="s">
        <v>182</v>
      </c>
      <c r="R628" s="6" t="s">
        <v>1798</v>
      </c>
      <c r="S628" s="9">
        <v>27491.519</v>
      </c>
      <c r="T628" s="9">
        <v>27491.519</v>
      </c>
      <c r="U628" s="9">
        <v>1433.735373</v>
      </c>
      <c r="V628" s="9">
        <v>541.06795899999997</v>
      </c>
      <c r="W628" s="7" t="s">
        <v>156</v>
      </c>
      <c r="X628" s="7" t="s">
        <v>156</v>
      </c>
      <c r="Y628" s="7" t="s">
        <v>94</v>
      </c>
      <c r="Z628" s="7" t="s">
        <v>94</v>
      </c>
      <c r="AA628" s="7" t="s">
        <v>94</v>
      </c>
      <c r="AB628" s="7" t="s">
        <v>94</v>
      </c>
      <c r="AC628" s="9">
        <v>9030</v>
      </c>
      <c r="AD628" s="167">
        <f t="shared" si="232"/>
        <v>-18461.519</v>
      </c>
      <c r="AE628" s="168">
        <f>AC628/S628-1</f>
        <v>-0.67153506505042526</v>
      </c>
      <c r="AF628" s="351">
        <f t="shared" si="214"/>
        <v>0</v>
      </c>
      <c r="AG628" s="7">
        <v>4</v>
      </c>
      <c r="AH628" s="6" t="s">
        <v>1799</v>
      </c>
      <c r="AI628" s="5" t="s">
        <v>223</v>
      </c>
      <c r="AJ628" s="5" t="s">
        <v>148</v>
      </c>
      <c r="AK628" s="5" t="s">
        <v>98</v>
      </c>
      <c r="AL628" s="5">
        <v>1340301.5377529999</v>
      </c>
      <c r="AM628" s="5">
        <v>2183209.9731074101</v>
      </c>
      <c r="AN628" s="9">
        <v>1407316.6146406501</v>
      </c>
      <c r="AO628" s="9">
        <v>701847.22380000097</v>
      </c>
      <c r="AP628" s="9">
        <v>49.871309447960599</v>
      </c>
      <c r="AQ628" s="6" t="s">
        <v>1800</v>
      </c>
      <c r="AR628" s="151">
        <v>1477682.4453726835</v>
      </c>
      <c r="AS628" s="151">
        <f t="shared" si="233"/>
        <v>70365.830732033355</v>
      </c>
      <c r="AT628" s="199">
        <f t="shared" si="234"/>
        <v>5.0000000000000711E-2</v>
      </c>
      <c r="AU628" s="362"/>
      <c r="AZ628" s="305" t="str">
        <f t="shared" si="217"/>
        <v>Falta diligenciar presupuesto asignado</v>
      </c>
      <c r="BA628" s="132" t="str">
        <f t="shared" si="218"/>
        <v>No Stock</v>
      </c>
      <c r="BB628" s="132" t="str">
        <f t="shared" si="219"/>
        <v>NO</v>
      </c>
      <c r="BC628" s="132" t="str">
        <f t="shared" si="220"/>
        <v>NO</v>
      </c>
      <c r="BD628" s="374" t="str">
        <f t="shared" si="221"/>
        <v>N/A o problema por ser Stock</v>
      </c>
      <c r="BE628" s="365" t="e">
        <f>VLOOKUP(B628,[1]Gastos!$A$11:$R$4776,17,FALSE)</f>
        <v>#N/A</v>
      </c>
      <c r="BF628" s="365">
        <f t="shared" si="222"/>
        <v>0</v>
      </c>
      <c r="BG628" s="405"/>
      <c r="BJ628" s="132" t="str">
        <f t="shared" si="226"/>
        <v>Ok</v>
      </c>
      <c r="BK628" s="14" t="str">
        <f t="shared" si="212"/>
        <v>Meta 2025 menor que meta 2024</v>
      </c>
    </row>
    <row r="629" spans="1:63" s="1" customFormat="1" ht="20.100000000000001" hidden="1" customHeight="1" x14ac:dyDescent="0.25">
      <c r="A629" s="14" t="str">
        <f t="shared" si="213"/>
        <v>0228-0101</v>
      </c>
      <c r="B629" s="14" t="str">
        <f t="shared" si="225"/>
        <v>0228-0109</v>
      </c>
      <c r="C629" s="1" t="s">
        <v>70</v>
      </c>
      <c r="D629" s="5" t="s">
        <v>1785</v>
      </c>
      <c r="E629" s="6" t="s">
        <v>1786</v>
      </c>
      <c r="F629" s="341" t="str">
        <f>VLOOKUP($B629,'producto-objetivo'!$A:$G,4,0)</f>
        <v>01</v>
      </c>
      <c r="G629" s="6" t="str">
        <f>VLOOKUP($B629,'producto-objetivo'!$A:$G,5,0)</f>
        <v>Garantizar la gestión integral de residuos sólidos en el distrito capital</v>
      </c>
      <c r="H629" s="58" t="s">
        <v>248</v>
      </c>
      <c r="I629" s="58" t="s">
        <v>1795</v>
      </c>
      <c r="J629" s="58" t="s">
        <v>153</v>
      </c>
      <c r="K629" s="58" t="s">
        <v>148</v>
      </c>
      <c r="L629" s="398" t="s">
        <v>98</v>
      </c>
      <c r="M629" s="251">
        <v>26103</v>
      </c>
      <c r="N629" s="251">
        <v>28836</v>
      </c>
      <c r="O629" s="251">
        <v>26586</v>
      </c>
      <c r="P629" s="144"/>
      <c r="Q629" s="326" t="s">
        <v>182</v>
      </c>
      <c r="R629" s="6" t="s">
        <v>1798</v>
      </c>
      <c r="S629" s="9">
        <v>0</v>
      </c>
      <c r="T629" s="9">
        <v>0</v>
      </c>
      <c r="U629" s="9">
        <v>0</v>
      </c>
      <c r="V629" s="9">
        <v>0</v>
      </c>
      <c r="W629" s="7">
        <v>0</v>
      </c>
      <c r="X629" s="7">
        <v>0</v>
      </c>
      <c r="Y629" s="7">
        <v>0</v>
      </c>
      <c r="Z629" s="7">
        <v>0</v>
      </c>
      <c r="AA629" s="7">
        <v>0</v>
      </c>
      <c r="AB629" s="7">
        <v>0</v>
      </c>
      <c r="AC629" s="9"/>
      <c r="AD629" s="167">
        <f t="shared" si="232"/>
        <v>0</v>
      </c>
      <c r="AE629" s="168"/>
      <c r="AF629" s="351">
        <f t="shared" si="214"/>
        <v>0</v>
      </c>
      <c r="AG629" s="7">
        <v>5</v>
      </c>
      <c r="AH629" s="6" t="s">
        <v>1801</v>
      </c>
      <c r="AI629" s="5" t="s">
        <v>223</v>
      </c>
      <c r="AJ629" s="5" t="s">
        <v>148</v>
      </c>
      <c r="AK629" s="5" t="s">
        <v>98</v>
      </c>
      <c r="AL629" s="5">
        <v>13</v>
      </c>
      <c r="AM629" s="5">
        <v>3</v>
      </c>
      <c r="AN629" s="9">
        <v>3</v>
      </c>
      <c r="AO629" s="9">
        <v>1</v>
      </c>
      <c r="AP629" s="9">
        <v>33.3333333333333</v>
      </c>
      <c r="AQ629" s="6" t="s">
        <v>1802</v>
      </c>
      <c r="AR629" s="151">
        <v>3</v>
      </c>
      <c r="AS629" s="151">
        <f t="shared" si="233"/>
        <v>0</v>
      </c>
      <c r="AT629" s="199">
        <f t="shared" si="234"/>
        <v>0</v>
      </c>
      <c r="AU629" s="362"/>
      <c r="AZ629" s="305" t="str">
        <f t="shared" si="217"/>
        <v>Falta diligenciar presupuesto asignado</v>
      </c>
      <c r="BA629" s="132" t="str">
        <f t="shared" si="218"/>
        <v>No Stock</v>
      </c>
      <c r="BB629" s="132" t="str">
        <f t="shared" si="219"/>
        <v>NO</v>
      </c>
      <c r="BC629" s="132" t="str">
        <f t="shared" si="220"/>
        <v>OK</v>
      </c>
      <c r="BD629" s="374" t="str">
        <f t="shared" si="221"/>
        <v>N/A o problema por ser Stock</v>
      </c>
      <c r="BE629" s="365" t="e">
        <f>VLOOKUP(B629,[1]Gastos!$A$11:$R$4776,17,FALSE)</f>
        <v>#N/A</v>
      </c>
      <c r="BF629" s="365">
        <f t="shared" si="222"/>
        <v>0</v>
      </c>
      <c r="BG629" s="405"/>
      <c r="BJ629" s="132" t="str">
        <f t="shared" si="226"/>
        <v>Ok</v>
      </c>
      <c r="BK629" s="14" t="str">
        <f t="shared" si="212"/>
        <v>Meta 2025 menor que meta 2024</v>
      </c>
    </row>
    <row r="630" spans="1:63" s="1" customFormat="1" ht="20.100000000000001" hidden="1" customHeight="1" x14ac:dyDescent="0.25">
      <c r="A630" s="14" t="str">
        <f t="shared" si="213"/>
        <v>0228-0103</v>
      </c>
      <c r="B630" s="14" t="str">
        <f t="shared" si="225"/>
        <v>0228-0110</v>
      </c>
      <c r="C630" s="1" t="s">
        <v>70</v>
      </c>
      <c r="D630" s="5" t="s">
        <v>1785</v>
      </c>
      <c r="E630" s="6" t="s">
        <v>1786</v>
      </c>
      <c r="F630" s="341" t="str">
        <f>VLOOKUP($B630,'producto-objetivo'!$A:$G,4,0)</f>
        <v>03</v>
      </c>
      <c r="G630" s="6" t="str">
        <f>VLOOKUP($B630,'producto-objetivo'!$A:$G,5,0)</f>
        <v>Prestar de manera óptima el servicio de Alumbrado Público</v>
      </c>
      <c r="H630" s="6" t="str">
        <f>_xlfn.XLOOKUP($A630,'indicador-objetivo'!$A:$A,'indicador-objetivo'!F:F,"DATO NO ENCONTRADO",0)</f>
        <v>4</v>
      </c>
      <c r="I630" s="6" t="str">
        <f>_xlfn.XLOOKUP($A630,'indicador-objetivo'!$A:$A,'indicador-objetivo'!G:G,"DATO NO ENCONTRADO",0)</f>
        <v>Niveles de disponibilidad del servicio.</v>
      </c>
      <c r="J630" s="6" t="str">
        <f>_xlfn.XLOOKUP($A630,'indicador-objetivo'!$A:$A,'indicador-objetivo'!H:H,"DATO NO ENCONTRADO",0)</f>
        <v>Flujo</v>
      </c>
      <c r="K630" s="6" t="str">
        <f>_xlfn.XLOOKUP($A630,'indicador-objetivo'!$A:$A,'indicador-objetivo'!I:I,"DATO NO ENCONTRADO",0)</f>
        <v>Anual</v>
      </c>
      <c r="L630" s="6" t="str">
        <f>_xlfn.XLOOKUP($A630,'indicador-objetivo'!$A:$A,'indicador-objetivo'!J:J,"DATO NO ENCONTRADO",0)</f>
        <v>%</v>
      </c>
      <c r="M630" s="6">
        <f>_xlfn.XLOOKUP($A630,'indicador-objetivo'!$A:$A,'indicador-objetivo'!K:K,"DATO NO ENCONTRADO",0)</f>
        <v>0</v>
      </c>
      <c r="N630" s="6">
        <f>_xlfn.XLOOKUP($A630,'indicador-objetivo'!$A:$A,'indicador-objetivo'!L:L,"DATO NO ENCONTRADO",0)</f>
        <v>97</v>
      </c>
      <c r="O630" s="6">
        <f>_xlfn.XLOOKUP($A630,'indicador-objetivo'!$A:$A,'indicador-objetivo'!M:M,"DATO NO ENCONTRADO",0)</f>
        <v>97</v>
      </c>
      <c r="P630" s="144"/>
      <c r="Q630" s="326" t="s">
        <v>92</v>
      </c>
      <c r="R630" s="6" t="s">
        <v>1803</v>
      </c>
      <c r="S630" s="9">
        <v>12619.447</v>
      </c>
      <c r="T630" s="9">
        <v>12619.447</v>
      </c>
      <c r="U630" s="9">
        <v>8980.3499730000003</v>
      </c>
      <c r="V630" s="9">
        <v>87.861333000000002</v>
      </c>
      <c r="W630" s="7" t="s">
        <v>94</v>
      </c>
      <c r="X630" s="7" t="s">
        <v>94</v>
      </c>
      <c r="Y630" s="7" t="s">
        <v>94</v>
      </c>
      <c r="Z630" s="7" t="s">
        <v>94</v>
      </c>
      <c r="AA630" s="7" t="s">
        <v>94</v>
      </c>
      <c r="AB630" s="7" t="s">
        <v>94</v>
      </c>
      <c r="AC630" s="9">
        <v>36427</v>
      </c>
      <c r="AD630" s="167">
        <f t="shared" si="232"/>
        <v>23807.553</v>
      </c>
      <c r="AE630" s="168">
        <f>AC630/S630-1</f>
        <v>1.8865765671031385</v>
      </c>
      <c r="AF630" s="351">
        <f t="shared" si="214"/>
        <v>0</v>
      </c>
      <c r="AG630" s="7">
        <v>6</v>
      </c>
      <c r="AH630" s="6" t="s">
        <v>1804</v>
      </c>
      <c r="AI630" s="5" t="s">
        <v>144</v>
      </c>
      <c r="AJ630" s="5" t="s">
        <v>258</v>
      </c>
      <c r="AK630" s="5" t="s">
        <v>149</v>
      </c>
      <c r="AL630" s="5">
        <v>0</v>
      </c>
      <c r="AM630" s="5">
        <v>50</v>
      </c>
      <c r="AN630" s="9">
        <v>50</v>
      </c>
      <c r="AO630" s="9">
        <v>0</v>
      </c>
      <c r="AP630" s="9">
        <v>0</v>
      </c>
      <c r="AQ630" s="6" t="s">
        <v>1805</v>
      </c>
      <c r="AR630" s="151">
        <v>74</v>
      </c>
      <c r="AS630" s="151">
        <f t="shared" si="233"/>
        <v>24</v>
      </c>
      <c r="AT630" s="199">
        <f t="shared" si="234"/>
        <v>0.48</v>
      </c>
      <c r="AU630" s="362"/>
      <c r="AZ630" s="305" t="str">
        <f t="shared" si="217"/>
        <v>Falta diligenciar presupuesto asignado</v>
      </c>
      <c r="BA630" s="132" t="str">
        <f t="shared" si="218"/>
        <v>Es Sotock</v>
      </c>
      <c r="BB630" s="132" t="str">
        <f t="shared" si="219"/>
        <v>NO</v>
      </c>
      <c r="BC630" s="132" t="str">
        <f t="shared" si="220"/>
        <v>OK</v>
      </c>
      <c r="BD630" s="374" t="str">
        <f t="shared" si="221"/>
        <v>N/A o problema por ser Stock</v>
      </c>
      <c r="BE630" s="365" t="e">
        <f>VLOOKUP(B630,[1]Gastos!$A$11:$R$4776,17,FALSE)</f>
        <v>#N/A</v>
      </c>
      <c r="BF630" s="365">
        <f t="shared" si="222"/>
        <v>0</v>
      </c>
      <c r="BG630" s="405"/>
      <c r="BJ630" s="132" t="str">
        <f t="shared" si="226"/>
        <v>Ok</v>
      </c>
      <c r="BK630" s="14" t="str">
        <f t="shared" si="212"/>
        <v>Meta 2025 menor que meta 2024</v>
      </c>
    </row>
    <row r="631" spans="1:63" s="1" customFormat="1" ht="20.100000000000001" hidden="1" customHeight="1" x14ac:dyDescent="0.25">
      <c r="A631" s="14" t="str">
        <f t="shared" si="213"/>
        <v>0228-0107</v>
      </c>
      <c r="B631" s="14" t="str">
        <f t="shared" si="225"/>
        <v>0228-0111</v>
      </c>
      <c r="C631" s="1" t="s">
        <v>70</v>
      </c>
      <c r="D631" s="5" t="s">
        <v>1785</v>
      </c>
      <c r="E631" s="6" t="s">
        <v>1786</v>
      </c>
      <c r="F631" s="341" t="str">
        <f>VLOOKUP($B631,'producto-objetivo'!$A:$G,4,0)</f>
        <v>07</v>
      </c>
      <c r="G631" s="6" t="str">
        <f>VLOOKUP($B631,'producto-objetivo'!$A:$G,5,0)</f>
        <v>Garantizar el acceso de la ciudadanía a los Servicios Funerarios en los cementerios de propiedad del Distrito Capital</v>
      </c>
      <c r="H631" s="6" t="str">
        <f>_xlfn.XLOOKUP($A631,'indicador-objetivo'!$A:$A,'indicador-objetivo'!F:F,"DATO NO ENCONTRADO",0)</f>
        <v>5</v>
      </c>
      <c r="I631" s="6" t="str">
        <f>_xlfn.XLOOKUP($A631,'indicador-objetivo'!$A:$A,'indicador-objetivo'!G:G,"DATO NO ENCONTRADO",0)</f>
        <v>Diponibilidad de Bóvedas, Osarios y Cenizarios en los cementerios propiedad del distrito.</v>
      </c>
      <c r="J631" s="6" t="str">
        <f>_xlfn.XLOOKUP($A631,'indicador-objetivo'!$A:$A,'indicador-objetivo'!H:H,"DATO NO ENCONTRADO",0)</f>
        <v>Flujo</v>
      </c>
      <c r="K631" s="6" t="str">
        <f>_xlfn.XLOOKUP($A631,'indicador-objetivo'!$A:$A,'indicador-objetivo'!I:I,"DATO NO ENCONTRADO",0)</f>
        <v>Anual</v>
      </c>
      <c r="L631" s="6" t="str">
        <f>_xlfn.XLOOKUP($A631,'indicador-objetivo'!$A:$A,'indicador-objetivo'!J:J,"DATO NO ENCONTRADO",0)</f>
        <v>%</v>
      </c>
      <c r="M631" s="6">
        <f>_xlfn.XLOOKUP($A631,'indicador-objetivo'!$A:$A,'indicador-objetivo'!K:K,"DATO NO ENCONTRADO",0)</f>
        <v>13</v>
      </c>
      <c r="N631" s="6">
        <f>_xlfn.XLOOKUP($A631,'indicador-objetivo'!$A:$A,'indicador-objetivo'!L:L,"DATO NO ENCONTRADO",0)</f>
        <v>13</v>
      </c>
      <c r="O631" s="6">
        <f>_xlfn.XLOOKUP($A631,'indicador-objetivo'!$A:$A,'indicador-objetivo'!M:M,"DATO NO ENCONTRADO",0)</f>
        <v>13</v>
      </c>
      <c r="P631" s="144"/>
      <c r="Q631" s="326" t="s">
        <v>189</v>
      </c>
      <c r="R631" s="6" t="s">
        <v>1806</v>
      </c>
      <c r="S631" s="9">
        <v>13308.934999999999</v>
      </c>
      <c r="T631" s="9">
        <v>13308.934999999999</v>
      </c>
      <c r="U631" s="9">
        <v>177.77690000000001</v>
      </c>
      <c r="V631" s="9">
        <v>57.149700000000003</v>
      </c>
      <c r="W631" s="7" t="s">
        <v>94</v>
      </c>
      <c r="X631" s="7" t="s">
        <v>94</v>
      </c>
      <c r="Y631" s="7" t="s">
        <v>94</v>
      </c>
      <c r="Z631" s="7" t="s">
        <v>94</v>
      </c>
      <c r="AA631" s="7" t="s">
        <v>94</v>
      </c>
      <c r="AB631" s="7" t="s">
        <v>94</v>
      </c>
      <c r="AC631" s="9">
        <v>3078</v>
      </c>
      <c r="AD631" s="167">
        <f t="shared" si="232"/>
        <v>-10230.934999999999</v>
      </c>
      <c r="AE631" s="168">
        <f>AC631/S631-1</f>
        <v>-0.76872679895123086</v>
      </c>
      <c r="AF631" s="351">
        <f t="shared" si="214"/>
        <v>120031061000</v>
      </c>
      <c r="AG631" s="7">
        <v>7</v>
      </c>
      <c r="AH631" s="6" t="s">
        <v>1807</v>
      </c>
      <c r="AI631" s="5" t="s">
        <v>96</v>
      </c>
      <c r="AJ631" s="5" t="s">
        <v>97</v>
      </c>
      <c r="AK631" s="5" t="s">
        <v>98</v>
      </c>
      <c r="AL631" s="5">
        <v>20780</v>
      </c>
      <c r="AM631" s="5">
        <v>202736</v>
      </c>
      <c r="AN631" s="9">
        <v>19139</v>
      </c>
      <c r="AO631" s="9">
        <v>9532</v>
      </c>
      <c r="AP631" s="9">
        <v>49.804064998171299</v>
      </c>
      <c r="AQ631" s="6" t="s">
        <v>1808</v>
      </c>
      <c r="AR631" s="151">
        <v>18479</v>
      </c>
      <c r="AS631" s="151">
        <f t="shared" si="233"/>
        <v>-660</v>
      </c>
      <c r="AT631" s="199">
        <f t="shared" si="234"/>
        <v>-3.4484560321855873E-2</v>
      </c>
      <c r="AU631" s="362"/>
      <c r="AZ631" s="305" t="str">
        <f t="shared" si="217"/>
        <v>Ok</v>
      </c>
      <c r="BA631" s="132" t="str">
        <f t="shared" si="218"/>
        <v>No Stock</v>
      </c>
      <c r="BB631" s="132" t="str">
        <f t="shared" si="219"/>
        <v>NO</v>
      </c>
      <c r="BC631" s="132" t="str">
        <f t="shared" si="220"/>
        <v>NO</v>
      </c>
      <c r="BD631" s="374" t="str">
        <f t="shared" si="221"/>
        <v>N/A o problema por ser Stock</v>
      </c>
      <c r="BE631" s="365">
        <f>VLOOKUP(B631,[1]Gastos!$A$11:$R$4776,17,FALSE)</f>
        <v>120031061000</v>
      </c>
      <c r="BF631" s="365">
        <f t="shared" si="222"/>
        <v>120031061000</v>
      </c>
      <c r="BG631" s="405"/>
      <c r="BJ631" s="132" t="str">
        <f t="shared" si="226"/>
        <v>Ok</v>
      </c>
      <c r="BK631" s="14" t="str">
        <f t="shared" si="212"/>
        <v>Meta 2025 menor que meta 2024</v>
      </c>
    </row>
    <row r="632" spans="1:63" s="1" customFormat="1" ht="20.100000000000001" hidden="1" customHeight="1" x14ac:dyDescent="0.25">
      <c r="A632" s="14" t="str">
        <f t="shared" si="213"/>
        <v>0228-0107</v>
      </c>
      <c r="B632" s="14" t="str">
        <f t="shared" si="225"/>
        <v>0228-0111</v>
      </c>
      <c r="C632" s="1" t="s">
        <v>70</v>
      </c>
      <c r="D632" s="5" t="s">
        <v>1785</v>
      </c>
      <c r="E632" s="6" t="s">
        <v>1786</v>
      </c>
      <c r="F632" s="341" t="str">
        <f>VLOOKUP($B632,'producto-objetivo'!$A:$G,4,0)</f>
        <v>07</v>
      </c>
      <c r="G632" s="6" t="str">
        <f>VLOOKUP($B632,'producto-objetivo'!$A:$G,5,0)</f>
        <v>Garantizar el acceso de la ciudadanía a los Servicios Funerarios en los cementerios de propiedad del Distrito Capital</v>
      </c>
      <c r="H632" s="58" t="s">
        <v>385</v>
      </c>
      <c r="I632" s="58" t="s">
        <v>1809</v>
      </c>
      <c r="J632" s="58" t="s">
        <v>96</v>
      </c>
      <c r="K632" s="58" t="s">
        <v>97</v>
      </c>
      <c r="L632" s="398" t="s">
        <v>98</v>
      </c>
      <c r="M632" s="251">
        <v>3498</v>
      </c>
      <c r="N632" s="251">
        <v>4798</v>
      </c>
      <c r="O632" s="251">
        <v>1300</v>
      </c>
      <c r="P632" s="144"/>
      <c r="Q632" s="326" t="s">
        <v>189</v>
      </c>
      <c r="R632" s="6" t="s">
        <v>1806</v>
      </c>
      <c r="S632" s="9">
        <v>0</v>
      </c>
      <c r="T632" s="9">
        <v>0</v>
      </c>
      <c r="U632" s="9">
        <v>0</v>
      </c>
      <c r="V632" s="9">
        <v>0</v>
      </c>
      <c r="W632" s="7">
        <v>0</v>
      </c>
      <c r="X632" s="7">
        <v>0</v>
      </c>
      <c r="Y632" s="7">
        <v>0</v>
      </c>
      <c r="Z632" s="7">
        <v>0</v>
      </c>
      <c r="AA632" s="7">
        <v>0</v>
      </c>
      <c r="AB632" s="7">
        <v>0</v>
      </c>
      <c r="AC632" s="9"/>
      <c r="AD632" s="167">
        <f t="shared" si="232"/>
        <v>0</v>
      </c>
      <c r="AE632" s="168"/>
      <c r="AF632" s="351">
        <f t="shared" si="214"/>
        <v>120031061000</v>
      </c>
      <c r="AG632" s="7">
        <v>8</v>
      </c>
      <c r="AH632" s="6" t="s">
        <v>1810</v>
      </c>
      <c r="AI632" s="5" t="s">
        <v>96</v>
      </c>
      <c r="AJ632" s="5" t="s">
        <v>145</v>
      </c>
      <c r="AK632" s="5" t="s">
        <v>98</v>
      </c>
      <c r="AL632" s="5">
        <v>1</v>
      </c>
      <c r="AM632" s="5">
        <v>1</v>
      </c>
      <c r="AN632" s="9">
        <v>1</v>
      </c>
      <c r="AO632" s="9"/>
      <c r="AP632" s="9"/>
      <c r="AQ632" s="6" t="s">
        <v>1811</v>
      </c>
      <c r="AR632" s="151">
        <v>1</v>
      </c>
      <c r="AS632" s="151">
        <f t="shared" si="233"/>
        <v>0</v>
      </c>
      <c r="AT632" s="199">
        <f t="shared" si="234"/>
        <v>0</v>
      </c>
      <c r="AU632" s="362"/>
      <c r="AZ632" s="305" t="str">
        <f t="shared" si="217"/>
        <v>Ok</v>
      </c>
      <c r="BA632" s="132" t="str">
        <f t="shared" si="218"/>
        <v>No Stock</v>
      </c>
      <c r="BB632" s="132" t="str">
        <f t="shared" si="219"/>
        <v>OK</v>
      </c>
      <c r="BC632" s="132" t="str">
        <f t="shared" si="220"/>
        <v>OK</v>
      </c>
      <c r="BD632" s="374" t="str">
        <f t="shared" si="221"/>
        <v>N/A o problema por ser Stock</v>
      </c>
      <c r="BE632" s="365">
        <f>VLOOKUP(B632,[1]Gastos!$A$11:$R$4776,17,FALSE)</f>
        <v>120031061000</v>
      </c>
      <c r="BF632" s="365">
        <f t="shared" si="222"/>
        <v>120031061000</v>
      </c>
      <c r="BG632" s="405"/>
      <c r="BJ632" s="132" t="str">
        <f t="shared" si="226"/>
        <v>N/A</v>
      </c>
      <c r="BK632" s="14" t="str">
        <f t="shared" si="212"/>
        <v>Meta 2025 menor que meta 2024</v>
      </c>
    </row>
    <row r="633" spans="1:63" s="1" customFormat="1" ht="20.100000000000001" hidden="1" customHeight="1" x14ac:dyDescent="0.25">
      <c r="A633" s="14" t="str">
        <f t="shared" si="213"/>
        <v>0228-0107</v>
      </c>
      <c r="B633" s="14" t="str">
        <f t="shared" si="225"/>
        <v>0228-0112</v>
      </c>
      <c r="C633" s="1" t="s">
        <v>70</v>
      </c>
      <c r="D633" s="5" t="s">
        <v>1785</v>
      </c>
      <c r="E633" s="6" t="s">
        <v>1786</v>
      </c>
      <c r="F633" s="341" t="str">
        <f>VLOOKUP($B633,'producto-objetivo'!$A:$G,4,0)</f>
        <v>07</v>
      </c>
      <c r="G633" s="6" t="str">
        <f>VLOOKUP($B633,'producto-objetivo'!$A:$G,5,0)</f>
        <v>Garantizar el acceso de la ciudadanía a los Servicios Funerarios en los cementerios de propiedad del Distrito Capital</v>
      </c>
      <c r="H633" s="58" t="s">
        <v>385</v>
      </c>
      <c r="I633" s="58" t="s">
        <v>1809</v>
      </c>
      <c r="J633" s="58" t="s">
        <v>96</v>
      </c>
      <c r="K633" s="58" t="s">
        <v>97</v>
      </c>
      <c r="L633" s="398" t="s">
        <v>98</v>
      </c>
      <c r="M633" s="251">
        <v>3498</v>
      </c>
      <c r="N633" s="251">
        <v>4798</v>
      </c>
      <c r="O633" s="251">
        <v>1300</v>
      </c>
      <c r="P633" s="144"/>
      <c r="Q633" s="326" t="s">
        <v>280</v>
      </c>
      <c r="R633" s="6" t="s">
        <v>1812</v>
      </c>
      <c r="S633" s="9">
        <v>1500</v>
      </c>
      <c r="T633" s="9">
        <v>1500</v>
      </c>
      <c r="U633" s="9">
        <v>400</v>
      </c>
      <c r="V633" s="9">
        <v>400</v>
      </c>
      <c r="W633" s="7" t="s">
        <v>156</v>
      </c>
      <c r="X633" s="7" t="s">
        <v>156</v>
      </c>
      <c r="Y633" s="7" t="s">
        <v>156</v>
      </c>
      <c r="Z633" s="7" t="s">
        <v>94</v>
      </c>
      <c r="AA633" s="7" t="s">
        <v>94</v>
      </c>
      <c r="AB633" s="7" t="s">
        <v>94</v>
      </c>
      <c r="AC633" s="9"/>
      <c r="AD633" s="167">
        <f t="shared" si="232"/>
        <v>-1500</v>
      </c>
      <c r="AE633" s="168">
        <f>AC633/S633-1</f>
        <v>-1</v>
      </c>
      <c r="AF633" s="351">
        <f t="shared" si="214"/>
        <v>0</v>
      </c>
      <c r="AG633" s="7">
        <v>9</v>
      </c>
      <c r="AH633" s="6" t="s">
        <v>1813</v>
      </c>
      <c r="AI633" s="5" t="s">
        <v>96</v>
      </c>
      <c r="AJ633" s="5" t="s">
        <v>97</v>
      </c>
      <c r="AK633" s="5" t="s">
        <v>98</v>
      </c>
      <c r="AL633" s="5">
        <v>715</v>
      </c>
      <c r="AM633" s="5">
        <v>3575</v>
      </c>
      <c r="AN633" s="9">
        <v>2860</v>
      </c>
      <c r="AO633" s="9">
        <v>1237</v>
      </c>
      <c r="AP633" s="9">
        <v>43.251748251748303</v>
      </c>
      <c r="AQ633" s="6" t="s">
        <v>1814</v>
      </c>
      <c r="AR633" s="151"/>
      <c r="AS633" s="151">
        <f t="shared" si="233"/>
        <v>-2860</v>
      </c>
      <c r="AT633" s="199">
        <f t="shared" si="234"/>
        <v>-1</v>
      </c>
      <c r="AU633" s="362"/>
      <c r="AZ633" s="305" t="str">
        <f t="shared" si="217"/>
        <v>Falta diligenciar presupuesto asignado</v>
      </c>
      <c r="BA633" s="132" t="str">
        <f t="shared" si="218"/>
        <v>No Stock</v>
      </c>
      <c r="BB633" s="132" t="str">
        <f t="shared" si="219"/>
        <v>NO</v>
      </c>
      <c r="BC633" s="132" t="str">
        <f t="shared" si="220"/>
        <v>NO</v>
      </c>
      <c r="BD633" s="374" t="str">
        <f t="shared" si="221"/>
        <v>N/A o problema por ser Stock</v>
      </c>
      <c r="BE633" s="365" t="e">
        <f>VLOOKUP(B633,[1]Gastos!$A$11:$R$4776,17,FALSE)</f>
        <v>#N/A</v>
      </c>
      <c r="BF633" s="365">
        <f t="shared" si="222"/>
        <v>0</v>
      </c>
      <c r="BG633" s="405"/>
      <c r="BJ633" s="132" t="str">
        <f t="shared" si="226"/>
        <v>Ok</v>
      </c>
      <c r="BK633" s="14" t="str">
        <f t="shared" si="212"/>
        <v>Meta 2025 menor que meta 2024</v>
      </c>
    </row>
    <row r="634" spans="1:63" s="1" customFormat="1" ht="20.100000000000001" hidden="1" customHeight="1" x14ac:dyDescent="0.25">
      <c r="A634" s="14" t="str">
        <f t="shared" si="213"/>
        <v>0228-0108</v>
      </c>
      <c r="B634" s="14" t="str">
        <f t="shared" si="225"/>
        <v>0228-0113</v>
      </c>
      <c r="C634" s="1" t="s">
        <v>70</v>
      </c>
      <c r="D634" s="5" t="s">
        <v>1785</v>
      </c>
      <c r="E634" s="6" t="s">
        <v>1786</v>
      </c>
      <c r="F634" s="341" t="str">
        <f>VLOOKUP($B634,'producto-objetivo'!$A:$G,4,0)</f>
        <v>08</v>
      </c>
      <c r="G634" s="6" t="str">
        <f>VLOOKUP($B634,'producto-objetivo'!$A:$G,5,0)</f>
        <v>Fortalecimiento de capacidad institucional a nivel meso que mejore los procesos misionales de la entidad</v>
      </c>
      <c r="H634" s="6" t="str">
        <f>_xlfn.XLOOKUP($A634,'indicador-objetivo'!$A:$A,'indicador-objetivo'!F:F,"DATO NO ENCONTRADO",0)</f>
        <v>7</v>
      </c>
      <c r="I634" s="6" t="str">
        <f>_xlfn.XLOOKUP($A634,'indicador-objetivo'!$A:$A,'indicador-objetivo'!G:G,"DATO NO ENCONTRADO",0)</f>
        <v>Porcentaje de avance de la gestión de la UAESP mediante el resultado obtenido en la política de gestión estratégica de Talento Humano del Formulario Único de Reporte de Avances de la Gestión (FURAG).</v>
      </c>
      <c r="J634" s="6" t="str">
        <f>_xlfn.XLOOKUP($A634,'indicador-objetivo'!$A:$A,'indicador-objetivo'!H:H,"DATO NO ENCONTRADO",0)</f>
        <v>Flujo</v>
      </c>
      <c r="K634" s="6" t="str">
        <f>_xlfn.XLOOKUP($A634,'indicador-objetivo'!$A:$A,'indicador-objetivo'!I:I,"DATO NO ENCONTRADO",0)</f>
        <v>Anual</v>
      </c>
      <c r="L634" s="6" t="str">
        <f>_xlfn.XLOOKUP($A634,'indicador-objetivo'!$A:$A,'indicador-objetivo'!J:J,"DATO NO ENCONTRADO",0)</f>
        <v>%</v>
      </c>
      <c r="M634" s="6">
        <f>_xlfn.XLOOKUP($A634,'indicador-objetivo'!$A:$A,'indicador-objetivo'!K:K,"DATO NO ENCONTRADO",0)</f>
        <v>81</v>
      </c>
      <c r="N634" s="6">
        <f>_xlfn.XLOOKUP($A634,'indicador-objetivo'!$A:$A,'indicador-objetivo'!L:L,"DATO NO ENCONTRADO",0)</f>
        <v>99.5</v>
      </c>
      <c r="O634" s="6">
        <f>_xlfn.XLOOKUP($A634,'indicador-objetivo'!$A:$A,'indicador-objetivo'!M:M,"DATO NO ENCONTRADO",0)</f>
        <v>90.5</v>
      </c>
      <c r="P634" s="144"/>
      <c r="Q634" s="326" t="s">
        <v>286</v>
      </c>
      <c r="R634" s="6" t="s">
        <v>504</v>
      </c>
      <c r="S634" s="9">
        <v>32198.121999999999</v>
      </c>
      <c r="T634" s="9">
        <v>32198.121999999999</v>
      </c>
      <c r="U634" s="9">
        <v>5885.0014719999999</v>
      </c>
      <c r="V634" s="9">
        <v>1741.94119</v>
      </c>
      <c r="W634" s="7" t="s">
        <v>94</v>
      </c>
      <c r="X634" s="7" t="s">
        <v>94</v>
      </c>
      <c r="Y634" s="7" t="s">
        <v>94</v>
      </c>
      <c r="Z634" s="7" t="s">
        <v>94</v>
      </c>
      <c r="AA634" s="7" t="s">
        <v>94</v>
      </c>
      <c r="AB634" s="7" t="s">
        <v>94</v>
      </c>
      <c r="AC634" s="9">
        <v>7978</v>
      </c>
      <c r="AD634" s="167">
        <f t="shared" si="232"/>
        <v>-24220.121999999999</v>
      </c>
      <c r="AE634" s="168">
        <f>AC634/S634-1</f>
        <v>-0.75222157366817854</v>
      </c>
      <c r="AF634" s="351">
        <f t="shared" si="214"/>
        <v>0</v>
      </c>
      <c r="AG634" s="7">
        <v>10</v>
      </c>
      <c r="AH634" s="6" t="s">
        <v>1815</v>
      </c>
      <c r="AI634" s="5" t="s">
        <v>223</v>
      </c>
      <c r="AJ634" s="5" t="s">
        <v>97</v>
      </c>
      <c r="AK634" s="5" t="s">
        <v>98</v>
      </c>
      <c r="AL634" s="5">
        <v>220</v>
      </c>
      <c r="AM634" s="5">
        <v>150</v>
      </c>
      <c r="AN634" s="9">
        <v>150</v>
      </c>
      <c r="AO634" s="9">
        <v>98</v>
      </c>
      <c r="AP634" s="9">
        <v>65.3333333333333</v>
      </c>
      <c r="AQ634" s="6" t="s">
        <v>1816</v>
      </c>
      <c r="AR634" s="151">
        <v>150</v>
      </c>
      <c r="AS634" s="151">
        <f t="shared" si="233"/>
        <v>0</v>
      </c>
      <c r="AT634" s="199">
        <f t="shared" si="234"/>
        <v>0</v>
      </c>
      <c r="AU634" s="362"/>
      <c r="AZ634" s="305" t="str">
        <f t="shared" si="217"/>
        <v>Falta diligenciar presupuesto asignado</v>
      </c>
      <c r="BA634" s="132" t="str">
        <f t="shared" si="218"/>
        <v>No Stock</v>
      </c>
      <c r="BB634" s="132" t="str">
        <f t="shared" si="219"/>
        <v>NO</v>
      </c>
      <c r="BC634" s="132" t="str">
        <f t="shared" si="220"/>
        <v>OK</v>
      </c>
      <c r="BD634" s="374" t="str">
        <f t="shared" si="221"/>
        <v>N/A o problema por ser Stock</v>
      </c>
      <c r="BE634" s="365" t="e">
        <f>VLOOKUP(B634,[1]Gastos!$A$11:$R$4776,17,FALSE)</f>
        <v>#N/A</v>
      </c>
      <c r="BF634" s="365">
        <f t="shared" si="222"/>
        <v>0</v>
      </c>
      <c r="BG634" s="405"/>
      <c r="BJ634" s="132" t="str">
        <f t="shared" si="226"/>
        <v>Ok</v>
      </c>
      <c r="BK634" s="14" t="str">
        <f t="shared" si="212"/>
        <v>Meta 2025 menor que meta 2024</v>
      </c>
    </row>
    <row r="635" spans="1:63" s="1" customFormat="1" ht="20.100000000000001" hidden="1" customHeight="1" x14ac:dyDescent="0.25">
      <c r="A635" s="14" t="str">
        <f t="shared" si="213"/>
        <v>0228-0108</v>
      </c>
      <c r="B635" s="14" t="str">
        <f t="shared" si="225"/>
        <v>0228-0113</v>
      </c>
      <c r="C635" s="1" t="s">
        <v>70</v>
      </c>
      <c r="D635" s="5" t="s">
        <v>1785</v>
      </c>
      <c r="E635" s="6" t="s">
        <v>1786</v>
      </c>
      <c r="F635" s="341" t="str">
        <f>VLOOKUP($B635,'producto-objetivo'!$A:$G,4,0)</f>
        <v>08</v>
      </c>
      <c r="G635" s="6" t="str">
        <f>VLOOKUP($B635,'producto-objetivo'!$A:$G,5,0)</f>
        <v>Fortalecimiento de capacidad institucional a nivel meso que mejore los procesos misionales de la entidad</v>
      </c>
      <c r="H635" s="58" t="s">
        <v>394</v>
      </c>
      <c r="I635" s="58" t="s">
        <v>1817</v>
      </c>
      <c r="J635" s="58" t="s">
        <v>223</v>
      </c>
      <c r="K635" s="58" t="s">
        <v>145</v>
      </c>
      <c r="L635" s="398" t="s">
        <v>149</v>
      </c>
      <c r="M635" s="251">
        <v>81</v>
      </c>
      <c r="N635" s="251">
        <v>98.7</v>
      </c>
      <c r="O635" s="251">
        <v>94.2</v>
      </c>
      <c r="P635" s="144"/>
      <c r="Q635" s="326" t="s">
        <v>286</v>
      </c>
      <c r="R635" s="6" t="s">
        <v>504</v>
      </c>
      <c r="S635" s="9">
        <v>0</v>
      </c>
      <c r="T635" s="9">
        <v>0</v>
      </c>
      <c r="U635" s="9">
        <v>0</v>
      </c>
      <c r="V635" s="9">
        <v>0</v>
      </c>
      <c r="W635" s="7">
        <v>0</v>
      </c>
      <c r="X635" s="7">
        <v>0</v>
      </c>
      <c r="Y635" s="7">
        <v>0</v>
      </c>
      <c r="Z635" s="7">
        <v>0</v>
      </c>
      <c r="AA635" s="7">
        <v>0</v>
      </c>
      <c r="AB635" s="7">
        <v>0</v>
      </c>
      <c r="AC635" s="9"/>
      <c r="AD635" s="167">
        <f t="shared" si="232"/>
        <v>0</v>
      </c>
      <c r="AE635" s="168"/>
      <c r="AF635" s="351">
        <f t="shared" si="214"/>
        <v>0</v>
      </c>
      <c r="AG635" s="7">
        <v>11</v>
      </c>
      <c r="AH635" s="6" t="s">
        <v>1818</v>
      </c>
      <c r="AI635" s="5" t="s">
        <v>223</v>
      </c>
      <c r="AJ635" s="5" t="s">
        <v>97</v>
      </c>
      <c r="AK635" s="5" t="s">
        <v>98</v>
      </c>
      <c r="AL635" s="5">
        <v>28</v>
      </c>
      <c r="AM635" s="5">
        <v>18</v>
      </c>
      <c r="AN635" s="9">
        <v>18</v>
      </c>
      <c r="AO635" s="9">
        <v>8</v>
      </c>
      <c r="AP635" s="9">
        <v>44.4444444444444</v>
      </c>
      <c r="AQ635" s="6" t="s">
        <v>1819</v>
      </c>
      <c r="AR635" s="151">
        <v>18</v>
      </c>
      <c r="AS635" s="151">
        <f t="shared" si="233"/>
        <v>0</v>
      </c>
      <c r="AT635" s="199">
        <f t="shared" si="234"/>
        <v>0</v>
      </c>
      <c r="AU635" s="362"/>
      <c r="AZ635" s="305" t="str">
        <f t="shared" si="217"/>
        <v>Falta diligenciar presupuesto asignado</v>
      </c>
      <c r="BA635" s="132" t="str">
        <f t="shared" si="218"/>
        <v>No Stock</v>
      </c>
      <c r="BB635" s="132" t="str">
        <f t="shared" si="219"/>
        <v>NO</v>
      </c>
      <c r="BC635" s="132" t="str">
        <f t="shared" si="220"/>
        <v>OK</v>
      </c>
      <c r="BD635" s="374" t="str">
        <f t="shared" si="221"/>
        <v>N/A o problema por ser Stock</v>
      </c>
      <c r="BE635" s="365" t="e">
        <f>VLOOKUP(B635,[1]Gastos!$A$11:$R$4776,17,FALSE)</f>
        <v>#N/A</v>
      </c>
      <c r="BF635" s="365">
        <f t="shared" si="222"/>
        <v>0</v>
      </c>
      <c r="BG635" s="405"/>
      <c r="BJ635" s="132" t="str">
        <f t="shared" si="226"/>
        <v>Ok</v>
      </c>
      <c r="BK635" s="14" t="str">
        <f t="shared" si="212"/>
        <v>Meta 2025 menor que meta 2024</v>
      </c>
    </row>
    <row r="636" spans="1:63" s="14" customFormat="1" ht="20.100000000000001" hidden="1" customHeight="1" x14ac:dyDescent="0.25">
      <c r="A636" s="14" t="str">
        <f t="shared" si="213"/>
        <v>0228-0102</v>
      </c>
      <c r="B636" s="14" t="str">
        <f t="shared" si="225"/>
        <v>0228-0101</v>
      </c>
      <c r="C636" s="14" t="s">
        <v>70</v>
      </c>
      <c r="D636" s="10" t="s">
        <v>1785</v>
      </c>
      <c r="E636" s="11" t="s">
        <v>1786</v>
      </c>
      <c r="F636" s="340" t="str">
        <f>VLOOKUP($B636,'producto-objetivo'!$A:$G,4,0)</f>
        <v>02</v>
      </c>
      <c r="G636" s="11" t="str">
        <f>VLOOKUP($B636,'producto-objetivo'!$A:$G,5,0)</f>
        <v>DISEÑAR E IMPLEMENTAR UN MODELO DISTRITAL PARA EL MANEJO INTEGRAL DE LOS RESIDUOS SÓLIDOS EN EL DISTRITO CAPITAL</v>
      </c>
      <c r="H636" s="340" t="e">
        <v>#N/A</v>
      </c>
      <c r="I636" s="340" t="e">
        <v>#N/A</v>
      </c>
      <c r="J636" s="340" t="e">
        <v>#N/A</v>
      </c>
      <c r="K636" s="340" t="e">
        <v>#N/A</v>
      </c>
      <c r="L636" s="340" t="e">
        <v>#N/A</v>
      </c>
      <c r="M636" s="340" t="e">
        <v>#N/A</v>
      </c>
      <c r="N636" s="340" t="e">
        <v>#N/A</v>
      </c>
      <c r="O636" s="340" t="e">
        <v>#N/A</v>
      </c>
      <c r="P636" s="144"/>
      <c r="Q636" s="325" t="s">
        <v>124</v>
      </c>
      <c r="R636" s="11" t="s">
        <v>1820</v>
      </c>
      <c r="S636" s="13">
        <v>105.958</v>
      </c>
      <c r="T636" s="13">
        <v>105.958</v>
      </c>
      <c r="U636" s="13">
        <v>87.669646</v>
      </c>
      <c r="V636" s="13">
        <v>0</v>
      </c>
      <c r="W636" s="12" t="s">
        <v>94</v>
      </c>
      <c r="X636" s="12" t="s">
        <v>94</v>
      </c>
      <c r="Y636" s="12" t="s">
        <v>94</v>
      </c>
      <c r="Z636" s="12" t="s">
        <v>94</v>
      </c>
      <c r="AA636" s="12" t="s">
        <v>94</v>
      </c>
      <c r="AB636" s="12" t="s">
        <v>94</v>
      </c>
      <c r="AC636" s="9"/>
      <c r="AD636" s="167">
        <f t="shared" si="232"/>
        <v>-105.958</v>
      </c>
      <c r="AE636" s="168">
        <f>AC636/S636-1</f>
        <v>-1</v>
      </c>
      <c r="AF636" s="351">
        <f t="shared" si="214"/>
        <v>0</v>
      </c>
      <c r="AG636" s="12"/>
      <c r="AH636" s="11"/>
      <c r="AI636" s="10"/>
      <c r="AJ636" s="10"/>
      <c r="AK636" s="10"/>
      <c r="AL636" s="10"/>
      <c r="AM636" s="10"/>
      <c r="AN636" s="13"/>
      <c r="AO636" s="13"/>
      <c r="AP636" s="13"/>
      <c r="AQ636" s="11"/>
      <c r="AR636" s="151"/>
      <c r="AS636" s="151"/>
      <c r="AT636" s="199"/>
      <c r="AU636" s="362"/>
      <c r="AX636" s="14" t="s">
        <v>197</v>
      </c>
      <c r="AZ636" s="305" t="str">
        <f t="shared" si="217"/>
        <v>Falta diligenciar presupuesto asignado</v>
      </c>
      <c r="BA636" s="132" t="str">
        <f t="shared" si="218"/>
        <v>No Stock</v>
      </c>
      <c r="BB636" s="132" t="str">
        <f t="shared" si="219"/>
        <v>OK</v>
      </c>
      <c r="BC636" s="132" t="str">
        <f t="shared" si="220"/>
        <v>OK</v>
      </c>
      <c r="BD636" s="374" t="str">
        <f t="shared" si="221"/>
        <v>N/A o problema por ser Stock</v>
      </c>
      <c r="BE636" s="365" t="e">
        <f>VLOOKUP(B636,[1]Gastos!$A$11:$R$4776,17,FALSE)</f>
        <v>#N/A</v>
      </c>
      <c r="BF636" s="365">
        <f t="shared" si="222"/>
        <v>0</v>
      </c>
      <c r="BG636" s="405"/>
      <c r="BJ636" s="132" t="str">
        <f t="shared" si="226"/>
        <v>N/A</v>
      </c>
      <c r="BK636" s="14" t="str">
        <f t="shared" si="212"/>
        <v>Meta 2025 mayor o igual a meta 2024</v>
      </c>
    </row>
    <row r="637" spans="1:63" s="1" customFormat="1" ht="20.100000000000001" hidden="1" customHeight="1" x14ac:dyDescent="0.25">
      <c r="A637" s="14" t="str">
        <f t="shared" si="213"/>
        <v>0229-0104</v>
      </c>
      <c r="B637" s="14" t="str">
        <f t="shared" si="225"/>
        <v>0229-0102</v>
      </c>
      <c r="C637" s="1" t="s">
        <v>62</v>
      </c>
      <c r="D637" s="5" t="s">
        <v>1821</v>
      </c>
      <c r="E637" s="6" t="s">
        <v>1822</v>
      </c>
      <c r="F637" s="341" t="str">
        <f>VLOOKUP($B637,'producto-objetivo'!$A:$G,4,0)</f>
        <v>04</v>
      </c>
      <c r="G637" s="6" t="str">
        <f>VLOOKUP($B637,'producto-objetivo'!$A:$G,5,0)</f>
        <v>Velar por la protección, bienestar, el mejoramiento de la calidad de vida y mitigación del abandono, maltrato y reproducción indiscriminada de las especies</v>
      </c>
      <c r="H637" s="6" t="str">
        <f>_xlfn.XLOOKUP($A637,'indicador-objetivo'!$A:$A,'indicador-objetivo'!F:F,"DATO NO ENCONTRADO",0)</f>
        <v>1</v>
      </c>
      <c r="I637" s="6" t="str">
        <f>_xlfn.XLOOKUP($A637,'indicador-objetivo'!$A:$A,'indicador-objetivo'!G:G,"DATO NO ENCONTRADO",0)</f>
        <v>Cobertura de esterilización de caninos y felinos con y sin tenedor</v>
      </c>
      <c r="J637" s="6" t="str">
        <f>_xlfn.XLOOKUP($A637,'indicador-objetivo'!$A:$A,'indicador-objetivo'!H:H,"DATO NO ENCONTRADO",0)</f>
        <v>Flujo</v>
      </c>
      <c r="K637" s="6" t="str">
        <f>_xlfn.XLOOKUP($A637,'indicador-objetivo'!$A:$A,'indicador-objetivo'!I:I,"DATO NO ENCONTRADO",0)</f>
        <v>Anual</v>
      </c>
      <c r="L637" s="6" t="str">
        <f>_xlfn.XLOOKUP($A637,'indicador-objetivo'!$A:$A,'indicador-objetivo'!J:J,"DATO NO ENCONTRADO",0)</f>
        <v>%</v>
      </c>
      <c r="M637" s="6">
        <f>_xlfn.XLOOKUP($A637,'indicador-objetivo'!$A:$A,'indicador-objetivo'!K:K,"DATO NO ENCONTRADO",0)</f>
        <v>0</v>
      </c>
      <c r="N637" s="6">
        <f>_xlfn.XLOOKUP($A637,'indicador-objetivo'!$A:$A,'indicador-objetivo'!L:L,"DATO NO ENCONTRADO",0)</f>
        <v>4.9000000000000004</v>
      </c>
      <c r="O637" s="6">
        <f>_xlfn.XLOOKUP($A637,'indicador-objetivo'!$A:$A,'indicador-objetivo'!M:M,"DATO NO ENCONTRADO",0)</f>
        <v>4</v>
      </c>
      <c r="P637" s="144"/>
      <c r="Q637" s="326" t="s">
        <v>110</v>
      </c>
      <c r="R637" s="6" t="s">
        <v>1823</v>
      </c>
      <c r="S637" s="9">
        <v>9481.6875799999998</v>
      </c>
      <c r="T637" s="9">
        <v>9481.6875799999998</v>
      </c>
      <c r="U637" s="9">
        <v>3301.9239389999998</v>
      </c>
      <c r="V637" s="9">
        <v>2034.685919</v>
      </c>
      <c r="W637" s="7" t="s">
        <v>94</v>
      </c>
      <c r="X637" s="7" t="s">
        <v>94</v>
      </c>
      <c r="Y637" s="7" t="s">
        <v>94</v>
      </c>
      <c r="Z637" s="7" t="s">
        <v>94</v>
      </c>
      <c r="AA637" s="7" t="s">
        <v>94</v>
      </c>
      <c r="AB637" s="7" t="s">
        <v>94</v>
      </c>
      <c r="AC637" s="9">
        <v>14386</v>
      </c>
      <c r="AD637" s="170">
        <f>AC637-T637</f>
        <v>4904.3124200000002</v>
      </c>
      <c r="AE637" s="168">
        <f>T637/AC637</f>
        <v>0.65909130960656193</v>
      </c>
      <c r="AF637" s="351">
        <f t="shared" si="214"/>
        <v>0</v>
      </c>
      <c r="AG637" s="7">
        <v>3</v>
      </c>
      <c r="AH637" s="6" t="s">
        <v>1824</v>
      </c>
      <c r="AI637" s="5" t="s">
        <v>96</v>
      </c>
      <c r="AJ637" s="5" t="s">
        <v>97</v>
      </c>
      <c r="AK637" s="5" t="s">
        <v>98</v>
      </c>
      <c r="AL637" s="5">
        <v>1816</v>
      </c>
      <c r="AM637" s="5">
        <v>4225</v>
      </c>
      <c r="AN637" s="9">
        <v>400</v>
      </c>
      <c r="AO637" s="9">
        <v>186</v>
      </c>
      <c r="AP637" s="9">
        <v>46.5</v>
      </c>
      <c r="AQ637" s="6" t="s">
        <v>1825</v>
      </c>
      <c r="AR637" s="151">
        <v>405</v>
      </c>
      <c r="AS637" s="151">
        <f>AR637-AN637</f>
        <v>5</v>
      </c>
      <c r="AT637" s="151"/>
      <c r="AU637" s="359"/>
      <c r="AZ637" s="305" t="str">
        <f t="shared" si="217"/>
        <v>Falta diligenciar presupuesto asignado</v>
      </c>
      <c r="BA637" s="132" t="str">
        <f t="shared" si="218"/>
        <v>No Stock</v>
      </c>
      <c r="BB637" s="132" t="str">
        <f t="shared" si="219"/>
        <v>NO</v>
      </c>
      <c r="BC637" s="132" t="str">
        <f t="shared" si="220"/>
        <v>NO</v>
      </c>
      <c r="BD637" s="374" t="str">
        <f t="shared" si="221"/>
        <v>N/A o problema por ser Stock</v>
      </c>
      <c r="BE637" s="365" t="e">
        <f>VLOOKUP(B637,[1]Gastos!$A$11:$R$4776,17,FALSE)</f>
        <v>#N/A</v>
      </c>
      <c r="BF637" s="365">
        <f t="shared" si="222"/>
        <v>0</v>
      </c>
      <c r="BG637" s="405"/>
      <c r="BJ637" s="132" t="str">
        <f t="shared" si="226"/>
        <v>Ok</v>
      </c>
      <c r="BK637" s="14" t="str">
        <f t="shared" si="212"/>
        <v>Meta 2025 menor que meta 2024</v>
      </c>
    </row>
    <row r="638" spans="1:63" s="1" customFormat="1" ht="20.100000000000001" hidden="1" customHeight="1" x14ac:dyDescent="0.25">
      <c r="A638" s="14" t="str">
        <f t="shared" si="213"/>
        <v>0229-0104</v>
      </c>
      <c r="B638" s="14" t="str">
        <f t="shared" si="225"/>
        <v>0229-0102</v>
      </c>
      <c r="C638" s="1" t="s">
        <v>62</v>
      </c>
      <c r="D638" s="5" t="s">
        <v>1821</v>
      </c>
      <c r="E638" s="6" t="s">
        <v>1822</v>
      </c>
      <c r="F638" s="341" t="str">
        <f>VLOOKUP($B638,'producto-objetivo'!$A:$G,4,0)</f>
        <v>04</v>
      </c>
      <c r="G638" s="6" t="str">
        <f>VLOOKUP($B638,'producto-objetivo'!$A:$G,5,0)</f>
        <v>Velar por la protección, bienestar, el mejoramiento de la calidad de vida y mitigación del abandono, maltrato y reproducción indiscriminada de las especies</v>
      </c>
      <c r="H638" s="58" t="s">
        <v>442</v>
      </c>
      <c r="I638" s="58" t="s">
        <v>1826</v>
      </c>
      <c r="J638" s="58" t="s">
        <v>223</v>
      </c>
      <c r="K638" s="58" t="s">
        <v>145</v>
      </c>
      <c r="L638" s="398" t="s">
        <v>149</v>
      </c>
      <c r="M638" s="251">
        <v>0</v>
      </c>
      <c r="N638" s="251">
        <v>2.9</v>
      </c>
      <c r="O638" s="251">
        <v>2</v>
      </c>
      <c r="P638" s="144"/>
      <c r="Q638" s="326" t="s">
        <v>110</v>
      </c>
      <c r="R638" s="6" t="s">
        <v>1823</v>
      </c>
      <c r="S638" s="9">
        <v>0</v>
      </c>
      <c r="T638" s="9">
        <v>0</v>
      </c>
      <c r="U638" s="9">
        <v>0</v>
      </c>
      <c r="V638" s="9">
        <v>0</v>
      </c>
      <c r="W638" s="7">
        <v>0</v>
      </c>
      <c r="X638" s="7">
        <v>0</v>
      </c>
      <c r="Y638" s="7">
        <v>0</v>
      </c>
      <c r="Z638" s="7">
        <v>0</v>
      </c>
      <c r="AA638" s="7">
        <v>0</v>
      </c>
      <c r="AB638" s="7">
        <v>0</v>
      </c>
      <c r="AC638" s="9"/>
      <c r="AD638" s="170"/>
      <c r="AE638" s="168"/>
      <c r="AF638" s="351">
        <f t="shared" si="214"/>
        <v>0</v>
      </c>
      <c r="AG638" s="7">
        <v>4</v>
      </c>
      <c r="AH638" s="6" t="s">
        <v>1827</v>
      </c>
      <c r="AI638" s="5" t="s">
        <v>96</v>
      </c>
      <c r="AJ638" s="5" t="s">
        <v>97</v>
      </c>
      <c r="AK638" s="5" t="s">
        <v>98</v>
      </c>
      <c r="AL638" s="5">
        <v>203471</v>
      </c>
      <c r="AM638" s="5">
        <v>483500</v>
      </c>
      <c r="AN638" s="9">
        <v>29000</v>
      </c>
      <c r="AO638" s="9">
        <v>11224</v>
      </c>
      <c r="AP638" s="9">
        <v>38.703448275862101</v>
      </c>
      <c r="AQ638" s="6" t="s">
        <v>1828</v>
      </c>
      <c r="AR638" s="151">
        <v>50100</v>
      </c>
      <c r="AS638" s="151">
        <f t="shared" ref="AS638:AS652" si="235">AR638-AN638</f>
        <v>21100</v>
      </c>
      <c r="AT638" s="151"/>
      <c r="AU638" s="359"/>
      <c r="AZ638" s="305" t="str">
        <f t="shared" si="217"/>
        <v>Falta diligenciar presupuesto asignado</v>
      </c>
      <c r="BA638" s="132" t="str">
        <f t="shared" si="218"/>
        <v>No Stock</v>
      </c>
      <c r="BB638" s="132" t="str">
        <f t="shared" si="219"/>
        <v>NO</v>
      </c>
      <c r="BC638" s="132" t="str">
        <f t="shared" si="220"/>
        <v>NO</v>
      </c>
      <c r="BD638" s="374" t="str">
        <f t="shared" si="221"/>
        <v>N/A o problema por ser Stock</v>
      </c>
      <c r="BE638" s="365" t="e">
        <f>VLOOKUP(B638,[1]Gastos!$A$11:$R$4776,17,FALSE)</f>
        <v>#N/A</v>
      </c>
      <c r="BF638" s="365">
        <f t="shared" si="222"/>
        <v>0</v>
      </c>
      <c r="BG638" s="405"/>
      <c r="BJ638" s="132" t="str">
        <f t="shared" si="226"/>
        <v>Ok</v>
      </c>
      <c r="BK638" s="14" t="str">
        <f t="shared" si="212"/>
        <v>Meta 2025 menor que meta 2024</v>
      </c>
    </row>
    <row r="639" spans="1:63" s="1" customFormat="1" ht="20.100000000000001" hidden="1" customHeight="1" x14ac:dyDescent="0.25">
      <c r="A639" s="14" t="str">
        <f t="shared" si="213"/>
        <v>0229-0104</v>
      </c>
      <c r="B639" s="14" t="str">
        <f t="shared" si="225"/>
        <v>0229-0103</v>
      </c>
      <c r="C639" s="1" t="s">
        <v>62</v>
      </c>
      <c r="D639" s="5" t="s">
        <v>1821</v>
      </c>
      <c r="E639" s="6" t="s">
        <v>1822</v>
      </c>
      <c r="F639" s="341" t="str">
        <f>VLOOKUP($B639,'producto-objetivo'!$A:$G,4,0)</f>
        <v>04</v>
      </c>
      <c r="G639" s="6" t="str">
        <f>VLOOKUP($B639,'producto-objetivo'!$A:$G,5,0)</f>
        <v>Velar por la protección, bienestar, el mejoramiento de la calidad de vida y mitigación del abandono, maltrato y reproducción indiscriminada de las especies</v>
      </c>
      <c r="H639" s="58" t="s">
        <v>248</v>
      </c>
      <c r="I639" s="58" t="s">
        <v>1829</v>
      </c>
      <c r="J639" s="58" t="s">
        <v>223</v>
      </c>
      <c r="K639" s="58" t="s">
        <v>145</v>
      </c>
      <c r="L639" s="398" t="s">
        <v>149</v>
      </c>
      <c r="M639" s="251">
        <v>0</v>
      </c>
      <c r="N639" s="251">
        <v>0.28999999999999998</v>
      </c>
      <c r="O639" s="251">
        <v>0.2</v>
      </c>
      <c r="P639" s="144"/>
      <c r="Q639" s="326" t="s">
        <v>100</v>
      </c>
      <c r="R639" s="6" t="s">
        <v>1830</v>
      </c>
      <c r="S639" s="9">
        <v>17214.633184999999</v>
      </c>
      <c r="T639" s="9">
        <v>17214.633184999999</v>
      </c>
      <c r="U639" s="9">
        <v>7470.9146030000002</v>
      </c>
      <c r="V639" s="9">
        <v>3171.8813</v>
      </c>
      <c r="W639" s="7" t="s">
        <v>94</v>
      </c>
      <c r="X639" s="7" t="s">
        <v>94</v>
      </c>
      <c r="Y639" s="7" t="s">
        <v>94</v>
      </c>
      <c r="Z639" s="7" t="s">
        <v>94</v>
      </c>
      <c r="AA639" s="7" t="s">
        <v>94</v>
      </c>
      <c r="AB639" s="7" t="s">
        <v>94</v>
      </c>
      <c r="AC639" s="9">
        <v>8810</v>
      </c>
      <c r="AD639" s="170">
        <f>AC639-T639</f>
        <v>-8404.6331849999988</v>
      </c>
      <c r="AE639" s="168">
        <f>T639/AC639</f>
        <v>1.9539878757094209</v>
      </c>
      <c r="AF639" s="351">
        <f t="shared" si="214"/>
        <v>0</v>
      </c>
      <c r="AG639" s="7">
        <v>5</v>
      </c>
      <c r="AH639" s="6" t="s">
        <v>1831</v>
      </c>
      <c r="AI639" s="5" t="s">
        <v>96</v>
      </c>
      <c r="AJ639" s="5" t="s">
        <v>97</v>
      </c>
      <c r="AK639" s="5" t="s">
        <v>98</v>
      </c>
      <c r="AL639" s="5">
        <v>58754</v>
      </c>
      <c r="AM639" s="5">
        <v>190000</v>
      </c>
      <c r="AN639" s="9">
        <v>10000</v>
      </c>
      <c r="AO639" s="9">
        <v>1744</v>
      </c>
      <c r="AP639" s="9">
        <v>17.440000000000001</v>
      </c>
      <c r="AQ639" s="6" t="s">
        <v>1832</v>
      </c>
      <c r="AR639" s="151">
        <v>20000</v>
      </c>
      <c r="AS639" s="151">
        <f t="shared" si="235"/>
        <v>10000</v>
      </c>
      <c r="AT639" s="151"/>
      <c r="AU639" s="359"/>
      <c r="AZ639" s="305" t="str">
        <f t="shared" si="217"/>
        <v>Falta diligenciar presupuesto asignado</v>
      </c>
      <c r="BA639" s="132" t="str">
        <f t="shared" si="218"/>
        <v>No Stock</v>
      </c>
      <c r="BB639" s="132" t="str">
        <f t="shared" si="219"/>
        <v>NO</v>
      </c>
      <c r="BC639" s="132" t="str">
        <f t="shared" si="220"/>
        <v>NO</v>
      </c>
      <c r="BD639" s="374" t="str">
        <f t="shared" si="221"/>
        <v>N/A o problema por ser Stock</v>
      </c>
      <c r="BE639" s="365" t="e">
        <f>VLOOKUP(B639,[1]Gastos!$A$11:$R$4776,17,FALSE)</f>
        <v>#N/A</v>
      </c>
      <c r="BF639" s="365">
        <f t="shared" si="222"/>
        <v>0</v>
      </c>
      <c r="BG639" s="405"/>
      <c r="BJ639" s="132" t="str">
        <f t="shared" si="226"/>
        <v>Ok</v>
      </c>
      <c r="BK639" s="14" t="str">
        <f t="shared" si="212"/>
        <v>Meta 2025 menor que meta 2024</v>
      </c>
    </row>
    <row r="640" spans="1:63" s="1" customFormat="1" ht="20.100000000000001" hidden="1" customHeight="1" x14ac:dyDescent="0.25">
      <c r="A640" s="14" t="str">
        <f t="shared" si="213"/>
        <v>0229-0104</v>
      </c>
      <c r="B640" s="14" t="str">
        <f t="shared" si="225"/>
        <v>0229-0103</v>
      </c>
      <c r="C640" s="1" t="s">
        <v>62</v>
      </c>
      <c r="D640" s="5" t="s">
        <v>1821</v>
      </c>
      <c r="E640" s="6" t="s">
        <v>1822</v>
      </c>
      <c r="F640" s="341" t="str">
        <f>VLOOKUP($B640,'producto-objetivo'!$A:$G,4,0)</f>
        <v>04</v>
      </c>
      <c r="G640" s="6" t="str">
        <f>VLOOKUP($B640,'producto-objetivo'!$A:$G,5,0)</f>
        <v>Velar por la protección, bienestar, el mejoramiento de la calidad de vida y mitigación del abandono, maltrato y reproducción indiscriminada de las especies</v>
      </c>
      <c r="H640" s="58" t="s">
        <v>248</v>
      </c>
      <c r="I640" s="58" t="s">
        <v>1829</v>
      </c>
      <c r="J640" s="58" t="s">
        <v>223</v>
      </c>
      <c r="K640" s="58" t="s">
        <v>145</v>
      </c>
      <c r="L640" s="398" t="s">
        <v>149</v>
      </c>
      <c r="M640" s="251">
        <v>0</v>
      </c>
      <c r="N640" s="251">
        <v>0.28999999999999998</v>
      </c>
      <c r="O640" s="251">
        <v>0.2</v>
      </c>
      <c r="P640" s="144"/>
      <c r="Q640" s="326" t="s">
        <v>100</v>
      </c>
      <c r="R640" s="6" t="s">
        <v>1830</v>
      </c>
      <c r="S640" s="9">
        <v>0</v>
      </c>
      <c r="T640" s="9">
        <v>0</v>
      </c>
      <c r="U640" s="9">
        <v>0</v>
      </c>
      <c r="V640" s="9">
        <v>0</v>
      </c>
      <c r="W640" s="7">
        <v>0</v>
      </c>
      <c r="X640" s="7">
        <v>0</v>
      </c>
      <c r="Y640" s="7">
        <v>0</v>
      </c>
      <c r="Z640" s="7">
        <v>0</v>
      </c>
      <c r="AA640" s="7">
        <v>0</v>
      </c>
      <c r="AB640" s="7">
        <v>0</v>
      </c>
      <c r="AC640" s="9"/>
      <c r="AD640" s="170"/>
      <c r="AE640" s="168"/>
      <c r="AF640" s="351">
        <f t="shared" si="214"/>
        <v>0</v>
      </c>
      <c r="AG640" s="7">
        <v>6</v>
      </c>
      <c r="AH640" s="6" t="s">
        <v>1833</v>
      </c>
      <c r="AI640" s="5" t="s">
        <v>96</v>
      </c>
      <c r="AJ640" s="5" t="s">
        <v>97</v>
      </c>
      <c r="AK640" s="5" t="s">
        <v>98</v>
      </c>
      <c r="AL640" s="5">
        <v>6435</v>
      </c>
      <c r="AM640" s="5">
        <v>14432</v>
      </c>
      <c r="AN640" s="9">
        <v>1382</v>
      </c>
      <c r="AO640" s="9">
        <v>621</v>
      </c>
      <c r="AP640" s="9">
        <v>44.9348769898698</v>
      </c>
      <c r="AQ640" s="6" t="s">
        <v>1834</v>
      </c>
      <c r="AR640" s="151">
        <v>1250</v>
      </c>
      <c r="AS640" s="151">
        <f t="shared" si="235"/>
        <v>-132</v>
      </c>
      <c r="AT640" s="151"/>
      <c r="AU640" s="359"/>
      <c r="AZ640" s="305" t="str">
        <f t="shared" si="217"/>
        <v>Falta diligenciar presupuesto asignado</v>
      </c>
      <c r="BA640" s="132" t="str">
        <f t="shared" si="218"/>
        <v>No Stock</v>
      </c>
      <c r="BB640" s="132" t="str">
        <f t="shared" si="219"/>
        <v>NO</v>
      </c>
      <c r="BC640" s="132" t="str">
        <f t="shared" si="220"/>
        <v>NO</v>
      </c>
      <c r="BD640" s="374" t="str">
        <f t="shared" si="221"/>
        <v>N/A o problema por ser Stock</v>
      </c>
      <c r="BE640" s="365" t="e">
        <f>VLOOKUP(B640,[1]Gastos!$A$11:$R$4776,17,FALSE)</f>
        <v>#N/A</v>
      </c>
      <c r="BF640" s="365">
        <f t="shared" si="222"/>
        <v>0</v>
      </c>
      <c r="BG640" s="405"/>
      <c r="BJ640" s="132" t="str">
        <f t="shared" si="226"/>
        <v>Ok</v>
      </c>
      <c r="BK640" s="14" t="str">
        <f t="shared" si="212"/>
        <v>Meta 2025 menor que meta 2024</v>
      </c>
    </row>
    <row r="641" spans="1:63" s="1" customFormat="1" ht="20.100000000000001" hidden="1" customHeight="1" x14ac:dyDescent="0.25">
      <c r="A641" s="14" t="str">
        <f t="shared" si="213"/>
        <v>0229-0104</v>
      </c>
      <c r="B641" s="14" t="str">
        <f t="shared" si="225"/>
        <v>0229-0103</v>
      </c>
      <c r="C641" s="1" t="s">
        <v>62</v>
      </c>
      <c r="D641" s="5" t="s">
        <v>1821</v>
      </c>
      <c r="E641" s="6" t="s">
        <v>1822</v>
      </c>
      <c r="F641" s="341" t="str">
        <f>VLOOKUP($B641,'producto-objetivo'!$A:$G,4,0)</f>
        <v>04</v>
      </c>
      <c r="G641" s="6" t="str">
        <f>VLOOKUP($B641,'producto-objetivo'!$A:$G,5,0)</f>
        <v>Velar por la protección, bienestar, el mejoramiento de la calidad de vida y mitigación del abandono, maltrato y reproducción indiscriminada de las especies</v>
      </c>
      <c r="H641" s="58" t="s">
        <v>248</v>
      </c>
      <c r="I641" s="58" t="s">
        <v>1829</v>
      </c>
      <c r="J641" s="58" t="s">
        <v>223</v>
      </c>
      <c r="K641" s="58" t="s">
        <v>145</v>
      </c>
      <c r="L641" s="398" t="s">
        <v>149</v>
      </c>
      <c r="M641" s="251">
        <v>0</v>
      </c>
      <c r="N641" s="251">
        <v>0.28999999999999998</v>
      </c>
      <c r="O641" s="251">
        <v>0.2</v>
      </c>
      <c r="P641" s="144"/>
      <c r="Q641" s="326" t="s">
        <v>100</v>
      </c>
      <c r="R641" s="6" t="s">
        <v>1830</v>
      </c>
      <c r="S641" s="9">
        <v>0</v>
      </c>
      <c r="T641" s="9">
        <v>0</v>
      </c>
      <c r="U641" s="9">
        <v>0</v>
      </c>
      <c r="V641" s="9">
        <v>0</v>
      </c>
      <c r="W641" s="7">
        <v>0</v>
      </c>
      <c r="X641" s="7">
        <v>0</v>
      </c>
      <c r="Y641" s="7">
        <v>0</v>
      </c>
      <c r="Z641" s="7">
        <v>0</v>
      </c>
      <c r="AA641" s="7">
        <v>0</v>
      </c>
      <c r="AB641" s="7">
        <v>0</v>
      </c>
      <c r="AC641" s="9"/>
      <c r="AD641" s="170"/>
      <c r="AE641" s="168"/>
      <c r="AF641" s="351">
        <f t="shared" si="214"/>
        <v>0</v>
      </c>
      <c r="AG641" s="7">
        <v>8</v>
      </c>
      <c r="AH641" s="6" t="s">
        <v>1835</v>
      </c>
      <c r="AI641" s="5" t="s">
        <v>96</v>
      </c>
      <c r="AJ641" s="5" t="s">
        <v>97</v>
      </c>
      <c r="AK641" s="5" t="s">
        <v>98</v>
      </c>
      <c r="AL641" s="5">
        <v>21107</v>
      </c>
      <c r="AM641" s="5">
        <v>64100</v>
      </c>
      <c r="AN641" s="9">
        <v>5000</v>
      </c>
      <c r="AO641" s="9">
        <v>704</v>
      </c>
      <c r="AP641" s="9">
        <v>14.08</v>
      </c>
      <c r="AQ641" s="6" t="s">
        <v>1836</v>
      </c>
      <c r="AR641" s="151">
        <v>5500</v>
      </c>
      <c r="AS641" s="151">
        <f t="shared" si="235"/>
        <v>500</v>
      </c>
      <c r="AT641" s="151"/>
      <c r="AU641" s="359"/>
      <c r="AZ641" s="305" t="str">
        <f t="shared" si="217"/>
        <v>Falta diligenciar presupuesto asignado</v>
      </c>
      <c r="BA641" s="132" t="str">
        <f t="shared" si="218"/>
        <v>No Stock</v>
      </c>
      <c r="BB641" s="132" t="str">
        <f t="shared" si="219"/>
        <v>NO</v>
      </c>
      <c r="BC641" s="132" t="str">
        <f t="shared" si="220"/>
        <v>NO</v>
      </c>
      <c r="BD641" s="374" t="str">
        <f t="shared" si="221"/>
        <v>N/A o problema por ser Stock</v>
      </c>
      <c r="BE641" s="365" t="e">
        <f>VLOOKUP(B641,[1]Gastos!$A$11:$R$4776,17,FALSE)</f>
        <v>#N/A</v>
      </c>
      <c r="BF641" s="365">
        <f t="shared" si="222"/>
        <v>0</v>
      </c>
      <c r="BG641" s="405"/>
      <c r="BJ641" s="132" t="str">
        <f t="shared" si="226"/>
        <v>Ok</v>
      </c>
      <c r="BK641" s="14" t="str">
        <f t="shared" si="212"/>
        <v>Meta 2025 menor que meta 2024</v>
      </c>
    </row>
    <row r="642" spans="1:63" s="1" customFormat="1" ht="20.100000000000001" hidden="1" customHeight="1" x14ac:dyDescent="0.25">
      <c r="A642" s="14" t="str">
        <f t="shared" si="213"/>
        <v>0229-0104</v>
      </c>
      <c r="B642" s="14" t="str">
        <f t="shared" si="225"/>
        <v>0229-0103</v>
      </c>
      <c r="C642" s="1" t="s">
        <v>62</v>
      </c>
      <c r="D642" s="5" t="s">
        <v>1821</v>
      </c>
      <c r="E642" s="6" t="s">
        <v>1822</v>
      </c>
      <c r="F642" s="341" t="str">
        <f>VLOOKUP($B642,'producto-objetivo'!$A:$G,4,0)</f>
        <v>04</v>
      </c>
      <c r="G642" s="6" t="str">
        <f>VLOOKUP($B642,'producto-objetivo'!$A:$G,5,0)</f>
        <v>Velar por la protección, bienestar, el mejoramiento de la calidad de vida y mitigación del abandono, maltrato y reproducción indiscriminada de las especies</v>
      </c>
      <c r="H642" s="58" t="s">
        <v>248</v>
      </c>
      <c r="I642" s="58" t="s">
        <v>1829</v>
      </c>
      <c r="J642" s="58" t="s">
        <v>223</v>
      </c>
      <c r="K642" s="58" t="s">
        <v>145</v>
      </c>
      <c r="L642" s="398" t="s">
        <v>149</v>
      </c>
      <c r="M642" s="251">
        <v>0</v>
      </c>
      <c r="N642" s="251">
        <v>0.28999999999999998</v>
      </c>
      <c r="O642" s="251">
        <v>0.2</v>
      </c>
      <c r="P642" s="144"/>
      <c r="Q642" s="326" t="s">
        <v>100</v>
      </c>
      <c r="R642" s="6" t="s">
        <v>1830</v>
      </c>
      <c r="S642" s="9">
        <v>0</v>
      </c>
      <c r="T642" s="9">
        <v>0</v>
      </c>
      <c r="U642" s="9">
        <v>0</v>
      </c>
      <c r="V642" s="9">
        <v>0</v>
      </c>
      <c r="W642" s="7">
        <v>0</v>
      </c>
      <c r="X642" s="7">
        <v>0</v>
      </c>
      <c r="Y642" s="7">
        <v>0</v>
      </c>
      <c r="Z642" s="7">
        <v>0</v>
      </c>
      <c r="AA642" s="7">
        <v>0</v>
      </c>
      <c r="AB642" s="7">
        <v>0</v>
      </c>
      <c r="AC642" s="9"/>
      <c r="AD642" s="170"/>
      <c r="AE642" s="168"/>
      <c r="AF642" s="351">
        <f t="shared" si="214"/>
        <v>0</v>
      </c>
      <c r="AG642" s="7">
        <v>9</v>
      </c>
      <c r="AH642" s="6" t="s">
        <v>1837</v>
      </c>
      <c r="AI642" s="5" t="s">
        <v>96</v>
      </c>
      <c r="AJ642" s="5" t="s">
        <v>97</v>
      </c>
      <c r="AK642" s="5" t="s">
        <v>98</v>
      </c>
      <c r="AL642" s="5">
        <v>2492</v>
      </c>
      <c r="AM642" s="5">
        <v>6160</v>
      </c>
      <c r="AN642" s="9">
        <v>530</v>
      </c>
      <c r="AO642" s="9">
        <v>280</v>
      </c>
      <c r="AP642" s="9">
        <v>52.830188679245303</v>
      </c>
      <c r="AQ642" s="6" t="s">
        <v>1838</v>
      </c>
      <c r="AR642" s="151">
        <v>550</v>
      </c>
      <c r="AS642" s="151">
        <f t="shared" si="235"/>
        <v>20</v>
      </c>
      <c r="AT642" s="151"/>
      <c r="AU642" s="359"/>
      <c r="AZ642" s="305" t="str">
        <f t="shared" si="217"/>
        <v>Falta diligenciar presupuesto asignado</v>
      </c>
      <c r="BA642" s="132" t="str">
        <f t="shared" si="218"/>
        <v>No Stock</v>
      </c>
      <c r="BB642" s="132" t="str">
        <f t="shared" si="219"/>
        <v>NO</v>
      </c>
      <c r="BC642" s="132" t="str">
        <f t="shared" si="220"/>
        <v>NO</v>
      </c>
      <c r="BD642" s="374" t="str">
        <f t="shared" si="221"/>
        <v>N/A o problema por ser Stock</v>
      </c>
      <c r="BE642" s="365" t="e">
        <f>VLOOKUP(B642,[1]Gastos!$A$11:$R$4776,17,FALSE)</f>
        <v>#N/A</v>
      </c>
      <c r="BF642" s="365">
        <f t="shared" si="222"/>
        <v>0</v>
      </c>
      <c r="BG642" s="405"/>
      <c r="BJ642" s="132" t="str">
        <f t="shared" si="226"/>
        <v>Ok</v>
      </c>
      <c r="BK642" s="14" t="str">
        <f t="shared" si="212"/>
        <v>Meta 2025 menor que meta 2024</v>
      </c>
    </row>
    <row r="643" spans="1:63" s="1" customFormat="1" ht="20.100000000000001" hidden="1" customHeight="1" x14ac:dyDescent="0.25">
      <c r="A643" s="14" t="str">
        <f t="shared" si="213"/>
        <v>0229-0105</v>
      </c>
      <c r="B643" s="14" t="str">
        <f t="shared" si="225"/>
        <v>0229-0105</v>
      </c>
      <c r="C643" s="1" t="s">
        <v>62</v>
      </c>
      <c r="D643" s="5" t="s">
        <v>1821</v>
      </c>
      <c r="E643" s="6" t="s">
        <v>1822</v>
      </c>
      <c r="F643" s="341" t="str">
        <f>VLOOKUP($B643,'producto-objetivo'!$A:$G,4,0)</f>
        <v>05</v>
      </c>
      <c r="G643" s="6" t="str">
        <f>VLOOKUP($B643,'producto-objetivo'!$A:$G,5,0)</f>
        <v>Contribuir a una promoción cultural y social a través de prácticas de relacionamiento humano-animal</v>
      </c>
      <c r="H643" s="6" t="str">
        <f>_xlfn.XLOOKUP($A643,'indicador-objetivo'!$A:$A,'indicador-objetivo'!F:F,"DATO NO ENCONTRADO",0)</f>
        <v>4</v>
      </c>
      <c r="I643" s="6" t="str">
        <f>_xlfn.XLOOKUP($A643,'indicador-objetivo'!$A:$A,'indicador-objetivo'!G:G,"DATO NO ENCONTRADO",0)</f>
        <v>Porcentaje de acciones realizadas para la apropiación de la cultura ciudadana, gestión del conocimiento, participación ciudadana y movilización social para la promoción de la transformación cultural</v>
      </c>
      <c r="J643" s="6" t="str">
        <f>_xlfn.XLOOKUP($A643,'indicador-objetivo'!$A:$A,'indicador-objetivo'!H:H,"DATO NO ENCONTRADO",0)</f>
        <v>Flujo</v>
      </c>
      <c r="K643" s="6" t="str">
        <f>_xlfn.XLOOKUP($A643,'indicador-objetivo'!$A:$A,'indicador-objetivo'!I:I,"DATO NO ENCONTRADO",0)</f>
        <v>Mensual</v>
      </c>
      <c r="L643" s="6" t="str">
        <f>_xlfn.XLOOKUP($A643,'indicador-objetivo'!$A:$A,'indicador-objetivo'!J:J,"DATO NO ENCONTRADO",0)</f>
        <v>%</v>
      </c>
      <c r="M643" s="6">
        <f>_xlfn.XLOOKUP($A643,'indicador-objetivo'!$A:$A,'indicador-objetivo'!K:K,"DATO NO ENCONTRADO",0)</f>
        <v>0</v>
      </c>
      <c r="N643" s="6">
        <f>_xlfn.XLOOKUP($A643,'indicador-objetivo'!$A:$A,'indicador-objetivo'!L:L,"DATO NO ENCONTRADO",0)</f>
        <v>100</v>
      </c>
      <c r="O643" s="6">
        <f>_xlfn.XLOOKUP($A643,'indicador-objetivo'!$A:$A,'indicador-objetivo'!M:M,"DATO NO ENCONTRADO",0)</f>
        <v>100</v>
      </c>
      <c r="P643" s="144"/>
      <c r="Q643" s="326" t="s">
        <v>132</v>
      </c>
      <c r="R643" s="6" t="s">
        <v>1839</v>
      </c>
      <c r="S643" s="9">
        <v>1942.087235</v>
      </c>
      <c r="T643" s="9">
        <v>1942.087235</v>
      </c>
      <c r="U643" s="9">
        <v>872.52740600000004</v>
      </c>
      <c r="V643" s="9">
        <v>581.34513700000002</v>
      </c>
      <c r="W643" s="7" t="s">
        <v>156</v>
      </c>
      <c r="X643" s="7" t="s">
        <v>156</v>
      </c>
      <c r="Y643" s="7" t="s">
        <v>156</v>
      </c>
      <c r="Z643" s="7" t="s">
        <v>94</v>
      </c>
      <c r="AA643" s="7" t="s">
        <v>156</v>
      </c>
      <c r="AB643" s="7" t="s">
        <v>156</v>
      </c>
      <c r="AC643" s="9">
        <v>4108</v>
      </c>
      <c r="AD643" s="170">
        <f>AC643-T643</f>
        <v>2165.912765</v>
      </c>
      <c r="AE643" s="168">
        <f>T643/AC643</f>
        <v>0.47275736002921126</v>
      </c>
      <c r="AF643" s="351">
        <f t="shared" si="214"/>
        <v>38566601000</v>
      </c>
      <c r="AG643" s="7">
        <v>16</v>
      </c>
      <c r="AH643" s="6" t="s">
        <v>1840</v>
      </c>
      <c r="AI643" s="5" t="s">
        <v>96</v>
      </c>
      <c r="AJ643" s="5" t="s">
        <v>97</v>
      </c>
      <c r="AK643" s="5" t="s">
        <v>98</v>
      </c>
      <c r="AL643" s="5">
        <v>44</v>
      </c>
      <c r="AM643" s="5">
        <v>24</v>
      </c>
      <c r="AN643" s="9">
        <v>6</v>
      </c>
      <c r="AO643" s="9">
        <v>5</v>
      </c>
      <c r="AP643" s="9">
        <v>83.3333333333333</v>
      </c>
      <c r="AQ643" s="6" t="s">
        <v>1841</v>
      </c>
      <c r="AR643" s="151">
        <v>2</v>
      </c>
      <c r="AS643" s="151">
        <f t="shared" si="235"/>
        <v>-4</v>
      </c>
      <c r="AT643" s="151"/>
      <c r="AU643" s="359"/>
      <c r="AZ643" s="305" t="str">
        <f t="shared" si="217"/>
        <v>Ok</v>
      </c>
      <c r="BA643" s="132" t="str">
        <f t="shared" si="218"/>
        <v>No Stock</v>
      </c>
      <c r="BB643" s="132" t="str">
        <f t="shared" si="219"/>
        <v>NO</v>
      </c>
      <c r="BC643" s="132" t="str">
        <f t="shared" si="220"/>
        <v>NO</v>
      </c>
      <c r="BD643" s="374" t="str">
        <f t="shared" si="221"/>
        <v>N/A o problema por ser Stock</v>
      </c>
      <c r="BE643" s="365">
        <f>VLOOKUP(B643,[1]Gastos!$A$11:$R$4776,17,FALSE)</f>
        <v>38566601000</v>
      </c>
      <c r="BF643" s="365">
        <f t="shared" si="222"/>
        <v>38566601000</v>
      </c>
      <c r="BG643" s="405"/>
      <c r="BJ643" s="132" t="str">
        <f t="shared" si="226"/>
        <v>Ok</v>
      </c>
      <c r="BK643" s="14" t="str">
        <f t="shared" si="212"/>
        <v>Meta 2025 menor que meta 2024</v>
      </c>
    </row>
    <row r="644" spans="1:63" s="1" customFormat="1" ht="20.100000000000001" hidden="1" customHeight="1" x14ac:dyDescent="0.25">
      <c r="A644" s="14" t="str">
        <f t="shared" si="213"/>
        <v>0229-0105</v>
      </c>
      <c r="B644" s="14" t="str">
        <f t="shared" si="225"/>
        <v>0229-0105</v>
      </c>
      <c r="C644" s="1" t="s">
        <v>62</v>
      </c>
      <c r="D644" s="5" t="s">
        <v>1821</v>
      </c>
      <c r="E644" s="6" t="s">
        <v>1822</v>
      </c>
      <c r="F644" s="341" t="str">
        <f>VLOOKUP($B644,'producto-objetivo'!$A:$G,4,0)</f>
        <v>05</v>
      </c>
      <c r="G644" s="6" t="str">
        <f>VLOOKUP($B644,'producto-objetivo'!$A:$G,5,0)</f>
        <v>Contribuir a una promoción cultural y social a través de prácticas de relacionamiento humano-animal</v>
      </c>
      <c r="H644" s="6" t="str">
        <f>_xlfn.XLOOKUP($A644,'indicador-objetivo'!$A:$A,'indicador-objetivo'!F:F,"DATO NO ENCONTRADO",0)</f>
        <v>4</v>
      </c>
      <c r="I644" s="6" t="str">
        <f>_xlfn.XLOOKUP($A644,'indicador-objetivo'!$A:$A,'indicador-objetivo'!G:G,"DATO NO ENCONTRADO",0)</f>
        <v>Porcentaje de acciones realizadas para la apropiación de la cultura ciudadana, gestión del conocimiento, participación ciudadana y movilización social para la promoción de la transformación cultural</v>
      </c>
      <c r="J644" s="6" t="str">
        <f>_xlfn.XLOOKUP($A644,'indicador-objetivo'!$A:$A,'indicador-objetivo'!H:H,"DATO NO ENCONTRADO",0)</f>
        <v>Flujo</v>
      </c>
      <c r="K644" s="6" t="str">
        <f>_xlfn.XLOOKUP($A644,'indicador-objetivo'!$A:$A,'indicador-objetivo'!I:I,"DATO NO ENCONTRADO",0)</f>
        <v>Mensual</v>
      </c>
      <c r="L644" s="6" t="str">
        <f>_xlfn.XLOOKUP($A644,'indicador-objetivo'!$A:$A,'indicador-objetivo'!J:J,"DATO NO ENCONTRADO",0)</f>
        <v>%</v>
      </c>
      <c r="M644" s="6">
        <f>_xlfn.XLOOKUP($A644,'indicador-objetivo'!$A:$A,'indicador-objetivo'!K:K,"DATO NO ENCONTRADO",0)</f>
        <v>0</v>
      </c>
      <c r="N644" s="6">
        <f>_xlfn.XLOOKUP($A644,'indicador-objetivo'!$A:$A,'indicador-objetivo'!L:L,"DATO NO ENCONTRADO",0)</f>
        <v>100</v>
      </c>
      <c r="O644" s="6">
        <f>_xlfn.XLOOKUP($A644,'indicador-objetivo'!$A:$A,'indicador-objetivo'!M:M,"DATO NO ENCONTRADO",0)</f>
        <v>100</v>
      </c>
      <c r="P644" s="144"/>
      <c r="Q644" s="326" t="s">
        <v>132</v>
      </c>
      <c r="R644" s="6" t="s">
        <v>1839</v>
      </c>
      <c r="S644" s="9">
        <v>0</v>
      </c>
      <c r="T644" s="9">
        <v>0</v>
      </c>
      <c r="U644" s="9">
        <v>0</v>
      </c>
      <c r="V644" s="9">
        <v>0</v>
      </c>
      <c r="W644" s="7">
        <v>0</v>
      </c>
      <c r="X644" s="7">
        <v>0</v>
      </c>
      <c r="Y644" s="7">
        <v>0</v>
      </c>
      <c r="Z644" s="7">
        <v>0</v>
      </c>
      <c r="AA644" s="7">
        <v>0</v>
      </c>
      <c r="AB644" s="7">
        <v>0</v>
      </c>
      <c r="AC644" s="9"/>
      <c r="AD644" s="170"/>
      <c r="AE644" s="168"/>
      <c r="AF644" s="351">
        <f t="shared" si="214"/>
        <v>0</v>
      </c>
      <c r="AG644" s="7">
        <v>17</v>
      </c>
      <c r="AH644" s="6" t="s">
        <v>1842</v>
      </c>
      <c r="AI644" s="5" t="s">
        <v>96</v>
      </c>
      <c r="AJ644" s="5" t="s">
        <v>97</v>
      </c>
      <c r="AK644" s="5" t="s">
        <v>98</v>
      </c>
      <c r="AL644" s="5">
        <v>208</v>
      </c>
      <c r="AM644" s="5">
        <v>2101</v>
      </c>
      <c r="AN644" s="9">
        <v>201</v>
      </c>
      <c r="AO644" s="9">
        <v>101</v>
      </c>
      <c r="AP644" s="9">
        <v>50.248756218905498</v>
      </c>
      <c r="AQ644" s="6" t="s">
        <v>1843</v>
      </c>
      <c r="AR644" s="151">
        <v>250</v>
      </c>
      <c r="AS644" s="151">
        <f t="shared" si="235"/>
        <v>49</v>
      </c>
      <c r="AT644" s="151"/>
      <c r="AU644" s="359"/>
      <c r="AZ644" s="305" t="str">
        <f t="shared" si="217"/>
        <v>Falta diligenciar presupuesto asignado</v>
      </c>
      <c r="BA644" s="132" t="str">
        <f t="shared" si="218"/>
        <v>No Stock</v>
      </c>
      <c r="BB644" s="132" t="str">
        <f t="shared" si="219"/>
        <v>NO</v>
      </c>
      <c r="BC644" s="132" t="str">
        <f t="shared" si="220"/>
        <v>NO</v>
      </c>
      <c r="BD644" s="374" t="str">
        <f t="shared" si="221"/>
        <v>N/A o problema por ser Stock</v>
      </c>
      <c r="BE644" s="365">
        <f>VLOOKUP(B644,[1]Gastos!$A$11:$R$4776,17,FALSE)</f>
        <v>38566601000</v>
      </c>
      <c r="BF644" s="365">
        <f t="shared" si="222"/>
        <v>38566601000</v>
      </c>
      <c r="BG644" s="405"/>
      <c r="BJ644" s="132" t="str">
        <f t="shared" si="226"/>
        <v>Ok</v>
      </c>
      <c r="BK644" s="14" t="str">
        <f t="shared" si="212"/>
        <v>Meta 2025 menor que meta 2024</v>
      </c>
    </row>
    <row r="645" spans="1:63" s="1" customFormat="1" ht="20.100000000000001" hidden="1" customHeight="1" x14ac:dyDescent="0.25">
      <c r="A645" s="14" t="str">
        <f t="shared" si="213"/>
        <v>0229-0105</v>
      </c>
      <c r="B645" s="14" t="str">
        <f t="shared" si="225"/>
        <v>0229-0105</v>
      </c>
      <c r="C645" s="1" t="s">
        <v>62</v>
      </c>
      <c r="D645" s="5" t="s">
        <v>1821</v>
      </c>
      <c r="E645" s="6" t="s">
        <v>1822</v>
      </c>
      <c r="F645" s="341" t="str">
        <f>VLOOKUP($B645,'producto-objetivo'!$A:$G,4,0)</f>
        <v>05</v>
      </c>
      <c r="G645" s="6" t="str">
        <f>VLOOKUP($B645,'producto-objetivo'!$A:$G,5,0)</f>
        <v>Contribuir a una promoción cultural y social a través de prácticas de relacionamiento humano-animal</v>
      </c>
      <c r="H645" s="6" t="str">
        <f>_xlfn.XLOOKUP($A645,'indicador-objetivo'!$A:$A,'indicador-objetivo'!F:F,"DATO NO ENCONTRADO",0)</f>
        <v>4</v>
      </c>
      <c r="I645" s="6" t="str">
        <f>_xlfn.XLOOKUP($A645,'indicador-objetivo'!$A:$A,'indicador-objetivo'!G:G,"DATO NO ENCONTRADO",0)</f>
        <v>Porcentaje de acciones realizadas para la apropiación de la cultura ciudadana, gestión del conocimiento, participación ciudadana y movilización social para la promoción de la transformación cultural</v>
      </c>
      <c r="J645" s="6" t="str">
        <f>_xlfn.XLOOKUP($A645,'indicador-objetivo'!$A:$A,'indicador-objetivo'!H:H,"DATO NO ENCONTRADO",0)</f>
        <v>Flujo</v>
      </c>
      <c r="K645" s="6" t="str">
        <f>_xlfn.XLOOKUP($A645,'indicador-objetivo'!$A:$A,'indicador-objetivo'!I:I,"DATO NO ENCONTRADO",0)</f>
        <v>Mensual</v>
      </c>
      <c r="L645" s="6" t="str">
        <f>_xlfn.XLOOKUP($A645,'indicador-objetivo'!$A:$A,'indicador-objetivo'!J:J,"DATO NO ENCONTRADO",0)</f>
        <v>%</v>
      </c>
      <c r="M645" s="6">
        <f>_xlfn.XLOOKUP($A645,'indicador-objetivo'!$A:$A,'indicador-objetivo'!K:K,"DATO NO ENCONTRADO",0)</f>
        <v>0</v>
      </c>
      <c r="N645" s="6">
        <f>_xlfn.XLOOKUP($A645,'indicador-objetivo'!$A:$A,'indicador-objetivo'!L:L,"DATO NO ENCONTRADO",0)</f>
        <v>100</v>
      </c>
      <c r="O645" s="6">
        <f>_xlfn.XLOOKUP($A645,'indicador-objetivo'!$A:$A,'indicador-objetivo'!M:M,"DATO NO ENCONTRADO",0)</f>
        <v>100</v>
      </c>
      <c r="P645" s="144"/>
      <c r="Q645" s="326" t="s">
        <v>132</v>
      </c>
      <c r="R645" s="6" t="s">
        <v>1839</v>
      </c>
      <c r="S645" s="9">
        <v>0</v>
      </c>
      <c r="T645" s="9">
        <v>0</v>
      </c>
      <c r="U645" s="9">
        <v>0</v>
      </c>
      <c r="V645" s="9">
        <v>0</v>
      </c>
      <c r="W645" s="7">
        <v>0</v>
      </c>
      <c r="X645" s="7">
        <v>0</v>
      </c>
      <c r="Y645" s="7">
        <v>0</v>
      </c>
      <c r="Z645" s="7">
        <v>0</v>
      </c>
      <c r="AA645" s="7">
        <v>0</v>
      </c>
      <c r="AB645" s="7">
        <v>0</v>
      </c>
      <c r="AC645" s="9"/>
      <c r="AD645" s="170"/>
      <c r="AE645" s="168"/>
      <c r="AF645" s="351">
        <f t="shared" si="214"/>
        <v>0</v>
      </c>
      <c r="AG645" s="7">
        <v>18</v>
      </c>
      <c r="AH645" s="6" t="s">
        <v>1844</v>
      </c>
      <c r="AI645" s="5" t="s">
        <v>96</v>
      </c>
      <c r="AJ645" s="5" t="s">
        <v>97</v>
      </c>
      <c r="AK645" s="5" t="s">
        <v>98</v>
      </c>
      <c r="AL645" s="5">
        <v>2100</v>
      </c>
      <c r="AM645" s="5">
        <v>96975</v>
      </c>
      <c r="AN645" s="9">
        <v>4675</v>
      </c>
      <c r="AO645" s="9">
        <v>975</v>
      </c>
      <c r="AP645" s="9">
        <v>20.855614973262</v>
      </c>
      <c r="AQ645" s="6" t="s">
        <v>1845</v>
      </c>
      <c r="AR645" s="151">
        <v>18800</v>
      </c>
      <c r="AS645" s="151">
        <f t="shared" si="235"/>
        <v>14125</v>
      </c>
      <c r="AT645" s="151"/>
      <c r="AU645" s="359"/>
      <c r="AZ645" s="305" t="str">
        <f t="shared" si="217"/>
        <v>Falta diligenciar presupuesto asignado</v>
      </c>
      <c r="BA645" s="132" t="str">
        <f t="shared" si="218"/>
        <v>No Stock</v>
      </c>
      <c r="BB645" s="132" t="str">
        <f t="shared" si="219"/>
        <v>NO</v>
      </c>
      <c r="BC645" s="132" t="str">
        <f t="shared" si="220"/>
        <v>NO</v>
      </c>
      <c r="BD645" s="374" t="str">
        <f t="shared" si="221"/>
        <v>N/A o problema por ser Stock</v>
      </c>
      <c r="BE645" s="365">
        <f>VLOOKUP(B645,[1]Gastos!$A$11:$R$4776,17,FALSE)</f>
        <v>38566601000</v>
      </c>
      <c r="BF645" s="365">
        <f t="shared" si="222"/>
        <v>38566601000</v>
      </c>
      <c r="BG645" s="405"/>
      <c r="BJ645" s="132" t="str">
        <f t="shared" si="226"/>
        <v>Ok</v>
      </c>
      <c r="BK645" s="14" t="str">
        <f t="shared" si="212"/>
        <v>Meta 2025 menor que meta 2024</v>
      </c>
    </row>
    <row r="646" spans="1:63" s="1" customFormat="1" ht="20.100000000000001" hidden="1" customHeight="1" x14ac:dyDescent="0.25">
      <c r="A646" s="14" t="str">
        <f t="shared" si="213"/>
        <v>0229-0105</v>
      </c>
      <c r="B646" s="14" t="str">
        <f t="shared" si="225"/>
        <v>0229-0105</v>
      </c>
      <c r="C646" s="1" t="s">
        <v>62</v>
      </c>
      <c r="D646" s="5" t="s">
        <v>1821</v>
      </c>
      <c r="E646" s="6" t="s">
        <v>1822</v>
      </c>
      <c r="F646" s="341" t="str">
        <f>VLOOKUP($B646,'producto-objetivo'!$A:$G,4,0)</f>
        <v>05</v>
      </c>
      <c r="G646" s="6" t="str">
        <f>VLOOKUP($B646,'producto-objetivo'!$A:$G,5,0)</f>
        <v>Contribuir a una promoción cultural y social a través de prácticas de relacionamiento humano-animal</v>
      </c>
      <c r="H646" s="6" t="str">
        <f>_xlfn.XLOOKUP($A646,'indicador-objetivo'!$A:$A,'indicador-objetivo'!F:F,"DATO NO ENCONTRADO",0)</f>
        <v>4</v>
      </c>
      <c r="I646" s="6" t="str">
        <f>_xlfn.XLOOKUP($A646,'indicador-objetivo'!$A:$A,'indicador-objetivo'!G:G,"DATO NO ENCONTRADO",0)</f>
        <v>Porcentaje de acciones realizadas para la apropiación de la cultura ciudadana, gestión del conocimiento, participación ciudadana y movilización social para la promoción de la transformación cultural</v>
      </c>
      <c r="J646" s="6" t="str">
        <f>_xlfn.XLOOKUP($A646,'indicador-objetivo'!$A:$A,'indicador-objetivo'!H:H,"DATO NO ENCONTRADO",0)</f>
        <v>Flujo</v>
      </c>
      <c r="K646" s="6" t="str">
        <f>_xlfn.XLOOKUP($A646,'indicador-objetivo'!$A:$A,'indicador-objetivo'!I:I,"DATO NO ENCONTRADO",0)</f>
        <v>Mensual</v>
      </c>
      <c r="L646" s="6" t="str">
        <f>_xlfn.XLOOKUP($A646,'indicador-objetivo'!$A:$A,'indicador-objetivo'!J:J,"DATO NO ENCONTRADO",0)</f>
        <v>%</v>
      </c>
      <c r="M646" s="6">
        <f>_xlfn.XLOOKUP($A646,'indicador-objetivo'!$A:$A,'indicador-objetivo'!K:K,"DATO NO ENCONTRADO",0)</f>
        <v>0</v>
      </c>
      <c r="N646" s="6">
        <f>_xlfn.XLOOKUP($A646,'indicador-objetivo'!$A:$A,'indicador-objetivo'!L:L,"DATO NO ENCONTRADO",0)</f>
        <v>100</v>
      </c>
      <c r="O646" s="6">
        <f>_xlfn.XLOOKUP($A646,'indicador-objetivo'!$A:$A,'indicador-objetivo'!M:M,"DATO NO ENCONTRADO",0)</f>
        <v>100</v>
      </c>
      <c r="P646" s="144"/>
      <c r="Q646" s="326" t="s">
        <v>132</v>
      </c>
      <c r="R646" s="6" t="s">
        <v>1839</v>
      </c>
      <c r="S646" s="9">
        <v>0</v>
      </c>
      <c r="T646" s="9">
        <v>0</v>
      </c>
      <c r="U646" s="9">
        <v>0</v>
      </c>
      <c r="V646" s="9">
        <v>0</v>
      </c>
      <c r="W646" s="7">
        <v>0</v>
      </c>
      <c r="X646" s="7">
        <v>0</v>
      </c>
      <c r="Y646" s="7">
        <v>0</v>
      </c>
      <c r="Z646" s="7">
        <v>0</v>
      </c>
      <c r="AA646" s="7">
        <v>0</v>
      </c>
      <c r="AB646" s="7">
        <v>0</v>
      </c>
      <c r="AC646" s="9"/>
      <c r="AD646" s="170"/>
      <c r="AE646" s="168"/>
      <c r="AF646" s="351">
        <f t="shared" si="214"/>
        <v>0</v>
      </c>
      <c r="AG646" s="7">
        <v>19</v>
      </c>
      <c r="AH646" s="6" t="s">
        <v>1846</v>
      </c>
      <c r="AI646" s="5" t="s">
        <v>96</v>
      </c>
      <c r="AJ646" s="5" t="s">
        <v>97</v>
      </c>
      <c r="AK646" s="5" t="s">
        <v>98</v>
      </c>
      <c r="AL646" s="5">
        <v>1700</v>
      </c>
      <c r="AM646" s="5">
        <v>16100</v>
      </c>
      <c r="AN646" s="9">
        <v>1600</v>
      </c>
      <c r="AO646" s="9">
        <v>1311</v>
      </c>
      <c r="AP646" s="9">
        <v>81.9375</v>
      </c>
      <c r="AQ646" s="6" t="s">
        <v>1847</v>
      </c>
      <c r="AR646" s="151">
        <v>1800</v>
      </c>
      <c r="AS646" s="151">
        <f t="shared" si="235"/>
        <v>200</v>
      </c>
      <c r="AT646" s="151"/>
      <c r="AU646" s="359"/>
      <c r="AZ646" s="305" t="str">
        <f t="shared" si="217"/>
        <v>Falta diligenciar presupuesto asignado</v>
      </c>
      <c r="BA646" s="132" t="str">
        <f t="shared" si="218"/>
        <v>No Stock</v>
      </c>
      <c r="BB646" s="132" t="str">
        <f t="shared" si="219"/>
        <v>NO</v>
      </c>
      <c r="BC646" s="132" t="str">
        <f t="shared" si="220"/>
        <v>NO</v>
      </c>
      <c r="BD646" s="374" t="str">
        <f t="shared" si="221"/>
        <v>N/A o problema por ser Stock</v>
      </c>
      <c r="BE646" s="365">
        <f>VLOOKUP(B646,[1]Gastos!$A$11:$R$4776,17,FALSE)</f>
        <v>38566601000</v>
      </c>
      <c r="BF646" s="365">
        <f t="shared" si="222"/>
        <v>38566601000</v>
      </c>
      <c r="BG646" s="405"/>
      <c r="BJ646" s="132" t="str">
        <f t="shared" si="226"/>
        <v>Ok</v>
      </c>
      <c r="BK646" s="14" t="str">
        <f t="shared" si="212"/>
        <v>Meta 2025 menor que meta 2024</v>
      </c>
    </row>
    <row r="647" spans="1:63" s="1" customFormat="1" ht="20.100000000000001" hidden="1" customHeight="1" x14ac:dyDescent="0.25">
      <c r="A647" s="14" t="str">
        <f t="shared" si="213"/>
        <v>0229-0105</v>
      </c>
      <c r="B647" s="14" t="str">
        <f t="shared" si="225"/>
        <v>0229-0114</v>
      </c>
      <c r="C647" s="1" t="s">
        <v>62</v>
      </c>
      <c r="D647" s="5" t="s">
        <v>1821</v>
      </c>
      <c r="E647" s="6" t="s">
        <v>1822</v>
      </c>
      <c r="F647" s="341" t="str">
        <f>VLOOKUP($B647,'producto-objetivo'!$A:$G,4,0)</f>
        <v>05</v>
      </c>
      <c r="G647" s="6" t="str">
        <f>VLOOKUP($B647,'producto-objetivo'!$A:$G,5,0)</f>
        <v>Contribuir a una promoción cultural y social a través de prácticas de relacionamiento humano-animal</v>
      </c>
      <c r="H647" s="6" t="str">
        <f>_xlfn.XLOOKUP($A647,'indicador-objetivo'!$A:$A,'indicador-objetivo'!F:F,"DATO NO ENCONTRADO",0)</f>
        <v>4</v>
      </c>
      <c r="I647" s="6" t="str">
        <f>_xlfn.XLOOKUP($A647,'indicador-objetivo'!$A:$A,'indicador-objetivo'!G:G,"DATO NO ENCONTRADO",0)</f>
        <v>Porcentaje de acciones realizadas para la apropiación de la cultura ciudadana, gestión del conocimiento, participación ciudadana y movilización social para la promoción de la transformación cultural</v>
      </c>
      <c r="J647" s="6" t="str">
        <f>_xlfn.XLOOKUP($A647,'indicador-objetivo'!$A:$A,'indicador-objetivo'!H:H,"DATO NO ENCONTRADO",0)</f>
        <v>Flujo</v>
      </c>
      <c r="K647" s="6" t="str">
        <f>_xlfn.XLOOKUP($A647,'indicador-objetivo'!$A:$A,'indicador-objetivo'!I:I,"DATO NO ENCONTRADO",0)</f>
        <v>Mensual</v>
      </c>
      <c r="L647" s="6" t="str">
        <f>_xlfn.XLOOKUP($A647,'indicador-objetivo'!$A:$A,'indicador-objetivo'!J:J,"DATO NO ENCONTRADO",0)</f>
        <v>%</v>
      </c>
      <c r="M647" s="6">
        <f>_xlfn.XLOOKUP($A647,'indicador-objetivo'!$A:$A,'indicador-objetivo'!K:K,"DATO NO ENCONTRADO",0)</f>
        <v>0</v>
      </c>
      <c r="N647" s="6">
        <f>_xlfn.XLOOKUP($A647,'indicador-objetivo'!$A:$A,'indicador-objetivo'!L:L,"DATO NO ENCONTRADO",0)</f>
        <v>100</v>
      </c>
      <c r="O647" s="6">
        <f>_xlfn.XLOOKUP($A647,'indicador-objetivo'!$A:$A,'indicador-objetivo'!M:M,"DATO NO ENCONTRADO",0)</f>
        <v>100</v>
      </c>
      <c r="P647" s="144"/>
      <c r="Q647" s="326" t="s">
        <v>330</v>
      </c>
      <c r="R647" s="6" t="s">
        <v>1848</v>
      </c>
      <c r="S647" s="9">
        <v>600</v>
      </c>
      <c r="T647" s="9">
        <v>600</v>
      </c>
      <c r="U647" s="9">
        <v>259.536316</v>
      </c>
      <c r="V647" s="9">
        <v>181.83017799999999</v>
      </c>
      <c r="W647" s="7" t="s">
        <v>156</v>
      </c>
      <c r="X647" s="7" t="s">
        <v>94</v>
      </c>
      <c r="Y647" s="7" t="s">
        <v>94</v>
      </c>
      <c r="Z647" s="7" t="s">
        <v>94</v>
      </c>
      <c r="AA647" s="7" t="s">
        <v>156</v>
      </c>
      <c r="AB647" s="7" t="s">
        <v>94</v>
      </c>
      <c r="AC647" s="9">
        <v>1123</v>
      </c>
      <c r="AD647" s="170">
        <f>AC647-T647</f>
        <v>523</v>
      </c>
      <c r="AE647" s="168">
        <f>T647/AC647</f>
        <v>0.53428317008014248</v>
      </c>
      <c r="AF647" s="351">
        <f t="shared" si="214"/>
        <v>0</v>
      </c>
      <c r="AG647" s="7">
        <v>20</v>
      </c>
      <c r="AH647" s="6" t="s">
        <v>1849</v>
      </c>
      <c r="AI647" s="5" t="s">
        <v>144</v>
      </c>
      <c r="AJ647" s="5" t="s">
        <v>97</v>
      </c>
      <c r="AK647" s="5" t="s">
        <v>98</v>
      </c>
      <c r="AL647" s="5">
        <v>3</v>
      </c>
      <c r="AM647" s="5">
        <v>3</v>
      </c>
      <c r="AN647" s="9">
        <v>3</v>
      </c>
      <c r="AO647" s="9">
        <v>3</v>
      </c>
      <c r="AP647" s="9">
        <v>100</v>
      </c>
      <c r="AQ647" s="6" t="s">
        <v>1850</v>
      </c>
      <c r="AR647" s="151">
        <v>1</v>
      </c>
      <c r="AS647" s="151">
        <f t="shared" si="235"/>
        <v>-2</v>
      </c>
      <c r="AT647" s="151"/>
      <c r="AU647" s="359"/>
      <c r="AZ647" s="305" t="str">
        <f t="shared" si="217"/>
        <v>Falta diligenciar presupuesto asignado</v>
      </c>
      <c r="BA647" s="132" t="str">
        <f t="shared" si="218"/>
        <v>Es Sotock</v>
      </c>
      <c r="BB647" s="132" t="str">
        <f t="shared" si="219"/>
        <v>OK</v>
      </c>
      <c r="BC647" s="132" t="str">
        <f t="shared" si="220"/>
        <v>OK</v>
      </c>
      <c r="BD647" s="374" t="str">
        <f t="shared" si="221"/>
        <v>Stock OK</v>
      </c>
      <c r="BE647" s="365" t="e">
        <f>VLOOKUP(B647,[1]Gastos!$A$11:$R$4776,17,FALSE)</f>
        <v>#N/A</v>
      </c>
      <c r="BF647" s="365">
        <f t="shared" si="222"/>
        <v>0</v>
      </c>
      <c r="BG647" s="405"/>
      <c r="BJ647" s="132" t="str">
        <f t="shared" si="226"/>
        <v>Ok</v>
      </c>
      <c r="BK647" s="14" t="str">
        <f t="shared" si="212"/>
        <v>Meta 2025 menor que meta 2024</v>
      </c>
    </row>
    <row r="648" spans="1:63" s="1" customFormat="1" ht="20.100000000000001" hidden="1" customHeight="1" x14ac:dyDescent="0.25">
      <c r="A648" s="14" t="str">
        <f t="shared" si="213"/>
        <v>0229-0105</v>
      </c>
      <c r="B648" s="14" t="str">
        <f t="shared" si="225"/>
        <v>0229-0114</v>
      </c>
      <c r="C648" s="1" t="s">
        <v>62</v>
      </c>
      <c r="D648" s="5" t="s">
        <v>1821</v>
      </c>
      <c r="E648" s="6" t="s">
        <v>1822</v>
      </c>
      <c r="F648" s="341" t="str">
        <f>VLOOKUP($B648,'producto-objetivo'!$A:$G,4,0)</f>
        <v>05</v>
      </c>
      <c r="G648" s="6" t="str">
        <f>VLOOKUP($B648,'producto-objetivo'!$A:$G,5,0)</f>
        <v>Contribuir a una promoción cultural y social a través de prácticas de relacionamiento humano-animal</v>
      </c>
      <c r="H648" s="6" t="str">
        <f>_xlfn.XLOOKUP($A648,'indicador-objetivo'!$A:$A,'indicador-objetivo'!F:F,"DATO NO ENCONTRADO",0)</f>
        <v>4</v>
      </c>
      <c r="I648" s="6" t="str">
        <f>_xlfn.XLOOKUP($A648,'indicador-objetivo'!$A:$A,'indicador-objetivo'!G:G,"DATO NO ENCONTRADO",0)</f>
        <v>Porcentaje de acciones realizadas para la apropiación de la cultura ciudadana, gestión del conocimiento, participación ciudadana y movilización social para la promoción de la transformación cultural</v>
      </c>
      <c r="J648" s="6" t="str">
        <f>_xlfn.XLOOKUP($A648,'indicador-objetivo'!$A:$A,'indicador-objetivo'!H:H,"DATO NO ENCONTRADO",0)</f>
        <v>Flujo</v>
      </c>
      <c r="K648" s="6" t="str">
        <f>_xlfn.XLOOKUP($A648,'indicador-objetivo'!$A:$A,'indicador-objetivo'!I:I,"DATO NO ENCONTRADO",0)</f>
        <v>Mensual</v>
      </c>
      <c r="L648" s="6" t="str">
        <f>_xlfn.XLOOKUP($A648,'indicador-objetivo'!$A:$A,'indicador-objetivo'!J:J,"DATO NO ENCONTRADO",0)</f>
        <v>%</v>
      </c>
      <c r="M648" s="6">
        <f>_xlfn.XLOOKUP($A648,'indicador-objetivo'!$A:$A,'indicador-objetivo'!K:K,"DATO NO ENCONTRADO",0)</f>
        <v>0</v>
      </c>
      <c r="N648" s="6">
        <f>_xlfn.XLOOKUP($A648,'indicador-objetivo'!$A:$A,'indicador-objetivo'!L:L,"DATO NO ENCONTRADO",0)</f>
        <v>100</v>
      </c>
      <c r="O648" s="6">
        <f>_xlfn.XLOOKUP($A648,'indicador-objetivo'!$A:$A,'indicador-objetivo'!M:M,"DATO NO ENCONTRADO",0)</f>
        <v>100</v>
      </c>
      <c r="P648" s="144"/>
      <c r="Q648" s="326" t="s">
        <v>330</v>
      </c>
      <c r="R648" s="6" t="s">
        <v>1848</v>
      </c>
      <c r="S648" s="9">
        <v>0</v>
      </c>
      <c r="T648" s="9">
        <v>0</v>
      </c>
      <c r="U648" s="9">
        <v>0</v>
      </c>
      <c r="V648" s="9">
        <v>0</v>
      </c>
      <c r="W648" s="7">
        <v>0</v>
      </c>
      <c r="X648" s="7">
        <v>0</v>
      </c>
      <c r="Y648" s="7">
        <v>0</v>
      </c>
      <c r="Z648" s="7">
        <v>0</v>
      </c>
      <c r="AA648" s="7">
        <v>0</v>
      </c>
      <c r="AB648" s="7">
        <v>0</v>
      </c>
      <c r="AC648" s="9"/>
      <c r="AD648" s="170"/>
      <c r="AE648" s="168"/>
      <c r="AF648" s="351">
        <f t="shared" si="214"/>
        <v>0</v>
      </c>
      <c r="AG648" s="7">
        <v>21</v>
      </c>
      <c r="AH648" s="6" t="s">
        <v>1851</v>
      </c>
      <c r="AI648" s="5" t="s">
        <v>96</v>
      </c>
      <c r="AJ648" s="5" t="s">
        <v>97</v>
      </c>
      <c r="AK648" s="5" t="s">
        <v>98</v>
      </c>
      <c r="AL648" s="5">
        <v>2</v>
      </c>
      <c r="AM648" s="5">
        <v>20</v>
      </c>
      <c r="AN648" s="9">
        <v>2</v>
      </c>
      <c r="AO648" s="9">
        <v>1</v>
      </c>
      <c r="AP648" s="9">
        <v>50</v>
      </c>
      <c r="AQ648" s="6" t="s">
        <v>1852</v>
      </c>
      <c r="AR648" s="151">
        <v>2</v>
      </c>
      <c r="AS648" s="151">
        <f t="shared" si="235"/>
        <v>0</v>
      </c>
      <c r="AT648" s="151"/>
      <c r="AU648" s="359"/>
      <c r="AZ648" s="305" t="str">
        <f t="shared" si="217"/>
        <v>Falta diligenciar presupuesto asignado</v>
      </c>
      <c r="BA648" s="132" t="str">
        <f t="shared" si="218"/>
        <v>No Stock</v>
      </c>
      <c r="BB648" s="132" t="str">
        <f t="shared" si="219"/>
        <v>NO</v>
      </c>
      <c r="BC648" s="132" t="str">
        <f t="shared" si="220"/>
        <v>NO</v>
      </c>
      <c r="BD648" s="374" t="str">
        <f t="shared" si="221"/>
        <v>N/A o problema por ser Stock</v>
      </c>
      <c r="BE648" s="365" t="e">
        <f>VLOOKUP(B648,[1]Gastos!$A$11:$R$4776,17,FALSE)</f>
        <v>#N/A</v>
      </c>
      <c r="BF648" s="365">
        <f t="shared" si="222"/>
        <v>0</v>
      </c>
      <c r="BG648" s="405"/>
      <c r="BJ648" s="132" t="str">
        <f t="shared" si="226"/>
        <v>Ok</v>
      </c>
      <c r="BK648" s="14" t="str">
        <f t="shared" si="212"/>
        <v>Meta 2025 menor que meta 2024</v>
      </c>
    </row>
    <row r="649" spans="1:63" s="45" customFormat="1" ht="20.100000000000001" hidden="1" customHeight="1" x14ac:dyDescent="0.25">
      <c r="A649" s="14" t="str">
        <f t="shared" si="213"/>
        <v>0229-0106</v>
      </c>
      <c r="B649" s="14" t="str">
        <f t="shared" si="225"/>
        <v>0229-0115</v>
      </c>
      <c r="C649" s="45" t="s">
        <v>62</v>
      </c>
      <c r="D649" s="27" t="s">
        <v>1821</v>
      </c>
      <c r="E649" s="28" t="s">
        <v>1822</v>
      </c>
      <c r="F649" s="344" t="str">
        <f>VLOOKUP($B649,'producto-objetivo'!$A:$G,4,0)</f>
        <v>06</v>
      </c>
      <c r="G649" s="50" t="str">
        <f>VLOOKUP($B649,'producto-objetivo'!$A:$G,5,0)</f>
        <v>Fortalecimiento de capacidad institucional a nivel meso que mejore los procesos misionales del Instituto Distrital de Protección y Bienestar Animal</v>
      </c>
      <c r="H649" s="50" t="str">
        <f>_xlfn.XLOOKUP($A649,'indicador-objetivo'!$A:$A,'indicador-objetivo'!F:F,"DATO NO ENCONTRADO",0)</f>
        <v>5</v>
      </c>
      <c r="I649" s="50" t="str">
        <f>_xlfn.XLOOKUP($A649,'indicador-objetivo'!$A:$A,'indicador-objetivo'!G:G,"DATO NO ENCONTRADO",0)</f>
        <v>Procesos de capacidad institucional fortalecidos a nivel meso que aporten en la mejora de los procesos misionales de la Instituto Distrital de Protección y Bienestar Animal</v>
      </c>
      <c r="J649" s="50" t="str">
        <f>_xlfn.XLOOKUP($A649,'indicador-objetivo'!$A:$A,'indicador-objetivo'!H:H,"DATO NO ENCONTRADO",0)</f>
        <v>Flujo</v>
      </c>
      <c r="K649" s="50" t="str">
        <f>_xlfn.XLOOKUP($A649,'indicador-objetivo'!$A:$A,'indicador-objetivo'!I:I,"DATO NO ENCONTRADO",0)</f>
        <v>Semestral</v>
      </c>
      <c r="L649" s="50" t="str">
        <f>_xlfn.XLOOKUP($A649,'indicador-objetivo'!$A:$A,'indicador-objetivo'!J:J,"DATO NO ENCONTRADO",0)</f>
        <v>%</v>
      </c>
      <c r="M649" s="50">
        <f>_xlfn.XLOOKUP($A649,'indicador-objetivo'!$A:$A,'indicador-objetivo'!K:K,"DATO NO ENCONTRADO",0)</f>
        <v>0</v>
      </c>
      <c r="N649" s="50">
        <f>_xlfn.XLOOKUP($A649,'indicador-objetivo'!$A:$A,'indicador-objetivo'!L:L,"DATO NO ENCONTRADO",0)</f>
        <v>100</v>
      </c>
      <c r="O649" s="50">
        <f>_xlfn.XLOOKUP($A649,'indicador-objetivo'!$A:$A,'indicador-objetivo'!M:M,"DATO NO ENCONTRADO",0)</f>
        <v>100</v>
      </c>
      <c r="P649" s="147"/>
      <c r="Q649" s="338">
        <v>15</v>
      </c>
      <c r="R649" s="44" t="s">
        <v>1853</v>
      </c>
      <c r="S649" s="38"/>
      <c r="T649" s="38"/>
      <c r="U649" s="38"/>
      <c r="V649" s="38"/>
      <c r="W649" s="29"/>
      <c r="X649" s="29"/>
      <c r="Y649" s="29"/>
      <c r="Z649" s="29"/>
      <c r="AA649" s="29"/>
      <c r="AB649" s="29"/>
      <c r="AC649" s="9"/>
      <c r="AD649" s="170"/>
      <c r="AE649" s="168"/>
      <c r="AF649" s="351">
        <f t="shared" si="214"/>
        <v>0</v>
      </c>
      <c r="AG649" s="56">
        <v>22</v>
      </c>
      <c r="AH649" s="44" t="s">
        <v>710</v>
      </c>
      <c r="AI649" s="27" t="s">
        <v>223</v>
      </c>
      <c r="AJ649" s="27" t="s">
        <v>97</v>
      </c>
      <c r="AK649" s="27" t="s">
        <v>149</v>
      </c>
      <c r="AL649" s="27"/>
      <c r="AM649" s="27"/>
      <c r="AN649" s="38">
        <v>100</v>
      </c>
      <c r="AO649" s="38"/>
      <c r="AP649" s="38"/>
      <c r="AQ649" s="28"/>
      <c r="AR649" s="151">
        <v>100</v>
      </c>
      <c r="AS649" s="151">
        <f t="shared" si="235"/>
        <v>0</v>
      </c>
      <c r="AT649" s="151"/>
      <c r="AU649" s="359"/>
      <c r="AX649" s="45" t="s">
        <v>664</v>
      </c>
      <c r="AZ649" s="45" t="str">
        <f t="shared" si="217"/>
        <v>Falta diligenciar presupuesto asignado</v>
      </c>
      <c r="BA649" s="45" t="str">
        <f t="shared" si="218"/>
        <v>No Stock</v>
      </c>
      <c r="BB649" s="45" t="str">
        <f t="shared" si="219"/>
        <v>OK</v>
      </c>
      <c r="BC649" s="45" t="str">
        <f t="shared" si="220"/>
        <v>NO</v>
      </c>
      <c r="BD649" s="45" t="str">
        <f t="shared" si="221"/>
        <v>N/A o problema por ser Stock</v>
      </c>
      <c r="BE649" s="365" t="e">
        <f>VLOOKUP(B649,[1]Gastos!$A$11:$R$4776,17,FALSE)</f>
        <v>#N/A</v>
      </c>
      <c r="BF649" s="365">
        <f t="shared" si="222"/>
        <v>0</v>
      </c>
      <c r="BJ649" s="51" t="str">
        <f t="shared" si="226"/>
        <v>Ok</v>
      </c>
      <c r="BK649" s="45" t="str">
        <f t="shared" si="212"/>
        <v>Meta 2025 menor que meta 2024</v>
      </c>
    </row>
    <row r="650" spans="1:63" s="45" customFormat="1" ht="20.100000000000001" hidden="1" customHeight="1" x14ac:dyDescent="0.25">
      <c r="A650" s="14" t="str">
        <f t="shared" si="213"/>
        <v>0229-0106</v>
      </c>
      <c r="B650" s="14" t="str">
        <f t="shared" si="225"/>
        <v>0229-0116</v>
      </c>
      <c r="C650" s="45" t="s">
        <v>62</v>
      </c>
      <c r="D650" s="27" t="s">
        <v>1821</v>
      </c>
      <c r="E650" s="28" t="s">
        <v>1822</v>
      </c>
      <c r="F650" s="344" t="str">
        <f>VLOOKUP($B650,'producto-objetivo'!$A:$G,4,0)</f>
        <v>06</v>
      </c>
      <c r="G650" s="50" t="str">
        <f>VLOOKUP($B650,'producto-objetivo'!$A:$G,5,0)</f>
        <v>Fortalecimiento de capacidad institucional a nivel meso que mejore los procesos misionales del Instituto Distrital de Protección y Bienestar Animal</v>
      </c>
      <c r="H650" s="50" t="str">
        <f>_xlfn.XLOOKUP($A650,'indicador-objetivo'!$A:$A,'indicador-objetivo'!F:F,"DATO NO ENCONTRADO",0)</f>
        <v>5</v>
      </c>
      <c r="I650" s="50" t="str">
        <f>_xlfn.XLOOKUP($A650,'indicador-objetivo'!$A:$A,'indicador-objetivo'!G:G,"DATO NO ENCONTRADO",0)</f>
        <v>Procesos de capacidad institucional fortalecidos a nivel meso que aporten en la mejora de los procesos misionales de la Instituto Distrital de Protección y Bienestar Animal</v>
      </c>
      <c r="J650" s="50" t="str">
        <f>_xlfn.XLOOKUP($A650,'indicador-objetivo'!$A:$A,'indicador-objetivo'!H:H,"DATO NO ENCONTRADO",0)</f>
        <v>Flujo</v>
      </c>
      <c r="K650" s="50" t="str">
        <f>_xlfn.XLOOKUP($A650,'indicador-objetivo'!$A:$A,'indicador-objetivo'!I:I,"DATO NO ENCONTRADO",0)</f>
        <v>Semestral</v>
      </c>
      <c r="L650" s="50" t="str">
        <f>_xlfn.XLOOKUP($A650,'indicador-objetivo'!$A:$A,'indicador-objetivo'!J:J,"DATO NO ENCONTRADO",0)</f>
        <v>%</v>
      </c>
      <c r="M650" s="50">
        <f>_xlfn.XLOOKUP($A650,'indicador-objetivo'!$A:$A,'indicador-objetivo'!K:K,"DATO NO ENCONTRADO",0)</f>
        <v>0</v>
      </c>
      <c r="N650" s="50">
        <f>_xlfn.XLOOKUP($A650,'indicador-objetivo'!$A:$A,'indicador-objetivo'!L:L,"DATO NO ENCONTRADO",0)</f>
        <v>100</v>
      </c>
      <c r="O650" s="50">
        <f>_xlfn.XLOOKUP($A650,'indicador-objetivo'!$A:$A,'indicador-objetivo'!M:M,"DATO NO ENCONTRADO",0)</f>
        <v>100</v>
      </c>
      <c r="P650" s="147"/>
      <c r="Q650" s="338">
        <v>16</v>
      </c>
      <c r="R650" s="44" t="s">
        <v>1854</v>
      </c>
      <c r="S650" s="38"/>
      <c r="T650" s="38"/>
      <c r="U650" s="38"/>
      <c r="V650" s="38"/>
      <c r="W650" s="29"/>
      <c r="X650" s="29"/>
      <c r="Y650" s="29"/>
      <c r="Z650" s="29"/>
      <c r="AA650" s="29"/>
      <c r="AB650" s="29"/>
      <c r="AC650" s="9">
        <v>8914</v>
      </c>
      <c r="AD650" s="170">
        <f>AC650-T650</f>
        <v>8914</v>
      </c>
      <c r="AE650" s="168">
        <f>T650/AC650</f>
        <v>0</v>
      </c>
      <c r="AF650" s="351">
        <f t="shared" si="214"/>
        <v>0</v>
      </c>
      <c r="AG650" s="56">
        <v>23</v>
      </c>
      <c r="AH650" s="44" t="s">
        <v>1855</v>
      </c>
      <c r="AI650" s="27" t="s">
        <v>223</v>
      </c>
      <c r="AJ650" s="27" t="s">
        <v>258</v>
      </c>
      <c r="AK650" s="27" t="s">
        <v>149</v>
      </c>
      <c r="AL650" s="27"/>
      <c r="AM650" s="27"/>
      <c r="AN650" s="38">
        <v>100</v>
      </c>
      <c r="AO650" s="38"/>
      <c r="AP650" s="38"/>
      <c r="AQ650" s="28"/>
      <c r="AR650" s="151">
        <v>100</v>
      </c>
      <c r="AS650" s="151">
        <f t="shared" si="235"/>
        <v>0</v>
      </c>
      <c r="AT650" s="151"/>
      <c r="AU650" s="359"/>
      <c r="AX650" s="45" t="s">
        <v>664</v>
      </c>
      <c r="AZ650" s="45" t="str">
        <f t="shared" si="217"/>
        <v>Falta diligenciar presupuesto asignado</v>
      </c>
      <c r="BA650" s="45" t="str">
        <f t="shared" si="218"/>
        <v>No Stock</v>
      </c>
      <c r="BB650" s="45" t="str">
        <f t="shared" si="219"/>
        <v>OK</v>
      </c>
      <c r="BC650" s="45" t="str">
        <f t="shared" si="220"/>
        <v>NO</v>
      </c>
      <c r="BD650" s="45" t="str">
        <f t="shared" si="221"/>
        <v>N/A o problema por ser Stock</v>
      </c>
      <c r="BE650" s="365" t="e">
        <f>VLOOKUP(B650,[1]Gastos!$A$11:$R$4776,17,FALSE)</f>
        <v>#N/A</v>
      </c>
      <c r="BF650" s="365">
        <f t="shared" si="222"/>
        <v>0</v>
      </c>
      <c r="BJ650" s="51" t="str">
        <f t="shared" si="226"/>
        <v>Ok</v>
      </c>
      <c r="BK650" s="45" t="str">
        <f t="shared" ref="BK650:BK691" si="236">IF(AU650&lt;AN650,"Meta 2025 menor que meta 2024","Meta 2025 mayor o igual a meta 2024")</f>
        <v>Meta 2025 menor que meta 2024</v>
      </c>
    </row>
    <row r="651" spans="1:63" s="45" customFormat="1" ht="20.100000000000001" hidden="1" customHeight="1" x14ac:dyDescent="0.25">
      <c r="A651" s="14" t="str">
        <f t="shared" si="213"/>
        <v>0229-0106</v>
      </c>
      <c r="B651" s="14" t="str">
        <f t="shared" si="225"/>
        <v>0229-0117</v>
      </c>
      <c r="C651" s="45" t="s">
        <v>62</v>
      </c>
      <c r="D651" s="27" t="s">
        <v>1821</v>
      </c>
      <c r="E651" s="28" t="s">
        <v>1822</v>
      </c>
      <c r="F651" s="344" t="str">
        <f>VLOOKUP($B651,'producto-objetivo'!$A:$G,4,0)</f>
        <v>06</v>
      </c>
      <c r="G651" s="50" t="str">
        <f>VLOOKUP($B651,'producto-objetivo'!$A:$G,5,0)</f>
        <v>Fortalecimiento de capacidad institucional a nivel meso que mejore los procesos misionales del Instituto Distrital de Protección y Bienestar Animal</v>
      </c>
      <c r="H651" s="50" t="str">
        <f>_xlfn.XLOOKUP($A651,'indicador-objetivo'!$A:$A,'indicador-objetivo'!F:F,"DATO NO ENCONTRADO",0)</f>
        <v>5</v>
      </c>
      <c r="I651" s="50" t="str">
        <f>_xlfn.XLOOKUP($A651,'indicador-objetivo'!$A:$A,'indicador-objetivo'!G:G,"DATO NO ENCONTRADO",0)</f>
        <v>Procesos de capacidad institucional fortalecidos a nivel meso que aporten en la mejora de los procesos misionales de la Instituto Distrital de Protección y Bienestar Animal</v>
      </c>
      <c r="J651" s="50" t="str">
        <f>_xlfn.XLOOKUP($A651,'indicador-objetivo'!$A:$A,'indicador-objetivo'!H:H,"DATO NO ENCONTRADO",0)</f>
        <v>Flujo</v>
      </c>
      <c r="K651" s="50" t="str">
        <f>_xlfn.XLOOKUP($A651,'indicador-objetivo'!$A:$A,'indicador-objetivo'!I:I,"DATO NO ENCONTRADO",0)</f>
        <v>Semestral</v>
      </c>
      <c r="L651" s="50" t="str">
        <f>_xlfn.XLOOKUP($A651,'indicador-objetivo'!$A:$A,'indicador-objetivo'!J:J,"DATO NO ENCONTRADO",0)</f>
        <v>%</v>
      </c>
      <c r="M651" s="50">
        <f>_xlfn.XLOOKUP($A651,'indicador-objetivo'!$A:$A,'indicador-objetivo'!K:K,"DATO NO ENCONTRADO",0)</f>
        <v>0</v>
      </c>
      <c r="N651" s="50">
        <f>_xlfn.XLOOKUP($A651,'indicador-objetivo'!$A:$A,'indicador-objetivo'!L:L,"DATO NO ENCONTRADO",0)</f>
        <v>100</v>
      </c>
      <c r="O651" s="50">
        <f>_xlfn.XLOOKUP($A651,'indicador-objetivo'!$A:$A,'indicador-objetivo'!M:M,"DATO NO ENCONTRADO",0)</f>
        <v>100</v>
      </c>
      <c r="P651" s="147"/>
      <c r="Q651" s="338">
        <v>17</v>
      </c>
      <c r="R651" s="44" t="s">
        <v>1856</v>
      </c>
      <c r="S651" s="38"/>
      <c r="T651" s="38"/>
      <c r="U651" s="38"/>
      <c r="V651" s="38"/>
      <c r="W651" s="29"/>
      <c r="X651" s="29"/>
      <c r="Y651" s="29"/>
      <c r="Z651" s="29"/>
      <c r="AA651" s="29"/>
      <c r="AB651" s="29"/>
      <c r="AC651" s="9">
        <v>1600</v>
      </c>
      <c r="AD651" s="170">
        <f>AC651-T651</f>
        <v>1600</v>
      </c>
      <c r="AE651" s="168">
        <f>T651/AC651</f>
        <v>0</v>
      </c>
      <c r="AF651" s="351">
        <f t="shared" si="214"/>
        <v>0</v>
      </c>
      <c r="AG651" s="56">
        <v>24</v>
      </c>
      <c r="AH651" s="44" t="s">
        <v>1857</v>
      </c>
      <c r="AI651" s="27" t="s">
        <v>223</v>
      </c>
      <c r="AJ651" s="27" t="s">
        <v>97</v>
      </c>
      <c r="AK651" s="27" t="s">
        <v>149</v>
      </c>
      <c r="AL651" s="27"/>
      <c r="AM651" s="27"/>
      <c r="AN651" s="38">
        <v>100</v>
      </c>
      <c r="AO651" s="38"/>
      <c r="AP651" s="38"/>
      <c r="AQ651" s="28"/>
      <c r="AR651" s="151">
        <v>100</v>
      </c>
      <c r="AS651" s="151">
        <f t="shared" si="235"/>
        <v>0</v>
      </c>
      <c r="AT651" s="151"/>
      <c r="AU651" s="359"/>
      <c r="AX651" s="45" t="s">
        <v>664</v>
      </c>
      <c r="AZ651" s="45" t="str">
        <f t="shared" si="217"/>
        <v>Falta diligenciar presupuesto asignado</v>
      </c>
      <c r="BA651" s="45" t="str">
        <f t="shared" si="218"/>
        <v>No Stock</v>
      </c>
      <c r="BB651" s="45" t="str">
        <f t="shared" si="219"/>
        <v>OK</v>
      </c>
      <c r="BC651" s="45" t="str">
        <f t="shared" si="220"/>
        <v>NO</v>
      </c>
      <c r="BD651" s="45" t="str">
        <f t="shared" si="221"/>
        <v>N/A o problema por ser Stock</v>
      </c>
      <c r="BE651" s="365" t="e">
        <f>VLOOKUP(B651,[1]Gastos!$A$11:$R$4776,17,FALSE)</f>
        <v>#N/A</v>
      </c>
      <c r="BF651" s="365">
        <f t="shared" si="222"/>
        <v>0</v>
      </c>
      <c r="BJ651" s="51" t="str">
        <f t="shared" si="226"/>
        <v>Ok</v>
      </c>
      <c r="BK651" s="45" t="str">
        <f t="shared" si="236"/>
        <v>Meta 2025 menor que meta 2024</v>
      </c>
    </row>
    <row r="652" spans="1:63" s="45" customFormat="1" ht="20.100000000000001" hidden="1" customHeight="1" x14ac:dyDescent="0.25">
      <c r="A652" s="14" t="str">
        <f t="shared" si="213"/>
        <v>0229-0106</v>
      </c>
      <c r="B652" s="14" t="str">
        <f t="shared" si="225"/>
        <v>0229-0118</v>
      </c>
      <c r="C652" s="45" t="s">
        <v>62</v>
      </c>
      <c r="D652" s="27" t="s">
        <v>1821</v>
      </c>
      <c r="E652" s="28" t="s">
        <v>1822</v>
      </c>
      <c r="F652" s="344" t="str">
        <f>VLOOKUP($B652,'producto-objetivo'!$A:$G,4,0)</f>
        <v>06</v>
      </c>
      <c r="G652" s="50" t="str">
        <f>VLOOKUP($B652,'producto-objetivo'!$A:$G,5,0)</f>
        <v>Fortalecimiento de capacidad institucional a nivel meso que mejore los procesos misionales del Instituto Distrital de Protección y Bienestar Animal</v>
      </c>
      <c r="H652" s="50" t="str">
        <f>_xlfn.XLOOKUP($A652,'indicador-objetivo'!$A:$A,'indicador-objetivo'!F:F,"DATO NO ENCONTRADO",0)</f>
        <v>5</v>
      </c>
      <c r="I652" s="50" t="str">
        <f>_xlfn.XLOOKUP($A652,'indicador-objetivo'!$A:$A,'indicador-objetivo'!G:G,"DATO NO ENCONTRADO",0)</f>
        <v>Procesos de capacidad institucional fortalecidos a nivel meso que aporten en la mejora de los procesos misionales de la Instituto Distrital de Protección y Bienestar Animal</v>
      </c>
      <c r="J652" s="50" t="str">
        <f>_xlfn.XLOOKUP($A652,'indicador-objetivo'!$A:$A,'indicador-objetivo'!H:H,"DATO NO ENCONTRADO",0)</f>
        <v>Flujo</v>
      </c>
      <c r="K652" s="50" t="str">
        <f>_xlfn.XLOOKUP($A652,'indicador-objetivo'!$A:$A,'indicador-objetivo'!I:I,"DATO NO ENCONTRADO",0)</f>
        <v>Semestral</v>
      </c>
      <c r="L652" s="50" t="str">
        <f>_xlfn.XLOOKUP($A652,'indicador-objetivo'!$A:$A,'indicador-objetivo'!J:J,"DATO NO ENCONTRADO",0)</f>
        <v>%</v>
      </c>
      <c r="M652" s="50">
        <f>_xlfn.XLOOKUP($A652,'indicador-objetivo'!$A:$A,'indicador-objetivo'!K:K,"DATO NO ENCONTRADO",0)</f>
        <v>0</v>
      </c>
      <c r="N652" s="50">
        <f>_xlfn.XLOOKUP($A652,'indicador-objetivo'!$A:$A,'indicador-objetivo'!L:L,"DATO NO ENCONTRADO",0)</f>
        <v>100</v>
      </c>
      <c r="O652" s="50">
        <f>_xlfn.XLOOKUP($A652,'indicador-objetivo'!$A:$A,'indicador-objetivo'!M:M,"DATO NO ENCONTRADO",0)</f>
        <v>100</v>
      </c>
      <c r="P652" s="147"/>
      <c r="Q652" s="338">
        <v>18</v>
      </c>
      <c r="R652" s="44" t="s">
        <v>1858</v>
      </c>
      <c r="S652" s="38"/>
      <c r="T652" s="38"/>
      <c r="U652" s="38"/>
      <c r="V652" s="38"/>
      <c r="W652" s="29"/>
      <c r="X652" s="29"/>
      <c r="Y652" s="29"/>
      <c r="Z652" s="29"/>
      <c r="AA652" s="29"/>
      <c r="AB652" s="29"/>
      <c r="AC652" s="9"/>
      <c r="AD652" s="170"/>
      <c r="AE652" s="168"/>
      <c r="AF652" s="351">
        <f t="shared" si="214"/>
        <v>0</v>
      </c>
      <c r="AG652" s="56">
        <v>25</v>
      </c>
      <c r="AH652" s="44" t="s">
        <v>505</v>
      </c>
      <c r="AI652" s="81" t="s">
        <v>223</v>
      </c>
      <c r="AJ652" s="81" t="s">
        <v>258</v>
      </c>
      <c r="AK652" s="81" t="s">
        <v>98</v>
      </c>
      <c r="AL652" s="81"/>
      <c r="AM652" s="81"/>
      <c r="AN652" s="83">
        <v>347</v>
      </c>
      <c r="AO652" s="83"/>
      <c r="AP652" s="83"/>
      <c r="AQ652" s="84"/>
      <c r="AR652" s="154">
        <v>342</v>
      </c>
      <c r="AS652" s="151">
        <f t="shared" si="235"/>
        <v>-5</v>
      </c>
      <c r="AT652" s="160"/>
      <c r="AU652" s="356"/>
      <c r="AW652" s="82"/>
      <c r="AX652" s="82" t="s">
        <v>664</v>
      </c>
      <c r="AZ652" s="45" t="str">
        <f t="shared" si="217"/>
        <v>Falta diligenciar presupuesto asignado</v>
      </c>
      <c r="BA652" s="45" t="str">
        <f t="shared" si="218"/>
        <v>No Stock</v>
      </c>
      <c r="BB652" s="45" t="str">
        <f t="shared" si="219"/>
        <v>OK</v>
      </c>
      <c r="BC652" s="45" t="str">
        <f t="shared" si="220"/>
        <v>NO</v>
      </c>
      <c r="BD652" s="45" t="str">
        <f t="shared" si="221"/>
        <v>N/A o problema por ser Stock</v>
      </c>
      <c r="BE652" s="365" t="e">
        <f>VLOOKUP(B652,[1]Gastos!$A$11:$R$4776,17,FALSE)</f>
        <v>#N/A</v>
      </c>
      <c r="BF652" s="365">
        <f t="shared" si="222"/>
        <v>0</v>
      </c>
      <c r="BJ652" s="51" t="str">
        <f t="shared" si="226"/>
        <v>Ok</v>
      </c>
      <c r="BK652" s="45" t="str">
        <f t="shared" si="236"/>
        <v>Meta 2025 menor que meta 2024</v>
      </c>
    </row>
    <row r="653" spans="1:63" s="14" customFormat="1" ht="20.100000000000001" hidden="1" customHeight="1" x14ac:dyDescent="0.25">
      <c r="A653" s="14" t="str">
        <f t="shared" si="213"/>
        <v>0229-0102</v>
      </c>
      <c r="B653" s="14" t="str">
        <f t="shared" si="225"/>
        <v>0229-0106</v>
      </c>
      <c r="C653" s="14" t="s">
        <v>62</v>
      </c>
      <c r="D653" s="10" t="s">
        <v>1821</v>
      </c>
      <c r="E653" s="11" t="s">
        <v>1822</v>
      </c>
      <c r="F653" s="340" t="str">
        <f>VLOOKUP($B653,'producto-objetivo'!$A:$G,4,0)</f>
        <v>02</v>
      </c>
      <c r="G653" s="11" t="str">
        <f>VLOOKUP($B653,'producto-objetivo'!$A:$G,5,0)</f>
        <v>ATENDER LA FAUNA PARA MEJORAR LA CALIDAD DE VIDA MEDIANTE ACCIONES DE PROTECCIÓN Y BIENESTAR ANIMAL</v>
      </c>
      <c r="H653" s="340" t="e">
        <v>#N/A</v>
      </c>
      <c r="I653" s="340" t="e">
        <v>#N/A</v>
      </c>
      <c r="J653" s="340" t="e">
        <v>#N/A</v>
      </c>
      <c r="K653" s="340" t="e">
        <v>#N/A</v>
      </c>
      <c r="L653" s="340" t="e">
        <v>#N/A</v>
      </c>
      <c r="M653" s="340" t="e">
        <v>#N/A</v>
      </c>
      <c r="N653" s="340" t="e">
        <v>#N/A</v>
      </c>
      <c r="O653" s="340" t="e">
        <v>#N/A</v>
      </c>
      <c r="P653" s="144"/>
      <c r="Q653" s="325" t="s">
        <v>136</v>
      </c>
      <c r="R653" s="11" t="s">
        <v>1859</v>
      </c>
      <c r="S653" s="13">
        <v>3.8130000000000002</v>
      </c>
      <c r="T653" s="13">
        <v>3.8130000000000002</v>
      </c>
      <c r="U653" s="13">
        <v>0</v>
      </c>
      <c r="V653" s="13">
        <v>0</v>
      </c>
      <c r="W653" s="12" t="s">
        <v>94</v>
      </c>
      <c r="X653" s="12" t="s">
        <v>94</v>
      </c>
      <c r="Y653" s="12" t="s">
        <v>94</v>
      </c>
      <c r="Z653" s="12" t="s">
        <v>94</v>
      </c>
      <c r="AA653" s="12" t="s">
        <v>94</v>
      </c>
      <c r="AB653" s="12" t="s">
        <v>94</v>
      </c>
      <c r="AC653" s="9">
        <v>8853</v>
      </c>
      <c r="AD653" s="170">
        <f>AC653-T653</f>
        <v>8849.1869999999999</v>
      </c>
      <c r="AE653" s="168">
        <f>T653/AC653</f>
        <v>4.3070145713317519E-4</v>
      </c>
      <c r="AF653" s="351">
        <f t="shared" si="214"/>
        <v>0</v>
      </c>
      <c r="AG653" s="75"/>
      <c r="AH653" s="164"/>
      <c r="AI653" s="77"/>
      <c r="AJ653" s="77"/>
      <c r="AK653" s="77"/>
      <c r="AL653" s="77"/>
      <c r="AM653" s="77"/>
      <c r="AN653" s="78"/>
      <c r="AO653" s="78"/>
      <c r="AP653" s="78"/>
      <c r="AQ653" s="76"/>
      <c r="AR653" s="155"/>
      <c r="AS653" s="155"/>
      <c r="AT653" s="155"/>
      <c r="AU653" s="367"/>
      <c r="AX653" s="14" t="s">
        <v>197</v>
      </c>
      <c r="AZ653" s="45" t="str">
        <f t="shared" si="217"/>
        <v>Falta diligenciar presupuesto asignado</v>
      </c>
      <c r="BA653" s="45" t="str">
        <f t="shared" si="218"/>
        <v>No Stock</v>
      </c>
      <c r="BB653" s="45" t="str">
        <f t="shared" si="219"/>
        <v>OK</v>
      </c>
      <c r="BC653" s="45" t="str">
        <f t="shared" si="220"/>
        <v>OK</v>
      </c>
      <c r="BD653" s="45" t="str">
        <f t="shared" si="221"/>
        <v>N/A o problema por ser Stock</v>
      </c>
      <c r="BE653" s="365" t="e">
        <f>VLOOKUP(B653,[1]Gastos!$A$11:$R$4776,17,FALSE)</f>
        <v>#N/A</v>
      </c>
      <c r="BF653" s="365">
        <f t="shared" si="222"/>
        <v>0</v>
      </c>
      <c r="BG653" s="405"/>
      <c r="BJ653" s="132" t="str">
        <f t="shared" si="226"/>
        <v>N/A</v>
      </c>
      <c r="BK653" s="14" t="str">
        <f t="shared" si="236"/>
        <v>Meta 2025 mayor o igual a meta 2024</v>
      </c>
    </row>
    <row r="654" spans="1:63" s="1" customFormat="1" ht="20.100000000000001" hidden="1" customHeight="1" x14ac:dyDescent="0.25">
      <c r="A654" s="14" t="str">
        <f t="shared" ref="A654:A691" si="237">+D654&amp;F654</f>
        <v>0230-0101</v>
      </c>
      <c r="B654" s="14" t="str">
        <f t="shared" si="225"/>
        <v>0230-0101</v>
      </c>
      <c r="C654" s="14" t="s">
        <v>67</v>
      </c>
      <c r="D654" s="10" t="s">
        <v>1860</v>
      </c>
      <c r="E654" s="11" t="s">
        <v>1861</v>
      </c>
      <c r="F654" s="340" t="str">
        <f>VLOOKUP($B654,'producto-objetivo'!$A:$G,4,0)</f>
        <v>01</v>
      </c>
      <c r="G654" s="11" t="str">
        <f>VLOOKUP($B654,'producto-objetivo'!$A:$G,5,0)</f>
        <v>Aumentar la cobertura de la educación en la ciudad</v>
      </c>
      <c r="H654" s="340" t="e">
        <v>#N/A</v>
      </c>
      <c r="I654" s="340" t="e">
        <v>#N/A</v>
      </c>
      <c r="J654" s="340" t="e">
        <v>#N/A</v>
      </c>
      <c r="K654" s="340" t="e">
        <v>#N/A</v>
      </c>
      <c r="L654" s="340" t="e">
        <v>#N/A</v>
      </c>
      <c r="M654" s="340" t="e">
        <v>#N/A</v>
      </c>
      <c r="N654" s="340" t="e">
        <v>#N/A</v>
      </c>
      <c r="O654" s="340" t="e">
        <v>#N/A</v>
      </c>
      <c r="P654" s="144"/>
      <c r="Q654" s="325" t="s">
        <v>124</v>
      </c>
      <c r="R654" s="11" t="s">
        <v>1862</v>
      </c>
      <c r="S654" s="13">
        <v>55.704106000000003</v>
      </c>
      <c r="T654" s="13">
        <v>55.704106000000003</v>
      </c>
      <c r="U654" s="13">
        <v>55.704106000000003</v>
      </c>
      <c r="V654" s="13">
        <v>1.0960319999999999</v>
      </c>
      <c r="W654" s="12" t="s">
        <v>94</v>
      </c>
      <c r="X654" s="12" t="s">
        <v>94</v>
      </c>
      <c r="Y654" s="12" t="s">
        <v>94</v>
      </c>
      <c r="Z654" s="12" t="s">
        <v>94</v>
      </c>
      <c r="AA654" s="12" t="s">
        <v>94</v>
      </c>
      <c r="AB654" s="12" t="s">
        <v>94</v>
      </c>
      <c r="AC654" s="13"/>
      <c r="AD654" s="197"/>
      <c r="AE654" s="184"/>
      <c r="AF654" s="351">
        <f t="shared" ref="AF654:AF691" si="238">IF(AND(AC654="",AD654="",AD654=""),0,BF654)</f>
        <v>0</v>
      </c>
      <c r="AG654" s="12"/>
      <c r="AH654" s="11"/>
      <c r="AI654" s="10"/>
      <c r="AJ654" s="10"/>
      <c r="AK654" s="10"/>
      <c r="AL654" s="10"/>
      <c r="AM654" s="10"/>
      <c r="AN654" s="13"/>
      <c r="AO654" s="13"/>
      <c r="AP654" s="13"/>
      <c r="AQ654" s="11"/>
      <c r="AR654" s="13"/>
      <c r="AS654" s="13">
        <f t="shared" ref="AS654:AS674" si="239">AR654-AN654</f>
        <v>0</v>
      </c>
      <c r="AT654" s="13"/>
      <c r="AU654" s="359"/>
      <c r="AW654" s="14"/>
      <c r="AX654" s="67" t="s">
        <v>1863</v>
      </c>
      <c r="AZ654" s="305" t="str">
        <f t="shared" ref="AZ654:AZ691" si="240">IF(AF654&gt;0,"Ok","Falta diligenciar presupuesto asignado")</f>
        <v>Falta diligenciar presupuesto asignado</v>
      </c>
      <c r="BA654" s="132" t="str">
        <f t="shared" ref="BA654:BA691" si="241">IF(AI654="Stock","Es Sotock","No Stock")</f>
        <v>No Stock</v>
      </c>
      <c r="BB654" s="132" t="str">
        <f t="shared" ref="BB654:BB691" si="242">IF(AL654=AM654,"OK","NO")</f>
        <v>OK</v>
      </c>
      <c r="BC654" s="132" t="str">
        <f t="shared" ref="BC654:BC691" si="243">IF(AM654=AN654,"OK","NO")</f>
        <v>OK</v>
      </c>
      <c r="BD654" s="374" t="str">
        <f t="shared" ref="BD654:BD691" si="244">IF(AND(BB654="OK",BC654="OK",AI654="Stock"),"Stock OK","N/A o problema por ser Stock")</f>
        <v>N/A o problema por ser Stock</v>
      </c>
      <c r="BE654" s="365" t="e">
        <f>VLOOKUP(B654,[1]Gastos!$A$11:$R$4776,17,FALSE)</f>
        <v>#N/A</v>
      </c>
      <c r="BF654" s="365">
        <f t="shared" ref="BF654:BF691" si="245">IF(ISERROR(BE654), 0, BE654)</f>
        <v>0</v>
      </c>
      <c r="BG654" s="405"/>
      <c r="BJ654" s="132" t="str">
        <f t="shared" si="226"/>
        <v>N/A</v>
      </c>
      <c r="BK654" s="14" t="str">
        <f t="shared" si="236"/>
        <v>Meta 2025 mayor o igual a meta 2024</v>
      </c>
    </row>
    <row r="655" spans="1:63" s="1" customFormat="1" ht="20.100000000000001" hidden="1" customHeight="1" x14ac:dyDescent="0.25">
      <c r="A655" s="14" t="str">
        <f t="shared" si="237"/>
        <v>0230-0102</v>
      </c>
      <c r="B655" s="14" t="str">
        <f t="shared" si="225"/>
        <v>0230-0102</v>
      </c>
      <c r="C655" s="14" t="s">
        <v>67</v>
      </c>
      <c r="D655" s="10" t="s">
        <v>1860</v>
      </c>
      <c r="E655" s="11" t="s">
        <v>1861</v>
      </c>
      <c r="F655" s="340" t="str">
        <f>VLOOKUP($B655,'producto-objetivo'!$A:$G,4,0)</f>
        <v>02</v>
      </c>
      <c r="G655" s="11" t="str">
        <f>VLOOKUP($B655,'producto-objetivo'!$A:$G,5,0)</f>
        <v>Elevar la calidad de la Educación Superior</v>
      </c>
      <c r="H655" s="340" t="e">
        <v>#N/A</v>
      </c>
      <c r="I655" s="340" t="e">
        <v>#N/A</v>
      </c>
      <c r="J655" s="340" t="e">
        <v>#N/A</v>
      </c>
      <c r="K655" s="340" t="e">
        <v>#N/A</v>
      </c>
      <c r="L655" s="340" t="e">
        <v>#N/A</v>
      </c>
      <c r="M655" s="340" t="e">
        <v>#N/A</v>
      </c>
      <c r="N655" s="340" t="e">
        <v>#N/A</v>
      </c>
      <c r="O655" s="340" t="e">
        <v>#N/A</v>
      </c>
      <c r="P655" s="144"/>
      <c r="Q655" s="325" t="s">
        <v>110</v>
      </c>
      <c r="R655" s="11" t="s">
        <v>1864</v>
      </c>
      <c r="S655" s="13">
        <v>663.20714299999997</v>
      </c>
      <c r="T655" s="13">
        <v>663.20714299999997</v>
      </c>
      <c r="U655" s="13">
        <v>10.755000000000001</v>
      </c>
      <c r="V655" s="13">
        <v>0</v>
      </c>
      <c r="W655" s="12" t="s">
        <v>94</v>
      </c>
      <c r="X655" s="12" t="s">
        <v>94</v>
      </c>
      <c r="Y655" s="12" t="s">
        <v>94</v>
      </c>
      <c r="Z655" s="12" t="s">
        <v>94</v>
      </c>
      <c r="AA655" s="12" t="s">
        <v>94</v>
      </c>
      <c r="AB655" s="12" t="s">
        <v>94</v>
      </c>
      <c r="AC655" s="13"/>
      <c r="AD655" s="197"/>
      <c r="AE655" s="184"/>
      <c r="AF655" s="351">
        <f t="shared" si="238"/>
        <v>0</v>
      </c>
      <c r="AG655" s="12"/>
      <c r="AH655" s="11"/>
      <c r="AI655" s="10"/>
      <c r="AJ655" s="10"/>
      <c r="AK655" s="10"/>
      <c r="AL655" s="10"/>
      <c r="AM655" s="10"/>
      <c r="AN655" s="13"/>
      <c r="AO655" s="13"/>
      <c r="AP655" s="13"/>
      <c r="AQ655" s="11"/>
      <c r="AR655" s="13"/>
      <c r="AS655" s="13">
        <f t="shared" si="239"/>
        <v>0</v>
      </c>
      <c r="AT655" s="13"/>
      <c r="AU655" s="359"/>
      <c r="AW655" s="14"/>
      <c r="AX655" s="67" t="s">
        <v>1863</v>
      </c>
      <c r="AZ655" s="305" t="str">
        <f t="shared" si="240"/>
        <v>Falta diligenciar presupuesto asignado</v>
      </c>
      <c r="BA655" s="132" t="str">
        <f t="shared" si="241"/>
        <v>No Stock</v>
      </c>
      <c r="BB655" s="132" t="str">
        <f t="shared" si="242"/>
        <v>OK</v>
      </c>
      <c r="BC655" s="132" t="str">
        <f t="shared" si="243"/>
        <v>OK</v>
      </c>
      <c r="BD655" s="374" t="str">
        <f t="shared" si="244"/>
        <v>N/A o problema por ser Stock</v>
      </c>
      <c r="BE655" s="365" t="e">
        <f>VLOOKUP(B655,[1]Gastos!$A$11:$R$4776,17,FALSE)</f>
        <v>#N/A</v>
      </c>
      <c r="BF655" s="365">
        <f t="shared" si="245"/>
        <v>0</v>
      </c>
      <c r="BG655" s="405"/>
      <c r="BJ655" s="132" t="str">
        <f t="shared" si="226"/>
        <v>N/A</v>
      </c>
      <c r="BK655" s="14" t="str">
        <f t="shared" si="236"/>
        <v>Meta 2025 mayor o igual a meta 2024</v>
      </c>
    </row>
    <row r="656" spans="1:63" s="1" customFormat="1" ht="20.100000000000001" hidden="1" customHeight="1" x14ac:dyDescent="0.25">
      <c r="A656" s="14" t="str">
        <f t="shared" si="237"/>
        <v>0230-0102</v>
      </c>
      <c r="B656" s="14" t="str">
        <f t="shared" si="225"/>
        <v>0230-0104</v>
      </c>
      <c r="C656" s="14" t="s">
        <v>67</v>
      </c>
      <c r="D656" s="10" t="s">
        <v>1860</v>
      </c>
      <c r="E656" s="11" t="s">
        <v>1861</v>
      </c>
      <c r="F656" s="340" t="str">
        <f>VLOOKUP($B656,'producto-objetivo'!$A:$G,4,0)</f>
        <v>02</v>
      </c>
      <c r="G656" s="11" t="str">
        <f>VLOOKUP($B656,'producto-objetivo'!$A:$G,5,0)</f>
        <v>Elevar la calidad de la Educación Superior</v>
      </c>
      <c r="H656" s="340" t="e">
        <v>#N/A</v>
      </c>
      <c r="I656" s="340" t="e">
        <v>#N/A</v>
      </c>
      <c r="J656" s="340" t="e">
        <v>#N/A</v>
      </c>
      <c r="K656" s="340" t="e">
        <v>#N/A</v>
      </c>
      <c r="L656" s="340" t="e">
        <v>#N/A</v>
      </c>
      <c r="M656" s="340" t="e">
        <v>#N/A</v>
      </c>
      <c r="N656" s="340" t="e">
        <v>#N/A</v>
      </c>
      <c r="O656" s="340" t="e">
        <v>#N/A</v>
      </c>
      <c r="P656" s="144"/>
      <c r="Q656" s="325" t="s">
        <v>104</v>
      </c>
      <c r="R656" s="11" t="s">
        <v>1865</v>
      </c>
      <c r="S656" s="13">
        <v>6.4747500000000002</v>
      </c>
      <c r="T656" s="13">
        <v>6.4747500000000002</v>
      </c>
      <c r="U656" s="13">
        <v>6.4747500000000002</v>
      </c>
      <c r="V656" s="13">
        <v>0</v>
      </c>
      <c r="W656" s="12" t="s">
        <v>94</v>
      </c>
      <c r="X656" s="12" t="s">
        <v>94</v>
      </c>
      <c r="Y656" s="12" t="s">
        <v>94</v>
      </c>
      <c r="Z656" s="12" t="s">
        <v>94</v>
      </c>
      <c r="AA656" s="12" t="s">
        <v>94</v>
      </c>
      <c r="AB656" s="12" t="s">
        <v>94</v>
      </c>
      <c r="AC656" s="13"/>
      <c r="AD656" s="197"/>
      <c r="AE656" s="184"/>
      <c r="AF656" s="351">
        <f t="shared" si="238"/>
        <v>0</v>
      </c>
      <c r="AG656" s="12"/>
      <c r="AH656" s="11"/>
      <c r="AI656" s="10"/>
      <c r="AJ656" s="10"/>
      <c r="AK656" s="10"/>
      <c r="AL656" s="10"/>
      <c r="AM656" s="10"/>
      <c r="AN656" s="13"/>
      <c r="AO656" s="13"/>
      <c r="AP656" s="13"/>
      <c r="AQ656" s="11"/>
      <c r="AR656" s="13"/>
      <c r="AS656" s="13">
        <f t="shared" si="239"/>
        <v>0</v>
      </c>
      <c r="AT656" s="13"/>
      <c r="AU656" s="359"/>
      <c r="AW656" s="14"/>
      <c r="AX656" s="67" t="s">
        <v>1863</v>
      </c>
      <c r="AZ656" s="305" t="str">
        <f t="shared" si="240"/>
        <v>Falta diligenciar presupuesto asignado</v>
      </c>
      <c r="BA656" s="132" t="str">
        <f t="shared" si="241"/>
        <v>No Stock</v>
      </c>
      <c r="BB656" s="132" t="str">
        <f t="shared" si="242"/>
        <v>OK</v>
      </c>
      <c r="BC656" s="132" t="str">
        <f t="shared" si="243"/>
        <v>OK</v>
      </c>
      <c r="BD656" s="374" t="str">
        <f t="shared" si="244"/>
        <v>N/A o problema por ser Stock</v>
      </c>
      <c r="BE656" s="365" t="e">
        <f>VLOOKUP(B656,[1]Gastos!$A$11:$R$4776,17,FALSE)</f>
        <v>#N/A</v>
      </c>
      <c r="BF656" s="365">
        <f t="shared" si="245"/>
        <v>0</v>
      </c>
      <c r="BG656" s="405"/>
      <c r="BJ656" s="132" t="str">
        <f t="shared" si="226"/>
        <v>N/A</v>
      </c>
      <c r="BK656" s="14" t="str">
        <f t="shared" si="236"/>
        <v>Meta 2025 mayor o igual a meta 2024</v>
      </c>
    </row>
    <row r="657" spans="1:63" s="1" customFormat="1" ht="20.100000000000001" hidden="1" customHeight="1" x14ac:dyDescent="0.25">
      <c r="A657" s="14" t="str">
        <f t="shared" si="237"/>
        <v>0230-0103</v>
      </c>
      <c r="B657" s="14" t="str">
        <f t="shared" si="225"/>
        <v>0230-0105</v>
      </c>
      <c r="C657" s="1" t="s">
        <v>67</v>
      </c>
      <c r="D657" s="5" t="s">
        <v>1860</v>
      </c>
      <c r="E657" s="6" t="s">
        <v>1861</v>
      </c>
      <c r="F657" s="341" t="str">
        <f>VLOOKUP($B657,'producto-objetivo'!$A:$G,4,0)</f>
        <v>03</v>
      </c>
      <c r="G657" s="6" t="str">
        <f>VLOOKUP($B657,'producto-objetivo'!$A:$G,5,0)</f>
        <v>Aumentar la cobertura de la educación en la ciudad</v>
      </c>
      <c r="H657" s="6" t="str">
        <f>_xlfn.XLOOKUP($A657,'indicador-objetivo'!$A:$A,'indicador-objetivo'!F:F,"DATO NO ENCONTRADO",0)</f>
        <v>11</v>
      </c>
      <c r="I657" s="6" t="str">
        <f>_xlfn.XLOOKUP($A657,'indicador-objetivo'!$A:$A,'indicador-objetivo'!G:G,"DATO NO ENCONTRADO",0)</f>
        <v>Tasa de absorción</v>
      </c>
      <c r="J657" s="6" t="str">
        <f>_xlfn.XLOOKUP($A657,'indicador-objetivo'!$A:$A,'indicador-objetivo'!H:H,"DATO NO ENCONTRADO",0)</f>
        <v>Flujo</v>
      </c>
      <c r="K657" s="6" t="str">
        <f>_xlfn.XLOOKUP($A657,'indicador-objetivo'!$A:$A,'indicador-objetivo'!I:I,"DATO NO ENCONTRADO",0)</f>
        <v>Anual</v>
      </c>
      <c r="L657" s="6" t="str">
        <f>_xlfn.XLOOKUP($A657,'indicador-objetivo'!$A:$A,'indicador-objetivo'!J:J,"DATO NO ENCONTRADO",0)</f>
        <v>%</v>
      </c>
      <c r="M657" s="6">
        <f>_xlfn.XLOOKUP($A657,'indicador-objetivo'!$A:$A,'indicador-objetivo'!K:K,"DATO NO ENCONTRADO",0)</f>
        <v>32.31</v>
      </c>
      <c r="N657" s="6">
        <f>_xlfn.XLOOKUP($A657,'indicador-objetivo'!$A:$A,'indicador-objetivo'!L:L,"DATO NO ENCONTRADO",0)</f>
        <v>52.5</v>
      </c>
      <c r="O657" s="6">
        <f>_xlfn.XLOOKUP($A657,'indicador-objetivo'!$A:$A,'indicador-objetivo'!M:M,"DATO NO ENCONTRADO",0)</f>
        <v>34.5</v>
      </c>
      <c r="P657" s="144"/>
      <c r="Q657" s="326" t="s">
        <v>132</v>
      </c>
      <c r="R657" s="6" t="s">
        <v>1866</v>
      </c>
      <c r="S657" s="9">
        <v>10000</v>
      </c>
      <c r="T657" s="9">
        <v>10000</v>
      </c>
      <c r="U657" s="9">
        <v>314.15047099999998</v>
      </c>
      <c r="V657" s="9">
        <v>0</v>
      </c>
      <c r="W657" s="7" t="s">
        <v>94</v>
      </c>
      <c r="X657" s="7" t="s">
        <v>94</v>
      </c>
      <c r="Y657" s="7" t="s">
        <v>94</v>
      </c>
      <c r="Z657" s="7" t="s">
        <v>94</v>
      </c>
      <c r="AA657" s="7" t="s">
        <v>94</v>
      </c>
      <c r="AB657" s="7" t="s">
        <v>94</v>
      </c>
      <c r="AC657" s="151">
        <v>0</v>
      </c>
      <c r="AD657" s="167">
        <v>0</v>
      </c>
      <c r="AE657" s="168">
        <f>AC657/T657-1</f>
        <v>-1</v>
      </c>
      <c r="AF657" s="351">
        <f t="shared" si="238"/>
        <v>0</v>
      </c>
      <c r="AG657" s="7">
        <v>4</v>
      </c>
      <c r="AH657" s="6" t="s">
        <v>1867</v>
      </c>
      <c r="AI657" s="5" t="s">
        <v>96</v>
      </c>
      <c r="AJ657" s="5" t="s">
        <v>145</v>
      </c>
      <c r="AK657" s="5" t="s">
        <v>98</v>
      </c>
      <c r="AL657" s="5">
        <v>3750</v>
      </c>
      <c r="AM657" s="5">
        <v>23750</v>
      </c>
      <c r="AN657" s="9">
        <v>1250</v>
      </c>
      <c r="AO657" s="13"/>
      <c r="AP657" s="13"/>
      <c r="AQ657" s="6" t="s">
        <v>1868</v>
      </c>
      <c r="AR657" s="151">
        <v>2500</v>
      </c>
      <c r="AS657" s="151">
        <f t="shared" si="239"/>
        <v>1250</v>
      </c>
      <c r="AT657" s="199">
        <f>AR657/AN657-1</f>
        <v>1</v>
      </c>
      <c r="AU657" s="362"/>
      <c r="AX657" s="2"/>
      <c r="AZ657" s="305" t="str">
        <f t="shared" si="240"/>
        <v>Falta diligenciar presupuesto asignado</v>
      </c>
      <c r="BA657" s="132" t="str">
        <f t="shared" si="241"/>
        <v>No Stock</v>
      </c>
      <c r="BB657" s="132" t="str">
        <f t="shared" si="242"/>
        <v>NO</v>
      </c>
      <c r="BC657" s="132" t="str">
        <f t="shared" si="243"/>
        <v>NO</v>
      </c>
      <c r="BD657" s="374" t="str">
        <f t="shared" si="244"/>
        <v>N/A o problema por ser Stock</v>
      </c>
      <c r="BE657" s="365" t="e">
        <f>VLOOKUP(B657,[1]Gastos!$A$11:$R$4776,17,FALSE)</f>
        <v>#N/A</v>
      </c>
      <c r="BF657" s="365">
        <f t="shared" si="245"/>
        <v>0</v>
      </c>
      <c r="BG657" s="405"/>
      <c r="BJ657" s="132" t="str">
        <f t="shared" si="226"/>
        <v>Ok</v>
      </c>
      <c r="BK657" s="14" t="str">
        <f t="shared" si="236"/>
        <v>Meta 2025 menor que meta 2024</v>
      </c>
    </row>
    <row r="658" spans="1:63" s="1" customFormat="1" ht="20.100000000000001" hidden="1" customHeight="1" x14ac:dyDescent="0.25">
      <c r="A658" s="14" t="str">
        <f t="shared" si="237"/>
        <v>0230-0103</v>
      </c>
      <c r="B658" s="14" t="str">
        <f t="shared" si="225"/>
        <v>0230-0106</v>
      </c>
      <c r="C658" s="1" t="s">
        <v>67</v>
      </c>
      <c r="D658" s="5" t="s">
        <v>1860</v>
      </c>
      <c r="E658" s="6" t="s">
        <v>1861</v>
      </c>
      <c r="F658" s="341" t="str">
        <f>VLOOKUP($B658,'producto-objetivo'!$A:$G,4,0)</f>
        <v>03</v>
      </c>
      <c r="G658" s="6" t="str">
        <f>VLOOKUP($B658,'producto-objetivo'!$A:$G,5,0)</f>
        <v>Aumentar la cobertura de la educación en la ciudad</v>
      </c>
      <c r="H658" s="58" t="s">
        <v>280</v>
      </c>
      <c r="I658" s="58" t="s">
        <v>1869</v>
      </c>
      <c r="J658" s="58" t="s">
        <v>223</v>
      </c>
      <c r="K658" s="58" t="s">
        <v>258</v>
      </c>
      <c r="L658" s="398" t="s">
        <v>98</v>
      </c>
      <c r="M658" s="251">
        <v>360</v>
      </c>
      <c r="N658" s="251">
        <v>2210</v>
      </c>
      <c r="O658" s="251">
        <v>786</v>
      </c>
      <c r="P658" s="144"/>
      <c r="Q658" s="326" t="s">
        <v>136</v>
      </c>
      <c r="R658" s="6" t="s">
        <v>1870</v>
      </c>
      <c r="S658" s="9">
        <v>3537.3996689999999</v>
      </c>
      <c r="T658" s="9">
        <v>3537.3996689999999</v>
      </c>
      <c r="U658" s="9">
        <v>85.776347999999999</v>
      </c>
      <c r="V658" s="9">
        <v>0</v>
      </c>
      <c r="W658" s="7" t="s">
        <v>94</v>
      </c>
      <c r="X658" s="7" t="s">
        <v>94</v>
      </c>
      <c r="Y658" s="7" t="s">
        <v>94</v>
      </c>
      <c r="Z658" s="7" t="s">
        <v>94</v>
      </c>
      <c r="AA658" s="7" t="s">
        <v>94</v>
      </c>
      <c r="AB658" s="7" t="s">
        <v>94</v>
      </c>
      <c r="AC658" s="151">
        <v>10925</v>
      </c>
      <c r="AD658" s="167">
        <f>AC658-T658</f>
        <v>7387.6003309999996</v>
      </c>
      <c r="AE658" s="168">
        <f>AC658/T658-1</f>
        <v>2.0884268169472713</v>
      </c>
      <c r="AF658" s="351">
        <f t="shared" si="238"/>
        <v>1407383000</v>
      </c>
      <c r="AG658" s="7">
        <v>5</v>
      </c>
      <c r="AH658" s="6" t="s">
        <v>1871</v>
      </c>
      <c r="AI658" s="5" t="s">
        <v>96</v>
      </c>
      <c r="AJ658" s="5" t="s">
        <v>145</v>
      </c>
      <c r="AK658" s="5" t="s">
        <v>98</v>
      </c>
      <c r="AL658" s="5">
        <v>3465.78</v>
      </c>
      <c r="AM658" s="5">
        <v>128000</v>
      </c>
      <c r="AN658" s="9">
        <v>12800</v>
      </c>
      <c r="AO658" s="13"/>
      <c r="AP658" s="13"/>
      <c r="AQ658" s="6" t="s">
        <v>1872</v>
      </c>
      <c r="AR658" s="151">
        <v>12800</v>
      </c>
      <c r="AS658" s="151">
        <f t="shared" si="239"/>
        <v>0</v>
      </c>
      <c r="AT658" s="199">
        <f t="shared" ref="AT658:AT674" si="246">AR658/AN658-1</f>
        <v>0</v>
      </c>
      <c r="AU658" s="362"/>
      <c r="AZ658" s="305" t="str">
        <f t="shared" si="240"/>
        <v>Ok</v>
      </c>
      <c r="BA658" s="132" t="str">
        <f t="shared" si="241"/>
        <v>No Stock</v>
      </c>
      <c r="BB658" s="132" t="str">
        <f t="shared" si="242"/>
        <v>NO</v>
      </c>
      <c r="BC658" s="132" t="str">
        <f t="shared" si="243"/>
        <v>NO</v>
      </c>
      <c r="BD658" s="374" t="str">
        <f t="shared" si="244"/>
        <v>N/A o problema por ser Stock</v>
      </c>
      <c r="BE658" s="365">
        <f>VLOOKUP(B658,[1]Gastos!$A$11:$R$4776,17,FALSE)</f>
        <v>1407383000</v>
      </c>
      <c r="BF658" s="365">
        <f t="shared" si="245"/>
        <v>1407383000</v>
      </c>
      <c r="BG658" s="405"/>
      <c r="BJ658" s="132" t="str">
        <f t="shared" si="226"/>
        <v>Ok</v>
      </c>
      <c r="BK658" s="14" t="str">
        <f t="shared" si="236"/>
        <v>Meta 2025 menor que meta 2024</v>
      </c>
    </row>
    <row r="659" spans="1:63" s="1" customFormat="1" ht="20.100000000000001" hidden="1" customHeight="1" x14ac:dyDescent="0.25">
      <c r="A659" s="14" t="str">
        <f t="shared" si="237"/>
        <v>0230-0103</v>
      </c>
      <c r="B659" s="14" t="str">
        <f t="shared" si="225"/>
        <v>0230-0107</v>
      </c>
      <c r="C659" s="1" t="s">
        <v>67</v>
      </c>
      <c r="D659" s="5" t="s">
        <v>1860</v>
      </c>
      <c r="E659" s="6" t="s">
        <v>1861</v>
      </c>
      <c r="F659" s="341" t="str">
        <f>VLOOKUP($B659,'producto-objetivo'!$A:$G,4,0)</f>
        <v>03</v>
      </c>
      <c r="G659" s="6" t="str">
        <f>VLOOKUP($B659,'producto-objetivo'!$A:$G,5,0)</f>
        <v>Aumentar la cobertura de la educación en la ciudad</v>
      </c>
      <c r="H659" s="58" t="s">
        <v>280</v>
      </c>
      <c r="I659" s="58" t="s">
        <v>1869</v>
      </c>
      <c r="J659" s="58" t="s">
        <v>223</v>
      </c>
      <c r="K659" s="58" t="s">
        <v>258</v>
      </c>
      <c r="L659" s="398" t="s">
        <v>98</v>
      </c>
      <c r="M659" s="251">
        <v>360</v>
      </c>
      <c r="N659" s="251">
        <v>2210</v>
      </c>
      <c r="O659" s="251">
        <v>786</v>
      </c>
      <c r="P659" s="144"/>
      <c r="Q659" s="326" t="s">
        <v>172</v>
      </c>
      <c r="R659" s="6" t="s">
        <v>1873</v>
      </c>
      <c r="S659" s="9">
        <v>2129.8710000000001</v>
      </c>
      <c r="T659" s="9">
        <v>2129.8710000000001</v>
      </c>
      <c r="U659" s="9">
        <v>1824.3222949999999</v>
      </c>
      <c r="V659" s="9">
        <v>35.456494999999997</v>
      </c>
      <c r="W659" s="7" t="s">
        <v>94</v>
      </c>
      <c r="X659" s="7" t="s">
        <v>94</v>
      </c>
      <c r="Y659" s="7" t="s">
        <v>94</v>
      </c>
      <c r="Z659" s="7" t="s">
        <v>94</v>
      </c>
      <c r="AA659" s="7" t="s">
        <v>94</v>
      </c>
      <c r="AB659" s="7" t="s">
        <v>94</v>
      </c>
      <c r="AC659" s="151">
        <v>1766</v>
      </c>
      <c r="AD659" s="167">
        <f>AC659-T659</f>
        <v>-363.87100000000009</v>
      </c>
      <c r="AE659" s="168">
        <f>AC659/T659-1</f>
        <v>-0.17084180215609301</v>
      </c>
      <c r="AF659" s="351">
        <f t="shared" si="238"/>
        <v>0</v>
      </c>
      <c r="AG659" s="7">
        <v>8</v>
      </c>
      <c r="AH659" s="6" t="s">
        <v>1874</v>
      </c>
      <c r="AI659" s="5" t="s">
        <v>223</v>
      </c>
      <c r="AJ659" s="5" t="s">
        <v>145</v>
      </c>
      <c r="AK659" s="5" t="s">
        <v>98</v>
      </c>
      <c r="AL659" s="5">
        <v>28207</v>
      </c>
      <c r="AM659" s="5">
        <v>43490</v>
      </c>
      <c r="AN659" s="9">
        <v>27200</v>
      </c>
      <c r="AO659" s="13"/>
      <c r="AP659" s="13"/>
      <c r="AQ659" s="6" t="s">
        <v>1875</v>
      </c>
      <c r="AR659" s="151">
        <v>28610</v>
      </c>
      <c r="AS659" s="151">
        <f t="shared" si="239"/>
        <v>1410</v>
      </c>
      <c r="AT659" s="199">
        <f t="shared" si="246"/>
        <v>5.1838235294117574E-2</v>
      </c>
      <c r="AU659" s="362"/>
      <c r="AZ659" s="305" t="str">
        <f t="shared" si="240"/>
        <v>Falta diligenciar presupuesto asignado</v>
      </c>
      <c r="BA659" s="132" t="str">
        <f t="shared" si="241"/>
        <v>No Stock</v>
      </c>
      <c r="BB659" s="132" t="str">
        <f t="shared" si="242"/>
        <v>NO</v>
      </c>
      <c r="BC659" s="132" t="str">
        <f t="shared" si="243"/>
        <v>NO</v>
      </c>
      <c r="BD659" s="374" t="str">
        <f t="shared" si="244"/>
        <v>N/A o problema por ser Stock</v>
      </c>
      <c r="BE659" s="365" t="e">
        <f>VLOOKUP(B659,[1]Gastos!$A$11:$R$4776,17,FALSE)</f>
        <v>#N/A</v>
      </c>
      <c r="BF659" s="365">
        <f t="shared" si="245"/>
        <v>0</v>
      </c>
      <c r="BG659" s="405"/>
      <c r="BJ659" s="132" t="str">
        <f t="shared" si="226"/>
        <v>Ok</v>
      </c>
      <c r="BK659" s="14" t="str">
        <f t="shared" si="236"/>
        <v>Meta 2025 menor que meta 2024</v>
      </c>
    </row>
    <row r="660" spans="1:63" s="1" customFormat="1" ht="20.100000000000001" hidden="1" customHeight="1" x14ac:dyDescent="0.25">
      <c r="A660" s="14" t="str">
        <f t="shared" si="237"/>
        <v>0230-0103</v>
      </c>
      <c r="B660" s="14" t="str">
        <f t="shared" si="225"/>
        <v>0230-0108</v>
      </c>
      <c r="C660" s="1" t="s">
        <v>67</v>
      </c>
      <c r="D660" s="5" t="s">
        <v>1860</v>
      </c>
      <c r="E660" s="6" t="s">
        <v>1861</v>
      </c>
      <c r="F660" s="341" t="str">
        <f>VLOOKUP($B660,'producto-objetivo'!$A:$G,4,0)</f>
        <v>03</v>
      </c>
      <c r="G660" s="6" t="str">
        <f>VLOOKUP($B660,'producto-objetivo'!$A:$G,5,0)</f>
        <v>Aumentar la cobertura de la educación en la ciudad</v>
      </c>
      <c r="H660" s="58" t="s">
        <v>280</v>
      </c>
      <c r="I660" s="58" t="s">
        <v>1869</v>
      </c>
      <c r="J660" s="58" t="s">
        <v>223</v>
      </c>
      <c r="K660" s="58" t="s">
        <v>258</v>
      </c>
      <c r="L660" s="398" t="s">
        <v>98</v>
      </c>
      <c r="M660" s="251">
        <v>360</v>
      </c>
      <c r="N660" s="251">
        <v>2210</v>
      </c>
      <c r="O660" s="251">
        <v>786</v>
      </c>
      <c r="P660" s="144"/>
      <c r="Q660" s="326" t="s">
        <v>176</v>
      </c>
      <c r="R660" s="6" t="s">
        <v>1876</v>
      </c>
      <c r="S660" s="9">
        <v>4669.5469970000004</v>
      </c>
      <c r="T660" s="9">
        <v>4669.5469970000004</v>
      </c>
      <c r="U660" s="9">
        <v>2070.3492679999999</v>
      </c>
      <c r="V660" s="9">
        <v>0</v>
      </c>
      <c r="W660" s="7" t="s">
        <v>156</v>
      </c>
      <c r="X660" s="7" t="s">
        <v>94</v>
      </c>
      <c r="Y660" s="7" t="s">
        <v>94</v>
      </c>
      <c r="Z660" s="7" t="s">
        <v>94</v>
      </c>
      <c r="AA660" s="7" t="s">
        <v>156</v>
      </c>
      <c r="AB660" s="7" t="s">
        <v>94</v>
      </c>
      <c r="AC660" s="151">
        <v>4586</v>
      </c>
      <c r="AD660" s="167">
        <f>AC660-T660</f>
        <v>-83.546997000000374</v>
      </c>
      <c r="AE660" s="168">
        <f>AC660/T660-1</f>
        <v>-1.7891884813168391E-2</v>
      </c>
      <c r="AF660" s="351">
        <f t="shared" si="238"/>
        <v>0</v>
      </c>
      <c r="AG660" s="7">
        <v>9</v>
      </c>
      <c r="AH660" s="6" t="s">
        <v>1877</v>
      </c>
      <c r="AI660" s="5" t="s">
        <v>223</v>
      </c>
      <c r="AJ660" s="5" t="s">
        <v>97</v>
      </c>
      <c r="AK660" s="5" t="s">
        <v>98</v>
      </c>
      <c r="AL660" s="5"/>
      <c r="AM660" s="5">
        <v>20</v>
      </c>
      <c r="AN660" s="9">
        <v>20</v>
      </c>
      <c r="AO660" s="9">
        <v>18</v>
      </c>
      <c r="AP660" s="9">
        <v>90</v>
      </c>
      <c r="AQ660" s="6" t="s">
        <v>1878</v>
      </c>
      <c r="AR660" s="151">
        <v>20</v>
      </c>
      <c r="AS660" s="151">
        <f t="shared" si="239"/>
        <v>0</v>
      </c>
      <c r="AT660" s="199">
        <f t="shared" si="246"/>
        <v>0</v>
      </c>
      <c r="AU660" s="362"/>
      <c r="AZ660" s="305" t="str">
        <f t="shared" si="240"/>
        <v>Falta diligenciar presupuesto asignado</v>
      </c>
      <c r="BA660" s="132" t="str">
        <f t="shared" si="241"/>
        <v>No Stock</v>
      </c>
      <c r="BB660" s="132" t="str">
        <f t="shared" si="242"/>
        <v>NO</v>
      </c>
      <c r="BC660" s="132" t="str">
        <f t="shared" si="243"/>
        <v>OK</v>
      </c>
      <c r="BD660" s="374" t="str">
        <f t="shared" si="244"/>
        <v>N/A o problema por ser Stock</v>
      </c>
      <c r="BE660" s="365" t="e">
        <f>VLOOKUP(B660,[1]Gastos!$A$11:$R$4776,17,FALSE)</f>
        <v>#N/A</v>
      </c>
      <c r="BF660" s="365">
        <f t="shared" si="245"/>
        <v>0</v>
      </c>
      <c r="BG660" s="405"/>
      <c r="BJ660" s="132" t="str">
        <f t="shared" si="226"/>
        <v>Ok</v>
      </c>
      <c r="BK660" s="14" t="str">
        <f t="shared" si="236"/>
        <v>Meta 2025 menor que meta 2024</v>
      </c>
    </row>
    <row r="661" spans="1:63" s="14" customFormat="1" ht="20.100000000000001" hidden="1" customHeight="1" x14ac:dyDescent="0.25">
      <c r="A661" s="14" t="str">
        <f t="shared" si="237"/>
        <v>0230-0103</v>
      </c>
      <c r="B661" s="14" t="str">
        <f t="shared" si="225"/>
        <v>0230-0108</v>
      </c>
      <c r="C661" s="1" t="s">
        <v>67</v>
      </c>
      <c r="D661" s="5" t="s">
        <v>1860</v>
      </c>
      <c r="E661" s="6" t="s">
        <v>1861</v>
      </c>
      <c r="F661" s="341" t="str">
        <f>VLOOKUP($B661,'producto-objetivo'!$A:$G,4,0)</f>
        <v>03</v>
      </c>
      <c r="G661" s="6" t="str">
        <f>VLOOKUP($B661,'producto-objetivo'!$A:$G,5,0)</f>
        <v>Aumentar la cobertura de la educación en la ciudad</v>
      </c>
      <c r="H661" s="58" t="s">
        <v>280</v>
      </c>
      <c r="I661" s="58" t="s">
        <v>1869</v>
      </c>
      <c r="J661" s="58" t="s">
        <v>223</v>
      </c>
      <c r="K661" s="58" t="s">
        <v>258</v>
      </c>
      <c r="L661" s="398" t="s">
        <v>98</v>
      </c>
      <c r="M661" s="251">
        <v>360</v>
      </c>
      <c r="N661" s="251">
        <v>2210</v>
      </c>
      <c r="O661" s="251">
        <v>786</v>
      </c>
      <c r="P661" s="144"/>
      <c r="Q661" s="326" t="s">
        <v>176</v>
      </c>
      <c r="R661" s="6" t="s">
        <v>1876</v>
      </c>
      <c r="S661" s="9">
        <v>0</v>
      </c>
      <c r="T661" s="9">
        <v>0</v>
      </c>
      <c r="U661" s="9">
        <v>0</v>
      </c>
      <c r="V661" s="9">
        <v>0</v>
      </c>
      <c r="W661" s="7">
        <v>0</v>
      </c>
      <c r="X661" s="7">
        <v>0</v>
      </c>
      <c r="Y661" s="7">
        <v>0</v>
      </c>
      <c r="Z661" s="7">
        <v>0</v>
      </c>
      <c r="AA661" s="7">
        <v>0</v>
      </c>
      <c r="AB661" s="7">
        <v>0</v>
      </c>
      <c r="AC661" s="151"/>
      <c r="AD661" s="167"/>
      <c r="AE661" s="168"/>
      <c r="AF661" s="351">
        <f t="shared" si="238"/>
        <v>0</v>
      </c>
      <c r="AG661" s="7">
        <v>10</v>
      </c>
      <c r="AH661" s="6" t="s">
        <v>1879</v>
      </c>
      <c r="AI661" s="5" t="s">
        <v>96</v>
      </c>
      <c r="AJ661" s="5" t="s">
        <v>258</v>
      </c>
      <c r="AK661" s="5" t="s">
        <v>98</v>
      </c>
      <c r="AL661" s="5">
        <v>61548</v>
      </c>
      <c r="AM661" s="5">
        <v>660480</v>
      </c>
      <c r="AN661" s="9">
        <v>61548</v>
      </c>
      <c r="AO661" s="9">
        <v>11376</v>
      </c>
      <c r="AP661" s="9">
        <v>18.483135114057301</v>
      </c>
      <c r="AQ661" s="6" t="s">
        <v>1880</v>
      </c>
      <c r="AR661" s="151">
        <v>62548</v>
      </c>
      <c r="AS661" s="151">
        <f t="shared" si="239"/>
        <v>1000</v>
      </c>
      <c r="AT661" s="199">
        <f t="shared" si="246"/>
        <v>1.6247481640345729E-2</v>
      </c>
      <c r="AU661" s="362"/>
      <c r="AW661" s="1"/>
      <c r="AX661" s="5"/>
      <c r="AZ661" s="305" t="str">
        <f t="shared" si="240"/>
        <v>Falta diligenciar presupuesto asignado</v>
      </c>
      <c r="BA661" s="132" t="str">
        <f t="shared" si="241"/>
        <v>No Stock</v>
      </c>
      <c r="BB661" s="132" t="str">
        <f t="shared" si="242"/>
        <v>NO</v>
      </c>
      <c r="BC661" s="132" t="str">
        <f t="shared" si="243"/>
        <v>NO</v>
      </c>
      <c r="BD661" s="374" t="str">
        <f t="shared" si="244"/>
        <v>N/A o problema por ser Stock</v>
      </c>
      <c r="BE661" s="365" t="e">
        <f>VLOOKUP(B661,[1]Gastos!$A$11:$R$4776,17,FALSE)</f>
        <v>#N/A</v>
      </c>
      <c r="BF661" s="365">
        <f t="shared" si="245"/>
        <v>0</v>
      </c>
      <c r="BG661" s="405"/>
      <c r="BJ661" s="132" t="str">
        <f t="shared" si="226"/>
        <v>Ok</v>
      </c>
      <c r="BK661" s="14" t="str">
        <f t="shared" si="236"/>
        <v>Meta 2025 menor que meta 2024</v>
      </c>
    </row>
    <row r="662" spans="1:63" s="14" customFormat="1" ht="20.100000000000001" hidden="1" customHeight="1" x14ac:dyDescent="0.25">
      <c r="A662" s="14" t="str">
        <f t="shared" si="237"/>
        <v>0230-0103</v>
      </c>
      <c r="B662" s="14" t="str">
        <f t="shared" si="225"/>
        <v>0230-0108</v>
      </c>
      <c r="C662" s="1" t="s">
        <v>67</v>
      </c>
      <c r="D662" s="5" t="s">
        <v>1860</v>
      </c>
      <c r="E662" s="6" t="s">
        <v>1861</v>
      </c>
      <c r="F662" s="341" t="str">
        <f>VLOOKUP($B662,'producto-objetivo'!$A:$G,4,0)</f>
        <v>03</v>
      </c>
      <c r="G662" s="6" t="str">
        <f>VLOOKUP($B662,'producto-objetivo'!$A:$G,5,0)</f>
        <v>Aumentar la cobertura de la educación en la ciudad</v>
      </c>
      <c r="H662" s="58" t="s">
        <v>280</v>
      </c>
      <c r="I662" s="58" t="s">
        <v>1869</v>
      </c>
      <c r="J662" s="58" t="s">
        <v>223</v>
      </c>
      <c r="K662" s="58" t="s">
        <v>258</v>
      </c>
      <c r="L662" s="398" t="s">
        <v>98</v>
      </c>
      <c r="M662" s="251">
        <v>360</v>
      </c>
      <c r="N662" s="251">
        <v>2210</v>
      </c>
      <c r="O662" s="251">
        <v>786</v>
      </c>
      <c r="P662" s="144"/>
      <c r="Q662" s="326" t="s">
        <v>176</v>
      </c>
      <c r="R662" s="6" t="s">
        <v>1876</v>
      </c>
      <c r="S662" s="9">
        <v>0</v>
      </c>
      <c r="T662" s="9">
        <v>0</v>
      </c>
      <c r="U662" s="9">
        <v>0</v>
      </c>
      <c r="V662" s="9">
        <v>0</v>
      </c>
      <c r="W662" s="7">
        <v>0</v>
      </c>
      <c r="X662" s="7">
        <v>0</v>
      </c>
      <c r="Y662" s="7">
        <v>0</v>
      </c>
      <c r="Z662" s="7">
        <v>0</v>
      </c>
      <c r="AA662" s="7">
        <v>0</v>
      </c>
      <c r="AB662" s="7">
        <v>0</v>
      </c>
      <c r="AC662" s="151"/>
      <c r="AD662" s="167"/>
      <c r="AE662" s="168"/>
      <c r="AF662" s="351">
        <f t="shared" si="238"/>
        <v>0</v>
      </c>
      <c r="AG662" s="7">
        <v>11</v>
      </c>
      <c r="AH662" s="6" t="s">
        <v>1881</v>
      </c>
      <c r="AI662" s="5" t="s">
        <v>96</v>
      </c>
      <c r="AJ662" s="5" t="s">
        <v>258</v>
      </c>
      <c r="AK662" s="5" t="s">
        <v>98</v>
      </c>
      <c r="AL662" s="5">
        <v>4632</v>
      </c>
      <c r="AM662" s="5">
        <v>57570</v>
      </c>
      <c r="AN662" s="9">
        <v>4632</v>
      </c>
      <c r="AO662" s="9">
        <v>411</v>
      </c>
      <c r="AP662" s="9">
        <v>8.8730569948186506</v>
      </c>
      <c r="AQ662" s="6" t="s">
        <v>1882</v>
      </c>
      <c r="AR662" s="151">
        <v>4882</v>
      </c>
      <c r="AS662" s="151">
        <f t="shared" si="239"/>
        <v>250</v>
      </c>
      <c r="AT662" s="199">
        <f t="shared" si="246"/>
        <v>5.3972366148531847E-2</v>
      </c>
      <c r="AU662" s="362"/>
      <c r="AW662" s="1"/>
      <c r="AX662" s="5"/>
      <c r="AZ662" s="305" t="str">
        <f t="shared" si="240"/>
        <v>Falta diligenciar presupuesto asignado</v>
      </c>
      <c r="BA662" s="132" t="str">
        <f t="shared" si="241"/>
        <v>No Stock</v>
      </c>
      <c r="BB662" s="132" t="str">
        <f t="shared" si="242"/>
        <v>NO</v>
      </c>
      <c r="BC662" s="132" t="str">
        <f t="shared" si="243"/>
        <v>NO</v>
      </c>
      <c r="BD662" s="374" t="str">
        <f t="shared" si="244"/>
        <v>N/A o problema por ser Stock</v>
      </c>
      <c r="BE662" s="365" t="e">
        <f>VLOOKUP(B662,[1]Gastos!$A$11:$R$4776,17,FALSE)</f>
        <v>#N/A</v>
      </c>
      <c r="BF662" s="365">
        <f t="shared" si="245"/>
        <v>0</v>
      </c>
      <c r="BG662" s="405"/>
      <c r="BJ662" s="132" t="str">
        <f t="shared" si="226"/>
        <v>Ok</v>
      </c>
      <c r="BK662" s="14" t="str">
        <f t="shared" si="236"/>
        <v>Meta 2025 menor que meta 2024</v>
      </c>
    </row>
    <row r="663" spans="1:63" s="14" customFormat="1" ht="20.100000000000001" hidden="1" customHeight="1" x14ac:dyDescent="0.25">
      <c r="A663" s="14" t="str">
        <f t="shared" si="237"/>
        <v>0230-0104</v>
      </c>
      <c r="B663" s="14" t="str">
        <f t="shared" si="225"/>
        <v>0230-0109</v>
      </c>
      <c r="C663" s="14" t="s">
        <v>67</v>
      </c>
      <c r="D663" s="10" t="s">
        <v>1860</v>
      </c>
      <c r="E663" s="11" t="s">
        <v>1861</v>
      </c>
      <c r="F663" s="340" t="str">
        <f>VLOOKUP($B663,'producto-objetivo'!$A:$G,4,0)</f>
        <v>04</v>
      </c>
      <c r="G663" s="11" t="str">
        <f>VLOOKUP($B663,'producto-objetivo'!$A:$G,5,0)</f>
        <v>Asegurar la permanencia de la educación en la ciudad</v>
      </c>
      <c r="H663" s="11" t="str">
        <f>_xlfn.XLOOKUP($A663,'indicador-objetivo'!$A:$A,'indicador-objetivo'!F:F,"DATO NO ENCONTRADO",0)</f>
        <v>13</v>
      </c>
      <c r="I663" s="11" t="str">
        <f>_xlfn.XLOOKUP($A663,'indicador-objetivo'!$A:$A,'indicador-objetivo'!G:G,"DATO NO ENCONTRADO",0)</f>
        <v>Número de graduados por nivel de formación</v>
      </c>
      <c r="J663" s="11" t="str">
        <f>_xlfn.XLOOKUP($A663,'indicador-objetivo'!$A:$A,'indicador-objetivo'!H:H,"DATO NO ENCONTRADO",0)</f>
        <v>Acumulado</v>
      </c>
      <c r="K663" s="11" t="str">
        <f>_xlfn.XLOOKUP($A663,'indicador-objetivo'!$A:$A,'indicador-objetivo'!I:I,"DATO NO ENCONTRADO",0)</f>
        <v>Semestral</v>
      </c>
      <c r="L663" s="11" t="str">
        <f>_xlfn.XLOOKUP($A663,'indicador-objetivo'!$A:$A,'indicador-objetivo'!J:J,"DATO NO ENCONTRADO",0)</f>
        <v>VAL</v>
      </c>
      <c r="M663" s="11">
        <f>_xlfn.XLOOKUP($A663,'indicador-objetivo'!$A:$A,'indicador-objetivo'!K:K,"DATO NO ENCONTRADO",0)</f>
        <v>14584</v>
      </c>
      <c r="N663" s="11">
        <f>_xlfn.XLOOKUP($A663,'indicador-objetivo'!$A:$A,'indicador-objetivo'!L:L,"DATO NO ENCONTRADO",0)</f>
        <v>44600</v>
      </c>
      <c r="O663" s="11">
        <f>_xlfn.XLOOKUP($A663,'indicador-objetivo'!$A:$A,'indicador-objetivo'!M:M,"DATO NO ENCONTRADO",0)</f>
        <v>4000</v>
      </c>
      <c r="P663" s="144"/>
      <c r="Q663" s="325" t="s">
        <v>182</v>
      </c>
      <c r="R663" s="188" t="s">
        <v>1883</v>
      </c>
      <c r="S663" s="13">
        <v>0</v>
      </c>
      <c r="T663" s="13">
        <v>0</v>
      </c>
      <c r="U663" s="13">
        <v>0</v>
      </c>
      <c r="V663" s="13">
        <v>0</v>
      </c>
      <c r="W663" s="12">
        <v>0</v>
      </c>
      <c r="X663" s="12">
        <v>0</v>
      </c>
      <c r="Y663" s="12">
        <v>0</v>
      </c>
      <c r="Z663" s="12">
        <v>0</v>
      </c>
      <c r="AA663" s="12">
        <v>0</v>
      </c>
      <c r="AB663" s="12">
        <v>0</v>
      </c>
      <c r="AC663" s="151">
        <v>700</v>
      </c>
      <c r="AD663" s="167">
        <f>AC663-T663</f>
        <v>700</v>
      </c>
      <c r="AE663" s="168">
        <v>7</v>
      </c>
      <c r="AF663" s="351">
        <f t="shared" si="238"/>
        <v>0</v>
      </c>
      <c r="AG663" s="189" t="s">
        <v>280</v>
      </c>
      <c r="AH663" s="188" t="s">
        <v>1884</v>
      </c>
      <c r="AI663" s="189" t="s">
        <v>223</v>
      </c>
      <c r="AJ663" s="189" t="s">
        <v>258</v>
      </c>
      <c r="AK663" s="189" t="s">
        <v>98</v>
      </c>
      <c r="AL663" s="10"/>
      <c r="AM663" s="10"/>
      <c r="AN663" s="191">
        <v>6300</v>
      </c>
      <c r="AO663" s="192">
        <v>6988</v>
      </c>
      <c r="AP663" s="193">
        <v>110.920634920635</v>
      </c>
      <c r="AQ663" s="196" t="s">
        <v>1885</v>
      </c>
      <c r="AR663" s="194">
        <v>6400</v>
      </c>
      <c r="AS663" s="151">
        <f t="shared" si="239"/>
        <v>100</v>
      </c>
      <c r="AT663" s="199">
        <f t="shared" si="246"/>
        <v>1.5873015873015817E-2</v>
      </c>
      <c r="AU663" s="362"/>
      <c r="AX663" s="10" t="s">
        <v>1886</v>
      </c>
      <c r="AZ663" s="305" t="str">
        <f t="shared" si="240"/>
        <v>Falta diligenciar presupuesto asignado</v>
      </c>
      <c r="BA663" s="132" t="str">
        <f t="shared" si="241"/>
        <v>No Stock</v>
      </c>
      <c r="BB663" s="132" t="str">
        <f t="shared" si="242"/>
        <v>OK</v>
      </c>
      <c r="BC663" s="132" t="str">
        <f t="shared" si="243"/>
        <v>NO</v>
      </c>
      <c r="BD663" s="374" t="str">
        <f t="shared" si="244"/>
        <v>N/A o problema por ser Stock</v>
      </c>
      <c r="BE663" s="365" t="e">
        <f>VLOOKUP(B663,[1]Gastos!$A$11:$R$4776,17,FALSE)</f>
        <v>#N/A</v>
      </c>
      <c r="BF663" s="365">
        <f t="shared" si="245"/>
        <v>0</v>
      </c>
      <c r="BG663" s="405"/>
      <c r="BJ663" s="132" t="str">
        <f t="shared" si="226"/>
        <v>Ok</v>
      </c>
      <c r="BK663" s="14" t="str">
        <f t="shared" si="236"/>
        <v>Meta 2025 menor que meta 2024</v>
      </c>
    </row>
    <row r="664" spans="1:63" s="1" customFormat="1" ht="20.100000000000001" hidden="1" customHeight="1" x14ac:dyDescent="0.25">
      <c r="A664" s="14" t="str">
        <f t="shared" si="237"/>
        <v>0230-0104</v>
      </c>
      <c r="B664" s="14" t="str">
        <f t="shared" si="225"/>
        <v>0230-0109</v>
      </c>
      <c r="C664" s="14" t="s">
        <v>67</v>
      </c>
      <c r="D664" s="10" t="s">
        <v>1860</v>
      </c>
      <c r="E664" s="11" t="s">
        <v>1861</v>
      </c>
      <c r="F664" s="340" t="str">
        <f>VLOOKUP($B664,'producto-objetivo'!$A:$G,4,0)</f>
        <v>04</v>
      </c>
      <c r="G664" s="11" t="str">
        <f>VLOOKUP($B664,'producto-objetivo'!$A:$G,5,0)</f>
        <v>Asegurar la permanencia de la educación en la ciudad</v>
      </c>
      <c r="H664" s="11" t="str">
        <f>_xlfn.XLOOKUP($A664,'indicador-objetivo'!$A:$A,'indicador-objetivo'!F:F,"DATO NO ENCONTRADO",0)</f>
        <v>13</v>
      </c>
      <c r="I664" s="11" t="str">
        <f>_xlfn.XLOOKUP($A664,'indicador-objetivo'!$A:$A,'indicador-objetivo'!G:G,"DATO NO ENCONTRADO",0)</f>
        <v>Número de graduados por nivel de formación</v>
      </c>
      <c r="J664" s="11" t="str">
        <f>_xlfn.XLOOKUP($A664,'indicador-objetivo'!$A:$A,'indicador-objetivo'!H:H,"DATO NO ENCONTRADO",0)</f>
        <v>Acumulado</v>
      </c>
      <c r="K664" s="11" t="str">
        <f>_xlfn.XLOOKUP($A664,'indicador-objetivo'!$A:$A,'indicador-objetivo'!I:I,"DATO NO ENCONTRADO",0)</f>
        <v>Semestral</v>
      </c>
      <c r="L664" s="11" t="str">
        <f>_xlfn.XLOOKUP($A664,'indicador-objetivo'!$A:$A,'indicador-objetivo'!J:J,"DATO NO ENCONTRADO",0)</f>
        <v>VAL</v>
      </c>
      <c r="M664" s="11">
        <f>_xlfn.XLOOKUP($A664,'indicador-objetivo'!$A:$A,'indicador-objetivo'!K:K,"DATO NO ENCONTRADO",0)</f>
        <v>14584</v>
      </c>
      <c r="N664" s="11">
        <f>_xlfn.XLOOKUP($A664,'indicador-objetivo'!$A:$A,'indicador-objetivo'!L:L,"DATO NO ENCONTRADO",0)</f>
        <v>44600</v>
      </c>
      <c r="O664" s="11">
        <f>_xlfn.XLOOKUP($A664,'indicador-objetivo'!$A:$A,'indicador-objetivo'!M:M,"DATO NO ENCONTRADO",0)</f>
        <v>4000</v>
      </c>
      <c r="P664" s="144"/>
      <c r="Q664" s="325" t="s">
        <v>182</v>
      </c>
      <c r="R664" s="188" t="s">
        <v>1883</v>
      </c>
      <c r="S664" s="13">
        <v>0</v>
      </c>
      <c r="T664" s="13">
        <v>0</v>
      </c>
      <c r="U664" s="13">
        <v>0</v>
      </c>
      <c r="V664" s="13">
        <v>0</v>
      </c>
      <c r="W664" s="12">
        <v>0</v>
      </c>
      <c r="X664" s="12">
        <v>0</v>
      </c>
      <c r="Y664" s="12">
        <v>0</v>
      </c>
      <c r="Z664" s="12">
        <v>0</v>
      </c>
      <c r="AA664" s="12">
        <v>0</v>
      </c>
      <c r="AB664" s="12">
        <v>0</v>
      </c>
      <c r="AC664" s="151"/>
      <c r="AD664" s="167"/>
      <c r="AE664" s="168"/>
      <c r="AF664" s="351">
        <f t="shared" si="238"/>
        <v>0</v>
      </c>
      <c r="AG664" s="189" t="s">
        <v>293</v>
      </c>
      <c r="AH664" s="188" t="s">
        <v>1887</v>
      </c>
      <c r="AI664" s="189" t="s">
        <v>223</v>
      </c>
      <c r="AJ664" s="189" t="s">
        <v>258</v>
      </c>
      <c r="AK664" s="189" t="s">
        <v>98</v>
      </c>
      <c r="AL664" s="10"/>
      <c r="AM664" s="10"/>
      <c r="AN664" s="191">
        <v>110</v>
      </c>
      <c r="AO664" s="192">
        <v>63</v>
      </c>
      <c r="AP664" s="193">
        <v>57.272727272727302</v>
      </c>
      <c r="AQ664" s="196" t="s">
        <v>1888</v>
      </c>
      <c r="AR664" s="194">
        <v>110</v>
      </c>
      <c r="AS664" s="151">
        <f t="shared" si="239"/>
        <v>0</v>
      </c>
      <c r="AT664" s="199">
        <f t="shared" si="246"/>
        <v>0</v>
      </c>
      <c r="AU664" s="362"/>
      <c r="AW664" s="14"/>
      <c r="AX664" s="14" t="s">
        <v>1886</v>
      </c>
      <c r="AZ664" s="305" t="str">
        <f t="shared" si="240"/>
        <v>Falta diligenciar presupuesto asignado</v>
      </c>
      <c r="BA664" s="132" t="str">
        <f t="shared" si="241"/>
        <v>No Stock</v>
      </c>
      <c r="BB664" s="132" t="str">
        <f t="shared" si="242"/>
        <v>OK</v>
      </c>
      <c r="BC664" s="132" t="str">
        <f t="shared" si="243"/>
        <v>NO</v>
      </c>
      <c r="BD664" s="374" t="str">
        <f t="shared" si="244"/>
        <v>N/A o problema por ser Stock</v>
      </c>
      <c r="BE664" s="365" t="e">
        <f>VLOOKUP(B664,[1]Gastos!$A$11:$R$4776,17,FALSE)</f>
        <v>#N/A</v>
      </c>
      <c r="BF664" s="365">
        <f t="shared" si="245"/>
        <v>0</v>
      </c>
      <c r="BG664" s="405"/>
      <c r="BJ664" s="132" t="str">
        <f t="shared" si="226"/>
        <v>Ok</v>
      </c>
      <c r="BK664" s="14" t="str">
        <f t="shared" si="236"/>
        <v>Meta 2025 menor que meta 2024</v>
      </c>
    </row>
    <row r="665" spans="1:63" s="1" customFormat="1" ht="20.100000000000001" hidden="1" customHeight="1" x14ac:dyDescent="0.25">
      <c r="A665" s="14" t="str">
        <f t="shared" si="237"/>
        <v>0230-0104</v>
      </c>
      <c r="B665" s="14" t="str">
        <f t="shared" si="225"/>
        <v>0230-0110</v>
      </c>
      <c r="C665" s="1" t="s">
        <v>67</v>
      </c>
      <c r="D665" s="5" t="s">
        <v>1860</v>
      </c>
      <c r="E665" s="6" t="s">
        <v>1861</v>
      </c>
      <c r="F665" s="341" t="str">
        <f>VLOOKUP($B665,'producto-objetivo'!$A:$G,4,0)</f>
        <v>04</v>
      </c>
      <c r="G665" s="6" t="str">
        <f>VLOOKUP($B665,'producto-objetivo'!$A:$G,5,0)</f>
        <v>Asegurar la permanencia de la educación en la ciudad</v>
      </c>
      <c r="H665" s="6" t="str">
        <f>_xlfn.XLOOKUP($A665,'indicador-objetivo'!$A:$A,'indicador-objetivo'!F:F,"DATO NO ENCONTRADO",0)</f>
        <v>13</v>
      </c>
      <c r="I665" s="6" t="str">
        <f>_xlfn.XLOOKUP($A665,'indicador-objetivo'!$A:$A,'indicador-objetivo'!G:G,"DATO NO ENCONTRADO",0)</f>
        <v>Número de graduados por nivel de formación</v>
      </c>
      <c r="J665" s="6" t="str">
        <f>_xlfn.XLOOKUP($A665,'indicador-objetivo'!$A:$A,'indicador-objetivo'!H:H,"DATO NO ENCONTRADO",0)</f>
        <v>Acumulado</v>
      </c>
      <c r="K665" s="6" t="str">
        <f>_xlfn.XLOOKUP($A665,'indicador-objetivo'!$A:$A,'indicador-objetivo'!I:I,"DATO NO ENCONTRADO",0)</f>
        <v>Semestral</v>
      </c>
      <c r="L665" s="6" t="str">
        <f>_xlfn.XLOOKUP($A665,'indicador-objetivo'!$A:$A,'indicador-objetivo'!J:J,"DATO NO ENCONTRADO",0)</f>
        <v>VAL</v>
      </c>
      <c r="M665" s="6">
        <f>_xlfn.XLOOKUP($A665,'indicador-objetivo'!$A:$A,'indicador-objetivo'!K:K,"DATO NO ENCONTRADO",0)</f>
        <v>14584</v>
      </c>
      <c r="N665" s="6">
        <f>_xlfn.XLOOKUP($A665,'indicador-objetivo'!$A:$A,'indicador-objetivo'!L:L,"DATO NO ENCONTRADO",0)</f>
        <v>44600</v>
      </c>
      <c r="O665" s="6">
        <f>_xlfn.XLOOKUP($A665,'indicador-objetivo'!$A:$A,'indicador-objetivo'!M:M,"DATO NO ENCONTRADO",0)</f>
        <v>4000</v>
      </c>
      <c r="P665" s="144"/>
      <c r="Q665" s="326">
        <v>10</v>
      </c>
      <c r="R665" s="6" t="s">
        <v>1889</v>
      </c>
      <c r="S665" s="9">
        <v>561.63889400000005</v>
      </c>
      <c r="T665" s="9">
        <v>561.63889400000005</v>
      </c>
      <c r="U665" s="9">
        <v>533.48139400000002</v>
      </c>
      <c r="V665" s="9">
        <v>26.225334</v>
      </c>
      <c r="W665" s="7" t="s">
        <v>156</v>
      </c>
      <c r="X665" s="7" t="s">
        <v>156</v>
      </c>
      <c r="Y665" s="7" t="s">
        <v>94</v>
      </c>
      <c r="Z665" s="7" t="s">
        <v>156</v>
      </c>
      <c r="AA665" s="7" t="s">
        <v>156</v>
      </c>
      <c r="AB665" s="7" t="s">
        <v>94</v>
      </c>
      <c r="AC665" s="151">
        <v>700</v>
      </c>
      <c r="AD665" s="167">
        <f>AC665-T665</f>
        <v>138.36110599999995</v>
      </c>
      <c r="AE665" s="168">
        <f>AC665/T665-1</f>
        <v>0.24635242943128488</v>
      </c>
      <c r="AF665" s="351">
        <f t="shared" si="238"/>
        <v>0</v>
      </c>
      <c r="AG665" s="7">
        <v>24</v>
      </c>
      <c r="AH665" s="6" t="s">
        <v>1890</v>
      </c>
      <c r="AI665" s="5" t="s">
        <v>223</v>
      </c>
      <c r="AJ665" s="5" t="s">
        <v>258</v>
      </c>
      <c r="AK665" s="5" t="s">
        <v>98</v>
      </c>
      <c r="AL665" s="5">
        <v>5700</v>
      </c>
      <c r="AM665" s="5">
        <v>7100</v>
      </c>
      <c r="AN665" s="9">
        <v>6200</v>
      </c>
      <c r="AO665" s="9">
        <v>2018</v>
      </c>
      <c r="AP665" s="9">
        <v>32.548387096774199</v>
      </c>
      <c r="AQ665" s="6" t="s">
        <v>1891</v>
      </c>
      <c r="AR665" s="151">
        <v>6300</v>
      </c>
      <c r="AS665" s="151">
        <f t="shared" si="239"/>
        <v>100</v>
      </c>
      <c r="AT665" s="199">
        <f t="shared" si="246"/>
        <v>1.6129032258064502E-2</v>
      </c>
      <c r="AU665" s="362"/>
      <c r="AZ665" s="305" t="str">
        <f t="shared" si="240"/>
        <v>Falta diligenciar presupuesto asignado</v>
      </c>
      <c r="BA665" s="132" t="str">
        <f t="shared" si="241"/>
        <v>No Stock</v>
      </c>
      <c r="BB665" s="132" t="str">
        <f t="shared" si="242"/>
        <v>NO</v>
      </c>
      <c r="BC665" s="132" t="str">
        <f t="shared" si="243"/>
        <v>NO</v>
      </c>
      <c r="BD665" s="374" t="str">
        <f t="shared" si="244"/>
        <v>N/A o problema por ser Stock</v>
      </c>
      <c r="BE665" s="365" t="e">
        <f>VLOOKUP(B665,[1]Gastos!$A$11:$R$4776,17,FALSE)</f>
        <v>#N/A</v>
      </c>
      <c r="BF665" s="365">
        <f t="shared" si="245"/>
        <v>0</v>
      </c>
      <c r="BG665" s="405"/>
      <c r="BJ665" s="132" t="str">
        <f t="shared" si="226"/>
        <v>Ok</v>
      </c>
      <c r="BK665" s="14" t="str">
        <f t="shared" si="236"/>
        <v>Meta 2025 menor que meta 2024</v>
      </c>
    </row>
    <row r="666" spans="1:63" s="14" customFormat="1" ht="20.100000000000001" hidden="1" customHeight="1" x14ac:dyDescent="0.25">
      <c r="A666" s="14" t="str">
        <f t="shared" si="237"/>
        <v>0230-0105</v>
      </c>
      <c r="B666" s="14" t="str">
        <f t="shared" ref="B666:B691" si="247">+D666&amp;Q666</f>
        <v>0230-0111</v>
      </c>
      <c r="C666" s="1" t="s">
        <v>67</v>
      </c>
      <c r="D666" s="5" t="s">
        <v>1860</v>
      </c>
      <c r="E666" s="6" t="s">
        <v>1861</v>
      </c>
      <c r="F666" s="341" t="str">
        <f>VLOOKUP($B666,'producto-objetivo'!$A:$G,4,0)</f>
        <v>05</v>
      </c>
      <c r="G666" s="6" t="str">
        <f>VLOOKUP($B666,'producto-objetivo'!$A:$G,5,0)</f>
        <v>Elevar la calidad de la Educación Superior</v>
      </c>
      <c r="H666" s="6" t="str">
        <f>_xlfn.XLOOKUP($A666,'indicador-objetivo'!$A:$A,'indicador-objetivo'!F:F,"DATO NO ENCONTRADO",0)</f>
        <v>14</v>
      </c>
      <c r="I666" s="6" t="str">
        <f>_xlfn.XLOOKUP($A666,'indicador-objetivo'!$A:$A,'indicador-objetivo'!G:G,"DATO NO ENCONTRADO",0)</f>
        <v>Porcentaje de Participación de  docentes  con formación en Maestria o  Doctorado</v>
      </c>
      <c r="J666" s="6" t="str">
        <f>_xlfn.XLOOKUP($A666,'indicador-objetivo'!$A:$A,'indicador-objetivo'!H:H,"DATO NO ENCONTRADO",0)</f>
        <v>Flujo</v>
      </c>
      <c r="K666" s="6" t="str">
        <f>_xlfn.XLOOKUP($A666,'indicador-objetivo'!$A:$A,'indicador-objetivo'!I:I,"DATO NO ENCONTRADO",0)</f>
        <v>Mensual</v>
      </c>
      <c r="L666" s="6" t="str">
        <f>_xlfn.XLOOKUP($A666,'indicador-objetivo'!$A:$A,'indicador-objetivo'!J:J,"DATO NO ENCONTRADO",0)</f>
        <v>%</v>
      </c>
      <c r="M666" s="6">
        <f>_xlfn.XLOOKUP($A666,'indicador-objetivo'!$A:$A,'indicador-objetivo'!K:K,"DATO NO ENCONTRADO",0)</f>
        <v>43</v>
      </c>
      <c r="N666" s="6">
        <f>_xlfn.XLOOKUP($A666,'indicador-objetivo'!$A:$A,'indicador-objetivo'!L:L,"DATO NO ENCONTRADO",0)</f>
        <v>55</v>
      </c>
      <c r="O666" s="6">
        <f>_xlfn.XLOOKUP($A666,'indicador-objetivo'!$A:$A,'indicador-objetivo'!M:M,"DATO NO ENCONTRADO",0)</f>
        <v>46</v>
      </c>
      <c r="P666" s="144"/>
      <c r="Q666" s="326" t="s">
        <v>189</v>
      </c>
      <c r="R666" s="90" t="s">
        <v>1892</v>
      </c>
      <c r="S666" s="9">
        <v>10927.797016</v>
      </c>
      <c r="T666" s="9">
        <v>10927.797016</v>
      </c>
      <c r="U666" s="9">
        <v>774.46251299999994</v>
      </c>
      <c r="V666" s="9">
        <v>0</v>
      </c>
      <c r="W666" s="7" t="s">
        <v>94</v>
      </c>
      <c r="X666" s="7" t="s">
        <v>94</v>
      </c>
      <c r="Y666" s="7" t="s">
        <v>94</v>
      </c>
      <c r="Z666" s="7" t="s">
        <v>94</v>
      </c>
      <c r="AA666" s="7" t="s">
        <v>94</v>
      </c>
      <c r="AB666" s="7" t="s">
        <v>94</v>
      </c>
      <c r="AC666" s="151">
        <v>5862</v>
      </c>
      <c r="AD666" s="167">
        <f>AC666-T666</f>
        <v>-5065.7970160000004</v>
      </c>
      <c r="AE666" s="168">
        <f>AC666/T666-1</f>
        <v>-0.46356983100828864</v>
      </c>
      <c r="AF666" s="351">
        <f t="shared" si="238"/>
        <v>33260935000</v>
      </c>
      <c r="AG666" s="123">
        <v>25</v>
      </c>
      <c r="AH666" s="124" t="s">
        <v>1893</v>
      </c>
      <c r="AI666" s="125" t="s">
        <v>223</v>
      </c>
      <c r="AJ666" s="125" t="s">
        <v>97</v>
      </c>
      <c r="AK666" s="126" t="s">
        <v>98</v>
      </c>
      <c r="AL666" s="5">
        <v>93</v>
      </c>
      <c r="AM666" s="5">
        <v>112</v>
      </c>
      <c r="AN666" s="119">
        <v>94</v>
      </c>
      <c r="AO666" s="119">
        <v>93</v>
      </c>
      <c r="AP666" s="119">
        <v>98.936170212766001</v>
      </c>
      <c r="AQ666" s="186" t="s">
        <v>1894</v>
      </c>
      <c r="AR666" s="195">
        <v>96</v>
      </c>
      <c r="AS666" s="151">
        <f t="shared" si="239"/>
        <v>2</v>
      </c>
      <c r="AT666" s="199">
        <f t="shared" si="246"/>
        <v>2.1276595744680771E-2</v>
      </c>
      <c r="AU666" s="357"/>
      <c r="AW666" s="1"/>
      <c r="AX666" s="1"/>
      <c r="AZ666" s="305" t="str">
        <f t="shared" si="240"/>
        <v>Ok</v>
      </c>
      <c r="BA666" s="132" t="str">
        <f t="shared" si="241"/>
        <v>No Stock</v>
      </c>
      <c r="BB666" s="132" t="str">
        <f t="shared" si="242"/>
        <v>NO</v>
      </c>
      <c r="BC666" s="132" t="str">
        <f t="shared" si="243"/>
        <v>NO</v>
      </c>
      <c r="BD666" s="374" t="str">
        <f t="shared" si="244"/>
        <v>N/A o problema por ser Stock</v>
      </c>
      <c r="BE666" s="365">
        <f>VLOOKUP(B666,[1]Gastos!$A$11:$R$4776,17,FALSE)</f>
        <v>33260935000</v>
      </c>
      <c r="BF666" s="365">
        <f t="shared" si="245"/>
        <v>33260935000</v>
      </c>
      <c r="BG666" s="405"/>
      <c r="BJ666" s="132" t="str">
        <f t="shared" si="226"/>
        <v>Ok</v>
      </c>
      <c r="BK666" s="14" t="str">
        <f t="shared" si="236"/>
        <v>Meta 2025 menor que meta 2024</v>
      </c>
    </row>
    <row r="667" spans="1:63" s="14" customFormat="1" ht="20.100000000000001" hidden="1" customHeight="1" x14ac:dyDescent="0.25">
      <c r="A667" s="14" t="str">
        <f t="shared" si="237"/>
        <v>0230-0105</v>
      </c>
      <c r="B667" s="14" t="str">
        <f t="shared" si="247"/>
        <v>0230-0112</v>
      </c>
      <c r="C667" s="1" t="s">
        <v>67</v>
      </c>
      <c r="D667" s="5" t="s">
        <v>1860</v>
      </c>
      <c r="E667" s="6" t="s">
        <v>1861</v>
      </c>
      <c r="F667" s="341" t="str">
        <f>VLOOKUP($B667,'producto-objetivo'!$A:$G,4,0)</f>
        <v>05</v>
      </c>
      <c r="G667" s="6" t="str">
        <f>VLOOKUP($B667,'producto-objetivo'!$A:$G,5,0)</f>
        <v>Elevar la calidad de la Educación Superior</v>
      </c>
      <c r="H667" s="58" t="s">
        <v>339</v>
      </c>
      <c r="I667" s="58" t="s">
        <v>1895</v>
      </c>
      <c r="J667" s="58" t="s">
        <v>223</v>
      </c>
      <c r="K667" s="58" t="s">
        <v>97</v>
      </c>
      <c r="L667" s="398" t="s">
        <v>98</v>
      </c>
      <c r="M667" s="251">
        <v>35</v>
      </c>
      <c r="N667" s="251">
        <v>53</v>
      </c>
      <c r="O667" s="251">
        <v>35</v>
      </c>
      <c r="P667" s="144"/>
      <c r="Q667" s="326" t="s">
        <v>280</v>
      </c>
      <c r="R667" s="90" t="s">
        <v>1896</v>
      </c>
      <c r="S667" s="9">
        <v>6145.16525</v>
      </c>
      <c r="T667" s="9">
        <v>6145.16525</v>
      </c>
      <c r="U667" s="9">
        <v>4846.568996</v>
      </c>
      <c r="V667" s="9">
        <v>47.571959999999997</v>
      </c>
      <c r="W667" s="7" t="s">
        <v>94</v>
      </c>
      <c r="X667" s="7" t="s">
        <v>94</v>
      </c>
      <c r="Y667" s="7" t="s">
        <v>94</v>
      </c>
      <c r="Z667" s="7" t="s">
        <v>94</v>
      </c>
      <c r="AA667" s="7" t="s">
        <v>156</v>
      </c>
      <c r="AB667" s="7" t="s">
        <v>94</v>
      </c>
      <c r="AC667" s="151">
        <v>4097</v>
      </c>
      <c r="AD667" s="167">
        <f>AC667-T667</f>
        <v>-2048.16525</v>
      </c>
      <c r="AE667" s="168">
        <f>AC667/T667-1</f>
        <v>-0.3332970175212131</v>
      </c>
      <c r="AF667" s="351">
        <f t="shared" si="238"/>
        <v>0</v>
      </c>
      <c r="AG667" s="123">
        <v>26</v>
      </c>
      <c r="AH667" s="124" t="s">
        <v>1897</v>
      </c>
      <c r="AI667" s="125" t="s">
        <v>96</v>
      </c>
      <c r="AJ667" s="125" t="s">
        <v>97</v>
      </c>
      <c r="AK667" s="126" t="s">
        <v>98</v>
      </c>
      <c r="AL667" s="5">
        <v>1132</v>
      </c>
      <c r="AM667" s="5">
        <v>2200</v>
      </c>
      <c r="AN667" s="119">
        <v>220</v>
      </c>
      <c r="AO667" s="119">
        <v>120</v>
      </c>
      <c r="AP667" s="119">
        <v>54.545454545454497</v>
      </c>
      <c r="AQ667" s="186" t="s">
        <v>1898</v>
      </c>
      <c r="AR667" s="195">
        <v>220</v>
      </c>
      <c r="AS667" s="151">
        <f t="shared" si="239"/>
        <v>0</v>
      </c>
      <c r="AT667" s="199">
        <f t="shared" si="246"/>
        <v>0</v>
      </c>
      <c r="AU667" s="357"/>
      <c r="AW667" s="1"/>
      <c r="AX667" s="1"/>
      <c r="AZ667" s="305" t="str">
        <f t="shared" si="240"/>
        <v>Falta diligenciar presupuesto asignado</v>
      </c>
      <c r="BA667" s="132" t="str">
        <f t="shared" si="241"/>
        <v>No Stock</v>
      </c>
      <c r="BB667" s="132" t="str">
        <f t="shared" si="242"/>
        <v>NO</v>
      </c>
      <c r="BC667" s="132" t="str">
        <f t="shared" si="243"/>
        <v>NO</v>
      </c>
      <c r="BD667" s="374" t="str">
        <f t="shared" si="244"/>
        <v>N/A o problema por ser Stock</v>
      </c>
      <c r="BE667" s="365" t="e">
        <f>VLOOKUP(B667,[1]Gastos!$A$11:$R$4776,17,FALSE)</f>
        <v>#N/A</v>
      </c>
      <c r="BF667" s="365">
        <f t="shared" si="245"/>
        <v>0</v>
      </c>
      <c r="BG667" s="405"/>
      <c r="BJ667" s="132" t="str">
        <f t="shared" ref="BJ667:BJ691" si="248">IF(AND(BB667="OK",BC667="OK",AI667&lt;&gt;"Stock"),"N/A","Ok")</f>
        <v>Ok</v>
      </c>
      <c r="BK667" s="14" t="str">
        <f t="shared" si="236"/>
        <v>Meta 2025 menor que meta 2024</v>
      </c>
    </row>
    <row r="668" spans="1:63" s="1" customFormat="1" ht="20.100000000000001" hidden="1" customHeight="1" x14ac:dyDescent="0.25">
      <c r="A668" s="14" t="str">
        <f t="shared" si="237"/>
        <v>0230-0105</v>
      </c>
      <c r="B668" s="14" t="str">
        <f t="shared" si="247"/>
        <v>0230-0112</v>
      </c>
      <c r="C668" s="1" t="s">
        <v>67</v>
      </c>
      <c r="D668" s="5" t="s">
        <v>1860</v>
      </c>
      <c r="E668" s="6" t="s">
        <v>1861</v>
      </c>
      <c r="F668" s="341" t="str">
        <f>VLOOKUP($B668,'producto-objetivo'!$A:$G,4,0)</f>
        <v>05</v>
      </c>
      <c r="G668" s="6" t="str">
        <f>VLOOKUP($B668,'producto-objetivo'!$A:$G,5,0)</f>
        <v>Elevar la calidad de la Educación Superior</v>
      </c>
      <c r="H668" s="58" t="s">
        <v>339</v>
      </c>
      <c r="I668" s="58" t="s">
        <v>1895</v>
      </c>
      <c r="J668" s="58" t="s">
        <v>223</v>
      </c>
      <c r="K668" s="58" t="s">
        <v>97</v>
      </c>
      <c r="L668" s="398" t="s">
        <v>98</v>
      </c>
      <c r="M668" s="251">
        <v>35</v>
      </c>
      <c r="N668" s="251">
        <v>53</v>
      </c>
      <c r="O668" s="251">
        <v>35</v>
      </c>
      <c r="P668" s="144"/>
      <c r="Q668" s="326" t="s">
        <v>280</v>
      </c>
      <c r="R668" s="6" t="s">
        <v>1896</v>
      </c>
      <c r="S668" s="9">
        <v>0</v>
      </c>
      <c r="T668" s="9">
        <v>0</v>
      </c>
      <c r="U668" s="9">
        <v>0</v>
      </c>
      <c r="V668" s="9">
        <v>0</v>
      </c>
      <c r="W668" s="7">
        <v>0</v>
      </c>
      <c r="X668" s="7">
        <v>0</v>
      </c>
      <c r="Y668" s="7">
        <v>0</v>
      </c>
      <c r="Z668" s="7">
        <v>0</v>
      </c>
      <c r="AA668" s="7">
        <v>0</v>
      </c>
      <c r="AB668" s="7">
        <v>0</v>
      </c>
      <c r="AC668" s="151"/>
      <c r="AD668" s="167"/>
      <c r="AE668" s="168"/>
      <c r="AF668" s="351">
        <f t="shared" si="238"/>
        <v>0</v>
      </c>
      <c r="AG668" s="7">
        <v>27</v>
      </c>
      <c r="AH668" s="6" t="s">
        <v>1899</v>
      </c>
      <c r="AI668" s="5" t="s">
        <v>96</v>
      </c>
      <c r="AJ668" s="5" t="s">
        <v>97</v>
      </c>
      <c r="AK668" s="5" t="s">
        <v>98</v>
      </c>
      <c r="AL668" s="5">
        <v>143</v>
      </c>
      <c r="AM668" s="5">
        <v>500</v>
      </c>
      <c r="AN668" s="9">
        <v>50</v>
      </c>
      <c r="AO668" s="9">
        <v>18</v>
      </c>
      <c r="AP668" s="9">
        <v>36</v>
      </c>
      <c r="AQ668" s="6" t="s">
        <v>1900</v>
      </c>
      <c r="AR668" s="151">
        <v>50</v>
      </c>
      <c r="AS668" s="151">
        <f t="shared" si="239"/>
        <v>0</v>
      </c>
      <c r="AT668" s="199">
        <f t="shared" si="246"/>
        <v>0</v>
      </c>
      <c r="AU668" s="362"/>
      <c r="AZ668" s="305" t="str">
        <f t="shared" si="240"/>
        <v>Falta diligenciar presupuesto asignado</v>
      </c>
      <c r="BA668" s="132" t="str">
        <f t="shared" si="241"/>
        <v>No Stock</v>
      </c>
      <c r="BB668" s="132" t="str">
        <f t="shared" si="242"/>
        <v>NO</v>
      </c>
      <c r="BC668" s="132" t="str">
        <f t="shared" si="243"/>
        <v>NO</v>
      </c>
      <c r="BD668" s="374" t="str">
        <f t="shared" si="244"/>
        <v>N/A o problema por ser Stock</v>
      </c>
      <c r="BE668" s="365" t="e">
        <f>VLOOKUP(B668,[1]Gastos!$A$11:$R$4776,17,FALSE)</f>
        <v>#N/A</v>
      </c>
      <c r="BF668" s="365">
        <f t="shared" si="245"/>
        <v>0</v>
      </c>
      <c r="BG668" s="405"/>
      <c r="BJ668" s="132" t="str">
        <f t="shared" si="248"/>
        <v>Ok</v>
      </c>
      <c r="BK668" s="14" t="str">
        <f t="shared" si="236"/>
        <v>Meta 2025 menor que meta 2024</v>
      </c>
    </row>
    <row r="669" spans="1:63" s="14" customFormat="1" ht="20.100000000000001" hidden="1" customHeight="1" x14ac:dyDescent="0.25">
      <c r="A669" s="14" t="str">
        <f t="shared" si="237"/>
        <v>0230-0105</v>
      </c>
      <c r="B669" s="14" t="str">
        <f t="shared" si="247"/>
        <v>0230-0113</v>
      </c>
      <c r="C669" s="14" t="s">
        <v>67</v>
      </c>
      <c r="D669" s="10" t="s">
        <v>1860</v>
      </c>
      <c r="E669" s="11" t="s">
        <v>1861</v>
      </c>
      <c r="F669" s="340" t="str">
        <f>VLOOKUP($B669,'producto-objetivo'!$A:$G,4,0)</f>
        <v>05</v>
      </c>
      <c r="G669" s="11" t="str">
        <f>VLOOKUP($B669,'producto-objetivo'!$A:$G,5,0)</f>
        <v>Elevar la calidad de la Educación Superior</v>
      </c>
      <c r="H669" s="16" t="s">
        <v>339</v>
      </c>
      <c r="I669" s="16" t="s">
        <v>1895</v>
      </c>
      <c r="J669" s="16" t="s">
        <v>223</v>
      </c>
      <c r="K669" s="16" t="s">
        <v>97</v>
      </c>
      <c r="L669" s="424" t="s">
        <v>98</v>
      </c>
      <c r="M669" s="18">
        <v>35</v>
      </c>
      <c r="N669" s="18">
        <v>53</v>
      </c>
      <c r="O669" s="18">
        <v>35</v>
      </c>
      <c r="P669" s="144"/>
      <c r="Q669" s="325">
        <v>13</v>
      </c>
      <c r="R669" s="22" t="s">
        <v>1901</v>
      </c>
      <c r="S669" s="13">
        <v>0</v>
      </c>
      <c r="T669" s="13">
        <v>0</v>
      </c>
      <c r="U669" s="13">
        <v>0</v>
      </c>
      <c r="V669" s="13">
        <v>0</v>
      </c>
      <c r="W669" s="12">
        <v>0</v>
      </c>
      <c r="X669" s="12">
        <v>0</v>
      </c>
      <c r="Y669" s="12">
        <v>0</v>
      </c>
      <c r="Z669" s="12">
        <v>0</v>
      </c>
      <c r="AA669" s="12">
        <v>0</v>
      </c>
      <c r="AB669" s="12">
        <v>0</v>
      </c>
      <c r="AC669" s="151"/>
      <c r="AD669" s="167"/>
      <c r="AE669" s="168"/>
      <c r="AF669" s="351">
        <f t="shared" si="238"/>
        <v>0</v>
      </c>
      <c r="AG669" s="23" t="s">
        <v>298</v>
      </c>
      <c r="AH669" s="22" t="s">
        <v>1902</v>
      </c>
      <c r="AI669" s="23" t="s">
        <v>223</v>
      </c>
      <c r="AJ669" s="23" t="s">
        <v>145</v>
      </c>
      <c r="AK669" s="23" t="s">
        <v>98</v>
      </c>
      <c r="AL669" s="10"/>
      <c r="AM669" s="10"/>
      <c r="AN669" s="18">
        <v>240</v>
      </c>
      <c r="AO669" s="13"/>
      <c r="AP669" s="13"/>
      <c r="AQ669" s="21" t="s">
        <v>1903</v>
      </c>
      <c r="AR669" s="152">
        <v>245</v>
      </c>
      <c r="AS669" s="151">
        <f t="shared" si="239"/>
        <v>5</v>
      </c>
      <c r="AT669" s="199">
        <f t="shared" si="246"/>
        <v>2.0833333333333259E-2</v>
      </c>
      <c r="AU669" s="357"/>
      <c r="AX669" s="14" t="s">
        <v>1904</v>
      </c>
      <c r="AZ669" s="305" t="str">
        <f t="shared" si="240"/>
        <v>Falta diligenciar presupuesto asignado</v>
      </c>
      <c r="BA669" s="132" t="str">
        <f t="shared" si="241"/>
        <v>No Stock</v>
      </c>
      <c r="BB669" s="132" t="str">
        <f t="shared" si="242"/>
        <v>OK</v>
      </c>
      <c r="BC669" s="132" t="str">
        <f t="shared" si="243"/>
        <v>NO</v>
      </c>
      <c r="BD669" s="374" t="str">
        <f t="shared" si="244"/>
        <v>N/A o problema por ser Stock</v>
      </c>
      <c r="BE669" s="365" t="e">
        <f>VLOOKUP(B669,[1]Gastos!$A$11:$R$4776,17,FALSE)</f>
        <v>#N/A</v>
      </c>
      <c r="BF669" s="365">
        <f t="shared" si="245"/>
        <v>0</v>
      </c>
      <c r="BG669" s="405"/>
      <c r="BJ669" s="132" t="str">
        <f t="shared" si="248"/>
        <v>Ok</v>
      </c>
      <c r="BK669" s="14" t="str">
        <f t="shared" si="236"/>
        <v>Meta 2025 menor que meta 2024</v>
      </c>
    </row>
    <row r="670" spans="1:63" s="14" customFormat="1" ht="20.100000000000001" hidden="1" customHeight="1" x14ac:dyDescent="0.25">
      <c r="A670" s="14" t="str">
        <f t="shared" si="237"/>
        <v>0230-0105</v>
      </c>
      <c r="B670" s="14" t="str">
        <f t="shared" si="247"/>
        <v>0230-0113</v>
      </c>
      <c r="C670" s="14" t="s">
        <v>67</v>
      </c>
      <c r="D670" s="10" t="s">
        <v>1860</v>
      </c>
      <c r="E670" s="11" t="s">
        <v>1861</v>
      </c>
      <c r="F670" s="340" t="str">
        <f>VLOOKUP($B670,'producto-objetivo'!$A:$G,4,0)</f>
        <v>05</v>
      </c>
      <c r="G670" s="11" t="str">
        <f>VLOOKUP($B670,'producto-objetivo'!$A:$G,5,0)</f>
        <v>Elevar la calidad de la Educación Superior</v>
      </c>
      <c r="H670" s="16" t="s">
        <v>339</v>
      </c>
      <c r="I670" s="16" t="s">
        <v>1895</v>
      </c>
      <c r="J670" s="16" t="s">
        <v>223</v>
      </c>
      <c r="K670" s="16" t="s">
        <v>97</v>
      </c>
      <c r="L670" s="424" t="s">
        <v>98</v>
      </c>
      <c r="M670" s="18">
        <v>35</v>
      </c>
      <c r="N670" s="18">
        <v>53</v>
      </c>
      <c r="O670" s="18">
        <v>35</v>
      </c>
      <c r="P670" s="144"/>
      <c r="Q670" s="325">
        <v>13</v>
      </c>
      <c r="R670" s="22" t="s">
        <v>1901</v>
      </c>
      <c r="S670" s="13">
        <v>0</v>
      </c>
      <c r="T670" s="13">
        <v>0</v>
      </c>
      <c r="U670" s="13">
        <v>0</v>
      </c>
      <c r="V670" s="13">
        <v>0</v>
      </c>
      <c r="W670" s="12">
        <v>0</v>
      </c>
      <c r="X670" s="12">
        <v>0</v>
      </c>
      <c r="Y670" s="12">
        <v>0</v>
      </c>
      <c r="Z670" s="12">
        <v>0</v>
      </c>
      <c r="AA670" s="12">
        <v>0</v>
      </c>
      <c r="AB670" s="12">
        <v>0</v>
      </c>
      <c r="AC670" s="151"/>
      <c r="AD670" s="167"/>
      <c r="AE670" s="168"/>
      <c r="AF670" s="351">
        <f t="shared" si="238"/>
        <v>0</v>
      </c>
      <c r="AG670" s="23" t="s">
        <v>729</v>
      </c>
      <c r="AH670" s="22" t="s">
        <v>1905</v>
      </c>
      <c r="AI670" s="23" t="s">
        <v>223</v>
      </c>
      <c r="AJ670" s="23" t="s">
        <v>145</v>
      </c>
      <c r="AK670" s="23" t="s">
        <v>98</v>
      </c>
      <c r="AL670" s="10"/>
      <c r="AM670" s="10"/>
      <c r="AN670" s="18">
        <v>215</v>
      </c>
      <c r="AO670" s="13"/>
      <c r="AP670" s="13"/>
      <c r="AQ670" s="21" t="s">
        <v>1906</v>
      </c>
      <c r="AR670" s="152">
        <v>216</v>
      </c>
      <c r="AS670" s="151">
        <f t="shared" si="239"/>
        <v>1</v>
      </c>
      <c r="AT670" s="199">
        <f t="shared" si="246"/>
        <v>4.6511627906977715E-3</v>
      </c>
      <c r="AU670" s="357"/>
      <c r="AX670" s="14" t="s">
        <v>1904</v>
      </c>
      <c r="AZ670" s="305" t="str">
        <f t="shared" si="240"/>
        <v>Falta diligenciar presupuesto asignado</v>
      </c>
      <c r="BA670" s="132" t="str">
        <f t="shared" si="241"/>
        <v>No Stock</v>
      </c>
      <c r="BB670" s="132" t="str">
        <f t="shared" si="242"/>
        <v>OK</v>
      </c>
      <c r="BC670" s="132" t="str">
        <f t="shared" si="243"/>
        <v>NO</v>
      </c>
      <c r="BD670" s="374" t="str">
        <f t="shared" si="244"/>
        <v>N/A o problema por ser Stock</v>
      </c>
      <c r="BE670" s="365" t="e">
        <f>VLOOKUP(B670,[1]Gastos!$A$11:$R$4776,17,FALSE)</f>
        <v>#N/A</v>
      </c>
      <c r="BF670" s="365">
        <f t="shared" si="245"/>
        <v>0</v>
      </c>
      <c r="BG670" s="405"/>
      <c r="BJ670" s="132" t="str">
        <f t="shared" si="248"/>
        <v>Ok</v>
      </c>
      <c r="BK670" s="14" t="str">
        <f t="shared" si="236"/>
        <v>Meta 2025 menor que meta 2024</v>
      </c>
    </row>
    <row r="671" spans="1:63" s="14" customFormat="1" ht="20.100000000000001" hidden="1" customHeight="1" x14ac:dyDescent="0.25">
      <c r="A671" s="14" t="str">
        <f t="shared" si="237"/>
        <v>0230-0105</v>
      </c>
      <c r="B671" s="14" t="str">
        <f t="shared" si="247"/>
        <v>0230-0113</v>
      </c>
      <c r="C671" s="14" t="s">
        <v>67</v>
      </c>
      <c r="D671" s="10" t="s">
        <v>1860</v>
      </c>
      <c r="E671" s="11" t="s">
        <v>1861</v>
      </c>
      <c r="F671" s="340" t="str">
        <f>VLOOKUP($B671,'producto-objetivo'!$A:$G,4,0)</f>
        <v>05</v>
      </c>
      <c r="G671" s="11" t="str">
        <f>VLOOKUP($B671,'producto-objetivo'!$A:$G,5,0)</f>
        <v>Elevar la calidad de la Educación Superior</v>
      </c>
      <c r="H671" s="16" t="s">
        <v>339</v>
      </c>
      <c r="I671" s="16" t="s">
        <v>1895</v>
      </c>
      <c r="J671" s="16" t="s">
        <v>223</v>
      </c>
      <c r="K671" s="16" t="s">
        <v>97</v>
      </c>
      <c r="L671" s="424" t="s">
        <v>98</v>
      </c>
      <c r="M671" s="18">
        <v>35</v>
      </c>
      <c r="N671" s="18">
        <v>53</v>
      </c>
      <c r="O671" s="18">
        <v>35</v>
      </c>
      <c r="P671" s="144"/>
      <c r="Q671" s="325">
        <v>13</v>
      </c>
      <c r="R671" s="22" t="s">
        <v>1901</v>
      </c>
      <c r="S671" s="13">
        <v>0</v>
      </c>
      <c r="T671" s="13">
        <v>0</v>
      </c>
      <c r="U671" s="13">
        <v>0</v>
      </c>
      <c r="V671" s="13">
        <v>0</v>
      </c>
      <c r="W671" s="12">
        <v>0</v>
      </c>
      <c r="X671" s="12">
        <v>0</v>
      </c>
      <c r="Y671" s="12">
        <v>0</v>
      </c>
      <c r="Z671" s="12">
        <v>0</v>
      </c>
      <c r="AA671" s="12">
        <v>0</v>
      </c>
      <c r="AB671" s="12">
        <v>0</v>
      </c>
      <c r="AC671" s="151"/>
      <c r="AD671" s="167"/>
      <c r="AE671" s="168"/>
      <c r="AF671" s="351">
        <f t="shared" si="238"/>
        <v>0</v>
      </c>
      <c r="AG671" s="23" t="s">
        <v>1907</v>
      </c>
      <c r="AH671" s="22" t="s">
        <v>1908</v>
      </c>
      <c r="AI671" s="23" t="s">
        <v>223</v>
      </c>
      <c r="AJ671" s="23" t="s">
        <v>145</v>
      </c>
      <c r="AK671" s="23" t="s">
        <v>98</v>
      </c>
      <c r="AL671" s="10"/>
      <c r="AM671" s="10"/>
      <c r="AN671" s="18">
        <v>190</v>
      </c>
      <c r="AO671" s="13"/>
      <c r="AP671" s="13"/>
      <c r="AQ671" s="21" t="s">
        <v>1909</v>
      </c>
      <c r="AR671" s="152">
        <v>200</v>
      </c>
      <c r="AS671" s="151">
        <f t="shared" si="239"/>
        <v>10</v>
      </c>
      <c r="AT671" s="199">
        <f t="shared" si="246"/>
        <v>5.2631578947368363E-2</v>
      </c>
      <c r="AU671" s="357"/>
      <c r="AX671" s="14" t="s">
        <v>1904</v>
      </c>
      <c r="AZ671" s="305" t="str">
        <f t="shared" si="240"/>
        <v>Falta diligenciar presupuesto asignado</v>
      </c>
      <c r="BA671" s="132" t="str">
        <f t="shared" si="241"/>
        <v>No Stock</v>
      </c>
      <c r="BB671" s="132" t="str">
        <f t="shared" si="242"/>
        <v>OK</v>
      </c>
      <c r="BC671" s="132" t="str">
        <f t="shared" si="243"/>
        <v>NO</v>
      </c>
      <c r="BD671" s="374" t="str">
        <f t="shared" si="244"/>
        <v>N/A o problema por ser Stock</v>
      </c>
      <c r="BE671" s="365" t="e">
        <f>VLOOKUP(B671,[1]Gastos!$A$11:$R$4776,17,FALSE)</f>
        <v>#N/A</v>
      </c>
      <c r="BF671" s="365">
        <f t="shared" si="245"/>
        <v>0</v>
      </c>
      <c r="BG671" s="405"/>
      <c r="BJ671" s="132" t="str">
        <f t="shared" si="248"/>
        <v>Ok</v>
      </c>
      <c r="BK671" s="14" t="str">
        <f t="shared" si="236"/>
        <v>Meta 2025 menor que meta 2024</v>
      </c>
    </row>
    <row r="672" spans="1:63" s="14" customFormat="1" ht="20.100000000000001" hidden="1" customHeight="1" x14ac:dyDescent="0.25">
      <c r="A672" s="14" t="str">
        <f t="shared" si="237"/>
        <v>0230-0105</v>
      </c>
      <c r="B672" s="14" t="str">
        <f t="shared" si="247"/>
        <v>0230-0113</v>
      </c>
      <c r="C672" s="14" t="s">
        <v>67</v>
      </c>
      <c r="D672" s="10" t="s">
        <v>1860</v>
      </c>
      <c r="E672" s="11" t="s">
        <v>1861</v>
      </c>
      <c r="F672" s="340" t="str">
        <f>VLOOKUP($B672,'producto-objetivo'!$A:$G,4,0)</f>
        <v>05</v>
      </c>
      <c r="G672" s="11" t="str">
        <f>VLOOKUP($B672,'producto-objetivo'!$A:$G,5,0)</f>
        <v>Elevar la calidad de la Educación Superior</v>
      </c>
      <c r="H672" s="16" t="s">
        <v>339</v>
      </c>
      <c r="I672" s="16" t="s">
        <v>1895</v>
      </c>
      <c r="J672" s="16" t="s">
        <v>223</v>
      </c>
      <c r="K672" s="16" t="s">
        <v>97</v>
      </c>
      <c r="L672" s="424" t="s">
        <v>98</v>
      </c>
      <c r="M672" s="18">
        <v>35</v>
      </c>
      <c r="N672" s="18">
        <v>53</v>
      </c>
      <c r="O672" s="18">
        <v>35</v>
      </c>
      <c r="P672" s="144"/>
      <c r="Q672" s="325">
        <v>13</v>
      </c>
      <c r="R672" s="22" t="s">
        <v>1901</v>
      </c>
      <c r="S672" s="13">
        <v>0</v>
      </c>
      <c r="T672" s="13">
        <v>0</v>
      </c>
      <c r="U672" s="13">
        <v>0</v>
      </c>
      <c r="V672" s="13">
        <v>0</v>
      </c>
      <c r="W672" s="12">
        <v>0</v>
      </c>
      <c r="X672" s="12">
        <v>0</v>
      </c>
      <c r="Y672" s="12">
        <v>0</v>
      </c>
      <c r="Z672" s="12">
        <v>0</v>
      </c>
      <c r="AA672" s="12">
        <v>0</v>
      </c>
      <c r="AB672" s="12">
        <v>0</v>
      </c>
      <c r="AC672" s="151"/>
      <c r="AD672" s="167"/>
      <c r="AE672" s="168"/>
      <c r="AF672" s="351">
        <f t="shared" si="238"/>
        <v>0</v>
      </c>
      <c r="AG672" s="23" t="s">
        <v>202</v>
      </c>
      <c r="AH672" s="22" t="s">
        <v>1910</v>
      </c>
      <c r="AI672" s="23" t="s">
        <v>223</v>
      </c>
      <c r="AJ672" s="23" t="s">
        <v>145</v>
      </c>
      <c r="AK672" s="23" t="s">
        <v>98</v>
      </c>
      <c r="AL672" s="10"/>
      <c r="AM672" s="10"/>
      <c r="AN672" s="18">
        <v>127</v>
      </c>
      <c r="AO672" s="13"/>
      <c r="AP672" s="13"/>
      <c r="AQ672" s="21" t="s">
        <v>1911</v>
      </c>
      <c r="AR672" s="152">
        <v>128</v>
      </c>
      <c r="AS672" s="151">
        <f t="shared" si="239"/>
        <v>1</v>
      </c>
      <c r="AT672" s="199">
        <f t="shared" si="246"/>
        <v>7.8740157480314821E-3</v>
      </c>
      <c r="AU672" s="357"/>
      <c r="AX672" s="14" t="s">
        <v>1904</v>
      </c>
      <c r="AZ672" s="305" t="str">
        <f t="shared" si="240"/>
        <v>Falta diligenciar presupuesto asignado</v>
      </c>
      <c r="BA672" s="132" t="str">
        <f t="shared" si="241"/>
        <v>No Stock</v>
      </c>
      <c r="BB672" s="132" t="str">
        <f t="shared" si="242"/>
        <v>OK</v>
      </c>
      <c r="BC672" s="132" t="str">
        <f t="shared" si="243"/>
        <v>NO</v>
      </c>
      <c r="BD672" s="374" t="str">
        <f t="shared" si="244"/>
        <v>N/A o problema por ser Stock</v>
      </c>
      <c r="BE672" s="365" t="e">
        <f>VLOOKUP(B672,[1]Gastos!$A$11:$R$4776,17,FALSE)</f>
        <v>#N/A</v>
      </c>
      <c r="BF672" s="365">
        <f t="shared" si="245"/>
        <v>0</v>
      </c>
      <c r="BG672" s="405"/>
      <c r="BJ672" s="132" t="str">
        <f t="shared" si="248"/>
        <v>Ok</v>
      </c>
      <c r="BK672" s="14" t="str">
        <f t="shared" si="236"/>
        <v>Meta 2025 menor que meta 2024</v>
      </c>
    </row>
    <row r="673" spans="1:63" s="14" customFormat="1" ht="20.100000000000001" hidden="1" customHeight="1" x14ac:dyDescent="0.25">
      <c r="A673" s="14" t="str">
        <f t="shared" si="237"/>
        <v>0230-0105</v>
      </c>
      <c r="B673" s="14" t="str">
        <f t="shared" si="247"/>
        <v>0230-0114</v>
      </c>
      <c r="C673" s="1" t="s">
        <v>67</v>
      </c>
      <c r="D673" s="5" t="s">
        <v>1860</v>
      </c>
      <c r="E673" s="6" t="s">
        <v>1861</v>
      </c>
      <c r="F673" s="341" t="str">
        <f>VLOOKUP($B673,'producto-objetivo'!$A:$G,4,0)</f>
        <v>05</v>
      </c>
      <c r="G673" s="6" t="str">
        <f>VLOOKUP($B673,'producto-objetivo'!$A:$G,5,0)</f>
        <v>Elevar la calidad de la Educación Superior</v>
      </c>
      <c r="H673" s="58" t="s">
        <v>339</v>
      </c>
      <c r="I673" s="58" t="s">
        <v>1895</v>
      </c>
      <c r="J673" s="58" t="s">
        <v>223</v>
      </c>
      <c r="K673" s="58" t="s">
        <v>97</v>
      </c>
      <c r="L673" s="398" t="s">
        <v>98</v>
      </c>
      <c r="M673" s="251">
        <v>35</v>
      </c>
      <c r="N673" s="251">
        <v>53</v>
      </c>
      <c r="O673" s="251">
        <v>35</v>
      </c>
      <c r="P673" s="144"/>
      <c r="Q673" s="326" t="s">
        <v>330</v>
      </c>
      <c r="R673" s="6" t="s">
        <v>1912</v>
      </c>
      <c r="S673" s="9">
        <v>2147.2138</v>
      </c>
      <c r="T673" s="9">
        <v>2147.2138</v>
      </c>
      <c r="U673" s="9">
        <v>1738.798444</v>
      </c>
      <c r="V673" s="9">
        <v>0</v>
      </c>
      <c r="W673" s="7" t="s">
        <v>94</v>
      </c>
      <c r="X673" s="7" t="s">
        <v>94</v>
      </c>
      <c r="Y673" s="7" t="s">
        <v>94</v>
      </c>
      <c r="Z673" s="7" t="s">
        <v>94</v>
      </c>
      <c r="AA673" s="7" t="s">
        <v>94</v>
      </c>
      <c r="AB673" s="7" t="s">
        <v>94</v>
      </c>
      <c r="AC673" s="151">
        <v>1766</v>
      </c>
      <c r="AD673" s="167">
        <f>AC673-T673</f>
        <v>-381.21379999999999</v>
      </c>
      <c r="AE673" s="168">
        <f>AC673/T673-1</f>
        <v>-0.17753881797890825</v>
      </c>
      <c r="AF673" s="351">
        <f t="shared" si="238"/>
        <v>0</v>
      </c>
      <c r="AG673" s="7">
        <v>32</v>
      </c>
      <c r="AH673" s="6" t="s">
        <v>1913</v>
      </c>
      <c r="AI673" s="5" t="s">
        <v>223</v>
      </c>
      <c r="AJ673" s="5" t="s">
        <v>97</v>
      </c>
      <c r="AK673" s="5" t="s">
        <v>98</v>
      </c>
      <c r="AL673" s="5">
        <v>3373</v>
      </c>
      <c r="AM673" s="5">
        <v>4400</v>
      </c>
      <c r="AN673" s="9">
        <v>3500</v>
      </c>
      <c r="AO673" s="9">
        <v>1058</v>
      </c>
      <c r="AP673" s="9">
        <v>30.228571428571399</v>
      </c>
      <c r="AQ673" s="6" t="s">
        <v>1914</v>
      </c>
      <c r="AR673" s="151">
        <v>3600</v>
      </c>
      <c r="AS673" s="151">
        <f t="shared" si="239"/>
        <v>100</v>
      </c>
      <c r="AT673" s="199">
        <f t="shared" si="246"/>
        <v>2.857142857142847E-2</v>
      </c>
      <c r="AU673" s="362"/>
      <c r="AW673" s="1"/>
      <c r="AX673" s="1"/>
      <c r="AZ673" s="305" t="str">
        <f t="shared" si="240"/>
        <v>Falta diligenciar presupuesto asignado</v>
      </c>
      <c r="BA673" s="132" t="str">
        <f t="shared" si="241"/>
        <v>No Stock</v>
      </c>
      <c r="BB673" s="132" t="str">
        <f t="shared" si="242"/>
        <v>NO</v>
      </c>
      <c r="BC673" s="132" t="str">
        <f t="shared" si="243"/>
        <v>NO</v>
      </c>
      <c r="BD673" s="374" t="str">
        <f t="shared" si="244"/>
        <v>N/A o problema por ser Stock</v>
      </c>
      <c r="BE673" s="365" t="e">
        <f>VLOOKUP(B673,[1]Gastos!$A$11:$R$4776,17,FALSE)</f>
        <v>#N/A</v>
      </c>
      <c r="BF673" s="365">
        <f t="shared" si="245"/>
        <v>0</v>
      </c>
      <c r="BG673" s="405"/>
      <c r="BJ673" s="132" t="str">
        <f t="shared" si="248"/>
        <v>Ok</v>
      </c>
      <c r="BK673" s="14" t="str">
        <f t="shared" si="236"/>
        <v>Meta 2025 menor que meta 2024</v>
      </c>
    </row>
    <row r="674" spans="1:63" s="14" customFormat="1" ht="20.100000000000001" hidden="1" customHeight="1" x14ac:dyDescent="0.25">
      <c r="A674" s="14" t="str">
        <f t="shared" si="237"/>
        <v>0230-0105</v>
      </c>
      <c r="B674" s="14" t="str">
        <f t="shared" si="247"/>
        <v>0230-0114</v>
      </c>
      <c r="C674" s="1" t="s">
        <v>67</v>
      </c>
      <c r="D674" s="5" t="s">
        <v>1860</v>
      </c>
      <c r="E674" s="6" t="s">
        <v>1861</v>
      </c>
      <c r="F674" s="341" t="str">
        <f>VLOOKUP($B674,'producto-objetivo'!$A:$G,4,0)</f>
        <v>05</v>
      </c>
      <c r="G674" s="6" t="str">
        <f>VLOOKUP($B674,'producto-objetivo'!$A:$G,5,0)</f>
        <v>Elevar la calidad de la Educación Superior</v>
      </c>
      <c r="H674" s="58" t="s">
        <v>339</v>
      </c>
      <c r="I674" s="58" t="s">
        <v>1895</v>
      </c>
      <c r="J674" s="58" t="s">
        <v>223</v>
      </c>
      <c r="K674" s="58" t="s">
        <v>97</v>
      </c>
      <c r="L674" s="398" t="s">
        <v>98</v>
      </c>
      <c r="M674" s="251">
        <v>35</v>
      </c>
      <c r="N674" s="251">
        <v>53</v>
      </c>
      <c r="O674" s="251">
        <v>35</v>
      </c>
      <c r="P674" s="144"/>
      <c r="Q674" s="326" t="s">
        <v>330</v>
      </c>
      <c r="R674" s="6" t="s">
        <v>1912</v>
      </c>
      <c r="S674" s="9">
        <v>0</v>
      </c>
      <c r="T674" s="9">
        <v>0</v>
      </c>
      <c r="U674" s="9">
        <v>0</v>
      </c>
      <c r="V674" s="9">
        <v>0</v>
      </c>
      <c r="W674" s="7">
        <v>0</v>
      </c>
      <c r="X674" s="7">
        <v>0</v>
      </c>
      <c r="Y674" s="7">
        <v>0</v>
      </c>
      <c r="Z674" s="7">
        <v>0</v>
      </c>
      <c r="AA674" s="7">
        <v>0</v>
      </c>
      <c r="AB674" s="7">
        <v>0</v>
      </c>
      <c r="AC674" s="151"/>
      <c r="AD674" s="167"/>
      <c r="AE674" s="168"/>
      <c r="AF674" s="351">
        <f t="shared" si="238"/>
        <v>0</v>
      </c>
      <c r="AG674" s="7">
        <v>33</v>
      </c>
      <c r="AH674" s="6" t="s">
        <v>1915</v>
      </c>
      <c r="AI674" s="5" t="s">
        <v>223</v>
      </c>
      <c r="AJ674" s="5" t="s">
        <v>97</v>
      </c>
      <c r="AK674" s="5" t="s">
        <v>98</v>
      </c>
      <c r="AL674" s="5">
        <v>45063</v>
      </c>
      <c r="AM674" s="5">
        <v>55000</v>
      </c>
      <c r="AN674" s="9">
        <v>46000</v>
      </c>
      <c r="AO674" s="9">
        <v>43190</v>
      </c>
      <c r="AP674" s="9">
        <v>93.891304347826093</v>
      </c>
      <c r="AQ674" s="6" t="s">
        <v>1916</v>
      </c>
      <c r="AR674" s="151">
        <v>47000</v>
      </c>
      <c r="AS674" s="151">
        <f t="shared" si="239"/>
        <v>1000</v>
      </c>
      <c r="AT674" s="199">
        <f t="shared" si="246"/>
        <v>2.1739130434782705E-2</v>
      </c>
      <c r="AU674" s="362"/>
      <c r="AW674" s="1"/>
      <c r="AX674" s="1"/>
      <c r="AZ674" s="305" t="str">
        <f t="shared" si="240"/>
        <v>Falta diligenciar presupuesto asignado</v>
      </c>
      <c r="BA674" s="132" t="str">
        <f t="shared" si="241"/>
        <v>No Stock</v>
      </c>
      <c r="BB674" s="132" t="str">
        <f t="shared" si="242"/>
        <v>NO</v>
      </c>
      <c r="BC674" s="132" t="str">
        <f t="shared" si="243"/>
        <v>NO</v>
      </c>
      <c r="BD674" s="374" t="str">
        <f t="shared" si="244"/>
        <v>N/A o problema por ser Stock</v>
      </c>
      <c r="BE674" s="365" t="e">
        <f>VLOOKUP(B674,[1]Gastos!$A$11:$R$4776,17,FALSE)</f>
        <v>#N/A</v>
      </c>
      <c r="BF674" s="365">
        <f t="shared" si="245"/>
        <v>0</v>
      </c>
      <c r="BG674" s="405"/>
      <c r="BJ674" s="132" t="str">
        <f t="shared" si="248"/>
        <v>Ok</v>
      </c>
      <c r="BK674" s="14" t="str">
        <f t="shared" si="236"/>
        <v>Meta 2025 menor que meta 2024</v>
      </c>
    </row>
    <row r="675" spans="1:63" s="1" customFormat="1" ht="20.100000000000001" hidden="1" customHeight="1" x14ac:dyDescent="0.25">
      <c r="A675" s="14" t="str">
        <f t="shared" si="237"/>
        <v>0235-0104</v>
      </c>
      <c r="B675" s="14" t="str">
        <f t="shared" si="247"/>
        <v>0235-0103</v>
      </c>
      <c r="C675" s="1" t="s">
        <v>63</v>
      </c>
      <c r="D675" s="5" t="s">
        <v>1917</v>
      </c>
      <c r="E675" s="6" t="s">
        <v>1918</v>
      </c>
      <c r="F675" s="341" t="str">
        <f>VLOOKUP($B675,'producto-objetivo'!$A:$G,4,0)</f>
        <v>04</v>
      </c>
      <c r="G675" s="6" t="str">
        <f>VLOOKUP($B675,'producto-objetivo'!$A:$G,5,0)</f>
        <v>Mejorar la capacidad de gestión, calidad, oportunidad y efectividad del control fiscal distrital</v>
      </c>
      <c r="H675" s="6" t="str">
        <f>_xlfn.XLOOKUP($A675,'indicador-objetivo'!$A:$A,'indicador-objetivo'!F:F,"DATO NO ENCONTRADO",0)</f>
        <v>1</v>
      </c>
      <c r="I675" s="6" t="str">
        <f>_xlfn.XLOOKUP($A675,'indicador-objetivo'!$A:$A,'indicador-objetivo'!G:G,"DATO NO ENCONTRADO",0)</f>
        <v>Porcentaje de entidades distritales auditadas durante el periodo</v>
      </c>
      <c r="J675" s="6" t="str">
        <f>_xlfn.XLOOKUP($A675,'indicador-objetivo'!$A:$A,'indicador-objetivo'!H:H,"DATO NO ENCONTRADO",0)</f>
        <v>Stock</v>
      </c>
      <c r="K675" s="6" t="str">
        <f>_xlfn.XLOOKUP($A675,'indicador-objetivo'!$A:$A,'indicador-objetivo'!I:I,"DATO NO ENCONTRADO",0)</f>
        <v>Trimestral</v>
      </c>
      <c r="L675" s="6" t="str">
        <f>_xlfn.XLOOKUP($A675,'indicador-objetivo'!$A:$A,'indicador-objetivo'!J:J,"DATO NO ENCONTRADO",0)</f>
        <v>%</v>
      </c>
      <c r="M675" s="6">
        <f>_xlfn.XLOOKUP($A675,'indicador-objetivo'!$A:$A,'indicador-objetivo'!K:K,"DATO NO ENCONTRADO",0)</f>
        <v>100</v>
      </c>
      <c r="N675" s="6">
        <f>_xlfn.XLOOKUP($A675,'indicador-objetivo'!$A:$A,'indicador-objetivo'!L:L,"DATO NO ENCONTRADO",0)</f>
        <v>100</v>
      </c>
      <c r="O675" s="6">
        <f>_xlfn.XLOOKUP($A675,'indicador-objetivo'!$A:$A,'indicador-objetivo'!M:M,"DATO NO ENCONTRADO",0)</f>
        <v>100</v>
      </c>
      <c r="P675" s="144"/>
      <c r="Q675" s="326" t="s">
        <v>100</v>
      </c>
      <c r="R675" s="6" t="s">
        <v>1919</v>
      </c>
      <c r="S675" s="8">
        <v>12760.438</v>
      </c>
      <c r="T675" s="9">
        <v>12760.438</v>
      </c>
      <c r="U675" s="9">
        <v>8465.6432299999997</v>
      </c>
      <c r="V675" s="9">
        <v>4332.9610670000002</v>
      </c>
      <c r="W675" s="7" t="s">
        <v>94</v>
      </c>
      <c r="X675" s="7" t="s">
        <v>94</v>
      </c>
      <c r="Y675" s="7" t="s">
        <v>94</v>
      </c>
      <c r="Z675" s="7" t="s">
        <v>94</v>
      </c>
      <c r="AA675" s="7" t="s">
        <v>94</v>
      </c>
      <c r="AB675" s="7" t="s">
        <v>94</v>
      </c>
      <c r="AC675" s="9"/>
      <c r="AD675" s="141"/>
      <c r="AE675" s="141"/>
      <c r="AF675" s="351">
        <f t="shared" si="238"/>
        <v>0</v>
      </c>
      <c r="AG675" s="7">
        <v>1</v>
      </c>
      <c r="AH675" s="6" t="s">
        <v>1920</v>
      </c>
      <c r="AI675" s="5" t="s">
        <v>144</v>
      </c>
      <c r="AJ675" s="5" t="s">
        <v>148</v>
      </c>
      <c r="AK675" s="5" t="s">
        <v>149</v>
      </c>
      <c r="AL675" s="5">
        <v>100</v>
      </c>
      <c r="AM675" s="5">
        <v>100</v>
      </c>
      <c r="AN675" s="9">
        <v>100</v>
      </c>
      <c r="AO675" s="9">
        <v>42</v>
      </c>
      <c r="AP675" s="9">
        <v>42</v>
      </c>
      <c r="AQ675" s="6" t="s">
        <v>1921</v>
      </c>
      <c r="AR675" s="151"/>
      <c r="AS675" s="151"/>
      <c r="AT675" s="151"/>
      <c r="AU675" s="359"/>
      <c r="AZ675" s="305" t="str">
        <f t="shared" si="240"/>
        <v>Falta diligenciar presupuesto asignado</v>
      </c>
      <c r="BA675" s="132" t="str">
        <f t="shared" si="241"/>
        <v>Es Sotock</v>
      </c>
      <c r="BB675" s="132" t="str">
        <f t="shared" si="242"/>
        <v>OK</v>
      </c>
      <c r="BC675" s="132" t="str">
        <f t="shared" si="243"/>
        <v>OK</v>
      </c>
      <c r="BD675" s="374" t="str">
        <f t="shared" si="244"/>
        <v>Stock OK</v>
      </c>
      <c r="BE675" s="365">
        <f>VLOOKUP(B675,[1]Gastos!$A$11:$R$4776,17,FALSE)</f>
        <v>18472532000</v>
      </c>
      <c r="BF675" s="365">
        <f t="shared" si="245"/>
        <v>18472532000</v>
      </c>
      <c r="BG675" s="405"/>
      <c r="BJ675" s="132" t="str">
        <f t="shared" si="248"/>
        <v>Ok</v>
      </c>
      <c r="BK675" s="14" t="str">
        <f t="shared" si="236"/>
        <v>Meta 2025 menor que meta 2024</v>
      </c>
    </row>
    <row r="676" spans="1:63" s="1" customFormat="1" ht="20.100000000000001" hidden="1" customHeight="1" x14ac:dyDescent="0.25">
      <c r="A676" s="14" t="str">
        <f t="shared" si="237"/>
        <v>0235-0106</v>
      </c>
      <c r="B676" s="14" t="str">
        <f t="shared" si="247"/>
        <v>0235-0108</v>
      </c>
      <c r="C676" s="1" t="s">
        <v>63</v>
      </c>
      <c r="D676" s="5" t="s">
        <v>1917</v>
      </c>
      <c r="E676" s="6" t="s">
        <v>1918</v>
      </c>
      <c r="F676" s="341" t="str">
        <f>VLOOKUP($B676,'producto-objetivo'!$A:$G,4,0)</f>
        <v>06</v>
      </c>
      <c r="G676" s="6" t="str">
        <f>VLOOKUP($B676,'producto-objetivo'!$A:$G,5,0)</f>
        <v>Fortalecimiento de capacidad institucional a nivel meso que mejore los procesos misionales de la entidad</v>
      </c>
      <c r="H676" s="6" t="str">
        <f>_xlfn.XLOOKUP($A676,'indicador-objetivo'!$A:$A,'indicador-objetivo'!F:F,"DATO NO ENCONTRADO",0)</f>
        <v>7</v>
      </c>
      <c r="I676" s="6" t="str">
        <f>_xlfn.XLOOKUP($A676,'indicador-objetivo'!$A:$A,'indicador-objetivo'!G:G,"DATO NO ENCONTRADO",0)</f>
        <v>Procesos de capacidad institucional fortalecidos a nivel meso que aporten en la mejora de los procesos misionales de la entidad</v>
      </c>
      <c r="J676" s="6" t="str">
        <f>_xlfn.XLOOKUP($A676,'indicador-objetivo'!$A:$A,'indicador-objetivo'!H:H,"DATO NO ENCONTRADO",0)</f>
        <v>Stock</v>
      </c>
      <c r="K676" s="6" t="str">
        <f>_xlfn.XLOOKUP($A676,'indicador-objetivo'!$A:$A,'indicador-objetivo'!I:I,"DATO NO ENCONTRADO",0)</f>
        <v>Anual</v>
      </c>
      <c r="L676" s="6" t="str">
        <f>_xlfn.XLOOKUP($A676,'indicador-objetivo'!$A:$A,'indicador-objetivo'!J:J,"DATO NO ENCONTRADO",0)</f>
        <v>%</v>
      </c>
      <c r="M676" s="6">
        <f>_xlfn.XLOOKUP($A676,'indicador-objetivo'!$A:$A,'indicador-objetivo'!K:K,"DATO NO ENCONTRADO",0)</f>
        <v>100</v>
      </c>
      <c r="N676" s="6">
        <f>_xlfn.XLOOKUP($A676,'indicador-objetivo'!$A:$A,'indicador-objetivo'!L:L,"DATO NO ENCONTRADO",0)</f>
        <v>100</v>
      </c>
      <c r="O676" s="6">
        <f>_xlfn.XLOOKUP($A676,'indicador-objetivo'!$A:$A,'indicador-objetivo'!M:M,"DATO NO ENCONTRADO",0)</f>
        <v>100</v>
      </c>
      <c r="P676" s="144"/>
      <c r="Q676" s="326" t="s">
        <v>176</v>
      </c>
      <c r="R676" s="6" t="s">
        <v>1922</v>
      </c>
      <c r="S676" s="8">
        <v>3470</v>
      </c>
      <c r="T676" s="9">
        <v>3470</v>
      </c>
      <c r="U676" s="9">
        <v>865.05759399999999</v>
      </c>
      <c r="V676" s="9">
        <v>53.558638000000002</v>
      </c>
      <c r="W676" s="7" t="s">
        <v>94</v>
      </c>
      <c r="X676" s="7" t="s">
        <v>94</v>
      </c>
      <c r="Y676" s="7" t="s">
        <v>94</v>
      </c>
      <c r="Z676" s="7" t="s">
        <v>94</v>
      </c>
      <c r="AA676" s="7" t="s">
        <v>94</v>
      </c>
      <c r="AB676" s="7" t="s">
        <v>94</v>
      </c>
      <c r="AC676" s="9"/>
      <c r="AD676" s="141"/>
      <c r="AE676" s="141"/>
      <c r="AF676" s="351">
        <f t="shared" si="238"/>
        <v>0</v>
      </c>
      <c r="AG676" s="7">
        <v>9</v>
      </c>
      <c r="AH676" s="6" t="s">
        <v>1923</v>
      </c>
      <c r="AI676" s="5" t="s">
        <v>144</v>
      </c>
      <c r="AJ676" s="5" t="s">
        <v>145</v>
      </c>
      <c r="AK676" s="5" t="s">
        <v>149</v>
      </c>
      <c r="AL676" s="5">
        <v>100</v>
      </c>
      <c r="AM676" s="5">
        <v>100</v>
      </c>
      <c r="AN676" s="9">
        <v>100</v>
      </c>
      <c r="AO676" s="9"/>
      <c r="AP676" s="9"/>
      <c r="AQ676" s="6" t="s">
        <v>1924</v>
      </c>
      <c r="AR676" s="151"/>
      <c r="AS676" s="151"/>
      <c r="AT676" s="151"/>
      <c r="AU676" s="359"/>
      <c r="AZ676" s="305" t="str">
        <f t="shared" si="240"/>
        <v>Falta diligenciar presupuesto asignado</v>
      </c>
      <c r="BA676" s="132" t="str">
        <f t="shared" si="241"/>
        <v>Es Sotock</v>
      </c>
      <c r="BB676" s="132" t="str">
        <f t="shared" si="242"/>
        <v>OK</v>
      </c>
      <c r="BC676" s="132" t="str">
        <f t="shared" si="243"/>
        <v>OK</v>
      </c>
      <c r="BD676" s="374" t="str">
        <f t="shared" si="244"/>
        <v>Stock OK</v>
      </c>
      <c r="BE676" s="365" t="e">
        <f>VLOOKUP(B676,[1]Gastos!$A$11:$R$4776,17,FALSE)</f>
        <v>#N/A</v>
      </c>
      <c r="BF676" s="365">
        <f t="shared" si="245"/>
        <v>0</v>
      </c>
      <c r="BG676" s="405"/>
      <c r="BJ676" s="132" t="str">
        <f t="shared" si="248"/>
        <v>Ok</v>
      </c>
      <c r="BK676" s="14" t="str">
        <f t="shared" si="236"/>
        <v>Meta 2025 menor que meta 2024</v>
      </c>
    </row>
    <row r="677" spans="1:63" s="1" customFormat="1" ht="20.100000000000001" hidden="1" customHeight="1" x14ac:dyDescent="0.25">
      <c r="A677" s="14" t="str">
        <f t="shared" si="237"/>
        <v>0235-0106</v>
      </c>
      <c r="B677" s="14" t="str">
        <f t="shared" si="247"/>
        <v>0235-0107</v>
      </c>
      <c r="C677" s="1" t="s">
        <v>63</v>
      </c>
      <c r="D677" s="5" t="s">
        <v>1917</v>
      </c>
      <c r="E677" s="6" t="s">
        <v>1918</v>
      </c>
      <c r="F677" s="341" t="str">
        <f>VLOOKUP($B677,'producto-objetivo'!$A:$G,4,0)</f>
        <v>06</v>
      </c>
      <c r="G677" s="6" t="str">
        <f>VLOOKUP($B677,'producto-objetivo'!$A:$G,5,0)</f>
        <v>Fortalecimiento de capacidad institucional a nivel meso que mejore los procesos misionales de la entidad</v>
      </c>
      <c r="H677" s="6" t="str">
        <f>_xlfn.XLOOKUP($A677,'indicador-objetivo'!$A:$A,'indicador-objetivo'!F:F,"DATO NO ENCONTRADO",0)</f>
        <v>7</v>
      </c>
      <c r="I677" s="6" t="str">
        <f>_xlfn.XLOOKUP($A677,'indicador-objetivo'!$A:$A,'indicador-objetivo'!G:G,"DATO NO ENCONTRADO",0)</f>
        <v>Procesos de capacidad institucional fortalecidos a nivel meso que aporten en la mejora de los procesos misionales de la entidad</v>
      </c>
      <c r="J677" s="6" t="str">
        <f>_xlfn.XLOOKUP($A677,'indicador-objetivo'!$A:$A,'indicador-objetivo'!H:H,"DATO NO ENCONTRADO",0)</f>
        <v>Stock</v>
      </c>
      <c r="K677" s="6" t="str">
        <f>_xlfn.XLOOKUP($A677,'indicador-objetivo'!$A:$A,'indicador-objetivo'!I:I,"DATO NO ENCONTRADO",0)</f>
        <v>Anual</v>
      </c>
      <c r="L677" s="6" t="str">
        <f>_xlfn.XLOOKUP($A677,'indicador-objetivo'!$A:$A,'indicador-objetivo'!J:J,"DATO NO ENCONTRADO",0)</f>
        <v>%</v>
      </c>
      <c r="M677" s="6">
        <f>_xlfn.XLOOKUP($A677,'indicador-objetivo'!$A:$A,'indicador-objetivo'!K:K,"DATO NO ENCONTRADO",0)</f>
        <v>100</v>
      </c>
      <c r="N677" s="6">
        <f>_xlfn.XLOOKUP($A677,'indicador-objetivo'!$A:$A,'indicador-objetivo'!L:L,"DATO NO ENCONTRADO",0)</f>
        <v>100</v>
      </c>
      <c r="O677" s="6">
        <f>_xlfn.XLOOKUP($A677,'indicador-objetivo'!$A:$A,'indicador-objetivo'!M:M,"DATO NO ENCONTRADO",0)</f>
        <v>100</v>
      </c>
      <c r="P677" s="144"/>
      <c r="Q677" s="326" t="s">
        <v>172</v>
      </c>
      <c r="R677" s="6" t="s">
        <v>190</v>
      </c>
      <c r="S677" s="8">
        <v>1000</v>
      </c>
      <c r="T677" s="9">
        <v>1000</v>
      </c>
      <c r="U677" s="9">
        <v>696.55</v>
      </c>
      <c r="V677" s="9">
        <v>52.671666000000002</v>
      </c>
      <c r="W677" s="7" t="s">
        <v>94</v>
      </c>
      <c r="X677" s="7" t="s">
        <v>94</v>
      </c>
      <c r="Y677" s="7" t="s">
        <v>94</v>
      </c>
      <c r="Z677" s="7" t="s">
        <v>94</v>
      </c>
      <c r="AA677" s="7" t="s">
        <v>94</v>
      </c>
      <c r="AB677" s="7" t="s">
        <v>94</v>
      </c>
      <c r="AC677" s="9"/>
      <c r="AD677" s="141"/>
      <c r="AE677" s="141"/>
      <c r="AF677" s="351">
        <f t="shared" si="238"/>
        <v>0</v>
      </c>
      <c r="AG677" s="7">
        <v>8</v>
      </c>
      <c r="AH677" s="6" t="s">
        <v>1925</v>
      </c>
      <c r="AI677" s="5" t="s">
        <v>144</v>
      </c>
      <c r="AJ677" s="5" t="s">
        <v>145</v>
      </c>
      <c r="AK677" s="5" t="s">
        <v>149</v>
      </c>
      <c r="AL677" s="5">
        <v>100</v>
      </c>
      <c r="AM677" s="5">
        <v>100</v>
      </c>
      <c r="AN677" s="9">
        <v>100</v>
      </c>
      <c r="AO677" s="9"/>
      <c r="AP677" s="9"/>
      <c r="AQ677" s="6" t="s">
        <v>1926</v>
      </c>
      <c r="AR677" s="151"/>
      <c r="AS677" s="151"/>
      <c r="AT677" s="151"/>
      <c r="AU677" s="359"/>
      <c r="AZ677" s="305" t="str">
        <f t="shared" si="240"/>
        <v>Falta diligenciar presupuesto asignado</v>
      </c>
      <c r="BA677" s="132" t="str">
        <f t="shared" si="241"/>
        <v>Es Sotock</v>
      </c>
      <c r="BB677" s="132" t="str">
        <f t="shared" si="242"/>
        <v>OK</v>
      </c>
      <c r="BC677" s="132" t="str">
        <f t="shared" si="243"/>
        <v>OK</v>
      </c>
      <c r="BD677" s="374" t="str">
        <f t="shared" si="244"/>
        <v>Stock OK</v>
      </c>
      <c r="BE677" s="365" t="e">
        <f>VLOOKUP(B677,[1]Gastos!$A$11:$R$4776,17,FALSE)</f>
        <v>#N/A</v>
      </c>
      <c r="BF677" s="365">
        <f t="shared" si="245"/>
        <v>0</v>
      </c>
      <c r="BG677" s="405"/>
      <c r="BJ677" s="132" t="str">
        <f t="shared" si="248"/>
        <v>Ok</v>
      </c>
      <c r="BK677" s="14" t="str">
        <f t="shared" si="236"/>
        <v>Meta 2025 menor que meta 2024</v>
      </c>
    </row>
    <row r="678" spans="1:63" s="1" customFormat="1" ht="20.100000000000001" hidden="1" customHeight="1" x14ac:dyDescent="0.25">
      <c r="A678" s="14" t="str">
        <f t="shared" si="237"/>
        <v>0235-0104</v>
      </c>
      <c r="B678" s="14" t="str">
        <f t="shared" si="247"/>
        <v>0235-0105</v>
      </c>
      <c r="C678" s="1" t="s">
        <v>63</v>
      </c>
      <c r="D678" s="5" t="s">
        <v>1917</v>
      </c>
      <c r="E678" s="6" t="s">
        <v>1918</v>
      </c>
      <c r="F678" s="341" t="str">
        <f>VLOOKUP($B678,'producto-objetivo'!$A:$G,4,0)</f>
        <v>04</v>
      </c>
      <c r="G678" s="6" t="str">
        <f>VLOOKUP($B678,'producto-objetivo'!$A:$G,5,0)</f>
        <v>Mejorar la capacidad de gestión, calidad, oportunidad y efectividad del control fiscal distrital</v>
      </c>
      <c r="H678" s="58" t="s">
        <v>484</v>
      </c>
      <c r="I678" s="58" t="s">
        <v>1927</v>
      </c>
      <c r="J678" s="58" t="s">
        <v>144</v>
      </c>
      <c r="K678" s="58" t="s">
        <v>258</v>
      </c>
      <c r="L678" s="398" t="s">
        <v>149</v>
      </c>
      <c r="M678" s="251">
        <v>90</v>
      </c>
      <c r="N678" s="251">
        <v>90</v>
      </c>
      <c r="O678" s="251">
        <v>90</v>
      </c>
      <c r="P678" s="144"/>
      <c r="Q678" s="326" t="s">
        <v>132</v>
      </c>
      <c r="R678" s="6" t="s">
        <v>1928</v>
      </c>
      <c r="S678" s="8">
        <v>900</v>
      </c>
      <c r="T678" s="9">
        <v>900</v>
      </c>
      <c r="U678" s="9">
        <v>611.79999999999995</v>
      </c>
      <c r="V678" s="9">
        <v>249.60000099999999</v>
      </c>
      <c r="W678" s="7" t="s">
        <v>94</v>
      </c>
      <c r="X678" s="7" t="s">
        <v>94</v>
      </c>
      <c r="Y678" s="7" t="s">
        <v>94</v>
      </c>
      <c r="Z678" s="7" t="s">
        <v>94</v>
      </c>
      <c r="AA678" s="7" t="s">
        <v>94</v>
      </c>
      <c r="AB678" s="7" t="s">
        <v>94</v>
      </c>
      <c r="AC678" s="9"/>
      <c r="AD678" s="141"/>
      <c r="AE678" s="141"/>
      <c r="AF678" s="351">
        <f t="shared" si="238"/>
        <v>0</v>
      </c>
      <c r="AG678" s="7">
        <v>3</v>
      </c>
      <c r="AH678" s="6" t="s">
        <v>1929</v>
      </c>
      <c r="AI678" s="5" t="s">
        <v>144</v>
      </c>
      <c r="AJ678" s="5" t="s">
        <v>148</v>
      </c>
      <c r="AK678" s="5" t="s">
        <v>149</v>
      </c>
      <c r="AL678" s="5">
        <v>100</v>
      </c>
      <c r="AM678" s="5">
        <v>100</v>
      </c>
      <c r="AN678" s="9">
        <v>100</v>
      </c>
      <c r="AO678" s="9">
        <v>41</v>
      </c>
      <c r="AP678" s="9">
        <v>41</v>
      </c>
      <c r="AQ678" s="6" t="s">
        <v>1930</v>
      </c>
      <c r="AR678" s="151"/>
      <c r="AS678" s="151"/>
      <c r="AT678" s="151"/>
      <c r="AU678" s="359"/>
      <c r="AZ678" s="305" t="str">
        <f t="shared" si="240"/>
        <v>Falta diligenciar presupuesto asignado</v>
      </c>
      <c r="BA678" s="132" t="str">
        <f t="shared" si="241"/>
        <v>Es Sotock</v>
      </c>
      <c r="BB678" s="132" t="str">
        <f t="shared" si="242"/>
        <v>OK</v>
      </c>
      <c r="BC678" s="132" t="str">
        <f t="shared" si="243"/>
        <v>OK</v>
      </c>
      <c r="BD678" s="374" t="str">
        <f t="shared" si="244"/>
        <v>Stock OK</v>
      </c>
      <c r="BE678" s="365" t="e">
        <f>VLOOKUP(B678,[1]Gastos!$A$11:$R$4776,17,FALSE)</f>
        <v>#N/A</v>
      </c>
      <c r="BF678" s="365">
        <f t="shared" si="245"/>
        <v>0</v>
      </c>
      <c r="BG678" s="405"/>
      <c r="BJ678" s="132" t="str">
        <f t="shared" si="248"/>
        <v>Ok</v>
      </c>
      <c r="BK678" s="14" t="str">
        <f t="shared" si="236"/>
        <v>Meta 2025 menor que meta 2024</v>
      </c>
    </row>
    <row r="679" spans="1:63" s="1" customFormat="1" ht="20.100000000000001" hidden="1" customHeight="1" x14ac:dyDescent="0.25">
      <c r="A679" s="14" t="str">
        <f t="shared" si="237"/>
        <v>0235-0104</v>
      </c>
      <c r="B679" s="14" t="str">
        <f t="shared" si="247"/>
        <v>0235-0105</v>
      </c>
      <c r="C679" s="1" t="s">
        <v>63</v>
      </c>
      <c r="D679" s="5" t="s">
        <v>1917</v>
      </c>
      <c r="E679" s="6" t="s">
        <v>1918</v>
      </c>
      <c r="F679" s="341" t="str">
        <f>VLOOKUP($B679,'producto-objetivo'!$A:$G,4,0)</f>
        <v>04</v>
      </c>
      <c r="G679" s="6" t="str">
        <f>VLOOKUP($B679,'producto-objetivo'!$A:$G,5,0)</f>
        <v>Mejorar la capacidad de gestión, calidad, oportunidad y efectividad del control fiscal distrital</v>
      </c>
      <c r="H679" s="58" t="s">
        <v>385</v>
      </c>
      <c r="I679" s="58" t="s">
        <v>1931</v>
      </c>
      <c r="J679" s="58" t="s">
        <v>144</v>
      </c>
      <c r="K679" s="58" t="s">
        <v>148</v>
      </c>
      <c r="L679" s="398" t="s">
        <v>98</v>
      </c>
      <c r="M679" s="251">
        <v>3</v>
      </c>
      <c r="N679" s="251">
        <v>3</v>
      </c>
      <c r="O679" s="251">
        <v>3</v>
      </c>
      <c r="P679" s="144"/>
      <c r="Q679" s="326" t="s">
        <v>132</v>
      </c>
      <c r="R679" s="6" t="s">
        <v>1928</v>
      </c>
      <c r="S679" s="8">
        <v>0</v>
      </c>
      <c r="T679" s="9">
        <v>0</v>
      </c>
      <c r="U679" s="9">
        <v>0</v>
      </c>
      <c r="V679" s="9">
        <v>0</v>
      </c>
      <c r="W679" s="7">
        <v>0</v>
      </c>
      <c r="X679" s="7">
        <v>0</v>
      </c>
      <c r="Y679" s="7">
        <v>0</v>
      </c>
      <c r="Z679" s="7">
        <v>0</v>
      </c>
      <c r="AA679" s="7">
        <v>0</v>
      </c>
      <c r="AB679" s="7">
        <v>0</v>
      </c>
      <c r="AC679" s="9"/>
      <c r="AD679" s="141"/>
      <c r="AE679" s="141"/>
      <c r="AF679" s="351">
        <f t="shared" si="238"/>
        <v>0</v>
      </c>
      <c r="AG679" s="7">
        <v>6</v>
      </c>
      <c r="AH679" s="6" t="s">
        <v>1932</v>
      </c>
      <c r="AI679" s="5" t="s">
        <v>144</v>
      </c>
      <c r="AJ679" s="5" t="s">
        <v>148</v>
      </c>
      <c r="AK679" s="5" t="s">
        <v>149</v>
      </c>
      <c r="AL679" s="5">
        <v>100</v>
      </c>
      <c r="AM679" s="5">
        <v>100</v>
      </c>
      <c r="AN679" s="9">
        <v>100</v>
      </c>
      <c r="AO679" s="9">
        <v>57</v>
      </c>
      <c r="AP679" s="9">
        <v>57</v>
      </c>
      <c r="AQ679" s="6" t="s">
        <v>1933</v>
      </c>
      <c r="AR679" s="151"/>
      <c r="AS679" s="151"/>
      <c r="AT679" s="151"/>
      <c r="AU679" s="359"/>
      <c r="AZ679" s="305" t="str">
        <f t="shared" si="240"/>
        <v>Falta diligenciar presupuesto asignado</v>
      </c>
      <c r="BA679" s="132" t="str">
        <f t="shared" si="241"/>
        <v>Es Sotock</v>
      </c>
      <c r="BB679" s="132" t="str">
        <f t="shared" si="242"/>
        <v>OK</v>
      </c>
      <c r="BC679" s="132" t="str">
        <f t="shared" si="243"/>
        <v>OK</v>
      </c>
      <c r="BD679" s="374" t="str">
        <f t="shared" si="244"/>
        <v>Stock OK</v>
      </c>
      <c r="BE679" s="365" t="e">
        <f>VLOOKUP(B679,[1]Gastos!$A$11:$R$4776,17,FALSE)</f>
        <v>#N/A</v>
      </c>
      <c r="BF679" s="365">
        <f t="shared" si="245"/>
        <v>0</v>
      </c>
      <c r="BG679" s="405"/>
      <c r="BJ679" s="132" t="str">
        <f t="shared" si="248"/>
        <v>Ok</v>
      </c>
      <c r="BK679" s="14" t="str">
        <f t="shared" si="236"/>
        <v>Meta 2025 menor que meta 2024</v>
      </c>
    </row>
    <row r="680" spans="1:63" s="14" customFormat="1" ht="20.100000000000001" hidden="1" customHeight="1" x14ac:dyDescent="0.25">
      <c r="A680" s="14" t="str">
        <f t="shared" si="237"/>
        <v>0235-0101</v>
      </c>
      <c r="B680" s="14" t="str">
        <f t="shared" si="247"/>
        <v>0235-0101</v>
      </c>
      <c r="C680" s="14" t="s">
        <v>63</v>
      </c>
      <c r="D680" s="10" t="s">
        <v>1917</v>
      </c>
      <c r="E680" s="11" t="s">
        <v>1918</v>
      </c>
      <c r="F680" s="340" t="str">
        <f>VLOOKUP($B680,'producto-objetivo'!$A:$G,4,0)</f>
        <v>01</v>
      </c>
      <c r="G680" s="11" t="str">
        <f>VLOOKUP($B680,'producto-objetivo'!$A:$G,5,0)</f>
        <v>MEJORAR LA CALIDAD, OPORTUNIDAD Y EFECTIVIDAD DE LAS EVALUACIONES DE LAS POLÍTICAS PÚBLICAS, LAS AUDITORIAS Y EL RESARCIMIENTO DEL DAÑO AL PATRIMONIO PÚBLICO DISTRITAL</v>
      </c>
      <c r="H680" s="340" t="e">
        <v>#N/A</v>
      </c>
      <c r="I680" s="340" t="e">
        <v>#N/A</v>
      </c>
      <c r="J680" s="340" t="e">
        <v>#N/A</v>
      </c>
      <c r="K680" s="340" t="e">
        <v>#N/A</v>
      </c>
      <c r="L680" s="340" t="e">
        <v>#N/A</v>
      </c>
      <c r="M680" s="340" t="e">
        <v>#N/A</v>
      </c>
      <c r="N680" s="340" t="e">
        <v>#N/A</v>
      </c>
      <c r="O680" s="340" t="e">
        <v>#N/A</v>
      </c>
      <c r="P680" s="11"/>
      <c r="Q680" s="325" t="s">
        <v>124</v>
      </c>
      <c r="R680" s="11" t="s">
        <v>1934</v>
      </c>
      <c r="S680" s="8">
        <v>30</v>
      </c>
      <c r="T680" s="13">
        <v>30</v>
      </c>
      <c r="U680" s="9">
        <v>30</v>
      </c>
      <c r="V680" s="9">
        <v>18</v>
      </c>
      <c r="W680" s="7" t="s">
        <v>94</v>
      </c>
      <c r="X680" s="7" t="s">
        <v>94</v>
      </c>
      <c r="Y680" s="7" t="s">
        <v>94</v>
      </c>
      <c r="Z680" s="7" t="s">
        <v>94</v>
      </c>
      <c r="AA680" s="7" t="s">
        <v>94</v>
      </c>
      <c r="AB680" s="7" t="s">
        <v>94</v>
      </c>
      <c r="AC680" s="9"/>
      <c r="AD680" s="141"/>
      <c r="AE680" s="141"/>
      <c r="AF680" s="351">
        <f t="shared" si="238"/>
        <v>0</v>
      </c>
      <c r="AG680" s="12"/>
      <c r="AH680" s="11"/>
      <c r="AI680" s="10"/>
      <c r="AJ680" s="10"/>
      <c r="AK680" s="10"/>
      <c r="AL680" s="10"/>
      <c r="AM680" s="10"/>
      <c r="AN680" s="13"/>
      <c r="AO680" s="13"/>
      <c r="AP680" s="13"/>
      <c r="AQ680" s="11"/>
      <c r="AR680" s="151"/>
      <c r="AS680" s="151"/>
      <c r="AT680" s="151"/>
      <c r="AU680" s="359"/>
      <c r="AX680" s="14" t="s">
        <v>1935</v>
      </c>
      <c r="AZ680" s="305" t="str">
        <f t="shared" si="240"/>
        <v>Falta diligenciar presupuesto asignado</v>
      </c>
      <c r="BA680" s="132" t="str">
        <f t="shared" si="241"/>
        <v>No Stock</v>
      </c>
      <c r="BB680" s="132" t="str">
        <f t="shared" si="242"/>
        <v>OK</v>
      </c>
      <c r="BC680" s="132" t="str">
        <f t="shared" si="243"/>
        <v>OK</v>
      </c>
      <c r="BD680" s="374" t="str">
        <f t="shared" si="244"/>
        <v>N/A o problema por ser Stock</v>
      </c>
      <c r="BE680" s="365" t="e">
        <f>VLOOKUP(B680,[1]Gastos!$A$11:$R$4776,17,FALSE)</f>
        <v>#N/A</v>
      </c>
      <c r="BF680" s="365">
        <f t="shared" si="245"/>
        <v>0</v>
      </c>
      <c r="BG680" s="405"/>
      <c r="BJ680" s="132" t="str">
        <f t="shared" si="248"/>
        <v>N/A</v>
      </c>
      <c r="BK680" s="14" t="str">
        <f t="shared" si="236"/>
        <v>Meta 2025 mayor o igual a meta 2024</v>
      </c>
    </row>
    <row r="681" spans="1:63" s="14" customFormat="1" ht="20.100000000000001" hidden="1" customHeight="1" x14ac:dyDescent="0.25">
      <c r="A681" s="14" t="str">
        <f t="shared" si="237"/>
        <v>0235-0105</v>
      </c>
      <c r="B681" s="14" t="str">
        <f t="shared" si="247"/>
        <v>0235-0106</v>
      </c>
      <c r="C681" s="14" t="s">
        <v>63</v>
      </c>
      <c r="D681" s="10" t="s">
        <v>1917</v>
      </c>
      <c r="E681" s="11" t="s">
        <v>1918</v>
      </c>
      <c r="F681" s="340" t="str">
        <f>VLOOKUP($B681,'producto-objetivo'!$A:$G,4,0)</f>
        <v>05</v>
      </c>
      <c r="G681" s="11" t="str">
        <f>VLOOKUP($B681,'producto-objetivo'!$A:$G,5,0)</f>
        <v>Mejorar los beneficios cuantificables de control fiscal (recuperaciones y ahorro de recursos)</v>
      </c>
      <c r="H681" s="340" t="e">
        <v>#N/A</v>
      </c>
      <c r="I681" s="340" t="e">
        <v>#N/A</v>
      </c>
      <c r="J681" s="340" t="e">
        <v>#N/A</v>
      </c>
      <c r="K681" s="340" t="e">
        <v>#N/A</v>
      </c>
      <c r="L681" s="340" t="e">
        <v>#N/A</v>
      </c>
      <c r="M681" s="340" t="e">
        <v>#N/A</v>
      </c>
      <c r="N681" s="340" t="e">
        <v>#N/A</v>
      </c>
      <c r="O681" s="340" t="e">
        <v>#N/A</v>
      </c>
      <c r="P681" s="11"/>
      <c r="Q681" s="325" t="s">
        <v>136</v>
      </c>
      <c r="R681" s="11" t="s">
        <v>1936</v>
      </c>
      <c r="S681" s="66"/>
      <c r="T681" s="13"/>
      <c r="U681" s="13"/>
      <c r="V681" s="13"/>
      <c r="W681" s="12"/>
      <c r="X681" s="12"/>
      <c r="Y681" s="12"/>
      <c r="Z681" s="12"/>
      <c r="AA681" s="12"/>
      <c r="AB681" s="12"/>
      <c r="AC681" s="13"/>
      <c r="AD681" s="12"/>
      <c r="AE681" s="12"/>
      <c r="AF681" s="425">
        <f t="shared" si="238"/>
        <v>0</v>
      </c>
      <c r="AG681" s="15" t="s">
        <v>180</v>
      </c>
      <c r="AH681" s="16" t="s">
        <v>1937</v>
      </c>
      <c r="AI681" s="15" t="s">
        <v>223</v>
      </c>
      <c r="AJ681" s="15" t="s">
        <v>148</v>
      </c>
      <c r="AK681" s="17" t="s">
        <v>98</v>
      </c>
      <c r="AL681" s="20">
        <v>600000000</v>
      </c>
      <c r="AM681" s="20">
        <v>600000000</v>
      </c>
      <c r="AN681" s="18">
        <v>20000000</v>
      </c>
      <c r="AO681" s="13"/>
      <c r="AP681" s="13"/>
      <c r="AQ681" s="11"/>
      <c r="AR681" s="13"/>
      <c r="AS681" s="13"/>
      <c r="AT681" s="13"/>
      <c r="AU681" s="13"/>
      <c r="AX681" s="14" t="s">
        <v>1935</v>
      </c>
      <c r="AZ681" s="426" t="str">
        <f t="shared" si="240"/>
        <v>Falta diligenciar presupuesto asignado</v>
      </c>
      <c r="BA681" s="183" t="str">
        <f t="shared" si="241"/>
        <v>No Stock</v>
      </c>
      <c r="BB681" s="183" t="str">
        <f t="shared" si="242"/>
        <v>OK</v>
      </c>
      <c r="BC681" s="183" t="str">
        <f t="shared" si="243"/>
        <v>NO</v>
      </c>
      <c r="BD681" s="427" t="str">
        <f t="shared" si="244"/>
        <v>N/A o problema por ser Stock</v>
      </c>
      <c r="BE681" s="365" t="e">
        <f>VLOOKUP(B681,[1]Gastos!$A$11:$R$4776,17,FALSE)</f>
        <v>#N/A</v>
      </c>
      <c r="BF681" s="365">
        <f t="shared" si="245"/>
        <v>0</v>
      </c>
      <c r="BG681" s="405"/>
      <c r="BJ681" s="132" t="str">
        <f t="shared" si="248"/>
        <v>Ok</v>
      </c>
      <c r="BK681" s="14" t="str">
        <f t="shared" si="236"/>
        <v>Meta 2025 menor que meta 2024</v>
      </c>
    </row>
    <row r="682" spans="1:63" s="1" customFormat="1" ht="20.100000000000001" hidden="1" customHeight="1" x14ac:dyDescent="0.25">
      <c r="A682" s="14" t="str">
        <f t="shared" si="237"/>
        <v>0501-0101</v>
      </c>
      <c r="B682" s="14" t="str">
        <f t="shared" si="247"/>
        <v>0501-0101</v>
      </c>
      <c r="C682" s="1" t="s">
        <v>67</v>
      </c>
      <c r="D682" s="5" t="s">
        <v>1938</v>
      </c>
      <c r="E682" s="6" t="s">
        <v>1939</v>
      </c>
      <c r="F682" s="341" t="str">
        <f>VLOOKUP($B682,'producto-objetivo'!$A:$G,4,0)</f>
        <v>01</v>
      </c>
      <c r="G682" s="6" t="str">
        <f>VLOOKUP($B682,'producto-objetivo'!$A:$G,5,0)</f>
        <v>Fomentar el acceso y permanencia en el sistema de educación postmedia de Bogotá.</v>
      </c>
      <c r="H682" s="6" t="str">
        <f>_xlfn.XLOOKUP($A682,'indicador-objetivo'!$A:$A,'indicador-objetivo'!F:F,"DATO NO ENCONTRADO",0)</f>
        <v>1</v>
      </c>
      <c r="I682" s="6" t="str">
        <f>_xlfn.XLOOKUP($A682,'indicador-objetivo'!$A:$A,'indicador-objetivo'!G:G,"DATO NO ENCONTRADO",0)</f>
        <v>Cupos nuevos en educación superior para Bogotá D.C</v>
      </c>
      <c r="J682" s="6" t="str">
        <f>_xlfn.XLOOKUP($A682,'indicador-objetivo'!$A:$A,'indicador-objetivo'!H:H,"DATO NO ENCONTRADO",0)</f>
        <v>Acumulado</v>
      </c>
      <c r="K682" s="6" t="str">
        <f>_xlfn.XLOOKUP($A682,'indicador-objetivo'!$A:$A,'indicador-objetivo'!I:I,"DATO NO ENCONTRADO",0)</f>
        <v>Semestral</v>
      </c>
      <c r="L682" s="6" t="str">
        <f>_xlfn.XLOOKUP($A682,'indicador-objetivo'!$A:$A,'indicador-objetivo'!J:J,"DATO NO ENCONTRADO",0)</f>
        <v>VAL</v>
      </c>
      <c r="M682" s="6">
        <f>_xlfn.XLOOKUP($A682,'indicador-objetivo'!$A:$A,'indicador-objetivo'!K:K,"DATO NO ENCONTRADO",0)</f>
        <v>30412</v>
      </c>
      <c r="N682" s="6">
        <f>_xlfn.XLOOKUP($A682,'indicador-objetivo'!$A:$A,'indicador-objetivo'!L:L,"DATO NO ENCONTRADO",0)</f>
        <v>79363</v>
      </c>
      <c r="O682" s="6">
        <f>_xlfn.XLOOKUP($A682,'indicador-objetivo'!$A:$A,'indicador-objetivo'!M:M,"DATO NO ENCONTRADO",0)</f>
        <v>7313</v>
      </c>
      <c r="P682" s="144"/>
      <c r="Q682" s="326" t="s">
        <v>124</v>
      </c>
      <c r="R682" s="6" t="s">
        <v>1940</v>
      </c>
      <c r="S682" s="9">
        <v>359452.53920100001</v>
      </c>
      <c r="T682" s="9">
        <v>359452.53920100001</v>
      </c>
      <c r="U682" s="9">
        <v>265798.23420100001</v>
      </c>
      <c r="V682" s="9">
        <v>3810.0643180000002</v>
      </c>
      <c r="W682" s="7" t="s">
        <v>94</v>
      </c>
      <c r="X682" s="7" t="s">
        <v>94</v>
      </c>
      <c r="Y682" s="7" t="s">
        <v>156</v>
      </c>
      <c r="Z682" s="7" t="s">
        <v>94</v>
      </c>
      <c r="AA682" s="7" t="s">
        <v>94</v>
      </c>
      <c r="AB682" s="7" t="s">
        <v>94</v>
      </c>
      <c r="AC682" s="151">
        <v>422072</v>
      </c>
      <c r="AD682" s="167">
        <f t="shared" ref="AD682:AD689" si="249">AC682-T682</f>
        <v>62619.460798999993</v>
      </c>
      <c r="AE682" s="168">
        <f t="shared" ref="AE682:AE688" si="250">AC682/T682-1</f>
        <v>0.17420786882794626</v>
      </c>
      <c r="AF682" s="351">
        <f t="shared" si="238"/>
        <v>19977309000</v>
      </c>
      <c r="AG682" s="7">
        <v>1</v>
      </c>
      <c r="AH682" s="6" t="s">
        <v>1941</v>
      </c>
      <c r="AI682" s="5" t="s">
        <v>96</v>
      </c>
      <c r="AJ682" s="5" t="s">
        <v>148</v>
      </c>
      <c r="AK682" s="5" t="s">
        <v>98</v>
      </c>
      <c r="AL682" s="5">
        <v>64558</v>
      </c>
      <c r="AM682" s="5">
        <v>79363</v>
      </c>
      <c r="AN682" s="9">
        <v>7313</v>
      </c>
      <c r="AO682" s="9">
        <v>1063</v>
      </c>
      <c r="AP682" s="9">
        <v>14.5357582387529</v>
      </c>
      <c r="AQ682" s="6" t="s">
        <v>1942</v>
      </c>
      <c r="AR682" s="151">
        <v>8950</v>
      </c>
      <c r="AS682" s="151">
        <f>AR682-AN682</f>
        <v>1637</v>
      </c>
      <c r="AT682" s="199">
        <f>AR682/AN682-1</f>
        <v>0.2238479420210584</v>
      </c>
      <c r="AU682" s="362"/>
      <c r="AZ682" s="305" t="str">
        <f t="shared" si="240"/>
        <v>Ok</v>
      </c>
      <c r="BA682" s="132" t="str">
        <f t="shared" si="241"/>
        <v>No Stock</v>
      </c>
      <c r="BB682" s="132" t="str">
        <f t="shared" si="242"/>
        <v>NO</v>
      </c>
      <c r="BC682" s="132" t="str">
        <f t="shared" si="243"/>
        <v>NO</v>
      </c>
      <c r="BD682" s="374" t="str">
        <f t="shared" si="244"/>
        <v>N/A o problema por ser Stock</v>
      </c>
      <c r="BE682" s="365">
        <f>VLOOKUP(B682,[1]Gastos!$A$11:$R$4776,17,FALSE)</f>
        <v>19977309000</v>
      </c>
      <c r="BF682" s="365">
        <f t="shared" si="245"/>
        <v>19977309000</v>
      </c>
      <c r="BG682" s="405"/>
      <c r="BJ682" s="132" t="str">
        <f t="shared" si="248"/>
        <v>Ok</v>
      </c>
      <c r="BK682" s="14" t="str">
        <f t="shared" si="236"/>
        <v>Meta 2025 menor que meta 2024</v>
      </c>
    </row>
    <row r="683" spans="1:63" s="1" customFormat="1" ht="20.100000000000001" hidden="1" customHeight="1" x14ac:dyDescent="0.25">
      <c r="A683" s="14" t="str">
        <f t="shared" si="237"/>
        <v>0501-0101</v>
      </c>
      <c r="B683" s="14" t="str">
        <f t="shared" si="247"/>
        <v>0501-0102</v>
      </c>
      <c r="C683" s="1" t="s">
        <v>67</v>
      </c>
      <c r="D683" s="5" t="s">
        <v>1938</v>
      </c>
      <c r="E683" s="6" t="s">
        <v>1939</v>
      </c>
      <c r="F683" s="341" t="str">
        <f>VLOOKUP($B683,'producto-objetivo'!$A:$G,4,0)</f>
        <v>01</v>
      </c>
      <c r="G683" s="6" t="str">
        <f>VLOOKUP($B683,'producto-objetivo'!$A:$G,5,0)</f>
        <v>Fomentar el acceso y permanencia en el sistema de educación postmedia de Bogotá.</v>
      </c>
      <c r="H683" s="6" t="str">
        <f>_xlfn.XLOOKUP($A683,'indicador-objetivo'!$A:$A,'indicador-objetivo'!F:F,"DATO NO ENCONTRADO",0)</f>
        <v>1</v>
      </c>
      <c r="I683" s="6" t="str">
        <f>_xlfn.XLOOKUP($A683,'indicador-objetivo'!$A:$A,'indicador-objetivo'!G:G,"DATO NO ENCONTRADO",0)</f>
        <v>Cupos nuevos en educación superior para Bogotá D.C</v>
      </c>
      <c r="J683" s="6" t="str">
        <f>_xlfn.XLOOKUP($A683,'indicador-objetivo'!$A:$A,'indicador-objetivo'!H:H,"DATO NO ENCONTRADO",0)</f>
        <v>Acumulado</v>
      </c>
      <c r="K683" s="6" t="str">
        <f>_xlfn.XLOOKUP($A683,'indicador-objetivo'!$A:$A,'indicador-objetivo'!I:I,"DATO NO ENCONTRADO",0)</f>
        <v>Semestral</v>
      </c>
      <c r="L683" s="6" t="str">
        <f>_xlfn.XLOOKUP($A683,'indicador-objetivo'!$A:$A,'indicador-objetivo'!J:J,"DATO NO ENCONTRADO",0)</f>
        <v>VAL</v>
      </c>
      <c r="M683" s="6">
        <f>_xlfn.XLOOKUP($A683,'indicador-objetivo'!$A:$A,'indicador-objetivo'!K:K,"DATO NO ENCONTRADO",0)</f>
        <v>30412</v>
      </c>
      <c r="N683" s="6">
        <f>_xlfn.XLOOKUP($A683,'indicador-objetivo'!$A:$A,'indicador-objetivo'!L:L,"DATO NO ENCONTRADO",0)</f>
        <v>79363</v>
      </c>
      <c r="O683" s="6">
        <f>_xlfn.XLOOKUP($A683,'indicador-objetivo'!$A:$A,'indicador-objetivo'!M:M,"DATO NO ENCONTRADO",0)</f>
        <v>7313</v>
      </c>
      <c r="P683" s="144"/>
      <c r="Q683" s="326" t="s">
        <v>110</v>
      </c>
      <c r="R683" s="6" t="s">
        <v>1943</v>
      </c>
      <c r="S683" s="9">
        <v>43235.192113999998</v>
      </c>
      <c r="T683" s="9">
        <v>43235.192113999998</v>
      </c>
      <c r="U683" s="9">
        <v>43235.192113999998</v>
      </c>
      <c r="V683" s="9">
        <v>19890.342000000001</v>
      </c>
      <c r="W683" s="7" t="s">
        <v>94</v>
      </c>
      <c r="X683" s="7" t="s">
        <v>94</v>
      </c>
      <c r="Y683" s="7" t="s">
        <v>156</v>
      </c>
      <c r="Z683" s="7" t="s">
        <v>94</v>
      </c>
      <c r="AA683" s="7" t="s">
        <v>94</v>
      </c>
      <c r="AB683" s="7" t="s">
        <v>94</v>
      </c>
      <c r="AC683" s="151">
        <v>68017</v>
      </c>
      <c r="AD683" s="167">
        <f t="shared" si="249"/>
        <v>24781.807886000002</v>
      </c>
      <c r="AE683" s="168">
        <f t="shared" si="250"/>
        <v>0.57318602449265854</v>
      </c>
      <c r="AF683" s="351">
        <f t="shared" si="238"/>
        <v>0</v>
      </c>
      <c r="AG683" s="7">
        <v>2</v>
      </c>
      <c r="AH683" s="6" t="s">
        <v>1944</v>
      </c>
      <c r="AI683" s="5" t="s">
        <v>96</v>
      </c>
      <c r="AJ683" s="5" t="s">
        <v>148</v>
      </c>
      <c r="AK683" s="5" t="s">
        <v>98</v>
      </c>
      <c r="AL683" s="5">
        <v>33935</v>
      </c>
      <c r="AM683" s="5">
        <v>51230</v>
      </c>
      <c r="AN683" s="9">
        <v>5362</v>
      </c>
      <c r="AO683" s="9">
        <v>800</v>
      </c>
      <c r="AP683" s="9">
        <v>14.919806042521399</v>
      </c>
      <c r="AQ683" s="186" t="s">
        <v>1945</v>
      </c>
      <c r="AR683" s="152">
        <v>4301</v>
      </c>
      <c r="AS683" s="151">
        <f t="shared" ref="AS683:AS691" si="251">AR683-AN683</f>
        <v>-1061</v>
      </c>
      <c r="AT683" s="199">
        <f t="shared" ref="AT683:AT691" si="252">AR683/AN683-1</f>
        <v>-0.19787392763894074</v>
      </c>
      <c r="AU683" s="357"/>
      <c r="AZ683" s="305" t="str">
        <f t="shared" si="240"/>
        <v>Falta diligenciar presupuesto asignado</v>
      </c>
      <c r="BA683" s="132" t="str">
        <f t="shared" si="241"/>
        <v>No Stock</v>
      </c>
      <c r="BB683" s="132" t="str">
        <f t="shared" si="242"/>
        <v>NO</v>
      </c>
      <c r="BC683" s="132" t="str">
        <f t="shared" si="243"/>
        <v>NO</v>
      </c>
      <c r="BD683" s="374" t="str">
        <f t="shared" si="244"/>
        <v>N/A o problema por ser Stock</v>
      </c>
      <c r="BE683" s="365" t="e">
        <f>VLOOKUP(B683,[1]Gastos!$A$11:$R$4776,17,FALSE)</f>
        <v>#N/A</v>
      </c>
      <c r="BF683" s="365">
        <f t="shared" si="245"/>
        <v>0</v>
      </c>
      <c r="BG683" s="405"/>
      <c r="BJ683" s="132" t="str">
        <f t="shared" si="248"/>
        <v>Ok</v>
      </c>
      <c r="BK683" s="14" t="str">
        <f t="shared" si="236"/>
        <v>Meta 2025 menor que meta 2024</v>
      </c>
    </row>
    <row r="684" spans="1:63" s="1" customFormat="1" ht="20.100000000000001" hidden="1" customHeight="1" x14ac:dyDescent="0.25">
      <c r="A684" s="14" t="str">
        <f t="shared" si="237"/>
        <v>0501-0101</v>
      </c>
      <c r="B684" s="14" t="str">
        <f t="shared" si="247"/>
        <v>0501-0103</v>
      </c>
      <c r="C684" s="1" t="s">
        <v>67</v>
      </c>
      <c r="D684" s="5" t="s">
        <v>1938</v>
      </c>
      <c r="E684" s="6" t="s">
        <v>1939</v>
      </c>
      <c r="F684" s="341" t="str">
        <f>VLOOKUP($B684,'producto-objetivo'!$A:$G,4,0)</f>
        <v>01</v>
      </c>
      <c r="G684" s="6" t="str">
        <f>VLOOKUP($B684,'producto-objetivo'!$A:$G,5,0)</f>
        <v>Fomentar el acceso y permanencia en el sistema de educación postmedia de Bogotá.</v>
      </c>
      <c r="H684" s="6" t="str">
        <f>_xlfn.XLOOKUP($A684,'indicador-objetivo'!$A:$A,'indicador-objetivo'!F:F,"DATO NO ENCONTRADO",0)</f>
        <v>1</v>
      </c>
      <c r="I684" s="6" t="str">
        <f>_xlfn.XLOOKUP($A684,'indicador-objetivo'!$A:$A,'indicador-objetivo'!G:G,"DATO NO ENCONTRADO",0)</f>
        <v>Cupos nuevos en educación superior para Bogotá D.C</v>
      </c>
      <c r="J684" s="6" t="str">
        <f>_xlfn.XLOOKUP($A684,'indicador-objetivo'!$A:$A,'indicador-objetivo'!H:H,"DATO NO ENCONTRADO",0)</f>
        <v>Acumulado</v>
      </c>
      <c r="K684" s="6" t="str">
        <f>_xlfn.XLOOKUP($A684,'indicador-objetivo'!$A:$A,'indicador-objetivo'!I:I,"DATO NO ENCONTRADO",0)</f>
        <v>Semestral</v>
      </c>
      <c r="L684" s="6" t="str">
        <f>_xlfn.XLOOKUP($A684,'indicador-objetivo'!$A:$A,'indicador-objetivo'!J:J,"DATO NO ENCONTRADO",0)</f>
        <v>VAL</v>
      </c>
      <c r="M684" s="6">
        <f>_xlfn.XLOOKUP($A684,'indicador-objetivo'!$A:$A,'indicador-objetivo'!K:K,"DATO NO ENCONTRADO",0)</f>
        <v>30412</v>
      </c>
      <c r="N684" s="6">
        <f>_xlfn.XLOOKUP($A684,'indicador-objetivo'!$A:$A,'indicador-objetivo'!L:L,"DATO NO ENCONTRADO",0)</f>
        <v>79363</v>
      </c>
      <c r="O684" s="6">
        <f>_xlfn.XLOOKUP($A684,'indicador-objetivo'!$A:$A,'indicador-objetivo'!M:M,"DATO NO ENCONTRADO",0)</f>
        <v>7313</v>
      </c>
      <c r="P684" s="144"/>
      <c r="Q684" s="326" t="s">
        <v>100</v>
      </c>
      <c r="R684" s="6" t="s">
        <v>1946</v>
      </c>
      <c r="S684" s="9">
        <v>17217.119436000001</v>
      </c>
      <c r="T684" s="9">
        <v>17217.119436000001</v>
      </c>
      <c r="U684" s="9">
        <v>14638.951236999999</v>
      </c>
      <c r="V684" s="9">
        <v>3509.451442</v>
      </c>
      <c r="W684" s="7" t="s">
        <v>94</v>
      </c>
      <c r="X684" s="7" t="s">
        <v>94</v>
      </c>
      <c r="Y684" s="7" t="s">
        <v>156</v>
      </c>
      <c r="Z684" s="7" t="s">
        <v>94</v>
      </c>
      <c r="AA684" s="7" t="s">
        <v>94</v>
      </c>
      <c r="AB684" s="7" t="s">
        <v>94</v>
      </c>
      <c r="AC684" s="151"/>
      <c r="AD684" s="167">
        <f t="shared" si="249"/>
        <v>-17217.119436000001</v>
      </c>
      <c r="AE684" s="168">
        <f t="shared" si="250"/>
        <v>-1</v>
      </c>
      <c r="AF684" s="351">
        <f t="shared" si="238"/>
        <v>0</v>
      </c>
      <c r="AG684" s="7">
        <v>3</v>
      </c>
      <c r="AH684" s="6" t="s">
        <v>1947</v>
      </c>
      <c r="AI684" s="5" t="s">
        <v>96</v>
      </c>
      <c r="AJ684" s="5" t="s">
        <v>148</v>
      </c>
      <c r="AK684" s="5" t="s">
        <v>149</v>
      </c>
      <c r="AL684" s="5">
        <v>0.8</v>
      </c>
      <c r="AM684" s="5">
        <v>0.2</v>
      </c>
      <c r="AN684" s="9">
        <v>0.2</v>
      </c>
      <c r="AO684" s="9">
        <v>0.11</v>
      </c>
      <c r="AP684" s="9">
        <v>55</v>
      </c>
      <c r="AQ684" s="6" t="s">
        <v>1948</v>
      </c>
      <c r="AR684" s="151"/>
      <c r="AS684" s="151">
        <f>AR684-AN684</f>
        <v>-0.2</v>
      </c>
      <c r="AT684" s="199">
        <f>AR684/AN684-1</f>
        <v>-1</v>
      </c>
      <c r="AU684" s="362"/>
      <c r="AZ684" s="305" t="str">
        <f t="shared" si="240"/>
        <v>Falta diligenciar presupuesto asignado</v>
      </c>
      <c r="BA684" s="132" t="str">
        <f t="shared" si="241"/>
        <v>No Stock</v>
      </c>
      <c r="BB684" s="132" t="str">
        <f t="shared" si="242"/>
        <v>NO</v>
      </c>
      <c r="BC684" s="132" t="str">
        <f t="shared" si="243"/>
        <v>OK</v>
      </c>
      <c r="BD684" s="374" t="str">
        <f t="shared" si="244"/>
        <v>N/A o problema por ser Stock</v>
      </c>
      <c r="BE684" s="365" t="e">
        <f>VLOOKUP(B684,[1]Gastos!$A$11:$R$4776,17,FALSE)</f>
        <v>#N/A</v>
      </c>
      <c r="BF684" s="365">
        <f t="shared" si="245"/>
        <v>0</v>
      </c>
      <c r="BG684" s="405"/>
      <c r="BJ684" s="132" t="str">
        <f t="shared" si="248"/>
        <v>Ok</v>
      </c>
      <c r="BK684" s="14" t="str">
        <f t="shared" si="236"/>
        <v>Meta 2025 menor que meta 2024</v>
      </c>
    </row>
    <row r="685" spans="1:63" s="1" customFormat="1" ht="20.100000000000001" hidden="1" customHeight="1" x14ac:dyDescent="0.25">
      <c r="A685" s="14" t="str">
        <f t="shared" si="237"/>
        <v>0501-0101</v>
      </c>
      <c r="B685" s="14" t="str">
        <f t="shared" si="247"/>
        <v>0501-0104</v>
      </c>
      <c r="C685" s="1" t="s">
        <v>67</v>
      </c>
      <c r="D685" s="5" t="s">
        <v>1938</v>
      </c>
      <c r="E685" s="6" t="s">
        <v>1939</v>
      </c>
      <c r="F685" s="341" t="str">
        <f>VLOOKUP($B685,'producto-objetivo'!$A:$G,4,0)</f>
        <v>01</v>
      </c>
      <c r="G685" s="6" t="str">
        <f>VLOOKUP($B685,'producto-objetivo'!$A:$G,5,0)</f>
        <v>Fomentar el acceso y permanencia en el sistema de educación postmedia de Bogotá.</v>
      </c>
      <c r="H685" s="6" t="str">
        <f>_xlfn.XLOOKUP($A685,'indicador-objetivo'!$A:$A,'indicador-objetivo'!F:F,"DATO NO ENCONTRADO",0)</f>
        <v>1</v>
      </c>
      <c r="I685" s="6" t="str">
        <f>_xlfn.XLOOKUP($A685,'indicador-objetivo'!$A:$A,'indicador-objetivo'!G:G,"DATO NO ENCONTRADO",0)</f>
        <v>Cupos nuevos en educación superior para Bogotá D.C</v>
      </c>
      <c r="J685" s="6" t="str">
        <f>_xlfn.XLOOKUP($A685,'indicador-objetivo'!$A:$A,'indicador-objetivo'!H:H,"DATO NO ENCONTRADO",0)</f>
        <v>Acumulado</v>
      </c>
      <c r="K685" s="6" t="str">
        <f>_xlfn.XLOOKUP($A685,'indicador-objetivo'!$A:$A,'indicador-objetivo'!I:I,"DATO NO ENCONTRADO",0)</f>
        <v>Semestral</v>
      </c>
      <c r="L685" s="6" t="str">
        <f>_xlfn.XLOOKUP($A685,'indicador-objetivo'!$A:$A,'indicador-objetivo'!J:J,"DATO NO ENCONTRADO",0)</f>
        <v>VAL</v>
      </c>
      <c r="M685" s="6">
        <f>_xlfn.XLOOKUP($A685,'indicador-objetivo'!$A:$A,'indicador-objetivo'!K:K,"DATO NO ENCONTRADO",0)</f>
        <v>30412</v>
      </c>
      <c r="N685" s="6">
        <f>_xlfn.XLOOKUP($A685,'indicador-objetivo'!$A:$A,'indicador-objetivo'!L:L,"DATO NO ENCONTRADO",0)</f>
        <v>79363</v>
      </c>
      <c r="O685" s="6">
        <f>_xlfn.XLOOKUP($A685,'indicador-objetivo'!$A:$A,'indicador-objetivo'!M:M,"DATO NO ENCONTRADO",0)</f>
        <v>7313</v>
      </c>
      <c r="P685" s="144"/>
      <c r="Q685" s="326" t="s">
        <v>104</v>
      </c>
      <c r="R685" s="6" t="s">
        <v>1949</v>
      </c>
      <c r="S685" s="9">
        <v>16095.149249</v>
      </c>
      <c r="T685" s="9">
        <v>16095.149249</v>
      </c>
      <c r="U685" s="9">
        <v>12483.709688000001</v>
      </c>
      <c r="V685" s="9">
        <v>3787.1383059999998</v>
      </c>
      <c r="W685" s="7" t="s">
        <v>94</v>
      </c>
      <c r="X685" s="7" t="s">
        <v>94</v>
      </c>
      <c r="Y685" s="7" t="s">
        <v>94</v>
      </c>
      <c r="Z685" s="7" t="s">
        <v>94</v>
      </c>
      <c r="AA685" s="7" t="s">
        <v>94</v>
      </c>
      <c r="AB685" s="7" t="s">
        <v>94</v>
      </c>
      <c r="AC685" s="151"/>
      <c r="AD685" s="167">
        <f t="shared" si="249"/>
        <v>-16095.149249</v>
      </c>
      <c r="AE685" s="168">
        <f t="shared" si="250"/>
        <v>-1</v>
      </c>
      <c r="AF685" s="351">
        <f t="shared" si="238"/>
        <v>0</v>
      </c>
      <c r="AG685" s="7">
        <v>4</v>
      </c>
      <c r="AH685" s="6" t="s">
        <v>1950</v>
      </c>
      <c r="AI685" s="5" t="s">
        <v>96</v>
      </c>
      <c r="AJ685" s="5" t="s">
        <v>148</v>
      </c>
      <c r="AK685" s="5" t="s">
        <v>149</v>
      </c>
      <c r="AL685" s="5">
        <v>0.8</v>
      </c>
      <c r="AM685" s="5">
        <v>0.2</v>
      </c>
      <c r="AN685" s="9">
        <v>0.2</v>
      </c>
      <c r="AO685" s="9">
        <v>0.05</v>
      </c>
      <c r="AP685" s="9">
        <v>25</v>
      </c>
      <c r="AQ685" s="6" t="s">
        <v>1951</v>
      </c>
      <c r="AR685" s="151"/>
      <c r="AS685" s="151">
        <f t="shared" si="251"/>
        <v>-0.2</v>
      </c>
      <c r="AT685" s="199">
        <f t="shared" si="252"/>
        <v>-1</v>
      </c>
      <c r="AU685" s="362"/>
      <c r="AZ685" s="305" t="str">
        <f t="shared" si="240"/>
        <v>Falta diligenciar presupuesto asignado</v>
      </c>
      <c r="BA685" s="132" t="str">
        <f t="shared" si="241"/>
        <v>No Stock</v>
      </c>
      <c r="BB685" s="132" t="str">
        <f t="shared" si="242"/>
        <v>NO</v>
      </c>
      <c r="BC685" s="132" t="str">
        <f t="shared" si="243"/>
        <v>OK</v>
      </c>
      <c r="BD685" s="374" t="str">
        <f t="shared" si="244"/>
        <v>N/A o problema por ser Stock</v>
      </c>
      <c r="BE685" s="365" t="e">
        <f>VLOOKUP(B685,[1]Gastos!$A$11:$R$4776,17,FALSE)</f>
        <v>#N/A</v>
      </c>
      <c r="BF685" s="365">
        <f t="shared" si="245"/>
        <v>0</v>
      </c>
      <c r="BG685" s="405"/>
      <c r="BJ685" s="132" t="str">
        <f t="shared" si="248"/>
        <v>Ok</v>
      </c>
      <c r="BK685" s="14" t="str">
        <f t="shared" si="236"/>
        <v>Meta 2025 menor que meta 2024</v>
      </c>
    </row>
    <row r="686" spans="1:63" s="1" customFormat="1" ht="20.100000000000001" hidden="1" customHeight="1" x14ac:dyDescent="0.25">
      <c r="A686" s="14" t="str">
        <f t="shared" si="237"/>
        <v>0501-0102</v>
      </c>
      <c r="B686" s="14" t="str">
        <f t="shared" si="247"/>
        <v>0501-0105</v>
      </c>
      <c r="C686" s="1" t="s">
        <v>67</v>
      </c>
      <c r="D686" s="5" t="s">
        <v>1938</v>
      </c>
      <c r="E686" s="6" t="s">
        <v>1939</v>
      </c>
      <c r="F686" s="341" t="str">
        <f>VLOOKUP($B686,'producto-objetivo'!$A:$G,4,0)</f>
        <v>02</v>
      </c>
      <c r="G686" s="6" t="str">
        <f>VLOOKUP($B686,'producto-objetivo'!$A:$G,5,0)</f>
        <v>Promover, articular y financiar estrategias y proyectos de investigación, para el desarrollo de la ciencia, la tecnología y la innovación.</v>
      </c>
      <c r="H686" s="6" t="str">
        <f>_xlfn.XLOOKUP($A686,'indicador-objetivo'!$A:$A,'indicador-objetivo'!F:F,"DATO NO ENCONTRADO",0)</f>
        <v>2</v>
      </c>
      <c r="I686" s="6" t="str">
        <f>_xlfn.XLOOKUP($A686,'indicador-objetivo'!$A:$A,'indicador-objetivo'!G:G,"DATO NO ENCONTRADO",0)</f>
        <v>Estrategias y proyectos apoyados y/o financiados</v>
      </c>
      <c r="J686" s="6" t="str">
        <f>_xlfn.XLOOKUP($A686,'indicador-objetivo'!$A:$A,'indicador-objetivo'!H:H,"DATO NO ENCONTRADO",0)</f>
        <v>Acumulado</v>
      </c>
      <c r="K686" s="6" t="str">
        <f>_xlfn.XLOOKUP($A686,'indicador-objetivo'!$A:$A,'indicador-objetivo'!I:I,"DATO NO ENCONTRADO",0)</f>
        <v>Semestral</v>
      </c>
      <c r="L686" s="6" t="str">
        <f>_xlfn.XLOOKUP($A686,'indicador-objetivo'!$A:$A,'indicador-objetivo'!J:J,"DATO NO ENCONTRADO",0)</f>
        <v>VAL</v>
      </c>
      <c r="M686" s="6">
        <f>_xlfn.XLOOKUP($A686,'indicador-objetivo'!$A:$A,'indicador-objetivo'!K:K,"DATO NO ENCONTRADO",0)</f>
        <v>2</v>
      </c>
      <c r="N686" s="6">
        <f>_xlfn.XLOOKUP($A686,'indicador-objetivo'!$A:$A,'indicador-objetivo'!L:L,"DATO NO ENCONTRADO",0)</f>
        <v>300</v>
      </c>
      <c r="O686" s="6">
        <f>_xlfn.XLOOKUP($A686,'indicador-objetivo'!$A:$A,'indicador-objetivo'!M:M,"DATO NO ENCONTRADO",0)</f>
        <v>10</v>
      </c>
      <c r="P686" s="144"/>
      <c r="Q686" s="326" t="s">
        <v>132</v>
      </c>
      <c r="R686" s="58" t="s">
        <v>1952</v>
      </c>
      <c r="S686" s="9">
        <v>803.93</v>
      </c>
      <c r="T686" s="9">
        <v>803.93</v>
      </c>
      <c r="U686" s="9">
        <v>702.52599999999995</v>
      </c>
      <c r="V686" s="9">
        <v>128.54778999999999</v>
      </c>
      <c r="W686" s="7" t="s">
        <v>94</v>
      </c>
      <c r="X686" s="7" t="s">
        <v>94</v>
      </c>
      <c r="Y686" s="136" t="s">
        <v>156</v>
      </c>
      <c r="Z686" s="7" t="s">
        <v>94</v>
      </c>
      <c r="AA686" s="7" t="s">
        <v>94</v>
      </c>
      <c r="AB686" s="7" t="s">
        <v>94</v>
      </c>
      <c r="AC686" s="151"/>
      <c r="AD686" s="167">
        <f t="shared" si="249"/>
        <v>-803.93</v>
      </c>
      <c r="AE686" s="168">
        <f t="shared" si="250"/>
        <v>-1</v>
      </c>
      <c r="AF686" s="351">
        <f t="shared" si="238"/>
        <v>0</v>
      </c>
      <c r="AG686" s="7">
        <v>5</v>
      </c>
      <c r="AH686" s="6" t="s">
        <v>1953</v>
      </c>
      <c r="AI686" s="5" t="s">
        <v>96</v>
      </c>
      <c r="AJ686" s="5" t="s">
        <v>148</v>
      </c>
      <c r="AK686" s="5" t="s">
        <v>98</v>
      </c>
      <c r="AL686" s="5">
        <v>1</v>
      </c>
      <c r="AM686" s="5">
        <v>3</v>
      </c>
      <c r="AN686" s="9">
        <v>3</v>
      </c>
      <c r="AO686" s="9">
        <v>0</v>
      </c>
      <c r="AP686" s="9">
        <v>0</v>
      </c>
      <c r="AQ686" s="6" t="s">
        <v>1954</v>
      </c>
      <c r="AR686" s="151"/>
      <c r="AS686" s="151">
        <f t="shared" si="251"/>
        <v>-3</v>
      </c>
      <c r="AT686" s="199">
        <f t="shared" si="252"/>
        <v>-1</v>
      </c>
      <c r="AU686" s="362"/>
      <c r="AZ686" s="305" t="str">
        <f t="shared" si="240"/>
        <v>Falta diligenciar presupuesto asignado</v>
      </c>
      <c r="BA686" s="132" t="str">
        <f t="shared" si="241"/>
        <v>No Stock</v>
      </c>
      <c r="BB686" s="132" t="str">
        <f t="shared" si="242"/>
        <v>NO</v>
      </c>
      <c r="BC686" s="132" t="str">
        <f t="shared" si="243"/>
        <v>OK</v>
      </c>
      <c r="BD686" s="374" t="str">
        <f t="shared" si="244"/>
        <v>N/A o problema por ser Stock</v>
      </c>
      <c r="BE686" s="365" t="e">
        <f>VLOOKUP(B686,[1]Gastos!$A$11:$R$4776,17,FALSE)</f>
        <v>#N/A</v>
      </c>
      <c r="BF686" s="365">
        <f t="shared" si="245"/>
        <v>0</v>
      </c>
      <c r="BG686" s="405"/>
      <c r="BJ686" s="132" t="str">
        <f t="shared" si="248"/>
        <v>Ok</v>
      </c>
      <c r="BK686" s="14" t="str">
        <f t="shared" si="236"/>
        <v>Meta 2025 menor que meta 2024</v>
      </c>
    </row>
    <row r="687" spans="1:63" s="1" customFormat="1" ht="20.100000000000001" hidden="1" customHeight="1" x14ac:dyDescent="0.25">
      <c r="A687" s="14" t="str">
        <f t="shared" si="237"/>
        <v>0501-0102</v>
      </c>
      <c r="B687" s="14" t="str">
        <f t="shared" si="247"/>
        <v>0501-0106</v>
      </c>
      <c r="C687" s="1" t="s">
        <v>67</v>
      </c>
      <c r="D687" s="5" t="s">
        <v>1938</v>
      </c>
      <c r="E687" s="6" t="s">
        <v>1939</v>
      </c>
      <c r="F687" s="341" t="str">
        <f>VLOOKUP($B687,'producto-objetivo'!$A:$G,4,0)</f>
        <v>02</v>
      </c>
      <c r="G687" s="6" t="str">
        <f>VLOOKUP($B687,'producto-objetivo'!$A:$G,5,0)</f>
        <v>Promover, articular y financiar estrategias y proyectos de investigación, para el desarrollo de la ciencia, la tecnología y la innovación.</v>
      </c>
      <c r="H687" s="6" t="str">
        <f>_xlfn.XLOOKUP($A687,'indicador-objetivo'!$A:$A,'indicador-objetivo'!F:F,"DATO NO ENCONTRADO",0)</f>
        <v>2</v>
      </c>
      <c r="I687" s="6" t="str">
        <f>_xlfn.XLOOKUP($A687,'indicador-objetivo'!$A:$A,'indicador-objetivo'!G:G,"DATO NO ENCONTRADO",0)</f>
        <v>Estrategias y proyectos apoyados y/o financiados</v>
      </c>
      <c r="J687" s="6" t="str">
        <f>_xlfn.XLOOKUP($A687,'indicador-objetivo'!$A:$A,'indicador-objetivo'!H:H,"DATO NO ENCONTRADO",0)</f>
        <v>Acumulado</v>
      </c>
      <c r="K687" s="6" t="str">
        <f>_xlfn.XLOOKUP($A687,'indicador-objetivo'!$A:$A,'indicador-objetivo'!I:I,"DATO NO ENCONTRADO",0)</f>
        <v>Semestral</v>
      </c>
      <c r="L687" s="6" t="str">
        <f>_xlfn.XLOOKUP($A687,'indicador-objetivo'!$A:$A,'indicador-objetivo'!J:J,"DATO NO ENCONTRADO",0)</f>
        <v>VAL</v>
      </c>
      <c r="M687" s="6">
        <f>_xlfn.XLOOKUP($A687,'indicador-objetivo'!$A:$A,'indicador-objetivo'!K:K,"DATO NO ENCONTRADO",0)</f>
        <v>2</v>
      </c>
      <c r="N687" s="6">
        <f>_xlfn.XLOOKUP($A687,'indicador-objetivo'!$A:$A,'indicador-objetivo'!L:L,"DATO NO ENCONTRADO",0)</f>
        <v>300</v>
      </c>
      <c r="O687" s="6">
        <f>_xlfn.XLOOKUP($A687,'indicador-objetivo'!$A:$A,'indicador-objetivo'!M:M,"DATO NO ENCONTRADO",0)</f>
        <v>10</v>
      </c>
      <c r="P687" s="144"/>
      <c r="Q687" s="326" t="s">
        <v>136</v>
      </c>
      <c r="R687" s="6" t="s">
        <v>1955</v>
      </c>
      <c r="S687" s="9">
        <v>72925.444829999993</v>
      </c>
      <c r="T687" s="9">
        <v>72925.444829999993</v>
      </c>
      <c r="U687" s="9">
        <v>744.56514300000003</v>
      </c>
      <c r="V687" s="9">
        <v>67.170299999999997</v>
      </c>
      <c r="W687" s="7" t="s">
        <v>94</v>
      </c>
      <c r="X687" s="7" t="s">
        <v>94</v>
      </c>
      <c r="Y687" s="7" t="s">
        <v>94</v>
      </c>
      <c r="Z687" s="7" t="s">
        <v>94</v>
      </c>
      <c r="AA687" s="7" t="s">
        <v>94</v>
      </c>
      <c r="AB687" s="7" t="s">
        <v>94</v>
      </c>
      <c r="AC687" s="151">
        <v>3096</v>
      </c>
      <c r="AD687" s="167">
        <f t="shared" si="249"/>
        <v>-69829.444829999993</v>
      </c>
      <c r="AE687" s="168">
        <f t="shared" si="250"/>
        <v>-0.95754568234424575</v>
      </c>
      <c r="AF687" s="351">
        <f t="shared" si="238"/>
        <v>0</v>
      </c>
      <c r="AG687" s="7">
        <v>6</v>
      </c>
      <c r="AH687" s="6" t="s">
        <v>1956</v>
      </c>
      <c r="AI687" s="5" t="s">
        <v>153</v>
      </c>
      <c r="AJ687" s="5" t="s">
        <v>148</v>
      </c>
      <c r="AK687" s="5" t="s">
        <v>98</v>
      </c>
      <c r="AL687" s="5">
        <v>1.5</v>
      </c>
      <c r="AM687" s="5">
        <v>12</v>
      </c>
      <c r="AN687" s="9">
        <v>4</v>
      </c>
      <c r="AO687" s="9">
        <v>0</v>
      </c>
      <c r="AP687" s="9">
        <v>0</v>
      </c>
      <c r="AQ687" s="187" t="s">
        <v>1957</v>
      </c>
      <c r="AR687" s="151">
        <v>5</v>
      </c>
      <c r="AS687" s="151">
        <f t="shared" si="251"/>
        <v>1</v>
      </c>
      <c r="AT687" s="199">
        <f t="shared" si="252"/>
        <v>0.25</v>
      </c>
      <c r="AU687" s="362"/>
      <c r="AZ687" s="305" t="str">
        <f t="shared" si="240"/>
        <v>Falta diligenciar presupuesto asignado</v>
      </c>
      <c r="BA687" s="132" t="str">
        <f t="shared" si="241"/>
        <v>No Stock</v>
      </c>
      <c r="BB687" s="132" t="str">
        <f t="shared" si="242"/>
        <v>NO</v>
      </c>
      <c r="BC687" s="132" t="str">
        <f t="shared" si="243"/>
        <v>NO</v>
      </c>
      <c r="BD687" s="374" t="str">
        <f t="shared" si="244"/>
        <v>N/A o problema por ser Stock</v>
      </c>
      <c r="BE687" s="365" t="e">
        <f>VLOOKUP(B687,[1]Gastos!$A$11:$R$4776,17,FALSE)</f>
        <v>#N/A</v>
      </c>
      <c r="BF687" s="365">
        <f t="shared" si="245"/>
        <v>0</v>
      </c>
      <c r="BG687" s="405"/>
      <c r="BJ687" s="132" t="str">
        <f t="shared" si="248"/>
        <v>Ok</v>
      </c>
      <c r="BK687" s="14" t="str">
        <f t="shared" si="236"/>
        <v>Meta 2025 menor que meta 2024</v>
      </c>
    </row>
    <row r="688" spans="1:63" s="1" customFormat="1" ht="20.100000000000001" hidden="1" customHeight="1" x14ac:dyDescent="0.25">
      <c r="A688" s="14" t="str">
        <f t="shared" si="237"/>
        <v>0501-0102</v>
      </c>
      <c r="B688" s="14" t="str">
        <f t="shared" si="247"/>
        <v>0501-0107</v>
      </c>
      <c r="C688" s="1" t="s">
        <v>67</v>
      </c>
      <c r="D688" s="30" t="s">
        <v>1938</v>
      </c>
      <c r="E688" s="31" t="s">
        <v>1939</v>
      </c>
      <c r="F688" s="346" t="str">
        <f>VLOOKUP($B688,'producto-objetivo'!$A:$G,4,0)</f>
        <v>02</v>
      </c>
      <c r="G688" s="31" t="str">
        <f>VLOOKUP($B688,'producto-objetivo'!$A:$G,5,0)</f>
        <v>Promover, articular y financiar estrategias y proyectos de investigación, para el desarrollo de la ciencia, la tecnología y la innovación.</v>
      </c>
      <c r="H688" s="31" t="str">
        <f>_xlfn.XLOOKUP($A688,'indicador-objetivo'!$A:$A,'indicador-objetivo'!F:F,"DATO NO ENCONTRADO",0)</f>
        <v>2</v>
      </c>
      <c r="I688" s="31" t="str">
        <f>_xlfn.XLOOKUP($A688,'indicador-objetivo'!$A:$A,'indicador-objetivo'!G:G,"DATO NO ENCONTRADO",0)</f>
        <v>Estrategias y proyectos apoyados y/o financiados</v>
      </c>
      <c r="J688" s="31" t="str">
        <f>_xlfn.XLOOKUP($A688,'indicador-objetivo'!$A:$A,'indicador-objetivo'!H:H,"DATO NO ENCONTRADO",0)</f>
        <v>Acumulado</v>
      </c>
      <c r="K688" s="31" t="str">
        <f>_xlfn.XLOOKUP($A688,'indicador-objetivo'!$A:$A,'indicador-objetivo'!I:I,"DATO NO ENCONTRADO",0)</f>
        <v>Semestral</v>
      </c>
      <c r="L688" s="31" t="str">
        <f>_xlfn.XLOOKUP($A688,'indicador-objetivo'!$A:$A,'indicador-objetivo'!J:J,"DATO NO ENCONTRADO",0)</f>
        <v>VAL</v>
      </c>
      <c r="M688" s="31">
        <f>_xlfn.XLOOKUP($A688,'indicador-objetivo'!$A:$A,'indicador-objetivo'!K:K,"DATO NO ENCONTRADO",0)</f>
        <v>2</v>
      </c>
      <c r="N688" s="31">
        <f>_xlfn.XLOOKUP($A688,'indicador-objetivo'!$A:$A,'indicador-objetivo'!L:L,"DATO NO ENCONTRADO",0)</f>
        <v>300</v>
      </c>
      <c r="O688" s="31">
        <f>_xlfn.XLOOKUP($A688,'indicador-objetivo'!$A:$A,'indicador-objetivo'!M:M,"DATO NO ENCONTRADO",0)</f>
        <v>10</v>
      </c>
      <c r="P688" s="146"/>
      <c r="Q688" s="339" t="s">
        <v>172</v>
      </c>
      <c r="R688" s="31" t="s">
        <v>1958</v>
      </c>
      <c r="S688" s="33">
        <v>270.62517000000003</v>
      </c>
      <c r="T688" s="33">
        <v>270.62517000000003</v>
      </c>
      <c r="U688" s="33">
        <v>245.06399999999999</v>
      </c>
      <c r="V688" s="33">
        <v>56.918660000000003</v>
      </c>
      <c r="W688" s="7" t="s">
        <v>94</v>
      </c>
      <c r="X688" s="7" t="s">
        <v>94</v>
      </c>
      <c r="Y688" s="7" t="s">
        <v>94</v>
      </c>
      <c r="Z688" s="7" t="s">
        <v>94</v>
      </c>
      <c r="AA688" s="7" t="s">
        <v>94</v>
      </c>
      <c r="AB688" s="7" t="s">
        <v>94</v>
      </c>
      <c r="AC688" s="151">
        <v>154825</v>
      </c>
      <c r="AD688" s="167">
        <f t="shared" si="249"/>
        <v>154554.37482999999</v>
      </c>
      <c r="AE688" s="168">
        <f t="shared" si="250"/>
        <v>571.1012572481709</v>
      </c>
      <c r="AF688" s="351">
        <f t="shared" si="238"/>
        <v>0</v>
      </c>
      <c r="AG688" s="32">
        <v>7</v>
      </c>
      <c r="AH688" s="31" t="s">
        <v>1959</v>
      </c>
      <c r="AI688" s="30" t="s">
        <v>96</v>
      </c>
      <c r="AJ688" s="30" t="s">
        <v>148</v>
      </c>
      <c r="AK688" s="30" t="s">
        <v>98</v>
      </c>
      <c r="AL688" s="5">
        <v>0.7</v>
      </c>
      <c r="AM688" s="5">
        <v>200</v>
      </c>
      <c r="AN688" s="33">
        <v>5</v>
      </c>
      <c r="AO688" s="33">
        <v>0</v>
      </c>
      <c r="AP688" s="33">
        <v>0</v>
      </c>
      <c r="AQ688" s="31" t="s">
        <v>1960</v>
      </c>
      <c r="AR688" s="160">
        <v>15</v>
      </c>
      <c r="AS688" s="151">
        <f t="shared" si="251"/>
        <v>10</v>
      </c>
      <c r="AT688" s="199">
        <f t="shared" si="252"/>
        <v>2</v>
      </c>
      <c r="AU688" s="368"/>
      <c r="AZ688" s="305" t="str">
        <f t="shared" si="240"/>
        <v>Falta diligenciar presupuesto asignado</v>
      </c>
      <c r="BA688" s="132" t="str">
        <f t="shared" si="241"/>
        <v>No Stock</v>
      </c>
      <c r="BB688" s="132" t="str">
        <f t="shared" si="242"/>
        <v>NO</v>
      </c>
      <c r="BC688" s="132" t="str">
        <f t="shared" si="243"/>
        <v>NO</v>
      </c>
      <c r="BD688" s="374" t="str">
        <f t="shared" si="244"/>
        <v>N/A o problema por ser Stock</v>
      </c>
      <c r="BE688" s="365" t="e">
        <f>VLOOKUP(B688,[1]Gastos!$A$11:$R$4776,17,FALSE)</f>
        <v>#N/A</v>
      </c>
      <c r="BF688" s="365">
        <f t="shared" si="245"/>
        <v>0</v>
      </c>
      <c r="BG688" s="405"/>
      <c r="BJ688" s="132" t="str">
        <f t="shared" si="248"/>
        <v>Ok</v>
      </c>
      <c r="BK688" s="14" t="str">
        <f t="shared" si="236"/>
        <v>Meta 2025 menor que meta 2024</v>
      </c>
    </row>
    <row r="689" spans="1:63" s="27" customFormat="1" ht="20.100000000000001" hidden="1" customHeight="1" x14ac:dyDescent="0.25">
      <c r="A689" s="14" t="str">
        <f t="shared" si="237"/>
        <v>0501-0103</v>
      </c>
      <c r="B689" s="14" t="str">
        <f t="shared" si="247"/>
        <v>0501-0108</v>
      </c>
      <c r="C689" s="27" t="s">
        <v>67</v>
      </c>
      <c r="D689" s="27" t="s">
        <v>1938</v>
      </c>
      <c r="E689" s="28" t="s">
        <v>1939</v>
      </c>
      <c r="F689" s="35" t="str">
        <f>VLOOKUP($B689,'producto-objetivo'!$A:$G,4,0)</f>
        <v>03</v>
      </c>
      <c r="G689" s="28" t="str">
        <f>VLOOKUP($B689,'producto-objetivo'!$A:$G,5,0)</f>
        <v xml:space="preserve">
Fortalecimiento de capacidad institucional a nivel meso que mejore los procesos misionales de la entidad</v>
      </c>
      <c r="H689" s="28" t="str">
        <f>_xlfn.XLOOKUP($A689,'indicador-objetivo'!$A:$A,'indicador-objetivo'!F:F,"DATO NO ENCONTRADO",0)</f>
        <v>3</v>
      </c>
      <c r="I689" s="28" t="str">
        <f>_xlfn.XLOOKUP($A689,'indicador-objetivo'!$A:$A,'indicador-objetivo'!G:G,"DATO NO ENCONTRADO",0)</f>
        <v>Procesos de capacidad institucional fortalecidos a nivel meso que aporten en la mejora de los procesos misionales de la entidad</v>
      </c>
      <c r="J689" s="28" t="str">
        <f>_xlfn.XLOOKUP($A689,'indicador-objetivo'!$A:$A,'indicador-objetivo'!H:H,"DATO NO ENCONTRADO",0)</f>
        <v>Flujo</v>
      </c>
      <c r="K689" s="28" t="str">
        <f>_xlfn.XLOOKUP($A689,'indicador-objetivo'!$A:$A,'indicador-objetivo'!I:I,"DATO NO ENCONTRADO",0)</f>
        <v>Anual</v>
      </c>
      <c r="L689" s="28" t="str">
        <f>_xlfn.XLOOKUP($A689,'indicador-objetivo'!$A:$A,'indicador-objetivo'!J:J,"DATO NO ENCONTRADO",0)</f>
        <v>VAL</v>
      </c>
      <c r="M689" s="28">
        <f>_xlfn.XLOOKUP($A689,'indicador-objetivo'!$A:$A,'indicador-objetivo'!K:K,"DATO NO ENCONTRADO",0)</f>
        <v>1</v>
      </c>
      <c r="N689" s="28">
        <f>_xlfn.XLOOKUP($A689,'indicador-objetivo'!$A:$A,'indicador-objetivo'!L:L,"DATO NO ENCONTRADO",0)</f>
        <v>3</v>
      </c>
      <c r="O689" s="28">
        <f>_xlfn.XLOOKUP($A689,'indicador-objetivo'!$A:$A,'indicador-objetivo'!M:M,"DATO NO ENCONTRADO",0)</f>
        <v>3</v>
      </c>
      <c r="P689" s="144"/>
      <c r="Q689" s="328" t="s">
        <v>176</v>
      </c>
      <c r="R689" s="28" t="s">
        <v>1961</v>
      </c>
      <c r="S689" s="38"/>
      <c r="T689" s="38">
        <v>1</v>
      </c>
      <c r="U689" s="38"/>
      <c r="V689" s="38"/>
      <c r="W689" s="51"/>
      <c r="X689" s="51"/>
      <c r="Y689" s="51"/>
      <c r="Z689" s="51"/>
      <c r="AA689" s="51"/>
      <c r="AB689" s="51"/>
      <c r="AC689" s="151">
        <v>18094</v>
      </c>
      <c r="AD689" s="167">
        <f t="shared" si="249"/>
        <v>18093</v>
      </c>
      <c r="AE689" s="168">
        <v>180.94</v>
      </c>
      <c r="AF689" s="351">
        <f t="shared" si="238"/>
        <v>0</v>
      </c>
      <c r="AG689" s="34">
        <v>8</v>
      </c>
      <c r="AH689" s="35" t="s">
        <v>1962</v>
      </c>
      <c r="AI689" s="36" t="s">
        <v>96</v>
      </c>
      <c r="AJ689" s="36" t="s">
        <v>148</v>
      </c>
      <c r="AK689" s="36" t="s">
        <v>98</v>
      </c>
      <c r="AL689" s="45"/>
      <c r="AM689" s="45"/>
      <c r="AN689" s="37">
        <v>21</v>
      </c>
      <c r="AO689" s="38"/>
      <c r="AP689" s="38"/>
      <c r="AQ689" s="28" t="s">
        <v>1963</v>
      </c>
      <c r="AR689" s="151">
        <v>25</v>
      </c>
      <c r="AS689" s="151">
        <f t="shared" si="251"/>
        <v>4</v>
      </c>
      <c r="AT689" s="199">
        <f t="shared" si="252"/>
        <v>0.19047619047619047</v>
      </c>
      <c r="AU689" s="362"/>
      <c r="AZ689" s="305" t="str">
        <f t="shared" si="240"/>
        <v>Falta diligenciar presupuesto asignado</v>
      </c>
      <c r="BA689" s="132" t="str">
        <f t="shared" si="241"/>
        <v>No Stock</v>
      </c>
      <c r="BB689" s="132" t="str">
        <f t="shared" si="242"/>
        <v>OK</v>
      </c>
      <c r="BC689" s="132" t="str">
        <f t="shared" si="243"/>
        <v>NO</v>
      </c>
      <c r="BD689" s="374" t="str">
        <f t="shared" si="244"/>
        <v>N/A o problema por ser Stock</v>
      </c>
      <c r="BE689" s="365" t="e">
        <f>VLOOKUP(B689,[1]Gastos!$A$11:$R$4776,17,FALSE)</f>
        <v>#N/A</v>
      </c>
      <c r="BF689" s="365">
        <f t="shared" si="245"/>
        <v>0</v>
      </c>
      <c r="BG689" s="405"/>
      <c r="BJ689" s="29" t="str">
        <f t="shared" si="248"/>
        <v>Ok</v>
      </c>
      <c r="BK689" s="27" t="str">
        <f t="shared" si="236"/>
        <v>Meta 2025 menor que meta 2024</v>
      </c>
    </row>
    <row r="690" spans="1:63" s="27" customFormat="1" ht="20.100000000000001" hidden="1" customHeight="1" x14ac:dyDescent="0.25">
      <c r="A690" s="14" t="str">
        <f t="shared" si="237"/>
        <v>0501-0103</v>
      </c>
      <c r="B690" s="14" t="str">
        <f t="shared" si="247"/>
        <v>0501-0108</v>
      </c>
      <c r="C690" s="27" t="s">
        <v>67</v>
      </c>
      <c r="D690" s="27" t="s">
        <v>1938</v>
      </c>
      <c r="E690" s="28" t="s">
        <v>1939</v>
      </c>
      <c r="F690" s="35" t="str">
        <f>VLOOKUP($B690,'producto-objetivo'!$A:$G,4,0)</f>
        <v>03</v>
      </c>
      <c r="G690" s="28" t="str">
        <f>VLOOKUP($B690,'producto-objetivo'!$A:$G,5,0)</f>
        <v xml:space="preserve">
Fortalecimiento de capacidad institucional a nivel meso que mejore los procesos misionales de la entidad</v>
      </c>
      <c r="H690" s="28" t="str">
        <f>_xlfn.XLOOKUP($A690,'indicador-objetivo'!$A:$A,'indicador-objetivo'!F:F,"DATO NO ENCONTRADO",0)</f>
        <v>3</v>
      </c>
      <c r="I690" s="28" t="str">
        <f>_xlfn.XLOOKUP($A690,'indicador-objetivo'!$A:$A,'indicador-objetivo'!G:G,"DATO NO ENCONTRADO",0)</f>
        <v>Procesos de capacidad institucional fortalecidos a nivel meso que aporten en la mejora de los procesos misionales de la entidad</v>
      </c>
      <c r="J690" s="28" t="str">
        <f>_xlfn.XLOOKUP($A690,'indicador-objetivo'!$A:$A,'indicador-objetivo'!H:H,"DATO NO ENCONTRADO",0)</f>
        <v>Flujo</v>
      </c>
      <c r="K690" s="28" t="str">
        <f>_xlfn.XLOOKUP($A690,'indicador-objetivo'!$A:$A,'indicador-objetivo'!I:I,"DATO NO ENCONTRADO",0)</f>
        <v>Anual</v>
      </c>
      <c r="L690" s="28" t="str">
        <f>_xlfn.XLOOKUP($A690,'indicador-objetivo'!$A:$A,'indicador-objetivo'!J:J,"DATO NO ENCONTRADO",0)</f>
        <v>VAL</v>
      </c>
      <c r="M690" s="28">
        <f>_xlfn.XLOOKUP($A690,'indicador-objetivo'!$A:$A,'indicador-objetivo'!K:K,"DATO NO ENCONTRADO",0)</f>
        <v>1</v>
      </c>
      <c r="N690" s="28">
        <f>_xlfn.XLOOKUP($A690,'indicador-objetivo'!$A:$A,'indicador-objetivo'!L:L,"DATO NO ENCONTRADO",0)</f>
        <v>3</v>
      </c>
      <c r="O690" s="28">
        <f>_xlfn.XLOOKUP($A690,'indicador-objetivo'!$A:$A,'indicador-objetivo'!M:M,"DATO NO ENCONTRADO",0)</f>
        <v>3</v>
      </c>
      <c r="P690" s="144"/>
      <c r="Q690" s="328" t="s">
        <v>176</v>
      </c>
      <c r="R690" s="28" t="s">
        <v>1961</v>
      </c>
      <c r="S690" s="38"/>
      <c r="T690" s="38"/>
      <c r="U690" s="38"/>
      <c r="V690" s="38"/>
      <c r="W690" s="51"/>
      <c r="X690" s="51"/>
      <c r="Y690" s="51"/>
      <c r="Z690" s="51"/>
      <c r="AA690" s="51"/>
      <c r="AB690" s="51"/>
      <c r="AC690" s="151"/>
      <c r="AD690" s="167"/>
      <c r="AE690" s="168"/>
      <c r="AF690" s="351">
        <f t="shared" si="238"/>
        <v>0</v>
      </c>
      <c r="AG690" s="34">
        <v>9</v>
      </c>
      <c r="AH690" s="35" t="s">
        <v>1964</v>
      </c>
      <c r="AI690" s="36" t="s">
        <v>223</v>
      </c>
      <c r="AJ690" s="36" t="s">
        <v>148</v>
      </c>
      <c r="AK690" s="36" t="s">
        <v>149</v>
      </c>
      <c r="AL690" s="45"/>
      <c r="AM690" s="45"/>
      <c r="AN690" s="37">
        <v>100</v>
      </c>
      <c r="AO690" s="38"/>
      <c r="AP690" s="38"/>
      <c r="AQ690" s="28" t="s">
        <v>1963</v>
      </c>
      <c r="AR690" s="151">
        <v>100</v>
      </c>
      <c r="AS690" s="151">
        <f t="shared" si="251"/>
        <v>0</v>
      </c>
      <c r="AT690" s="199">
        <f t="shared" si="252"/>
        <v>0</v>
      </c>
      <c r="AU690" s="362"/>
      <c r="AZ690" s="305" t="str">
        <f t="shared" si="240"/>
        <v>Falta diligenciar presupuesto asignado</v>
      </c>
      <c r="BA690" s="132" t="str">
        <f t="shared" si="241"/>
        <v>No Stock</v>
      </c>
      <c r="BB690" s="132" t="str">
        <f t="shared" si="242"/>
        <v>OK</v>
      </c>
      <c r="BC690" s="132" t="str">
        <f t="shared" si="243"/>
        <v>NO</v>
      </c>
      <c r="BD690" s="374" t="str">
        <f t="shared" si="244"/>
        <v>N/A o problema por ser Stock</v>
      </c>
      <c r="BE690" s="365" t="e">
        <f>VLOOKUP(B690,[1]Gastos!$A$11:$R$4776,17,FALSE)</f>
        <v>#N/A</v>
      </c>
      <c r="BF690" s="365">
        <f t="shared" si="245"/>
        <v>0</v>
      </c>
      <c r="BG690" s="405"/>
      <c r="BJ690" s="29" t="str">
        <f t="shared" si="248"/>
        <v>Ok</v>
      </c>
      <c r="BK690" s="27" t="str">
        <f t="shared" si="236"/>
        <v>Meta 2025 menor que meta 2024</v>
      </c>
    </row>
    <row r="691" spans="1:63" s="27" customFormat="1" ht="45.75" hidden="1" customHeight="1" x14ac:dyDescent="0.25">
      <c r="A691" s="14" t="str">
        <f t="shared" si="237"/>
        <v>0501-0103</v>
      </c>
      <c r="B691" s="14" t="str">
        <f t="shared" si="247"/>
        <v>0501-0109</v>
      </c>
      <c r="C691" s="27" t="s">
        <v>67</v>
      </c>
      <c r="D691" s="27" t="s">
        <v>1938</v>
      </c>
      <c r="E691" s="28" t="s">
        <v>1939</v>
      </c>
      <c r="F691" s="35" t="str">
        <f>VLOOKUP($B691,'producto-objetivo'!$A:$G,4,0)</f>
        <v>03</v>
      </c>
      <c r="G691" s="28" t="str">
        <f>VLOOKUP($B691,'producto-objetivo'!$A:$G,5,0)</f>
        <v xml:space="preserve">
Fortalecimiento de capacidad institucional a nivel meso que mejore los procesos misionales de la entidad</v>
      </c>
      <c r="H691" s="28" t="str">
        <f>_xlfn.XLOOKUP($A691,'indicador-objetivo'!$A:$A,'indicador-objetivo'!F:F,"DATO NO ENCONTRADO",0)</f>
        <v>3</v>
      </c>
      <c r="I691" s="28" t="str">
        <f>_xlfn.XLOOKUP($A691,'indicador-objetivo'!$A:$A,'indicador-objetivo'!G:G,"DATO NO ENCONTRADO",0)</f>
        <v>Procesos de capacidad institucional fortalecidos a nivel meso que aporten en la mejora de los procesos misionales de la entidad</v>
      </c>
      <c r="J691" s="28" t="str">
        <f>_xlfn.XLOOKUP($A691,'indicador-objetivo'!$A:$A,'indicador-objetivo'!H:H,"DATO NO ENCONTRADO",0)</f>
        <v>Flujo</v>
      </c>
      <c r="K691" s="28" t="str">
        <f>_xlfn.XLOOKUP($A691,'indicador-objetivo'!$A:$A,'indicador-objetivo'!I:I,"DATO NO ENCONTRADO",0)</f>
        <v>Anual</v>
      </c>
      <c r="L691" s="28" t="str">
        <f>_xlfn.XLOOKUP($A691,'indicador-objetivo'!$A:$A,'indicador-objetivo'!J:J,"DATO NO ENCONTRADO",0)</f>
        <v>VAL</v>
      </c>
      <c r="M691" s="28">
        <f>_xlfn.XLOOKUP($A691,'indicador-objetivo'!$A:$A,'indicador-objetivo'!K:K,"DATO NO ENCONTRADO",0)</f>
        <v>1</v>
      </c>
      <c r="N691" s="28">
        <f>_xlfn.XLOOKUP($A691,'indicador-objetivo'!$A:$A,'indicador-objetivo'!L:L,"DATO NO ENCONTRADO",0)</f>
        <v>3</v>
      </c>
      <c r="O691" s="28">
        <f>_xlfn.XLOOKUP($A691,'indicador-objetivo'!$A:$A,'indicador-objetivo'!M:M,"DATO NO ENCONTRADO",0)</f>
        <v>3</v>
      </c>
      <c r="P691" s="144"/>
      <c r="Q691" s="330" t="s">
        <v>182</v>
      </c>
      <c r="R691" s="28" t="s">
        <v>1922</v>
      </c>
      <c r="S691" s="38"/>
      <c r="T691" s="38"/>
      <c r="U691" s="38"/>
      <c r="V691" s="38"/>
      <c r="W691" s="51"/>
      <c r="X691" s="51"/>
      <c r="Y691" s="51"/>
      <c r="Z691" s="51"/>
      <c r="AA691" s="51"/>
      <c r="AB691" s="51"/>
      <c r="AC691" s="151">
        <v>4571</v>
      </c>
      <c r="AD691" s="167">
        <f>AC691-T691</f>
        <v>4571</v>
      </c>
      <c r="AE691" s="168">
        <v>45.71</v>
      </c>
      <c r="AF691" s="351">
        <f t="shared" si="238"/>
        <v>0</v>
      </c>
      <c r="AG691" s="85">
        <v>10</v>
      </c>
      <c r="AH691" s="86" t="s">
        <v>1965</v>
      </c>
      <c r="AI691" s="87" t="s">
        <v>153</v>
      </c>
      <c r="AJ691" s="87" t="s">
        <v>148</v>
      </c>
      <c r="AK691" s="87" t="s">
        <v>149</v>
      </c>
      <c r="AL691" s="82"/>
      <c r="AM691" s="82"/>
      <c r="AN691" s="88">
        <v>55</v>
      </c>
      <c r="AO691" s="83"/>
      <c r="AP691" s="83"/>
      <c r="AQ691" s="84" t="s">
        <v>1963</v>
      </c>
      <c r="AR691" s="154">
        <v>65</v>
      </c>
      <c r="AS691" s="151">
        <f t="shared" si="251"/>
        <v>10</v>
      </c>
      <c r="AT691" s="199">
        <f t="shared" si="252"/>
        <v>0.18181818181818188</v>
      </c>
      <c r="AU691" s="368"/>
      <c r="AW691" s="81"/>
      <c r="AX691" s="81"/>
      <c r="AZ691" s="305" t="str">
        <f t="shared" si="240"/>
        <v>Falta diligenciar presupuesto asignado</v>
      </c>
      <c r="BA691" s="132" t="str">
        <f t="shared" si="241"/>
        <v>No Stock</v>
      </c>
      <c r="BB691" s="132" t="str">
        <f t="shared" si="242"/>
        <v>OK</v>
      </c>
      <c r="BC691" s="132" t="str">
        <f t="shared" si="243"/>
        <v>NO</v>
      </c>
      <c r="BD691" s="374" t="str">
        <f t="shared" si="244"/>
        <v>N/A o problema por ser Stock</v>
      </c>
      <c r="BE691" s="365" t="e">
        <f>VLOOKUP(B691,[1]Gastos!$A$11:$R$4776,17,FALSE)</f>
        <v>#N/A</v>
      </c>
      <c r="BF691" s="365">
        <f t="shared" si="245"/>
        <v>0</v>
      </c>
      <c r="BG691" s="405"/>
      <c r="BJ691" s="29" t="str">
        <f t="shared" si="248"/>
        <v>Ok</v>
      </c>
      <c r="BK691" s="27" t="str">
        <f t="shared" si="236"/>
        <v>Meta 2025 menor que meta 2024</v>
      </c>
    </row>
    <row r="692" spans="1:63" ht="20.100000000000001" customHeight="1" x14ac:dyDescent="0.25">
      <c r="AC692" s="157"/>
      <c r="AS692" s="151"/>
      <c r="AT692" s="152"/>
      <c r="AU692" s="361"/>
    </row>
    <row r="693" spans="1:63" ht="20.100000000000001" customHeight="1" x14ac:dyDescent="0.25">
      <c r="S693" s="62"/>
      <c r="AS693" s="151"/>
      <c r="AT693" s="152"/>
      <c r="AU693" s="361"/>
    </row>
  </sheetData>
  <protectedRanges>
    <protectedRange sqref="AQ325:AQ328" name="Rango1"/>
    <protectedRange sqref="AQ330:AQ331" name="Rango1_1"/>
    <protectedRange sqref="AQ332:AQ336" name="Rango1_2"/>
  </protectedRanges>
  <autoFilter ref="A4:BM691" xr:uid="{08B74344-1422-452C-8136-42F65AA3AA12}">
    <filterColumn colId="3">
      <filters>
        <filter val="0105-01"/>
      </filters>
    </filterColumn>
    <filterColumn colId="5">
      <filters>
        <filter val="05"/>
      </filters>
    </filterColumn>
  </autoFilter>
  <sortState xmlns:xlrd2="http://schemas.microsoft.com/office/spreadsheetml/2017/richdata2" ref="AG538:AP562">
    <sortCondition descending="1" ref="AH544:AH562"/>
  </sortState>
  <phoneticPr fontId="33" type="noConversion"/>
  <pageMargins left="0.7" right="0.7" top="0.75" bottom="0.75" header="0.3" footer="0.3"/>
  <customProperties>
    <customPr name="_pios_id" r:id="rId1"/>
  </customProperties>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E828EF6-3508-4D57-A484-49BC7A263880}">
          <x14:formula1>
            <xm:f>listas!$A$2:$A$47</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EE241-0046-4367-808C-74C75EA6020B}">
  <dimension ref="A2:AM686"/>
  <sheetViews>
    <sheetView topLeftCell="Z1" workbookViewId="0">
      <selection activeCell="AM3" sqref="AM3:AM686"/>
    </sheetView>
  </sheetViews>
  <sheetFormatPr baseColWidth="10" defaultColWidth="11.42578125" defaultRowHeight="15" x14ac:dyDescent="0.25"/>
  <cols>
    <col min="1" max="1" width="19.140625" customWidth="1"/>
    <col min="5" max="5" width="9.5703125" customWidth="1"/>
    <col min="15" max="18" width="11.42578125" customWidth="1"/>
    <col min="19" max="19" width="24.42578125" customWidth="1"/>
    <col min="36" max="36" width="23" customWidth="1"/>
    <col min="37" max="37" width="16.5703125" bestFit="1" customWidth="1"/>
    <col min="38" max="38" width="11.42578125" style="305"/>
  </cols>
  <sheetData>
    <row r="2" spans="1:39" ht="48" customHeight="1" x14ac:dyDescent="0.25">
      <c r="B2" s="428" t="str">
        <f>PMR_consolidado!D4</f>
        <v>idcentrogestor</v>
      </c>
      <c r="C2" s="428" t="str">
        <f>PMR_consolidado!E4</f>
        <v>Centro gestor</v>
      </c>
      <c r="D2" s="428" t="str">
        <f>PMR_consolidado!F4</f>
        <v>idObjetivo</v>
      </c>
      <c r="E2" s="428" t="str">
        <f>PMR_consolidado!H4</f>
        <v>idindicdorObetivo</v>
      </c>
      <c r="F2" s="428" t="str">
        <f>PMR_consolidado!J4</f>
        <v>naturaleza</v>
      </c>
      <c r="G2" s="428" t="str">
        <f>PMR_consolidado!K4</f>
        <v>periodicidad</v>
      </c>
      <c r="H2" s="428" t="str">
        <f>PMR_consolidado!L4</f>
        <v>unidad_de_medida</v>
      </c>
      <c r="I2" s="428" t="str">
        <f>PMR_consolidado!M4</f>
        <v>Línea Base</v>
      </c>
      <c r="J2" s="428" t="str">
        <f>PMR_consolidado!N4</f>
        <v xml:space="preserve">Meta Total </v>
      </c>
      <c r="K2" s="428" t="str">
        <f>PMR_consolidado!O4</f>
        <v>Meta Anual</v>
      </c>
      <c r="L2" s="428" t="str">
        <f>PMR_consolidado!P4</f>
        <v>Meta 2025</v>
      </c>
      <c r="M2" s="428" t="str">
        <f>PMR_consolidado!Q4</f>
        <v>cod_producto_x</v>
      </c>
      <c r="N2" s="428" t="str">
        <f>PMR_consolidado!R4</f>
        <v>producto_pmr</v>
      </c>
      <c r="O2" s="428" t="str">
        <f>PMR_consolidado!S4</f>
        <v>apropiacion_vigente_junio_2024</v>
      </c>
      <c r="P2" s="428" t="str">
        <f>PMR_consolidado!T4</f>
        <v>apropiacion_disponible_junio_2024</v>
      </c>
      <c r="Q2" s="428" t="str">
        <f>PMR_consolidado!U4</f>
        <v>compromisos_junio_2024</v>
      </c>
      <c r="R2" s="428" t="str">
        <f>PMR_consolidado!V4</f>
        <v>giros_junio_2024</v>
      </c>
      <c r="S2" s="428" t="str">
        <f>PMR_consolidado!AF4</f>
        <v>Presupuesto asignado 2025</v>
      </c>
      <c r="T2" s="428" t="str">
        <f>PMR_consolidado!AG4</f>
        <v>indicador_de_producto</v>
      </c>
      <c r="U2" s="428" t="str">
        <f>PMR_consolidado!AH4</f>
        <v>nombre_indicador_producto</v>
      </c>
      <c r="V2" s="428" t="str">
        <f>PMR_consolidado!AI4</f>
        <v>naturaleza1</v>
      </c>
      <c r="W2" s="428" t="str">
        <f>PMR_consolidado!AJ4</f>
        <v>periodicidad1</v>
      </c>
      <c r="X2" s="428" t="str">
        <f>PMR_consolidado!AK4</f>
        <v>unidad_de_medida_1</v>
      </c>
      <c r="Y2" s="428" t="str">
        <f>PMR_consolidado!AL4</f>
        <v>linea_base1</v>
      </c>
      <c r="Z2" s="428" t="str">
        <f>PMR_consolidado!AM4</f>
        <v>meta_plan</v>
      </c>
      <c r="AA2" s="428" t="str">
        <f>PMR_consolidado!AN4</f>
        <v>meta_anual
2024</v>
      </c>
      <c r="AB2" s="428" t="str">
        <f>PMR_consolidado!AO4</f>
        <v>totalavance</v>
      </c>
      <c r="AC2" s="428" t="str">
        <f>PMR_consolidado!AP4</f>
        <v>porcentajeejecutado</v>
      </c>
      <c r="AD2" s="428" t="str">
        <f>PMR_consolidado!AQ4</f>
        <v>Avancecualitativo</v>
      </c>
      <c r="AE2" s="428" t="str">
        <f>PMR_consolidado!AR4</f>
        <v>Meta 2025</v>
      </c>
      <c r="AF2" s="428" t="str">
        <f>PMR_consolidado!AS4</f>
        <v>Diferencia</v>
      </c>
      <c r="AG2" s="428" t="str">
        <f>PMR_consolidado!AT4</f>
        <v>% Variación</v>
      </c>
      <c r="AH2" s="428" t="str">
        <f>PMR_consolidado!AU4</f>
        <v>Meta programada 2025</v>
      </c>
      <c r="AI2" s="428"/>
      <c r="AJ2" s="305" t="s">
        <v>1966</v>
      </c>
      <c r="AK2" s="132" t="s">
        <v>1967</v>
      </c>
      <c r="AL2" s="305" t="s">
        <v>1968</v>
      </c>
      <c r="AM2" s="132" t="s">
        <v>1969</v>
      </c>
    </row>
    <row r="3" spans="1:39" x14ac:dyDescent="0.25">
      <c r="A3" t="str">
        <f>B3&amp;D3&amp;E3&amp;M3</f>
        <v>0102-0103310</v>
      </c>
      <c r="B3" t="str">
        <f>PMR_consolidado!D5</f>
        <v>0102-01</v>
      </c>
      <c r="C3" t="str">
        <f>PMR_consolidado!E5</f>
        <v>PERSONERÍA DE BOGOTÁ, D.C.</v>
      </c>
      <c r="D3" t="str">
        <f>PMR_consolidado!F5</f>
        <v>03</v>
      </c>
      <c r="E3" t="str">
        <f>PMR_consolidado!H5</f>
        <v>3</v>
      </c>
      <c r="F3" t="str">
        <f>PMR_consolidado!J5</f>
        <v>Acumulado</v>
      </c>
      <c r="G3" t="str">
        <f>PMR_consolidado!K5</f>
        <v>Mensual</v>
      </c>
      <c r="H3" t="str">
        <f>PMR_consolidado!L5</f>
        <v>VAL</v>
      </c>
      <c r="I3">
        <f>PMR_consolidado!M5</f>
        <v>1800</v>
      </c>
      <c r="J3">
        <f>PMR_consolidado!N5</f>
        <v>13900</v>
      </c>
      <c r="K3">
        <f>PMR_consolidado!O5</f>
        <v>1800</v>
      </c>
      <c r="L3">
        <v>0</v>
      </c>
      <c r="M3" t="str">
        <f>PMR_consolidado!Q5</f>
        <v>10</v>
      </c>
      <c r="N3" t="str">
        <f>PMR_consolidado!R5</f>
        <v>Servicio de investigación disciplinaria para los funcionarios públicos</v>
      </c>
      <c r="O3">
        <f>PMR_consolidado!S5</f>
        <v>1066.8019999999999</v>
      </c>
      <c r="P3">
        <f>PMR_consolidado!T5</f>
        <v>1066.8019999999999</v>
      </c>
      <c r="Q3">
        <f>PMR_consolidado!U5</f>
        <v>468.07600000000002</v>
      </c>
      <c r="R3">
        <f>PMR_consolidado!V5</f>
        <v>48.444000000000003</v>
      </c>
      <c r="S3">
        <f>PMR_consolidado!AF5</f>
        <v>0</v>
      </c>
      <c r="T3">
        <f>PMR_consolidado!AG5</f>
        <v>14</v>
      </c>
      <c r="U3" t="str">
        <f>PMR_consolidado!AH5</f>
        <v>Número de certificados de antecedentes disciplinarios expedidos</v>
      </c>
      <c r="V3" t="str">
        <f>PMR_consolidado!AI5</f>
        <v>Acumulado</v>
      </c>
      <c r="W3" t="str">
        <f>PMR_consolidado!AJ5</f>
        <v>Mensual</v>
      </c>
      <c r="X3" t="str">
        <f>PMR_consolidado!AK5</f>
        <v>VAL</v>
      </c>
      <c r="Y3">
        <f>PMR_consolidado!AL5</f>
        <v>1138816</v>
      </c>
      <c r="Z3">
        <f>PMR_consolidado!AM5</f>
        <v>21264931</v>
      </c>
      <c r="AA3">
        <f>PMR_consolidado!AN5</f>
        <v>1722818</v>
      </c>
      <c r="AB3">
        <f>PMR_consolidado!AO5</f>
        <v>760753</v>
      </c>
      <c r="AC3">
        <f>PMR_consolidado!AP5</f>
        <v>44.157479199776198</v>
      </c>
      <c r="AD3" t="str">
        <f>PMR_consolidado!AQ5</f>
        <v>Corresponde A Los Certificados Expedidos Por Diferentes Canales De Atención Institucionales.</v>
      </c>
      <c r="AE3">
        <f>PMR_consolidado!AR5</f>
        <v>0</v>
      </c>
      <c r="AF3">
        <f>PMR_consolidado!AS5</f>
        <v>0</v>
      </c>
      <c r="AG3">
        <f>PMR_consolidado!AT5</f>
        <v>0</v>
      </c>
      <c r="AH3">
        <f>PMR_consolidado!AU5</f>
        <v>0</v>
      </c>
      <c r="AJ3" t="str">
        <f t="shared" ref="AJ3:AJ66" si="0">IF(L3&gt;0,"OK","No OK")</f>
        <v>No OK</v>
      </c>
      <c r="AK3" t="str">
        <f>A3</f>
        <v>0102-0103310</v>
      </c>
      <c r="AL3" s="305">
        <f>COUNTIFS($A$3:A$686,AK3)</f>
        <v>1</v>
      </c>
      <c r="AM3" s="305" t="str">
        <f>IF(S3&gt;0,"Tiene","No Tiene")</f>
        <v>No Tiene</v>
      </c>
    </row>
    <row r="4" spans="1:39" x14ac:dyDescent="0.25">
      <c r="A4" t="str">
        <f t="shared" ref="A4:A67" si="1">B4&amp;D4&amp;E4&amp;M4</f>
        <v>0102-0101103</v>
      </c>
      <c r="B4" t="str">
        <f>PMR_consolidado!D6</f>
        <v>0102-01</v>
      </c>
      <c r="C4" t="str">
        <f>PMR_consolidado!E6</f>
        <v>PERSONERÍA DE BOGOTÁ, D.C.</v>
      </c>
      <c r="D4" t="str">
        <f>PMR_consolidado!F6</f>
        <v>01</v>
      </c>
      <c r="E4" t="str">
        <f>PMR_consolidado!H6</f>
        <v>1</v>
      </c>
      <c r="F4" t="str">
        <f>PMR_consolidado!J6</f>
        <v>Acumulado</v>
      </c>
      <c r="G4" t="str">
        <f>PMR_consolidado!K6</f>
        <v>Mensual</v>
      </c>
      <c r="H4" t="str">
        <f>PMR_consolidado!L6</f>
        <v>VAL</v>
      </c>
      <c r="I4">
        <f>PMR_consolidado!M6</f>
        <v>139900</v>
      </c>
      <c r="J4">
        <f>PMR_consolidado!N6</f>
        <v>1466337</v>
      </c>
      <c r="K4">
        <f>PMR_consolidado!O6</f>
        <v>128198</v>
      </c>
      <c r="L4">
        <f>PMR_consolidado!P6</f>
        <v>0</v>
      </c>
      <c r="M4" t="str">
        <f>PMR_consolidado!Q6</f>
        <v>03</v>
      </c>
      <c r="N4" t="str">
        <f>PMR_consolidado!R6</f>
        <v>Servicio de sensibilización en derechos de participación ciudadana y prevención y control de la función pública</v>
      </c>
      <c r="O4">
        <f>PMR_consolidado!S6</f>
        <v>1165.374</v>
      </c>
      <c r="P4">
        <f>PMR_consolidado!T6</f>
        <v>1165.374</v>
      </c>
      <c r="Q4">
        <f>PMR_consolidado!U6</f>
        <v>930.77149999999995</v>
      </c>
      <c r="R4">
        <f>PMR_consolidado!V6</f>
        <v>536.62450000000001</v>
      </c>
      <c r="S4">
        <f>PMR_consolidado!AF6</f>
        <v>0</v>
      </c>
      <c r="T4">
        <f>PMR_consolidado!AG6</f>
        <v>10</v>
      </c>
      <c r="U4" t="str">
        <f>PMR_consolidado!AH6</f>
        <v>Número de personas sensibilizadas en derechos, deberes, participación ciudadana, prevención y control a la función pública</v>
      </c>
      <c r="V4" t="str">
        <f>PMR_consolidado!AI6</f>
        <v>Acumulado</v>
      </c>
      <c r="W4" t="str">
        <f>PMR_consolidado!AJ6</f>
        <v>Mensual</v>
      </c>
      <c r="X4" t="str">
        <f>PMR_consolidado!AK6</f>
        <v>VAL</v>
      </c>
      <c r="Y4">
        <f>PMR_consolidado!AL6</f>
        <v>53360</v>
      </c>
      <c r="Z4">
        <f>PMR_consolidado!AM6</f>
        <v>362928</v>
      </c>
      <c r="AA4">
        <f>PMR_consolidado!AN6</f>
        <v>48024</v>
      </c>
      <c r="AB4">
        <f>PMR_consolidado!AO6</f>
        <v>40101</v>
      </c>
      <c r="AC4">
        <f>PMR_consolidado!AP6</f>
        <v>83.501999000499794</v>
      </c>
      <c r="AD4" t="str">
        <f>PMR_consolidado!AQ6</f>
        <v>Sensibilizaciones En Temas Como: Derecho De Petición Y Sisben, Abc De Las Acciones De Tutela, Ruta De Atención Defensores De Ddhh;  Prevención Trata Personas; Srpa.</v>
      </c>
      <c r="AE4">
        <f>PMR_consolidado!AR6</f>
        <v>0</v>
      </c>
      <c r="AF4">
        <f>PMR_consolidado!AS6</f>
        <v>0</v>
      </c>
      <c r="AG4">
        <f>PMR_consolidado!AT6</f>
        <v>0</v>
      </c>
      <c r="AH4">
        <f>PMR_consolidado!AU6</f>
        <v>0</v>
      </c>
      <c r="AJ4" t="str">
        <f t="shared" si="0"/>
        <v>No OK</v>
      </c>
      <c r="AK4" t="str">
        <f t="shared" ref="AK4:AK67" si="2">A4</f>
        <v>0102-0101103</v>
      </c>
      <c r="AL4" s="305">
        <f>COUNTIFS($A$3:A$686,AK4)</f>
        <v>1</v>
      </c>
      <c r="AM4" s="305" t="str">
        <f t="shared" ref="AM4:AM67" si="3">IF(S4&gt;0,"Tiene","No Tiene")</f>
        <v>No Tiene</v>
      </c>
    </row>
    <row r="5" spans="1:39" x14ac:dyDescent="0.25">
      <c r="A5" t="str">
        <f t="shared" si="1"/>
        <v>0102-0102204</v>
      </c>
      <c r="B5" t="str">
        <f>PMR_consolidado!D7</f>
        <v>0102-01</v>
      </c>
      <c r="C5" t="str">
        <f>PMR_consolidado!E7</f>
        <v>PERSONERÍA DE BOGOTÁ, D.C.</v>
      </c>
      <c r="D5" t="str">
        <f>PMR_consolidado!F7</f>
        <v>02</v>
      </c>
      <c r="E5" t="str">
        <f>PMR_consolidado!H7</f>
        <v>2</v>
      </c>
      <c r="F5" t="str">
        <f>PMR_consolidado!J7</f>
        <v>Acumulado</v>
      </c>
      <c r="G5" t="str">
        <f>PMR_consolidado!K7</f>
        <v>Mensual</v>
      </c>
      <c r="H5" t="str">
        <f>PMR_consolidado!L7</f>
        <v>VAL</v>
      </c>
      <c r="I5">
        <f>PMR_consolidado!M7</f>
        <v>12</v>
      </c>
      <c r="J5">
        <f>PMR_consolidado!N7</f>
        <v>120</v>
      </c>
      <c r="K5">
        <f>PMR_consolidado!O7</f>
        <v>12</v>
      </c>
      <c r="L5">
        <v>0</v>
      </c>
      <c r="M5" t="str">
        <f>PMR_consolidado!Q7</f>
        <v>04</v>
      </c>
      <c r="N5" t="str">
        <f>PMR_consolidado!R7</f>
        <v>Servicio de acciones de prevención y control a la función pública</v>
      </c>
      <c r="O5">
        <f>PMR_consolidado!S7</f>
        <v>1470.1858299999999</v>
      </c>
      <c r="P5">
        <f>PMR_consolidado!T7</f>
        <v>1470.1858299999999</v>
      </c>
      <c r="Q5">
        <f>PMR_consolidado!U7</f>
        <v>1163.5940000000001</v>
      </c>
      <c r="R5">
        <f>PMR_consolidado!V7</f>
        <v>121.84</v>
      </c>
      <c r="S5">
        <f>PMR_consolidado!AF7</f>
        <v>0</v>
      </c>
      <c r="T5">
        <f>PMR_consolidado!AG7</f>
        <v>11</v>
      </c>
      <c r="U5" t="str">
        <f>PMR_consolidado!AH7</f>
        <v>Número de acciones realizadas de prevención y control a la función pública y seguimientos a sus observaciones</v>
      </c>
      <c r="V5" t="str">
        <f>PMR_consolidado!AI7</f>
        <v>Acumulado</v>
      </c>
      <c r="W5" t="str">
        <f>PMR_consolidado!AJ7</f>
        <v>Mensual</v>
      </c>
      <c r="X5" t="str">
        <f>PMR_consolidado!AK7</f>
        <v>VAL</v>
      </c>
      <c r="Y5">
        <f>PMR_consolidado!AL7</f>
        <v>1122</v>
      </c>
      <c r="Z5">
        <f>PMR_consolidado!AM7</f>
        <v>11108</v>
      </c>
      <c r="AA5">
        <f>PMR_consolidado!AN7</f>
        <v>871</v>
      </c>
      <c r="AB5">
        <f>PMR_consolidado!AO7</f>
        <v>512</v>
      </c>
      <c r="AC5">
        <f>PMR_consolidado!AP7</f>
        <v>58.783008036739403</v>
      </c>
      <c r="AD5" t="str">
        <f>PMR_consolidado!AQ7</f>
        <v>Acciones De Prevención Y Control, Revisión De Contratos Realizadas A Diferentes Entidades Distritales.</v>
      </c>
      <c r="AE5">
        <f>PMR_consolidado!AR7</f>
        <v>0</v>
      </c>
      <c r="AF5">
        <f>PMR_consolidado!AS7</f>
        <v>0</v>
      </c>
      <c r="AG5">
        <f>PMR_consolidado!AT7</f>
        <v>0</v>
      </c>
      <c r="AH5">
        <f>PMR_consolidado!AU7</f>
        <v>0</v>
      </c>
      <c r="AJ5" t="str">
        <f t="shared" si="0"/>
        <v>No OK</v>
      </c>
      <c r="AK5" t="str">
        <f t="shared" si="2"/>
        <v>0102-0102204</v>
      </c>
      <c r="AL5" s="305">
        <f>COUNTIFS($A$3:A$686,AK5)</f>
        <v>2</v>
      </c>
      <c r="AM5" s="305" t="str">
        <f t="shared" si="3"/>
        <v>No Tiene</v>
      </c>
    </row>
    <row r="6" spans="1:39" x14ac:dyDescent="0.25">
      <c r="A6" t="str">
        <f t="shared" si="1"/>
        <v>0102-0102204</v>
      </c>
      <c r="B6" t="str">
        <f>PMR_consolidado!D8</f>
        <v>0102-01</v>
      </c>
      <c r="C6" t="str">
        <f>PMR_consolidado!E8</f>
        <v>PERSONERÍA DE BOGOTÁ, D.C.</v>
      </c>
      <c r="D6" t="str">
        <f>PMR_consolidado!F8</f>
        <v>02</v>
      </c>
      <c r="E6" t="str">
        <f>PMR_consolidado!H8</f>
        <v>2</v>
      </c>
      <c r="F6" t="str">
        <f>PMR_consolidado!J8</f>
        <v>Acumulado</v>
      </c>
      <c r="G6" t="str">
        <f>PMR_consolidado!K8</f>
        <v>Mensual</v>
      </c>
      <c r="H6" t="str">
        <f>PMR_consolidado!L8</f>
        <v>VAL</v>
      </c>
      <c r="I6">
        <f>PMR_consolidado!M8</f>
        <v>12</v>
      </c>
      <c r="J6">
        <f>PMR_consolidado!N8</f>
        <v>120</v>
      </c>
      <c r="K6">
        <f>PMR_consolidado!O8</f>
        <v>12</v>
      </c>
      <c r="L6">
        <f>PMR_consolidado!P8</f>
        <v>0</v>
      </c>
      <c r="M6" t="str">
        <f>PMR_consolidado!Q8</f>
        <v>04</v>
      </c>
      <c r="N6" t="str">
        <f>PMR_consolidado!R8</f>
        <v>Servicio de acciones de prevención y control a la función pública</v>
      </c>
      <c r="O6">
        <f>PMR_consolidado!S8</f>
        <v>0</v>
      </c>
      <c r="P6">
        <f>PMR_consolidado!T8</f>
        <v>0</v>
      </c>
      <c r="Q6">
        <f>PMR_consolidado!U8</f>
        <v>0</v>
      </c>
      <c r="R6">
        <f>PMR_consolidado!V8</f>
        <v>0</v>
      </c>
      <c r="S6">
        <f>PMR_consolidado!AF8</f>
        <v>0</v>
      </c>
      <c r="T6">
        <f>PMR_consolidado!AG8</f>
        <v>15</v>
      </c>
      <c r="U6" t="str">
        <f>PMR_consolidado!AH8</f>
        <v>Número de traslados para investigaciones disciplinarias, fiscales o penales realizados</v>
      </c>
      <c r="V6" t="str">
        <f>PMR_consolidado!AI8</f>
        <v>Acumulado</v>
      </c>
      <c r="W6" t="str">
        <f>PMR_consolidado!AJ8</f>
        <v>Mensual</v>
      </c>
      <c r="X6" t="str">
        <f>PMR_consolidado!AK8</f>
        <v>VAL</v>
      </c>
      <c r="Y6">
        <f>PMR_consolidado!AL8</f>
        <v>820</v>
      </c>
      <c r="Z6">
        <f>PMR_consolidado!AM8</f>
        <v>6316</v>
      </c>
      <c r="AA6">
        <f>PMR_consolidado!AN8</f>
        <v>738</v>
      </c>
      <c r="AB6">
        <f>PMR_consolidado!AO8</f>
        <v>412</v>
      </c>
      <c r="AC6">
        <f>PMR_consolidado!AP8</f>
        <v>55.826558265582698</v>
      </c>
      <c r="AD6" t="str">
        <f>PMR_consolidado!AQ8</f>
        <v>Remisión De Oficios Sobre Presuntos Hallazgos Con Incidencia Disciplinaria, Fiscal O Penal, Detallando La Persona Natural O Jurídica Que Generó El Hallazgo, Motivo De Este Y La Entidad A La Que Se Traslada La Investigación Para Los Fines Pertinentes</v>
      </c>
      <c r="AE6">
        <f>PMR_consolidado!AR8</f>
        <v>0</v>
      </c>
      <c r="AF6">
        <f>PMR_consolidado!AS8</f>
        <v>0</v>
      </c>
      <c r="AG6">
        <f>PMR_consolidado!AT8</f>
        <v>0</v>
      </c>
      <c r="AH6">
        <f>PMR_consolidado!AU8</f>
        <v>0</v>
      </c>
      <c r="AJ6" t="str">
        <f t="shared" si="0"/>
        <v>No OK</v>
      </c>
      <c r="AK6" t="str">
        <f t="shared" si="2"/>
        <v>0102-0102204</v>
      </c>
      <c r="AL6" s="305">
        <f>COUNTIFS($A$3:A$686,AK6)</f>
        <v>2</v>
      </c>
      <c r="AM6" s="305" t="str">
        <f t="shared" si="3"/>
        <v>No Tiene</v>
      </c>
    </row>
    <row r="7" spans="1:39" x14ac:dyDescent="0.25">
      <c r="A7" t="str">
        <f t="shared" si="1"/>
        <v>0102-0101102</v>
      </c>
      <c r="B7" t="str">
        <f>PMR_consolidado!D9</f>
        <v>0102-01</v>
      </c>
      <c r="C7" t="str">
        <f>PMR_consolidado!E9</f>
        <v>PERSONERÍA DE BOGOTÁ, D.C.</v>
      </c>
      <c r="D7" t="str">
        <f>PMR_consolidado!F9</f>
        <v>01</v>
      </c>
      <c r="E7" t="str">
        <f>PMR_consolidado!H9</f>
        <v>1</v>
      </c>
      <c r="F7" t="str">
        <f>PMR_consolidado!J9</f>
        <v>Acumulado</v>
      </c>
      <c r="G7" t="str">
        <f>PMR_consolidado!K9</f>
        <v>Mensual</v>
      </c>
      <c r="H7" t="str">
        <f>PMR_consolidado!L9</f>
        <v>VAL</v>
      </c>
      <c r="I7">
        <f>PMR_consolidado!M9</f>
        <v>139900</v>
      </c>
      <c r="J7">
        <f>PMR_consolidado!N9</f>
        <v>1466337</v>
      </c>
      <c r="K7">
        <f>PMR_consolidado!O9</f>
        <v>128198</v>
      </c>
      <c r="L7">
        <f>PMR_consolidado!P9</f>
        <v>0</v>
      </c>
      <c r="M7" t="str">
        <f>PMR_consolidado!Q9</f>
        <v>02</v>
      </c>
      <c r="N7" t="str">
        <f>PMR_consolidado!R9</f>
        <v>Servicio de asistencia técnica para atención, orientación y asesoría en defensa de los Derechos y el interés público</v>
      </c>
      <c r="O7">
        <f>PMR_consolidado!S9</f>
        <v>749.70916999999997</v>
      </c>
      <c r="P7">
        <f>PMR_consolidado!T9</f>
        <v>749.70916999999997</v>
      </c>
      <c r="Q7">
        <f>PMR_consolidado!U9</f>
        <v>402.09017</v>
      </c>
      <c r="R7">
        <f>PMR_consolidado!V9</f>
        <v>174.39599999999999</v>
      </c>
      <c r="S7">
        <f>PMR_consolidado!AF9</f>
        <v>0</v>
      </c>
      <c r="T7">
        <f>PMR_consolidado!AG9</f>
        <v>4</v>
      </c>
      <c r="U7" t="str">
        <f>PMR_consolidado!AH9</f>
        <v>Número de personas asistidas en defensa de los derechos e interés de lo público</v>
      </c>
      <c r="V7" t="str">
        <f>PMR_consolidado!AI9</f>
        <v>Acumulado</v>
      </c>
      <c r="W7" t="str">
        <f>PMR_consolidado!AJ9</f>
        <v>Mensual</v>
      </c>
      <c r="X7" t="str">
        <f>PMR_consolidado!AK9</f>
        <v>VAL</v>
      </c>
      <c r="Y7">
        <f>PMR_consolidado!AL9</f>
        <v>28200</v>
      </c>
      <c r="Z7">
        <f>PMR_consolidado!AM9</f>
        <v>510022</v>
      </c>
      <c r="AA7">
        <f>PMR_consolidado!AN9</f>
        <v>23036</v>
      </c>
      <c r="AB7">
        <f>PMR_consolidado!AO9</f>
        <v>17399</v>
      </c>
      <c r="AC7">
        <f>PMR_consolidado!AP9</f>
        <v>75.529605834346199</v>
      </c>
      <c r="AD7" t="str">
        <f>PMR_consolidado!AQ9</f>
        <v>Asistencia A La Ciudadanía En Temas Como: Derecho De Petición (Civil ,Administrativo, Laboral, , Seguridad Social, Servicios Públicos Domiciliarios) Servicios Bancarios , Asistencias En Salud, Reclamación Directa Entre Otros.</v>
      </c>
      <c r="AE7">
        <f>PMR_consolidado!AR9</f>
        <v>0</v>
      </c>
      <c r="AF7">
        <f>PMR_consolidado!AS9</f>
        <v>0</v>
      </c>
      <c r="AG7">
        <f>PMR_consolidado!AT9</f>
        <v>0</v>
      </c>
      <c r="AH7">
        <f>PMR_consolidado!AU9</f>
        <v>0</v>
      </c>
      <c r="AJ7" t="str">
        <f t="shared" si="0"/>
        <v>No OK</v>
      </c>
      <c r="AK7" t="str">
        <f t="shared" si="2"/>
        <v>0102-0101102</v>
      </c>
      <c r="AL7" s="305">
        <f>COUNTIFS($A$3:A$686,AK7)</f>
        <v>6</v>
      </c>
      <c r="AM7" s="305" t="str">
        <f t="shared" si="3"/>
        <v>No Tiene</v>
      </c>
    </row>
    <row r="8" spans="1:39" x14ac:dyDescent="0.25">
      <c r="A8" t="str">
        <f t="shared" si="1"/>
        <v>0102-0101102</v>
      </c>
      <c r="B8" t="str">
        <f>PMR_consolidado!D10</f>
        <v>0102-01</v>
      </c>
      <c r="C8" t="str">
        <f>PMR_consolidado!E10</f>
        <v>PERSONERÍA DE BOGOTÁ, D.C.</v>
      </c>
      <c r="D8" t="str">
        <f>PMR_consolidado!F10</f>
        <v>01</v>
      </c>
      <c r="E8" t="str">
        <f>PMR_consolidado!H10</f>
        <v>1</v>
      </c>
      <c r="F8" t="str">
        <f>PMR_consolidado!J10</f>
        <v>Acumulado</v>
      </c>
      <c r="G8" t="str">
        <f>PMR_consolidado!K10</f>
        <v>Mensual</v>
      </c>
      <c r="H8" t="str">
        <f>PMR_consolidado!L10</f>
        <v>VAL</v>
      </c>
      <c r="I8">
        <f>PMR_consolidado!M10</f>
        <v>139900</v>
      </c>
      <c r="J8">
        <f>PMR_consolidado!N10</f>
        <v>1466337</v>
      </c>
      <c r="K8">
        <f>PMR_consolidado!O10</f>
        <v>128198</v>
      </c>
      <c r="L8">
        <f>PMR_consolidado!P10</f>
        <v>0</v>
      </c>
      <c r="M8" t="str">
        <f>PMR_consolidado!Q10</f>
        <v>02</v>
      </c>
      <c r="N8" t="str">
        <f>PMR_consolidado!R10</f>
        <v>Servicio de asistencia técnica para atención, orientación y asesoría en defensa de los Derechos y el interés público</v>
      </c>
      <c r="O8">
        <f>PMR_consolidado!S10</f>
        <v>0</v>
      </c>
      <c r="P8">
        <f>PMR_consolidado!T10</f>
        <v>0</v>
      </c>
      <c r="Q8">
        <f>PMR_consolidado!U10</f>
        <v>0</v>
      </c>
      <c r="R8">
        <f>PMR_consolidado!V10</f>
        <v>0</v>
      </c>
      <c r="S8">
        <f>PMR_consolidado!AF10</f>
        <v>0</v>
      </c>
      <c r="T8">
        <f>PMR_consolidado!AG10</f>
        <v>5</v>
      </c>
      <c r="U8" t="str">
        <f>PMR_consolidado!AH10</f>
        <v>Número de personas orientadas en defensa de los derechos e interés de lo público</v>
      </c>
      <c r="V8" t="str">
        <f>PMR_consolidado!AI10</f>
        <v>Acumulado</v>
      </c>
      <c r="W8" t="str">
        <f>PMR_consolidado!AJ10</f>
        <v>Mensual</v>
      </c>
      <c r="X8" t="str">
        <f>PMR_consolidado!AK10</f>
        <v>VAL</v>
      </c>
      <c r="Y8">
        <f>PMR_consolidado!AL10</f>
        <v>100200</v>
      </c>
      <c r="Z8">
        <f>PMR_consolidado!AM10</f>
        <v>1105932</v>
      </c>
      <c r="AA8">
        <f>PMR_consolidado!AN10</f>
        <v>52907</v>
      </c>
      <c r="AB8">
        <f>PMR_consolidado!AO10</f>
        <v>64180</v>
      </c>
      <c r="AC8">
        <f>PMR_consolidado!AP10</f>
        <v>121.30719942540701</v>
      </c>
      <c r="AD8" t="str">
        <f>PMR_consolidado!AQ10</f>
        <v>Orientación A La Ciudadanía En Temas Como: Derecho De Petición (Civil ,Administrativo, Laboral,  Seguridad Social, Servicios Públicos Domiciliarios) Servicios Bancarios , Asistencias En Salud, Reclamación Directa Entre Otros.</v>
      </c>
      <c r="AE8">
        <f>PMR_consolidado!AR10</f>
        <v>0</v>
      </c>
      <c r="AF8">
        <f>PMR_consolidado!AS10</f>
        <v>0</v>
      </c>
      <c r="AG8">
        <f>PMR_consolidado!AT10</f>
        <v>0</v>
      </c>
      <c r="AH8">
        <f>PMR_consolidado!AU10</f>
        <v>0</v>
      </c>
      <c r="AJ8" t="str">
        <f t="shared" si="0"/>
        <v>No OK</v>
      </c>
      <c r="AK8" t="str">
        <f t="shared" si="2"/>
        <v>0102-0101102</v>
      </c>
      <c r="AL8" s="305">
        <f>COUNTIFS($A$3:A$686,AK8)</f>
        <v>6</v>
      </c>
      <c r="AM8" s="305" t="str">
        <f t="shared" si="3"/>
        <v>No Tiene</v>
      </c>
    </row>
    <row r="9" spans="1:39" x14ac:dyDescent="0.25">
      <c r="A9" t="str">
        <f t="shared" si="1"/>
        <v>0102-0101102</v>
      </c>
      <c r="B9" t="str">
        <f>PMR_consolidado!D11</f>
        <v>0102-01</v>
      </c>
      <c r="C9" t="str">
        <f>PMR_consolidado!E11</f>
        <v>PERSONERÍA DE BOGOTÁ, D.C.</v>
      </c>
      <c r="D9" t="str">
        <f>PMR_consolidado!F11</f>
        <v>01</v>
      </c>
      <c r="E9" t="str">
        <f>PMR_consolidado!H11</f>
        <v>1</v>
      </c>
      <c r="F9" t="str">
        <f>PMR_consolidado!J11</f>
        <v>Acumulado</v>
      </c>
      <c r="G9" t="str">
        <f>PMR_consolidado!K11</f>
        <v>Mensual</v>
      </c>
      <c r="H9" t="str">
        <f>PMR_consolidado!L11</f>
        <v>VAL</v>
      </c>
      <c r="I9">
        <f>PMR_consolidado!M11</f>
        <v>139900</v>
      </c>
      <c r="J9">
        <f>PMR_consolidado!N11</f>
        <v>1466337</v>
      </c>
      <c r="K9">
        <f>PMR_consolidado!O11</f>
        <v>128198</v>
      </c>
      <c r="L9">
        <f>PMR_consolidado!P11</f>
        <v>0</v>
      </c>
      <c r="M9" t="str">
        <f>PMR_consolidado!Q11</f>
        <v>02</v>
      </c>
      <c r="N9" t="str">
        <f>PMR_consolidado!R11</f>
        <v>Servicio de asistencia técnica para atención, orientación y asesoría en defensa de los Derechos y el interés público</v>
      </c>
      <c r="O9">
        <f>PMR_consolidado!S11</f>
        <v>0</v>
      </c>
      <c r="P9">
        <f>PMR_consolidado!T11</f>
        <v>0</v>
      </c>
      <c r="Q9">
        <f>PMR_consolidado!U11</f>
        <v>0</v>
      </c>
      <c r="R9">
        <f>PMR_consolidado!V11</f>
        <v>0</v>
      </c>
      <c r="S9">
        <f>PMR_consolidado!AF11</f>
        <v>0</v>
      </c>
      <c r="T9">
        <f>PMR_consolidado!AG11</f>
        <v>6</v>
      </c>
      <c r="U9" t="str">
        <f>PMR_consolidado!AH11</f>
        <v>Número de requerimientos ciudadanos de intervención finalizados</v>
      </c>
      <c r="V9" t="str">
        <f>PMR_consolidado!AI11</f>
        <v>Acumulado</v>
      </c>
      <c r="W9" t="str">
        <f>PMR_consolidado!AJ11</f>
        <v>Mensual</v>
      </c>
      <c r="X9" t="str">
        <f>PMR_consolidado!AK11</f>
        <v>VAL</v>
      </c>
      <c r="Y9">
        <f>PMR_consolidado!AL11</f>
        <v>5700</v>
      </c>
      <c r="Z9">
        <f>PMR_consolidado!AM11</f>
        <v>267437</v>
      </c>
      <c r="AA9">
        <f>PMR_consolidado!AN11</f>
        <v>28219</v>
      </c>
      <c r="AB9">
        <f>PMR_consolidado!AO11</f>
        <v>12745</v>
      </c>
      <c r="AC9">
        <f>PMR_consolidado!AP11</f>
        <v>45.164605407704002</v>
      </c>
      <c r="AD9" t="str">
        <f>PMR_consolidado!AQ11</f>
        <v>Se Atendieron Requerimientos Relacionados Seguridad Social, Servicios Públicos Domiciliarios) Servicios Bancarios , Asistencias En Salud, Reclamación Directa Entre Otros.</v>
      </c>
      <c r="AE9">
        <f>PMR_consolidado!AR11</f>
        <v>0</v>
      </c>
      <c r="AF9">
        <f>PMR_consolidado!AS11</f>
        <v>0</v>
      </c>
      <c r="AG9">
        <f>PMR_consolidado!AT11</f>
        <v>0</v>
      </c>
      <c r="AH9">
        <f>PMR_consolidado!AU11</f>
        <v>0</v>
      </c>
      <c r="AJ9" t="str">
        <f t="shared" si="0"/>
        <v>No OK</v>
      </c>
      <c r="AK9" t="str">
        <f t="shared" si="2"/>
        <v>0102-0101102</v>
      </c>
      <c r="AL9" s="305">
        <f>COUNTIFS($A$3:A$686,AK9)</f>
        <v>6</v>
      </c>
      <c r="AM9" s="305" t="str">
        <f t="shared" si="3"/>
        <v>No Tiene</v>
      </c>
    </row>
    <row r="10" spans="1:39" x14ac:dyDescent="0.25">
      <c r="A10" t="str">
        <f t="shared" si="1"/>
        <v>0102-0101102</v>
      </c>
      <c r="B10" t="str">
        <f>PMR_consolidado!D12</f>
        <v>0102-01</v>
      </c>
      <c r="C10" t="str">
        <f>PMR_consolidado!E12</f>
        <v>PERSONERÍA DE BOGOTÁ, D.C.</v>
      </c>
      <c r="D10" t="str">
        <f>PMR_consolidado!F12</f>
        <v>01</v>
      </c>
      <c r="E10" t="str">
        <f>PMR_consolidado!H12</f>
        <v>1</v>
      </c>
      <c r="F10" t="str">
        <f>PMR_consolidado!J12</f>
        <v>Acumulado</v>
      </c>
      <c r="G10" t="str">
        <f>PMR_consolidado!K12</f>
        <v>Mensual</v>
      </c>
      <c r="H10" t="str">
        <f>PMR_consolidado!L12</f>
        <v>VAL</v>
      </c>
      <c r="I10">
        <f>PMR_consolidado!M12</f>
        <v>139900</v>
      </c>
      <c r="J10">
        <f>PMR_consolidado!N12</f>
        <v>1466337</v>
      </c>
      <c r="K10">
        <f>PMR_consolidado!O12</f>
        <v>128198</v>
      </c>
      <c r="L10">
        <f>PMR_consolidado!P12</f>
        <v>0</v>
      </c>
      <c r="M10" t="str">
        <f>PMR_consolidado!Q12</f>
        <v>02</v>
      </c>
      <c r="N10" t="str">
        <f>PMR_consolidado!R12</f>
        <v>Servicio de asistencia técnica para atención, orientación y asesoría en defensa de los Derechos y el interés público</v>
      </c>
      <c r="O10">
        <f>PMR_consolidado!S12</f>
        <v>0</v>
      </c>
      <c r="P10">
        <f>PMR_consolidado!T12</f>
        <v>0</v>
      </c>
      <c r="Q10">
        <f>PMR_consolidado!U12</f>
        <v>0</v>
      </c>
      <c r="R10">
        <f>PMR_consolidado!V12</f>
        <v>0</v>
      </c>
      <c r="S10">
        <f>PMR_consolidado!AF12</f>
        <v>0</v>
      </c>
      <c r="T10">
        <f>PMR_consolidado!AG12</f>
        <v>7</v>
      </c>
      <c r="U10" t="str">
        <f>PMR_consolidado!AH12</f>
        <v>Número de acciones realizadas en favor de las víctimas del conflicto armado Interno</v>
      </c>
      <c r="V10" t="str">
        <f>PMR_consolidado!AI12</f>
        <v>Acumulado</v>
      </c>
      <c r="W10" t="str">
        <f>PMR_consolidado!AJ12</f>
        <v>Mensual</v>
      </c>
      <c r="X10" t="str">
        <f>PMR_consolidado!AK12</f>
        <v>VAL</v>
      </c>
      <c r="Y10">
        <f>PMR_consolidado!AL12</f>
        <v>4100</v>
      </c>
      <c r="Z10">
        <f>PMR_consolidado!AM12</f>
        <v>30760</v>
      </c>
      <c r="AA10">
        <f>PMR_consolidado!AN12</f>
        <v>3690</v>
      </c>
      <c r="AB10">
        <f>PMR_consolidado!AO12</f>
        <v>4183</v>
      </c>
      <c r="AC10">
        <f>PMR_consolidado!AP12</f>
        <v>113.360433604336</v>
      </c>
      <c r="AD10" t="str">
        <f>PMR_consolidado!AQ12</f>
        <v>Se Realizan Toma De Declaraciones (Ruv), Atención Psicosocial, Primeros Auxilios Psicosociales, Asistencia En Derechos De Petición Para Acceso A Derechos, Al Apoyo Jurídico Que Se Brinda A Las Víctimas, Acompañamientos Directos, Remisión A Rapiv.</v>
      </c>
      <c r="AE10">
        <f>PMR_consolidado!AR12</f>
        <v>0</v>
      </c>
      <c r="AF10">
        <f>PMR_consolidado!AS12</f>
        <v>0</v>
      </c>
      <c r="AG10">
        <f>PMR_consolidado!AT12</f>
        <v>0</v>
      </c>
      <c r="AH10">
        <f>PMR_consolidado!AU12</f>
        <v>0</v>
      </c>
      <c r="AJ10" t="str">
        <f t="shared" si="0"/>
        <v>No OK</v>
      </c>
      <c r="AK10" t="str">
        <f t="shared" si="2"/>
        <v>0102-0101102</v>
      </c>
      <c r="AL10" s="305">
        <f>COUNTIFS($A$3:A$686,AK10)</f>
        <v>6</v>
      </c>
      <c r="AM10" s="305" t="str">
        <f t="shared" si="3"/>
        <v>No Tiene</v>
      </c>
    </row>
    <row r="11" spans="1:39" x14ac:dyDescent="0.25">
      <c r="A11" t="str">
        <f t="shared" si="1"/>
        <v>0102-0101102</v>
      </c>
      <c r="B11" t="str">
        <f>PMR_consolidado!D13</f>
        <v>0102-01</v>
      </c>
      <c r="C11" t="str">
        <f>PMR_consolidado!E13</f>
        <v>PERSONERÍA DE BOGOTÁ, D.C.</v>
      </c>
      <c r="D11" t="str">
        <f>PMR_consolidado!F13</f>
        <v>01</v>
      </c>
      <c r="E11" t="str">
        <f>PMR_consolidado!H13</f>
        <v>1</v>
      </c>
      <c r="F11" t="str">
        <f>PMR_consolidado!J13</f>
        <v>Acumulado</v>
      </c>
      <c r="G11" t="str">
        <f>PMR_consolidado!K13</f>
        <v>Mensual</v>
      </c>
      <c r="H11" t="str">
        <f>PMR_consolidado!L13</f>
        <v>VAL</v>
      </c>
      <c r="I11">
        <f>PMR_consolidado!M13</f>
        <v>139900</v>
      </c>
      <c r="J11">
        <f>PMR_consolidado!N13</f>
        <v>1466337</v>
      </c>
      <c r="K11">
        <f>PMR_consolidado!O13</f>
        <v>128198</v>
      </c>
      <c r="L11">
        <f>PMR_consolidado!P13</f>
        <v>0</v>
      </c>
      <c r="M11" t="str">
        <f>PMR_consolidado!Q13</f>
        <v>02</v>
      </c>
      <c r="N11" t="str">
        <f>PMR_consolidado!R13</f>
        <v>Servicio de asistencia técnica para atención, orientación y asesoría en defensa de los Derechos y el interés público</v>
      </c>
      <c r="O11">
        <f>PMR_consolidado!S13</f>
        <v>0</v>
      </c>
      <c r="P11">
        <f>PMR_consolidado!T13</f>
        <v>0</v>
      </c>
      <c r="Q11">
        <f>PMR_consolidado!U13</f>
        <v>0</v>
      </c>
      <c r="R11">
        <f>PMR_consolidado!V13</f>
        <v>0</v>
      </c>
      <c r="S11">
        <f>PMR_consolidado!AF13</f>
        <v>0</v>
      </c>
      <c r="T11">
        <f>PMR_consolidado!AG13</f>
        <v>8</v>
      </c>
      <c r="U11" t="str">
        <f>PMR_consolidado!AH13</f>
        <v>Número de acciones constitucionales elaboradas en defensa de los derechos y el interés de lo público</v>
      </c>
      <c r="V11" t="str">
        <f>PMR_consolidado!AI13</f>
        <v>Acumulado</v>
      </c>
      <c r="W11" t="str">
        <f>PMR_consolidado!AJ13</f>
        <v>Mensual</v>
      </c>
      <c r="X11" t="str">
        <f>PMR_consolidado!AK13</f>
        <v>VAL</v>
      </c>
      <c r="Y11">
        <f>PMR_consolidado!AL13</f>
        <v>8400</v>
      </c>
      <c r="Z11">
        <f>PMR_consolidado!AM13</f>
        <v>65165</v>
      </c>
      <c r="AA11">
        <f>PMR_consolidado!AN13</f>
        <v>7110</v>
      </c>
      <c r="AB11">
        <f>PMR_consolidado!AO13</f>
        <v>4865</v>
      </c>
      <c r="AC11">
        <f>PMR_consolidado!AP13</f>
        <v>68.424753867791793</v>
      </c>
      <c r="AD11" t="str">
        <f>PMR_consolidado!AQ13</f>
        <v>Realización De Acciones De Tutelas, Impugnaciones Y Desacatos</v>
      </c>
      <c r="AE11">
        <f>PMR_consolidado!AR13</f>
        <v>0</v>
      </c>
      <c r="AF11">
        <f>PMR_consolidado!AS13</f>
        <v>0</v>
      </c>
      <c r="AG11">
        <f>PMR_consolidado!AT13</f>
        <v>0</v>
      </c>
      <c r="AH11">
        <f>PMR_consolidado!AU13</f>
        <v>0</v>
      </c>
      <c r="AJ11" t="str">
        <f t="shared" si="0"/>
        <v>No OK</v>
      </c>
      <c r="AK11" t="str">
        <f t="shared" si="2"/>
        <v>0102-0101102</v>
      </c>
      <c r="AL11" s="305">
        <f>COUNTIFS($A$3:A$686,AK11)</f>
        <v>6</v>
      </c>
      <c r="AM11" s="305" t="str">
        <f t="shared" si="3"/>
        <v>No Tiene</v>
      </c>
    </row>
    <row r="12" spans="1:39" x14ac:dyDescent="0.25">
      <c r="A12" t="str">
        <f t="shared" si="1"/>
        <v>0102-0101102</v>
      </c>
      <c r="B12" t="str">
        <f>PMR_consolidado!D14</f>
        <v>0102-01</v>
      </c>
      <c r="C12" t="str">
        <f>PMR_consolidado!E14</f>
        <v>PERSONERÍA DE BOGOTÁ, D.C.</v>
      </c>
      <c r="D12" t="str">
        <f>PMR_consolidado!F14</f>
        <v>01</v>
      </c>
      <c r="E12" t="str">
        <f>PMR_consolidado!H14</f>
        <v>1</v>
      </c>
      <c r="F12" t="str">
        <f>PMR_consolidado!J14</f>
        <v>Acumulado</v>
      </c>
      <c r="G12" t="str">
        <f>PMR_consolidado!K14</f>
        <v>Mensual</v>
      </c>
      <c r="H12" t="str">
        <f>PMR_consolidado!L14</f>
        <v>VAL</v>
      </c>
      <c r="I12">
        <f>PMR_consolidado!M14</f>
        <v>139900</v>
      </c>
      <c r="J12">
        <f>PMR_consolidado!N14</f>
        <v>1466337</v>
      </c>
      <c r="K12">
        <f>PMR_consolidado!O14</f>
        <v>128198</v>
      </c>
      <c r="L12">
        <f>PMR_consolidado!P14</f>
        <v>0</v>
      </c>
      <c r="M12" t="str">
        <f>PMR_consolidado!Q14</f>
        <v>02</v>
      </c>
      <c r="N12" t="str">
        <f>PMR_consolidado!R14</f>
        <v>Servicio de asistencia técnica para atención, orientación y asesoría en defensa de los Derechos y el interés público</v>
      </c>
      <c r="O12">
        <f>PMR_consolidado!S14</f>
        <v>0</v>
      </c>
      <c r="P12">
        <f>PMR_consolidado!T14</f>
        <v>0</v>
      </c>
      <c r="Q12">
        <f>PMR_consolidado!U14</f>
        <v>0</v>
      </c>
      <c r="R12">
        <f>PMR_consolidado!V14</f>
        <v>0</v>
      </c>
      <c r="S12">
        <f>PMR_consolidado!AF14</f>
        <v>0</v>
      </c>
      <c r="T12">
        <f>PMR_consolidado!AG14</f>
        <v>9</v>
      </c>
      <c r="U12" t="str">
        <f>PMR_consolidado!AH14</f>
        <v>Número de asistencias en mecanismos alternativos de solución de conflictos realizadas</v>
      </c>
      <c r="V12" t="str">
        <f>PMR_consolidado!AI14</f>
        <v>Acumulado</v>
      </c>
      <c r="W12" t="str">
        <f>PMR_consolidado!AJ14</f>
        <v>Mensual</v>
      </c>
      <c r="X12" t="str">
        <f>PMR_consolidado!AK14</f>
        <v>VAL</v>
      </c>
      <c r="Y12">
        <f>PMR_consolidado!AL14</f>
        <v>10000</v>
      </c>
      <c r="Z12">
        <f>PMR_consolidado!AM14</f>
        <v>68214</v>
      </c>
      <c r="AA12">
        <f>PMR_consolidado!AN14</f>
        <v>9788</v>
      </c>
      <c r="AB12">
        <f>PMR_consolidado!AO14</f>
        <v>4699</v>
      </c>
      <c r="AC12">
        <f>PMR_consolidado!AP14</f>
        <v>48.007764609726202</v>
      </c>
      <c r="AD12" t="str">
        <f>PMR_consolidado!AQ14</f>
        <v>Tramite De Solicitudes De Conciliación Y Las Uniones Maritales De Hecho, Discriminando En El Caso De Las Solicitudes De Conciliación Los Temas Como Civil, Familia, Policivo, Comercial, Separando Las Uniones Maritales De Hecho De Los Temas De Familia.</v>
      </c>
      <c r="AE12">
        <f>PMR_consolidado!AR14</f>
        <v>0</v>
      </c>
      <c r="AF12">
        <f>PMR_consolidado!AS14</f>
        <v>0</v>
      </c>
      <c r="AG12">
        <f>PMR_consolidado!AT14</f>
        <v>0</v>
      </c>
      <c r="AH12">
        <f>PMR_consolidado!AU14</f>
        <v>0</v>
      </c>
      <c r="AJ12" t="str">
        <f t="shared" si="0"/>
        <v>No OK</v>
      </c>
      <c r="AK12" t="str">
        <f t="shared" si="2"/>
        <v>0102-0101102</v>
      </c>
      <c r="AL12" s="305">
        <f>COUNTIFS($A$3:A$686,AK12)</f>
        <v>6</v>
      </c>
      <c r="AM12" s="305" t="str">
        <f t="shared" si="3"/>
        <v>No Tiene</v>
      </c>
    </row>
    <row r="13" spans="1:39" x14ac:dyDescent="0.25">
      <c r="A13" t="str">
        <f t="shared" si="1"/>
        <v>0102-0101101</v>
      </c>
      <c r="B13" t="str">
        <f>PMR_consolidado!D15</f>
        <v>0102-01</v>
      </c>
      <c r="C13" t="str">
        <f>PMR_consolidado!E15</f>
        <v>PERSONERÍA DE BOGOTÁ, D.C.</v>
      </c>
      <c r="D13" t="str">
        <f>PMR_consolidado!F15</f>
        <v>01</v>
      </c>
      <c r="E13" t="str">
        <f>PMR_consolidado!H15</f>
        <v>1</v>
      </c>
      <c r="F13" t="str">
        <f>PMR_consolidado!J15</f>
        <v>Acumulado</v>
      </c>
      <c r="G13" t="str">
        <f>PMR_consolidado!K15</f>
        <v>Mensual</v>
      </c>
      <c r="H13" t="str">
        <f>PMR_consolidado!L15</f>
        <v>VAL</v>
      </c>
      <c r="I13">
        <f>PMR_consolidado!M15</f>
        <v>139900</v>
      </c>
      <c r="J13">
        <f>PMR_consolidado!N15</f>
        <v>1466337</v>
      </c>
      <c r="K13">
        <f>PMR_consolidado!O15</f>
        <v>128198</v>
      </c>
      <c r="L13">
        <f>PMR_consolidado!P15</f>
        <v>0</v>
      </c>
      <c r="M13" t="str">
        <f>PMR_consolidado!Q15</f>
        <v>01</v>
      </c>
      <c r="N13" t="str">
        <f>PMR_consolidado!R15</f>
        <v>Servicio de intervención en defensa de los derechos y el interés público</v>
      </c>
      <c r="O13">
        <f>PMR_consolidado!S15</f>
        <v>704.81399999999996</v>
      </c>
      <c r="P13">
        <f>PMR_consolidado!T15</f>
        <v>704.81399999999996</v>
      </c>
      <c r="Q13">
        <f>PMR_consolidado!U15</f>
        <v>54.631999999999998</v>
      </c>
      <c r="R13">
        <f>PMR_consolidado!V15</f>
        <v>19.552</v>
      </c>
      <c r="S13">
        <f>PMR_consolidado!AF15</f>
        <v>0</v>
      </c>
      <c r="T13">
        <f>PMR_consolidado!AG15</f>
        <v>1</v>
      </c>
      <c r="U13" t="str">
        <f>PMR_consolidado!AH15</f>
        <v>Número de Intervenciones y actuaciones a petición de partes adelantadas en defensa de los derechos</v>
      </c>
      <c r="V13" t="str">
        <f>PMR_consolidado!AI15</f>
        <v>Acumulado</v>
      </c>
      <c r="W13" t="str">
        <f>PMR_consolidado!AJ15</f>
        <v>Mensual</v>
      </c>
      <c r="X13" t="str">
        <f>PMR_consolidado!AK15</f>
        <v>VAL</v>
      </c>
      <c r="Y13">
        <f>PMR_consolidado!AL15</f>
        <v>81000</v>
      </c>
      <c r="Z13">
        <f>PMR_consolidado!AM15</f>
        <v>291245</v>
      </c>
      <c r="AA13">
        <f>PMR_consolidado!AN15</f>
        <v>24036</v>
      </c>
      <c r="AB13">
        <f>PMR_consolidado!AO15</f>
        <v>8371</v>
      </c>
      <c r="AC13">
        <f>PMR_consolidado!AP15</f>
        <v>34.826926277250799</v>
      </c>
      <c r="AD13" t="str">
        <f>PMR_consolidado!AQ15</f>
        <v>Intervenciones Y Actuaciones A Petición De Parte Realizadas Por Los Agentes Del Ministerio Público, Orientadas A Prevenir, Proteger Y Restablecer Los Derechos De Las Personas En El Distrito Capital.</v>
      </c>
      <c r="AE13">
        <f>PMR_consolidado!AR15</f>
        <v>0</v>
      </c>
      <c r="AF13">
        <f>PMR_consolidado!AS15</f>
        <v>0</v>
      </c>
      <c r="AG13">
        <f>PMR_consolidado!AT15</f>
        <v>0</v>
      </c>
      <c r="AH13">
        <f>PMR_consolidado!AU15</f>
        <v>0</v>
      </c>
      <c r="AJ13" t="str">
        <f t="shared" si="0"/>
        <v>No OK</v>
      </c>
      <c r="AK13" t="str">
        <f t="shared" si="2"/>
        <v>0102-0101101</v>
      </c>
      <c r="AL13" s="305">
        <f>COUNTIFS($A$3:A$686,AK13)</f>
        <v>3</v>
      </c>
      <c r="AM13" s="305" t="str">
        <f t="shared" si="3"/>
        <v>No Tiene</v>
      </c>
    </row>
    <row r="14" spans="1:39" x14ac:dyDescent="0.25">
      <c r="A14" t="str">
        <f t="shared" si="1"/>
        <v>0102-0101101</v>
      </c>
      <c r="B14" t="str">
        <f>PMR_consolidado!D16</f>
        <v>0102-01</v>
      </c>
      <c r="C14" t="str">
        <f>PMR_consolidado!E16</f>
        <v>PERSONERÍA DE BOGOTÁ, D.C.</v>
      </c>
      <c r="D14" t="str">
        <f>PMR_consolidado!F16</f>
        <v>01</v>
      </c>
      <c r="E14" t="str">
        <f>PMR_consolidado!H16</f>
        <v>1</v>
      </c>
      <c r="F14" t="str">
        <f>PMR_consolidado!J16</f>
        <v>Acumulado</v>
      </c>
      <c r="G14" t="str">
        <f>PMR_consolidado!K16</f>
        <v>Mensual</v>
      </c>
      <c r="H14" t="str">
        <f>PMR_consolidado!L16</f>
        <v>VAL</v>
      </c>
      <c r="I14">
        <f>PMR_consolidado!M16</f>
        <v>139900</v>
      </c>
      <c r="J14">
        <f>PMR_consolidado!N16</f>
        <v>1466337</v>
      </c>
      <c r="K14">
        <f>PMR_consolidado!O16</f>
        <v>128198</v>
      </c>
      <c r="L14">
        <f>PMR_consolidado!P16</f>
        <v>0</v>
      </c>
      <c r="M14" t="str">
        <f>PMR_consolidado!Q16</f>
        <v>01</v>
      </c>
      <c r="N14" t="str">
        <f>PMR_consolidado!R16</f>
        <v>Servicio de intervención en defensa de los derechos y el interés público</v>
      </c>
      <c r="O14">
        <f>PMR_consolidado!S16</f>
        <v>0</v>
      </c>
      <c r="P14">
        <f>PMR_consolidado!T16</f>
        <v>0</v>
      </c>
      <c r="Q14">
        <f>PMR_consolidado!U16</f>
        <v>0</v>
      </c>
      <c r="R14">
        <f>PMR_consolidado!V16</f>
        <v>0</v>
      </c>
      <c r="S14">
        <f>PMR_consolidado!AF16</f>
        <v>0</v>
      </c>
      <c r="T14">
        <f>PMR_consolidado!AG16</f>
        <v>2</v>
      </c>
      <c r="U14" t="str">
        <f>PMR_consolidado!AH16</f>
        <v>Número de intervenciones y actuaciones de oficio adelantadas en defensa de los derechos</v>
      </c>
      <c r="V14" t="str">
        <f>PMR_consolidado!AI16</f>
        <v>Acumulado</v>
      </c>
      <c r="W14" t="str">
        <f>PMR_consolidado!AJ16</f>
        <v>Mensual</v>
      </c>
      <c r="X14" t="str">
        <f>PMR_consolidado!AK16</f>
        <v>VAL</v>
      </c>
      <c r="Y14">
        <f>PMR_consolidado!AL16</f>
        <v>50175</v>
      </c>
      <c r="Z14">
        <f>PMR_consolidado!AM16</f>
        <v>436873</v>
      </c>
      <c r="AA14">
        <f>PMR_consolidado!AN16</f>
        <v>36055</v>
      </c>
      <c r="AB14">
        <f>PMR_consolidado!AO16</f>
        <v>61690</v>
      </c>
      <c r="AC14">
        <f>PMR_consolidado!AP16</f>
        <v>171.09970877825501</v>
      </c>
      <c r="AD14" t="str">
        <f>PMR_consolidado!AQ16</f>
        <v>Intervenciones Y Actuaciones De Oficio Realizadas Por Los Agentes Del Ministerio Público, Orientadas A Prevenir, Proteger Y Restablecer Los Derechos De Las Personas En El Distrito Capital.</v>
      </c>
      <c r="AE14">
        <f>PMR_consolidado!AR16</f>
        <v>0</v>
      </c>
      <c r="AF14">
        <f>PMR_consolidado!AS16</f>
        <v>0</v>
      </c>
      <c r="AG14">
        <f>PMR_consolidado!AT16</f>
        <v>0</v>
      </c>
      <c r="AH14">
        <f>PMR_consolidado!AU16</f>
        <v>0</v>
      </c>
      <c r="AJ14" t="str">
        <f t="shared" si="0"/>
        <v>No OK</v>
      </c>
      <c r="AK14" t="str">
        <f t="shared" si="2"/>
        <v>0102-0101101</v>
      </c>
      <c r="AL14" s="305">
        <f>COUNTIFS($A$3:A$686,AK14)</f>
        <v>3</v>
      </c>
      <c r="AM14" s="305" t="str">
        <f t="shared" si="3"/>
        <v>No Tiene</v>
      </c>
    </row>
    <row r="15" spans="1:39" x14ac:dyDescent="0.25">
      <c r="A15" t="str">
        <f t="shared" si="1"/>
        <v>0102-0101101</v>
      </c>
      <c r="B15" t="str">
        <f>PMR_consolidado!D17</f>
        <v>0102-01</v>
      </c>
      <c r="C15" t="str">
        <f>PMR_consolidado!E17</f>
        <v>PERSONERÍA DE BOGOTÁ, D.C.</v>
      </c>
      <c r="D15" t="str">
        <f>PMR_consolidado!F17</f>
        <v>01</v>
      </c>
      <c r="E15" t="str">
        <f>PMR_consolidado!H17</f>
        <v>1</v>
      </c>
      <c r="F15" t="str">
        <f>PMR_consolidado!J17</f>
        <v>Acumulado</v>
      </c>
      <c r="G15" t="str">
        <f>PMR_consolidado!K17</f>
        <v>Mensual</v>
      </c>
      <c r="H15" t="str">
        <f>PMR_consolidado!L17</f>
        <v>VAL</v>
      </c>
      <c r="I15">
        <f>PMR_consolidado!M17</f>
        <v>139900</v>
      </c>
      <c r="J15">
        <f>PMR_consolidado!N17</f>
        <v>1466337</v>
      </c>
      <c r="K15">
        <f>PMR_consolidado!O17</f>
        <v>128198</v>
      </c>
      <c r="L15">
        <f>PMR_consolidado!P17</f>
        <v>0</v>
      </c>
      <c r="M15" t="str">
        <f>PMR_consolidado!Q17</f>
        <v>01</v>
      </c>
      <c r="N15" t="str">
        <f>PMR_consolidado!R17</f>
        <v>Servicio de intervención en defensa de los derechos y el interés público</v>
      </c>
      <c r="O15">
        <f>PMR_consolidado!S17</f>
        <v>0</v>
      </c>
      <c r="P15">
        <f>PMR_consolidado!T17</f>
        <v>0</v>
      </c>
      <c r="Q15">
        <f>PMR_consolidado!U17</f>
        <v>0</v>
      </c>
      <c r="R15">
        <f>PMR_consolidado!V17</f>
        <v>0</v>
      </c>
      <c r="S15">
        <f>PMR_consolidado!AF17</f>
        <v>0</v>
      </c>
      <c r="T15">
        <f>PMR_consolidado!AG17</f>
        <v>3</v>
      </c>
      <c r="U15" t="str">
        <f>PMR_consolidado!AH17</f>
        <v>Número de enteramientos y notificaciones en el ejercicio del ministerio público</v>
      </c>
      <c r="V15" t="str">
        <f>PMR_consolidado!AI17</f>
        <v>Acumulado</v>
      </c>
      <c r="W15" t="str">
        <f>PMR_consolidado!AJ17</f>
        <v>Mensual</v>
      </c>
      <c r="X15" t="str">
        <f>PMR_consolidado!AK17</f>
        <v>VAL</v>
      </c>
      <c r="Y15">
        <f>PMR_consolidado!AL17</f>
        <v>116000</v>
      </c>
      <c r="Z15">
        <f>PMR_consolidado!AM17</f>
        <v>867748</v>
      </c>
      <c r="AA15">
        <f>PMR_consolidado!AN17</f>
        <v>102672</v>
      </c>
      <c r="AB15">
        <f>PMR_consolidado!AO17</f>
        <v>39124</v>
      </c>
      <c r="AC15">
        <f>PMR_consolidado!AP17</f>
        <v>38.105812685055298</v>
      </c>
      <c r="AD15" t="str">
        <f>PMR_consolidado!AQ17</f>
        <v>Se Realizaron Notificaciones Y Revisión Decisiones De Archivo Realizadas En Normatividad Anterior Y Ley 1801 De 2016</v>
      </c>
      <c r="AE15">
        <f>PMR_consolidado!AR17</f>
        <v>0</v>
      </c>
      <c r="AF15">
        <f>PMR_consolidado!AS17</f>
        <v>0</v>
      </c>
      <c r="AG15">
        <f>PMR_consolidado!AT17</f>
        <v>0</v>
      </c>
      <c r="AH15">
        <f>PMR_consolidado!AU17</f>
        <v>0</v>
      </c>
      <c r="AJ15" t="str">
        <f t="shared" si="0"/>
        <v>No OK</v>
      </c>
      <c r="AK15" t="str">
        <f t="shared" si="2"/>
        <v>0102-0101101</v>
      </c>
      <c r="AL15" s="305">
        <f>COUNTIFS($A$3:A$686,AK15)</f>
        <v>3</v>
      </c>
      <c r="AM15" s="305" t="str">
        <f t="shared" si="3"/>
        <v>No Tiene</v>
      </c>
    </row>
    <row r="16" spans="1:39" x14ac:dyDescent="0.25">
      <c r="A16" t="str">
        <f t="shared" si="1"/>
        <v>0102-0102205</v>
      </c>
      <c r="B16" t="str">
        <f>PMR_consolidado!D18</f>
        <v>0102-01</v>
      </c>
      <c r="C16" t="str">
        <f>PMR_consolidado!E18</f>
        <v>PERSONERÍA DE BOGOTÁ, D.C.</v>
      </c>
      <c r="D16" t="str">
        <f>PMR_consolidado!F18</f>
        <v>02</v>
      </c>
      <c r="E16" t="str">
        <f>PMR_consolidado!H18</f>
        <v>2</v>
      </c>
      <c r="F16" t="str">
        <f>PMR_consolidado!J18</f>
        <v>Acumulado</v>
      </c>
      <c r="G16" t="str">
        <f>PMR_consolidado!K18</f>
        <v>Mensual</v>
      </c>
      <c r="H16" t="str">
        <f>PMR_consolidado!L18</f>
        <v>VAL</v>
      </c>
      <c r="I16">
        <f>PMR_consolidado!M18</f>
        <v>12</v>
      </c>
      <c r="J16">
        <f>PMR_consolidado!N18</f>
        <v>120</v>
      </c>
      <c r="K16">
        <f>PMR_consolidado!O18</f>
        <v>12</v>
      </c>
      <c r="L16">
        <f>PMR_consolidado!P18</f>
        <v>0</v>
      </c>
      <c r="M16" t="str">
        <f>PMR_consolidado!Q18</f>
        <v>05</v>
      </c>
      <c r="N16" t="str">
        <f>PMR_consolidado!R18</f>
        <v>Servicio de control fiscal participativo</v>
      </c>
      <c r="O16">
        <f>PMR_consolidado!S18</f>
        <v>686.81399999999996</v>
      </c>
      <c r="P16">
        <f>PMR_consolidado!T18</f>
        <v>686.81399999999996</v>
      </c>
      <c r="Q16">
        <f>PMR_consolidado!U18</f>
        <v>219.76</v>
      </c>
      <c r="R16">
        <f>PMR_consolidado!V18</f>
        <v>156.316</v>
      </c>
      <c r="S16">
        <f>PMR_consolidado!AF18</f>
        <v>0</v>
      </c>
      <c r="T16">
        <f>PMR_consolidado!AG18</f>
        <v>12</v>
      </c>
      <c r="U16" t="str">
        <f>PMR_consolidado!AH18</f>
        <v>Número de actividades con participación ciudadana</v>
      </c>
      <c r="V16" t="str">
        <f>PMR_consolidado!AI18</f>
        <v>Acumulado</v>
      </c>
      <c r="W16" t="str">
        <f>PMR_consolidado!AJ18</f>
        <v>Mensual</v>
      </c>
      <c r="X16" t="str">
        <f>PMR_consolidado!AK18</f>
        <v>VAL</v>
      </c>
      <c r="Y16">
        <f>PMR_consolidado!AL18</f>
        <v>261</v>
      </c>
      <c r="Z16">
        <f>PMR_consolidado!AM18</f>
        <v>4508</v>
      </c>
      <c r="AA16">
        <f>PMR_consolidado!AN18</f>
        <v>330</v>
      </c>
      <c r="AB16">
        <f>PMR_consolidado!AO18</f>
        <v>300</v>
      </c>
      <c r="AC16">
        <f>PMR_consolidado!AP18</f>
        <v>90.909090909090907</v>
      </c>
      <c r="AD16" t="str">
        <f>PMR_consolidado!AQ18</f>
        <v>Espacio De Participación De En Comites: Distrital De Protección Al Consumidor, Ddhh En Establecimientos Carcelarios, Atención Integral A Víctimas De Vif Y Violencia,  Lucha Contra La Trata De Personas, Discapacidad, Nna, Srpa.</v>
      </c>
      <c r="AE16">
        <f>PMR_consolidado!AR18</f>
        <v>0</v>
      </c>
      <c r="AF16">
        <f>PMR_consolidado!AS18</f>
        <v>0</v>
      </c>
      <c r="AG16">
        <f>PMR_consolidado!AT18</f>
        <v>0</v>
      </c>
      <c r="AH16">
        <f>PMR_consolidado!AU18</f>
        <v>0</v>
      </c>
      <c r="AJ16" t="str">
        <f t="shared" si="0"/>
        <v>No OK</v>
      </c>
      <c r="AK16" t="str">
        <f t="shared" si="2"/>
        <v>0102-0102205</v>
      </c>
      <c r="AL16" s="305">
        <f>COUNTIFS($A$3:A$686,AK16)</f>
        <v>1</v>
      </c>
      <c r="AM16" s="305" t="str">
        <f t="shared" si="3"/>
        <v>No Tiene</v>
      </c>
    </row>
    <row r="17" spans="1:39" x14ac:dyDescent="0.25">
      <c r="A17" t="str">
        <f t="shared" si="1"/>
        <v>0102-0103306</v>
      </c>
      <c r="B17" t="str">
        <f>PMR_consolidado!D19</f>
        <v>0102-01</v>
      </c>
      <c r="C17" t="str">
        <f>PMR_consolidado!E19</f>
        <v>PERSONERÍA DE BOGOTÁ, D.C.</v>
      </c>
      <c r="D17" t="str">
        <f>PMR_consolidado!F19</f>
        <v>03</v>
      </c>
      <c r="E17" t="str">
        <f>PMR_consolidado!H19</f>
        <v>3</v>
      </c>
      <c r="F17" t="str">
        <f>PMR_consolidado!J19</f>
        <v>Acumulado</v>
      </c>
      <c r="G17" t="str">
        <f>PMR_consolidado!K19</f>
        <v>Mensual</v>
      </c>
      <c r="H17" t="str">
        <f>PMR_consolidado!L19</f>
        <v>VAL</v>
      </c>
      <c r="I17">
        <f>PMR_consolidado!M19</f>
        <v>1800</v>
      </c>
      <c r="J17">
        <f>PMR_consolidado!N19</f>
        <v>13900</v>
      </c>
      <c r="K17">
        <f>PMR_consolidado!O19</f>
        <v>1800</v>
      </c>
      <c r="L17">
        <f>PMR_consolidado!P19</f>
        <v>0</v>
      </c>
      <c r="M17" t="str">
        <f>PMR_consolidado!Q19</f>
        <v>06</v>
      </c>
      <c r="N17" t="str">
        <f>PMR_consolidado!R19</f>
        <v>Servicio de educación informal de la cultura de la legalidad y la integridad</v>
      </c>
      <c r="O17">
        <f>PMR_consolidado!S19</f>
        <v>905.57100000000003</v>
      </c>
      <c r="P17">
        <f>PMR_consolidado!T19</f>
        <v>905.57100000000003</v>
      </c>
      <c r="Q17">
        <f>PMR_consolidado!U19</f>
        <v>545.24</v>
      </c>
      <c r="R17">
        <f>PMR_consolidado!V19</f>
        <v>41.02</v>
      </c>
      <c r="S17">
        <f>PMR_consolidado!AF19</f>
        <v>0</v>
      </c>
      <c r="T17">
        <f>PMR_consolidado!AG19</f>
        <v>13</v>
      </c>
      <c r="U17" t="str">
        <f>PMR_consolidado!AH19</f>
        <v>Número de personas sensibilizadas en materia de prevención disciplinaria</v>
      </c>
      <c r="V17" t="str">
        <f>PMR_consolidado!AI19</f>
        <v>Acumulado</v>
      </c>
      <c r="W17" t="str">
        <f>PMR_consolidado!AJ19</f>
        <v>Mensual</v>
      </c>
      <c r="X17" t="str">
        <f>PMR_consolidado!AK19</f>
        <v>VAL</v>
      </c>
      <c r="Y17">
        <f>PMR_consolidado!AL19</f>
        <v>1200</v>
      </c>
      <c r="Z17">
        <f>PMR_consolidado!AM19</f>
        <v>32820</v>
      </c>
      <c r="AA17">
        <f>PMR_consolidado!AN19</f>
        <v>1500</v>
      </c>
      <c r="AB17">
        <f>PMR_consolidado!AO19</f>
        <v>0</v>
      </c>
      <c r="AC17">
        <f>PMR_consolidado!AP19</f>
        <v>0</v>
      </c>
      <c r="AD17" t="str">
        <f>PMR_consolidado!AQ19</f>
        <v>No Se Realizaron Jornadas De Sensibilización Durante Este Periodo.</v>
      </c>
      <c r="AE17">
        <f>PMR_consolidado!AR19</f>
        <v>0</v>
      </c>
      <c r="AF17">
        <f>PMR_consolidado!AS19</f>
        <v>0</v>
      </c>
      <c r="AG17">
        <f>PMR_consolidado!AT19</f>
        <v>0</v>
      </c>
      <c r="AH17">
        <f>PMR_consolidado!AU19</f>
        <v>0</v>
      </c>
      <c r="AJ17" t="str">
        <f t="shared" si="0"/>
        <v>No OK</v>
      </c>
      <c r="AK17" t="str">
        <f t="shared" si="2"/>
        <v>0102-0103306</v>
      </c>
      <c r="AL17" s="305">
        <f>COUNTIFS($A$3:A$686,AK17)</f>
        <v>1</v>
      </c>
      <c r="AM17" s="305" t="str">
        <f t="shared" si="3"/>
        <v>No Tiene</v>
      </c>
    </row>
    <row r="18" spans="1:39" x14ac:dyDescent="0.25">
      <c r="A18" t="str">
        <f t="shared" si="1"/>
        <v>0104-0101501</v>
      </c>
      <c r="B18" t="str">
        <f>PMR_consolidado!D20</f>
        <v>0104-01</v>
      </c>
      <c r="C18" t="str">
        <f>PMR_consolidado!E20</f>
        <v>SECRETARÍA GENERAL DE LA ALCALDÍA MAYOR DE BOGOTÁ</v>
      </c>
      <c r="D18" t="str">
        <f>PMR_consolidado!F20</f>
        <v>01</v>
      </c>
      <c r="E18" t="str">
        <f>PMR_consolidado!H20</f>
        <v>5</v>
      </c>
      <c r="F18" t="str">
        <f>PMR_consolidado!J20</f>
        <v>Flujo</v>
      </c>
      <c r="G18" t="str">
        <f>PMR_consolidado!K20</f>
        <v>Anual</v>
      </c>
      <c r="H18" t="str">
        <f>PMR_consolidado!L20</f>
        <v>%</v>
      </c>
      <c r="I18">
        <f>PMR_consolidado!M20</f>
        <v>86.5</v>
      </c>
      <c r="J18">
        <f>PMR_consolidado!N20</f>
        <v>87.4</v>
      </c>
      <c r="K18">
        <f>PMR_consolidado!O20</f>
        <v>86.6</v>
      </c>
      <c r="L18">
        <f>PMR_consolidado!P20</f>
        <v>0</v>
      </c>
      <c r="M18" t="str">
        <f>PMR_consolidado!Q20</f>
        <v>01</v>
      </c>
      <c r="N18" t="str">
        <f>PMR_consolidado!R20</f>
        <v xml:space="preserve">	Servicio de apoyo para el fortalecimiento de la gestión de las entidades públicas Distritales</v>
      </c>
      <c r="O18">
        <f>PMR_consolidado!S20</f>
        <v>5787.4160000000002</v>
      </c>
      <c r="P18">
        <f>PMR_consolidado!T20</f>
        <v>5787.4160000000002</v>
      </c>
      <c r="Q18">
        <f>PMR_consolidado!U20</f>
        <v>3017.2776199999998</v>
      </c>
      <c r="R18">
        <f>PMR_consolidado!V20</f>
        <v>1261.2098040000001</v>
      </c>
      <c r="S18">
        <f>PMR_consolidado!AF20</f>
        <v>0</v>
      </c>
      <c r="T18">
        <f>PMR_consolidado!AG20</f>
        <v>1</v>
      </c>
      <c r="U18" t="str">
        <f>PMR_consolidado!AH20</f>
        <v>Número de entidades públicas asistidas técnicamente</v>
      </c>
      <c r="V18" t="str">
        <f>PMR_consolidado!AI20</f>
        <v>Stock</v>
      </c>
      <c r="W18" t="str">
        <f>PMR_consolidado!AJ20</f>
        <v>Anual</v>
      </c>
      <c r="X18" t="str">
        <f>PMR_consolidado!AK20</f>
        <v>VAL</v>
      </c>
      <c r="Y18">
        <f>PMR_consolidado!AL20</f>
        <v>56</v>
      </c>
      <c r="Z18">
        <f>PMR_consolidado!AM20</f>
        <v>56</v>
      </c>
      <c r="AA18">
        <f>PMR_consolidado!AN20</f>
        <v>56</v>
      </c>
      <c r="AB18">
        <f>PMR_consolidado!AO20</f>
        <v>0</v>
      </c>
      <c r="AC18">
        <f>PMR_consolidado!AP20</f>
        <v>0</v>
      </c>
      <c r="AD18" t="str">
        <f>PMR_consolidado!AQ20</f>
        <v>La Secretaría General realizó la programación del indicador, en el que se estableció que, el reporte  se realizará en el mes de diciembre de 2024</v>
      </c>
      <c r="AE18">
        <f>PMR_consolidado!AR20</f>
        <v>56</v>
      </c>
      <c r="AF18">
        <f>PMR_consolidado!AS20</f>
        <v>0</v>
      </c>
      <c r="AG18">
        <f>PMR_consolidado!AT20</f>
        <v>0</v>
      </c>
      <c r="AH18">
        <f>PMR_consolidado!AU20</f>
        <v>0</v>
      </c>
      <c r="AJ18" t="str">
        <f t="shared" si="0"/>
        <v>No OK</v>
      </c>
      <c r="AK18" t="str">
        <f t="shared" si="2"/>
        <v>0104-0101501</v>
      </c>
      <c r="AL18" s="305">
        <f>COUNTIFS($A$3:A$686,AK18)</f>
        <v>2</v>
      </c>
      <c r="AM18" s="305" t="str">
        <f t="shared" si="3"/>
        <v>No Tiene</v>
      </c>
    </row>
    <row r="19" spans="1:39" x14ac:dyDescent="0.25">
      <c r="A19" t="str">
        <f t="shared" si="1"/>
        <v>0104-0101501</v>
      </c>
      <c r="B19" t="str">
        <f>PMR_consolidado!D21</f>
        <v>0104-01</v>
      </c>
      <c r="C19" t="str">
        <f>PMR_consolidado!E21</f>
        <v>SECRETARÍA GENERAL DE LA ALCALDÍA MAYOR DE BOGOTÁ</v>
      </c>
      <c r="D19" t="str">
        <f>PMR_consolidado!F21</f>
        <v>01</v>
      </c>
      <c r="E19" t="str">
        <f>PMR_consolidado!H21</f>
        <v>5</v>
      </c>
      <c r="F19" t="str">
        <f>PMR_consolidado!J21</f>
        <v>Flujo</v>
      </c>
      <c r="G19" t="str">
        <f>PMR_consolidado!K21</f>
        <v>Anual</v>
      </c>
      <c r="H19" t="str">
        <f>PMR_consolidado!L21</f>
        <v>%</v>
      </c>
      <c r="I19">
        <f>PMR_consolidado!M21</f>
        <v>86.5</v>
      </c>
      <c r="J19">
        <f>PMR_consolidado!N21</f>
        <v>87.4</v>
      </c>
      <c r="K19">
        <f>PMR_consolidado!O21</f>
        <v>86.6</v>
      </c>
      <c r="L19">
        <f>PMR_consolidado!P21</f>
        <v>0</v>
      </c>
      <c r="M19" t="str">
        <f>PMR_consolidado!Q21</f>
        <v>01</v>
      </c>
      <c r="N19" t="str">
        <f>PMR_consolidado!R21</f>
        <v xml:space="preserve">	Servicio de apoyo para el fortalecimiento de la gestión de las entidades públicas Distritales</v>
      </c>
      <c r="O19">
        <f>PMR_consolidado!S21</f>
        <v>0</v>
      </c>
      <c r="P19">
        <f>PMR_consolidado!T21</f>
        <v>0</v>
      </c>
      <c r="Q19">
        <f>PMR_consolidado!U21</f>
        <v>0</v>
      </c>
      <c r="R19">
        <f>PMR_consolidado!V21</f>
        <v>0</v>
      </c>
      <c r="S19">
        <f>PMR_consolidado!AF21</f>
        <v>0</v>
      </c>
      <c r="T19">
        <f>PMR_consolidado!AG21</f>
        <v>2</v>
      </c>
      <c r="U19" t="str">
        <f>PMR_consolidado!AH21</f>
        <v xml:space="preserve"> Porcentaje de avance de las acciones para el fortalecimiento y desempeño institucional distrital</v>
      </c>
      <c r="V19" t="str">
        <f>PMR_consolidado!AI21</f>
        <v>Acumulado</v>
      </c>
      <c r="W19" t="str">
        <f>PMR_consolidado!AJ21</f>
        <v>Trimestral</v>
      </c>
      <c r="X19" t="str">
        <f>PMR_consolidado!AK21</f>
        <v>%</v>
      </c>
      <c r="Y19">
        <f>PMR_consolidado!AL21</f>
        <v>22</v>
      </c>
      <c r="Z19">
        <f>PMR_consolidado!AM21</f>
        <v>100</v>
      </c>
      <c r="AA19">
        <f>PMR_consolidado!AN21</f>
        <v>15</v>
      </c>
      <c r="AB19">
        <f>PMR_consolidado!AO21</f>
        <v>15</v>
      </c>
      <c r="AC19">
        <f>PMR_consolidado!AP21</f>
        <v>100</v>
      </c>
      <c r="AD19" t="str">
        <f>PMR_consolidado!AQ21</f>
        <v>Se Realizaron 5 Sesiones De Orientación En El Diligenciamiento Del Furag En Las Diferentes Políticas De Gestión Y Desempeño Que Conforman El Modelo Integrado De Planeación, En Articulación Con Los Líderes De Política Distrital, Con 831 Asistentes</v>
      </c>
      <c r="AE19">
        <f>PMR_consolidado!AR21</f>
        <v>10</v>
      </c>
      <c r="AF19">
        <f>PMR_consolidado!AS21</f>
        <v>-5</v>
      </c>
      <c r="AG19">
        <f>PMR_consolidado!AT21</f>
        <v>0</v>
      </c>
      <c r="AH19">
        <f>PMR_consolidado!AU21</f>
        <v>0</v>
      </c>
      <c r="AJ19" t="str">
        <f t="shared" si="0"/>
        <v>No OK</v>
      </c>
      <c r="AK19" t="str">
        <f t="shared" si="2"/>
        <v>0104-0101501</v>
      </c>
      <c r="AL19" s="305">
        <f>COUNTIFS($A$3:A$686,AK19)</f>
        <v>2</v>
      </c>
      <c r="AM19" s="305" t="str">
        <f t="shared" si="3"/>
        <v>No Tiene</v>
      </c>
    </row>
    <row r="20" spans="1:39" x14ac:dyDescent="0.25">
      <c r="A20" t="str">
        <f t="shared" si="1"/>
        <v>0104-0101502</v>
      </c>
      <c r="B20" t="str">
        <f>PMR_consolidado!D22</f>
        <v>0104-01</v>
      </c>
      <c r="C20" t="str">
        <f>PMR_consolidado!E22</f>
        <v>SECRETARÍA GENERAL DE LA ALCALDÍA MAYOR DE BOGOTÁ</v>
      </c>
      <c r="D20" t="str">
        <f>PMR_consolidado!F22</f>
        <v>01</v>
      </c>
      <c r="E20" t="str">
        <f>PMR_consolidado!H22</f>
        <v>5</v>
      </c>
      <c r="F20" t="str">
        <f>PMR_consolidado!J22</f>
        <v>Flujo</v>
      </c>
      <c r="G20" t="str">
        <f>PMR_consolidado!K22</f>
        <v>Anual</v>
      </c>
      <c r="H20" t="str">
        <f>PMR_consolidado!L22</f>
        <v>%</v>
      </c>
      <c r="I20">
        <f>PMR_consolidado!M22</f>
        <v>86.5</v>
      </c>
      <c r="J20">
        <f>PMR_consolidado!N22</f>
        <v>87.4</v>
      </c>
      <c r="K20">
        <f>PMR_consolidado!O22</f>
        <v>86.6</v>
      </c>
      <c r="L20">
        <f>PMR_consolidado!P22</f>
        <v>0</v>
      </c>
      <c r="M20" t="str">
        <f>PMR_consolidado!Q22</f>
        <v>02</v>
      </c>
      <c r="N20" t="str">
        <f>PMR_consolidado!R22</f>
        <v xml:space="preserve">	Servicio de gestión del sistema  de archivo y del patrimonio documental distrital</v>
      </c>
      <c r="O20">
        <f>PMR_consolidado!S22</f>
        <v>1704.579</v>
      </c>
      <c r="P20">
        <f>PMR_consolidado!T22</f>
        <v>1704.579</v>
      </c>
      <c r="Q20">
        <f>PMR_consolidado!U22</f>
        <v>625.56787799999995</v>
      </c>
      <c r="R20">
        <f>PMR_consolidado!V22</f>
        <v>382.066371</v>
      </c>
      <c r="S20">
        <f>PMR_consolidado!AF22</f>
        <v>0</v>
      </c>
      <c r="T20">
        <f>PMR_consolidado!AG22</f>
        <v>3</v>
      </c>
      <c r="U20" t="str">
        <f>PMR_consolidado!AH22</f>
        <v>Porcentaje de avance en el desarrollo de la estrategia para la recuperación, preservación, difusión y apropiación del patrimonio documental y la memoria histórica de Bogotá</v>
      </c>
      <c r="V20" t="str">
        <f>PMR_consolidado!AI22</f>
        <v>Capacidad</v>
      </c>
      <c r="W20" t="str">
        <f>PMR_consolidado!AJ22</f>
        <v>Trimestral</v>
      </c>
      <c r="X20" t="str">
        <f>PMR_consolidado!AK22</f>
        <v>%</v>
      </c>
      <c r="Y20">
        <f>PMR_consolidado!AL22</f>
        <v>6.5</v>
      </c>
      <c r="Z20">
        <f>PMR_consolidado!AM22</f>
        <v>100</v>
      </c>
      <c r="AA20">
        <f>PMR_consolidado!AN22</f>
        <v>22</v>
      </c>
      <c r="AB20">
        <f>PMR_consolidado!AO22</f>
        <v>13.1</v>
      </c>
      <c r="AC20">
        <f>PMR_consolidado!AP22</f>
        <v>59.545454545454596</v>
      </c>
      <c r="AD20" t="str">
        <f>PMR_consolidado!AQ22</f>
        <v>En Lo Corrido De La Vigencia 2024, Un Total De 10.000 Unidades Documentales Descritas Fueron Puestas Al Servicio De La Ciudadanía. En El Buscador “El Cofre” Se Registró Un Total De 4.498 Visitas, Las Cuales, Generaron Un Total De 30.012 Consultas</v>
      </c>
      <c r="AE20">
        <f>PMR_consolidado!AR22</f>
        <v>20</v>
      </c>
      <c r="AF20">
        <f>PMR_consolidado!AS22</f>
        <v>-2</v>
      </c>
      <c r="AG20">
        <f>PMR_consolidado!AT22</f>
        <v>0</v>
      </c>
      <c r="AH20">
        <f>PMR_consolidado!AU22</f>
        <v>0</v>
      </c>
      <c r="AJ20" t="str">
        <f t="shared" si="0"/>
        <v>No OK</v>
      </c>
      <c r="AK20" t="str">
        <f t="shared" si="2"/>
        <v>0104-0101502</v>
      </c>
      <c r="AL20" s="305">
        <f>COUNTIFS($A$3:A$686,AK20)</f>
        <v>1</v>
      </c>
      <c r="AM20" s="305" t="str">
        <f t="shared" si="3"/>
        <v>No Tiene</v>
      </c>
    </row>
    <row r="21" spans="1:39" x14ac:dyDescent="0.25">
      <c r="A21" t="str">
        <f t="shared" si="1"/>
        <v>0104-0101503</v>
      </c>
      <c r="B21" t="str">
        <f>PMR_consolidado!D23</f>
        <v>0104-01</v>
      </c>
      <c r="C21" t="str">
        <f>PMR_consolidado!E23</f>
        <v>SECRETARÍA GENERAL DE LA ALCALDÍA MAYOR DE BOGOTÁ</v>
      </c>
      <c r="D21" t="str">
        <f>PMR_consolidado!F23</f>
        <v>01</v>
      </c>
      <c r="E21" t="str">
        <f>PMR_consolidado!H23</f>
        <v>5</v>
      </c>
      <c r="F21" t="str">
        <f>PMR_consolidado!J23</f>
        <v>Flujo</v>
      </c>
      <c r="G21" t="str">
        <f>PMR_consolidado!K23</f>
        <v>Anual</v>
      </c>
      <c r="H21" t="str">
        <f>PMR_consolidado!L23</f>
        <v>%</v>
      </c>
      <c r="I21">
        <f>PMR_consolidado!M23</f>
        <v>86.5</v>
      </c>
      <c r="J21">
        <f>PMR_consolidado!N23</f>
        <v>87.4</v>
      </c>
      <c r="K21">
        <f>PMR_consolidado!O23</f>
        <v>86.6</v>
      </c>
      <c r="L21">
        <f>PMR_consolidado!P23</f>
        <v>0</v>
      </c>
      <c r="M21" t="str">
        <f>PMR_consolidado!Q23</f>
        <v>03</v>
      </c>
      <c r="N21" t="str">
        <f>PMR_consolidado!R23</f>
        <v>Servicios de apoyo para el desarrollo de acciones de política TIC en el Distrito Capital.</v>
      </c>
      <c r="O21">
        <f>PMR_consolidado!S23</f>
        <v>18451.363000000001</v>
      </c>
      <c r="P21">
        <f>PMR_consolidado!T23</f>
        <v>18451.363000000001</v>
      </c>
      <c r="Q21">
        <f>PMR_consolidado!U23</f>
        <v>6094.2648440000003</v>
      </c>
      <c r="R21">
        <f>PMR_consolidado!V23</f>
        <v>3930.7552380000002</v>
      </c>
      <c r="S21">
        <f>PMR_consolidado!AF23</f>
        <v>113197556000</v>
      </c>
      <c r="T21">
        <f>PMR_consolidado!AG23</f>
        <v>4</v>
      </c>
      <c r="U21" t="str">
        <f>PMR_consolidado!AH23</f>
        <v>Porcentaje de avance de las acciones de política TIC en el Distrito Capital</v>
      </c>
      <c r="V21" t="str">
        <f>PMR_consolidado!AI23</f>
        <v>Stock</v>
      </c>
      <c r="W21" t="str">
        <f>PMR_consolidado!AJ23</f>
        <v>Anual</v>
      </c>
      <c r="X21" t="str">
        <f>PMR_consolidado!AK23</f>
        <v>%</v>
      </c>
      <c r="Y21">
        <f>PMR_consolidado!AL23</f>
        <v>100</v>
      </c>
      <c r="Z21">
        <f>PMR_consolidado!AM23</f>
        <v>100</v>
      </c>
      <c r="AA21">
        <f>PMR_consolidado!AN23</f>
        <v>100</v>
      </c>
      <c r="AB21">
        <f>PMR_consolidado!AO23</f>
        <v>0</v>
      </c>
      <c r="AC21">
        <f>PMR_consolidado!AP23</f>
        <v>0</v>
      </c>
      <c r="AD21" t="str">
        <f>PMR_consolidado!AQ23</f>
        <v>Se Mantiene El Avance En El Periodo Del 71,52% Del Promedio De Cumplimiento De 14 Productos De Política Pública Bti A Cargo De La Secretaría General.</v>
      </c>
      <c r="AE21">
        <f>PMR_consolidado!AR23</f>
        <v>100</v>
      </c>
      <c r="AF21">
        <f>PMR_consolidado!AS23</f>
        <v>0</v>
      </c>
      <c r="AG21">
        <f>PMR_consolidado!AT23</f>
        <v>0</v>
      </c>
      <c r="AH21">
        <f>PMR_consolidado!AU23</f>
        <v>0</v>
      </c>
      <c r="AJ21" t="str">
        <f t="shared" si="0"/>
        <v>No OK</v>
      </c>
      <c r="AK21" t="str">
        <f t="shared" si="2"/>
        <v>0104-0101503</v>
      </c>
      <c r="AL21" s="305">
        <f>COUNTIFS($A$3:A$686,AK21)</f>
        <v>2</v>
      </c>
      <c r="AM21" s="305" t="str">
        <f t="shared" si="3"/>
        <v>Tiene</v>
      </c>
    </row>
    <row r="22" spans="1:39" x14ac:dyDescent="0.25">
      <c r="A22" t="str">
        <f t="shared" si="1"/>
        <v>0104-0101503</v>
      </c>
      <c r="B22" t="str">
        <f>PMR_consolidado!D24</f>
        <v>0104-01</v>
      </c>
      <c r="C22" t="str">
        <f>PMR_consolidado!E24</f>
        <v>SECRETARÍA GENERAL DE LA ALCALDÍA MAYOR DE BOGOTÁ</v>
      </c>
      <c r="D22" t="str">
        <f>PMR_consolidado!F24</f>
        <v>01</v>
      </c>
      <c r="E22" t="str">
        <f>PMR_consolidado!H24</f>
        <v>5</v>
      </c>
      <c r="F22" t="str">
        <f>PMR_consolidado!J24</f>
        <v>Flujo</v>
      </c>
      <c r="G22" t="str">
        <f>PMR_consolidado!K24</f>
        <v>Anual</v>
      </c>
      <c r="H22" t="str">
        <f>PMR_consolidado!L24</f>
        <v>%</v>
      </c>
      <c r="I22">
        <f>PMR_consolidado!M24</f>
        <v>86.5</v>
      </c>
      <c r="J22">
        <f>PMR_consolidado!N24</f>
        <v>87.4</v>
      </c>
      <c r="K22">
        <f>PMR_consolidado!O24</f>
        <v>86.6</v>
      </c>
      <c r="L22">
        <f>PMR_consolidado!P24</f>
        <v>0</v>
      </c>
      <c r="M22" t="str">
        <f>PMR_consolidado!Q24</f>
        <v>03</v>
      </c>
      <c r="N22" t="str">
        <f>PMR_consolidado!R24</f>
        <v>Servicios de apoyo para el desarrollo de acciones de política TIC en el Distrito Capital.</v>
      </c>
      <c r="O22">
        <f>PMR_consolidado!S24</f>
        <v>0</v>
      </c>
      <c r="P22">
        <f>PMR_consolidado!T24</f>
        <v>0</v>
      </c>
      <c r="Q22">
        <f>PMR_consolidado!U24</f>
        <v>0</v>
      </c>
      <c r="R22">
        <f>PMR_consolidado!V24</f>
        <v>0</v>
      </c>
      <c r="S22">
        <f>PMR_consolidado!AF24</f>
        <v>0</v>
      </c>
      <c r="T22">
        <f>PMR_consolidado!AG24</f>
        <v>5</v>
      </c>
      <c r="U22" t="str">
        <f>PMR_consolidado!AH24</f>
        <v>Número de entidades públicas asistidas técnicamente  en acciones TIC</v>
      </c>
      <c r="V22" t="str">
        <f>PMR_consolidado!AI24</f>
        <v>Stock</v>
      </c>
      <c r="W22" t="str">
        <f>PMR_consolidado!AJ24</f>
        <v>Anual</v>
      </c>
      <c r="X22" t="str">
        <f>PMR_consolidado!AK24</f>
        <v>VAL</v>
      </c>
      <c r="Y22">
        <f>PMR_consolidado!AL24</f>
        <v>14</v>
      </c>
      <c r="Z22">
        <f>PMR_consolidado!AM24</f>
        <v>14</v>
      </c>
      <c r="AA22">
        <f>PMR_consolidado!AN24</f>
        <v>14</v>
      </c>
      <c r="AB22">
        <f>PMR_consolidado!AO24</f>
        <v>0</v>
      </c>
      <c r="AC22">
        <f>PMR_consolidado!AP24</f>
        <v>0</v>
      </c>
      <c r="AD22" t="str">
        <f>PMR_consolidado!AQ24</f>
        <v>La Secretaría General realizó la programación del indicador, en el que se estableció que, el reporte  se realizará en el mes de diciembre de 2024</v>
      </c>
      <c r="AE22">
        <f>PMR_consolidado!AR24</f>
        <v>14</v>
      </c>
      <c r="AF22">
        <f>PMR_consolidado!AS24</f>
        <v>0</v>
      </c>
      <c r="AG22">
        <f>PMR_consolidado!AT24</f>
        <v>0</v>
      </c>
      <c r="AH22">
        <f>PMR_consolidado!AU24</f>
        <v>0</v>
      </c>
      <c r="AJ22" t="str">
        <f t="shared" si="0"/>
        <v>No OK</v>
      </c>
      <c r="AK22" t="str">
        <f t="shared" si="2"/>
        <v>0104-0101503</v>
      </c>
      <c r="AL22" s="305">
        <f>COUNTIFS($A$3:A$686,AK22)</f>
        <v>2</v>
      </c>
      <c r="AM22" s="305" t="str">
        <f t="shared" si="3"/>
        <v>No Tiene</v>
      </c>
    </row>
    <row r="23" spans="1:39" x14ac:dyDescent="0.25">
      <c r="A23" t="str">
        <f t="shared" si="1"/>
        <v>0104-0101504</v>
      </c>
      <c r="B23" t="str">
        <f>PMR_consolidado!D25</f>
        <v>0104-01</v>
      </c>
      <c r="C23" t="str">
        <f>PMR_consolidado!E25</f>
        <v>SECRETARÍA GENERAL DE LA ALCALDÍA MAYOR DE BOGOTÁ</v>
      </c>
      <c r="D23" t="str">
        <f>PMR_consolidado!F25</f>
        <v>01</v>
      </c>
      <c r="E23" t="str">
        <f>PMR_consolidado!H25</f>
        <v>5</v>
      </c>
      <c r="F23" t="str">
        <f>PMR_consolidado!J25</f>
        <v>Flujo</v>
      </c>
      <c r="G23" t="str">
        <f>PMR_consolidado!K25</f>
        <v>Anual</v>
      </c>
      <c r="H23" t="str">
        <f>PMR_consolidado!L25</f>
        <v>%</v>
      </c>
      <c r="I23">
        <f>PMR_consolidado!M25</f>
        <v>86.5</v>
      </c>
      <c r="J23">
        <f>PMR_consolidado!N25</f>
        <v>87.4</v>
      </c>
      <c r="K23">
        <f>PMR_consolidado!O25</f>
        <v>86.6</v>
      </c>
      <c r="L23">
        <f>PMR_consolidado!P25</f>
        <v>0</v>
      </c>
      <c r="M23" t="str">
        <f>PMR_consolidado!Q25</f>
        <v>04</v>
      </c>
      <c r="N23" t="str">
        <f>PMR_consolidado!R25</f>
        <v>Servicios de apoyo para el desarrollo de acciones de   política  de Servicio a la Ciudadanía</v>
      </c>
      <c r="O23">
        <f>PMR_consolidado!S25</f>
        <v>3554.7939999999999</v>
      </c>
      <c r="P23">
        <f>PMR_consolidado!T25</f>
        <v>3554.7939999999999</v>
      </c>
      <c r="Q23">
        <f>PMR_consolidado!U25</f>
        <v>1335.755394</v>
      </c>
      <c r="R23">
        <f>PMR_consolidado!V25</f>
        <v>803.88305300000002</v>
      </c>
      <c r="S23">
        <f>PMR_consolidado!AF25</f>
        <v>0</v>
      </c>
      <c r="T23">
        <f>PMR_consolidado!AG25</f>
        <v>6</v>
      </c>
      <c r="U23" t="str">
        <f>PMR_consolidado!AH25</f>
        <v>Porcentaje de avance de las acciones de política de Servicio a la Ciudadanía en el Distrito Capital</v>
      </c>
      <c r="V23" t="str">
        <f>PMR_consolidado!AI25</f>
        <v>Stock</v>
      </c>
      <c r="W23" t="str">
        <f>PMR_consolidado!AJ25</f>
        <v>Anual</v>
      </c>
      <c r="X23" t="str">
        <f>PMR_consolidado!AK25</f>
        <v>%</v>
      </c>
      <c r="Y23">
        <f>PMR_consolidado!AL25</f>
        <v>100</v>
      </c>
      <c r="Z23">
        <f>PMR_consolidado!AM25</f>
        <v>100</v>
      </c>
      <c r="AA23">
        <f>PMR_consolidado!AN25</f>
        <v>100</v>
      </c>
      <c r="AB23">
        <f>PMR_consolidado!AO25</f>
        <v>0</v>
      </c>
      <c r="AC23">
        <f>PMR_consolidado!AP25</f>
        <v>0</v>
      </c>
      <c r="AD23" t="str">
        <f>PMR_consolidado!AQ25</f>
        <v>Se Mantiene El Avance Del 98,43% Del Promedio De Los 27 Productos De La Secretaría General  De La Política Pública Distrital De Servicio A La Ciudadanía Al Corte 31 De Diciembre De 2023.</v>
      </c>
      <c r="AE23">
        <f>PMR_consolidado!AR25</f>
        <v>100</v>
      </c>
      <c r="AF23">
        <f>PMR_consolidado!AS25</f>
        <v>0</v>
      </c>
      <c r="AG23">
        <f>PMR_consolidado!AT25</f>
        <v>0</v>
      </c>
      <c r="AH23">
        <f>PMR_consolidado!AU25</f>
        <v>0</v>
      </c>
      <c r="AJ23" t="str">
        <f t="shared" si="0"/>
        <v>No OK</v>
      </c>
      <c r="AK23" t="str">
        <f t="shared" si="2"/>
        <v>0104-0101504</v>
      </c>
      <c r="AL23" s="305">
        <f>COUNTIFS($A$3:A$686,AK23)</f>
        <v>2</v>
      </c>
      <c r="AM23" s="305" t="str">
        <f t="shared" si="3"/>
        <v>No Tiene</v>
      </c>
    </row>
    <row r="24" spans="1:39" x14ac:dyDescent="0.25">
      <c r="A24" t="str">
        <f t="shared" si="1"/>
        <v>0104-0101504</v>
      </c>
      <c r="B24" t="str">
        <f>PMR_consolidado!D26</f>
        <v>0104-01</v>
      </c>
      <c r="C24" t="str">
        <f>PMR_consolidado!E26</f>
        <v>SECRETARÍA GENERAL DE LA ALCALDÍA MAYOR DE BOGOTÁ</v>
      </c>
      <c r="D24" t="str">
        <f>PMR_consolidado!F26</f>
        <v>01</v>
      </c>
      <c r="E24" t="str">
        <f>PMR_consolidado!H26</f>
        <v>5</v>
      </c>
      <c r="F24" t="str">
        <f>PMR_consolidado!J26</f>
        <v>Flujo</v>
      </c>
      <c r="G24" t="str">
        <f>PMR_consolidado!K26</f>
        <v>Anual</v>
      </c>
      <c r="H24" t="str">
        <f>PMR_consolidado!L26</f>
        <v>%</v>
      </c>
      <c r="I24">
        <f>PMR_consolidado!M26</f>
        <v>86.5</v>
      </c>
      <c r="J24">
        <f>PMR_consolidado!N26</f>
        <v>87.4</v>
      </c>
      <c r="K24">
        <f>PMR_consolidado!O26</f>
        <v>86.6</v>
      </c>
      <c r="L24">
        <f>PMR_consolidado!P26</f>
        <v>0</v>
      </c>
      <c r="M24" t="str">
        <f>PMR_consolidado!Q26</f>
        <v>04</v>
      </c>
      <c r="N24" t="str">
        <f>PMR_consolidado!R26</f>
        <v>Servicios de apoyo para el desarrollo de acciones de   política  de Servicio a la Ciudadanía</v>
      </c>
      <c r="O24">
        <f>PMR_consolidado!S26</f>
        <v>0</v>
      </c>
      <c r="P24">
        <f>PMR_consolidado!T26</f>
        <v>0</v>
      </c>
      <c r="Q24">
        <f>PMR_consolidado!U26</f>
        <v>0</v>
      </c>
      <c r="R24">
        <f>PMR_consolidado!V26</f>
        <v>0</v>
      </c>
      <c r="S24">
        <f>PMR_consolidado!AF26</f>
        <v>0</v>
      </c>
      <c r="T24">
        <f>PMR_consolidado!AG26</f>
        <v>7</v>
      </c>
      <c r="U24" t="str">
        <f>PMR_consolidado!AH26</f>
        <v>Número de entidades públicas asistidas técnicamente  en acciones de Servicio a la Ciudadanía</v>
      </c>
      <c r="V24" t="str">
        <f>PMR_consolidado!AI26</f>
        <v>Stock</v>
      </c>
      <c r="W24" t="str">
        <f>PMR_consolidado!AJ26</f>
        <v>Anual</v>
      </c>
      <c r="X24" t="str">
        <f>PMR_consolidado!AK26</f>
        <v>VAL</v>
      </c>
      <c r="Y24">
        <f>PMR_consolidado!AL26</f>
        <v>31</v>
      </c>
      <c r="Z24">
        <f>PMR_consolidado!AM26</f>
        <v>31</v>
      </c>
      <c r="AA24">
        <f>PMR_consolidado!AN26</f>
        <v>31</v>
      </c>
      <c r="AB24">
        <f>PMR_consolidado!AO26</f>
        <v>0</v>
      </c>
      <c r="AC24">
        <f>PMR_consolidado!AP26</f>
        <v>0</v>
      </c>
      <c r="AD24" t="str">
        <f>PMR_consolidado!AQ26</f>
        <v>La Secretaría General realizó la programación del indicador, en el que se estableció que, el reporte  se realizará en el mes de diciembre de 2024</v>
      </c>
      <c r="AE24">
        <f>PMR_consolidado!AR26</f>
        <v>31</v>
      </c>
      <c r="AF24">
        <f>PMR_consolidado!AS26</f>
        <v>0</v>
      </c>
      <c r="AG24">
        <f>PMR_consolidado!AT26</f>
        <v>0</v>
      </c>
      <c r="AH24">
        <f>PMR_consolidado!AU26</f>
        <v>0</v>
      </c>
      <c r="AJ24" t="str">
        <f t="shared" si="0"/>
        <v>No OK</v>
      </c>
      <c r="AK24" t="str">
        <f t="shared" si="2"/>
        <v>0104-0101504</v>
      </c>
      <c r="AL24" s="305">
        <f>COUNTIFS($A$3:A$686,AK24)</f>
        <v>2</v>
      </c>
      <c r="AM24" s="305" t="str">
        <f t="shared" si="3"/>
        <v>No Tiene</v>
      </c>
    </row>
    <row r="25" spans="1:39" x14ac:dyDescent="0.25">
      <c r="A25" t="str">
        <f t="shared" si="1"/>
        <v>0104-0101505</v>
      </c>
      <c r="B25" t="str">
        <f>PMR_consolidado!D27</f>
        <v>0104-01</v>
      </c>
      <c r="C25" t="str">
        <f>PMR_consolidado!E27</f>
        <v>SECRETARÍA GENERAL DE LA ALCALDÍA MAYOR DE BOGOTÁ</v>
      </c>
      <c r="D25" t="str">
        <f>PMR_consolidado!F27</f>
        <v>01</v>
      </c>
      <c r="E25" t="str">
        <f>PMR_consolidado!H27</f>
        <v>5</v>
      </c>
      <c r="F25" t="str">
        <f>PMR_consolidado!J27</f>
        <v>Flujo</v>
      </c>
      <c r="G25" t="str">
        <f>PMR_consolidado!K27</f>
        <v>Anual</v>
      </c>
      <c r="H25" t="str">
        <f>PMR_consolidado!L27</f>
        <v>%</v>
      </c>
      <c r="I25">
        <f>PMR_consolidado!M27</f>
        <v>86.5</v>
      </c>
      <c r="J25">
        <f>PMR_consolidado!N27</f>
        <v>87.4</v>
      </c>
      <c r="K25">
        <f>PMR_consolidado!O27</f>
        <v>86.6</v>
      </c>
      <c r="L25">
        <f>PMR_consolidado!P27</f>
        <v>0</v>
      </c>
      <c r="M25" t="str">
        <f>PMR_consolidado!Q27</f>
        <v>05</v>
      </c>
      <c r="N25" t="str">
        <f>PMR_consolidado!R27</f>
        <v>Servicios de apoyo para el desarrollo de acciones de política de Transparencia, integridad y no corrupción.</v>
      </c>
      <c r="O25">
        <f>PMR_consolidado!S27</f>
        <v>1982.4369999999999</v>
      </c>
      <c r="P25">
        <f>PMR_consolidado!T27</f>
        <v>1982.4369999999999</v>
      </c>
      <c r="Q25">
        <f>PMR_consolidado!U27</f>
        <v>1009.065653</v>
      </c>
      <c r="R25">
        <f>PMR_consolidado!V27</f>
        <v>540.90229199999999</v>
      </c>
      <c r="S25">
        <f>PMR_consolidado!AF27</f>
        <v>0</v>
      </c>
      <c r="T25">
        <f>PMR_consolidado!AG27</f>
        <v>8</v>
      </c>
      <c r="U25" t="str">
        <f>PMR_consolidado!AH27</f>
        <v>Porcentaje de avance de las acciones de política de Transparencia, integridad y no corrupción en el Distrito Capital</v>
      </c>
      <c r="V25" t="str">
        <f>PMR_consolidado!AI27</f>
        <v>Stock</v>
      </c>
      <c r="W25" t="str">
        <f>PMR_consolidado!AJ27</f>
        <v>Anual</v>
      </c>
      <c r="X25" t="str">
        <f>PMR_consolidado!AK27</f>
        <v>%</v>
      </c>
      <c r="Y25">
        <f>PMR_consolidado!AL27</f>
        <v>100</v>
      </c>
      <c r="Z25">
        <f>PMR_consolidado!AM27</f>
        <v>100</v>
      </c>
      <c r="AA25">
        <f>PMR_consolidado!AN27</f>
        <v>100</v>
      </c>
      <c r="AB25">
        <f>PMR_consolidado!AO27</f>
        <v>0</v>
      </c>
      <c r="AC25">
        <f>PMR_consolidado!AP27</f>
        <v>0</v>
      </c>
      <c r="AD25" t="str">
        <f>PMR_consolidado!AQ27</f>
        <v>Se Mantiene El Avance Del 98,73% Del Promedio De Los 18 Productos De La Secretaría General De La Politica Pública Distrital De Transparencia De Integridad Y No Tolerancia A La Corrupción Al Corte 31 De Diciembre De 2023.</v>
      </c>
      <c r="AE25">
        <f>PMR_consolidado!AR27</f>
        <v>100</v>
      </c>
      <c r="AF25">
        <f>PMR_consolidado!AS27</f>
        <v>0</v>
      </c>
      <c r="AG25">
        <f>PMR_consolidado!AT27</f>
        <v>0</v>
      </c>
      <c r="AH25">
        <f>PMR_consolidado!AU27</f>
        <v>0</v>
      </c>
      <c r="AJ25" t="str">
        <f t="shared" si="0"/>
        <v>No OK</v>
      </c>
      <c r="AK25" t="str">
        <f t="shared" si="2"/>
        <v>0104-0101505</v>
      </c>
      <c r="AL25" s="305">
        <f>COUNTIFS($A$3:A$686,AK25)</f>
        <v>2</v>
      </c>
      <c r="AM25" s="305" t="str">
        <f t="shared" si="3"/>
        <v>No Tiene</v>
      </c>
    </row>
    <row r="26" spans="1:39" x14ac:dyDescent="0.25">
      <c r="A26" t="str">
        <f t="shared" si="1"/>
        <v>0104-0101505</v>
      </c>
      <c r="B26" t="str">
        <f>PMR_consolidado!D28</f>
        <v>0104-01</v>
      </c>
      <c r="C26" t="str">
        <f>PMR_consolidado!E28</f>
        <v>SECRETARÍA GENERAL DE LA ALCALDÍA MAYOR DE BOGOTÁ</v>
      </c>
      <c r="D26" t="str">
        <f>PMR_consolidado!F28</f>
        <v>01</v>
      </c>
      <c r="E26" t="str">
        <f>PMR_consolidado!H28</f>
        <v>5</v>
      </c>
      <c r="F26" t="str">
        <f>PMR_consolidado!J28</f>
        <v>Flujo</v>
      </c>
      <c r="G26" t="str">
        <f>PMR_consolidado!K28</f>
        <v>Anual</v>
      </c>
      <c r="H26" t="str">
        <f>PMR_consolidado!L28</f>
        <v>%</v>
      </c>
      <c r="I26">
        <f>PMR_consolidado!M28</f>
        <v>86.5</v>
      </c>
      <c r="J26">
        <f>PMR_consolidado!N28</f>
        <v>87.4</v>
      </c>
      <c r="K26">
        <f>PMR_consolidado!O28</f>
        <v>86.6</v>
      </c>
      <c r="L26">
        <f>PMR_consolidado!P28</f>
        <v>0</v>
      </c>
      <c r="M26" t="str">
        <f>PMR_consolidado!Q28</f>
        <v>05</v>
      </c>
      <c r="N26" t="str">
        <f>PMR_consolidado!R28</f>
        <v>Servicios de apoyo para el desarrollo de acciones de política de Transparencia, integridad y no corrupción.</v>
      </c>
      <c r="O26">
        <f>PMR_consolidado!S28</f>
        <v>0</v>
      </c>
      <c r="P26">
        <f>PMR_consolidado!T28</f>
        <v>0</v>
      </c>
      <c r="Q26">
        <f>PMR_consolidado!U28</f>
        <v>0</v>
      </c>
      <c r="R26">
        <f>PMR_consolidado!V28</f>
        <v>0</v>
      </c>
      <c r="S26">
        <f>PMR_consolidado!AF28</f>
        <v>0</v>
      </c>
      <c r="T26">
        <f>PMR_consolidado!AG28</f>
        <v>9</v>
      </c>
      <c r="U26" t="str">
        <f>PMR_consolidado!AH28</f>
        <v>Número de entidades públicas asistidas técnicamente  en acciones de Transparencia, integridad y no corrupción</v>
      </c>
      <c r="V26" t="str">
        <f>PMR_consolidado!AI28</f>
        <v>Stock</v>
      </c>
      <c r="W26" t="str">
        <f>PMR_consolidado!AJ28</f>
        <v>Anual</v>
      </c>
      <c r="X26" t="str">
        <f>PMR_consolidado!AK28</f>
        <v>VAL</v>
      </c>
      <c r="Y26">
        <f>PMR_consolidado!AL28</f>
        <v>56</v>
      </c>
      <c r="Z26">
        <f>PMR_consolidado!AM28</f>
        <v>56</v>
      </c>
      <c r="AA26">
        <f>PMR_consolidado!AN28</f>
        <v>56</v>
      </c>
      <c r="AB26">
        <f>PMR_consolidado!AO28</f>
        <v>0</v>
      </c>
      <c r="AC26">
        <f>PMR_consolidado!AP28</f>
        <v>0</v>
      </c>
      <c r="AD26" t="str">
        <f>PMR_consolidado!AQ28</f>
        <v>La Secretaría General realizó la programación del indicador, en el que se estableció que, el reporte se realizará en el mes de diciembre de 2024</v>
      </c>
      <c r="AE26">
        <f>PMR_consolidado!AR28</f>
        <v>56</v>
      </c>
      <c r="AF26">
        <f>PMR_consolidado!AS28</f>
        <v>0</v>
      </c>
      <c r="AG26">
        <f>PMR_consolidado!AT28</f>
        <v>0</v>
      </c>
      <c r="AH26">
        <f>PMR_consolidado!AU28</f>
        <v>0</v>
      </c>
      <c r="AJ26" t="str">
        <f t="shared" si="0"/>
        <v>No OK</v>
      </c>
      <c r="AK26" t="str">
        <f t="shared" si="2"/>
        <v>0104-0101505</v>
      </c>
      <c r="AL26" s="305">
        <f>COUNTIFS($A$3:A$686,AK26)</f>
        <v>2</v>
      </c>
      <c r="AM26" s="305" t="str">
        <f t="shared" si="3"/>
        <v>No Tiene</v>
      </c>
    </row>
    <row r="27" spans="1:39" x14ac:dyDescent="0.25">
      <c r="A27" t="str">
        <f t="shared" si="1"/>
        <v>0104-0101506</v>
      </c>
      <c r="B27" t="str">
        <f>PMR_consolidado!D29</f>
        <v>0104-01</v>
      </c>
      <c r="C27" t="str">
        <f>PMR_consolidado!E29</f>
        <v>SECRETARÍA GENERAL DE LA ALCALDÍA MAYOR DE BOGOTÁ</v>
      </c>
      <c r="D27" t="str">
        <f>PMR_consolidado!F29</f>
        <v>01</v>
      </c>
      <c r="E27" t="str">
        <f>PMR_consolidado!H29</f>
        <v>5</v>
      </c>
      <c r="F27" t="str">
        <f>PMR_consolidado!J29</f>
        <v>Flujo</v>
      </c>
      <c r="G27" t="str">
        <f>PMR_consolidado!K29</f>
        <v>Anual</v>
      </c>
      <c r="H27" t="str">
        <f>PMR_consolidado!L29</f>
        <v>%</v>
      </c>
      <c r="I27">
        <f>PMR_consolidado!M29</f>
        <v>86.5</v>
      </c>
      <c r="J27">
        <f>PMR_consolidado!N29</f>
        <v>87.4</v>
      </c>
      <c r="K27">
        <f>PMR_consolidado!O29</f>
        <v>86.6</v>
      </c>
      <c r="L27">
        <f>PMR_consolidado!P29</f>
        <v>0</v>
      </c>
      <c r="M27" t="str">
        <f>PMR_consolidado!Q29</f>
        <v>06</v>
      </c>
      <c r="N27" t="str">
        <f>PMR_consolidado!R29</f>
        <v>Servicios de apoyo en el desarrollo de acciones de información y comunicación a nivel distrital</v>
      </c>
      <c r="O27">
        <f>PMR_consolidado!S29</f>
        <v>20149.249</v>
      </c>
      <c r="P27">
        <f>PMR_consolidado!T29</f>
        <v>20149.249</v>
      </c>
      <c r="Q27">
        <f>PMR_consolidado!U29</f>
        <v>11255.737807</v>
      </c>
      <c r="R27">
        <f>PMR_consolidado!V29</f>
        <v>3355.1536609999998</v>
      </c>
      <c r="S27">
        <f>PMR_consolidado!AF29</f>
        <v>0</v>
      </c>
      <c r="T27">
        <f>PMR_consolidado!AG29</f>
        <v>10</v>
      </c>
      <c r="U27" t="str">
        <f>PMR_consolidado!AH29</f>
        <v>Número de documentos de información y comunicación a nivel distrital generados</v>
      </c>
      <c r="V27" t="str">
        <f>PMR_consolidado!AI29</f>
        <v>Acumulado</v>
      </c>
      <c r="W27" t="str">
        <f>PMR_consolidado!AJ29</f>
        <v>Anual</v>
      </c>
      <c r="X27" t="str">
        <f>PMR_consolidado!AK29</f>
        <v>VAL</v>
      </c>
      <c r="Y27">
        <f>PMR_consolidado!AL29</f>
        <v>0</v>
      </c>
      <c r="Z27">
        <f>PMR_consolidado!AM29</f>
        <v>10</v>
      </c>
      <c r="AA27">
        <f>PMR_consolidado!AN29</f>
        <v>1</v>
      </c>
      <c r="AB27">
        <f>PMR_consolidado!AO29</f>
        <v>0</v>
      </c>
      <c r="AC27">
        <f>PMR_consolidado!AP29</f>
        <v>0</v>
      </c>
      <c r="AD27" t="str">
        <f>PMR_consolidado!AQ29</f>
        <v>Se Generó Y Publicó El Lineamiento Red Distrital De Comunicación Interna, Cuyo Propósito Es Establecer El Alcance De La Red (Rdci) Como Equipo De Trabajo Orientado Al Fortalecimiento De La Comunicación Organizacional En El Distrito Capital</v>
      </c>
      <c r="AE27">
        <f>PMR_consolidado!AR29</f>
        <v>1</v>
      </c>
      <c r="AF27">
        <f>PMR_consolidado!AS29</f>
        <v>0</v>
      </c>
      <c r="AG27">
        <f>PMR_consolidado!AT29</f>
        <v>0</v>
      </c>
      <c r="AH27">
        <f>PMR_consolidado!AU29</f>
        <v>0</v>
      </c>
      <c r="AJ27" t="str">
        <f t="shared" si="0"/>
        <v>No OK</v>
      </c>
      <c r="AK27" t="str">
        <f t="shared" si="2"/>
        <v>0104-0101506</v>
      </c>
      <c r="AL27" s="305">
        <f>COUNTIFS($A$3:A$686,AK27)</f>
        <v>1</v>
      </c>
      <c r="AM27" s="305" t="str">
        <f t="shared" si="3"/>
        <v>No Tiene</v>
      </c>
    </row>
    <row r="28" spans="1:39" x14ac:dyDescent="0.25">
      <c r="A28" t="str">
        <f t="shared" si="1"/>
        <v>0104-0104607</v>
      </c>
      <c r="B28" t="str">
        <f>PMR_consolidado!D30</f>
        <v>0104-01</v>
      </c>
      <c r="C28" t="str">
        <f>PMR_consolidado!E30</f>
        <v>SECRETARÍA GENERAL DE LA ALCALDÍA MAYOR DE BOGOTÁ</v>
      </c>
      <c r="D28" t="str">
        <f>PMR_consolidado!F30</f>
        <v>04</v>
      </c>
      <c r="E28" t="str">
        <f>PMR_consolidado!H30</f>
        <v>6</v>
      </c>
      <c r="F28" t="str">
        <f>PMR_consolidado!J30</f>
        <v>Flujo</v>
      </c>
      <c r="G28" t="str">
        <f>PMR_consolidado!K30</f>
        <v>Trimestral</v>
      </c>
      <c r="H28" t="str">
        <f>PMR_consolidado!L30</f>
        <v>%</v>
      </c>
      <c r="I28">
        <f>PMR_consolidado!M30</f>
        <v>0</v>
      </c>
      <c r="J28">
        <f>PMR_consolidado!N30</f>
        <v>100</v>
      </c>
      <c r="K28">
        <f>PMR_consolidado!O30</f>
        <v>100</v>
      </c>
      <c r="L28">
        <f>PMR_consolidado!P30</f>
        <v>0</v>
      </c>
      <c r="M28" t="str">
        <f>PMR_consolidado!Q30</f>
        <v>07</v>
      </c>
      <c r="N28" t="str">
        <f>PMR_consolidado!R30</f>
        <v>Servicio de ayuda y atención humanitaria a la población víctima del conflicto armado</v>
      </c>
      <c r="O28">
        <f>PMR_consolidado!S30</f>
        <v>18168.758000000002</v>
      </c>
      <c r="P28">
        <f>PMR_consolidado!T30</f>
        <v>18168.758000000002</v>
      </c>
      <c r="Q28">
        <f>PMR_consolidado!U30</f>
        <v>10865.965474000001</v>
      </c>
      <c r="R28">
        <f>PMR_consolidado!V30</f>
        <v>4627.05177</v>
      </c>
      <c r="S28">
        <f>PMR_consolidado!AF30</f>
        <v>0</v>
      </c>
      <c r="T28">
        <f>PMR_consolidado!AG30</f>
        <v>11</v>
      </c>
      <c r="U28" t="str">
        <f>PMR_consolidado!AH30</f>
        <v>Porcentaje de ayuda humanitaria otorgadas en los términos establecidos en la ley vigente</v>
      </c>
      <c r="V28" t="str">
        <f>PMR_consolidado!AI30</f>
        <v>Stock</v>
      </c>
      <c r="W28" t="str">
        <f>PMR_consolidado!AJ30</f>
        <v>Mensual</v>
      </c>
      <c r="X28" t="str">
        <f>PMR_consolidado!AK30</f>
        <v>%</v>
      </c>
      <c r="Y28">
        <f>PMR_consolidado!AL30</f>
        <v>100</v>
      </c>
      <c r="Z28">
        <f>PMR_consolidado!AM30</f>
        <v>100</v>
      </c>
      <c r="AA28">
        <f>PMR_consolidado!AN30</f>
        <v>100</v>
      </c>
      <c r="AB28">
        <f>PMR_consolidado!AO30</f>
        <v>100</v>
      </c>
      <c r="AC28">
        <f>PMR_consolidado!AP30</f>
        <v>100</v>
      </c>
      <c r="AD28" t="str">
        <f>PMR_consolidado!AQ30</f>
        <v>Se Han Otorgado 10.532 Medidas De Ayuda Humanitaria Inmediata A Las Personas Que Cumplieron Con Los Requisitos Establecidos Por La Ley 1448 De 2011.</v>
      </c>
      <c r="AE28">
        <f>PMR_consolidado!AR30</f>
        <v>100</v>
      </c>
      <c r="AF28">
        <f>PMR_consolidado!AS30</f>
        <v>0</v>
      </c>
      <c r="AG28">
        <f>PMR_consolidado!AT30</f>
        <v>0</v>
      </c>
      <c r="AH28">
        <f>PMR_consolidado!AU30</f>
        <v>0</v>
      </c>
      <c r="AJ28" t="str">
        <f t="shared" si="0"/>
        <v>No OK</v>
      </c>
      <c r="AK28" t="str">
        <f t="shared" si="2"/>
        <v>0104-0104607</v>
      </c>
      <c r="AL28" s="305">
        <f>COUNTIFS($A$3:A$686,AK28)</f>
        <v>1</v>
      </c>
      <c r="AM28" s="305" t="str">
        <f t="shared" si="3"/>
        <v>No Tiene</v>
      </c>
    </row>
    <row r="29" spans="1:39" x14ac:dyDescent="0.25">
      <c r="A29" t="str">
        <f t="shared" si="1"/>
        <v>0104-0104608</v>
      </c>
      <c r="B29" t="str">
        <f>PMR_consolidado!D31</f>
        <v>0104-01</v>
      </c>
      <c r="C29" t="str">
        <f>PMR_consolidado!E31</f>
        <v>SECRETARÍA GENERAL DE LA ALCALDÍA MAYOR DE BOGOTÁ</v>
      </c>
      <c r="D29" t="str">
        <f>PMR_consolidado!F31</f>
        <v>04</v>
      </c>
      <c r="E29" t="str">
        <f>PMR_consolidado!H31</f>
        <v>6</v>
      </c>
      <c r="F29" t="str">
        <f>PMR_consolidado!J31</f>
        <v>Flujo</v>
      </c>
      <c r="G29" t="str">
        <f>PMR_consolidado!K31</f>
        <v>Trimestral</v>
      </c>
      <c r="H29" t="str">
        <f>PMR_consolidado!L31</f>
        <v>%</v>
      </c>
      <c r="I29">
        <f>PMR_consolidado!M31</f>
        <v>0</v>
      </c>
      <c r="J29">
        <f>PMR_consolidado!N31</f>
        <v>100</v>
      </c>
      <c r="K29">
        <f>PMR_consolidado!O31</f>
        <v>100</v>
      </c>
      <c r="L29">
        <f>PMR_consolidado!P31</f>
        <v>0</v>
      </c>
      <c r="M29" t="str">
        <f>PMR_consolidado!Q31</f>
        <v>08</v>
      </c>
      <c r="N29" t="str">
        <f>PMR_consolidado!R31</f>
        <v>Servicio de asistencia técnica a comunidades en temas de fortalecimiento del tejido social y construcción de escenarios comunitarios protectores de derechos en el marco de la ruta de reparación integral.</v>
      </c>
      <c r="O29">
        <f>PMR_consolidado!S31</f>
        <v>1487.9269999999999</v>
      </c>
      <c r="P29">
        <f>PMR_consolidado!T31</f>
        <v>1487.9269999999999</v>
      </c>
      <c r="Q29">
        <f>PMR_consolidado!U31</f>
        <v>354.634502</v>
      </c>
      <c r="R29">
        <f>PMR_consolidado!V31</f>
        <v>74.460066999999995</v>
      </c>
      <c r="S29">
        <f>PMR_consolidado!AF31</f>
        <v>0</v>
      </c>
      <c r="T29">
        <f>PMR_consolidado!AG31</f>
        <v>12</v>
      </c>
      <c r="U29" t="str">
        <f>PMR_consolidado!AH31</f>
        <v>Porcentaje de acciones ejecutadas con las comunidades en el marco de la ruta de reparación integral</v>
      </c>
      <c r="V29" t="str">
        <f>PMR_consolidado!AI31</f>
        <v>Acumulado</v>
      </c>
      <c r="W29" t="str">
        <f>PMR_consolidado!AJ31</f>
        <v>Trimestral</v>
      </c>
      <c r="X29" t="str">
        <f>PMR_consolidado!AK31</f>
        <v>%</v>
      </c>
      <c r="Y29">
        <f>PMR_consolidado!AL31</f>
        <v>0</v>
      </c>
      <c r="Z29">
        <f>PMR_consolidado!AM31</f>
        <v>100</v>
      </c>
      <c r="AA29">
        <f>PMR_consolidado!AN31</f>
        <v>100</v>
      </c>
      <c r="AB29">
        <f>PMR_consolidado!AO31</f>
        <v>100</v>
      </c>
      <c r="AC29">
        <f>PMR_consolidado!AP31</f>
        <v>100</v>
      </c>
      <c r="AD29" t="str">
        <f>PMR_consolidado!AQ31</f>
        <v>Se Realizaron 8 Acciones Seguimiento Ruta De Reparación Integral Para Víctimas Del Conflicto Armado Residentes En Bogotá, A Través De Gestión Y Articulación De La Oferta De Servicios De Los Centros De Encuentro Para La Paz Y La Integración Local</v>
      </c>
      <c r="AE29">
        <f>PMR_consolidado!AR31</f>
        <v>10</v>
      </c>
      <c r="AF29">
        <f>PMR_consolidado!AS31</f>
        <v>-90</v>
      </c>
      <c r="AG29">
        <f>PMR_consolidado!AT31</f>
        <v>0</v>
      </c>
      <c r="AH29">
        <f>PMR_consolidado!AU31</f>
        <v>0</v>
      </c>
      <c r="AJ29" t="str">
        <f t="shared" si="0"/>
        <v>No OK</v>
      </c>
      <c r="AK29" t="str">
        <f t="shared" si="2"/>
        <v>0104-0104608</v>
      </c>
      <c r="AL29" s="305">
        <f>COUNTIFS($A$3:A$686,AK29)</f>
        <v>1</v>
      </c>
      <c r="AM29" s="305" t="str">
        <f t="shared" si="3"/>
        <v>No Tiene</v>
      </c>
    </row>
    <row r="30" spans="1:39" x14ac:dyDescent="0.25">
      <c r="A30" t="str">
        <f t="shared" si="1"/>
        <v>0104-0104709</v>
      </c>
      <c r="B30" t="str">
        <f>PMR_consolidado!D32</f>
        <v>0104-01</v>
      </c>
      <c r="C30" t="str">
        <f>PMR_consolidado!E32</f>
        <v>SECRETARÍA GENERAL DE LA ALCALDÍA MAYOR DE BOGOTÁ</v>
      </c>
      <c r="D30" t="str">
        <f>PMR_consolidado!F32</f>
        <v>04</v>
      </c>
      <c r="E30" t="str">
        <f>PMR_consolidado!H32</f>
        <v>7</v>
      </c>
      <c r="F30" t="str">
        <f>PMR_consolidado!J32</f>
        <v>Capacidad</v>
      </c>
      <c r="G30" t="str">
        <f>PMR_consolidado!K32</f>
        <v>Anual</v>
      </c>
      <c r="H30" t="str">
        <f>PMR_consolidado!L32</f>
        <v>VAL</v>
      </c>
      <c r="I30">
        <f>PMR_consolidado!M32</f>
        <v>106489</v>
      </c>
      <c r="J30">
        <f>PMR_consolidado!N32</f>
        <v>138436</v>
      </c>
      <c r="K30">
        <f>PMR_consolidado!O32</f>
        <v>112878</v>
      </c>
      <c r="L30">
        <f>PMR_consolidado!P32</f>
        <v>0</v>
      </c>
      <c r="M30" t="str">
        <f>PMR_consolidado!Q32</f>
        <v>09</v>
      </c>
      <c r="N30" t="str">
        <f>PMR_consolidado!R32</f>
        <v>Servicios de asistencia para el desarrollo de acciones que aporten a la construcción de paz, reparación, memoria y reconciliación en   Bogotá Región.</v>
      </c>
      <c r="O30">
        <f>PMR_consolidado!S32</f>
        <v>8175.54</v>
      </c>
      <c r="P30">
        <f>PMR_consolidado!T32</f>
        <v>8175.54</v>
      </c>
      <c r="Q30">
        <f>PMR_consolidado!U32</f>
        <v>3308.53557</v>
      </c>
      <c r="R30">
        <f>PMR_consolidado!V32</f>
        <v>1539.7995089999999</v>
      </c>
      <c r="S30">
        <f>PMR_consolidado!AF32</f>
        <v>0</v>
      </c>
      <c r="T30">
        <f>PMR_consolidado!AG32</f>
        <v>13</v>
      </c>
      <c r="U30" t="str">
        <f>PMR_consolidado!AH32</f>
        <v>Porcentaje de acciones  que aporten a  la construcción de paz, reparación, memoria y reconciliación desarrolladas</v>
      </c>
      <c r="V30" t="str">
        <f>PMR_consolidado!AI32</f>
        <v>Stock</v>
      </c>
      <c r="W30" t="str">
        <f>PMR_consolidado!AJ32</f>
        <v>Trimestral</v>
      </c>
      <c r="X30" t="str">
        <f>PMR_consolidado!AK32</f>
        <v>%</v>
      </c>
      <c r="Y30">
        <f>PMR_consolidado!AL32</f>
        <v>100</v>
      </c>
      <c r="Z30">
        <f>PMR_consolidado!AM32</f>
        <v>100</v>
      </c>
      <c r="AA30">
        <f>PMR_consolidado!AN32</f>
        <v>100</v>
      </c>
      <c r="AB30">
        <f>PMR_consolidado!AO32</f>
        <v>100</v>
      </c>
      <c r="AC30">
        <f>PMR_consolidado!AP32</f>
        <v>100</v>
      </c>
      <c r="AD30" t="str">
        <f>PMR_consolidado!AQ32</f>
        <v>Se Dio  Continuidad Al Convenio  Con La Unidad De Búsqueda De Personas Dadas Por Desaparecias Con La Elaboración Del Plan De Trabao  Con El Objeto De Generar Estrategias Articuladas Con Los Mecanismos Del Sistema De Verdad Y Justicia.</v>
      </c>
      <c r="AE30">
        <f>PMR_consolidado!AR32</f>
        <v>100</v>
      </c>
      <c r="AF30">
        <f>PMR_consolidado!AS32</f>
        <v>0</v>
      </c>
      <c r="AG30">
        <f>PMR_consolidado!AT32</f>
        <v>0</v>
      </c>
      <c r="AH30">
        <f>PMR_consolidado!AU32</f>
        <v>0</v>
      </c>
      <c r="AJ30" t="str">
        <f t="shared" si="0"/>
        <v>No OK</v>
      </c>
      <c r="AK30" t="str">
        <f t="shared" si="2"/>
        <v>0104-0104709</v>
      </c>
      <c r="AL30" s="305">
        <f>COUNTIFS($A$3:A$686,AK30)</f>
        <v>1</v>
      </c>
      <c r="AM30" s="305" t="str">
        <f t="shared" si="3"/>
        <v>No Tiene</v>
      </c>
    </row>
    <row r="31" spans="1:39" x14ac:dyDescent="0.25">
      <c r="A31" t="str">
        <f t="shared" si="1"/>
        <v>0104-0105810</v>
      </c>
      <c r="B31" t="str">
        <f>PMR_consolidado!D33</f>
        <v>0104-01</v>
      </c>
      <c r="C31" t="str">
        <f>PMR_consolidado!E33</f>
        <v>SECRETARÍA GENERAL DE LA ALCALDÍA MAYOR DE BOGOTÁ</v>
      </c>
      <c r="D31" t="str">
        <f>PMR_consolidado!F33</f>
        <v>05</v>
      </c>
      <c r="E31" t="str">
        <f>PMR_consolidado!H33</f>
        <v>8</v>
      </c>
      <c r="F31" t="str">
        <f>PMR_consolidado!J33</f>
        <v>Flujo</v>
      </c>
      <c r="G31" t="str">
        <f>PMR_consolidado!K33</f>
        <v>Trimestral</v>
      </c>
      <c r="H31" t="str">
        <f>PMR_consolidado!L33</f>
        <v>%</v>
      </c>
      <c r="I31">
        <f>PMR_consolidado!M33</f>
        <v>0</v>
      </c>
      <c r="J31">
        <f>PMR_consolidado!N33</f>
        <v>100</v>
      </c>
      <c r="K31">
        <f>PMR_consolidado!O33</f>
        <v>100</v>
      </c>
      <c r="L31">
        <f>PMR_consolidado!P33</f>
        <v>0</v>
      </c>
      <c r="M31" t="str">
        <f>PMR_consolidado!Q33</f>
        <v>10</v>
      </c>
      <c r="N31" t="str">
        <f>PMR_consolidado!R33</f>
        <v>Servicios para la planeación y gestión estratégica</v>
      </c>
      <c r="O31">
        <f>PMR_consolidado!S33</f>
        <v>3732.8879999999999</v>
      </c>
      <c r="P31">
        <f>PMR_consolidado!T33</f>
        <v>3732.8879999999999</v>
      </c>
      <c r="Q31">
        <f>PMR_consolidado!U33</f>
        <v>1398.4365539999999</v>
      </c>
      <c r="R31">
        <f>PMR_consolidado!V33</f>
        <v>905.77381500000001</v>
      </c>
      <c r="S31">
        <f>PMR_consolidado!AF33</f>
        <v>0</v>
      </c>
      <c r="T31">
        <f>PMR_consolidado!AG33</f>
        <v>14</v>
      </c>
      <c r="U31" t="str">
        <f>PMR_consolidado!AH33</f>
        <v>Porcentaje de avance de las acciones para la formulación e implementación de la planeación estratégica</v>
      </c>
      <c r="V31" t="str">
        <f>PMR_consolidado!AI33</f>
        <v>Stock</v>
      </c>
      <c r="W31" t="str">
        <f>PMR_consolidado!AJ33</f>
        <v>Trimestral</v>
      </c>
      <c r="X31" t="str">
        <f>PMR_consolidado!AK33</f>
        <v>%</v>
      </c>
      <c r="Y31">
        <f>PMR_consolidado!AL33</f>
        <v>100</v>
      </c>
      <c r="Z31">
        <f>PMR_consolidado!AM33</f>
        <v>100</v>
      </c>
      <c r="AA31">
        <f>PMR_consolidado!AN33</f>
        <v>100</v>
      </c>
      <c r="AB31">
        <f>PMR_consolidado!AO33</f>
        <v>100</v>
      </c>
      <c r="AC31">
        <f>PMR_consolidado!AP33</f>
        <v>100</v>
      </c>
      <c r="AD31" t="str">
        <f>PMR_consolidado!AQ33</f>
        <v>Seguimiento 7 Proyectos Y Cargue En Suifp- Spi,Seguimiento Pp,Reporte  Conceptos Mga , Informes Cierre Presupuestal, Seguimiento Ptep 2024, Seguimiento Riesgos Gestión-Corrupción E Indicadores Gestión, Informe Resultados Auditorias Tic, Etc</v>
      </c>
      <c r="AE31">
        <f>PMR_consolidado!AR33</f>
        <v>100</v>
      </c>
      <c r="AF31">
        <f>PMR_consolidado!AS33</f>
        <v>0</v>
      </c>
      <c r="AG31">
        <f>PMR_consolidado!AT33</f>
        <v>0</v>
      </c>
      <c r="AH31">
        <f>PMR_consolidado!AU33</f>
        <v>0</v>
      </c>
      <c r="AJ31" t="str">
        <f t="shared" si="0"/>
        <v>No OK</v>
      </c>
      <c r="AK31" t="str">
        <f t="shared" si="2"/>
        <v>0104-0105810</v>
      </c>
      <c r="AL31" s="305">
        <f>COUNTIFS($A$3:A$686,AK31)</f>
        <v>1</v>
      </c>
      <c r="AM31" s="305" t="str">
        <f t="shared" si="3"/>
        <v>No Tiene</v>
      </c>
    </row>
    <row r="32" spans="1:39" x14ac:dyDescent="0.25">
      <c r="A32" t="str">
        <f t="shared" si="1"/>
        <v>0104-0105811</v>
      </c>
      <c r="B32" t="str">
        <f>PMR_consolidado!D34</f>
        <v>0104-01</v>
      </c>
      <c r="C32" t="str">
        <f>PMR_consolidado!E34</f>
        <v>SECRETARÍA GENERAL DE LA ALCALDÍA MAYOR DE BOGOTÁ</v>
      </c>
      <c r="D32" t="str">
        <f>PMR_consolidado!F34</f>
        <v>05</v>
      </c>
      <c r="E32" t="str">
        <f>PMR_consolidado!H34</f>
        <v>8</v>
      </c>
      <c r="F32" t="str">
        <f>PMR_consolidado!J34</f>
        <v>Flujo</v>
      </c>
      <c r="G32" t="str">
        <f>PMR_consolidado!K34</f>
        <v>Trimestral</v>
      </c>
      <c r="H32" t="str">
        <f>PMR_consolidado!L34</f>
        <v>%</v>
      </c>
      <c r="I32">
        <f>PMR_consolidado!M34</f>
        <v>0</v>
      </c>
      <c r="J32">
        <f>PMR_consolidado!N34</f>
        <v>100</v>
      </c>
      <c r="K32">
        <f>PMR_consolidado!O34</f>
        <v>100</v>
      </c>
      <c r="L32">
        <f>PMR_consolidado!P34</f>
        <v>0</v>
      </c>
      <c r="M32" t="str">
        <f>PMR_consolidado!Q34</f>
        <v>11</v>
      </c>
      <c r="N32" t="str">
        <f>PMR_consolidado!R34</f>
        <v>Infraestructura física, mantenimiento y dotación (Sedes construidas, mantenidas reforzadas)</v>
      </c>
      <c r="O32">
        <f>PMR_consolidado!S34</f>
        <v>5091.0709999999999</v>
      </c>
      <c r="P32">
        <f>PMR_consolidado!T34</f>
        <v>5091.0709999999999</v>
      </c>
      <c r="Q32">
        <f>PMR_consolidado!U34</f>
        <v>2116.5106890000002</v>
      </c>
      <c r="R32">
        <f>PMR_consolidado!V34</f>
        <v>809.43618500000002</v>
      </c>
      <c r="S32">
        <f>PMR_consolidado!AF34</f>
        <v>0</v>
      </c>
      <c r="T32">
        <f>PMR_consolidado!AG34</f>
        <v>15</v>
      </c>
      <c r="U32" t="str">
        <f>PMR_consolidado!AH34</f>
        <v>Número de Sedes Mantenidas</v>
      </c>
      <c r="V32" t="str">
        <f>PMR_consolidado!AI34</f>
        <v>Stock</v>
      </c>
      <c r="W32" t="str">
        <f>PMR_consolidado!AJ34</f>
        <v>Anual</v>
      </c>
      <c r="X32" t="str">
        <f>PMR_consolidado!AK34</f>
        <v>VAL</v>
      </c>
      <c r="Y32">
        <f>PMR_consolidado!AL34</f>
        <v>26</v>
      </c>
      <c r="Z32">
        <f>PMR_consolidado!AM34</f>
        <v>26</v>
      </c>
      <c r="AA32">
        <f>PMR_consolidado!AN34</f>
        <v>26</v>
      </c>
      <c r="AB32">
        <f>PMR_consolidado!AO34</f>
        <v>0</v>
      </c>
      <c r="AC32">
        <f>PMR_consolidado!AP34</f>
        <v>0</v>
      </c>
      <c r="AD32" t="str">
        <f>PMR_consolidado!AQ34</f>
        <v>Mantenimiento 26 sedes, entre ellas se destacan: M. Liévano, Archivo, Imprenta, CMPR, Supercade Engativá, Suba, 20 de Julio, Américas, Calle 13, Social, CAD, Bosa, Manitas, Cade Victoria, Múzu, Candelaria, Patio Bonito, Plaza las Américas, Gaitana</v>
      </c>
      <c r="AE32">
        <f>PMR_consolidado!AR34</f>
        <v>26</v>
      </c>
      <c r="AF32">
        <f>PMR_consolidado!AS34</f>
        <v>0</v>
      </c>
      <c r="AG32">
        <f>PMR_consolidado!AT34</f>
        <v>0</v>
      </c>
      <c r="AH32">
        <f>PMR_consolidado!AU34</f>
        <v>0</v>
      </c>
      <c r="AJ32" t="str">
        <f t="shared" si="0"/>
        <v>No OK</v>
      </c>
      <c r="AK32" t="str">
        <f t="shared" si="2"/>
        <v>0104-0105811</v>
      </c>
      <c r="AL32" s="305">
        <f>COUNTIFS($A$3:A$686,AK32)</f>
        <v>1</v>
      </c>
      <c r="AM32" s="305" t="str">
        <f t="shared" si="3"/>
        <v>No Tiene</v>
      </c>
    </row>
    <row r="33" spans="1:39" x14ac:dyDescent="0.25">
      <c r="A33" t="str">
        <f t="shared" si="1"/>
        <v>0105-0110#N/D33</v>
      </c>
      <c r="B33" t="str">
        <f>PMR_consolidado!D35</f>
        <v>0105-01</v>
      </c>
      <c r="C33" t="str">
        <f>PMR_consolidado!E35</f>
        <v>VEEDURIA DISTRITAL</v>
      </c>
      <c r="D33" t="str">
        <f>PMR_consolidado!F35</f>
        <v>10</v>
      </c>
      <c r="E33" t="str">
        <f>PMR_consolidado!H35</f>
        <v>#N/D</v>
      </c>
      <c r="F33" t="str">
        <f>PMR_consolidado!J35</f>
        <v>#N/D</v>
      </c>
      <c r="G33" t="str">
        <f>PMR_consolidado!K35</f>
        <v>#N/D</v>
      </c>
      <c r="H33" t="str">
        <f>PMR_consolidado!L35</f>
        <v>#N/D</v>
      </c>
      <c r="I33" t="str">
        <f>PMR_consolidado!M35</f>
        <v>#N/D</v>
      </c>
      <c r="J33" t="str">
        <f>PMR_consolidado!N35</f>
        <v>#N/D</v>
      </c>
      <c r="K33" t="str">
        <f>PMR_consolidado!O35</f>
        <v>#N/D</v>
      </c>
      <c r="L33">
        <f>PMR_consolidado!P35</f>
        <v>0</v>
      </c>
      <c r="M33" t="str">
        <f>PMR_consolidado!Q35</f>
        <v>33</v>
      </c>
      <c r="N33" t="str">
        <f>PMR_consolidado!R35</f>
        <v>Servicios de asistencias técnicas para empresas, servidores públicos y ciudadanía.</v>
      </c>
      <c r="O33">
        <f>PMR_consolidado!S35</f>
        <v>1610.7280000000001</v>
      </c>
      <c r="P33">
        <f>PMR_consolidado!T35</f>
        <v>1610.7280000000001</v>
      </c>
      <c r="Q33">
        <f>PMR_consolidado!U35</f>
        <v>745.06694000000005</v>
      </c>
      <c r="R33">
        <f>PMR_consolidado!V35</f>
        <v>618.35378700000001</v>
      </c>
      <c r="S33">
        <f>PMR_consolidado!AF35</f>
        <v>0</v>
      </c>
      <c r="T33">
        <f>PMR_consolidado!AG35</f>
        <v>0</v>
      </c>
      <c r="U33">
        <f>PMR_consolidado!AH35</f>
        <v>0</v>
      </c>
      <c r="V33">
        <f>PMR_consolidado!AI35</f>
        <v>0</v>
      </c>
      <c r="W33">
        <f>PMR_consolidado!AJ35</f>
        <v>0</v>
      </c>
      <c r="X33">
        <f>PMR_consolidado!AK35</f>
        <v>0</v>
      </c>
      <c r="Y33">
        <f>PMR_consolidado!AL35</f>
        <v>0</v>
      </c>
      <c r="Z33">
        <f>PMR_consolidado!AM35</f>
        <v>0</v>
      </c>
      <c r="AA33">
        <f>PMR_consolidado!AN35</f>
        <v>0</v>
      </c>
      <c r="AB33">
        <f>PMR_consolidado!AO35</f>
        <v>0</v>
      </c>
      <c r="AC33">
        <f>PMR_consolidado!AP35</f>
        <v>0</v>
      </c>
      <c r="AD33">
        <f>PMR_consolidado!AQ35</f>
        <v>0</v>
      </c>
      <c r="AE33">
        <f>PMR_consolidado!AR35</f>
        <v>0</v>
      </c>
      <c r="AF33">
        <f>PMR_consolidado!AS35</f>
        <v>0</v>
      </c>
      <c r="AG33">
        <f>PMR_consolidado!AT35</f>
        <v>0</v>
      </c>
      <c r="AH33">
        <f>PMR_consolidado!AU35</f>
        <v>0</v>
      </c>
      <c r="AJ33" t="str">
        <f t="shared" si="0"/>
        <v>No OK</v>
      </c>
      <c r="AK33" t="str">
        <f t="shared" si="2"/>
        <v>0105-0110#N/D33</v>
      </c>
      <c r="AL33" s="305">
        <f>COUNTIFS($A$3:A$686,AK33)</f>
        <v>1</v>
      </c>
      <c r="AM33" s="305" t="str">
        <f t="shared" si="3"/>
        <v>No Tiene</v>
      </c>
    </row>
    <row r="34" spans="1:39" x14ac:dyDescent="0.25">
      <c r="A34" t="str">
        <f t="shared" si="1"/>
        <v>0105-0110#N/D32</v>
      </c>
      <c r="B34" t="str">
        <f>PMR_consolidado!D36</f>
        <v>0105-01</v>
      </c>
      <c r="C34" t="str">
        <f>PMR_consolidado!E36</f>
        <v>VEEDURIA DISTRITAL</v>
      </c>
      <c r="D34" t="str">
        <f>PMR_consolidado!F36</f>
        <v>10</v>
      </c>
      <c r="E34" t="str">
        <f>PMR_consolidado!H36</f>
        <v>#N/D</v>
      </c>
      <c r="F34" t="str">
        <f>PMR_consolidado!J36</f>
        <v>#N/D</v>
      </c>
      <c r="G34" t="str">
        <f>PMR_consolidado!K36</f>
        <v>#N/D</v>
      </c>
      <c r="H34" t="str">
        <f>PMR_consolidado!L36</f>
        <v>#N/D</v>
      </c>
      <c r="I34" t="str">
        <f>PMR_consolidado!M36</f>
        <v>#N/D</v>
      </c>
      <c r="J34" t="str">
        <f>PMR_consolidado!N36</f>
        <v>#N/D</v>
      </c>
      <c r="K34" t="str">
        <f>PMR_consolidado!O36</f>
        <v>#N/D</v>
      </c>
      <c r="L34">
        <f>PMR_consolidado!P36</f>
        <v>0</v>
      </c>
      <c r="M34" t="str">
        <f>PMR_consolidado!Q36</f>
        <v>32</v>
      </c>
      <c r="N34" t="str">
        <f>PMR_consolidado!R36</f>
        <v>Sistema integral de monitoreo del control preventivo distrital</v>
      </c>
      <c r="O34">
        <f>PMR_consolidado!S36</f>
        <v>849.52800000000002</v>
      </c>
      <c r="P34">
        <f>PMR_consolidado!T36</f>
        <v>849.52800000000002</v>
      </c>
      <c r="Q34">
        <f>PMR_consolidado!U36</f>
        <v>307.236582</v>
      </c>
      <c r="R34">
        <f>PMR_consolidado!V36</f>
        <v>243.92732699999999</v>
      </c>
      <c r="S34">
        <f>PMR_consolidado!AF36</f>
        <v>0</v>
      </c>
      <c r="T34">
        <f>PMR_consolidado!AG36</f>
        <v>0</v>
      </c>
      <c r="U34">
        <f>PMR_consolidado!AH36</f>
        <v>0</v>
      </c>
      <c r="V34">
        <f>PMR_consolidado!AI36</f>
        <v>0</v>
      </c>
      <c r="W34">
        <f>PMR_consolidado!AJ36</f>
        <v>0</v>
      </c>
      <c r="X34">
        <f>PMR_consolidado!AK36</f>
        <v>0</v>
      </c>
      <c r="Y34">
        <f>PMR_consolidado!AL36</f>
        <v>0</v>
      </c>
      <c r="Z34">
        <f>PMR_consolidado!AM36</f>
        <v>0</v>
      </c>
      <c r="AA34">
        <f>PMR_consolidado!AN36</f>
        <v>0</v>
      </c>
      <c r="AB34">
        <f>PMR_consolidado!AO36</f>
        <v>0</v>
      </c>
      <c r="AC34">
        <f>PMR_consolidado!AP36</f>
        <v>0</v>
      </c>
      <c r="AD34">
        <f>PMR_consolidado!AQ36</f>
        <v>0</v>
      </c>
      <c r="AE34">
        <f>PMR_consolidado!AR36</f>
        <v>0</v>
      </c>
      <c r="AF34">
        <f>PMR_consolidado!AS36</f>
        <v>0</v>
      </c>
      <c r="AG34">
        <f>PMR_consolidado!AT36</f>
        <v>0</v>
      </c>
      <c r="AH34">
        <f>PMR_consolidado!AU36</f>
        <v>0</v>
      </c>
      <c r="AJ34" t="str">
        <f t="shared" si="0"/>
        <v>No OK</v>
      </c>
      <c r="AK34" t="str">
        <f t="shared" si="2"/>
        <v>0105-0110#N/D32</v>
      </c>
      <c r="AL34" s="305">
        <f>COUNTIFS($A$3:A$686,AK34)</f>
        <v>1</v>
      </c>
      <c r="AM34" s="305" t="str">
        <f t="shared" si="3"/>
        <v>No Tiene</v>
      </c>
    </row>
    <row r="35" spans="1:39" x14ac:dyDescent="0.25">
      <c r="A35" t="str">
        <f t="shared" si="1"/>
        <v>0105-0110#N/D31</v>
      </c>
      <c r="B35" t="str">
        <f>PMR_consolidado!D37</f>
        <v>0105-01</v>
      </c>
      <c r="C35" t="str">
        <f>PMR_consolidado!E37</f>
        <v>VEEDURIA DISTRITAL</v>
      </c>
      <c r="D35" t="str">
        <f>PMR_consolidado!F37</f>
        <v>10</v>
      </c>
      <c r="E35" t="str">
        <f>PMR_consolidado!H37</f>
        <v>#N/D</v>
      </c>
      <c r="F35" t="str">
        <f>PMR_consolidado!J37</f>
        <v>#N/D</v>
      </c>
      <c r="G35" t="str">
        <f>PMR_consolidado!K37</f>
        <v>#N/D</v>
      </c>
      <c r="H35" t="str">
        <f>PMR_consolidado!L37</f>
        <v>#N/D</v>
      </c>
      <c r="I35" t="str">
        <f>PMR_consolidado!M37</f>
        <v>#N/D</v>
      </c>
      <c r="J35" t="str">
        <f>PMR_consolidado!N37</f>
        <v>#N/D</v>
      </c>
      <c r="K35" t="str">
        <f>PMR_consolidado!O37</f>
        <v>#N/D</v>
      </c>
      <c r="L35">
        <f>PMR_consolidado!P37</f>
        <v>0</v>
      </c>
      <c r="M35" t="str">
        <f>PMR_consolidado!Q37</f>
        <v>31</v>
      </c>
      <c r="N35" t="str">
        <f>PMR_consolidado!R37</f>
        <v>Capacidades en innovación pública de los servidores púbicos y ciudadanos</v>
      </c>
      <c r="O35">
        <f>PMR_consolidado!S37</f>
        <v>565.4</v>
      </c>
      <c r="P35">
        <f>PMR_consolidado!T37</f>
        <v>565.4</v>
      </c>
      <c r="Q35">
        <f>PMR_consolidado!U37</f>
        <v>248.533333</v>
      </c>
      <c r="R35">
        <f>PMR_consolidado!V37</f>
        <v>200.14600100000001</v>
      </c>
      <c r="S35">
        <f>PMR_consolidado!AF37</f>
        <v>0</v>
      </c>
      <c r="T35">
        <f>PMR_consolidado!AG37</f>
        <v>0</v>
      </c>
      <c r="U35">
        <f>PMR_consolidado!AH37</f>
        <v>0</v>
      </c>
      <c r="V35">
        <f>PMR_consolidado!AI37</f>
        <v>0</v>
      </c>
      <c r="W35">
        <f>PMR_consolidado!AJ37</f>
        <v>0</v>
      </c>
      <c r="X35">
        <f>PMR_consolidado!AK37</f>
        <v>0</v>
      </c>
      <c r="Y35">
        <f>PMR_consolidado!AL37</f>
        <v>0</v>
      </c>
      <c r="Z35">
        <f>PMR_consolidado!AM37</f>
        <v>0</v>
      </c>
      <c r="AA35">
        <f>PMR_consolidado!AN37</f>
        <v>0</v>
      </c>
      <c r="AB35">
        <f>PMR_consolidado!AO37</f>
        <v>0</v>
      </c>
      <c r="AC35">
        <f>PMR_consolidado!AP37</f>
        <v>0</v>
      </c>
      <c r="AD35">
        <f>PMR_consolidado!AQ37</f>
        <v>0</v>
      </c>
      <c r="AE35">
        <f>PMR_consolidado!AR37</f>
        <v>0</v>
      </c>
      <c r="AF35">
        <f>PMR_consolidado!AS37</f>
        <v>0</v>
      </c>
      <c r="AG35">
        <f>PMR_consolidado!AT37</f>
        <v>0</v>
      </c>
      <c r="AH35">
        <f>PMR_consolidado!AU37</f>
        <v>0</v>
      </c>
      <c r="AJ35" t="str">
        <f t="shared" si="0"/>
        <v>No OK</v>
      </c>
      <c r="AK35" t="str">
        <f t="shared" si="2"/>
        <v>0105-0110#N/D31</v>
      </c>
      <c r="AL35" s="305">
        <f>COUNTIFS($A$3:A$686,AK35)</f>
        <v>1</v>
      </c>
      <c r="AM35" s="305" t="str">
        <f t="shared" si="3"/>
        <v>No Tiene</v>
      </c>
    </row>
    <row r="36" spans="1:39" x14ac:dyDescent="0.25">
      <c r="A36" t="str">
        <f t="shared" si="1"/>
        <v>0105-01010101</v>
      </c>
      <c r="B36" t="str">
        <f>PMR_consolidado!D38</f>
        <v>0105-01</v>
      </c>
      <c r="C36" t="str">
        <f>PMR_consolidado!E38</f>
        <v>VEEDURIA DISTRITAL</v>
      </c>
      <c r="D36" t="str">
        <f>PMR_consolidado!F38</f>
        <v>01</v>
      </c>
      <c r="E36" t="str">
        <f>PMR_consolidado!H38</f>
        <v>01</v>
      </c>
      <c r="F36" t="str">
        <f>PMR_consolidado!J38</f>
        <v>Acumulado</v>
      </c>
      <c r="G36" t="str">
        <f>PMR_consolidado!K38</f>
        <v>Anual</v>
      </c>
      <c r="H36" t="str">
        <f>PMR_consolidado!L38</f>
        <v>VAL</v>
      </c>
      <c r="I36">
        <f>PMR_consolidado!M38</f>
        <v>1</v>
      </c>
      <c r="J36">
        <f>PMR_consolidado!N38</f>
        <v>5</v>
      </c>
      <c r="K36">
        <f>PMR_consolidado!O38</f>
        <v>0</v>
      </c>
      <c r="L36">
        <f>PMR_consolidado!P38</f>
        <v>0</v>
      </c>
      <c r="M36" t="str">
        <f>PMR_consolidado!Q38</f>
        <v>01</v>
      </c>
      <c r="N36" t="str">
        <f>PMR_consolidado!R38</f>
        <v>Servicio de Implementación del Índice de Innovación Pública - IIP</v>
      </c>
      <c r="O36">
        <f>PMR_consolidado!S38</f>
        <v>0</v>
      </c>
      <c r="P36">
        <f>PMR_consolidado!T38</f>
        <v>0</v>
      </c>
      <c r="Q36">
        <f>PMR_consolidado!U38</f>
        <v>0</v>
      </c>
      <c r="R36">
        <f>PMR_consolidado!V38</f>
        <v>0</v>
      </c>
      <c r="S36">
        <f>PMR_consolidado!AF38</f>
        <v>0</v>
      </c>
      <c r="T36" t="str">
        <f>PMR_consolidado!AG38</f>
        <v>01</v>
      </c>
      <c r="U36" t="str">
        <f>PMR_consolidado!AH38</f>
        <v xml:space="preserve">Número de mediciones realizadas del Índice de Innovación Pública - IIP
</v>
      </c>
      <c r="V36" t="str">
        <f>PMR_consolidado!AI38</f>
        <v>Acumulado</v>
      </c>
      <c r="W36" t="str">
        <f>PMR_consolidado!AJ38</f>
        <v>Anual</v>
      </c>
      <c r="X36" t="str">
        <f>PMR_consolidado!AK38</f>
        <v>VAL</v>
      </c>
      <c r="Y36">
        <f>PMR_consolidado!AL38</f>
        <v>1</v>
      </c>
      <c r="Z36">
        <f>PMR_consolidado!AM38</f>
        <v>5</v>
      </c>
      <c r="AA36">
        <f>PMR_consolidado!AN38</f>
        <v>0</v>
      </c>
      <c r="AB36">
        <f>PMR_consolidado!AO38</f>
        <v>0</v>
      </c>
      <c r="AC36">
        <f>PMR_consolidado!AP38</f>
        <v>0</v>
      </c>
      <c r="AD36">
        <f>PMR_consolidado!AQ38</f>
        <v>0</v>
      </c>
      <c r="AE36">
        <f>PMR_consolidado!AR38</f>
        <v>0</v>
      </c>
      <c r="AF36">
        <f>PMR_consolidado!AS38</f>
        <v>0</v>
      </c>
      <c r="AG36">
        <f>PMR_consolidado!AT38</f>
        <v>0</v>
      </c>
      <c r="AH36">
        <f>PMR_consolidado!AU38</f>
        <v>0</v>
      </c>
      <c r="AJ36" t="str">
        <f t="shared" si="0"/>
        <v>No OK</v>
      </c>
      <c r="AK36" t="str">
        <f t="shared" si="2"/>
        <v>0105-01010101</v>
      </c>
      <c r="AL36" s="305">
        <f>COUNTIFS($A$3:A$686,AK36)</f>
        <v>1</v>
      </c>
      <c r="AM36" s="305" t="str">
        <f t="shared" si="3"/>
        <v>No Tiene</v>
      </c>
    </row>
    <row r="37" spans="1:39" x14ac:dyDescent="0.25">
      <c r="A37" t="str">
        <f t="shared" si="1"/>
        <v>0105-0102202</v>
      </c>
      <c r="B37" t="str">
        <f>PMR_consolidado!D39</f>
        <v>0105-01</v>
      </c>
      <c r="C37" t="str">
        <f>PMR_consolidado!E39</f>
        <v>VEEDURIA DISTRITAL</v>
      </c>
      <c r="D37" t="str">
        <f>PMR_consolidado!F39</f>
        <v>02</v>
      </c>
      <c r="E37" t="str">
        <f>PMR_consolidado!H39</f>
        <v>2</v>
      </c>
      <c r="F37" t="str">
        <f>PMR_consolidado!J39</f>
        <v>Flujo</v>
      </c>
      <c r="G37" t="str">
        <f>PMR_consolidado!K39</f>
        <v>Anual</v>
      </c>
      <c r="H37" t="str">
        <f>PMR_consolidado!L39</f>
        <v>%</v>
      </c>
      <c r="I37">
        <f>PMR_consolidado!M39</f>
        <v>0</v>
      </c>
      <c r="J37">
        <f>PMR_consolidado!N39</f>
        <v>50</v>
      </c>
      <c r="K37">
        <f>PMR_consolidado!O39</f>
        <v>50</v>
      </c>
      <c r="L37">
        <f>PMR_consolidado!P39</f>
        <v>0</v>
      </c>
      <c r="M37" t="str">
        <f>PMR_consolidado!Q39</f>
        <v>02</v>
      </c>
      <c r="N37" t="str">
        <f>PMR_consolidado!R39</f>
        <v>Servicio de evaluación de la gestión contractual de las entidades distritales</v>
      </c>
      <c r="O37">
        <f>PMR_consolidado!S39</f>
        <v>0</v>
      </c>
      <c r="P37">
        <f>PMR_consolidado!T39</f>
        <v>0</v>
      </c>
      <c r="Q37">
        <f>PMR_consolidado!U39</f>
        <v>0</v>
      </c>
      <c r="R37">
        <f>PMR_consolidado!V39</f>
        <v>0</v>
      </c>
      <c r="S37">
        <f>PMR_consolidado!AF39</f>
        <v>0</v>
      </c>
      <c r="T37" t="str">
        <f>PMR_consolidado!AG39</f>
        <v>02</v>
      </c>
      <c r="U37" t="str">
        <f>PMR_consolidado!AH39</f>
        <v xml:space="preserve">Número de informes elaborados de evaluación de la gestión contractual de las entidades distritales
</v>
      </c>
      <c r="V37" t="str">
        <f>PMR_consolidado!AI39</f>
        <v>Acumulado</v>
      </c>
      <c r="W37" t="str">
        <f>PMR_consolidado!AJ39</f>
        <v>Anual</v>
      </c>
      <c r="X37" t="str">
        <f>PMR_consolidado!AK39</f>
        <v>VAL</v>
      </c>
      <c r="Y37">
        <f>PMR_consolidado!AL39</f>
        <v>3</v>
      </c>
      <c r="Z37">
        <f>PMR_consolidado!AM39</f>
        <v>30</v>
      </c>
      <c r="AA37">
        <f>PMR_consolidado!AN39</f>
        <v>3</v>
      </c>
      <c r="AB37">
        <f>PMR_consolidado!AO39</f>
        <v>0</v>
      </c>
      <c r="AC37">
        <f>PMR_consolidado!AP39</f>
        <v>0</v>
      </c>
      <c r="AD37">
        <f>PMR_consolidado!AQ39</f>
        <v>0</v>
      </c>
      <c r="AE37">
        <f>PMR_consolidado!AR39</f>
        <v>0</v>
      </c>
      <c r="AF37">
        <f>PMR_consolidado!AS39</f>
        <v>0</v>
      </c>
      <c r="AG37">
        <f>PMR_consolidado!AT39</f>
        <v>0</v>
      </c>
      <c r="AH37">
        <f>PMR_consolidado!AU39</f>
        <v>0</v>
      </c>
      <c r="AJ37" t="str">
        <f t="shared" si="0"/>
        <v>No OK</v>
      </c>
      <c r="AK37" t="str">
        <f t="shared" si="2"/>
        <v>0105-0102202</v>
      </c>
      <c r="AL37" s="305">
        <f>COUNTIFS($A$3:A$686,AK37)</f>
        <v>1</v>
      </c>
      <c r="AM37" s="305" t="str">
        <f t="shared" si="3"/>
        <v>No Tiene</v>
      </c>
    </row>
    <row r="38" spans="1:39" x14ac:dyDescent="0.25">
      <c r="A38" t="str">
        <f t="shared" si="1"/>
        <v>0105-0102203</v>
      </c>
      <c r="B38" t="str">
        <f>PMR_consolidado!D40</f>
        <v>0105-01</v>
      </c>
      <c r="C38" t="str">
        <f>PMR_consolidado!E40</f>
        <v>VEEDURIA DISTRITAL</v>
      </c>
      <c r="D38" t="str">
        <f>PMR_consolidado!F40</f>
        <v>02</v>
      </c>
      <c r="E38" t="str">
        <f>PMR_consolidado!H40</f>
        <v>2</v>
      </c>
      <c r="F38" t="str">
        <f>PMR_consolidado!J40</f>
        <v>Flujo</v>
      </c>
      <c r="G38" t="str">
        <f>PMR_consolidado!K40</f>
        <v>Anual</v>
      </c>
      <c r="H38" t="str">
        <f>PMR_consolidado!L40</f>
        <v>%</v>
      </c>
      <c r="I38">
        <f>PMR_consolidado!M40</f>
        <v>0</v>
      </c>
      <c r="J38">
        <f>PMR_consolidado!N40</f>
        <v>50</v>
      </c>
      <c r="K38">
        <f>PMR_consolidado!O40</f>
        <v>50</v>
      </c>
      <c r="L38">
        <f>PMR_consolidado!P40</f>
        <v>0</v>
      </c>
      <c r="M38" t="str">
        <f>PMR_consolidado!Q40</f>
        <v>03</v>
      </c>
      <c r="N38" t="str">
        <f>PMR_consolidado!R40</f>
        <v>Servicios de diagnósticos contractuales y de transparencia del Distrito Capital</v>
      </c>
      <c r="O38">
        <f>PMR_consolidado!S40</f>
        <v>0</v>
      </c>
      <c r="P38">
        <f>PMR_consolidado!T40</f>
        <v>0</v>
      </c>
      <c r="Q38">
        <f>PMR_consolidado!U40</f>
        <v>0</v>
      </c>
      <c r="R38">
        <f>PMR_consolidado!V40</f>
        <v>0</v>
      </c>
      <c r="S38">
        <f>PMR_consolidado!AF40</f>
        <v>0</v>
      </c>
      <c r="T38" t="str">
        <f>PMR_consolidado!AG40</f>
        <v>03</v>
      </c>
      <c r="U38" t="str">
        <f>PMR_consolidado!AH40</f>
        <v xml:space="preserve">Número de diagnósticos contractuales y de transparencia realizados
</v>
      </c>
      <c r="V38" t="str">
        <f>PMR_consolidado!AI40</f>
        <v>Acumulado</v>
      </c>
      <c r="W38" t="str">
        <f>PMR_consolidado!AJ40</f>
        <v>Anual</v>
      </c>
      <c r="X38" t="str">
        <f>PMR_consolidado!AK40</f>
        <v>VAL</v>
      </c>
      <c r="Y38">
        <f>PMR_consolidado!AL40</f>
        <v>4</v>
      </c>
      <c r="Z38">
        <f>PMR_consolidado!AM40</f>
        <v>40</v>
      </c>
      <c r="AA38">
        <f>PMR_consolidado!AN40</f>
        <v>4</v>
      </c>
      <c r="AB38">
        <f>PMR_consolidado!AO40</f>
        <v>0</v>
      </c>
      <c r="AC38">
        <f>PMR_consolidado!AP40</f>
        <v>0</v>
      </c>
      <c r="AD38">
        <f>PMR_consolidado!AQ40</f>
        <v>0</v>
      </c>
      <c r="AE38">
        <f>PMR_consolidado!AR40</f>
        <v>0</v>
      </c>
      <c r="AF38">
        <f>PMR_consolidado!AS40</f>
        <v>0</v>
      </c>
      <c r="AG38">
        <f>PMR_consolidado!AT40</f>
        <v>0</v>
      </c>
      <c r="AH38">
        <f>PMR_consolidado!AU40</f>
        <v>0</v>
      </c>
      <c r="AJ38" t="str">
        <f t="shared" si="0"/>
        <v>No OK</v>
      </c>
      <c r="AK38" t="str">
        <f t="shared" si="2"/>
        <v>0105-0102203</v>
      </c>
      <c r="AL38" s="305">
        <f>COUNTIFS($A$3:A$686,AK38)</f>
        <v>1</v>
      </c>
      <c r="AM38" s="305" t="str">
        <f t="shared" si="3"/>
        <v>No Tiene</v>
      </c>
    </row>
    <row r="39" spans="1:39" x14ac:dyDescent="0.25">
      <c r="A39" t="str">
        <f t="shared" si="1"/>
        <v>0105-0103304</v>
      </c>
      <c r="B39" t="str">
        <f>PMR_consolidado!D41</f>
        <v>0105-01</v>
      </c>
      <c r="C39" t="str">
        <f>PMR_consolidado!E41</f>
        <v>VEEDURIA DISTRITAL</v>
      </c>
      <c r="D39" t="str">
        <f>PMR_consolidado!F41</f>
        <v>03</v>
      </c>
      <c r="E39" t="str">
        <f>PMR_consolidado!H41</f>
        <v>3</v>
      </c>
      <c r="F39" t="str">
        <f>PMR_consolidado!J41</f>
        <v>Capacidad</v>
      </c>
      <c r="G39" t="str">
        <f>PMR_consolidado!K41</f>
        <v>Anual</v>
      </c>
      <c r="H39" t="str">
        <f>PMR_consolidado!L41</f>
        <v>%</v>
      </c>
      <c r="I39">
        <f>PMR_consolidado!M41</f>
        <v>80</v>
      </c>
      <c r="J39">
        <f>PMR_consolidado!N41</f>
        <v>100</v>
      </c>
      <c r="K39">
        <f>PMR_consolidado!O41</f>
        <v>82</v>
      </c>
      <c r="L39">
        <f>PMR_consolidado!P41</f>
        <v>0</v>
      </c>
      <c r="M39" t="str">
        <f>PMR_consolidado!Q41</f>
        <v>04</v>
      </c>
      <c r="N39" t="str">
        <f>PMR_consolidado!R41</f>
        <v>Servicio de seguimiento a los requerimientos ciudadanos de "Bogotá Te Escucha"</v>
      </c>
      <c r="O39">
        <f>PMR_consolidado!S41</f>
        <v>0</v>
      </c>
      <c r="P39">
        <f>PMR_consolidado!T41</f>
        <v>0</v>
      </c>
      <c r="Q39">
        <f>PMR_consolidado!U41</f>
        <v>0</v>
      </c>
      <c r="R39">
        <f>PMR_consolidado!V41</f>
        <v>0</v>
      </c>
      <c r="S39">
        <f>PMR_consolidado!AF41</f>
        <v>0</v>
      </c>
      <c r="T39" t="str">
        <f>PMR_consolidado!AG41</f>
        <v>04</v>
      </c>
      <c r="U39" t="str">
        <f>PMR_consolidado!AH41</f>
        <v xml:space="preserve">Número de Informes elaborados de análisis de requerimientos ciudadanos del Sistema  "Bogotá Te Escucha"
</v>
      </c>
      <c r="V39" t="str">
        <f>PMR_consolidado!AI41</f>
        <v>Acumulado</v>
      </c>
      <c r="W39" t="str">
        <f>PMR_consolidado!AJ41</f>
        <v>Anual</v>
      </c>
      <c r="X39" t="str">
        <f>PMR_consolidado!AK41</f>
        <v>VAL</v>
      </c>
      <c r="Y39">
        <f>PMR_consolidado!AL41</f>
        <v>2</v>
      </c>
      <c r="Z39">
        <f>PMR_consolidado!AM41</f>
        <v>20</v>
      </c>
      <c r="AA39">
        <f>PMR_consolidado!AN41</f>
        <v>2</v>
      </c>
      <c r="AB39">
        <f>PMR_consolidado!AO41</f>
        <v>0</v>
      </c>
      <c r="AC39">
        <f>PMR_consolidado!AP41</f>
        <v>0</v>
      </c>
      <c r="AD39">
        <f>PMR_consolidado!AQ41</f>
        <v>0</v>
      </c>
      <c r="AE39">
        <f>PMR_consolidado!AR41</f>
        <v>0</v>
      </c>
      <c r="AF39">
        <f>PMR_consolidado!AS41</f>
        <v>0</v>
      </c>
      <c r="AG39">
        <f>PMR_consolidado!AT41</f>
        <v>0</v>
      </c>
      <c r="AH39">
        <f>PMR_consolidado!AU41</f>
        <v>0</v>
      </c>
      <c r="AJ39" t="str">
        <f t="shared" si="0"/>
        <v>No OK</v>
      </c>
      <c r="AK39" t="str">
        <f t="shared" si="2"/>
        <v>0105-0103304</v>
      </c>
      <c r="AL39" s="305">
        <f>COUNTIFS($A$3:A$686,AK39)</f>
        <v>1</v>
      </c>
      <c r="AM39" s="305" t="str">
        <f t="shared" si="3"/>
        <v>No Tiene</v>
      </c>
    </row>
    <row r="40" spans="1:39" x14ac:dyDescent="0.25">
      <c r="A40" t="str">
        <f t="shared" si="1"/>
        <v>0105-0103405</v>
      </c>
      <c r="B40" t="str">
        <f>PMR_consolidado!D42</f>
        <v>0105-01</v>
      </c>
      <c r="C40" t="str">
        <f>PMR_consolidado!E42</f>
        <v>VEEDURIA DISTRITAL</v>
      </c>
      <c r="D40" t="str">
        <f>PMR_consolidado!F42</f>
        <v>03</v>
      </c>
      <c r="E40" t="str">
        <f>PMR_consolidado!H42</f>
        <v>4</v>
      </c>
      <c r="F40" t="str">
        <f>PMR_consolidado!J42</f>
        <v>Acumulado</v>
      </c>
      <c r="G40" t="str">
        <f>PMR_consolidado!K42</f>
        <v>Anual</v>
      </c>
      <c r="H40" t="str">
        <f>PMR_consolidado!L42</f>
        <v>VAL</v>
      </c>
      <c r="I40">
        <f>PMR_consolidado!M42</f>
        <v>1</v>
      </c>
      <c r="J40">
        <f>PMR_consolidado!N42</f>
        <v>10</v>
      </c>
      <c r="K40">
        <f>PMR_consolidado!O42</f>
        <v>1</v>
      </c>
      <c r="L40">
        <f>PMR_consolidado!P42</f>
        <v>0</v>
      </c>
      <c r="M40" t="str">
        <f>PMR_consolidado!Q42</f>
        <v>05</v>
      </c>
      <c r="N40" t="str">
        <f>PMR_consolidado!R42</f>
        <v xml:space="preserve">Servicio de diseño e implementación del Índice Distrital de Servicio al Ciudadano - IDSC
</v>
      </c>
      <c r="O40">
        <f>PMR_consolidado!S42</f>
        <v>0</v>
      </c>
      <c r="P40">
        <f>PMR_consolidado!T42</f>
        <v>0</v>
      </c>
      <c r="Q40">
        <f>PMR_consolidado!U42</f>
        <v>0</v>
      </c>
      <c r="R40">
        <f>PMR_consolidado!V42</f>
        <v>0</v>
      </c>
      <c r="S40">
        <f>PMR_consolidado!AF42</f>
        <v>0</v>
      </c>
      <c r="T40" t="str">
        <f>PMR_consolidado!AG42</f>
        <v>05</v>
      </c>
      <c r="U40" t="str">
        <f>PMR_consolidado!AH42</f>
        <v xml:space="preserve">Número de mediciones realizadas del Índice Distrital de Servicio al Ciudadano - IDSC
</v>
      </c>
      <c r="V40" t="str">
        <f>PMR_consolidado!AI42</f>
        <v>Acumulado</v>
      </c>
      <c r="W40" t="str">
        <f>PMR_consolidado!AJ42</f>
        <v>Anual</v>
      </c>
      <c r="X40" t="str">
        <f>PMR_consolidado!AK42</f>
        <v>VAL</v>
      </c>
      <c r="Y40">
        <f>PMR_consolidado!AL42</f>
        <v>1</v>
      </c>
      <c r="Z40">
        <f>PMR_consolidado!AM42</f>
        <v>10</v>
      </c>
      <c r="AA40">
        <f>PMR_consolidado!AN42</f>
        <v>1</v>
      </c>
      <c r="AB40">
        <f>PMR_consolidado!AO42</f>
        <v>0</v>
      </c>
      <c r="AC40">
        <f>PMR_consolidado!AP42</f>
        <v>0</v>
      </c>
      <c r="AD40">
        <f>PMR_consolidado!AQ42</f>
        <v>0</v>
      </c>
      <c r="AE40">
        <f>PMR_consolidado!AR42</f>
        <v>0</v>
      </c>
      <c r="AF40">
        <f>PMR_consolidado!AS42</f>
        <v>0</v>
      </c>
      <c r="AG40">
        <f>PMR_consolidado!AT42</f>
        <v>0</v>
      </c>
      <c r="AH40">
        <f>PMR_consolidado!AU42</f>
        <v>0</v>
      </c>
      <c r="AJ40" t="str">
        <f t="shared" si="0"/>
        <v>No OK</v>
      </c>
      <c r="AK40" t="str">
        <f t="shared" si="2"/>
        <v>0105-0103405</v>
      </c>
      <c r="AL40" s="305">
        <f>COUNTIFS($A$3:A$686,AK40)</f>
        <v>1</v>
      </c>
      <c r="AM40" s="305" t="str">
        <f t="shared" si="3"/>
        <v>No Tiene</v>
      </c>
    </row>
    <row r="41" spans="1:39" x14ac:dyDescent="0.25">
      <c r="A41" t="str">
        <f t="shared" si="1"/>
        <v>0105-0104506</v>
      </c>
      <c r="B41" t="str">
        <f>PMR_consolidado!D43</f>
        <v>0105-01</v>
      </c>
      <c r="C41" t="str">
        <f>PMR_consolidado!E43</f>
        <v>VEEDURIA DISTRITAL</v>
      </c>
      <c r="D41" t="str">
        <f>PMR_consolidado!F43</f>
        <v>04</v>
      </c>
      <c r="E41">
        <f>PMR_consolidado!H43</f>
        <v>5</v>
      </c>
      <c r="F41" t="str">
        <f>PMR_consolidado!J43</f>
        <v>Acumulado</v>
      </c>
      <c r="G41" t="str">
        <f>PMR_consolidado!K43</f>
        <v>Anual</v>
      </c>
      <c r="H41" t="str">
        <f>PMR_consolidado!L43</f>
        <v>VAL</v>
      </c>
      <c r="I41">
        <f>PMR_consolidado!M43</f>
        <v>0</v>
      </c>
      <c r="J41">
        <f>PMR_consolidado!N43</f>
        <v>2150</v>
      </c>
      <c r="K41">
        <f>PMR_consolidado!O43</f>
        <v>200</v>
      </c>
      <c r="L41">
        <f>PMR_consolidado!P43</f>
        <v>0</v>
      </c>
      <c r="M41" t="str">
        <f>PMR_consolidado!Q43</f>
        <v>06</v>
      </c>
      <c r="N41" t="str">
        <f>PMR_consolidado!R43</f>
        <v xml:space="preserve">Servicio de asistencia técnica en ejercicios de participación y control social
</v>
      </c>
      <c r="O41">
        <f>PMR_consolidado!S43</f>
        <v>0</v>
      </c>
      <c r="P41">
        <f>PMR_consolidado!T43</f>
        <v>0</v>
      </c>
      <c r="Q41">
        <f>PMR_consolidado!U43</f>
        <v>0</v>
      </c>
      <c r="R41">
        <f>PMR_consolidado!V43</f>
        <v>0</v>
      </c>
      <c r="S41">
        <f>PMR_consolidado!AF43</f>
        <v>0</v>
      </c>
      <c r="T41" t="str">
        <f>PMR_consolidado!AG43</f>
        <v>06</v>
      </c>
      <c r="U41" t="str">
        <f>PMR_consolidado!AH43</f>
        <v xml:space="preserve">Número de Ciudadanos asistidos técnicamente en procesos de control social
</v>
      </c>
      <c r="V41" t="str">
        <f>PMR_consolidado!AI43</f>
        <v>Acumulado</v>
      </c>
      <c r="W41" t="str">
        <f>PMR_consolidado!AJ43</f>
        <v>Anual</v>
      </c>
      <c r="X41" t="str">
        <f>PMR_consolidado!AK43</f>
        <v>VAL</v>
      </c>
      <c r="Y41">
        <f>PMR_consolidado!AL43</f>
        <v>0</v>
      </c>
      <c r="Z41">
        <f>PMR_consolidado!AM43</f>
        <v>1505</v>
      </c>
      <c r="AA41">
        <f>PMR_consolidado!AN43</f>
        <v>140</v>
      </c>
      <c r="AB41">
        <f>PMR_consolidado!AO43</f>
        <v>0</v>
      </c>
      <c r="AC41">
        <f>PMR_consolidado!AP43</f>
        <v>0</v>
      </c>
      <c r="AD41">
        <f>PMR_consolidado!AQ43</f>
        <v>0</v>
      </c>
      <c r="AE41">
        <f>PMR_consolidado!AR43</f>
        <v>0</v>
      </c>
      <c r="AF41">
        <f>PMR_consolidado!AS43</f>
        <v>0</v>
      </c>
      <c r="AG41">
        <f>PMR_consolidado!AT43</f>
        <v>0</v>
      </c>
      <c r="AH41">
        <f>PMR_consolidado!AU43</f>
        <v>0</v>
      </c>
      <c r="AJ41" t="str">
        <f t="shared" si="0"/>
        <v>No OK</v>
      </c>
      <c r="AK41" t="str">
        <f t="shared" si="2"/>
        <v>0105-0104506</v>
      </c>
      <c r="AL41" s="305">
        <f>COUNTIFS($A$3:A$686,AK41)</f>
        <v>4</v>
      </c>
      <c r="AM41" s="305" t="str">
        <f t="shared" si="3"/>
        <v>No Tiene</v>
      </c>
    </row>
    <row r="42" spans="1:39" x14ac:dyDescent="0.25">
      <c r="A42" t="str">
        <f t="shared" si="1"/>
        <v>0105-0104506</v>
      </c>
      <c r="B42" t="str">
        <f>PMR_consolidado!D44</f>
        <v>0105-01</v>
      </c>
      <c r="C42" t="str">
        <f>PMR_consolidado!E44</f>
        <v>VEEDURIA DISTRITAL</v>
      </c>
      <c r="D42" t="str">
        <f>PMR_consolidado!F44</f>
        <v>04</v>
      </c>
      <c r="E42">
        <f>PMR_consolidado!H44</f>
        <v>5</v>
      </c>
      <c r="F42" t="str">
        <f>PMR_consolidado!J44</f>
        <v>Acumulado</v>
      </c>
      <c r="G42" t="str">
        <f>PMR_consolidado!K44</f>
        <v>Anual</v>
      </c>
      <c r="H42" t="str">
        <f>PMR_consolidado!L44</f>
        <v>VAL</v>
      </c>
      <c r="I42">
        <f>PMR_consolidado!M44</f>
        <v>0</v>
      </c>
      <c r="J42">
        <f>PMR_consolidado!N44</f>
        <v>2150</v>
      </c>
      <c r="K42">
        <f>PMR_consolidado!O44</f>
        <v>200</v>
      </c>
      <c r="L42">
        <f>PMR_consolidado!P44</f>
        <v>0</v>
      </c>
      <c r="M42" t="str">
        <f>PMR_consolidado!Q44</f>
        <v>06</v>
      </c>
      <c r="N42" t="str">
        <f>PMR_consolidado!R44</f>
        <v xml:space="preserve">Servicio de asistencia técnica en ejercicios de participación y control social
</v>
      </c>
      <c r="O42">
        <f>PMR_consolidado!S44</f>
        <v>0</v>
      </c>
      <c r="P42">
        <f>PMR_consolidado!T44</f>
        <v>0</v>
      </c>
      <c r="Q42">
        <f>PMR_consolidado!U44</f>
        <v>0</v>
      </c>
      <c r="R42">
        <f>PMR_consolidado!V44</f>
        <v>0</v>
      </c>
      <c r="S42">
        <f>PMR_consolidado!AF44</f>
        <v>0</v>
      </c>
      <c r="T42" t="str">
        <f>PMR_consolidado!AG44</f>
        <v>06</v>
      </c>
      <c r="U42" t="str">
        <f>PMR_consolidado!AH44</f>
        <v xml:space="preserve">Número de Ciudadanos asistidos técnicamente en procesos de control social
</v>
      </c>
      <c r="V42" t="str">
        <f>PMR_consolidado!AI44</f>
        <v>Acumulado</v>
      </c>
      <c r="W42" t="str">
        <f>PMR_consolidado!AJ44</f>
        <v>Anual</v>
      </c>
      <c r="X42" t="str">
        <f>PMR_consolidado!AK44</f>
        <v>VAL</v>
      </c>
      <c r="Y42">
        <f>PMR_consolidado!AL44</f>
        <v>0</v>
      </c>
      <c r="Z42">
        <f>PMR_consolidado!AM44</f>
        <v>1505</v>
      </c>
      <c r="AA42">
        <f>PMR_consolidado!AN44</f>
        <v>140</v>
      </c>
      <c r="AB42">
        <f>PMR_consolidado!AO44</f>
        <v>0</v>
      </c>
      <c r="AC42">
        <f>PMR_consolidado!AP44</f>
        <v>0</v>
      </c>
      <c r="AD42">
        <f>PMR_consolidado!AQ44</f>
        <v>0</v>
      </c>
      <c r="AE42">
        <f>PMR_consolidado!AR44</f>
        <v>0</v>
      </c>
      <c r="AF42">
        <f>PMR_consolidado!AS44</f>
        <v>0</v>
      </c>
      <c r="AG42">
        <f>PMR_consolidado!AT44</f>
        <v>0</v>
      </c>
      <c r="AH42">
        <f>PMR_consolidado!AU44</f>
        <v>0</v>
      </c>
      <c r="AJ42" t="str">
        <f t="shared" si="0"/>
        <v>No OK</v>
      </c>
      <c r="AK42" t="str">
        <f t="shared" si="2"/>
        <v>0105-0104506</v>
      </c>
      <c r="AL42" s="305">
        <f>COUNTIFS($A$3:A$686,AK42)</f>
        <v>4</v>
      </c>
      <c r="AM42" s="305" t="str">
        <f t="shared" si="3"/>
        <v>No Tiene</v>
      </c>
    </row>
    <row r="43" spans="1:39" x14ac:dyDescent="0.25">
      <c r="A43" t="str">
        <f t="shared" si="1"/>
        <v>0105-0104506</v>
      </c>
      <c r="B43" t="str">
        <f>PMR_consolidado!D45</f>
        <v>0105-01</v>
      </c>
      <c r="C43" t="str">
        <f>PMR_consolidado!E45</f>
        <v>VEEDURIA DISTRITAL</v>
      </c>
      <c r="D43" t="str">
        <f>PMR_consolidado!F45</f>
        <v>04</v>
      </c>
      <c r="E43">
        <f>PMR_consolidado!H45</f>
        <v>5</v>
      </c>
      <c r="F43" t="str">
        <f>PMR_consolidado!J45</f>
        <v>Acumulado</v>
      </c>
      <c r="G43" t="str">
        <f>PMR_consolidado!K45</f>
        <v>Anual</v>
      </c>
      <c r="H43" t="str">
        <f>PMR_consolidado!L45</f>
        <v>VAL</v>
      </c>
      <c r="I43">
        <f>PMR_consolidado!M45</f>
        <v>0</v>
      </c>
      <c r="J43">
        <f>PMR_consolidado!N45</f>
        <v>2150</v>
      </c>
      <c r="K43">
        <f>PMR_consolidado!O45</f>
        <v>200</v>
      </c>
      <c r="L43">
        <f>PMR_consolidado!P45</f>
        <v>0</v>
      </c>
      <c r="M43" t="str">
        <f>PMR_consolidado!Q45</f>
        <v>06</v>
      </c>
      <c r="N43" t="str">
        <f>PMR_consolidado!R45</f>
        <v xml:space="preserve">Servicio de asistencia técnica en ejercicios de participación y control social
</v>
      </c>
      <c r="O43">
        <f>PMR_consolidado!S45</f>
        <v>0</v>
      </c>
      <c r="P43">
        <f>PMR_consolidado!T45</f>
        <v>0</v>
      </c>
      <c r="Q43">
        <f>PMR_consolidado!U45</f>
        <v>0</v>
      </c>
      <c r="R43">
        <f>PMR_consolidado!V45</f>
        <v>0</v>
      </c>
      <c r="S43">
        <f>PMR_consolidado!AF45</f>
        <v>0</v>
      </c>
      <c r="T43" t="str">
        <f>PMR_consolidado!AG45</f>
        <v>06</v>
      </c>
      <c r="U43" t="str">
        <f>PMR_consolidado!AH45</f>
        <v xml:space="preserve">Número de Ciudadanos asistidos técnicamente en procesos de control social
</v>
      </c>
      <c r="V43" t="str">
        <f>PMR_consolidado!AI45</f>
        <v>Acumulado</v>
      </c>
      <c r="W43" t="str">
        <f>PMR_consolidado!AJ45</f>
        <v>Anual</v>
      </c>
      <c r="X43" t="str">
        <f>PMR_consolidado!AK45</f>
        <v>VAL</v>
      </c>
      <c r="Y43">
        <f>PMR_consolidado!AL45</f>
        <v>0</v>
      </c>
      <c r="Z43">
        <f>PMR_consolidado!AM45</f>
        <v>1505</v>
      </c>
      <c r="AA43">
        <f>PMR_consolidado!AN45</f>
        <v>140</v>
      </c>
      <c r="AB43">
        <f>PMR_consolidado!AO45</f>
        <v>0</v>
      </c>
      <c r="AC43">
        <f>PMR_consolidado!AP45</f>
        <v>0</v>
      </c>
      <c r="AD43">
        <f>PMR_consolidado!AQ45</f>
        <v>0</v>
      </c>
      <c r="AE43">
        <f>PMR_consolidado!AR45</f>
        <v>0</v>
      </c>
      <c r="AF43">
        <f>PMR_consolidado!AS45</f>
        <v>0</v>
      </c>
      <c r="AG43">
        <f>PMR_consolidado!AT45</f>
        <v>0</v>
      </c>
      <c r="AH43">
        <f>PMR_consolidado!AU45</f>
        <v>0</v>
      </c>
      <c r="AJ43" t="str">
        <f t="shared" si="0"/>
        <v>No OK</v>
      </c>
      <c r="AK43" t="str">
        <f t="shared" si="2"/>
        <v>0105-0104506</v>
      </c>
      <c r="AL43" s="305">
        <f>COUNTIFS($A$3:A$686,AK43)</f>
        <v>4</v>
      </c>
      <c r="AM43" s="305" t="str">
        <f t="shared" si="3"/>
        <v>No Tiene</v>
      </c>
    </row>
    <row r="44" spans="1:39" x14ac:dyDescent="0.25">
      <c r="A44" t="str">
        <f t="shared" si="1"/>
        <v>0105-0104506</v>
      </c>
      <c r="B44" t="str">
        <f>PMR_consolidado!D46</f>
        <v>0105-01</v>
      </c>
      <c r="C44" t="str">
        <f>PMR_consolidado!E46</f>
        <v>VEEDURIA DISTRITAL</v>
      </c>
      <c r="D44" t="str">
        <f>PMR_consolidado!F46</f>
        <v>04</v>
      </c>
      <c r="E44">
        <f>PMR_consolidado!H46</f>
        <v>5</v>
      </c>
      <c r="F44" t="str">
        <f>PMR_consolidado!J46</f>
        <v>Acumulado</v>
      </c>
      <c r="G44" t="str">
        <f>PMR_consolidado!K46</f>
        <v>Anual</v>
      </c>
      <c r="H44" t="str">
        <f>PMR_consolidado!L46</f>
        <v>VAL</v>
      </c>
      <c r="I44">
        <f>PMR_consolidado!M46</f>
        <v>0</v>
      </c>
      <c r="J44">
        <f>PMR_consolidado!N46</f>
        <v>2150</v>
      </c>
      <c r="K44">
        <f>PMR_consolidado!O46</f>
        <v>200</v>
      </c>
      <c r="L44">
        <f>PMR_consolidado!P46</f>
        <v>0</v>
      </c>
      <c r="M44" t="str">
        <f>PMR_consolidado!Q46</f>
        <v>06</v>
      </c>
      <c r="N44" t="str">
        <f>PMR_consolidado!R46</f>
        <v xml:space="preserve">Servicio de asistencia técnica en ejercicios de participación y control social
</v>
      </c>
      <c r="O44">
        <f>PMR_consolidado!S46</f>
        <v>0</v>
      </c>
      <c r="P44">
        <f>PMR_consolidado!T46</f>
        <v>0</v>
      </c>
      <c r="Q44">
        <f>PMR_consolidado!U46</f>
        <v>0</v>
      </c>
      <c r="R44">
        <f>PMR_consolidado!V46</f>
        <v>0</v>
      </c>
      <c r="S44">
        <f>PMR_consolidado!AF46</f>
        <v>0</v>
      </c>
      <c r="T44" t="str">
        <f>PMR_consolidado!AG46</f>
        <v>06</v>
      </c>
      <c r="U44" t="str">
        <f>PMR_consolidado!AH46</f>
        <v xml:space="preserve">Número de Ciudadanos asistidos técnicamente en procesos de control social
</v>
      </c>
      <c r="V44" t="str">
        <f>PMR_consolidado!AI46</f>
        <v>Acumulado</v>
      </c>
      <c r="W44" t="str">
        <f>PMR_consolidado!AJ46</f>
        <v>Anual</v>
      </c>
      <c r="X44" t="str">
        <f>PMR_consolidado!AK46</f>
        <v>VAL</v>
      </c>
      <c r="Y44">
        <f>PMR_consolidado!AL46</f>
        <v>0</v>
      </c>
      <c r="Z44">
        <f>PMR_consolidado!AM46</f>
        <v>1505</v>
      </c>
      <c r="AA44">
        <f>PMR_consolidado!AN46</f>
        <v>140</v>
      </c>
      <c r="AB44">
        <f>PMR_consolidado!AO46</f>
        <v>0</v>
      </c>
      <c r="AC44">
        <f>PMR_consolidado!AP46</f>
        <v>0</v>
      </c>
      <c r="AD44">
        <f>PMR_consolidado!AQ46</f>
        <v>0</v>
      </c>
      <c r="AE44">
        <f>PMR_consolidado!AR46</f>
        <v>0</v>
      </c>
      <c r="AF44">
        <f>PMR_consolidado!AS46</f>
        <v>0</v>
      </c>
      <c r="AG44">
        <f>PMR_consolidado!AT46</f>
        <v>0</v>
      </c>
      <c r="AH44">
        <f>PMR_consolidado!AU46</f>
        <v>0</v>
      </c>
      <c r="AJ44" t="str">
        <f t="shared" si="0"/>
        <v>No OK</v>
      </c>
      <c r="AK44" t="str">
        <f t="shared" si="2"/>
        <v>0105-0104506</v>
      </c>
      <c r="AL44" s="305">
        <f>COUNTIFS($A$3:A$686,AK44)</f>
        <v>4</v>
      </c>
      <c r="AM44" s="305" t="str">
        <f t="shared" si="3"/>
        <v>No Tiene</v>
      </c>
    </row>
    <row r="45" spans="1:39" x14ac:dyDescent="0.25">
      <c r="A45" t="str">
        <f t="shared" si="1"/>
        <v>0105-01050609</v>
      </c>
      <c r="B45" t="str">
        <f>PMR_consolidado!D47</f>
        <v>0105-01</v>
      </c>
      <c r="C45" t="str">
        <f>PMR_consolidado!E47</f>
        <v>VEEDURIA DISTRITAL</v>
      </c>
      <c r="D45" t="str">
        <f>PMR_consolidado!F47</f>
        <v>05</v>
      </c>
      <c r="E45" t="str">
        <f>PMR_consolidado!H47</f>
        <v>06</v>
      </c>
      <c r="F45" t="str">
        <f>PMR_consolidado!J47</f>
        <v>Flujo</v>
      </c>
      <c r="G45" t="str">
        <f>PMR_consolidado!K47</f>
        <v>Anual</v>
      </c>
      <c r="H45" t="str">
        <f>PMR_consolidado!L47</f>
        <v>VAL</v>
      </c>
      <c r="I45">
        <f>PMR_consolidado!M47</f>
        <v>0</v>
      </c>
      <c r="J45">
        <f>PMR_consolidado!N47</f>
        <v>3</v>
      </c>
      <c r="K45">
        <f>PMR_consolidado!O47</f>
        <v>3</v>
      </c>
      <c r="L45">
        <f>PMR_consolidado!P47</f>
        <v>0</v>
      </c>
      <c r="M45" t="str">
        <f>PMR_consolidado!Q47</f>
        <v>09</v>
      </c>
      <c r="N45" t="str">
        <f>PMR_consolidado!R47</f>
        <v xml:space="preserve">Servicio de información para el ejercicio del control público
</v>
      </c>
      <c r="O45">
        <f>PMR_consolidado!S47</f>
        <v>0</v>
      </c>
      <c r="P45">
        <f>PMR_consolidado!T47</f>
        <v>0</v>
      </c>
      <c r="Q45">
        <f>PMR_consolidado!U47</f>
        <v>0</v>
      </c>
      <c r="R45">
        <f>PMR_consolidado!V47</f>
        <v>0</v>
      </c>
      <c r="S45">
        <f>PMR_consolidado!AF47</f>
        <v>0</v>
      </c>
      <c r="T45">
        <f>PMR_consolidado!AG47</f>
        <v>10</v>
      </c>
      <c r="U45" t="str">
        <f>PMR_consolidado!AH47</f>
        <v xml:space="preserve">Porcentaje de implementación de la herramienta del control público
</v>
      </c>
      <c r="V45" t="str">
        <f>PMR_consolidado!AI47</f>
        <v>Acumulado</v>
      </c>
      <c r="W45" t="str">
        <f>PMR_consolidado!AJ47</f>
        <v>Anual</v>
      </c>
      <c r="X45" t="str">
        <f>PMR_consolidado!AK47</f>
        <v>VAL</v>
      </c>
      <c r="Y45">
        <f>PMR_consolidado!AL47</f>
        <v>0</v>
      </c>
      <c r="Z45">
        <f>PMR_consolidado!AM47</f>
        <v>100</v>
      </c>
      <c r="AA45">
        <f>PMR_consolidado!AN47</f>
        <v>10</v>
      </c>
      <c r="AB45">
        <f>PMR_consolidado!AO47</f>
        <v>0</v>
      </c>
      <c r="AC45">
        <f>PMR_consolidado!AP47</f>
        <v>0</v>
      </c>
      <c r="AD45">
        <f>PMR_consolidado!AQ47</f>
        <v>0</v>
      </c>
      <c r="AE45">
        <f>PMR_consolidado!AR47</f>
        <v>0</v>
      </c>
      <c r="AF45">
        <f>PMR_consolidado!AS47</f>
        <v>0</v>
      </c>
      <c r="AG45">
        <f>PMR_consolidado!AT47</f>
        <v>0</v>
      </c>
      <c r="AH45">
        <f>PMR_consolidado!AU47</f>
        <v>0</v>
      </c>
      <c r="AJ45" t="str">
        <f t="shared" si="0"/>
        <v>No OK</v>
      </c>
      <c r="AK45" t="str">
        <f t="shared" si="2"/>
        <v>0105-01050609</v>
      </c>
      <c r="AL45" s="305">
        <f>COUNTIFS($A$3:A$686,AK45)</f>
        <v>1</v>
      </c>
      <c r="AM45" s="305" t="str">
        <f t="shared" si="3"/>
        <v>No Tiene</v>
      </c>
    </row>
    <row r="46" spans="1:39" x14ac:dyDescent="0.25">
      <c r="A46" t="str">
        <f t="shared" si="1"/>
        <v>0105-01050610</v>
      </c>
      <c r="B46" t="str">
        <f>PMR_consolidado!D48</f>
        <v>0105-01</v>
      </c>
      <c r="C46" t="str">
        <f>PMR_consolidado!E48</f>
        <v>VEEDURIA DISTRITAL</v>
      </c>
      <c r="D46" t="str">
        <f>PMR_consolidado!F48</f>
        <v>05</v>
      </c>
      <c r="E46" t="str">
        <f>PMR_consolidado!H48</f>
        <v>06</v>
      </c>
      <c r="F46" t="str">
        <f>PMR_consolidado!J48</f>
        <v>Flujo</v>
      </c>
      <c r="G46" t="str">
        <f>PMR_consolidado!K48</f>
        <v>Anual</v>
      </c>
      <c r="H46" t="str">
        <f>PMR_consolidado!L48</f>
        <v>VAL</v>
      </c>
      <c r="I46">
        <f>PMR_consolidado!M48</f>
        <v>0</v>
      </c>
      <c r="J46">
        <f>PMR_consolidado!N48</f>
        <v>3</v>
      </c>
      <c r="K46">
        <f>PMR_consolidado!O48</f>
        <v>3</v>
      </c>
      <c r="L46">
        <f>PMR_consolidado!P48</f>
        <v>0</v>
      </c>
      <c r="M46">
        <f>PMR_consolidado!Q48</f>
        <v>10</v>
      </c>
      <c r="N46" t="str">
        <f>PMR_consolidado!R48</f>
        <v xml:space="preserve">Servicio de Implementación Sistemas de Gestión
</v>
      </c>
      <c r="O46">
        <f>PMR_consolidado!S48</f>
        <v>0</v>
      </c>
      <c r="P46">
        <f>PMR_consolidado!T48</f>
        <v>0</v>
      </c>
      <c r="Q46">
        <f>PMR_consolidado!U48</f>
        <v>0</v>
      </c>
      <c r="R46">
        <f>PMR_consolidado!V48</f>
        <v>0</v>
      </c>
      <c r="S46">
        <f>PMR_consolidado!AF48</f>
        <v>0</v>
      </c>
      <c r="T46">
        <f>PMR_consolidado!AG48</f>
        <v>11</v>
      </c>
      <c r="U46" t="str">
        <f>PMR_consolidado!AH48</f>
        <v xml:space="preserve">Porcentaje del Sistema de gestión implementado
</v>
      </c>
      <c r="V46" t="str">
        <f>PMR_consolidado!AI48</f>
        <v>Flujo</v>
      </c>
      <c r="W46" t="str">
        <f>PMR_consolidado!AJ48</f>
        <v>Anual</v>
      </c>
      <c r="X46" t="str">
        <f>PMR_consolidado!AK48</f>
        <v>%</v>
      </c>
      <c r="Y46">
        <f>PMR_consolidado!AL48</f>
        <v>0</v>
      </c>
      <c r="Z46">
        <f>PMR_consolidado!AM48</f>
        <v>100</v>
      </c>
      <c r="AA46">
        <f>PMR_consolidado!AN48</f>
        <v>0</v>
      </c>
      <c r="AB46">
        <f>PMR_consolidado!AO48</f>
        <v>0</v>
      </c>
      <c r="AC46">
        <f>PMR_consolidado!AP48</f>
        <v>0</v>
      </c>
      <c r="AD46">
        <f>PMR_consolidado!AQ48</f>
        <v>0</v>
      </c>
      <c r="AE46">
        <f>PMR_consolidado!AR48</f>
        <v>0</v>
      </c>
      <c r="AF46">
        <f>PMR_consolidado!AS48</f>
        <v>0</v>
      </c>
      <c r="AG46">
        <f>PMR_consolidado!AT48</f>
        <v>0</v>
      </c>
      <c r="AH46">
        <f>PMR_consolidado!AU48</f>
        <v>0</v>
      </c>
      <c r="AJ46" t="str">
        <f t="shared" si="0"/>
        <v>No OK</v>
      </c>
      <c r="AK46" t="str">
        <f t="shared" si="2"/>
        <v>0105-01050610</v>
      </c>
      <c r="AL46" s="305">
        <f>COUNTIFS($A$3:A$686,AK46)</f>
        <v>1</v>
      </c>
      <c r="AM46" s="305" t="str">
        <f t="shared" si="3"/>
        <v>No Tiene</v>
      </c>
    </row>
    <row r="47" spans="1:39" x14ac:dyDescent="0.25">
      <c r="A47" t="str">
        <f t="shared" si="1"/>
        <v>0105-01050611</v>
      </c>
      <c r="B47" t="str">
        <f>PMR_consolidado!D49</f>
        <v>0105-01</v>
      </c>
      <c r="C47" t="str">
        <f>PMR_consolidado!E49</f>
        <v>VEEDURIA DISTRITAL</v>
      </c>
      <c r="D47" t="str">
        <f>PMR_consolidado!F49</f>
        <v>05</v>
      </c>
      <c r="E47" t="str">
        <f>PMR_consolidado!H49</f>
        <v>06</v>
      </c>
      <c r="F47" t="str">
        <f>PMR_consolidado!J49</f>
        <v>Flujo</v>
      </c>
      <c r="G47" t="str">
        <f>PMR_consolidado!K49</f>
        <v>Anual</v>
      </c>
      <c r="H47" t="str">
        <f>PMR_consolidado!L49</f>
        <v>VAL</v>
      </c>
      <c r="I47">
        <f>PMR_consolidado!M49</f>
        <v>0</v>
      </c>
      <c r="J47">
        <f>PMR_consolidado!N49</f>
        <v>3</v>
      </c>
      <c r="K47">
        <f>PMR_consolidado!O49</f>
        <v>3</v>
      </c>
      <c r="L47">
        <f>PMR_consolidado!P49</f>
        <v>0</v>
      </c>
      <c r="M47">
        <f>PMR_consolidado!Q49</f>
        <v>11</v>
      </c>
      <c r="N47" t="str">
        <f>PMR_consolidado!R49</f>
        <v xml:space="preserve">Servicio de implementación de estrategias para la vigilancia y monitoreo a la gestión pública
</v>
      </c>
      <c r="O47">
        <f>PMR_consolidado!S49</f>
        <v>0</v>
      </c>
      <c r="P47">
        <f>PMR_consolidado!T49</f>
        <v>0</v>
      </c>
      <c r="Q47">
        <f>PMR_consolidado!U49</f>
        <v>0</v>
      </c>
      <c r="R47">
        <f>PMR_consolidado!V49</f>
        <v>0</v>
      </c>
      <c r="S47">
        <f>PMR_consolidado!AF49</f>
        <v>0</v>
      </c>
      <c r="T47">
        <f>PMR_consolidado!AG49</f>
        <v>12</v>
      </c>
      <c r="U47" t="str">
        <f>PMR_consolidado!AH49</f>
        <v xml:space="preserve">Número de Estrategias implementadas
</v>
      </c>
      <c r="V47" t="str">
        <f>PMR_consolidado!AI49</f>
        <v>Flujo</v>
      </c>
      <c r="W47" t="str">
        <f>PMR_consolidado!AJ49</f>
        <v>Anual</v>
      </c>
      <c r="X47" t="str">
        <f>PMR_consolidado!AK49</f>
        <v>%</v>
      </c>
      <c r="Y47">
        <f>PMR_consolidado!AL49</f>
        <v>0</v>
      </c>
      <c r="Z47">
        <f>PMR_consolidado!AM49</f>
        <v>3</v>
      </c>
      <c r="AA47">
        <f>PMR_consolidado!AN49</f>
        <v>0</v>
      </c>
      <c r="AB47">
        <f>PMR_consolidado!AO49</f>
        <v>0</v>
      </c>
      <c r="AC47">
        <f>PMR_consolidado!AP49</f>
        <v>0</v>
      </c>
      <c r="AD47">
        <f>PMR_consolidado!AQ49</f>
        <v>0</v>
      </c>
      <c r="AE47">
        <f>PMR_consolidado!AR49</f>
        <v>0</v>
      </c>
      <c r="AF47">
        <f>PMR_consolidado!AS49</f>
        <v>0</v>
      </c>
      <c r="AG47">
        <f>PMR_consolidado!AT49</f>
        <v>0</v>
      </c>
      <c r="AH47">
        <f>PMR_consolidado!AU49</f>
        <v>0</v>
      </c>
      <c r="AJ47" t="str">
        <f t="shared" si="0"/>
        <v>No OK</v>
      </c>
      <c r="AK47" t="str">
        <f t="shared" si="2"/>
        <v>0105-01050611</v>
      </c>
      <c r="AL47" s="305">
        <f>COUNTIFS($A$3:A$686,AK47)</f>
        <v>1</v>
      </c>
      <c r="AM47" s="305" t="str">
        <f t="shared" si="3"/>
        <v>No Tiene</v>
      </c>
    </row>
    <row r="48" spans="1:39" x14ac:dyDescent="0.25">
      <c r="A48" t="str">
        <f t="shared" si="1"/>
        <v>0110-0101101</v>
      </c>
      <c r="B48" t="str">
        <f>PMR_consolidado!D50</f>
        <v>0110-01</v>
      </c>
      <c r="C48" t="str">
        <f>PMR_consolidado!E50</f>
        <v>SECRETARI DISTRITAL DE GOBIERNO</v>
      </c>
      <c r="D48" t="str">
        <f>PMR_consolidado!F50</f>
        <v>01</v>
      </c>
      <c r="E48" t="str">
        <f>PMR_consolidado!H50</f>
        <v>1</v>
      </c>
      <c r="F48" t="str">
        <f>PMR_consolidado!J50</f>
        <v>Flujo</v>
      </c>
      <c r="G48" t="str">
        <f>PMR_consolidado!K50</f>
        <v>Anual</v>
      </c>
      <c r="H48" t="str">
        <f>PMR_consolidado!L50</f>
        <v>%</v>
      </c>
      <c r="I48">
        <f>PMR_consolidado!M50</f>
        <v>0</v>
      </c>
      <c r="J48">
        <f>PMR_consolidado!N50</f>
        <v>95</v>
      </c>
      <c r="K48">
        <f>PMR_consolidado!O50</f>
        <v>65</v>
      </c>
      <c r="L48">
        <f>PMR_consolidado!P50</f>
        <v>0</v>
      </c>
      <c r="M48" t="str">
        <f>PMR_consolidado!Q50</f>
        <v>01</v>
      </c>
      <c r="N48" t="str">
        <f>PMR_consolidado!R50</f>
        <v>Servicios de asistencia, orientación, acompañamiento y aplicación de enfoques diferenciales orientados a la promoción y garantía de Derechos Humanos de los habitantes de Bogotá.</v>
      </c>
      <c r="O48">
        <f>PMR_consolidado!S50</f>
        <v>8776.6196849999997</v>
      </c>
      <c r="P48">
        <f>PMR_consolidado!T50</f>
        <v>8776.6196849999997</v>
      </c>
      <c r="Q48">
        <f>PMR_consolidado!U50</f>
        <v>4790.4476690000001</v>
      </c>
      <c r="R48">
        <f>PMR_consolidado!V50</f>
        <v>1845.2484260000001</v>
      </c>
      <c r="S48">
        <f>PMR_consolidado!AF50</f>
        <v>0</v>
      </c>
      <c r="T48">
        <f>PMR_consolidado!AG50</f>
        <v>1</v>
      </c>
      <c r="U48" t="str">
        <f>PMR_consolidado!AH50</f>
        <v>Número de personas orientadas y/o atendidas en el marco de las rutas de promoción, prevención, atención y protección de los derechos a la vida, libertad, seguridad e integridad</v>
      </c>
      <c r="V48" t="str">
        <f>PMR_consolidado!AI50</f>
        <v>Acumulado</v>
      </c>
      <c r="W48" t="str">
        <f>PMR_consolidado!AJ50</f>
        <v>Anual</v>
      </c>
      <c r="X48" t="str">
        <f>PMR_consolidado!AK50</f>
        <v>VAL</v>
      </c>
      <c r="Y48">
        <f>PMR_consolidado!AL50</f>
        <v>1086</v>
      </c>
      <c r="Z48">
        <f>PMR_consolidado!AM50</f>
        <v>10000</v>
      </c>
      <c r="AA48">
        <f>PMR_consolidado!AN50</f>
        <v>1000</v>
      </c>
      <c r="AB48">
        <f>PMR_consolidado!AO50</f>
        <v>366</v>
      </c>
      <c r="AC48">
        <f>PMR_consolidado!AP50</f>
        <v>36.6</v>
      </c>
      <c r="AD48" t="str">
        <f>PMR_consolidado!AQ50</f>
        <v>Desde Las Rutas De Atención Del Componente De Prevención, Durante El Mes De Junio Se Atendieron A 84 Personas Que Por Primera Vez Expusieron Su Caso Frente A La Dirección De Ddhh. Se Realizaron 391 Atenciones</v>
      </c>
      <c r="AE48">
        <f>PMR_consolidado!AR50</f>
        <v>1000</v>
      </c>
      <c r="AF48">
        <f>PMR_consolidado!AS50</f>
        <v>0</v>
      </c>
      <c r="AG48">
        <f>PMR_consolidado!AT50</f>
        <v>0</v>
      </c>
      <c r="AH48">
        <f>PMR_consolidado!AU50</f>
        <v>0</v>
      </c>
      <c r="AJ48" t="str">
        <f t="shared" si="0"/>
        <v>No OK</v>
      </c>
      <c r="AK48" t="str">
        <f t="shared" si="2"/>
        <v>0110-0101101</v>
      </c>
      <c r="AL48" s="305">
        <f>COUNTIFS($A$3:A$686,AK48)</f>
        <v>3</v>
      </c>
      <c r="AM48" s="305" t="str">
        <f t="shared" si="3"/>
        <v>No Tiene</v>
      </c>
    </row>
    <row r="49" spans="1:39" x14ac:dyDescent="0.25">
      <c r="A49" t="str">
        <f t="shared" si="1"/>
        <v>0110-0101101</v>
      </c>
      <c r="B49" t="str">
        <f>PMR_consolidado!D51</f>
        <v>0110-01</v>
      </c>
      <c r="C49" t="str">
        <f>PMR_consolidado!E51</f>
        <v>SECRETARI DISTRITAL DE GOBIERNO</v>
      </c>
      <c r="D49" t="str">
        <f>PMR_consolidado!F51</f>
        <v>01</v>
      </c>
      <c r="E49" t="str">
        <f>PMR_consolidado!H51</f>
        <v>1</v>
      </c>
      <c r="F49" t="str">
        <f>PMR_consolidado!J51</f>
        <v>Flujo</v>
      </c>
      <c r="G49" t="str">
        <f>PMR_consolidado!K51</f>
        <v>Anual</v>
      </c>
      <c r="H49" t="str">
        <f>PMR_consolidado!L51</f>
        <v>%</v>
      </c>
      <c r="I49">
        <f>PMR_consolidado!M51</f>
        <v>0</v>
      </c>
      <c r="J49">
        <f>PMR_consolidado!N51</f>
        <v>95</v>
      </c>
      <c r="K49">
        <f>PMR_consolidado!O51</f>
        <v>65</v>
      </c>
      <c r="L49">
        <f>PMR_consolidado!P51</f>
        <v>0</v>
      </c>
      <c r="M49" t="str">
        <f>PMR_consolidado!Q51</f>
        <v>01</v>
      </c>
      <c r="N49" t="str">
        <f>PMR_consolidado!R51</f>
        <v>Servicios de asistencia, orientación, acompañamiento y aplicación de enfoques diferenciales orientados a la promoción y garantía de Derechos Humanos de los habitantes de Bogotá.</v>
      </c>
      <c r="O49">
        <f>PMR_consolidado!S51</f>
        <v>0</v>
      </c>
      <c r="P49">
        <f>PMR_consolidado!T51</f>
        <v>0</v>
      </c>
      <c r="Q49">
        <f>PMR_consolidado!U51</f>
        <v>0</v>
      </c>
      <c r="R49">
        <f>PMR_consolidado!V51</f>
        <v>0</v>
      </c>
      <c r="S49">
        <f>PMR_consolidado!AF51</f>
        <v>0</v>
      </c>
      <c r="T49">
        <f>PMR_consolidado!AG51</f>
        <v>2</v>
      </c>
      <c r="U49" t="str">
        <f>PMR_consolidado!AH51</f>
        <v>Número de personas sensibilizadas y/o formadas en derechos humanos en el marco del Programa Distrital de Educación en Derechos Humanos para la Paz y la Reconciliación</v>
      </c>
      <c r="V49" t="str">
        <f>PMR_consolidado!AI51</f>
        <v>Acumulado</v>
      </c>
      <c r="W49" t="str">
        <f>PMR_consolidado!AJ51</f>
        <v>Trimestral</v>
      </c>
      <c r="X49" t="str">
        <f>PMR_consolidado!AK51</f>
        <v>VAL</v>
      </c>
      <c r="Y49">
        <f>PMR_consolidado!AL51</f>
        <v>2484</v>
      </c>
      <c r="Z49">
        <f>PMR_consolidado!AM51</f>
        <v>29500</v>
      </c>
      <c r="AA49">
        <f>PMR_consolidado!AN51</f>
        <v>2500</v>
      </c>
      <c r="AB49">
        <f>PMR_consolidado!AO51</f>
        <v>1485</v>
      </c>
      <c r="AC49">
        <f>PMR_consolidado!AP51</f>
        <v>59.4</v>
      </c>
      <c r="AD49" t="str">
        <f>PMR_consolidado!AQ51</f>
        <v>En El Mes De Junio Se Cuenta Con Un Total De 552 Registros De Servidores/As Públicas Y Ciudadanía General, Participantes En Los Procesos De Formación En Derechos Humanos</v>
      </c>
      <c r="AE49">
        <f>PMR_consolidado!AR51</f>
        <v>3000</v>
      </c>
      <c r="AF49">
        <f>PMR_consolidado!AS51</f>
        <v>500</v>
      </c>
      <c r="AG49">
        <f>PMR_consolidado!AT51</f>
        <v>0.19999999999999996</v>
      </c>
      <c r="AH49">
        <f>PMR_consolidado!AU51</f>
        <v>0</v>
      </c>
      <c r="AJ49" t="str">
        <f t="shared" si="0"/>
        <v>No OK</v>
      </c>
      <c r="AK49" t="str">
        <f t="shared" si="2"/>
        <v>0110-0101101</v>
      </c>
      <c r="AL49" s="305">
        <f>COUNTIFS($A$3:A$686,AK49)</f>
        <v>3</v>
      </c>
      <c r="AM49" s="305" t="str">
        <f t="shared" si="3"/>
        <v>No Tiene</v>
      </c>
    </row>
    <row r="50" spans="1:39" x14ac:dyDescent="0.25">
      <c r="A50" t="str">
        <f t="shared" si="1"/>
        <v>0110-0101101</v>
      </c>
      <c r="B50" t="str">
        <f>PMR_consolidado!D52</f>
        <v>0110-01</v>
      </c>
      <c r="C50" t="str">
        <f>PMR_consolidado!E52</f>
        <v>SECRETARI DISTRITAL DE GOBIERNO</v>
      </c>
      <c r="D50" t="str">
        <f>PMR_consolidado!F52</f>
        <v>01</v>
      </c>
      <c r="E50" t="str">
        <f>PMR_consolidado!H52</f>
        <v>1</v>
      </c>
      <c r="F50" t="str">
        <f>PMR_consolidado!J52</f>
        <v>Flujo</v>
      </c>
      <c r="G50" t="str">
        <f>PMR_consolidado!K52</f>
        <v>Anual</v>
      </c>
      <c r="H50" t="str">
        <f>PMR_consolidado!L52</f>
        <v>%</v>
      </c>
      <c r="I50">
        <f>PMR_consolidado!M52</f>
        <v>0</v>
      </c>
      <c r="J50">
        <f>PMR_consolidado!N52</f>
        <v>95</v>
      </c>
      <c r="K50">
        <f>PMR_consolidado!O52</f>
        <v>65</v>
      </c>
      <c r="L50">
        <f>PMR_consolidado!P52</f>
        <v>0</v>
      </c>
      <c r="M50" t="str">
        <f>PMR_consolidado!Q52</f>
        <v>01</v>
      </c>
      <c r="N50" t="str">
        <f>PMR_consolidado!R52</f>
        <v>Servicios de asistencia, orientación, acompañamiento y aplicación de enfoques diferenciales orientados a la promoción y garantía de Derechos Humanos de los habitantes de Bogotá.</v>
      </c>
      <c r="O50">
        <f>PMR_consolidado!S52</f>
        <v>0</v>
      </c>
      <c r="P50">
        <f>PMR_consolidado!T52</f>
        <v>0</v>
      </c>
      <c r="Q50">
        <f>PMR_consolidado!U52</f>
        <v>0</v>
      </c>
      <c r="R50">
        <f>PMR_consolidado!V52</f>
        <v>0</v>
      </c>
      <c r="S50">
        <f>PMR_consolidado!AF52</f>
        <v>0</v>
      </c>
      <c r="T50">
        <f>PMR_consolidado!AG52</f>
        <v>3</v>
      </c>
      <c r="U50" t="str">
        <f>PMR_consolidado!AH52</f>
        <v>Número de orientaciones y/o acompañamientos a personas de las comunidades étnicas residentes en Bogotá en los espacios de atención diferenciada</v>
      </c>
      <c r="V50" t="str">
        <f>PMR_consolidado!AI52</f>
        <v>Acumulado</v>
      </c>
      <c r="W50" t="str">
        <f>PMR_consolidado!AJ52</f>
        <v>Trimestral</v>
      </c>
      <c r="X50" t="str">
        <f>PMR_consolidado!AK52</f>
        <v>VAL</v>
      </c>
      <c r="Y50">
        <f>PMR_consolidado!AL52</f>
        <v>16665</v>
      </c>
      <c r="Z50">
        <f>PMR_consolidado!AM52</f>
        <v>79000</v>
      </c>
      <c r="AA50">
        <f>PMR_consolidado!AN52</f>
        <v>7000</v>
      </c>
      <c r="AB50">
        <f>PMR_consolidado!AO52</f>
        <v>7502</v>
      </c>
      <c r="AC50">
        <f>PMR_consolidado!AP52</f>
        <v>107.171428571429</v>
      </c>
      <c r="AD50" t="str">
        <f>PMR_consolidado!AQ52</f>
        <v>En Los Cinco Espacios De Atención Diferenciada Para Grupos Étnicos, Se Atendieron 1.457 Personas.</v>
      </c>
      <c r="AE50">
        <f>PMR_consolidado!AR52</f>
        <v>8000</v>
      </c>
      <c r="AF50">
        <f>PMR_consolidado!AS52</f>
        <v>1000</v>
      </c>
      <c r="AG50">
        <f>PMR_consolidado!AT52</f>
        <v>0.14285714285714279</v>
      </c>
      <c r="AH50">
        <f>PMR_consolidado!AU52</f>
        <v>0</v>
      </c>
      <c r="AJ50" t="str">
        <f t="shared" si="0"/>
        <v>No OK</v>
      </c>
      <c r="AK50" t="str">
        <f t="shared" si="2"/>
        <v>0110-0101101</v>
      </c>
      <c r="AL50" s="305">
        <f>COUNTIFS($A$3:A$686,AK50)</f>
        <v>3</v>
      </c>
      <c r="AM50" s="305" t="str">
        <f t="shared" si="3"/>
        <v>No Tiene</v>
      </c>
    </row>
    <row r="51" spans="1:39" x14ac:dyDescent="0.25">
      <c r="A51" t="str">
        <f t="shared" si="1"/>
        <v>0110-0102202</v>
      </c>
      <c r="B51" t="str">
        <f>PMR_consolidado!D53</f>
        <v>0110-01</v>
      </c>
      <c r="C51" t="str">
        <f>PMR_consolidado!E53</f>
        <v>SECRETARI DISTRITAL DE GOBIERNO</v>
      </c>
      <c r="D51" t="str">
        <f>PMR_consolidado!F53</f>
        <v>02</v>
      </c>
      <c r="E51" t="str">
        <f>PMR_consolidado!H53</f>
        <v>2</v>
      </c>
      <c r="F51" t="str">
        <f>PMR_consolidado!J53</f>
        <v>Flujo</v>
      </c>
      <c r="G51" t="str">
        <f>PMR_consolidado!K53</f>
        <v>Anual</v>
      </c>
      <c r="H51" t="str">
        <f>PMR_consolidado!L53</f>
        <v>%</v>
      </c>
      <c r="I51">
        <f>PMR_consolidado!M53</f>
        <v>92</v>
      </c>
      <c r="J51">
        <f>PMR_consolidado!N53</f>
        <v>93</v>
      </c>
      <c r="K51">
        <f>PMR_consolidado!O53</f>
        <v>93</v>
      </c>
      <c r="L51">
        <f>PMR_consolidado!P53</f>
        <v>0</v>
      </c>
      <c r="M51" t="str">
        <f>PMR_consolidado!Q53</f>
        <v>02</v>
      </c>
      <c r="N51" t="str">
        <f>PMR_consolidado!R53</f>
        <v>Servicio de promoción a la participación ciudadana</v>
      </c>
      <c r="O51">
        <f>PMR_consolidado!S53</f>
        <v>8779.9112000000005</v>
      </c>
      <c r="P51">
        <f>PMR_consolidado!T53</f>
        <v>8779.9112000000005</v>
      </c>
      <c r="Q51">
        <f>PMR_consolidado!U53</f>
        <v>4213.4034300000003</v>
      </c>
      <c r="R51">
        <f>PMR_consolidado!V53</f>
        <v>2066.99944</v>
      </c>
      <c r="S51">
        <f>PMR_consolidado!AF53</f>
        <v>0</v>
      </c>
      <c r="T51">
        <f>PMR_consolidado!AG53</f>
        <v>4</v>
      </c>
      <c r="U51" t="str">
        <f>PMR_consolidado!AH53</f>
        <v>Número de ciudadanos que participan en la estrategia de presupuestos participativos</v>
      </c>
      <c r="V51" t="str">
        <f>PMR_consolidado!AI53</f>
        <v>Acumulado</v>
      </c>
      <c r="W51" t="str">
        <f>PMR_consolidado!AJ53</f>
        <v>Anual</v>
      </c>
      <c r="X51" t="str">
        <f>PMR_consolidado!AK53</f>
        <v>VAL</v>
      </c>
      <c r="Y51">
        <f>PMR_consolidado!AL53</f>
        <v>318459</v>
      </c>
      <c r="Z51">
        <f>PMR_consolidado!AM53</f>
        <v>4051399</v>
      </c>
      <c r="AA51">
        <f>PMR_consolidado!AN53</f>
        <v>338844</v>
      </c>
      <c r="AB51">
        <f>PMR_consolidado!AO53</f>
        <v>0</v>
      </c>
      <c r="AC51">
        <f>PMR_consolidado!AP53</f>
        <v>0</v>
      </c>
      <c r="AD51" t="str">
        <f>PMR_consolidado!AQ53</f>
        <v>"Se construye e implementa la Ruta Metodológica para la Distribución Porcentual de los Recursos de Inversión del Componente de Presupuestos Participativos en PDL 2025 – 2028. 105.247 ciudadanos y ciudadanas participaron en el proceso."</v>
      </c>
      <c r="AE51">
        <f>PMR_consolidado!AR53</f>
        <v>359230</v>
      </c>
      <c r="AF51">
        <f>PMR_consolidado!AS53</f>
        <v>20386</v>
      </c>
      <c r="AG51">
        <f>PMR_consolidado!AT53</f>
        <v>6.0163379018073115E-2</v>
      </c>
      <c r="AH51">
        <f>PMR_consolidado!AU53</f>
        <v>0</v>
      </c>
      <c r="AJ51" t="str">
        <f t="shared" si="0"/>
        <v>No OK</v>
      </c>
      <c r="AK51" t="str">
        <f t="shared" si="2"/>
        <v>0110-0102202</v>
      </c>
      <c r="AL51" s="305">
        <f>COUNTIFS($A$3:A$686,AK51)</f>
        <v>1</v>
      </c>
      <c r="AM51" s="305" t="str">
        <f t="shared" si="3"/>
        <v>No Tiene</v>
      </c>
    </row>
    <row r="52" spans="1:39" x14ac:dyDescent="0.25">
      <c r="A52" t="str">
        <f t="shared" si="1"/>
        <v>0110-0102303</v>
      </c>
      <c r="B52" t="str">
        <f>PMR_consolidado!D54</f>
        <v>0110-01</v>
      </c>
      <c r="C52" t="str">
        <f>PMR_consolidado!E54</f>
        <v>SECRETARI DISTRITAL DE GOBIERNO</v>
      </c>
      <c r="D52" t="str">
        <f>PMR_consolidado!F54</f>
        <v>02</v>
      </c>
      <c r="E52" t="str">
        <f>PMR_consolidado!H54</f>
        <v>3</v>
      </c>
      <c r="F52" t="str">
        <f>PMR_consolidado!J54</f>
        <v>Stock</v>
      </c>
      <c r="G52" t="str">
        <f>PMR_consolidado!K54</f>
        <v>Mensual</v>
      </c>
      <c r="H52" t="str">
        <f>PMR_consolidado!L54</f>
        <v>%</v>
      </c>
      <c r="I52">
        <f>PMR_consolidado!M54</f>
        <v>100</v>
      </c>
      <c r="J52">
        <f>PMR_consolidado!N54</f>
        <v>100</v>
      </c>
      <c r="K52">
        <f>PMR_consolidado!O54</f>
        <v>100</v>
      </c>
      <c r="L52">
        <f>PMR_consolidado!P54</f>
        <v>0</v>
      </c>
      <c r="M52" t="str">
        <f>PMR_consolidado!Q54</f>
        <v>03</v>
      </c>
      <c r="N52" t="str">
        <f>PMR_consolidado!R54</f>
        <v>Estrategia de intervención territorial en las localidades, en temas de participación, planeación, contratación, presupuesto y territorialización de la inversión.</v>
      </c>
      <c r="O52">
        <f>PMR_consolidado!S54</f>
        <v>7497.548667</v>
      </c>
      <c r="P52">
        <f>PMR_consolidado!T54</f>
        <v>7497.548667</v>
      </c>
      <c r="Q52">
        <f>PMR_consolidado!U54</f>
        <v>3629.33421</v>
      </c>
      <c r="R52">
        <f>PMR_consolidado!V54</f>
        <v>1626.6665310000001</v>
      </c>
      <c r="S52">
        <f>PMR_consolidado!AF54</f>
        <v>0</v>
      </c>
      <c r="T52">
        <f>PMR_consolidado!AG54</f>
        <v>5</v>
      </c>
      <c r="U52" t="str">
        <f>PMR_consolidado!AH54</f>
        <v>Porcentaje de implementación de la estrategia de intervención territorial en las localidades</v>
      </c>
      <c r="V52" t="str">
        <f>PMR_consolidado!AI54</f>
        <v>Flujo</v>
      </c>
      <c r="W52" t="str">
        <f>PMR_consolidado!AJ54</f>
        <v>Mensual</v>
      </c>
      <c r="X52" t="str">
        <f>PMR_consolidado!AK54</f>
        <v>%</v>
      </c>
      <c r="Y52">
        <f>PMR_consolidado!AL54</f>
        <v>100</v>
      </c>
      <c r="Z52">
        <f>PMR_consolidado!AM54</f>
        <v>100</v>
      </c>
      <c r="AA52">
        <f>PMR_consolidado!AN54</f>
        <v>100</v>
      </c>
      <c r="AB52">
        <f>PMR_consolidado!AO54</f>
        <v>60</v>
      </c>
      <c r="AC52">
        <f>PMR_consolidado!AP54</f>
        <v>60</v>
      </c>
      <c r="AD52" t="str">
        <f>PMR_consolidado!AQ54</f>
        <v>La Sgl, Continúa Ejecutando La Estrategia De Intervención Inicial Del 2024, Se Han Estado Ejecutando Los De Bogotá Local, Infraestructura Local, Parceros, Constructores Locales, Encuentros Ciudadanos Y Presupuestos Participativos</v>
      </c>
      <c r="AE52">
        <f>PMR_consolidado!AR54</f>
        <v>100</v>
      </c>
      <c r="AF52">
        <f>PMR_consolidado!AS54</f>
        <v>0</v>
      </c>
      <c r="AG52">
        <f>PMR_consolidado!AT54</f>
        <v>0</v>
      </c>
      <c r="AH52">
        <f>PMR_consolidado!AU54</f>
        <v>0</v>
      </c>
      <c r="AJ52" t="str">
        <f t="shared" si="0"/>
        <v>No OK</v>
      </c>
      <c r="AK52" t="str">
        <f t="shared" si="2"/>
        <v>0110-0102303</v>
      </c>
      <c r="AL52" s="305">
        <f>COUNTIFS($A$3:A$686,AK52)</f>
        <v>1</v>
      </c>
      <c r="AM52" s="305" t="str">
        <f t="shared" si="3"/>
        <v>No Tiene</v>
      </c>
    </row>
    <row r="53" spans="1:39" x14ac:dyDescent="0.25">
      <c r="A53" t="str">
        <f t="shared" si="1"/>
        <v>0110-0102304</v>
      </c>
      <c r="B53" t="str">
        <f>PMR_consolidado!D55</f>
        <v>0110-01</v>
      </c>
      <c r="C53" t="str">
        <f>PMR_consolidado!E55</f>
        <v>SECRETARI DISTRITAL DE GOBIERNO</v>
      </c>
      <c r="D53" t="str">
        <f>PMR_consolidado!F55</f>
        <v>02</v>
      </c>
      <c r="E53" t="str">
        <f>PMR_consolidado!H55</f>
        <v>3</v>
      </c>
      <c r="F53" t="str">
        <f>PMR_consolidado!J55</f>
        <v>Stock</v>
      </c>
      <c r="G53" t="str">
        <f>PMR_consolidado!K55</f>
        <v>Mensual</v>
      </c>
      <c r="H53" t="str">
        <f>PMR_consolidado!L55</f>
        <v>%</v>
      </c>
      <c r="I53">
        <f>PMR_consolidado!M55</f>
        <v>100</v>
      </c>
      <c r="J53">
        <f>PMR_consolidado!N55</f>
        <v>100</v>
      </c>
      <c r="K53">
        <f>PMR_consolidado!O55</f>
        <v>100</v>
      </c>
      <c r="L53">
        <f>PMR_consolidado!P55</f>
        <v>0</v>
      </c>
      <c r="M53" t="str">
        <f>PMR_consolidado!Q55</f>
        <v>04</v>
      </c>
      <c r="N53" t="str">
        <f>PMR_consolidado!R55</f>
        <v>Servicio de asistencia técnica para el fortalecimiento de las relaciones políticas de la administración distrital y los actores que componen las corporaciones de elección popular de los niveles nacional, regional, distrital y local</v>
      </c>
      <c r="O53">
        <f>PMR_consolidado!S55</f>
        <v>2228.7080000000001</v>
      </c>
      <c r="P53">
        <f>PMR_consolidado!T55</f>
        <v>2228.7080000000001</v>
      </c>
      <c r="Q53">
        <f>PMR_consolidado!U55</f>
        <v>1266.5393999999999</v>
      </c>
      <c r="R53">
        <f>PMR_consolidado!V55</f>
        <v>602.80885999999998</v>
      </c>
      <c r="S53">
        <f>PMR_consolidado!AF55</f>
        <v>0</v>
      </c>
      <c r="T53">
        <f>PMR_consolidado!AG55</f>
        <v>6</v>
      </c>
      <c r="U53" t="str">
        <f>PMR_consolidado!AH55</f>
        <v>Número de asistencias brindadas</v>
      </c>
      <c r="V53" t="str">
        <f>PMR_consolidado!AI55</f>
        <v>Flujo</v>
      </c>
      <c r="W53" t="str">
        <f>PMR_consolidado!AJ55</f>
        <v>Anual</v>
      </c>
      <c r="X53" t="str">
        <f>PMR_consolidado!AK55</f>
        <v>VAL</v>
      </c>
      <c r="Y53">
        <f>PMR_consolidado!AL55</f>
        <v>7</v>
      </c>
      <c r="Z53">
        <f>PMR_consolidado!AM55</f>
        <v>84</v>
      </c>
      <c r="AA53">
        <f>PMR_consolidado!AN55</f>
        <v>72</v>
      </c>
      <c r="AB53">
        <f>PMR_consolidado!AO55</f>
        <v>0</v>
      </c>
      <c r="AC53">
        <f>PMR_consolidado!AP55</f>
        <v>0</v>
      </c>
      <c r="AD53" t="str">
        <f>PMR_consolidado!AQ55</f>
        <v>En junio se realizaron 7 asistencias tecnicas así: se realizaron 7 comités de enlaces, 2087 comentarios a solicitudes de PA, 316 respuestas a proposiciones, 442 MGT, seguimietno a las sesiones del concejo y producción de documentos de investigación.</v>
      </c>
      <c r="AE53">
        <f>PMR_consolidado!AR55</f>
        <v>84</v>
      </c>
      <c r="AF53">
        <f>PMR_consolidado!AS55</f>
        <v>12</v>
      </c>
      <c r="AG53">
        <f>PMR_consolidado!AT55</f>
        <v>0.16666666666666674</v>
      </c>
      <c r="AH53">
        <f>PMR_consolidado!AU55</f>
        <v>0</v>
      </c>
      <c r="AJ53" t="str">
        <f t="shared" si="0"/>
        <v>No OK</v>
      </c>
      <c r="AK53" t="str">
        <f t="shared" si="2"/>
        <v>0110-0102304</v>
      </c>
      <c r="AL53" s="305">
        <f>COUNTIFS($A$3:A$686,AK53)</f>
        <v>1</v>
      </c>
      <c r="AM53" s="305" t="str">
        <f t="shared" si="3"/>
        <v>No Tiene</v>
      </c>
    </row>
    <row r="54" spans="1:39" x14ac:dyDescent="0.25">
      <c r="A54" t="str">
        <f t="shared" si="1"/>
        <v>0110-0102305</v>
      </c>
      <c r="B54" t="str">
        <f>PMR_consolidado!D56</f>
        <v>0110-01</v>
      </c>
      <c r="C54" t="str">
        <f>PMR_consolidado!E56</f>
        <v>SECRETARI DISTRITAL DE GOBIERNO</v>
      </c>
      <c r="D54" t="str">
        <f>PMR_consolidado!F56</f>
        <v>02</v>
      </c>
      <c r="E54" t="str">
        <f>PMR_consolidado!H56</f>
        <v>3</v>
      </c>
      <c r="F54" t="str">
        <f>PMR_consolidado!J56</f>
        <v>Stock</v>
      </c>
      <c r="G54" t="str">
        <f>PMR_consolidado!K56</f>
        <v>Mensual</v>
      </c>
      <c r="H54" t="str">
        <f>PMR_consolidado!L56</f>
        <v>%</v>
      </c>
      <c r="I54">
        <f>PMR_consolidado!M56</f>
        <v>100</v>
      </c>
      <c r="J54">
        <f>PMR_consolidado!N56</f>
        <v>100</v>
      </c>
      <c r="K54">
        <f>PMR_consolidado!O56</f>
        <v>100</v>
      </c>
      <c r="L54">
        <f>PMR_consolidado!P56</f>
        <v>0</v>
      </c>
      <c r="M54" t="str">
        <f>PMR_consolidado!Q56</f>
        <v>05</v>
      </c>
      <c r="N54" t="str">
        <f>PMR_consolidado!R56</f>
        <v>Servicio de atención a conflictividades.</v>
      </c>
      <c r="O54">
        <f>PMR_consolidado!S56</f>
        <v>1083</v>
      </c>
      <c r="P54">
        <f>PMR_consolidado!T56</f>
        <v>1083</v>
      </c>
      <c r="Q54">
        <f>PMR_consolidado!U56</f>
        <v>419.45800000000003</v>
      </c>
      <c r="R54">
        <f>PMR_consolidado!V56</f>
        <v>263.78370100000001</v>
      </c>
      <c r="S54">
        <f>PMR_consolidado!AF56</f>
        <v>0</v>
      </c>
      <c r="T54">
        <f>PMR_consolidado!AG56</f>
        <v>7</v>
      </c>
      <c r="U54" t="str">
        <f>PMR_consolidado!AH56</f>
        <v>Número de acompañamientos a protestas y movilizaciones sociales pacíficas que requieran apoyo, identificadas mediante monitoreo e informados para garantizar el diálogo social y la convivencia</v>
      </c>
      <c r="V54" t="str">
        <f>PMR_consolidado!AI56</f>
        <v>Acumulado</v>
      </c>
      <c r="W54" t="str">
        <f>PMR_consolidado!AJ56</f>
        <v>Semestral</v>
      </c>
      <c r="X54" t="str">
        <f>PMR_consolidado!AK56</f>
        <v>VAL</v>
      </c>
      <c r="Y54">
        <f>PMR_consolidado!AL56</f>
        <v>1384</v>
      </c>
      <c r="Z54">
        <f>PMR_consolidado!AM56</f>
        <v>12000</v>
      </c>
      <c r="AA54">
        <f>PMR_consolidado!AN56</f>
        <v>1200</v>
      </c>
      <c r="AB54">
        <f>PMR_consolidado!AO56</f>
        <v>786</v>
      </c>
      <c r="AC54">
        <f>PMR_consolidado!AP56</f>
        <v>65.5</v>
      </c>
      <c r="AD54" t="str">
        <f>PMR_consolidado!AQ56</f>
        <v>Para El Semestre Se Acompañaron 786 Eventos De Protestas Y/O Movilizaciones Sociales Que Requirieron Apoyo, De Los Cuales 134 Corresponden Al Mes De Junio</v>
      </c>
      <c r="AE54">
        <f>PMR_consolidado!AR56</f>
        <v>1200</v>
      </c>
      <c r="AF54">
        <f>PMR_consolidado!AS56</f>
        <v>0</v>
      </c>
      <c r="AG54">
        <f>PMR_consolidado!AT56</f>
        <v>0</v>
      </c>
      <c r="AH54">
        <f>PMR_consolidado!AU56</f>
        <v>0</v>
      </c>
      <c r="AJ54" t="str">
        <f t="shared" si="0"/>
        <v>No OK</v>
      </c>
      <c r="AK54" t="str">
        <f t="shared" si="2"/>
        <v>0110-0102305</v>
      </c>
      <c r="AL54" s="305">
        <f>COUNTIFS($A$3:A$686,AK54)</f>
        <v>1</v>
      </c>
      <c r="AM54" s="305" t="str">
        <f t="shared" si="3"/>
        <v>No Tiene</v>
      </c>
    </row>
    <row r="55" spans="1:39" x14ac:dyDescent="0.25">
      <c r="A55" t="str">
        <f t="shared" si="1"/>
        <v>0110-0103606</v>
      </c>
      <c r="B55" t="str">
        <f>PMR_consolidado!D57</f>
        <v>0110-01</v>
      </c>
      <c r="C55" t="str">
        <f>PMR_consolidado!E57</f>
        <v>SECRETARI DISTRITAL DE GOBIERNO</v>
      </c>
      <c r="D55" t="str">
        <f>PMR_consolidado!F57</f>
        <v>03</v>
      </c>
      <c r="E55" t="str">
        <f>PMR_consolidado!H57</f>
        <v>6</v>
      </c>
      <c r="F55" t="str">
        <f>PMR_consolidado!J57</f>
        <v>Reduccion</v>
      </c>
      <c r="G55" t="str">
        <f>PMR_consolidado!K57</f>
        <v>Semestral</v>
      </c>
      <c r="H55" t="str">
        <f>PMR_consolidado!L57</f>
        <v>%</v>
      </c>
      <c r="I55">
        <f>PMR_consolidado!M57</f>
        <v>40</v>
      </c>
      <c r="J55">
        <f>PMR_consolidado!N57</f>
        <v>26</v>
      </c>
      <c r="K55">
        <f>PMR_consolidado!O57</f>
        <v>40</v>
      </c>
      <c r="L55">
        <f>PMR_consolidado!P57</f>
        <v>0</v>
      </c>
      <c r="M55" t="str">
        <f>PMR_consolidado!Q57</f>
        <v>06</v>
      </c>
      <c r="N55" t="str">
        <f>PMR_consolidado!R57</f>
        <v>Servicio de inspección, vigilancia y control</v>
      </c>
      <c r="O55">
        <f>PMR_consolidado!S57</f>
        <v>28174.848000000002</v>
      </c>
      <c r="P55">
        <f>PMR_consolidado!T57</f>
        <v>28174.848000000002</v>
      </c>
      <c r="Q55">
        <f>PMR_consolidado!U57</f>
        <v>24291.784808</v>
      </c>
      <c r="R55">
        <f>PMR_consolidado!V57</f>
        <v>15829.931827</v>
      </c>
      <c r="S55">
        <f>PMR_consolidado!AF57</f>
        <v>0</v>
      </c>
      <c r="T55">
        <f>PMR_consolidado!AG57</f>
        <v>8</v>
      </c>
      <c r="U55" t="str">
        <f>PMR_consolidado!AH57</f>
        <v>Número de diligencias realizadas en inspección vigilancia y control</v>
      </c>
      <c r="V55" t="str">
        <f>PMR_consolidado!AI57</f>
        <v>Acumulado</v>
      </c>
      <c r="W55" t="str">
        <f>PMR_consolidado!AJ57</f>
        <v>Semestral</v>
      </c>
      <c r="X55" t="str">
        <f>PMR_consolidado!AK57</f>
        <v>VAL</v>
      </c>
      <c r="Y55">
        <f>PMR_consolidado!AL57</f>
        <v>89622</v>
      </c>
      <c r="Z55">
        <f>PMR_consolidado!AM57</f>
        <v>230000</v>
      </c>
      <c r="AA55">
        <f>PMR_consolidado!AN57</f>
        <v>19000</v>
      </c>
      <c r="AB55">
        <f>PMR_consolidado!AO57</f>
        <v>10482</v>
      </c>
      <c r="AC55">
        <f>PMR_consolidado!AP57</f>
        <v>55.168421052631601</v>
      </c>
      <c r="AD55" t="str">
        <f>PMR_consolidado!AQ57</f>
        <v>Se Han Realizado 10.482 Acciones De Ivc Corte Junio,, En Las Localidades Del Distrito En Los Diferentes Componentes Como Actividad Económica, Espacio Público, Ocupaciones Informales, Río Bogotá, Cerros Orientales, Ambiente Y Minería</v>
      </c>
      <c r="AE55">
        <f>PMR_consolidado!AR57</f>
        <v>25000</v>
      </c>
      <c r="AF55">
        <f>PMR_consolidado!AS57</f>
        <v>6000</v>
      </c>
      <c r="AG55">
        <f>PMR_consolidado!AT57</f>
        <v>0.31578947368421062</v>
      </c>
      <c r="AH55">
        <f>PMR_consolidado!AU57</f>
        <v>0</v>
      </c>
      <c r="AJ55" t="str">
        <f t="shared" si="0"/>
        <v>No OK</v>
      </c>
      <c r="AK55" t="str">
        <f t="shared" si="2"/>
        <v>0110-0103606</v>
      </c>
      <c r="AL55" s="305">
        <f>COUNTIFS($A$3:A$686,AK55)</f>
        <v>1</v>
      </c>
      <c r="AM55" s="305" t="str">
        <f t="shared" si="3"/>
        <v>No Tiene</v>
      </c>
    </row>
    <row r="56" spans="1:39" x14ac:dyDescent="0.25">
      <c r="A56" t="str">
        <f t="shared" si="1"/>
        <v>0110-0104707</v>
      </c>
      <c r="B56" t="str">
        <f>PMR_consolidado!D58</f>
        <v>0110-01</v>
      </c>
      <c r="C56" t="str">
        <f>PMR_consolidado!E58</f>
        <v>SECRETARI DISTRITAL DE GOBIERNO</v>
      </c>
      <c r="D56" t="str">
        <f>PMR_consolidado!F58</f>
        <v>04</v>
      </c>
      <c r="E56" t="str">
        <f>PMR_consolidado!H58</f>
        <v>7</v>
      </c>
      <c r="F56" t="str">
        <f>PMR_consolidado!J58</f>
        <v>Flujo</v>
      </c>
      <c r="G56" t="str">
        <f>PMR_consolidado!K58</f>
        <v>Trimestral</v>
      </c>
      <c r="H56" t="str">
        <f>PMR_consolidado!L58</f>
        <v>%</v>
      </c>
      <c r="I56">
        <f>PMR_consolidado!M58</f>
        <v>100</v>
      </c>
      <c r="J56">
        <f>PMR_consolidado!N58</f>
        <v>100</v>
      </c>
      <c r="K56">
        <f>PMR_consolidado!O58</f>
        <v>100</v>
      </c>
      <c r="L56">
        <f>PMR_consolidado!P58</f>
        <v>0</v>
      </c>
      <c r="M56" t="str">
        <f>PMR_consolidado!Q58</f>
        <v>07</v>
      </c>
      <c r="N56" t="str">
        <f>PMR_consolidado!R58</f>
        <v>Servicios para la planeación y sistema de gestión y comunicación estratégica</v>
      </c>
      <c r="O56">
        <f>PMR_consolidado!S58</f>
        <v>22760.572</v>
      </c>
      <c r="P56">
        <f>PMR_consolidado!T58</f>
        <v>22760.572</v>
      </c>
      <c r="Q56">
        <f>PMR_consolidado!U58</f>
        <v>7712.4502259999999</v>
      </c>
      <c r="R56">
        <f>PMR_consolidado!V58</f>
        <v>3643.8179239999999</v>
      </c>
      <c r="S56">
        <f>PMR_consolidado!AF58</f>
        <v>0</v>
      </c>
      <c r="T56">
        <f>PMR_consolidado!AG58</f>
        <v>9</v>
      </c>
      <c r="U56" t="str">
        <f>PMR_consolidado!AH58</f>
        <v>Porcentaje de avance en la actualización del sistema de gestión de la Entidad</v>
      </c>
      <c r="V56" t="str">
        <f>PMR_consolidado!AI58</f>
        <v>Flujo</v>
      </c>
      <c r="W56" t="str">
        <f>PMR_consolidado!AJ58</f>
        <v>Trimestral</v>
      </c>
      <c r="X56" t="str">
        <f>PMR_consolidado!AK58</f>
        <v>%</v>
      </c>
      <c r="Y56">
        <f>PMR_consolidado!AL58</f>
        <v>100</v>
      </c>
      <c r="Z56">
        <f>PMR_consolidado!AM58</f>
        <v>100</v>
      </c>
      <c r="AA56">
        <f>PMR_consolidado!AN58</f>
        <v>100</v>
      </c>
      <c r="AB56">
        <f>PMR_consolidado!AO58</f>
        <v>25</v>
      </c>
      <c r="AC56">
        <f>PMR_consolidado!AP58</f>
        <v>25</v>
      </c>
      <c r="AD56" t="str">
        <f>PMR_consolidado!AQ58</f>
        <v>Se Realizó Temática Fortalecimiento Y Simplificación De Procesos Actualización Y Publicación De 110 Documentos Sistema De Gestión Se Obtuvo Avance Del 56% En El Cronograma Racionalización De Tramites</v>
      </c>
      <c r="AE56">
        <f>PMR_consolidado!AR58</f>
        <v>100</v>
      </c>
      <c r="AF56">
        <f>PMR_consolidado!AS58</f>
        <v>0</v>
      </c>
      <c r="AG56">
        <f>PMR_consolidado!AT58</f>
        <v>0</v>
      </c>
      <c r="AH56">
        <f>PMR_consolidado!AU58</f>
        <v>0</v>
      </c>
      <c r="AJ56" t="str">
        <f t="shared" si="0"/>
        <v>No OK</v>
      </c>
      <c r="AK56" t="str">
        <f t="shared" si="2"/>
        <v>0110-0104707</v>
      </c>
      <c r="AL56" s="305">
        <f>COUNTIFS($A$3:A$686,AK56)</f>
        <v>5</v>
      </c>
      <c r="AM56" s="305" t="str">
        <f t="shared" si="3"/>
        <v>No Tiene</v>
      </c>
    </row>
    <row r="57" spans="1:39" x14ac:dyDescent="0.25">
      <c r="A57" t="str">
        <f t="shared" si="1"/>
        <v>0110-0104707</v>
      </c>
      <c r="B57" t="str">
        <f>PMR_consolidado!D59</f>
        <v>0110-01</v>
      </c>
      <c r="C57" t="str">
        <f>PMR_consolidado!E59</f>
        <v>SECRETARI DISTRITAL DE GOBIERNO</v>
      </c>
      <c r="D57" t="str">
        <f>PMR_consolidado!F59</f>
        <v>04</v>
      </c>
      <c r="E57" t="str">
        <f>PMR_consolidado!H59</f>
        <v>7</v>
      </c>
      <c r="F57" t="str">
        <f>PMR_consolidado!J59</f>
        <v>Flujo</v>
      </c>
      <c r="G57" t="str">
        <f>PMR_consolidado!K59</f>
        <v>Trimestral</v>
      </c>
      <c r="H57" t="str">
        <f>PMR_consolidado!L59</f>
        <v>%</v>
      </c>
      <c r="I57">
        <f>PMR_consolidado!M59</f>
        <v>100</v>
      </c>
      <c r="J57">
        <f>PMR_consolidado!N59</f>
        <v>100</v>
      </c>
      <c r="K57">
        <f>PMR_consolidado!O59</f>
        <v>100</v>
      </c>
      <c r="L57">
        <f>PMR_consolidado!P59</f>
        <v>0</v>
      </c>
      <c r="M57" t="str">
        <f>PMR_consolidado!Q59</f>
        <v>07</v>
      </c>
      <c r="N57" t="str">
        <f>PMR_consolidado!R59</f>
        <v>Servicios para la planeación y sistema de gestión y comunicación estratégica</v>
      </c>
      <c r="O57">
        <f>PMR_consolidado!S59</f>
        <v>0</v>
      </c>
      <c r="P57">
        <f>PMR_consolidado!T59</f>
        <v>0</v>
      </c>
      <c r="Q57">
        <f>PMR_consolidado!U59</f>
        <v>0</v>
      </c>
      <c r="R57">
        <f>PMR_consolidado!V59</f>
        <v>0</v>
      </c>
      <c r="S57">
        <f>PMR_consolidado!AF59</f>
        <v>0</v>
      </c>
      <c r="T57">
        <f>PMR_consolidado!AG59</f>
        <v>14</v>
      </c>
      <c r="U57" t="str">
        <f>PMR_consolidado!AH59</f>
        <v>Porcentaje de Implementación de estrategias para el fortalecimiento de sistema  de archivo y del patrimonio documental de la SDG</v>
      </c>
      <c r="V57" t="str">
        <f>PMR_consolidado!AI59</f>
        <v>Flujo</v>
      </c>
      <c r="W57" t="str">
        <f>PMR_consolidado!AJ59</f>
        <v>Trimestral</v>
      </c>
      <c r="X57" t="str">
        <f>PMR_consolidado!AK59</f>
        <v>%</v>
      </c>
      <c r="Y57">
        <f>PMR_consolidado!AL59</f>
        <v>0</v>
      </c>
      <c r="Z57">
        <f>PMR_consolidado!AM59</f>
        <v>100</v>
      </c>
      <c r="AA57">
        <f>PMR_consolidado!AN59</f>
        <v>100</v>
      </c>
      <c r="AB57">
        <f>PMR_consolidado!AO59</f>
        <v>25</v>
      </c>
      <c r="AC57">
        <f>PMR_consolidado!AP59</f>
        <v>25</v>
      </c>
      <c r="AD57" t="str">
        <f>PMR_consolidado!AQ59</f>
        <v>Publicación Piezas Fotográficas Históricas En Pag Web Sdg Mostrando Al Público General La Conservación Y Preservación De Documentación Histórica Previamente Recuperados En El Archivo Central De La Sdg</v>
      </c>
      <c r="AE57">
        <f>PMR_consolidado!AR59</f>
        <v>100</v>
      </c>
      <c r="AF57">
        <f>PMR_consolidado!AS59</f>
        <v>0</v>
      </c>
      <c r="AG57">
        <f>PMR_consolidado!AT59</f>
        <v>0</v>
      </c>
      <c r="AH57">
        <f>PMR_consolidado!AU59</f>
        <v>0</v>
      </c>
      <c r="AJ57" t="str">
        <f t="shared" si="0"/>
        <v>No OK</v>
      </c>
      <c r="AK57" t="str">
        <f t="shared" si="2"/>
        <v>0110-0104707</v>
      </c>
      <c r="AL57" s="305">
        <f>COUNTIFS($A$3:A$686,AK57)</f>
        <v>5</v>
      </c>
      <c r="AM57" s="305" t="str">
        <f t="shared" si="3"/>
        <v>No Tiene</v>
      </c>
    </row>
    <row r="58" spans="1:39" x14ac:dyDescent="0.25">
      <c r="A58" t="str">
        <f t="shared" si="1"/>
        <v>0110-0104707</v>
      </c>
      <c r="B58" t="str">
        <f>PMR_consolidado!D60</f>
        <v>0110-01</v>
      </c>
      <c r="C58" t="str">
        <f>PMR_consolidado!E60</f>
        <v>SECRETARI DISTRITAL DE GOBIERNO</v>
      </c>
      <c r="D58" t="str">
        <f>PMR_consolidado!F60</f>
        <v>04</v>
      </c>
      <c r="E58" t="str">
        <f>PMR_consolidado!H60</f>
        <v>7</v>
      </c>
      <c r="F58" t="str">
        <f>PMR_consolidado!J60</f>
        <v>Flujo</v>
      </c>
      <c r="G58" t="str">
        <f>PMR_consolidado!K60</f>
        <v>Trimestral</v>
      </c>
      <c r="H58" t="str">
        <f>PMR_consolidado!L60</f>
        <v>%</v>
      </c>
      <c r="I58">
        <f>PMR_consolidado!M60</f>
        <v>100</v>
      </c>
      <c r="J58">
        <f>PMR_consolidado!N60</f>
        <v>100</v>
      </c>
      <c r="K58">
        <f>PMR_consolidado!O60</f>
        <v>100</v>
      </c>
      <c r="L58">
        <f>PMR_consolidado!P60</f>
        <v>0</v>
      </c>
      <c r="M58" t="str">
        <f>PMR_consolidado!Q60</f>
        <v>07</v>
      </c>
      <c r="N58" t="str">
        <f>PMR_consolidado!R60</f>
        <v>Servicios para la planeación y sistema de gestión y comunicación estratégica</v>
      </c>
      <c r="O58">
        <f>PMR_consolidado!S60</f>
        <v>0</v>
      </c>
      <c r="P58">
        <f>PMR_consolidado!T60</f>
        <v>0</v>
      </c>
      <c r="Q58">
        <f>PMR_consolidado!U60</f>
        <v>0</v>
      </c>
      <c r="R58">
        <f>PMR_consolidado!V60</f>
        <v>0</v>
      </c>
      <c r="S58">
        <f>PMR_consolidado!AF60</f>
        <v>0</v>
      </c>
      <c r="T58">
        <f>PMR_consolidado!AG60</f>
        <v>15</v>
      </c>
      <c r="U58" t="str">
        <f>PMR_consolidado!AH60</f>
        <v>Porcentaje de diseño e Implementación de estrategias internas y externas, para el desarrollo de acciones de información y comunicación en la SDG</v>
      </c>
      <c r="V58" t="str">
        <f>PMR_consolidado!AI60</f>
        <v>Flujo</v>
      </c>
      <c r="W58" t="str">
        <f>PMR_consolidado!AJ60</f>
        <v>Trimestral</v>
      </c>
      <c r="X58" t="str">
        <f>PMR_consolidado!AK60</f>
        <v>%</v>
      </c>
      <c r="Y58">
        <f>PMR_consolidado!AL60</f>
        <v>0</v>
      </c>
      <c r="Z58">
        <f>PMR_consolidado!AM60</f>
        <v>100</v>
      </c>
      <c r="AA58">
        <f>PMR_consolidado!AN60</f>
        <v>100</v>
      </c>
      <c r="AB58">
        <f>PMR_consolidado!AO60</f>
        <v>25</v>
      </c>
      <c r="AC58">
        <f>PMR_consolidado!AP60</f>
        <v>25</v>
      </c>
      <c r="AD58" t="str">
        <f>PMR_consolidado!AQ60</f>
        <v>Campaña "Bogotá Distribuye Lo Local" Promoviendo Participación Ciudadana En Distribución De Presupuestos De Alcaldías Locales Conmemoración Mes Del Orgullo Lgbti Difusión Sistema Antisoborno  Sarlaft</v>
      </c>
      <c r="AE58">
        <f>PMR_consolidado!AR60</f>
        <v>100</v>
      </c>
      <c r="AF58">
        <f>PMR_consolidado!AS60</f>
        <v>0</v>
      </c>
      <c r="AG58">
        <f>PMR_consolidado!AT60</f>
        <v>0</v>
      </c>
      <c r="AH58">
        <f>PMR_consolidado!AU60</f>
        <v>0</v>
      </c>
      <c r="AJ58" t="str">
        <f t="shared" si="0"/>
        <v>No OK</v>
      </c>
      <c r="AK58" t="str">
        <f t="shared" si="2"/>
        <v>0110-0104707</v>
      </c>
      <c r="AL58" s="305">
        <f>COUNTIFS($A$3:A$686,AK58)</f>
        <v>5</v>
      </c>
      <c r="AM58" s="305" t="str">
        <f t="shared" si="3"/>
        <v>No Tiene</v>
      </c>
    </row>
    <row r="59" spans="1:39" x14ac:dyDescent="0.25">
      <c r="A59" t="str">
        <f t="shared" si="1"/>
        <v>0110-0104707</v>
      </c>
      <c r="B59" t="str">
        <f>PMR_consolidado!D61</f>
        <v>0110-01</v>
      </c>
      <c r="C59" t="str">
        <f>PMR_consolidado!E61</f>
        <v>SECRETARI DISTRITAL DE GOBIERNO</v>
      </c>
      <c r="D59" t="str">
        <f>PMR_consolidado!F61</f>
        <v>04</v>
      </c>
      <c r="E59" t="str">
        <f>PMR_consolidado!H61</f>
        <v>7</v>
      </c>
      <c r="F59" t="str">
        <f>PMR_consolidado!J61</f>
        <v>Flujo</v>
      </c>
      <c r="G59" t="str">
        <f>PMR_consolidado!K61</f>
        <v>Trimestral</v>
      </c>
      <c r="H59" t="str">
        <f>PMR_consolidado!L61</f>
        <v>%</v>
      </c>
      <c r="I59">
        <f>PMR_consolidado!M61</f>
        <v>100</v>
      </c>
      <c r="J59">
        <f>PMR_consolidado!N61</f>
        <v>100</v>
      </c>
      <c r="K59">
        <f>PMR_consolidado!O61</f>
        <v>100</v>
      </c>
      <c r="L59">
        <f>PMR_consolidado!P61</f>
        <v>0</v>
      </c>
      <c r="M59" t="str">
        <f>PMR_consolidado!Q61</f>
        <v>07</v>
      </c>
      <c r="N59" t="str">
        <f>PMR_consolidado!R61</f>
        <v>Servicios para la planeación y sistema de gestión y comunicación estratégica</v>
      </c>
      <c r="O59">
        <f>PMR_consolidado!S61</f>
        <v>0</v>
      </c>
      <c r="P59">
        <f>PMR_consolidado!T61</f>
        <v>0</v>
      </c>
      <c r="Q59">
        <f>PMR_consolidado!U61</f>
        <v>0</v>
      </c>
      <c r="R59">
        <f>PMR_consolidado!V61</f>
        <v>0</v>
      </c>
      <c r="S59">
        <f>PMR_consolidado!AF61</f>
        <v>0</v>
      </c>
      <c r="T59">
        <f>PMR_consolidado!AG61</f>
        <v>16</v>
      </c>
      <c r="U59" t="str">
        <f>PMR_consolidado!AH61</f>
        <v>Porcentaje de Implementación de estrategias para el mejoramiento de la calidad del Servicio a la Ciudadanía.</v>
      </c>
      <c r="V59" t="str">
        <f>PMR_consolidado!AI61</f>
        <v>Flujo</v>
      </c>
      <c r="W59" t="str">
        <f>PMR_consolidado!AJ61</f>
        <v>Trimestral</v>
      </c>
      <c r="X59" t="str">
        <f>PMR_consolidado!AK61</f>
        <v>%</v>
      </c>
      <c r="Y59">
        <f>PMR_consolidado!AL61</f>
        <v>0</v>
      </c>
      <c r="Z59">
        <f>PMR_consolidado!AM61</f>
        <v>100</v>
      </c>
      <c r="AA59">
        <f>PMR_consolidado!AN61</f>
        <v>100</v>
      </c>
      <c r="AB59">
        <f>PMR_consolidado!AO61</f>
        <v>25</v>
      </c>
      <c r="AC59">
        <f>PMR_consolidado!AP61</f>
        <v>25</v>
      </c>
      <c r="AD59" t="str">
        <f>PMR_consolidado!AQ61</f>
        <v>Se Recibieron/Registraron 3.723 Peticiones Gestionando 3.095 83% Descongestión Ingresaron 1.251 Documentos Extraviados Entregando 17 A Propietarios Stock De 3.261 Se Realizaron 8.626 Trámites En Línea</v>
      </c>
      <c r="AE59">
        <f>PMR_consolidado!AR61</f>
        <v>100</v>
      </c>
      <c r="AF59">
        <f>PMR_consolidado!AS61</f>
        <v>0</v>
      </c>
      <c r="AG59">
        <f>PMR_consolidado!AT61</f>
        <v>0</v>
      </c>
      <c r="AH59">
        <f>PMR_consolidado!AU61</f>
        <v>0</v>
      </c>
      <c r="AJ59" t="str">
        <f t="shared" si="0"/>
        <v>No OK</v>
      </c>
      <c r="AK59" t="str">
        <f t="shared" si="2"/>
        <v>0110-0104707</v>
      </c>
      <c r="AL59" s="305">
        <f>COUNTIFS($A$3:A$686,AK59)</f>
        <v>5</v>
      </c>
      <c r="AM59" s="305" t="str">
        <f t="shared" si="3"/>
        <v>No Tiene</v>
      </c>
    </row>
    <row r="60" spans="1:39" x14ac:dyDescent="0.25">
      <c r="A60" t="str">
        <f t="shared" si="1"/>
        <v>0110-0104707</v>
      </c>
      <c r="B60" t="str">
        <f>PMR_consolidado!D62</f>
        <v>0110-01</v>
      </c>
      <c r="C60" t="str">
        <f>PMR_consolidado!E62</f>
        <v>SECRETARI DISTRITAL DE GOBIERNO</v>
      </c>
      <c r="D60" t="str">
        <f>PMR_consolidado!F62</f>
        <v>04</v>
      </c>
      <c r="E60" t="str">
        <f>PMR_consolidado!H62</f>
        <v>7</v>
      </c>
      <c r="F60" t="str">
        <f>PMR_consolidado!J62</f>
        <v>Flujo</v>
      </c>
      <c r="G60" t="str">
        <f>PMR_consolidado!K62</f>
        <v>Trimestral</v>
      </c>
      <c r="H60" t="str">
        <f>PMR_consolidado!L62</f>
        <v>%</v>
      </c>
      <c r="I60">
        <f>PMR_consolidado!M62</f>
        <v>100</v>
      </c>
      <c r="J60">
        <f>PMR_consolidado!N62</f>
        <v>100</v>
      </c>
      <c r="K60">
        <f>PMR_consolidado!O62</f>
        <v>100</v>
      </c>
      <c r="L60">
        <f>PMR_consolidado!P62</f>
        <v>0</v>
      </c>
      <c r="M60" t="str">
        <f>PMR_consolidado!Q62</f>
        <v>07</v>
      </c>
      <c r="N60" t="str">
        <f>PMR_consolidado!R62</f>
        <v>Servicios para la planeación y sistema de gestión y comunicación estratégica</v>
      </c>
      <c r="O60">
        <f>PMR_consolidado!S62</f>
        <v>0</v>
      </c>
      <c r="P60">
        <f>PMR_consolidado!T62</f>
        <v>0</v>
      </c>
      <c r="Q60">
        <f>PMR_consolidado!U62</f>
        <v>0</v>
      </c>
      <c r="R60">
        <f>PMR_consolidado!V62</f>
        <v>0</v>
      </c>
      <c r="S60">
        <f>PMR_consolidado!AF62</f>
        <v>0</v>
      </c>
      <c r="T60">
        <f>PMR_consolidado!AG62</f>
        <v>17</v>
      </c>
      <c r="U60" t="str">
        <f>PMR_consolidado!AH62</f>
        <v>Porcentaje de avance en la implementación de acciones orientadas a la Transparencia, integridad  y no corrupción; garantizando el acceso de la información a la ciudadanía a través de los canales de comunicación establecidos</v>
      </c>
      <c r="V60" t="str">
        <f>PMR_consolidado!AI62</f>
        <v>Flujo</v>
      </c>
      <c r="W60" t="str">
        <f>PMR_consolidado!AJ62</f>
        <v>Trimestral</v>
      </c>
      <c r="X60" t="str">
        <f>PMR_consolidado!AK62</f>
        <v>%</v>
      </c>
      <c r="Y60">
        <f>PMR_consolidado!AL62</f>
        <v>0</v>
      </c>
      <c r="Z60">
        <f>PMR_consolidado!AM62</f>
        <v>100</v>
      </c>
      <c r="AA60">
        <f>PMR_consolidado!AN62</f>
        <v>100</v>
      </c>
      <c r="AB60">
        <f>PMR_consolidado!AO62</f>
        <v>25</v>
      </c>
      <c r="AC60">
        <f>PMR_consolidado!AP62</f>
        <v>25</v>
      </c>
      <c r="AD60" t="str">
        <f>PMR_consolidado!AQ62</f>
        <v>Se Fijó Estrategia Implementación Debida Diligencia En Nivel Central Y Alcaldías Locales Se Realizaron 4 Sesiones Sensibilización En Antisoborno Y Sarlaft A Servidores Públicos Y Colaboradores De Sdg</v>
      </c>
      <c r="AE60">
        <f>PMR_consolidado!AR62</f>
        <v>100</v>
      </c>
      <c r="AF60">
        <f>PMR_consolidado!AS62</f>
        <v>0</v>
      </c>
      <c r="AG60">
        <f>PMR_consolidado!AT62</f>
        <v>0</v>
      </c>
      <c r="AH60">
        <f>PMR_consolidado!AU62</f>
        <v>0</v>
      </c>
      <c r="AJ60" t="str">
        <f t="shared" si="0"/>
        <v>No OK</v>
      </c>
      <c r="AK60" t="str">
        <f t="shared" si="2"/>
        <v>0110-0104707</v>
      </c>
      <c r="AL60" s="305">
        <f>COUNTIFS($A$3:A$686,AK60)</f>
        <v>5</v>
      </c>
      <c r="AM60" s="305" t="str">
        <f t="shared" si="3"/>
        <v>No Tiene</v>
      </c>
    </row>
    <row r="61" spans="1:39" x14ac:dyDescent="0.25">
      <c r="A61" t="str">
        <f t="shared" si="1"/>
        <v>0110-0101108</v>
      </c>
      <c r="B61" t="str">
        <f>PMR_consolidado!D63</f>
        <v>0110-01</v>
      </c>
      <c r="C61" t="str">
        <f>PMR_consolidado!E63</f>
        <v>SECRETARI DISTRITAL DE GOBIERNO</v>
      </c>
      <c r="D61" t="str">
        <f>PMR_consolidado!F63</f>
        <v>01</v>
      </c>
      <c r="E61" t="str">
        <f>PMR_consolidado!H63</f>
        <v>1</v>
      </c>
      <c r="F61" t="str">
        <f>PMR_consolidado!J63</f>
        <v>Flujo</v>
      </c>
      <c r="G61" t="str">
        <f>PMR_consolidado!K63</f>
        <v>Anual</v>
      </c>
      <c r="H61" t="str">
        <f>PMR_consolidado!L63</f>
        <v>%</v>
      </c>
      <c r="I61">
        <f>PMR_consolidado!M63</f>
        <v>0</v>
      </c>
      <c r="J61">
        <f>PMR_consolidado!N63</f>
        <v>95</v>
      </c>
      <c r="K61">
        <f>PMR_consolidado!O63</f>
        <v>65</v>
      </c>
      <c r="L61">
        <f>PMR_consolidado!P63</f>
        <v>0</v>
      </c>
      <c r="M61" t="str">
        <f>PMR_consolidado!Q63</f>
        <v>08</v>
      </c>
      <c r="N61" t="str">
        <f>PMR_consolidado!R63</f>
        <v>Servicio de producción y gestión de conocimiento en temas de gestión local, derechos humanos y asuntos político</v>
      </c>
      <c r="O61">
        <f>PMR_consolidado!S63</f>
        <v>0</v>
      </c>
      <c r="P61">
        <f>PMR_consolidado!T63</f>
        <v>0</v>
      </c>
      <c r="Q61">
        <f>PMR_consolidado!U63</f>
        <v>0</v>
      </c>
      <c r="R61">
        <f>PMR_consolidado!V63</f>
        <v>0</v>
      </c>
      <c r="S61">
        <f>PMR_consolidado!AF63</f>
        <v>0</v>
      </c>
      <c r="T61" t="str">
        <f>PMR_consolidado!AG63</f>
        <v>10</v>
      </c>
      <c r="U61" t="str">
        <f>PMR_consolidado!AH63</f>
        <v>Número de investigaciones en materia de conflictividad social y vulneraciones de los derechos humanos</v>
      </c>
      <c r="V61" t="str">
        <f>PMR_consolidado!AI63</f>
        <v>Acumulado</v>
      </c>
      <c r="W61" t="str">
        <f>PMR_consolidado!AJ63</f>
        <v>Anual</v>
      </c>
      <c r="X61" t="str">
        <f>PMR_consolidado!AK63</f>
        <v>VAL</v>
      </c>
      <c r="Y61">
        <f>PMR_consolidado!AL63</f>
        <v>2</v>
      </c>
      <c r="Z61">
        <f>PMR_consolidado!AM63</f>
        <v>38</v>
      </c>
      <c r="AA61">
        <f>PMR_consolidado!AN63</f>
        <v>2</v>
      </c>
      <c r="AB61">
        <f>PMR_consolidado!AO63</f>
        <v>0</v>
      </c>
      <c r="AC61">
        <f>PMR_consolidado!AP63</f>
        <v>0</v>
      </c>
      <c r="AD61" t="str">
        <f>PMR_consolidado!AQ63</f>
        <v>Se avanza en el diagnóstico de la situación de la población Emberá en Bogotá el cual reseña las diversas circunstancias de esta población asentada en el Parque Nacional, UPI La Florida, UPI La Rioja, albergue Buen Samaritano y diferentes pagadiarios.</v>
      </c>
      <c r="AE61">
        <f>PMR_consolidado!AR63</f>
        <v>4</v>
      </c>
      <c r="AF61">
        <f>PMR_consolidado!AS63</f>
        <v>2</v>
      </c>
      <c r="AG61">
        <f>PMR_consolidado!AT63</f>
        <v>1</v>
      </c>
      <c r="AH61">
        <f>PMR_consolidado!AU63</f>
        <v>0</v>
      </c>
      <c r="AJ61" t="str">
        <f t="shared" si="0"/>
        <v>No OK</v>
      </c>
      <c r="AK61" t="str">
        <f t="shared" si="2"/>
        <v>0110-0101108</v>
      </c>
      <c r="AL61" s="305">
        <f>COUNTIFS($A$3:A$686,AK61)</f>
        <v>3</v>
      </c>
      <c r="AM61" s="305" t="str">
        <f t="shared" si="3"/>
        <v>No Tiene</v>
      </c>
    </row>
    <row r="62" spans="1:39" x14ac:dyDescent="0.25">
      <c r="A62" t="str">
        <f t="shared" si="1"/>
        <v>0110-0101108</v>
      </c>
      <c r="B62" t="str">
        <f>PMR_consolidado!D64</f>
        <v>0110-01</v>
      </c>
      <c r="C62" t="str">
        <f>PMR_consolidado!E64</f>
        <v>SECRETARI DISTRITAL DE GOBIERNO</v>
      </c>
      <c r="D62" t="str">
        <f>PMR_consolidado!F64</f>
        <v>01</v>
      </c>
      <c r="E62" t="str">
        <f>PMR_consolidado!H64</f>
        <v>1</v>
      </c>
      <c r="F62" t="str">
        <f>PMR_consolidado!J64</f>
        <v>Flujo</v>
      </c>
      <c r="G62" t="str">
        <f>PMR_consolidado!K64</f>
        <v>Anual</v>
      </c>
      <c r="H62" t="str">
        <f>PMR_consolidado!L64</f>
        <v>%</v>
      </c>
      <c r="I62">
        <f>PMR_consolidado!M64</f>
        <v>0</v>
      </c>
      <c r="J62">
        <f>PMR_consolidado!N64</f>
        <v>95</v>
      </c>
      <c r="K62">
        <f>PMR_consolidado!O64</f>
        <v>65</v>
      </c>
      <c r="L62">
        <f>PMR_consolidado!P64</f>
        <v>0</v>
      </c>
      <c r="M62" t="str">
        <f>PMR_consolidado!Q64</f>
        <v>08</v>
      </c>
      <c r="N62" t="str">
        <f>PMR_consolidado!R64</f>
        <v>Servicio de producción y gestión de conocimiento en temas de gestión local, derechos humanos y asuntos político</v>
      </c>
      <c r="O62">
        <f>PMR_consolidado!S64</f>
        <v>0</v>
      </c>
      <c r="P62">
        <f>PMR_consolidado!T64</f>
        <v>0</v>
      </c>
      <c r="Q62">
        <f>PMR_consolidado!U64</f>
        <v>0</v>
      </c>
      <c r="R62">
        <f>PMR_consolidado!V64</f>
        <v>0</v>
      </c>
      <c r="S62">
        <f>PMR_consolidado!AF64</f>
        <v>0</v>
      </c>
      <c r="T62" t="str">
        <f>PMR_consolidado!AG64</f>
        <v>11</v>
      </c>
      <c r="U62" t="str">
        <f>PMR_consolidado!AH64</f>
        <v>Número de estudios y/o investigaciones en temas de asuntos políticos de ciudad</v>
      </c>
      <c r="V62" t="str">
        <f>PMR_consolidado!AI64</f>
        <v>Acumulado</v>
      </c>
      <c r="W62" t="str">
        <f>PMR_consolidado!AJ64</f>
        <v>Anual</v>
      </c>
      <c r="X62" t="str">
        <f>PMR_consolidado!AK64</f>
        <v>VAL</v>
      </c>
      <c r="Y62">
        <f>PMR_consolidado!AL64</f>
        <v>1</v>
      </c>
      <c r="Z62">
        <f>PMR_consolidado!AM64</f>
        <v>10</v>
      </c>
      <c r="AA62">
        <f>PMR_consolidado!AN64</f>
        <v>1</v>
      </c>
      <c r="AB62">
        <f>PMR_consolidado!AO64</f>
        <v>0</v>
      </c>
      <c r="AC62">
        <f>PMR_consolidado!AP64</f>
        <v>0</v>
      </c>
      <c r="AD62" t="str">
        <f>PMR_consolidado!AQ64</f>
        <v>Se esta estructurando y desarrollando el documento de investigación sobre las diferentes coyunturas en asuntos políticos de la ciudad. Se espera que para el mes de Diciembre se entregue el documento final.</v>
      </c>
      <c r="AE62">
        <f>PMR_consolidado!AR64</f>
        <v>1</v>
      </c>
      <c r="AF62">
        <f>PMR_consolidado!AS64</f>
        <v>0</v>
      </c>
      <c r="AG62">
        <f>PMR_consolidado!AT64</f>
        <v>0</v>
      </c>
      <c r="AH62">
        <f>PMR_consolidado!AU64</f>
        <v>0</v>
      </c>
      <c r="AJ62" t="str">
        <f t="shared" si="0"/>
        <v>No OK</v>
      </c>
      <c r="AK62" t="str">
        <f t="shared" si="2"/>
        <v>0110-0101108</v>
      </c>
      <c r="AL62" s="305">
        <f>COUNTIFS($A$3:A$686,AK62)</f>
        <v>3</v>
      </c>
      <c r="AM62" s="305" t="str">
        <f t="shared" si="3"/>
        <v>No Tiene</v>
      </c>
    </row>
    <row r="63" spans="1:39" x14ac:dyDescent="0.25">
      <c r="A63" t="str">
        <f t="shared" si="1"/>
        <v>0110-0101108</v>
      </c>
      <c r="B63" t="str">
        <f>PMR_consolidado!D65</f>
        <v>0110-01</v>
      </c>
      <c r="C63" t="str">
        <f>PMR_consolidado!E65</f>
        <v>SECRETARI DISTRITAL DE GOBIERNO</v>
      </c>
      <c r="D63" t="str">
        <f>PMR_consolidado!F65</f>
        <v>01</v>
      </c>
      <c r="E63" t="str">
        <f>PMR_consolidado!H65</f>
        <v>1</v>
      </c>
      <c r="F63" t="str">
        <f>PMR_consolidado!J65</f>
        <v>Flujo</v>
      </c>
      <c r="G63" t="str">
        <f>PMR_consolidado!K65</f>
        <v>Anual</v>
      </c>
      <c r="H63" t="str">
        <f>PMR_consolidado!L65</f>
        <v>%</v>
      </c>
      <c r="I63">
        <f>PMR_consolidado!M65</f>
        <v>0</v>
      </c>
      <c r="J63">
        <f>PMR_consolidado!N65</f>
        <v>95</v>
      </c>
      <c r="K63">
        <f>PMR_consolidado!O65</f>
        <v>65</v>
      </c>
      <c r="L63">
        <f>PMR_consolidado!P65</f>
        <v>0</v>
      </c>
      <c r="M63" t="str">
        <f>PMR_consolidado!Q65</f>
        <v>08</v>
      </c>
      <c r="N63" t="str">
        <f>PMR_consolidado!R65</f>
        <v>Servicio de producción y gestión de conocimiento en temas de gestión local, derechos humanos y asuntos político</v>
      </c>
      <c r="O63">
        <f>PMR_consolidado!S65</f>
        <v>0</v>
      </c>
      <c r="P63">
        <f>PMR_consolidado!T65</f>
        <v>0</v>
      </c>
      <c r="Q63">
        <f>PMR_consolidado!U65</f>
        <v>0</v>
      </c>
      <c r="R63">
        <f>PMR_consolidado!V65</f>
        <v>0</v>
      </c>
      <c r="S63">
        <f>PMR_consolidado!AF65</f>
        <v>0</v>
      </c>
      <c r="T63" t="str">
        <f>PMR_consolidado!AG65</f>
        <v>12</v>
      </c>
      <c r="U63" t="str">
        <f>PMR_consolidado!AH65</f>
        <v>Número de Estudios y/o investigaciones producidas por el Observatorio de Gestión Local</v>
      </c>
      <c r="V63" t="str">
        <f>PMR_consolidado!AI65</f>
        <v>Acumulado</v>
      </c>
      <c r="W63" t="str">
        <f>PMR_consolidado!AJ65</f>
        <v>Anual</v>
      </c>
      <c r="X63" t="str">
        <f>PMR_consolidado!AK65</f>
        <v>VAL</v>
      </c>
      <c r="Y63">
        <f>PMR_consolidado!AL65</f>
        <v>7</v>
      </c>
      <c r="Z63">
        <f>PMR_consolidado!AM65</f>
        <v>10</v>
      </c>
      <c r="AA63">
        <f>PMR_consolidado!AN65</f>
        <v>1</v>
      </c>
      <c r="AB63">
        <f>PMR_consolidado!AO65</f>
        <v>0</v>
      </c>
      <c r="AC63">
        <f>PMR_consolidado!AP65</f>
        <v>0</v>
      </c>
      <c r="AD63" t="str">
        <f>PMR_consolidado!AQ65</f>
        <v>Exploración temática para la posible producción documental en dos ejes; el primero de ellos en la construcción de una propuesta denominada “Bogotaneidad” Y un informe de “obras locales” que se presentó al equipo asesor de la SGL.</v>
      </c>
      <c r="AE63">
        <f>PMR_consolidado!AR65</f>
        <v>1</v>
      </c>
      <c r="AF63">
        <f>PMR_consolidado!AS65</f>
        <v>0</v>
      </c>
      <c r="AG63">
        <f>PMR_consolidado!AT65</f>
        <v>0</v>
      </c>
      <c r="AH63">
        <f>PMR_consolidado!AU65</f>
        <v>0</v>
      </c>
      <c r="AJ63" t="str">
        <f t="shared" si="0"/>
        <v>No OK</v>
      </c>
      <c r="AK63" t="str">
        <f t="shared" si="2"/>
        <v>0110-0101108</v>
      </c>
      <c r="AL63" s="305">
        <f>COUNTIFS($A$3:A$686,AK63)</f>
        <v>3</v>
      </c>
      <c r="AM63" s="305" t="str">
        <f t="shared" si="3"/>
        <v>No Tiene</v>
      </c>
    </row>
    <row r="64" spans="1:39" x14ac:dyDescent="0.25">
      <c r="A64" t="str">
        <f t="shared" si="1"/>
        <v>0110-01036 09</v>
      </c>
      <c r="B64" t="str">
        <f>PMR_consolidado!D66</f>
        <v>0110-01</v>
      </c>
      <c r="C64" t="str">
        <f>PMR_consolidado!E66</f>
        <v>SECRETARI DISTRITAL DE GOBIERNO</v>
      </c>
      <c r="D64" t="str">
        <f>PMR_consolidado!F66</f>
        <v>03</v>
      </c>
      <c r="E64" t="str">
        <f>PMR_consolidado!H66</f>
        <v>6</v>
      </c>
      <c r="F64" t="str">
        <f>PMR_consolidado!J66</f>
        <v>Reduccion</v>
      </c>
      <c r="G64" t="str">
        <f>PMR_consolidado!K66</f>
        <v>Semestral</v>
      </c>
      <c r="H64" t="str">
        <f>PMR_consolidado!L66</f>
        <v>%</v>
      </c>
      <c r="I64">
        <f>PMR_consolidado!M66</f>
        <v>40</v>
      </c>
      <c r="J64">
        <f>PMR_consolidado!N66</f>
        <v>26</v>
      </c>
      <c r="K64">
        <f>PMR_consolidado!O66</f>
        <v>40</v>
      </c>
      <c r="L64">
        <f>PMR_consolidado!P66</f>
        <v>0</v>
      </c>
      <c r="M64" t="str">
        <f>PMR_consolidado!Q66</f>
        <v xml:space="preserve"> 09</v>
      </c>
      <c r="N64" t="str">
        <f>PMR_consolidado!R66</f>
        <v>Servicio de apoyo para el acceso a la justicia policiva</v>
      </c>
      <c r="O64">
        <f>PMR_consolidado!S66</f>
        <v>0</v>
      </c>
      <c r="P64">
        <f>PMR_consolidado!T66</f>
        <v>0</v>
      </c>
      <c r="Q64">
        <f>PMR_consolidado!U66</f>
        <v>0</v>
      </c>
      <c r="R64">
        <f>PMR_consolidado!V66</f>
        <v>0</v>
      </c>
      <c r="S64">
        <f>PMR_consolidado!AF66</f>
        <v>0</v>
      </c>
      <c r="T64" t="str">
        <f>PMR_consolidado!AG66</f>
        <v>13</v>
      </c>
      <c r="U64" t="str">
        <f>PMR_consolidado!AH66</f>
        <v>Número de fallos proferidos por las inspecciones de policía a cargo de la Secretaría Distrital de Gobierno</v>
      </c>
      <c r="V64" t="str">
        <f>PMR_consolidado!AI66</f>
        <v>Acumulado</v>
      </c>
      <c r="W64" t="str">
        <f>PMR_consolidado!AJ66</f>
        <v>Semestral</v>
      </c>
      <c r="X64" t="str">
        <f>PMR_consolidado!AK66</f>
        <v>VAL</v>
      </c>
      <c r="Y64">
        <f>PMR_consolidado!AL66</f>
        <v>1556193</v>
      </c>
      <c r="Z64">
        <f>PMR_consolidado!AM66</f>
        <v>3681200</v>
      </c>
      <c r="AA64">
        <f>PMR_consolidado!AN66</f>
        <v>225000</v>
      </c>
      <c r="AB64">
        <f>PMR_consolidado!AO66</f>
        <v>195770</v>
      </c>
      <c r="AC64">
        <f>PMR_consolidado!AP66</f>
        <v>87.008888888888904</v>
      </c>
      <c r="AD64" t="str">
        <f>PMR_consolidado!AQ66</f>
        <v>Durante El Primer Semestre De La Presente Vigencia Se Ha Proferido Un Total De 195.770 Fallos De Fondo En Primera Instancia De Los Expedientes Que Se Encuentran En Las Inspecciones De Policía Del Distrito.</v>
      </c>
      <c r="AE64">
        <f>PMR_consolidado!AR66</f>
        <v>263780</v>
      </c>
      <c r="AF64">
        <f>PMR_consolidado!AS66</f>
        <v>38780</v>
      </c>
      <c r="AG64">
        <f>PMR_consolidado!AT66</f>
        <v>0.1723555555555556</v>
      </c>
      <c r="AH64">
        <f>PMR_consolidado!AU66</f>
        <v>0</v>
      </c>
      <c r="AJ64" t="str">
        <f t="shared" si="0"/>
        <v>No OK</v>
      </c>
      <c r="AK64" t="str">
        <f t="shared" si="2"/>
        <v>0110-01036 09</v>
      </c>
      <c r="AL64" s="305">
        <f>COUNTIFS($A$3:A$686,AK64)</f>
        <v>1</v>
      </c>
      <c r="AM64" s="305" t="str">
        <f t="shared" si="3"/>
        <v>No Tiene</v>
      </c>
    </row>
    <row r="65" spans="1:39" x14ac:dyDescent="0.25">
      <c r="A65" t="str">
        <f t="shared" si="1"/>
        <v>0110-0104710</v>
      </c>
      <c r="B65" t="str">
        <f>PMR_consolidado!D67</f>
        <v>0110-01</v>
      </c>
      <c r="C65" t="str">
        <f>PMR_consolidado!E67</f>
        <v>SECRETARI DISTRITAL DE GOBIERNO</v>
      </c>
      <c r="D65" t="str">
        <f>PMR_consolidado!F67</f>
        <v>04</v>
      </c>
      <c r="E65" t="str">
        <f>PMR_consolidado!H67</f>
        <v>7</v>
      </c>
      <c r="F65" t="str">
        <f>PMR_consolidado!J67</f>
        <v>Flujo</v>
      </c>
      <c r="G65" t="str">
        <f>PMR_consolidado!K67</f>
        <v>Trimestral</v>
      </c>
      <c r="H65" t="str">
        <f>PMR_consolidado!L67</f>
        <v>%</v>
      </c>
      <c r="I65">
        <f>PMR_consolidado!M67</f>
        <v>100</v>
      </c>
      <c r="J65">
        <f>PMR_consolidado!N67</f>
        <v>100</v>
      </c>
      <c r="K65">
        <f>PMR_consolidado!O67</f>
        <v>100</v>
      </c>
      <c r="L65">
        <f>PMR_consolidado!P67</f>
        <v>0</v>
      </c>
      <c r="M65" t="str">
        <f>PMR_consolidado!Q67</f>
        <v>10</v>
      </c>
      <c r="N65" t="str">
        <f>PMR_consolidado!R67</f>
        <v>Infraestructura Tecnológica y documental</v>
      </c>
      <c r="O65">
        <f>PMR_consolidado!S67</f>
        <v>0</v>
      </c>
      <c r="P65">
        <f>PMR_consolidado!T67</f>
        <v>0</v>
      </c>
      <c r="Q65">
        <f>PMR_consolidado!U67</f>
        <v>0</v>
      </c>
      <c r="R65">
        <f>PMR_consolidado!V67</f>
        <v>0</v>
      </c>
      <c r="S65">
        <f>PMR_consolidado!AF67</f>
        <v>0</v>
      </c>
      <c r="T65" t="str">
        <f>PMR_consolidado!AG67</f>
        <v>18</v>
      </c>
      <c r="U65" t="str">
        <f>PMR_consolidado!AH67</f>
        <v>Índice de Capacidad de la infraestructura TI (CPU, memoria, almacenamiento  y conectividad)</v>
      </c>
      <c r="V65" t="str">
        <f>PMR_consolidado!AI67</f>
        <v>Stock</v>
      </c>
      <c r="W65" t="str">
        <f>PMR_consolidado!AJ67</f>
        <v>Anual</v>
      </c>
      <c r="X65" t="str">
        <f>PMR_consolidado!AK67</f>
        <v>%</v>
      </c>
      <c r="Y65">
        <f>PMR_consolidado!AL67</f>
        <v>0</v>
      </c>
      <c r="Z65">
        <f>PMR_consolidado!AM67</f>
        <v>80</v>
      </c>
      <c r="AA65">
        <f>PMR_consolidado!AN67</f>
        <v>80</v>
      </c>
      <c r="AB65">
        <f>PMR_consolidado!AO67</f>
        <v>0</v>
      </c>
      <c r="AC65">
        <f>PMR_consolidado!AP67</f>
        <v>0</v>
      </c>
      <c r="AD65" t="str">
        <f>PMR_consolidado!AQ67</f>
        <v>Estructuración del proyecto para contratar: solución de Datacenter, solución de Backups de la información, especificación técnicas para la modernización de: equipos activos de red y de comunicaciones</v>
      </c>
      <c r="AE65">
        <f>PMR_consolidado!AR67</f>
        <v>80</v>
      </c>
      <c r="AF65">
        <f>PMR_consolidado!AS67</f>
        <v>0</v>
      </c>
      <c r="AG65">
        <f>PMR_consolidado!AT67</f>
        <v>0</v>
      </c>
      <c r="AH65">
        <f>PMR_consolidado!AU67</f>
        <v>0</v>
      </c>
      <c r="AJ65" t="str">
        <f t="shared" si="0"/>
        <v>No OK</v>
      </c>
      <c r="AK65" t="str">
        <f t="shared" si="2"/>
        <v>0110-0104710</v>
      </c>
      <c r="AL65" s="305">
        <f>COUNTIFS($A$3:A$686,AK65)</f>
        <v>1</v>
      </c>
      <c r="AM65" s="305" t="str">
        <f t="shared" si="3"/>
        <v>No Tiene</v>
      </c>
    </row>
    <row r="66" spans="1:39" x14ac:dyDescent="0.25">
      <c r="A66" t="e">
        <f t="shared" si="1"/>
        <v>#N/A</v>
      </c>
      <c r="B66" t="str">
        <f>PMR_consolidado!D68</f>
        <v>0110-01</v>
      </c>
      <c r="C66" t="str">
        <f>PMR_consolidado!E68</f>
        <v>SECRETARI DISTRITAL DE GOBIERNO</v>
      </c>
      <c r="D66" t="e">
        <f>PMR_consolidado!F68</f>
        <v>#N/A</v>
      </c>
      <c r="E66" t="e">
        <f>PMR_consolidado!H68</f>
        <v>#N/A</v>
      </c>
      <c r="F66" t="e">
        <f>PMR_consolidado!J68</f>
        <v>#N/A</v>
      </c>
      <c r="G66" t="e">
        <f>PMR_consolidado!K68</f>
        <v>#N/A</v>
      </c>
      <c r="H66" t="e">
        <f>PMR_consolidado!L68</f>
        <v>#N/A</v>
      </c>
      <c r="I66" t="e">
        <f>PMR_consolidado!M68</f>
        <v>#N/A</v>
      </c>
      <c r="J66" t="e">
        <f>PMR_consolidado!N68</f>
        <v>#N/A</v>
      </c>
      <c r="K66" t="e">
        <f>PMR_consolidado!O68</f>
        <v>#N/A</v>
      </c>
      <c r="L66">
        <f>PMR_consolidado!P68</f>
        <v>0</v>
      </c>
      <c r="M66" t="str">
        <f>PMR_consolidado!Q68</f>
        <v>23</v>
      </c>
      <c r="N66" t="str">
        <f>PMR_consolidado!R68</f>
        <v>Servicio de apoyo para la implementación de medidas en derechos humanos y derecho internacional humanitario</v>
      </c>
      <c r="O66">
        <f>PMR_consolidado!S68</f>
        <v>45.693314999999998</v>
      </c>
      <c r="P66">
        <f>PMR_consolidado!T68</f>
        <v>45.693314999999998</v>
      </c>
      <c r="Q66">
        <f>PMR_consolidado!U68</f>
        <v>45.693314999999998</v>
      </c>
      <c r="R66">
        <f>PMR_consolidado!V68</f>
        <v>45.693314999999998</v>
      </c>
      <c r="S66">
        <f>PMR_consolidado!AF68</f>
        <v>0</v>
      </c>
      <c r="T66">
        <f>PMR_consolidado!AG68</f>
        <v>0</v>
      </c>
      <c r="U66">
        <f>PMR_consolidado!AH68</f>
        <v>0</v>
      </c>
      <c r="V66">
        <f>PMR_consolidado!AI68</f>
        <v>0</v>
      </c>
      <c r="W66">
        <f>PMR_consolidado!AJ68</f>
        <v>0</v>
      </c>
      <c r="X66">
        <f>PMR_consolidado!AK68</f>
        <v>0</v>
      </c>
      <c r="Y66">
        <f>PMR_consolidado!AL68</f>
        <v>0</v>
      </c>
      <c r="Z66">
        <f>PMR_consolidado!AM68</f>
        <v>0</v>
      </c>
      <c r="AA66">
        <f>PMR_consolidado!AN68</f>
        <v>0</v>
      </c>
      <c r="AB66">
        <f>PMR_consolidado!AO68</f>
        <v>0</v>
      </c>
      <c r="AC66">
        <f>PMR_consolidado!AP68</f>
        <v>0</v>
      </c>
      <c r="AD66">
        <f>PMR_consolidado!AQ68</f>
        <v>0</v>
      </c>
      <c r="AE66">
        <f>PMR_consolidado!AR68</f>
        <v>0</v>
      </c>
      <c r="AF66">
        <f>PMR_consolidado!AS68</f>
        <v>0</v>
      </c>
      <c r="AG66" t="e">
        <f>PMR_consolidado!AT68</f>
        <v>#DIV/0!</v>
      </c>
      <c r="AH66">
        <f>PMR_consolidado!AU68</f>
        <v>0</v>
      </c>
      <c r="AJ66" t="str">
        <f t="shared" si="0"/>
        <v>No OK</v>
      </c>
      <c r="AK66" t="e">
        <f t="shared" si="2"/>
        <v>#N/A</v>
      </c>
      <c r="AL66" s="305">
        <f>COUNTIFS($A$3:A$686,AK66)</f>
        <v>36</v>
      </c>
      <c r="AM66" s="305" t="str">
        <f t="shared" si="3"/>
        <v>No Tiene</v>
      </c>
    </row>
    <row r="67" spans="1:39" x14ac:dyDescent="0.25">
      <c r="A67" t="e">
        <f t="shared" si="1"/>
        <v>#N/A</v>
      </c>
      <c r="B67" t="str">
        <f>PMR_consolidado!D69</f>
        <v>0110-01</v>
      </c>
      <c r="C67" t="str">
        <f>PMR_consolidado!E69</f>
        <v>SECRETARI DISTRITAL DE GOBIERNO</v>
      </c>
      <c r="D67" t="e">
        <f>PMR_consolidado!F69</f>
        <v>#N/A</v>
      </c>
      <c r="E67" t="e">
        <f>PMR_consolidado!H69</f>
        <v>#N/A</v>
      </c>
      <c r="F67" t="e">
        <f>PMR_consolidado!J69</f>
        <v>#N/A</v>
      </c>
      <c r="G67" t="e">
        <f>PMR_consolidado!K69</f>
        <v>#N/A</v>
      </c>
      <c r="H67" t="e">
        <f>PMR_consolidado!L69</f>
        <v>#N/A</v>
      </c>
      <c r="I67" t="e">
        <f>PMR_consolidado!M69</f>
        <v>#N/A</v>
      </c>
      <c r="J67" t="e">
        <f>PMR_consolidado!N69</f>
        <v>#N/A</v>
      </c>
      <c r="K67" t="e">
        <f>PMR_consolidado!O69</f>
        <v>#N/A</v>
      </c>
      <c r="L67">
        <f>PMR_consolidado!P69</f>
        <v>0</v>
      </c>
      <c r="M67" t="str">
        <f>PMR_consolidado!Q69</f>
        <v>24</v>
      </c>
      <c r="N67" t="str">
        <f>PMR_consolidado!R69</f>
        <v>Servicio de promoción a la participación ciudadana</v>
      </c>
      <c r="O67">
        <f>PMR_consolidado!S69</f>
        <v>14.088800000000001</v>
      </c>
      <c r="P67">
        <f>PMR_consolidado!T69</f>
        <v>14.088800000000001</v>
      </c>
      <c r="Q67">
        <f>PMR_consolidado!U69</f>
        <v>14.088800000000001</v>
      </c>
      <c r="R67">
        <f>PMR_consolidado!V69</f>
        <v>14.088800000000001</v>
      </c>
      <c r="S67">
        <f>PMR_consolidado!AF69</f>
        <v>0</v>
      </c>
      <c r="T67">
        <f>PMR_consolidado!AG69</f>
        <v>0</v>
      </c>
      <c r="U67">
        <f>PMR_consolidado!AH69</f>
        <v>0</v>
      </c>
      <c r="V67">
        <f>PMR_consolidado!AI69</f>
        <v>0</v>
      </c>
      <c r="W67">
        <f>PMR_consolidado!AJ69</f>
        <v>0</v>
      </c>
      <c r="X67">
        <f>PMR_consolidado!AK69</f>
        <v>0</v>
      </c>
      <c r="Y67">
        <f>PMR_consolidado!AL69</f>
        <v>0</v>
      </c>
      <c r="Z67">
        <f>PMR_consolidado!AM69</f>
        <v>0</v>
      </c>
      <c r="AA67">
        <f>PMR_consolidado!AN69</f>
        <v>0</v>
      </c>
      <c r="AB67">
        <f>PMR_consolidado!AO69</f>
        <v>0</v>
      </c>
      <c r="AC67">
        <f>PMR_consolidado!AP69</f>
        <v>0</v>
      </c>
      <c r="AD67">
        <f>PMR_consolidado!AQ69</f>
        <v>0</v>
      </c>
      <c r="AE67">
        <f>PMR_consolidado!AR69</f>
        <v>0</v>
      </c>
      <c r="AF67">
        <f>PMR_consolidado!AS69</f>
        <v>0</v>
      </c>
      <c r="AG67" t="e">
        <f>PMR_consolidado!AT69</f>
        <v>#DIV/0!</v>
      </c>
      <c r="AH67">
        <f>PMR_consolidado!AU69</f>
        <v>0</v>
      </c>
      <c r="AJ67" t="str">
        <f t="shared" ref="AJ67:AJ130" si="4">IF(L67&gt;0,"OK","No OK")</f>
        <v>No OK</v>
      </c>
      <c r="AK67" t="e">
        <f t="shared" si="2"/>
        <v>#N/A</v>
      </c>
      <c r="AL67" s="305">
        <f>COUNTIFS($A$3:A$686,AK67)</f>
        <v>36</v>
      </c>
      <c r="AM67" s="305" t="str">
        <f t="shared" si="3"/>
        <v>No Tiene</v>
      </c>
    </row>
    <row r="68" spans="1:39" x14ac:dyDescent="0.25">
      <c r="A68" t="e">
        <f t="shared" ref="A68:A131" si="5">B68&amp;D68&amp;E68&amp;M68</f>
        <v>#N/A</v>
      </c>
      <c r="B68" t="str">
        <f>PMR_consolidado!D70</f>
        <v>0110-01</v>
      </c>
      <c r="C68" t="str">
        <f>PMR_consolidado!E70</f>
        <v>SECRETARI DISTRITAL DE GOBIERNO</v>
      </c>
      <c r="D68" t="e">
        <f>PMR_consolidado!F70</f>
        <v>#N/A</v>
      </c>
      <c r="E68" t="e">
        <f>PMR_consolidado!H70</f>
        <v>#N/A</v>
      </c>
      <c r="F68" t="e">
        <f>PMR_consolidado!J70</f>
        <v>#N/A</v>
      </c>
      <c r="G68" t="e">
        <f>PMR_consolidado!K70</f>
        <v>#N/A</v>
      </c>
      <c r="H68" t="e">
        <f>PMR_consolidado!L70</f>
        <v>#N/A</v>
      </c>
      <c r="I68" t="e">
        <f>PMR_consolidado!M70</f>
        <v>#N/A</v>
      </c>
      <c r="J68" t="e">
        <f>PMR_consolidado!N70</f>
        <v>#N/A</v>
      </c>
      <c r="K68" t="e">
        <f>PMR_consolidado!O70</f>
        <v>#N/A</v>
      </c>
      <c r="L68">
        <f>PMR_consolidado!P70</f>
        <v>0</v>
      </c>
      <c r="M68" t="str">
        <f>PMR_consolidado!Q70</f>
        <v>27</v>
      </c>
      <c r="N68" t="str">
        <f>PMR_consolidado!R70</f>
        <v>Servicio de implementación Sistemas de Gestión</v>
      </c>
      <c r="O68">
        <f>PMR_consolidado!S70</f>
        <v>49.915999999999997</v>
      </c>
      <c r="P68">
        <f>PMR_consolidado!T70</f>
        <v>49.915999999999997</v>
      </c>
      <c r="Q68">
        <f>PMR_consolidado!U70</f>
        <v>49.915999999999997</v>
      </c>
      <c r="R68">
        <f>PMR_consolidado!V70</f>
        <v>30.030200000000001</v>
      </c>
      <c r="S68">
        <f>PMR_consolidado!AF70</f>
        <v>0</v>
      </c>
      <c r="T68">
        <f>PMR_consolidado!AG70</f>
        <v>0</v>
      </c>
      <c r="U68">
        <f>PMR_consolidado!AH70</f>
        <v>0</v>
      </c>
      <c r="V68">
        <f>PMR_consolidado!AI70</f>
        <v>0</v>
      </c>
      <c r="W68">
        <f>PMR_consolidado!AJ70</f>
        <v>0</v>
      </c>
      <c r="X68">
        <f>PMR_consolidado!AK70</f>
        <v>0</v>
      </c>
      <c r="Y68">
        <f>PMR_consolidado!AL70</f>
        <v>0</v>
      </c>
      <c r="Z68">
        <f>PMR_consolidado!AM70</f>
        <v>0</v>
      </c>
      <c r="AA68">
        <f>PMR_consolidado!AN70</f>
        <v>0</v>
      </c>
      <c r="AB68">
        <f>PMR_consolidado!AO70</f>
        <v>0</v>
      </c>
      <c r="AC68">
        <f>PMR_consolidado!AP70</f>
        <v>0</v>
      </c>
      <c r="AD68">
        <f>PMR_consolidado!AQ70</f>
        <v>0</v>
      </c>
      <c r="AE68">
        <f>PMR_consolidado!AR70</f>
        <v>0</v>
      </c>
      <c r="AF68">
        <f>PMR_consolidado!AS70</f>
        <v>0</v>
      </c>
      <c r="AG68" t="e">
        <f>PMR_consolidado!AT70</f>
        <v>#DIV/0!</v>
      </c>
      <c r="AH68">
        <f>PMR_consolidado!AU70</f>
        <v>0</v>
      </c>
      <c r="AJ68" t="str">
        <f t="shared" si="4"/>
        <v>No OK</v>
      </c>
      <c r="AK68" t="e">
        <f t="shared" ref="AK68:AK131" si="6">A68</f>
        <v>#N/A</v>
      </c>
      <c r="AL68" s="305">
        <f>COUNTIFS($A$3:A$686,AK68)</f>
        <v>36</v>
      </c>
      <c r="AM68" s="305" t="str">
        <f t="shared" ref="AM68:AM131" si="7">IF(S68&gt;0,"Tiene","No Tiene")</f>
        <v>No Tiene</v>
      </c>
    </row>
    <row r="69" spans="1:39" x14ac:dyDescent="0.25">
      <c r="A69" t="e">
        <f t="shared" si="5"/>
        <v>#N/A</v>
      </c>
      <c r="B69" t="str">
        <f>PMR_consolidado!D71</f>
        <v>0110-01</v>
      </c>
      <c r="C69" t="str">
        <f>PMR_consolidado!E71</f>
        <v>SECRETARI DISTRITAL DE GOBIERNO</v>
      </c>
      <c r="D69" t="e">
        <f>PMR_consolidado!F71</f>
        <v>#N/A</v>
      </c>
      <c r="E69" t="e">
        <f>PMR_consolidado!H71</f>
        <v>#N/A</v>
      </c>
      <c r="F69" t="e">
        <f>PMR_consolidado!J71</f>
        <v>#N/A</v>
      </c>
      <c r="G69" t="e">
        <f>PMR_consolidado!K71</f>
        <v>#N/A</v>
      </c>
      <c r="H69" t="e">
        <f>PMR_consolidado!L71</f>
        <v>#N/A</v>
      </c>
      <c r="I69" t="e">
        <f>PMR_consolidado!M71</f>
        <v>#N/A</v>
      </c>
      <c r="J69" t="e">
        <f>PMR_consolidado!N71</f>
        <v>#N/A</v>
      </c>
      <c r="K69" t="e">
        <f>PMR_consolidado!O71</f>
        <v>#N/A</v>
      </c>
      <c r="L69">
        <f>PMR_consolidado!P71</f>
        <v>0</v>
      </c>
      <c r="M69" t="str">
        <f>PMR_consolidado!Q71</f>
        <v>28</v>
      </c>
      <c r="N69" t="str">
        <f>PMR_consolidado!R71</f>
        <v>Servicio de educación informal</v>
      </c>
      <c r="O69">
        <f>PMR_consolidado!S71</f>
        <v>1.0833330000000001</v>
      </c>
      <c r="P69">
        <f>PMR_consolidado!T71</f>
        <v>1.0833330000000001</v>
      </c>
      <c r="Q69">
        <f>PMR_consolidado!U71</f>
        <v>1.0833330000000001</v>
      </c>
      <c r="R69">
        <f>PMR_consolidado!V71</f>
        <v>1.0833330000000001</v>
      </c>
      <c r="S69">
        <f>PMR_consolidado!AF71</f>
        <v>0</v>
      </c>
      <c r="T69">
        <f>PMR_consolidado!AG71</f>
        <v>0</v>
      </c>
      <c r="U69">
        <f>PMR_consolidado!AH71</f>
        <v>0</v>
      </c>
      <c r="V69">
        <f>PMR_consolidado!AI71</f>
        <v>0</v>
      </c>
      <c r="W69">
        <f>PMR_consolidado!AJ71</f>
        <v>0</v>
      </c>
      <c r="X69">
        <f>PMR_consolidado!AK71</f>
        <v>0</v>
      </c>
      <c r="Y69">
        <f>PMR_consolidado!AL71</f>
        <v>0</v>
      </c>
      <c r="Z69">
        <f>PMR_consolidado!AM71</f>
        <v>0</v>
      </c>
      <c r="AA69">
        <f>PMR_consolidado!AN71</f>
        <v>0</v>
      </c>
      <c r="AB69">
        <f>PMR_consolidado!AO71</f>
        <v>0</v>
      </c>
      <c r="AC69">
        <f>PMR_consolidado!AP71</f>
        <v>0</v>
      </c>
      <c r="AD69">
        <f>PMR_consolidado!AQ71</f>
        <v>0</v>
      </c>
      <c r="AE69">
        <f>PMR_consolidado!AR71</f>
        <v>0</v>
      </c>
      <c r="AF69">
        <f>PMR_consolidado!AS71</f>
        <v>0</v>
      </c>
      <c r="AG69" t="e">
        <f>PMR_consolidado!AT71</f>
        <v>#DIV/0!</v>
      </c>
      <c r="AH69">
        <f>PMR_consolidado!AU71</f>
        <v>0</v>
      </c>
      <c r="AJ69" t="str">
        <f t="shared" si="4"/>
        <v>No OK</v>
      </c>
      <c r="AK69" t="e">
        <f t="shared" si="6"/>
        <v>#N/A</v>
      </c>
      <c r="AL69" s="305">
        <f>COUNTIFS($A$3:A$686,AK69)</f>
        <v>36</v>
      </c>
      <c r="AM69" s="305" t="str">
        <f t="shared" si="7"/>
        <v>No Tiene</v>
      </c>
    </row>
    <row r="70" spans="1:39" x14ac:dyDescent="0.25">
      <c r="A70" t="str">
        <f t="shared" si="5"/>
        <v>0111-0101101</v>
      </c>
      <c r="B70" t="str">
        <f>PMR_consolidado!D72</f>
        <v>0111-01</v>
      </c>
      <c r="C70" t="str">
        <f>PMR_consolidado!E72</f>
        <v>'SECRETARÍA DISTRITAL DE HACIENDA -SDH</v>
      </c>
      <c r="D70" t="str">
        <f>PMR_consolidado!F72</f>
        <v>01</v>
      </c>
      <c r="E70" t="str">
        <f>PMR_consolidado!H72</f>
        <v>1</v>
      </c>
      <c r="F70" t="str">
        <f>PMR_consolidado!J72</f>
        <v>Acumulado</v>
      </c>
      <c r="G70" t="str">
        <f>PMR_consolidado!K72</f>
        <v>Mensual</v>
      </c>
      <c r="H70" t="str">
        <f>PMR_consolidado!L72</f>
        <v>VAL</v>
      </c>
      <c r="I70">
        <f>PMR_consolidado!M72</f>
        <v>45.418486142199001</v>
      </c>
      <c r="J70">
        <f>PMR_consolidado!N72</f>
        <v>200.79913805695</v>
      </c>
      <c r="K70">
        <f>PMR_consolidado!O72</f>
        <v>14.65</v>
      </c>
      <c r="L70">
        <f>PMR_consolidado!P72</f>
        <v>0</v>
      </c>
      <c r="M70" t="str">
        <f>PMR_consolidado!Q72</f>
        <v>01</v>
      </c>
      <c r="N70" t="str">
        <f>PMR_consolidado!R72</f>
        <v>Recaudo Oportuno</v>
      </c>
      <c r="O70">
        <f>PMR_consolidado!S72</f>
        <v>32421.499</v>
      </c>
      <c r="P70">
        <f>PMR_consolidado!T72</f>
        <v>32421.499</v>
      </c>
      <c r="Q70">
        <f>PMR_consolidado!U72</f>
        <v>11222.679867999999</v>
      </c>
      <c r="R70">
        <f>PMR_consolidado!V72</f>
        <v>913.31056899999999</v>
      </c>
      <c r="S70">
        <f>PMR_consolidado!AF72</f>
        <v>98700998000</v>
      </c>
      <c r="T70">
        <f>PMR_consolidado!AG72</f>
        <v>1</v>
      </c>
      <c r="U70" t="str">
        <f>PMR_consolidado!AH72</f>
        <v>Número de contribuyentes intervenidos en obligaciones tributarias</v>
      </c>
      <c r="V70" t="str">
        <f>PMR_consolidado!AI72</f>
        <v>Acumulado</v>
      </c>
      <c r="W70" t="str">
        <f>PMR_consolidado!AJ72</f>
        <v>Mensual</v>
      </c>
      <c r="X70" t="str">
        <f>PMR_consolidado!AK72</f>
        <v>VAL</v>
      </c>
      <c r="Y70">
        <f>PMR_consolidado!AL72</f>
        <v>9831149</v>
      </c>
      <c r="Z70">
        <f>PMR_consolidado!AM72</f>
        <v>27724864</v>
      </c>
      <c r="AA70">
        <f>PMR_consolidado!AN72</f>
        <v>2650000</v>
      </c>
      <c r="AB70">
        <f>PMR_consolidado!AO72</f>
        <v>2377625</v>
      </c>
      <c r="AC70">
        <f>PMR_consolidado!AP72</f>
        <v>0.89721698113207549</v>
      </c>
      <c r="AD70" t="str">
        <f>PMR_consolidado!AQ72</f>
        <v>A Junio Se Sensibilizaron 2.377.625 Contribuyentes A Través De Campañas De Gestión Tributaria, Incentivando El Cumplimiento Oportuno De Las Obligaciones Tributarias Y Ejerciendo El Control Tributario A Los Incumplidos</v>
      </c>
      <c r="AE70">
        <f>PMR_consolidado!AR72</f>
        <v>2676500</v>
      </c>
      <c r="AF70">
        <f>PMR_consolidado!AS72</f>
        <v>26500</v>
      </c>
      <c r="AG70">
        <f>PMR_consolidado!AT72</f>
        <v>1.0000000000000009E-2</v>
      </c>
      <c r="AH70">
        <f>PMR_consolidado!AU72</f>
        <v>0</v>
      </c>
      <c r="AJ70" t="str">
        <f t="shared" si="4"/>
        <v>No OK</v>
      </c>
      <c r="AK70" t="str">
        <f t="shared" si="6"/>
        <v>0111-0101101</v>
      </c>
      <c r="AL70" s="305">
        <f>COUNTIFS($A$3:A$686,AK70)</f>
        <v>4</v>
      </c>
      <c r="AM70" s="305" t="str">
        <f t="shared" si="7"/>
        <v>Tiene</v>
      </c>
    </row>
    <row r="71" spans="1:39" x14ac:dyDescent="0.25">
      <c r="A71" t="str">
        <f t="shared" si="5"/>
        <v>0111-0101101</v>
      </c>
      <c r="B71" t="str">
        <f>PMR_consolidado!D73</f>
        <v>0111-01</v>
      </c>
      <c r="C71" t="str">
        <f>PMR_consolidado!E73</f>
        <v>'SECRETARÍA DISTRITAL DE HACIENDA -SDH</v>
      </c>
      <c r="D71" t="str">
        <f>PMR_consolidado!F73</f>
        <v>01</v>
      </c>
      <c r="E71" t="str">
        <f>PMR_consolidado!H73</f>
        <v>1</v>
      </c>
      <c r="F71" t="str">
        <f>PMR_consolidado!J73</f>
        <v>Acumulado</v>
      </c>
      <c r="G71" t="str">
        <f>PMR_consolidado!K73</f>
        <v>Mensual</v>
      </c>
      <c r="H71" t="str">
        <f>PMR_consolidado!L73</f>
        <v>VAL</v>
      </c>
      <c r="I71">
        <f>PMR_consolidado!M73</f>
        <v>45.418486142199001</v>
      </c>
      <c r="J71">
        <f>PMR_consolidado!N73</f>
        <v>200.79913805695</v>
      </c>
      <c r="K71">
        <f>PMR_consolidado!O73</f>
        <v>14.65</v>
      </c>
      <c r="L71">
        <f>PMR_consolidado!P73</f>
        <v>0</v>
      </c>
      <c r="M71" t="str">
        <f>PMR_consolidado!Q73</f>
        <v>01</v>
      </c>
      <c r="N71" t="str">
        <f>PMR_consolidado!R73</f>
        <v>Recaudo Oportuno</v>
      </c>
      <c r="O71">
        <f>PMR_consolidado!S73</f>
        <v>0</v>
      </c>
      <c r="P71">
        <f>PMR_consolidado!T73</f>
        <v>0</v>
      </c>
      <c r="Q71">
        <f>PMR_consolidado!U73</f>
        <v>0</v>
      </c>
      <c r="R71">
        <f>PMR_consolidado!V73</f>
        <v>0</v>
      </c>
      <c r="S71">
        <f>PMR_consolidado!AF73</f>
        <v>0</v>
      </c>
      <c r="T71">
        <f>PMR_consolidado!AG73</f>
        <v>2</v>
      </c>
      <c r="U71" t="str">
        <f>PMR_consolidado!AH73</f>
        <v>Porcentaje de contribuyentes atendidos en materia tributaria</v>
      </c>
      <c r="V71" t="str">
        <f>PMR_consolidado!AI73</f>
        <v>Stock</v>
      </c>
      <c r="W71" t="str">
        <f>PMR_consolidado!AJ73</f>
        <v>Mensual</v>
      </c>
      <c r="X71" t="str">
        <f>PMR_consolidado!AK73</f>
        <v>%</v>
      </c>
      <c r="Y71">
        <f>PMR_consolidado!AL73</f>
        <v>100</v>
      </c>
      <c r="Z71">
        <f>PMR_consolidado!AM73</f>
        <v>100</v>
      </c>
      <c r="AA71">
        <f>PMR_consolidado!AN73</f>
        <v>100</v>
      </c>
      <c r="AB71">
        <f>PMR_consolidado!AO73</f>
        <v>100</v>
      </c>
      <c r="AC71">
        <f>PMR_consolidado!AP73</f>
        <v>1</v>
      </c>
      <c r="AD71" t="str">
        <f>PMR_consolidado!AQ73</f>
        <v>En Junio Se Atendieron 76.931 Contribuyentes, Para Un Total De 462.889 Contribuyentes En 2024, Siendo La Atención Presencial El Canal Más Utilizado Por Los Contribuyentes Con Un 42%, Seguido Por El Callcenter Con Una Participación Del  20%.</v>
      </c>
      <c r="AE71">
        <f>PMR_consolidado!AR73</f>
        <v>100</v>
      </c>
      <c r="AF71">
        <f>PMR_consolidado!AS73</f>
        <v>0</v>
      </c>
      <c r="AG71">
        <f>PMR_consolidado!AT73</f>
        <v>0</v>
      </c>
      <c r="AH71">
        <f>PMR_consolidado!AU73</f>
        <v>0</v>
      </c>
      <c r="AJ71" t="str">
        <f t="shared" si="4"/>
        <v>No OK</v>
      </c>
      <c r="AK71" t="str">
        <f t="shared" si="6"/>
        <v>0111-0101101</v>
      </c>
      <c r="AL71" s="305">
        <f>COUNTIFS($A$3:A$686,AK71)</f>
        <v>4</v>
      </c>
      <c r="AM71" s="305" t="str">
        <f t="shared" si="7"/>
        <v>No Tiene</v>
      </c>
    </row>
    <row r="72" spans="1:39" x14ac:dyDescent="0.25">
      <c r="A72" t="str">
        <f t="shared" si="5"/>
        <v>0111-0101101</v>
      </c>
      <c r="B72" t="str">
        <f>PMR_consolidado!D74</f>
        <v>0111-01</v>
      </c>
      <c r="C72" t="str">
        <f>PMR_consolidado!E74</f>
        <v>'SECRETARÍA DISTRITAL DE HACIENDA -SDH</v>
      </c>
      <c r="D72" t="str">
        <f>PMR_consolidado!F74</f>
        <v>01</v>
      </c>
      <c r="E72" t="str">
        <f>PMR_consolidado!H74</f>
        <v>1</v>
      </c>
      <c r="F72" t="str">
        <f>PMR_consolidado!J74</f>
        <v>Acumulado</v>
      </c>
      <c r="G72" t="str">
        <f>PMR_consolidado!K74</f>
        <v>Mensual</v>
      </c>
      <c r="H72" t="str">
        <f>PMR_consolidado!L74</f>
        <v>VAL</v>
      </c>
      <c r="I72">
        <f>PMR_consolidado!M74</f>
        <v>45.418486142199001</v>
      </c>
      <c r="J72">
        <f>PMR_consolidado!N74</f>
        <v>200.79913805695</v>
      </c>
      <c r="K72">
        <f>PMR_consolidado!O74</f>
        <v>14.65</v>
      </c>
      <c r="L72">
        <f>PMR_consolidado!P74</f>
        <v>0</v>
      </c>
      <c r="M72" t="str">
        <f>PMR_consolidado!Q74</f>
        <v>01</v>
      </c>
      <c r="N72" t="str">
        <f>PMR_consolidado!R74</f>
        <v>Recaudo Oportuno</v>
      </c>
      <c r="O72">
        <f>PMR_consolidado!S74</f>
        <v>0</v>
      </c>
      <c r="P72">
        <f>PMR_consolidado!T74</f>
        <v>0</v>
      </c>
      <c r="Q72">
        <f>PMR_consolidado!U74</f>
        <v>0</v>
      </c>
      <c r="R72">
        <f>PMR_consolidado!V74</f>
        <v>0</v>
      </c>
      <c r="S72">
        <f>PMR_consolidado!AF74</f>
        <v>0</v>
      </c>
      <c r="T72">
        <f>PMR_consolidado!AG74</f>
        <v>3</v>
      </c>
      <c r="U72" t="str">
        <f>PMR_consolidado!AH74</f>
        <v>Billones de pesos por recaudo oportuno</v>
      </c>
      <c r="V72" t="str">
        <f>PMR_consolidado!AI74</f>
        <v>Acumulado</v>
      </c>
      <c r="W72" t="str">
        <f>PMR_consolidado!AJ74</f>
        <v>Mensual</v>
      </c>
      <c r="X72" t="str">
        <f>PMR_consolidado!AK74</f>
        <v>VAL</v>
      </c>
      <c r="Y72">
        <f>PMR_consolidado!AL74</f>
        <v>41.460036424663002</v>
      </c>
      <c r="Z72">
        <f>PMR_consolidado!AM74</f>
        <v>177.72437265759001</v>
      </c>
      <c r="AA72">
        <f>PMR_consolidado!AN74</f>
        <v>13.485546473367901</v>
      </c>
      <c r="AB72">
        <f>PMR_consolidado!AO74</f>
        <v>8.9604518170229994</v>
      </c>
      <c r="AC72">
        <f>PMR_consolidado!AP74</f>
        <v>0.66444855124845403</v>
      </c>
      <c r="AD72" t="str">
        <f>PMR_consolidado!AQ74</f>
        <v>Durante El Mes De Junio Se Recaudaron 1.06 Billones Por Recaudo Oportuno Las Actividades Que Permitieron Este Logro Corresponden A: Fidelización Predial 2Do Vencimiento 2024, Fidelización Ica 2Do Bim.2024 Y Fidelización Vehículos 2Do Vencimiento 2024</v>
      </c>
      <c r="AE72">
        <f>PMR_consolidado!AR74</f>
        <v>14.3523477632941</v>
      </c>
      <c r="AF72">
        <f>PMR_consolidado!AS74</f>
        <v>0.8668012899261992</v>
      </c>
      <c r="AG72">
        <f>PMR_consolidado!AT74</f>
        <v>6.4276319216133526E-2</v>
      </c>
      <c r="AH72">
        <f>PMR_consolidado!AU74</f>
        <v>0</v>
      </c>
      <c r="AJ72" t="str">
        <f t="shared" si="4"/>
        <v>No OK</v>
      </c>
      <c r="AK72" t="str">
        <f t="shared" si="6"/>
        <v>0111-0101101</v>
      </c>
      <c r="AL72" s="305">
        <f>COUNTIFS($A$3:A$686,AK72)</f>
        <v>4</v>
      </c>
      <c r="AM72" s="305" t="str">
        <f t="shared" si="7"/>
        <v>No Tiene</v>
      </c>
    </row>
    <row r="73" spans="1:39" x14ac:dyDescent="0.25">
      <c r="A73" t="str">
        <f t="shared" si="5"/>
        <v>0111-0101101</v>
      </c>
      <c r="B73" t="str">
        <f>PMR_consolidado!D75</f>
        <v>0111-01</v>
      </c>
      <c r="C73" t="str">
        <f>PMR_consolidado!E75</f>
        <v>'SECRETARÍA DISTRITAL DE HACIENDA -SDH</v>
      </c>
      <c r="D73" t="str">
        <f>PMR_consolidado!F75</f>
        <v>01</v>
      </c>
      <c r="E73" t="str">
        <f>PMR_consolidado!H75</f>
        <v>1</v>
      </c>
      <c r="F73" t="str">
        <f>PMR_consolidado!J75</f>
        <v>Acumulado</v>
      </c>
      <c r="G73" t="str">
        <f>PMR_consolidado!K75</f>
        <v>Mensual</v>
      </c>
      <c r="H73" t="str">
        <f>PMR_consolidado!L75</f>
        <v>VAL</v>
      </c>
      <c r="I73">
        <f>PMR_consolidado!M75</f>
        <v>45.418486142199001</v>
      </c>
      <c r="J73">
        <f>PMR_consolidado!N75</f>
        <v>200.79913805695</v>
      </c>
      <c r="K73">
        <f>PMR_consolidado!O75</f>
        <v>14.65</v>
      </c>
      <c r="L73">
        <f>PMR_consolidado!P75</f>
        <v>0</v>
      </c>
      <c r="M73" t="str">
        <f>PMR_consolidado!Q75</f>
        <v>01</v>
      </c>
      <c r="N73" t="str">
        <f>PMR_consolidado!R75</f>
        <v>Recaudo Oportuno</v>
      </c>
      <c r="O73">
        <f>PMR_consolidado!S75</f>
        <v>0</v>
      </c>
      <c r="P73">
        <f>PMR_consolidado!T75</f>
        <v>0</v>
      </c>
      <c r="Q73">
        <f>PMR_consolidado!U75</f>
        <v>0</v>
      </c>
      <c r="R73">
        <f>PMR_consolidado!V75</f>
        <v>0</v>
      </c>
      <c r="S73">
        <f>PMR_consolidado!AF75</f>
        <v>0</v>
      </c>
      <c r="T73">
        <f>PMR_consolidado!AG75</f>
        <v>4</v>
      </c>
      <c r="U73" t="str">
        <f>PMR_consolidado!AH75</f>
        <v>Número de personas jurídicas y/o naturales formalizadas</v>
      </c>
      <c r="V73" t="str">
        <f>PMR_consolidado!AI75</f>
        <v>Acumulado</v>
      </c>
      <c r="W73" t="str">
        <f>PMR_consolidado!AJ75</f>
        <v>Mensual</v>
      </c>
      <c r="X73" t="str">
        <f>PMR_consolidado!AK75</f>
        <v>VAL</v>
      </c>
      <c r="Y73">
        <f>PMR_consolidado!AL75</f>
        <v>51566</v>
      </c>
      <c r="Z73">
        <f>PMR_consolidado!AM75</f>
        <v>1547</v>
      </c>
      <c r="AA73">
        <f>PMR_consolidado!AN75</f>
        <v>1547</v>
      </c>
      <c r="AB73">
        <f>PMR_consolidado!AO75</f>
        <v>1547</v>
      </c>
      <c r="AC73">
        <f>PMR_consolidado!AP75</f>
        <v>1</v>
      </c>
      <c r="AD73" t="str">
        <f>PMR_consolidado!AQ75</f>
        <v>La Meta Del 2024 Fue Alcanzada En El Mes De Enero</v>
      </c>
      <c r="AE73">
        <f>PMR_consolidado!AR75</f>
        <v>0</v>
      </c>
      <c r="AF73">
        <f>PMR_consolidado!AS75</f>
        <v>-1547</v>
      </c>
      <c r="AG73">
        <f>PMR_consolidado!AT75</f>
        <v>-1</v>
      </c>
      <c r="AH73">
        <f>PMR_consolidado!AU75</f>
        <v>0</v>
      </c>
      <c r="AJ73" t="str">
        <f t="shared" si="4"/>
        <v>No OK</v>
      </c>
      <c r="AK73" t="str">
        <f t="shared" si="6"/>
        <v>0111-0101101</v>
      </c>
      <c r="AL73" s="305">
        <f>COUNTIFS($A$3:A$686,AK73)</f>
        <v>4</v>
      </c>
      <c r="AM73" s="305" t="str">
        <f t="shared" si="7"/>
        <v>No Tiene</v>
      </c>
    </row>
    <row r="74" spans="1:39" x14ac:dyDescent="0.25">
      <c r="A74" t="str">
        <f t="shared" si="5"/>
        <v>0111-0101102</v>
      </c>
      <c r="B74" t="str">
        <f>PMR_consolidado!D76</f>
        <v>0111-01</v>
      </c>
      <c r="C74" t="str">
        <f>PMR_consolidado!E76</f>
        <v>'SECRETARÍA DISTRITAL DE HACIENDA -SDH</v>
      </c>
      <c r="D74" t="str">
        <f>PMR_consolidado!F76</f>
        <v>01</v>
      </c>
      <c r="E74" t="str">
        <f>PMR_consolidado!H76</f>
        <v>1</v>
      </c>
      <c r="F74" t="str">
        <f>PMR_consolidado!J76</f>
        <v>Acumulado</v>
      </c>
      <c r="G74" t="str">
        <f>PMR_consolidado!K76</f>
        <v>Mensual</v>
      </c>
      <c r="H74" t="str">
        <f>PMR_consolidado!L76</f>
        <v>VAL</v>
      </c>
      <c r="I74">
        <f>PMR_consolidado!M76</f>
        <v>45.418486142199001</v>
      </c>
      <c r="J74">
        <f>PMR_consolidado!N76</f>
        <v>200.79913805695</v>
      </c>
      <c r="K74">
        <f>PMR_consolidado!O76</f>
        <v>14.65</v>
      </c>
      <c r="L74">
        <f>PMR_consolidado!P76</f>
        <v>0</v>
      </c>
      <c r="M74" t="str">
        <f>PMR_consolidado!Q76</f>
        <v>02</v>
      </c>
      <c r="N74" t="str">
        <f>PMR_consolidado!R76</f>
        <v>Recaudo por gestión</v>
      </c>
      <c r="O74">
        <f>PMR_consolidado!S76</f>
        <v>606.73299999999995</v>
      </c>
      <c r="P74">
        <f>PMR_consolidado!T76</f>
        <v>606.73299999999995</v>
      </c>
      <c r="Q74">
        <f>PMR_consolidado!U76</f>
        <v>0</v>
      </c>
      <c r="R74">
        <f>PMR_consolidado!V76</f>
        <v>0</v>
      </c>
      <c r="S74">
        <v>0</v>
      </c>
      <c r="T74">
        <f>PMR_consolidado!AG76</f>
        <v>5</v>
      </c>
      <c r="U74" t="str">
        <f>PMR_consolidado!AH76</f>
        <v>Millones de pesos de recaudo por Control Extensivo</v>
      </c>
      <c r="V74" t="str">
        <f>PMR_consolidado!AI76</f>
        <v>Acumulado</v>
      </c>
      <c r="W74" t="str">
        <f>PMR_consolidado!AJ76</f>
        <v>Mensual</v>
      </c>
      <c r="X74" t="str">
        <f>PMR_consolidado!AK76</f>
        <v>VAL</v>
      </c>
      <c r="Y74">
        <f>PMR_consolidado!AL76</f>
        <v>240725.66891199999</v>
      </c>
      <c r="Z74">
        <f>PMR_consolidado!AM76</f>
        <v>4363469.1411797702</v>
      </c>
      <c r="AA74">
        <f>PMR_consolidado!AN76</f>
        <v>287020.27655936702</v>
      </c>
      <c r="AB74">
        <f>PMR_consolidado!AO76</f>
        <v>49489.527000000002</v>
      </c>
      <c r="AC74">
        <f>PMR_consolidado!AP76</f>
        <v>0.17242519446100399</v>
      </c>
      <c r="AD74" t="str">
        <f>PMR_consolidado!AQ76</f>
        <v>En Junio Se Recaudaron $23.429 Millones De Pesos Por Control Extensivo, Acumulado 2024: $ 49.489,33. Las Actividades Adelantadas Fueron: Control Extensivo Reteica 2Do Bimestre De 2024</v>
      </c>
      <c r="AE74">
        <f>PMR_consolidado!AR76</f>
        <v>344424.33187124081</v>
      </c>
      <c r="AF74">
        <f>PMR_consolidado!AS76</f>
        <v>57404.055311873788</v>
      </c>
      <c r="AG74">
        <f>PMR_consolidado!AT76</f>
        <v>0.20000000000000129</v>
      </c>
      <c r="AH74">
        <f>PMR_consolidado!AU76</f>
        <v>0</v>
      </c>
      <c r="AJ74" t="str">
        <f t="shared" si="4"/>
        <v>No OK</v>
      </c>
      <c r="AK74" t="str">
        <f t="shared" si="6"/>
        <v>0111-0101102</v>
      </c>
      <c r="AL74" s="305">
        <f>COUNTIFS($A$3:A$686,AK74)</f>
        <v>4</v>
      </c>
      <c r="AM74" s="305" t="str">
        <f t="shared" si="7"/>
        <v>No Tiene</v>
      </c>
    </row>
    <row r="75" spans="1:39" x14ac:dyDescent="0.25">
      <c r="A75" t="str">
        <f t="shared" si="5"/>
        <v>0111-0101102</v>
      </c>
      <c r="B75" t="str">
        <f>PMR_consolidado!D77</f>
        <v>0111-01</v>
      </c>
      <c r="C75" t="str">
        <f>PMR_consolidado!E77</f>
        <v>'SECRETARÍA DISTRITAL DE HACIENDA -SDH</v>
      </c>
      <c r="D75" t="str">
        <f>PMR_consolidado!F77</f>
        <v>01</v>
      </c>
      <c r="E75" t="str">
        <f>PMR_consolidado!H77</f>
        <v>1</v>
      </c>
      <c r="F75" t="str">
        <f>PMR_consolidado!J77</f>
        <v>Acumulado</v>
      </c>
      <c r="G75" t="str">
        <f>PMR_consolidado!K77</f>
        <v>Mensual</v>
      </c>
      <c r="H75" t="str">
        <f>PMR_consolidado!L77</f>
        <v>VAL</v>
      </c>
      <c r="I75">
        <f>PMR_consolidado!M77</f>
        <v>45.418486142199001</v>
      </c>
      <c r="J75">
        <f>PMR_consolidado!N77</f>
        <v>200.79913805695</v>
      </c>
      <c r="K75">
        <f>PMR_consolidado!O77</f>
        <v>14.65</v>
      </c>
      <c r="L75">
        <f>PMR_consolidado!P77</f>
        <v>0</v>
      </c>
      <c r="M75" t="str">
        <f>PMR_consolidado!Q77</f>
        <v>02</v>
      </c>
      <c r="N75" t="str">
        <f>PMR_consolidado!R77</f>
        <v>Recaudo por gestión</v>
      </c>
      <c r="O75">
        <f>PMR_consolidado!S77</f>
        <v>0</v>
      </c>
      <c r="P75">
        <f>PMR_consolidado!T77</f>
        <v>0</v>
      </c>
      <c r="Q75">
        <f>PMR_consolidado!U77</f>
        <v>0</v>
      </c>
      <c r="R75">
        <f>PMR_consolidado!V77</f>
        <v>0</v>
      </c>
      <c r="S75">
        <v>8</v>
      </c>
      <c r="T75">
        <f>PMR_consolidado!AG77</f>
        <v>6</v>
      </c>
      <c r="U75" t="str">
        <f>PMR_consolidado!AH77</f>
        <v>Millones de pesos de recaudo por control intensivo determinación</v>
      </c>
      <c r="V75" t="str">
        <f>PMR_consolidado!AI77</f>
        <v>Acumulado</v>
      </c>
      <c r="W75" t="str">
        <f>PMR_consolidado!AJ77</f>
        <v>Mensual</v>
      </c>
      <c r="X75" t="str">
        <f>PMR_consolidado!AK77</f>
        <v>VAL</v>
      </c>
      <c r="Y75">
        <f>PMR_consolidado!AL77</f>
        <v>0</v>
      </c>
      <c r="Z75">
        <f>PMR_consolidado!AM77</f>
        <v>2173670.8588202298</v>
      </c>
      <c r="AA75">
        <f>PMR_consolidado!AN77</f>
        <v>142979.72344063301</v>
      </c>
      <c r="AB75">
        <f>PMR_consolidado!AO77</f>
        <v>38192.330396999998</v>
      </c>
      <c r="AC75">
        <f>PMR_consolidado!AP77</f>
        <v>0.26711710918127446</v>
      </c>
      <c r="AD75" t="str">
        <f>PMR_consolidado!AQ77</f>
        <v>En Junio Se Recaudaron $3.722,74 Millones Por Recaudo De Control Intensivo Determinación, Acumulado 2024 De $38.192,33, Mediante 102.298 Registros Con Actuaciones De Fondo Y 70.863 De Fiscalización Y Liquidación</v>
      </c>
      <c r="AE75">
        <f>PMR_consolidado!AR77</f>
        <v>171575.66812875919</v>
      </c>
      <c r="AF75">
        <f>PMR_consolidado!AS77</f>
        <v>28595.944688126183</v>
      </c>
      <c r="AG75">
        <f>PMR_consolidado!AT77</f>
        <v>0.19999999999999707</v>
      </c>
      <c r="AH75">
        <f>PMR_consolidado!AU77</f>
        <v>0</v>
      </c>
      <c r="AJ75" t="str">
        <f t="shared" si="4"/>
        <v>No OK</v>
      </c>
      <c r="AK75" t="str">
        <f t="shared" si="6"/>
        <v>0111-0101102</v>
      </c>
      <c r="AL75" s="305">
        <f>COUNTIFS($A$3:A$686,AK75)</f>
        <v>4</v>
      </c>
      <c r="AM75" s="305" t="str">
        <f t="shared" si="7"/>
        <v>Tiene</v>
      </c>
    </row>
    <row r="76" spans="1:39" x14ac:dyDescent="0.25">
      <c r="A76" t="str">
        <f t="shared" si="5"/>
        <v>0111-0101102</v>
      </c>
      <c r="B76" t="str">
        <f>PMR_consolidado!D78</f>
        <v>0111-01</v>
      </c>
      <c r="C76" t="str">
        <f>PMR_consolidado!E78</f>
        <v>'SECRETARÍA DISTRITAL DE HACIENDA -SDH</v>
      </c>
      <c r="D76" t="str">
        <f>PMR_consolidado!F78</f>
        <v>01</v>
      </c>
      <c r="E76" t="str">
        <f>PMR_consolidado!H78</f>
        <v>1</v>
      </c>
      <c r="F76" t="str">
        <f>PMR_consolidado!J78</f>
        <v>Acumulado</v>
      </c>
      <c r="G76" t="str">
        <f>PMR_consolidado!K78</f>
        <v>Mensual</v>
      </c>
      <c r="H76" t="str">
        <f>PMR_consolidado!L78</f>
        <v>VAL</v>
      </c>
      <c r="I76">
        <f>PMR_consolidado!M78</f>
        <v>45.418486142199001</v>
      </c>
      <c r="J76">
        <f>PMR_consolidado!N78</f>
        <v>200.79913805695</v>
      </c>
      <c r="K76">
        <f>PMR_consolidado!O78</f>
        <v>14.65</v>
      </c>
      <c r="L76">
        <f>PMR_consolidado!P78</f>
        <v>0</v>
      </c>
      <c r="M76" t="str">
        <f>PMR_consolidado!Q78</f>
        <v>02</v>
      </c>
      <c r="N76" t="str">
        <f>PMR_consolidado!R78</f>
        <v>Recaudo por gestión</v>
      </c>
      <c r="O76">
        <f>PMR_consolidado!S78</f>
        <v>0</v>
      </c>
      <c r="P76">
        <f>PMR_consolidado!T78</f>
        <v>0</v>
      </c>
      <c r="Q76">
        <f>PMR_consolidado!U78</f>
        <v>0</v>
      </c>
      <c r="R76">
        <f>PMR_consolidado!V78</f>
        <v>0</v>
      </c>
      <c r="S76">
        <v>9</v>
      </c>
      <c r="T76">
        <f>PMR_consolidado!AG78</f>
        <v>7</v>
      </c>
      <c r="U76" t="str">
        <f>PMR_consolidado!AH78</f>
        <v>Millones de pesos de recaudo por control persuasivo</v>
      </c>
      <c r="V76" t="str">
        <f>PMR_consolidado!AI78</f>
        <v>Acumulado</v>
      </c>
      <c r="W76" t="str">
        <f>PMR_consolidado!AJ78</f>
        <v>Mensual</v>
      </c>
      <c r="X76" t="str">
        <f>PMR_consolidado!AK78</f>
        <v>VAL</v>
      </c>
      <c r="Y76">
        <f>PMR_consolidado!AL78</f>
        <v>1758599</v>
      </c>
      <c r="Z76">
        <f>PMR_consolidado!AM78</f>
        <v>8268812.6996799996</v>
      </c>
      <c r="AA76">
        <f>PMR_consolidado!AN78</f>
        <v>669062.5</v>
      </c>
      <c r="AB76">
        <f>PMR_consolidado!AO78</f>
        <v>127014.36238825</v>
      </c>
      <c r="AC76">
        <f>PMR_consolidado!AP78</f>
        <v>0.18983930856721157</v>
      </c>
      <c r="AD76" t="str">
        <f>PMR_consolidado!AQ78</f>
        <v>El Recaudo Persuasivo En Fue De $7.325 Millones De Pesos: Acumulado 2024: $127.014 Millones De Pesos. Se Emitieron 25.423 Oficios De Cobro, 33 Títulos De Depósito Judicial, Seguimiento De 125 Facilidades De Pago Y Emitiendo 35</v>
      </c>
      <c r="AE76">
        <f>PMR_consolidado!AR78</f>
        <v>647345.4</v>
      </c>
      <c r="AF76">
        <f>PMR_consolidado!AS78</f>
        <v>-21717.099999999977</v>
      </c>
      <c r="AG76">
        <f>PMR_consolidado!AT78</f>
        <v>-3.2459000467071397E-2</v>
      </c>
      <c r="AH76">
        <f>PMR_consolidado!AU78</f>
        <v>0</v>
      </c>
      <c r="AJ76" t="str">
        <f t="shared" si="4"/>
        <v>No OK</v>
      </c>
      <c r="AK76" t="str">
        <f t="shared" si="6"/>
        <v>0111-0101102</v>
      </c>
      <c r="AL76" s="305">
        <f>COUNTIFS($A$3:A$686,AK76)</f>
        <v>4</v>
      </c>
      <c r="AM76" s="305" t="str">
        <f t="shared" si="7"/>
        <v>Tiene</v>
      </c>
    </row>
    <row r="77" spans="1:39" x14ac:dyDescent="0.25">
      <c r="A77" t="str">
        <f t="shared" si="5"/>
        <v>0111-0101102</v>
      </c>
      <c r="B77" t="str">
        <f>PMR_consolidado!D79</f>
        <v>0111-01</v>
      </c>
      <c r="C77" t="str">
        <f>PMR_consolidado!E79</f>
        <v>'SECRETARÍA DISTRITAL DE HACIENDA -SDH</v>
      </c>
      <c r="D77" t="str">
        <f>PMR_consolidado!F79</f>
        <v>01</v>
      </c>
      <c r="E77" t="str">
        <f>PMR_consolidado!H79</f>
        <v>1</v>
      </c>
      <c r="F77" t="str">
        <f>PMR_consolidado!J79</f>
        <v>Acumulado</v>
      </c>
      <c r="G77" t="str">
        <f>PMR_consolidado!K79</f>
        <v>Mensual</v>
      </c>
      <c r="H77" t="str">
        <f>PMR_consolidado!L79</f>
        <v>VAL</v>
      </c>
      <c r="I77">
        <f>PMR_consolidado!M79</f>
        <v>45.418486142199001</v>
      </c>
      <c r="J77">
        <f>PMR_consolidado!N79</f>
        <v>200.79913805695</v>
      </c>
      <c r="K77">
        <f>PMR_consolidado!O79</f>
        <v>14.65</v>
      </c>
      <c r="L77">
        <f>PMR_consolidado!P79</f>
        <v>0</v>
      </c>
      <c r="M77" t="str">
        <f>PMR_consolidado!Q79</f>
        <v>02</v>
      </c>
      <c r="N77" t="str">
        <f>PMR_consolidado!R79</f>
        <v>Recaudo por gestión</v>
      </c>
      <c r="O77">
        <f>PMR_consolidado!S79</f>
        <v>0</v>
      </c>
      <c r="P77">
        <f>PMR_consolidado!T79</f>
        <v>0</v>
      </c>
      <c r="Q77">
        <f>PMR_consolidado!U79</f>
        <v>0</v>
      </c>
      <c r="R77">
        <f>PMR_consolidado!V79</f>
        <v>0</v>
      </c>
      <c r="S77">
        <f>PMR_consolidado!AF79</f>
        <v>0</v>
      </c>
      <c r="T77">
        <f>PMR_consolidado!AG79</f>
        <v>8</v>
      </c>
      <c r="U77" t="str">
        <f>PMR_consolidado!AH79</f>
        <v>Millones de pesos de Recaudo por cobro coactivo</v>
      </c>
      <c r="V77" t="str">
        <f>PMR_consolidado!AI79</f>
        <v>Acumulado</v>
      </c>
      <c r="W77" t="str">
        <f>PMR_consolidado!AJ79</f>
        <v>Mensual</v>
      </c>
      <c r="X77" t="str">
        <f>PMR_consolidado!AK79</f>
        <v>VAL</v>
      </c>
      <c r="Y77">
        <f>PMR_consolidado!AL79</f>
        <v>1146475</v>
      </c>
      <c r="Z77">
        <f>PMR_consolidado!AM79</f>
        <v>8268812.6996799996</v>
      </c>
      <c r="AA77">
        <f>PMR_consolidado!AN79</f>
        <v>669062.5</v>
      </c>
      <c r="AB77">
        <f>PMR_consolidado!AO79</f>
        <v>302488.52490775002</v>
      </c>
      <c r="AC77">
        <f>PMR_consolidado!AP79</f>
        <v>0.45210802414983653</v>
      </c>
      <c r="AD77" t="str">
        <f>PMR_consolidado!AQ79</f>
        <v>El Recaudo Coactivo En Junio Fue De $51.825 Millones De Pesos: Total 2024 $302.489 Millones De Pesos. Se Emitieron 8745 Mandamientos De Pago, 56 Res. De Embargo, 543 Tít. De Depósito Judicial ,1047 Res. Y 272 Procesos De Cobro Coact. Cerrados Por Pag</v>
      </c>
      <c r="AE77">
        <f>PMR_consolidado!AR79</f>
        <v>647345.4</v>
      </c>
      <c r="AF77">
        <f>PMR_consolidado!AS79</f>
        <v>-21717.099999999977</v>
      </c>
      <c r="AG77">
        <f>PMR_consolidado!AT79</f>
        <v>-3.2459000467071397E-2</v>
      </c>
      <c r="AH77">
        <f>PMR_consolidado!AU79</f>
        <v>0</v>
      </c>
      <c r="AJ77" t="str">
        <f t="shared" si="4"/>
        <v>No OK</v>
      </c>
      <c r="AK77" t="str">
        <f t="shared" si="6"/>
        <v>0111-0101102</v>
      </c>
      <c r="AL77" s="305">
        <f>COUNTIFS($A$3:A$686,AK77)</f>
        <v>4</v>
      </c>
      <c r="AM77" s="305" t="str">
        <f t="shared" si="7"/>
        <v>No Tiene</v>
      </c>
    </row>
    <row r="78" spans="1:39" x14ac:dyDescent="0.25">
      <c r="A78" t="str">
        <f t="shared" si="5"/>
        <v>0111-0102203</v>
      </c>
      <c r="B78" t="str">
        <f>PMR_consolidado!D80</f>
        <v>0111-01</v>
      </c>
      <c r="C78" t="str">
        <f>PMR_consolidado!E80</f>
        <v>'SECRETARÍA DISTRITAL DE HACIENDA -SDH</v>
      </c>
      <c r="D78" t="str">
        <f>PMR_consolidado!F80</f>
        <v>02</v>
      </c>
      <c r="E78" t="str">
        <f>PMR_consolidado!H80</f>
        <v>2</v>
      </c>
      <c r="F78" t="str">
        <f>PMR_consolidado!J80</f>
        <v>Flujo</v>
      </c>
      <c r="G78" t="str">
        <f>PMR_consolidado!K80</f>
        <v>Anual</v>
      </c>
      <c r="H78" t="str">
        <f>PMR_consolidado!L80</f>
        <v>%</v>
      </c>
      <c r="I78">
        <f>PMR_consolidado!M80</f>
        <v>0</v>
      </c>
      <c r="J78">
        <f>PMR_consolidado!N80</f>
        <v>100</v>
      </c>
      <c r="K78">
        <f>PMR_consolidado!O80</f>
        <v>100</v>
      </c>
      <c r="L78">
        <f>PMR_consolidado!P80</f>
        <v>0</v>
      </c>
      <c r="M78" t="str">
        <f>PMR_consolidado!Q80</f>
        <v>03</v>
      </c>
      <c r="N78" t="str">
        <f>PMR_consolidado!R80</f>
        <v>Servicios tecnológicos implementados</v>
      </c>
      <c r="O78">
        <f>PMR_consolidado!S80</f>
        <v>0</v>
      </c>
      <c r="P78">
        <f>PMR_consolidado!T80</f>
        <v>0</v>
      </c>
      <c r="Q78">
        <f>PMR_consolidado!U80</f>
        <v>0</v>
      </c>
      <c r="R78">
        <f>PMR_consolidado!V80</f>
        <v>0</v>
      </c>
      <c r="S78">
        <f>PMR_consolidado!AF80</f>
        <v>0</v>
      </c>
      <c r="T78" t="str">
        <f>PMR_consolidado!AG80</f>
        <v>10</v>
      </c>
      <c r="U78" t="str">
        <f>PMR_consolidado!AH80</f>
        <v>Porcentaje de solicitudes internas resueltas en servicios de tecnología</v>
      </c>
      <c r="V78" t="str">
        <f>PMR_consolidado!AI80</f>
        <v>Flujo</v>
      </c>
      <c r="W78" t="str">
        <f>PMR_consolidado!AJ80</f>
        <v>Trimestral</v>
      </c>
      <c r="X78" t="str">
        <f>PMR_consolidado!AK80</f>
        <v>%</v>
      </c>
      <c r="Y78">
        <f>PMR_consolidado!AL80</f>
        <v>92.57</v>
      </c>
      <c r="Z78">
        <f>PMR_consolidado!AM80</f>
        <v>95</v>
      </c>
      <c r="AA78">
        <f>PMR_consolidado!AN80</f>
        <v>93</v>
      </c>
      <c r="AB78">
        <f>PMR_consolidado!AO80</f>
        <v>0</v>
      </c>
      <c r="AC78">
        <f>PMR_consolidado!AP80</f>
        <v>0</v>
      </c>
      <c r="AD78" t="str">
        <f>PMR_consolidado!AQ80</f>
        <v>La Ejecución Cualitativa De Este Indicador Se Comenzará A Reportar A Partir Del Mes De Julio De 2024, Una Vez Inicien Ejecución Los Proyectos De Inversión Asociados.</v>
      </c>
      <c r="AE78">
        <f>PMR_consolidado!AR80</f>
        <v>93</v>
      </c>
      <c r="AF78">
        <f>PMR_consolidado!AS80</f>
        <v>0</v>
      </c>
      <c r="AG78">
        <f>PMR_consolidado!AT80</f>
        <v>0</v>
      </c>
      <c r="AH78">
        <f>PMR_consolidado!AU80</f>
        <v>0</v>
      </c>
      <c r="AJ78" t="str">
        <f t="shared" si="4"/>
        <v>No OK</v>
      </c>
      <c r="AK78" t="str">
        <f t="shared" si="6"/>
        <v>0111-0102203</v>
      </c>
      <c r="AL78" s="305">
        <f>COUNTIFS($A$3:A$686,AK78)</f>
        <v>1</v>
      </c>
      <c r="AM78" s="305" t="str">
        <f t="shared" si="7"/>
        <v>No Tiene</v>
      </c>
    </row>
    <row r="79" spans="1:39" x14ac:dyDescent="0.25">
      <c r="A79" t="str">
        <f t="shared" si="5"/>
        <v>0111-0102204</v>
      </c>
      <c r="B79" t="str">
        <f>PMR_consolidado!D81</f>
        <v>0111-01</v>
      </c>
      <c r="C79" t="str">
        <f>PMR_consolidado!E81</f>
        <v>'SECRETARÍA DISTRITAL DE HACIENDA -SDH</v>
      </c>
      <c r="D79" t="str">
        <f>PMR_consolidado!F81</f>
        <v>02</v>
      </c>
      <c r="E79" t="str">
        <f>PMR_consolidado!H81</f>
        <v>2</v>
      </c>
      <c r="F79" t="str">
        <f>PMR_consolidado!J81</f>
        <v>Flujo</v>
      </c>
      <c r="G79" t="str">
        <f>PMR_consolidado!K81</f>
        <v>Anual</v>
      </c>
      <c r="H79" t="str">
        <f>PMR_consolidado!L81</f>
        <v>%</v>
      </c>
      <c r="I79">
        <f>PMR_consolidado!M81</f>
        <v>0</v>
      </c>
      <c r="J79">
        <f>PMR_consolidado!N81</f>
        <v>100</v>
      </c>
      <c r="K79">
        <f>PMR_consolidado!O81</f>
        <v>100</v>
      </c>
      <c r="L79">
        <f>PMR_consolidado!P81</f>
        <v>0</v>
      </c>
      <c r="M79" t="str">
        <f>PMR_consolidado!Q81</f>
        <v>04</v>
      </c>
      <c r="N79" t="str">
        <f>PMR_consolidado!R81</f>
        <v>Sedes de la SDH mantenidas</v>
      </c>
      <c r="O79">
        <f>PMR_consolidado!S81</f>
        <v>0</v>
      </c>
      <c r="P79">
        <f>PMR_consolidado!T81</f>
        <v>0</v>
      </c>
      <c r="Q79">
        <f>PMR_consolidado!U81</f>
        <v>0</v>
      </c>
      <c r="R79">
        <f>PMR_consolidado!V81</f>
        <v>0</v>
      </c>
      <c r="S79">
        <f>PMR_consolidado!AF81</f>
        <v>0</v>
      </c>
      <c r="T79" t="str">
        <f>PMR_consolidado!AG81</f>
        <v>13</v>
      </c>
      <c r="U79" t="str">
        <f>PMR_consolidado!AH81</f>
        <v>Porcentaje de avance en el mantenimiento de las sedes de la SDH</v>
      </c>
      <c r="V79" t="str">
        <f>PMR_consolidado!AI81</f>
        <v>Flujo</v>
      </c>
      <c r="W79" t="str">
        <f>PMR_consolidado!AJ81</f>
        <v>Trimestral</v>
      </c>
      <c r="X79" t="str">
        <f>PMR_consolidado!AK81</f>
        <v>%</v>
      </c>
      <c r="Y79">
        <f>PMR_consolidado!AL81</f>
        <v>0</v>
      </c>
      <c r="Z79">
        <f>PMR_consolidado!AM81</f>
        <v>100</v>
      </c>
      <c r="AA79">
        <f>PMR_consolidado!AN81</f>
        <v>100</v>
      </c>
      <c r="AB79">
        <f>PMR_consolidado!AO81</f>
        <v>0</v>
      </c>
      <c r="AC79">
        <f>PMR_consolidado!AP81</f>
        <v>0</v>
      </c>
      <c r="AD79" t="str">
        <f>PMR_consolidado!AQ81</f>
        <v>La Ejecución Cualitativa De Este Indicador Se Comenzará A Reportar A Partir Del Mes De Julio De 2024, Una Vez Inicien Ejecución Los Proyectos De Inversión Asociados.</v>
      </c>
      <c r="AE79">
        <f>PMR_consolidado!AR81</f>
        <v>100</v>
      </c>
      <c r="AF79">
        <f>PMR_consolidado!AS81</f>
        <v>0</v>
      </c>
      <c r="AG79">
        <f>PMR_consolidado!AT81</f>
        <v>0</v>
      </c>
      <c r="AH79">
        <f>PMR_consolidado!AU81</f>
        <v>0</v>
      </c>
      <c r="AJ79" t="str">
        <f t="shared" si="4"/>
        <v>No OK</v>
      </c>
      <c r="AK79" t="str">
        <f t="shared" si="6"/>
        <v>0111-0102204</v>
      </c>
      <c r="AL79" s="305">
        <f>COUNTIFS($A$3:A$686,AK79)</f>
        <v>1</v>
      </c>
      <c r="AM79" s="305" t="str">
        <f t="shared" si="7"/>
        <v>No Tiene</v>
      </c>
    </row>
    <row r="80" spans="1:39" x14ac:dyDescent="0.25">
      <c r="A80" t="str">
        <f t="shared" si="5"/>
        <v>0111-0102205</v>
      </c>
      <c r="B80" t="str">
        <f>PMR_consolidado!D82</f>
        <v>0111-01</v>
      </c>
      <c r="C80" t="str">
        <f>PMR_consolidado!E82</f>
        <v>'SECRETARÍA DISTRITAL DE HACIENDA -SDH</v>
      </c>
      <c r="D80" t="str">
        <f>PMR_consolidado!F82</f>
        <v>02</v>
      </c>
      <c r="E80" t="str">
        <f>PMR_consolidado!H82</f>
        <v>2</v>
      </c>
      <c r="F80" t="str">
        <f>PMR_consolidado!J82</f>
        <v>Flujo</v>
      </c>
      <c r="G80" t="str">
        <f>PMR_consolidado!K82</f>
        <v>Anual</v>
      </c>
      <c r="H80" t="str">
        <f>PMR_consolidado!L82</f>
        <v>%</v>
      </c>
      <c r="I80">
        <f>PMR_consolidado!M82</f>
        <v>0</v>
      </c>
      <c r="J80">
        <f>PMR_consolidado!N82</f>
        <v>100</v>
      </c>
      <c r="K80">
        <f>PMR_consolidado!O82</f>
        <v>100</v>
      </c>
      <c r="L80">
        <f>PMR_consolidado!P82</f>
        <v>0</v>
      </c>
      <c r="M80" t="str">
        <f>PMR_consolidado!Q82</f>
        <v>05</v>
      </c>
      <c r="N80" t="str">
        <f>PMR_consolidado!R82</f>
        <v>Servicios para la planeación y sistemas de gestión</v>
      </c>
      <c r="O80">
        <f>PMR_consolidado!S82</f>
        <v>0</v>
      </c>
      <c r="P80">
        <f>PMR_consolidado!T82</f>
        <v>0</v>
      </c>
      <c r="Q80">
        <f>PMR_consolidado!U82</f>
        <v>0</v>
      </c>
      <c r="R80">
        <f>PMR_consolidado!V82</f>
        <v>0</v>
      </c>
      <c r="S80">
        <f>PMR_consolidado!AF82</f>
        <v>0</v>
      </c>
      <c r="T80" t="str">
        <f>PMR_consolidado!AG82</f>
        <v>14</v>
      </c>
      <c r="U80" t="str">
        <f>PMR_consolidado!AH82</f>
        <v>Porcentaje de avance  en el fortalecimiento del sistema de gestión de la SDH</v>
      </c>
      <c r="V80" t="str">
        <f>PMR_consolidado!AI82</f>
        <v>Flujo</v>
      </c>
      <c r="W80" t="str">
        <f>PMR_consolidado!AJ82</f>
        <v>Trimestral</v>
      </c>
      <c r="X80" t="str">
        <f>PMR_consolidado!AK82</f>
        <v>%</v>
      </c>
      <c r="Y80">
        <f>PMR_consolidado!AL82</f>
        <v>0</v>
      </c>
      <c r="Z80">
        <f>PMR_consolidado!AM82</f>
        <v>100</v>
      </c>
      <c r="AA80">
        <f>PMR_consolidado!AN82</f>
        <v>100</v>
      </c>
      <c r="AB80">
        <f>PMR_consolidado!AO82</f>
        <v>0</v>
      </c>
      <c r="AC80">
        <f>PMR_consolidado!AP82</f>
        <v>0</v>
      </c>
      <c r="AD80" t="str">
        <f>PMR_consolidado!AQ82</f>
        <v>La Ejecución Cualitativa De Este Indicador Se Comenzará A Reportar A Partir Del Mes De Julio De 2024, Una Vez Inicien Ejecución Los Proyectos De Inversión Asociados.</v>
      </c>
      <c r="AE80">
        <f>PMR_consolidado!AR82</f>
        <v>100</v>
      </c>
      <c r="AF80">
        <f>PMR_consolidado!AS82</f>
        <v>0</v>
      </c>
      <c r="AG80">
        <f>PMR_consolidado!AT82</f>
        <v>0</v>
      </c>
      <c r="AH80">
        <f>PMR_consolidado!AU82</f>
        <v>0</v>
      </c>
      <c r="AJ80" t="str">
        <f t="shared" si="4"/>
        <v>No OK</v>
      </c>
      <c r="AK80" t="str">
        <f t="shared" si="6"/>
        <v>0111-0102205</v>
      </c>
      <c r="AL80" s="305">
        <f>COUNTIFS($A$3:A$686,AK80)</f>
        <v>1</v>
      </c>
      <c r="AM80" s="305" t="str">
        <f t="shared" si="7"/>
        <v>No Tiene</v>
      </c>
    </row>
    <row r="81" spans="1:39" x14ac:dyDescent="0.25">
      <c r="A81" t="str">
        <f t="shared" si="5"/>
        <v>0111-0402312</v>
      </c>
      <c r="B81" t="str">
        <f>PMR_consolidado!D84</f>
        <v>0111-04</v>
      </c>
      <c r="C81" t="str">
        <f>PMR_consolidado!E84</f>
        <v>'SECRETARÍA DISTRITAL DE HACIENDA -SDH</v>
      </c>
      <c r="D81" t="str">
        <f>PMR_consolidado!F84</f>
        <v>02</v>
      </c>
      <c r="E81" t="str">
        <f>PMR_consolidado!H84</f>
        <v>3</v>
      </c>
      <c r="F81" t="str">
        <f>PMR_consolidado!J84</f>
        <v>Flujo</v>
      </c>
      <c r="G81" t="str">
        <f>PMR_consolidado!K84</f>
        <v>Anual</v>
      </c>
      <c r="H81" t="str">
        <f>PMR_consolidado!L84</f>
        <v>%</v>
      </c>
      <c r="I81">
        <f>PMR_consolidado!M84</f>
        <v>0</v>
      </c>
      <c r="J81">
        <f>PMR_consolidado!N84</f>
        <v>100</v>
      </c>
      <c r="K81">
        <f>PMR_consolidado!O84</f>
        <v>100</v>
      </c>
      <c r="L81">
        <f>PMR_consolidado!P84</f>
        <v>0</v>
      </c>
      <c r="M81">
        <f>PMR_consolidado!Q84</f>
        <v>12</v>
      </c>
      <c r="N81" t="str">
        <f>PMR_consolidado!R84</f>
        <v>Infraestructura física, mantenimiento y dotación del Concejo de Bogotá (Sedes construidas, mantenidas reforzadas)</v>
      </c>
      <c r="O81">
        <f>PMR_consolidado!S84</f>
        <v>0</v>
      </c>
      <c r="P81">
        <f>PMR_consolidado!T84</f>
        <v>0</v>
      </c>
      <c r="Q81">
        <f>PMR_consolidado!U84</f>
        <v>0</v>
      </c>
      <c r="R81">
        <f>PMR_consolidado!V84</f>
        <v>0</v>
      </c>
      <c r="S81">
        <f>PMR_consolidado!AF84</f>
        <v>0</v>
      </c>
      <c r="T81" t="str">
        <f>PMR_consolidado!AG84</f>
        <v>15</v>
      </c>
      <c r="U81" t="str">
        <f>PMR_consolidado!AH84</f>
        <v>Porcentaje de Sedes adecuadas del Concejo de Bogotá</v>
      </c>
      <c r="V81" t="str">
        <f>PMR_consolidado!AI84</f>
        <v>Flujo</v>
      </c>
      <c r="W81" t="str">
        <f>PMR_consolidado!AJ84</f>
        <v>Trimestral</v>
      </c>
      <c r="X81" t="str">
        <f>PMR_consolidado!AK84</f>
        <v>%</v>
      </c>
      <c r="Y81">
        <f>PMR_consolidado!AL84</f>
        <v>0</v>
      </c>
      <c r="Z81">
        <f>PMR_consolidado!AM84</f>
        <v>100</v>
      </c>
      <c r="AA81">
        <f>PMR_consolidado!AN84</f>
        <v>100</v>
      </c>
      <c r="AB81">
        <f>PMR_consolidado!AO84</f>
        <v>0</v>
      </c>
      <c r="AC81">
        <f>PMR_consolidado!AP84</f>
        <v>0</v>
      </c>
      <c r="AD81" t="str">
        <f>PMR_consolidado!AQ84</f>
        <v>La Ejecución Cualitativa De Este Indicador Se Comenzará A Reportar A Partir Del Mes De Julio De 2024, Una Vez Inicien Ejecución Los Proyectos De Inversión Asociados</v>
      </c>
      <c r="AE81">
        <f>PMR_consolidado!AR84</f>
        <v>100</v>
      </c>
      <c r="AF81">
        <f>PMR_consolidado!AS84</f>
        <v>0</v>
      </c>
      <c r="AG81">
        <f>PMR_consolidado!AT84</f>
        <v>0</v>
      </c>
      <c r="AH81">
        <f>PMR_consolidado!AU84</f>
        <v>0</v>
      </c>
      <c r="AJ81" t="str">
        <f t="shared" si="4"/>
        <v>No OK</v>
      </c>
      <c r="AK81" t="str">
        <f t="shared" si="6"/>
        <v>0111-0402312</v>
      </c>
      <c r="AL81" s="305">
        <f>COUNTIFS($A$3:A$686,AK81)</f>
        <v>1</v>
      </c>
      <c r="AM81" s="305" t="str">
        <f t="shared" si="7"/>
        <v>No Tiene</v>
      </c>
    </row>
    <row r="82" spans="1:39" x14ac:dyDescent="0.25">
      <c r="A82" t="str">
        <f t="shared" si="5"/>
        <v>0111-04041010</v>
      </c>
      <c r="B82" t="str">
        <f>PMR_consolidado!D85</f>
        <v>0111-04</v>
      </c>
      <c r="C82" t="str">
        <f>PMR_consolidado!E85</f>
        <v>'SECRETARÍA DISTRITAL DE HACIENDA -SDH</v>
      </c>
      <c r="D82" t="str">
        <f>PMR_consolidado!F85</f>
        <v>04</v>
      </c>
      <c r="E82" t="str">
        <f>PMR_consolidado!H85</f>
        <v>10</v>
      </c>
      <c r="F82" t="str">
        <f>PMR_consolidado!J85</f>
        <v>Capacidad</v>
      </c>
      <c r="G82" t="str">
        <f>PMR_consolidado!K85</f>
        <v>Semestral</v>
      </c>
      <c r="H82" t="str">
        <f>PMR_consolidado!L85</f>
        <v>%</v>
      </c>
      <c r="I82">
        <f>PMR_consolidado!M85</f>
        <v>94</v>
      </c>
      <c r="J82">
        <f>PMR_consolidado!N85</f>
        <v>100</v>
      </c>
      <c r="K82">
        <f>PMR_consolidado!O85</f>
        <v>6</v>
      </c>
      <c r="L82">
        <f>PMR_consolidado!P85</f>
        <v>0</v>
      </c>
      <c r="M82" t="str">
        <f>PMR_consolidado!Q85</f>
        <v>10</v>
      </c>
      <c r="N82" t="str">
        <f>PMR_consolidado!R85</f>
        <v>RENOVACIÓN INFRAEST TECNOLÓGICA</v>
      </c>
      <c r="O82">
        <f>PMR_consolidado!S85</f>
        <v>6617.6530000000002</v>
      </c>
      <c r="P82">
        <f>PMR_consolidado!T85</f>
        <v>6617.6530000000002</v>
      </c>
      <c r="Q82">
        <f>PMR_consolidado!U85</f>
        <v>151.694276</v>
      </c>
      <c r="R82">
        <f>PMR_consolidado!V85</f>
        <v>4.3733329999999997</v>
      </c>
      <c r="S82">
        <f>PMR_consolidado!AF85</f>
        <v>0</v>
      </c>
      <c r="T82">
        <f>PMR_consolidado!AG85</f>
        <v>18</v>
      </c>
      <c r="U82" t="str">
        <f>PMR_consolidado!AH85</f>
        <v>Porcentaje de la Infraestructura tecnológica renovada</v>
      </c>
      <c r="V82" t="str">
        <f>PMR_consolidado!AI85</f>
        <v>Capacidad</v>
      </c>
      <c r="W82" t="str">
        <f>PMR_consolidado!AJ85</f>
        <v>Trimestral</v>
      </c>
      <c r="X82" t="str">
        <f>PMR_consolidado!AK85</f>
        <v>%</v>
      </c>
      <c r="Y82">
        <f>PMR_consolidado!AL85</f>
        <v>84</v>
      </c>
      <c r="Z82">
        <f>PMR_consolidado!AM85</f>
        <v>100</v>
      </c>
      <c r="AA82">
        <f>PMR_consolidado!AN85</f>
        <v>100</v>
      </c>
      <c r="AB82">
        <f>PMR_consolidado!AO85</f>
        <v>84</v>
      </c>
      <c r="AC82">
        <f>PMR_consolidado!AP85</f>
        <v>0.84</v>
      </c>
      <c r="AD82" t="str">
        <f>PMR_consolidado!AQ85</f>
        <v>Sigue 84, Aprobación de la actualización de la propuesta de las Tablas de Retención Documental-TRD por parte del Comité Institucional de Gestión y Desempeño, y revisión propuesta de actualización del Programa de Gestión Documental -PGD</v>
      </c>
      <c r="AE82">
        <f>PMR_consolidado!AR85</f>
        <v>0</v>
      </c>
      <c r="AF82">
        <f>PMR_consolidado!AS85</f>
        <v>-100</v>
      </c>
      <c r="AG82">
        <f>PMR_consolidado!AT85</f>
        <v>-1</v>
      </c>
      <c r="AH82">
        <f>PMR_consolidado!AU85</f>
        <v>0</v>
      </c>
      <c r="AJ82" t="str">
        <f t="shared" si="4"/>
        <v>No OK</v>
      </c>
      <c r="AK82" t="str">
        <f t="shared" si="6"/>
        <v>0111-04041010</v>
      </c>
      <c r="AL82" s="305">
        <f>COUNTIFS($A$3:A$686,AK82)</f>
        <v>1</v>
      </c>
      <c r="AM82" s="305" t="str">
        <f t="shared" si="7"/>
        <v>No Tiene</v>
      </c>
    </row>
    <row r="83" spans="1:39" x14ac:dyDescent="0.25">
      <c r="A83" t="str">
        <f t="shared" si="5"/>
        <v>0111-04041011</v>
      </c>
      <c r="B83" t="str">
        <f>PMR_consolidado!D86</f>
        <v>0111-04</v>
      </c>
      <c r="C83" t="str">
        <f>PMR_consolidado!E86</f>
        <v>'SECRETARÍA DISTRITAL DE HACIENDA -SDH</v>
      </c>
      <c r="D83" t="str">
        <f>PMR_consolidado!F86</f>
        <v>04</v>
      </c>
      <c r="E83" t="str">
        <f>PMR_consolidado!H86</f>
        <v>10</v>
      </c>
      <c r="F83" t="str">
        <f>PMR_consolidado!J86</f>
        <v>Capacidad</v>
      </c>
      <c r="G83" t="str">
        <f>PMR_consolidado!K86</f>
        <v>Semestral</v>
      </c>
      <c r="H83" t="str">
        <f>PMR_consolidado!L86</f>
        <v>%</v>
      </c>
      <c r="I83">
        <f>PMR_consolidado!M86</f>
        <v>94</v>
      </c>
      <c r="J83">
        <f>PMR_consolidado!N86</f>
        <v>100</v>
      </c>
      <c r="K83">
        <f>PMR_consolidado!O86</f>
        <v>6</v>
      </c>
      <c r="L83">
        <f>PMR_consolidado!P86</f>
        <v>0</v>
      </c>
      <c r="M83" t="str">
        <f>PMR_consolidado!Q86</f>
        <v>11</v>
      </c>
      <c r="N83" t="str">
        <f>PMR_consolidado!R86</f>
        <v>Dotación nueva sede</v>
      </c>
      <c r="O83">
        <f>PMR_consolidado!S86</f>
        <v>2084.1149999999998</v>
      </c>
      <c r="P83">
        <f>PMR_consolidado!T86</f>
        <v>2084.1149999999998</v>
      </c>
      <c r="Q83">
        <f>PMR_consolidado!U86</f>
        <v>32</v>
      </c>
      <c r="R83">
        <f>PMR_consolidado!V86</f>
        <v>0</v>
      </c>
      <c r="S83">
        <f>PMR_consolidado!AF86</f>
        <v>0</v>
      </c>
      <c r="T83">
        <f>PMR_consolidado!AG86</f>
        <v>19</v>
      </c>
      <c r="U83" t="str">
        <f>PMR_consolidado!AH86</f>
        <v>Porcentaje de avance físico de la obra construida y dotación</v>
      </c>
      <c r="V83" t="str">
        <f>PMR_consolidado!AI86</f>
        <v>Capacidad</v>
      </c>
      <c r="W83" t="str">
        <f>PMR_consolidado!AJ86</f>
        <v>Trimestral</v>
      </c>
      <c r="X83" t="str">
        <f>PMR_consolidado!AK86</f>
        <v>%</v>
      </c>
      <c r="Y83">
        <f>PMR_consolidado!AL86</f>
        <v>92</v>
      </c>
      <c r="Z83">
        <f>PMR_consolidado!AM86</f>
        <v>100</v>
      </c>
      <c r="AA83">
        <f>PMR_consolidado!AN86</f>
        <v>100</v>
      </c>
      <c r="AB83">
        <f>PMR_consolidado!AO86</f>
        <v>92</v>
      </c>
      <c r="AC83">
        <f>PMR_consolidado!AP86</f>
        <v>0.92</v>
      </c>
      <c r="AD83" t="str">
        <f>PMR_consolidado!AQ86</f>
        <v>Sigue en 92, Revisión formatos cierre proyecto de modernización infraestructura física, y validación reclamaciones con constructora, aseguradora. Licencias y software Matizzo aprobados y en trámite ante SHD</v>
      </c>
      <c r="AE83">
        <f>PMR_consolidado!AR86</f>
        <v>0</v>
      </c>
      <c r="AF83">
        <f>PMR_consolidado!AS86</f>
        <v>-100</v>
      </c>
      <c r="AG83">
        <f>PMR_consolidado!AT86</f>
        <v>-1</v>
      </c>
      <c r="AH83">
        <f>PMR_consolidado!AU86</f>
        <v>0</v>
      </c>
      <c r="AJ83" t="str">
        <f t="shared" si="4"/>
        <v>No OK</v>
      </c>
      <c r="AK83" t="str">
        <f t="shared" si="6"/>
        <v>0111-04041011</v>
      </c>
      <c r="AL83" s="305">
        <f>COUNTIFS($A$3:A$686,AK83)</f>
        <v>1</v>
      </c>
      <c r="AM83" s="305" t="str">
        <f t="shared" si="7"/>
        <v>No Tiene</v>
      </c>
    </row>
    <row r="84" spans="1:39" x14ac:dyDescent="0.25">
      <c r="A84" t="str">
        <f t="shared" si="5"/>
        <v>0111-0402313</v>
      </c>
      <c r="B84" t="str">
        <f>PMR_consolidado!D87</f>
        <v>0111-04</v>
      </c>
      <c r="C84" t="str">
        <f>PMR_consolidado!E87</f>
        <v>'SECRETARÍA DISTRITAL DE HACIENDA -SDH</v>
      </c>
      <c r="D84" t="str">
        <f>PMR_consolidado!F87</f>
        <v>02</v>
      </c>
      <c r="E84" t="str">
        <f>PMR_consolidado!H87</f>
        <v>3</v>
      </c>
      <c r="F84" t="str">
        <f>PMR_consolidado!J87</f>
        <v>Flujo</v>
      </c>
      <c r="G84" t="str">
        <f>PMR_consolidado!K87</f>
        <v>Anual</v>
      </c>
      <c r="H84" t="str">
        <f>PMR_consolidado!L87</f>
        <v>%</v>
      </c>
      <c r="I84">
        <f>PMR_consolidado!M87</f>
        <v>0</v>
      </c>
      <c r="J84">
        <f>PMR_consolidado!N87</f>
        <v>100</v>
      </c>
      <c r="K84">
        <f>PMR_consolidado!O87</f>
        <v>100</v>
      </c>
      <c r="L84">
        <f>PMR_consolidado!P87</f>
        <v>0</v>
      </c>
      <c r="M84">
        <f>PMR_consolidado!Q87</f>
        <v>13</v>
      </c>
      <c r="N84" t="str">
        <f>PMR_consolidado!R87</f>
        <v>'Infraestructura Tecnológica y documental del Concejo de Bogotá (Sistemas de Información y Tecnologia y Gestión documental)</v>
      </c>
      <c r="O84">
        <f>PMR_consolidado!S87</f>
        <v>0</v>
      </c>
      <c r="P84">
        <f>PMR_consolidado!T87</f>
        <v>0</v>
      </c>
      <c r="Q84">
        <f>PMR_consolidado!U87</f>
        <v>0</v>
      </c>
      <c r="R84">
        <f>PMR_consolidado!V87</f>
        <v>0</v>
      </c>
      <c r="S84">
        <f>PMR_consolidado!AF87</f>
        <v>0</v>
      </c>
      <c r="T84" t="str">
        <f>PMR_consolidado!AG87</f>
        <v>20</v>
      </c>
      <c r="U84" t="str">
        <f>PMR_consolidado!AH87</f>
        <v>Porcentaje de mantenimiento o adquisión de hardware o software</v>
      </c>
      <c r="V84" t="str">
        <f>PMR_consolidado!AI87</f>
        <v>Flujo</v>
      </c>
      <c r="W84" t="str">
        <f>PMR_consolidado!AJ87</f>
        <v>Trimestral</v>
      </c>
      <c r="X84" t="str">
        <f>PMR_consolidado!AK87</f>
        <v>%</v>
      </c>
      <c r="Y84">
        <f>PMR_consolidado!AL87</f>
        <v>0</v>
      </c>
      <c r="Z84">
        <f>PMR_consolidado!AM87</f>
        <v>100</v>
      </c>
      <c r="AA84">
        <f>PMR_consolidado!AN87</f>
        <v>100</v>
      </c>
      <c r="AB84">
        <f>PMR_consolidado!AO87</f>
        <v>0</v>
      </c>
      <c r="AC84">
        <f>PMR_consolidado!AP87</f>
        <v>0</v>
      </c>
      <c r="AD84" t="str">
        <f>PMR_consolidado!AQ87</f>
        <v>La Ejecución Cualitativa De Este Indicador Se Comenzará A Reportar A Partir Del Mes De Julio De 2024, Una Vez Inicien Ejecución Los Proyectos De Inversión Asociados.</v>
      </c>
      <c r="AE84">
        <f>PMR_consolidado!AR87</f>
        <v>100</v>
      </c>
      <c r="AF84">
        <f>PMR_consolidado!AS87</f>
        <v>0</v>
      </c>
      <c r="AG84">
        <f>PMR_consolidado!AT87</f>
        <v>0</v>
      </c>
      <c r="AH84">
        <f>PMR_consolidado!AU87</f>
        <v>0</v>
      </c>
      <c r="AJ84" t="str">
        <f t="shared" si="4"/>
        <v>No OK</v>
      </c>
      <c r="AK84" t="str">
        <f t="shared" si="6"/>
        <v>0111-0402313</v>
      </c>
      <c r="AL84" s="305">
        <f>COUNTIFS($A$3:A$686,AK84)</f>
        <v>2</v>
      </c>
      <c r="AM84" s="305" t="str">
        <f t="shared" si="7"/>
        <v>No Tiene</v>
      </c>
    </row>
    <row r="85" spans="1:39" x14ac:dyDescent="0.25">
      <c r="A85" t="str">
        <f t="shared" si="5"/>
        <v>0111-0402313</v>
      </c>
      <c r="B85" t="str">
        <f>PMR_consolidado!D88</f>
        <v>0111-04</v>
      </c>
      <c r="C85" t="str">
        <f>PMR_consolidado!E88</f>
        <v>'SECRETARÍA DISTRITAL DE HACIENDA -SDH</v>
      </c>
      <c r="D85" t="str">
        <f>PMR_consolidado!F88</f>
        <v>02</v>
      </c>
      <c r="E85" t="str">
        <f>PMR_consolidado!H88</f>
        <v>3</v>
      </c>
      <c r="F85" t="str">
        <f>PMR_consolidado!J88</f>
        <v>Flujo</v>
      </c>
      <c r="G85" t="str">
        <f>PMR_consolidado!K88</f>
        <v>Anual</v>
      </c>
      <c r="H85" t="str">
        <f>PMR_consolidado!L88</f>
        <v>%</v>
      </c>
      <c r="I85">
        <f>PMR_consolidado!M88</f>
        <v>0</v>
      </c>
      <c r="J85">
        <f>PMR_consolidado!N88</f>
        <v>100</v>
      </c>
      <c r="K85">
        <f>PMR_consolidado!O88</f>
        <v>100</v>
      </c>
      <c r="L85">
        <f>PMR_consolidado!P88</f>
        <v>0</v>
      </c>
      <c r="M85">
        <f>PMR_consolidado!Q88</f>
        <v>13</v>
      </c>
      <c r="N85" t="str">
        <f>PMR_consolidado!R88</f>
        <v>'Infraestructura Tecnológica y documental del Concejo de Bogotá (Sistemas de Información y Tecnologia y Gestión documental)</v>
      </c>
      <c r="O85">
        <f>PMR_consolidado!S88</f>
        <v>0</v>
      </c>
      <c r="P85">
        <f>PMR_consolidado!T88</f>
        <v>0</v>
      </c>
      <c r="Q85">
        <f>PMR_consolidado!U88</f>
        <v>0</v>
      </c>
      <c r="R85">
        <f>PMR_consolidado!V88</f>
        <v>0</v>
      </c>
      <c r="S85">
        <f>PMR_consolidado!AF88</f>
        <v>0</v>
      </c>
      <c r="T85" t="str">
        <f>PMR_consolidado!AG88</f>
        <v>21</v>
      </c>
      <c r="U85" t="str">
        <f>PMR_consolidado!AH88</f>
        <v>Porcentaje  Sistema de gestión documental actualizado</v>
      </c>
      <c r="V85" t="str">
        <f>PMR_consolidado!AI88</f>
        <v>Flujo</v>
      </c>
      <c r="W85" t="str">
        <f>PMR_consolidado!AJ88</f>
        <v>Trimestral</v>
      </c>
      <c r="X85" t="str">
        <f>PMR_consolidado!AK88</f>
        <v>%</v>
      </c>
      <c r="Y85">
        <f>PMR_consolidado!AL88</f>
        <v>0</v>
      </c>
      <c r="Z85">
        <f>PMR_consolidado!AM88</f>
        <v>100</v>
      </c>
      <c r="AA85">
        <f>PMR_consolidado!AN88</f>
        <v>100</v>
      </c>
      <c r="AB85">
        <f>PMR_consolidado!AO88</f>
        <v>0</v>
      </c>
      <c r="AC85">
        <f>PMR_consolidado!AP88</f>
        <v>0</v>
      </c>
      <c r="AD85" t="str">
        <f>PMR_consolidado!AQ88</f>
        <v>La Ejecución Cualitativa De Este Indicador Se Comenzará A Reportar A Partir Del Mes De Julio De 2024, Una Vez Inicien Ejecución Los Proyectos De Inversión Asociados.</v>
      </c>
      <c r="AE85">
        <f>PMR_consolidado!AR88</f>
        <v>100</v>
      </c>
      <c r="AF85">
        <f>PMR_consolidado!AS88</f>
        <v>0</v>
      </c>
      <c r="AG85">
        <f>PMR_consolidado!AT88</f>
        <v>0</v>
      </c>
      <c r="AH85">
        <f>PMR_consolidado!AU88</f>
        <v>0</v>
      </c>
      <c r="AJ85" t="str">
        <f t="shared" si="4"/>
        <v>No OK</v>
      </c>
      <c r="AK85" t="str">
        <f t="shared" si="6"/>
        <v>0111-0402313</v>
      </c>
      <c r="AL85" s="305">
        <f>COUNTIFS($A$3:A$686,AK85)</f>
        <v>2</v>
      </c>
      <c r="AM85" s="305" t="str">
        <f t="shared" si="7"/>
        <v>No Tiene</v>
      </c>
    </row>
    <row r="86" spans="1:39" x14ac:dyDescent="0.25">
      <c r="A86" t="str">
        <f t="shared" si="5"/>
        <v>0112-0104303</v>
      </c>
      <c r="B86" t="str">
        <f>PMR_consolidado!D89</f>
        <v>0112-01</v>
      </c>
      <c r="C86" t="str">
        <f>PMR_consolidado!E89</f>
        <v>SECRETARÍA DE EDUCACIÓN DEL DISTRITO -SED</v>
      </c>
      <c r="D86" t="str">
        <f>PMR_consolidado!F89</f>
        <v>04</v>
      </c>
      <c r="E86" t="str">
        <f>PMR_consolidado!H89</f>
        <v>3</v>
      </c>
      <c r="F86" t="str">
        <f>PMR_consolidado!J89</f>
        <v>Stock</v>
      </c>
      <c r="G86" t="str">
        <f>PMR_consolidado!K89</f>
        <v>Anual</v>
      </c>
      <c r="H86" t="str">
        <f>PMR_consolidado!L89</f>
        <v>VAL</v>
      </c>
      <c r="I86">
        <f>PMR_consolidado!M89</f>
        <v>97.38</v>
      </c>
      <c r="J86">
        <f>PMR_consolidado!N89</f>
        <v>97.38</v>
      </c>
      <c r="K86">
        <f>PMR_consolidado!O89</f>
        <v>97.38</v>
      </c>
      <c r="L86">
        <f>PMR_consolidado!P89</f>
        <v>0</v>
      </c>
      <c r="M86" t="str">
        <f>PMR_consolidado!Q89</f>
        <v>03</v>
      </c>
      <c r="N86" t="str">
        <f>PMR_consolidado!R89</f>
        <v>Servicio educativo</v>
      </c>
      <c r="O86">
        <f>PMR_consolidado!S89</f>
        <v>4460771.2346249996</v>
      </c>
      <c r="P86">
        <f>PMR_consolidado!T89</f>
        <v>4460771.2346249996</v>
      </c>
      <c r="Q86">
        <f>PMR_consolidado!U89</f>
        <v>2578178.256385</v>
      </c>
      <c r="R86">
        <f>PMR_consolidado!V89</f>
        <v>2075444.2596100001</v>
      </c>
      <c r="S86">
        <f>PMR_consolidado!AF89</f>
        <v>1911093671000</v>
      </c>
      <c r="T86">
        <f>PMR_consolidado!AG89</f>
        <v>1</v>
      </c>
      <c r="U86" t="str">
        <f>PMR_consolidado!AH89</f>
        <v>Número de estudiantes  matrículados en establecimientos educativos oficiales</v>
      </c>
      <c r="V86" t="str">
        <f>PMR_consolidado!AI89</f>
        <v>Flujo</v>
      </c>
      <c r="W86" t="str">
        <f>PMR_consolidado!AJ89</f>
        <v>Semestral</v>
      </c>
      <c r="X86" t="str">
        <f>PMR_consolidado!AK89</f>
        <v>VAL</v>
      </c>
      <c r="Y86">
        <f>PMR_consolidado!AL89</f>
        <v>743048</v>
      </c>
      <c r="Z86">
        <f>PMR_consolidado!AM89</f>
        <v>726113</v>
      </c>
      <c r="AA86">
        <f>PMR_consolidado!AN89</f>
        <v>726113</v>
      </c>
      <c r="AB86">
        <f>PMR_consolidado!AO89</f>
        <v>726122</v>
      </c>
      <c r="AC86">
        <f>PMR_consolidado!AP89</f>
        <v>100.0012394765</v>
      </c>
      <c r="AD86" t="str">
        <f>PMR_consolidado!AQ89</f>
        <v>Las Estrategias De Permanencia Se Consolidaron Para Que 726.122 Estudiantes Se Beneficiaran De La Prestación Del Servicio Educativo. Se  Gestiono La Territoizacón Inicial Global Para El Proceso De Kits Escolares Por Nivel Y Zona (438.132 Estudiantes)</v>
      </c>
      <c r="AE86">
        <f>PMR_consolidado!AR89</f>
        <v>731465</v>
      </c>
      <c r="AF86">
        <f>PMR_consolidado!AS89</f>
        <v>5352</v>
      </c>
      <c r="AG86">
        <f>PMR_consolidado!AT89</f>
        <v>7.3707535879401487E-3</v>
      </c>
      <c r="AH86">
        <f>PMR_consolidado!AU89</f>
        <v>0</v>
      </c>
      <c r="AJ86" t="str">
        <f t="shared" si="4"/>
        <v>No OK</v>
      </c>
      <c r="AK86" t="str">
        <f t="shared" si="6"/>
        <v>0112-0104303</v>
      </c>
      <c r="AL86" s="305">
        <f>COUNTIFS($A$3:A$686,AK86)</f>
        <v>1</v>
      </c>
      <c r="AM86" s="305" t="str">
        <f t="shared" si="7"/>
        <v>Tiene</v>
      </c>
    </row>
    <row r="87" spans="1:39" x14ac:dyDescent="0.25">
      <c r="A87" t="str">
        <f t="shared" si="5"/>
        <v>0112-0104403</v>
      </c>
      <c r="B87" t="str">
        <f>PMR_consolidado!D90</f>
        <v>0112-01</v>
      </c>
      <c r="C87" t="str">
        <f>PMR_consolidado!E90</f>
        <v>SECRETARÍA DE EDUCACIÓN DEL DISTRITO -SED</v>
      </c>
      <c r="D87" t="str">
        <f>PMR_consolidado!F90</f>
        <v>04</v>
      </c>
      <c r="E87" t="str">
        <f>PMR_consolidado!H90</f>
        <v>4</v>
      </c>
      <c r="F87" t="str">
        <f>PMR_consolidado!J90</f>
        <v>Stock</v>
      </c>
      <c r="G87" t="str">
        <f>PMR_consolidado!K90</f>
        <v>Anual</v>
      </c>
      <c r="H87" t="str">
        <f>PMR_consolidado!L90</f>
        <v>VAL</v>
      </c>
      <c r="I87">
        <f>PMR_consolidado!M90</f>
        <v>89.9</v>
      </c>
      <c r="J87">
        <f>PMR_consolidado!N90</f>
        <v>89.9</v>
      </c>
      <c r="K87">
        <f>PMR_consolidado!O90</f>
        <v>89.9</v>
      </c>
      <c r="L87">
        <f>PMR_consolidado!P90</f>
        <v>0</v>
      </c>
      <c r="M87" t="str">
        <f>PMR_consolidado!Q90</f>
        <v>03</v>
      </c>
      <c r="N87" t="str">
        <f>PMR_consolidado!R90</f>
        <v>Servicio educativo</v>
      </c>
      <c r="O87">
        <f>PMR_consolidado!S90</f>
        <v>0</v>
      </c>
      <c r="P87">
        <f>PMR_consolidado!T90</f>
        <v>0</v>
      </c>
      <c r="Q87">
        <f>PMR_consolidado!U90</f>
        <v>0</v>
      </c>
      <c r="R87">
        <f>PMR_consolidado!V90</f>
        <v>0</v>
      </c>
      <c r="S87">
        <f>PMR_consolidado!AF90</f>
        <v>0</v>
      </c>
      <c r="T87">
        <f>PMR_consolidado!AG90</f>
        <v>2</v>
      </c>
      <c r="U87" t="str">
        <f>PMR_consolidado!AH90</f>
        <v>Establecimientos educativos rurales beneficiados con politica de educación rural</v>
      </c>
      <c r="V87" t="str">
        <f>PMR_consolidado!AI90</f>
        <v>Stock</v>
      </c>
      <c r="W87" t="str">
        <f>PMR_consolidado!AJ90</f>
        <v>Trimestral</v>
      </c>
      <c r="X87" t="str">
        <f>PMR_consolidado!AK90</f>
        <v>VAL</v>
      </c>
      <c r="Y87">
        <f>PMR_consolidado!AL90</f>
        <v>28</v>
      </c>
      <c r="Z87">
        <f>PMR_consolidado!AM90</f>
        <v>28</v>
      </c>
      <c r="AA87">
        <f>PMR_consolidado!AN90</f>
        <v>28</v>
      </c>
      <c r="AB87">
        <f>PMR_consolidado!AO90</f>
        <v>28</v>
      </c>
      <c r="AC87">
        <f>PMR_consolidado!AP90</f>
        <v>100</v>
      </c>
      <c r="AD87" t="str">
        <f>PMR_consolidado!AQ90</f>
        <v>La Política Educativa Rural Ha Alcanzando Al 100% De Colegios Rurales.  Se Ha Realizado 27 Talleres De Cátedras De Paz Y Simulacros De Pruebas Saber En 14 Instituciones Y 46 Sesiones De Escuelas Para Padres Involucrando A 844 Personas</v>
      </c>
      <c r="AE87">
        <f>PMR_consolidado!AR90</f>
        <v>28</v>
      </c>
      <c r="AF87">
        <f>PMR_consolidado!AS90</f>
        <v>0</v>
      </c>
      <c r="AG87">
        <f>PMR_consolidado!AT90</f>
        <v>0</v>
      </c>
      <c r="AH87">
        <f>PMR_consolidado!AU90</f>
        <v>0</v>
      </c>
      <c r="AJ87" t="str">
        <f t="shared" si="4"/>
        <v>No OK</v>
      </c>
      <c r="AK87" t="str">
        <f t="shared" si="6"/>
        <v>0112-0104403</v>
      </c>
      <c r="AL87" s="305">
        <f>COUNTIFS($A$3:A$686,AK87)</f>
        <v>1</v>
      </c>
      <c r="AM87" s="305" t="str">
        <f t="shared" si="7"/>
        <v>No Tiene</v>
      </c>
    </row>
    <row r="88" spans="1:39" x14ac:dyDescent="0.25">
      <c r="A88" t="str">
        <f t="shared" si="5"/>
        <v>0112-0104405</v>
      </c>
      <c r="B88" t="str">
        <f>PMR_consolidado!D91</f>
        <v>0112-01</v>
      </c>
      <c r="C88" t="str">
        <f>PMR_consolidado!E91</f>
        <v>SECRETARÍA DE EDUCACIÓN DEL DISTRITO -SED</v>
      </c>
      <c r="D88" t="str">
        <f>PMR_consolidado!F91</f>
        <v>04</v>
      </c>
      <c r="E88" t="str">
        <f>PMR_consolidado!H91</f>
        <v>4</v>
      </c>
      <c r="F88" t="str">
        <f>PMR_consolidado!J91</f>
        <v>Stock</v>
      </c>
      <c r="G88" t="str">
        <f>PMR_consolidado!K91</f>
        <v>Anual</v>
      </c>
      <c r="H88" t="str">
        <f>PMR_consolidado!L91</f>
        <v>VAL</v>
      </c>
      <c r="I88">
        <f>PMR_consolidado!M91</f>
        <v>89.9</v>
      </c>
      <c r="J88">
        <f>PMR_consolidado!N91</f>
        <v>89.9</v>
      </c>
      <c r="K88">
        <f>PMR_consolidado!O91</f>
        <v>89.9</v>
      </c>
      <c r="L88">
        <f>PMR_consolidado!P91</f>
        <v>0</v>
      </c>
      <c r="M88" t="str">
        <f>PMR_consolidado!Q91</f>
        <v>05</v>
      </c>
      <c r="N88" t="str">
        <f>PMR_consolidado!R91</f>
        <v>Servicios de información implementados</v>
      </c>
      <c r="O88">
        <f>PMR_consolidado!S91</f>
        <v>126090.396467</v>
      </c>
      <c r="P88">
        <f>PMR_consolidado!T91</f>
        <v>126090.396467</v>
      </c>
      <c r="Q88">
        <f>PMR_consolidado!U91</f>
        <v>82324.308919000003</v>
      </c>
      <c r="R88">
        <f>PMR_consolidado!V91</f>
        <v>16987.315397999999</v>
      </c>
      <c r="S88">
        <f>PMR_consolidado!AF91</f>
        <v>0</v>
      </c>
      <c r="T88">
        <f>PMR_consolidado!AG91</f>
        <v>3</v>
      </c>
      <c r="U88" t="str">
        <f>PMR_consolidado!AH91</f>
        <v>Número  de soluciones de conectividad,  WIFI implementadas y modernización y soporte plataforma tecnológica</v>
      </c>
      <c r="V88" t="str">
        <f>PMR_consolidado!AI91</f>
        <v>Flujo</v>
      </c>
      <c r="W88" t="str">
        <f>PMR_consolidado!AJ91</f>
        <v>Anual</v>
      </c>
      <c r="X88" t="str">
        <f>PMR_consolidado!AK91</f>
        <v>VAL</v>
      </c>
      <c r="Y88">
        <f>PMR_consolidado!AL91</f>
        <v>651</v>
      </c>
      <c r="Z88">
        <f>PMR_consolidado!AM91</f>
        <v>760</v>
      </c>
      <c r="AA88">
        <f>PMR_consolidado!AN91</f>
        <v>760</v>
      </c>
      <c r="AB88">
        <f>PMR_consolidado!AO91</f>
        <v>0</v>
      </c>
      <c r="AC88">
        <f>PMR_consolidado!AP91</f>
        <v>0</v>
      </c>
      <c r="AD88" t="str">
        <f>PMR_consolidado!AQ91</f>
        <v>Se prestaron los servicios de tecnologías de información y comunicaciones en los 3 niveles institucionales sin interrupciones significativas.</v>
      </c>
      <c r="AE88">
        <f>PMR_consolidado!AR91</f>
        <v>760</v>
      </c>
      <c r="AF88">
        <f>PMR_consolidado!AS91</f>
        <v>0</v>
      </c>
      <c r="AG88">
        <f>PMR_consolidado!AT91</f>
        <v>0</v>
      </c>
      <c r="AH88">
        <f>PMR_consolidado!AU91</f>
        <v>0</v>
      </c>
      <c r="AJ88" t="str">
        <f t="shared" si="4"/>
        <v>No OK</v>
      </c>
      <c r="AK88" t="str">
        <f t="shared" si="6"/>
        <v>0112-0104405</v>
      </c>
      <c r="AL88" s="305">
        <f>COUNTIFS($A$3:A$686,AK88)</f>
        <v>1</v>
      </c>
      <c r="AM88" s="305" t="str">
        <f t="shared" si="7"/>
        <v>No Tiene</v>
      </c>
    </row>
    <row r="89" spans="1:39" x14ac:dyDescent="0.25">
      <c r="A89" t="str">
        <f t="shared" si="5"/>
        <v>0112-0104407</v>
      </c>
      <c r="B89" t="str">
        <f>PMR_consolidado!D92</f>
        <v>0112-01</v>
      </c>
      <c r="C89" t="str">
        <f>PMR_consolidado!E92</f>
        <v>SECRETARÍA DE EDUCACIÓN DEL DISTRITO -SED</v>
      </c>
      <c r="D89" t="str">
        <f>PMR_consolidado!F92</f>
        <v>04</v>
      </c>
      <c r="E89" t="str">
        <f>PMR_consolidado!H92</f>
        <v>4</v>
      </c>
      <c r="F89" t="str">
        <f>PMR_consolidado!J92</f>
        <v>Stock</v>
      </c>
      <c r="G89" t="str">
        <f>PMR_consolidado!K92</f>
        <v>Anual</v>
      </c>
      <c r="H89" t="str">
        <f>PMR_consolidado!L92</f>
        <v>VAL</v>
      </c>
      <c r="I89">
        <f>PMR_consolidado!M92</f>
        <v>89.9</v>
      </c>
      <c r="J89">
        <f>PMR_consolidado!N92</f>
        <v>89.9</v>
      </c>
      <c r="K89">
        <f>PMR_consolidado!O92</f>
        <v>89.9</v>
      </c>
      <c r="L89">
        <f>PMR_consolidado!P92</f>
        <v>0</v>
      </c>
      <c r="M89" t="str">
        <f>PMR_consolidado!Q92</f>
        <v>07</v>
      </c>
      <c r="N89" t="str">
        <f>PMR_consolidado!R92</f>
        <v>Infraestructura educativa construida</v>
      </c>
      <c r="O89">
        <f>PMR_consolidado!S92</f>
        <v>284706.70831000002</v>
      </c>
      <c r="P89">
        <f>PMR_consolidado!T92</f>
        <v>284706.70831000002</v>
      </c>
      <c r="Q89">
        <f>PMR_consolidado!U92</f>
        <v>214706.33120700001</v>
      </c>
      <c r="R89">
        <f>PMR_consolidado!V92</f>
        <v>58411.141245999999</v>
      </c>
      <c r="S89">
        <f>PMR_consolidado!AF92</f>
        <v>277051262000</v>
      </c>
      <c r="T89">
        <f>PMR_consolidado!AG92</f>
        <v>4</v>
      </c>
      <c r="U89" t="str">
        <f>PMR_consolidado!AH92</f>
        <v>Número de colegios oficiales nuevos construidos y/o restituidos</v>
      </c>
      <c r="V89" t="str">
        <f>PMR_consolidado!AI92</f>
        <v>Acumulado</v>
      </c>
      <c r="W89" t="str">
        <f>PMR_consolidado!AJ92</f>
        <v>Trimestral</v>
      </c>
      <c r="X89" t="str">
        <f>PMR_consolidado!AK92</f>
        <v>VAL</v>
      </c>
      <c r="Y89">
        <f>PMR_consolidado!AL92</f>
        <v>33</v>
      </c>
      <c r="Z89">
        <f>PMR_consolidado!AM92</f>
        <v>54</v>
      </c>
      <c r="AA89">
        <f>PMR_consolidado!AN92</f>
        <v>6</v>
      </c>
      <c r="AB89">
        <f>PMR_consolidado!AO92</f>
        <v>2</v>
      </c>
      <c r="AC89">
        <f>PMR_consolidado!AP92</f>
        <v>33.3333333333333</v>
      </c>
      <c r="AD89" t="str">
        <f>PMR_consolidado!AQ92</f>
        <v>Se Han Entregado 2 Colegios: 1. Agudelo Restrepo De Ciudad Bolívar Y 2. Feliza Burstyn -Hipotecho De Kennedy, Se Realizó Suscripción De Contratos De Obra, Adiciones Contractuales, Contratación  Personal De Apoyo A La Gestión</v>
      </c>
      <c r="AE89">
        <f>PMR_consolidado!AR92</f>
        <v>9</v>
      </c>
      <c r="AF89">
        <f>PMR_consolidado!AS92</f>
        <v>3</v>
      </c>
      <c r="AG89">
        <f>PMR_consolidado!AT92</f>
        <v>0.5</v>
      </c>
      <c r="AH89">
        <f>PMR_consolidado!AU92</f>
        <v>0</v>
      </c>
      <c r="AJ89" t="str">
        <f t="shared" si="4"/>
        <v>No OK</v>
      </c>
      <c r="AK89" t="str">
        <f t="shared" si="6"/>
        <v>0112-0104407</v>
      </c>
      <c r="AL89" s="305">
        <f>COUNTIFS($A$3:A$686,AK89)</f>
        <v>1</v>
      </c>
      <c r="AM89" s="305" t="str">
        <f t="shared" si="7"/>
        <v>Tiene</v>
      </c>
    </row>
    <row r="90" spans="1:39" x14ac:dyDescent="0.25">
      <c r="A90" t="str">
        <f t="shared" si="5"/>
        <v>0112-0104408</v>
      </c>
      <c r="B90" t="str">
        <f>PMR_consolidado!D93</f>
        <v>0112-01</v>
      </c>
      <c r="C90" t="str">
        <f>PMR_consolidado!E93</f>
        <v>SECRETARÍA DE EDUCACIÓN DEL DISTRITO -SED</v>
      </c>
      <c r="D90" t="str">
        <f>PMR_consolidado!F93</f>
        <v>04</v>
      </c>
      <c r="E90" t="str">
        <f>PMR_consolidado!H93</f>
        <v>4</v>
      </c>
      <c r="F90" t="str">
        <f>PMR_consolidado!J93</f>
        <v>Stock</v>
      </c>
      <c r="G90" t="str">
        <f>PMR_consolidado!K93</f>
        <v>Anual</v>
      </c>
      <c r="H90" t="str">
        <f>PMR_consolidado!L93</f>
        <v>VAL</v>
      </c>
      <c r="I90">
        <f>PMR_consolidado!M93</f>
        <v>89.9</v>
      </c>
      <c r="J90">
        <f>PMR_consolidado!N93</f>
        <v>89.9</v>
      </c>
      <c r="K90">
        <f>PMR_consolidado!O93</f>
        <v>89.9</v>
      </c>
      <c r="L90">
        <f>PMR_consolidado!P93</f>
        <v>0</v>
      </c>
      <c r="M90" t="str">
        <f>PMR_consolidado!Q93</f>
        <v>08</v>
      </c>
      <c r="N90" t="str">
        <f>PMR_consolidado!R93</f>
        <v>Infraestructura educativa mantenida</v>
      </c>
      <c r="O90">
        <f>PMR_consolidado!S93</f>
        <v>17838.668689999999</v>
      </c>
      <c r="P90">
        <f>PMR_consolidado!T93</f>
        <v>17838.668689999999</v>
      </c>
      <c r="Q90">
        <f>PMR_consolidado!U93</f>
        <v>12247.755722</v>
      </c>
      <c r="R90">
        <f>PMR_consolidado!V93</f>
        <v>5348.7923810000002</v>
      </c>
      <c r="S90">
        <f>PMR_consolidado!AF93</f>
        <v>0</v>
      </c>
      <c r="T90">
        <f>PMR_consolidado!AG93</f>
        <v>5</v>
      </c>
      <c r="U90" t="str">
        <f>PMR_consolidado!AH93</f>
        <v>Número de sedes mejoradas</v>
      </c>
      <c r="V90" t="str">
        <f>PMR_consolidado!AI93</f>
        <v>Acumulado</v>
      </c>
      <c r="W90" t="str">
        <f>PMR_consolidado!AJ93</f>
        <v>Trimestral</v>
      </c>
      <c r="X90" t="str">
        <f>PMR_consolidado!AK93</f>
        <v>VAL</v>
      </c>
      <c r="Y90">
        <f>PMR_consolidado!AL93</f>
        <v>692</v>
      </c>
      <c r="Z90">
        <f>PMR_consolidado!AM93</f>
        <v>718</v>
      </c>
      <c r="AA90">
        <f>PMR_consolidado!AN93</f>
        <v>7</v>
      </c>
      <c r="AB90">
        <f>PMR_consolidado!AO93</f>
        <v>7</v>
      </c>
      <c r="AC90">
        <f>PMR_consolidado!AP93</f>
        <v>100</v>
      </c>
      <c r="AD90" t="str">
        <f>PMR_consolidado!AQ93</f>
        <v>A Través De  Actividades De Mejoramiento De Baterías Sanitarias, Cubiertas, Áreas Libres Y Recreativas, Instalaciones Eléctricas E Hidráulicas, Cerramientos, Entre Otras Se Busca Generar Ambientes De Aprendizaje Que Cumplan Con La Normatividad</v>
      </c>
      <c r="AE90">
        <f>PMR_consolidado!AR93</f>
        <v>98</v>
      </c>
      <c r="AF90">
        <f>PMR_consolidado!AS93</f>
        <v>91</v>
      </c>
      <c r="AG90">
        <f>PMR_consolidado!AT93</f>
        <v>13</v>
      </c>
      <c r="AH90">
        <f>PMR_consolidado!AU93</f>
        <v>0</v>
      </c>
      <c r="AJ90" t="str">
        <f t="shared" si="4"/>
        <v>No OK</v>
      </c>
      <c r="AK90" t="str">
        <f t="shared" si="6"/>
        <v>0112-0104408</v>
      </c>
      <c r="AL90" s="305">
        <f>COUNTIFS($A$3:A$686,AK90)</f>
        <v>1</v>
      </c>
      <c r="AM90" s="305" t="str">
        <f t="shared" si="7"/>
        <v>No Tiene</v>
      </c>
    </row>
    <row r="91" spans="1:39" x14ac:dyDescent="0.25">
      <c r="A91" t="str">
        <f t="shared" si="5"/>
        <v>0112-0104409</v>
      </c>
      <c r="B91" t="str">
        <f>PMR_consolidado!D94</f>
        <v>0112-01</v>
      </c>
      <c r="C91" t="str">
        <f>PMR_consolidado!E94</f>
        <v>SECRETARÍA DE EDUCACIÓN DEL DISTRITO -SED</v>
      </c>
      <c r="D91" t="str">
        <f>PMR_consolidado!F94</f>
        <v>04</v>
      </c>
      <c r="E91" t="str">
        <f>PMR_consolidado!H94</f>
        <v>4</v>
      </c>
      <c r="F91" t="str">
        <f>PMR_consolidado!J94</f>
        <v>Stock</v>
      </c>
      <c r="G91" t="str">
        <f>PMR_consolidado!K94</f>
        <v>Anual</v>
      </c>
      <c r="H91" t="str">
        <f>PMR_consolidado!L94</f>
        <v>VAL</v>
      </c>
      <c r="I91">
        <f>PMR_consolidado!M94</f>
        <v>89.9</v>
      </c>
      <c r="J91">
        <f>PMR_consolidado!N94</f>
        <v>89.9</v>
      </c>
      <c r="K91">
        <f>PMR_consolidado!O94</f>
        <v>89.9</v>
      </c>
      <c r="L91">
        <f>PMR_consolidado!P94</f>
        <v>0</v>
      </c>
      <c r="M91" t="str">
        <f>PMR_consolidado!Q94</f>
        <v>09</v>
      </c>
      <c r="N91" t="str">
        <f>PMR_consolidado!R94</f>
        <v>Infraestructura educativa dotada</v>
      </c>
      <c r="O91">
        <f>PMR_consolidado!S94</f>
        <v>32038.042648999999</v>
      </c>
      <c r="P91">
        <f>PMR_consolidado!T94</f>
        <v>32038.042648999999</v>
      </c>
      <c r="Q91">
        <f>PMR_consolidado!U94</f>
        <v>10393.229321999999</v>
      </c>
      <c r="R91">
        <f>PMR_consolidado!V94</f>
        <v>3112.1443840000002</v>
      </c>
      <c r="S91">
        <f>PMR_consolidado!AF94</f>
        <v>0</v>
      </c>
      <c r="T91">
        <f>PMR_consolidado!AG94</f>
        <v>7</v>
      </c>
      <c r="U91" t="str">
        <f>PMR_consolidado!AH94</f>
        <v>Número de sedes dotadas</v>
      </c>
      <c r="V91" t="str">
        <f>PMR_consolidado!AI94</f>
        <v>Flujo</v>
      </c>
      <c r="W91" t="str">
        <f>PMR_consolidado!AJ94</f>
        <v>Trimestral</v>
      </c>
      <c r="X91" t="str">
        <f>PMR_consolidado!AK94</f>
        <v>VAL</v>
      </c>
      <c r="Y91">
        <f>PMR_consolidado!AL94</f>
        <v>107</v>
      </c>
      <c r="Z91">
        <f>PMR_consolidado!AM94</f>
        <v>187</v>
      </c>
      <c r="AA91">
        <f>PMR_consolidado!AN94</f>
        <v>73</v>
      </c>
      <c r="AB91">
        <f>PMR_consolidado!AO94</f>
        <v>0</v>
      </c>
      <c r="AC91">
        <f>PMR_consolidado!AP94</f>
        <v>0</v>
      </c>
      <c r="AD91" t="str">
        <f>PMR_consolidado!AQ94</f>
        <v>Con Las Dotaciones Adquiridas Se  Facilita El Desarrollo Que Requiere La Práctica Pedagógica. Se Continua Con La Actualización De Dotaciones Obsoletas En Materia Tecnológica Para Cerrar Las Brechas Digitales Especialmente En Poblaciones Vulnerables</v>
      </c>
      <c r="AE91">
        <f>PMR_consolidado!AR94</f>
        <v>210</v>
      </c>
      <c r="AF91">
        <f>PMR_consolidado!AS94</f>
        <v>137</v>
      </c>
      <c r="AG91">
        <f>PMR_consolidado!AT94</f>
        <v>1.8767123287671232</v>
      </c>
      <c r="AH91">
        <f>PMR_consolidado!AU94</f>
        <v>0</v>
      </c>
      <c r="AJ91" t="str">
        <f t="shared" si="4"/>
        <v>No OK</v>
      </c>
      <c r="AK91" t="str">
        <f t="shared" si="6"/>
        <v>0112-0104409</v>
      </c>
      <c r="AL91" s="305">
        <f>COUNTIFS($A$3:A$686,AK91)</f>
        <v>1</v>
      </c>
      <c r="AM91" s="305" t="str">
        <f t="shared" si="7"/>
        <v>No Tiene</v>
      </c>
    </row>
    <row r="92" spans="1:39" x14ac:dyDescent="0.25">
      <c r="A92" t="str">
        <f t="shared" si="5"/>
        <v>0112-0104410</v>
      </c>
      <c r="B92" t="str">
        <f>PMR_consolidado!D95</f>
        <v>0112-01</v>
      </c>
      <c r="C92" t="str">
        <f>PMR_consolidado!E95</f>
        <v>SECRETARÍA DE EDUCACIÓN DEL DISTRITO -SED</v>
      </c>
      <c r="D92" t="str">
        <f>PMR_consolidado!F95</f>
        <v>04</v>
      </c>
      <c r="E92" t="str">
        <f>PMR_consolidado!H95</f>
        <v>4</v>
      </c>
      <c r="F92" t="str">
        <f>PMR_consolidado!J95</f>
        <v>Stock</v>
      </c>
      <c r="G92" t="str">
        <f>PMR_consolidado!K95</f>
        <v>Anual</v>
      </c>
      <c r="H92" t="str">
        <f>PMR_consolidado!L95</f>
        <v>VAL</v>
      </c>
      <c r="I92">
        <f>PMR_consolidado!M95</f>
        <v>89.9</v>
      </c>
      <c r="J92">
        <f>PMR_consolidado!N95</f>
        <v>89.9</v>
      </c>
      <c r="K92">
        <f>PMR_consolidado!O95</f>
        <v>89.9</v>
      </c>
      <c r="L92">
        <f>PMR_consolidado!P95</f>
        <v>0</v>
      </c>
      <c r="M92" t="str">
        <f>PMR_consolidado!Q95</f>
        <v>10</v>
      </c>
      <c r="N92" t="str">
        <f>PMR_consolidado!R95</f>
        <v>Servicio de atención integral para la primera infancia</v>
      </c>
      <c r="O92">
        <f>PMR_consolidado!S95</f>
        <v>33000</v>
      </c>
      <c r="P92">
        <f>PMR_consolidado!T95</f>
        <v>33000</v>
      </c>
      <c r="Q92">
        <f>PMR_consolidado!U95</f>
        <v>30476.919066999999</v>
      </c>
      <c r="R92">
        <f>PMR_consolidado!V95</f>
        <v>15673.045098000001</v>
      </c>
      <c r="S92">
        <f>PMR_consolidado!AF95</f>
        <v>0</v>
      </c>
      <c r="T92">
        <f>PMR_consolidado!AG95</f>
        <v>8</v>
      </c>
      <c r="U92" t="str">
        <f>PMR_consolidado!AH95</f>
        <v>Número de colegios públicos distritales que ofrecen grado de transición</v>
      </c>
      <c r="V92" t="str">
        <f>PMR_consolidado!AI95</f>
        <v>Capacidad</v>
      </c>
      <c r="W92" t="str">
        <f>PMR_consolidado!AJ95</f>
        <v>Trimestral</v>
      </c>
      <c r="X92" t="str">
        <f>PMR_consolidado!AK95</f>
        <v>VAL</v>
      </c>
      <c r="Y92">
        <f>PMR_consolidado!AL95</f>
        <v>402</v>
      </c>
      <c r="Z92">
        <f>PMR_consolidado!AM95</f>
        <v>503</v>
      </c>
      <c r="AA92">
        <f>PMR_consolidado!AN95</f>
        <v>405</v>
      </c>
      <c r="AB92">
        <f>PMR_consolidado!AO95</f>
        <v>405</v>
      </c>
      <c r="AC92">
        <f>PMR_consolidado!AP95</f>
        <v>100</v>
      </c>
      <c r="AD92" t="str">
        <f>PMR_consolidado!AQ95</f>
        <v>La Sed, Cuenta Con 405 Colegios Publicos Distritales Que Ofrecen Grado Transición.</v>
      </c>
      <c r="AE92">
        <f>PMR_consolidado!AR95</f>
        <v>410</v>
      </c>
      <c r="AF92">
        <f>PMR_consolidado!AS95</f>
        <v>5</v>
      </c>
      <c r="AG92">
        <f>PMR_consolidado!AT95</f>
        <v>1.2345679012345734E-2</v>
      </c>
      <c r="AH92">
        <f>PMR_consolidado!AU95</f>
        <v>0</v>
      </c>
      <c r="AJ92" t="str">
        <f t="shared" si="4"/>
        <v>No OK</v>
      </c>
      <c r="AK92" t="str">
        <f t="shared" si="6"/>
        <v>0112-0104410</v>
      </c>
      <c r="AL92" s="305">
        <f>COUNTIFS($A$3:A$686,AK92)</f>
        <v>3</v>
      </c>
      <c r="AM92" s="305" t="str">
        <f t="shared" si="7"/>
        <v>No Tiene</v>
      </c>
    </row>
    <row r="93" spans="1:39" x14ac:dyDescent="0.25">
      <c r="A93" t="str">
        <f t="shared" si="5"/>
        <v>0112-0104410</v>
      </c>
      <c r="B93" t="str">
        <f>PMR_consolidado!D96</f>
        <v>0112-01</v>
      </c>
      <c r="C93" t="str">
        <f>PMR_consolidado!E96</f>
        <v>SECRETARÍA DE EDUCACIÓN DEL DISTRITO -SED</v>
      </c>
      <c r="D93" t="str">
        <f>PMR_consolidado!F96</f>
        <v>04</v>
      </c>
      <c r="E93" t="str">
        <f>PMR_consolidado!H96</f>
        <v>4</v>
      </c>
      <c r="F93" t="str">
        <f>PMR_consolidado!J96</f>
        <v>Stock</v>
      </c>
      <c r="G93" t="str">
        <f>PMR_consolidado!K96</f>
        <v>Anual</v>
      </c>
      <c r="H93" t="str">
        <f>PMR_consolidado!L96</f>
        <v>VAL</v>
      </c>
      <c r="I93">
        <f>PMR_consolidado!M96</f>
        <v>89.9</v>
      </c>
      <c r="J93">
        <f>PMR_consolidado!N96</f>
        <v>89.9</v>
      </c>
      <c r="K93">
        <f>PMR_consolidado!O96</f>
        <v>89.9</v>
      </c>
      <c r="L93">
        <f>PMR_consolidado!P96</f>
        <v>0</v>
      </c>
      <c r="M93" t="str">
        <f>PMR_consolidado!Q96</f>
        <v>10</v>
      </c>
      <c r="N93" t="str">
        <f>PMR_consolidado!R96</f>
        <v>Servicio de atención integral para la primera infancia</v>
      </c>
      <c r="O93">
        <f>PMR_consolidado!S96</f>
        <v>0</v>
      </c>
      <c r="P93">
        <f>PMR_consolidado!T96</f>
        <v>0</v>
      </c>
      <c r="Q93">
        <f>PMR_consolidado!U96</f>
        <v>0</v>
      </c>
      <c r="R93">
        <f>PMR_consolidado!V96</f>
        <v>0</v>
      </c>
      <c r="S93">
        <f>PMR_consolidado!AF96</f>
        <v>0</v>
      </c>
      <c r="T93">
        <f>PMR_consolidado!AG96</f>
        <v>9</v>
      </c>
      <c r="U93" t="str">
        <f>PMR_consolidado!AH96</f>
        <v>Número de colegios públicos distritales que ofrecen grado de prejardín</v>
      </c>
      <c r="V93" t="str">
        <f>PMR_consolidado!AI96</f>
        <v>Capacidad</v>
      </c>
      <c r="W93" t="str">
        <f>PMR_consolidado!AJ96</f>
        <v>Trimestral</v>
      </c>
      <c r="X93" t="str">
        <f>PMR_consolidado!AK96</f>
        <v>VAL</v>
      </c>
      <c r="Y93">
        <f>PMR_consolidado!AL96</f>
        <v>85</v>
      </c>
      <c r="Z93">
        <f>PMR_consolidado!AM96</f>
        <v>315</v>
      </c>
      <c r="AA93">
        <f>PMR_consolidado!AN96</f>
        <v>194</v>
      </c>
      <c r="AB93">
        <f>PMR_consolidado!AO96</f>
        <v>194</v>
      </c>
      <c r="AC93">
        <f>PMR_consolidado!AP96</f>
        <v>100</v>
      </c>
      <c r="AD93" t="str">
        <f>PMR_consolidado!AQ96</f>
        <v>La Sed, Cuenta Con 194 Colegios Publicos Distritales Que Ofrecen Grado Prejardín.</v>
      </c>
      <c r="AE93">
        <f>PMR_consolidado!AR96</f>
        <v>199</v>
      </c>
      <c r="AF93">
        <f>PMR_consolidado!AS96</f>
        <v>5</v>
      </c>
      <c r="AG93">
        <f>PMR_consolidado!AT96</f>
        <v>2.5773195876288568E-2</v>
      </c>
      <c r="AH93">
        <f>PMR_consolidado!AU96</f>
        <v>0</v>
      </c>
      <c r="AJ93" t="str">
        <f t="shared" si="4"/>
        <v>No OK</v>
      </c>
      <c r="AK93" t="str">
        <f t="shared" si="6"/>
        <v>0112-0104410</v>
      </c>
      <c r="AL93" s="305">
        <f>COUNTIFS($A$3:A$686,AK93)</f>
        <v>3</v>
      </c>
      <c r="AM93" s="305" t="str">
        <f t="shared" si="7"/>
        <v>No Tiene</v>
      </c>
    </row>
    <row r="94" spans="1:39" x14ac:dyDescent="0.25">
      <c r="A94" t="str">
        <f t="shared" si="5"/>
        <v>0112-0104410</v>
      </c>
      <c r="B94" t="str">
        <f>PMR_consolidado!D97</f>
        <v>0112-01</v>
      </c>
      <c r="C94" t="str">
        <f>PMR_consolidado!E97</f>
        <v>SECRETARÍA DE EDUCACIÓN DEL DISTRITO -SED</v>
      </c>
      <c r="D94" t="str">
        <f>PMR_consolidado!F97</f>
        <v>04</v>
      </c>
      <c r="E94" t="str">
        <f>PMR_consolidado!H97</f>
        <v>4</v>
      </c>
      <c r="F94" t="str">
        <f>PMR_consolidado!J97</f>
        <v>Stock</v>
      </c>
      <c r="G94" t="str">
        <f>PMR_consolidado!K97</f>
        <v>Anual</v>
      </c>
      <c r="H94" t="str">
        <f>PMR_consolidado!L97</f>
        <v>VAL</v>
      </c>
      <c r="I94">
        <f>PMR_consolidado!M97</f>
        <v>89.9</v>
      </c>
      <c r="J94">
        <f>PMR_consolidado!N97</f>
        <v>89.9</v>
      </c>
      <c r="K94">
        <f>PMR_consolidado!O97</f>
        <v>89.9</v>
      </c>
      <c r="L94">
        <f>PMR_consolidado!P97</f>
        <v>0</v>
      </c>
      <c r="M94" t="str">
        <f>PMR_consolidado!Q97</f>
        <v>10</v>
      </c>
      <c r="N94" t="str">
        <f>PMR_consolidado!R97</f>
        <v>Servicio de atención integral para la primera infancia</v>
      </c>
      <c r="O94">
        <f>PMR_consolidado!S97</f>
        <v>0</v>
      </c>
      <c r="P94">
        <f>PMR_consolidado!T97</f>
        <v>0</v>
      </c>
      <c r="Q94">
        <f>PMR_consolidado!U97</f>
        <v>0</v>
      </c>
      <c r="R94">
        <f>PMR_consolidado!V97</f>
        <v>0</v>
      </c>
      <c r="S94">
        <f>PMR_consolidado!AF97</f>
        <v>0</v>
      </c>
      <c r="T94">
        <f>PMR_consolidado!AG97</f>
        <v>10</v>
      </c>
      <c r="U94" t="str">
        <f>PMR_consolidado!AH97</f>
        <v>Número de colegios públicos distritales que ofrecen grado de jardín.</v>
      </c>
      <c r="V94" t="str">
        <f>PMR_consolidado!AI97</f>
        <v>Capacidad</v>
      </c>
      <c r="W94" t="str">
        <f>PMR_consolidado!AJ97</f>
        <v>Trimestral</v>
      </c>
      <c r="X94" t="str">
        <f>PMR_consolidado!AK97</f>
        <v>VAL</v>
      </c>
      <c r="Y94">
        <f>PMR_consolidado!AL97</f>
        <v>328</v>
      </c>
      <c r="Z94">
        <f>PMR_consolidado!AM97</f>
        <v>408</v>
      </c>
      <c r="AA94">
        <f>PMR_consolidado!AN97</f>
        <v>336</v>
      </c>
      <c r="AB94">
        <f>PMR_consolidado!AO97</f>
        <v>336</v>
      </c>
      <c r="AC94">
        <f>PMR_consolidado!AP97</f>
        <v>100</v>
      </c>
      <c r="AD94" t="str">
        <f>PMR_consolidado!AQ97</f>
        <v>La Sed, Cuenta Con 336  Colegios Publicos Distritales Que Ofrecen Grado Jardín.</v>
      </c>
      <c r="AE94">
        <f>PMR_consolidado!AR97</f>
        <v>341</v>
      </c>
      <c r="AF94">
        <f>PMR_consolidado!AS97</f>
        <v>5</v>
      </c>
      <c r="AG94">
        <f>PMR_consolidado!AT97</f>
        <v>1.4880952380952328E-2</v>
      </c>
      <c r="AH94">
        <f>PMR_consolidado!AU97</f>
        <v>0</v>
      </c>
      <c r="AJ94" t="str">
        <f t="shared" si="4"/>
        <v>No OK</v>
      </c>
      <c r="AK94" t="str">
        <f t="shared" si="6"/>
        <v>0112-0104410</v>
      </c>
      <c r="AL94" s="305">
        <f>COUNTIFS($A$3:A$686,AK94)</f>
        <v>3</v>
      </c>
      <c r="AM94" s="305" t="str">
        <f t="shared" si="7"/>
        <v>No Tiene</v>
      </c>
    </row>
    <row r="95" spans="1:39" x14ac:dyDescent="0.25">
      <c r="A95" t="str">
        <f t="shared" si="5"/>
        <v>0112-0105512</v>
      </c>
      <c r="B95" t="str">
        <f>PMR_consolidado!D98</f>
        <v>0112-01</v>
      </c>
      <c r="C95" t="str">
        <f>PMR_consolidado!E98</f>
        <v>SECRETARÍA DE EDUCACIÓN DEL DISTRITO -SED</v>
      </c>
      <c r="D95" t="str">
        <f>PMR_consolidado!F98</f>
        <v>05</v>
      </c>
      <c r="E95" t="str">
        <f>PMR_consolidado!H98</f>
        <v>5</v>
      </c>
      <c r="F95" t="str">
        <f>PMR_consolidado!J98</f>
        <v>Flujo</v>
      </c>
      <c r="G95" t="str">
        <f>PMR_consolidado!K98</f>
        <v>Anual</v>
      </c>
      <c r="H95" t="str">
        <f>PMR_consolidado!L98</f>
        <v>%</v>
      </c>
      <c r="I95">
        <f>PMR_consolidado!M98</f>
        <v>15.45</v>
      </c>
      <c r="J95">
        <f>PMR_consolidado!N98</f>
        <v>19.399999999999999</v>
      </c>
      <c r="K95">
        <f>PMR_consolidado!O98</f>
        <v>15.85</v>
      </c>
      <c r="L95">
        <f>PMR_consolidado!P98</f>
        <v>0</v>
      </c>
      <c r="M95" t="str">
        <f>PMR_consolidado!Q98</f>
        <v>12</v>
      </c>
      <c r="N95" t="str">
        <f>PMR_consolidado!R98</f>
        <v>Servicio de apoyo financiero para el acceso a la educación superior y terciaria)</v>
      </c>
      <c r="O95">
        <f>PMR_consolidado!S98</f>
        <v>30064.548065999999</v>
      </c>
      <c r="P95">
        <f>PMR_consolidado!T98</f>
        <v>30064.548065999999</v>
      </c>
      <c r="Q95">
        <f>PMR_consolidado!U98</f>
        <v>1830.195066</v>
      </c>
      <c r="R95">
        <f>PMR_consolidado!V98</f>
        <v>573.43936499999995</v>
      </c>
      <c r="S95">
        <f>PMR_consolidado!AF98</f>
        <v>0</v>
      </c>
      <c r="T95">
        <f>PMR_consolidado!AG98</f>
        <v>11</v>
      </c>
      <c r="U95" t="str">
        <f>PMR_consolidado!AH98</f>
        <v>Número de cupos en educación superior promovidos</v>
      </c>
      <c r="V95" t="str">
        <f>PMR_consolidado!AI98</f>
        <v>Acumulado</v>
      </c>
      <c r="W95" t="str">
        <f>PMR_consolidado!AJ98</f>
        <v>Trimestral</v>
      </c>
      <c r="X95" t="str">
        <f>PMR_consolidado!AK98</f>
        <v>VAL</v>
      </c>
      <c r="Y95">
        <f>PMR_consolidado!AL98</f>
        <v>185</v>
      </c>
      <c r="Z95">
        <f>PMR_consolidado!AM98</f>
        <v>109</v>
      </c>
      <c r="AA95">
        <f>PMR_consolidado!AN98</f>
        <v>109</v>
      </c>
      <c r="AB95">
        <f>PMR_consolidado!AO98</f>
        <v>224</v>
      </c>
      <c r="AC95">
        <f>PMR_consolidado!AP98</f>
        <v>205.50458715596301</v>
      </c>
      <c r="AD95" t="str">
        <f>PMR_consolidado!AQ98</f>
        <v>De Acuerdo Con Lo Establecido En El Nuevo Plan De Desarrollo, Pasa Por Competencia El Tema A Atenea.</v>
      </c>
      <c r="AE95">
        <f>PMR_consolidado!AR98</f>
        <v>0</v>
      </c>
      <c r="AF95">
        <f>PMR_consolidado!AS98</f>
        <v>-109</v>
      </c>
      <c r="AG95">
        <f>PMR_consolidado!AT98</f>
        <v>-1</v>
      </c>
      <c r="AH95">
        <f>PMR_consolidado!AU98</f>
        <v>0</v>
      </c>
      <c r="AJ95" t="str">
        <f t="shared" si="4"/>
        <v>No OK</v>
      </c>
      <c r="AK95" t="str">
        <f t="shared" si="6"/>
        <v>0112-0105512</v>
      </c>
      <c r="AL95" s="305">
        <f>COUNTIFS($A$3:A$686,AK95)</f>
        <v>1</v>
      </c>
      <c r="AM95" s="305" t="str">
        <f t="shared" si="7"/>
        <v>No Tiene</v>
      </c>
    </row>
    <row r="96" spans="1:39" x14ac:dyDescent="0.25">
      <c r="A96" t="str">
        <f t="shared" si="5"/>
        <v>0112-0105617</v>
      </c>
      <c r="B96" t="str">
        <f>PMR_consolidado!D99</f>
        <v>0112-01</v>
      </c>
      <c r="C96" t="str">
        <f>PMR_consolidado!E99</f>
        <v>SECRETARÍA DE EDUCACIÓN DEL DISTRITO -SED</v>
      </c>
      <c r="D96" t="str">
        <f>PMR_consolidado!F99</f>
        <v>05</v>
      </c>
      <c r="E96" t="str">
        <f>PMR_consolidado!H99</f>
        <v>6</v>
      </c>
      <c r="F96" t="str">
        <f>PMR_consolidado!J99</f>
        <v>Flujo</v>
      </c>
      <c r="G96" t="str">
        <f>PMR_consolidado!K99</f>
        <v>Anual</v>
      </c>
      <c r="H96" t="str">
        <f>PMR_consolidado!L99</f>
        <v>VAL</v>
      </c>
      <c r="I96">
        <f>PMR_consolidado!M99</f>
        <v>54.37</v>
      </c>
      <c r="J96">
        <f>PMR_consolidado!N99</f>
        <v>54.45</v>
      </c>
      <c r="K96">
        <f>PMR_consolidado!O99</f>
        <v>54.37</v>
      </c>
      <c r="L96">
        <f>PMR_consolidado!P99</f>
        <v>0</v>
      </c>
      <c r="M96" t="str">
        <f>PMR_consolidado!Q99</f>
        <v>17</v>
      </c>
      <c r="N96" t="str">
        <f>PMR_consolidado!R99</f>
        <v>Servicio de fortalecimiento a las capacidades de los docentes de educación Inicial, preescolar, básica y media</v>
      </c>
      <c r="O96">
        <f>PMR_consolidado!S99</f>
        <v>61014.8</v>
      </c>
      <c r="P96">
        <f>PMR_consolidado!T99</f>
        <v>61014.8</v>
      </c>
      <c r="Q96">
        <f>PMR_consolidado!U99</f>
        <v>34544.763156000001</v>
      </c>
      <c r="R96">
        <f>PMR_consolidado!V99</f>
        <v>9953.9931959999994</v>
      </c>
      <c r="S96">
        <f>PMR_consolidado!AF99</f>
        <v>0</v>
      </c>
      <c r="T96">
        <f>PMR_consolidado!AG99</f>
        <v>12</v>
      </c>
      <c r="U96" t="str">
        <f>PMR_consolidado!AH99</f>
        <v>Número de docentes y directivos docentes con programas de formación inicial, permanente y posgradual</v>
      </c>
      <c r="V96" t="str">
        <f>PMR_consolidado!AI99</f>
        <v>Acumulado</v>
      </c>
      <c r="W96" t="str">
        <f>PMR_consolidado!AJ99</f>
        <v>Trimestral</v>
      </c>
      <c r="X96" t="str">
        <f>PMR_consolidado!AK99</f>
        <v>VAL</v>
      </c>
      <c r="Y96">
        <f>PMR_consolidado!AL99</f>
        <v>4632</v>
      </c>
      <c r="Z96">
        <f>PMR_consolidado!AM99</f>
        <v>25620</v>
      </c>
      <c r="AA96">
        <f>PMR_consolidado!AN99</f>
        <v>6000</v>
      </c>
      <c r="AB96">
        <f>PMR_consolidado!AO99</f>
        <v>5747</v>
      </c>
      <c r="AC96">
        <f>PMR_consolidado!AP99</f>
        <v>95.783333333333303</v>
      </c>
      <c r="AD96" t="str">
        <f>PMR_consolidado!AQ99</f>
        <v>El Logro Acumulado De 5.747 Docentes Es El Resultado De: 2.187 Docentes Y Directivos Docentes Beneficiados  Con Formación Posgradual, 3.560 Docentes Y Directivos Docentes Beneficiados Con Formación Permanente.</v>
      </c>
      <c r="AE96">
        <f>PMR_consolidado!AR99</f>
        <v>3505</v>
      </c>
      <c r="AF96">
        <f>PMR_consolidado!AS99</f>
        <v>-2495</v>
      </c>
      <c r="AG96">
        <f>PMR_consolidado!AT99</f>
        <v>-0.41583333333333339</v>
      </c>
      <c r="AH96">
        <f>PMR_consolidado!AU99</f>
        <v>0</v>
      </c>
      <c r="AJ96" t="str">
        <f t="shared" si="4"/>
        <v>No OK</v>
      </c>
      <c r="AK96" t="str">
        <f t="shared" si="6"/>
        <v>0112-0105617</v>
      </c>
      <c r="AL96" s="305">
        <f>COUNTIFS($A$3:A$686,AK96)</f>
        <v>1</v>
      </c>
      <c r="AM96" s="305" t="str">
        <f t="shared" si="7"/>
        <v>No Tiene</v>
      </c>
    </row>
    <row r="97" spans="1:39" x14ac:dyDescent="0.25">
      <c r="A97" t="str">
        <f t="shared" si="5"/>
        <v>0112-0105717</v>
      </c>
      <c r="B97" t="str">
        <f>PMR_consolidado!D100</f>
        <v>0112-01</v>
      </c>
      <c r="C97" t="str">
        <f>PMR_consolidado!E100</f>
        <v>SECRETARÍA DE EDUCACIÓN DEL DISTRITO -SED</v>
      </c>
      <c r="D97" t="str">
        <f>PMR_consolidado!F100</f>
        <v>05</v>
      </c>
      <c r="E97" t="str">
        <f>PMR_consolidado!H100</f>
        <v>7</v>
      </c>
      <c r="F97" t="str">
        <f>PMR_consolidado!J100</f>
        <v>Flujo</v>
      </c>
      <c r="G97" t="str">
        <f>PMR_consolidado!K100</f>
        <v>Anual</v>
      </c>
      <c r="H97" t="str">
        <f>PMR_consolidado!L100</f>
        <v>VAL</v>
      </c>
      <c r="I97">
        <f>PMR_consolidado!M100</f>
        <v>52.48</v>
      </c>
      <c r="J97">
        <f>PMR_consolidado!N100</f>
        <v>53.32</v>
      </c>
      <c r="K97">
        <f>PMR_consolidado!O100</f>
        <v>52.56</v>
      </c>
      <c r="L97">
        <f>PMR_consolidado!P100</f>
        <v>0</v>
      </c>
      <c r="M97" t="str">
        <f>PMR_consolidado!Q100</f>
        <v>17</v>
      </c>
      <c r="N97" t="str">
        <f>PMR_consolidado!R100</f>
        <v>Servicio de fortalecimiento a las capacidades de los docentes de educación Inicial, preescolar, básica y media</v>
      </c>
      <c r="O97">
        <f>PMR_consolidado!S100</f>
        <v>0</v>
      </c>
      <c r="P97">
        <f>PMR_consolidado!T100</f>
        <v>0</v>
      </c>
      <c r="Q97">
        <f>PMR_consolidado!U100</f>
        <v>0</v>
      </c>
      <c r="R97">
        <f>PMR_consolidado!V100</f>
        <v>0</v>
      </c>
      <c r="S97">
        <f>PMR_consolidado!AF100</f>
        <v>0</v>
      </c>
      <c r="T97">
        <f>PMR_consolidado!AG100</f>
        <v>13</v>
      </c>
      <c r="U97" t="str">
        <f>PMR_consolidado!AH100</f>
        <v>Docentes beneficiados con estrategias de promoción del bilinguismo</v>
      </c>
      <c r="V97" t="str">
        <f>PMR_consolidado!AI100</f>
        <v>Acumulado</v>
      </c>
      <c r="W97" t="str">
        <f>PMR_consolidado!AJ100</f>
        <v>Trimestral</v>
      </c>
      <c r="X97" t="str">
        <f>PMR_consolidado!AK100</f>
        <v>VAL</v>
      </c>
      <c r="Y97">
        <f>PMR_consolidado!AL100</f>
        <v>1700</v>
      </c>
      <c r="Z97">
        <f>PMR_consolidado!AM100</f>
        <v>1020</v>
      </c>
      <c r="AA97">
        <f>PMR_consolidado!AN100</f>
        <v>60</v>
      </c>
      <c r="AB97">
        <f>PMR_consolidado!AO100</f>
        <v>0</v>
      </c>
      <c r="AC97">
        <f>PMR_consolidado!AP100</f>
        <v>0</v>
      </c>
      <c r="AD97" t="str">
        <f>PMR_consolidado!AQ100</f>
        <v>Se Han Realizado 9 Sesiones De Clases Y 2 Talleres. Lo Docentes Han Sido Organizados En Grupos Según Su Nivel De Competencia Lingüística. Han Presentado Una Pruba Diagnóstica De Inglés Y Se Han Llevado Tutorias Para Apoyar El Aprendizaje</v>
      </c>
      <c r="AE97">
        <f>PMR_consolidado!AR100</f>
        <v>160</v>
      </c>
      <c r="AF97">
        <f>PMR_consolidado!AS100</f>
        <v>100</v>
      </c>
      <c r="AG97">
        <f>PMR_consolidado!AT100</f>
        <v>1.6666666666666665</v>
      </c>
      <c r="AH97">
        <f>PMR_consolidado!AU100</f>
        <v>0</v>
      </c>
      <c r="AJ97" t="str">
        <f t="shared" si="4"/>
        <v>No OK</v>
      </c>
      <c r="AK97" t="str">
        <f t="shared" si="6"/>
        <v>0112-0105717</v>
      </c>
      <c r="AL97" s="305">
        <f>COUNTIFS($A$3:A$686,AK97)</f>
        <v>1</v>
      </c>
      <c r="AM97" s="305" t="str">
        <f t="shared" si="7"/>
        <v>No Tiene</v>
      </c>
    </row>
    <row r="98" spans="1:39" x14ac:dyDescent="0.25">
      <c r="A98" t="str">
        <f t="shared" si="5"/>
        <v>0112-0105818</v>
      </c>
      <c r="B98" t="str">
        <f>PMR_consolidado!D101</f>
        <v>0112-01</v>
      </c>
      <c r="C98" t="str">
        <f>PMR_consolidado!E101</f>
        <v>SECRETARÍA DE EDUCACIÓN DEL DISTRITO -SED</v>
      </c>
      <c r="D98" t="str">
        <f>PMR_consolidado!F101</f>
        <v>05</v>
      </c>
      <c r="E98" t="str">
        <f>PMR_consolidado!H101</f>
        <v>8</v>
      </c>
      <c r="F98" t="str">
        <f>PMR_consolidado!J101</f>
        <v>Flujo</v>
      </c>
      <c r="G98" t="str">
        <f>PMR_consolidado!K101</f>
        <v>Anual</v>
      </c>
      <c r="H98" t="str">
        <f>PMR_consolidado!L101</f>
        <v>VAL</v>
      </c>
      <c r="I98">
        <f>PMR_consolidado!M101</f>
        <v>52.76</v>
      </c>
      <c r="J98">
        <f>PMR_consolidado!N101</f>
        <v>53.77</v>
      </c>
      <c r="K98">
        <f>PMR_consolidado!O101</f>
        <v>52.86</v>
      </c>
      <c r="L98">
        <f>PMR_consolidado!P101</f>
        <v>0</v>
      </c>
      <c r="M98" t="str">
        <f>PMR_consolidado!Q101</f>
        <v>18</v>
      </c>
      <c r="N98" t="str">
        <f>PMR_consolidado!R101</f>
        <v>Servicio de apoyo pedagógico para  la oferta de educación inclusiva para preescolar, básica y media</v>
      </c>
      <c r="O98">
        <f>PMR_consolidado!S101</f>
        <v>20184.417000000001</v>
      </c>
      <c r="P98">
        <f>PMR_consolidado!T101</f>
        <v>20184.417000000001</v>
      </c>
      <c r="Q98">
        <f>PMR_consolidado!U101</f>
        <v>14070.291466999999</v>
      </c>
      <c r="R98">
        <f>PMR_consolidado!V101</f>
        <v>3781.6726039999999</v>
      </c>
      <c r="S98">
        <f>PMR_consolidado!AF101</f>
        <v>0</v>
      </c>
      <c r="T98">
        <f>PMR_consolidado!AG101</f>
        <v>14</v>
      </c>
      <c r="U98" t="str">
        <f>PMR_consolidado!AH101</f>
        <v>Porcentaje de los estudiantes del sistema educativo oficial, beneficiados de estrategias en el marco de los lineamientos de política de inclusión y equidad en la educación</v>
      </c>
      <c r="V98" t="str">
        <f>PMR_consolidado!AI101</f>
        <v>Flujo</v>
      </c>
      <c r="W98" t="str">
        <f>PMR_consolidado!AJ101</f>
        <v>Trimestral</v>
      </c>
      <c r="X98" t="str">
        <f>PMR_consolidado!AK101</f>
        <v>%</v>
      </c>
      <c r="Y98">
        <f>PMR_consolidado!AL101</f>
        <v>98</v>
      </c>
      <c r="Z98">
        <f>PMR_consolidado!AM101</f>
        <v>100</v>
      </c>
      <c r="AA98">
        <f>PMR_consolidado!AN101</f>
        <v>100</v>
      </c>
      <c r="AB98">
        <f>PMR_consolidado!AO101</f>
        <v>100</v>
      </c>
      <c r="AC98">
        <f>PMR_consolidado!AP101</f>
        <v>100</v>
      </c>
      <c r="AD98" t="str">
        <f>PMR_consolidado!AQ101</f>
        <v>Se Logra Un Avance Acumulado Del 100% Con Instituciones Educativas Distritales Que Cuentan Con 3 O Más Acciones De La Pei (Política De Educación Inclusiva) Con Enfoque Diferencial Y Perspectiva De Género</v>
      </c>
      <c r="AE98">
        <f>PMR_consolidado!AR101</f>
        <v>100</v>
      </c>
      <c r="AF98">
        <f>PMR_consolidado!AS101</f>
        <v>0</v>
      </c>
      <c r="AG98">
        <f>PMR_consolidado!AT101</f>
        <v>0</v>
      </c>
      <c r="AH98">
        <f>PMR_consolidado!AU101</f>
        <v>0</v>
      </c>
      <c r="AJ98" t="str">
        <f t="shared" si="4"/>
        <v>No OK</v>
      </c>
      <c r="AK98" t="str">
        <f t="shared" si="6"/>
        <v>0112-0105818</v>
      </c>
      <c r="AL98" s="305">
        <f>COUNTIFS($A$3:A$686,AK98)</f>
        <v>1</v>
      </c>
      <c r="AM98" s="305" t="str">
        <f t="shared" si="7"/>
        <v>No Tiene</v>
      </c>
    </row>
    <row r="99" spans="1:39" x14ac:dyDescent="0.25">
      <c r="A99" t="str">
        <f t="shared" si="5"/>
        <v>0112-01061519</v>
      </c>
      <c r="B99" t="str">
        <f>PMR_consolidado!D102</f>
        <v>0112-01</v>
      </c>
      <c r="C99" t="str">
        <f>PMR_consolidado!E102</f>
        <v>SECRETARÍA DE EDUCACIÓN DEL DISTRITO -SED</v>
      </c>
      <c r="D99" t="str">
        <f>PMR_consolidado!F102</f>
        <v>06</v>
      </c>
      <c r="E99">
        <f>PMR_consolidado!H102</f>
        <v>15</v>
      </c>
      <c r="F99" t="str">
        <f>PMR_consolidado!J102</f>
        <v>Reduccion</v>
      </c>
      <c r="G99" t="str">
        <f>PMR_consolidado!K102</f>
        <v>Anual</v>
      </c>
      <c r="H99" t="str">
        <f>PMR_consolidado!L102</f>
        <v>VAL</v>
      </c>
      <c r="I99">
        <f>PMR_consolidado!M102</f>
        <v>1.79</v>
      </c>
      <c r="J99">
        <f>PMR_consolidado!N102</f>
        <v>1.38</v>
      </c>
      <c r="K99">
        <f>PMR_consolidado!O102</f>
        <v>2.52</v>
      </c>
      <c r="L99">
        <f>PMR_consolidado!P102</f>
        <v>0</v>
      </c>
      <c r="M99" t="str">
        <f>PMR_consolidado!Q102</f>
        <v>19</v>
      </c>
      <c r="N99" t="str">
        <f>PMR_consolidado!R102</f>
        <v>Servicio de apoyo a la permanencia con alimentación escolar</v>
      </c>
      <c r="O99">
        <f>PMR_consolidado!S102</f>
        <v>627266.75411900005</v>
      </c>
      <c r="P99">
        <f>PMR_consolidado!T102</f>
        <v>627266.75411900005</v>
      </c>
      <c r="Q99">
        <f>PMR_consolidado!U102</f>
        <v>614023.93252399995</v>
      </c>
      <c r="R99">
        <f>PMR_consolidado!V102</f>
        <v>355181.19640399999</v>
      </c>
      <c r="S99">
        <f>PMR_consolidado!AF102</f>
        <v>3696868000</v>
      </c>
      <c r="T99">
        <f>PMR_consolidado!AG102</f>
        <v>15</v>
      </c>
      <c r="U99" t="str">
        <f>PMR_consolidado!AH102</f>
        <v>Número de estudiantes de colegios oficiales y en concesión atendidos con alimentación escolar</v>
      </c>
      <c r="V99" t="str">
        <f>PMR_consolidado!AI102</f>
        <v>Flujo</v>
      </c>
      <c r="W99" t="str">
        <f>PMR_consolidado!AJ102</f>
        <v>Trimestral</v>
      </c>
      <c r="X99" t="str">
        <f>PMR_consolidado!AK102</f>
        <v>VAL</v>
      </c>
      <c r="Y99">
        <f>PMR_consolidado!AL102</f>
        <v>720076</v>
      </c>
      <c r="Z99">
        <f>PMR_consolidado!AM102</f>
        <v>740754</v>
      </c>
      <c r="AA99">
        <f>PMR_consolidado!AN102</f>
        <v>726122</v>
      </c>
      <c r="AB99">
        <f>PMR_consolidado!AO102</f>
        <v>693188</v>
      </c>
      <c r="AC99">
        <f>PMR_consolidado!AP102</f>
        <v>95.464398544597202</v>
      </c>
      <c r="AD99" t="str">
        <f>PMR_consolidado!AQ102</f>
        <v>Se Beneficiaron 693.188  Estudiantes De 413 Ied, A Través De Las Modalidades Tradicionales De Comida Caliente Sidae  (169.092 Estudiantes) Y Refrigerios Escolares (524.096 Estudiantes), De Acuerdo Con Solicitudes Realizadas Por Los Colegios.</v>
      </c>
      <c r="AE99">
        <f>PMR_consolidado!AR102</f>
        <v>729753</v>
      </c>
      <c r="AF99">
        <f>PMR_consolidado!AS102</f>
        <v>3631</v>
      </c>
      <c r="AG99">
        <f>PMR_consolidado!AT102</f>
        <v>5.0005370998262855E-3</v>
      </c>
      <c r="AH99">
        <f>PMR_consolidado!AU102</f>
        <v>0</v>
      </c>
      <c r="AJ99" t="str">
        <f t="shared" si="4"/>
        <v>No OK</v>
      </c>
      <c r="AK99" t="str">
        <f t="shared" si="6"/>
        <v>0112-01061519</v>
      </c>
      <c r="AL99" s="305">
        <f>COUNTIFS($A$3:A$686,AK99)</f>
        <v>1</v>
      </c>
      <c r="AM99" s="305" t="str">
        <f t="shared" si="7"/>
        <v>Tiene</v>
      </c>
    </row>
    <row r="100" spans="1:39" x14ac:dyDescent="0.25">
      <c r="A100" t="str">
        <f t="shared" si="5"/>
        <v>0112-01061520</v>
      </c>
      <c r="B100" t="str">
        <f>PMR_consolidado!D103</f>
        <v>0112-01</v>
      </c>
      <c r="C100" t="str">
        <f>PMR_consolidado!E103</f>
        <v>SECRETARÍA DE EDUCACIÓN DEL DISTRITO -SED</v>
      </c>
      <c r="D100" t="str">
        <f>PMR_consolidado!F103</f>
        <v>06</v>
      </c>
      <c r="E100">
        <f>PMR_consolidado!H103</f>
        <v>15</v>
      </c>
      <c r="F100" t="str">
        <f>PMR_consolidado!J103</f>
        <v>Reduccion</v>
      </c>
      <c r="G100" t="str">
        <f>PMR_consolidado!K103</f>
        <v>Anual</v>
      </c>
      <c r="H100" t="str">
        <f>PMR_consolidado!L103</f>
        <v>VAL</v>
      </c>
      <c r="I100">
        <f>PMR_consolidado!M103</f>
        <v>1.79</v>
      </c>
      <c r="J100">
        <f>PMR_consolidado!N103</f>
        <v>1.38</v>
      </c>
      <c r="K100">
        <f>PMR_consolidado!O103</f>
        <v>2.52</v>
      </c>
      <c r="L100">
        <f>PMR_consolidado!P103</f>
        <v>0</v>
      </c>
      <c r="M100" t="str">
        <f>PMR_consolidado!Q103</f>
        <v>20</v>
      </c>
      <c r="N100" t="str">
        <f>PMR_consolidado!R103</f>
        <v>Servicio de apoyo a la permanencia con transporte escolar</v>
      </c>
      <c r="O100">
        <f>PMR_consolidado!S103</f>
        <v>138225.785</v>
      </c>
      <c r="P100">
        <f>PMR_consolidado!T103</f>
        <v>138225.785</v>
      </c>
      <c r="Q100">
        <f>PMR_consolidado!U103</f>
        <v>74840.550873999993</v>
      </c>
      <c r="R100">
        <f>PMR_consolidado!V103</f>
        <v>31779.757506999998</v>
      </c>
      <c r="S100">
        <f>PMR_consolidado!AF103</f>
        <v>54521000000</v>
      </c>
      <c r="T100">
        <f>PMR_consolidado!AG103</f>
        <v>16</v>
      </c>
      <c r="U100" t="str">
        <f>PMR_consolidado!AH103</f>
        <v>Estudiantes  pertenecientes a la matrícula oficial del Distrito, beneficiados con alguna de las estrategias de movilidad escolar</v>
      </c>
      <c r="V100" t="str">
        <f>PMR_consolidado!AI103</f>
        <v>Flujo</v>
      </c>
      <c r="W100" t="str">
        <f>PMR_consolidado!AJ103</f>
        <v>Trimestral</v>
      </c>
      <c r="X100" t="str">
        <f>PMR_consolidado!AK103</f>
        <v>VAL</v>
      </c>
      <c r="Y100">
        <f>PMR_consolidado!AL103</f>
        <v>112241</v>
      </c>
      <c r="Z100">
        <f>PMR_consolidado!AM103</f>
        <v>138104</v>
      </c>
      <c r="AA100">
        <f>PMR_consolidado!AN103</f>
        <v>112241</v>
      </c>
      <c r="AB100">
        <f>PMR_consolidado!AO103</f>
        <v>88801</v>
      </c>
      <c r="AC100">
        <f>PMR_consolidado!AP103</f>
        <v>79.116365677426302</v>
      </c>
      <c r="AD100" t="str">
        <f>PMR_consolidado!AQ103</f>
        <v>En Total Se Beneficieron 88.801 Estudiantes En El Marco Del Programa De Movilidad Escolar, Distribuidos Por Modalidad Así: Ruta Escolar 58.609, Subsidio De Transporte Escolar 20.488, Al Colegio En Bici 7.449 Y Ciempiés 2.255.</v>
      </c>
      <c r="AE100">
        <f>PMR_consolidado!AR103</f>
        <v>118241</v>
      </c>
      <c r="AF100">
        <f>PMR_consolidado!AS103</f>
        <v>6000</v>
      </c>
      <c r="AG100">
        <f>PMR_consolidado!AT103</f>
        <v>5.3456401849591551E-2</v>
      </c>
      <c r="AH100">
        <f>PMR_consolidado!AU103</f>
        <v>0</v>
      </c>
      <c r="AJ100" t="str">
        <f t="shared" si="4"/>
        <v>No OK</v>
      </c>
      <c r="AK100" t="str">
        <f t="shared" si="6"/>
        <v>0112-01061520</v>
      </c>
      <c r="AL100" s="305">
        <f>COUNTIFS($A$3:A$686,AK100)</f>
        <v>1</v>
      </c>
      <c r="AM100" s="305" t="str">
        <f t="shared" si="7"/>
        <v>Tiene</v>
      </c>
    </row>
    <row r="101" spans="1:39" x14ac:dyDescent="0.25">
      <c r="A101" t="str">
        <f t="shared" si="5"/>
        <v>0112-01061521</v>
      </c>
      <c r="B101" t="str">
        <f>PMR_consolidado!D104</f>
        <v>0112-01</v>
      </c>
      <c r="C101" t="str">
        <f>PMR_consolidado!E104</f>
        <v>SECRETARÍA DE EDUCACIÓN DEL DISTRITO -SED</v>
      </c>
      <c r="D101" t="str">
        <f>PMR_consolidado!F104</f>
        <v>06</v>
      </c>
      <c r="E101">
        <f>PMR_consolidado!H104</f>
        <v>15</v>
      </c>
      <c r="F101" t="str">
        <f>PMR_consolidado!J104</f>
        <v>Reduccion</v>
      </c>
      <c r="G101" t="str">
        <f>PMR_consolidado!K104</f>
        <v>Anual</v>
      </c>
      <c r="H101" t="str">
        <f>PMR_consolidado!L104</f>
        <v>VAL</v>
      </c>
      <c r="I101">
        <f>PMR_consolidado!M104</f>
        <v>1.79</v>
      </c>
      <c r="J101">
        <f>PMR_consolidado!N104</f>
        <v>1.38</v>
      </c>
      <c r="K101">
        <f>PMR_consolidado!O104</f>
        <v>2.52</v>
      </c>
      <c r="L101">
        <f>PMR_consolidado!P104</f>
        <v>0</v>
      </c>
      <c r="M101" t="str">
        <f>PMR_consolidado!Q104</f>
        <v>21</v>
      </c>
      <c r="N101" t="str">
        <f>PMR_consolidado!R104</f>
        <v>Servicio de evaluación de las estrategias educativas implementadas en la educación inicial, preescolar, básica y media</v>
      </c>
      <c r="O101">
        <f>PMR_consolidado!S104</f>
        <v>86075.679615999994</v>
      </c>
      <c r="P101">
        <f>PMR_consolidado!T104</f>
        <v>86075.679615999994</v>
      </c>
      <c r="Q101">
        <f>PMR_consolidado!U104</f>
        <v>49833.504625000001</v>
      </c>
      <c r="R101">
        <f>PMR_consolidado!V104</f>
        <v>22135.715319999999</v>
      </c>
      <c r="S101">
        <f>PMR_consolidado!AF104</f>
        <v>0</v>
      </c>
      <c r="T101">
        <f>PMR_consolidado!AG104</f>
        <v>17</v>
      </c>
      <c r="U101" t="str">
        <f>PMR_consolidado!AH104</f>
        <v>Número de estudiantes de colegios oficiales beneficiados con estrategias de ampliación del tiempo escolar</v>
      </c>
      <c r="V101" t="str">
        <f>PMR_consolidado!AI104</f>
        <v>Flujo</v>
      </c>
      <c r="W101" t="str">
        <f>PMR_consolidado!AJ104</f>
        <v>Trimestral</v>
      </c>
      <c r="X101" t="str">
        <f>PMR_consolidado!AK104</f>
        <v>VAL</v>
      </c>
      <c r="Y101">
        <f>PMR_consolidado!AL104</f>
        <v>392865</v>
      </c>
      <c r="Z101">
        <f>PMR_consolidado!AM104</f>
        <v>501560</v>
      </c>
      <c r="AA101">
        <f>PMR_consolidado!AN104</f>
        <v>404852</v>
      </c>
      <c r="AB101">
        <f>PMR_consolidado!AO104</f>
        <v>403037</v>
      </c>
      <c r="AC101">
        <f>PMR_consolidado!AP104</f>
        <v>99.551688024265601</v>
      </c>
      <c r="AD101" t="str">
        <f>PMR_consolidado!AQ104</f>
        <v>El Reporte Más Alto Corresponde A Un Avance De 403.037 Estudiantes Con Actividades Para La Ampliación De La Jornada Escolar, 230.571 Jornada Completa (Máximo Registro Alcanzado En 2.023) Y 172.466 Nnaj Jornada Única En Simat Corte Mayo De 2024 .</v>
      </c>
      <c r="AE101">
        <f>PMR_consolidado!AR104</f>
        <v>417752</v>
      </c>
      <c r="AF101">
        <f>PMR_consolidado!AS104</f>
        <v>12900</v>
      </c>
      <c r="AG101">
        <f>PMR_consolidado!AT104</f>
        <v>3.1863495795994679E-2</v>
      </c>
      <c r="AH101">
        <f>PMR_consolidado!AU104</f>
        <v>0</v>
      </c>
      <c r="AJ101" t="str">
        <f t="shared" si="4"/>
        <v>No OK</v>
      </c>
      <c r="AK101" t="str">
        <f t="shared" si="6"/>
        <v>0112-01061521</v>
      </c>
      <c r="AL101" s="305">
        <f>COUNTIFS($A$3:A$686,AK101)</f>
        <v>1</v>
      </c>
      <c r="AM101" s="305" t="str">
        <f t="shared" si="7"/>
        <v>No Tiene</v>
      </c>
    </row>
    <row r="102" spans="1:39" x14ac:dyDescent="0.25">
      <c r="A102" t="str">
        <f t="shared" si="5"/>
        <v>0112-01061522</v>
      </c>
      <c r="B102" t="str">
        <f>PMR_consolidado!D105</f>
        <v>0112-01</v>
      </c>
      <c r="C102" t="str">
        <f>PMR_consolidado!E105</f>
        <v>SECRETARÍA DE EDUCACIÓN DEL DISTRITO -SED</v>
      </c>
      <c r="D102" t="str">
        <f>PMR_consolidado!F105</f>
        <v>06</v>
      </c>
      <c r="E102">
        <f>PMR_consolidado!H105</f>
        <v>15</v>
      </c>
      <c r="F102" t="str">
        <f>PMR_consolidado!J105</f>
        <v>Reduccion</v>
      </c>
      <c r="G102" t="str">
        <f>PMR_consolidado!K105</f>
        <v>Anual</v>
      </c>
      <c r="H102" t="str">
        <f>PMR_consolidado!L105</f>
        <v>VAL</v>
      </c>
      <c r="I102">
        <f>PMR_consolidado!M105</f>
        <v>1.79</v>
      </c>
      <c r="J102">
        <f>PMR_consolidado!N105</f>
        <v>1.38</v>
      </c>
      <c r="K102">
        <f>PMR_consolidado!O105</f>
        <v>2.52</v>
      </c>
      <c r="L102">
        <f>PMR_consolidado!P105</f>
        <v>0</v>
      </c>
      <c r="M102" t="str">
        <f>PMR_consolidado!Q105</f>
        <v>22</v>
      </c>
      <c r="N102" t="str">
        <f>PMR_consolidado!R105</f>
        <v xml:space="preserve">	Servicio de apoyo a la atención integral para la convivencia escolar</v>
      </c>
      <c r="O102">
        <f>PMR_consolidado!S105</f>
        <v>5930.7225850000004</v>
      </c>
      <c r="P102">
        <f>PMR_consolidado!T105</f>
        <v>5930.7225850000004</v>
      </c>
      <c r="Q102">
        <f>PMR_consolidado!U105</f>
        <v>4828.181799</v>
      </c>
      <c r="R102">
        <f>PMR_consolidado!V105</f>
        <v>1457.0114659999999</v>
      </c>
      <c r="S102">
        <f>PMR_consolidado!AF105</f>
        <v>0</v>
      </c>
      <c r="T102">
        <f>PMR_consolidado!AG105</f>
        <v>18</v>
      </c>
      <c r="U102" t="str">
        <f>PMR_consolidado!AH105</f>
        <v>Número de entornos educativos consolidados con estrategias para la prevención de riesgos sociales</v>
      </c>
      <c r="V102" t="str">
        <f>PMR_consolidado!AI105</f>
        <v>Acumulado</v>
      </c>
      <c r="W102" t="str">
        <f>PMR_consolidado!AJ105</f>
        <v>Trimestral</v>
      </c>
      <c r="X102" t="str">
        <f>PMR_consolidado!AK105</f>
        <v>VAL</v>
      </c>
      <c r="Y102">
        <f>PMR_consolidado!AL105</f>
        <v>70</v>
      </c>
      <c r="Z102">
        <f>PMR_consolidado!AM105</f>
        <v>152</v>
      </c>
      <c r="AA102">
        <f>PMR_consolidado!AN105</f>
        <v>18</v>
      </c>
      <c r="AB102">
        <f>PMR_consolidado!AO105</f>
        <v>4</v>
      </c>
      <c r="AC102">
        <f>PMR_consolidado!AP105</f>
        <v>22.2222222222222</v>
      </c>
      <c r="AD102" t="str">
        <f>PMR_consolidado!AQ105</f>
        <v xml:space="preserve"> Se Focalizaron 4 Entornos Educativos Compartidos En Las Localidades De Kennedy, La Candelaria Y Suba. Con Un Total De 8 Instituciones Educativas, 7 Oficiales Y 1 De Caracter Privado</v>
      </c>
      <c r="AE102">
        <f>PMR_consolidado!AR105</f>
        <v>22</v>
      </c>
      <c r="AF102">
        <f>PMR_consolidado!AS105</f>
        <v>4</v>
      </c>
      <c r="AG102">
        <f>PMR_consolidado!AT105</f>
        <v>0.22222222222222232</v>
      </c>
      <c r="AH102">
        <f>PMR_consolidado!AU105</f>
        <v>0</v>
      </c>
      <c r="AJ102" t="str">
        <f t="shared" si="4"/>
        <v>No OK</v>
      </c>
      <c r="AK102" t="str">
        <f t="shared" si="6"/>
        <v>0112-01061522</v>
      </c>
      <c r="AL102" s="305">
        <f>COUNTIFS($A$3:A$686,AK102)</f>
        <v>1</v>
      </c>
      <c r="AM102" s="305" t="str">
        <f t="shared" si="7"/>
        <v>No Tiene</v>
      </c>
    </row>
    <row r="103" spans="1:39" x14ac:dyDescent="0.25">
      <c r="A103" t="str">
        <f t="shared" si="5"/>
        <v>0112-01061523</v>
      </c>
      <c r="B103" t="str">
        <f>PMR_consolidado!D106</f>
        <v>0112-01</v>
      </c>
      <c r="C103" t="str">
        <f>PMR_consolidado!E106</f>
        <v>SECRETARÍA DE EDUCACIÓN DEL DISTRITO -SED</v>
      </c>
      <c r="D103" t="str">
        <f>PMR_consolidado!F106</f>
        <v>06</v>
      </c>
      <c r="E103">
        <f>PMR_consolidado!H106</f>
        <v>15</v>
      </c>
      <c r="F103" t="str">
        <f>PMR_consolidado!J106</f>
        <v>Reduccion</v>
      </c>
      <c r="G103" t="str">
        <f>PMR_consolidado!K106</f>
        <v>Anual</v>
      </c>
      <c r="H103" t="str">
        <f>PMR_consolidado!L106</f>
        <v>VAL</v>
      </c>
      <c r="I103">
        <f>PMR_consolidado!M106</f>
        <v>1.79</v>
      </c>
      <c r="J103">
        <f>PMR_consolidado!N106</f>
        <v>1.38</v>
      </c>
      <c r="K103">
        <f>PMR_consolidado!O106</f>
        <v>2.52</v>
      </c>
      <c r="L103">
        <f>PMR_consolidado!P106</f>
        <v>0</v>
      </c>
      <c r="M103" t="str">
        <f>PMR_consolidado!Q106</f>
        <v>23</v>
      </c>
      <c r="N103" t="str">
        <f>PMR_consolidado!R106</f>
        <v xml:space="preserve">Servicio de promoción a la participación ciudadana </v>
      </c>
      <c r="O103">
        <f>PMR_consolidado!S106</f>
        <v>28573.202872999998</v>
      </c>
      <c r="P103">
        <f>PMR_consolidado!T106</f>
        <v>28573.202872999998</v>
      </c>
      <c r="Q103">
        <f>PMR_consolidado!U106</f>
        <v>17595.808833999999</v>
      </c>
      <c r="R103">
        <f>PMR_consolidado!V106</f>
        <v>9119.1030869999995</v>
      </c>
      <c r="S103">
        <f>PMR_consolidado!AF106</f>
        <v>0</v>
      </c>
      <c r="T103">
        <f>PMR_consolidado!AG106</f>
        <v>19</v>
      </c>
      <c r="U103" t="str">
        <f>PMR_consolidado!AH106</f>
        <v>Número de colegios con fortalecimiento familiar</v>
      </c>
      <c r="V103" t="str">
        <f>PMR_consolidado!AI106</f>
        <v>Flujo</v>
      </c>
      <c r="W103" t="str">
        <f>PMR_consolidado!AJ106</f>
        <v>Trimestral</v>
      </c>
      <c r="X103" t="str">
        <f>PMR_consolidado!AK106</f>
        <v>VAL</v>
      </c>
      <c r="Y103">
        <f>PMR_consolidado!AL106</f>
        <v>2</v>
      </c>
      <c r="Z103">
        <f>PMR_consolidado!AM106</f>
        <v>412</v>
      </c>
      <c r="AA103">
        <f>PMR_consolidado!AN106</f>
        <v>60</v>
      </c>
      <c r="AB103">
        <f>PMR_consolidado!AO106</f>
        <v>1</v>
      </c>
      <c r="AC103">
        <f>PMR_consolidado!AP106</f>
        <v>1.6666666666666701</v>
      </c>
      <c r="AD103" t="str">
        <f>PMR_consolidado!AQ106</f>
        <v>Continúa La Consolidación De La Red Local En El Reconocimiento  De Los Intereses De La Familias Con La Participación Activa De Los Niños Y Niñas. Se Logró La Creación Metodologíca- Pedagógica Relacionada Con La Salud Mental Desde La Literat Infantil</v>
      </c>
      <c r="AE103">
        <f>PMR_consolidado!AR106</f>
        <v>70</v>
      </c>
      <c r="AF103">
        <f>PMR_consolidado!AS106</f>
        <v>10</v>
      </c>
      <c r="AG103">
        <f>PMR_consolidado!AT106</f>
        <v>0.16666666666666674</v>
      </c>
      <c r="AH103">
        <f>PMR_consolidado!AU106</f>
        <v>0</v>
      </c>
      <c r="AJ103" t="str">
        <f t="shared" si="4"/>
        <v>No OK</v>
      </c>
      <c r="AK103" t="str">
        <f t="shared" si="6"/>
        <v>0112-01061523</v>
      </c>
      <c r="AL103" s="305">
        <f>COUNTIFS($A$3:A$686,AK103)</f>
        <v>2</v>
      </c>
      <c r="AM103" s="305" t="str">
        <f t="shared" si="7"/>
        <v>No Tiene</v>
      </c>
    </row>
    <row r="104" spans="1:39" x14ac:dyDescent="0.25">
      <c r="A104" t="str">
        <f t="shared" si="5"/>
        <v>0112-01061523</v>
      </c>
      <c r="B104" t="str">
        <f>PMR_consolidado!D107</f>
        <v>0112-01</v>
      </c>
      <c r="C104" t="str">
        <f>PMR_consolidado!E107</f>
        <v>SECRETARÍA DE EDUCACIÓN DEL DISTRITO -SED</v>
      </c>
      <c r="D104" t="str">
        <f>PMR_consolidado!F107</f>
        <v>06</v>
      </c>
      <c r="E104">
        <f>PMR_consolidado!H107</f>
        <v>15</v>
      </c>
      <c r="F104" t="str">
        <f>PMR_consolidado!J107</f>
        <v>Reduccion</v>
      </c>
      <c r="G104" t="str">
        <f>PMR_consolidado!K107</f>
        <v>Anual</v>
      </c>
      <c r="H104" t="str">
        <f>PMR_consolidado!L107</f>
        <v>VAL</v>
      </c>
      <c r="I104">
        <f>PMR_consolidado!M107</f>
        <v>1.79</v>
      </c>
      <c r="J104">
        <f>PMR_consolidado!N107</f>
        <v>1.38</v>
      </c>
      <c r="K104">
        <f>PMR_consolidado!O107</f>
        <v>2.52</v>
      </c>
      <c r="L104">
        <f>PMR_consolidado!P107</f>
        <v>0</v>
      </c>
      <c r="M104" t="str">
        <f>PMR_consolidado!Q107</f>
        <v>23</v>
      </c>
      <c r="N104" t="str">
        <f>PMR_consolidado!R107</f>
        <v xml:space="preserve">Servicio de promoción a la participación ciudadana </v>
      </c>
      <c r="O104">
        <f>PMR_consolidado!S107</f>
        <v>0</v>
      </c>
      <c r="P104">
        <f>PMR_consolidado!T107</f>
        <v>0</v>
      </c>
      <c r="Q104">
        <f>PMR_consolidado!U107</f>
        <v>0</v>
      </c>
      <c r="R104">
        <f>PMR_consolidado!V107</f>
        <v>0</v>
      </c>
      <c r="S104">
        <f>PMR_consolidado!AF107</f>
        <v>0</v>
      </c>
      <c r="T104">
        <f>PMR_consolidado!AG107</f>
        <v>20</v>
      </c>
      <c r="U104" t="str">
        <f>PMR_consolidado!AH107</f>
        <v>Número de colegios que implementan educación socioemocional</v>
      </c>
      <c r="V104" t="str">
        <f>PMR_consolidado!AI107</f>
        <v>Flujo</v>
      </c>
      <c r="W104" t="str">
        <f>PMR_consolidado!AJ107</f>
        <v>Trimestral</v>
      </c>
      <c r="X104" t="str">
        <f>PMR_consolidado!AK107</f>
        <v>VAL</v>
      </c>
      <c r="Y104">
        <f>PMR_consolidado!AL107</f>
        <v>33</v>
      </c>
      <c r="Z104">
        <f>PMR_consolidado!AM107</f>
        <v>412</v>
      </c>
      <c r="AA104">
        <f>PMR_consolidado!AN107</f>
        <v>50</v>
      </c>
      <c r="AB104">
        <f>PMR_consolidado!AO107</f>
        <v>0</v>
      </c>
      <c r="AC104">
        <f>PMR_consolidado!AP107</f>
        <v>0</v>
      </c>
      <c r="AD104" t="str">
        <f>PMR_consolidado!AQ107</f>
        <v>Se Hizo Una Alianza Con E L Centro Nacional De Memoria Historica Para Que 35 Docentes Participen En Un Diplomado De Formación Curricular En Pedagogía De La Memoria Y Prácticas Restaurativas</v>
      </c>
      <c r="AE104">
        <f>PMR_consolidado!AR107</f>
        <v>150</v>
      </c>
      <c r="AF104">
        <f>PMR_consolidado!AS107</f>
        <v>100</v>
      </c>
      <c r="AG104">
        <f>PMR_consolidado!AT107</f>
        <v>2</v>
      </c>
      <c r="AH104">
        <f>PMR_consolidado!AU107</f>
        <v>0</v>
      </c>
      <c r="AJ104" t="str">
        <f t="shared" si="4"/>
        <v>No OK</v>
      </c>
      <c r="AK104" t="str">
        <f t="shared" si="6"/>
        <v>0112-01061523</v>
      </c>
      <c r="AL104" s="305">
        <f>COUNTIFS($A$3:A$686,AK104)</f>
        <v>2</v>
      </c>
      <c r="AM104" s="305" t="str">
        <f t="shared" si="7"/>
        <v>No Tiene</v>
      </c>
    </row>
    <row r="105" spans="1:39" x14ac:dyDescent="0.25">
      <c r="A105" t="str">
        <f t="shared" si="5"/>
        <v>0113-0109512</v>
      </c>
      <c r="B105" t="str">
        <f>PMR_consolidado!D108</f>
        <v>0113-01</v>
      </c>
      <c r="C105" t="str">
        <f>PMR_consolidado!E108</f>
        <v>'SECRETARÍA DISTRITAL DE MOVILIDAD- SDM</v>
      </c>
      <c r="D105" t="str">
        <f>PMR_consolidado!F108</f>
        <v>09</v>
      </c>
      <c r="E105" t="str">
        <f>PMR_consolidado!H108</f>
        <v>5</v>
      </c>
      <c r="F105" t="str">
        <f>PMR_consolidado!J108</f>
        <v>Flujo</v>
      </c>
      <c r="G105" t="str">
        <f>PMR_consolidado!K108</f>
        <v>Anual</v>
      </c>
      <c r="H105" t="str">
        <f>PMR_consolidado!L108</f>
        <v>%</v>
      </c>
      <c r="I105">
        <f>PMR_consolidado!M108</f>
        <v>96.16</v>
      </c>
      <c r="J105">
        <f>PMR_consolidado!N108</f>
        <v>96.17</v>
      </c>
      <c r="K105">
        <f>PMR_consolidado!O108</f>
        <v>96.16</v>
      </c>
      <c r="L105">
        <f>PMR_consolidado!P108</f>
        <v>0</v>
      </c>
      <c r="M105" t="str">
        <f>PMR_consolidado!Q108</f>
        <v>12</v>
      </c>
      <c r="N105" t="str">
        <f>PMR_consolidado!R108</f>
        <v>Servicios institucionales para la atención a la ciudadanía</v>
      </c>
      <c r="O105">
        <f>PMR_consolidado!S108</f>
        <v>117721.947</v>
      </c>
      <c r="P105">
        <f>PMR_consolidado!T108</f>
        <v>117721.947</v>
      </c>
      <c r="Q105">
        <f>PMR_consolidado!U108</f>
        <v>63366.628429000004</v>
      </c>
      <c r="R105">
        <f>PMR_consolidado!V108</f>
        <v>17657.286866999999</v>
      </c>
      <c r="S105">
        <f>PMR_consolidado!AF108</f>
        <v>16531930000</v>
      </c>
      <c r="T105">
        <f>PMR_consolidado!AG108</f>
        <v>16</v>
      </c>
      <c r="U105" t="str">
        <f>PMR_consolidado!AH108</f>
        <v>Porcentaje de efectividad en  los acuerdos de pago solicitados por los ciudadanos</v>
      </c>
      <c r="V105" t="str">
        <f>PMR_consolidado!AI108</f>
        <v>Stock</v>
      </c>
      <c r="W105" t="str">
        <f>PMR_consolidado!AJ108</f>
        <v>Trimestral</v>
      </c>
      <c r="X105" t="str">
        <f>PMR_consolidado!AK108</f>
        <v>%</v>
      </c>
      <c r="Y105">
        <f>PMR_consolidado!AL108</f>
        <v>100</v>
      </c>
      <c r="Z105">
        <f>PMR_consolidado!AM108</f>
        <v>100</v>
      </c>
      <c r="AA105">
        <f>PMR_consolidado!AN108</f>
        <v>100</v>
      </c>
      <c r="AB105">
        <f>PMR_consolidado!AO108</f>
        <v>100</v>
      </c>
      <c r="AC105">
        <f>PMR_consolidado!AP108</f>
        <v>100</v>
      </c>
      <c r="AD105" t="str">
        <f>PMR_consolidado!AQ108</f>
        <v>Se Realizaron 31 Acuerdos De Pago, Efectivamente Suscritos Y Cumplieron Requisitos En El Manual De Cobro Coactivo De La Sdm Y En El Procedimiento De Facilidad De Pago Y Siniestros. Porcentaje Logrado Del 100% En Junio De 2024</v>
      </c>
      <c r="AE105">
        <f>PMR_consolidado!AR108</f>
        <v>0</v>
      </c>
      <c r="AF105">
        <f>PMR_consolidado!AS108</f>
        <v>0</v>
      </c>
      <c r="AG105">
        <f>PMR_consolidado!AT108</f>
        <v>0</v>
      </c>
      <c r="AH105">
        <f>PMR_consolidado!AU108</f>
        <v>0</v>
      </c>
      <c r="AJ105" t="str">
        <f t="shared" si="4"/>
        <v>No OK</v>
      </c>
      <c r="AK105" t="str">
        <f t="shared" si="6"/>
        <v>0113-0109512</v>
      </c>
      <c r="AL105" s="305">
        <f>COUNTIFS($A$3:A$686,AK105)</f>
        <v>1</v>
      </c>
      <c r="AM105" s="305" t="str">
        <f t="shared" si="7"/>
        <v>Tiene</v>
      </c>
    </row>
    <row r="106" spans="1:39" x14ac:dyDescent="0.25">
      <c r="A106" t="str">
        <f t="shared" si="5"/>
        <v>0113-0207608</v>
      </c>
      <c r="B106" t="str">
        <f>PMR_consolidado!D109</f>
        <v>0113-02</v>
      </c>
      <c r="C106" t="str">
        <f>PMR_consolidado!E109</f>
        <v>'SECRETARÍA DISTRITAL DE MOVILIDAD- SDM</v>
      </c>
      <c r="D106" t="str">
        <f>PMR_consolidado!F109</f>
        <v>07</v>
      </c>
      <c r="E106" t="str">
        <f>PMR_consolidado!H109</f>
        <v>6</v>
      </c>
      <c r="F106" t="str">
        <f>PMR_consolidado!J109</f>
        <v>Flujo</v>
      </c>
      <c r="G106" t="str">
        <f>PMR_consolidado!K109</f>
        <v>Anual</v>
      </c>
      <c r="H106" t="str">
        <f>PMR_consolidado!L109</f>
        <v>VAL</v>
      </c>
      <c r="I106">
        <f>PMR_consolidado!M109</f>
        <v>53.9</v>
      </c>
      <c r="J106">
        <f>PMR_consolidado!N109</f>
        <v>60</v>
      </c>
      <c r="K106">
        <f>PMR_consolidado!O109</f>
        <v>60</v>
      </c>
      <c r="L106">
        <f>PMR_consolidado!P109</f>
        <v>0</v>
      </c>
      <c r="M106" t="str">
        <f>PMR_consolidado!Q109</f>
        <v>08</v>
      </c>
      <c r="N106" t="str">
        <f>PMR_consolidado!R109</f>
        <v>Servicio de gestión para la movilidad en la ciudad</v>
      </c>
      <c r="O106">
        <f>PMR_consolidado!S109</f>
        <v>147749.29</v>
      </c>
      <c r="P106">
        <f>PMR_consolidado!T109</f>
        <v>147749.29</v>
      </c>
      <c r="Q106">
        <f>PMR_consolidado!U109</f>
        <v>90045.639339000001</v>
      </c>
      <c r="R106">
        <f>PMR_consolidado!V109</f>
        <v>27342.824395</v>
      </c>
      <c r="S106">
        <f>PMR_consolidado!AF109</f>
        <v>0</v>
      </c>
      <c r="T106">
        <f>PMR_consolidado!AG109</f>
        <v>8</v>
      </c>
      <c r="U106" t="str">
        <f>PMR_consolidado!AH109</f>
        <v>Porcentaje de afectación del tiempo de viaje promedio, para los usuarios de modos motorizados en la infraestructura vial, por efecto de las obras y la implementación de PMT sobre los 14 corredores viales principales-incluidas vías de desvío.</v>
      </c>
      <c r="V106" t="str">
        <f>PMR_consolidado!AI109</f>
        <v>Reduccion</v>
      </c>
      <c r="W106" t="str">
        <f>PMR_consolidado!AJ109</f>
        <v>Trimestral</v>
      </c>
      <c r="X106" t="str">
        <f>PMR_consolidado!AK109</f>
        <v>%</v>
      </c>
      <c r="Y106">
        <f>PMR_consolidado!AL109</f>
        <v>30</v>
      </c>
      <c r="Z106">
        <f>PMR_consolidado!AM109</f>
        <v>29</v>
      </c>
      <c r="AA106">
        <f>PMR_consolidado!AN109</f>
        <v>29</v>
      </c>
      <c r="AB106">
        <f>PMR_consolidado!AO109</f>
        <v>29</v>
      </c>
      <c r="AC106">
        <f>PMR_consolidado!AP109</f>
        <v>100</v>
      </c>
      <c r="AD106" t="str">
        <f>PMR_consolidado!AQ109</f>
        <v>En  Junio Se Realizaron 23 Modelaciones Soporte A Los Pmt, Con  Variación Del Tiempo De Viaje Promedio Para Usuarios De Modos Motorizados En Situaciones Con Pmt De 0,76 Minutos. A Junio No Se Supera El 29%.</v>
      </c>
      <c r="AE106">
        <f>PMR_consolidado!AR109</f>
        <v>0</v>
      </c>
      <c r="AF106">
        <f>PMR_consolidado!AS109</f>
        <v>0</v>
      </c>
      <c r="AG106">
        <f>PMR_consolidado!AT109</f>
        <v>0</v>
      </c>
      <c r="AH106">
        <f>PMR_consolidado!AU109</f>
        <v>0</v>
      </c>
      <c r="AJ106" t="str">
        <f t="shared" si="4"/>
        <v>No OK</v>
      </c>
      <c r="AK106" t="str">
        <f t="shared" si="6"/>
        <v>0113-0207608</v>
      </c>
      <c r="AL106" s="305">
        <f>COUNTIFS($A$3:A$686,AK106)</f>
        <v>3</v>
      </c>
      <c r="AM106" s="305" t="str">
        <f t="shared" si="7"/>
        <v>No Tiene</v>
      </c>
    </row>
    <row r="107" spans="1:39" x14ac:dyDescent="0.25">
      <c r="A107" t="str">
        <f t="shared" si="5"/>
        <v>0113-0207608</v>
      </c>
      <c r="B107" t="str">
        <f>PMR_consolidado!D110</f>
        <v>0113-02</v>
      </c>
      <c r="C107" t="str">
        <f>PMR_consolidado!E110</f>
        <v>'SECRETARÍA DISTRITAL DE MOVILIDAD- SDM</v>
      </c>
      <c r="D107" t="str">
        <f>PMR_consolidado!F110</f>
        <v>07</v>
      </c>
      <c r="E107" t="str">
        <f>PMR_consolidado!H110</f>
        <v>6</v>
      </c>
      <c r="F107" t="str">
        <f>PMR_consolidado!J110</f>
        <v>Flujo</v>
      </c>
      <c r="G107" t="str">
        <f>PMR_consolidado!K110</f>
        <v>Anual</v>
      </c>
      <c r="H107" t="str">
        <f>PMR_consolidado!L110</f>
        <v>VAL</v>
      </c>
      <c r="I107">
        <f>PMR_consolidado!M110</f>
        <v>53.9</v>
      </c>
      <c r="J107">
        <f>PMR_consolidado!N110</f>
        <v>60</v>
      </c>
      <c r="K107">
        <f>PMR_consolidado!O110</f>
        <v>60</v>
      </c>
      <c r="L107">
        <f>PMR_consolidado!P110</f>
        <v>0</v>
      </c>
      <c r="M107" t="str">
        <f>PMR_consolidado!Q110</f>
        <v>08</v>
      </c>
      <c r="N107" t="str">
        <f>PMR_consolidado!R110</f>
        <v>Servicio de gestión para la movilidad en la ciudad</v>
      </c>
      <c r="O107">
        <f>PMR_consolidado!S110</f>
        <v>0</v>
      </c>
      <c r="P107">
        <f>PMR_consolidado!T110</f>
        <v>0</v>
      </c>
      <c r="Q107">
        <f>PMR_consolidado!U110</f>
        <v>0</v>
      </c>
      <c r="R107">
        <f>PMR_consolidado!V110</f>
        <v>0</v>
      </c>
      <c r="S107">
        <f>PMR_consolidado!AF110</f>
        <v>0</v>
      </c>
      <c r="T107">
        <f>PMR_consolidado!AG110</f>
        <v>9</v>
      </c>
      <c r="U107" t="str">
        <f>PMR_consolidado!AH110</f>
        <v>Número de tramos de los 14 corredores principales de la ciudad y las vías de su área de influencia con gestión de la velocidad implementada</v>
      </c>
      <c r="V107" t="str">
        <f>PMR_consolidado!AI110</f>
        <v>Acumulado</v>
      </c>
      <c r="W107" t="str">
        <f>PMR_consolidado!AJ110</f>
        <v>Trimestral</v>
      </c>
      <c r="X107" t="str">
        <f>PMR_consolidado!AK110</f>
        <v>VAL</v>
      </c>
      <c r="Y107">
        <f>PMR_consolidado!AL110</f>
        <v>83</v>
      </c>
      <c r="Z107">
        <f>PMR_consolidado!AM110</f>
        <v>240</v>
      </c>
      <c r="AA107">
        <f>PMR_consolidado!AN110</f>
        <v>15</v>
      </c>
      <c r="AB107">
        <f>PMR_consolidado!AO110</f>
        <v>7</v>
      </c>
      <c r="AC107">
        <f>PMR_consolidado!AP110</f>
        <v>46.6666666666667</v>
      </c>
      <c r="AD107" t="str">
        <f>PMR_consolidado!AQ110</f>
        <v>Durante El Segundo Trimestre Se Realizó La Formulación De 3 Pruebas Piloto. En Lo Que Respecta Al Mes De Junio No Se Realizaron Pruebas Piloto En La Ciudad.</v>
      </c>
      <c r="AE107">
        <f>PMR_consolidado!AR110</f>
        <v>0</v>
      </c>
      <c r="AF107">
        <f>PMR_consolidado!AS110</f>
        <v>0</v>
      </c>
      <c r="AG107">
        <f>PMR_consolidado!AT110</f>
        <v>0</v>
      </c>
      <c r="AH107">
        <f>PMR_consolidado!AU110</f>
        <v>0</v>
      </c>
      <c r="AJ107" t="str">
        <f t="shared" si="4"/>
        <v>No OK</v>
      </c>
      <c r="AK107" t="str">
        <f t="shared" si="6"/>
        <v>0113-0207608</v>
      </c>
      <c r="AL107" s="305">
        <f>COUNTIFS($A$3:A$686,AK107)</f>
        <v>3</v>
      </c>
      <c r="AM107" s="305" t="str">
        <f t="shared" si="7"/>
        <v>No Tiene</v>
      </c>
    </row>
    <row r="108" spans="1:39" x14ac:dyDescent="0.25">
      <c r="A108" t="str">
        <f t="shared" si="5"/>
        <v>0113-0207608</v>
      </c>
      <c r="B108" t="str">
        <f>PMR_consolidado!D111</f>
        <v>0113-02</v>
      </c>
      <c r="C108" t="str">
        <f>PMR_consolidado!E111</f>
        <v>'SECRETARÍA DISTRITAL DE MOVILIDAD- SDM</v>
      </c>
      <c r="D108" t="str">
        <f>PMR_consolidado!F111</f>
        <v>07</v>
      </c>
      <c r="E108" t="str">
        <f>PMR_consolidado!H111</f>
        <v>6</v>
      </c>
      <c r="F108" t="str">
        <f>PMR_consolidado!J111</f>
        <v>Flujo</v>
      </c>
      <c r="G108" t="str">
        <f>PMR_consolidado!K111</f>
        <v>Anual</v>
      </c>
      <c r="H108" t="str">
        <f>PMR_consolidado!L111</f>
        <v>VAL</v>
      </c>
      <c r="I108">
        <f>PMR_consolidado!M111</f>
        <v>53.9</v>
      </c>
      <c r="J108">
        <f>PMR_consolidado!N111</f>
        <v>60</v>
      </c>
      <c r="K108">
        <f>PMR_consolidado!O111</f>
        <v>60</v>
      </c>
      <c r="L108">
        <f>PMR_consolidado!P111</f>
        <v>0</v>
      </c>
      <c r="M108" t="str">
        <f>PMR_consolidado!Q111</f>
        <v>08</v>
      </c>
      <c r="N108" t="str">
        <f>PMR_consolidado!R111</f>
        <v>Servicio de gestión para la movilidad en la ciudad</v>
      </c>
      <c r="O108">
        <f>PMR_consolidado!S111</f>
        <v>0</v>
      </c>
      <c r="P108">
        <f>PMR_consolidado!T111</f>
        <v>0</v>
      </c>
      <c r="Q108">
        <f>PMR_consolidado!U111</f>
        <v>0</v>
      </c>
      <c r="R108">
        <f>PMR_consolidado!V111</f>
        <v>0</v>
      </c>
      <c r="S108">
        <f>PMR_consolidado!AF111</f>
        <v>0</v>
      </c>
      <c r="T108">
        <f>PMR_consolidado!AG111</f>
        <v>10</v>
      </c>
      <c r="U108" t="str">
        <f>PMR_consolidado!AH111</f>
        <v>Porcentaje de implementación de las estrategias para promover el uso eficiente del vehículo particular y promover la movilidad sostenible.</v>
      </c>
      <c r="V108" t="str">
        <f>PMR_consolidado!AI111</f>
        <v>Acumulado</v>
      </c>
      <c r="W108" t="str">
        <f>PMR_consolidado!AJ111</f>
        <v>Trimestral</v>
      </c>
      <c r="X108" t="str">
        <f>PMR_consolidado!AK111</f>
        <v>%</v>
      </c>
      <c r="Y108">
        <f>PMR_consolidado!AL111</f>
        <v>95</v>
      </c>
      <c r="Z108">
        <f>PMR_consolidado!AM111</f>
        <v>100</v>
      </c>
      <c r="AA108">
        <f>PMR_consolidado!AN111</f>
        <v>5</v>
      </c>
      <c r="AB108">
        <f>PMR_consolidado!AO111</f>
        <v>5</v>
      </c>
      <c r="AC108">
        <f>PMR_consolidado!AP111</f>
        <v>100</v>
      </c>
      <c r="AD108" t="str">
        <f>PMR_consolidado!AQ111</f>
        <v>En Trim 2 Se Logró El 2,40%. En Junio Se Tramitaron 283.238 Permisos De Pyps, Realizada Segunda Mesa De Carro Compartido Borde Oriental, Gestión De 20 Actividades De Promoción Movil. Sostenible; 6 Reg. Nuevos Rde Y 1 Operati. Control Valet Parking</v>
      </c>
      <c r="AE108">
        <f>PMR_consolidado!AR111</f>
        <v>0</v>
      </c>
      <c r="AF108">
        <f>PMR_consolidado!AS111</f>
        <v>0</v>
      </c>
      <c r="AG108">
        <f>PMR_consolidado!AT111</f>
        <v>0</v>
      </c>
      <c r="AH108">
        <f>PMR_consolidado!AU111</f>
        <v>0</v>
      </c>
      <c r="AJ108" t="str">
        <f t="shared" si="4"/>
        <v>No OK</v>
      </c>
      <c r="AK108" t="str">
        <f t="shared" si="6"/>
        <v>0113-0207608</v>
      </c>
      <c r="AL108" s="305">
        <f>COUNTIFS($A$3:A$686,AK108)</f>
        <v>3</v>
      </c>
      <c r="AM108" s="305" t="str">
        <f t="shared" si="7"/>
        <v>No Tiene</v>
      </c>
    </row>
    <row r="109" spans="1:39" x14ac:dyDescent="0.25">
      <c r="A109" t="str">
        <f t="shared" si="5"/>
        <v>0113-0209512</v>
      </c>
      <c r="B109" t="str">
        <f>PMR_consolidado!D112</f>
        <v>0113-02</v>
      </c>
      <c r="C109" t="str">
        <f>PMR_consolidado!E112</f>
        <v>'SECRETARÍA DISTRITAL DE MOVILIDAD- SDM</v>
      </c>
      <c r="D109" t="str">
        <f>PMR_consolidado!F112</f>
        <v>09</v>
      </c>
      <c r="E109" t="str">
        <f>PMR_consolidado!H112</f>
        <v>5</v>
      </c>
      <c r="F109" t="str">
        <f>PMR_consolidado!J112</f>
        <v>Flujo</v>
      </c>
      <c r="G109" t="str">
        <f>PMR_consolidado!K112</f>
        <v>Anual</v>
      </c>
      <c r="H109" t="str">
        <f>PMR_consolidado!L112</f>
        <v>%</v>
      </c>
      <c r="I109">
        <f>PMR_consolidado!M112</f>
        <v>96.16</v>
      </c>
      <c r="J109">
        <f>PMR_consolidado!N112</f>
        <v>96.17</v>
      </c>
      <c r="K109">
        <f>PMR_consolidado!O112</f>
        <v>96.16</v>
      </c>
      <c r="L109">
        <f>PMR_consolidado!P112</f>
        <v>0</v>
      </c>
      <c r="M109" t="str">
        <f>PMR_consolidado!Q112</f>
        <v>12</v>
      </c>
      <c r="N109" t="str">
        <f>PMR_consolidado!R112</f>
        <v>Servicios institucionales para la atención a la ciudadanía</v>
      </c>
      <c r="O109">
        <f>PMR_consolidado!S112</f>
        <v>0</v>
      </c>
      <c r="P109">
        <f>PMR_consolidado!T112</f>
        <v>0</v>
      </c>
      <c r="Q109">
        <f>PMR_consolidado!U112</f>
        <v>0</v>
      </c>
      <c r="R109">
        <f>PMR_consolidado!V112</f>
        <v>0</v>
      </c>
      <c r="S109">
        <f>PMR_consolidado!AF112</f>
        <v>0</v>
      </c>
      <c r="T109">
        <f>PMR_consolidado!AG112</f>
        <v>15</v>
      </c>
      <c r="U109" t="str">
        <f>PMR_consolidado!AH112</f>
        <v>Porcentaje de participación de personas con enfoque poblacional diferencial en los espacios de participación.</v>
      </c>
      <c r="V109" t="str">
        <f>PMR_consolidado!AI112</f>
        <v>Stock</v>
      </c>
      <c r="W109" t="str">
        <f>PMR_consolidado!AJ112</f>
        <v>Anual</v>
      </c>
      <c r="X109" t="str">
        <f>PMR_consolidado!AK112</f>
        <v>%</v>
      </c>
      <c r="Y109">
        <f>PMR_consolidado!AL112</f>
        <v>100</v>
      </c>
      <c r="Z109">
        <f>PMR_consolidado!AM112</f>
        <v>100</v>
      </c>
      <c r="AA109">
        <f>PMR_consolidado!AN112</f>
        <v>100</v>
      </c>
      <c r="AB109">
        <f>PMR_consolidado!AO112</f>
        <v>0</v>
      </c>
      <c r="AC109">
        <f>PMR_consolidado!AP112</f>
        <v>0</v>
      </c>
      <c r="AD109" t="str">
        <f>PMR_consolidado!AQ112</f>
        <v>Respecto la implementación de los procesos de participación ciudadana liderados por los Centros Locales de Movilidad participaron 3.365 personas, garantizando el 100% de participación en enfoque poblacional diferencial vinculados en estos procesos.</v>
      </c>
      <c r="AE109">
        <f>PMR_consolidado!AR112</f>
        <v>0</v>
      </c>
      <c r="AF109">
        <f>PMR_consolidado!AS112</f>
        <v>0</v>
      </c>
      <c r="AG109">
        <f>PMR_consolidado!AT112</f>
        <v>0</v>
      </c>
      <c r="AH109">
        <f>PMR_consolidado!AU112</f>
        <v>0</v>
      </c>
      <c r="AJ109" t="str">
        <f t="shared" si="4"/>
        <v>No OK</v>
      </c>
      <c r="AK109" t="str">
        <f t="shared" si="6"/>
        <v>0113-0209512</v>
      </c>
      <c r="AL109" s="305">
        <f>COUNTIFS($A$3:A$686,AK109)</f>
        <v>3</v>
      </c>
      <c r="AM109" s="305" t="str">
        <f t="shared" si="7"/>
        <v>No Tiene</v>
      </c>
    </row>
    <row r="110" spans="1:39" x14ac:dyDescent="0.25">
      <c r="A110" t="str">
        <f t="shared" si="5"/>
        <v>0113-0209512</v>
      </c>
      <c r="B110" t="str">
        <f>PMR_consolidado!D113</f>
        <v>0113-02</v>
      </c>
      <c r="C110" t="str">
        <f>PMR_consolidado!E113</f>
        <v>'SECRETARÍA DISTRITAL DE MOVILIDAD- SDM</v>
      </c>
      <c r="D110" t="str">
        <f>PMR_consolidado!F113</f>
        <v>09</v>
      </c>
      <c r="E110" t="str">
        <f>PMR_consolidado!H113</f>
        <v>5</v>
      </c>
      <c r="F110" t="str">
        <f>PMR_consolidado!J113</f>
        <v>Flujo</v>
      </c>
      <c r="G110" t="str">
        <f>PMR_consolidado!K113</f>
        <v>Anual</v>
      </c>
      <c r="H110" t="str">
        <f>PMR_consolidado!L113</f>
        <v>%</v>
      </c>
      <c r="I110">
        <f>PMR_consolidado!M113</f>
        <v>96.16</v>
      </c>
      <c r="J110">
        <f>PMR_consolidado!N113</f>
        <v>96.17</v>
      </c>
      <c r="K110">
        <f>PMR_consolidado!O113</f>
        <v>96.16</v>
      </c>
      <c r="L110">
        <f>PMR_consolidado!P113</f>
        <v>0</v>
      </c>
      <c r="M110" t="str">
        <f>PMR_consolidado!Q113</f>
        <v>12</v>
      </c>
      <c r="N110" t="str">
        <f>PMR_consolidado!R113</f>
        <v>Servicios institucionales para la atención a la ciudadanía</v>
      </c>
      <c r="O110">
        <f>PMR_consolidado!S113</f>
        <v>0</v>
      </c>
      <c r="P110">
        <f>PMR_consolidado!T113</f>
        <v>0</v>
      </c>
      <c r="Q110">
        <f>PMR_consolidado!U113</f>
        <v>0</v>
      </c>
      <c r="R110">
        <f>PMR_consolidado!V113</f>
        <v>0</v>
      </c>
      <c r="S110">
        <f>PMR_consolidado!AF113</f>
        <v>0</v>
      </c>
      <c r="T110">
        <f>PMR_consolidado!AG113</f>
        <v>17</v>
      </c>
      <c r="U110" t="str">
        <f>PMR_consolidado!AH113</f>
        <v>Porcentaje (%) de avance en implementación de criterios de infraestructura y de espacios idóneos en los puntos de atención propios de la SDM.</v>
      </c>
      <c r="V110" t="str">
        <f>PMR_consolidado!AI113</f>
        <v>Flujo</v>
      </c>
      <c r="W110" t="str">
        <f>PMR_consolidado!AJ113</f>
        <v>Trimestral</v>
      </c>
      <c r="X110" t="str">
        <f>PMR_consolidado!AK113</f>
        <v>%</v>
      </c>
      <c r="Y110">
        <f>PMR_consolidado!AL113</f>
        <v>95</v>
      </c>
      <c r="Z110">
        <f>PMR_consolidado!AM113</f>
        <v>98</v>
      </c>
      <c r="AA110">
        <f>PMR_consolidado!AN113</f>
        <v>98</v>
      </c>
      <c r="AB110">
        <f>PMR_consolidado!AO113</f>
        <v>95</v>
      </c>
      <c r="AC110">
        <f>PMR_consolidado!AP113</f>
        <v>96.938775510204096</v>
      </c>
      <c r="AD110" t="str">
        <f>PMR_consolidado!AQ113</f>
        <v>Se Cuenta Con El 95% De Avance Del Producto, La Dirección De Atención Al Ciudadano Mantiene El Seguimiento Trimestral A Los Criterios De Infraestructura Y De Espacios Idóneos En Los Puntos De Atención De Calle 13 Y Paloquemao.</v>
      </c>
      <c r="AE110">
        <f>PMR_consolidado!AR113</f>
        <v>0</v>
      </c>
      <c r="AF110">
        <f>PMR_consolidado!AS113</f>
        <v>0</v>
      </c>
      <c r="AG110">
        <f>PMR_consolidado!AT113</f>
        <v>0</v>
      </c>
      <c r="AH110">
        <f>PMR_consolidado!AU113</f>
        <v>0</v>
      </c>
      <c r="AJ110" t="str">
        <f t="shared" si="4"/>
        <v>No OK</v>
      </c>
      <c r="AK110" t="str">
        <f t="shared" si="6"/>
        <v>0113-0209512</v>
      </c>
      <c r="AL110" s="305">
        <f>COUNTIFS($A$3:A$686,AK110)</f>
        <v>3</v>
      </c>
      <c r="AM110" s="305" t="str">
        <f t="shared" si="7"/>
        <v>No Tiene</v>
      </c>
    </row>
    <row r="111" spans="1:39" x14ac:dyDescent="0.25">
      <c r="A111" t="str">
        <f t="shared" si="5"/>
        <v>0113-0209512</v>
      </c>
      <c r="B111" t="str">
        <f>PMR_consolidado!D114</f>
        <v>0113-02</v>
      </c>
      <c r="C111" t="str">
        <f>PMR_consolidado!E114</f>
        <v>'SECRETARÍA DISTRITAL DE MOVILIDAD- SDM</v>
      </c>
      <c r="D111" t="str">
        <f>PMR_consolidado!F114</f>
        <v>09</v>
      </c>
      <c r="E111" t="str">
        <f>PMR_consolidado!H114</f>
        <v>5</v>
      </c>
      <c r="F111" t="str">
        <f>PMR_consolidado!J114</f>
        <v>Flujo</v>
      </c>
      <c r="G111" t="str">
        <f>PMR_consolidado!K114</f>
        <v>Anual</v>
      </c>
      <c r="H111" t="str">
        <f>PMR_consolidado!L114</f>
        <v>%</v>
      </c>
      <c r="I111">
        <f>PMR_consolidado!M114</f>
        <v>96.16</v>
      </c>
      <c r="J111">
        <f>PMR_consolidado!N114</f>
        <v>96.17</v>
      </c>
      <c r="K111">
        <f>PMR_consolidado!O114</f>
        <v>96.16</v>
      </c>
      <c r="L111">
        <f>PMR_consolidado!P114</f>
        <v>0</v>
      </c>
      <c r="M111" t="str">
        <f>PMR_consolidado!Q114</f>
        <v>12</v>
      </c>
      <c r="N111" t="str">
        <f>PMR_consolidado!R114</f>
        <v>Servicios institucionales para la atención a la ciudadanía</v>
      </c>
      <c r="O111">
        <f>PMR_consolidado!S114</f>
        <v>0</v>
      </c>
      <c r="P111">
        <f>PMR_consolidado!T114</f>
        <v>0</v>
      </c>
      <c r="Q111">
        <f>PMR_consolidado!U114</f>
        <v>0</v>
      </c>
      <c r="R111">
        <f>PMR_consolidado!V114</f>
        <v>0</v>
      </c>
      <c r="S111">
        <f>PMR_consolidado!AF114</f>
        <v>0</v>
      </c>
      <c r="T111">
        <f>PMR_consolidado!AG114</f>
        <v>18</v>
      </c>
      <c r="U111" t="str">
        <f>PMR_consolidado!AH114</f>
        <v>Número de trámites racionalizados con acciones de mejora</v>
      </c>
      <c r="V111" t="str">
        <f>PMR_consolidado!AI114</f>
        <v>Capacidad</v>
      </c>
      <c r="W111" t="str">
        <f>PMR_consolidado!AJ114</f>
        <v>Anual</v>
      </c>
      <c r="X111" t="str">
        <f>PMR_consolidado!AK114</f>
        <v>VAL</v>
      </c>
      <c r="Y111">
        <f>PMR_consolidado!AL114</f>
        <v>7</v>
      </c>
      <c r="Z111">
        <f>PMR_consolidado!AM114</f>
        <v>17</v>
      </c>
      <c r="AA111">
        <f>PMR_consolidado!AN114</f>
        <v>8</v>
      </c>
      <c r="AB111">
        <f>PMR_consolidado!AO114</f>
        <v>0</v>
      </c>
      <c r="AC111">
        <f>PMR_consolidado!AP114</f>
        <v>0</v>
      </c>
      <c r="AD111" t="str">
        <f>PMR_consolidado!AQ114</f>
        <v>Se continuó con la implementación de la estrategia de racionalización del trámite de Pico y Placa Solidario, llevandose a cabo la salida a producción de la nueva plataforma y la estabilización y acompañamiento al módulo de administración.</v>
      </c>
      <c r="AE111">
        <f>PMR_consolidado!AR114</f>
        <v>0</v>
      </c>
      <c r="AF111">
        <f>PMR_consolidado!AS114</f>
        <v>0</v>
      </c>
      <c r="AG111">
        <f>PMR_consolidado!AT114</f>
        <v>0</v>
      </c>
      <c r="AH111">
        <f>PMR_consolidado!AU114</f>
        <v>0</v>
      </c>
      <c r="AJ111" t="str">
        <f t="shared" si="4"/>
        <v>No OK</v>
      </c>
      <c r="AK111" t="str">
        <f t="shared" si="6"/>
        <v>0113-0209512</v>
      </c>
      <c r="AL111" s="305">
        <f>COUNTIFS($A$3:A$686,AK111)</f>
        <v>3</v>
      </c>
      <c r="AM111" s="305" t="str">
        <f t="shared" si="7"/>
        <v>No Tiene</v>
      </c>
    </row>
    <row r="112" spans="1:39" x14ac:dyDescent="0.25">
      <c r="A112" t="str">
        <f t="shared" si="5"/>
        <v>0113-0205104</v>
      </c>
      <c r="B112" t="str">
        <f>PMR_consolidado!D115</f>
        <v>0113-02</v>
      </c>
      <c r="C112" t="str">
        <f>PMR_consolidado!E115</f>
        <v>'SECRETARÍA DISTRITAL DE MOVILIDAD- SDM</v>
      </c>
      <c r="D112" t="str">
        <f>PMR_consolidado!F115</f>
        <v>05</v>
      </c>
      <c r="E112" t="str">
        <f>PMR_consolidado!H115</f>
        <v>1</v>
      </c>
      <c r="F112" t="str">
        <f>PMR_consolidado!J115</f>
        <v>Reduccion</v>
      </c>
      <c r="G112" t="str">
        <f>PMR_consolidado!K115</f>
        <v>Anual</v>
      </c>
      <c r="H112" t="str">
        <f>PMR_consolidado!L115</f>
        <v>VAL</v>
      </c>
      <c r="I112">
        <f>PMR_consolidado!M115</f>
        <v>540</v>
      </c>
      <c r="J112">
        <f>PMR_consolidado!N115</f>
        <v>371</v>
      </c>
      <c r="K112">
        <f>PMR_consolidado!O115</f>
        <v>524</v>
      </c>
      <c r="L112">
        <f>PMR_consolidado!P115</f>
        <v>0</v>
      </c>
      <c r="M112" t="str">
        <f>PMR_consolidado!Q115</f>
        <v>04</v>
      </c>
      <c r="N112" t="str">
        <f>PMR_consolidado!R115</f>
        <v>Controles al cumplimiento de las normas  de tránsito y transporte</v>
      </c>
      <c r="O112">
        <f>PMR_consolidado!S115</f>
        <v>119521.12699999999</v>
      </c>
      <c r="P112">
        <f>PMR_consolidado!T115</f>
        <v>119521.12699999999</v>
      </c>
      <c r="Q112">
        <f>PMR_consolidado!U115</f>
        <v>63974.916195999998</v>
      </c>
      <c r="R112">
        <f>PMR_consolidado!V115</f>
        <v>26519.395986</v>
      </c>
      <c r="S112">
        <f>PMR_consolidado!AF115</f>
        <v>0</v>
      </c>
      <c r="T112">
        <f>PMR_consolidado!AG115</f>
        <v>1</v>
      </c>
      <c r="U112" t="str">
        <f>PMR_consolidado!AH115</f>
        <v>Número de controles preventivos, regulatorios o sancionatorios realizados.</v>
      </c>
      <c r="V112" t="str">
        <f>PMR_consolidado!AI115</f>
        <v>Acumulado</v>
      </c>
      <c r="W112" t="str">
        <f>PMR_consolidado!AJ115</f>
        <v>Trimestral</v>
      </c>
      <c r="X112" t="str">
        <f>PMR_consolidado!AK115</f>
        <v>VAL</v>
      </c>
      <c r="Y112">
        <f>PMR_consolidado!AL115</f>
        <v>92975</v>
      </c>
      <c r="Z112">
        <f>PMR_consolidado!AM115</f>
        <v>169714</v>
      </c>
      <c r="AA112">
        <f>PMR_consolidado!AN115</f>
        <v>16714</v>
      </c>
      <c r="AB112">
        <f>PMR_consolidado!AO115</f>
        <v>9764</v>
      </c>
      <c r="AC112">
        <f>PMR_consolidado!AP115</f>
        <v>58.418092616967797</v>
      </c>
      <c r="AD112" t="str">
        <f>PMR_consolidado!AQ115</f>
        <v>Trim 2: 3.495 Controles. Junio 1.800:Ciclistas 191;Cinturón 72;Señales 82;Embriaguez 251;Esp. Público 13;Éxodo-Retorno 28;Motos 386;Peatones 261;Piques 15;Serv. Escolar 42;Transp. Público 1;Tricimotores 30;Ilegalidad  232;Ilegalidad Transporte 196.</v>
      </c>
      <c r="AE112">
        <f>PMR_consolidado!AR115</f>
        <v>0</v>
      </c>
      <c r="AF112">
        <f>PMR_consolidado!AS115</f>
        <v>0</v>
      </c>
      <c r="AG112">
        <f>PMR_consolidado!AT115</f>
        <v>0</v>
      </c>
      <c r="AH112">
        <f>PMR_consolidado!AU115</f>
        <v>0</v>
      </c>
      <c r="AJ112" t="str">
        <f t="shared" si="4"/>
        <v>No OK</v>
      </c>
      <c r="AK112" t="str">
        <f t="shared" si="6"/>
        <v>0113-0205104</v>
      </c>
      <c r="AL112" s="305">
        <f>COUNTIFS($A$3:A$686,AK112)</f>
        <v>1</v>
      </c>
      <c r="AM112" s="305" t="str">
        <f t="shared" si="7"/>
        <v>No Tiene</v>
      </c>
    </row>
    <row r="113" spans="1:39" x14ac:dyDescent="0.25">
      <c r="A113" t="str">
        <f t="shared" si="5"/>
        <v>0113-0205205</v>
      </c>
      <c r="B113" t="str">
        <f>PMR_consolidado!D116</f>
        <v>0113-02</v>
      </c>
      <c r="C113" t="str">
        <f>PMR_consolidado!E116</f>
        <v>'SECRETARÍA DISTRITAL DE MOVILIDAD- SDM</v>
      </c>
      <c r="D113" t="str">
        <f>PMR_consolidado!F116</f>
        <v>05</v>
      </c>
      <c r="E113" t="str">
        <f>PMR_consolidado!H116</f>
        <v>2</v>
      </c>
      <c r="F113" t="str">
        <f>PMR_consolidado!J116</f>
        <v>Capacidad</v>
      </c>
      <c r="G113" t="str">
        <f>PMR_consolidado!K116</f>
        <v>Anual</v>
      </c>
      <c r="H113" t="str">
        <f>PMR_consolidado!L116</f>
        <v>VAL</v>
      </c>
      <c r="I113">
        <f>PMR_consolidado!M116</f>
        <v>10</v>
      </c>
      <c r="J113">
        <f>PMR_consolidado!N116</f>
        <v>19</v>
      </c>
      <c r="K113">
        <f>PMR_consolidado!O116</f>
        <v>10</v>
      </c>
      <c r="L113">
        <f>PMR_consolidado!P116</f>
        <v>0</v>
      </c>
      <c r="M113" t="str">
        <f>PMR_consolidado!Q116</f>
        <v>05</v>
      </c>
      <c r="N113" t="str">
        <f>PMR_consolidado!R116</f>
        <v>Servicio de prevención y promoción para la seguridad vial</v>
      </c>
      <c r="O113">
        <f>PMR_consolidado!S116</f>
        <v>95737.510999999999</v>
      </c>
      <c r="P113">
        <f>PMR_consolidado!T116</f>
        <v>95737.510999999999</v>
      </c>
      <c r="Q113">
        <f>PMR_consolidado!U116</f>
        <v>39768.795604999999</v>
      </c>
      <c r="R113">
        <f>PMR_consolidado!V116</f>
        <v>16272.948479999999</v>
      </c>
      <c r="S113">
        <f>PMR_consolidado!AF116</f>
        <v>245499614000</v>
      </c>
      <c r="T113">
        <f>PMR_consolidado!AG116</f>
        <v>2</v>
      </c>
      <c r="U113" t="str">
        <f>PMR_consolidado!AH116</f>
        <v>Número de medidas integrales de gestión de tránsito, pacificación o tráfico calmado implementadas</v>
      </c>
      <c r="V113" t="str">
        <f>PMR_consolidado!AI116</f>
        <v>Acumulado</v>
      </c>
      <c r="W113" t="str">
        <f>PMR_consolidado!AJ116</f>
        <v>Trimestral</v>
      </c>
      <c r="X113" t="str">
        <f>PMR_consolidado!AK116</f>
        <v>VAL</v>
      </c>
      <c r="Y113">
        <f>PMR_consolidado!AL116</f>
        <v>11019</v>
      </c>
      <c r="Z113">
        <f>PMR_consolidado!AM116</f>
        <v>30600</v>
      </c>
      <c r="AA113">
        <f>PMR_consolidado!AN116</f>
        <v>900</v>
      </c>
      <c r="AB113">
        <f>PMR_consolidado!AO116</f>
        <v>543</v>
      </c>
      <c r="AC113">
        <f>PMR_consolidado!AP116</f>
        <v>60.3333333333333</v>
      </c>
      <c r="AD113" t="str">
        <f>PMR_consolidado!AQ116</f>
        <v>En El Segundo Trimestre Se Implementaron 314 Medidas Integrales De Gestión De Tráfico. En Lo Que Respecta Al Mes De Junio Se Lograron 143 Medidas En Las Diferentes Localidades De La Ciudad.</v>
      </c>
      <c r="AE113">
        <f>PMR_consolidado!AR116</f>
        <v>0</v>
      </c>
      <c r="AF113">
        <f>PMR_consolidado!AS116</f>
        <v>0</v>
      </c>
      <c r="AG113">
        <f>PMR_consolidado!AT116</f>
        <v>0</v>
      </c>
      <c r="AH113">
        <f>PMR_consolidado!AU116</f>
        <v>0</v>
      </c>
      <c r="AJ113" t="str">
        <f t="shared" si="4"/>
        <v>No OK</v>
      </c>
      <c r="AK113" t="str">
        <f t="shared" si="6"/>
        <v>0113-0205205</v>
      </c>
      <c r="AL113" s="305">
        <f>COUNTIFS($A$3:A$686,AK113)</f>
        <v>5</v>
      </c>
      <c r="AM113" s="305" t="str">
        <f t="shared" si="7"/>
        <v>Tiene</v>
      </c>
    </row>
    <row r="114" spans="1:39" x14ac:dyDescent="0.25">
      <c r="A114" t="str">
        <f t="shared" si="5"/>
        <v>0113-0205205</v>
      </c>
      <c r="B114" t="str">
        <f>PMR_consolidado!D117</f>
        <v>0113-02</v>
      </c>
      <c r="C114" t="str">
        <f>PMR_consolidado!E117</f>
        <v>'SECRETARÍA DISTRITAL DE MOVILIDAD- SDM</v>
      </c>
      <c r="D114" t="str">
        <f>PMR_consolidado!F117</f>
        <v>05</v>
      </c>
      <c r="E114" t="str">
        <f>PMR_consolidado!H117</f>
        <v>2</v>
      </c>
      <c r="F114" t="str">
        <f>PMR_consolidado!J117</f>
        <v>Capacidad</v>
      </c>
      <c r="G114" t="str">
        <f>PMR_consolidado!K117</f>
        <v>Anual</v>
      </c>
      <c r="H114" t="str">
        <f>PMR_consolidado!L117</f>
        <v>VAL</v>
      </c>
      <c r="I114">
        <f>PMR_consolidado!M117</f>
        <v>10</v>
      </c>
      <c r="J114">
        <f>PMR_consolidado!N117</f>
        <v>19</v>
      </c>
      <c r="K114">
        <f>PMR_consolidado!O117</f>
        <v>10</v>
      </c>
      <c r="L114">
        <f>PMR_consolidado!P117</f>
        <v>0</v>
      </c>
      <c r="M114" t="str">
        <f>PMR_consolidado!Q117</f>
        <v>05</v>
      </c>
      <c r="N114" t="str">
        <f>PMR_consolidado!R117</f>
        <v>Servicio de prevención y promoción para la seguridad vial</v>
      </c>
      <c r="O114">
        <f>PMR_consolidado!S117</f>
        <v>0</v>
      </c>
      <c r="P114">
        <f>PMR_consolidado!T117</f>
        <v>0</v>
      </c>
      <c r="Q114">
        <f>PMR_consolidado!U117</f>
        <v>0</v>
      </c>
      <c r="R114">
        <f>PMR_consolidado!V117</f>
        <v>0</v>
      </c>
      <c r="S114">
        <f>PMR_consolidado!AF117</f>
        <v>0</v>
      </c>
      <c r="T114">
        <f>PMR_consolidado!AG117</f>
        <v>3</v>
      </c>
      <c r="U114" t="str">
        <f>PMR_consolidado!AH117</f>
        <v>Número de señales verticales de pedestal instaladas</v>
      </c>
      <c r="V114" t="str">
        <f>PMR_consolidado!AI117</f>
        <v>Acumulado</v>
      </c>
      <c r="W114" t="str">
        <f>PMR_consolidado!AJ117</f>
        <v>Trimestral</v>
      </c>
      <c r="X114" t="str">
        <f>PMR_consolidado!AK117</f>
        <v>VAL</v>
      </c>
      <c r="Y114">
        <f>PMR_consolidado!AL117</f>
        <v>63136</v>
      </c>
      <c r="Z114">
        <f>PMR_consolidado!AM117</f>
        <v>166550</v>
      </c>
      <c r="AA114">
        <f>PMR_consolidado!AN117</f>
        <v>4550</v>
      </c>
      <c r="AB114">
        <f>PMR_consolidado!AO117</f>
        <v>1915</v>
      </c>
      <c r="AC114">
        <f>PMR_consolidado!AP117</f>
        <v>42.087912087912102</v>
      </c>
      <c r="AD114" t="str">
        <f>PMR_consolidado!AQ117</f>
        <v>En El Segundo Trimestre Se Instalaron 1.215  Señales Verticales En La Ciudad. En El Mes De Junio Se Lograron 665, De Las Cuales 327 Fueron Reglamentarias; 295 Fueron Preventivas Y 43 Fueron Informativas.</v>
      </c>
      <c r="AE114">
        <f>PMR_consolidado!AR117</f>
        <v>0</v>
      </c>
      <c r="AF114">
        <f>PMR_consolidado!AS117</f>
        <v>0</v>
      </c>
      <c r="AG114">
        <f>PMR_consolidado!AT117</f>
        <v>0</v>
      </c>
      <c r="AH114">
        <f>PMR_consolidado!AU117</f>
        <v>0</v>
      </c>
      <c r="AJ114" t="str">
        <f t="shared" si="4"/>
        <v>No OK</v>
      </c>
      <c r="AK114" t="str">
        <f t="shared" si="6"/>
        <v>0113-0205205</v>
      </c>
      <c r="AL114" s="305">
        <f>COUNTIFS($A$3:A$686,AK114)</f>
        <v>5</v>
      </c>
      <c r="AM114" s="305" t="str">
        <f t="shared" si="7"/>
        <v>No Tiene</v>
      </c>
    </row>
    <row r="115" spans="1:39" x14ac:dyDescent="0.25">
      <c r="A115" t="str">
        <f t="shared" si="5"/>
        <v>0113-0205205</v>
      </c>
      <c r="B115" t="str">
        <f>PMR_consolidado!D118</f>
        <v>0113-02</v>
      </c>
      <c r="C115" t="str">
        <f>PMR_consolidado!E118</f>
        <v>'SECRETARÍA DISTRITAL DE MOVILIDAD- SDM</v>
      </c>
      <c r="D115" t="str">
        <f>PMR_consolidado!F118</f>
        <v>05</v>
      </c>
      <c r="E115" t="str">
        <f>PMR_consolidado!H118</f>
        <v>2</v>
      </c>
      <c r="F115" t="str">
        <f>PMR_consolidado!J118</f>
        <v>Capacidad</v>
      </c>
      <c r="G115" t="str">
        <f>PMR_consolidado!K118</f>
        <v>Anual</v>
      </c>
      <c r="H115" t="str">
        <f>PMR_consolidado!L118</f>
        <v>VAL</v>
      </c>
      <c r="I115">
        <f>PMR_consolidado!M118</f>
        <v>10</v>
      </c>
      <c r="J115">
        <f>PMR_consolidado!N118</f>
        <v>19</v>
      </c>
      <c r="K115">
        <f>PMR_consolidado!O118</f>
        <v>10</v>
      </c>
      <c r="L115">
        <f>PMR_consolidado!P118</f>
        <v>0</v>
      </c>
      <c r="M115" t="str">
        <f>PMR_consolidado!Q118</f>
        <v>05</v>
      </c>
      <c r="N115" t="str">
        <f>PMR_consolidado!R118</f>
        <v>Servicio de prevención y promoción para la seguridad vial</v>
      </c>
      <c r="O115">
        <f>PMR_consolidado!S118</f>
        <v>0</v>
      </c>
      <c r="P115">
        <f>PMR_consolidado!T118</f>
        <v>0</v>
      </c>
      <c r="Q115">
        <f>PMR_consolidado!U118</f>
        <v>0</v>
      </c>
      <c r="R115">
        <f>PMR_consolidado!V118</f>
        <v>0</v>
      </c>
      <c r="S115">
        <f>PMR_consolidado!AF118</f>
        <v>0</v>
      </c>
      <c r="T115">
        <f>PMR_consolidado!AG118</f>
        <v>4</v>
      </c>
      <c r="U115" t="str">
        <f>PMR_consolidado!AH118</f>
        <v>Número de puntos con sistemas de contención vehicular, dispositivos de canalización u otros elementos de control de tránsito mantenidos</v>
      </c>
      <c r="V115" t="str">
        <f>PMR_consolidado!AI118</f>
        <v>Acumulado</v>
      </c>
      <c r="W115" t="str">
        <f>PMR_consolidado!AJ118</f>
        <v>Trimestral</v>
      </c>
      <c r="X115" t="str">
        <f>PMR_consolidado!AK118</f>
        <v>VAL</v>
      </c>
      <c r="Y115">
        <f>PMR_consolidado!AL118</f>
        <v>374</v>
      </c>
      <c r="Z115">
        <f>PMR_consolidado!AM118</f>
        <v>946</v>
      </c>
      <c r="AA115">
        <f>PMR_consolidado!AN118</f>
        <v>46</v>
      </c>
      <c r="AB115">
        <f>PMR_consolidado!AO118</f>
        <v>26</v>
      </c>
      <c r="AC115">
        <f>PMR_consolidado!AP118</f>
        <v>56.521739130434803</v>
      </c>
      <c r="AD115" t="str">
        <f>PMR_consolidado!AQ118</f>
        <v>Durante El Segundo Trimestre Se Logró El Mantenimiento De 9 Puntos. En Lo Que Respecta Al Mes De Junio, No Se Realizó Ejecución De Sistemas De Elementos De Contención, Por Terminación De Contrato Y Nuevo Proceso Contractual.</v>
      </c>
      <c r="AE115">
        <f>PMR_consolidado!AR118</f>
        <v>0</v>
      </c>
      <c r="AF115">
        <f>PMR_consolidado!AS118</f>
        <v>0</v>
      </c>
      <c r="AG115">
        <f>PMR_consolidado!AT118</f>
        <v>0</v>
      </c>
      <c r="AH115">
        <f>PMR_consolidado!AU118</f>
        <v>0</v>
      </c>
      <c r="AJ115" t="str">
        <f t="shared" si="4"/>
        <v>No OK</v>
      </c>
      <c r="AK115" t="str">
        <f t="shared" si="6"/>
        <v>0113-0205205</v>
      </c>
      <c r="AL115" s="305">
        <f>COUNTIFS($A$3:A$686,AK115)</f>
        <v>5</v>
      </c>
      <c r="AM115" s="305" t="str">
        <f t="shared" si="7"/>
        <v>No Tiene</v>
      </c>
    </row>
    <row r="116" spans="1:39" x14ac:dyDescent="0.25">
      <c r="A116" t="str">
        <f t="shared" si="5"/>
        <v>0113-0205205</v>
      </c>
      <c r="B116" t="str">
        <f>PMR_consolidado!D119</f>
        <v>0113-02</v>
      </c>
      <c r="C116" t="str">
        <f>PMR_consolidado!E119</f>
        <v>'SECRETARÍA DISTRITAL DE MOVILIDAD- SDM</v>
      </c>
      <c r="D116" t="str">
        <f>PMR_consolidado!F119</f>
        <v>05</v>
      </c>
      <c r="E116" t="str">
        <f>PMR_consolidado!H119</f>
        <v>2</v>
      </c>
      <c r="F116" t="str">
        <f>PMR_consolidado!J119</f>
        <v>Capacidad</v>
      </c>
      <c r="G116" t="str">
        <f>PMR_consolidado!K119</f>
        <v>Anual</v>
      </c>
      <c r="H116" t="str">
        <f>PMR_consolidado!L119</f>
        <v>VAL</v>
      </c>
      <c r="I116">
        <f>PMR_consolidado!M119</f>
        <v>10</v>
      </c>
      <c r="J116">
        <f>PMR_consolidado!N119</f>
        <v>19</v>
      </c>
      <c r="K116">
        <f>PMR_consolidado!O119</f>
        <v>10</v>
      </c>
      <c r="L116">
        <f>PMR_consolidado!P119</f>
        <v>0</v>
      </c>
      <c r="M116" t="str">
        <f>PMR_consolidado!Q119</f>
        <v>05</v>
      </c>
      <c r="N116" t="str">
        <f>PMR_consolidado!R119</f>
        <v>Servicio de prevención y promoción para la seguridad vial</v>
      </c>
      <c r="O116">
        <f>PMR_consolidado!S119</f>
        <v>0</v>
      </c>
      <c r="P116">
        <f>PMR_consolidado!T119</f>
        <v>0</v>
      </c>
      <c r="Q116">
        <f>PMR_consolidado!U119</f>
        <v>0</v>
      </c>
      <c r="R116">
        <f>PMR_consolidado!V119</f>
        <v>0</v>
      </c>
      <c r="S116">
        <f>PMR_consolidado!AF119</f>
        <v>0</v>
      </c>
      <c r="T116">
        <f>PMR_consolidado!AG119</f>
        <v>5</v>
      </c>
      <c r="U116" t="str">
        <f>PMR_consolidado!AH119</f>
        <v>Porcentaje de personas cualificadas en enfoque poblacional /diferencial para la prestación del servicio en el Centro de Orientación a Víctimas de Siniestros Viales - ORVI</v>
      </c>
      <c r="V116" t="str">
        <f>PMR_consolidado!AI119</f>
        <v>Stock</v>
      </c>
      <c r="W116" t="str">
        <f>PMR_consolidado!AJ119</f>
        <v>Anual</v>
      </c>
      <c r="X116" t="str">
        <f>PMR_consolidado!AK119</f>
        <v>%</v>
      </c>
      <c r="Y116">
        <f>PMR_consolidado!AL119</f>
        <v>100</v>
      </c>
      <c r="Z116">
        <f>PMR_consolidado!AM119</f>
        <v>100</v>
      </c>
      <c r="AA116">
        <f>PMR_consolidado!AN119</f>
        <v>100</v>
      </c>
      <c r="AB116">
        <f>PMR_consolidado!AO119</f>
        <v>0</v>
      </c>
      <c r="AC116">
        <f>PMR_consolidado!AP119</f>
        <v>0</v>
      </c>
      <c r="AD116" t="str">
        <f>PMR_consolidado!AQ119</f>
        <v>Se cualificaron 60 hombres y 30 mujeres. De los hombres 1 con discapacidad física, 1 con discapacidad múltiple; registrando el 100% de atención de personas que demandaron el servicio bajo este criterio.</v>
      </c>
      <c r="AE116">
        <f>PMR_consolidado!AR119</f>
        <v>0</v>
      </c>
      <c r="AF116">
        <f>PMR_consolidado!AS119</f>
        <v>0</v>
      </c>
      <c r="AG116">
        <f>PMR_consolidado!AT119</f>
        <v>0</v>
      </c>
      <c r="AH116">
        <f>PMR_consolidado!AU119</f>
        <v>0</v>
      </c>
      <c r="AJ116" t="str">
        <f t="shared" si="4"/>
        <v>No OK</v>
      </c>
      <c r="AK116" t="str">
        <f t="shared" si="6"/>
        <v>0113-0205205</v>
      </c>
      <c r="AL116" s="305">
        <f>COUNTIFS($A$3:A$686,AK116)</f>
        <v>5</v>
      </c>
      <c r="AM116" s="305" t="str">
        <f t="shared" si="7"/>
        <v>No Tiene</v>
      </c>
    </row>
    <row r="117" spans="1:39" x14ac:dyDescent="0.25">
      <c r="A117" t="str">
        <f t="shared" si="5"/>
        <v>0113-0205205</v>
      </c>
      <c r="B117" t="str">
        <f>PMR_consolidado!D120</f>
        <v>0113-02</v>
      </c>
      <c r="C117" t="str">
        <f>PMR_consolidado!E120</f>
        <v>'SECRETARÍA DISTRITAL DE MOVILIDAD- SDM</v>
      </c>
      <c r="D117" t="str">
        <f>PMR_consolidado!F120</f>
        <v>05</v>
      </c>
      <c r="E117" t="str">
        <f>PMR_consolidado!H120</f>
        <v>2</v>
      </c>
      <c r="F117" t="str">
        <f>PMR_consolidado!J120</f>
        <v>Capacidad</v>
      </c>
      <c r="G117" t="str">
        <f>PMR_consolidado!K120</f>
        <v>Anual</v>
      </c>
      <c r="H117" t="str">
        <f>PMR_consolidado!L120</f>
        <v>VAL</v>
      </c>
      <c r="I117">
        <f>PMR_consolidado!M120</f>
        <v>10</v>
      </c>
      <c r="J117">
        <f>PMR_consolidado!N120</f>
        <v>19</v>
      </c>
      <c r="K117">
        <f>PMR_consolidado!O120</f>
        <v>10</v>
      </c>
      <c r="L117">
        <f>PMR_consolidado!P120</f>
        <v>0</v>
      </c>
      <c r="M117" t="str">
        <f>PMR_consolidado!Q120</f>
        <v>05</v>
      </c>
      <c r="N117" t="str">
        <f>PMR_consolidado!R120</f>
        <v>Servicio de prevención y promoción para la seguridad vial</v>
      </c>
      <c r="O117">
        <f>PMR_consolidado!S120</f>
        <v>0</v>
      </c>
      <c r="P117">
        <f>PMR_consolidado!T120</f>
        <v>0</v>
      </c>
      <c r="Q117">
        <f>PMR_consolidado!U120</f>
        <v>0</v>
      </c>
      <c r="R117">
        <f>PMR_consolidado!V120</f>
        <v>0</v>
      </c>
      <c r="S117">
        <f>PMR_consolidado!AF120</f>
        <v>0</v>
      </c>
      <c r="T117">
        <f>PMR_consolidado!AG120</f>
        <v>6</v>
      </c>
      <c r="U117" t="str">
        <f>PMR_consolidado!AH120</f>
        <v>Número de víctimas jóvenes en siniestros viales</v>
      </c>
      <c r="V117" t="str">
        <f>PMR_consolidado!AI120</f>
        <v>Reduccion</v>
      </c>
      <c r="W117" t="str">
        <f>PMR_consolidado!AJ120</f>
        <v>Anual</v>
      </c>
      <c r="X117" t="str">
        <f>PMR_consolidado!AK120</f>
        <v>VAL</v>
      </c>
      <c r="Y117">
        <f>PMR_consolidado!AL120</f>
        <v>184</v>
      </c>
      <c r="Z117">
        <f>PMR_consolidado!AM120</f>
        <v>122</v>
      </c>
      <c r="AA117">
        <f>PMR_consolidado!AN120</f>
        <v>172</v>
      </c>
      <c r="AB117">
        <f>PMR_consolidado!AO120</f>
        <v>0</v>
      </c>
      <c r="AC117">
        <f>PMR_consolidado!AP120</f>
        <v>0</v>
      </c>
      <c r="AD117" t="str">
        <f>PMR_consolidado!AQ120</f>
        <v>Se desarrollaron acciones por cada uno de los ejes del PDSV para contribuir a la disminución de víctimas fatales por siniestros viales en cada actor de la vía, donde se demarcaron 240 pasos peatonales y se beneficiaron 15 Instituciones Educativas</v>
      </c>
      <c r="AE117">
        <f>PMR_consolidado!AR120</f>
        <v>0</v>
      </c>
      <c r="AF117">
        <f>PMR_consolidado!AS120</f>
        <v>0</v>
      </c>
      <c r="AG117">
        <f>PMR_consolidado!AT120</f>
        <v>0</v>
      </c>
      <c r="AH117">
        <f>PMR_consolidado!AU120</f>
        <v>0</v>
      </c>
      <c r="AJ117" t="str">
        <f t="shared" si="4"/>
        <v>No OK</v>
      </c>
      <c r="AK117" t="str">
        <f t="shared" si="6"/>
        <v>0113-0205205</v>
      </c>
      <c r="AL117" s="305">
        <f>COUNTIFS($A$3:A$686,AK117)</f>
        <v>5</v>
      </c>
      <c r="AM117" s="305" t="str">
        <f t="shared" si="7"/>
        <v>No Tiene</v>
      </c>
    </row>
    <row r="118" spans="1:39" x14ac:dyDescent="0.25">
      <c r="A118" t="str">
        <f t="shared" si="5"/>
        <v>0113-0208709</v>
      </c>
      <c r="B118" t="str">
        <f>PMR_consolidado!D121</f>
        <v>0113-02</v>
      </c>
      <c r="C118" t="str">
        <f>PMR_consolidado!E121</f>
        <v>'SECRETARÍA DISTRITAL DE MOVILIDAD- SDM</v>
      </c>
      <c r="D118" t="str">
        <f>PMR_consolidado!F121</f>
        <v>08</v>
      </c>
      <c r="E118" t="str">
        <f>PMR_consolidado!H121</f>
        <v>7</v>
      </c>
      <c r="F118" t="str">
        <f>PMR_consolidado!J121</f>
        <v>Capacidad</v>
      </c>
      <c r="G118" t="str">
        <f>PMR_consolidado!K121</f>
        <v>Anual</v>
      </c>
      <c r="H118" t="str">
        <f>PMR_consolidado!L121</f>
        <v>%</v>
      </c>
      <c r="I118">
        <f>PMR_consolidado!M121</f>
        <v>29</v>
      </c>
      <c r="J118">
        <f>PMR_consolidado!N121</f>
        <v>82</v>
      </c>
      <c r="K118">
        <f>PMR_consolidado!O121</f>
        <v>35</v>
      </c>
      <c r="L118">
        <f>PMR_consolidado!P121</f>
        <v>0</v>
      </c>
      <c r="M118" t="str">
        <f>PMR_consolidado!Q121</f>
        <v>09</v>
      </c>
      <c r="N118" t="str">
        <f>PMR_consolidado!R121</f>
        <v>Servicio de implementacion de las política pública de la Bicicleta</v>
      </c>
      <c r="O118">
        <f>PMR_consolidado!S121</f>
        <v>22407.557000000001</v>
      </c>
      <c r="P118">
        <f>PMR_consolidado!T121</f>
        <v>22407.557000000001</v>
      </c>
      <c r="Q118">
        <f>PMR_consolidado!U121</f>
        <v>5765.2193859999998</v>
      </c>
      <c r="R118">
        <f>PMR_consolidado!V121</f>
        <v>792.66832499999998</v>
      </c>
      <c r="S118">
        <f>PMR_consolidado!AF121</f>
        <v>0</v>
      </c>
      <c r="T118">
        <f>PMR_consolidado!AG121</f>
        <v>14</v>
      </c>
      <c r="U118" t="str">
        <f>PMR_consolidado!AH121</f>
        <v>Número de cupos de cicloparquederos gestionados en infraestructura privada</v>
      </c>
      <c r="V118" t="str">
        <f>PMR_consolidado!AI121</f>
        <v>Acumulado</v>
      </c>
      <c r="W118" t="str">
        <f>PMR_consolidado!AJ121</f>
        <v>Trimestral</v>
      </c>
      <c r="X118" t="str">
        <f>PMR_consolidado!AK121</f>
        <v>VAL</v>
      </c>
      <c r="Y118">
        <f>PMR_consolidado!AL121</f>
        <v>8708</v>
      </c>
      <c r="Z118">
        <f>PMR_consolidado!AM121</f>
        <v>900</v>
      </c>
      <c r="AA118">
        <f>PMR_consolidado!AN121</f>
        <v>900</v>
      </c>
      <c r="AB118">
        <f>PMR_consolidado!AO121</f>
        <v>987</v>
      </c>
      <c r="AC118">
        <f>PMR_consolidado!AP121</f>
        <v>109.666666666667</v>
      </c>
      <c r="AD118" t="str">
        <f>PMR_consolidado!AQ121</f>
        <v>El Indicador Se Cumplió Al Mes De Mayo De 2024 Con 987 Cupos. El Indicador Se Inactivará  A Partir De 2025.</v>
      </c>
      <c r="AE118">
        <f>PMR_consolidado!AR121</f>
        <v>0</v>
      </c>
      <c r="AF118">
        <f>PMR_consolidado!AS121</f>
        <v>0</v>
      </c>
      <c r="AG118">
        <f>PMR_consolidado!AT121</f>
        <v>0</v>
      </c>
      <c r="AH118">
        <f>PMR_consolidado!AU121</f>
        <v>0</v>
      </c>
      <c r="AJ118" t="str">
        <f t="shared" si="4"/>
        <v>No OK</v>
      </c>
      <c r="AK118" t="str">
        <f t="shared" si="6"/>
        <v>0113-0208709</v>
      </c>
      <c r="AL118" s="305">
        <f>COUNTIFS($A$3:A$686,AK118)</f>
        <v>3</v>
      </c>
      <c r="AM118" s="305" t="str">
        <f t="shared" si="7"/>
        <v>No Tiene</v>
      </c>
    </row>
    <row r="119" spans="1:39" x14ac:dyDescent="0.25">
      <c r="A119" t="str">
        <f t="shared" si="5"/>
        <v>0113-0208709</v>
      </c>
      <c r="B119" t="str">
        <f>PMR_consolidado!D122</f>
        <v>0113-02</v>
      </c>
      <c r="C119" t="str">
        <f>PMR_consolidado!E122</f>
        <v>'SECRETARÍA DISTRITAL DE MOVILIDAD- SDM</v>
      </c>
      <c r="D119" t="str">
        <f>PMR_consolidado!F122</f>
        <v>08</v>
      </c>
      <c r="E119" t="str">
        <f>PMR_consolidado!H122</f>
        <v>7</v>
      </c>
      <c r="F119" t="str">
        <f>PMR_consolidado!J122</f>
        <v>Capacidad</v>
      </c>
      <c r="G119" t="str">
        <f>PMR_consolidado!K122</f>
        <v>Anual</v>
      </c>
      <c r="H119" t="str">
        <f>PMR_consolidado!L122</f>
        <v>%</v>
      </c>
      <c r="I119">
        <f>PMR_consolidado!M122</f>
        <v>29</v>
      </c>
      <c r="J119">
        <f>PMR_consolidado!N122</f>
        <v>82</v>
      </c>
      <c r="K119">
        <f>PMR_consolidado!O122</f>
        <v>35</v>
      </c>
      <c r="L119">
        <f>PMR_consolidado!P122</f>
        <v>0</v>
      </c>
      <c r="M119" t="str">
        <f>PMR_consolidado!Q122</f>
        <v>09</v>
      </c>
      <c r="N119" t="str">
        <f>PMR_consolidado!R122</f>
        <v>Servicio de implementacion de las política pública de la Bicicleta</v>
      </c>
      <c r="O119">
        <f>PMR_consolidado!S122</f>
        <v>0</v>
      </c>
      <c r="P119">
        <f>PMR_consolidado!T122</f>
        <v>0</v>
      </c>
      <c r="Q119">
        <f>PMR_consolidado!U122</f>
        <v>0</v>
      </c>
      <c r="R119">
        <f>PMR_consolidado!V122</f>
        <v>0</v>
      </c>
      <c r="S119">
        <f>PMR_consolidado!AF122</f>
        <v>0</v>
      </c>
      <c r="T119">
        <f>PMR_consolidado!AG122</f>
        <v>19</v>
      </c>
      <c r="U119" t="str">
        <f>PMR_consolidado!AH122</f>
        <v>Porcentaje de avance en la implementación de un (1) Sistema de Bicicleta Pública (compartida) alcanzado</v>
      </c>
      <c r="V119" t="str">
        <f>PMR_consolidado!AI122</f>
        <v>Capacidad</v>
      </c>
      <c r="W119" t="str">
        <f>PMR_consolidado!AJ122</f>
        <v>Trimestral</v>
      </c>
      <c r="X119" t="str">
        <f>PMR_consolidado!AK122</f>
        <v>%</v>
      </c>
      <c r="Y119">
        <f>PMR_consolidado!AL122</f>
        <v>98</v>
      </c>
      <c r="Z119">
        <f>PMR_consolidado!AM122</f>
        <v>100</v>
      </c>
      <c r="AA119">
        <f>PMR_consolidado!AN122</f>
        <v>100</v>
      </c>
      <c r="AB119">
        <f>PMR_consolidado!AO122</f>
        <v>100</v>
      </c>
      <c r="AC119">
        <f>PMR_consolidado!AP122</f>
        <v>100</v>
      </c>
      <c r="AD119" t="str">
        <f>PMR_consolidado!AQ122</f>
        <v>El % Del Trim 2 Del 100%. Sistema Implementado Con 297 Estaciones En 6 Localidades. 1.500 Bicicletas Mecánicas. 1.500 Bicis Eléctricas. 150 Manocletas.150 Bicis De Cajón.  150 Sillas- Niños. 300 Ciclotalleres. Viajes Registrados 2.532.000 Aprox.</v>
      </c>
      <c r="AE119">
        <f>PMR_consolidado!AR122</f>
        <v>0</v>
      </c>
      <c r="AF119">
        <f>PMR_consolidado!AS122</f>
        <v>0</v>
      </c>
      <c r="AG119">
        <f>PMR_consolidado!AT122</f>
        <v>0</v>
      </c>
      <c r="AH119">
        <f>PMR_consolidado!AU122</f>
        <v>0</v>
      </c>
      <c r="AJ119" t="str">
        <f t="shared" si="4"/>
        <v>No OK</v>
      </c>
      <c r="AK119" t="str">
        <f t="shared" si="6"/>
        <v>0113-0208709</v>
      </c>
      <c r="AL119" s="305">
        <f>COUNTIFS($A$3:A$686,AK119)</f>
        <v>3</v>
      </c>
      <c r="AM119" s="305" t="str">
        <f t="shared" si="7"/>
        <v>No Tiene</v>
      </c>
    </row>
    <row r="120" spans="1:39" x14ac:dyDescent="0.25">
      <c r="A120" t="str">
        <f t="shared" si="5"/>
        <v>0113-0208709</v>
      </c>
      <c r="B120" t="str">
        <f>PMR_consolidado!D123</f>
        <v>0113-02</v>
      </c>
      <c r="C120" t="str">
        <f>PMR_consolidado!E123</f>
        <v>'SECRETARÍA DISTRITAL DE MOVILIDAD- SDM</v>
      </c>
      <c r="D120" t="str">
        <f>PMR_consolidado!F123</f>
        <v>08</v>
      </c>
      <c r="E120" t="str">
        <f>PMR_consolidado!H123</f>
        <v>7</v>
      </c>
      <c r="F120" t="str">
        <f>PMR_consolidado!J123</f>
        <v>Capacidad</v>
      </c>
      <c r="G120" t="str">
        <f>PMR_consolidado!K123</f>
        <v>Anual</v>
      </c>
      <c r="H120" t="str">
        <f>PMR_consolidado!L123</f>
        <v>%</v>
      </c>
      <c r="I120">
        <f>PMR_consolidado!M123</f>
        <v>29</v>
      </c>
      <c r="J120">
        <f>PMR_consolidado!N123</f>
        <v>82</v>
      </c>
      <c r="K120">
        <f>PMR_consolidado!O123</f>
        <v>35</v>
      </c>
      <c r="L120">
        <f>PMR_consolidado!P123</f>
        <v>0</v>
      </c>
      <c r="M120" t="str">
        <f>PMR_consolidado!Q123</f>
        <v>09</v>
      </c>
      <c r="N120" t="str">
        <f>PMR_consolidado!R123</f>
        <v>Servicio de implementacion de las política pública de la Bicicleta</v>
      </c>
      <c r="O120">
        <f>PMR_consolidado!S123</f>
        <v>0</v>
      </c>
      <c r="P120">
        <f>PMR_consolidado!T123</f>
        <v>0</v>
      </c>
      <c r="Q120">
        <f>PMR_consolidado!U123</f>
        <v>0</v>
      </c>
      <c r="R120">
        <f>PMR_consolidado!V123</f>
        <v>0</v>
      </c>
      <c r="S120">
        <f>PMR_consolidado!AF123</f>
        <v>0</v>
      </c>
      <c r="T120">
        <f>PMR_consolidado!AG123</f>
        <v>20</v>
      </c>
      <c r="U120" t="str">
        <f>PMR_consolidado!AH123</f>
        <v>Número de cupos de estacionamiento para vehiculos de miromovilidad gestionados en la ciudad</v>
      </c>
      <c r="V120" t="str">
        <f>PMR_consolidado!AI123</f>
        <v>Acumulado</v>
      </c>
      <c r="W120" t="str">
        <f>PMR_consolidado!AJ123</f>
        <v>Trimestral</v>
      </c>
      <c r="X120" t="str">
        <f>PMR_consolidado!AK123</f>
        <v>VAL</v>
      </c>
      <c r="Y120">
        <f>PMR_consolidado!AL123</f>
        <v>69130</v>
      </c>
      <c r="Z120">
        <f>PMR_consolidado!AM123</f>
        <v>43746</v>
      </c>
      <c r="AA120">
        <f>PMR_consolidado!AN123</f>
        <v>5000</v>
      </c>
      <c r="AB120">
        <f>PMR_consolidado!AO123</f>
        <v>2727</v>
      </c>
      <c r="AC120">
        <f>PMR_consolidado!AP123</f>
        <v>54.54</v>
      </c>
      <c r="AD120" t="str">
        <f>PMR_consolidado!AQ123</f>
        <v>A Junio Se Gestionaron 2.727 Cupos Y Trim 2 Con 1.059.  En Junio 24 Cupos De La Estrategia De Sellos De Calidad En Parqueadero Fuera De Vía City Parking Calle 63, Y 24 Públicos De La Estrategia De Inventarios Correspondiente A Zonas De Parqueo Pago</v>
      </c>
      <c r="AE120">
        <f>PMR_consolidado!AR123</f>
        <v>0</v>
      </c>
      <c r="AF120">
        <f>PMR_consolidado!AS123</f>
        <v>0</v>
      </c>
      <c r="AG120">
        <f>PMR_consolidado!AT123</f>
        <v>0</v>
      </c>
      <c r="AH120">
        <f>PMR_consolidado!AU123</f>
        <v>0</v>
      </c>
      <c r="AJ120" t="str">
        <f t="shared" si="4"/>
        <v>No OK</v>
      </c>
      <c r="AK120" t="str">
        <f t="shared" si="6"/>
        <v>0113-0208709</v>
      </c>
      <c r="AL120" s="305">
        <f>COUNTIFS($A$3:A$686,AK120)</f>
        <v>3</v>
      </c>
      <c r="AM120" s="305" t="str">
        <f t="shared" si="7"/>
        <v>No Tiene</v>
      </c>
    </row>
    <row r="121" spans="1:39" x14ac:dyDescent="0.25">
      <c r="A121" t="str">
        <f t="shared" si="5"/>
        <v>0113-0205206</v>
      </c>
      <c r="B121" t="str">
        <f>PMR_consolidado!D124</f>
        <v>0113-02</v>
      </c>
      <c r="C121" t="str">
        <f>PMR_consolidado!E124</f>
        <v>'SECRETARÍA DISTRITAL DE MOVILIDAD- SDM</v>
      </c>
      <c r="D121" t="str">
        <f>PMR_consolidado!F124</f>
        <v>05</v>
      </c>
      <c r="E121" t="str">
        <f>PMR_consolidado!H124</f>
        <v>2</v>
      </c>
      <c r="F121" t="str">
        <f>PMR_consolidado!J124</f>
        <v>Capacidad</v>
      </c>
      <c r="G121" t="str">
        <f>PMR_consolidado!K124</f>
        <v>Anual</v>
      </c>
      <c r="H121" t="str">
        <f>PMR_consolidado!L124</f>
        <v>VAL</v>
      </c>
      <c r="I121">
        <f>PMR_consolidado!M124</f>
        <v>10</v>
      </c>
      <c r="J121">
        <f>PMR_consolidado!N124</f>
        <v>19</v>
      </c>
      <c r="K121">
        <f>PMR_consolidado!O124</f>
        <v>10</v>
      </c>
      <c r="L121">
        <f>PMR_consolidado!P124</f>
        <v>0</v>
      </c>
      <c r="M121" t="str">
        <f>PMR_consolidado!Q124</f>
        <v>06</v>
      </c>
      <c r="N121" t="str">
        <f>PMR_consolidado!R124</f>
        <v>Servicio de sensibilización a los actores viales,   con enfoque diferencial, género y territorial.</v>
      </c>
      <c r="O121">
        <f>PMR_consolidado!S124</f>
        <v>9336.402</v>
      </c>
      <c r="P121">
        <f>PMR_consolidado!T124</f>
        <v>9336.402</v>
      </c>
      <c r="Q121">
        <f>PMR_consolidado!U124</f>
        <v>3190.932288</v>
      </c>
      <c r="R121">
        <f>PMR_consolidado!V124</f>
        <v>604.31469600000003</v>
      </c>
      <c r="S121">
        <f>PMR_consolidado!AF124</f>
        <v>26091029000</v>
      </c>
      <c r="T121">
        <f>PMR_consolidado!AG124</f>
        <v>7</v>
      </c>
      <c r="U121" t="str">
        <f>PMR_consolidado!AH124</f>
        <v>Porcentaje de campaña(s) y/o jornada(s) de cultura ciudadana y educación vial realizadas y dirigidas a la ciudadanía, que promueven prácticas de inclusión e igualdad con enfoque poblacional - diferencial en el sistema de movilidad.</v>
      </c>
      <c r="V121" t="str">
        <f>PMR_consolidado!AI124</f>
        <v>Stock</v>
      </c>
      <c r="W121" t="str">
        <f>PMR_consolidado!AJ124</f>
        <v>Trimestral</v>
      </c>
      <c r="X121" t="str">
        <f>PMR_consolidado!AK124</f>
        <v>%</v>
      </c>
      <c r="Y121">
        <f>PMR_consolidado!AL124</f>
        <v>100</v>
      </c>
      <c r="Z121">
        <f>PMR_consolidado!AM124</f>
        <v>100</v>
      </c>
      <c r="AA121">
        <f>PMR_consolidado!AN124</f>
        <v>100</v>
      </c>
      <c r="AB121">
        <f>PMR_consolidado!AO124</f>
        <v>100</v>
      </c>
      <c r="AC121">
        <f>PMR_consolidado!AP124</f>
        <v>100</v>
      </c>
      <c r="AD121" t="str">
        <f>PMR_consolidado!AQ124</f>
        <v>El Avance % Corresponde A 73 Acciones Con Participación De 1.544 Personas. Los Participantes Reflexionaron Sobre Las Normas De Tránsito, Logrando Reconocer En La Igualdad Un Mecanismo Para Convivencia Libre De Violencias De Género.</v>
      </c>
      <c r="AE121">
        <f>PMR_consolidado!AR124</f>
        <v>0</v>
      </c>
      <c r="AF121">
        <f>PMR_consolidado!AS124</f>
        <v>0</v>
      </c>
      <c r="AG121">
        <f>PMR_consolidado!AT124</f>
        <v>0</v>
      </c>
      <c r="AH121">
        <f>PMR_consolidado!AU124</f>
        <v>0</v>
      </c>
      <c r="AJ121" t="str">
        <f t="shared" si="4"/>
        <v>No OK</v>
      </c>
      <c r="AK121" t="str">
        <f t="shared" si="6"/>
        <v>0113-0205206</v>
      </c>
      <c r="AL121" s="305">
        <f>COUNTIFS($A$3:A$686,AK121)</f>
        <v>1</v>
      </c>
      <c r="AM121" s="305" t="str">
        <f t="shared" si="7"/>
        <v>Tiene</v>
      </c>
    </row>
    <row r="122" spans="1:39" x14ac:dyDescent="0.25">
      <c r="A122" t="str">
        <f t="shared" si="5"/>
        <v>0117-0101101</v>
      </c>
      <c r="B122" t="str">
        <f>PMR_consolidado!D125</f>
        <v>0117-01</v>
      </c>
      <c r="C122" t="str">
        <f>PMR_consolidado!E125</f>
        <v>'SECRETARÍA DISTRITAL DE DESARROLLO ECONÓMICO- SDDE</v>
      </c>
      <c r="D122" t="str">
        <f>PMR_consolidado!F125</f>
        <v>01</v>
      </c>
      <c r="E122" t="str">
        <f>PMR_consolidado!H125</f>
        <v>1</v>
      </c>
      <c r="F122" t="str">
        <f>PMR_consolidado!J125</f>
        <v>Acumulado</v>
      </c>
      <c r="G122" t="str">
        <f>PMR_consolidado!K125</f>
        <v>Mensual</v>
      </c>
      <c r="H122" t="str">
        <f>PMR_consolidado!L125</f>
        <v>VAL</v>
      </c>
      <c r="I122">
        <f>PMR_consolidado!M125</f>
        <v>77387</v>
      </c>
      <c r="J122">
        <f>PMR_consolidado!N125</f>
        <v>2607665</v>
      </c>
      <c r="K122">
        <f>PMR_consolidado!O125</f>
        <v>95887</v>
      </c>
      <c r="L122">
        <f>PMR_consolidado!P125</f>
        <v>0</v>
      </c>
      <c r="M122" t="str">
        <f>PMR_consolidado!Q125</f>
        <v>01</v>
      </c>
      <c r="N122" t="str">
        <f>PMR_consolidado!R125</f>
        <v>Servicio de formación e intermediación para el trabajo</v>
      </c>
      <c r="O122">
        <f>PMR_consolidado!S125</f>
        <v>33578.37644</v>
      </c>
      <c r="P122">
        <f>PMR_consolidado!T125</f>
        <v>33578.37644</v>
      </c>
      <c r="Q122">
        <f>PMR_consolidado!U125</f>
        <v>10232.59744</v>
      </c>
      <c r="R122">
        <f>PMR_consolidado!V125</f>
        <v>5852.4428989999997</v>
      </c>
      <c r="S122">
        <f>PMR_consolidado!AF125</f>
        <v>0</v>
      </c>
      <c r="T122">
        <f>PMR_consolidado!AG125</f>
        <v>1</v>
      </c>
      <c r="U122" t="str">
        <f>PMR_consolidado!AH125</f>
        <v>Número personas inscritas en el Servicio Público de Empleo</v>
      </c>
      <c r="V122" t="str">
        <f>PMR_consolidado!AI125</f>
        <v>Acumulado</v>
      </c>
      <c r="W122" t="str">
        <f>PMR_consolidado!AJ125</f>
        <v>Mensual</v>
      </c>
      <c r="X122" t="str">
        <f>PMR_consolidado!AK125</f>
        <v>VAL</v>
      </c>
      <c r="Y122">
        <f>PMR_consolidado!AL125</f>
        <v>120555</v>
      </c>
      <c r="Z122">
        <f>PMR_consolidado!AM125</f>
        <v>3569925</v>
      </c>
      <c r="AA122">
        <f>PMR_consolidado!AN125</f>
        <v>144930</v>
      </c>
      <c r="AB122">
        <f>PMR_consolidado!AO125</f>
        <v>20390</v>
      </c>
      <c r="AC122">
        <f>PMR_consolidado!AP125</f>
        <v>14.068860829365899</v>
      </c>
      <c r="AD122" t="str">
        <f>PMR_consolidado!AQ125</f>
        <v>Para Este Mes Se Registraron 9229 Personas Que Realizaron El Registro De La Hoja De Vida A Partir De Una Orientación Ocupacional Personalizada, Y Su Posterior Direccionamiento A Vacantes De Acuerdo Al Perfil.</v>
      </c>
      <c r="AE122">
        <f>PMR_consolidado!AR125</f>
        <v>185555</v>
      </c>
      <c r="AF122">
        <f>PMR_consolidado!AS125</f>
        <v>40625</v>
      </c>
      <c r="AG122">
        <f>PMR_consolidado!AT125</f>
        <v>0.28030773476850901</v>
      </c>
      <c r="AH122">
        <f>PMR_consolidado!AU125</f>
        <v>0</v>
      </c>
      <c r="AJ122" t="str">
        <f t="shared" si="4"/>
        <v>No OK</v>
      </c>
      <c r="AK122" t="str">
        <f t="shared" si="6"/>
        <v>0117-0101101</v>
      </c>
      <c r="AL122" s="305">
        <f>COUNTIFS($A$3:A$686,AK122)</f>
        <v>1</v>
      </c>
      <c r="AM122" s="305" t="str">
        <f t="shared" si="7"/>
        <v>No Tiene</v>
      </c>
    </row>
    <row r="123" spans="1:39" x14ac:dyDescent="0.25">
      <c r="A123" t="str">
        <f t="shared" si="5"/>
        <v>0117-0101201</v>
      </c>
      <c r="B123" t="str">
        <f>PMR_consolidado!D126</f>
        <v>0117-01</v>
      </c>
      <c r="C123" t="str">
        <f>PMR_consolidado!E126</f>
        <v>'SECRETARÍA DISTRITAL DE DESARROLLO ECONÓMICO- SDDE</v>
      </c>
      <c r="D123" t="str">
        <f>PMR_consolidado!F126</f>
        <v>01</v>
      </c>
      <c r="E123" t="str">
        <f>PMR_consolidado!H126</f>
        <v>2</v>
      </c>
      <c r="F123" t="str">
        <f>PMR_consolidado!J126</f>
        <v>Flujo</v>
      </c>
      <c r="G123" t="str">
        <f>PMR_consolidado!K126</f>
        <v>Anual</v>
      </c>
      <c r="H123" t="str">
        <f>PMR_consolidado!L126</f>
        <v>%</v>
      </c>
      <c r="I123">
        <f>PMR_consolidado!M126</f>
        <v>37</v>
      </c>
      <c r="J123">
        <f>PMR_consolidado!N126</f>
        <v>46</v>
      </c>
      <c r="K123">
        <f>PMR_consolidado!O126</f>
        <v>37</v>
      </c>
      <c r="L123">
        <f>PMR_consolidado!P126</f>
        <v>0</v>
      </c>
      <c r="M123" t="str">
        <f>PMR_consolidado!Q126</f>
        <v>01</v>
      </c>
      <c r="N123" t="str">
        <f>PMR_consolidado!R126</f>
        <v>Servicio de formación e intermediación para el trabajo</v>
      </c>
      <c r="O123">
        <f>PMR_consolidado!S126</f>
        <v>0</v>
      </c>
      <c r="P123">
        <f>PMR_consolidado!T126</f>
        <v>0</v>
      </c>
      <c r="Q123">
        <f>PMR_consolidado!U126</f>
        <v>0</v>
      </c>
      <c r="R123">
        <f>PMR_consolidado!V126</f>
        <v>0</v>
      </c>
      <c r="S123">
        <f>PMR_consolidado!AF126</f>
        <v>0</v>
      </c>
      <c r="T123">
        <f>PMR_consolidado!AG126</f>
        <v>2</v>
      </c>
      <c r="U123" t="str">
        <f>PMR_consolidado!AH126</f>
        <v>Certificaciones en formación para el trabajo y/o competencias en habilidades laborales</v>
      </c>
      <c r="V123" t="str">
        <f>PMR_consolidado!AI126</f>
        <v>Acumulado</v>
      </c>
      <c r="W123" t="str">
        <f>PMR_consolidado!AJ126</f>
        <v>Mensual</v>
      </c>
      <c r="X123" t="str">
        <f>PMR_consolidado!AK126</f>
        <v>VAL</v>
      </c>
      <c r="Y123">
        <f>PMR_consolidado!AL126</f>
        <v>33427</v>
      </c>
      <c r="Z123">
        <f>PMR_consolidado!AM126</f>
        <v>1222606</v>
      </c>
      <c r="AA123">
        <f>PMR_consolidado!AN126</f>
        <v>40088</v>
      </c>
      <c r="AB123">
        <f>PMR_consolidado!AO126</f>
        <v>6275</v>
      </c>
      <c r="AC123">
        <f>PMR_consolidado!AP126</f>
        <v>15.653063260826199</v>
      </c>
      <c r="AD123" t="str">
        <f>PMR_consolidado!AQ126</f>
        <v>Se Certificaron A Junio Un Total 5,834 Personas En Programas De Formación Complementaria Y Evaluación Y Certificación De Competencias Laborales</v>
      </c>
      <c r="AE123">
        <f>PMR_consolidado!AR126</f>
        <v>56582</v>
      </c>
      <c r="AF123">
        <f>PMR_consolidado!AS126</f>
        <v>16494</v>
      </c>
      <c r="AG123">
        <f>PMR_consolidado!AT126</f>
        <v>0.41144482139293559</v>
      </c>
      <c r="AH123">
        <f>PMR_consolidado!AU126</f>
        <v>0</v>
      </c>
      <c r="AJ123" t="str">
        <f t="shared" si="4"/>
        <v>No OK</v>
      </c>
      <c r="AK123" t="str">
        <f t="shared" si="6"/>
        <v>0117-0101201</v>
      </c>
      <c r="AL123" s="305">
        <f>COUNTIFS($A$3:A$686,AK123)</f>
        <v>2</v>
      </c>
      <c r="AM123" s="305" t="str">
        <f t="shared" si="7"/>
        <v>No Tiene</v>
      </c>
    </row>
    <row r="124" spans="1:39" x14ac:dyDescent="0.25">
      <c r="A124" t="str">
        <f t="shared" si="5"/>
        <v>0117-0101201</v>
      </c>
      <c r="B124" t="str">
        <f>PMR_consolidado!D127</f>
        <v>0117-01</v>
      </c>
      <c r="C124" t="str">
        <f>PMR_consolidado!E127</f>
        <v>'SECRETARÍA DISTRITAL DE DESARROLLO ECONÓMICO- SDDE</v>
      </c>
      <c r="D124" t="str">
        <f>PMR_consolidado!F127</f>
        <v>01</v>
      </c>
      <c r="E124" t="str">
        <f>PMR_consolidado!H127</f>
        <v>2</v>
      </c>
      <c r="F124" t="str">
        <f>PMR_consolidado!J127</f>
        <v>Flujo</v>
      </c>
      <c r="G124" t="str">
        <f>PMR_consolidado!K127</f>
        <v>Anual</v>
      </c>
      <c r="H124" t="str">
        <f>PMR_consolidado!L127</f>
        <v>%</v>
      </c>
      <c r="I124">
        <f>PMR_consolidado!M127</f>
        <v>37</v>
      </c>
      <c r="J124">
        <f>PMR_consolidado!N127</f>
        <v>46</v>
      </c>
      <c r="K124">
        <f>PMR_consolidado!O127</f>
        <v>37</v>
      </c>
      <c r="L124">
        <f>PMR_consolidado!P127</f>
        <v>0</v>
      </c>
      <c r="M124" t="str">
        <f>PMR_consolidado!Q127</f>
        <v>01</v>
      </c>
      <c r="N124" t="str">
        <f>PMR_consolidado!R127</f>
        <v>Servicio de formación e intermediación para el trabajo</v>
      </c>
      <c r="O124">
        <f>PMR_consolidado!S127</f>
        <v>0</v>
      </c>
      <c r="P124">
        <f>PMR_consolidado!T127</f>
        <v>0</v>
      </c>
      <c r="Q124">
        <f>PMR_consolidado!U127</f>
        <v>0</v>
      </c>
      <c r="R124">
        <f>PMR_consolidado!V127</f>
        <v>0</v>
      </c>
      <c r="S124">
        <f>PMR_consolidado!AF127</f>
        <v>0</v>
      </c>
      <c r="T124">
        <f>PMR_consolidado!AG127</f>
        <v>3</v>
      </c>
      <c r="U124" t="str">
        <f>PMR_consolidado!AH127</f>
        <v>Número de personas formadas en habilidades blandas</v>
      </c>
      <c r="V124" t="str">
        <f>PMR_consolidado!AI127</f>
        <v>Acumulado</v>
      </c>
      <c r="W124" t="str">
        <f>PMR_consolidado!AJ127</f>
        <v>Mensual</v>
      </c>
      <c r="X124" t="str">
        <f>PMR_consolidado!AK127</f>
        <v>VAL</v>
      </c>
      <c r="Y124">
        <f>PMR_consolidado!AL127</f>
        <v>54012</v>
      </c>
      <c r="Z124">
        <f>PMR_consolidado!AM127</f>
        <v>42388</v>
      </c>
      <c r="AA124">
        <f>PMR_consolidado!AN127</f>
        <v>7823</v>
      </c>
      <c r="AB124">
        <f>PMR_consolidado!AO127</f>
        <v>1657</v>
      </c>
      <c r="AC124">
        <f>PMR_consolidado!AP127</f>
        <v>21.1811325578423</v>
      </c>
      <c r="AD124" t="str">
        <f>PMR_consolidado!AQ127</f>
        <v>Para Un Total De 1657 Personas En 2024. La Agencia Pùblica De Empleo Realizó El Proceso De Formación Para El Trabajo A 717 Beneficiarios De La Ruta De Empleo En El Mes De Junio De 2024</v>
      </c>
      <c r="AE124">
        <f>PMR_consolidado!AR127</f>
        <v>2772</v>
      </c>
      <c r="AF124">
        <f>PMR_consolidado!AS127</f>
        <v>-5051</v>
      </c>
      <c r="AG124">
        <f>PMR_consolidado!AT127</f>
        <v>-0.64566023264732197</v>
      </c>
      <c r="AH124">
        <f>PMR_consolidado!AU127</f>
        <v>0</v>
      </c>
      <c r="AJ124" t="str">
        <f t="shared" si="4"/>
        <v>No OK</v>
      </c>
      <c r="AK124" t="str">
        <f t="shared" si="6"/>
        <v>0117-0101201</v>
      </c>
      <c r="AL124" s="305">
        <f>COUNTIFS($A$3:A$686,AK124)</f>
        <v>2</v>
      </c>
      <c r="AM124" s="305" t="str">
        <f t="shared" si="7"/>
        <v>No Tiene</v>
      </c>
    </row>
    <row r="125" spans="1:39" x14ac:dyDescent="0.25">
      <c r="A125" t="str">
        <f t="shared" si="5"/>
        <v>0117-0102302</v>
      </c>
      <c r="B125" t="str">
        <f>PMR_consolidado!D128</f>
        <v>0117-01</v>
      </c>
      <c r="C125" t="str">
        <f>PMR_consolidado!E128</f>
        <v>'SECRETARÍA DISTRITAL DE DESARROLLO ECONÓMICO- SDDE</v>
      </c>
      <c r="D125" t="str">
        <f>PMR_consolidado!F128</f>
        <v>02</v>
      </c>
      <c r="E125" t="str">
        <f>PMR_consolidado!H128</f>
        <v>3</v>
      </c>
      <c r="F125" t="str">
        <f>PMR_consolidado!J128</f>
        <v>Capacidad</v>
      </c>
      <c r="G125" t="str">
        <f>PMR_consolidado!K128</f>
        <v>Anual</v>
      </c>
      <c r="H125" t="str">
        <f>PMR_consolidado!L128</f>
        <v>VAL</v>
      </c>
      <c r="I125">
        <f>PMR_consolidado!M128</f>
        <v>1971034</v>
      </c>
      <c r="J125">
        <f>PMR_consolidado!N128</f>
        <v>2128717</v>
      </c>
      <c r="K125">
        <f>PMR_consolidado!O128</f>
        <v>2128716</v>
      </c>
      <c r="L125">
        <f>PMR_consolidado!P128</f>
        <v>0</v>
      </c>
      <c r="M125" t="str">
        <f>PMR_consolidado!Q128</f>
        <v>02</v>
      </c>
      <c r="N125" t="str">
        <f>PMR_consolidado!R128</f>
        <v>Servicio de Fortalecimiento y desarrollo empresarial de unidades productivas consolidadas (Competitividad)</v>
      </c>
      <c r="O125">
        <f>PMR_consolidado!S128</f>
        <v>34206.431584999998</v>
      </c>
      <c r="P125">
        <f>PMR_consolidado!T128</f>
        <v>34206.431584999998</v>
      </c>
      <c r="Q125">
        <f>PMR_consolidado!U128</f>
        <v>4453.0415249999996</v>
      </c>
      <c r="R125">
        <f>PMR_consolidado!V128</f>
        <v>1846.504471</v>
      </c>
      <c r="S125">
        <f>PMR_consolidado!AF128</f>
        <v>0</v>
      </c>
      <c r="T125">
        <f>PMR_consolidado!AG128</f>
        <v>4</v>
      </c>
      <c r="U125" t="str">
        <f>PMR_consolidado!AH128</f>
        <v>Número de Unidades productivas consolidadas fortalecidas</v>
      </c>
      <c r="V125" t="str">
        <f>PMR_consolidado!AI128</f>
        <v>Acumulado</v>
      </c>
      <c r="W125" t="str">
        <f>PMR_consolidado!AJ128</f>
        <v>Mensual</v>
      </c>
      <c r="X125" t="str">
        <f>PMR_consolidado!AK128</f>
        <v>VAL</v>
      </c>
      <c r="Y125">
        <f>PMR_consolidado!AL128</f>
        <v>8750</v>
      </c>
      <c r="Z125">
        <f>PMR_consolidado!AM128</f>
        <v>9319</v>
      </c>
      <c r="AA125">
        <f>PMR_consolidado!AN128</f>
        <v>849</v>
      </c>
      <c r="AB125">
        <f>PMR_consolidado!AO128</f>
        <v>29</v>
      </c>
      <c r="AC125">
        <f>PMR_consolidado!AP128</f>
        <v>3.4157832744405199</v>
      </c>
      <c r="AD125" t="str">
        <f>PMR_consolidado!AQ128</f>
        <v>En Mayo, Bogotá Corazón Productivo Esta En Consolidaciòn De Acuerdo A La Retroalimentación Y Necesidades Del Sector Para Dar Fortalecimeinto Mediante La Asistencia Técnica Y Articulación Con Secretarías Distritales.</v>
      </c>
      <c r="AE125">
        <f>PMR_consolidado!AR128</f>
        <v>866</v>
      </c>
      <c r="AF125">
        <f>PMR_consolidado!AS128</f>
        <v>17</v>
      </c>
      <c r="AG125">
        <f>PMR_consolidado!AT128</f>
        <v>2.0023557126030544E-2</v>
      </c>
      <c r="AH125">
        <f>PMR_consolidado!AU128</f>
        <v>0</v>
      </c>
      <c r="AJ125" t="str">
        <f t="shared" si="4"/>
        <v>No OK</v>
      </c>
      <c r="AK125" t="str">
        <f t="shared" si="6"/>
        <v>0117-0102302</v>
      </c>
      <c r="AL125" s="305">
        <f>COUNTIFS($A$3:A$686,AK125)</f>
        <v>1</v>
      </c>
      <c r="AM125" s="305" t="str">
        <f t="shared" si="7"/>
        <v>No Tiene</v>
      </c>
    </row>
    <row r="126" spans="1:39" x14ac:dyDescent="0.25">
      <c r="A126" t="str">
        <f t="shared" si="5"/>
        <v>0117-0102403</v>
      </c>
      <c r="B126" t="str">
        <f>PMR_consolidado!D129</f>
        <v>0117-01</v>
      </c>
      <c r="C126" t="str">
        <f>PMR_consolidado!E129</f>
        <v>'SECRETARÍA DISTRITAL DE DESARROLLO ECONÓMICO- SDDE</v>
      </c>
      <c r="D126" t="str">
        <f>PMR_consolidado!F129</f>
        <v>02</v>
      </c>
      <c r="E126" t="str">
        <f>PMR_consolidado!H129</f>
        <v>4</v>
      </c>
      <c r="F126" t="str">
        <f>PMR_consolidado!J129</f>
        <v>Acumulado</v>
      </c>
      <c r="G126" t="str">
        <f>PMR_consolidado!K129</f>
        <v>Anual</v>
      </c>
      <c r="H126" t="str">
        <f>PMR_consolidado!L129</f>
        <v>VAL</v>
      </c>
      <c r="I126">
        <f>PMR_consolidado!M129</f>
        <v>1608488874</v>
      </c>
      <c r="J126">
        <f>PMR_consolidado!N129</f>
        <v>19914684108</v>
      </c>
      <c r="K126">
        <f>PMR_consolidado!O129</f>
        <v>1737167983</v>
      </c>
      <c r="L126">
        <f>PMR_consolidado!P129</f>
        <v>0</v>
      </c>
      <c r="M126" t="str">
        <f>PMR_consolidado!Q129</f>
        <v>03</v>
      </c>
      <c r="N126" t="str">
        <f>PMR_consolidado!R129</f>
        <v>Servicio de Fortalecimiento y desarrollo empresarial de unidades productivas de base</v>
      </c>
      <c r="O126">
        <f>PMR_consolidado!S129</f>
        <v>36193.002999999997</v>
      </c>
      <c r="P126">
        <f>PMR_consolidado!T129</f>
        <v>36193.002999999997</v>
      </c>
      <c r="Q126">
        <f>PMR_consolidado!U129</f>
        <v>6194.269378</v>
      </c>
      <c r="R126">
        <f>PMR_consolidado!V129</f>
        <v>2551.7119870000001</v>
      </c>
      <c r="S126">
        <f>PMR_consolidado!AF129</f>
        <v>178277524000</v>
      </c>
      <c r="T126">
        <f>PMR_consolidado!AG129</f>
        <v>5</v>
      </c>
      <c r="U126" t="str">
        <f>PMR_consolidado!AH129</f>
        <v>Numero de unidades productivas con apoyo financiero</v>
      </c>
      <c r="V126" t="str">
        <f>PMR_consolidado!AI129</f>
        <v>Acumulado</v>
      </c>
      <c r="W126" t="str">
        <f>PMR_consolidado!AJ129</f>
        <v>Mensual</v>
      </c>
      <c r="X126" t="str">
        <f>PMR_consolidado!AK129</f>
        <v>VAL</v>
      </c>
      <c r="Y126">
        <f>PMR_consolidado!AL129</f>
        <v>70261</v>
      </c>
      <c r="Z126">
        <f>PMR_consolidado!AM129</f>
        <v>106920</v>
      </c>
      <c r="AA126">
        <f>PMR_consolidado!AN129</f>
        <v>6200</v>
      </c>
      <c r="AB126">
        <f>PMR_consolidado!AO129</f>
        <v>515</v>
      </c>
      <c r="AC126">
        <f>PMR_consolidado!AP129</f>
        <v>8.3064516129032295</v>
      </c>
      <c r="AD126" t="str">
        <f>PMR_consolidado!AQ129</f>
        <v>Para Un Total De 515 Unidades Productivas Fortalecidas En 2024. En Junio Se Fortalecieron 43 A Través De La Estrategia Hecho En Bogotá.</v>
      </c>
      <c r="AE126">
        <f>PMR_consolidado!AR129</f>
        <v>9058</v>
      </c>
      <c r="AF126">
        <f>PMR_consolidado!AS129</f>
        <v>2858</v>
      </c>
      <c r="AG126">
        <f>PMR_consolidado!AT129</f>
        <v>0.46096774193548384</v>
      </c>
      <c r="AH126">
        <f>PMR_consolidado!AU129</f>
        <v>0</v>
      </c>
      <c r="AJ126" t="str">
        <f t="shared" si="4"/>
        <v>No OK</v>
      </c>
      <c r="AK126" t="str">
        <f t="shared" si="6"/>
        <v>0117-0102403</v>
      </c>
      <c r="AL126" s="305">
        <f>COUNTIFS($A$3:A$686,AK126)</f>
        <v>1</v>
      </c>
      <c r="AM126" s="305" t="str">
        <f t="shared" si="7"/>
        <v>Tiene</v>
      </c>
    </row>
    <row r="127" spans="1:39" x14ac:dyDescent="0.25">
      <c r="A127" t="str">
        <f t="shared" si="5"/>
        <v>0117-0102503</v>
      </c>
      <c r="B127" t="str">
        <f>PMR_consolidado!D130</f>
        <v>0117-01</v>
      </c>
      <c r="C127" t="str">
        <f>PMR_consolidado!E130</f>
        <v>'SECRETARÍA DISTRITAL DE DESARROLLO ECONÓMICO- SDDE</v>
      </c>
      <c r="D127" t="str">
        <f>PMR_consolidado!F130</f>
        <v>02</v>
      </c>
      <c r="E127" t="str">
        <f>PMR_consolidado!H130</f>
        <v>5</v>
      </c>
      <c r="F127" t="str">
        <f>PMR_consolidado!J130</f>
        <v>Stock</v>
      </c>
      <c r="G127" t="str">
        <f>PMR_consolidado!K130</f>
        <v>Anual</v>
      </c>
      <c r="H127" t="str">
        <f>PMR_consolidado!L130</f>
        <v>VAL</v>
      </c>
      <c r="I127">
        <f>PMR_consolidado!M130</f>
        <v>3.5</v>
      </c>
      <c r="J127">
        <f>PMR_consolidado!N130</f>
        <v>3.5</v>
      </c>
      <c r="K127">
        <f>PMR_consolidado!O130</f>
        <v>3.5</v>
      </c>
      <c r="L127">
        <f>PMR_consolidado!P130</f>
        <v>0</v>
      </c>
      <c r="M127" t="str">
        <f>PMR_consolidado!Q130</f>
        <v>03</v>
      </c>
      <c r="N127" t="str">
        <f>PMR_consolidado!R130</f>
        <v>Servicio de Fortalecimiento y desarrollo empresarial de unidades productivas de base</v>
      </c>
      <c r="O127">
        <f>PMR_consolidado!S130</f>
        <v>0</v>
      </c>
      <c r="P127">
        <f>PMR_consolidado!T130</f>
        <v>0</v>
      </c>
      <c r="Q127">
        <f>PMR_consolidado!U130</f>
        <v>0</v>
      </c>
      <c r="R127">
        <f>PMR_consolidado!V130</f>
        <v>0</v>
      </c>
      <c r="S127">
        <f>PMR_consolidado!AF130</f>
        <v>0</v>
      </c>
      <c r="T127">
        <f>PMR_consolidado!AG130</f>
        <v>6</v>
      </c>
      <c r="U127" t="str">
        <f>PMR_consolidado!AH130</f>
        <v>Número de Eventos realizados para fomentar las conexiones comerciales con el mercado</v>
      </c>
      <c r="V127" t="str">
        <f>PMR_consolidado!AI130</f>
        <v>Acumulado</v>
      </c>
      <c r="W127" t="str">
        <f>PMR_consolidado!AJ130</f>
        <v>Mensual</v>
      </c>
      <c r="X127" t="str">
        <f>PMR_consolidado!AK130</f>
        <v>VAL</v>
      </c>
      <c r="Y127">
        <f>PMR_consolidado!AL130</f>
        <v>52</v>
      </c>
      <c r="Z127">
        <f>PMR_consolidado!AM130</f>
        <v>14</v>
      </c>
      <c r="AA127">
        <f>PMR_consolidado!AN130</f>
        <v>1</v>
      </c>
      <c r="AB127">
        <f>PMR_consolidado!AO130</f>
        <v>0</v>
      </c>
      <c r="AC127">
        <f>PMR_consolidado!AP130</f>
        <v>0</v>
      </c>
      <c r="AD127" t="str">
        <f>PMR_consolidado!AQ130</f>
        <v>Actualmente Se Desarrolla El Proceso De Definición Y Tipo De  Evento Que Se Va  A Realizar Para La Vigencia 2024 Por Parte  De La Subdirección De Internacionalización.</v>
      </c>
      <c r="AE127">
        <f>PMR_consolidado!AR130</f>
        <v>2</v>
      </c>
      <c r="AF127">
        <f>PMR_consolidado!AS130</f>
        <v>1</v>
      </c>
      <c r="AG127">
        <f>PMR_consolidado!AT130</f>
        <v>1</v>
      </c>
      <c r="AH127">
        <f>PMR_consolidado!AU130</f>
        <v>0</v>
      </c>
      <c r="AJ127" t="str">
        <f t="shared" si="4"/>
        <v>No OK</v>
      </c>
      <c r="AK127" t="str">
        <f t="shared" si="6"/>
        <v>0117-0102503</v>
      </c>
      <c r="AL127" s="305">
        <f>COUNTIFS($A$3:A$686,AK127)</f>
        <v>1</v>
      </c>
      <c r="AM127" s="305" t="str">
        <f t="shared" si="7"/>
        <v>No Tiene</v>
      </c>
    </row>
    <row r="128" spans="1:39" x14ac:dyDescent="0.25">
      <c r="A128" t="str">
        <f t="shared" si="5"/>
        <v>0117-010280</v>
      </c>
      <c r="B128" t="str">
        <f>PMR_consolidado!D131</f>
        <v>0117-01</v>
      </c>
      <c r="C128" t="str">
        <f>PMR_consolidado!E131</f>
        <v>'SECRETARÍA DISTRITAL DE DESARROLLO ECONÓMICO- SDDE</v>
      </c>
      <c r="D128" t="str">
        <f>PMR_consolidado!F131</f>
        <v>02</v>
      </c>
      <c r="E128" t="str">
        <f>PMR_consolidado!H131</f>
        <v>8</v>
      </c>
      <c r="F128" t="str">
        <f>PMR_consolidado!J131</f>
        <v>Acumulado</v>
      </c>
      <c r="G128" t="str">
        <f>PMR_consolidado!K131</f>
        <v>Anual</v>
      </c>
      <c r="H128" t="str">
        <f>PMR_consolidado!L131</f>
        <v>%</v>
      </c>
      <c r="I128">
        <f>PMR_consolidado!M131</f>
        <v>0</v>
      </c>
      <c r="J128">
        <f>PMR_consolidado!N131</f>
        <v>10</v>
      </c>
      <c r="K128">
        <f>PMR_consolidado!O131</f>
        <v>1</v>
      </c>
      <c r="L128">
        <f>PMR_consolidado!P131</f>
        <v>0</v>
      </c>
      <c r="M128">
        <f>PMR_consolidado!Q131</f>
        <v>0</v>
      </c>
      <c r="N128">
        <f>PMR_consolidado!R131</f>
        <v>0</v>
      </c>
      <c r="O128">
        <f>PMR_consolidado!S131</f>
        <v>0</v>
      </c>
      <c r="P128">
        <f>PMR_consolidado!T131</f>
        <v>0</v>
      </c>
      <c r="Q128">
        <f>PMR_consolidado!U131</f>
        <v>0</v>
      </c>
      <c r="R128">
        <f>PMR_consolidado!V131</f>
        <v>0</v>
      </c>
      <c r="S128">
        <f>PMR_consolidado!AF131</f>
        <v>0</v>
      </c>
      <c r="T128">
        <f>PMR_consolidado!AG131</f>
        <v>0</v>
      </c>
      <c r="U128">
        <f>PMR_consolidado!AH131</f>
        <v>0</v>
      </c>
      <c r="V128">
        <f>PMR_consolidado!AI131</f>
        <v>0</v>
      </c>
      <c r="W128">
        <f>PMR_consolidado!AJ131</f>
        <v>0</v>
      </c>
      <c r="X128">
        <f>PMR_consolidado!AK131</f>
        <v>0</v>
      </c>
      <c r="Y128">
        <f>PMR_consolidado!AL131</f>
        <v>0</v>
      </c>
      <c r="Z128">
        <f>PMR_consolidado!AM131</f>
        <v>0</v>
      </c>
      <c r="AA128">
        <f>PMR_consolidado!AN131</f>
        <v>0</v>
      </c>
      <c r="AB128">
        <f>PMR_consolidado!AO131</f>
        <v>0</v>
      </c>
      <c r="AC128">
        <f>PMR_consolidado!AP131</f>
        <v>0</v>
      </c>
      <c r="AD128">
        <f>PMR_consolidado!AQ131</f>
        <v>0</v>
      </c>
      <c r="AE128">
        <f>PMR_consolidado!AR131</f>
        <v>0</v>
      </c>
      <c r="AF128">
        <f>PMR_consolidado!AS131</f>
        <v>0</v>
      </c>
      <c r="AG128">
        <f>PMR_consolidado!AT131</f>
        <v>0</v>
      </c>
      <c r="AH128">
        <f>PMR_consolidado!AU131</f>
        <v>0</v>
      </c>
      <c r="AJ128" t="str">
        <f t="shared" si="4"/>
        <v>No OK</v>
      </c>
      <c r="AK128" t="str">
        <f t="shared" si="6"/>
        <v>0117-010280</v>
      </c>
      <c r="AL128" s="305">
        <f>COUNTIFS($A$3:A$686,AK128)</f>
        <v>1</v>
      </c>
      <c r="AM128" s="305" t="str">
        <f t="shared" si="7"/>
        <v>No Tiene</v>
      </c>
    </row>
    <row r="129" spans="1:39" x14ac:dyDescent="0.25">
      <c r="A129" t="str">
        <f t="shared" si="5"/>
        <v>0117-010290</v>
      </c>
      <c r="B129" t="str">
        <f>PMR_consolidado!D132</f>
        <v>0117-01</v>
      </c>
      <c r="C129" t="str">
        <f>PMR_consolidado!E132</f>
        <v>'SECRETARÍA DISTRITAL DE DESARROLLO ECONÓMICO- SDDE</v>
      </c>
      <c r="D129" t="str">
        <f>PMR_consolidado!F132</f>
        <v>02</v>
      </c>
      <c r="E129" t="str">
        <f>PMR_consolidado!H132</f>
        <v>9</v>
      </c>
      <c r="F129" t="str">
        <f>PMR_consolidado!J132</f>
        <v>Capacidad</v>
      </c>
      <c r="G129" t="str">
        <f>PMR_consolidado!K132</f>
        <v>Anual</v>
      </c>
      <c r="H129" t="str">
        <f>PMR_consolidado!L132</f>
        <v>%</v>
      </c>
      <c r="I129">
        <f>PMR_consolidado!M132</f>
        <v>20</v>
      </c>
      <c r="J129">
        <f>PMR_consolidado!N132</f>
        <v>40</v>
      </c>
      <c r="K129">
        <f>PMR_consolidado!O132</f>
        <v>22</v>
      </c>
      <c r="L129">
        <f>PMR_consolidado!P132</f>
        <v>0</v>
      </c>
      <c r="M129">
        <f>PMR_consolidado!Q132</f>
        <v>0</v>
      </c>
      <c r="N129">
        <f>PMR_consolidado!R132</f>
        <v>0</v>
      </c>
      <c r="O129">
        <f>PMR_consolidado!S132</f>
        <v>0</v>
      </c>
      <c r="P129">
        <f>PMR_consolidado!T132</f>
        <v>0</v>
      </c>
      <c r="Q129">
        <f>PMR_consolidado!U132</f>
        <v>0</v>
      </c>
      <c r="R129">
        <f>PMR_consolidado!V132</f>
        <v>0</v>
      </c>
      <c r="S129">
        <f>PMR_consolidado!AF132</f>
        <v>0</v>
      </c>
      <c r="T129">
        <f>PMR_consolidado!AG132</f>
        <v>0</v>
      </c>
      <c r="U129">
        <f>PMR_consolidado!AH132</f>
        <v>0</v>
      </c>
      <c r="V129">
        <f>PMR_consolidado!AI132</f>
        <v>0</v>
      </c>
      <c r="W129">
        <f>PMR_consolidado!AJ132</f>
        <v>0</v>
      </c>
      <c r="X129">
        <f>PMR_consolidado!AK132</f>
        <v>0</v>
      </c>
      <c r="Y129">
        <f>PMR_consolidado!AL132</f>
        <v>0</v>
      </c>
      <c r="Z129">
        <f>PMR_consolidado!AM132</f>
        <v>0</v>
      </c>
      <c r="AA129">
        <f>PMR_consolidado!AN132</f>
        <v>0</v>
      </c>
      <c r="AB129">
        <f>PMR_consolidado!AO132</f>
        <v>0</v>
      </c>
      <c r="AC129">
        <f>PMR_consolidado!AP132</f>
        <v>0</v>
      </c>
      <c r="AD129">
        <f>PMR_consolidado!AQ132</f>
        <v>0</v>
      </c>
      <c r="AE129">
        <f>PMR_consolidado!AR132</f>
        <v>0</v>
      </c>
      <c r="AF129">
        <f>PMR_consolidado!AS132</f>
        <v>0</v>
      </c>
      <c r="AG129">
        <f>PMR_consolidado!AT132</f>
        <v>0</v>
      </c>
      <c r="AH129">
        <f>PMR_consolidado!AU132</f>
        <v>0</v>
      </c>
      <c r="AJ129" t="str">
        <f t="shared" si="4"/>
        <v>No OK</v>
      </c>
      <c r="AK129" t="str">
        <f t="shared" si="6"/>
        <v>0117-010290</v>
      </c>
      <c r="AL129" s="305">
        <f>COUNTIFS($A$3:A$686,AK129)</f>
        <v>1</v>
      </c>
      <c r="AM129" s="305" t="str">
        <f t="shared" si="7"/>
        <v>No Tiene</v>
      </c>
    </row>
    <row r="130" spans="1:39" x14ac:dyDescent="0.25">
      <c r="A130" t="str">
        <f t="shared" si="5"/>
        <v>0117-0103604</v>
      </c>
      <c r="B130" t="str">
        <f>PMR_consolidado!D133</f>
        <v>0117-01</v>
      </c>
      <c r="C130" t="str">
        <f>PMR_consolidado!E133</f>
        <v>'SECRETARÍA DISTRITAL DE DESARROLLO ECONÓMICO- SDDE</v>
      </c>
      <c r="D130" t="str">
        <f>PMR_consolidado!F133</f>
        <v>03</v>
      </c>
      <c r="E130" t="str">
        <f>PMR_consolidado!H133</f>
        <v>6</v>
      </c>
      <c r="F130" t="str">
        <f>PMR_consolidado!J133</f>
        <v>Acumulado</v>
      </c>
      <c r="G130" t="str">
        <f>PMR_consolidado!K133</f>
        <v>Anual</v>
      </c>
      <c r="H130" t="str">
        <f>PMR_consolidado!L133</f>
        <v>VAL</v>
      </c>
      <c r="I130">
        <f>PMR_consolidado!M133</f>
        <v>12056000000</v>
      </c>
      <c r="J130">
        <f>PMR_consolidado!N133</f>
        <v>157938615626</v>
      </c>
      <c r="K130">
        <f>PMR_consolidado!O133</f>
        <v>9000000000</v>
      </c>
      <c r="L130">
        <f>PMR_consolidado!P133</f>
        <v>0</v>
      </c>
      <c r="M130" t="str">
        <f>PMR_consolidado!Q133</f>
        <v>04</v>
      </c>
      <c r="N130" t="str">
        <f>PMR_consolidado!R133</f>
        <v>Servicio de Fortalecimiento y desarrollo empresarial de unidades productivas rurales</v>
      </c>
      <c r="O130">
        <f>PMR_consolidado!S133</f>
        <v>3113.245492</v>
      </c>
      <c r="P130">
        <f>PMR_consolidado!T133</f>
        <v>3113.245492</v>
      </c>
      <c r="Q130">
        <f>PMR_consolidado!U133</f>
        <v>1259.7924720000001</v>
      </c>
      <c r="R130">
        <f>PMR_consolidado!V133</f>
        <v>481.07202000000001</v>
      </c>
      <c r="S130">
        <f>PMR_consolidado!AF133</f>
        <v>0</v>
      </c>
      <c r="T130">
        <f>PMR_consolidado!AG133</f>
        <v>7</v>
      </c>
      <c r="U130" t="str">
        <f>PMR_consolidado!AH133</f>
        <v>Número hogares y/o unidades productivas rurales fortalecidas</v>
      </c>
      <c r="V130" t="str">
        <f>PMR_consolidado!AI133</f>
        <v>Acumulado</v>
      </c>
      <c r="W130" t="str">
        <f>PMR_consolidado!AJ133</f>
        <v>Mensual</v>
      </c>
      <c r="X130" t="str">
        <f>PMR_consolidado!AK133</f>
        <v>VAL</v>
      </c>
      <c r="Y130">
        <f>PMR_consolidado!AL133</f>
        <v>187</v>
      </c>
      <c r="Z130">
        <f>PMR_consolidado!AM133</f>
        <v>2051</v>
      </c>
      <c r="AA130">
        <f>PMR_consolidado!AN133</f>
        <v>110</v>
      </c>
      <c r="AB130">
        <f>PMR_consolidado!AO133</f>
        <v>40</v>
      </c>
      <c r="AC130">
        <f>PMR_consolidado!AP133</f>
        <v>36.363636363636402</v>
      </c>
      <c r="AD130" t="str">
        <f>PMR_consolidado!AQ133</f>
        <v>A Junio 2024, La Ser Fortalece A 11 Unidades Productivas En Reconversión Productiva, Valor Agregado Y Comercialización, Para Un Total De 40 En 2024</v>
      </c>
      <c r="AE130">
        <f>PMR_consolidado!AR133</f>
        <v>261</v>
      </c>
      <c r="AF130">
        <f>PMR_consolidado!AS133</f>
        <v>151</v>
      </c>
      <c r="AG130">
        <f>PMR_consolidado!AT133</f>
        <v>1.3727272727272726</v>
      </c>
      <c r="AH130">
        <f>PMR_consolidado!AU133</f>
        <v>0</v>
      </c>
      <c r="AJ130" t="str">
        <f t="shared" si="4"/>
        <v>No OK</v>
      </c>
      <c r="AK130" t="str">
        <f t="shared" si="6"/>
        <v>0117-0103604</v>
      </c>
      <c r="AL130" s="305">
        <f>COUNTIFS($A$3:A$686,AK130)</f>
        <v>1</v>
      </c>
      <c r="AM130" s="305" t="str">
        <f t="shared" si="7"/>
        <v>No Tiene</v>
      </c>
    </row>
    <row r="131" spans="1:39" x14ac:dyDescent="0.25">
      <c r="A131" t="str">
        <f t="shared" si="5"/>
        <v>0117-0103605</v>
      </c>
      <c r="B131" t="str">
        <f>PMR_consolidado!D134</f>
        <v>0117-01</v>
      </c>
      <c r="C131" t="str">
        <f>PMR_consolidado!E134</f>
        <v>'SECRETARÍA DISTRITAL DE DESARROLLO ECONÓMICO- SDDE</v>
      </c>
      <c r="D131" t="str">
        <f>PMR_consolidado!F134</f>
        <v>03</v>
      </c>
      <c r="E131" t="str">
        <f>PMR_consolidado!H134</f>
        <v>6</v>
      </c>
      <c r="F131" t="str">
        <f>PMR_consolidado!J134</f>
        <v>Acumulado</v>
      </c>
      <c r="G131" t="str">
        <f>PMR_consolidado!K134</f>
        <v>Anual</v>
      </c>
      <c r="H131" t="str">
        <f>PMR_consolidado!L134</f>
        <v>VAL</v>
      </c>
      <c r="I131">
        <f>PMR_consolidado!M134</f>
        <v>12056000000</v>
      </c>
      <c r="J131">
        <f>PMR_consolidado!N134</f>
        <v>157938615626</v>
      </c>
      <c r="K131">
        <f>PMR_consolidado!O134</f>
        <v>9000000000</v>
      </c>
      <c r="L131">
        <f>PMR_consolidado!P134</f>
        <v>0</v>
      </c>
      <c r="M131" t="str">
        <f>PMR_consolidado!Q134</f>
        <v>05</v>
      </c>
      <c r="N131" t="str">
        <f>PMR_consolidado!R134</f>
        <v>Servicio de mejoramiento de las capacidades de los actores del Sistema de Abastecimiento y Distribución de Alimentos (SADA)</v>
      </c>
      <c r="O131">
        <f>PMR_consolidado!S134</f>
        <v>7225.6220000000003</v>
      </c>
      <c r="P131">
        <f>PMR_consolidado!T134</f>
        <v>7225.6220000000003</v>
      </c>
      <c r="Q131">
        <f>PMR_consolidado!U134</f>
        <v>2750.1531789999999</v>
      </c>
      <c r="R131">
        <f>PMR_consolidado!V134</f>
        <v>1154.183745</v>
      </c>
      <c r="S131">
        <f>PMR_consolidado!AF134</f>
        <v>0</v>
      </c>
      <c r="T131">
        <f>PMR_consolidado!AG134</f>
        <v>8</v>
      </c>
      <c r="U131" t="str">
        <f>PMR_consolidado!AH134</f>
        <v>Número de actores del SADA vinculados al programa de Fortalecimiento</v>
      </c>
      <c r="V131" t="str">
        <f>PMR_consolidado!AI134</f>
        <v>Acumulado</v>
      </c>
      <c r="W131" t="str">
        <f>PMR_consolidado!AJ134</f>
        <v>Mensual</v>
      </c>
      <c r="X131" t="str">
        <f>PMR_consolidado!AK134</f>
        <v>VAL</v>
      </c>
      <c r="Y131">
        <f>PMR_consolidado!AL134</f>
        <v>2019</v>
      </c>
      <c r="Z131">
        <f>PMR_consolidado!AM134</f>
        <v>16279</v>
      </c>
      <c r="AA131">
        <f>PMR_consolidado!AN134</f>
        <v>1784</v>
      </c>
      <c r="AB131">
        <f>PMR_consolidado!AO134</f>
        <v>500</v>
      </c>
      <c r="AC131">
        <f>PMR_consolidado!AP134</f>
        <v>28.026905829596402</v>
      </c>
      <c r="AD131" t="str">
        <f>PMR_consolidado!AQ134</f>
        <v>Para El Segundo Semestre De 2024, Se Avanza En En La Estructuración Y Planeación De Procesos De Fortalecimiento Y Presupuesto De Acuerdo Al Nuevo Plan Distrital De Desarrollo.</v>
      </c>
      <c r="AE131">
        <f>PMR_consolidado!AR134</f>
        <v>1641</v>
      </c>
      <c r="AF131">
        <f>PMR_consolidado!AS134</f>
        <v>-143</v>
      </c>
      <c r="AG131">
        <f>PMR_consolidado!AT134</f>
        <v>-8.0156950672645721E-2</v>
      </c>
      <c r="AH131">
        <f>PMR_consolidado!AU134</f>
        <v>0</v>
      </c>
      <c r="AJ131" t="str">
        <f t="shared" ref="AJ131:AJ194" si="8">IF(L131&gt;0,"OK","No OK")</f>
        <v>No OK</v>
      </c>
      <c r="AK131" t="str">
        <f t="shared" si="6"/>
        <v>0117-0103605</v>
      </c>
      <c r="AL131" s="305">
        <f>COUNTIFS($A$3:A$686,AK131)</f>
        <v>2</v>
      </c>
      <c r="AM131" s="305" t="str">
        <f t="shared" si="7"/>
        <v>No Tiene</v>
      </c>
    </row>
    <row r="132" spans="1:39" x14ac:dyDescent="0.25">
      <c r="A132" t="str">
        <f t="shared" ref="A132:A195" si="9">B132&amp;D132&amp;E132&amp;M132</f>
        <v>0117-0103605</v>
      </c>
      <c r="B132" t="str">
        <f>PMR_consolidado!D135</f>
        <v>0117-01</v>
      </c>
      <c r="C132" t="str">
        <f>PMR_consolidado!E135</f>
        <v>'SECRETARÍA DISTRITAL DE DESARROLLO ECONÓMICO- SDDE</v>
      </c>
      <c r="D132" t="str">
        <f>PMR_consolidado!F135</f>
        <v>03</v>
      </c>
      <c r="E132" t="str">
        <f>PMR_consolidado!H135</f>
        <v>6</v>
      </c>
      <c r="F132" t="str">
        <f>PMR_consolidado!J135</f>
        <v>Acumulado</v>
      </c>
      <c r="G132" t="str">
        <f>PMR_consolidado!K135</f>
        <v>Anual</v>
      </c>
      <c r="H132" t="str">
        <f>PMR_consolidado!L135</f>
        <v>VAL</v>
      </c>
      <c r="I132">
        <f>PMR_consolidado!M135</f>
        <v>12056000000</v>
      </c>
      <c r="J132">
        <f>PMR_consolidado!N135</f>
        <v>157938615626</v>
      </c>
      <c r="K132">
        <f>PMR_consolidado!O135</f>
        <v>9000000000</v>
      </c>
      <c r="L132">
        <f>PMR_consolidado!P135</f>
        <v>0</v>
      </c>
      <c r="M132" t="str">
        <f>PMR_consolidado!Q135</f>
        <v>05</v>
      </c>
      <c r="N132" t="str">
        <f>PMR_consolidado!R135</f>
        <v>Servicio de mejoramiento de las capacidades de los actores del Sistema de Abastecimiento y Distribución de Alimentos (SADA)</v>
      </c>
      <c r="O132">
        <f>PMR_consolidado!S135</f>
        <v>0</v>
      </c>
      <c r="P132">
        <f>PMR_consolidado!T135</f>
        <v>0</v>
      </c>
      <c r="Q132">
        <f>PMR_consolidado!U135</f>
        <v>0</v>
      </c>
      <c r="R132">
        <f>PMR_consolidado!V135</f>
        <v>0</v>
      </c>
      <c r="S132">
        <f>PMR_consolidado!AF135</f>
        <v>0</v>
      </c>
      <c r="T132">
        <f>PMR_consolidado!AG135</f>
        <v>9</v>
      </c>
      <c r="U132" t="str">
        <f>PMR_consolidado!AH135</f>
        <v>Número de Mercados campesinos organizados</v>
      </c>
      <c r="V132" t="str">
        <f>PMR_consolidado!AI135</f>
        <v>Acumulado</v>
      </c>
      <c r="W132" t="str">
        <f>PMR_consolidado!AJ135</f>
        <v>Mensual</v>
      </c>
      <c r="X132" t="str">
        <f>PMR_consolidado!AK135</f>
        <v>VAL</v>
      </c>
      <c r="Y132">
        <f>PMR_consolidado!AL135</f>
        <v>1977</v>
      </c>
      <c r="Z132">
        <f>PMR_consolidado!AM135</f>
        <v>98969</v>
      </c>
      <c r="AA132">
        <f>PMR_consolidado!AN135</f>
        <v>9799</v>
      </c>
      <c r="AB132">
        <f>PMR_consolidado!AO135</f>
        <v>253</v>
      </c>
      <c r="AC132">
        <f>PMR_consolidado!AP135</f>
        <v>2.5818961118481498</v>
      </c>
      <c r="AD132" t="str">
        <f>PMR_consolidado!AQ135</f>
        <v>Para Un Total De 253 Mercados Campesinos En 2024, La Deraa Realizò En Junio 31 Mercados Presenciales En 13 Localidaes De La Ciudad  Y 7 Mercados Por La Mercatón Campesina En Casa Y Oficina</v>
      </c>
      <c r="AE132">
        <f>PMR_consolidado!AR135</f>
        <v>10170</v>
      </c>
      <c r="AF132">
        <f>PMR_consolidado!AS135</f>
        <v>371</v>
      </c>
      <c r="AG132">
        <f>PMR_consolidado!AT135</f>
        <v>3.7861006225125005E-2</v>
      </c>
      <c r="AH132">
        <f>PMR_consolidado!AU135</f>
        <v>0</v>
      </c>
      <c r="AJ132" t="str">
        <f t="shared" si="8"/>
        <v>No OK</v>
      </c>
      <c r="AK132" t="str">
        <f t="shared" ref="AK132:AK195" si="10">A132</f>
        <v>0117-0103605</v>
      </c>
      <c r="AL132" s="305">
        <f>COUNTIFS($A$3:A$686,AK132)</f>
        <v>2</v>
      </c>
      <c r="AM132" s="305" t="str">
        <f t="shared" ref="AM132:AM195" si="11">IF(S132&gt;0,"Tiene","No Tiene")</f>
        <v>No Tiene</v>
      </c>
    </row>
    <row r="133" spans="1:39" x14ac:dyDescent="0.25">
      <c r="A133" t="str">
        <f t="shared" si="9"/>
        <v>0117-0104708</v>
      </c>
      <c r="B133" t="str">
        <f>PMR_consolidado!D136</f>
        <v>0117-01</v>
      </c>
      <c r="C133" t="str">
        <f>PMR_consolidado!E136</f>
        <v>'SECRETARÍA DISTRITAL DE DESARROLLO ECONÓMICO- SDDE</v>
      </c>
      <c r="D133" t="str">
        <f>PMR_consolidado!F136</f>
        <v>04</v>
      </c>
      <c r="E133" t="str">
        <f>PMR_consolidado!H136</f>
        <v>7</v>
      </c>
      <c r="F133" t="str">
        <f>PMR_consolidado!J136</f>
        <v>Stock</v>
      </c>
      <c r="G133" t="str">
        <f>PMR_consolidado!K136</f>
        <v>Trimestral</v>
      </c>
      <c r="H133" t="str">
        <f>PMR_consolidado!L136</f>
        <v>%</v>
      </c>
      <c r="I133">
        <f>PMR_consolidado!M136</f>
        <v>100</v>
      </c>
      <c r="J133">
        <f>PMR_consolidado!N136</f>
        <v>100</v>
      </c>
      <c r="K133">
        <f>PMR_consolidado!O136</f>
        <v>100</v>
      </c>
      <c r="L133">
        <f>PMR_consolidado!P136</f>
        <v>0</v>
      </c>
      <c r="M133" t="str">
        <f>PMR_consolidado!Q136</f>
        <v>08</v>
      </c>
      <c r="N133" t="str">
        <f>PMR_consolidado!R136</f>
        <v>Infraestructura física, mantenimiento y dotación (Sedes construidas, mantenidas reforzadas)</v>
      </c>
      <c r="O133">
        <f>PMR_consolidado!S136</f>
        <v>0</v>
      </c>
      <c r="P133">
        <f>PMR_consolidado!T136</f>
        <v>0</v>
      </c>
      <c r="Q133">
        <f>PMR_consolidado!U136</f>
        <v>0</v>
      </c>
      <c r="R133">
        <f>PMR_consolidado!V136</f>
        <v>0</v>
      </c>
      <c r="S133">
        <f>PMR_consolidado!AF136</f>
        <v>0</v>
      </c>
      <c r="T133" t="str">
        <f>PMR_consolidado!AG136</f>
        <v>10</v>
      </c>
      <c r="U133" t="str">
        <f>PMR_consolidado!AH136</f>
        <v>Porcentaje de sedes adecuadas y/o mantenidas</v>
      </c>
      <c r="V133" t="str">
        <f>PMR_consolidado!AI136</f>
        <v>Capacidad</v>
      </c>
      <c r="W133" t="str">
        <f>PMR_consolidado!AJ136</f>
        <v>Semestral</v>
      </c>
      <c r="X133" t="str">
        <f>PMR_consolidado!AK136</f>
        <v>%</v>
      </c>
      <c r="Y133">
        <f>PMR_consolidado!AL136</f>
        <v>0</v>
      </c>
      <c r="Z133">
        <f>PMR_consolidado!AM136</f>
        <v>16</v>
      </c>
      <c r="AA133">
        <f>PMR_consolidado!AN136</f>
        <v>10</v>
      </c>
      <c r="AB133">
        <f>PMR_consolidado!AO136</f>
        <v>0</v>
      </c>
      <c r="AC133">
        <f>PMR_consolidado!AP136</f>
        <v>0</v>
      </c>
      <c r="AD133" t="str">
        <f>PMR_consolidado!AQ136</f>
        <v>Para Un Total De 253 Mercados Campesinos En 2024, La Deraa Realizò En Junio 31 Mercados Presenciales En 13 Localidaes De La Ciudad  Y 7 Mercados Por La Mercatón Campesina En Casa Y Oficina</v>
      </c>
      <c r="AE133">
        <f>PMR_consolidado!AR136</f>
        <v>12</v>
      </c>
      <c r="AF133">
        <f>PMR_consolidado!AS136</f>
        <v>2</v>
      </c>
      <c r="AG133">
        <f>PMR_consolidado!AT136</f>
        <v>0.19999999999999996</v>
      </c>
      <c r="AH133">
        <f>PMR_consolidado!AU136</f>
        <v>0</v>
      </c>
      <c r="AJ133" t="str">
        <f t="shared" si="8"/>
        <v>No OK</v>
      </c>
      <c r="AK133" t="str">
        <f t="shared" si="10"/>
        <v>0117-0104708</v>
      </c>
      <c r="AL133" s="305">
        <f>COUNTIFS($A$3:A$686,AK133)</f>
        <v>1</v>
      </c>
      <c r="AM133" s="305" t="str">
        <f t="shared" si="11"/>
        <v>No Tiene</v>
      </c>
    </row>
    <row r="134" spans="1:39" x14ac:dyDescent="0.25">
      <c r="A134" t="str">
        <f t="shared" si="9"/>
        <v>0117-0104709</v>
      </c>
      <c r="B134" t="str">
        <f>PMR_consolidado!D137</f>
        <v>0117-01</v>
      </c>
      <c r="C134" t="str">
        <f>PMR_consolidado!E137</f>
        <v>'SECRETARÍA DISTRITAL DE DESARROLLO ECONÓMICO- SDDE</v>
      </c>
      <c r="D134" t="str">
        <f>PMR_consolidado!F137</f>
        <v>04</v>
      </c>
      <c r="E134" t="str">
        <f>PMR_consolidado!H137</f>
        <v>7</v>
      </c>
      <c r="F134" t="str">
        <f>PMR_consolidado!J137</f>
        <v>Stock</v>
      </c>
      <c r="G134" t="str">
        <f>PMR_consolidado!K137</f>
        <v>Trimestral</v>
      </c>
      <c r="H134" t="str">
        <f>PMR_consolidado!L137</f>
        <v>%</v>
      </c>
      <c r="I134">
        <f>PMR_consolidado!M137</f>
        <v>100</v>
      </c>
      <c r="J134">
        <f>PMR_consolidado!N137</f>
        <v>100</v>
      </c>
      <c r="K134">
        <f>PMR_consolidado!O137</f>
        <v>100</v>
      </c>
      <c r="L134">
        <f>PMR_consolidado!P137</f>
        <v>0</v>
      </c>
      <c r="M134" t="str">
        <f>PMR_consolidado!Q137</f>
        <v>09</v>
      </c>
      <c r="N134" t="str">
        <f>PMR_consolidado!R137</f>
        <v>Infraestructura Tecnológica y documental (Sistemas de Información y Tecnologia y Gestión documental)</v>
      </c>
      <c r="O134">
        <f>PMR_consolidado!S137</f>
        <v>3207.4576590000001</v>
      </c>
      <c r="P134">
        <f>PMR_consolidado!T137</f>
        <v>3207.4576590000001</v>
      </c>
      <c r="Q134">
        <f>PMR_consolidado!U137</f>
        <v>1820.06807</v>
      </c>
      <c r="R134">
        <f>PMR_consolidado!V137</f>
        <v>502.290952</v>
      </c>
      <c r="S134">
        <f>PMR_consolidado!AF137</f>
        <v>0</v>
      </c>
      <c r="T134">
        <f>PMR_consolidado!AG137</f>
        <v>12</v>
      </c>
      <c r="U134" t="str">
        <f>PMR_consolidado!AH137</f>
        <v>Porcentaje de avance en el desarrollo, mantenimiento o adquisión de hardware o software</v>
      </c>
      <c r="V134" t="str">
        <f>PMR_consolidado!AI137</f>
        <v>Stock</v>
      </c>
      <c r="W134" t="str">
        <f>PMR_consolidado!AJ137</f>
        <v>Mensual</v>
      </c>
      <c r="X134" t="str">
        <f>PMR_consolidado!AK137</f>
        <v>%</v>
      </c>
      <c r="Y134">
        <f>PMR_consolidado!AL137</f>
        <v>100</v>
      </c>
      <c r="Z134">
        <f>PMR_consolidado!AM137</f>
        <v>100</v>
      </c>
      <c r="AA134">
        <f>PMR_consolidado!AN137</f>
        <v>100</v>
      </c>
      <c r="AB134">
        <f>PMR_consolidado!AO137</f>
        <v>36</v>
      </c>
      <c r="AC134">
        <f>PMR_consolidado!AP137</f>
        <v>36</v>
      </c>
      <c r="AD134" t="str">
        <f>PMR_consolidado!AQ137</f>
        <v>Para Un 36% De Cumplimeinto, En Junio Se Ejecutan Los Contratos Con Un Porcentaje Del 1% Continuando Con La Actualización Y Mantenimiento Del Hardware Y Software De La Entidad</v>
      </c>
      <c r="AE134">
        <f>PMR_consolidado!AR137</f>
        <v>100</v>
      </c>
      <c r="AF134">
        <f>PMR_consolidado!AS137</f>
        <v>0</v>
      </c>
      <c r="AG134">
        <f>PMR_consolidado!AT137</f>
        <v>0</v>
      </c>
      <c r="AH134">
        <f>PMR_consolidado!AU137</f>
        <v>0</v>
      </c>
      <c r="AJ134" t="str">
        <f t="shared" si="8"/>
        <v>No OK</v>
      </c>
      <c r="AK134" t="str">
        <f t="shared" si="10"/>
        <v>0117-0104709</v>
      </c>
      <c r="AL134" s="305">
        <f>COUNTIFS($A$3:A$686,AK134)</f>
        <v>1</v>
      </c>
      <c r="AM134" s="305" t="str">
        <f t="shared" si="11"/>
        <v>No Tiene</v>
      </c>
    </row>
    <row r="135" spans="1:39" x14ac:dyDescent="0.25">
      <c r="A135" t="str">
        <f t="shared" si="9"/>
        <v>0117-0104710</v>
      </c>
      <c r="B135" t="str">
        <f>PMR_consolidado!D138</f>
        <v>0117-01</v>
      </c>
      <c r="C135" t="str">
        <f>PMR_consolidado!E138</f>
        <v>'SECRETARÍA DISTRITAL DE DESARROLLO ECONÓMICO- SDDE</v>
      </c>
      <c r="D135" t="str">
        <f>PMR_consolidado!F138</f>
        <v>04</v>
      </c>
      <c r="E135" t="str">
        <f>PMR_consolidado!H138</f>
        <v>7</v>
      </c>
      <c r="F135" t="str">
        <f>PMR_consolidado!J138</f>
        <v>Stock</v>
      </c>
      <c r="G135" t="str">
        <f>PMR_consolidado!K138</f>
        <v>Trimestral</v>
      </c>
      <c r="H135" t="str">
        <f>PMR_consolidado!L138</f>
        <v>%</v>
      </c>
      <c r="I135">
        <f>PMR_consolidado!M138</f>
        <v>100</v>
      </c>
      <c r="J135">
        <f>PMR_consolidado!N138</f>
        <v>100</v>
      </c>
      <c r="K135">
        <f>PMR_consolidado!O138</f>
        <v>100</v>
      </c>
      <c r="L135">
        <f>PMR_consolidado!P138</f>
        <v>0</v>
      </c>
      <c r="M135" t="str">
        <f>PMR_consolidado!Q138</f>
        <v>10</v>
      </c>
      <c r="N135" t="str">
        <f>PMR_consolidado!R138</f>
        <v>Servicios de apoyo para el fortalecimiento institucional para la prestación de los servicios</v>
      </c>
      <c r="O135">
        <f>PMR_consolidado!S138</f>
        <v>7891.9533410000004</v>
      </c>
      <c r="P135">
        <f>PMR_consolidado!T138</f>
        <v>7891.9533410000004</v>
      </c>
      <c r="Q135">
        <f>PMR_consolidado!U138</f>
        <v>5967.5031179999996</v>
      </c>
      <c r="R135">
        <f>PMR_consolidado!V138</f>
        <v>2512.2740389999999</v>
      </c>
      <c r="S135">
        <f>PMR_consolidado!AF138</f>
        <v>0</v>
      </c>
      <c r="T135">
        <f>PMR_consolidado!AG138</f>
        <v>14</v>
      </c>
      <c r="U135" t="str">
        <f>PMR_consolidado!AH138</f>
        <v>Número de personas contratadas  en el marco de los proyecto de los proyectos de inversión.</v>
      </c>
      <c r="V135" t="str">
        <f>PMR_consolidado!AI138</f>
        <v>Flujo</v>
      </c>
      <c r="W135" t="str">
        <f>PMR_consolidado!AJ138</f>
        <v>Mensual</v>
      </c>
      <c r="X135" t="str">
        <f>PMR_consolidado!AK138</f>
        <v>VAL</v>
      </c>
      <c r="Y135">
        <f>PMR_consolidado!AL138</f>
        <v>0</v>
      </c>
      <c r="Z135">
        <f>PMR_consolidado!AM138</f>
        <v>650</v>
      </c>
      <c r="AA135">
        <f>PMR_consolidado!AN138</f>
        <v>650</v>
      </c>
      <c r="AB135">
        <f>PMR_consolidado!AO138</f>
        <v>605</v>
      </c>
      <c r="AC135">
        <f>PMR_consolidado!AP138</f>
        <v>93.076923076923094</v>
      </c>
      <c r="AD135" t="str">
        <f>PMR_consolidado!AQ138</f>
        <v>Para Un Total De 606 Personas Contratadas En 2024. En Jun Io No Se Contrataron Personas Para Apoyar Los Procesos Misionales De Acuerdo Con Las Necesidades Misionales De La Entidad</v>
      </c>
      <c r="AE135">
        <f>PMR_consolidado!AR138</f>
        <v>615</v>
      </c>
      <c r="AF135">
        <f>PMR_consolidado!AS138</f>
        <v>-35</v>
      </c>
      <c r="AG135">
        <f>PMR_consolidado!AT138</f>
        <v>-5.3846153846153877E-2</v>
      </c>
      <c r="AH135">
        <f>PMR_consolidado!AU138</f>
        <v>0</v>
      </c>
      <c r="AJ135" t="str">
        <f t="shared" si="8"/>
        <v>No OK</v>
      </c>
      <c r="AK135" t="str">
        <f t="shared" si="10"/>
        <v>0117-0104710</v>
      </c>
      <c r="AL135" s="305">
        <f>COUNTIFS($A$3:A$686,AK135)</f>
        <v>1</v>
      </c>
      <c r="AM135" s="305" t="str">
        <f t="shared" si="11"/>
        <v>No Tiene</v>
      </c>
    </row>
    <row r="136" spans="1:39" x14ac:dyDescent="0.25">
      <c r="A136" t="e">
        <f t="shared" si="9"/>
        <v>#N/A</v>
      </c>
      <c r="B136" t="str">
        <f>PMR_consolidado!D139</f>
        <v>0117-01</v>
      </c>
      <c r="C136" t="str">
        <f>PMR_consolidado!E139</f>
        <v>'SECRETARÍA DISTRITAL DE DESARROLLO ECONÓMICO- SDDE</v>
      </c>
      <c r="D136">
        <f>PMR_consolidado!F139</f>
        <v>10</v>
      </c>
      <c r="E136" t="e">
        <f>PMR_consolidado!H139</f>
        <v>#N/A</v>
      </c>
      <c r="F136" t="e">
        <f>PMR_consolidado!J139</f>
        <v>#N/A</v>
      </c>
      <c r="G136" t="e">
        <f>PMR_consolidado!K139</f>
        <v>#N/A</v>
      </c>
      <c r="H136" t="e">
        <f>PMR_consolidado!L139</f>
        <v>#N/A</v>
      </c>
      <c r="I136" t="e">
        <f>PMR_consolidado!M139</f>
        <v>#N/A</v>
      </c>
      <c r="J136" t="e">
        <f>PMR_consolidado!N139</f>
        <v>#N/A</v>
      </c>
      <c r="K136" t="e">
        <f>PMR_consolidado!O139</f>
        <v>#N/A</v>
      </c>
      <c r="L136">
        <f>PMR_consolidado!P139</f>
        <v>0</v>
      </c>
      <c r="M136" t="str">
        <f>PMR_consolidado!Q139</f>
        <v>06</v>
      </c>
      <c r="N136" t="str">
        <f>PMR_consolidado!R139</f>
        <v>Seguridad alimentaria</v>
      </c>
      <c r="O136">
        <f>PMR_consolidado!S139</f>
        <v>46.725482999999997</v>
      </c>
      <c r="P136">
        <f>PMR_consolidado!T139</f>
        <v>46.725482999999997</v>
      </c>
      <c r="Q136">
        <f>PMR_consolidado!U139</f>
        <v>0</v>
      </c>
      <c r="R136">
        <f>PMR_consolidado!V139</f>
        <v>0</v>
      </c>
      <c r="S136">
        <f>PMR_consolidado!AF139</f>
        <v>0</v>
      </c>
      <c r="T136">
        <f>PMR_consolidado!AG139</f>
        <v>0</v>
      </c>
      <c r="U136">
        <f>PMR_consolidado!AH139</f>
        <v>0</v>
      </c>
      <c r="V136">
        <f>PMR_consolidado!AI139</f>
        <v>0</v>
      </c>
      <c r="W136">
        <f>PMR_consolidado!AJ139</f>
        <v>0</v>
      </c>
      <c r="X136">
        <f>PMR_consolidado!AK139</f>
        <v>0</v>
      </c>
      <c r="Y136">
        <f>PMR_consolidado!AL139</f>
        <v>0</v>
      </c>
      <c r="Z136">
        <f>PMR_consolidado!AM139</f>
        <v>0</v>
      </c>
      <c r="AA136">
        <f>PMR_consolidado!AN139</f>
        <v>0</v>
      </c>
      <c r="AB136">
        <f>PMR_consolidado!AO139</f>
        <v>0</v>
      </c>
      <c r="AC136">
        <f>PMR_consolidado!AP139</f>
        <v>0</v>
      </c>
      <c r="AD136">
        <f>PMR_consolidado!AQ139</f>
        <v>0</v>
      </c>
      <c r="AE136">
        <f>PMR_consolidado!AR139</f>
        <v>0</v>
      </c>
      <c r="AF136">
        <f>PMR_consolidado!AS139</f>
        <v>0</v>
      </c>
      <c r="AG136">
        <f>PMR_consolidado!AT139</f>
        <v>0</v>
      </c>
      <c r="AH136">
        <f>PMR_consolidado!AU139</f>
        <v>0</v>
      </c>
      <c r="AJ136" t="str">
        <f t="shared" si="8"/>
        <v>No OK</v>
      </c>
      <c r="AK136" t="e">
        <f t="shared" si="10"/>
        <v>#N/A</v>
      </c>
      <c r="AL136" s="305">
        <f>COUNTIFS($A$3:A$686,AK136)</f>
        <v>36</v>
      </c>
      <c r="AM136" s="305" t="str">
        <f t="shared" si="11"/>
        <v>No Tiene</v>
      </c>
    </row>
    <row r="137" spans="1:39" x14ac:dyDescent="0.25">
      <c r="A137" t="str">
        <f t="shared" si="9"/>
        <v>0118-0101101</v>
      </c>
      <c r="B137" t="str">
        <f>PMR_consolidado!D140</f>
        <v>0118-01</v>
      </c>
      <c r="C137" t="str">
        <f>PMR_consolidado!E140</f>
        <v>SECRETARÍA DISTRITAL DEL HÁBITAT -SDHT</v>
      </c>
      <c r="D137" t="str">
        <f>PMR_consolidado!F140</f>
        <v>01</v>
      </c>
      <c r="E137" t="str">
        <f>PMR_consolidado!H140</f>
        <v>1</v>
      </c>
      <c r="F137" t="str">
        <f>PMR_consolidado!J140</f>
        <v>Acumulado</v>
      </c>
      <c r="G137" t="str">
        <f>PMR_consolidado!K140</f>
        <v>Mensual</v>
      </c>
      <c r="H137" t="str">
        <f>PMR_consolidado!L140</f>
        <v>VAL</v>
      </c>
      <c r="I137">
        <f>PMR_consolidado!M140</f>
        <v>26917</v>
      </c>
      <c r="J137">
        <f>PMR_consolidado!N140</f>
        <v>212106</v>
      </c>
      <c r="K137">
        <f>PMR_consolidado!O140</f>
        <v>1546</v>
      </c>
      <c r="L137">
        <f>PMR_consolidado!P140</f>
        <v>0</v>
      </c>
      <c r="M137" t="str">
        <f>PMR_consolidado!Q140</f>
        <v>01</v>
      </c>
      <c r="N137" t="str">
        <f>PMR_consolidado!R140</f>
        <v xml:space="preserve">Servicio de asistencia técnica para la planeación y gestión del conocimiento </v>
      </c>
      <c r="O137">
        <f>PMR_consolidado!S140</f>
        <v>1198.5170000000001</v>
      </c>
      <c r="P137">
        <f>PMR_consolidado!T140</f>
        <v>1198.5170000000001</v>
      </c>
      <c r="Q137">
        <f>PMR_consolidado!U140</f>
        <v>1102.7307949999999</v>
      </c>
      <c r="R137">
        <f>PMR_consolidado!V140</f>
        <v>804.86965699999996</v>
      </c>
      <c r="S137">
        <f>PMR_consolidado!AF140</f>
        <v>0</v>
      </c>
      <c r="T137">
        <f>PMR_consolidado!AG140</f>
        <v>1</v>
      </c>
      <c r="U137" t="str">
        <f>PMR_consolidado!AH140</f>
        <v>Porcentaje de avance en la implementación de la política pública de gestión integral del hábitat</v>
      </c>
      <c r="V137" t="str">
        <f>PMR_consolidado!AI140</f>
        <v>Acumulado</v>
      </c>
      <c r="W137" t="str">
        <f>PMR_consolidado!AJ140</f>
        <v>Mensual</v>
      </c>
      <c r="X137" t="str">
        <f>PMR_consolidado!AK140</f>
        <v>%</v>
      </c>
      <c r="Y137">
        <f>PMR_consolidado!AL140</f>
        <v>15</v>
      </c>
      <c r="Z137">
        <f>PMR_consolidado!AM140</f>
        <v>10</v>
      </c>
      <c r="AA137">
        <f>PMR_consolidado!AN140</f>
        <v>10</v>
      </c>
      <c r="AB137">
        <f>PMR_consolidado!AO140</f>
        <v>10.5</v>
      </c>
      <c r="AC137">
        <f>PMR_consolidado!AP140</f>
        <v>105</v>
      </c>
      <c r="AD137" t="str">
        <f>PMR_consolidado!AQ140</f>
        <v>Mediante Decreto Distrital 561 De 2022, Se Adoptó Política Pública De Gestión Integral Del Hábitat-Pgih, Como Cumplimiento Del Proyecto De Inversión Propuesto.</v>
      </c>
      <c r="AE137">
        <f>PMR_consolidado!AR140</f>
        <v>0</v>
      </c>
      <c r="AF137">
        <f>PMR_consolidado!AS140</f>
        <v>0</v>
      </c>
      <c r="AG137">
        <f>PMR_consolidado!AT140</f>
        <v>0</v>
      </c>
      <c r="AH137">
        <f>PMR_consolidado!AU140</f>
        <v>0</v>
      </c>
      <c r="AJ137" t="str">
        <f t="shared" si="8"/>
        <v>No OK</v>
      </c>
      <c r="AK137" t="str">
        <f t="shared" si="10"/>
        <v>0118-0101101</v>
      </c>
      <c r="AL137" s="305">
        <f>COUNTIFS($A$3:A$686,AK137)</f>
        <v>2</v>
      </c>
      <c r="AM137" s="305" t="str">
        <f t="shared" si="11"/>
        <v>No Tiene</v>
      </c>
    </row>
    <row r="138" spans="1:39" x14ac:dyDescent="0.25">
      <c r="A138" t="str">
        <f t="shared" si="9"/>
        <v>0118-0101102</v>
      </c>
      <c r="B138" t="str">
        <f>PMR_consolidado!D141</f>
        <v>0118-01</v>
      </c>
      <c r="C138" t="str">
        <f>PMR_consolidado!E141</f>
        <v>SECRETARÍA DISTRITAL DEL HÁBITAT -SDHT</v>
      </c>
      <c r="D138" t="str">
        <f>PMR_consolidado!F141</f>
        <v>01</v>
      </c>
      <c r="E138" t="str">
        <f>PMR_consolidado!H141</f>
        <v>1</v>
      </c>
      <c r="F138" t="str">
        <f>PMR_consolidado!J141</f>
        <v>Acumulado</v>
      </c>
      <c r="G138" t="str">
        <f>PMR_consolidado!K141</f>
        <v>Mensual</v>
      </c>
      <c r="H138" t="str">
        <f>PMR_consolidado!L141</f>
        <v>VAL</v>
      </c>
      <c r="I138">
        <f>PMR_consolidado!M141</f>
        <v>26917</v>
      </c>
      <c r="J138">
        <f>PMR_consolidado!N141</f>
        <v>212106</v>
      </c>
      <c r="K138">
        <f>PMR_consolidado!O141</f>
        <v>1546</v>
      </c>
      <c r="L138">
        <f>PMR_consolidado!P141</f>
        <v>0</v>
      </c>
      <c r="M138" t="str">
        <f>PMR_consolidado!Q141</f>
        <v>02</v>
      </c>
      <c r="N138" t="str">
        <f>PMR_consolidado!R141</f>
        <v>Asistencia técnica para  el fortalecimiento técnico y organizacional a los prestadores de los sistemas de abastecimiento de agua potable en zona rural del Distrito</v>
      </c>
      <c r="O138">
        <f>PMR_consolidado!S141</f>
        <v>2971.56</v>
      </c>
      <c r="P138">
        <f>PMR_consolidado!T141</f>
        <v>2971.56</v>
      </c>
      <c r="Q138">
        <f>PMR_consolidado!U141</f>
        <v>1662.3567330000001</v>
      </c>
      <c r="R138">
        <f>PMR_consolidado!V141</f>
        <v>1543.246185</v>
      </c>
      <c r="S138">
        <f>PMR_consolidado!AF141</f>
        <v>0</v>
      </c>
      <c r="T138">
        <f>PMR_consolidado!AG141</f>
        <v>2</v>
      </c>
      <c r="U138" t="str">
        <f>PMR_consolidado!AH141</f>
        <v>Porcentaje de avance en fortalecimiento técnico y organizacional a los prestadores de los sistemas de abastecimiento de agua potable en zona rural del distrito</v>
      </c>
      <c r="V138" t="str">
        <f>PMR_consolidado!AI141</f>
        <v>Acumulado</v>
      </c>
      <c r="W138" t="str">
        <f>PMR_consolidado!AJ141</f>
        <v>Mensual</v>
      </c>
      <c r="X138" t="str">
        <f>PMR_consolidado!AK141</f>
        <v>%</v>
      </c>
      <c r="Y138">
        <f>PMR_consolidado!AL141</f>
        <v>0</v>
      </c>
      <c r="Z138">
        <f>PMR_consolidado!AM141</f>
        <v>100</v>
      </c>
      <c r="AA138">
        <f>PMR_consolidado!AN141</f>
        <v>100</v>
      </c>
      <c r="AB138">
        <f>PMR_consolidado!AO141</f>
        <v>180</v>
      </c>
      <c r="AC138">
        <f>PMR_consolidado!AP141</f>
        <v>180</v>
      </c>
      <c r="AD138" t="str">
        <f>PMR_consolidado!AQ141</f>
        <v>Se Realizaron 20 Asistencias Técnicas A Los Acueductos Comunitarios Para Hacer La Revisión Del Estado De Funcionamiento De Los Acueductos Y 9 Asistencias Organizacionales, Que Contribuyen Al Mejoramiento De La Prestación Del Servicio</v>
      </c>
      <c r="AE138">
        <f>PMR_consolidado!AR141</f>
        <v>100</v>
      </c>
      <c r="AF138">
        <f>PMR_consolidado!AS141</f>
        <v>0</v>
      </c>
      <c r="AG138">
        <f>PMR_consolidado!AT141</f>
        <v>0</v>
      </c>
      <c r="AH138">
        <f>PMR_consolidado!AU141</f>
        <v>0</v>
      </c>
      <c r="AJ138" t="str">
        <f t="shared" si="8"/>
        <v>No OK</v>
      </c>
      <c r="AK138" t="str">
        <f t="shared" si="10"/>
        <v>0118-0101102</v>
      </c>
      <c r="AL138" s="305">
        <f>COUNTIFS($A$3:A$686,AK138)</f>
        <v>3</v>
      </c>
      <c r="AM138" s="305" t="str">
        <f t="shared" si="11"/>
        <v>No Tiene</v>
      </c>
    </row>
    <row r="139" spans="1:39" x14ac:dyDescent="0.25">
      <c r="A139" t="str">
        <f t="shared" si="9"/>
        <v>0118-0101103</v>
      </c>
      <c r="B139" t="str">
        <f>PMR_consolidado!D142</f>
        <v>0118-01</v>
      </c>
      <c r="C139" t="str">
        <f>PMR_consolidado!E142</f>
        <v>SECRETARÍA DISTRITAL DEL HÁBITAT -SDHT</v>
      </c>
      <c r="D139" t="str">
        <f>PMR_consolidado!F142</f>
        <v>01</v>
      </c>
      <c r="E139" t="str">
        <f>PMR_consolidado!H142</f>
        <v>1</v>
      </c>
      <c r="F139" t="str">
        <f>PMR_consolidado!J142</f>
        <v>Acumulado</v>
      </c>
      <c r="G139" t="str">
        <f>PMR_consolidado!K142</f>
        <v>Mensual</v>
      </c>
      <c r="H139" t="str">
        <f>PMR_consolidado!L142</f>
        <v>VAL</v>
      </c>
      <c r="I139">
        <f>PMR_consolidado!M142</f>
        <v>26917</v>
      </c>
      <c r="J139">
        <f>PMR_consolidado!N142</f>
        <v>212106</v>
      </c>
      <c r="K139">
        <f>PMR_consolidado!O142</f>
        <v>1546</v>
      </c>
      <c r="L139">
        <f>PMR_consolidado!P142</f>
        <v>0</v>
      </c>
      <c r="M139" t="str">
        <f>PMR_consolidado!Q142</f>
        <v>03</v>
      </c>
      <c r="N139" t="str">
        <f>PMR_consolidado!R142</f>
        <v>Subsidios para el Mejoramiento y habitabilidad urbana rural y progresiva</v>
      </c>
      <c r="O139">
        <f>PMR_consolidado!S142</f>
        <v>17082.748</v>
      </c>
      <c r="P139">
        <f>PMR_consolidado!T142</f>
        <v>17082.748</v>
      </c>
      <c r="Q139">
        <f>PMR_consolidado!U142</f>
        <v>5412.8803269999999</v>
      </c>
      <c r="R139">
        <f>PMR_consolidado!V142</f>
        <v>2658.6374559999999</v>
      </c>
      <c r="S139">
        <f>PMR_consolidado!AF142</f>
        <v>23000000000</v>
      </c>
      <c r="T139">
        <f>PMR_consolidado!AG142</f>
        <v>3</v>
      </c>
      <c r="U139" t="str">
        <f>PMR_consolidado!AH142</f>
        <v>Número de subsidios entregados de mejoramiento de vivienda modalidad habitabilidad urbana y rural</v>
      </c>
      <c r="V139" t="str">
        <f>PMR_consolidado!AI142</f>
        <v>Acumulado</v>
      </c>
      <c r="W139" t="str">
        <f>PMR_consolidado!AJ142</f>
        <v>Mensual</v>
      </c>
      <c r="X139" t="str">
        <f>PMR_consolidado!AK142</f>
        <v>VAL</v>
      </c>
      <c r="Y139">
        <f>PMR_consolidado!AL142</f>
        <v>3580</v>
      </c>
      <c r="Z139">
        <f>PMR_consolidado!AM142</f>
        <v>21911</v>
      </c>
      <c r="AA139">
        <f>PMR_consolidado!AN142</f>
        <v>1065</v>
      </c>
      <c r="AB139">
        <f>PMR_consolidado!AO142</f>
        <v>425</v>
      </c>
      <c r="AC139">
        <f>PMR_consolidado!AP142</f>
        <v>39.906103286384997</v>
      </c>
      <c r="AD139" t="str">
        <f>PMR_consolidado!AQ142</f>
        <v>Para El Reporte De Junio No Realizó Entregas De Subsidios</v>
      </c>
      <c r="AE139">
        <f>PMR_consolidado!AR142</f>
        <v>2421</v>
      </c>
      <c r="AF139">
        <f>PMR_consolidado!AS142</f>
        <v>1356</v>
      </c>
      <c r="AG139">
        <f>PMR_consolidado!AT142</f>
        <v>1.2732394366197184</v>
      </c>
      <c r="AH139">
        <f>PMR_consolidado!AU142</f>
        <v>0</v>
      </c>
      <c r="AJ139" t="str">
        <f t="shared" si="8"/>
        <v>No OK</v>
      </c>
      <c r="AK139" t="str">
        <f t="shared" si="10"/>
        <v>0118-0101103</v>
      </c>
      <c r="AL139" s="305">
        <f>COUNTIFS($A$3:A$686,AK139)</f>
        <v>1</v>
      </c>
      <c r="AM139" s="305" t="str">
        <f t="shared" si="11"/>
        <v>Tiene</v>
      </c>
    </row>
    <row r="140" spans="1:39" x14ac:dyDescent="0.25">
      <c r="A140" t="str">
        <f t="shared" si="9"/>
        <v>0118-0101104</v>
      </c>
      <c r="B140" t="str">
        <f>PMR_consolidado!D143</f>
        <v>0118-01</v>
      </c>
      <c r="C140" t="str">
        <f>PMR_consolidado!E143</f>
        <v>SECRETARÍA DISTRITAL DEL HÁBITAT -SDHT</v>
      </c>
      <c r="D140" t="str">
        <f>PMR_consolidado!F143</f>
        <v>01</v>
      </c>
      <c r="E140" t="str">
        <f>PMR_consolidado!H143</f>
        <v>1</v>
      </c>
      <c r="F140" t="str">
        <f>PMR_consolidado!J143</f>
        <v>Acumulado</v>
      </c>
      <c r="G140" t="str">
        <f>PMR_consolidado!K143</f>
        <v>Mensual</v>
      </c>
      <c r="H140" t="str">
        <f>PMR_consolidado!L143</f>
        <v>VAL</v>
      </c>
      <c r="I140">
        <f>PMR_consolidado!M143</f>
        <v>26917</v>
      </c>
      <c r="J140">
        <f>PMR_consolidado!N143</f>
        <v>212106</v>
      </c>
      <c r="K140">
        <f>PMR_consolidado!O143</f>
        <v>1546</v>
      </c>
      <c r="L140">
        <f>PMR_consolidado!P143</f>
        <v>0</v>
      </c>
      <c r="M140" t="str">
        <f>PMR_consolidado!Q143</f>
        <v>04</v>
      </c>
      <c r="N140" t="str">
        <f>PMR_consolidado!R143</f>
        <v>Subsidio para adquisición de vivienda nueva urbana y rural'Subsidio para adquisición de vivienda nueva urbana</v>
      </c>
      <c r="O140">
        <f>PMR_consolidado!S143</f>
        <v>29095.994999999999</v>
      </c>
      <c r="P140">
        <f>PMR_consolidado!T143</f>
        <v>29095.994999999999</v>
      </c>
      <c r="Q140">
        <f>PMR_consolidado!U143</f>
        <v>3591.109993</v>
      </c>
      <c r="R140">
        <f>PMR_consolidado!V143</f>
        <v>2706.0540040000001</v>
      </c>
      <c r="S140">
        <f>PMR_consolidado!AF143</f>
        <v>0</v>
      </c>
      <c r="T140">
        <f>PMR_consolidado!AG143</f>
        <v>4</v>
      </c>
      <c r="U140" t="str">
        <f>PMR_consolidado!AH143</f>
        <v>Número de subsidios entregados de mejoramiento de vivienda modalidad progresiva</v>
      </c>
      <c r="V140" t="str">
        <f>PMR_consolidado!AI143</f>
        <v>Acumulado</v>
      </c>
      <c r="W140" t="str">
        <f>PMR_consolidado!AJ143</f>
        <v>Mensual</v>
      </c>
      <c r="X140" t="str">
        <f>PMR_consolidado!AK143</f>
        <v>VAL</v>
      </c>
      <c r="Y140">
        <f>PMR_consolidado!AL143</f>
        <v>956</v>
      </c>
      <c r="Z140">
        <f>PMR_consolidado!AM143</f>
        <v>502</v>
      </c>
      <c r="AA140">
        <f>PMR_consolidado!AN143</f>
        <v>2</v>
      </c>
      <c r="AB140">
        <f>PMR_consolidado!AO143</f>
        <v>2</v>
      </c>
      <c r="AC140">
        <f>PMR_consolidado!AP143</f>
        <v>100</v>
      </c>
      <c r="AD140" t="str">
        <f>PMR_consolidado!AQ143</f>
        <v>Para El Reporte De Junio No Realizó Entregas De Subsidios En Modalidad Progresivo</v>
      </c>
      <c r="AE140">
        <f>PMR_consolidado!AR143</f>
        <v>200</v>
      </c>
      <c r="AF140">
        <f>PMR_consolidado!AS143</f>
        <v>198</v>
      </c>
      <c r="AG140">
        <f>PMR_consolidado!AT143</f>
        <v>99</v>
      </c>
      <c r="AH140">
        <f>PMR_consolidado!AU143</f>
        <v>0</v>
      </c>
      <c r="AJ140" t="str">
        <f t="shared" si="8"/>
        <v>No OK</v>
      </c>
      <c r="AK140" t="str">
        <f t="shared" si="10"/>
        <v>0118-0101104</v>
      </c>
      <c r="AL140" s="305">
        <f>COUNTIFS($A$3:A$686,AK140)</f>
        <v>1</v>
      </c>
      <c r="AM140" s="305" t="str">
        <f t="shared" si="11"/>
        <v>No Tiene</v>
      </c>
    </row>
    <row r="141" spans="1:39" x14ac:dyDescent="0.25">
      <c r="A141" t="str">
        <f t="shared" si="9"/>
        <v>0118-0101105</v>
      </c>
      <c r="B141" t="str">
        <f>PMR_consolidado!D144</f>
        <v>0118-01</v>
      </c>
      <c r="C141" t="str">
        <f>PMR_consolidado!E144</f>
        <v>SECRETARÍA DISTRITAL DEL HÁBITAT -SDHT</v>
      </c>
      <c r="D141" t="str">
        <f>PMR_consolidado!F144</f>
        <v>01</v>
      </c>
      <c r="E141" t="str">
        <f>PMR_consolidado!H144</f>
        <v>1</v>
      </c>
      <c r="F141" t="str">
        <f>PMR_consolidado!J144</f>
        <v>Acumulado</v>
      </c>
      <c r="G141" t="str">
        <f>PMR_consolidado!K144</f>
        <v>Mensual</v>
      </c>
      <c r="H141" t="str">
        <f>PMR_consolidado!L144</f>
        <v>VAL</v>
      </c>
      <c r="I141">
        <f>PMR_consolidado!M144</f>
        <v>26917</v>
      </c>
      <c r="J141">
        <f>PMR_consolidado!N144</f>
        <v>212106</v>
      </c>
      <c r="K141">
        <f>PMR_consolidado!O144</f>
        <v>1546</v>
      </c>
      <c r="L141">
        <f>PMR_consolidado!P144</f>
        <v>0</v>
      </c>
      <c r="M141" t="str">
        <f>PMR_consolidado!Q144</f>
        <v>05</v>
      </c>
      <c r="N141" t="str">
        <f>PMR_consolidado!R144</f>
        <v>Subsidios para arrendamiento de vivienda</v>
      </c>
      <c r="O141">
        <f>PMR_consolidado!S144</f>
        <v>225.739</v>
      </c>
      <c r="P141">
        <f>PMR_consolidado!T144</f>
        <v>225.739</v>
      </c>
      <c r="Q141">
        <f>PMR_consolidado!U144</f>
        <v>217.116567</v>
      </c>
      <c r="R141">
        <f>PMR_consolidado!V144</f>
        <v>96.957400000000007</v>
      </c>
      <c r="S141">
        <f>PMR_consolidado!AF144</f>
        <v>0</v>
      </c>
      <c r="T141">
        <f>PMR_consolidado!AG144</f>
        <v>5</v>
      </c>
      <c r="U141" t="str">
        <f>PMR_consolidado!AH144</f>
        <v>Número de subsidios entregados para arrendamiento de vivienda</v>
      </c>
      <c r="V141" t="str">
        <f>PMR_consolidado!AI144</f>
        <v>Acumulado</v>
      </c>
      <c r="W141" t="str">
        <f>PMR_consolidado!AJ144</f>
        <v>Mensual</v>
      </c>
      <c r="X141" t="str">
        <f>PMR_consolidado!AK144</f>
        <v>VAL</v>
      </c>
      <c r="Y141">
        <f>PMR_consolidado!AL144</f>
        <v>4536</v>
      </c>
      <c r="Z141">
        <f>PMR_consolidado!AM144</f>
        <v>6000</v>
      </c>
      <c r="AA141">
        <f>PMR_consolidado!AN144</f>
        <v>200</v>
      </c>
      <c r="AB141">
        <f>PMR_consolidado!AO144</f>
        <v>0</v>
      </c>
      <c r="AC141">
        <f>PMR_consolidado!AP144</f>
        <v>0</v>
      </c>
      <c r="AD141" t="str">
        <f>PMR_consolidado!AQ144</f>
        <v>Para El Reporte De Junio No Se Entregaron De Subsidio Arrendamiento. De Igual Manera Por Error Se Cargo El Presupuesto De Otro Proyecto De Inversión A Este Producto Del Pmr Desde El Mes De Enero A Mayo De 2024</v>
      </c>
      <c r="AE141">
        <f>PMR_consolidado!AR144</f>
        <v>700</v>
      </c>
      <c r="AF141">
        <f>PMR_consolidado!AS144</f>
        <v>500</v>
      </c>
      <c r="AG141">
        <f>PMR_consolidado!AT144</f>
        <v>2.5</v>
      </c>
      <c r="AH141">
        <f>PMR_consolidado!AU144</f>
        <v>0</v>
      </c>
      <c r="AJ141" t="str">
        <f t="shared" si="8"/>
        <v>No OK</v>
      </c>
      <c r="AK141" t="str">
        <f t="shared" si="10"/>
        <v>0118-0101105</v>
      </c>
      <c r="AL141" s="305">
        <f>COUNTIFS($A$3:A$686,AK141)</f>
        <v>1</v>
      </c>
      <c r="AM141" s="305" t="str">
        <f t="shared" si="11"/>
        <v>No Tiene</v>
      </c>
    </row>
    <row r="142" spans="1:39" x14ac:dyDescent="0.25">
      <c r="A142" t="str">
        <f t="shared" si="9"/>
        <v>0118-0101106</v>
      </c>
      <c r="B142" t="str">
        <f>PMR_consolidado!D145</f>
        <v>0118-01</v>
      </c>
      <c r="C142" t="str">
        <f>PMR_consolidado!E145</f>
        <v>SECRETARÍA DISTRITAL DEL HÁBITAT -SDHT</v>
      </c>
      <c r="D142" t="str">
        <f>PMR_consolidado!F145</f>
        <v>01</v>
      </c>
      <c r="E142" t="str">
        <f>PMR_consolidado!H145</f>
        <v>1</v>
      </c>
      <c r="F142" t="str">
        <f>PMR_consolidado!J145</f>
        <v>Acumulado</v>
      </c>
      <c r="G142" t="str">
        <f>PMR_consolidado!K145</f>
        <v>Mensual</v>
      </c>
      <c r="H142" t="str">
        <f>PMR_consolidado!L145</f>
        <v>VAL</v>
      </c>
      <c r="I142">
        <f>PMR_consolidado!M145</f>
        <v>26917</v>
      </c>
      <c r="J142">
        <f>PMR_consolidado!N145</f>
        <v>212106</v>
      </c>
      <c r="K142">
        <f>PMR_consolidado!O145</f>
        <v>1546</v>
      </c>
      <c r="L142">
        <f>PMR_consolidado!P145</f>
        <v>0</v>
      </c>
      <c r="M142" t="str">
        <f>PMR_consolidado!Q145</f>
        <v>06</v>
      </c>
      <c r="N142" t="str">
        <f>PMR_consolidado!R145</f>
        <v>Hectáreas de suelo útil gestionadas para el desarrollo de vivienda social y usos complementarios</v>
      </c>
      <c r="O142">
        <f>PMR_consolidado!S145</f>
        <v>2387.7829999999999</v>
      </c>
      <c r="P142">
        <f>PMR_consolidado!T145</f>
        <v>2387.7829999999999</v>
      </c>
      <c r="Q142">
        <f>PMR_consolidado!U145</f>
        <v>1008.0921489999999</v>
      </c>
      <c r="R142">
        <f>PMR_consolidado!V145</f>
        <v>744.06492100000003</v>
      </c>
      <c r="S142">
        <f>PMR_consolidado!AF145</f>
        <v>0</v>
      </c>
      <c r="T142">
        <f>PMR_consolidado!AG145</f>
        <v>6</v>
      </c>
      <c r="U142" t="str">
        <f>PMR_consolidado!AH145</f>
        <v>Número de hectareas de suelo útil gestionadas para el desarrollo de vivienda social y usos complementarios</v>
      </c>
      <c r="V142" t="str">
        <f>PMR_consolidado!AI145</f>
        <v>Acumulado</v>
      </c>
      <c r="W142" t="str">
        <f>PMR_consolidado!AJ145</f>
        <v>Mensual</v>
      </c>
      <c r="X142" t="str">
        <f>PMR_consolidado!AK145</f>
        <v>VAL</v>
      </c>
      <c r="Y142">
        <f>PMR_consolidado!AL145</f>
        <v>118.61</v>
      </c>
      <c r="Z142">
        <f>PMR_consolidado!AM145</f>
        <v>120.8</v>
      </c>
      <c r="AA142">
        <f>PMR_consolidado!AN145</f>
        <v>5</v>
      </c>
      <c r="AB142">
        <f>PMR_consolidado!AO145</f>
        <v>0</v>
      </c>
      <c r="AC142">
        <f>PMR_consolidado!AP145</f>
        <v>0</v>
      </c>
      <c r="AD142" t="str">
        <f>PMR_consolidado!AQ145</f>
        <v>A 30 De Junio No Reportan Avance En El Número De Hectareas De Suelo Útil Gestionadas  Para El Desarrollo De Vivienda Social Y Usos Complementarios.</v>
      </c>
      <c r="AE142">
        <f>PMR_consolidado!AR145</f>
        <v>25</v>
      </c>
      <c r="AF142">
        <f>PMR_consolidado!AS145</f>
        <v>20</v>
      </c>
      <c r="AG142">
        <f>PMR_consolidado!AT145</f>
        <v>4</v>
      </c>
      <c r="AH142">
        <f>PMR_consolidado!AU145</f>
        <v>0</v>
      </c>
      <c r="AJ142" t="str">
        <f t="shared" si="8"/>
        <v>No OK</v>
      </c>
      <c r="AK142" t="str">
        <f t="shared" si="10"/>
        <v>0118-0101106</v>
      </c>
      <c r="AL142" s="305">
        <f>COUNTIFS($A$3:A$686,AK142)</f>
        <v>1</v>
      </c>
      <c r="AM142" s="305" t="str">
        <f t="shared" si="11"/>
        <v>No Tiene</v>
      </c>
    </row>
    <row r="143" spans="1:39" x14ac:dyDescent="0.25">
      <c r="A143" t="str">
        <f t="shared" si="9"/>
        <v>0118-0101107</v>
      </c>
      <c r="B143" t="str">
        <f>PMR_consolidado!D146</f>
        <v>0118-01</v>
      </c>
      <c r="C143" t="str">
        <f>PMR_consolidado!E146</f>
        <v>SECRETARÍA DISTRITAL DEL HÁBITAT -SDHT</v>
      </c>
      <c r="D143" t="str">
        <f>PMR_consolidado!F146</f>
        <v>01</v>
      </c>
      <c r="E143" t="str">
        <f>PMR_consolidado!H146</f>
        <v>1</v>
      </c>
      <c r="F143" t="str">
        <f>PMR_consolidado!J146</f>
        <v>Acumulado</v>
      </c>
      <c r="G143" t="str">
        <f>PMR_consolidado!K146</f>
        <v>Mensual</v>
      </c>
      <c r="H143" t="str">
        <f>PMR_consolidado!L146</f>
        <v>VAL</v>
      </c>
      <c r="I143">
        <f>PMR_consolidado!M146</f>
        <v>26917</v>
      </c>
      <c r="J143">
        <f>PMR_consolidado!N146</f>
        <v>212106</v>
      </c>
      <c r="K143">
        <f>PMR_consolidado!O146</f>
        <v>1546</v>
      </c>
      <c r="L143">
        <f>PMR_consolidado!P146</f>
        <v>0</v>
      </c>
      <c r="M143" t="str">
        <f>PMR_consolidado!Q146</f>
        <v>07</v>
      </c>
      <c r="N143" t="str">
        <f>PMR_consolidado!R146</f>
        <v>Servicios de promoción   para la iniciación de viviendas VIS y VIP</v>
      </c>
      <c r="O143">
        <f>PMR_consolidado!S146</f>
        <v>1530.8565000000001</v>
      </c>
      <c r="P143">
        <f>PMR_consolidado!T146</f>
        <v>1530.8565000000001</v>
      </c>
      <c r="Q143">
        <f>PMR_consolidado!U146</f>
        <v>790.11155299999996</v>
      </c>
      <c r="R143">
        <f>PMR_consolidado!V146</f>
        <v>471.68981300000002</v>
      </c>
      <c r="S143">
        <f>PMR_consolidado!AF146</f>
        <v>0</v>
      </c>
      <c r="T143">
        <f>PMR_consolidado!AG146</f>
        <v>7</v>
      </c>
      <c r="U143" t="str">
        <f>PMR_consolidado!AH146</f>
        <v>Número de unidades de vivienda VIS y VIP promovidas para su iniciación en Bogotá</v>
      </c>
      <c r="V143" t="str">
        <f>PMR_consolidado!AI146</f>
        <v>Capacidad</v>
      </c>
      <c r="W143" t="str">
        <f>PMR_consolidado!AJ146</f>
        <v>Mensual</v>
      </c>
      <c r="X143" t="str">
        <f>PMR_consolidado!AK146</f>
        <v>VAL</v>
      </c>
      <c r="Y143">
        <f>PMR_consolidado!AL146</f>
        <v>68467</v>
      </c>
      <c r="Z143">
        <f>PMR_consolidado!AM146</f>
        <v>157954</v>
      </c>
      <c r="AA143">
        <f>PMR_consolidado!AN146</f>
        <v>87954</v>
      </c>
      <c r="AB143">
        <f>PMR_consolidado!AO146</f>
        <v>77954</v>
      </c>
      <c r="AC143">
        <f>PMR_consolidado!AP146</f>
        <v>88.630420447051904</v>
      </c>
      <c r="AD143" t="str">
        <f>PMR_consolidado!AQ146</f>
        <v>A Corte 2024-06, No Hubo Iniciación De Proyectos De Vivienda.</v>
      </c>
      <c r="AE143">
        <f>PMR_consolidado!AR146</f>
        <v>107954</v>
      </c>
      <c r="AF143">
        <f>PMR_consolidado!AS146</f>
        <v>20000</v>
      </c>
      <c r="AG143">
        <f>PMR_consolidado!AT146</f>
        <v>0.22739159105896256</v>
      </c>
      <c r="AH143">
        <f>PMR_consolidado!AU146</f>
        <v>0</v>
      </c>
      <c r="AJ143" t="str">
        <f t="shared" si="8"/>
        <v>No OK</v>
      </c>
      <c r="AK143" t="str">
        <f t="shared" si="10"/>
        <v>0118-0101107</v>
      </c>
      <c r="AL143" s="305">
        <f>COUNTIFS($A$3:A$686,AK143)</f>
        <v>1</v>
      </c>
      <c r="AM143" s="305" t="str">
        <f t="shared" si="11"/>
        <v>No Tiene</v>
      </c>
    </row>
    <row r="144" spans="1:39" x14ac:dyDescent="0.25">
      <c r="A144" t="str">
        <f t="shared" si="9"/>
        <v>0118-0102208</v>
      </c>
      <c r="B144" t="str">
        <f>PMR_consolidado!D147</f>
        <v>0118-01</v>
      </c>
      <c r="C144" t="str">
        <f>PMR_consolidado!E147</f>
        <v>SECRETARÍA DISTRITAL DEL HÁBITAT -SDHT</v>
      </c>
      <c r="D144" t="str">
        <f>PMR_consolidado!F147</f>
        <v>02</v>
      </c>
      <c r="E144" t="str">
        <f>PMR_consolidado!H147</f>
        <v>2</v>
      </c>
      <c r="F144" t="str">
        <f>PMR_consolidado!J147</f>
        <v>Acumulado</v>
      </c>
      <c r="G144" t="str">
        <f>PMR_consolidado!K147</f>
        <v>Mensual</v>
      </c>
      <c r="H144" t="str">
        <f>PMR_consolidado!L147</f>
        <v>VAL</v>
      </c>
      <c r="I144">
        <f>PMR_consolidado!M147</f>
        <v>199956</v>
      </c>
      <c r="J144">
        <f>PMR_consolidado!N147</f>
        <v>29349124</v>
      </c>
      <c r="K144">
        <f>PMR_consolidado!O147</f>
        <v>918832</v>
      </c>
      <c r="L144">
        <f>PMR_consolidado!P147</f>
        <v>0</v>
      </c>
      <c r="M144" t="str">
        <f>PMR_consolidado!Q147</f>
        <v>08</v>
      </c>
      <c r="N144" t="str">
        <f>PMR_consolidado!R147</f>
        <v>Servicios de asistencia técnica y jurídica para el saneamiento, legalización de los bienes inmuebles</v>
      </c>
      <c r="O144">
        <f>PMR_consolidado!S147</f>
        <v>17547.058000000001</v>
      </c>
      <c r="P144">
        <f>PMR_consolidado!T147</f>
        <v>17547.058000000001</v>
      </c>
      <c r="Q144">
        <f>PMR_consolidado!U147</f>
        <v>435.19420100000002</v>
      </c>
      <c r="R144">
        <f>PMR_consolidado!V147</f>
        <v>291.39626800000002</v>
      </c>
      <c r="S144">
        <f>PMR_consolidado!AF147</f>
        <v>0</v>
      </c>
      <c r="T144">
        <f>PMR_consolidado!AG147</f>
        <v>8</v>
      </c>
      <c r="U144" t="str">
        <f>PMR_consolidado!AH147</f>
        <v>Número de expedientes de legalización conformados y radicados en SDP</v>
      </c>
      <c r="V144" t="str">
        <f>PMR_consolidado!AI147</f>
        <v>Acumulado</v>
      </c>
      <c r="W144" t="str">
        <f>PMR_consolidado!AJ147</f>
        <v>Mensual</v>
      </c>
      <c r="X144" t="str">
        <f>PMR_consolidado!AK147</f>
        <v>VAL</v>
      </c>
      <c r="Y144">
        <f>PMR_consolidado!AL147</f>
        <v>111</v>
      </c>
      <c r="Z144">
        <f>PMR_consolidado!AM147</f>
        <v>86</v>
      </c>
      <c r="AA144">
        <f>PMR_consolidado!AN147</f>
        <v>7</v>
      </c>
      <c r="AB144">
        <f>PMR_consolidado!AO147</f>
        <v>1</v>
      </c>
      <c r="AC144">
        <f>PMR_consolidado!AP147</f>
        <v>14.285714285714301</v>
      </c>
      <c r="AD144" t="str">
        <f>PMR_consolidado!AQ147</f>
        <v>No Se Radicaron Expedientes Ante La Secretaria Distrital De Planeacion</v>
      </c>
      <c r="AE144">
        <f>PMR_consolidado!AR147</f>
        <v>9</v>
      </c>
      <c r="AF144">
        <f>PMR_consolidado!AS147</f>
        <v>2</v>
      </c>
      <c r="AG144">
        <f>PMR_consolidado!AT147</f>
        <v>0.28571428571428581</v>
      </c>
      <c r="AH144">
        <f>PMR_consolidado!AU147</f>
        <v>0</v>
      </c>
      <c r="AJ144" t="str">
        <f t="shared" si="8"/>
        <v>No OK</v>
      </c>
      <c r="AK144" t="str">
        <f t="shared" si="10"/>
        <v>0118-0102208</v>
      </c>
      <c r="AL144" s="305">
        <f>COUNTIFS($A$3:A$686,AK144)</f>
        <v>2</v>
      </c>
      <c r="AM144" s="305" t="str">
        <f t="shared" si="11"/>
        <v>No Tiene</v>
      </c>
    </row>
    <row r="145" spans="1:39" x14ac:dyDescent="0.25">
      <c r="A145" t="str">
        <f t="shared" si="9"/>
        <v>0118-0102208</v>
      </c>
      <c r="B145" t="str">
        <f>PMR_consolidado!D148</f>
        <v>0118-01</v>
      </c>
      <c r="C145" t="str">
        <f>PMR_consolidado!E148</f>
        <v>SECRETARÍA DISTRITAL DEL HÁBITAT -SDHT</v>
      </c>
      <c r="D145" t="str">
        <f>PMR_consolidado!F148</f>
        <v>02</v>
      </c>
      <c r="E145" t="str">
        <f>PMR_consolidado!H148</f>
        <v>2</v>
      </c>
      <c r="F145" t="str">
        <f>PMR_consolidado!J148</f>
        <v>Acumulado</v>
      </c>
      <c r="G145" t="str">
        <f>PMR_consolidado!K148</f>
        <v>Mensual</v>
      </c>
      <c r="H145" t="str">
        <f>PMR_consolidado!L148</f>
        <v>VAL</v>
      </c>
      <c r="I145">
        <f>PMR_consolidado!M148</f>
        <v>199956</v>
      </c>
      <c r="J145">
        <f>PMR_consolidado!N148</f>
        <v>29349124</v>
      </c>
      <c r="K145">
        <f>PMR_consolidado!O148</f>
        <v>918832</v>
      </c>
      <c r="L145">
        <f>PMR_consolidado!P148</f>
        <v>0</v>
      </c>
      <c r="M145" t="str">
        <f>PMR_consolidado!Q148</f>
        <v>08</v>
      </c>
      <c r="N145" t="str">
        <f>PMR_consolidado!R148</f>
        <v>Servicios de asistencia técnica y jurídica para el saneamiento, legalización de los bienes inmuebles</v>
      </c>
      <c r="O145">
        <f>PMR_consolidado!S148</f>
        <v>0</v>
      </c>
      <c r="P145">
        <f>PMR_consolidado!T148</f>
        <v>0</v>
      </c>
      <c r="Q145">
        <f>PMR_consolidado!U148</f>
        <v>0</v>
      </c>
      <c r="R145">
        <f>PMR_consolidado!V148</f>
        <v>0</v>
      </c>
      <c r="S145">
        <f>PMR_consolidado!AF148</f>
        <v>0</v>
      </c>
      <c r="T145">
        <f>PMR_consolidado!AG148</f>
        <v>9</v>
      </c>
      <c r="U145" t="str">
        <f>PMR_consolidado!AH148</f>
        <v>Número de expedientes urbanos de regularización conformados y radicados en SDP</v>
      </c>
      <c r="V145" t="str">
        <f>PMR_consolidado!AI148</f>
        <v>Acumulado</v>
      </c>
      <c r="W145" t="str">
        <f>PMR_consolidado!AJ148</f>
        <v>Mensual</v>
      </c>
      <c r="X145" t="str">
        <f>PMR_consolidado!AK148</f>
        <v>VAL</v>
      </c>
      <c r="Y145">
        <f>PMR_consolidado!AL148</f>
        <v>98</v>
      </c>
      <c r="Z145">
        <f>PMR_consolidado!AM148</f>
        <v>87</v>
      </c>
      <c r="AA145">
        <f>PMR_consolidado!AN148</f>
        <v>9</v>
      </c>
      <c r="AB145">
        <f>PMR_consolidado!AO148</f>
        <v>2</v>
      </c>
      <c r="AC145">
        <f>PMR_consolidado!AP148</f>
        <v>22.2222222222222</v>
      </c>
      <c r="AD145" t="str">
        <f>PMR_consolidado!AQ148</f>
        <v>No Se Radicaron Expedientes Ante La Secretaria Distrital De Planeacion</v>
      </c>
      <c r="AE145">
        <f>PMR_consolidado!AR148</f>
        <v>9</v>
      </c>
      <c r="AF145">
        <f>PMR_consolidado!AS148</f>
        <v>0</v>
      </c>
      <c r="AG145">
        <f>PMR_consolidado!AT148</f>
        <v>0</v>
      </c>
      <c r="AH145">
        <f>PMR_consolidado!AU148</f>
        <v>0</v>
      </c>
      <c r="AJ145" t="str">
        <f t="shared" si="8"/>
        <v>No OK</v>
      </c>
      <c r="AK145" t="str">
        <f t="shared" si="10"/>
        <v>0118-0102208</v>
      </c>
      <c r="AL145" s="305">
        <f>COUNTIFS($A$3:A$686,AK145)</f>
        <v>2</v>
      </c>
      <c r="AM145" s="305" t="str">
        <f t="shared" si="11"/>
        <v>No Tiene</v>
      </c>
    </row>
    <row r="146" spans="1:39" x14ac:dyDescent="0.25">
      <c r="A146" t="str">
        <f t="shared" si="9"/>
        <v>0118-0102209</v>
      </c>
      <c r="B146" t="str">
        <f>PMR_consolidado!D149</f>
        <v>0118-01</v>
      </c>
      <c r="C146" t="str">
        <f>PMR_consolidado!E149</f>
        <v>SECRETARÍA DISTRITAL DEL HÁBITAT -SDHT</v>
      </c>
      <c r="D146" t="str">
        <f>PMR_consolidado!F149</f>
        <v>02</v>
      </c>
      <c r="E146" t="str">
        <f>PMR_consolidado!H149</f>
        <v>2</v>
      </c>
      <c r="F146" t="str">
        <f>PMR_consolidado!J149</f>
        <v>Acumulado</v>
      </c>
      <c r="G146" t="str">
        <f>PMR_consolidado!K149</f>
        <v>Mensual</v>
      </c>
      <c r="H146" t="str">
        <f>PMR_consolidado!L149</f>
        <v>VAL</v>
      </c>
      <c r="I146">
        <f>PMR_consolidado!M149</f>
        <v>199956</v>
      </c>
      <c r="J146">
        <f>PMR_consolidado!N149</f>
        <v>29349124</v>
      </c>
      <c r="K146">
        <f>PMR_consolidado!O149</f>
        <v>918832</v>
      </c>
      <c r="L146">
        <f>PMR_consolidado!P149</f>
        <v>0</v>
      </c>
      <c r="M146" t="str">
        <f>PMR_consolidado!Q149</f>
        <v>09</v>
      </c>
      <c r="N146" t="str">
        <f>PMR_consolidado!R149</f>
        <v>Servicio de gestión catastral para los servicios públicos</v>
      </c>
      <c r="O146">
        <f>PMR_consolidado!S149</f>
        <v>84.777000000000001</v>
      </c>
      <c r="P146">
        <f>PMR_consolidado!T149</f>
        <v>84.777000000000001</v>
      </c>
      <c r="Q146">
        <f>PMR_consolidado!U149</f>
        <v>70.040000000000006</v>
      </c>
      <c r="R146">
        <f>PMR_consolidado!V149</f>
        <v>54.59</v>
      </c>
      <c r="S146">
        <f>PMR_consolidado!AF149</f>
        <v>0</v>
      </c>
      <c r="T146">
        <f>PMR_consolidado!AG149</f>
        <v>10</v>
      </c>
      <c r="U146" t="str">
        <f>PMR_consolidado!AH149</f>
        <v>Porcentaje de avance en la construcción del catastro de servicios públicos</v>
      </c>
      <c r="V146" t="str">
        <f>PMR_consolidado!AI149</f>
        <v>Acumulado</v>
      </c>
      <c r="W146" t="str">
        <f>PMR_consolidado!AJ149</f>
        <v>Mensual</v>
      </c>
      <c r="X146" t="str">
        <f>PMR_consolidado!AK149</f>
        <v>%</v>
      </c>
      <c r="Y146">
        <f>PMR_consolidado!AL149</f>
        <v>0.98</v>
      </c>
      <c r="Z146">
        <f>PMR_consolidado!AM149</f>
        <v>1</v>
      </c>
      <c r="AA146">
        <f>PMR_consolidado!AN149</f>
        <v>0.02</v>
      </c>
      <c r="AB146">
        <f>PMR_consolidado!AO149</f>
        <v>1.9199999999999998E-2</v>
      </c>
      <c r="AC146">
        <f>PMR_consolidado!AP149</f>
        <v>96</v>
      </c>
      <c r="AD146" t="str">
        <f>PMR_consolidado!AQ149</f>
        <v>Análisis De Datos De La Eaab Que Permitió Establecer Patrones De Consumo De Agua En Viviendas, Identificando Los Predios De La Ciudad Donde No Se Evidenció Una Disminución Del Consumo Durante Los Bimestres I Y Ii De 2024</v>
      </c>
      <c r="AE146">
        <f>PMR_consolidado!AR149</f>
        <v>0</v>
      </c>
      <c r="AF146">
        <f>PMR_consolidado!AS149</f>
        <v>-0.02</v>
      </c>
      <c r="AG146">
        <f>PMR_consolidado!AT149</f>
        <v>-1</v>
      </c>
      <c r="AH146">
        <f>PMR_consolidado!AU149</f>
        <v>0</v>
      </c>
      <c r="AJ146" t="str">
        <f t="shared" si="8"/>
        <v>No OK</v>
      </c>
      <c r="AK146" t="str">
        <f t="shared" si="10"/>
        <v>0118-0102209</v>
      </c>
      <c r="AL146" s="305">
        <f>COUNTIFS($A$3:A$686,AK146)</f>
        <v>1</v>
      </c>
      <c r="AM146" s="305" t="str">
        <f t="shared" si="11"/>
        <v>No Tiene</v>
      </c>
    </row>
    <row r="147" spans="1:39" x14ac:dyDescent="0.25">
      <c r="A147" t="str">
        <f t="shared" si="9"/>
        <v>0118-0102210</v>
      </c>
      <c r="B147" t="str">
        <f>PMR_consolidado!D150</f>
        <v>0118-01</v>
      </c>
      <c r="C147" t="str">
        <f>PMR_consolidado!E150</f>
        <v>SECRETARÍA DISTRITAL DEL HÁBITAT -SDHT</v>
      </c>
      <c r="D147" t="str">
        <f>PMR_consolidado!F150</f>
        <v>02</v>
      </c>
      <c r="E147" t="str">
        <f>PMR_consolidado!H150</f>
        <v>2</v>
      </c>
      <c r="F147" t="str">
        <f>PMR_consolidado!J150</f>
        <v>Acumulado</v>
      </c>
      <c r="G147" t="str">
        <f>PMR_consolidado!K150</f>
        <v>Mensual</v>
      </c>
      <c r="H147" t="str">
        <f>PMR_consolidado!L150</f>
        <v>VAL</v>
      </c>
      <c r="I147">
        <f>PMR_consolidado!M150</f>
        <v>199956</v>
      </c>
      <c r="J147">
        <f>PMR_consolidado!N150</f>
        <v>29349124</v>
      </c>
      <c r="K147">
        <f>PMR_consolidado!O150</f>
        <v>918832</v>
      </c>
      <c r="L147">
        <f>PMR_consolidado!P150</f>
        <v>0</v>
      </c>
      <c r="M147" t="str">
        <f>PMR_consolidado!Q150</f>
        <v>10</v>
      </c>
      <c r="N147" t="str">
        <f>PMR_consolidado!R150</f>
        <v>Espacio público intervenido</v>
      </c>
      <c r="O147">
        <f>PMR_consolidado!S150</f>
        <v>28934.207837999998</v>
      </c>
      <c r="P147">
        <f>PMR_consolidado!T150</f>
        <v>28934.207837999998</v>
      </c>
      <c r="Q147">
        <f>PMR_consolidado!U150</f>
        <v>3203.4700939999998</v>
      </c>
      <c r="R147">
        <f>PMR_consolidado!V150</f>
        <v>1952.9079119999999</v>
      </c>
      <c r="S147">
        <f>PMR_consolidado!AF150</f>
        <v>4704132000</v>
      </c>
      <c r="T147">
        <f>PMR_consolidado!AG150</f>
        <v>11</v>
      </c>
      <c r="U147" t="str">
        <f>PMR_consolidado!AH150</f>
        <v>Número de metros cuadrados de espacio público con intervenciones</v>
      </c>
      <c r="V147" t="str">
        <f>PMR_consolidado!AI150</f>
        <v>Capacidad</v>
      </c>
      <c r="W147" t="str">
        <f>PMR_consolidado!AJ150</f>
        <v>Mensual</v>
      </c>
      <c r="X147" t="str">
        <f>PMR_consolidado!AK150</f>
        <v>VAL</v>
      </c>
      <c r="Y147">
        <f>PMR_consolidado!AL150</f>
        <v>80378</v>
      </c>
      <c r="Z147">
        <f>PMR_consolidado!AM150</f>
        <v>545735</v>
      </c>
      <c r="AA147">
        <f>PMR_consolidado!AN150</f>
        <v>122500</v>
      </c>
      <c r="AB147">
        <f>PMR_consolidado!AO150</f>
        <v>95802</v>
      </c>
      <c r="AC147">
        <f>PMR_consolidado!AP150</f>
        <v>78.205714285714294</v>
      </c>
      <c r="AD147" t="str">
        <f>PMR_consolidado!AQ150</f>
        <v>De Manera Acumulada Para El Pdd Se Entrregaron 25 Intervenciones De Acupuntura Urbana Y 27 Intervenciones De Recuperación De Espacio Público Para El Cuidado.</v>
      </c>
      <c r="AE147">
        <f>PMR_consolidado!AR150</f>
        <v>164666</v>
      </c>
      <c r="AF147">
        <f>PMR_consolidado!AS150</f>
        <v>42166</v>
      </c>
      <c r="AG147">
        <f>PMR_consolidado!AT150</f>
        <v>0.34421224489795921</v>
      </c>
      <c r="AH147">
        <f>PMR_consolidado!AU150</f>
        <v>0</v>
      </c>
      <c r="AJ147" t="str">
        <f t="shared" si="8"/>
        <v>No OK</v>
      </c>
      <c r="AK147" t="str">
        <f t="shared" si="10"/>
        <v>0118-0102210</v>
      </c>
      <c r="AL147" s="305">
        <f>COUNTIFS($A$3:A$686,AK147)</f>
        <v>1</v>
      </c>
      <c r="AM147" s="305" t="str">
        <f t="shared" si="11"/>
        <v>Tiene</v>
      </c>
    </row>
    <row r="148" spans="1:39" x14ac:dyDescent="0.25">
      <c r="A148" t="str">
        <f t="shared" si="9"/>
        <v>0118-0103311</v>
      </c>
      <c r="B148" t="str">
        <f>PMR_consolidado!D151</f>
        <v>0118-01</v>
      </c>
      <c r="C148" t="str">
        <f>PMR_consolidado!E151</f>
        <v>SECRETARÍA DISTRITAL DEL HÁBITAT -SDHT</v>
      </c>
      <c r="D148" t="str">
        <f>PMR_consolidado!F151</f>
        <v>03</v>
      </c>
      <c r="E148" t="str">
        <f>PMR_consolidado!H151</f>
        <v>3</v>
      </c>
      <c r="F148" t="str">
        <f>PMR_consolidado!J151</f>
        <v>Acumulado</v>
      </c>
      <c r="G148" t="str">
        <f>PMR_consolidado!K151</f>
        <v>Mensual</v>
      </c>
      <c r="H148" t="str">
        <f>PMR_consolidado!L151</f>
        <v>VAL</v>
      </c>
      <c r="I148">
        <f>PMR_consolidado!M151</f>
        <v>11508</v>
      </c>
      <c r="J148">
        <f>PMR_consolidado!N151</f>
        <v>34392</v>
      </c>
      <c r="K148">
        <f>PMR_consolidado!O151</f>
        <v>3000</v>
      </c>
      <c r="L148">
        <f>PMR_consolidado!P151</f>
        <v>0</v>
      </c>
      <c r="M148" t="str">
        <f>PMR_consolidado!Q151</f>
        <v>11</v>
      </c>
      <c r="N148" t="str">
        <f>PMR_consolidado!R151</f>
        <v>Servicios de orientación y gestión frente a los requerimientos allegados a la entidad, relacionados con la   enajenación, arrendamiento y desarrollo de vivienda</v>
      </c>
      <c r="O148">
        <f>PMR_consolidado!S151</f>
        <v>6853.8770000000004</v>
      </c>
      <c r="P148">
        <f>PMR_consolidado!T151</f>
        <v>6853.8770000000004</v>
      </c>
      <c r="Q148">
        <f>PMR_consolidado!U151</f>
        <v>2709.9315769999998</v>
      </c>
      <c r="R148">
        <f>PMR_consolidado!V151</f>
        <v>1427.052494</v>
      </c>
      <c r="S148">
        <f>PMR_consolidado!AF151</f>
        <v>0</v>
      </c>
      <c r="T148">
        <f>PMR_consolidado!AG151</f>
        <v>12</v>
      </c>
      <c r="U148" t="str">
        <f>PMR_consolidado!AH151</f>
        <v>Porcentaje de cumplimiento de las acciones de orientación y gestión frente a los requerimientos allegados a la entidad, relacionados con la enajenación, arrendamiento y desarrollo de vivienda</v>
      </c>
      <c r="V148" t="str">
        <f>PMR_consolidado!AI151</f>
        <v>Stock</v>
      </c>
      <c r="W148" t="str">
        <f>PMR_consolidado!AJ151</f>
        <v>Mensual</v>
      </c>
      <c r="X148" t="str">
        <f>PMR_consolidado!AK151</f>
        <v>%</v>
      </c>
      <c r="Y148">
        <f>PMR_consolidado!AL151</f>
        <v>100</v>
      </c>
      <c r="Z148">
        <f>PMR_consolidado!AM151</f>
        <v>100</v>
      </c>
      <c r="AA148">
        <f>PMR_consolidado!AN151</f>
        <v>100</v>
      </c>
      <c r="AB148">
        <f>PMR_consolidado!AO151</f>
        <v>100</v>
      </c>
      <c r="AC148">
        <f>PMR_consolidado!AP151</f>
        <v>100</v>
      </c>
      <c r="AD148" t="str">
        <f>PMR_consolidado!AQ151</f>
        <v>Se Profirieron 39 Decisiones De Fondo De Las Investigaciones Por Incumplimiento A Las Normas Que Regulan El Arrendamiento De Inmuebles Y 57 Por Incumplimiento A Las Normas Que Regulan La Enajenación De Inmuebles Destinados A Vivienda.</v>
      </c>
      <c r="AE148">
        <f>PMR_consolidado!AR151</f>
        <v>100</v>
      </c>
      <c r="AF148">
        <f>PMR_consolidado!AS151</f>
        <v>0</v>
      </c>
      <c r="AG148">
        <f>PMR_consolidado!AT151</f>
        <v>0</v>
      </c>
      <c r="AH148">
        <f>PMR_consolidado!AU151</f>
        <v>0</v>
      </c>
      <c r="AJ148" t="str">
        <f t="shared" si="8"/>
        <v>No OK</v>
      </c>
      <c r="AK148" t="str">
        <f t="shared" si="10"/>
        <v>0118-0103311</v>
      </c>
      <c r="AL148" s="305">
        <f>COUNTIFS($A$3:A$686,AK148)</f>
        <v>1</v>
      </c>
      <c r="AM148" s="305" t="str">
        <f t="shared" si="11"/>
        <v>No Tiene</v>
      </c>
    </row>
    <row r="149" spans="1:39" x14ac:dyDescent="0.25">
      <c r="A149" t="str">
        <f t="shared" si="9"/>
        <v>0118-0104417</v>
      </c>
      <c r="B149" t="str">
        <f>PMR_consolidado!D152</f>
        <v>0118-01</v>
      </c>
      <c r="C149" t="str">
        <f>PMR_consolidado!E152</f>
        <v>SECRETARÍA DISTRITAL DEL HÁBITAT -SDHT</v>
      </c>
      <c r="D149" t="str">
        <f>PMR_consolidado!F152</f>
        <v>04</v>
      </c>
      <c r="E149" t="str">
        <f>PMR_consolidado!H152</f>
        <v>4</v>
      </c>
      <c r="F149" t="str">
        <f>PMR_consolidado!J152</f>
        <v>Stock</v>
      </c>
      <c r="G149" t="str">
        <f>PMR_consolidado!K152</f>
        <v>Mensual</v>
      </c>
      <c r="H149" t="str">
        <f>PMR_consolidado!L152</f>
        <v>%</v>
      </c>
      <c r="I149">
        <f>PMR_consolidado!M152</f>
        <v>100</v>
      </c>
      <c r="J149">
        <f>PMR_consolidado!N152</f>
        <v>100</v>
      </c>
      <c r="K149">
        <f>PMR_consolidado!O152</f>
        <v>100</v>
      </c>
      <c r="L149">
        <f>PMR_consolidado!P152</f>
        <v>0</v>
      </c>
      <c r="M149" t="str">
        <f>PMR_consolidado!Q152</f>
        <v>17</v>
      </c>
      <c r="N149" t="str">
        <f>PMR_consolidado!R152</f>
        <v>Servicio de prevención, vigilancia y seguimiento de los desarrollos urbanísticos ilegales</v>
      </c>
      <c r="O149">
        <f>PMR_consolidado!S152</f>
        <v>12517.976000000001</v>
      </c>
      <c r="P149">
        <f>PMR_consolidado!T152</f>
        <v>12517.976000000001</v>
      </c>
      <c r="Q149">
        <f>PMR_consolidado!U152</f>
        <v>6786.5527009999996</v>
      </c>
      <c r="R149">
        <f>PMR_consolidado!V152</f>
        <v>3415.8842840000002</v>
      </c>
      <c r="S149">
        <f>PMR_consolidado!AF152</f>
        <v>45035000</v>
      </c>
      <c r="T149">
        <f>PMR_consolidado!AG152</f>
        <v>13</v>
      </c>
      <c r="U149" t="str">
        <f>PMR_consolidado!AH152</f>
        <v>Porcentaje de cumplimiento de las acciones de prevención, vigilancia y seguimiento de los desarrollos urbanísticos ilegales</v>
      </c>
      <c r="V149" t="str">
        <f>PMR_consolidado!AI152</f>
        <v>Stock</v>
      </c>
      <c r="W149" t="str">
        <f>PMR_consolidado!AJ152</f>
        <v>Mensual</v>
      </c>
      <c r="X149" t="str">
        <f>PMR_consolidado!AK152</f>
        <v>%</v>
      </c>
      <c r="Y149">
        <f>PMR_consolidado!AL152</f>
        <v>100</v>
      </c>
      <c r="Z149">
        <f>PMR_consolidado!AM152</f>
        <v>100</v>
      </c>
      <c r="AA149">
        <f>PMR_consolidado!AN152</f>
        <v>100</v>
      </c>
      <c r="AB149">
        <f>PMR_consolidado!AO152</f>
        <v>100</v>
      </c>
      <c r="AC149">
        <f>PMR_consolidado!AP152</f>
        <v>100</v>
      </c>
      <c r="AD149" t="str">
        <f>PMR_consolidado!AQ152</f>
        <v>Se Realizaron 2.272 Visitas Acumuladas A Los 280 Polígonos De Monitoreo Priorizados En El Año, Realizando 2.194 Reportes Por El Desarrollo De Nuevas Ocupaciones O Cambios De Estado En Las Ocupaciones Antes Reportadas.</v>
      </c>
      <c r="AE149">
        <f>PMR_consolidado!AR152</f>
        <v>100</v>
      </c>
      <c r="AF149">
        <f>PMR_consolidado!AS152</f>
        <v>0</v>
      </c>
      <c r="AG149">
        <f>PMR_consolidado!AT152</f>
        <v>0</v>
      </c>
      <c r="AH149">
        <f>PMR_consolidado!AU152</f>
        <v>0</v>
      </c>
      <c r="AJ149" t="str">
        <f t="shared" si="8"/>
        <v>No OK</v>
      </c>
      <c r="AK149" t="str">
        <f t="shared" si="10"/>
        <v>0118-0104417</v>
      </c>
      <c r="AL149" s="305">
        <f>COUNTIFS($A$3:A$686,AK149)</f>
        <v>1</v>
      </c>
      <c r="AM149" s="305" t="str">
        <f t="shared" si="11"/>
        <v>Tiene</v>
      </c>
    </row>
    <row r="150" spans="1:39" x14ac:dyDescent="0.25">
      <c r="A150" t="str">
        <f t="shared" si="9"/>
        <v>0118-0105518</v>
      </c>
      <c r="B150" t="str">
        <f>PMR_consolidado!D153</f>
        <v>0118-01</v>
      </c>
      <c r="C150" t="str">
        <f>PMR_consolidado!E153</f>
        <v>SECRETARÍA DISTRITAL DEL HÁBITAT -SDHT</v>
      </c>
      <c r="D150" t="str">
        <f>PMR_consolidado!F153</f>
        <v>05</v>
      </c>
      <c r="E150" t="str">
        <f>PMR_consolidado!H153</f>
        <v>5</v>
      </c>
      <c r="F150" t="str">
        <f>PMR_consolidado!J153</f>
        <v>Stock</v>
      </c>
      <c r="G150" t="str">
        <f>PMR_consolidado!K153</f>
        <v>Anual</v>
      </c>
      <c r="H150" t="str">
        <f>PMR_consolidado!L153</f>
        <v>%</v>
      </c>
      <c r="I150">
        <f>PMR_consolidado!M153</f>
        <v>100</v>
      </c>
      <c r="J150">
        <f>PMR_consolidado!N153</f>
        <v>100</v>
      </c>
      <c r="K150">
        <f>PMR_consolidado!O153</f>
        <v>100</v>
      </c>
      <c r="L150">
        <f>PMR_consolidado!P153</f>
        <v>0</v>
      </c>
      <c r="M150" t="str">
        <f>PMR_consolidado!Q153</f>
        <v>18</v>
      </c>
      <c r="N150" t="str">
        <f>PMR_consolidado!R153</f>
        <v xml:space="preserve">	Estrategias de gestión institucional y de la cultura de la transparencia y la integridad</v>
      </c>
      <c r="O150">
        <f>PMR_consolidado!S153</f>
        <v>5087.2610000000004</v>
      </c>
      <c r="P150">
        <f>PMR_consolidado!T153</f>
        <v>5087.2610000000004</v>
      </c>
      <c r="Q150">
        <f>PMR_consolidado!U153</f>
        <v>1417.9381639999999</v>
      </c>
      <c r="R150">
        <f>PMR_consolidado!V153</f>
        <v>759.67318899999998</v>
      </c>
      <c r="S150">
        <f>PMR_consolidado!AF153</f>
        <v>0</v>
      </c>
      <c r="T150">
        <f>PMR_consolidado!AG153</f>
        <v>14</v>
      </c>
      <c r="U150" t="str">
        <f>PMR_consolidado!AH153</f>
        <v>Número de estrategias realizadas para fortalecer la gestión institucional y la cultura de la transparencia</v>
      </c>
      <c r="V150" t="str">
        <f>PMR_consolidado!AI153</f>
        <v>Acumulado</v>
      </c>
      <c r="W150" t="str">
        <f>PMR_consolidado!AJ153</f>
        <v>Mensual</v>
      </c>
      <c r="X150" t="str">
        <f>PMR_consolidado!AK153</f>
        <v>VAL</v>
      </c>
      <c r="Y150">
        <f>PMR_consolidado!AL153</f>
        <v>4</v>
      </c>
      <c r="Z150">
        <f>PMR_consolidado!AM153</f>
        <v>10</v>
      </c>
      <c r="AA150">
        <f>PMR_consolidado!AN153</f>
        <v>1</v>
      </c>
      <c r="AB150">
        <f>PMR_consolidado!AO153</f>
        <v>0.8</v>
      </c>
      <c r="AC150">
        <f>PMR_consolidado!AP153</f>
        <v>80</v>
      </c>
      <c r="AD150" t="str">
        <f>PMR_consolidado!AQ153</f>
        <v>Se Avanza En El Desarrollo De La Estrategia Institucional De Rendición De Cuentas Y De Consolidación Del Nodo Sectorial En Cumplimiento De La Ley 1757 De 2015</v>
      </c>
      <c r="AE150">
        <f>PMR_consolidado!AR153</f>
        <v>1</v>
      </c>
      <c r="AF150">
        <f>PMR_consolidado!AS153</f>
        <v>0</v>
      </c>
      <c r="AG150">
        <f>PMR_consolidado!AT153</f>
        <v>0</v>
      </c>
      <c r="AH150">
        <f>PMR_consolidado!AU153</f>
        <v>0</v>
      </c>
      <c r="AJ150" t="str">
        <f t="shared" si="8"/>
        <v>No OK</v>
      </c>
      <c r="AK150" t="str">
        <f t="shared" si="10"/>
        <v>0118-0105518</v>
      </c>
      <c r="AL150" s="305">
        <f>COUNTIFS($A$3:A$686,AK150)</f>
        <v>1</v>
      </c>
      <c r="AM150" s="305" t="str">
        <f t="shared" si="11"/>
        <v>No Tiene</v>
      </c>
    </row>
    <row r="151" spans="1:39" x14ac:dyDescent="0.25">
      <c r="A151" t="str">
        <f t="shared" si="9"/>
        <v>0118-0105519</v>
      </c>
      <c r="B151" t="str">
        <f>PMR_consolidado!D154</f>
        <v>0118-01</v>
      </c>
      <c r="C151" t="str">
        <f>PMR_consolidado!E154</f>
        <v>SECRETARÍA DISTRITAL DEL HÁBITAT -SDHT</v>
      </c>
      <c r="D151" t="str">
        <f>PMR_consolidado!F154</f>
        <v>05</v>
      </c>
      <c r="E151" t="str">
        <f>PMR_consolidado!H154</f>
        <v>5</v>
      </c>
      <c r="F151" t="str">
        <f>PMR_consolidado!J154</f>
        <v>Stock</v>
      </c>
      <c r="G151" t="str">
        <f>PMR_consolidado!K154</f>
        <v>Anual</v>
      </c>
      <c r="H151" t="str">
        <f>PMR_consolidado!L154</f>
        <v>%</v>
      </c>
      <c r="I151">
        <f>PMR_consolidado!M154</f>
        <v>100</v>
      </c>
      <c r="J151">
        <f>PMR_consolidado!N154</f>
        <v>100</v>
      </c>
      <c r="K151">
        <f>PMR_consolidado!O154</f>
        <v>100</v>
      </c>
      <c r="L151">
        <f>PMR_consolidado!P154</f>
        <v>0</v>
      </c>
      <c r="M151" t="str">
        <f>PMR_consolidado!Q154</f>
        <v>19</v>
      </c>
      <c r="N151" t="str">
        <f>PMR_consolidado!R154</f>
        <v>Informes con resultados de encuesta de satisfacción ciudadana</v>
      </c>
      <c r="O151">
        <f>PMR_consolidado!S154</f>
        <v>7256.6</v>
      </c>
      <c r="P151">
        <f>PMR_consolidado!T154</f>
        <v>7256.6</v>
      </c>
      <c r="Q151">
        <f>PMR_consolidado!U154</f>
        <v>3135.6060000000002</v>
      </c>
      <c r="R151">
        <f>PMR_consolidado!V154</f>
        <v>2220.9453090000002</v>
      </c>
      <c r="S151">
        <f>PMR_consolidado!AF154</f>
        <v>0</v>
      </c>
      <c r="T151">
        <f>PMR_consolidado!AG154</f>
        <v>15</v>
      </c>
      <c r="U151" t="str">
        <f>PMR_consolidado!AH154</f>
        <v>Número de informes publicados con resultados de encuesta de satisfacción ciudadana</v>
      </c>
      <c r="V151" t="str">
        <f>PMR_consolidado!AI154</f>
        <v>Stock</v>
      </c>
      <c r="W151" t="str">
        <f>PMR_consolidado!AJ154</f>
        <v>Anual</v>
      </c>
      <c r="X151" t="str">
        <f>PMR_consolidado!AK154</f>
        <v>VAL</v>
      </c>
      <c r="Y151">
        <f>PMR_consolidado!AL154</f>
        <v>2</v>
      </c>
      <c r="Z151">
        <f>PMR_consolidado!AM154</f>
        <v>2</v>
      </c>
      <c r="AA151">
        <f>PMR_consolidado!AN154</f>
        <v>2</v>
      </c>
      <c r="AB151">
        <f>PMR_consolidado!AO154</f>
        <v>0</v>
      </c>
      <c r="AC151">
        <f>PMR_consolidado!AP154</f>
        <v>0</v>
      </c>
      <c r="AD151" t="str">
        <f>PMR_consolidado!AQ154</f>
        <v>Se publicó el informe de encuesta de satisfacción de los productos ofertados por la entidad.  Los resultados obtenidos son: canal presencial 4.9 de 5; cirtual chat: 3.9 de 5 y telefónico: 4.6 de 5.</v>
      </c>
      <c r="AE151">
        <f>PMR_consolidado!AR154</f>
        <v>2</v>
      </c>
      <c r="AF151">
        <f>PMR_consolidado!AS154</f>
        <v>0</v>
      </c>
      <c r="AG151">
        <f>PMR_consolidado!AT154</f>
        <v>0</v>
      </c>
      <c r="AH151">
        <f>PMR_consolidado!AU154</f>
        <v>0</v>
      </c>
      <c r="AJ151" t="str">
        <f t="shared" si="8"/>
        <v>No OK</v>
      </c>
      <c r="AK151" t="str">
        <f t="shared" si="10"/>
        <v>0118-0105519</v>
      </c>
      <c r="AL151" s="305">
        <f>COUNTIFS($A$3:A$686,AK151)</f>
        <v>2</v>
      </c>
      <c r="AM151" s="305" t="str">
        <f t="shared" si="11"/>
        <v>No Tiene</v>
      </c>
    </row>
    <row r="152" spans="1:39" x14ac:dyDescent="0.25">
      <c r="A152" t="str">
        <f t="shared" si="9"/>
        <v>0118-0105519</v>
      </c>
      <c r="B152" t="str">
        <f>PMR_consolidado!D155</f>
        <v>0118-01</v>
      </c>
      <c r="C152" t="str">
        <f>PMR_consolidado!E155</f>
        <v>SECRETARÍA DISTRITAL DEL HÁBITAT -SDHT</v>
      </c>
      <c r="D152" t="str">
        <f>PMR_consolidado!F155</f>
        <v>05</v>
      </c>
      <c r="E152" t="str">
        <f>PMR_consolidado!H155</f>
        <v>5</v>
      </c>
      <c r="F152" t="str">
        <f>PMR_consolidado!J155</f>
        <v>Stock</v>
      </c>
      <c r="G152" t="str">
        <f>PMR_consolidado!K155</f>
        <v>Anual</v>
      </c>
      <c r="H152" t="str">
        <f>PMR_consolidado!L155</f>
        <v>%</v>
      </c>
      <c r="I152">
        <f>PMR_consolidado!M155</f>
        <v>100</v>
      </c>
      <c r="J152">
        <f>PMR_consolidado!N155</f>
        <v>100</v>
      </c>
      <c r="K152">
        <f>PMR_consolidado!O155</f>
        <v>100</v>
      </c>
      <c r="L152">
        <f>PMR_consolidado!P155</f>
        <v>0</v>
      </c>
      <c r="M152" t="str">
        <f>PMR_consolidado!Q155</f>
        <v>19</v>
      </c>
      <c r="N152" t="str">
        <f>PMR_consolidado!R155</f>
        <v>Informes con resultados de encuesta de satisfacción ciudadana</v>
      </c>
      <c r="O152">
        <f>PMR_consolidado!S155</f>
        <v>0</v>
      </c>
      <c r="P152">
        <f>PMR_consolidado!T155</f>
        <v>0</v>
      </c>
      <c r="Q152">
        <f>PMR_consolidado!U155</f>
        <v>0</v>
      </c>
      <c r="R152">
        <f>PMR_consolidado!V155</f>
        <v>0</v>
      </c>
      <c r="S152">
        <f>PMR_consolidado!AF155</f>
        <v>0</v>
      </c>
      <c r="T152">
        <f>PMR_consolidado!AG155</f>
        <v>16</v>
      </c>
      <c r="U152" t="str">
        <f>PMR_consolidado!AH155</f>
        <v>Número de estrategias realizadas para el fortalecimiento de la comunicación y participación ciudadana</v>
      </c>
      <c r="V152" t="str">
        <f>PMR_consolidado!AI155</f>
        <v>Stock</v>
      </c>
      <c r="W152" t="str">
        <f>PMR_consolidado!AJ155</f>
        <v>Mensual</v>
      </c>
      <c r="X152" t="str">
        <f>PMR_consolidado!AK155</f>
        <v>VAL</v>
      </c>
      <c r="Y152">
        <f>PMR_consolidado!AL155</f>
        <v>4</v>
      </c>
      <c r="Z152">
        <f>PMR_consolidado!AM155</f>
        <v>4</v>
      </c>
      <c r="AA152">
        <f>PMR_consolidado!AN155</f>
        <v>4</v>
      </c>
      <c r="AB152">
        <f>PMR_consolidado!AO155</f>
        <v>4</v>
      </c>
      <c r="AC152">
        <f>PMR_consolidado!AP155</f>
        <v>100</v>
      </c>
      <c r="AD152" t="str">
        <f>PMR_consolidado!AQ155</f>
        <v>Se Encuentran En Etapas De Contratación Para La Ejecución De Estas Estrategias</v>
      </c>
      <c r="AE152">
        <f>PMR_consolidado!AR155</f>
        <v>4</v>
      </c>
      <c r="AF152">
        <f>PMR_consolidado!AS155</f>
        <v>0</v>
      </c>
      <c r="AG152">
        <f>PMR_consolidado!AT155</f>
        <v>0</v>
      </c>
      <c r="AH152">
        <f>PMR_consolidado!AU155</f>
        <v>0</v>
      </c>
      <c r="AJ152" t="str">
        <f t="shared" si="8"/>
        <v>No OK</v>
      </c>
      <c r="AK152" t="str">
        <f t="shared" si="10"/>
        <v>0118-0105519</v>
      </c>
      <c r="AL152" s="305">
        <f>COUNTIFS($A$3:A$686,AK152)</f>
        <v>2</v>
      </c>
      <c r="AM152" s="305" t="str">
        <f t="shared" si="11"/>
        <v>No Tiene</v>
      </c>
    </row>
    <row r="153" spans="1:39" x14ac:dyDescent="0.25">
      <c r="A153" t="str">
        <f t="shared" si="9"/>
        <v>0118-0101101</v>
      </c>
      <c r="B153" t="str">
        <f>PMR_consolidado!D156</f>
        <v>0118-01</v>
      </c>
      <c r="C153" t="str">
        <f>PMR_consolidado!E156</f>
        <v>SECRETARÍA DISTRITAL DEL HÁBITAT -SDHT</v>
      </c>
      <c r="D153" t="str">
        <f>PMR_consolidado!F156</f>
        <v>01</v>
      </c>
      <c r="E153" t="str">
        <f>PMR_consolidado!H156</f>
        <v>1</v>
      </c>
      <c r="F153" t="str">
        <f>PMR_consolidado!J156</f>
        <v>Acumulado</v>
      </c>
      <c r="G153" t="str">
        <f>PMR_consolidado!K156</f>
        <v>Mensual</v>
      </c>
      <c r="H153" t="str">
        <f>PMR_consolidado!L156</f>
        <v>VAL</v>
      </c>
      <c r="I153">
        <f>PMR_consolidado!M156</f>
        <v>26917</v>
      </c>
      <c r="J153">
        <f>PMR_consolidado!N156</f>
        <v>212106</v>
      </c>
      <c r="K153">
        <f>PMR_consolidado!O156</f>
        <v>1546</v>
      </c>
      <c r="L153">
        <f>PMR_consolidado!P156</f>
        <v>0</v>
      </c>
      <c r="M153" t="str">
        <f>PMR_consolidado!Q156</f>
        <v>01</v>
      </c>
      <c r="N153" t="str">
        <f>PMR_consolidado!R156</f>
        <v xml:space="preserve">Servicio de asistencia técnica para la planeación y gestión del conocimiento </v>
      </c>
      <c r="O153">
        <f>PMR_consolidado!S156</f>
        <v>0</v>
      </c>
      <c r="P153">
        <f>PMR_consolidado!T156</f>
        <v>0</v>
      </c>
      <c r="Q153">
        <f>PMR_consolidado!U156</f>
        <v>0</v>
      </c>
      <c r="R153">
        <f>PMR_consolidado!V156</f>
        <v>0</v>
      </c>
      <c r="S153">
        <f>PMR_consolidado!AF156</f>
        <v>0</v>
      </c>
      <c r="T153">
        <f>PMR_consolidado!AG156</f>
        <v>17</v>
      </c>
      <c r="U153" t="str">
        <f>PMR_consolidado!AH156</f>
        <v>Número de herramientas incorporadas en el  sistema de información del sector Hábitat</v>
      </c>
      <c r="V153" t="str">
        <f>PMR_consolidado!AI156</f>
        <v>Acumulado</v>
      </c>
      <c r="W153" t="str">
        <f>PMR_consolidado!AJ156</f>
        <v>Mensual</v>
      </c>
      <c r="X153" t="str">
        <f>PMR_consolidado!AK156</f>
        <v>VAL</v>
      </c>
      <c r="Y153">
        <f>PMR_consolidado!AL156</f>
        <v>0</v>
      </c>
      <c r="Z153">
        <f>PMR_consolidado!AM156</f>
        <v>4</v>
      </c>
      <c r="AA153">
        <f>PMR_consolidado!AN156</f>
        <v>0.6</v>
      </c>
      <c r="AB153">
        <f>PMR_consolidado!AO156</f>
        <v>0</v>
      </c>
      <c r="AC153">
        <f>PMR_consolidado!AP156</f>
        <v>0</v>
      </c>
      <c r="AD153" t="str">
        <f>PMR_consolidado!AQ156</f>
        <v>No Se Reporta Avance Toda Vez Que La Subdirección Sectorial Se Encuentra En Proceso De Contratación.</v>
      </c>
      <c r="AE153">
        <f>PMR_consolidado!AR156</f>
        <v>1</v>
      </c>
      <c r="AF153">
        <f>PMR_consolidado!AS156</f>
        <v>0.4</v>
      </c>
      <c r="AG153">
        <f>PMR_consolidado!AT156</f>
        <v>0.66666666666666674</v>
      </c>
      <c r="AH153">
        <f>PMR_consolidado!AU156</f>
        <v>0</v>
      </c>
      <c r="AJ153" t="str">
        <f t="shared" si="8"/>
        <v>No OK</v>
      </c>
      <c r="AK153" t="str">
        <f t="shared" si="10"/>
        <v>0118-0101101</v>
      </c>
      <c r="AL153" s="305">
        <f>COUNTIFS($A$3:A$686,AK153)</f>
        <v>2</v>
      </c>
      <c r="AM153" s="305" t="str">
        <f t="shared" si="11"/>
        <v>No Tiene</v>
      </c>
    </row>
    <row r="154" spans="1:39" x14ac:dyDescent="0.25">
      <c r="A154" t="str">
        <f t="shared" si="9"/>
        <v>0118-0101102</v>
      </c>
      <c r="B154" t="str">
        <f>PMR_consolidado!D157</f>
        <v>0118-01</v>
      </c>
      <c r="C154" t="str">
        <f>PMR_consolidado!E157</f>
        <v>SECRETARÍA DISTRITAL DEL HÁBITAT -SDHT</v>
      </c>
      <c r="D154" t="str">
        <f>PMR_consolidado!F157</f>
        <v>01</v>
      </c>
      <c r="E154" t="str">
        <f>PMR_consolidado!H157</f>
        <v>1</v>
      </c>
      <c r="F154" t="str">
        <f>PMR_consolidado!J157</f>
        <v>Acumulado</v>
      </c>
      <c r="G154" t="str">
        <f>PMR_consolidado!K157</f>
        <v>Mensual</v>
      </c>
      <c r="H154" t="str">
        <f>PMR_consolidado!L157</f>
        <v>VAL</v>
      </c>
      <c r="I154">
        <f>PMR_consolidado!M157</f>
        <v>26917</v>
      </c>
      <c r="J154">
        <f>PMR_consolidado!N157</f>
        <v>212106</v>
      </c>
      <c r="K154">
        <f>PMR_consolidado!O157</f>
        <v>1546</v>
      </c>
      <c r="L154">
        <f>PMR_consolidado!P157</f>
        <v>0</v>
      </c>
      <c r="M154" t="str">
        <f>PMR_consolidado!Q157</f>
        <v>02</v>
      </c>
      <c r="N154" t="str">
        <f>PMR_consolidado!R157</f>
        <v>Asistencia técnica para  el fortalecimiento técnico y organizacional a los prestadores de los sistemas de abastecimiento de agua potable en zona rural del Distrito</v>
      </c>
      <c r="O154">
        <f>PMR_consolidado!S157</f>
        <v>0</v>
      </c>
      <c r="P154">
        <f>PMR_consolidado!T157</f>
        <v>0</v>
      </c>
      <c r="Q154">
        <f>PMR_consolidado!U157</f>
        <v>0</v>
      </c>
      <c r="R154">
        <f>PMR_consolidado!V157</f>
        <v>0</v>
      </c>
      <c r="S154">
        <f>PMR_consolidado!AF157</f>
        <v>0</v>
      </c>
      <c r="T154">
        <f>PMR_consolidado!AG157</f>
        <v>18</v>
      </c>
      <c r="U154" t="str">
        <f>PMR_consolidado!AH157</f>
        <v>Asistencia técnica para  el fortalecimiento técnico y organizacional a los prestadores de los sistemas de abastecimiento de agua potable en zona rural del Distrito</v>
      </c>
      <c r="V154" t="str">
        <f>PMR_consolidado!AI157</f>
        <v>Acumulado</v>
      </c>
      <c r="W154" t="str">
        <f>PMR_consolidado!AJ157</f>
        <v>Mensual</v>
      </c>
      <c r="X154" t="str">
        <f>PMR_consolidado!AK157</f>
        <v>VAL</v>
      </c>
      <c r="Y154">
        <f>PMR_consolidado!AL157</f>
        <v>0</v>
      </c>
      <c r="Z154">
        <f>PMR_consolidado!AM157</f>
        <v>2588</v>
      </c>
      <c r="AA154">
        <f>PMR_consolidado!AN157</f>
        <v>500</v>
      </c>
      <c r="AB154">
        <f>PMR_consolidado!AO157</f>
        <v>0</v>
      </c>
      <c r="AC154">
        <f>PMR_consolidado!AP157</f>
        <v>0</v>
      </c>
      <c r="AD154" t="str">
        <f>PMR_consolidado!AQ157</f>
        <v>No Se Reporta Avance Toda Vez Que La Subdirección Servicios Públicos Se Encuentra En Proceso De Contratación.</v>
      </c>
      <c r="AE154">
        <f>PMR_consolidado!AR157</f>
        <v>500</v>
      </c>
      <c r="AF154">
        <f>PMR_consolidado!AS157</f>
        <v>0</v>
      </c>
      <c r="AG154">
        <f>PMR_consolidado!AT157</f>
        <v>0</v>
      </c>
      <c r="AH154">
        <f>PMR_consolidado!AU157</f>
        <v>0</v>
      </c>
      <c r="AJ154" t="str">
        <f t="shared" si="8"/>
        <v>No OK</v>
      </c>
      <c r="AK154" t="str">
        <f t="shared" si="10"/>
        <v>0118-0101102</v>
      </c>
      <c r="AL154" s="305">
        <f>COUNTIFS($A$3:A$686,AK154)</f>
        <v>3</v>
      </c>
      <c r="AM154" s="305" t="str">
        <f t="shared" si="11"/>
        <v>No Tiene</v>
      </c>
    </row>
    <row r="155" spans="1:39" x14ac:dyDescent="0.25">
      <c r="A155" t="str">
        <f t="shared" si="9"/>
        <v>0118-0101102</v>
      </c>
      <c r="B155" t="str">
        <f>PMR_consolidado!D158</f>
        <v>0118-01</v>
      </c>
      <c r="C155" t="str">
        <f>PMR_consolidado!E158</f>
        <v>SECRETARÍA DISTRITAL DEL HÁBITAT -SDHT</v>
      </c>
      <c r="D155" t="str">
        <f>PMR_consolidado!F158</f>
        <v>01</v>
      </c>
      <c r="E155" t="str">
        <f>PMR_consolidado!H158</f>
        <v>1</v>
      </c>
      <c r="F155" t="str">
        <f>PMR_consolidado!J158</f>
        <v>Acumulado</v>
      </c>
      <c r="G155" t="str">
        <f>PMR_consolidado!K158</f>
        <v>Mensual</v>
      </c>
      <c r="H155" t="str">
        <f>PMR_consolidado!L158</f>
        <v>VAL</v>
      </c>
      <c r="I155">
        <f>PMR_consolidado!M158</f>
        <v>26917</v>
      </c>
      <c r="J155">
        <f>PMR_consolidado!N158</f>
        <v>212106</v>
      </c>
      <c r="K155">
        <f>PMR_consolidado!O158</f>
        <v>1546</v>
      </c>
      <c r="L155">
        <f>PMR_consolidado!P158</f>
        <v>0</v>
      </c>
      <c r="M155" t="str">
        <f>PMR_consolidado!Q158</f>
        <v>02</v>
      </c>
      <c r="N155" t="str">
        <f>PMR_consolidado!R158</f>
        <v>Asistencia técnica para  el fortalecimiento técnico y organizacional a los prestadores de los sistemas de abastecimiento de agua potable en zona rural del Distrito</v>
      </c>
      <c r="O155">
        <f>PMR_consolidado!S158</f>
        <v>0</v>
      </c>
      <c r="P155">
        <f>PMR_consolidado!T158</f>
        <v>0</v>
      </c>
      <c r="Q155">
        <f>PMR_consolidado!U158</f>
        <v>0</v>
      </c>
      <c r="R155">
        <f>PMR_consolidado!V158</f>
        <v>0</v>
      </c>
      <c r="S155">
        <f>PMR_consolidado!AF158</f>
        <v>0</v>
      </c>
      <c r="T155">
        <f>PMR_consolidado!AG158</f>
        <v>19</v>
      </c>
      <c r="U155" t="str">
        <f>PMR_consolidado!AH158</f>
        <v>Número de instrumentos desarrollados, enfocados en la mejora de la transición tecnológica en los servicios públicos domiciliarios y TIC en hogares urbanos</v>
      </c>
      <c r="V155" t="str">
        <f>PMR_consolidado!AI158</f>
        <v>Acumulado</v>
      </c>
      <c r="W155" t="str">
        <f>PMR_consolidado!AJ158</f>
        <v>Mensual</v>
      </c>
      <c r="X155" t="str">
        <f>PMR_consolidado!AK158</f>
        <v>VAL</v>
      </c>
      <c r="Y155">
        <f>PMR_consolidado!AL158</f>
        <v>0</v>
      </c>
      <c r="Z155">
        <f>PMR_consolidado!AM158</f>
        <v>5</v>
      </c>
      <c r="AA155">
        <f>PMR_consolidado!AN158</f>
        <v>0.25</v>
      </c>
      <c r="AB155">
        <f>PMR_consolidado!AO158</f>
        <v>0</v>
      </c>
      <c r="AC155">
        <f>PMR_consolidado!AP158</f>
        <v>0</v>
      </c>
      <c r="AD155" t="str">
        <f>PMR_consolidado!AQ158</f>
        <v>No Se Reporta Avance Toda Vez Que La Subdirección Servicios Públicos Se Encuentra En Proceso De Contratación.</v>
      </c>
      <c r="AE155">
        <f>PMR_consolidado!AR158</f>
        <v>0.75</v>
      </c>
      <c r="AF155">
        <f>PMR_consolidado!AS158</f>
        <v>0.5</v>
      </c>
      <c r="AG155">
        <f>PMR_consolidado!AT158</f>
        <v>2</v>
      </c>
      <c r="AH155">
        <f>PMR_consolidado!AU158</f>
        <v>0</v>
      </c>
      <c r="AJ155" t="str">
        <f t="shared" si="8"/>
        <v>No OK</v>
      </c>
      <c r="AK155" t="str">
        <f t="shared" si="10"/>
        <v>0118-0101102</v>
      </c>
      <c r="AL155" s="305">
        <f>COUNTIFS($A$3:A$686,AK155)</f>
        <v>3</v>
      </c>
      <c r="AM155" s="305" t="str">
        <f t="shared" si="11"/>
        <v>No Tiene</v>
      </c>
    </row>
    <row r="156" spans="1:39" x14ac:dyDescent="0.25">
      <c r="A156" t="e">
        <f t="shared" si="9"/>
        <v>#N/A</v>
      </c>
      <c r="B156" t="str">
        <f>PMR_consolidado!D159</f>
        <v>0118-01</v>
      </c>
      <c r="C156" t="str">
        <f>PMR_consolidado!E159</f>
        <v>SECRETARÍA DISTRITAL DEL HÁBITAT -SDHT</v>
      </c>
      <c r="D156" t="str">
        <f>PMR_consolidado!F159</f>
        <v>07</v>
      </c>
      <c r="E156" t="e">
        <f>PMR_consolidado!H159</f>
        <v>#N/A</v>
      </c>
      <c r="F156" t="e">
        <f>PMR_consolidado!J159</f>
        <v>#N/A</v>
      </c>
      <c r="G156" t="e">
        <f>PMR_consolidado!K159</f>
        <v>#N/A</v>
      </c>
      <c r="H156" t="e">
        <f>PMR_consolidado!L159</f>
        <v>#N/A</v>
      </c>
      <c r="I156" t="e">
        <f>PMR_consolidado!M159</f>
        <v>#N/A</v>
      </c>
      <c r="J156" t="e">
        <f>PMR_consolidado!N159</f>
        <v>#N/A</v>
      </c>
      <c r="K156" t="e">
        <f>PMR_consolidado!O159</f>
        <v>#N/A</v>
      </c>
      <c r="L156">
        <f>PMR_consolidado!P159</f>
        <v>0</v>
      </c>
      <c r="M156" t="str">
        <f>PMR_consolidado!Q159</f>
        <v>13</v>
      </c>
      <c r="N156" t="str">
        <f>PMR_consolidado!R159</f>
        <v>VIVIENDA PARA TODOS</v>
      </c>
      <c r="O156">
        <f>PMR_consolidado!S159</f>
        <v>413.17250000000001</v>
      </c>
      <c r="P156">
        <f>PMR_consolidado!T159</f>
        <v>413.17250000000001</v>
      </c>
      <c r="Q156">
        <f>PMR_consolidado!U159</f>
        <v>371.85466700000001</v>
      </c>
      <c r="R156">
        <f>PMR_consolidado!V159</f>
        <v>250.08176700000001</v>
      </c>
      <c r="S156">
        <f>PMR_consolidado!AF159</f>
        <v>0</v>
      </c>
      <c r="T156">
        <f>PMR_consolidado!AG159</f>
        <v>0</v>
      </c>
      <c r="U156">
        <f>PMR_consolidado!AH159</f>
        <v>0</v>
      </c>
      <c r="V156">
        <f>PMR_consolidado!AI159</f>
        <v>0</v>
      </c>
      <c r="W156">
        <f>PMR_consolidado!AJ159</f>
        <v>0</v>
      </c>
      <c r="X156">
        <f>PMR_consolidado!AK159</f>
        <v>0</v>
      </c>
      <c r="Y156">
        <f>PMR_consolidado!AL159</f>
        <v>0</v>
      </c>
      <c r="Z156">
        <f>PMR_consolidado!AM159</f>
        <v>0</v>
      </c>
      <c r="AA156">
        <f>PMR_consolidado!AN159</f>
        <v>0</v>
      </c>
      <c r="AB156">
        <f>PMR_consolidado!AO159</f>
        <v>0</v>
      </c>
      <c r="AC156">
        <f>PMR_consolidado!AP159</f>
        <v>0</v>
      </c>
      <c r="AD156">
        <f>PMR_consolidado!AQ159</f>
        <v>0</v>
      </c>
      <c r="AE156">
        <f>PMR_consolidado!AR159</f>
        <v>0</v>
      </c>
      <c r="AF156">
        <f>PMR_consolidado!AS159</f>
        <v>0</v>
      </c>
      <c r="AG156">
        <f>PMR_consolidado!AT159</f>
        <v>0</v>
      </c>
      <c r="AH156">
        <f>PMR_consolidado!AU159</f>
        <v>0</v>
      </c>
      <c r="AJ156" t="str">
        <f t="shared" si="8"/>
        <v>No OK</v>
      </c>
      <c r="AK156" t="e">
        <f t="shared" si="10"/>
        <v>#N/A</v>
      </c>
      <c r="AL156" s="305">
        <f>COUNTIFS($A$3:A$686,AK156)</f>
        <v>36</v>
      </c>
      <c r="AM156" s="305" t="str">
        <f t="shared" si="11"/>
        <v>No Tiene</v>
      </c>
    </row>
    <row r="157" spans="1:39" x14ac:dyDescent="0.25">
      <c r="A157" t="e">
        <f t="shared" si="9"/>
        <v>#N/A</v>
      </c>
      <c r="B157" t="str">
        <f>PMR_consolidado!D160</f>
        <v>0118-01</v>
      </c>
      <c r="C157" t="str">
        <f>PMR_consolidado!E160</f>
        <v>SECRETARÍA DISTRITAL DEL HÁBITAT -SDHT</v>
      </c>
      <c r="D157" t="str">
        <f>PMR_consolidado!F160</f>
        <v>08</v>
      </c>
      <c r="E157" t="e">
        <f>PMR_consolidado!H160</f>
        <v>#N/A</v>
      </c>
      <c r="F157" t="e">
        <f>PMR_consolidado!J160</f>
        <v>#N/A</v>
      </c>
      <c r="G157" t="e">
        <f>PMR_consolidado!K160</f>
        <v>#N/A</v>
      </c>
      <c r="H157" t="e">
        <f>PMR_consolidado!L160</f>
        <v>#N/A</v>
      </c>
      <c r="I157" t="e">
        <f>PMR_consolidado!M160</f>
        <v>#N/A</v>
      </c>
      <c r="J157" t="e">
        <f>PMR_consolidado!N160</f>
        <v>#N/A</v>
      </c>
      <c r="K157" t="e">
        <f>PMR_consolidado!O160</f>
        <v>#N/A</v>
      </c>
      <c r="L157">
        <f>PMR_consolidado!P160</f>
        <v>0</v>
      </c>
      <c r="M157" t="str">
        <f>PMR_consolidado!Q160</f>
        <v>14</v>
      </c>
      <c r="N157" t="str">
        <f>PMR_consolidado!R160</f>
        <v>INTERVENCIONES INTEGRALES DEL HÁBITAT</v>
      </c>
      <c r="O157">
        <f>PMR_consolidado!S160</f>
        <v>15970.403162000001</v>
      </c>
      <c r="P157">
        <f>PMR_consolidado!T160</f>
        <v>15970.403162000001</v>
      </c>
      <c r="Q157">
        <f>PMR_consolidado!U160</f>
        <v>15970.403162000001</v>
      </c>
      <c r="R157">
        <f>PMR_consolidado!V160</f>
        <v>96.424999999999997</v>
      </c>
      <c r="S157">
        <f>PMR_consolidado!AF160</f>
        <v>0</v>
      </c>
      <c r="T157">
        <f>PMR_consolidado!AG160</f>
        <v>0</v>
      </c>
      <c r="U157">
        <f>PMR_consolidado!AH160</f>
        <v>0</v>
      </c>
      <c r="V157">
        <f>PMR_consolidado!AI160</f>
        <v>0</v>
      </c>
      <c r="W157">
        <f>PMR_consolidado!AJ160</f>
        <v>0</v>
      </c>
      <c r="X157">
        <f>PMR_consolidado!AK160</f>
        <v>0</v>
      </c>
      <c r="Y157">
        <f>PMR_consolidado!AL160</f>
        <v>0</v>
      </c>
      <c r="Z157">
        <f>PMR_consolidado!AM160</f>
        <v>0</v>
      </c>
      <c r="AA157">
        <f>PMR_consolidado!AN160</f>
        <v>0</v>
      </c>
      <c r="AB157">
        <f>PMR_consolidado!AO160</f>
        <v>0</v>
      </c>
      <c r="AC157">
        <f>PMR_consolidado!AP160</f>
        <v>0</v>
      </c>
      <c r="AD157">
        <f>PMR_consolidado!AQ160</f>
        <v>0</v>
      </c>
      <c r="AE157">
        <f>PMR_consolidado!AR160</f>
        <v>0</v>
      </c>
      <c r="AF157">
        <f>PMR_consolidado!AS160</f>
        <v>0</v>
      </c>
      <c r="AG157">
        <f>PMR_consolidado!AT160</f>
        <v>0</v>
      </c>
      <c r="AH157">
        <f>PMR_consolidado!AU160</f>
        <v>0</v>
      </c>
      <c r="AJ157" t="str">
        <f t="shared" si="8"/>
        <v>No OK</v>
      </c>
      <c r="AK157" t="e">
        <f t="shared" si="10"/>
        <v>#N/A</v>
      </c>
      <c r="AL157" s="305">
        <f>COUNTIFS($A$3:A$686,AK157)</f>
        <v>36</v>
      </c>
      <c r="AM157" s="305" t="str">
        <f t="shared" si="11"/>
        <v>No Tiene</v>
      </c>
    </row>
    <row r="158" spans="1:39" x14ac:dyDescent="0.25">
      <c r="A158" t="str">
        <f t="shared" si="9"/>
        <v>0119-0101101</v>
      </c>
      <c r="B158" t="str">
        <f>PMR_consolidado!D161</f>
        <v>0119-01</v>
      </c>
      <c r="C158" t="str">
        <f>PMR_consolidado!E161</f>
        <v>SECRETARÍA DISTRITAL DE CULTURA, RECREACIÓN Y DEPORTE -SDCRD</v>
      </c>
      <c r="D158" t="str">
        <f>PMR_consolidado!F161</f>
        <v>01</v>
      </c>
      <c r="E158" t="str">
        <f>PMR_consolidado!H161</f>
        <v>1</v>
      </c>
      <c r="F158" t="str">
        <f>PMR_consolidado!J161</f>
        <v>Flujo</v>
      </c>
      <c r="G158" t="str">
        <f>PMR_consolidado!K161</f>
        <v>Bienal</v>
      </c>
      <c r="H158" t="str">
        <f>PMR_consolidado!L161</f>
        <v>%</v>
      </c>
      <c r="I158">
        <f>PMR_consolidado!M161</f>
        <v>11</v>
      </c>
      <c r="J158">
        <f>PMR_consolidado!N161</f>
        <v>19</v>
      </c>
      <c r="K158">
        <f>PMR_consolidado!O161</f>
        <v>11</v>
      </c>
      <c r="L158">
        <f>PMR_consolidado!P161</f>
        <v>0</v>
      </c>
      <c r="M158" t="str">
        <f>PMR_consolidado!Q161</f>
        <v>01</v>
      </c>
      <c r="N158" t="str">
        <f>PMR_consolidado!R161</f>
        <v>Servicios de estímulos y apoyos para la oferta artística, cultural y patriomonial.</v>
      </c>
      <c r="O158">
        <f>PMR_consolidado!S161</f>
        <v>30512.333999999999</v>
      </c>
      <c r="P158">
        <f>PMR_consolidado!T161</f>
        <v>30512.333999999999</v>
      </c>
      <c r="Q158">
        <f>PMR_consolidado!U161</f>
        <v>12591.535878000001</v>
      </c>
      <c r="R158">
        <f>PMR_consolidado!V161</f>
        <v>6972.3231729999998</v>
      </c>
      <c r="S158">
        <f>PMR_consolidado!AF161</f>
        <v>1285143000</v>
      </c>
      <c r="T158">
        <f>PMR_consolidado!AG161</f>
        <v>1</v>
      </c>
      <c r="U158" t="str">
        <f>PMR_consolidado!AH161</f>
        <v>Número de estímulos, apoyos y alianzas estratégicas, realizados.</v>
      </c>
      <c r="V158" t="str">
        <f>PMR_consolidado!AI161</f>
        <v>Acumulado</v>
      </c>
      <c r="W158" t="str">
        <f>PMR_consolidado!AJ161</f>
        <v>Trimestral</v>
      </c>
      <c r="X158" t="str">
        <f>PMR_consolidado!AK161</f>
        <v>VAL</v>
      </c>
      <c r="Y158">
        <f>PMR_consolidado!AL161</f>
        <v>2110</v>
      </c>
      <c r="Z158">
        <f>PMR_consolidado!AM161</f>
        <v>5745</v>
      </c>
      <c r="AA158">
        <f>PMR_consolidado!AN161</f>
        <v>221</v>
      </c>
      <c r="AB158">
        <f>PMR_consolidado!AO161</f>
        <v>107</v>
      </c>
      <c r="AC158">
        <f>PMR_consolidado!AP161</f>
        <v>48.416289592760201</v>
      </c>
      <c r="AD158" t="str">
        <f>PMR_consolidado!AQ161</f>
        <v>En El Marco Del Programa Distrital De Estimulos Se Publicaron 10 Convocatorias, Mediante La Cual Se Otorgaron 107 Estimulos. En El Marco Del Programa Distrital De Apoyos Concertados Se Entregaron 23 Apoyos Y Se Gestionó 1 Alianza Estratégica.</v>
      </c>
      <c r="AE158">
        <f>PMR_consolidado!AR161</f>
        <v>438</v>
      </c>
      <c r="AF158">
        <f>PMR_consolidado!AS161</f>
        <v>217</v>
      </c>
      <c r="AG158">
        <f>PMR_consolidado!AT161</f>
        <v>0.98190045248868785</v>
      </c>
      <c r="AH158">
        <f>PMR_consolidado!AU161</f>
        <v>0</v>
      </c>
      <c r="AJ158" t="str">
        <f t="shared" si="8"/>
        <v>No OK</v>
      </c>
      <c r="AK158" t="str">
        <f t="shared" si="10"/>
        <v>0119-0101101</v>
      </c>
      <c r="AL158" s="305">
        <f>COUNTIFS($A$3:A$686,AK158)</f>
        <v>1</v>
      </c>
      <c r="AM158" s="305" t="str">
        <f t="shared" si="11"/>
        <v>Tiene</v>
      </c>
    </row>
    <row r="159" spans="1:39" x14ac:dyDescent="0.25">
      <c r="A159" t="str">
        <f t="shared" si="9"/>
        <v>0211-0103103</v>
      </c>
      <c r="B159" t="str">
        <f>PMR_consolidado!D162</f>
        <v>0211-01</v>
      </c>
      <c r="C159" t="str">
        <f>PMR_consolidado!E162</f>
        <v>INSTITUTO DISTRITAL DE RECREACIÓN Y DEPORTE - IDRD</v>
      </c>
      <c r="D159" t="str">
        <f>PMR_consolidado!F162</f>
        <v>03</v>
      </c>
      <c r="E159" t="str">
        <f>PMR_consolidado!H162</f>
        <v>1</v>
      </c>
      <c r="F159" t="str">
        <f>PMR_consolidado!J162</f>
        <v>Stock</v>
      </c>
      <c r="G159" t="str">
        <f>PMR_consolidado!K162</f>
        <v>Mensual</v>
      </c>
      <c r="H159" t="str">
        <f>PMR_consolidado!L162</f>
        <v>%</v>
      </c>
      <c r="I159">
        <f>PMR_consolidado!M162</f>
        <v>100</v>
      </c>
      <c r="J159">
        <f>PMR_consolidado!N162</f>
        <v>100</v>
      </c>
      <c r="K159">
        <f>PMR_consolidado!O162</f>
        <v>100</v>
      </c>
      <c r="L159">
        <f>PMR_consolidado!P162</f>
        <v>0</v>
      </c>
      <c r="M159" t="str">
        <f>PMR_consolidado!Q162</f>
        <v>03</v>
      </c>
      <c r="N159" t="str">
        <f>PMR_consolidado!R162</f>
        <v>Parques y escenarios deportivos administrados, mantenidos y/o mejorados.</v>
      </c>
      <c r="O159">
        <f>PMR_consolidado!S162</f>
        <v>197797.01399899999</v>
      </c>
      <c r="P159">
        <f>PMR_consolidado!T162</f>
        <v>197797.01399899999</v>
      </c>
      <c r="Q159">
        <f>PMR_consolidado!U162</f>
        <v>92525.872122000001</v>
      </c>
      <c r="R159">
        <f>PMR_consolidado!V162</f>
        <v>32903.868807999999</v>
      </c>
      <c r="S159">
        <f>PMR_consolidado!AF162</f>
        <v>75697141000</v>
      </c>
      <c r="T159">
        <f>PMR_consolidado!AG162</f>
        <v>1</v>
      </c>
      <c r="U159" t="str">
        <f>PMR_consolidado!AH162</f>
        <v>Porcentaje de parques y escenarios administrados por el IDRD, arborizados y reverdecidos</v>
      </c>
      <c r="V159" t="str">
        <f>PMR_consolidado!AI162</f>
        <v>Capacidad</v>
      </c>
      <c r="W159" t="str">
        <f>PMR_consolidado!AJ162</f>
        <v>Mensual</v>
      </c>
      <c r="X159" t="str">
        <f>PMR_consolidado!AK162</f>
        <v>%</v>
      </c>
      <c r="Y159">
        <f>PMR_consolidado!AL162</f>
        <v>18</v>
      </c>
      <c r="Z159">
        <f>PMR_consolidado!AM162</f>
        <v>30</v>
      </c>
      <c r="AA159">
        <f>PMR_consolidado!AN162</f>
        <v>30</v>
      </c>
      <c r="AB159">
        <f>PMR_consolidado!AO162</f>
        <v>30</v>
      </c>
      <c r="AC159">
        <f>PMR_consolidado!AP162</f>
        <v>100</v>
      </c>
      <c r="AD159" t="str">
        <f>PMR_consolidado!AQ162</f>
        <v>A 30 De Junio De 2024 Se Ha Arborecido Y Reverdeciendo El 30% De Los Parques Administrados Por El Idrd</v>
      </c>
      <c r="AE159">
        <f>PMR_consolidado!AR162</f>
        <v>0</v>
      </c>
      <c r="AF159">
        <f>PMR_consolidado!AS162</f>
        <v>-30</v>
      </c>
      <c r="AG159">
        <f>PMR_consolidado!AT162</f>
        <v>-1</v>
      </c>
      <c r="AH159">
        <f>PMR_consolidado!AU162</f>
        <v>0</v>
      </c>
      <c r="AJ159" t="str">
        <f t="shared" si="8"/>
        <v>No OK</v>
      </c>
      <c r="AK159" t="str">
        <f t="shared" si="10"/>
        <v>0211-0103103</v>
      </c>
      <c r="AL159" s="305">
        <f>COUNTIFS($A$3:A$686,AK159)</f>
        <v>2</v>
      </c>
      <c r="AM159" s="305" t="str">
        <f t="shared" si="11"/>
        <v>Tiene</v>
      </c>
    </row>
    <row r="160" spans="1:39" x14ac:dyDescent="0.25">
      <c r="A160" t="str">
        <f t="shared" si="9"/>
        <v>0213-0101101</v>
      </c>
      <c r="B160" t="str">
        <f>PMR_consolidado!D163</f>
        <v>0213-01</v>
      </c>
      <c r="C160" t="str">
        <f>PMR_consolidado!E163</f>
        <v>INSTITUTO DISTRITAL DEL PATRIMONIO CULTURAL - IDPC</v>
      </c>
      <c r="D160" t="str">
        <f>PMR_consolidado!F163</f>
        <v>01</v>
      </c>
      <c r="E160" t="str">
        <f>PMR_consolidado!H163</f>
        <v>1</v>
      </c>
      <c r="F160" t="str">
        <f>PMR_consolidado!J163</f>
        <v>Acumulado</v>
      </c>
      <c r="G160" t="str">
        <f>PMR_consolidado!K163</f>
        <v>Anual</v>
      </c>
      <c r="H160" t="str">
        <f>PMR_consolidado!L163</f>
        <v>VAL</v>
      </c>
      <c r="I160">
        <f>PMR_consolidado!M163</f>
        <v>36</v>
      </c>
      <c r="J160">
        <f>PMR_consolidado!N163</f>
        <v>285</v>
      </c>
      <c r="K160">
        <f>PMR_consolidado!O163</f>
        <v>35</v>
      </c>
      <c r="L160">
        <f>PMR_consolidado!P163</f>
        <v>0</v>
      </c>
      <c r="M160" t="str">
        <f>PMR_consolidado!Q163</f>
        <v>01</v>
      </c>
      <c r="N160" t="str">
        <f>PMR_consolidado!R163</f>
        <v>Servicios de formación en patrimonio cultural con enfoque territorial y poblacional-diferencial.</v>
      </c>
      <c r="O160">
        <f>PMR_consolidado!S163</f>
        <v>677.55</v>
      </c>
      <c r="P160">
        <f>PMR_consolidado!T163</f>
        <v>677.55</v>
      </c>
      <c r="Q160">
        <f>PMR_consolidado!U163</f>
        <v>207.98640700000001</v>
      </c>
      <c r="R160">
        <f>PMR_consolidado!V163</f>
        <v>184.84809799999999</v>
      </c>
      <c r="S160">
        <f>PMR_consolidado!AF163</f>
        <v>24344876000</v>
      </c>
      <c r="T160">
        <f>PMR_consolidado!AG163</f>
        <v>1</v>
      </c>
      <c r="U160" t="str">
        <f>PMR_consolidado!AH163</f>
        <v>Número de personas beneficiadas en procesos de formación en patrimonio cultural con enfoque territorial y poblacional-diferencial.</v>
      </c>
      <c r="V160" t="str">
        <f>PMR_consolidado!AI163</f>
        <v>Acumulado</v>
      </c>
      <c r="W160" t="str">
        <f>PMR_consolidado!AJ163</f>
        <v>Trimestral</v>
      </c>
      <c r="X160" t="str">
        <f>PMR_consolidado!AK163</f>
        <v>VAL</v>
      </c>
      <c r="Y160">
        <f>PMR_consolidado!AL163</f>
        <v>2160</v>
      </c>
      <c r="Z160">
        <f>PMR_consolidado!AM163</f>
        <v>17700</v>
      </c>
      <c r="AA160">
        <f>PMR_consolidado!AN163</f>
        <v>1650</v>
      </c>
      <c r="AB160">
        <f>PMR_consolidado!AO163</f>
        <v>1116</v>
      </c>
      <c r="AC160">
        <f>PMR_consolidado!AP163</f>
        <v>67.636363636363598</v>
      </c>
      <c r="AD160" t="str">
        <f>PMR_consolidado!AQ163</f>
        <v>Se Reporta La Formación De 1.045 Nna En Colegios Distritales Ied Y 71 Nna En Otros Espacios. Primera Infancia=74; Infancia= 839; Adolescencia= 203.</v>
      </c>
      <c r="AE160">
        <f>PMR_consolidado!AR163</f>
        <v>1650</v>
      </c>
      <c r="AF160">
        <f>PMR_consolidado!AS163</f>
        <v>0</v>
      </c>
      <c r="AG160">
        <f>PMR_consolidado!AT163</f>
        <v>0</v>
      </c>
      <c r="AH160">
        <f>PMR_consolidado!AU163</f>
        <v>0</v>
      </c>
      <c r="AJ160" t="str">
        <f t="shared" si="8"/>
        <v>No OK</v>
      </c>
      <c r="AK160" t="str">
        <f t="shared" si="10"/>
        <v>0213-0101101</v>
      </c>
      <c r="AL160" s="305">
        <f>COUNTIFS($A$3:A$686,AK160)</f>
        <v>2</v>
      </c>
      <c r="AM160" s="305" t="str">
        <f t="shared" si="11"/>
        <v>Tiene</v>
      </c>
    </row>
    <row r="161" spans="1:39" x14ac:dyDescent="0.25">
      <c r="A161" t="str">
        <f t="shared" si="9"/>
        <v>0215-0101101</v>
      </c>
      <c r="B161" t="str">
        <f>PMR_consolidado!D164</f>
        <v>0215-01</v>
      </c>
      <c r="C161" t="str">
        <f>PMR_consolidado!E164</f>
        <v>FUNDACIÓN GILBERTO ALZATE AVENDAÑO-FUGA</v>
      </c>
      <c r="D161" t="str">
        <f>PMR_consolidado!F164</f>
        <v>01</v>
      </c>
      <c r="E161" t="str">
        <f>PMR_consolidado!H164</f>
        <v>1</v>
      </c>
      <c r="F161" t="str">
        <f>PMR_consolidado!J164</f>
        <v>Capacidad</v>
      </c>
      <c r="G161" t="str">
        <f>PMR_consolidado!K164</f>
        <v>Anual</v>
      </c>
      <c r="H161" t="str">
        <f>PMR_consolidado!L164</f>
        <v>%</v>
      </c>
      <c r="I161">
        <f>PMR_consolidado!M164</f>
        <v>1</v>
      </c>
      <c r="J161">
        <f>PMR_consolidado!N164</f>
        <v>11</v>
      </c>
      <c r="K161">
        <f>PMR_consolidado!O164</f>
        <v>2</v>
      </c>
      <c r="L161">
        <f>PMR_consolidado!P164</f>
        <v>0</v>
      </c>
      <c r="M161" t="str">
        <f>PMR_consolidado!Q164</f>
        <v>01</v>
      </c>
      <c r="N161" t="str">
        <f>PMR_consolidado!R164</f>
        <v>Servicio de circulación artística y cultural</v>
      </c>
      <c r="O161">
        <f>PMR_consolidado!S164</f>
        <v>4412.5055700000003</v>
      </c>
      <c r="P161">
        <f>PMR_consolidado!T164</f>
        <v>4412.5055700000003</v>
      </c>
      <c r="Q161">
        <f>PMR_consolidado!U164</f>
        <v>1606.2723109999999</v>
      </c>
      <c r="R161">
        <f>PMR_consolidado!V164</f>
        <v>877.70874500000002</v>
      </c>
      <c r="S161">
        <f>PMR_consolidado!AF164</f>
        <v>19194404000</v>
      </c>
      <c r="T161">
        <f>PMR_consolidado!AG164</f>
        <v>1</v>
      </c>
      <c r="U161" t="str">
        <f>PMR_consolidado!AH164</f>
        <v>Número de producciones artísticas y culturales en circulación</v>
      </c>
      <c r="V161" t="str">
        <f>PMR_consolidado!AI164</f>
        <v>Acumulado</v>
      </c>
      <c r="W161" t="str">
        <f>PMR_consolidado!AJ164</f>
        <v>Trimestral</v>
      </c>
      <c r="X161" t="str">
        <f>PMR_consolidado!AK164</f>
        <v>VAL</v>
      </c>
      <c r="Y161">
        <f>PMR_consolidado!AL164</f>
        <v>278</v>
      </c>
      <c r="Z161">
        <f>PMR_consolidado!AM164</f>
        <v>2319</v>
      </c>
      <c r="AA161">
        <f>PMR_consolidado!AN164</f>
        <v>230</v>
      </c>
      <c r="AB161">
        <f>PMR_consolidado!AO164</f>
        <v>100</v>
      </c>
      <c r="AC161">
        <f>PMR_consolidado!AP164</f>
        <v>43.478260869565197</v>
      </c>
      <c r="AD161" t="str">
        <f>PMR_consolidado!AQ164</f>
        <v>Con Corte A Junio Se Ha Ejecutado 100 De 230 Actividades De Circulación En El Marco De La Oferta Institucional. De Las Más Relevantes: Festival Centro 2024, Exposiciones, Actividades Artísticas Y Culturales, Contenidos Audio Visuales, Entre Otras.</v>
      </c>
      <c r="AE161">
        <f>PMR_consolidado!AR164</f>
        <v>251</v>
      </c>
      <c r="AF161">
        <f>PMR_consolidado!AS164</f>
        <v>21</v>
      </c>
      <c r="AG161">
        <f>PMR_consolidado!AT164</f>
        <v>9.1304347826086873E-2</v>
      </c>
      <c r="AH161">
        <f>PMR_consolidado!AU164</f>
        <v>0</v>
      </c>
      <c r="AJ161" t="str">
        <f t="shared" si="8"/>
        <v>No OK</v>
      </c>
      <c r="AK161" t="str">
        <f t="shared" si="10"/>
        <v>0215-0101101</v>
      </c>
      <c r="AL161" s="305">
        <f>COUNTIFS($A$3:A$686,AK161)</f>
        <v>2</v>
      </c>
      <c r="AM161" s="305" t="str">
        <f t="shared" si="11"/>
        <v>Tiene</v>
      </c>
    </row>
    <row r="162" spans="1:39" x14ac:dyDescent="0.25">
      <c r="A162" t="str">
        <f t="shared" si="9"/>
        <v>0216-0101101</v>
      </c>
      <c r="B162" t="str">
        <f>PMR_consolidado!D165</f>
        <v>0216-01</v>
      </c>
      <c r="C162" t="str">
        <f>PMR_consolidado!E165</f>
        <v>ORQUESTA FILARMÓNICA DE BOGOTÁ-OFB</v>
      </c>
      <c r="D162" t="str">
        <f>PMR_consolidado!F165</f>
        <v>01</v>
      </c>
      <c r="E162" t="str">
        <f>PMR_consolidado!H165</f>
        <v>1</v>
      </c>
      <c r="F162" t="str">
        <f>PMR_consolidado!J165</f>
        <v>Acumulado</v>
      </c>
      <c r="G162" t="str">
        <f>PMR_consolidado!K165</f>
        <v>Anual</v>
      </c>
      <c r="H162" t="str">
        <f>PMR_consolidado!L165</f>
        <v>%</v>
      </c>
      <c r="I162">
        <f>PMR_consolidado!M165</f>
        <v>22</v>
      </c>
      <c r="J162">
        <f>PMR_consolidado!N165</f>
        <v>11</v>
      </c>
      <c r="K162">
        <f>PMR_consolidado!O165</f>
        <v>2</v>
      </c>
      <c r="L162">
        <f>PMR_consolidado!P165</f>
        <v>0</v>
      </c>
      <c r="M162" t="str">
        <f>PMR_consolidado!Q165</f>
        <v>01</v>
      </c>
      <c r="N162" t="str">
        <f>PMR_consolidado!R165</f>
        <v>Servicio de presentaciones artísticas en música sinfónica, académica y canto lírico</v>
      </c>
      <c r="O162">
        <f>PMR_consolidado!S165</f>
        <v>5648.0957420000004</v>
      </c>
      <c r="P162">
        <f>PMR_consolidado!T165</f>
        <v>5648.0957420000004</v>
      </c>
      <c r="Q162">
        <f>PMR_consolidado!U165</f>
        <v>2634.8406639999998</v>
      </c>
      <c r="R162">
        <f>PMR_consolidado!V165</f>
        <v>1290.250853</v>
      </c>
      <c r="S162">
        <f>PMR_consolidado!AF165</f>
        <v>0</v>
      </c>
      <c r="T162">
        <f>PMR_consolidado!AG165</f>
        <v>1</v>
      </c>
      <c r="U162" t="str">
        <f>PMR_consolidado!AH165</f>
        <v>Número de presentaciones artísticas realizadas y promovidas por la OFB.</v>
      </c>
      <c r="V162" t="str">
        <f>PMR_consolidado!AI165</f>
        <v>Acumulado</v>
      </c>
      <c r="W162" t="str">
        <f>PMR_consolidado!AJ165</f>
        <v>Mensual</v>
      </c>
      <c r="X162" t="str">
        <f>PMR_consolidado!AK165</f>
        <v>VAL</v>
      </c>
      <c r="Y162">
        <f>PMR_consolidado!AL165</f>
        <v>1469</v>
      </c>
      <c r="Z162">
        <f>PMR_consolidado!AM165</f>
        <v>3000</v>
      </c>
      <c r="AA162">
        <f>PMR_consolidado!AN165</f>
        <v>150</v>
      </c>
      <c r="AB162">
        <f>PMR_consolidado!AO165</f>
        <v>158</v>
      </c>
      <c r="AC162">
        <f>PMR_consolidado!AP165</f>
        <v>105.333333333333</v>
      </c>
      <c r="AD162" t="str">
        <f>PMR_consolidado!AQ165</f>
        <v>Actividades Culturales Como Conciertos Del Sistema De Orquestas De La Filarmónica De Bogotá</v>
      </c>
      <c r="AE162">
        <f>PMR_consolidado!AR165</f>
        <v>350</v>
      </c>
      <c r="AF162">
        <f>PMR_consolidado!AS165</f>
        <v>200</v>
      </c>
      <c r="AG162">
        <f>PMR_consolidado!AT165</f>
        <v>1.3333333333333335</v>
      </c>
      <c r="AH162">
        <f>PMR_consolidado!AU165</f>
        <v>0</v>
      </c>
      <c r="AJ162" t="str">
        <f t="shared" si="8"/>
        <v>No OK</v>
      </c>
      <c r="AK162" t="str">
        <f t="shared" si="10"/>
        <v>0216-0101101</v>
      </c>
      <c r="AL162" s="305">
        <f>COUNTIFS($A$3:A$686,AK162)</f>
        <v>1</v>
      </c>
      <c r="AM162" s="305" t="str">
        <f t="shared" si="11"/>
        <v>No Tiene</v>
      </c>
    </row>
    <row r="163" spans="1:39" x14ac:dyDescent="0.25">
      <c r="A163" t="str">
        <f t="shared" si="9"/>
        <v>0213-0101101</v>
      </c>
      <c r="B163" t="str">
        <f>PMR_consolidado!D166</f>
        <v>0213-01</v>
      </c>
      <c r="C163" t="str">
        <f>PMR_consolidado!E166</f>
        <v>INSTITUTO DISTRITAL DEL PATRIMONIO CULTURAL - IDPC</v>
      </c>
      <c r="D163" t="str">
        <f>PMR_consolidado!F166</f>
        <v>01</v>
      </c>
      <c r="E163" t="str">
        <f>PMR_consolidado!H166</f>
        <v>1</v>
      </c>
      <c r="F163" t="str">
        <f>PMR_consolidado!J166</f>
        <v>Acumulado</v>
      </c>
      <c r="G163" t="str">
        <f>PMR_consolidado!K166</f>
        <v>Anual</v>
      </c>
      <c r="H163" t="str">
        <f>PMR_consolidado!L166</f>
        <v>VAL</v>
      </c>
      <c r="I163">
        <f>PMR_consolidado!M166</f>
        <v>36</v>
      </c>
      <c r="J163">
        <f>PMR_consolidado!N166</f>
        <v>285</v>
      </c>
      <c r="K163">
        <f>PMR_consolidado!O166</f>
        <v>35</v>
      </c>
      <c r="L163">
        <f>PMR_consolidado!P166</f>
        <v>0</v>
      </c>
      <c r="M163" t="str">
        <f>PMR_consolidado!Q166</f>
        <v>01</v>
      </c>
      <c r="N163" t="str">
        <f>PMR_consolidado!R166</f>
        <v>Servicios de formación en patrimonio cultural con enfoque territorial y poblacional-diferencial.</v>
      </c>
      <c r="O163">
        <f>PMR_consolidado!S166</f>
        <v>0</v>
      </c>
      <c r="P163">
        <f>PMR_consolidado!T166</f>
        <v>0</v>
      </c>
      <c r="Q163">
        <f>PMR_consolidado!U166</f>
        <v>0</v>
      </c>
      <c r="R163">
        <f>PMR_consolidado!V166</f>
        <v>0</v>
      </c>
      <c r="S163">
        <f>PMR_consolidado!AF166</f>
        <v>0</v>
      </c>
      <c r="T163">
        <f>PMR_consolidado!AG166</f>
        <v>2</v>
      </c>
      <c r="U163" t="str">
        <f>PMR_consolidado!AH166</f>
        <v>Número de personas certificadas en el Diplomado en Patrimonio Cultural para la Educación por módulo, con enfoque diferencial-poblacional.</v>
      </c>
      <c r="V163" t="str">
        <f>PMR_consolidado!AI166</f>
        <v>Acumulado</v>
      </c>
      <c r="W163" t="str">
        <f>PMR_consolidado!AJ166</f>
        <v>Trimestral</v>
      </c>
      <c r="X163" t="str">
        <f>PMR_consolidado!AK166</f>
        <v>VAL</v>
      </c>
      <c r="Y163">
        <f>PMR_consolidado!AL166</f>
        <v>136</v>
      </c>
      <c r="Z163">
        <f>PMR_consolidado!AM166</f>
        <v>845</v>
      </c>
      <c r="AA163">
        <f>PMR_consolidado!AN166</f>
        <v>95</v>
      </c>
      <c r="AB163">
        <f>PMR_consolidado!AO166</f>
        <v>45</v>
      </c>
      <c r="AC163">
        <f>PMR_consolidado!AP166</f>
        <v>47.368421052631597</v>
      </c>
      <c r="AD163" t="str">
        <f>PMR_consolidado!AQ166</f>
        <v>Se Reporta La Formación De 46 Perosnas A Través Del Diplomado En Patrimonio Cultural Para La Educación. Adolescencia= 2; Juventud= 18; Adultez= 25.</v>
      </c>
      <c r="AE163">
        <f>PMR_consolidado!AR166</f>
        <v>100</v>
      </c>
      <c r="AF163">
        <f>PMR_consolidado!AS166</f>
        <v>5</v>
      </c>
      <c r="AG163">
        <f>PMR_consolidado!AT166</f>
        <v>5.2631578947368363E-2</v>
      </c>
      <c r="AH163">
        <f>PMR_consolidado!AU166</f>
        <v>0</v>
      </c>
      <c r="AJ163" t="str">
        <f t="shared" si="8"/>
        <v>No OK</v>
      </c>
      <c r="AK163" t="str">
        <f t="shared" si="10"/>
        <v>0213-0101101</v>
      </c>
      <c r="AL163" s="305">
        <f>COUNTIFS($A$3:A$686,AK163)</f>
        <v>2</v>
      </c>
      <c r="AM163" s="305" t="str">
        <f t="shared" si="11"/>
        <v>No Tiene</v>
      </c>
    </row>
    <row r="164" spans="1:39" x14ac:dyDescent="0.25">
      <c r="A164" t="str">
        <f t="shared" si="9"/>
        <v>0215-0101101</v>
      </c>
      <c r="B164" t="str">
        <f>PMR_consolidado!D167</f>
        <v>0215-01</v>
      </c>
      <c r="C164" t="str">
        <f>PMR_consolidado!E167</f>
        <v>FUNDACIÓN GILBERTO ALZATE AVENDAÑO-FUGA</v>
      </c>
      <c r="D164" t="str">
        <f>PMR_consolidado!F167</f>
        <v>01</v>
      </c>
      <c r="E164" t="str">
        <f>PMR_consolidado!H167</f>
        <v>1</v>
      </c>
      <c r="F164" t="str">
        <f>PMR_consolidado!J167</f>
        <v>Capacidad</v>
      </c>
      <c r="G164" t="str">
        <f>PMR_consolidado!K167</f>
        <v>Anual</v>
      </c>
      <c r="H164" t="str">
        <f>PMR_consolidado!L167</f>
        <v>%</v>
      </c>
      <c r="I164">
        <f>PMR_consolidado!M167</f>
        <v>1</v>
      </c>
      <c r="J164">
        <f>PMR_consolidado!N167</f>
        <v>11</v>
      </c>
      <c r="K164">
        <f>PMR_consolidado!O167</f>
        <v>2</v>
      </c>
      <c r="L164">
        <f>PMR_consolidado!P167</f>
        <v>0</v>
      </c>
      <c r="M164" t="str">
        <f>PMR_consolidado!Q167</f>
        <v>01</v>
      </c>
      <c r="N164" t="str">
        <f>PMR_consolidado!R167</f>
        <v>Servicio de circulación artística y cultural</v>
      </c>
      <c r="O164">
        <f>PMR_consolidado!S167</f>
        <v>0</v>
      </c>
      <c r="P164">
        <f>PMR_consolidado!T167</f>
        <v>0</v>
      </c>
      <c r="Q164">
        <f>PMR_consolidado!U167</f>
        <v>0</v>
      </c>
      <c r="R164">
        <f>PMR_consolidado!V167</f>
        <v>0</v>
      </c>
      <c r="S164">
        <f>PMR_consolidado!AF167</f>
        <v>0</v>
      </c>
      <c r="T164">
        <f>PMR_consolidado!AG167</f>
        <v>2</v>
      </c>
      <c r="U164" t="str">
        <f>PMR_consolidado!AH167</f>
        <v>Número de  personas que participan en actividades artísticas y culturales</v>
      </c>
      <c r="V164" t="str">
        <f>PMR_consolidado!AI167</f>
        <v>Acumulado</v>
      </c>
      <c r="W164" t="str">
        <f>PMR_consolidado!AJ167</f>
        <v>Trimestral</v>
      </c>
      <c r="X164" t="str">
        <f>PMR_consolidado!AK167</f>
        <v>VAL</v>
      </c>
      <c r="Y164">
        <f>PMR_consolidado!AL167</f>
        <v>177549</v>
      </c>
      <c r="Z164">
        <f>PMR_consolidado!AM167</f>
        <v>1828949</v>
      </c>
      <c r="AA164">
        <f>PMR_consolidado!AN167</f>
        <v>174815</v>
      </c>
      <c r="AB164">
        <f>PMR_consolidado!AO167</f>
        <v>35361</v>
      </c>
      <c r="AC164">
        <f>PMR_consolidado!AP167</f>
        <v>20.227669250350399</v>
      </c>
      <c r="AD164" t="str">
        <f>PMR_consolidado!AQ167</f>
        <v>Con Corte A Junio Asistieron 35.361 De 174,815 Personas A Procesos De Circulación  De La Oferta Institucional Realizada En Espacios Convencionales Y No Convencionales; Así Como La Circulación De Contenidos Audiovisuales.</v>
      </c>
      <c r="AE164">
        <f>PMR_consolidado!AR167</f>
        <v>176563</v>
      </c>
      <c r="AF164">
        <f>PMR_consolidado!AS167</f>
        <v>1748</v>
      </c>
      <c r="AG164">
        <f>PMR_consolidado!AT167</f>
        <v>9.9991419500615741E-3</v>
      </c>
      <c r="AH164">
        <f>PMR_consolidado!AU167</f>
        <v>0</v>
      </c>
      <c r="AJ164" t="str">
        <f t="shared" si="8"/>
        <v>No OK</v>
      </c>
      <c r="AK164" t="str">
        <f t="shared" si="10"/>
        <v>0215-0101101</v>
      </c>
      <c r="AL164" s="305">
        <f>COUNTIFS($A$3:A$686,AK164)</f>
        <v>2</v>
      </c>
      <c r="AM164" s="305" t="str">
        <f t="shared" si="11"/>
        <v>No Tiene</v>
      </c>
    </row>
    <row r="165" spans="1:39" x14ac:dyDescent="0.25">
      <c r="A165" t="str">
        <f t="shared" si="9"/>
        <v>0216-0101102</v>
      </c>
      <c r="B165" t="str">
        <f>PMR_consolidado!D168</f>
        <v>0216-01</v>
      </c>
      <c r="C165" t="str">
        <f>PMR_consolidado!E168</f>
        <v>ORQUESTA FILARMÓNICA DE BOGOTÁ-OFB</v>
      </c>
      <c r="D165" t="str">
        <f>PMR_consolidado!F168</f>
        <v>01</v>
      </c>
      <c r="E165" t="str">
        <f>PMR_consolidado!H168</f>
        <v>1</v>
      </c>
      <c r="F165" t="str">
        <f>PMR_consolidado!J168</f>
        <v>Acumulado</v>
      </c>
      <c r="G165" t="str">
        <f>PMR_consolidado!K168</f>
        <v>Anual</v>
      </c>
      <c r="H165" t="str">
        <f>PMR_consolidado!L168</f>
        <v>%</v>
      </c>
      <c r="I165">
        <f>PMR_consolidado!M168</f>
        <v>22</v>
      </c>
      <c r="J165">
        <f>PMR_consolidado!N168</f>
        <v>11</v>
      </c>
      <c r="K165">
        <f>PMR_consolidado!O168</f>
        <v>2</v>
      </c>
      <c r="L165">
        <f>PMR_consolidado!P168</f>
        <v>0</v>
      </c>
      <c r="M165" t="str">
        <f>PMR_consolidado!Q168</f>
        <v>02</v>
      </c>
      <c r="N165" t="str">
        <f>PMR_consolidado!R168</f>
        <v>Apoyos al sector de música sinfónica, académica y canto lírico</v>
      </c>
      <c r="O165">
        <f>PMR_consolidado!S168</f>
        <v>1465.6659999999999</v>
      </c>
      <c r="P165">
        <f>PMR_consolidado!T168</f>
        <v>1465.6659999999999</v>
      </c>
      <c r="Q165">
        <f>PMR_consolidado!U168</f>
        <v>158.010841</v>
      </c>
      <c r="R165">
        <f>PMR_consolidado!V168</f>
        <v>39.569671999999997</v>
      </c>
      <c r="S165">
        <f>PMR_consolidado!AF168</f>
        <v>1000000000</v>
      </c>
      <c r="T165">
        <f>PMR_consolidado!AG168</f>
        <v>2</v>
      </c>
      <c r="U165" t="str">
        <f>PMR_consolidado!AH168</f>
        <v>Número de estímulos, becas, apoyos y alianzas</v>
      </c>
      <c r="V165" t="str">
        <f>PMR_consolidado!AI168</f>
        <v>Acumulado</v>
      </c>
      <c r="W165" t="str">
        <f>PMR_consolidado!AJ168</f>
        <v>Mensual</v>
      </c>
      <c r="X165" t="str">
        <f>PMR_consolidado!AK168</f>
        <v>VAL</v>
      </c>
      <c r="Y165">
        <f>PMR_consolidado!AL168</f>
        <v>631</v>
      </c>
      <c r="Z165">
        <f>PMR_consolidado!AM168</f>
        <v>1000</v>
      </c>
      <c r="AA165">
        <f>PMR_consolidado!AN168</f>
        <v>100</v>
      </c>
      <c r="AB165">
        <f>PMR_consolidado!AO168</f>
        <v>11</v>
      </c>
      <c r="AC165">
        <f>PMR_consolidado!AP168</f>
        <v>11</v>
      </c>
      <c r="AD165" t="str">
        <f>PMR_consolidado!AQ168</f>
        <v>Durante El Mes De Junio No Se Entregaron Estimulos, Se Espera Empezar Con La Entrega De Estimulos A Ganadores En El Mes De Agosto</v>
      </c>
      <c r="AE165">
        <f>PMR_consolidado!AR168</f>
        <v>100</v>
      </c>
      <c r="AF165">
        <f>PMR_consolidado!AS168</f>
        <v>0</v>
      </c>
      <c r="AG165">
        <f>PMR_consolidado!AT168</f>
        <v>0</v>
      </c>
      <c r="AH165">
        <f>PMR_consolidado!AU168</f>
        <v>0</v>
      </c>
      <c r="AJ165" t="str">
        <f t="shared" si="8"/>
        <v>No OK</v>
      </c>
      <c r="AK165" t="str">
        <f t="shared" si="10"/>
        <v>0216-0101102</v>
      </c>
      <c r="AL165" s="305">
        <f>COUNTIFS($A$3:A$686,AK165)</f>
        <v>1</v>
      </c>
      <c r="AM165" s="305" t="str">
        <f t="shared" si="11"/>
        <v>Tiene</v>
      </c>
    </row>
    <row r="166" spans="1:39" x14ac:dyDescent="0.25">
      <c r="A166" t="str">
        <f t="shared" si="9"/>
        <v>0222-0103905</v>
      </c>
      <c r="B166" t="str">
        <f>PMR_consolidado!D169</f>
        <v>0222-01</v>
      </c>
      <c r="C166" t="str">
        <f>PMR_consolidado!E169</f>
        <v>INSTITUTO DISTRITAL DE LAS ARTES - IDARTES</v>
      </c>
      <c r="D166" t="str">
        <f>PMR_consolidado!F169</f>
        <v>03</v>
      </c>
      <c r="E166" t="str">
        <f>PMR_consolidado!H169</f>
        <v>9</v>
      </c>
      <c r="F166" t="str">
        <f>PMR_consolidado!J169</f>
        <v>Flujo</v>
      </c>
      <c r="G166" t="str">
        <f>PMR_consolidado!K169</f>
        <v>Semestral</v>
      </c>
      <c r="H166" t="str">
        <f>PMR_consolidado!L169</f>
        <v>%</v>
      </c>
      <c r="I166">
        <f>PMR_consolidado!M169</f>
        <v>42.4</v>
      </c>
      <c r="J166">
        <f>PMR_consolidado!N169</f>
        <v>15.32</v>
      </c>
      <c r="K166">
        <f>PMR_consolidado!O169</f>
        <v>15.31</v>
      </c>
      <c r="L166">
        <f>PMR_consolidado!P169</f>
        <v>0</v>
      </c>
      <c r="M166" t="str">
        <f>PMR_consolidado!Q169</f>
        <v>05</v>
      </c>
      <c r="N166" t="str">
        <f>PMR_consolidado!R169</f>
        <v>Servicio de creación, circulación, investigación y apropiación de actividades artísticas y culturales</v>
      </c>
      <c r="O166">
        <f>PMR_consolidado!S169</f>
        <v>86379.393362000003</v>
      </c>
      <c r="P166">
        <f>PMR_consolidado!T169</f>
        <v>86379.393362000003</v>
      </c>
      <c r="Q166">
        <f>PMR_consolidado!U169</f>
        <v>33624.726795000002</v>
      </c>
      <c r="R166">
        <f>PMR_consolidado!V169</f>
        <v>15907.331013999999</v>
      </c>
      <c r="S166">
        <f>PMR_consolidado!AF169</f>
        <v>2250000000</v>
      </c>
      <c r="T166">
        <f>PMR_consolidado!AG169</f>
        <v>2</v>
      </c>
      <c r="U166" t="str">
        <f>PMR_consolidado!AH169</f>
        <v>Número de actividades artísticas y/o culturales realizadas o apoyadas por el IDARTES</v>
      </c>
      <c r="V166" t="str">
        <f>PMR_consolidado!AI169</f>
        <v>Acumulado</v>
      </c>
      <c r="W166" t="str">
        <f>PMR_consolidado!AJ169</f>
        <v>Mensual</v>
      </c>
      <c r="X166" t="str">
        <f>PMR_consolidado!AK169</f>
        <v>VAL</v>
      </c>
      <c r="Y166">
        <f>PMR_consolidado!AL169</f>
        <v>18581</v>
      </c>
      <c r="Z166">
        <f>PMR_consolidado!AM169</f>
        <v>21581</v>
      </c>
      <c r="AA166">
        <f>PMR_consolidado!AN169</f>
        <v>6767</v>
      </c>
      <c r="AB166">
        <f>PMR_consolidado!AO169</f>
        <v>5721</v>
      </c>
      <c r="AC166">
        <f>PMR_consolidado!AP169</f>
        <v>84.542633367814403</v>
      </c>
      <c r="AD166" t="str">
        <f>PMR_consolidado!AQ169</f>
        <v>En Junio No Se Cuentan Con Registros Teniendo En Cuenta El Proceso De Armonización Con El Nuevo Pdd, Por Lo Que Se Mantiene El Acumulado En 5,721 Actividades.</v>
      </c>
      <c r="AE166">
        <f>PMR_consolidado!AR169</f>
        <v>1576</v>
      </c>
      <c r="AF166">
        <f>PMR_consolidado!AS169</f>
        <v>-5191</v>
      </c>
      <c r="AG166">
        <f>PMR_consolidado!AT169</f>
        <v>-0.76710506871582684</v>
      </c>
      <c r="AH166">
        <f>PMR_consolidado!AU169</f>
        <v>0</v>
      </c>
      <c r="AJ166" t="str">
        <f t="shared" si="8"/>
        <v>No OK</v>
      </c>
      <c r="AK166" t="str">
        <f t="shared" si="10"/>
        <v>0222-0103905</v>
      </c>
      <c r="AL166" s="305">
        <f>COUNTIFS($A$3:A$686,AK166)</f>
        <v>2</v>
      </c>
      <c r="AM166" s="305" t="str">
        <f t="shared" si="11"/>
        <v>Tiene</v>
      </c>
    </row>
    <row r="167" spans="1:39" x14ac:dyDescent="0.25">
      <c r="A167" t="str">
        <f t="shared" si="9"/>
        <v>0119-0101103</v>
      </c>
      <c r="B167" t="str">
        <f>PMR_consolidado!D170</f>
        <v>0119-01</v>
      </c>
      <c r="C167" t="str">
        <f>PMR_consolidado!E170</f>
        <v>SECRETARÍA DISTRITAL DE CULTURA, RECREACIÓN Y DEPORTE -SDCRD</v>
      </c>
      <c r="D167" t="str">
        <f>PMR_consolidado!F170</f>
        <v>01</v>
      </c>
      <c r="E167" t="str">
        <f>PMR_consolidado!H170</f>
        <v>1</v>
      </c>
      <c r="F167" t="str">
        <f>PMR_consolidado!J170</f>
        <v>Flujo</v>
      </c>
      <c r="G167" t="str">
        <f>PMR_consolidado!K170</f>
        <v>Bienal</v>
      </c>
      <c r="H167" t="str">
        <f>PMR_consolidado!L170</f>
        <v>%</v>
      </c>
      <c r="I167">
        <f>PMR_consolidado!M170</f>
        <v>11</v>
      </c>
      <c r="J167">
        <f>PMR_consolidado!N170</f>
        <v>19</v>
      </c>
      <c r="K167">
        <f>PMR_consolidado!O170</f>
        <v>11</v>
      </c>
      <c r="L167">
        <f>PMR_consolidado!P170</f>
        <v>0</v>
      </c>
      <c r="M167" t="str">
        <f>PMR_consolidado!Q170</f>
        <v>03</v>
      </c>
      <c r="N167" t="str">
        <f>PMR_consolidado!R170</f>
        <v>Agentes del sector Profesionalizados</v>
      </c>
      <c r="O167">
        <f>PMR_consolidado!S170</f>
        <v>2048.0619999999999</v>
      </c>
      <c r="P167">
        <f>PMR_consolidado!T170</f>
        <v>2048.0619999999999</v>
      </c>
      <c r="Q167">
        <f>PMR_consolidado!U170</f>
        <v>713.63823100000002</v>
      </c>
      <c r="R167">
        <f>PMR_consolidado!V170</f>
        <v>191.50469200000001</v>
      </c>
      <c r="S167">
        <f>PMR_consolidado!AF170</f>
        <v>180179000</v>
      </c>
      <c r="T167">
        <f>PMR_consolidado!AG170</f>
        <v>3</v>
      </c>
      <c r="U167" t="str">
        <f>PMR_consolidado!AH170</f>
        <v>Número de agentes del sector apoyados en procesos de profesionalización</v>
      </c>
      <c r="V167" t="str">
        <f>PMR_consolidado!AI170</f>
        <v>Acumulado</v>
      </c>
      <c r="W167" t="str">
        <f>PMR_consolidado!AJ170</f>
        <v>Trimestral</v>
      </c>
      <c r="X167" t="str">
        <f>PMR_consolidado!AK170</f>
        <v>VAL</v>
      </c>
      <c r="Y167">
        <f>PMR_consolidado!AL170</f>
        <v>170</v>
      </c>
      <c r="Z167">
        <f>PMR_consolidado!AM170</f>
        <v>2700</v>
      </c>
      <c r="AA167">
        <f>PMR_consolidado!AN170</f>
        <v>45</v>
      </c>
      <c r="AB167">
        <f>PMR_consolidado!AO170</f>
        <v>0</v>
      </c>
      <c r="AC167">
        <f>PMR_consolidado!AP170</f>
        <v>0</v>
      </c>
      <c r="AD167" t="str">
        <f>PMR_consolidado!AQ170</f>
        <v>Se Está A La Espera Del Cumplimiento De La Documentación Requerida Por Parte De Los Ganadores Para Realizar El Primer Desembolso De La "Beca De Apoyo Para La Profesionalización De Artistas”</v>
      </c>
      <c r="AE167">
        <f>PMR_consolidado!AR170</f>
        <v>295</v>
      </c>
      <c r="AF167">
        <f>PMR_consolidado!AS170</f>
        <v>250</v>
      </c>
      <c r="AG167">
        <f>PMR_consolidado!AT170</f>
        <v>5.5555555555555554</v>
      </c>
      <c r="AH167">
        <f>PMR_consolidado!AU170</f>
        <v>0</v>
      </c>
      <c r="AJ167" t="str">
        <f t="shared" si="8"/>
        <v>No OK</v>
      </c>
      <c r="AK167" t="str">
        <f t="shared" si="10"/>
        <v>0119-0101103</v>
      </c>
      <c r="AL167" s="305">
        <f>COUNTIFS($A$3:A$686,AK167)</f>
        <v>1</v>
      </c>
      <c r="AM167" s="305" t="str">
        <f t="shared" si="11"/>
        <v>Tiene</v>
      </c>
    </row>
    <row r="168" spans="1:39" x14ac:dyDescent="0.25">
      <c r="A168" t="str">
        <f t="shared" si="9"/>
        <v>0211-0105606</v>
      </c>
      <c r="B168" t="str">
        <f>PMR_consolidado!D171</f>
        <v>0211-01</v>
      </c>
      <c r="C168" t="str">
        <f>PMR_consolidado!E171</f>
        <v>INSTITUTO DISTRITAL DE RECREACIÓN Y DEPORTE - IDRD</v>
      </c>
      <c r="D168" t="str">
        <f>PMR_consolidado!F171</f>
        <v>05</v>
      </c>
      <c r="E168" t="str">
        <f>PMR_consolidado!H171</f>
        <v>6</v>
      </c>
      <c r="F168" t="str">
        <f>PMR_consolidado!J171</f>
        <v>Capacidad</v>
      </c>
      <c r="G168" t="str">
        <f>PMR_consolidado!K171</f>
        <v>Bienal</v>
      </c>
      <c r="H168" t="str">
        <f>PMR_consolidado!L171</f>
        <v>%</v>
      </c>
      <c r="I168">
        <f>PMR_consolidado!M171</f>
        <v>52</v>
      </c>
      <c r="J168">
        <f>PMR_consolidado!N171</f>
        <v>54</v>
      </c>
      <c r="K168">
        <f>PMR_consolidado!O171</f>
        <v>0</v>
      </c>
      <c r="L168">
        <f>PMR_consolidado!P171</f>
        <v>0</v>
      </c>
      <c r="M168" t="str">
        <f>PMR_consolidado!Q171</f>
        <v>06</v>
      </c>
      <c r="N168" t="str">
        <f>PMR_consolidado!R171</f>
        <v>Servicio de promoción y organización de actividades recreativas, deportivas y de actividad física.</v>
      </c>
      <c r="O168">
        <f>PMR_consolidado!S171</f>
        <v>83339.514261000004</v>
      </c>
      <c r="P168">
        <f>PMR_consolidado!T171</f>
        <v>83339.514261000004</v>
      </c>
      <c r="Q168">
        <f>PMR_consolidado!U171</f>
        <v>29897.841922</v>
      </c>
      <c r="R168">
        <f>PMR_consolidado!V171</f>
        <v>5557.3505320000004</v>
      </c>
      <c r="S168">
        <f>PMR_consolidado!AF171</f>
        <v>254514000</v>
      </c>
      <c r="T168">
        <f>PMR_consolidado!AG171</f>
        <v>3</v>
      </c>
      <c r="U168" t="str">
        <f>PMR_consolidado!AH171</f>
        <v>Número de personas beneficiadas con procesos de alfabetización física que generen y multipliquen buenas prácticas para vivir una vida activa y saludable</v>
      </c>
      <c r="V168" t="str">
        <f>PMR_consolidado!AI171</f>
        <v>Acumulado</v>
      </c>
      <c r="W168" t="str">
        <f>PMR_consolidado!AJ171</f>
        <v>Mensual</v>
      </c>
      <c r="X168" t="str">
        <f>PMR_consolidado!AK171</f>
        <v>VAL</v>
      </c>
      <c r="Y168">
        <f>PMR_consolidado!AL171</f>
        <v>189628</v>
      </c>
      <c r="Z168">
        <f>PMR_consolidado!AM171</f>
        <v>490000</v>
      </c>
      <c r="AA168">
        <f>PMR_consolidado!AN171</f>
        <v>20000</v>
      </c>
      <c r="AB168">
        <f>PMR_consolidado!AO171</f>
        <v>16817</v>
      </c>
      <c r="AC168">
        <f>PMR_consolidado!AP171</f>
        <v>84.084999999999994</v>
      </c>
      <c r="AD168" t="str">
        <f>PMR_consolidado!AQ171</f>
        <v>En El Mes De Junio No Se Reporta Magnitud En Razón Al Proceso De Armonización Teniendo En Cuenta Que El Proyecto Finalizó En El Mes De Mayo De 2024</v>
      </c>
      <c r="AE168">
        <f>PMR_consolidado!AR171</f>
        <v>35000</v>
      </c>
      <c r="AF168">
        <f>PMR_consolidado!AS171</f>
        <v>15000</v>
      </c>
      <c r="AG168">
        <f>PMR_consolidado!AT171</f>
        <v>0.75</v>
      </c>
      <c r="AH168">
        <f>PMR_consolidado!AU171</f>
        <v>0</v>
      </c>
      <c r="AJ168" t="str">
        <f t="shared" si="8"/>
        <v>No OK</v>
      </c>
      <c r="AK168" t="str">
        <f t="shared" si="10"/>
        <v>0211-0105606</v>
      </c>
      <c r="AL168" s="305">
        <f>COUNTIFS($A$3:A$686,AK168)</f>
        <v>2</v>
      </c>
      <c r="AM168" s="305" t="str">
        <f t="shared" si="11"/>
        <v>Tiene</v>
      </c>
    </row>
    <row r="169" spans="1:39" x14ac:dyDescent="0.25">
      <c r="A169" t="str">
        <f t="shared" si="9"/>
        <v>0213-0105202</v>
      </c>
      <c r="B169" t="str">
        <f>PMR_consolidado!D172</f>
        <v>0213-01</v>
      </c>
      <c r="C169" t="str">
        <f>PMR_consolidado!E172</f>
        <v>INSTITUTO DISTRITAL DEL PATRIMONIO CULTURAL - IDPC</v>
      </c>
      <c r="D169" t="str">
        <f>PMR_consolidado!F172</f>
        <v>05</v>
      </c>
      <c r="E169" t="str">
        <f>PMR_consolidado!H172</f>
        <v>2</v>
      </c>
      <c r="F169" t="str">
        <f>PMR_consolidado!J172</f>
        <v>Acumulado</v>
      </c>
      <c r="G169" t="str">
        <f>PMR_consolidado!K172</f>
        <v>Anual</v>
      </c>
      <c r="H169" t="str">
        <f>PMR_consolidado!L172</f>
        <v>%</v>
      </c>
      <c r="I169">
        <f>PMR_consolidado!M172</f>
        <v>2</v>
      </c>
      <c r="J169">
        <f>PMR_consolidado!N172</f>
        <v>4</v>
      </c>
      <c r="K169">
        <f>PMR_consolidado!O172</f>
        <v>1</v>
      </c>
      <c r="L169">
        <f>PMR_consolidado!P172</f>
        <v>0</v>
      </c>
      <c r="M169" t="str">
        <f>PMR_consolidado!Q172</f>
        <v>02</v>
      </c>
      <c r="N169" t="str">
        <f>PMR_consolidado!R172</f>
        <v>Servicios de intervención y recuperación del patrimonio cultural.</v>
      </c>
      <c r="O169">
        <f>PMR_consolidado!S172</f>
        <v>7052.7934320000004</v>
      </c>
      <c r="P169">
        <f>PMR_consolidado!T172</f>
        <v>7052.7934320000004</v>
      </c>
      <c r="Q169">
        <f>PMR_consolidado!U172</f>
        <v>2779.0997480000001</v>
      </c>
      <c r="R169">
        <f>PMR_consolidado!V172</f>
        <v>2014.5314049999999</v>
      </c>
      <c r="S169">
        <f>PMR_consolidado!AF172</f>
        <v>2321000</v>
      </c>
      <c r="T169">
        <f>PMR_consolidado!AG172</f>
        <v>3</v>
      </c>
      <c r="U169" t="str">
        <f>PMR_consolidado!AH172</f>
        <v>Número intervenciones en bienes de interés cultural realizadas.</v>
      </c>
      <c r="V169" t="str">
        <f>PMR_consolidado!AI172</f>
        <v>Acumulado</v>
      </c>
      <c r="W169" t="str">
        <f>PMR_consolidado!AJ172</f>
        <v>Trimestral</v>
      </c>
      <c r="X169" t="str">
        <f>PMR_consolidado!AK172</f>
        <v>VAL</v>
      </c>
      <c r="Y169">
        <f>PMR_consolidado!AL172</f>
        <v>245</v>
      </c>
      <c r="Z169">
        <f>PMR_consolidado!AM172</f>
        <v>2810</v>
      </c>
      <c r="AA169">
        <f>PMR_consolidado!AN172</f>
        <v>359</v>
      </c>
      <c r="AB169">
        <f>PMR_consolidado!AO172</f>
        <v>189</v>
      </c>
      <c r="AC169">
        <f>PMR_consolidado!AP172</f>
        <v>52.646239554317503</v>
      </c>
      <c r="AD169" t="str">
        <f>PMR_consolidado!AQ172</f>
        <v>Se Reporta Un Avance Para El Desarrollo De Acciones Mantenimiento De Carácter Preventivo Y Correctivo En 79 Fachadas Y 38 Bienes Muebles  En El Centro Histórico.</v>
      </c>
      <c r="AE169">
        <f>PMR_consolidado!AR172</f>
        <v>313</v>
      </c>
      <c r="AF169">
        <f>PMR_consolidado!AS172</f>
        <v>-46</v>
      </c>
      <c r="AG169">
        <f>PMR_consolidado!AT172</f>
        <v>-0.128133704735376</v>
      </c>
      <c r="AH169">
        <f>PMR_consolidado!AU172</f>
        <v>0</v>
      </c>
      <c r="AJ169" t="str">
        <f t="shared" si="8"/>
        <v>No OK</v>
      </c>
      <c r="AK169" t="str">
        <f t="shared" si="10"/>
        <v>0213-0105202</v>
      </c>
      <c r="AL169" s="305">
        <f>COUNTIFS($A$3:A$686,AK169)</f>
        <v>2</v>
      </c>
      <c r="AM169" s="305" t="str">
        <f t="shared" si="11"/>
        <v>Tiene</v>
      </c>
    </row>
    <row r="170" spans="1:39" x14ac:dyDescent="0.25">
      <c r="A170" t="str">
        <f t="shared" si="9"/>
        <v>0215-0101102</v>
      </c>
      <c r="B170" t="str">
        <f>PMR_consolidado!D173</f>
        <v>0215-01</v>
      </c>
      <c r="C170" t="str">
        <f>PMR_consolidado!E173</f>
        <v>FUNDACIÓN GILBERTO ALZATE AVENDAÑO-FUGA</v>
      </c>
      <c r="D170" t="str">
        <f>PMR_consolidado!F173</f>
        <v>01</v>
      </c>
      <c r="E170" t="str">
        <f>PMR_consolidado!H173</f>
        <v>1</v>
      </c>
      <c r="F170" t="str">
        <f>PMR_consolidado!J173</f>
        <v>Capacidad</v>
      </c>
      <c r="G170" t="str">
        <f>PMR_consolidado!K173</f>
        <v>Anual</v>
      </c>
      <c r="H170" t="str">
        <f>PMR_consolidado!L173</f>
        <v>%</v>
      </c>
      <c r="I170">
        <f>PMR_consolidado!M173</f>
        <v>1</v>
      </c>
      <c r="J170">
        <f>PMR_consolidado!N173</f>
        <v>11</v>
      </c>
      <c r="K170">
        <f>PMR_consolidado!O173</f>
        <v>2</v>
      </c>
      <c r="L170">
        <f>PMR_consolidado!P173</f>
        <v>0</v>
      </c>
      <c r="M170" t="str">
        <f>PMR_consolidado!Q173</f>
        <v>02</v>
      </c>
      <c r="N170" t="str">
        <f>PMR_consolidado!R173</f>
        <v>Estímulos y apoyos otorgados a agentes y organizaciones del sector artístico y cultural</v>
      </c>
      <c r="O170">
        <f>PMR_consolidado!S173</f>
        <v>1220.582414</v>
      </c>
      <c r="P170">
        <f>PMR_consolidado!T173</f>
        <v>1220.582414</v>
      </c>
      <c r="Q170">
        <f>PMR_consolidado!U173</f>
        <v>188.07146700000001</v>
      </c>
      <c r="R170">
        <f>PMR_consolidado!V173</f>
        <v>66.414986999999996</v>
      </c>
      <c r="S170">
        <f>PMR_consolidado!AF173</f>
        <v>1000000000</v>
      </c>
      <c r="T170">
        <f>PMR_consolidado!AG173</f>
        <v>3</v>
      </c>
      <c r="U170" t="str">
        <f>PMR_consolidado!AH173</f>
        <v>Número de estímulos, apoyos concertados y alianzas estratégicas.</v>
      </c>
      <c r="V170" t="str">
        <f>PMR_consolidado!AI173</f>
        <v>Acumulado</v>
      </c>
      <c r="W170" t="str">
        <f>PMR_consolidado!AJ173</f>
        <v>Trimestral</v>
      </c>
      <c r="X170" t="str">
        <f>PMR_consolidado!AK173</f>
        <v>VAL</v>
      </c>
      <c r="Y170">
        <f>PMR_consolidado!AL173</f>
        <v>297</v>
      </c>
      <c r="Z170">
        <f>PMR_consolidado!AM173</f>
        <v>1902</v>
      </c>
      <c r="AA170">
        <f>PMR_consolidado!AN173</f>
        <v>164</v>
      </c>
      <c r="AB170">
        <f>PMR_consolidado!AO173</f>
        <v>27</v>
      </c>
      <c r="AC170">
        <f>PMR_consolidado!AP173</f>
        <v>16.4634146341463</v>
      </c>
      <c r="AD170" t="str">
        <f>PMR_consolidado!AQ173</f>
        <v>Con Corte A Junio Se Otorgaron 27 De 164 Estímulos Que Corresponden A Los Jurados Que Evaluarán Los Proyectos Presentados Y Posterior Escoger Los Ganadores Del Portafolio Distrital De Estímulos</v>
      </c>
      <c r="AE170">
        <f>PMR_consolidado!AR173</f>
        <v>194</v>
      </c>
      <c r="AF170">
        <f>PMR_consolidado!AS173</f>
        <v>30</v>
      </c>
      <c r="AG170">
        <f>PMR_consolidado!AT173</f>
        <v>0.18292682926829262</v>
      </c>
      <c r="AH170">
        <f>PMR_consolidado!AU173</f>
        <v>0</v>
      </c>
      <c r="AJ170" t="str">
        <f t="shared" si="8"/>
        <v>No OK</v>
      </c>
      <c r="AK170" t="str">
        <f t="shared" si="10"/>
        <v>0215-0101102</v>
      </c>
      <c r="AL170" s="305">
        <f>COUNTIFS($A$3:A$686,AK170)</f>
        <v>2</v>
      </c>
      <c r="AM170" s="305" t="str">
        <f t="shared" si="11"/>
        <v>Tiene</v>
      </c>
    </row>
    <row r="171" spans="1:39" x14ac:dyDescent="0.25">
      <c r="A171" t="str">
        <f t="shared" si="9"/>
        <v>0216-0101103</v>
      </c>
      <c r="B171" t="str">
        <f>PMR_consolidado!D174</f>
        <v>0216-01</v>
      </c>
      <c r="C171" t="str">
        <f>PMR_consolidado!E174</f>
        <v>ORQUESTA FILARMÓNICA DE BOGOTÁ-OFB</v>
      </c>
      <c r="D171" t="str">
        <f>PMR_consolidado!F174</f>
        <v>01</v>
      </c>
      <c r="E171" t="str">
        <f>PMR_consolidado!H174</f>
        <v>1</v>
      </c>
      <c r="F171" t="str">
        <f>PMR_consolidado!J174</f>
        <v>Acumulado</v>
      </c>
      <c r="G171" t="str">
        <f>PMR_consolidado!K174</f>
        <v>Anual</v>
      </c>
      <c r="H171" t="str">
        <f>PMR_consolidado!L174</f>
        <v>%</v>
      </c>
      <c r="I171">
        <f>PMR_consolidado!M174</f>
        <v>22</v>
      </c>
      <c r="J171">
        <f>PMR_consolidado!N174</f>
        <v>11</v>
      </c>
      <c r="K171">
        <f>PMR_consolidado!O174</f>
        <v>2</v>
      </c>
      <c r="L171">
        <f>PMR_consolidado!P174</f>
        <v>0</v>
      </c>
      <c r="M171" t="str">
        <f>PMR_consolidado!Q174</f>
        <v>03</v>
      </c>
      <c r="N171" t="str">
        <f>PMR_consolidado!R174</f>
        <v>Clases de Formación Musical</v>
      </c>
      <c r="O171">
        <f>PMR_consolidado!S174</f>
        <v>10</v>
      </c>
      <c r="P171">
        <f>PMR_consolidado!T174</f>
        <v>10</v>
      </c>
      <c r="Q171">
        <f>PMR_consolidado!U174</f>
        <v>0</v>
      </c>
      <c r="R171">
        <f>PMR_consolidado!V174</f>
        <v>0</v>
      </c>
      <c r="S171">
        <f>PMR_consolidado!AF174</f>
        <v>38495902000</v>
      </c>
      <c r="T171">
        <f>PMR_consolidado!AG174</f>
        <v>3</v>
      </c>
      <c r="U171" t="str">
        <f>PMR_consolidado!AH174</f>
        <v>Número de artistas formadores vinculados al proyecto de Formación Musical de la OFB</v>
      </c>
      <c r="V171" t="str">
        <f>PMR_consolidado!AI174</f>
        <v>Acumulado</v>
      </c>
      <c r="W171" t="str">
        <f>PMR_consolidado!AJ174</f>
        <v>Mensual</v>
      </c>
      <c r="X171" t="str">
        <f>PMR_consolidado!AK174</f>
        <v>VAL</v>
      </c>
      <c r="Y171">
        <f>PMR_consolidado!AL174</f>
        <v>1643</v>
      </c>
      <c r="Z171">
        <f>PMR_consolidado!AM174</f>
        <v>2970</v>
      </c>
      <c r="AA171">
        <f>PMR_consolidado!AN174</f>
        <v>270</v>
      </c>
      <c r="AB171">
        <f>PMR_consolidado!AO174</f>
        <v>341</v>
      </c>
      <c r="AC171">
        <f>PMR_consolidado!AP174</f>
        <v>126.29629629629601</v>
      </c>
      <c r="AD171" t="str">
        <f>PMR_consolidado!AQ174</f>
        <v>Durante El Mes No Se Vincularon Artistas Formadores Adicionales</v>
      </c>
      <c r="AE171">
        <f>PMR_consolidado!AR174</f>
        <v>300</v>
      </c>
      <c r="AF171">
        <f>PMR_consolidado!AS174</f>
        <v>30</v>
      </c>
      <c r="AG171">
        <f>PMR_consolidado!AT174</f>
        <v>0.11111111111111116</v>
      </c>
      <c r="AH171">
        <f>PMR_consolidado!AU174</f>
        <v>0</v>
      </c>
      <c r="AJ171" t="str">
        <f t="shared" si="8"/>
        <v>No OK</v>
      </c>
      <c r="AK171" t="str">
        <f t="shared" si="10"/>
        <v>0216-0101103</v>
      </c>
      <c r="AL171" s="305">
        <f>COUNTIFS($A$3:A$686,AK171)</f>
        <v>1</v>
      </c>
      <c r="AM171" s="305" t="str">
        <f t="shared" si="11"/>
        <v>Tiene</v>
      </c>
    </row>
    <row r="172" spans="1:39" x14ac:dyDescent="0.25">
      <c r="A172" t="str">
        <f t="shared" si="9"/>
        <v>0119-0101104</v>
      </c>
      <c r="B172" t="str">
        <f>PMR_consolidado!D175</f>
        <v>0119-01</v>
      </c>
      <c r="C172" t="str">
        <f>PMR_consolidado!E175</f>
        <v>SECRETARÍA DISTRITAL DE CULTURA, RECREACIÓN Y DEPORTE -SDCRD</v>
      </c>
      <c r="D172" t="str">
        <f>PMR_consolidado!F175</f>
        <v>01</v>
      </c>
      <c r="E172" t="str">
        <f>PMR_consolidado!H175</f>
        <v>1</v>
      </c>
      <c r="F172" t="str">
        <f>PMR_consolidado!J175</f>
        <v>Flujo</v>
      </c>
      <c r="G172" t="str">
        <f>PMR_consolidado!K175</f>
        <v>Bienal</v>
      </c>
      <c r="H172" t="str">
        <f>PMR_consolidado!L175</f>
        <v>%</v>
      </c>
      <c r="I172">
        <f>PMR_consolidado!M175</f>
        <v>11</v>
      </c>
      <c r="J172">
        <f>PMR_consolidado!N175</f>
        <v>19</v>
      </c>
      <c r="K172">
        <f>PMR_consolidado!O175</f>
        <v>11</v>
      </c>
      <c r="L172">
        <f>PMR_consolidado!P175</f>
        <v>0</v>
      </c>
      <c r="M172" t="str">
        <f>PMR_consolidado!Q175</f>
        <v>04</v>
      </c>
      <c r="N172" t="str">
        <f>PMR_consolidado!R175</f>
        <v>Beneficios Económico Periódicos (BEPS)</v>
      </c>
      <c r="O172">
        <f>PMR_consolidado!S175</f>
        <v>3357.8249999999998</v>
      </c>
      <c r="P172">
        <f>PMR_consolidado!T175</f>
        <v>3357.8249999999998</v>
      </c>
      <c r="Q172">
        <f>PMR_consolidado!U175</f>
        <v>3158.9946479999999</v>
      </c>
      <c r="R172">
        <f>PMR_consolidado!V175</f>
        <v>3008.224858</v>
      </c>
      <c r="S172">
        <f>PMR_consolidado!AF175</f>
        <v>10780448000</v>
      </c>
      <c r="T172">
        <f>PMR_consolidado!AG175</f>
        <v>4</v>
      </c>
      <c r="U172" t="str">
        <f>PMR_consolidado!AH175</f>
        <v>Número de personas beneficiadas por  los recursos previstos para Beneficios Económico Periódicos (BEPS) entregados</v>
      </c>
      <c r="V172" t="str">
        <f>PMR_consolidado!AI175</f>
        <v>Acumulado</v>
      </c>
      <c r="W172" t="str">
        <f>PMR_consolidado!AJ175</f>
        <v>Trimestral</v>
      </c>
      <c r="X172" t="str">
        <f>PMR_consolidado!AK175</f>
        <v>VAL</v>
      </c>
      <c r="Y172">
        <f>PMR_consolidado!AL175</f>
        <v>859</v>
      </c>
      <c r="Z172">
        <f>PMR_consolidado!AM175</f>
        <v>1000</v>
      </c>
      <c r="AA172">
        <f>PMR_consolidado!AN175</f>
        <v>100</v>
      </c>
      <c r="AB172">
        <f>PMR_consolidado!AO175</f>
        <v>114</v>
      </c>
      <c r="AC172">
        <f>PMR_consolidado!AP175</f>
        <v>114</v>
      </c>
      <c r="AD172" t="str">
        <f>PMR_consolidado!AQ175</f>
        <v>Beneficiados Resolución No. 173 Y 226 Del 2024 114 Creadores Y Gestores Culturales Beneficiados Así: Anualidad Vitalicia: 61, Motivación Al Ahorro: 53</v>
      </c>
      <c r="AE172">
        <f>PMR_consolidado!AR175</f>
        <v>100</v>
      </c>
      <c r="AF172">
        <f>PMR_consolidado!AS175</f>
        <v>0</v>
      </c>
      <c r="AG172">
        <f>PMR_consolidado!AT175</f>
        <v>0</v>
      </c>
      <c r="AH172">
        <f>PMR_consolidado!AU175</f>
        <v>0</v>
      </c>
      <c r="AJ172" t="str">
        <f t="shared" si="8"/>
        <v>No OK</v>
      </c>
      <c r="AK172" t="str">
        <f t="shared" si="10"/>
        <v>0119-0101104</v>
      </c>
      <c r="AL172" s="305">
        <f>COUNTIFS($A$3:A$686,AK172)</f>
        <v>1</v>
      </c>
      <c r="AM172" s="305" t="str">
        <f t="shared" si="11"/>
        <v>Tiene</v>
      </c>
    </row>
    <row r="173" spans="1:39" x14ac:dyDescent="0.25">
      <c r="A173" t="str">
        <f t="shared" si="9"/>
        <v>0120-0101201</v>
      </c>
      <c r="B173" t="str">
        <f>PMR_consolidado!D176</f>
        <v>0120-01</v>
      </c>
      <c r="C173" t="str">
        <f>PMR_consolidado!E176</f>
        <v>'SECRETARÍA DISTRITAL DE PLANEACIÓN-SDP</v>
      </c>
      <c r="D173" t="str">
        <f>PMR_consolidado!F176</f>
        <v>01</v>
      </c>
      <c r="E173" t="str">
        <f>PMR_consolidado!H176</f>
        <v>2</v>
      </c>
      <c r="F173" t="str">
        <f>PMR_consolidado!J176</f>
        <v>Stock</v>
      </c>
      <c r="G173" t="str">
        <f>PMR_consolidado!K176</f>
        <v>Anual</v>
      </c>
      <c r="H173" t="str">
        <f>PMR_consolidado!L176</f>
        <v>%</v>
      </c>
      <c r="I173">
        <f>PMR_consolidado!M176</f>
        <v>100</v>
      </c>
      <c r="J173">
        <f>PMR_consolidado!N176</f>
        <v>100</v>
      </c>
      <c r="K173">
        <f>PMR_consolidado!O176</f>
        <v>100</v>
      </c>
      <c r="L173">
        <f>PMR_consolidado!P176</f>
        <v>0</v>
      </c>
      <c r="M173" t="str">
        <f>PMR_consolidado!Q176</f>
        <v>01</v>
      </c>
      <c r="N173" t="str">
        <f>PMR_consolidado!R176</f>
        <v>Instrumentos de gestión territorial y planificación urbanística y rural</v>
      </c>
      <c r="O173">
        <f>PMR_consolidado!S176</f>
        <v>15500</v>
      </c>
      <c r="P173">
        <f>PMR_consolidado!T176</f>
        <v>15500</v>
      </c>
      <c r="Q173">
        <f>PMR_consolidado!U176</f>
        <v>5594.2646519999998</v>
      </c>
      <c r="R173">
        <f>PMR_consolidado!V176</f>
        <v>3166.927533</v>
      </c>
      <c r="S173">
        <f>PMR_consolidado!AF176</f>
        <v>0</v>
      </c>
      <c r="T173">
        <f>PMR_consolidado!AG176</f>
        <v>1</v>
      </c>
      <c r="U173" t="str">
        <f>PMR_consolidado!AH176</f>
        <v>Porcentaje de la reglamentación del Plan de Ordenamiento Territorial</v>
      </c>
      <c r="V173" t="str">
        <f>PMR_consolidado!AI176</f>
        <v>Stock</v>
      </c>
      <c r="W173" t="str">
        <f>PMR_consolidado!AJ176</f>
        <v>Mensual</v>
      </c>
      <c r="X173" t="str">
        <f>PMR_consolidado!AK176</f>
        <v>%</v>
      </c>
      <c r="Y173">
        <f>PMR_consolidado!AL176</f>
        <v>100</v>
      </c>
      <c r="Z173">
        <f>PMR_consolidado!AM176</f>
        <v>100</v>
      </c>
      <c r="AA173">
        <f>PMR_consolidado!AN176</f>
        <v>100</v>
      </c>
      <c r="AB173">
        <f>PMR_consolidado!AO176</f>
        <v>100</v>
      </c>
      <c r="AC173">
        <f>PMR_consolidado!AP176</f>
        <v>100</v>
      </c>
      <c r="AD173" t="str">
        <f>PMR_consolidado!AQ176</f>
        <v>Se Alcanzó El 100% En Tratamientos De Conservación Con Nivel De Intervención, Actualización Cartográfica Para Redelimitación De Siu, Análisis Normativo A Partir De Infracciones Urbanísticas Fase 1, Actualización Reportes Sinupot 2024 Fase 1.</v>
      </c>
      <c r="AE173">
        <f>PMR_consolidado!AR176</f>
        <v>100</v>
      </c>
      <c r="AF173">
        <f>PMR_consolidado!AS176</f>
        <v>0</v>
      </c>
      <c r="AG173">
        <f>PMR_consolidado!AT176</f>
        <v>0</v>
      </c>
      <c r="AH173">
        <f>PMR_consolidado!AU176</f>
        <v>0</v>
      </c>
      <c r="AJ173" t="str">
        <f t="shared" si="8"/>
        <v>No OK</v>
      </c>
      <c r="AK173" t="str">
        <f t="shared" si="10"/>
        <v>0120-0101201</v>
      </c>
      <c r="AL173" s="305">
        <f>COUNTIFS($A$3:A$686,AK173)</f>
        <v>2</v>
      </c>
      <c r="AM173" s="305" t="str">
        <f t="shared" si="11"/>
        <v>No Tiene</v>
      </c>
    </row>
    <row r="174" spans="1:39" x14ac:dyDescent="0.25">
      <c r="A174" t="str">
        <f t="shared" si="9"/>
        <v>0120-0101201</v>
      </c>
      <c r="B174" t="str">
        <f>PMR_consolidado!D177</f>
        <v>0120-01</v>
      </c>
      <c r="C174" t="str">
        <f>PMR_consolidado!E177</f>
        <v>'SECRETARÍA DISTRITAL DE PLANEACIÓN-SDP</v>
      </c>
      <c r="D174" t="str">
        <f>PMR_consolidado!F177</f>
        <v>01</v>
      </c>
      <c r="E174" t="str">
        <f>PMR_consolidado!H177</f>
        <v>2</v>
      </c>
      <c r="F174" t="str">
        <f>PMR_consolidado!J177</f>
        <v>Stock</v>
      </c>
      <c r="G174" t="str">
        <f>PMR_consolidado!K177</f>
        <v>Anual</v>
      </c>
      <c r="H174" t="str">
        <f>PMR_consolidado!L177</f>
        <v>%</v>
      </c>
      <c r="I174">
        <f>PMR_consolidado!M177</f>
        <v>100</v>
      </c>
      <c r="J174">
        <f>PMR_consolidado!N177</f>
        <v>100</v>
      </c>
      <c r="K174">
        <f>PMR_consolidado!O177</f>
        <v>100</v>
      </c>
      <c r="L174">
        <f>PMR_consolidado!P177</f>
        <v>0</v>
      </c>
      <c r="M174" t="str">
        <f>PMR_consolidado!Q177</f>
        <v>01</v>
      </c>
      <c r="N174" t="str">
        <f>PMR_consolidado!R177</f>
        <v>Instrumentos de gestión territorial y planificación urbanística y rural</v>
      </c>
      <c r="O174">
        <f>PMR_consolidado!S177</f>
        <v>0</v>
      </c>
      <c r="P174">
        <f>PMR_consolidado!T177</f>
        <v>0</v>
      </c>
      <c r="Q174">
        <f>PMR_consolidado!U177</f>
        <v>0</v>
      </c>
      <c r="R174">
        <f>PMR_consolidado!V177</f>
        <v>0</v>
      </c>
      <c r="S174">
        <f>PMR_consolidado!AF177</f>
        <v>0</v>
      </c>
      <c r="T174">
        <f>PMR_consolidado!AG177</f>
        <v>2</v>
      </c>
      <c r="U174" t="str">
        <f>PMR_consolidado!AH177</f>
        <v>Número de hectáreas de suelo viabilizadas</v>
      </c>
      <c r="V174" t="str">
        <f>PMR_consolidado!AI177</f>
        <v>Acumulado</v>
      </c>
      <c r="W174" t="str">
        <f>PMR_consolidado!AJ177</f>
        <v>Mensual</v>
      </c>
      <c r="X174" t="str">
        <f>PMR_consolidado!AK177</f>
        <v>VAL</v>
      </c>
      <c r="Y174">
        <f>PMR_consolidado!AL177</f>
        <v>364.98</v>
      </c>
      <c r="Z174">
        <f>PMR_consolidado!AM177</f>
        <v>4531.74</v>
      </c>
      <c r="AA174">
        <f>PMR_consolidado!AN177</f>
        <v>285.89</v>
      </c>
      <c r="AB174">
        <f>PMR_consolidado!AO177</f>
        <v>37.049999999999997</v>
      </c>
      <c r="AC174">
        <f>PMR_consolidado!AP177</f>
        <v>12.964064522901401</v>
      </c>
      <c r="AD174" t="str">
        <f>PMR_consolidado!AQ177</f>
        <v>Se Cuenta Con 37,05 Has Viabilizadas Conforme A Las Resoluciones: 477 De 13/03/2024, 570 De 05/04/2024, 559 De 3/4/2024, 571 De 5/4/2024, 698 De 25/4/2024, 698 De 25/04/2024, 789 De 15/05/2024, 1012 Y 1013 De 25/06/2024 Y El Decreto 117 De 9/4/2024.</v>
      </c>
      <c r="AE174">
        <f>PMR_consolidado!AR177</f>
        <v>781.45</v>
      </c>
      <c r="AF174">
        <f>PMR_consolidado!AS177</f>
        <v>495.56000000000006</v>
      </c>
      <c r="AG174">
        <f>PMR_consolidado!AT177</f>
        <v>0</v>
      </c>
      <c r="AH174">
        <f>PMR_consolidado!AU177</f>
        <v>0</v>
      </c>
      <c r="AJ174" t="str">
        <f t="shared" si="8"/>
        <v>No OK</v>
      </c>
      <c r="AK174" t="str">
        <f t="shared" si="10"/>
        <v>0120-0101201</v>
      </c>
      <c r="AL174" s="305">
        <f>COUNTIFS($A$3:A$686,AK174)</f>
        <v>2</v>
      </c>
      <c r="AM174" s="305" t="str">
        <f t="shared" si="11"/>
        <v>No Tiene</v>
      </c>
    </row>
    <row r="175" spans="1:39" x14ac:dyDescent="0.25">
      <c r="A175" t="str">
        <f t="shared" si="9"/>
        <v>0120-0102502</v>
      </c>
      <c r="B175" t="str">
        <f>PMR_consolidado!D178</f>
        <v>0120-01</v>
      </c>
      <c r="C175" t="str">
        <f>PMR_consolidado!E178</f>
        <v>'SECRETARÍA DISTRITAL DE PLANEACIÓN-SDP</v>
      </c>
      <c r="D175" t="str">
        <f>PMR_consolidado!F178</f>
        <v>02</v>
      </c>
      <c r="E175" t="str">
        <f>PMR_consolidado!H178</f>
        <v>5</v>
      </c>
      <c r="F175" t="str">
        <f>PMR_consolidado!J178</f>
        <v>Acumulado</v>
      </c>
      <c r="G175" t="str">
        <f>PMR_consolidado!K178</f>
        <v>Mensual</v>
      </c>
      <c r="H175" t="str">
        <f>PMR_consolidado!L178</f>
        <v>VAL</v>
      </c>
      <c r="I175">
        <f>PMR_consolidado!M178</f>
        <v>4</v>
      </c>
      <c r="J175">
        <f>PMR_consolidado!N178</f>
        <v>20</v>
      </c>
      <c r="K175">
        <f>PMR_consolidado!O178</f>
        <v>2</v>
      </c>
      <c r="L175">
        <f>PMR_consolidado!P178</f>
        <v>0</v>
      </c>
      <c r="M175" t="str">
        <f>PMR_consolidado!Q178</f>
        <v>02</v>
      </c>
      <c r="N175" t="str">
        <f>PMR_consolidado!R178</f>
        <v>Bases de datos para focalización del gasto público, actualizadas'Instrumentos de gestión territorial y planificación urbanística y rural</v>
      </c>
      <c r="O175">
        <f>PMR_consolidado!S178</f>
        <v>24986.695</v>
      </c>
      <c r="P175">
        <f>PMR_consolidado!T178</f>
        <v>24986.695</v>
      </c>
      <c r="Q175">
        <f>PMR_consolidado!U178</f>
        <v>3358.3214840000001</v>
      </c>
      <c r="R175">
        <f>PMR_consolidado!V178</f>
        <v>1942.490029</v>
      </c>
      <c r="S175">
        <f>PMR_consolidado!AF178</f>
        <v>0</v>
      </c>
      <c r="T175">
        <f>PMR_consolidado!AG178</f>
        <v>3</v>
      </c>
      <c r="U175" t="str">
        <f>PMR_consolidado!AH178</f>
        <v>Base de datos Sisbén actualizada</v>
      </c>
      <c r="V175" t="str">
        <f>PMR_consolidado!AI178</f>
        <v>Stock</v>
      </c>
      <c r="W175" t="str">
        <f>PMR_consolidado!AJ178</f>
        <v>Mensual</v>
      </c>
      <c r="X175" t="str">
        <f>PMR_consolidado!AK178</f>
        <v>VAL</v>
      </c>
      <c r="Y175">
        <f>PMR_consolidado!AL178</f>
        <v>1</v>
      </c>
      <c r="Z175">
        <f>PMR_consolidado!AM178</f>
        <v>1</v>
      </c>
      <c r="AA175">
        <f>PMR_consolidado!AN178</f>
        <v>1</v>
      </c>
      <c r="AB175">
        <f>PMR_consolidado!AO178</f>
        <v>1</v>
      </c>
      <c r="AC175">
        <f>PMR_consolidado!AP178</f>
        <v>100</v>
      </c>
      <c r="AD175" t="str">
        <f>PMR_consolidado!AQ178</f>
        <v>La Base De Datos Sisbén Se Actualizó Con La Aplicación De 829 Encuestas Con Metodología Sisbén Iv A Los Hogares Que La Han Solicitado, Para Un Total De 55.113 Encuestas Aplicadas Durante 2024.</v>
      </c>
      <c r="AE175">
        <f>PMR_consolidado!AR178</f>
        <v>1</v>
      </c>
      <c r="AF175">
        <f>PMR_consolidado!AS178</f>
        <v>0</v>
      </c>
      <c r="AG175">
        <f>PMR_consolidado!AT178</f>
        <v>0</v>
      </c>
      <c r="AH175">
        <f>PMR_consolidado!AU178</f>
        <v>0</v>
      </c>
      <c r="AJ175" t="str">
        <f t="shared" si="8"/>
        <v>No OK</v>
      </c>
      <c r="AK175" t="str">
        <f t="shared" si="10"/>
        <v>0120-0102502</v>
      </c>
      <c r="AL175" s="305">
        <f>COUNTIFS($A$3:A$686,AK175)</f>
        <v>6</v>
      </c>
      <c r="AM175" s="305" t="str">
        <f t="shared" si="11"/>
        <v>No Tiene</v>
      </c>
    </row>
    <row r="176" spans="1:39" x14ac:dyDescent="0.25">
      <c r="A176" t="str">
        <f t="shared" si="9"/>
        <v>0120-0102502</v>
      </c>
      <c r="B176" t="str">
        <f>PMR_consolidado!D179</f>
        <v>0120-01</v>
      </c>
      <c r="C176" t="str">
        <f>PMR_consolidado!E179</f>
        <v>'SECRETARÍA DISTRITAL DE PLANEACIÓN-SDP</v>
      </c>
      <c r="D176" t="str">
        <f>PMR_consolidado!F179</f>
        <v>02</v>
      </c>
      <c r="E176" t="str">
        <f>PMR_consolidado!H179</f>
        <v>5</v>
      </c>
      <c r="F176" t="str">
        <f>PMR_consolidado!J179</f>
        <v>Acumulado</v>
      </c>
      <c r="G176" t="str">
        <f>PMR_consolidado!K179</f>
        <v>Mensual</v>
      </c>
      <c r="H176" t="str">
        <f>PMR_consolidado!L179</f>
        <v>VAL</v>
      </c>
      <c r="I176">
        <f>PMR_consolidado!M179</f>
        <v>4</v>
      </c>
      <c r="J176">
        <f>PMR_consolidado!N179</f>
        <v>20</v>
      </c>
      <c r="K176">
        <f>PMR_consolidado!O179</f>
        <v>2</v>
      </c>
      <c r="L176">
        <f>PMR_consolidado!P179</f>
        <v>0</v>
      </c>
      <c r="M176" t="str">
        <f>PMR_consolidado!Q179</f>
        <v>02</v>
      </c>
      <c r="N176" t="str">
        <f>PMR_consolidado!R179</f>
        <v>Bases de datos para focalización del gasto público, actualizadas'Instrumentos de gestión territorial y planificación urbanística y rural</v>
      </c>
      <c r="O176">
        <f>PMR_consolidado!S179</f>
        <v>0</v>
      </c>
      <c r="P176">
        <f>PMR_consolidado!T179</f>
        <v>0</v>
      </c>
      <c r="Q176">
        <f>PMR_consolidado!U179</f>
        <v>0</v>
      </c>
      <c r="R176">
        <f>PMR_consolidado!V179</f>
        <v>0</v>
      </c>
      <c r="S176">
        <f>PMR_consolidado!AF179</f>
        <v>0</v>
      </c>
      <c r="T176">
        <f>PMR_consolidado!AG179</f>
        <v>4</v>
      </c>
      <c r="U176" t="str">
        <f>PMR_consolidado!AH179</f>
        <v>Base Maestra de registros sociales actualizados</v>
      </c>
      <c r="V176" t="str">
        <f>PMR_consolidado!AI179</f>
        <v>Stock</v>
      </c>
      <c r="W176" t="str">
        <f>PMR_consolidado!AJ179</f>
        <v>Mensual</v>
      </c>
      <c r="X176" t="str">
        <f>PMR_consolidado!AK179</f>
        <v>VAL</v>
      </c>
      <c r="Y176">
        <f>PMR_consolidado!AL179</f>
        <v>1</v>
      </c>
      <c r="Z176">
        <f>PMR_consolidado!AM179</f>
        <v>1</v>
      </c>
      <c r="AA176">
        <f>PMR_consolidado!AN179</f>
        <v>1</v>
      </c>
      <c r="AB176">
        <f>PMR_consolidado!AO179</f>
        <v>1</v>
      </c>
      <c r="AC176">
        <f>PMR_consolidado!AP179</f>
        <v>100</v>
      </c>
      <c r="AD176" t="str">
        <f>PMR_consolidado!AQ179</f>
        <v>Se Realizó Avance De 1 Con La Actualización De Base Maestra Ingreso Mínimo Garantizado, 4 Actualizaciones Mensuales (Cruces, Rnec, Op. Financieros, Y Program. Transf Monetarias) Y 1 Actualización Semestral (Cruce Con Sisbén Iv, Georrefernciación).</v>
      </c>
      <c r="AE176">
        <f>PMR_consolidado!AR179</f>
        <v>1</v>
      </c>
      <c r="AF176">
        <f>PMR_consolidado!AS179</f>
        <v>0</v>
      </c>
      <c r="AG176">
        <f>PMR_consolidado!AT179</f>
        <v>0</v>
      </c>
      <c r="AH176">
        <f>PMR_consolidado!AU179</f>
        <v>0</v>
      </c>
      <c r="AJ176" t="str">
        <f t="shared" si="8"/>
        <v>No OK</v>
      </c>
      <c r="AK176" t="str">
        <f t="shared" si="10"/>
        <v>0120-0102502</v>
      </c>
      <c r="AL176" s="305">
        <f>COUNTIFS($A$3:A$686,AK176)</f>
        <v>6</v>
      </c>
      <c r="AM176" s="305" t="str">
        <f t="shared" si="11"/>
        <v>No Tiene</v>
      </c>
    </row>
    <row r="177" spans="1:39" x14ac:dyDescent="0.25">
      <c r="A177" t="str">
        <f t="shared" si="9"/>
        <v>0120-0102502</v>
      </c>
      <c r="B177" t="str">
        <f>PMR_consolidado!D180</f>
        <v>0120-01</v>
      </c>
      <c r="C177" t="str">
        <f>PMR_consolidado!E180</f>
        <v>'SECRETARÍA DISTRITAL DE PLANEACIÓN-SDP</v>
      </c>
      <c r="D177" t="str">
        <f>PMR_consolidado!F180</f>
        <v>02</v>
      </c>
      <c r="E177" t="str">
        <f>PMR_consolidado!H180</f>
        <v>5</v>
      </c>
      <c r="F177" t="str">
        <f>PMR_consolidado!J180</f>
        <v>Acumulado</v>
      </c>
      <c r="G177" t="str">
        <f>PMR_consolidado!K180</f>
        <v>Mensual</v>
      </c>
      <c r="H177" t="str">
        <f>PMR_consolidado!L180</f>
        <v>VAL</v>
      </c>
      <c r="I177">
        <f>PMR_consolidado!M180</f>
        <v>4</v>
      </c>
      <c r="J177">
        <f>PMR_consolidado!N180</f>
        <v>20</v>
      </c>
      <c r="K177">
        <f>PMR_consolidado!O180</f>
        <v>2</v>
      </c>
      <c r="L177">
        <f>PMR_consolidado!P180</f>
        <v>0</v>
      </c>
      <c r="M177" t="str">
        <f>PMR_consolidado!Q180</f>
        <v>02</v>
      </c>
      <c r="N177" t="str">
        <f>PMR_consolidado!R180</f>
        <v>Bases de datos para focalización del gasto público, actualizadas'Instrumentos de gestión territorial y planificación urbanística y rural</v>
      </c>
      <c r="O177">
        <f>PMR_consolidado!S180</f>
        <v>0</v>
      </c>
      <c r="P177">
        <f>PMR_consolidado!T180</f>
        <v>0</v>
      </c>
      <c r="Q177">
        <f>PMR_consolidado!U180</f>
        <v>0</v>
      </c>
      <c r="R177">
        <f>PMR_consolidado!V180</f>
        <v>0</v>
      </c>
      <c r="S177">
        <f>PMR_consolidado!AF180</f>
        <v>0</v>
      </c>
      <c r="T177">
        <f>PMR_consolidado!AG180</f>
        <v>5</v>
      </c>
      <c r="U177" t="str">
        <f>PMR_consolidado!AH180</f>
        <v>Base de datos de estratificación actualizada</v>
      </c>
      <c r="V177" t="str">
        <f>PMR_consolidado!AI180</f>
        <v>Stock</v>
      </c>
      <c r="W177" t="str">
        <f>PMR_consolidado!AJ180</f>
        <v>Mensual</v>
      </c>
      <c r="X177" t="str">
        <f>PMR_consolidado!AK180</f>
        <v>VAL</v>
      </c>
      <c r="Y177">
        <f>PMR_consolidado!AL180</f>
        <v>1</v>
      </c>
      <c r="Z177">
        <f>PMR_consolidado!AM180</f>
        <v>1</v>
      </c>
      <c r="AA177">
        <f>PMR_consolidado!AN180</f>
        <v>1</v>
      </c>
      <c r="AB177">
        <f>PMR_consolidado!AO180</f>
        <v>1</v>
      </c>
      <c r="AC177">
        <f>PMR_consolidado!AP180</f>
        <v>100</v>
      </c>
      <c r="AD177" t="str">
        <f>PMR_consolidado!AQ180</f>
        <v>Se Mantuvo Actualizada La Base Única De Estratificación Conforme Las Leyes 142/1994, 505/1999 Y 732/2002. En Junio Se Emitieron 68 Certificaciones De Estrato (Urbanas Y Rurales) En Los Puntos De Atención Dispuestos, Con Un Total De 76.057 En 2024.</v>
      </c>
      <c r="AE177">
        <f>PMR_consolidado!AR180</f>
        <v>1</v>
      </c>
      <c r="AF177">
        <f>PMR_consolidado!AS180</f>
        <v>0</v>
      </c>
      <c r="AG177">
        <f>PMR_consolidado!AT180</f>
        <v>0</v>
      </c>
      <c r="AH177">
        <f>PMR_consolidado!AU180</f>
        <v>0</v>
      </c>
      <c r="AJ177" t="str">
        <f t="shared" si="8"/>
        <v>No OK</v>
      </c>
      <c r="AK177" t="str">
        <f t="shared" si="10"/>
        <v>0120-0102502</v>
      </c>
      <c r="AL177" s="305">
        <f>COUNTIFS($A$3:A$686,AK177)</f>
        <v>6</v>
      </c>
      <c r="AM177" s="305" t="str">
        <f t="shared" si="11"/>
        <v>No Tiene</v>
      </c>
    </row>
    <row r="178" spans="1:39" x14ac:dyDescent="0.25">
      <c r="A178" t="str">
        <f t="shared" si="9"/>
        <v>0120-0102502</v>
      </c>
      <c r="B178" t="str">
        <f>PMR_consolidado!D181</f>
        <v>0120-01</v>
      </c>
      <c r="C178" t="str">
        <f>PMR_consolidado!E181</f>
        <v>'SECRETARÍA DISTRITAL DE PLANEACIÓN-SDP</v>
      </c>
      <c r="D178" t="str">
        <f>PMR_consolidado!F181</f>
        <v>02</v>
      </c>
      <c r="E178" t="str">
        <f>PMR_consolidado!H181</f>
        <v>5</v>
      </c>
      <c r="F178" t="str">
        <f>PMR_consolidado!J181</f>
        <v>Acumulado</v>
      </c>
      <c r="G178" t="str">
        <f>PMR_consolidado!K181</f>
        <v>Mensual</v>
      </c>
      <c r="H178" t="str">
        <f>PMR_consolidado!L181</f>
        <v>VAL</v>
      </c>
      <c r="I178">
        <f>PMR_consolidado!M181</f>
        <v>4</v>
      </c>
      <c r="J178">
        <f>PMR_consolidado!N181</f>
        <v>20</v>
      </c>
      <c r="K178">
        <f>PMR_consolidado!O181</f>
        <v>2</v>
      </c>
      <c r="L178">
        <f>PMR_consolidado!P181</f>
        <v>0</v>
      </c>
      <c r="M178" t="str">
        <f>PMR_consolidado!Q181</f>
        <v>02</v>
      </c>
      <c r="N178" t="str">
        <f>PMR_consolidado!R181</f>
        <v>Bases de datos para focalización del gasto público, actualizadas'Instrumentos de gestión territorial y planificación urbanística y rural</v>
      </c>
      <c r="O178">
        <f>PMR_consolidado!S181</f>
        <v>0</v>
      </c>
      <c r="P178">
        <f>PMR_consolidado!T181</f>
        <v>0</v>
      </c>
      <c r="Q178">
        <f>PMR_consolidado!U181</f>
        <v>0</v>
      </c>
      <c r="R178">
        <f>PMR_consolidado!V181</f>
        <v>0</v>
      </c>
      <c r="S178">
        <f>PMR_consolidado!AF181</f>
        <v>0</v>
      </c>
      <c r="T178">
        <f>PMR_consolidado!AG181</f>
        <v>6</v>
      </c>
      <c r="U178" t="str">
        <f>PMR_consolidado!AH181</f>
        <v>Número de Estudios de carácter urbano, rural, socioeconómico y ambiental realizados</v>
      </c>
      <c r="V178" t="str">
        <f>PMR_consolidado!AI181</f>
        <v>Acumulado</v>
      </c>
      <c r="W178" t="str">
        <f>PMR_consolidado!AJ181</f>
        <v>Mensual</v>
      </c>
      <c r="X178" t="str">
        <f>PMR_consolidado!AK181</f>
        <v>VAL</v>
      </c>
      <c r="Y178">
        <f>PMR_consolidado!AL181</f>
        <v>1</v>
      </c>
      <c r="Z178">
        <f>PMR_consolidado!AM181</f>
        <v>20</v>
      </c>
      <c r="AA178">
        <f>PMR_consolidado!AN181</f>
        <v>2</v>
      </c>
      <c r="AB178">
        <f>PMR_consolidado!AO181</f>
        <v>1</v>
      </c>
      <c r="AC178">
        <f>PMR_consolidado!AP181</f>
        <v>50</v>
      </c>
      <c r="AD178" t="str">
        <f>PMR_consolidado!AQ181</f>
        <v>Se Completó El Estudio Programado Para 2024 "Estratificación En Bogotá Y Acceso A Los Bienes Públicos", Logrando La Meta De Construir 5 Estudios De Impacto Social Y Financiero De La Estratificación, Entre 2020 Y  2024.</v>
      </c>
      <c r="AE178">
        <f>PMR_consolidado!AR181</f>
        <v>2</v>
      </c>
      <c r="AF178">
        <f>PMR_consolidado!AS181</f>
        <v>0</v>
      </c>
      <c r="AG178">
        <f>PMR_consolidado!AT181</f>
        <v>0</v>
      </c>
      <c r="AH178">
        <f>PMR_consolidado!AU181</f>
        <v>0</v>
      </c>
      <c r="AJ178" t="str">
        <f t="shared" si="8"/>
        <v>No OK</v>
      </c>
      <c r="AK178" t="str">
        <f t="shared" si="10"/>
        <v>0120-0102502</v>
      </c>
      <c r="AL178" s="305">
        <f>COUNTIFS($A$3:A$686,AK178)</f>
        <v>6</v>
      </c>
      <c r="AM178" s="305" t="str">
        <f t="shared" si="11"/>
        <v>No Tiene</v>
      </c>
    </row>
    <row r="179" spans="1:39" x14ac:dyDescent="0.25">
      <c r="A179" t="str">
        <f t="shared" si="9"/>
        <v>0120-0102502</v>
      </c>
      <c r="B179" t="str">
        <f>PMR_consolidado!D182</f>
        <v>0120-01</v>
      </c>
      <c r="C179" t="str">
        <f>PMR_consolidado!E182</f>
        <v>'SECRETARÍA DISTRITAL DE PLANEACIÓN-SDP</v>
      </c>
      <c r="D179" t="str">
        <f>PMR_consolidado!F182</f>
        <v>02</v>
      </c>
      <c r="E179" t="str">
        <f>PMR_consolidado!H182</f>
        <v>5</v>
      </c>
      <c r="F179" t="str">
        <f>PMR_consolidado!J182</f>
        <v>Acumulado</v>
      </c>
      <c r="G179" t="str">
        <f>PMR_consolidado!K182</f>
        <v>Mensual</v>
      </c>
      <c r="H179" t="str">
        <f>PMR_consolidado!L182</f>
        <v>VAL</v>
      </c>
      <c r="I179">
        <f>PMR_consolidado!M182</f>
        <v>4</v>
      </c>
      <c r="J179">
        <f>PMR_consolidado!N182</f>
        <v>20</v>
      </c>
      <c r="K179">
        <f>PMR_consolidado!O182</f>
        <v>2</v>
      </c>
      <c r="L179">
        <f>PMR_consolidado!P182</f>
        <v>0</v>
      </c>
      <c r="M179" t="str">
        <f>PMR_consolidado!Q182</f>
        <v>02</v>
      </c>
      <c r="N179" t="str">
        <f>PMR_consolidado!R182</f>
        <v>Bases de datos para focalización del gasto público, actualizadas'Instrumentos de gestión territorial y planificación urbanística y rural</v>
      </c>
      <c r="O179">
        <f>PMR_consolidado!S182</f>
        <v>0</v>
      </c>
      <c r="P179">
        <f>PMR_consolidado!T182</f>
        <v>0</v>
      </c>
      <c r="Q179">
        <f>PMR_consolidado!U182</f>
        <v>0</v>
      </c>
      <c r="R179">
        <f>PMR_consolidado!V182</f>
        <v>0</v>
      </c>
      <c r="S179">
        <f>PMR_consolidado!AF182</f>
        <v>0</v>
      </c>
      <c r="T179">
        <f>PMR_consolidado!AG182</f>
        <v>7</v>
      </c>
      <c r="U179" t="str">
        <f>PMR_consolidado!AH182</f>
        <v>Número de Encuestas Multipropósito realizadas</v>
      </c>
      <c r="V179" t="str">
        <f>PMR_consolidado!AI182</f>
        <v>Acumulado</v>
      </c>
      <c r="W179" t="str">
        <f>PMR_consolidado!AJ182</f>
        <v>Anual</v>
      </c>
      <c r="X179" t="str">
        <f>PMR_consolidado!AK182</f>
        <v>%</v>
      </c>
      <c r="Y179">
        <f>PMR_consolidado!AL182</f>
        <v>0</v>
      </c>
      <c r="Z179">
        <f>PMR_consolidado!AM182</f>
        <v>100</v>
      </c>
      <c r="AA179">
        <f>PMR_consolidado!AN182</f>
        <v>18</v>
      </c>
      <c r="AB179">
        <f>PMR_consolidado!AO182</f>
        <v>0</v>
      </c>
      <c r="AC179">
        <f>PMR_consolidado!AP182</f>
        <v>0</v>
      </c>
      <c r="AD179" t="str">
        <f>PMR_consolidado!AQ182</f>
        <v>Avance 0,55 (10%) Procesamiento Em2021 Atención Requerimientos Internos Y Externos Realizados En Junio. Inicio Contrato Interadministrativo 479 De 2024 Con El Dane, Para Adelantar Detección Y Análisis Necesidades Y Diseño V5 Encuesta Multipropósito.</v>
      </c>
      <c r="AE179">
        <f>PMR_consolidado!AR182</f>
        <v>15</v>
      </c>
      <c r="AF179">
        <f>PMR_consolidado!AS182</f>
        <v>-3</v>
      </c>
      <c r="AG179">
        <f>PMR_consolidado!AT182</f>
        <v>0</v>
      </c>
      <c r="AH179">
        <f>PMR_consolidado!AU182</f>
        <v>0</v>
      </c>
      <c r="AJ179" t="str">
        <f t="shared" si="8"/>
        <v>No OK</v>
      </c>
      <c r="AK179" t="str">
        <f t="shared" si="10"/>
        <v>0120-0102502</v>
      </c>
      <c r="AL179" s="305">
        <f>COUNTIFS($A$3:A$686,AK179)</f>
        <v>6</v>
      </c>
      <c r="AM179" s="305" t="str">
        <f t="shared" si="11"/>
        <v>No Tiene</v>
      </c>
    </row>
    <row r="180" spans="1:39" x14ac:dyDescent="0.25">
      <c r="A180" t="str">
        <f t="shared" si="9"/>
        <v>0120-0102502</v>
      </c>
      <c r="B180" t="str">
        <f>PMR_consolidado!D183</f>
        <v>0120-01</v>
      </c>
      <c r="C180" t="str">
        <f>PMR_consolidado!E183</f>
        <v>'SECRETARÍA DISTRITAL DE PLANEACIÓN-SDP</v>
      </c>
      <c r="D180" t="str">
        <f>PMR_consolidado!F183</f>
        <v>02</v>
      </c>
      <c r="E180" t="str">
        <f>PMR_consolidado!H183</f>
        <v>5</v>
      </c>
      <c r="F180" t="str">
        <f>PMR_consolidado!J183</f>
        <v>Acumulado</v>
      </c>
      <c r="G180" t="str">
        <f>PMR_consolidado!K183</f>
        <v>Mensual</v>
      </c>
      <c r="H180" t="str">
        <f>PMR_consolidado!L183</f>
        <v>VAL</v>
      </c>
      <c r="I180">
        <f>PMR_consolidado!M183</f>
        <v>4</v>
      </c>
      <c r="J180">
        <f>PMR_consolidado!N183</f>
        <v>20</v>
      </c>
      <c r="K180">
        <f>PMR_consolidado!O183</f>
        <v>2</v>
      </c>
      <c r="L180">
        <f>PMR_consolidado!P183</f>
        <v>0</v>
      </c>
      <c r="M180" t="str">
        <f>PMR_consolidado!Q183</f>
        <v>02</v>
      </c>
      <c r="N180" t="str">
        <f>PMR_consolidado!R183</f>
        <v>Bases de datos para focalización del gasto público, actualizadas'Instrumentos de gestión territorial y planificación urbanística y rural</v>
      </c>
      <c r="O180">
        <f>PMR_consolidado!S183</f>
        <v>0</v>
      </c>
      <c r="P180">
        <f>PMR_consolidado!T183</f>
        <v>0</v>
      </c>
      <c r="Q180">
        <f>PMR_consolidado!U183</f>
        <v>0</v>
      </c>
      <c r="R180">
        <f>PMR_consolidado!V183</f>
        <v>0</v>
      </c>
      <c r="S180">
        <f>PMR_consolidado!AF183</f>
        <v>0</v>
      </c>
      <c r="T180">
        <f>PMR_consolidado!AG183</f>
        <v>17</v>
      </c>
      <c r="U180" t="str">
        <f>PMR_consolidado!AH183</f>
        <v>Base de datos de información geográfica actualizada</v>
      </c>
      <c r="V180" t="str">
        <f>PMR_consolidado!AI183</f>
        <v>Flujo</v>
      </c>
      <c r="W180" t="str">
        <f>PMR_consolidado!AJ183</f>
        <v>Mensual</v>
      </c>
      <c r="X180" t="str">
        <f>PMR_consolidado!AK183</f>
        <v>VAL</v>
      </c>
      <c r="Y180">
        <f>PMR_consolidado!AL183</f>
        <v>0</v>
      </c>
      <c r="Z180">
        <f>PMR_consolidado!AM183</f>
        <v>1</v>
      </c>
      <c r="AA180">
        <f>PMR_consolidado!AN183</f>
        <v>1</v>
      </c>
      <c r="AB180">
        <f>PMR_consolidado!AO183</f>
        <v>0</v>
      </c>
      <c r="AC180">
        <f>PMR_consolidado!AP183</f>
        <v>0</v>
      </c>
      <c r="AD180" t="str">
        <f>PMR_consolidado!AQ183</f>
        <v>El Indicador Iniciará Su Gestión A Partir Del Mes De Julio.</v>
      </c>
      <c r="AE180">
        <f>PMR_consolidado!AR183</f>
        <v>90</v>
      </c>
      <c r="AF180">
        <f>PMR_consolidado!AS183</f>
        <v>89</v>
      </c>
      <c r="AG180">
        <f>PMR_consolidado!AT183</f>
        <v>0</v>
      </c>
      <c r="AH180">
        <f>PMR_consolidado!AU183</f>
        <v>0</v>
      </c>
      <c r="AJ180" t="str">
        <f t="shared" si="8"/>
        <v>No OK</v>
      </c>
      <c r="AK180" t="str">
        <f t="shared" si="10"/>
        <v>0120-0102502</v>
      </c>
      <c r="AL180" s="305">
        <f>COUNTIFS($A$3:A$686,AK180)</f>
        <v>6</v>
      </c>
      <c r="AM180" s="305" t="str">
        <f t="shared" si="11"/>
        <v>No Tiene</v>
      </c>
    </row>
    <row r="181" spans="1:39" x14ac:dyDescent="0.25">
      <c r="A181" t="str">
        <f t="shared" si="9"/>
        <v>0120-0102503</v>
      </c>
      <c r="B181" t="str">
        <f>PMR_consolidado!D184</f>
        <v>0120-01</v>
      </c>
      <c r="C181" t="str">
        <f>PMR_consolidado!E184</f>
        <v>'SECRETARÍA DISTRITAL DE PLANEACIÓN-SDP</v>
      </c>
      <c r="D181" t="str">
        <f>PMR_consolidado!F184</f>
        <v>02</v>
      </c>
      <c r="E181" t="str">
        <f>PMR_consolidado!H184</f>
        <v>5</v>
      </c>
      <c r="F181" t="str">
        <f>PMR_consolidado!J184</f>
        <v>Acumulado</v>
      </c>
      <c r="G181" t="str">
        <f>PMR_consolidado!K184</f>
        <v>Mensual</v>
      </c>
      <c r="H181" t="str">
        <f>PMR_consolidado!L184</f>
        <v>VAL</v>
      </c>
      <c r="I181">
        <f>PMR_consolidado!M184</f>
        <v>4</v>
      </c>
      <c r="J181">
        <f>PMR_consolidado!N184</f>
        <v>20</v>
      </c>
      <c r="K181">
        <f>PMR_consolidado!O184</f>
        <v>2</v>
      </c>
      <c r="L181">
        <f>PMR_consolidado!P184</f>
        <v>0</v>
      </c>
      <c r="M181" t="str">
        <f>PMR_consolidado!Q184</f>
        <v>03</v>
      </c>
      <c r="N181" t="str">
        <f>PMR_consolidado!R184</f>
        <v>Servicio de orientación a la formulación y seguimiento a las inversiones estratégicas</v>
      </c>
      <c r="O181">
        <f>PMR_consolidado!S184</f>
        <v>2450</v>
      </c>
      <c r="P181">
        <f>PMR_consolidado!T184</f>
        <v>2450</v>
      </c>
      <c r="Q181">
        <f>PMR_consolidado!U184</f>
        <v>1472.6303350000001</v>
      </c>
      <c r="R181">
        <f>PMR_consolidado!V184</f>
        <v>771.32604900000001</v>
      </c>
      <c r="S181">
        <f>PMR_consolidado!AF184</f>
        <v>0</v>
      </c>
      <c r="T181">
        <f>PMR_consolidado!AG184</f>
        <v>8</v>
      </c>
      <c r="U181" t="str">
        <f>PMR_consolidado!AH184</f>
        <v>Número de documentos metodológicos para la incorporación de enfoques poblacional diferencial y de genero en proyectos de inversión, actualizados</v>
      </c>
      <c r="V181" t="str">
        <f>PMR_consolidado!AI184</f>
        <v>Acumulado</v>
      </c>
      <c r="W181" t="str">
        <f>PMR_consolidado!AJ184</f>
        <v>Anual</v>
      </c>
      <c r="X181" t="str">
        <f>PMR_consolidado!AK184</f>
        <v>VAL</v>
      </c>
      <c r="Y181">
        <f>PMR_consolidado!AL184</f>
        <v>0.6</v>
      </c>
      <c r="Z181">
        <f>PMR_consolidado!AM184</f>
        <v>2</v>
      </c>
      <c r="AA181">
        <f>PMR_consolidado!AN184</f>
        <v>1</v>
      </c>
      <c r="AB181">
        <f>PMR_consolidado!AO184</f>
        <v>0</v>
      </c>
      <c r="AC181">
        <f>PMR_consolidado!AP184</f>
        <v>0</v>
      </c>
      <c r="AD181" t="str">
        <f>PMR_consolidado!AQ184</f>
        <v>La meta del indicador para 2024 fue cumplida en mayo.</v>
      </c>
      <c r="AE181">
        <f>PMR_consolidado!AR184</f>
        <v>0</v>
      </c>
      <c r="AF181">
        <f>PMR_consolidado!AS184</f>
        <v>-1</v>
      </c>
      <c r="AG181">
        <f>PMR_consolidado!AT184</f>
        <v>0</v>
      </c>
      <c r="AH181">
        <f>PMR_consolidado!AU184</f>
        <v>0</v>
      </c>
      <c r="AJ181" t="str">
        <f t="shared" si="8"/>
        <v>No OK</v>
      </c>
      <c r="AK181" t="str">
        <f t="shared" si="10"/>
        <v>0120-0102503</v>
      </c>
      <c r="AL181" s="305">
        <f>COUNTIFS($A$3:A$686,AK181)</f>
        <v>3</v>
      </c>
      <c r="AM181" s="305" t="str">
        <f t="shared" si="11"/>
        <v>No Tiene</v>
      </c>
    </row>
    <row r="182" spans="1:39" x14ac:dyDescent="0.25">
      <c r="A182" t="str">
        <f t="shared" si="9"/>
        <v>0120-0102503</v>
      </c>
      <c r="B182" t="str">
        <f>PMR_consolidado!D185</f>
        <v>0120-01</v>
      </c>
      <c r="C182" t="str">
        <f>PMR_consolidado!E185</f>
        <v>'SECRETARÍA DISTRITAL DE PLANEACIÓN-SDP</v>
      </c>
      <c r="D182" t="str">
        <f>PMR_consolidado!F185</f>
        <v>02</v>
      </c>
      <c r="E182" t="str">
        <f>PMR_consolidado!H185</f>
        <v>5</v>
      </c>
      <c r="F182" t="str">
        <f>PMR_consolidado!J185</f>
        <v>Acumulado</v>
      </c>
      <c r="G182" t="str">
        <f>PMR_consolidado!K185</f>
        <v>Mensual</v>
      </c>
      <c r="H182" t="str">
        <f>PMR_consolidado!L185</f>
        <v>VAL</v>
      </c>
      <c r="I182">
        <f>PMR_consolidado!M185</f>
        <v>4</v>
      </c>
      <c r="J182">
        <f>PMR_consolidado!N185</f>
        <v>20</v>
      </c>
      <c r="K182">
        <f>PMR_consolidado!O185</f>
        <v>2</v>
      </c>
      <c r="L182">
        <f>PMR_consolidado!P185</f>
        <v>0</v>
      </c>
      <c r="M182" t="str">
        <f>PMR_consolidado!Q185</f>
        <v>03</v>
      </c>
      <c r="N182" t="str">
        <f>PMR_consolidado!R185</f>
        <v>Servicio de orientación a la formulación y seguimiento a las inversiones estratégicas</v>
      </c>
      <c r="O182">
        <f>PMR_consolidado!S185</f>
        <v>0</v>
      </c>
      <c r="P182">
        <f>PMR_consolidado!T185</f>
        <v>0</v>
      </c>
      <c r="Q182">
        <f>PMR_consolidado!U185</f>
        <v>0</v>
      </c>
      <c r="R182">
        <f>PMR_consolidado!V185</f>
        <v>0</v>
      </c>
      <c r="S182">
        <f>PMR_consolidado!AF185</f>
        <v>0</v>
      </c>
      <c r="T182">
        <f>PMR_consolidado!AG185</f>
        <v>9</v>
      </c>
      <c r="U182" t="str">
        <f>PMR_consolidado!AH185</f>
        <v>Número de Informes de seguimiento al Plan de Desarrollo</v>
      </c>
      <c r="V182" t="str">
        <f>PMR_consolidado!AI185</f>
        <v>Acumulado</v>
      </c>
      <c r="W182" t="str">
        <f>PMR_consolidado!AJ185</f>
        <v>Mensual</v>
      </c>
      <c r="X182" t="str">
        <f>PMR_consolidado!AK185</f>
        <v>VAL</v>
      </c>
      <c r="Y182">
        <f>PMR_consolidado!AL185</f>
        <v>4</v>
      </c>
      <c r="Z182">
        <f>PMR_consolidado!AM185</f>
        <v>40</v>
      </c>
      <c r="AA182">
        <f>PMR_consolidado!AN185</f>
        <v>4</v>
      </c>
      <c r="AB182">
        <f>PMR_consolidado!AO185</f>
        <v>1</v>
      </c>
      <c r="AC182">
        <f>PMR_consolidado!AP185</f>
        <v>25</v>
      </c>
      <c r="AD182" t="str">
        <f>PMR_consolidado!AQ185</f>
        <v>Se están adelantando las actividades requeridas para realizar los informes de seguimiento al Plan Distrital de Desarrollo para lo que resta de la vigencia 2024 de acuerdo con lo planeado.</v>
      </c>
      <c r="AE182">
        <f>PMR_consolidado!AR185</f>
        <v>4</v>
      </c>
      <c r="AF182">
        <f>PMR_consolidado!AS185</f>
        <v>0</v>
      </c>
      <c r="AG182">
        <f>PMR_consolidado!AT185</f>
        <v>0</v>
      </c>
      <c r="AH182">
        <f>PMR_consolidado!AU185</f>
        <v>0</v>
      </c>
      <c r="AJ182" t="str">
        <f t="shared" si="8"/>
        <v>No OK</v>
      </c>
      <c r="AK182" t="str">
        <f t="shared" si="10"/>
        <v>0120-0102503</v>
      </c>
      <c r="AL182" s="305">
        <f>COUNTIFS($A$3:A$686,AK182)</f>
        <v>3</v>
      </c>
      <c r="AM182" s="305" t="str">
        <f t="shared" si="11"/>
        <v>No Tiene</v>
      </c>
    </row>
    <row r="183" spans="1:39" x14ac:dyDescent="0.25">
      <c r="A183" t="str">
        <f t="shared" si="9"/>
        <v>0120-0102503</v>
      </c>
      <c r="B183" t="str">
        <f>PMR_consolidado!D186</f>
        <v>0120-01</v>
      </c>
      <c r="C183" t="str">
        <f>PMR_consolidado!E186</f>
        <v>'SECRETARÍA DISTRITAL DE PLANEACIÓN-SDP</v>
      </c>
      <c r="D183" t="str">
        <f>PMR_consolidado!F186</f>
        <v>02</v>
      </c>
      <c r="E183" t="str">
        <f>PMR_consolidado!H186</f>
        <v>5</v>
      </c>
      <c r="F183" t="str">
        <f>PMR_consolidado!J186</f>
        <v>Acumulado</v>
      </c>
      <c r="G183" t="str">
        <f>PMR_consolidado!K186</f>
        <v>Mensual</v>
      </c>
      <c r="H183" t="str">
        <f>PMR_consolidado!L186</f>
        <v>VAL</v>
      </c>
      <c r="I183">
        <f>PMR_consolidado!M186</f>
        <v>4</v>
      </c>
      <c r="J183">
        <f>PMR_consolidado!N186</f>
        <v>20</v>
      </c>
      <c r="K183">
        <f>PMR_consolidado!O186</f>
        <v>2</v>
      </c>
      <c r="L183">
        <f>PMR_consolidado!P186</f>
        <v>0</v>
      </c>
      <c r="M183" t="str">
        <f>PMR_consolidado!Q186</f>
        <v>03</v>
      </c>
      <c r="N183" t="str">
        <f>PMR_consolidado!R186</f>
        <v>Servicio de orientación a la formulación y seguimiento a las inversiones estratégicas</v>
      </c>
      <c r="O183">
        <f>PMR_consolidado!S186</f>
        <v>0</v>
      </c>
      <c r="P183">
        <f>PMR_consolidado!T186</f>
        <v>0</v>
      </c>
      <c r="Q183">
        <f>PMR_consolidado!U186</f>
        <v>0</v>
      </c>
      <c r="R183">
        <f>PMR_consolidado!V186</f>
        <v>0</v>
      </c>
      <c r="S183">
        <f>PMR_consolidado!AF186</f>
        <v>0</v>
      </c>
      <c r="T183">
        <f>PMR_consolidado!AG186</f>
        <v>16</v>
      </c>
      <c r="U183" t="str">
        <f>PMR_consolidado!AH186</f>
        <v>Número de informes de seguimiento de la implementación del Plan Estadístico elaborados.</v>
      </c>
      <c r="V183" t="str">
        <f>PMR_consolidado!AI186</f>
        <v>Acumulado</v>
      </c>
      <c r="W183" t="str">
        <f>PMR_consolidado!AJ186</f>
        <v>Anual</v>
      </c>
      <c r="X183" t="str">
        <f>PMR_consolidado!AK186</f>
        <v>VAL</v>
      </c>
      <c r="Y183">
        <f>PMR_consolidado!AL186</f>
        <v>0</v>
      </c>
      <c r="Z183">
        <f>PMR_consolidado!AM186</f>
        <v>10</v>
      </c>
      <c r="AA183">
        <f>PMR_consolidado!AN186</f>
        <v>1</v>
      </c>
      <c r="AB183">
        <f>PMR_consolidado!AO186</f>
        <v>0</v>
      </c>
      <c r="AC183">
        <f>PMR_consolidado!AP186</f>
        <v>0</v>
      </c>
      <c r="AD183" t="str">
        <f>PMR_consolidado!AQ186</f>
        <v>El informe de seguimiento de la implementación del Plan Estadístico se elabora al finalizar cada vigencia, por lo cual aún no se reportan avances para este indicador.</v>
      </c>
      <c r="AE183">
        <f>PMR_consolidado!AR186</f>
        <v>100</v>
      </c>
      <c r="AF183">
        <f>PMR_consolidado!AS186</f>
        <v>99</v>
      </c>
      <c r="AG183">
        <f>PMR_consolidado!AT186</f>
        <v>0</v>
      </c>
      <c r="AH183">
        <f>PMR_consolidado!AU186</f>
        <v>0</v>
      </c>
      <c r="AJ183" t="str">
        <f t="shared" si="8"/>
        <v>No OK</v>
      </c>
      <c r="AK183" t="str">
        <f t="shared" si="10"/>
        <v>0120-0102503</v>
      </c>
      <c r="AL183" s="305">
        <f>COUNTIFS($A$3:A$686,AK183)</f>
        <v>3</v>
      </c>
      <c r="AM183" s="305" t="str">
        <f t="shared" si="11"/>
        <v>No Tiene</v>
      </c>
    </row>
    <row r="184" spans="1:39" x14ac:dyDescent="0.25">
      <c r="A184" t="str">
        <f t="shared" si="9"/>
        <v>0120-0103706</v>
      </c>
      <c r="B184" t="str">
        <f>PMR_consolidado!D187</f>
        <v>0120-01</v>
      </c>
      <c r="C184" t="str">
        <f>PMR_consolidado!E187</f>
        <v>'SECRETARÍA DISTRITAL DE PLANEACIÓN-SDP</v>
      </c>
      <c r="D184" t="str">
        <f>PMR_consolidado!F187</f>
        <v>03</v>
      </c>
      <c r="E184" t="str">
        <f>PMR_consolidado!H187</f>
        <v>7</v>
      </c>
      <c r="F184" t="str">
        <f>PMR_consolidado!J187</f>
        <v>Capacidad</v>
      </c>
      <c r="G184" t="str">
        <f>PMR_consolidado!K187</f>
        <v>Semestral</v>
      </c>
      <c r="H184" t="str">
        <f>PMR_consolidado!L187</f>
        <v>VAL</v>
      </c>
      <c r="I184">
        <f>PMR_consolidado!M187</f>
        <v>33</v>
      </c>
      <c r="J184">
        <f>PMR_consolidado!N187</f>
        <v>60</v>
      </c>
      <c r="K184">
        <f>PMR_consolidado!O187</f>
        <v>44</v>
      </c>
      <c r="L184">
        <f>PMR_consolidado!P187</f>
        <v>0</v>
      </c>
      <c r="M184" t="str">
        <f>PMR_consolidado!Q187</f>
        <v>06</v>
      </c>
      <c r="N184" t="str">
        <f>PMR_consolidado!R187</f>
        <v>Informes y documentos técnicos de seguimiento y evaluación de las políticas públicas</v>
      </c>
      <c r="O184">
        <f>PMR_consolidado!S187</f>
        <v>9750</v>
      </c>
      <c r="P184">
        <f>PMR_consolidado!T187</f>
        <v>9750</v>
      </c>
      <c r="Q184">
        <f>PMR_consolidado!U187</f>
        <v>2939.1377090000001</v>
      </c>
      <c r="R184">
        <f>PMR_consolidado!V187</f>
        <v>1832.6606710000001</v>
      </c>
      <c r="S184">
        <f>PMR_consolidado!AF187</f>
        <v>0</v>
      </c>
      <c r="T184">
        <f>PMR_consolidado!AG187</f>
        <v>10</v>
      </c>
      <c r="U184" t="str">
        <f>PMR_consolidado!AH187</f>
        <v>Número de informes de seguimiento a la ejecución del plan de acción de la Política Pública LGBTI</v>
      </c>
      <c r="V184" t="str">
        <f>PMR_consolidado!AI187</f>
        <v>Acumulado</v>
      </c>
      <c r="W184" t="str">
        <f>PMR_consolidado!AJ187</f>
        <v>Anual</v>
      </c>
      <c r="X184" t="str">
        <f>PMR_consolidado!AK187</f>
        <v>VAL</v>
      </c>
      <c r="Y184">
        <f>PMR_consolidado!AL187</f>
        <v>4</v>
      </c>
      <c r="Z184">
        <f>PMR_consolidado!AM187</f>
        <v>12</v>
      </c>
      <c r="AA184">
        <f>PMR_consolidado!AN187</f>
        <v>3</v>
      </c>
      <c r="AB184">
        <f>PMR_consolidado!AO187</f>
        <v>0</v>
      </c>
      <c r="AC184">
        <f>PMR_consolidado!AP187</f>
        <v>0</v>
      </c>
      <c r="AD184" t="str">
        <f>PMR_consolidado!AQ187</f>
        <v>En el mes de mayo se cumplió con la meta programada para el primer semestre de 2024, elaborando  2 informes. Durante el segundo semestre se llevarán a cabo las actividades para desarrollar el tercer documento programado para la vigencia.</v>
      </c>
      <c r="AE184">
        <f>PMR_consolidado!AR187</f>
        <v>1</v>
      </c>
      <c r="AF184">
        <f>PMR_consolidado!AS187</f>
        <v>-2</v>
      </c>
      <c r="AG184">
        <f>PMR_consolidado!AT187</f>
        <v>0</v>
      </c>
      <c r="AH184">
        <f>PMR_consolidado!AU187</f>
        <v>0</v>
      </c>
      <c r="AJ184" t="str">
        <f t="shared" si="8"/>
        <v>No OK</v>
      </c>
      <c r="AK184" t="str">
        <f t="shared" si="10"/>
        <v>0120-0103706</v>
      </c>
      <c r="AL184" s="305">
        <f>COUNTIFS($A$3:A$686,AK184)</f>
        <v>3</v>
      </c>
      <c r="AM184" s="305" t="str">
        <f t="shared" si="11"/>
        <v>No Tiene</v>
      </c>
    </row>
    <row r="185" spans="1:39" x14ac:dyDescent="0.25">
      <c r="A185" t="str">
        <f t="shared" si="9"/>
        <v>0120-0103706</v>
      </c>
      <c r="B185" t="str">
        <f>PMR_consolidado!D188</f>
        <v>0120-01</v>
      </c>
      <c r="C185" t="str">
        <f>PMR_consolidado!E188</f>
        <v>'SECRETARÍA DISTRITAL DE PLANEACIÓN-SDP</v>
      </c>
      <c r="D185" t="str">
        <f>PMR_consolidado!F188</f>
        <v>03</v>
      </c>
      <c r="E185" t="str">
        <f>PMR_consolidado!H188</f>
        <v>7</v>
      </c>
      <c r="F185" t="str">
        <f>PMR_consolidado!J188</f>
        <v>Capacidad</v>
      </c>
      <c r="G185" t="str">
        <f>PMR_consolidado!K188</f>
        <v>Semestral</v>
      </c>
      <c r="H185" t="str">
        <f>PMR_consolidado!L188</f>
        <v>VAL</v>
      </c>
      <c r="I185">
        <f>PMR_consolidado!M188</f>
        <v>33</v>
      </c>
      <c r="J185">
        <f>PMR_consolidado!N188</f>
        <v>60</v>
      </c>
      <c r="K185">
        <f>PMR_consolidado!O188</f>
        <v>44</v>
      </c>
      <c r="L185">
        <f>PMR_consolidado!P188</f>
        <v>0</v>
      </c>
      <c r="M185" t="str">
        <f>PMR_consolidado!Q188</f>
        <v>06</v>
      </c>
      <c r="N185" t="str">
        <f>PMR_consolidado!R188</f>
        <v>Informes y documentos técnicos de seguimiento y evaluación de las políticas públicas</v>
      </c>
      <c r="O185">
        <f>PMR_consolidado!S188</f>
        <v>0</v>
      </c>
      <c r="P185">
        <f>PMR_consolidado!T188</f>
        <v>0</v>
      </c>
      <c r="Q185">
        <f>PMR_consolidado!U188</f>
        <v>0</v>
      </c>
      <c r="R185">
        <f>PMR_consolidado!V188</f>
        <v>0</v>
      </c>
      <c r="S185">
        <f>PMR_consolidado!AF188</f>
        <v>0</v>
      </c>
      <c r="T185">
        <f>PMR_consolidado!AG188</f>
        <v>11</v>
      </c>
      <c r="U185" t="str">
        <f>PMR_consolidado!AH188</f>
        <v>Número de informes de seguimiento a las políticas públicas adoptadas</v>
      </c>
      <c r="V185" t="str">
        <f>PMR_consolidado!AI188</f>
        <v>Acumulado</v>
      </c>
      <c r="W185" t="str">
        <f>PMR_consolidado!AJ188</f>
        <v>Semestral</v>
      </c>
      <c r="X185" t="str">
        <f>PMR_consolidado!AK188</f>
        <v>VAL</v>
      </c>
      <c r="Y185">
        <f>PMR_consolidado!AL188</f>
        <v>2</v>
      </c>
      <c r="Z185">
        <f>PMR_consolidado!AM188</f>
        <v>20</v>
      </c>
      <c r="AA185">
        <f>PMR_consolidado!AN188</f>
        <v>2</v>
      </c>
      <c r="AB185">
        <f>PMR_consolidado!AO188</f>
        <v>1</v>
      </c>
      <c r="AC185">
        <f>PMR_consolidado!AP188</f>
        <v>50</v>
      </c>
      <c r="AD185" t="str">
        <f>PMR_consolidado!AQ188</f>
        <v>En El Mes De Mayo Se Culminó Lo Programado Para El Primer Semestre De La Vigencia 2024. Durante El Segundo Semestre Se Continuarán Las Actividades De Seguimiento A Las Políticas Públicas.</v>
      </c>
      <c r="AE185">
        <f>PMR_consolidado!AR188</f>
        <v>1</v>
      </c>
      <c r="AF185">
        <f>PMR_consolidado!AS188</f>
        <v>-1</v>
      </c>
      <c r="AG185">
        <f>PMR_consolidado!AT188</f>
        <v>0</v>
      </c>
      <c r="AH185">
        <f>PMR_consolidado!AU188</f>
        <v>0</v>
      </c>
      <c r="AJ185" t="str">
        <f t="shared" si="8"/>
        <v>No OK</v>
      </c>
      <c r="AK185" t="str">
        <f t="shared" si="10"/>
        <v>0120-0103706</v>
      </c>
      <c r="AL185" s="305">
        <f>COUNTIFS($A$3:A$686,AK185)</f>
        <v>3</v>
      </c>
      <c r="AM185" s="305" t="str">
        <f t="shared" si="11"/>
        <v>No Tiene</v>
      </c>
    </row>
    <row r="186" spans="1:39" x14ac:dyDescent="0.25">
      <c r="A186" t="str">
        <f t="shared" si="9"/>
        <v>0120-0103706</v>
      </c>
      <c r="B186" t="str">
        <f>PMR_consolidado!D189</f>
        <v>0120-01</v>
      </c>
      <c r="C186" t="str">
        <f>PMR_consolidado!E189</f>
        <v>'SECRETARÍA DISTRITAL DE PLANEACIÓN-SDP</v>
      </c>
      <c r="D186" t="str">
        <f>PMR_consolidado!F189</f>
        <v>03</v>
      </c>
      <c r="E186" t="str">
        <f>PMR_consolidado!H189</f>
        <v>7</v>
      </c>
      <c r="F186" t="str">
        <f>PMR_consolidado!J189</f>
        <v>Capacidad</v>
      </c>
      <c r="G186" t="str">
        <f>PMR_consolidado!K189</f>
        <v>Semestral</v>
      </c>
      <c r="H186" t="str">
        <f>PMR_consolidado!L189</f>
        <v>VAL</v>
      </c>
      <c r="I186">
        <f>PMR_consolidado!M189</f>
        <v>33</v>
      </c>
      <c r="J186">
        <f>PMR_consolidado!N189</f>
        <v>60</v>
      </c>
      <c r="K186">
        <f>PMR_consolidado!O189</f>
        <v>44</v>
      </c>
      <c r="L186">
        <f>PMR_consolidado!P189</f>
        <v>0</v>
      </c>
      <c r="M186" t="str">
        <f>PMR_consolidado!Q189</f>
        <v>06</v>
      </c>
      <c r="N186" t="str">
        <f>PMR_consolidado!R189</f>
        <v>Informes y documentos técnicos de seguimiento y evaluación de las políticas públicas</v>
      </c>
      <c r="O186">
        <f>PMR_consolidado!S189</f>
        <v>0</v>
      </c>
      <c r="P186">
        <f>PMR_consolidado!T189</f>
        <v>0</v>
      </c>
      <c r="Q186">
        <f>PMR_consolidado!U189</f>
        <v>0</v>
      </c>
      <c r="R186">
        <f>PMR_consolidado!V189</f>
        <v>0</v>
      </c>
      <c r="S186">
        <f>PMR_consolidado!AF189</f>
        <v>0</v>
      </c>
      <c r="T186">
        <f>PMR_consolidado!AG189</f>
        <v>12</v>
      </c>
      <c r="U186" t="str">
        <f>PMR_consolidado!AH189</f>
        <v>Número de documentos de evaluación a las políticas públicas priorizadas por el CONPES Distrital elaborados</v>
      </c>
      <c r="V186" t="str">
        <f>PMR_consolidado!AI189</f>
        <v>Acumulado</v>
      </c>
      <c r="W186" t="str">
        <f>PMR_consolidado!AJ189</f>
        <v>Anual</v>
      </c>
      <c r="X186" t="str">
        <f>PMR_consolidado!AK189</f>
        <v>VAL</v>
      </c>
      <c r="Y186">
        <f>PMR_consolidado!AL189</f>
        <v>2</v>
      </c>
      <c r="Z186">
        <f>PMR_consolidado!AM189</f>
        <v>10</v>
      </c>
      <c r="AA186">
        <f>PMR_consolidado!AN189</f>
        <v>1</v>
      </c>
      <c r="AB186">
        <f>PMR_consolidado!AO189</f>
        <v>0</v>
      </c>
      <c r="AC186">
        <f>PMR_consolidado!AP189</f>
        <v>0</v>
      </c>
      <c r="AD186" t="str">
        <f>PMR_consolidado!AQ189</f>
        <v>En mayo se Finalizó La Evaluación De Impacto De Corto Y Mediano Plazo De La Estrategia De Ingreso Mínimo Garantizado. Su Socialización Está Programada Para Junio Y Julio De 2024.</v>
      </c>
      <c r="AE186">
        <f>PMR_consolidado!AR189</f>
        <v>1</v>
      </c>
      <c r="AF186">
        <f>PMR_consolidado!AS189</f>
        <v>0</v>
      </c>
      <c r="AG186">
        <f>PMR_consolidado!AT189</f>
        <v>0</v>
      </c>
      <c r="AH186">
        <f>PMR_consolidado!AU189</f>
        <v>0</v>
      </c>
      <c r="AJ186" t="str">
        <f t="shared" si="8"/>
        <v>No OK</v>
      </c>
      <c r="AK186" t="str">
        <f t="shared" si="10"/>
        <v>0120-0103706</v>
      </c>
      <c r="AL186" s="305">
        <f>COUNTIFS($A$3:A$686,AK186)</f>
        <v>3</v>
      </c>
      <c r="AM186" s="305" t="str">
        <f t="shared" si="11"/>
        <v>No Tiene</v>
      </c>
    </row>
    <row r="187" spans="1:39" x14ac:dyDescent="0.25">
      <c r="A187" t="str">
        <f t="shared" si="9"/>
        <v>0120-0104809</v>
      </c>
      <c r="B187" t="str">
        <f>PMR_consolidado!D190</f>
        <v>0120-01</v>
      </c>
      <c r="C187" t="str">
        <f>PMR_consolidado!E190</f>
        <v>'SECRETARÍA DISTRITAL DE PLANEACIÓN-SDP</v>
      </c>
      <c r="D187" t="str">
        <f>PMR_consolidado!F190</f>
        <v>04</v>
      </c>
      <c r="E187" t="str">
        <f>PMR_consolidado!H190</f>
        <v>8</v>
      </c>
      <c r="F187" t="str">
        <f>PMR_consolidado!J190</f>
        <v>Stock</v>
      </c>
      <c r="G187" t="str">
        <f>PMR_consolidado!K190</f>
        <v>Anual</v>
      </c>
      <c r="H187" t="str">
        <f>PMR_consolidado!L190</f>
        <v>%</v>
      </c>
      <c r="I187">
        <f>PMR_consolidado!M190</f>
        <v>100</v>
      </c>
      <c r="J187">
        <f>PMR_consolidado!N190</f>
        <v>100</v>
      </c>
      <c r="K187">
        <f>PMR_consolidado!O190</f>
        <v>100</v>
      </c>
      <c r="L187">
        <f>PMR_consolidado!P190</f>
        <v>0</v>
      </c>
      <c r="M187" t="str">
        <f>PMR_consolidado!Q190</f>
        <v>09</v>
      </c>
      <c r="N187" t="str">
        <f>PMR_consolidado!R190</f>
        <v>Servicios para la planeación e implementación de las políticas de gestión y desempeño institucional</v>
      </c>
      <c r="O187">
        <f>PMR_consolidado!S190</f>
        <v>19400</v>
      </c>
      <c r="P187">
        <f>PMR_consolidado!T190</f>
        <v>19400</v>
      </c>
      <c r="Q187">
        <f>PMR_consolidado!U190</f>
        <v>8900.4537010000004</v>
      </c>
      <c r="R187">
        <f>PMR_consolidado!V190</f>
        <v>3708.8007870000001</v>
      </c>
      <c r="S187">
        <f>PMR_consolidado!AF190</f>
        <v>0</v>
      </c>
      <c r="T187">
        <f>PMR_consolidado!AG190</f>
        <v>13</v>
      </c>
      <c r="U187" t="str">
        <f>PMR_consolidado!AH190</f>
        <v>Porcentaje de implementación del Plan Institucional de Participación Ciuidadana (PICP)</v>
      </c>
      <c r="V187" t="str">
        <f>PMR_consolidado!AI190</f>
        <v>Flujo</v>
      </c>
      <c r="W187" t="str">
        <f>PMR_consolidado!AJ190</f>
        <v>Anual</v>
      </c>
      <c r="X187" t="str">
        <f>PMR_consolidado!AK190</f>
        <v>%</v>
      </c>
      <c r="Y187">
        <f>PMR_consolidado!AL190</f>
        <v>85.3</v>
      </c>
      <c r="Z187">
        <f>PMR_consolidado!AM190</f>
        <v>100</v>
      </c>
      <c r="AA187">
        <f>PMR_consolidado!AN190</f>
        <v>100</v>
      </c>
      <c r="AB187">
        <f>PMR_consolidado!AO190</f>
        <v>0</v>
      </c>
      <c r="AC187">
        <f>PMR_consolidado!AP190</f>
        <v>0</v>
      </c>
      <c r="AD187" t="str">
        <f>PMR_consolidado!AQ190</f>
        <v>A  30 De Junio, Se lleva avance de 40,31% De Implementación Del Picp 2024. Se Han Implementaron 387 Escenarios De Participación Para Los Instrumentos De Planeación Y Se Han Acompañado 267 Escenarios De Gestión, Para Un Total De 654 Actividades.</v>
      </c>
      <c r="AE187">
        <f>PMR_consolidado!AR190</f>
        <v>2</v>
      </c>
      <c r="AF187">
        <f>PMR_consolidado!AS190</f>
        <v>-98</v>
      </c>
      <c r="AG187">
        <f>PMR_consolidado!AT190</f>
        <v>0</v>
      </c>
      <c r="AH187">
        <f>PMR_consolidado!AU190</f>
        <v>0</v>
      </c>
      <c r="AJ187" t="str">
        <f t="shared" si="8"/>
        <v>No OK</v>
      </c>
      <c r="AK187" t="str">
        <f t="shared" si="10"/>
        <v>0120-0104809</v>
      </c>
      <c r="AL187" s="305">
        <f>COUNTIFS($A$3:A$686,AK187)</f>
        <v>3</v>
      </c>
      <c r="AM187" s="305" t="str">
        <f t="shared" si="11"/>
        <v>No Tiene</v>
      </c>
    </row>
    <row r="188" spans="1:39" x14ac:dyDescent="0.25">
      <c r="A188" t="str">
        <f t="shared" si="9"/>
        <v>0120-0104809</v>
      </c>
      <c r="B188" t="str">
        <f>PMR_consolidado!D191</f>
        <v>0120-01</v>
      </c>
      <c r="C188" t="str">
        <f>PMR_consolidado!E191</f>
        <v>'SECRETARÍA DISTRITAL DE PLANEACIÓN-SDP</v>
      </c>
      <c r="D188" t="str">
        <f>PMR_consolidado!F191</f>
        <v>04</v>
      </c>
      <c r="E188" t="str">
        <f>PMR_consolidado!H191</f>
        <v>8</v>
      </c>
      <c r="F188" t="str">
        <f>PMR_consolidado!J191</f>
        <v>Stock</v>
      </c>
      <c r="G188" t="str">
        <f>PMR_consolidado!K191</f>
        <v>Anual</v>
      </c>
      <c r="H188" t="str">
        <f>PMR_consolidado!L191</f>
        <v>%</v>
      </c>
      <c r="I188">
        <f>PMR_consolidado!M191</f>
        <v>100</v>
      </c>
      <c r="J188">
        <f>PMR_consolidado!N191</f>
        <v>100</v>
      </c>
      <c r="K188">
        <f>PMR_consolidado!O191</f>
        <v>100</v>
      </c>
      <c r="L188">
        <f>PMR_consolidado!P191</f>
        <v>0</v>
      </c>
      <c r="M188" t="str">
        <f>PMR_consolidado!Q191</f>
        <v>09</v>
      </c>
      <c r="N188" t="str">
        <f>PMR_consolidado!R191</f>
        <v>Servicios para la planeación e implementación de las políticas de gestión y desempeño institucional</v>
      </c>
      <c r="O188">
        <f>PMR_consolidado!S191</f>
        <v>0</v>
      </c>
      <c r="P188">
        <f>PMR_consolidado!T191</f>
        <v>0</v>
      </c>
      <c r="Q188">
        <f>PMR_consolidado!U191</f>
        <v>0</v>
      </c>
      <c r="R188">
        <f>PMR_consolidado!V191</f>
        <v>0</v>
      </c>
      <c r="S188">
        <f>PMR_consolidado!AF191</f>
        <v>0</v>
      </c>
      <c r="T188">
        <f>PMR_consolidado!AG191</f>
        <v>14</v>
      </c>
      <c r="U188" t="str">
        <f>PMR_consolidado!AH191</f>
        <v>Porcentaje de Implementación del plan de acción para el cumplimiento de políticas y dimensiones del MIPG</v>
      </c>
      <c r="V188" t="str">
        <f>PMR_consolidado!AI191</f>
        <v>Stock</v>
      </c>
      <c r="W188" t="str">
        <f>PMR_consolidado!AJ191</f>
        <v>Anual</v>
      </c>
      <c r="X188" t="str">
        <f>PMR_consolidado!AK191</f>
        <v>%</v>
      </c>
      <c r="Y188">
        <f>PMR_consolidado!AL191</f>
        <v>100</v>
      </c>
      <c r="Z188">
        <f>PMR_consolidado!AM191</f>
        <v>100</v>
      </c>
      <c r="AA188">
        <f>PMR_consolidado!AN191</f>
        <v>100</v>
      </c>
      <c r="AB188">
        <f>PMR_consolidado!AO191</f>
        <v>0</v>
      </c>
      <c r="AC188">
        <f>PMR_consolidado!AP191</f>
        <v>0</v>
      </c>
      <c r="AD188" t="str">
        <f>PMR_consolidado!AQ191</f>
        <v>En Junio Se Mantuvo Avance De 91% Y Se Avanza En Transferencia Del Conocimiento A Los  Procesos Respecto A La Funcionalidad De Los Módulos En El Nuevo Sistema Gestiónate. Se Desarrollaron Reuniones Conforme Al Cronograma Y Se Revisó El Anexo Técnico.</v>
      </c>
      <c r="AE188">
        <f>PMR_consolidado!AR191</f>
        <v>1</v>
      </c>
      <c r="AF188">
        <f>PMR_consolidado!AS191</f>
        <v>-99</v>
      </c>
      <c r="AG188">
        <f>PMR_consolidado!AT191</f>
        <v>0</v>
      </c>
      <c r="AH188">
        <f>PMR_consolidado!AU191</f>
        <v>0</v>
      </c>
      <c r="AJ188" t="str">
        <f t="shared" si="8"/>
        <v>No OK</v>
      </c>
      <c r="AK188" t="str">
        <f t="shared" si="10"/>
        <v>0120-0104809</v>
      </c>
      <c r="AL188" s="305">
        <f>COUNTIFS($A$3:A$686,AK188)</f>
        <v>3</v>
      </c>
      <c r="AM188" s="305" t="str">
        <f t="shared" si="11"/>
        <v>No Tiene</v>
      </c>
    </row>
    <row r="189" spans="1:39" x14ac:dyDescent="0.25">
      <c r="A189" t="str">
        <f t="shared" si="9"/>
        <v>0120-0104809</v>
      </c>
      <c r="B189" t="str">
        <f>PMR_consolidado!D192</f>
        <v>0120-01</v>
      </c>
      <c r="C189" t="str">
        <f>PMR_consolidado!E192</f>
        <v>'SECRETARÍA DISTRITAL DE PLANEACIÓN-SDP</v>
      </c>
      <c r="D189" t="str">
        <f>PMR_consolidado!F192</f>
        <v>04</v>
      </c>
      <c r="E189" t="str">
        <f>PMR_consolidado!H192</f>
        <v>8</v>
      </c>
      <c r="F189" t="str">
        <f>PMR_consolidado!J192</f>
        <v>Stock</v>
      </c>
      <c r="G189" t="str">
        <f>PMR_consolidado!K192</f>
        <v>Anual</v>
      </c>
      <c r="H189" t="str">
        <f>PMR_consolidado!L192</f>
        <v>%</v>
      </c>
      <c r="I189">
        <f>PMR_consolidado!M192</f>
        <v>100</v>
      </c>
      <c r="J189">
        <f>PMR_consolidado!N192</f>
        <v>100</v>
      </c>
      <c r="K189">
        <f>PMR_consolidado!O192</f>
        <v>100</v>
      </c>
      <c r="L189">
        <f>PMR_consolidado!P192</f>
        <v>0</v>
      </c>
      <c r="M189" t="str">
        <f>PMR_consolidado!Q192</f>
        <v>09</v>
      </c>
      <c r="N189" t="str">
        <f>PMR_consolidado!R192</f>
        <v>Servicios para la planeación e implementación de las políticas de gestión y desempeño institucional</v>
      </c>
      <c r="O189">
        <f>PMR_consolidado!S192</f>
        <v>0</v>
      </c>
      <c r="P189">
        <f>PMR_consolidado!T192</f>
        <v>0</v>
      </c>
      <c r="Q189">
        <f>PMR_consolidado!U192</f>
        <v>0</v>
      </c>
      <c r="R189">
        <f>PMR_consolidado!V192</f>
        <v>0</v>
      </c>
      <c r="S189">
        <f>PMR_consolidado!AF192</f>
        <v>0</v>
      </c>
      <c r="T189">
        <f>PMR_consolidado!AG192</f>
        <v>15</v>
      </c>
      <c r="U189" t="str">
        <f>PMR_consolidado!AH192</f>
        <v>Indice de capacidad en la prestación de servicios de tecnología</v>
      </c>
      <c r="V189" t="str">
        <f>PMR_consolidado!AI192</f>
        <v>Stock</v>
      </c>
      <c r="W189" t="str">
        <f>PMR_consolidado!AJ192</f>
        <v>Mensual</v>
      </c>
      <c r="X189" t="str">
        <f>PMR_consolidado!AK192</f>
        <v>%</v>
      </c>
      <c r="Y189">
        <f>PMR_consolidado!AL192</f>
        <v>90</v>
      </c>
      <c r="Z189">
        <f>PMR_consolidado!AM192</f>
        <v>90</v>
      </c>
      <c r="AA189">
        <f>PMR_consolidado!AN192</f>
        <v>90</v>
      </c>
      <c r="AB189">
        <f>PMR_consolidado!AO192</f>
        <v>90</v>
      </c>
      <c r="AC189">
        <f>PMR_consolidado!AP192</f>
        <v>100</v>
      </c>
      <c r="AD189" t="str">
        <f>PMR_consolidado!AQ192</f>
        <v>En Junio, Se Realizó El Monitoreo Remoto De Los Servicios De Ti, Acorde Con El Catálogo De Servicios De La Entidad Con Un Cumplimiento Del 90% En La Prestación De Los Servicios.</v>
      </c>
      <c r="AE189">
        <f>PMR_consolidado!AR192</f>
        <v>100</v>
      </c>
      <c r="AF189">
        <f>PMR_consolidado!AS192</f>
        <v>10</v>
      </c>
      <c r="AG189">
        <f>PMR_consolidado!AT192</f>
        <v>0</v>
      </c>
      <c r="AH189">
        <f>PMR_consolidado!AU192</f>
        <v>0</v>
      </c>
      <c r="AJ189" t="str">
        <f t="shared" si="8"/>
        <v>No OK</v>
      </c>
      <c r="AK189" t="str">
        <f t="shared" si="10"/>
        <v>0120-0104809</v>
      </c>
      <c r="AL189" s="305">
        <f>COUNTIFS($A$3:A$686,AK189)</f>
        <v>3</v>
      </c>
      <c r="AM189" s="305" t="str">
        <f t="shared" si="11"/>
        <v>No Tiene</v>
      </c>
    </row>
    <row r="190" spans="1:39" x14ac:dyDescent="0.25">
      <c r="A190" t="str">
        <f t="shared" si="9"/>
        <v>0120-0104810</v>
      </c>
      <c r="B190" t="str">
        <f>PMR_consolidado!D193</f>
        <v>0120-01</v>
      </c>
      <c r="C190" t="str">
        <f>PMR_consolidado!E193</f>
        <v>'SECRETARÍA DISTRITAL DE PLANEACIÓN-SDP</v>
      </c>
      <c r="D190" t="str">
        <f>PMR_consolidado!F193</f>
        <v>04</v>
      </c>
      <c r="E190" t="str">
        <f>PMR_consolidado!H193</f>
        <v>8</v>
      </c>
      <c r="F190" t="str">
        <f>PMR_consolidado!J193</f>
        <v>Stock</v>
      </c>
      <c r="G190" t="str">
        <f>PMR_consolidado!K193</f>
        <v>Anual</v>
      </c>
      <c r="H190" t="str">
        <f>PMR_consolidado!L193</f>
        <v>%</v>
      </c>
      <c r="I190">
        <f>PMR_consolidado!M193</f>
        <v>100</v>
      </c>
      <c r="J190">
        <f>PMR_consolidado!N193</f>
        <v>100</v>
      </c>
      <c r="K190">
        <f>PMR_consolidado!O193</f>
        <v>100</v>
      </c>
      <c r="L190">
        <f>PMR_consolidado!P193</f>
        <v>0</v>
      </c>
      <c r="M190">
        <f>PMR_consolidado!Q193</f>
        <v>10</v>
      </c>
      <c r="N190" t="str">
        <f>PMR_consolidado!R193</f>
        <v>Infraestructura física, con mantenimiento y dotación (Sedes  mantenidas)</v>
      </c>
      <c r="O190">
        <f>PMR_consolidado!S193</f>
        <v>0</v>
      </c>
      <c r="P190">
        <f>PMR_consolidado!T193</f>
        <v>0</v>
      </c>
      <c r="Q190">
        <f>PMR_consolidado!U193</f>
        <v>0</v>
      </c>
      <c r="R190">
        <f>PMR_consolidado!V193</f>
        <v>0</v>
      </c>
      <c r="S190">
        <f>PMR_consolidado!AF193</f>
        <v>0</v>
      </c>
      <c r="T190" t="str">
        <f>PMR_consolidado!AG193</f>
        <v>18</v>
      </c>
      <c r="U190" t="str">
        <f>PMR_consolidado!AH193</f>
        <v>'Porcentaje de Implementación del plan de acción para el mantenimiento de la infraestructura física de la SDP</v>
      </c>
      <c r="V190" t="str">
        <f>PMR_consolidado!AI193</f>
        <v>Flujo</v>
      </c>
      <c r="W190" t="str">
        <f>PMR_consolidado!AJ193</f>
        <v>Anual</v>
      </c>
      <c r="X190" t="str">
        <f>PMR_consolidado!AK193</f>
        <v>%</v>
      </c>
      <c r="Y190">
        <f>PMR_consolidado!AL193</f>
        <v>0</v>
      </c>
      <c r="Z190">
        <f>PMR_consolidado!AM193</f>
        <v>100</v>
      </c>
      <c r="AA190">
        <f>PMR_consolidado!AN193</f>
        <v>100</v>
      </c>
      <c r="AB190">
        <f>PMR_consolidado!AO193</f>
        <v>0</v>
      </c>
      <c r="AC190">
        <f>PMR_consolidado!AP193</f>
        <v>0</v>
      </c>
      <c r="AD190" t="str">
        <f>PMR_consolidado!AQ193</f>
        <v>El indicador iniciará su gestión a partir del mes de julio.</v>
      </c>
      <c r="AE190">
        <f>PMR_consolidado!AR193</f>
        <v>100</v>
      </c>
      <c r="AF190">
        <f>PMR_consolidado!AS193</f>
        <v>0</v>
      </c>
      <c r="AG190">
        <f>PMR_consolidado!AT193</f>
        <v>0</v>
      </c>
      <c r="AH190">
        <f>PMR_consolidado!AU193</f>
        <v>0</v>
      </c>
      <c r="AJ190" t="str">
        <f t="shared" si="8"/>
        <v>No OK</v>
      </c>
      <c r="AK190" t="str">
        <f t="shared" si="10"/>
        <v>0120-0104810</v>
      </c>
      <c r="AL190" s="305">
        <f>COUNTIFS($A$3:A$686,AK190)</f>
        <v>1</v>
      </c>
      <c r="AM190" s="305" t="str">
        <f t="shared" si="11"/>
        <v>No Tiene</v>
      </c>
    </row>
    <row r="191" spans="1:39" x14ac:dyDescent="0.25">
      <c r="A191" t="str">
        <f t="shared" si="9"/>
        <v>0121-0106506</v>
      </c>
      <c r="B191" t="str">
        <f>PMR_consolidado!D194</f>
        <v>0121-01</v>
      </c>
      <c r="C191" t="str">
        <f>PMR_consolidado!E194</f>
        <v>'SECRETARÍA DISTRITAL DE LA MUJER -SDMUJER</v>
      </c>
      <c r="D191" t="str">
        <f>PMR_consolidado!F194</f>
        <v>06</v>
      </c>
      <c r="E191" t="str">
        <f>PMR_consolidado!H194</f>
        <v>5</v>
      </c>
      <c r="F191" t="str">
        <f>PMR_consolidado!J194</f>
        <v>Acumulado</v>
      </c>
      <c r="G191" t="str">
        <f>PMR_consolidado!K194</f>
        <v>Mensual</v>
      </c>
      <c r="H191" t="str">
        <f>PMR_consolidado!L194</f>
        <v>VAL</v>
      </c>
      <c r="I191">
        <f>PMR_consolidado!M194</f>
        <v>128154</v>
      </c>
      <c r="J191">
        <f>PMR_consolidado!N194</f>
        <v>414276</v>
      </c>
      <c r="K191">
        <f>PMR_consolidado!O194</f>
        <v>34976</v>
      </c>
      <c r="L191">
        <f>PMR_consolidado!P194</f>
        <v>0</v>
      </c>
      <c r="M191" t="str">
        <f>PMR_consolidado!Q194</f>
        <v>06</v>
      </c>
      <c r="N191" t="str">
        <f>PMR_consolidado!R194</f>
        <v>Servicios de prevención, atención y acogida para el fortalecimiento del derecho de las mujeres a una vida libre de violencias</v>
      </c>
      <c r="O191">
        <f>PMR_consolidado!S194</f>
        <v>43969</v>
      </c>
      <c r="P191">
        <f>PMR_consolidado!T194</f>
        <v>43969</v>
      </c>
      <c r="Q191">
        <f>PMR_consolidado!U194</f>
        <v>29990.932235</v>
      </c>
      <c r="R191">
        <f>PMR_consolidado!V194</f>
        <v>12213.938662</v>
      </c>
      <c r="S191">
        <f>PMR_consolidado!AF194</f>
        <v>106853082000</v>
      </c>
      <c r="T191">
        <f>PMR_consolidado!AG194</f>
        <v>1</v>
      </c>
      <c r="U191" t="str">
        <f>PMR_consolidado!AH194</f>
        <v>Número de casos nuevos de violencias contra las mujeres con representación jurídica en instancias judiciales y administrativas</v>
      </c>
      <c r="V191" t="str">
        <f>PMR_consolidado!AI194</f>
        <v>Acumulado</v>
      </c>
      <c r="W191" t="str">
        <f>PMR_consolidado!AJ194</f>
        <v>Mensual</v>
      </c>
      <c r="X191" t="str">
        <f>PMR_consolidado!AK194</f>
        <v>VAL</v>
      </c>
      <c r="Y191">
        <f>PMR_consolidado!AL194</f>
        <v>3520</v>
      </c>
      <c r="Z191">
        <f>PMR_consolidado!AM194</f>
        <v>9846</v>
      </c>
      <c r="AA191">
        <f>PMR_consolidado!AN194</f>
        <v>846</v>
      </c>
      <c r="AB191">
        <f>PMR_consolidado!AO194</f>
        <v>425</v>
      </c>
      <c r="AC191">
        <f>PMR_consolidado!AP194</f>
        <v>50.236406619385299</v>
      </c>
      <c r="AD191" t="str">
        <f>PMR_consolidado!AQ194</f>
        <v>En Lo Corrido Del Año Se Inicio La Representación A 425 Casos. En Junio Se Inicio La Representacion De 79 Procesos</v>
      </c>
      <c r="AE191">
        <f>PMR_consolidado!AR194</f>
        <v>1000</v>
      </c>
      <c r="AF191">
        <f>PMR_consolidado!AS194</f>
        <v>154</v>
      </c>
      <c r="AG191">
        <f>PMR_consolidado!AT194</f>
        <v>0</v>
      </c>
      <c r="AH191">
        <f>PMR_consolidado!AU194</f>
        <v>0</v>
      </c>
      <c r="AJ191" t="str">
        <f t="shared" si="8"/>
        <v>No OK</v>
      </c>
      <c r="AK191" t="str">
        <f t="shared" si="10"/>
        <v>0121-0106506</v>
      </c>
      <c r="AL191" s="305">
        <f>COUNTIFS($A$3:A$686,AK191)</f>
        <v>9</v>
      </c>
      <c r="AM191" s="305" t="str">
        <f t="shared" si="11"/>
        <v>Tiene</v>
      </c>
    </row>
    <row r="192" spans="1:39" x14ac:dyDescent="0.25">
      <c r="A192" t="str">
        <f t="shared" si="9"/>
        <v>0121-0106506</v>
      </c>
      <c r="B192" t="str">
        <f>PMR_consolidado!D195</f>
        <v>0121-01</v>
      </c>
      <c r="C192" t="str">
        <f>PMR_consolidado!E195</f>
        <v>'SECRETARÍA DISTRITAL DE LA MUJER -SDMUJER</v>
      </c>
      <c r="D192" t="str">
        <f>PMR_consolidado!F195</f>
        <v>06</v>
      </c>
      <c r="E192" t="str">
        <f>PMR_consolidado!H195</f>
        <v>5</v>
      </c>
      <c r="F192" t="str">
        <f>PMR_consolidado!J195</f>
        <v>Acumulado</v>
      </c>
      <c r="G192" t="str">
        <f>PMR_consolidado!K195</f>
        <v>Mensual</v>
      </c>
      <c r="H192" t="str">
        <f>PMR_consolidado!L195</f>
        <v>VAL</v>
      </c>
      <c r="I192">
        <f>PMR_consolidado!M195</f>
        <v>128154</v>
      </c>
      <c r="J192">
        <f>PMR_consolidado!N195</f>
        <v>414276</v>
      </c>
      <c r="K192">
        <f>PMR_consolidado!O195</f>
        <v>34976</v>
      </c>
      <c r="L192">
        <f>PMR_consolidado!P195</f>
        <v>0</v>
      </c>
      <c r="M192" t="str">
        <f>PMR_consolidado!Q195</f>
        <v>06</v>
      </c>
      <c r="N192" t="str">
        <f>PMR_consolidado!R195</f>
        <v>Servicios de prevención, atención y acogida para el fortalecimiento del derecho de las mujeres a una vida libre de violencias</v>
      </c>
      <c r="O192">
        <f>PMR_consolidado!S195</f>
        <v>0</v>
      </c>
      <c r="P192">
        <f>PMR_consolidado!T195</f>
        <v>0</v>
      </c>
      <c r="Q192">
        <f>PMR_consolidado!U195</f>
        <v>0</v>
      </c>
      <c r="R192">
        <f>PMR_consolidado!V195</f>
        <v>0</v>
      </c>
      <c r="S192">
        <f>PMR_consolidado!AF195</f>
        <v>0</v>
      </c>
      <c r="T192">
        <f>PMR_consolidado!AG195</f>
        <v>2</v>
      </c>
      <c r="U192" t="str">
        <f>PMR_consolidado!AH195</f>
        <v>Número de atenciones efectivas a situaciones de violencias contra las mujeres a través de la Línea Púrpura Distrital</v>
      </c>
      <c r="V192" t="str">
        <f>PMR_consolidado!AI195</f>
        <v>Acumulado</v>
      </c>
      <c r="W192" t="str">
        <f>PMR_consolidado!AJ195</f>
        <v>Mensual</v>
      </c>
      <c r="X192" t="str">
        <f>PMR_consolidado!AK195</f>
        <v>VAL</v>
      </c>
      <c r="Y192">
        <f>PMR_consolidado!AL195</f>
        <v>111340</v>
      </c>
      <c r="Z192">
        <f>PMR_consolidado!AM195</f>
        <v>350292</v>
      </c>
      <c r="AA192">
        <f>PMR_consolidado!AN195</f>
        <v>35292</v>
      </c>
      <c r="AB192">
        <f>PMR_consolidado!AO195</f>
        <v>20156</v>
      </c>
      <c r="AC192">
        <f>PMR_consolidado!AP195</f>
        <v>57.112093392270197</v>
      </c>
      <c r="AD192" t="str">
        <f>PMR_consolidado!AQ195</f>
        <v>En El Año Se Han Realizado 20156  Atenciones Efectivas A Traves De La Lpd. En Junio Se Realizaron 2364 Atenciones Efectivas</v>
      </c>
      <c r="AE192">
        <f>PMR_consolidado!AR195</f>
        <v>35000</v>
      </c>
      <c r="AF192">
        <f>PMR_consolidado!AS195</f>
        <v>-292</v>
      </c>
      <c r="AG192">
        <f>PMR_consolidado!AT195</f>
        <v>0</v>
      </c>
      <c r="AH192">
        <f>PMR_consolidado!AU195</f>
        <v>0</v>
      </c>
      <c r="AJ192" t="str">
        <f t="shared" si="8"/>
        <v>No OK</v>
      </c>
      <c r="AK192" t="str">
        <f t="shared" si="10"/>
        <v>0121-0106506</v>
      </c>
      <c r="AL192" s="305">
        <f>COUNTIFS($A$3:A$686,AK192)</f>
        <v>9</v>
      </c>
      <c r="AM192" s="305" t="str">
        <f t="shared" si="11"/>
        <v>No Tiene</v>
      </c>
    </row>
    <row r="193" spans="1:39" x14ac:dyDescent="0.25">
      <c r="A193" t="str">
        <f t="shared" si="9"/>
        <v>0121-0106506</v>
      </c>
      <c r="B193" t="str">
        <f>PMR_consolidado!D196</f>
        <v>0121-01</v>
      </c>
      <c r="C193" t="str">
        <f>PMR_consolidado!E196</f>
        <v>'SECRETARÍA DISTRITAL DE LA MUJER -SDMUJER</v>
      </c>
      <c r="D193" t="str">
        <f>PMR_consolidado!F196</f>
        <v>06</v>
      </c>
      <c r="E193" t="str">
        <f>PMR_consolidado!H196</f>
        <v>5</v>
      </c>
      <c r="F193" t="str">
        <f>PMR_consolidado!J196</f>
        <v>Acumulado</v>
      </c>
      <c r="G193" t="str">
        <f>PMR_consolidado!K196</f>
        <v>Mensual</v>
      </c>
      <c r="H193" t="str">
        <f>PMR_consolidado!L196</f>
        <v>VAL</v>
      </c>
      <c r="I193">
        <f>PMR_consolidado!M196</f>
        <v>128154</v>
      </c>
      <c r="J193">
        <f>PMR_consolidado!N196</f>
        <v>414276</v>
      </c>
      <c r="K193">
        <f>PMR_consolidado!O196</f>
        <v>34976</v>
      </c>
      <c r="L193">
        <f>PMR_consolidado!P196</f>
        <v>0</v>
      </c>
      <c r="M193" t="str">
        <f>PMR_consolidado!Q196</f>
        <v>06</v>
      </c>
      <c r="N193" t="str">
        <f>PMR_consolidado!R196</f>
        <v>Servicios de prevención, atención y acogida para el fortalecimiento del derecho de las mujeres a una vida libre de violencias</v>
      </c>
      <c r="O193">
        <f>PMR_consolidado!S196</f>
        <v>0</v>
      </c>
      <c r="P193">
        <f>PMR_consolidado!T196</f>
        <v>0</v>
      </c>
      <c r="Q193">
        <f>PMR_consolidado!U196</f>
        <v>0</v>
      </c>
      <c r="R193">
        <f>PMR_consolidado!V196</f>
        <v>0</v>
      </c>
      <c r="S193">
        <f>PMR_consolidado!AF196</f>
        <v>0</v>
      </c>
      <c r="T193">
        <f>PMR_consolidado!AG196</f>
        <v>3</v>
      </c>
      <c r="U193" t="str">
        <f>PMR_consolidado!AH196</f>
        <v>Número de personas informadas a partir de la implementación de estrategias de divulgación pedagógica con enfoques de género y  derechos</v>
      </c>
      <c r="V193" t="str">
        <f>PMR_consolidado!AI196</f>
        <v>Acumulado</v>
      </c>
      <c r="W193" t="str">
        <f>PMR_consolidado!AJ196</f>
        <v>Mensual</v>
      </c>
      <c r="X193" t="str">
        <f>PMR_consolidado!AK196</f>
        <v>VAL</v>
      </c>
      <c r="Y193">
        <f>PMR_consolidado!AL196</f>
        <v>196518110</v>
      </c>
      <c r="Z193">
        <f>PMR_consolidado!AM196</f>
        <v>56451000</v>
      </c>
      <c r="AA193">
        <f>PMR_consolidado!AN196</f>
        <v>4901000</v>
      </c>
      <c r="AB193">
        <f>PMR_consolidado!AO196</f>
        <v>3128968</v>
      </c>
      <c r="AC193">
        <f>PMR_consolidado!AP196</f>
        <v>63.843460518261601</v>
      </c>
      <c r="AD193" t="str">
        <f>PMR_consolidado!AQ196</f>
        <v>A Junio Se Tiene Un Acumulado De 3.128.968 Personas Alcanzadas A Través Las Diferentes Redes Sociales.En Junio Se Difundieron Los Servicios A Través De Los Medios De Comunicación, Redes Sociales Y Páginas Web Se Logró Un Alcance De 277.736</v>
      </c>
      <c r="AE193">
        <f>PMR_consolidado!AR196</f>
        <v>5020000</v>
      </c>
      <c r="AF193">
        <f>PMR_consolidado!AS196</f>
        <v>119000</v>
      </c>
      <c r="AG193">
        <f>PMR_consolidado!AT196</f>
        <v>0</v>
      </c>
      <c r="AH193">
        <f>PMR_consolidado!AU196</f>
        <v>0</v>
      </c>
      <c r="AJ193" t="str">
        <f t="shared" si="8"/>
        <v>No OK</v>
      </c>
      <c r="AK193" t="str">
        <f t="shared" si="10"/>
        <v>0121-0106506</v>
      </c>
      <c r="AL193" s="305">
        <f>COUNTIFS($A$3:A$686,AK193)</f>
        <v>9</v>
      </c>
      <c r="AM193" s="305" t="str">
        <f t="shared" si="11"/>
        <v>No Tiene</v>
      </c>
    </row>
    <row r="194" spans="1:39" x14ac:dyDescent="0.25">
      <c r="A194" t="str">
        <f t="shared" si="9"/>
        <v>0121-0106506</v>
      </c>
      <c r="B194" t="str">
        <f>PMR_consolidado!D197</f>
        <v>0121-01</v>
      </c>
      <c r="C194" t="str">
        <f>PMR_consolidado!E197</f>
        <v>'SECRETARÍA DISTRITAL DE LA MUJER -SDMUJER</v>
      </c>
      <c r="D194" t="str">
        <f>PMR_consolidado!F197</f>
        <v>06</v>
      </c>
      <c r="E194" t="str">
        <f>PMR_consolidado!H197</f>
        <v>5</v>
      </c>
      <c r="F194" t="str">
        <f>PMR_consolidado!J197</f>
        <v>Acumulado</v>
      </c>
      <c r="G194" t="str">
        <f>PMR_consolidado!K197</f>
        <v>Mensual</v>
      </c>
      <c r="H194" t="str">
        <f>PMR_consolidado!L197</f>
        <v>VAL</v>
      </c>
      <c r="I194">
        <f>PMR_consolidado!M197</f>
        <v>128154</v>
      </c>
      <c r="J194">
        <f>PMR_consolidado!N197</f>
        <v>414276</v>
      </c>
      <c r="K194">
        <f>PMR_consolidado!O197</f>
        <v>34976</v>
      </c>
      <c r="L194">
        <f>PMR_consolidado!P197</f>
        <v>0</v>
      </c>
      <c r="M194" t="str">
        <f>PMR_consolidado!Q197</f>
        <v>06</v>
      </c>
      <c r="N194" t="str">
        <f>PMR_consolidado!R197</f>
        <v>Servicios de prevención, atención y acogida para el fortalecimiento del derecho de las mujeres a una vida libre de violencias</v>
      </c>
      <c r="O194">
        <f>PMR_consolidado!S197</f>
        <v>0</v>
      </c>
      <c r="P194">
        <f>PMR_consolidado!T197</f>
        <v>0</v>
      </c>
      <c r="Q194">
        <f>PMR_consolidado!U197</f>
        <v>0</v>
      </c>
      <c r="R194">
        <f>PMR_consolidado!V197</f>
        <v>0</v>
      </c>
      <c r="S194">
        <f>PMR_consolidado!AF197</f>
        <v>0</v>
      </c>
      <c r="T194">
        <f>PMR_consolidado!AG197</f>
        <v>4</v>
      </c>
      <c r="U194" t="str">
        <f>PMR_consolidado!AH197</f>
        <v>Número de mujeres en posible riesgo de feminicidio con acompañamiento jurídico y psicosocial en el marco del sistema articulado de alertas tempranas (SAAT)</v>
      </c>
      <c r="V194" t="str">
        <f>PMR_consolidado!AI197</f>
        <v>Acumulado</v>
      </c>
      <c r="W194" t="str">
        <f>PMR_consolidado!AJ197</f>
        <v>Mensual</v>
      </c>
      <c r="X194" t="str">
        <f>PMR_consolidado!AK197</f>
        <v>VAL</v>
      </c>
      <c r="Y194">
        <f>PMR_consolidado!AL197</f>
        <v>3993</v>
      </c>
      <c r="Z194">
        <f>PMR_consolidado!AM197</f>
        <v>9916</v>
      </c>
      <c r="AA194">
        <f>PMR_consolidado!AN197</f>
        <v>916</v>
      </c>
      <c r="AB194">
        <f>PMR_consolidado!AO197</f>
        <v>796</v>
      </c>
      <c r="AC194">
        <f>PMR_consolidado!AP197</f>
        <v>86.899563318777297</v>
      </c>
      <c r="AD194" t="str">
        <f>PMR_consolidado!AQ197</f>
        <v>En El Año El Saat Ha Hecho Seguimiento Socio Juridico Y Psicosocial A 796 Casos De Mujeres En Riesgo De Feminicidio Segun Remisiones Recibidas En Junio Se Realizaron 796 Seguimientos</v>
      </c>
      <c r="AE194">
        <f>PMR_consolidado!AR197</f>
        <v>1000</v>
      </c>
      <c r="AF194">
        <f>PMR_consolidado!AS197</f>
        <v>84</v>
      </c>
      <c r="AG194">
        <f>PMR_consolidado!AT197</f>
        <v>0</v>
      </c>
      <c r="AH194">
        <f>PMR_consolidado!AU197</f>
        <v>0</v>
      </c>
      <c r="AJ194" t="str">
        <f t="shared" si="8"/>
        <v>No OK</v>
      </c>
      <c r="AK194" t="str">
        <f t="shared" si="10"/>
        <v>0121-0106506</v>
      </c>
      <c r="AL194" s="305">
        <f>COUNTIFS($A$3:A$686,AK194)</f>
        <v>9</v>
      </c>
      <c r="AM194" s="305" t="str">
        <f t="shared" si="11"/>
        <v>No Tiene</v>
      </c>
    </row>
    <row r="195" spans="1:39" x14ac:dyDescent="0.25">
      <c r="A195" t="str">
        <f t="shared" si="9"/>
        <v>0121-0106506</v>
      </c>
      <c r="B195" t="str">
        <f>PMR_consolidado!D198</f>
        <v>0121-01</v>
      </c>
      <c r="C195" t="str">
        <f>PMR_consolidado!E198</f>
        <v>'SECRETARÍA DISTRITAL DE LA MUJER -SDMUJER</v>
      </c>
      <c r="D195" t="str">
        <f>PMR_consolidado!F198</f>
        <v>06</v>
      </c>
      <c r="E195" t="str">
        <f>PMR_consolidado!H198</f>
        <v>5</v>
      </c>
      <c r="F195" t="str">
        <f>PMR_consolidado!J198</f>
        <v>Acumulado</v>
      </c>
      <c r="G195" t="str">
        <f>PMR_consolidado!K198</f>
        <v>Mensual</v>
      </c>
      <c r="H195" t="str">
        <f>PMR_consolidado!L198</f>
        <v>VAL</v>
      </c>
      <c r="I195">
        <f>PMR_consolidado!M198</f>
        <v>128154</v>
      </c>
      <c r="J195">
        <f>PMR_consolidado!N198</f>
        <v>414276</v>
      </c>
      <c r="K195">
        <f>PMR_consolidado!O198</f>
        <v>34976</v>
      </c>
      <c r="L195">
        <f>PMR_consolidado!P198</f>
        <v>0</v>
      </c>
      <c r="M195" t="str">
        <f>PMR_consolidado!Q198</f>
        <v>06</v>
      </c>
      <c r="N195" t="str">
        <f>PMR_consolidado!R198</f>
        <v>Servicios de prevención, atención y acogida para el fortalecimiento del derecho de las mujeres a una vida libre de violencias</v>
      </c>
      <c r="O195">
        <f>PMR_consolidado!S198</f>
        <v>0</v>
      </c>
      <c r="P195">
        <f>PMR_consolidado!T198</f>
        <v>0</v>
      </c>
      <c r="Q195">
        <f>PMR_consolidado!U198</f>
        <v>0</v>
      </c>
      <c r="R195">
        <f>PMR_consolidado!V198</f>
        <v>0</v>
      </c>
      <c r="S195">
        <f>PMR_consolidado!AF198</f>
        <v>0</v>
      </c>
      <c r="T195">
        <f>PMR_consolidado!AG198</f>
        <v>5</v>
      </c>
      <c r="U195" t="str">
        <f>PMR_consolidado!AH198</f>
        <v>Número de mujeres participantes en las actividades implementadas en el marco de los Planes Locales de Seguridad para las Mujeres</v>
      </c>
      <c r="V195" t="str">
        <f>PMR_consolidado!AI198</f>
        <v>Acumulado</v>
      </c>
      <c r="W195" t="str">
        <f>PMR_consolidado!AJ198</f>
        <v>Mensual</v>
      </c>
      <c r="X195" t="str">
        <f>PMR_consolidado!AK198</f>
        <v>VAL</v>
      </c>
      <c r="Y195">
        <f>PMR_consolidado!AL198</f>
        <v>90102</v>
      </c>
      <c r="Z195">
        <f>PMR_consolidado!AM198</f>
        <v>286385</v>
      </c>
      <c r="AA195">
        <f>PMR_consolidado!AN198</f>
        <v>25385</v>
      </c>
      <c r="AB195">
        <f>PMR_consolidado!AO198</f>
        <v>13755</v>
      </c>
      <c r="AC195">
        <f>PMR_consolidado!AP198</f>
        <v>54.185542643293303</v>
      </c>
      <c r="AD195" t="str">
        <f>PMR_consolidado!AQ198</f>
        <v>En El Año 13755 Mujeres Participaron De Las Actividades En El Marco De La Implementación Del Sistema Sofia En Las Localidades En Junio Participaron 2870 Mujeres</v>
      </c>
      <c r="AE195">
        <f>PMR_consolidado!AR198</f>
        <v>29000</v>
      </c>
      <c r="AF195">
        <f>PMR_consolidado!AS198</f>
        <v>3615</v>
      </c>
      <c r="AG195">
        <f>PMR_consolidado!AT198</f>
        <v>0</v>
      </c>
      <c r="AH195">
        <f>PMR_consolidado!AU198</f>
        <v>0</v>
      </c>
      <c r="AJ195" t="str">
        <f t="shared" ref="AJ195:AJ258" si="12">IF(L195&gt;0,"OK","No OK")</f>
        <v>No OK</v>
      </c>
      <c r="AK195" t="str">
        <f t="shared" si="10"/>
        <v>0121-0106506</v>
      </c>
      <c r="AL195" s="305">
        <f>COUNTIFS($A$3:A$686,AK195)</f>
        <v>9</v>
      </c>
      <c r="AM195" s="305" t="str">
        <f t="shared" si="11"/>
        <v>No Tiene</v>
      </c>
    </row>
    <row r="196" spans="1:39" x14ac:dyDescent="0.25">
      <c r="A196" t="str">
        <f t="shared" ref="A196:A259" si="13">B196&amp;D196&amp;E196&amp;M196</f>
        <v>0121-0106506</v>
      </c>
      <c r="B196" t="str">
        <f>PMR_consolidado!D199</f>
        <v>0121-01</v>
      </c>
      <c r="C196" t="str">
        <f>PMR_consolidado!E199</f>
        <v>'SECRETARÍA DISTRITAL DE LA MUJER -SDMUJER</v>
      </c>
      <c r="D196" t="str">
        <f>PMR_consolidado!F199</f>
        <v>06</v>
      </c>
      <c r="E196" t="str">
        <f>PMR_consolidado!H199</f>
        <v>5</v>
      </c>
      <c r="F196" t="str">
        <f>PMR_consolidado!J199</f>
        <v>Acumulado</v>
      </c>
      <c r="G196" t="str">
        <f>PMR_consolidado!K199</f>
        <v>Mensual</v>
      </c>
      <c r="H196" t="str">
        <f>PMR_consolidado!L199</f>
        <v>VAL</v>
      </c>
      <c r="I196">
        <f>PMR_consolidado!M199</f>
        <v>128154</v>
      </c>
      <c r="J196">
        <f>PMR_consolidado!N199</f>
        <v>414276</v>
      </c>
      <c r="K196">
        <f>PMR_consolidado!O199</f>
        <v>34976</v>
      </c>
      <c r="L196">
        <f>PMR_consolidado!P199</f>
        <v>0</v>
      </c>
      <c r="M196" t="str">
        <f>PMR_consolidado!Q199</f>
        <v>06</v>
      </c>
      <c r="N196" t="str">
        <f>PMR_consolidado!R199</f>
        <v>Servicios de prevención, atención y acogida para el fortalecimiento del derecho de las mujeres a una vida libre de violencias</v>
      </c>
      <c r="O196">
        <f>PMR_consolidado!S199</f>
        <v>0</v>
      </c>
      <c r="P196">
        <f>PMR_consolidado!T199</f>
        <v>0</v>
      </c>
      <c r="Q196">
        <f>PMR_consolidado!U199</f>
        <v>0</v>
      </c>
      <c r="R196">
        <f>PMR_consolidado!V199</f>
        <v>0</v>
      </c>
      <c r="S196">
        <f>PMR_consolidado!AF199</f>
        <v>0</v>
      </c>
      <c r="T196">
        <f>PMR_consolidado!AG199</f>
        <v>6</v>
      </c>
      <c r="U196" t="str">
        <f>PMR_consolidado!AH199</f>
        <v>Número de mujeres víctimas de violencias y su sistema familiar, acogidas y atendidas a través del modelo de Casas Refugio incluyendo modalidad intermedia de acogida y ruralidad</v>
      </c>
      <c r="V196" t="str">
        <f>PMR_consolidado!AI199</f>
        <v>Acumulado</v>
      </c>
      <c r="W196" t="str">
        <f>PMR_consolidado!AJ199</f>
        <v>Mensual</v>
      </c>
      <c r="X196" t="str">
        <f>PMR_consolidado!AK199</f>
        <v>VAL</v>
      </c>
      <c r="Y196">
        <f>PMR_consolidado!AL199</f>
        <v>3430</v>
      </c>
      <c r="Z196">
        <f>PMR_consolidado!AM199</f>
        <v>11841</v>
      </c>
      <c r="AA196">
        <f>PMR_consolidado!AN199</f>
        <v>1041</v>
      </c>
      <c r="AB196">
        <f>PMR_consolidado!AO199</f>
        <v>546</v>
      </c>
      <c r="AC196">
        <f>PMR_consolidado!AP199</f>
        <v>52.449567723342902</v>
      </c>
      <c r="AD196" t="str">
        <f>PMR_consolidado!AQ199</f>
        <v>En El Año Ingresaron 546 Personas Nuevas En Las Casas Refugio En Junio Ingresaron 105 Personas Nuevas 51 Mujeres Adultas Victimas De Violencia Y  54 Nna De Sus Sistemas Familiares Dependientes</v>
      </c>
      <c r="AE196">
        <f>PMR_consolidado!AR199</f>
        <v>1200</v>
      </c>
      <c r="AF196">
        <f>PMR_consolidado!AS199</f>
        <v>159</v>
      </c>
      <c r="AG196">
        <f>PMR_consolidado!AT199</f>
        <v>0</v>
      </c>
      <c r="AH196">
        <f>PMR_consolidado!AU199</f>
        <v>0</v>
      </c>
      <c r="AJ196" t="str">
        <f t="shared" si="12"/>
        <v>No OK</v>
      </c>
      <c r="AK196" t="str">
        <f t="shared" ref="AK196:AK259" si="14">A196</f>
        <v>0121-0106506</v>
      </c>
      <c r="AL196" s="305">
        <f>COUNTIFS($A$3:A$686,AK196)</f>
        <v>9</v>
      </c>
      <c r="AM196" s="305" t="str">
        <f t="shared" ref="AM196:AM259" si="15">IF(S196&gt;0,"Tiene","No Tiene")</f>
        <v>No Tiene</v>
      </c>
    </row>
    <row r="197" spans="1:39" x14ac:dyDescent="0.25">
      <c r="A197" t="str">
        <f t="shared" si="13"/>
        <v>0121-0106506</v>
      </c>
      <c r="B197" t="str">
        <f>PMR_consolidado!D200</f>
        <v>0121-01</v>
      </c>
      <c r="C197" t="str">
        <f>PMR_consolidado!E200</f>
        <v>'SECRETARÍA DISTRITAL DE LA MUJER -SDMUJER</v>
      </c>
      <c r="D197" t="str">
        <f>PMR_consolidado!F200</f>
        <v>06</v>
      </c>
      <c r="E197" t="str">
        <f>PMR_consolidado!H200</f>
        <v>5</v>
      </c>
      <c r="F197" t="str">
        <f>PMR_consolidado!J200</f>
        <v>Acumulado</v>
      </c>
      <c r="G197" t="str">
        <f>PMR_consolidado!K200</f>
        <v>Mensual</v>
      </c>
      <c r="H197" t="str">
        <f>PMR_consolidado!L200</f>
        <v>VAL</v>
      </c>
      <c r="I197">
        <f>PMR_consolidado!M200</f>
        <v>128154</v>
      </c>
      <c r="J197">
        <f>PMR_consolidado!N200</f>
        <v>414276</v>
      </c>
      <c r="K197">
        <f>PMR_consolidado!O200</f>
        <v>34976</v>
      </c>
      <c r="L197">
        <f>PMR_consolidado!P200</f>
        <v>0</v>
      </c>
      <c r="M197" t="str">
        <f>PMR_consolidado!Q200</f>
        <v>06</v>
      </c>
      <c r="N197" t="str">
        <f>PMR_consolidado!R200</f>
        <v>Servicios de prevención, atención y acogida para el fortalecimiento del derecho de las mujeres a una vida libre de violencias</v>
      </c>
      <c r="O197">
        <f>PMR_consolidado!S200</f>
        <v>0</v>
      </c>
      <c r="P197">
        <f>PMR_consolidado!T200</f>
        <v>0</v>
      </c>
      <c r="Q197">
        <f>PMR_consolidado!U200</f>
        <v>0</v>
      </c>
      <c r="R197">
        <f>PMR_consolidado!V200</f>
        <v>0</v>
      </c>
      <c r="S197">
        <f>PMR_consolidado!AF200</f>
        <v>0</v>
      </c>
      <c r="T197">
        <f>PMR_consolidado!AG200</f>
        <v>7</v>
      </c>
      <c r="U197" t="str">
        <f>PMR_consolidado!AH200</f>
        <v>Número de atenciones a mujeres víctimas de violencias, a través de las Duplas de atención psicosocial</v>
      </c>
      <c r="V197" t="str">
        <f>PMR_consolidado!AI200</f>
        <v>Acumulado</v>
      </c>
      <c r="W197" t="str">
        <f>PMR_consolidado!AJ200</f>
        <v>Mensual</v>
      </c>
      <c r="X197" t="str">
        <f>PMR_consolidado!AK200</f>
        <v>VAL</v>
      </c>
      <c r="Y197">
        <f>PMR_consolidado!AL200</f>
        <v>13336</v>
      </c>
      <c r="Z197">
        <f>PMR_consolidado!AM200</f>
        <v>12778</v>
      </c>
      <c r="AA197">
        <f>PMR_consolidado!AN200</f>
        <v>1978</v>
      </c>
      <c r="AB197">
        <f>PMR_consolidado!AO200</f>
        <v>1378</v>
      </c>
      <c r="AC197">
        <f>PMR_consolidado!AP200</f>
        <v>69.6663296258847</v>
      </c>
      <c r="AD197" t="str">
        <f>PMR_consolidado!AQ200</f>
        <v>En El Año Las Duplas De Atención Psicosocial Realizaron 1378 Atenciones Psicosociales En Junio Realizaron 230 Atenciones Psicosociales</v>
      </c>
      <c r="AE197">
        <f>PMR_consolidado!AR200</f>
        <v>1200</v>
      </c>
      <c r="AF197">
        <f>PMR_consolidado!AS200</f>
        <v>-778</v>
      </c>
      <c r="AG197">
        <f>PMR_consolidado!AT200</f>
        <v>0</v>
      </c>
      <c r="AH197">
        <f>PMR_consolidado!AU200</f>
        <v>0</v>
      </c>
      <c r="AJ197" t="str">
        <f t="shared" si="12"/>
        <v>No OK</v>
      </c>
      <c r="AK197" t="str">
        <f t="shared" si="14"/>
        <v>0121-0106506</v>
      </c>
      <c r="AL197" s="305">
        <f>COUNTIFS($A$3:A$686,AK197)</f>
        <v>9</v>
      </c>
      <c r="AM197" s="305" t="str">
        <f t="shared" si="15"/>
        <v>No Tiene</v>
      </c>
    </row>
    <row r="198" spans="1:39" x14ac:dyDescent="0.25">
      <c r="A198" t="str">
        <f t="shared" si="13"/>
        <v>0121-0106506</v>
      </c>
      <c r="B198" t="str">
        <f>PMR_consolidado!D201</f>
        <v>0121-01</v>
      </c>
      <c r="C198" t="str">
        <f>PMR_consolidado!E201</f>
        <v>'SECRETARÍA DISTRITAL DE LA MUJER -SDMUJER</v>
      </c>
      <c r="D198" t="str">
        <f>PMR_consolidado!F201</f>
        <v>06</v>
      </c>
      <c r="E198" t="str">
        <f>PMR_consolidado!H201</f>
        <v>5</v>
      </c>
      <c r="F198" t="str">
        <f>PMR_consolidado!J201</f>
        <v>Acumulado</v>
      </c>
      <c r="G198" t="str">
        <f>PMR_consolidado!K201</f>
        <v>Mensual</v>
      </c>
      <c r="H198" t="str">
        <f>PMR_consolidado!L201</f>
        <v>VAL</v>
      </c>
      <c r="I198">
        <f>PMR_consolidado!M201</f>
        <v>128154</v>
      </c>
      <c r="J198">
        <f>PMR_consolidado!N201</f>
        <v>414276</v>
      </c>
      <c r="K198">
        <f>PMR_consolidado!O201</f>
        <v>34976</v>
      </c>
      <c r="L198">
        <f>PMR_consolidado!P201</f>
        <v>0</v>
      </c>
      <c r="M198" t="str">
        <f>PMR_consolidado!Q201</f>
        <v>06</v>
      </c>
      <c r="N198" t="str">
        <f>PMR_consolidado!R201</f>
        <v>Servicios de prevención, atención y acogida para el fortalecimiento del derecho de las mujeres a una vida libre de violencias</v>
      </c>
      <c r="O198">
        <f>PMR_consolidado!S201</f>
        <v>0</v>
      </c>
      <c r="P198">
        <f>PMR_consolidado!T201</f>
        <v>0</v>
      </c>
      <c r="Q198">
        <f>PMR_consolidado!U201</f>
        <v>0</v>
      </c>
      <c r="R198">
        <f>PMR_consolidado!V201</f>
        <v>0</v>
      </c>
      <c r="S198">
        <f>PMR_consolidado!AF201</f>
        <v>0</v>
      </c>
      <c r="T198">
        <f>PMR_consolidado!AG201</f>
        <v>8</v>
      </c>
      <c r="U198" t="str">
        <f>PMR_consolidado!AH201</f>
        <v>Número de atenciones (asesorías y orientaciones) a través de la Estrategia intersectorial para la prevención y atención a víctimas de violencia de género con énfasis en violencia sexual y feminicidio</v>
      </c>
      <c r="V198" t="str">
        <f>PMR_consolidado!AI201</f>
        <v>Acumulado</v>
      </c>
      <c r="W198" t="str">
        <f>PMR_consolidado!AJ201</f>
        <v>Mensual</v>
      </c>
      <c r="X198" t="str">
        <f>PMR_consolidado!AK201</f>
        <v>VAL</v>
      </c>
      <c r="Y198">
        <f>PMR_consolidado!AL201</f>
        <v>14921</v>
      </c>
      <c r="Z198">
        <f>PMR_consolidado!AM201</f>
        <v>24269</v>
      </c>
      <c r="AA198">
        <f>PMR_consolidado!AN201</f>
        <v>2669</v>
      </c>
      <c r="AB198">
        <f>PMR_consolidado!AO201</f>
        <v>2002</v>
      </c>
      <c r="AC198">
        <f>PMR_consolidado!AP201</f>
        <v>75.009366804046493</v>
      </c>
      <c r="AD198" t="str">
        <f>PMR_consolidado!AQ201</f>
        <v>En El Año En El Marco De La Estrategia De Prevencion Del Feminicidio Se Realizaron 2002 Atenciones En 7 Ips De Las 4 Subredes Públicas Y 1 Ips Privada En Junio Se Realizaron 533 Atenciones</v>
      </c>
      <c r="AE198">
        <f>PMR_consolidado!AR201</f>
        <v>2400</v>
      </c>
      <c r="AF198">
        <f>PMR_consolidado!AS201</f>
        <v>-269</v>
      </c>
      <c r="AG198">
        <f>PMR_consolidado!AT201</f>
        <v>0</v>
      </c>
      <c r="AH198">
        <f>PMR_consolidado!AU201</f>
        <v>0</v>
      </c>
      <c r="AJ198" t="str">
        <f t="shared" si="12"/>
        <v>No OK</v>
      </c>
      <c r="AK198" t="str">
        <f t="shared" si="14"/>
        <v>0121-0106506</v>
      </c>
      <c r="AL198" s="305">
        <f>COUNTIFS($A$3:A$686,AK198)</f>
        <v>9</v>
      </c>
      <c r="AM198" s="305" t="str">
        <f t="shared" si="15"/>
        <v>No Tiene</v>
      </c>
    </row>
    <row r="199" spans="1:39" x14ac:dyDescent="0.25">
      <c r="A199" t="str">
        <f t="shared" si="13"/>
        <v>0121-0106506</v>
      </c>
      <c r="B199" t="str">
        <f>PMR_consolidado!D202</f>
        <v>0121-01</v>
      </c>
      <c r="C199" t="str">
        <f>PMR_consolidado!E202</f>
        <v>'SECRETARÍA DISTRITAL DE LA MUJER -SDMUJER</v>
      </c>
      <c r="D199" t="str">
        <f>PMR_consolidado!F202</f>
        <v>06</v>
      </c>
      <c r="E199" t="str">
        <f>PMR_consolidado!H202</f>
        <v>5</v>
      </c>
      <c r="F199" t="str">
        <f>PMR_consolidado!J202</f>
        <v>Acumulado</v>
      </c>
      <c r="G199" t="str">
        <f>PMR_consolidado!K202</f>
        <v>Mensual</v>
      </c>
      <c r="H199" t="str">
        <f>PMR_consolidado!L202</f>
        <v>VAL</v>
      </c>
      <c r="I199">
        <f>PMR_consolidado!M202</f>
        <v>128154</v>
      </c>
      <c r="J199">
        <f>PMR_consolidado!N202</f>
        <v>414276</v>
      </c>
      <c r="K199">
        <f>PMR_consolidado!O202</f>
        <v>34976</v>
      </c>
      <c r="L199">
        <f>PMR_consolidado!P202</f>
        <v>0</v>
      </c>
      <c r="M199" t="str">
        <f>PMR_consolidado!Q202</f>
        <v>06</v>
      </c>
      <c r="N199" t="str">
        <f>PMR_consolidado!R202</f>
        <v>Servicios de prevención, atención y acogida para el fortalecimiento del derecho de las mujeres a una vida libre de violencias</v>
      </c>
      <c r="O199">
        <f>PMR_consolidado!S202</f>
        <v>0</v>
      </c>
      <c r="P199">
        <f>PMR_consolidado!T202</f>
        <v>0</v>
      </c>
      <c r="Q199">
        <f>PMR_consolidado!U202</f>
        <v>0</v>
      </c>
      <c r="R199">
        <f>PMR_consolidado!V202</f>
        <v>0</v>
      </c>
      <c r="S199">
        <f>PMR_consolidado!AF202</f>
        <v>0</v>
      </c>
      <c r="T199">
        <f>PMR_consolidado!AG202</f>
        <v>9</v>
      </c>
      <c r="U199" t="str">
        <f>PMR_consolidado!AH202</f>
        <v>Mujeres atendidas en Casas de Justicia, escenarios de fiscalía y sede central</v>
      </c>
      <c r="V199" t="str">
        <f>PMR_consolidado!AI202</f>
        <v>Acumulado</v>
      </c>
      <c r="W199" t="str">
        <f>PMR_consolidado!AJ202</f>
        <v>Mensual</v>
      </c>
      <c r="X199" t="str">
        <f>PMR_consolidado!AK202</f>
        <v>VAL</v>
      </c>
      <c r="Y199">
        <f>PMR_consolidado!AL202</f>
        <v>34622</v>
      </c>
      <c r="Z199">
        <f>PMR_consolidado!AM202</f>
        <v>116050</v>
      </c>
      <c r="AA199">
        <f>PMR_consolidado!AN202</f>
        <v>8550</v>
      </c>
      <c r="AB199">
        <f>PMR_consolidado!AO202</f>
        <v>5219</v>
      </c>
      <c r="AC199">
        <f>PMR_consolidado!AP202</f>
        <v>61.0409356725146</v>
      </c>
      <c r="AD199" t="str">
        <f>PMR_consolidado!AQ202</f>
        <v>En El Año 5219 Mujeres Acudieron Por Primera Vez A Los Espacios De La Sdmujer Para Recibir Atencion Juridica En Junio 1169 Mujeres Acudieron Por Primera Vez A Estos Espacios</v>
      </c>
      <c r="AE199">
        <f>PMR_consolidado!AR202</f>
        <v>11500</v>
      </c>
      <c r="AF199">
        <f>PMR_consolidado!AS202</f>
        <v>2950</v>
      </c>
      <c r="AG199">
        <f>PMR_consolidado!AT202</f>
        <v>0</v>
      </c>
      <c r="AH199">
        <f>PMR_consolidado!AU202</f>
        <v>0</v>
      </c>
      <c r="AJ199" t="str">
        <f t="shared" si="12"/>
        <v>No OK</v>
      </c>
      <c r="AK199" t="str">
        <f t="shared" si="14"/>
        <v>0121-0106506</v>
      </c>
      <c r="AL199" s="305">
        <f>COUNTIFS($A$3:A$686,AK199)</f>
        <v>9</v>
      </c>
      <c r="AM199" s="305" t="str">
        <f t="shared" si="15"/>
        <v>No Tiene</v>
      </c>
    </row>
    <row r="200" spans="1:39" x14ac:dyDescent="0.25">
      <c r="A200" t="str">
        <f t="shared" si="13"/>
        <v>0121-0107608</v>
      </c>
      <c r="B200" t="str">
        <f>PMR_consolidado!D203</f>
        <v>0121-01</v>
      </c>
      <c r="C200" t="str">
        <f>PMR_consolidado!E203</f>
        <v>'SECRETARÍA DISTRITAL DE LA MUJER -SDMUJER</v>
      </c>
      <c r="D200" t="str">
        <f>PMR_consolidado!F203</f>
        <v>07</v>
      </c>
      <c r="E200" t="str">
        <f>PMR_consolidado!H203</f>
        <v>6</v>
      </c>
      <c r="F200" t="str">
        <f>PMR_consolidado!J203</f>
        <v>Acumulado</v>
      </c>
      <c r="G200" t="str">
        <f>PMR_consolidado!K203</f>
        <v>Mensual</v>
      </c>
      <c r="H200" t="str">
        <f>PMR_consolidado!L203</f>
        <v>VAL</v>
      </c>
      <c r="I200">
        <f>PMR_consolidado!M203</f>
        <v>190376</v>
      </c>
      <c r="J200">
        <f>PMR_consolidado!N203</f>
        <v>463696</v>
      </c>
      <c r="K200">
        <f>PMR_consolidado!O203</f>
        <v>43098</v>
      </c>
      <c r="L200">
        <f>PMR_consolidado!P203</f>
        <v>0</v>
      </c>
      <c r="M200" t="str">
        <f>PMR_consolidado!Q203</f>
        <v>08</v>
      </c>
      <c r="N200" t="str">
        <f>PMR_consolidado!R203</f>
        <v>Servicio de promoción de la garantía de derechos</v>
      </c>
      <c r="O200">
        <f>PMR_consolidado!S203</f>
        <v>29796.879696</v>
      </c>
      <c r="P200">
        <f>PMR_consolidado!T203</f>
        <v>29796.879696</v>
      </c>
      <c r="Q200">
        <f>PMR_consolidado!U203</f>
        <v>18490.840451</v>
      </c>
      <c r="R200">
        <f>PMR_consolidado!V203</f>
        <v>9071.8775409999998</v>
      </c>
      <c r="S200">
        <f>PMR_consolidado!AF203</f>
        <v>0</v>
      </c>
      <c r="T200">
        <f>PMR_consolidado!AG203</f>
        <v>10</v>
      </c>
      <c r="U200" t="str">
        <f>PMR_consolidado!AH203</f>
        <v>Número de orientaciones y acompañamientos psicosociales a mujeres a través de las Casas de Igualdad de Oportunidades para las Mujeres</v>
      </c>
      <c r="V200" t="str">
        <f>PMR_consolidado!AI203</f>
        <v>Acumulado</v>
      </c>
      <c r="W200" t="str">
        <f>PMR_consolidado!AJ203</f>
        <v>Mensual</v>
      </c>
      <c r="X200" t="str">
        <f>PMR_consolidado!AK203</f>
        <v>VAL</v>
      </c>
      <c r="Y200">
        <f>PMR_consolidado!AL203</f>
        <v>45565</v>
      </c>
      <c r="Z200">
        <f>PMR_consolidado!AM203</f>
        <v>121298</v>
      </c>
      <c r="AA200">
        <f>PMR_consolidado!AN203</f>
        <v>10896</v>
      </c>
      <c r="AB200">
        <f>PMR_consolidado!AO203</f>
        <v>6514</v>
      </c>
      <c r="AC200">
        <f>PMR_consolidado!AP203</f>
        <v>59.7834067547724</v>
      </c>
      <c r="AD200" t="str">
        <f>PMR_consolidado!AQ203</f>
        <v>A Junio Se Realizaron 6,514 Atenciones. Este Espacio Se Identifica El Impacto Emocional, Relacional De Estas Problemáticas, Se Informa Las Rutas De Atención, Visibilizando Recursos Y Las Redes De Apoyo Con Las Que Cuentan Las Ciudadanas.</v>
      </c>
      <c r="AE200">
        <f>PMR_consolidado!AR203</f>
        <v>5</v>
      </c>
      <c r="AF200">
        <f>PMR_consolidado!AS203</f>
        <v>-10891</v>
      </c>
      <c r="AG200">
        <f>PMR_consolidado!AT203</f>
        <v>0</v>
      </c>
      <c r="AH200">
        <f>PMR_consolidado!AU203</f>
        <v>0</v>
      </c>
      <c r="AJ200" t="str">
        <f t="shared" si="12"/>
        <v>No OK</v>
      </c>
      <c r="AK200" t="str">
        <f t="shared" si="14"/>
        <v>0121-0107608</v>
      </c>
      <c r="AL200" s="305">
        <f>COUNTIFS($A$3:A$686,AK200)</f>
        <v>6</v>
      </c>
      <c r="AM200" s="305" t="str">
        <f t="shared" si="15"/>
        <v>No Tiene</v>
      </c>
    </row>
    <row r="201" spans="1:39" x14ac:dyDescent="0.25">
      <c r="A201" t="str">
        <f t="shared" si="13"/>
        <v>0121-0107608</v>
      </c>
      <c r="B201" t="str">
        <f>PMR_consolidado!D204</f>
        <v>0121-01</v>
      </c>
      <c r="C201" t="str">
        <f>PMR_consolidado!E204</f>
        <v>'SECRETARÍA DISTRITAL DE LA MUJER -SDMUJER</v>
      </c>
      <c r="D201" t="str">
        <f>PMR_consolidado!F204</f>
        <v>07</v>
      </c>
      <c r="E201" t="str">
        <f>PMR_consolidado!H204</f>
        <v>6</v>
      </c>
      <c r="F201" t="str">
        <f>PMR_consolidado!J204</f>
        <v>Acumulado</v>
      </c>
      <c r="G201" t="str">
        <f>PMR_consolidado!K204</f>
        <v>Mensual</v>
      </c>
      <c r="H201" t="str">
        <f>PMR_consolidado!L204</f>
        <v>VAL</v>
      </c>
      <c r="I201">
        <f>PMR_consolidado!M204</f>
        <v>190376</v>
      </c>
      <c r="J201">
        <f>PMR_consolidado!N204</f>
        <v>463696</v>
      </c>
      <c r="K201">
        <f>PMR_consolidado!O204</f>
        <v>43098</v>
      </c>
      <c r="L201">
        <f>PMR_consolidado!P204</f>
        <v>0</v>
      </c>
      <c r="M201" t="str">
        <f>PMR_consolidado!Q204</f>
        <v>08</v>
      </c>
      <c r="N201" t="str">
        <f>PMR_consolidado!R204</f>
        <v>Servicio de promoción de la garantía de derechos</v>
      </c>
      <c r="O201">
        <f>PMR_consolidado!S204</f>
        <v>0</v>
      </c>
      <c r="P201">
        <f>PMR_consolidado!T204</f>
        <v>0</v>
      </c>
      <c r="Q201">
        <f>PMR_consolidado!U204</f>
        <v>0</v>
      </c>
      <c r="R201">
        <f>PMR_consolidado!V204</f>
        <v>0</v>
      </c>
      <c r="S201">
        <f>PMR_consolidado!AF204</f>
        <v>0</v>
      </c>
      <c r="T201">
        <f>PMR_consolidado!AG204</f>
        <v>11</v>
      </c>
      <c r="U201" t="str">
        <f>PMR_consolidado!AH204</f>
        <v>Número de mujeres vinculadas a procesos de las Casas de Igualdad de Oportunidades</v>
      </c>
      <c r="V201" t="str">
        <f>PMR_consolidado!AI204</f>
        <v>Acumulado</v>
      </c>
      <c r="W201" t="str">
        <f>PMR_consolidado!AJ204</f>
        <v>Mensual</v>
      </c>
      <c r="X201" t="str">
        <f>PMR_consolidado!AK204</f>
        <v>VAL</v>
      </c>
      <c r="Y201">
        <f>PMR_consolidado!AL204</f>
        <v>166214</v>
      </c>
      <c r="Z201">
        <f>PMR_consolidado!AM204</f>
        <v>386196</v>
      </c>
      <c r="AA201">
        <f>PMR_consolidado!AN204</f>
        <v>36698</v>
      </c>
      <c r="AB201">
        <f>PMR_consolidado!AO204</f>
        <v>20422</v>
      </c>
      <c r="AC201">
        <f>PMR_consolidado!AP204</f>
        <v>55.648809199411403</v>
      </c>
      <c r="AD201" t="str">
        <f>PMR_consolidado!AQ204</f>
        <v>Se Vincularon 20,422 Mujeres A Los Procesos De Difusión-Movilización, Información, Sensibilización Y Los Encuentros De Conversación Psicosocial,Encaminados Al Reconocimiento Y Apropiación De Los Derechos Desde Los Enfoques De La Ppmyeg.</v>
      </c>
      <c r="AE201">
        <f>PMR_consolidado!AR204</f>
        <v>5</v>
      </c>
      <c r="AF201">
        <f>PMR_consolidado!AS204</f>
        <v>-36693</v>
      </c>
      <c r="AG201">
        <f>PMR_consolidado!AT204</f>
        <v>0</v>
      </c>
      <c r="AH201">
        <f>PMR_consolidado!AU204</f>
        <v>0</v>
      </c>
      <c r="AJ201" t="str">
        <f t="shared" si="12"/>
        <v>No OK</v>
      </c>
      <c r="AK201" t="str">
        <f t="shared" si="14"/>
        <v>0121-0107608</v>
      </c>
      <c r="AL201" s="305">
        <f>COUNTIFS($A$3:A$686,AK201)</f>
        <v>6</v>
      </c>
      <c r="AM201" s="305" t="str">
        <f t="shared" si="15"/>
        <v>No Tiene</v>
      </c>
    </row>
    <row r="202" spans="1:39" x14ac:dyDescent="0.25">
      <c r="A202" t="str">
        <f t="shared" si="13"/>
        <v>0121-0107608</v>
      </c>
      <c r="B202" t="str">
        <f>PMR_consolidado!D205</f>
        <v>0121-01</v>
      </c>
      <c r="C202" t="str">
        <f>PMR_consolidado!E205</f>
        <v>'SECRETARÍA DISTRITAL DE LA MUJER -SDMUJER</v>
      </c>
      <c r="D202" t="str">
        <f>PMR_consolidado!F205</f>
        <v>07</v>
      </c>
      <c r="E202" t="str">
        <f>PMR_consolidado!H205</f>
        <v>6</v>
      </c>
      <c r="F202" t="str">
        <f>PMR_consolidado!J205</f>
        <v>Acumulado</v>
      </c>
      <c r="G202" t="str">
        <f>PMR_consolidado!K205</f>
        <v>Mensual</v>
      </c>
      <c r="H202" t="str">
        <f>PMR_consolidado!L205</f>
        <v>VAL</v>
      </c>
      <c r="I202">
        <f>PMR_consolidado!M205</f>
        <v>190376</v>
      </c>
      <c r="J202">
        <f>PMR_consolidado!N205</f>
        <v>463696</v>
      </c>
      <c r="K202">
        <f>PMR_consolidado!O205</f>
        <v>43098</v>
      </c>
      <c r="L202">
        <f>PMR_consolidado!P205</f>
        <v>0</v>
      </c>
      <c r="M202" t="str">
        <f>PMR_consolidado!Q205</f>
        <v>08</v>
      </c>
      <c r="N202" t="str">
        <f>PMR_consolidado!R205</f>
        <v>Servicio de promoción de la garantía de derechos</v>
      </c>
      <c r="O202">
        <f>PMR_consolidado!S205</f>
        <v>0</v>
      </c>
      <c r="P202">
        <f>PMR_consolidado!T205</f>
        <v>0</v>
      </c>
      <c r="Q202">
        <f>PMR_consolidado!U205</f>
        <v>0</v>
      </c>
      <c r="R202">
        <f>PMR_consolidado!V205</f>
        <v>0</v>
      </c>
      <c r="S202">
        <f>PMR_consolidado!AF205</f>
        <v>0</v>
      </c>
      <c r="T202">
        <f>PMR_consolidado!AG205</f>
        <v>13</v>
      </c>
      <c r="U202" t="str">
        <f>PMR_consolidado!AH205</f>
        <v>Número de orientaciones y asesorías socio jurídicas con enfoque de derechos de las mujeres y enfoque de género a través de las Casas de Igualdad de Oportunidades para las Mujeres</v>
      </c>
      <c r="V202" t="str">
        <f>PMR_consolidado!AI205</f>
        <v>Acumulado</v>
      </c>
      <c r="W202" t="str">
        <f>PMR_consolidado!AJ205</f>
        <v>Mensual</v>
      </c>
      <c r="X202" t="str">
        <f>PMR_consolidado!AK205</f>
        <v>VAL</v>
      </c>
      <c r="Y202">
        <f>PMR_consolidado!AL205</f>
        <v>46329</v>
      </c>
      <c r="Z202">
        <f>PMR_consolidado!AM205</f>
        <v>122579</v>
      </c>
      <c r="AA202">
        <f>PMR_consolidado!AN205</f>
        <v>10681</v>
      </c>
      <c r="AB202">
        <f>PMR_consolidado!AO205</f>
        <v>6230</v>
      </c>
      <c r="AC202">
        <f>PMR_consolidado!AP205</f>
        <v>58.327871922104698</v>
      </c>
      <c r="AD202" t="str">
        <f>PMR_consolidado!AQ205</f>
        <v>Se Realizaron 6,230 Atenciones Socio Jurídica De Las Ciom Las Cuales Buscan Garantizar La Prevención Y Atención De Violencias Contra Las Mujeres, A Través De La Prestación Del Nivel De Orientación Y Asesoría Socio Jurídica De Las Mismas</v>
      </c>
      <c r="AE202">
        <f>PMR_consolidado!AR205</f>
        <v>12500</v>
      </c>
      <c r="AF202">
        <f>PMR_consolidado!AS205</f>
        <v>1819</v>
      </c>
      <c r="AG202">
        <f>PMR_consolidado!AT205</f>
        <v>0</v>
      </c>
      <c r="AH202">
        <f>PMR_consolidado!AU205</f>
        <v>0</v>
      </c>
      <c r="AJ202" t="str">
        <f t="shared" si="12"/>
        <v>No OK</v>
      </c>
      <c r="AK202" t="str">
        <f t="shared" si="14"/>
        <v>0121-0107608</v>
      </c>
      <c r="AL202" s="305">
        <f>COUNTIFS($A$3:A$686,AK202)</f>
        <v>6</v>
      </c>
      <c r="AM202" s="305" t="str">
        <f t="shared" si="15"/>
        <v>No Tiene</v>
      </c>
    </row>
    <row r="203" spans="1:39" x14ac:dyDescent="0.25">
      <c r="A203" t="str">
        <f t="shared" si="13"/>
        <v>0121-0107608</v>
      </c>
      <c r="B203" t="str">
        <f>PMR_consolidado!D206</f>
        <v>0121-01</v>
      </c>
      <c r="C203" t="str">
        <f>PMR_consolidado!E206</f>
        <v>'SECRETARÍA DISTRITAL DE LA MUJER -SDMUJER</v>
      </c>
      <c r="D203" t="str">
        <f>PMR_consolidado!F206</f>
        <v>07</v>
      </c>
      <c r="E203" t="str">
        <f>PMR_consolidado!H206</f>
        <v>6</v>
      </c>
      <c r="F203" t="str">
        <f>PMR_consolidado!J206</f>
        <v>Acumulado</v>
      </c>
      <c r="G203" t="str">
        <f>PMR_consolidado!K206</f>
        <v>Mensual</v>
      </c>
      <c r="H203" t="str">
        <f>PMR_consolidado!L206</f>
        <v>VAL</v>
      </c>
      <c r="I203">
        <f>PMR_consolidado!M206</f>
        <v>190376</v>
      </c>
      <c r="J203">
        <f>PMR_consolidado!N206</f>
        <v>463696</v>
      </c>
      <c r="K203">
        <f>PMR_consolidado!O206</f>
        <v>43098</v>
      </c>
      <c r="L203">
        <f>PMR_consolidado!P206</f>
        <v>0</v>
      </c>
      <c r="M203" t="str">
        <f>PMR_consolidado!Q206</f>
        <v>08</v>
      </c>
      <c r="N203" t="str">
        <f>PMR_consolidado!R206</f>
        <v>Servicio de promoción de la garantía de derechos</v>
      </c>
      <c r="O203">
        <f>PMR_consolidado!S206</f>
        <v>0</v>
      </c>
      <c r="P203">
        <f>PMR_consolidado!T206</f>
        <v>0</v>
      </c>
      <c r="Q203">
        <f>PMR_consolidado!U206</f>
        <v>0</v>
      </c>
      <c r="R203">
        <f>PMR_consolidado!V206</f>
        <v>0</v>
      </c>
      <c r="S203">
        <f>PMR_consolidado!AF206</f>
        <v>0</v>
      </c>
      <c r="T203">
        <f>PMR_consolidado!AG206</f>
        <v>14</v>
      </c>
      <c r="U203" t="str">
        <f>PMR_consolidado!AH206</f>
        <v>Atenciones socio jurídicas brindadas a través de la Estrategia Casa de Todas, a mujeres que realizan actividades sexuales pagadas</v>
      </c>
      <c r="V203" t="str">
        <f>PMR_consolidado!AI206</f>
        <v>Acumulado</v>
      </c>
      <c r="W203" t="str">
        <f>PMR_consolidado!AJ206</f>
        <v>Mensual</v>
      </c>
      <c r="X203" t="str">
        <f>PMR_consolidado!AK206</f>
        <v>VAL</v>
      </c>
      <c r="Y203">
        <f>PMR_consolidado!AL206</f>
        <v>13521</v>
      </c>
      <c r="Z203">
        <f>PMR_consolidado!AM206</f>
        <v>20650</v>
      </c>
      <c r="AA203">
        <f>PMR_consolidado!AN206</f>
        <v>2020</v>
      </c>
      <c r="AB203">
        <f>PMR_consolidado!AO206</f>
        <v>1595</v>
      </c>
      <c r="AC203">
        <f>PMR_consolidado!AP206</f>
        <v>78.960396039604007</v>
      </c>
      <c r="AD203" t="str">
        <f>PMR_consolidado!AQ206</f>
        <v>En Junio Se Atendieron En El Área Jurídica 122 Mujeres Y Se Realizaron 271 Atenciones Desagregadas Así: 67 Asesorías, 144 Seguimientos, 49 Cierres Y 11 Valoraciones Iniciales.</v>
      </c>
      <c r="AE203">
        <f>PMR_consolidado!AR206</f>
        <v>41500</v>
      </c>
      <c r="AF203">
        <f>PMR_consolidado!AS206</f>
        <v>39480</v>
      </c>
      <c r="AG203">
        <f>PMR_consolidado!AT206</f>
        <v>0</v>
      </c>
      <c r="AH203">
        <f>PMR_consolidado!AU206</f>
        <v>0</v>
      </c>
      <c r="AJ203" t="str">
        <f t="shared" si="12"/>
        <v>No OK</v>
      </c>
      <c r="AK203" t="str">
        <f t="shared" si="14"/>
        <v>0121-0107608</v>
      </c>
      <c r="AL203" s="305">
        <f>COUNTIFS($A$3:A$686,AK203)</f>
        <v>6</v>
      </c>
      <c r="AM203" s="305" t="str">
        <f t="shared" si="15"/>
        <v>No Tiene</v>
      </c>
    </row>
    <row r="204" spans="1:39" x14ac:dyDescent="0.25">
      <c r="A204" t="str">
        <f t="shared" si="13"/>
        <v>0121-0107608</v>
      </c>
      <c r="B204" t="str">
        <f>PMR_consolidado!D207</f>
        <v>0121-01</v>
      </c>
      <c r="C204" t="str">
        <f>PMR_consolidado!E207</f>
        <v>'SECRETARÍA DISTRITAL DE LA MUJER -SDMUJER</v>
      </c>
      <c r="D204" t="str">
        <f>PMR_consolidado!F207</f>
        <v>07</v>
      </c>
      <c r="E204" t="str">
        <f>PMR_consolidado!H207</f>
        <v>6</v>
      </c>
      <c r="F204" t="str">
        <f>PMR_consolidado!J207</f>
        <v>Acumulado</v>
      </c>
      <c r="G204" t="str">
        <f>PMR_consolidado!K207</f>
        <v>Mensual</v>
      </c>
      <c r="H204" t="str">
        <f>PMR_consolidado!L207</f>
        <v>VAL</v>
      </c>
      <c r="I204">
        <f>PMR_consolidado!M207</f>
        <v>190376</v>
      </c>
      <c r="J204">
        <f>PMR_consolidado!N207</f>
        <v>463696</v>
      </c>
      <c r="K204">
        <f>PMR_consolidado!O207</f>
        <v>43098</v>
      </c>
      <c r="L204">
        <f>PMR_consolidado!P207</f>
        <v>0</v>
      </c>
      <c r="M204" t="str">
        <f>PMR_consolidado!Q207</f>
        <v>08</v>
      </c>
      <c r="N204" t="str">
        <f>PMR_consolidado!R207</f>
        <v>Servicio de promoción de la garantía de derechos</v>
      </c>
      <c r="O204">
        <f>PMR_consolidado!S207</f>
        <v>0</v>
      </c>
      <c r="P204">
        <f>PMR_consolidado!T207</f>
        <v>0</v>
      </c>
      <c r="Q204">
        <f>PMR_consolidado!U207</f>
        <v>0</v>
      </c>
      <c r="R204">
        <f>PMR_consolidado!V207</f>
        <v>0</v>
      </c>
      <c r="S204">
        <f>PMR_consolidado!AF207</f>
        <v>0</v>
      </c>
      <c r="T204">
        <f>PMR_consolidado!AG207</f>
        <v>15</v>
      </c>
      <c r="U204" t="str">
        <f>PMR_consolidado!AH207</f>
        <v>Número de atenciones psicosociales brindadas a través de la Estrategia Casa de Todas, a mujeres que realizan actividades sexuales pagadas</v>
      </c>
      <c r="V204" t="str">
        <f>PMR_consolidado!AI207</f>
        <v>Acumulado</v>
      </c>
      <c r="W204" t="str">
        <f>PMR_consolidado!AJ207</f>
        <v>Mensual</v>
      </c>
      <c r="X204" t="str">
        <f>PMR_consolidado!AK207</f>
        <v>VAL</v>
      </c>
      <c r="Y204">
        <f>PMR_consolidado!AL207</f>
        <v>8570</v>
      </c>
      <c r="Z204">
        <f>PMR_consolidado!AM207</f>
        <v>20178</v>
      </c>
      <c r="AA204">
        <f>PMR_consolidado!AN207</f>
        <v>1790</v>
      </c>
      <c r="AB204">
        <f>PMR_consolidado!AO207</f>
        <v>1133</v>
      </c>
      <c r="AC204">
        <f>PMR_consolidado!AP207</f>
        <v>63.2960893854749</v>
      </c>
      <c r="AD204" t="str">
        <f>PMR_consolidado!AQ207</f>
        <v>En Junio Se Atendieron 118 Mujeres En El Área Psicosocial Y Se Realizaron 173 Atenciones Desagregadas Así: 17 Asesorías, 129 Seguimientos, 24 Cierres Y 3 Valoraciones Iniciales.</v>
      </c>
      <c r="AE204">
        <f>PMR_consolidado!AR207</f>
        <v>12800</v>
      </c>
      <c r="AF204">
        <f>PMR_consolidado!AS207</f>
        <v>11010</v>
      </c>
      <c r="AG204">
        <f>PMR_consolidado!AT207</f>
        <v>0</v>
      </c>
      <c r="AH204">
        <f>PMR_consolidado!AU207</f>
        <v>0</v>
      </c>
      <c r="AJ204" t="str">
        <f t="shared" si="12"/>
        <v>No OK</v>
      </c>
      <c r="AK204" t="str">
        <f t="shared" si="14"/>
        <v>0121-0107608</v>
      </c>
      <c r="AL204" s="305">
        <f>COUNTIFS($A$3:A$686,AK204)</f>
        <v>6</v>
      </c>
      <c r="AM204" s="305" t="str">
        <f t="shared" si="15"/>
        <v>No Tiene</v>
      </c>
    </row>
    <row r="205" spans="1:39" x14ac:dyDescent="0.25">
      <c r="A205" t="str">
        <f t="shared" si="13"/>
        <v>0121-0107608</v>
      </c>
      <c r="B205" t="str">
        <f>PMR_consolidado!D208</f>
        <v>0121-01</v>
      </c>
      <c r="C205" t="str">
        <f>PMR_consolidado!E208</f>
        <v>'SECRETARÍA DISTRITAL DE LA MUJER -SDMUJER</v>
      </c>
      <c r="D205" t="str">
        <f>PMR_consolidado!F208</f>
        <v>07</v>
      </c>
      <c r="E205" t="str">
        <f>PMR_consolidado!H208</f>
        <v>6</v>
      </c>
      <c r="F205" t="str">
        <f>PMR_consolidado!J208</f>
        <v>Acumulado</v>
      </c>
      <c r="G205" t="str">
        <f>PMR_consolidado!K208</f>
        <v>Mensual</v>
      </c>
      <c r="H205" t="str">
        <f>PMR_consolidado!L208</f>
        <v>VAL</v>
      </c>
      <c r="I205">
        <f>PMR_consolidado!M208</f>
        <v>190376</v>
      </c>
      <c r="J205">
        <f>PMR_consolidado!N208</f>
        <v>463696</v>
      </c>
      <c r="K205">
        <f>PMR_consolidado!O208</f>
        <v>43098</v>
      </c>
      <c r="L205">
        <f>PMR_consolidado!P208</f>
        <v>0</v>
      </c>
      <c r="M205" t="str">
        <f>PMR_consolidado!Q208</f>
        <v>08</v>
      </c>
      <c r="N205" t="str">
        <f>PMR_consolidado!R208</f>
        <v>Servicio de promoción de la garantía de derechos</v>
      </c>
      <c r="O205">
        <f>PMR_consolidado!S208</f>
        <v>0</v>
      </c>
      <c r="P205">
        <f>PMR_consolidado!T208</f>
        <v>0</v>
      </c>
      <c r="Q205">
        <f>PMR_consolidado!U208</f>
        <v>0</v>
      </c>
      <c r="R205">
        <f>PMR_consolidado!V208</f>
        <v>0</v>
      </c>
      <c r="S205">
        <f>PMR_consolidado!AF208</f>
        <v>0</v>
      </c>
      <c r="T205">
        <f>PMR_consolidado!AG208</f>
        <v>16</v>
      </c>
      <c r="U205" t="str">
        <f>PMR_consolidado!AH208</f>
        <v>Número de atenciones en trabajo social brindadas a través de la Estrategia Casa de Todas, a mujeres que realizan actividades sexuales pagadas</v>
      </c>
      <c r="V205" t="str">
        <f>PMR_consolidado!AI208</f>
        <v>Acumulado</v>
      </c>
      <c r="W205" t="str">
        <f>PMR_consolidado!AJ208</f>
        <v>Mensual</v>
      </c>
      <c r="X205" t="str">
        <f>PMR_consolidado!AK208</f>
        <v>VAL</v>
      </c>
      <c r="Y205">
        <f>PMR_consolidado!AL208</f>
        <v>20697</v>
      </c>
      <c r="Z205">
        <f>PMR_consolidado!AM208</f>
        <v>22950</v>
      </c>
      <c r="AA205">
        <f>PMR_consolidado!AN208</f>
        <v>2660</v>
      </c>
      <c r="AB205">
        <f>PMR_consolidado!AO208</f>
        <v>2016</v>
      </c>
      <c r="AC205">
        <f>PMR_consolidado!AP208</f>
        <v>75.789473684210506</v>
      </c>
      <c r="AD205" t="str">
        <f>PMR_consolidado!AQ208</f>
        <v>En Junio Se Atendieron 220 Mujeres En Trabajo Social Y Se Realizaron 365 Atenciones Desagregadas Así: 114 Intervenciones, 148 Seguimientos, 71 Cierres Y 32 Valoraciones Iniciales.</v>
      </c>
      <c r="AE205">
        <f>PMR_consolidado!AR208</f>
        <v>2240</v>
      </c>
      <c r="AF205">
        <f>PMR_consolidado!AS208</f>
        <v>-420</v>
      </c>
      <c r="AG205">
        <f>PMR_consolidado!AT208</f>
        <v>0</v>
      </c>
      <c r="AH205">
        <f>PMR_consolidado!AU208</f>
        <v>0</v>
      </c>
      <c r="AJ205" t="str">
        <f t="shared" si="12"/>
        <v>No OK</v>
      </c>
      <c r="AK205" t="str">
        <f t="shared" si="14"/>
        <v>0121-0107608</v>
      </c>
      <c r="AL205" s="305">
        <f>COUNTIFS($A$3:A$686,AK205)</f>
        <v>6</v>
      </c>
      <c r="AM205" s="305" t="str">
        <f t="shared" si="15"/>
        <v>No Tiene</v>
      </c>
    </row>
    <row r="206" spans="1:39" x14ac:dyDescent="0.25">
      <c r="A206" t="str">
        <f t="shared" si="13"/>
        <v>0121-0107609</v>
      </c>
      <c r="B206" t="str">
        <f>PMR_consolidado!D209</f>
        <v>0121-01</v>
      </c>
      <c r="C206" t="str">
        <f>PMR_consolidado!E209</f>
        <v>'SECRETARÍA DISTRITAL DE LA MUJER -SDMUJER</v>
      </c>
      <c r="D206" t="str">
        <f>PMR_consolidado!F209</f>
        <v>07</v>
      </c>
      <c r="E206" t="str">
        <f>PMR_consolidado!H209</f>
        <v>6</v>
      </c>
      <c r="F206" t="str">
        <f>PMR_consolidado!J209</f>
        <v>Acumulado</v>
      </c>
      <c r="G206" t="str">
        <f>PMR_consolidado!K209</f>
        <v>Mensual</v>
      </c>
      <c r="H206" t="str">
        <f>PMR_consolidado!L209</f>
        <v>VAL</v>
      </c>
      <c r="I206">
        <f>PMR_consolidado!M209</f>
        <v>190376</v>
      </c>
      <c r="J206">
        <f>PMR_consolidado!N209</f>
        <v>463696</v>
      </c>
      <c r="K206">
        <f>PMR_consolidado!O209</f>
        <v>43098</v>
      </c>
      <c r="L206">
        <f>PMR_consolidado!P209</f>
        <v>0</v>
      </c>
      <c r="M206" t="str">
        <f>PMR_consolidado!Q209</f>
        <v>09</v>
      </c>
      <c r="N206" t="str">
        <f>PMR_consolidado!R209</f>
        <v>Servicio de educación informal</v>
      </c>
      <c r="O206">
        <f>PMR_consolidado!S209</f>
        <v>3206</v>
      </c>
      <c r="P206">
        <f>PMR_consolidado!T209</f>
        <v>3206</v>
      </c>
      <c r="Q206">
        <f>PMR_consolidado!U209</f>
        <v>1836.6809290000001</v>
      </c>
      <c r="R206">
        <f>PMR_consolidado!V209</f>
        <v>762.88068499999997</v>
      </c>
      <c r="S206">
        <f>PMR_consolidado!AF209</f>
        <v>0</v>
      </c>
      <c r="T206">
        <f>PMR_consolidado!AG209</f>
        <v>17</v>
      </c>
      <c r="U206" t="str">
        <f>PMR_consolidado!AH209</f>
        <v>Número de Mujeres formadas en derechos a través de procesos de desarrollo de capacidades en los Centros de Inclusión Digital</v>
      </c>
      <c r="V206" t="str">
        <f>PMR_consolidado!AI209</f>
        <v>Acumulado</v>
      </c>
      <c r="W206" t="str">
        <f>PMR_consolidado!AJ209</f>
        <v>Mensual</v>
      </c>
      <c r="X206" t="str">
        <f>PMR_consolidado!AK209</f>
        <v>VAL</v>
      </c>
      <c r="Y206">
        <f>PMR_consolidado!AL209</f>
        <v>24162</v>
      </c>
      <c r="Z206">
        <f>PMR_consolidado!AM209</f>
        <v>77500</v>
      </c>
      <c r="AA206">
        <f>PMR_consolidado!AN209</f>
        <v>6400</v>
      </c>
      <c r="AB206">
        <f>PMR_consolidado!AO209</f>
        <v>2974</v>
      </c>
      <c r="AC206">
        <f>PMR_consolidado!AP209</f>
        <v>46.46875</v>
      </c>
      <c r="AD206" t="str">
        <f>PMR_consolidado!AQ209</f>
        <v>Se Han Formado Un Total De  2.974 Mujeres En El Primer Semestre 2024, En Junio Se Realizó La Planeación De Procesos De Formación En Desarrollo De Capacidades En Los Centros De Inclusión Digital</v>
      </c>
      <c r="AE206">
        <f>PMR_consolidado!AR209</f>
        <v>2280</v>
      </c>
      <c r="AF206">
        <f>PMR_consolidado!AS209</f>
        <v>-4120</v>
      </c>
      <c r="AG206">
        <f>PMR_consolidado!AT209</f>
        <v>0</v>
      </c>
      <c r="AH206">
        <f>PMR_consolidado!AU209</f>
        <v>0</v>
      </c>
      <c r="AJ206" t="str">
        <f t="shared" si="12"/>
        <v>No OK</v>
      </c>
      <c r="AK206" t="str">
        <f t="shared" si="14"/>
        <v>0121-0107609</v>
      </c>
      <c r="AL206" s="305">
        <f>COUNTIFS($A$3:A$686,AK206)</f>
        <v>1</v>
      </c>
      <c r="AM206" s="305" t="str">
        <f t="shared" si="15"/>
        <v>No Tiene</v>
      </c>
    </row>
    <row r="207" spans="1:39" x14ac:dyDescent="0.25">
      <c r="A207" t="str">
        <f t="shared" si="13"/>
        <v>0121-0108710</v>
      </c>
      <c r="B207" t="str">
        <f>PMR_consolidado!D210</f>
        <v>0121-01</v>
      </c>
      <c r="C207" t="str">
        <f>PMR_consolidado!E210</f>
        <v>'SECRETARÍA DISTRITAL DE LA MUJER -SDMUJER</v>
      </c>
      <c r="D207" t="str">
        <f>PMR_consolidado!F210</f>
        <v>08</v>
      </c>
      <c r="E207" t="str">
        <f>PMR_consolidado!H210</f>
        <v>7</v>
      </c>
      <c r="F207" t="str">
        <f>PMR_consolidado!J210</f>
        <v>Acumulado</v>
      </c>
      <c r="G207" t="str">
        <f>PMR_consolidado!K210</f>
        <v>Mensual</v>
      </c>
      <c r="H207" t="str">
        <f>PMR_consolidado!L210</f>
        <v>VAL</v>
      </c>
      <c r="I207">
        <f>PMR_consolidado!M210</f>
        <v>5332</v>
      </c>
      <c r="J207">
        <f>PMR_consolidado!N210</f>
        <v>13748</v>
      </c>
      <c r="K207">
        <f>PMR_consolidado!O210</f>
        <v>1048</v>
      </c>
      <c r="L207">
        <f>PMR_consolidado!P210</f>
        <v>0</v>
      </c>
      <c r="M207" t="str">
        <f>PMR_consolidado!Q210</f>
        <v>10</v>
      </c>
      <c r="N207" t="str">
        <f>PMR_consolidado!R210</f>
        <v xml:space="preserve">	Servicio de formación para la participación ciudadana y liderazgo político.</v>
      </c>
      <c r="O207">
        <f>PMR_consolidado!S210</f>
        <v>800</v>
      </c>
      <c r="P207">
        <f>PMR_consolidado!T210</f>
        <v>800</v>
      </c>
      <c r="Q207">
        <f>PMR_consolidado!U210</f>
        <v>553.72792200000004</v>
      </c>
      <c r="R207">
        <f>PMR_consolidado!V210</f>
        <v>345.46330899999998</v>
      </c>
      <c r="S207">
        <f>PMR_consolidado!AF210</f>
        <v>0</v>
      </c>
      <c r="T207">
        <f>PMR_consolidado!AG210</f>
        <v>20</v>
      </c>
      <c r="U207" t="str">
        <f>PMR_consolidado!AH210</f>
        <v>Número de mujeres vinculadas a procesos formativos para el desarrollo de capacidades de incidencia, liderazgo, empoderamiento y participación política</v>
      </c>
      <c r="V207" t="str">
        <f>PMR_consolidado!AI210</f>
        <v>Acumulado</v>
      </c>
      <c r="W207" t="str">
        <f>PMR_consolidado!AJ210</f>
        <v>Mensual</v>
      </c>
      <c r="X207" t="str">
        <f>PMR_consolidado!AK210</f>
        <v>VAL</v>
      </c>
      <c r="Y207">
        <f>PMR_consolidado!AL210</f>
        <v>5332</v>
      </c>
      <c r="Z207">
        <f>PMR_consolidado!AM210</f>
        <v>13748</v>
      </c>
      <c r="AA207">
        <f>PMR_consolidado!AN210</f>
        <v>1048</v>
      </c>
      <c r="AB207">
        <f>PMR_consolidado!AO210</f>
        <v>656</v>
      </c>
      <c r="AC207">
        <f>PMR_consolidado!AP210</f>
        <v>62.595419847328202</v>
      </c>
      <c r="AD207" t="str">
        <f>PMR_consolidado!AQ210</f>
        <v>En El Año 656 Mujeres Participaron En Las Sesiones 1, 2 Y 3 Del Ciclo De Planeación Distrital Para La Incidencia De Las Mujeres Que Contó Con 4 Grupos De Trabajo, En Mayo Participaron 249 Mujeres.</v>
      </c>
      <c r="AE207">
        <f>PMR_consolidado!AR210</f>
        <v>7900</v>
      </c>
      <c r="AF207">
        <f>PMR_consolidado!AS210</f>
        <v>6852</v>
      </c>
      <c r="AG207">
        <f>PMR_consolidado!AT210</f>
        <v>0</v>
      </c>
      <c r="AH207">
        <f>PMR_consolidado!AU210</f>
        <v>0</v>
      </c>
      <c r="AJ207" t="str">
        <f t="shared" si="12"/>
        <v>No OK</v>
      </c>
      <c r="AK207" t="str">
        <f t="shared" si="14"/>
        <v>0121-0108710</v>
      </c>
      <c r="AL207" s="305">
        <f>COUNTIFS($A$3:A$686,AK207)</f>
        <v>1</v>
      </c>
      <c r="AM207" s="305" t="str">
        <f t="shared" si="15"/>
        <v>No Tiene</v>
      </c>
    </row>
    <row r="208" spans="1:39" x14ac:dyDescent="0.25">
      <c r="A208" t="str">
        <f t="shared" si="13"/>
        <v>0121-0109811</v>
      </c>
      <c r="B208" t="str">
        <f>PMR_consolidado!D211</f>
        <v>0121-01</v>
      </c>
      <c r="C208" t="str">
        <f>PMR_consolidado!E211</f>
        <v>'SECRETARÍA DISTRITAL DE LA MUJER -SDMUJER</v>
      </c>
      <c r="D208" t="str">
        <f>PMR_consolidado!F211</f>
        <v>09</v>
      </c>
      <c r="E208" t="str">
        <f>PMR_consolidado!H211</f>
        <v>8</v>
      </c>
      <c r="F208" t="str">
        <f>PMR_consolidado!J211</f>
        <v>Acumulado</v>
      </c>
      <c r="G208" t="str">
        <f>PMR_consolidado!K211</f>
        <v>Mensual</v>
      </c>
      <c r="H208" t="str">
        <f>PMR_consolidado!L211</f>
        <v>VAL</v>
      </c>
      <c r="I208">
        <f>PMR_consolidado!M211</f>
        <v>28802</v>
      </c>
      <c r="J208">
        <f>PMR_consolidado!N211</f>
        <v>57500</v>
      </c>
      <c r="K208">
        <f>PMR_consolidado!O211</f>
        <v>5500</v>
      </c>
      <c r="L208">
        <f>PMR_consolidado!P211</f>
        <v>0</v>
      </c>
      <c r="M208" t="str">
        <f>PMR_consolidado!Q211</f>
        <v>11</v>
      </c>
      <c r="N208" t="str">
        <f>PMR_consolidado!R211</f>
        <v>Servicio de coordinación del Sistema Distrital de Cuidado  y servicios complementarios.</v>
      </c>
      <c r="O208">
        <f>PMR_consolidado!S211</f>
        <v>10278</v>
      </c>
      <c r="P208">
        <f>PMR_consolidado!T211</f>
        <v>10278</v>
      </c>
      <c r="Q208">
        <f>PMR_consolidado!U211</f>
        <v>5278.264075</v>
      </c>
      <c r="R208">
        <f>PMR_consolidado!V211</f>
        <v>3082.9804949999998</v>
      </c>
      <c r="S208">
        <f>PMR_consolidado!AF211</f>
        <v>0</v>
      </c>
      <c r="T208">
        <f>PMR_consolidado!AG211</f>
        <v>21</v>
      </c>
      <c r="U208" t="str">
        <f>PMR_consolidado!AH211</f>
        <v>Número de mujeres formadas en cuidados, en el marco de la estrategia cuidado a cuidadoras</v>
      </c>
      <c r="V208" t="str">
        <f>PMR_consolidado!AI211</f>
        <v>Acumulado</v>
      </c>
      <c r="W208" t="str">
        <f>PMR_consolidado!AJ211</f>
        <v>Mensual</v>
      </c>
      <c r="X208" t="str">
        <f>PMR_consolidado!AK211</f>
        <v>VAL</v>
      </c>
      <c r="Y208">
        <f>PMR_consolidado!AL211</f>
        <v>11925</v>
      </c>
      <c r="Z208">
        <f>PMR_consolidado!AM211</f>
        <v>25000</v>
      </c>
      <c r="AA208">
        <f>PMR_consolidado!AN211</f>
        <v>2000</v>
      </c>
      <c r="AB208">
        <f>PMR_consolidado!AO211</f>
        <v>1591</v>
      </c>
      <c r="AC208">
        <f>PMR_consolidado!AP211</f>
        <v>79.55</v>
      </c>
      <c r="AD208" t="str">
        <f>PMR_consolidado!AQ211</f>
        <v>En 2024 Se Realizaron Un Total De 1.591 Cursos De Formación Complmentaria Para Mujeres Cuidadoras, En "Herramientas Para Cuidadoras En El Reconocimiento De Su Trabajo De Cuidado.</v>
      </c>
      <c r="AE208">
        <f>PMR_consolidado!AR211</f>
        <v>0</v>
      </c>
      <c r="AF208">
        <f>PMR_consolidado!AS211</f>
        <v>-2000</v>
      </c>
      <c r="AG208">
        <f>PMR_consolidado!AT211</f>
        <v>0</v>
      </c>
      <c r="AH208">
        <f>PMR_consolidado!AU211</f>
        <v>0</v>
      </c>
      <c r="AJ208" t="str">
        <f t="shared" si="12"/>
        <v>No OK</v>
      </c>
      <c r="AK208" t="str">
        <f t="shared" si="14"/>
        <v>0121-0109811</v>
      </c>
      <c r="AL208" s="305">
        <f>COUNTIFS($A$3:A$686,AK208)</f>
        <v>2</v>
      </c>
      <c r="AM208" s="305" t="str">
        <f t="shared" si="15"/>
        <v>No Tiene</v>
      </c>
    </row>
    <row r="209" spans="1:39" x14ac:dyDescent="0.25">
      <c r="A209" t="str">
        <f t="shared" si="13"/>
        <v>0121-0109811</v>
      </c>
      <c r="B209" t="str">
        <f>PMR_consolidado!D212</f>
        <v>0121-01</v>
      </c>
      <c r="C209" t="str">
        <f>PMR_consolidado!E212</f>
        <v>'SECRETARÍA DISTRITAL DE LA MUJER -SDMUJER</v>
      </c>
      <c r="D209" t="str">
        <f>PMR_consolidado!F212</f>
        <v>09</v>
      </c>
      <c r="E209" t="str">
        <f>PMR_consolidado!H212</f>
        <v>8</v>
      </c>
      <c r="F209" t="str">
        <f>PMR_consolidado!J212</f>
        <v>Acumulado</v>
      </c>
      <c r="G209" t="str">
        <f>PMR_consolidado!K212</f>
        <v>Mensual</v>
      </c>
      <c r="H209" t="str">
        <f>PMR_consolidado!L212</f>
        <v>VAL</v>
      </c>
      <c r="I209">
        <f>PMR_consolidado!M212</f>
        <v>28802</v>
      </c>
      <c r="J209">
        <f>PMR_consolidado!N212</f>
        <v>57500</v>
      </c>
      <c r="K209">
        <f>PMR_consolidado!O212</f>
        <v>5500</v>
      </c>
      <c r="L209">
        <f>PMR_consolidado!P212</f>
        <v>0</v>
      </c>
      <c r="M209" t="str">
        <f>PMR_consolidado!Q212</f>
        <v>11</v>
      </c>
      <c r="N209" t="str">
        <f>PMR_consolidado!R212</f>
        <v>Servicio de coordinación del Sistema Distrital de Cuidado  y servicios complementarios.</v>
      </c>
      <c r="O209">
        <f>PMR_consolidado!S212</f>
        <v>0</v>
      </c>
      <c r="P209">
        <f>PMR_consolidado!T212</f>
        <v>0</v>
      </c>
      <c r="Q209">
        <f>PMR_consolidado!U212</f>
        <v>0</v>
      </c>
      <c r="R209">
        <f>PMR_consolidado!V212</f>
        <v>0</v>
      </c>
      <c r="S209">
        <f>PMR_consolidado!AF212</f>
        <v>0</v>
      </c>
      <c r="T209">
        <f>PMR_consolidado!AG212</f>
        <v>22</v>
      </c>
      <c r="U209" t="str">
        <f>PMR_consolidado!AH212</f>
        <v>Número de personas vinculadas a los talleres de cambio cultutal</v>
      </c>
      <c r="V209" t="str">
        <f>PMR_consolidado!AI212</f>
        <v>Acumulado</v>
      </c>
      <c r="W209" t="str">
        <f>PMR_consolidado!AJ212</f>
        <v>Mensual</v>
      </c>
      <c r="X209" t="str">
        <f>PMR_consolidado!AK212</f>
        <v>VAL</v>
      </c>
      <c r="Y209">
        <f>PMR_consolidado!AL212</f>
        <v>16877</v>
      </c>
      <c r="Z209">
        <f>PMR_consolidado!AM212</f>
        <v>32500</v>
      </c>
      <c r="AA209">
        <f>PMR_consolidado!AN212</f>
        <v>3500</v>
      </c>
      <c r="AB209">
        <f>PMR_consolidado!AO212</f>
        <v>2869</v>
      </c>
      <c r="AC209">
        <f>PMR_consolidado!AP212</f>
        <v>81.971428571428604</v>
      </c>
      <c r="AD209" t="str">
        <f>PMR_consolidado!AQ212</f>
        <v>En 2024 Se Han Beneficiado 2.869 Personas En Los Talleres De Transformación Cultural.</v>
      </c>
      <c r="AE209">
        <f>PMR_consolidado!AR212</f>
        <v>1800</v>
      </c>
      <c r="AF209">
        <f>PMR_consolidado!AS212</f>
        <v>-1700</v>
      </c>
      <c r="AG209">
        <f>PMR_consolidado!AT212</f>
        <v>0</v>
      </c>
      <c r="AH209">
        <f>PMR_consolidado!AU212</f>
        <v>0</v>
      </c>
      <c r="AJ209" t="str">
        <f t="shared" si="12"/>
        <v>No OK</v>
      </c>
      <c r="AK209" t="str">
        <f t="shared" si="14"/>
        <v>0121-0109811</v>
      </c>
      <c r="AL209" s="305">
        <f>COUNTIFS($A$3:A$686,AK209)</f>
        <v>2</v>
      </c>
      <c r="AM209" s="305" t="str">
        <f t="shared" si="15"/>
        <v>No Tiene</v>
      </c>
    </row>
    <row r="210" spans="1:39" x14ac:dyDescent="0.25">
      <c r="A210" t="str">
        <f t="shared" si="13"/>
        <v>0121-01111012</v>
      </c>
      <c r="B210" t="str">
        <f>PMR_consolidado!D213</f>
        <v>0121-01</v>
      </c>
      <c r="C210" t="str">
        <f>PMR_consolidado!E213</f>
        <v>'SECRETARÍA DISTRITAL DE LA MUJER -SDMUJER</v>
      </c>
      <c r="D210">
        <f>PMR_consolidado!F213</f>
        <v>11</v>
      </c>
      <c r="E210" t="str">
        <f>PMR_consolidado!H213</f>
        <v>10</v>
      </c>
      <c r="F210" t="str">
        <f>PMR_consolidado!J213</f>
        <v>Flujo</v>
      </c>
      <c r="G210" t="str">
        <f>PMR_consolidado!K213</f>
        <v>Anual</v>
      </c>
      <c r="H210" t="str">
        <f>PMR_consolidado!L213</f>
        <v>VAL</v>
      </c>
      <c r="I210">
        <f>PMR_consolidado!M213</f>
        <v>89.85</v>
      </c>
      <c r="J210">
        <f>PMR_consolidado!N213</f>
        <v>95</v>
      </c>
      <c r="K210">
        <f>PMR_consolidado!O213</f>
        <v>90.4</v>
      </c>
      <c r="L210">
        <f>PMR_consolidado!P213</f>
        <v>0</v>
      </c>
      <c r="M210">
        <f>PMR_consolidado!Q213</f>
        <v>12</v>
      </c>
      <c r="N210" t="str">
        <f>PMR_consolidado!R213</f>
        <v>Servicios para la planeación y sistemas de gestión y comunicación estratégica</v>
      </c>
      <c r="O210">
        <f>PMR_consolidado!S213</f>
        <v>0</v>
      </c>
      <c r="P210">
        <f>PMR_consolidado!T213</f>
        <v>0</v>
      </c>
      <c r="Q210">
        <f>PMR_consolidado!U213</f>
        <v>0</v>
      </c>
      <c r="R210">
        <f>PMR_consolidado!V213</f>
        <v>0</v>
      </c>
      <c r="S210">
        <f>PMR_consolidado!AF213</f>
        <v>0</v>
      </c>
      <c r="T210">
        <f>PMR_consolidado!AG213</f>
        <v>25</v>
      </c>
      <c r="U210" t="str">
        <f>PMR_consolidado!AH213</f>
        <v xml:space="preserve">Porcentanje de avance de la formulación y/o implementación planeación y sistemas de gestión </v>
      </c>
      <c r="V210" t="str">
        <f>PMR_consolidado!AI213</f>
        <v>Stock</v>
      </c>
      <c r="W210" t="str">
        <f>PMR_consolidado!AJ213</f>
        <v>Anual</v>
      </c>
      <c r="X210" t="str">
        <f>PMR_consolidado!AK213</f>
        <v>%</v>
      </c>
      <c r="Y210">
        <f>PMR_consolidado!AL213</f>
        <v>100</v>
      </c>
      <c r="Z210">
        <f>PMR_consolidado!AM213</f>
        <v>100</v>
      </c>
      <c r="AA210">
        <f>PMR_consolidado!AN213</f>
        <v>100</v>
      </c>
      <c r="AB210">
        <f>PMR_consolidado!AO213</f>
        <v>100</v>
      </c>
      <c r="AC210">
        <f>PMR_consolidado!AP213</f>
        <v>100</v>
      </c>
      <c r="AD210" t="str">
        <f>PMR_consolidado!AQ213</f>
        <v>Se llevó a cabo la actualización de procedimientos de los procesos.Se Realizó el seguimiento de la publicación de documentación. Se verificó el avance para las acciones de mejora de los procesos. Se revisaron acciones de la primera línea de defens</v>
      </c>
      <c r="AE210">
        <f>PMR_consolidado!AR213</f>
        <v>0</v>
      </c>
      <c r="AF210">
        <f>PMR_consolidado!AS213</f>
        <v>0</v>
      </c>
      <c r="AG210">
        <f>PMR_consolidado!AT213</f>
        <v>0</v>
      </c>
      <c r="AH210">
        <f>PMR_consolidado!AU213</f>
        <v>0</v>
      </c>
      <c r="AJ210" t="str">
        <f t="shared" si="12"/>
        <v>No OK</v>
      </c>
      <c r="AK210" t="str">
        <f t="shared" si="14"/>
        <v>0121-01111012</v>
      </c>
      <c r="AL210" s="305">
        <f>COUNTIFS($A$3:A$686,AK210)</f>
        <v>2</v>
      </c>
      <c r="AM210" s="305" t="str">
        <f t="shared" si="15"/>
        <v>No Tiene</v>
      </c>
    </row>
    <row r="211" spans="1:39" x14ac:dyDescent="0.25">
      <c r="A211" t="str">
        <f t="shared" si="13"/>
        <v>0121-0110907</v>
      </c>
      <c r="B211" t="str">
        <f>PMR_consolidado!D214</f>
        <v>0121-01</v>
      </c>
      <c r="C211" t="str">
        <f>PMR_consolidado!E214</f>
        <v>'SECRETARÍA DISTRITAL DE LA MUJER -SDMUJER</v>
      </c>
      <c r="D211" t="str">
        <f>PMR_consolidado!F214</f>
        <v>10</v>
      </c>
      <c r="E211" t="str">
        <f>PMR_consolidado!H214</f>
        <v>9</v>
      </c>
      <c r="F211" t="str">
        <f>PMR_consolidado!J214</f>
        <v>Acumulado</v>
      </c>
      <c r="G211" t="str">
        <f>PMR_consolidado!K214</f>
        <v>Mensual</v>
      </c>
      <c r="H211" t="str">
        <f>PMR_consolidado!L214</f>
        <v>VAL</v>
      </c>
      <c r="I211">
        <f>PMR_consolidado!M214</f>
        <v>15</v>
      </c>
      <c r="J211">
        <f>PMR_consolidado!N214</f>
        <v>47</v>
      </c>
      <c r="K211">
        <f>PMR_consolidado!O214</f>
        <v>2</v>
      </c>
      <c r="L211">
        <f>PMR_consolidado!P214</f>
        <v>0</v>
      </c>
      <c r="M211" t="str">
        <f>PMR_consolidado!Q214</f>
        <v>07</v>
      </c>
      <c r="N211" t="str">
        <f>PMR_consolidado!R214</f>
        <v>Servicio de información estadística en temas de género. Concertado SASP</v>
      </c>
      <c r="O211">
        <f>PMR_consolidado!S214</f>
        <v>2955</v>
      </c>
      <c r="P211">
        <f>PMR_consolidado!T214</f>
        <v>2955</v>
      </c>
      <c r="Q211">
        <f>PMR_consolidado!U214</f>
        <v>1216.4907909999999</v>
      </c>
      <c r="R211">
        <f>PMR_consolidado!V214</f>
        <v>730.55843700000003</v>
      </c>
      <c r="S211">
        <f>PMR_consolidado!AF214</f>
        <v>0</v>
      </c>
      <c r="T211">
        <f>PMR_consolidado!AG214</f>
        <v>23</v>
      </c>
      <c r="U211" t="str">
        <f>PMR_consolidado!AH214</f>
        <v>Número de Estudios y/o investigaciones producidas por el Observatorio de Mujer y Equidad de Género</v>
      </c>
      <c r="V211" t="str">
        <f>PMR_consolidado!AI214</f>
        <v>Acumulado</v>
      </c>
      <c r="W211" t="str">
        <f>PMR_consolidado!AJ214</f>
        <v>Mensual</v>
      </c>
      <c r="X211" t="str">
        <f>PMR_consolidado!AK214</f>
        <v>VAL</v>
      </c>
      <c r="Y211">
        <f>PMR_consolidado!AL214</f>
        <v>15</v>
      </c>
      <c r="Z211">
        <f>PMR_consolidado!AM214</f>
        <v>47</v>
      </c>
      <c r="AA211">
        <f>PMR_consolidado!AN214</f>
        <v>2</v>
      </c>
      <c r="AB211">
        <f>PMR_consolidado!AO214</f>
        <v>1</v>
      </c>
      <c r="AC211">
        <f>PMR_consolidado!AP214</f>
        <v>50</v>
      </c>
      <c r="AD211" t="str">
        <f>PMR_consolidado!AQ214</f>
        <v>Durante El Primer Semestre Se Realizó La Producción De La Investigación Programada, Dando Cumplimiento A La Meta Del Cuatrenio.En Junio No Se Programó La Producción De Estudios Y/O Investigaciones.</v>
      </c>
      <c r="AE211">
        <f>PMR_consolidado!AR214</f>
        <v>3000</v>
      </c>
      <c r="AF211">
        <f>PMR_consolidado!AS214</f>
        <v>2998</v>
      </c>
      <c r="AG211">
        <f>PMR_consolidado!AT214</f>
        <v>0</v>
      </c>
      <c r="AH211">
        <f>PMR_consolidado!AU214</f>
        <v>0</v>
      </c>
      <c r="AJ211" t="str">
        <f t="shared" si="12"/>
        <v>No OK</v>
      </c>
      <c r="AK211" t="str">
        <f t="shared" si="14"/>
        <v>0121-0110907</v>
      </c>
      <c r="AL211" s="305">
        <f>COUNTIFS($A$3:A$686,AK211)</f>
        <v>2</v>
      </c>
      <c r="AM211" s="305" t="str">
        <f t="shared" si="15"/>
        <v>No Tiene</v>
      </c>
    </row>
    <row r="212" spans="1:39" x14ac:dyDescent="0.25">
      <c r="A212" t="str">
        <f t="shared" si="13"/>
        <v>0121-0110907</v>
      </c>
      <c r="B212" t="str">
        <f>PMR_consolidado!D215</f>
        <v>0121-01</v>
      </c>
      <c r="C212" t="str">
        <f>PMR_consolidado!E215</f>
        <v>'SECRETARÍA DISTRITAL DE LA MUJER -SDMUJER</v>
      </c>
      <c r="D212" t="str">
        <f>PMR_consolidado!F215</f>
        <v>10</v>
      </c>
      <c r="E212" t="str">
        <f>PMR_consolidado!H215</f>
        <v>9</v>
      </c>
      <c r="F212" t="str">
        <f>PMR_consolidado!J215</f>
        <v>Acumulado</v>
      </c>
      <c r="G212" t="str">
        <f>PMR_consolidado!K215</f>
        <v>Mensual</v>
      </c>
      <c r="H212" t="str">
        <f>PMR_consolidado!L215</f>
        <v>VAL</v>
      </c>
      <c r="I212">
        <f>PMR_consolidado!M215</f>
        <v>15</v>
      </c>
      <c r="J212">
        <f>PMR_consolidado!N215</f>
        <v>47</v>
      </c>
      <c r="K212">
        <f>PMR_consolidado!O215</f>
        <v>2</v>
      </c>
      <c r="L212">
        <f>PMR_consolidado!P215</f>
        <v>0</v>
      </c>
      <c r="M212" t="str">
        <f>PMR_consolidado!Q215</f>
        <v>07</v>
      </c>
      <c r="N212" t="str">
        <f>PMR_consolidado!R215</f>
        <v>Servicio de información estadística en temas de género. Concertado SASP</v>
      </c>
      <c r="O212">
        <f>PMR_consolidado!S215</f>
        <v>0</v>
      </c>
      <c r="P212">
        <f>PMR_consolidado!T215</f>
        <v>0</v>
      </c>
      <c r="Q212">
        <f>PMR_consolidado!U215</f>
        <v>0</v>
      </c>
      <c r="R212">
        <f>PMR_consolidado!V215</f>
        <v>0</v>
      </c>
      <c r="S212">
        <f>PMR_consolidado!AF215</f>
        <v>0</v>
      </c>
      <c r="T212">
        <f>PMR_consolidado!AG215</f>
        <v>24</v>
      </c>
      <c r="U212" t="str">
        <f>PMR_consolidado!AH215</f>
        <v>Número de Estudios y/o investigaciones  divulgadas por el Observatorio de Mujer y Equidad de Género</v>
      </c>
      <c r="V212" t="str">
        <f>PMR_consolidado!AI215</f>
        <v>Acumulado</v>
      </c>
      <c r="W212" t="str">
        <f>PMR_consolidado!AJ215</f>
        <v>Mensual</v>
      </c>
      <c r="X212" t="str">
        <f>PMR_consolidado!AK215</f>
        <v>VAL</v>
      </c>
      <c r="Y212">
        <f>PMR_consolidado!AL215</f>
        <v>15</v>
      </c>
      <c r="Z212">
        <f>PMR_consolidado!AM215</f>
        <v>47</v>
      </c>
      <c r="AA212">
        <f>PMR_consolidado!AN215</f>
        <v>2</v>
      </c>
      <c r="AB212">
        <f>PMR_consolidado!AO215</f>
        <v>1</v>
      </c>
      <c r="AC212">
        <f>PMR_consolidado!AP215</f>
        <v>50</v>
      </c>
      <c r="AD212" t="str">
        <f>PMR_consolidado!AQ215</f>
        <v>Durante El Primer Semestre Se Realizó La Publicación De La Investigación Programada, Dando Cumplimiento A La Meta Del Cuatrenio. En Junio No Se Programó Publicación De Estudios Y/O Investigaciones</v>
      </c>
      <c r="AE212">
        <f>PMR_consolidado!AR215</f>
        <v>3000</v>
      </c>
      <c r="AF212">
        <f>PMR_consolidado!AS215</f>
        <v>2998</v>
      </c>
      <c r="AG212">
        <f>PMR_consolidado!AT215</f>
        <v>0</v>
      </c>
      <c r="AH212">
        <f>PMR_consolidado!AU215</f>
        <v>0</v>
      </c>
      <c r="AJ212" t="str">
        <f t="shared" si="12"/>
        <v>No OK</v>
      </c>
      <c r="AK212" t="str">
        <f t="shared" si="14"/>
        <v>0121-0110907</v>
      </c>
      <c r="AL212" s="305">
        <f>COUNTIFS($A$3:A$686,AK212)</f>
        <v>2</v>
      </c>
      <c r="AM212" s="305" t="str">
        <f t="shared" si="15"/>
        <v>No Tiene</v>
      </c>
    </row>
    <row r="213" spans="1:39" x14ac:dyDescent="0.25">
      <c r="A213" t="str">
        <f t="shared" si="13"/>
        <v>0121-01111012</v>
      </c>
      <c r="B213" t="str">
        <f>PMR_consolidado!D216</f>
        <v>0121-01</v>
      </c>
      <c r="C213" t="str">
        <f>PMR_consolidado!E216</f>
        <v>'SECRETARÍA DISTRITAL DE LA MUJER -SDMUJER</v>
      </c>
      <c r="D213">
        <f>PMR_consolidado!F216</f>
        <v>11</v>
      </c>
      <c r="E213" t="str">
        <f>PMR_consolidado!H216</f>
        <v>10</v>
      </c>
      <c r="F213" t="str">
        <f>PMR_consolidado!J216</f>
        <v>Flujo</v>
      </c>
      <c r="G213" t="str">
        <f>PMR_consolidado!K216</f>
        <v>Anual</v>
      </c>
      <c r="H213" t="str">
        <f>PMR_consolidado!L216</f>
        <v>VAL</v>
      </c>
      <c r="I213">
        <f>PMR_consolidado!M216</f>
        <v>89.85</v>
      </c>
      <c r="J213">
        <f>PMR_consolidado!N216</f>
        <v>95</v>
      </c>
      <c r="K213">
        <f>PMR_consolidado!O216</f>
        <v>90.4</v>
      </c>
      <c r="L213">
        <f>PMR_consolidado!P216</f>
        <v>0</v>
      </c>
      <c r="M213">
        <f>PMR_consolidado!Q216</f>
        <v>12</v>
      </c>
      <c r="N213" t="str">
        <f>PMR_consolidado!R216</f>
        <v>Servicios para la planeación y sistemas de gestión</v>
      </c>
      <c r="O213">
        <f>PMR_consolidado!S216</f>
        <v>0</v>
      </c>
      <c r="P213">
        <f>PMR_consolidado!T216</f>
        <v>0</v>
      </c>
      <c r="Q213">
        <f>PMR_consolidado!U216</f>
        <v>0</v>
      </c>
      <c r="R213">
        <f>PMR_consolidado!V216</f>
        <v>0</v>
      </c>
      <c r="S213">
        <f>PMR_consolidado!AF216</f>
        <v>0</v>
      </c>
      <c r="T213" t="str">
        <f>PMR_consolidado!AG216</f>
        <v>25</v>
      </c>
      <c r="U213" t="str">
        <f>PMR_consolidado!AH216</f>
        <v>Porcentanje de avance de la formulación y/o implementación planeación y sistemas de gestión</v>
      </c>
      <c r="V213" t="str">
        <f>PMR_consolidado!AI216</f>
        <v>Stock</v>
      </c>
      <c r="W213" t="str">
        <f>PMR_consolidado!AJ216</f>
        <v>Anual</v>
      </c>
      <c r="X213" t="str">
        <f>PMR_consolidado!AK216</f>
        <v>%</v>
      </c>
      <c r="Y213">
        <f>PMR_consolidado!AL216</f>
        <v>100</v>
      </c>
      <c r="Z213">
        <f>PMR_consolidado!AM216</f>
        <v>100</v>
      </c>
      <c r="AA213">
        <f>PMR_consolidado!AN216</f>
        <v>100</v>
      </c>
      <c r="AB213">
        <f>PMR_consolidado!AO216</f>
        <v>0</v>
      </c>
      <c r="AC213">
        <f>PMR_consolidado!AP216</f>
        <v>0</v>
      </c>
      <c r="AD213" t="str">
        <f>PMR_consolidado!AQ216</f>
        <v>Se llevó a cabo la actualización de procedimientos de los procesos.Se Realizó el seguimiento de la publicación de documentación. Se verificó el avance para las acciones de mejora de los procesos. Se revisaron acciones de la primera línea de defens</v>
      </c>
      <c r="AE213">
        <f>PMR_consolidado!AR216</f>
        <v>100</v>
      </c>
      <c r="AF213">
        <f>PMR_consolidado!AS216</f>
        <v>0</v>
      </c>
      <c r="AG213">
        <f>PMR_consolidado!AT216</f>
        <v>0</v>
      </c>
      <c r="AH213">
        <f>PMR_consolidado!AU216</f>
        <v>0</v>
      </c>
      <c r="AJ213" t="str">
        <f t="shared" si="12"/>
        <v>No OK</v>
      </c>
      <c r="AK213" t="str">
        <f t="shared" si="14"/>
        <v>0121-01111012</v>
      </c>
      <c r="AL213" s="305">
        <f>COUNTIFS($A$3:A$686,AK213)</f>
        <v>2</v>
      </c>
      <c r="AM213" s="305" t="str">
        <f t="shared" si="15"/>
        <v>No Tiene</v>
      </c>
    </row>
    <row r="214" spans="1:39" x14ac:dyDescent="0.25">
      <c r="A214" t="str">
        <f t="shared" si="13"/>
        <v>0121-01111013</v>
      </c>
      <c r="B214" t="str">
        <f>PMR_consolidado!D217</f>
        <v>0121-01</v>
      </c>
      <c r="C214" t="str">
        <f>PMR_consolidado!E217</f>
        <v>'SECRETARÍA DISTRITAL DE LA MUJER -SDMUJER</v>
      </c>
      <c r="D214">
        <f>PMR_consolidado!F217</f>
        <v>11</v>
      </c>
      <c r="E214" t="str">
        <f>PMR_consolidado!H217</f>
        <v>10</v>
      </c>
      <c r="F214" t="str">
        <f>PMR_consolidado!J217</f>
        <v>Flujo</v>
      </c>
      <c r="G214" t="str">
        <f>PMR_consolidado!K217</f>
        <v>Anual</v>
      </c>
      <c r="H214" t="str">
        <f>PMR_consolidado!L217</f>
        <v>VAL</v>
      </c>
      <c r="I214">
        <f>PMR_consolidado!M217</f>
        <v>89.85</v>
      </c>
      <c r="J214">
        <f>PMR_consolidado!N217</f>
        <v>95</v>
      </c>
      <c r="K214">
        <f>PMR_consolidado!O217</f>
        <v>90.4</v>
      </c>
      <c r="L214">
        <f>PMR_consolidado!P217</f>
        <v>0</v>
      </c>
      <c r="M214">
        <f>PMR_consolidado!Q217</f>
        <v>13</v>
      </c>
      <c r="N214" t="str">
        <f>PMR_consolidado!R217</f>
        <v>Infraestructura Tecnológica y documental (Sistemas</v>
      </c>
      <c r="O214">
        <f>PMR_consolidado!S217</f>
        <v>0</v>
      </c>
      <c r="P214">
        <f>PMR_consolidado!T217</f>
        <v>0</v>
      </c>
      <c r="Q214">
        <f>PMR_consolidado!U217</f>
        <v>0</v>
      </c>
      <c r="R214">
        <f>PMR_consolidado!V217</f>
        <v>0</v>
      </c>
      <c r="S214">
        <f>PMR_consolidado!AF217</f>
        <v>0</v>
      </c>
      <c r="T214" t="str">
        <f>PMR_consolidado!AG217</f>
        <v>26</v>
      </c>
      <c r="U214" t="str">
        <f>PMR_consolidado!AH217</f>
        <v>Porcentaje de avance en el desarrollo, mantenimiento o adquisión de hardware o software</v>
      </c>
      <c r="V214" t="str">
        <f>PMR_consolidado!AI217</f>
        <v>Stock</v>
      </c>
      <c r="W214" t="str">
        <f>PMR_consolidado!AJ217</f>
        <v>Anual</v>
      </c>
      <c r="X214" t="str">
        <f>PMR_consolidado!AK217</f>
        <v>%</v>
      </c>
      <c r="Y214">
        <f>PMR_consolidado!AL217</f>
        <v>100</v>
      </c>
      <c r="Z214">
        <f>PMR_consolidado!AM217</f>
        <v>100</v>
      </c>
      <c r="AA214">
        <f>PMR_consolidado!AN217</f>
        <v>100</v>
      </c>
      <c r="AB214">
        <f>PMR_consolidado!AO217</f>
        <v>0</v>
      </c>
      <c r="AC214">
        <f>PMR_consolidado!AP217</f>
        <v>0</v>
      </c>
      <c r="AD214" t="str">
        <f>PMR_consolidado!AQ217</f>
        <v>Sistema SIMISIONAL 2.0.  Paz y salvos.  PETI. Arquitectura empresarial. Política general de seguridad de la información. Protección de datos personales y  riesgos de seguridad de la información. Análisis al plan de implementación del DLP.</v>
      </c>
      <c r="AE214">
        <f>PMR_consolidado!AR217</f>
        <v>100</v>
      </c>
      <c r="AF214">
        <f>PMR_consolidado!AS217</f>
        <v>0</v>
      </c>
      <c r="AG214">
        <f>PMR_consolidado!AT217</f>
        <v>0</v>
      </c>
      <c r="AH214">
        <f>PMR_consolidado!AU217</f>
        <v>0</v>
      </c>
      <c r="AJ214" t="str">
        <f t="shared" si="12"/>
        <v>No OK</v>
      </c>
      <c r="AK214" t="str">
        <f t="shared" si="14"/>
        <v>0121-01111013</v>
      </c>
      <c r="AL214" s="305">
        <f>COUNTIFS($A$3:A$686,AK214)</f>
        <v>2</v>
      </c>
      <c r="AM214" s="305" t="str">
        <f t="shared" si="15"/>
        <v>No Tiene</v>
      </c>
    </row>
    <row r="215" spans="1:39" x14ac:dyDescent="0.25">
      <c r="A215" t="str">
        <f t="shared" si="13"/>
        <v>0121-01111013</v>
      </c>
      <c r="B215" t="str">
        <f>PMR_consolidado!D218</f>
        <v>0121-01</v>
      </c>
      <c r="C215" t="str">
        <f>PMR_consolidado!E218</f>
        <v>'SECRETARÍA DISTRITAL DE LA MUJER -SDMUJER</v>
      </c>
      <c r="D215">
        <f>PMR_consolidado!F218</f>
        <v>11</v>
      </c>
      <c r="E215" t="str">
        <f>PMR_consolidado!H218</f>
        <v>10</v>
      </c>
      <c r="F215" t="str">
        <f>PMR_consolidado!J218</f>
        <v>Flujo</v>
      </c>
      <c r="G215" t="str">
        <f>PMR_consolidado!K218</f>
        <v>Anual</v>
      </c>
      <c r="H215" t="str">
        <f>PMR_consolidado!L218</f>
        <v>VAL</v>
      </c>
      <c r="I215">
        <f>PMR_consolidado!M218</f>
        <v>89.85</v>
      </c>
      <c r="J215">
        <f>PMR_consolidado!N218</f>
        <v>95</v>
      </c>
      <c r="K215">
        <f>PMR_consolidado!O218</f>
        <v>90.4</v>
      </c>
      <c r="L215">
        <f>PMR_consolidado!P218</f>
        <v>0</v>
      </c>
      <c r="M215">
        <f>PMR_consolidado!Q218</f>
        <v>13</v>
      </c>
      <c r="N215" t="str">
        <f>PMR_consolidado!R218</f>
        <v>Infraestructura Tecnológica y documental (Sistemas</v>
      </c>
      <c r="O215">
        <f>PMR_consolidado!S218</f>
        <v>0</v>
      </c>
      <c r="P215">
        <f>PMR_consolidado!T218</f>
        <v>0</v>
      </c>
      <c r="Q215">
        <f>PMR_consolidado!U218</f>
        <v>0</v>
      </c>
      <c r="R215">
        <f>PMR_consolidado!V218</f>
        <v>0</v>
      </c>
      <c r="S215">
        <f>PMR_consolidado!AF218</f>
        <v>0</v>
      </c>
      <c r="T215" t="str">
        <f>PMR_consolidado!AG218</f>
        <v>27</v>
      </c>
      <c r="U215" t="str">
        <f>PMR_consolidado!AH218</f>
        <v>'Sistema de gestión documental actualizado</v>
      </c>
      <c r="V215" t="str">
        <f>PMR_consolidado!AI218</f>
        <v>Capacidad</v>
      </c>
      <c r="W215" t="str">
        <f>PMR_consolidado!AJ218</f>
        <v>Anual</v>
      </c>
      <c r="X215" t="str">
        <f>PMR_consolidado!AK218</f>
        <v>%</v>
      </c>
      <c r="Y215">
        <f>PMR_consolidado!AL218</f>
        <v>90</v>
      </c>
      <c r="Z215">
        <f>PMR_consolidado!AM218</f>
        <v>95</v>
      </c>
      <c r="AA215">
        <f>PMR_consolidado!AN218</f>
        <v>90.5</v>
      </c>
      <c r="AB215">
        <f>PMR_consolidado!AO218</f>
        <v>0</v>
      </c>
      <c r="AC215">
        <f>PMR_consolidado!AP218</f>
        <v>0</v>
      </c>
      <c r="AD215" t="str">
        <f>PMR_consolidado!AQ218</f>
        <v>Programa Transferencias documentales. Plan de Visitas de Auditoria Interna. verificación topográfica. Ordenación y descripción de series hasta vigencia 2017. Iinstrumentos y herramientas archivísticas en cumplimiento el Acuerdo 001 del 2024</v>
      </c>
      <c r="AE215">
        <f>PMR_consolidado!AR218</f>
        <v>91</v>
      </c>
      <c r="AF215">
        <f>PMR_consolidado!AS218</f>
        <v>0.5</v>
      </c>
      <c r="AG215">
        <f>PMR_consolidado!AT218</f>
        <v>0</v>
      </c>
      <c r="AH215">
        <f>PMR_consolidado!AU218</f>
        <v>0</v>
      </c>
      <c r="AJ215" t="str">
        <f t="shared" si="12"/>
        <v>No OK</v>
      </c>
      <c r="AK215" t="str">
        <f t="shared" si="14"/>
        <v>0121-01111013</v>
      </c>
      <c r="AL215" s="305">
        <f>COUNTIFS($A$3:A$686,AK215)</f>
        <v>2</v>
      </c>
      <c r="AM215" s="305" t="str">
        <f t="shared" si="15"/>
        <v>No Tiene</v>
      </c>
    </row>
    <row r="216" spans="1:39" x14ac:dyDescent="0.25">
      <c r="A216" t="e">
        <f t="shared" si="13"/>
        <v>#N/A</v>
      </c>
      <c r="B216" t="str">
        <f>PMR_consolidado!D219</f>
        <v>0121-01</v>
      </c>
      <c r="C216" t="str">
        <f>PMR_consolidado!E219</f>
        <v>'SECRETARÍA DISTRITAL DE LA MUJER -SDMUJER</v>
      </c>
      <c r="D216" t="str">
        <f>PMR_consolidado!F219</f>
        <v>03</v>
      </c>
      <c r="E216" t="e">
        <f>PMR_consolidado!H219</f>
        <v>#N/A</v>
      </c>
      <c r="F216" t="e">
        <f>PMR_consolidado!J219</f>
        <v>#N/A</v>
      </c>
      <c r="G216" t="e">
        <f>PMR_consolidado!K219</f>
        <v>#N/A</v>
      </c>
      <c r="H216" t="e">
        <f>PMR_consolidado!L219</f>
        <v>#N/A</v>
      </c>
      <c r="I216" t="e">
        <f>PMR_consolidado!M219</f>
        <v>#N/A</v>
      </c>
      <c r="J216" t="e">
        <f>PMR_consolidado!N219</f>
        <v>#N/A</v>
      </c>
      <c r="K216" t="e">
        <f>PMR_consolidado!O219</f>
        <v>#N/A</v>
      </c>
      <c r="L216">
        <f>PMR_consolidado!P219</f>
        <v>0</v>
      </c>
      <c r="M216" t="str">
        <f>PMR_consolidado!Q219</f>
        <v>03</v>
      </c>
      <c r="N216" t="str">
        <f>PMR_consolidado!R219</f>
        <v>IGUALDAD DE OPORTUNIDADES Y DESARROLLO DE CAPACIDADES PARA LAS MUJERES</v>
      </c>
      <c r="O216">
        <f>PMR_consolidado!S219</f>
        <v>521.73130400000002</v>
      </c>
      <c r="P216">
        <f>PMR_consolidado!T219</f>
        <v>521.73130400000002</v>
      </c>
      <c r="Q216">
        <f>PMR_consolidado!U219</f>
        <v>506.22732200000002</v>
      </c>
      <c r="R216">
        <f>PMR_consolidado!V219</f>
        <v>414.807322</v>
      </c>
      <c r="S216">
        <f>PMR_consolidado!AF219</f>
        <v>0</v>
      </c>
      <c r="T216">
        <f>PMR_consolidado!AG219</f>
        <v>0</v>
      </c>
      <c r="U216">
        <f>PMR_consolidado!AH219</f>
        <v>0</v>
      </c>
      <c r="V216">
        <f>PMR_consolidado!AI219</f>
        <v>0</v>
      </c>
      <c r="W216">
        <f>PMR_consolidado!AJ219</f>
        <v>0</v>
      </c>
      <c r="X216">
        <f>PMR_consolidado!AK219</f>
        <v>0</v>
      </c>
      <c r="Y216">
        <f>PMR_consolidado!AL219</f>
        <v>0</v>
      </c>
      <c r="Z216">
        <f>PMR_consolidado!AM219</f>
        <v>0</v>
      </c>
      <c r="AA216">
        <f>PMR_consolidado!AN219</f>
        <v>0</v>
      </c>
      <c r="AB216">
        <f>PMR_consolidado!AO219</f>
        <v>0</v>
      </c>
      <c r="AC216">
        <f>PMR_consolidado!AP219</f>
        <v>0</v>
      </c>
      <c r="AD216">
        <f>PMR_consolidado!AQ219</f>
        <v>0</v>
      </c>
      <c r="AE216">
        <f>PMR_consolidado!AR219</f>
        <v>0</v>
      </c>
      <c r="AF216">
        <f>PMR_consolidado!AS219</f>
        <v>0</v>
      </c>
      <c r="AG216">
        <f>PMR_consolidado!AT219</f>
        <v>0</v>
      </c>
      <c r="AH216">
        <f>PMR_consolidado!AU219</f>
        <v>0</v>
      </c>
      <c r="AJ216" t="str">
        <f t="shared" si="12"/>
        <v>No OK</v>
      </c>
      <c r="AK216" t="e">
        <f t="shared" si="14"/>
        <v>#N/A</v>
      </c>
      <c r="AL216" s="305">
        <f>COUNTIFS($A$3:A$686,AK216)</f>
        <v>36</v>
      </c>
      <c r="AM216" s="305" t="str">
        <f t="shared" si="15"/>
        <v>No Tiene</v>
      </c>
    </row>
    <row r="217" spans="1:39" x14ac:dyDescent="0.25">
      <c r="A217" t="e">
        <f t="shared" si="13"/>
        <v>#N/A</v>
      </c>
      <c r="B217" t="str">
        <f>PMR_consolidado!D220</f>
        <v>0122-01</v>
      </c>
      <c r="C217" t="str">
        <f>PMR_consolidado!E220</f>
        <v>'SECRETARÍA DISTRITAL DE INTEGRACIÓN SOCIAL-SDIS</v>
      </c>
      <c r="D217" t="str">
        <f>PMR_consolidado!F220</f>
        <v>04</v>
      </c>
      <c r="E217" t="e">
        <f>PMR_consolidado!H220</f>
        <v>#N/A</v>
      </c>
      <c r="F217" t="e">
        <f>PMR_consolidado!J220</f>
        <v>#N/A</v>
      </c>
      <c r="G217" t="e">
        <f>PMR_consolidado!K220</f>
        <v>#N/A</v>
      </c>
      <c r="H217" t="e">
        <f>PMR_consolidado!L220</f>
        <v>#N/A</v>
      </c>
      <c r="I217" t="e">
        <f>PMR_consolidado!M220</f>
        <v>#N/A</v>
      </c>
      <c r="J217" t="e">
        <f>PMR_consolidado!N220</f>
        <v>#N/A</v>
      </c>
      <c r="K217" t="e">
        <f>PMR_consolidado!O220</f>
        <v>#N/A</v>
      </c>
      <c r="L217">
        <f>PMR_consolidado!P220</f>
        <v>0</v>
      </c>
      <c r="M217" t="str">
        <f>PMR_consolidado!Q220</f>
        <v>11</v>
      </c>
      <c r="N217" t="str">
        <f>PMR_consolidado!R220</f>
        <v>APOYOS ALIMENTARIOS ENTREGADOS</v>
      </c>
      <c r="O217">
        <f>PMR_consolidado!S220</f>
        <v>26019.953699000002</v>
      </c>
      <c r="P217">
        <f>PMR_consolidado!T220</f>
        <v>26019.953699000002</v>
      </c>
      <c r="Q217">
        <f>PMR_consolidado!U220</f>
        <v>17735.667515000001</v>
      </c>
      <c r="R217">
        <f>PMR_consolidado!V220</f>
        <v>382.63072399999999</v>
      </c>
      <c r="S217">
        <f>PMR_consolidado!AF220</f>
        <v>0</v>
      </c>
      <c r="T217">
        <f>PMR_consolidado!AG220</f>
        <v>0</v>
      </c>
      <c r="U217">
        <f>PMR_consolidado!AH220</f>
        <v>0</v>
      </c>
      <c r="V217">
        <f>PMR_consolidado!AI220</f>
        <v>0</v>
      </c>
      <c r="W217">
        <f>PMR_consolidado!AJ220</f>
        <v>0</v>
      </c>
      <c r="X217">
        <f>PMR_consolidado!AK220</f>
        <v>0</v>
      </c>
      <c r="Y217">
        <f>PMR_consolidado!AL220</f>
        <v>0</v>
      </c>
      <c r="Z217">
        <f>PMR_consolidado!AM220</f>
        <v>0</v>
      </c>
      <c r="AA217">
        <f>PMR_consolidado!AN220</f>
        <v>0</v>
      </c>
      <c r="AB217">
        <f>PMR_consolidado!AO220</f>
        <v>0</v>
      </c>
      <c r="AC217">
        <f>PMR_consolidado!AP220</f>
        <v>0</v>
      </c>
      <c r="AD217">
        <f>PMR_consolidado!AQ220</f>
        <v>0</v>
      </c>
      <c r="AE217">
        <f>PMR_consolidado!AR220</f>
        <v>0</v>
      </c>
      <c r="AF217">
        <f>PMR_consolidado!AS220</f>
        <v>0</v>
      </c>
      <c r="AG217">
        <f>PMR_consolidado!AT220</f>
        <v>0</v>
      </c>
      <c r="AH217">
        <f>PMR_consolidado!AU220</f>
        <v>0</v>
      </c>
      <c r="AJ217" t="str">
        <f t="shared" si="12"/>
        <v>No OK</v>
      </c>
      <c r="AK217" t="e">
        <f t="shared" si="14"/>
        <v>#N/A</v>
      </c>
      <c r="AL217" s="305">
        <f>COUNTIFS($A$3:A$686,AK217)</f>
        <v>36</v>
      </c>
      <c r="AM217" s="305" t="str">
        <f t="shared" si="15"/>
        <v>No Tiene</v>
      </c>
    </row>
    <row r="218" spans="1:39" x14ac:dyDescent="0.25">
      <c r="A218" t="e">
        <f t="shared" si="13"/>
        <v>#N/A</v>
      </c>
      <c r="B218" t="str">
        <f>PMR_consolidado!D221</f>
        <v>0122-01</v>
      </c>
      <c r="C218" t="str">
        <f>PMR_consolidado!E221</f>
        <v>'SECRETARÍA DISTRITAL DE INTEGRACIÓN SOCIAL-SDIS</v>
      </c>
      <c r="D218" t="str">
        <f>PMR_consolidado!F221</f>
        <v>05</v>
      </c>
      <c r="E218" t="e">
        <f>PMR_consolidado!H221</f>
        <v>#N/A</v>
      </c>
      <c r="F218" t="e">
        <f>PMR_consolidado!J221</f>
        <v>#N/A</v>
      </c>
      <c r="G218" t="e">
        <f>PMR_consolidado!K221</f>
        <v>#N/A</v>
      </c>
      <c r="H218" t="e">
        <f>PMR_consolidado!L221</f>
        <v>#N/A</v>
      </c>
      <c r="I218" t="e">
        <f>PMR_consolidado!M221</f>
        <v>#N/A</v>
      </c>
      <c r="J218" t="e">
        <f>PMR_consolidado!N221</f>
        <v>#N/A</v>
      </c>
      <c r="K218" t="e">
        <f>PMR_consolidado!O221</f>
        <v>#N/A</v>
      </c>
      <c r="L218">
        <f>PMR_consolidado!P221</f>
        <v>0</v>
      </c>
      <c r="M218" t="str">
        <f>PMR_consolidado!Q221</f>
        <v>13</v>
      </c>
      <c r="N218" t="str">
        <f>PMR_consolidado!R221</f>
        <v>Atención integral a niños, niñas, adolescentes y mujeres gestantes en los servicios dirigidos a la población desde la gestación hasta los 17 años</v>
      </c>
      <c r="O218">
        <f>PMR_consolidado!S221</f>
        <v>745.51414499999998</v>
      </c>
      <c r="P218">
        <f>PMR_consolidado!T221</f>
        <v>745.51414499999998</v>
      </c>
      <c r="Q218">
        <f>PMR_consolidado!U221</f>
        <v>699.11577</v>
      </c>
      <c r="R218">
        <f>PMR_consolidado!V221</f>
        <v>277.50823100000002</v>
      </c>
      <c r="S218">
        <f>PMR_consolidado!AF221</f>
        <v>0</v>
      </c>
      <c r="T218">
        <f>PMR_consolidado!AG221</f>
        <v>0</v>
      </c>
      <c r="U218">
        <f>PMR_consolidado!AH221</f>
        <v>0</v>
      </c>
      <c r="V218">
        <f>PMR_consolidado!AI221</f>
        <v>0</v>
      </c>
      <c r="W218">
        <f>PMR_consolidado!AJ221</f>
        <v>0</v>
      </c>
      <c r="X218">
        <f>PMR_consolidado!AK221</f>
        <v>0</v>
      </c>
      <c r="Y218">
        <f>PMR_consolidado!AL221</f>
        <v>0</v>
      </c>
      <c r="Z218">
        <f>PMR_consolidado!AM221</f>
        <v>0</v>
      </c>
      <c r="AA218">
        <f>PMR_consolidado!AN221</f>
        <v>0</v>
      </c>
      <c r="AB218">
        <f>PMR_consolidado!AO221</f>
        <v>0</v>
      </c>
      <c r="AC218">
        <f>PMR_consolidado!AP221</f>
        <v>0</v>
      </c>
      <c r="AD218">
        <f>PMR_consolidado!AQ221</f>
        <v>0</v>
      </c>
      <c r="AE218">
        <f>PMR_consolidado!AR221</f>
        <v>0</v>
      </c>
      <c r="AF218">
        <f>PMR_consolidado!AS221</f>
        <v>0</v>
      </c>
      <c r="AG218">
        <f>PMR_consolidado!AT221</f>
        <v>0</v>
      </c>
      <c r="AH218">
        <f>PMR_consolidado!AU221</f>
        <v>0</v>
      </c>
      <c r="AJ218" t="str">
        <f t="shared" si="12"/>
        <v>No OK</v>
      </c>
      <c r="AK218" t="e">
        <f t="shared" si="14"/>
        <v>#N/A</v>
      </c>
      <c r="AL218" s="305">
        <f>COUNTIFS($A$3:A$686,AK218)</f>
        <v>36</v>
      </c>
      <c r="AM218" s="305" t="str">
        <f t="shared" si="15"/>
        <v>No Tiene</v>
      </c>
    </row>
    <row r="219" spans="1:39" x14ac:dyDescent="0.25">
      <c r="A219" t="e">
        <f t="shared" si="13"/>
        <v>#N/A</v>
      </c>
      <c r="B219" t="str">
        <f>PMR_consolidado!D222</f>
        <v>0122-01</v>
      </c>
      <c r="C219" t="str">
        <f>PMR_consolidado!E222</f>
        <v>'SECRETARÍA DISTRITAL DE INTEGRACIÓN SOCIAL-SDIS</v>
      </c>
      <c r="D219">
        <f>PMR_consolidado!F222</f>
        <v>13</v>
      </c>
      <c r="E219" t="e">
        <f>PMR_consolidado!H222</f>
        <v>#N/A</v>
      </c>
      <c r="F219" t="e">
        <f>PMR_consolidado!J222</f>
        <v>#N/A</v>
      </c>
      <c r="G219" t="e">
        <f>PMR_consolidado!K222</f>
        <v>#N/A</v>
      </c>
      <c r="H219" t="e">
        <f>PMR_consolidado!L222</f>
        <v>#N/A</v>
      </c>
      <c r="I219" t="e">
        <f>PMR_consolidado!M222</f>
        <v>#N/A</v>
      </c>
      <c r="J219" t="e">
        <f>PMR_consolidado!N222</f>
        <v>#N/A</v>
      </c>
      <c r="K219" t="e">
        <f>PMR_consolidado!O222</f>
        <v>#N/A</v>
      </c>
      <c r="L219">
        <f>PMR_consolidado!P222</f>
        <v>0</v>
      </c>
      <c r="M219" t="str">
        <f>PMR_consolidado!Q222</f>
        <v>29</v>
      </c>
      <c r="N219" t="str">
        <f>PMR_consolidado!R222</f>
        <v>Fortalecimiento de la gestión en los espacios de coordinación y articulación  intersectorial</v>
      </c>
      <c r="O219">
        <f>PMR_consolidado!S222</f>
        <v>536.49900000000002</v>
      </c>
      <c r="P219">
        <f>PMR_consolidado!T222</f>
        <v>536.49900000000002</v>
      </c>
      <c r="Q219">
        <f>PMR_consolidado!U222</f>
        <v>536.49900000000002</v>
      </c>
      <c r="R219">
        <f>PMR_consolidado!V222</f>
        <v>178.4659</v>
      </c>
      <c r="S219">
        <f>PMR_consolidado!AF222</f>
        <v>0</v>
      </c>
      <c r="T219">
        <f>PMR_consolidado!AG222</f>
        <v>0</v>
      </c>
      <c r="U219">
        <f>PMR_consolidado!AH222</f>
        <v>0</v>
      </c>
      <c r="V219">
        <f>PMR_consolidado!AI222</f>
        <v>0</v>
      </c>
      <c r="W219">
        <f>PMR_consolidado!AJ222</f>
        <v>0</v>
      </c>
      <c r="X219">
        <f>PMR_consolidado!AK222</f>
        <v>0</v>
      </c>
      <c r="Y219">
        <f>PMR_consolidado!AL222</f>
        <v>0</v>
      </c>
      <c r="Z219">
        <f>PMR_consolidado!AM222</f>
        <v>0</v>
      </c>
      <c r="AA219">
        <f>PMR_consolidado!AN222</f>
        <v>0</v>
      </c>
      <c r="AB219">
        <f>PMR_consolidado!AO222</f>
        <v>0</v>
      </c>
      <c r="AC219">
        <f>PMR_consolidado!AP222</f>
        <v>0</v>
      </c>
      <c r="AD219">
        <f>PMR_consolidado!AQ222</f>
        <v>0</v>
      </c>
      <c r="AE219">
        <f>PMR_consolidado!AR222</f>
        <v>0</v>
      </c>
      <c r="AF219">
        <f>PMR_consolidado!AS222</f>
        <v>0</v>
      </c>
      <c r="AG219">
        <f>PMR_consolidado!AT222</f>
        <v>0</v>
      </c>
      <c r="AH219">
        <f>PMR_consolidado!AU222</f>
        <v>0</v>
      </c>
      <c r="AJ219" t="str">
        <f t="shared" si="12"/>
        <v>No OK</v>
      </c>
      <c r="AK219" t="e">
        <f t="shared" si="14"/>
        <v>#N/A</v>
      </c>
      <c r="AL219" s="305">
        <f>COUNTIFS($A$3:A$686,AK219)</f>
        <v>36</v>
      </c>
      <c r="AM219" s="305" t="str">
        <f t="shared" si="15"/>
        <v>No Tiene</v>
      </c>
    </row>
    <row r="220" spans="1:39" x14ac:dyDescent="0.25">
      <c r="A220" t="e">
        <f t="shared" si="13"/>
        <v>#N/A</v>
      </c>
      <c r="B220" t="str">
        <f>PMR_consolidado!D223</f>
        <v>0122-01</v>
      </c>
      <c r="C220" t="str">
        <f>PMR_consolidado!E223</f>
        <v>'SECRETARÍA DISTRITAL DE INTEGRACIÓN SOCIAL-SDIS</v>
      </c>
      <c r="D220">
        <f>PMR_consolidado!F223</f>
        <v>14</v>
      </c>
      <c r="E220" t="e">
        <f>PMR_consolidado!H223</f>
        <v>#N/A</v>
      </c>
      <c r="F220" t="e">
        <f>PMR_consolidado!J223</f>
        <v>#N/A</v>
      </c>
      <c r="G220" t="e">
        <f>PMR_consolidado!K223</f>
        <v>#N/A</v>
      </c>
      <c r="H220" t="e">
        <f>PMR_consolidado!L223</f>
        <v>#N/A</v>
      </c>
      <c r="I220" t="e">
        <f>PMR_consolidado!M223</f>
        <v>#N/A</v>
      </c>
      <c r="J220" t="e">
        <f>PMR_consolidado!N223</f>
        <v>#N/A</v>
      </c>
      <c r="K220" t="e">
        <f>PMR_consolidado!O223</f>
        <v>#N/A</v>
      </c>
      <c r="L220">
        <f>PMR_consolidado!P223</f>
        <v>0</v>
      </c>
      <c r="M220" t="str">
        <f>PMR_consolidado!Q223</f>
        <v>32</v>
      </c>
      <c r="N220" t="str">
        <f>PMR_consolidado!R223</f>
        <v>Construcción, adecuación, saneamiento, mantenimiento y reforzamiento de equipamientos sociales</v>
      </c>
      <c r="O220">
        <f>PMR_consolidado!S223</f>
        <v>14808.608281000001</v>
      </c>
      <c r="P220">
        <f>PMR_consolidado!T223</f>
        <v>14808.608281000001</v>
      </c>
      <c r="Q220">
        <f>PMR_consolidado!U223</f>
        <v>14374.345131</v>
      </c>
      <c r="R220">
        <f>PMR_consolidado!V223</f>
        <v>9665.6437540000006</v>
      </c>
      <c r="S220">
        <f>PMR_consolidado!AF223</f>
        <v>0</v>
      </c>
      <c r="T220">
        <f>PMR_consolidado!AG223</f>
        <v>0</v>
      </c>
      <c r="U220">
        <f>PMR_consolidado!AH223</f>
        <v>0</v>
      </c>
      <c r="V220">
        <f>PMR_consolidado!AI223</f>
        <v>0</v>
      </c>
      <c r="W220">
        <f>PMR_consolidado!AJ223</f>
        <v>0</v>
      </c>
      <c r="X220">
        <f>PMR_consolidado!AK223</f>
        <v>0</v>
      </c>
      <c r="Y220">
        <f>PMR_consolidado!AL223</f>
        <v>0</v>
      </c>
      <c r="Z220">
        <f>PMR_consolidado!AM223</f>
        <v>0</v>
      </c>
      <c r="AA220">
        <f>PMR_consolidado!AN223</f>
        <v>0</v>
      </c>
      <c r="AB220">
        <f>PMR_consolidado!AO223</f>
        <v>0</v>
      </c>
      <c r="AC220">
        <f>PMR_consolidado!AP223</f>
        <v>0</v>
      </c>
      <c r="AD220">
        <f>PMR_consolidado!AQ223</f>
        <v>0</v>
      </c>
      <c r="AE220">
        <f>PMR_consolidado!AR223</f>
        <v>0</v>
      </c>
      <c r="AF220">
        <f>PMR_consolidado!AS223</f>
        <v>0</v>
      </c>
      <c r="AG220">
        <f>PMR_consolidado!AT223</f>
        <v>0</v>
      </c>
      <c r="AH220">
        <f>PMR_consolidado!AU223</f>
        <v>0</v>
      </c>
      <c r="AJ220" t="str">
        <f t="shared" si="12"/>
        <v>No OK</v>
      </c>
      <c r="AK220" t="e">
        <f t="shared" si="14"/>
        <v>#N/A</v>
      </c>
      <c r="AL220" s="305">
        <f>COUNTIFS($A$3:A$686,AK220)</f>
        <v>36</v>
      </c>
      <c r="AM220" s="305" t="str">
        <f t="shared" si="15"/>
        <v>No Tiene</v>
      </c>
    </row>
    <row r="221" spans="1:39" x14ac:dyDescent="0.25">
      <c r="A221" t="e">
        <f t="shared" si="13"/>
        <v>#N/A</v>
      </c>
      <c r="B221" t="str">
        <f>PMR_consolidado!D224</f>
        <v>0122-01</v>
      </c>
      <c r="C221" t="str">
        <f>PMR_consolidado!E224</f>
        <v>'SECRETARÍA DISTRITAL DE INTEGRACIÓN SOCIAL-SDIS</v>
      </c>
      <c r="D221">
        <f>PMR_consolidado!F224</f>
        <v>16</v>
      </c>
      <c r="E221" t="e">
        <f>PMR_consolidado!H224</f>
        <v>#N/A</v>
      </c>
      <c r="F221" t="e">
        <f>PMR_consolidado!J224</f>
        <v>#N/A</v>
      </c>
      <c r="G221" t="e">
        <f>PMR_consolidado!K224</f>
        <v>#N/A</v>
      </c>
      <c r="H221" t="e">
        <f>PMR_consolidado!L224</f>
        <v>#N/A</v>
      </c>
      <c r="I221" t="e">
        <f>PMR_consolidado!M224</f>
        <v>#N/A</v>
      </c>
      <c r="J221" t="e">
        <f>PMR_consolidado!N224</f>
        <v>#N/A</v>
      </c>
      <c r="K221" t="e">
        <f>PMR_consolidado!O224</f>
        <v>#N/A</v>
      </c>
      <c r="L221">
        <f>PMR_consolidado!P224</f>
        <v>0</v>
      </c>
      <c r="M221" t="str">
        <f>PMR_consolidado!Q224</f>
        <v>37</v>
      </c>
      <c r="N221" t="str">
        <f>PMR_consolidado!R224</f>
        <v>Gestión del conocimiento e innovación</v>
      </c>
      <c r="O221">
        <f>PMR_consolidado!S224</f>
        <v>387.22455000000002</v>
      </c>
      <c r="P221">
        <f>PMR_consolidado!T224</f>
        <v>387.22455000000002</v>
      </c>
      <c r="Q221">
        <f>PMR_consolidado!U224</f>
        <v>387.22455000000002</v>
      </c>
      <c r="R221">
        <f>PMR_consolidado!V224</f>
        <v>220.65860599999999</v>
      </c>
      <c r="S221">
        <f>PMR_consolidado!AF224</f>
        <v>0</v>
      </c>
      <c r="T221">
        <f>PMR_consolidado!AG224</f>
        <v>0</v>
      </c>
      <c r="U221">
        <f>PMR_consolidado!AH224</f>
        <v>0</v>
      </c>
      <c r="V221">
        <f>PMR_consolidado!AI224</f>
        <v>0</v>
      </c>
      <c r="W221">
        <f>PMR_consolidado!AJ224</f>
        <v>0</v>
      </c>
      <c r="X221">
        <f>PMR_consolidado!AK224</f>
        <v>0</v>
      </c>
      <c r="Y221">
        <f>PMR_consolidado!AL224</f>
        <v>0</v>
      </c>
      <c r="Z221">
        <f>PMR_consolidado!AM224</f>
        <v>0</v>
      </c>
      <c r="AA221">
        <f>PMR_consolidado!AN224</f>
        <v>0</v>
      </c>
      <c r="AB221">
        <f>PMR_consolidado!AO224</f>
        <v>0</v>
      </c>
      <c r="AC221">
        <f>PMR_consolidado!AP224</f>
        <v>0</v>
      </c>
      <c r="AD221">
        <f>PMR_consolidado!AQ224</f>
        <v>0</v>
      </c>
      <c r="AE221">
        <f>PMR_consolidado!AR224</f>
        <v>0</v>
      </c>
      <c r="AF221">
        <f>PMR_consolidado!AS224</f>
        <v>0</v>
      </c>
      <c r="AG221">
        <f>PMR_consolidado!AT224</f>
        <v>0</v>
      </c>
      <c r="AH221">
        <f>PMR_consolidado!AU224</f>
        <v>0</v>
      </c>
      <c r="AJ221" t="str">
        <f t="shared" si="12"/>
        <v>No OK</v>
      </c>
      <c r="AK221" t="e">
        <f t="shared" si="14"/>
        <v>#N/A</v>
      </c>
      <c r="AL221" s="305">
        <f>COUNTIFS($A$3:A$686,AK221)</f>
        <v>36</v>
      </c>
      <c r="AM221" s="305" t="str">
        <f t="shared" si="15"/>
        <v>No Tiene</v>
      </c>
    </row>
    <row r="222" spans="1:39" x14ac:dyDescent="0.25">
      <c r="A222" t="e">
        <f t="shared" si="13"/>
        <v>#N/A</v>
      </c>
      <c r="B222" t="str">
        <f>PMR_consolidado!D225</f>
        <v>0122-01</v>
      </c>
      <c r="C222" t="str">
        <f>PMR_consolidado!E225</f>
        <v>'SECRETARÍA DISTRITAL DE INTEGRACIÓN SOCIAL-SDIS</v>
      </c>
      <c r="D222">
        <f>PMR_consolidado!F225</f>
        <v>16</v>
      </c>
      <c r="E222" t="e">
        <f>PMR_consolidado!H225</f>
        <v>#N/A</v>
      </c>
      <c r="F222" t="e">
        <f>PMR_consolidado!J225</f>
        <v>#N/A</v>
      </c>
      <c r="G222" t="e">
        <f>PMR_consolidado!K225</f>
        <v>#N/A</v>
      </c>
      <c r="H222" t="e">
        <f>PMR_consolidado!L225</f>
        <v>#N/A</v>
      </c>
      <c r="I222" t="e">
        <f>PMR_consolidado!M225</f>
        <v>#N/A</v>
      </c>
      <c r="J222" t="e">
        <f>PMR_consolidado!N225</f>
        <v>#N/A</v>
      </c>
      <c r="K222" t="e">
        <f>PMR_consolidado!O225</f>
        <v>#N/A</v>
      </c>
      <c r="L222">
        <f>PMR_consolidado!P225</f>
        <v>0</v>
      </c>
      <c r="M222" t="str">
        <f>PMR_consolidado!Q225</f>
        <v>38</v>
      </c>
      <c r="N222" t="str">
        <f>PMR_consolidado!R225</f>
        <v>Gestión del conocimiento e innovación</v>
      </c>
      <c r="O222">
        <f>PMR_consolidado!S225</f>
        <v>968.56122200000004</v>
      </c>
      <c r="P222">
        <f>PMR_consolidado!T225</f>
        <v>968.56122200000004</v>
      </c>
      <c r="Q222">
        <f>PMR_consolidado!U225</f>
        <v>968.56122200000004</v>
      </c>
      <c r="R222">
        <f>PMR_consolidado!V225</f>
        <v>545.67682000000002</v>
      </c>
      <c r="S222">
        <f>PMR_consolidado!AF225</f>
        <v>0</v>
      </c>
      <c r="T222">
        <f>PMR_consolidado!AG225</f>
        <v>0</v>
      </c>
      <c r="U222">
        <f>PMR_consolidado!AH225</f>
        <v>0</v>
      </c>
      <c r="V222">
        <f>PMR_consolidado!AI225</f>
        <v>0</v>
      </c>
      <c r="W222">
        <f>PMR_consolidado!AJ225</f>
        <v>0</v>
      </c>
      <c r="X222">
        <f>PMR_consolidado!AK225</f>
        <v>0</v>
      </c>
      <c r="Y222">
        <f>PMR_consolidado!AL225</f>
        <v>0</v>
      </c>
      <c r="Z222">
        <f>PMR_consolidado!AM225</f>
        <v>0</v>
      </c>
      <c r="AA222">
        <f>PMR_consolidado!AN225</f>
        <v>0</v>
      </c>
      <c r="AB222">
        <f>PMR_consolidado!AO225</f>
        <v>0</v>
      </c>
      <c r="AC222">
        <f>PMR_consolidado!AP225</f>
        <v>0</v>
      </c>
      <c r="AD222">
        <f>PMR_consolidado!AQ225</f>
        <v>0</v>
      </c>
      <c r="AE222">
        <f>PMR_consolidado!AR225</f>
        <v>0</v>
      </c>
      <c r="AF222">
        <f>PMR_consolidado!AS225</f>
        <v>0</v>
      </c>
      <c r="AG222">
        <f>PMR_consolidado!AT225</f>
        <v>0</v>
      </c>
      <c r="AH222">
        <f>PMR_consolidado!AU225</f>
        <v>0</v>
      </c>
      <c r="AJ222" t="str">
        <f t="shared" si="12"/>
        <v>No OK</v>
      </c>
      <c r="AK222" t="e">
        <f t="shared" si="14"/>
        <v>#N/A</v>
      </c>
      <c r="AL222" s="305">
        <f>COUNTIFS($A$3:A$686,AK222)</f>
        <v>36</v>
      </c>
      <c r="AM222" s="305" t="str">
        <f t="shared" si="15"/>
        <v>No Tiene</v>
      </c>
    </row>
    <row r="223" spans="1:39" x14ac:dyDescent="0.25">
      <c r="A223" t="e">
        <f t="shared" si="13"/>
        <v>#N/A</v>
      </c>
      <c r="B223" t="str">
        <f>PMR_consolidado!D226</f>
        <v>0122-01</v>
      </c>
      <c r="C223" t="str">
        <f>PMR_consolidado!E226</f>
        <v>'SECRETARÍA DISTRITAL DE INTEGRACIÓN SOCIAL-SDIS</v>
      </c>
      <c r="D223">
        <f>PMR_consolidado!F226</f>
        <v>11</v>
      </c>
      <c r="E223" t="e">
        <f>PMR_consolidado!H226</f>
        <v>#N/A</v>
      </c>
      <c r="F223" t="e">
        <f>PMR_consolidado!J226</f>
        <v>#N/A</v>
      </c>
      <c r="G223" t="e">
        <f>PMR_consolidado!K226</f>
        <v>#N/A</v>
      </c>
      <c r="H223" t="e">
        <f>PMR_consolidado!L226</f>
        <v>#N/A</v>
      </c>
      <c r="I223" t="e">
        <f>PMR_consolidado!M226</f>
        <v>#N/A</v>
      </c>
      <c r="J223" t="e">
        <f>PMR_consolidado!N226</f>
        <v>#N/A</v>
      </c>
      <c r="K223" t="e">
        <f>PMR_consolidado!O226</f>
        <v>#N/A</v>
      </c>
      <c r="L223">
        <f>PMR_consolidado!P226</f>
        <v>0</v>
      </c>
      <c r="M223" t="str">
        <f>PMR_consolidado!Q226</f>
        <v>44</v>
      </c>
      <c r="N223" t="str">
        <f>PMR_consolidado!R226</f>
        <v xml:space="preserve">Protección de derechos de las niños y niñas
</v>
      </c>
      <c r="O223">
        <f>PMR_consolidado!S226</f>
        <v>83.031000000000006</v>
      </c>
      <c r="P223">
        <f>PMR_consolidado!T226</f>
        <v>83.031000000000006</v>
      </c>
      <c r="Q223">
        <f>PMR_consolidado!U226</f>
        <v>23.631</v>
      </c>
      <c r="R223">
        <f>PMR_consolidado!V226</f>
        <v>23.631</v>
      </c>
      <c r="S223">
        <f>PMR_consolidado!AF226</f>
        <v>0</v>
      </c>
      <c r="T223">
        <f>PMR_consolidado!AG226</f>
        <v>0</v>
      </c>
      <c r="U223">
        <f>PMR_consolidado!AH226</f>
        <v>0</v>
      </c>
      <c r="V223">
        <f>PMR_consolidado!AI226</f>
        <v>0</v>
      </c>
      <c r="W223">
        <f>PMR_consolidado!AJ226</f>
        <v>0</v>
      </c>
      <c r="X223">
        <f>PMR_consolidado!AK226</f>
        <v>0</v>
      </c>
      <c r="Y223">
        <f>PMR_consolidado!AL226</f>
        <v>0</v>
      </c>
      <c r="Z223">
        <f>PMR_consolidado!AM226</f>
        <v>0</v>
      </c>
      <c r="AA223">
        <f>PMR_consolidado!AN226</f>
        <v>0</v>
      </c>
      <c r="AB223">
        <f>PMR_consolidado!AO226</f>
        <v>0</v>
      </c>
      <c r="AC223">
        <f>PMR_consolidado!AP226</f>
        <v>0</v>
      </c>
      <c r="AD223">
        <f>PMR_consolidado!AQ226</f>
        <v>0</v>
      </c>
      <c r="AE223">
        <f>PMR_consolidado!AR226</f>
        <v>0</v>
      </c>
      <c r="AF223">
        <f>PMR_consolidado!AS226</f>
        <v>0</v>
      </c>
      <c r="AG223">
        <f>PMR_consolidado!AT226</f>
        <v>0</v>
      </c>
      <c r="AH223">
        <f>PMR_consolidado!AU226</f>
        <v>0</v>
      </c>
      <c r="AJ223" t="str">
        <f t="shared" si="12"/>
        <v>No OK</v>
      </c>
      <c r="AK223" t="e">
        <f t="shared" si="14"/>
        <v>#N/A</v>
      </c>
      <c r="AL223" s="305">
        <f>COUNTIFS($A$3:A$686,AK223)</f>
        <v>36</v>
      </c>
      <c r="AM223" s="305" t="str">
        <f t="shared" si="15"/>
        <v>No Tiene</v>
      </c>
    </row>
    <row r="224" spans="1:39" x14ac:dyDescent="0.25">
      <c r="A224" t="e">
        <f t="shared" si="13"/>
        <v>#N/A</v>
      </c>
      <c r="B224" t="str">
        <f>PMR_consolidado!D227</f>
        <v>0122-01</v>
      </c>
      <c r="C224" t="str">
        <f>PMR_consolidado!E227</f>
        <v>'SECRETARÍA DISTRITAL DE INTEGRACIÓN SOCIAL-SDIS</v>
      </c>
      <c r="D224">
        <f>PMR_consolidado!F227</f>
        <v>13</v>
      </c>
      <c r="E224" t="e">
        <f>PMR_consolidado!H227</f>
        <v>#N/A</v>
      </c>
      <c r="F224" t="e">
        <f>PMR_consolidado!J227</f>
        <v>#N/A</v>
      </c>
      <c r="G224" t="e">
        <f>PMR_consolidado!K227</f>
        <v>#N/A</v>
      </c>
      <c r="H224" t="e">
        <f>PMR_consolidado!L227</f>
        <v>#N/A</v>
      </c>
      <c r="I224" t="e">
        <f>PMR_consolidado!M227</f>
        <v>#N/A</v>
      </c>
      <c r="J224" t="e">
        <f>PMR_consolidado!N227</f>
        <v>#N/A</v>
      </c>
      <c r="K224" t="e">
        <f>PMR_consolidado!O227</f>
        <v>#N/A</v>
      </c>
      <c r="L224">
        <f>PMR_consolidado!P227</f>
        <v>0</v>
      </c>
      <c r="M224" t="str">
        <f>PMR_consolidado!Q227</f>
        <v>45</v>
      </c>
      <c r="N224" t="str">
        <f>PMR_consolidado!R227</f>
        <v>Acompañamiento a hogares con pobreza histórica y emergente</v>
      </c>
      <c r="O224">
        <f>PMR_consolidado!S227</f>
        <v>66.522000000000006</v>
      </c>
      <c r="P224">
        <f>PMR_consolidado!T227</f>
        <v>66.522000000000006</v>
      </c>
      <c r="Q224">
        <f>PMR_consolidado!U227</f>
        <v>66.522000000000006</v>
      </c>
      <c r="R224">
        <f>PMR_consolidado!V227</f>
        <v>37.332900000000002</v>
      </c>
      <c r="S224">
        <f>PMR_consolidado!AF227</f>
        <v>0</v>
      </c>
      <c r="T224">
        <f>PMR_consolidado!AG227</f>
        <v>0</v>
      </c>
      <c r="U224">
        <f>PMR_consolidado!AH227</f>
        <v>0</v>
      </c>
      <c r="V224">
        <f>PMR_consolidado!AI227</f>
        <v>0</v>
      </c>
      <c r="W224">
        <f>PMR_consolidado!AJ227</f>
        <v>0</v>
      </c>
      <c r="X224">
        <f>PMR_consolidado!AK227</f>
        <v>0</v>
      </c>
      <c r="Y224">
        <f>PMR_consolidado!AL227</f>
        <v>0</v>
      </c>
      <c r="Z224">
        <f>PMR_consolidado!AM227</f>
        <v>0</v>
      </c>
      <c r="AA224">
        <f>PMR_consolidado!AN227</f>
        <v>0</v>
      </c>
      <c r="AB224">
        <f>PMR_consolidado!AO227</f>
        <v>0</v>
      </c>
      <c r="AC224">
        <f>PMR_consolidado!AP227</f>
        <v>0</v>
      </c>
      <c r="AD224">
        <f>PMR_consolidado!AQ227</f>
        <v>0</v>
      </c>
      <c r="AE224">
        <f>PMR_consolidado!AR227</f>
        <v>0</v>
      </c>
      <c r="AF224">
        <f>PMR_consolidado!AS227</f>
        <v>0</v>
      </c>
      <c r="AG224">
        <f>PMR_consolidado!AT227</f>
        <v>0</v>
      </c>
      <c r="AH224">
        <f>PMR_consolidado!AU227</f>
        <v>0</v>
      </c>
      <c r="AJ224" t="str">
        <f t="shared" si="12"/>
        <v>No OK</v>
      </c>
      <c r="AK224" t="e">
        <f t="shared" si="14"/>
        <v>#N/A</v>
      </c>
      <c r="AL224" s="305">
        <f>COUNTIFS($A$3:A$686,AK224)</f>
        <v>36</v>
      </c>
      <c r="AM224" s="305" t="str">
        <f t="shared" si="15"/>
        <v>No Tiene</v>
      </c>
    </row>
    <row r="225" spans="1:39" x14ac:dyDescent="0.25">
      <c r="A225" t="str">
        <f t="shared" si="13"/>
        <v>0122-0101150</v>
      </c>
      <c r="B225" t="str">
        <f>PMR_consolidado!D228</f>
        <v>0122-01</v>
      </c>
      <c r="C225" t="str">
        <f>PMR_consolidado!E228</f>
        <v>'SECRETARÍA DISTRITAL DE INTEGRACIÓN SOCIAL-SDIS</v>
      </c>
      <c r="D225" t="str">
        <f>PMR_consolidado!F228</f>
        <v>01</v>
      </c>
      <c r="E225" t="str">
        <f>PMR_consolidado!H228</f>
        <v>1</v>
      </c>
      <c r="F225" t="str">
        <f>PMR_consolidado!J228</f>
        <v>Flujo</v>
      </c>
      <c r="G225" t="str">
        <f>PMR_consolidado!K228</f>
        <v>Anual</v>
      </c>
      <c r="H225" t="str">
        <f>PMR_consolidado!L228</f>
        <v>VAL</v>
      </c>
      <c r="I225">
        <f>PMR_consolidado!M228</f>
        <v>1776825</v>
      </c>
      <c r="J225">
        <f>PMR_consolidado!N228</f>
        <v>1905138</v>
      </c>
      <c r="K225">
        <f>PMR_consolidado!O228</f>
        <v>1794593</v>
      </c>
      <c r="L225">
        <f>PMR_consolidado!P228</f>
        <v>0</v>
      </c>
      <c r="M225" t="str">
        <f>PMR_consolidado!Q228</f>
        <v>50</v>
      </c>
      <c r="N225" t="str">
        <f>PMR_consolidado!R228</f>
        <v>Transferencias monetarias ordinarias a hogares pobres y vulnerables</v>
      </c>
      <c r="O225">
        <f>PMR_consolidado!S228</f>
        <v>483800</v>
      </c>
      <c r="P225">
        <f>PMR_consolidado!T228</f>
        <v>483800</v>
      </c>
      <c r="Q225">
        <f>PMR_consolidado!U228</f>
        <v>347887.61595299997</v>
      </c>
      <c r="R225">
        <f>PMR_consolidado!V228</f>
        <v>344164.78839599999</v>
      </c>
      <c r="S225">
        <f>PMR_consolidado!AF228</f>
        <v>120000000000</v>
      </c>
      <c r="T225">
        <f>PMR_consolidado!AG228</f>
        <v>1</v>
      </c>
      <c r="U225" t="str">
        <f>PMR_consolidado!AH228</f>
        <v>Porcentaje de recursos girados a hogares pobres y vulnerables en Bogotá para transferencias monetarias ordinarias de Ingreso Mínimo Garantizado</v>
      </c>
      <c r="V225" t="str">
        <f>PMR_consolidado!AI228</f>
        <v>Stock</v>
      </c>
      <c r="W225" t="str">
        <f>PMR_consolidado!AJ228</f>
        <v>Mensual</v>
      </c>
      <c r="X225" t="str">
        <f>PMR_consolidado!AK228</f>
        <v>%</v>
      </c>
      <c r="Y225">
        <f>PMR_consolidado!AL228</f>
        <v>90</v>
      </c>
      <c r="Z225">
        <f>PMR_consolidado!AM228</f>
        <v>90</v>
      </c>
      <c r="AA225">
        <f>PMR_consolidado!AN228</f>
        <v>90</v>
      </c>
      <c r="AB225">
        <f>PMR_consolidado!AO228</f>
        <v>90</v>
      </c>
      <c r="AC225">
        <f>PMR_consolidado!AP228</f>
        <v>100</v>
      </c>
      <c r="AD225" t="str">
        <f>PMR_consolidado!AQ228</f>
        <v>Se Realizó El Pago De Las Transferencias Monetarias De Los Ciclos 1, 2, 3, 4, 5 Y 6 Del Año 2024, Para Los Hogares En Condición De Pobreza, Beneficiarios De La Estrategia Img.</v>
      </c>
      <c r="AE225">
        <f>PMR_consolidado!AR228</f>
        <v>90</v>
      </c>
      <c r="AF225">
        <f>PMR_consolidado!AS228</f>
        <v>0</v>
      </c>
      <c r="AG225">
        <f>PMR_consolidado!AT228</f>
        <v>0</v>
      </c>
      <c r="AH225">
        <f>PMR_consolidado!AU228</f>
        <v>0</v>
      </c>
      <c r="AJ225" t="str">
        <f t="shared" si="12"/>
        <v>No OK</v>
      </c>
      <c r="AK225" t="str">
        <f t="shared" si="14"/>
        <v>0122-0101150</v>
      </c>
      <c r="AL225" s="305">
        <f>COUNTIFS($A$3:A$686,AK225)</f>
        <v>1</v>
      </c>
      <c r="AM225" s="305" t="str">
        <f t="shared" si="15"/>
        <v>Tiene</v>
      </c>
    </row>
    <row r="226" spans="1:39" x14ac:dyDescent="0.25">
      <c r="A226" t="str">
        <f t="shared" si="13"/>
        <v>0122-0101151</v>
      </c>
      <c r="B226" t="str">
        <f>PMR_consolidado!D229</f>
        <v>0122-01</v>
      </c>
      <c r="C226" t="str">
        <f>PMR_consolidado!E229</f>
        <v>'SECRETARÍA DISTRITAL DE INTEGRACIÓN SOCIAL-SDIS</v>
      </c>
      <c r="D226" t="str">
        <f>PMR_consolidado!F229</f>
        <v>01</v>
      </c>
      <c r="E226" t="str">
        <f>PMR_consolidado!H229</f>
        <v>1</v>
      </c>
      <c r="F226" t="str">
        <f>PMR_consolidado!J229</f>
        <v>Flujo</v>
      </c>
      <c r="G226" t="str">
        <f>PMR_consolidado!K229</f>
        <v>Anual</v>
      </c>
      <c r="H226" t="str">
        <f>PMR_consolidado!L229</f>
        <v>VAL</v>
      </c>
      <c r="I226">
        <f>PMR_consolidado!M229</f>
        <v>1776825</v>
      </c>
      <c r="J226">
        <f>PMR_consolidado!N229</f>
        <v>1905138</v>
      </c>
      <c r="K226">
        <f>PMR_consolidado!O229</f>
        <v>1794593</v>
      </c>
      <c r="L226">
        <f>PMR_consolidado!P229</f>
        <v>0</v>
      </c>
      <c r="M226" t="str">
        <f>PMR_consolidado!Q229</f>
        <v>51</v>
      </c>
      <c r="N226" t="str">
        <f>PMR_consolidado!R229</f>
        <v>Servicio de alimentación integral que contribuya a la reducción del riesgo de inseguridad alimentaria</v>
      </c>
      <c r="O226">
        <f>PMR_consolidado!S229</f>
        <v>258463.57630099999</v>
      </c>
      <c r="P226">
        <f>PMR_consolidado!T229</f>
        <v>258463.57630099999</v>
      </c>
      <c r="Q226">
        <f>PMR_consolidado!U229</f>
        <v>152837.040721</v>
      </c>
      <c r="R226">
        <f>PMR_consolidado!V229</f>
        <v>58896.470802000003</v>
      </c>
      <c r="S226">
        <f>PMR_consolidado!AF229</f>
        <v>120416442000</v>
      </c>
      <c r="T226">
        <f>PMR_consolidado!AG229</f>
        <v>2</v>
      </c>
      <c r="U226" t="str">
        <f>PMR_consolidado!AH229</f>
        <v>Porcentaje de apoyos alimentarios entregados a través de los comedores comunitarios en sus diferentes modalidades</v>
      </c>
      <c r="V226" t="str">
        <f>PMR_consolidado!AI229</f>
        <v>Stock</v>
      </c>
      <c r="W226" t="str">
        <f>PMR_consolidado!AJ229</f>
        <v>Anual</v>
      </c>
      <c r="X226" t="str">
        <f>PMR_consolidado!AK229</f>
        <v>%</v>
      </c>
      <c r="Y226">
        <f>PMR_consolidado!AL229</f>
        <v>100</v>
      </c>
      <c r="Z226">
        <f>PMR_consolidado!AM229</f>
        <v>100</v>
      </c>
      <c r="AA226">
        <f>PMR_consolidado!AN229</f>
        <v>100</v>
      </c>
      <c r="AB226">
        <f>PMR_consolidado!AO229</f>
        <v>0</v>
      </c>
      <c r="AC226">
        <f>PMR_consolidado!AP229</f>
        <v>0</v>
      </c>
      <c r="AD226" t="str">
        <f>PMR_consolidado!AQ229</f>
        <v>Se entregaron un total de 4.533.059 de apoyos alimentarios entregados a través de los comedores comunitarios en sus diferentes modalidades</v>
      </c>
      <c r="AE226">
        <f>PMR_consolidado!AR229</f>
        <v>100</v>
      </c>
      <c r="AF226">
        <f>PMR_consolidado!AS229</f>
        <v>0</v>
      </c>
      <c r="AG226">
        <f>PMR_consolidado!AT229</f>
        <v>0</v>
      </c>
      <c r="AH226">
        <f>PMR_consolidado!AU229</f>
        <v>0</v>
      </c>
      <c r="AJ226" t="str">
        <f t="shared" si="12"/>
        <v>No OK</v>
      </c>
      <c r="AK226" t="str">
        <f t="shared" si="14"/>
        <v>0122-0101151</v>
      </c>
      <c r="AL226" s="305">
        <f>COUNTIFS($A$3:A$686,AK226)</f>
        <v>2</v>
      </c>
      <c r="AM226" s="305" t="str">
        <f t="shared" si="15"/>
        <v>Tiene</v>
      </c>
    </row>
    <row r="227" spans="1:39" x14ac:dyDescent="0.25">
      <c r="A227" t="str">
        <f t="shared" si="13"/>
        <v>0122-0101151</v>
      </c>
      <c r="B227" t="str">
        <f>PMR_consolidado!D230</f>
        <v>0122-01</v>
      </c>
      <c r="C227" t="str">
        <f>PMR_consolidado!E230</f>
        <v>'SECRETARÍA DISTRITAL DE INTEGRACIÓN SOCIAL-SDIS</v>
      </c>
      <c r="D227" t="str">
        <f>PMR_consolidado!F230</f>
        <v>01</v>
      </c>
      <c r="E227" t="str">
        <f>PMR_consolidado!H230</f>
        <v>1</v>
      </c>
      <c r="F227" t="str">
        <f>PMR_consolidado!J230</f>
        <v>Flujo</v>
      </c>
      <c r="G227" t="str">
        <f>PMR_consolidado!K230</f>
        <v>Anual</v>
      </c>
      <c r="H227" t="str">
        <f>PMR_consolidado!L230</f>
        <v>VAL</v>
      </c>
      <c r="I227">
        <f>PMR_consolidado!M230</f>
        <v>1776825</v>
      </c>
      <c r="J227">
        <f>PMR_consolidado!N230</f>
        <v>1905138</v>
      </c>
      <c r="K227">
        <f>PMR_consolidado!O230</f>
        <v>1794593</v>
      </c>
      <c r="L227">
        <f>PMR_consolidado!P230</f>
        <v>0</v>
      </c>
      <c r="M227" t="str">
        <f>PMR_consolidado!Q230</f>
        <v>51</v>
      </c>
      <c r="N227" t="str">
        <f>PMR_consolidado!R230</f>
        <v>Servicio de alimentación integral que contribuya a la reducción del riesgo de inseguridad alimentaria</v>
      </c>
      <c r="O227">
        <f>PMR_consolidado!S230</f>
        <v>0</v>
      </c>
      <c r="P227">
        <f>PMR_consolidado!T230</f>
        <v>0</v>
      </c>
      <c r="Q227">
        <f>PMR_consolidado!U230</f>
        <v>0</v>
      </c>
      <c r="R227">
        <f>PMR_consolidado!V230</f>
        <v>0</v>
      </c>
      <c r="S227">
        <f>PMR_consolidado!AF230</f>
        <v>0</v>
      </c>
      <c r="T227">
        <f>PMR_consolidado!AG230</f>
        <v>3</v>
      </c>
      <c r="U227" t="str">
        <f>PMR_consolidado!AH230</f>
        <v>Porcentaje de apoyos alimentarios entregados a población beneficiaria de los servicios sociales</v>
      </c>
      <c r="V227" t="str">
        <f>PMR_consolidado!AI230</f>
        <v>Stock</v>
      </c>
      <c r="W227" t="str">
        <f>PMR_consolidado!AJ230</f>
        <v>Anual</v>
      </c>
      <c r="X227" t="str">
        <f>PMR_consolidado!AK230</f>
        <v>%</v>
      </c>
      <c r="Y227">
        <f>PMR_consolidado!AL230</f>
        <v>100</v>
      </c>
      <c r="Z227">
        <f>PMR_consolidado!AM230</f>
        <v>100</v>
      </c>
      <c r="AA227">
        <f>PMR_consolidado!AN230</f>
        <v>100</v>
      </c>
      <c r="AB227">
        <f>PMR_consolidado!AO230</f>
        <v>0</v>
      </c>
      <c r="AC227">
        <f>PMR_consolidado!AP230</f>
        <v>0</v>
      </c>
      <c r="AD227" t="str">
        <f>PMR_consolidado!AQ230</f>
        <v>Se entregaron un total de 49.032 bonos canjeables por alimentos y 20.910 beneficios de canastas alimentarias</v>
      </c>
      <c r="AE227">
        <f>PMR_consolidado!AR230</f>
        <v>100</v>
      </c>
      <c r="AF227">
        <f>PMR_consolidado!AS230</f>
        <v>0</v>
      </c>
      <c r="AG227">
        <f>PMR_consolidado!AT230</f>
        <v>0</v>
      </c>
      <c r="AH227">
        <f>PMR_consolidado!AU230</f>
        <v>0</v>
      </c>
      <c r="AJ227" t="str">
        <f t="shared" si="12"/>
        <v>No OK</v>
      </c>
      <c r="AK227" t="str">
        <f t="shared" si="14"/>
        <v>0122-0101151</v>
      </c>
      <c r="AL227" s="305">
        <f>COUNTIFS($A$3:A$686,AK227)</f>
        <v>2</v>
      </c>
      <c r="AM227" s="305" t="str">
        <f t="shared" si="15"/>
        <v>No Tiene</v>
      </c>
    </row>
    <row r="228" spans="1:39" x14ac:dyDescent="0.25">
      <c r="A228" t="str">
        <f t="shared" si="13"/>
        <v>0122-0101152</v>
      </c>
      <c r="B228" t="str">
        <f>PMR_consolidado!D231</f>
        <v>0122-01</v>
      </c>
      <c r="C228" t="str">
        <f>PMR_consolidado!E231</f>
        <v>'SECRETARÍA DISTRITAL DE INTEGRACIÓN SOCIAL-SDIS</v>
      </c>
      <c r="D228" t="str">
        <f>PMR_consolidado!F231</f>
        <v>01</v>
      </c>
      <c r="E228" t="str">
        <f>PMR_consolidado!H231</f>
        <v>1</v>
      </c>
      <c r="F228" t="str">
        <f>PMR_consolidado!J231</f>
        <v>Flujo</v>
      </c>
      <c r="G228" t="str">
        <f>PMR_consolidado!K231</f>
        <v>Anual</v>
      </c>
      <c r="H228" t="str">
        <f>PMR_consolidado!L231</f>
        <v>VAL</v>
      </c>
      <c r="I228">
        <f>PMR_consolidado!M231</f>
        <v>1776825</v>
      </c>
      <c r="J228">
        <f>PMR_consolidado!N231</f>
        <v>1905138</v>
      </c>
      <c r="K228">
        <f>PMR_consolidado!O231</f>
        <v>1794593</v>
      </c>
      <c r="L228">
        <f>PMR_consolidado!P231</f>
        <v>0</v>
      </c>
      <c r="M228" t="str">
        <f>PMR_consolidado!Q231</f>
        <v>52</v>
      </c>
      <c r="N228" t="str">
        <f>PMR_consolidado!R231</f>
        <v>Servicio de atención integral a niños, niñas, adolescentes y mujeres gestantes en los servicios dirigidos a la población desde la gestación hasta los 17 años.</v>
      </c>
      <c r="O228">
        <f>PMR_consolidado!S231</f>
        <v>236369.790855</v>
      </c>
      <c r="P228">
        <f>PMR_consolidado!T231</f>
        <v>236369.790855</v>
      </c>
      <c r="Q228">
        <f>PMR_consolidado!U231</f>
        <v>208284.96892799999</v>
      </c>
      <c r="R228">
        <f>PMR_consolidado!V231</f>
        <v>71934.344991000005</v>
      </c>
      <c r="S228">
        <f>PMR_consolidado!AF231</f>
        <v>2143616000</v>
      </c>
      <c r="T228">
        <f>PMR_consolidado!AG231</f>
        <v>4</v>
      </c>
      <c r="U228" t="str">
        <f>PMR_consolidado!AH231</f>
        <v>Número de niños y niñas en primera infancia, infancia, adolescencia y mujeres gestantes, atendidos integralmente en el marco de la Ruta Integral de Atenciones desde la gestión hasta a la adolescencia (RIAGA)</v>
      </c>
      <c r="V228" t="str">
        <f>PMR_consolidado!AI231</f>
        <v>Flujo</v>
      </c>
      <c r="W228" t="str">
        <f>PMR_consolidado!AJ231</f>
        <v>Trimestral</v>
      </c>
      <c r="X228" t="str">
        <f>PMR_consolidado!AK231</f>
        <v>VAL</v>
      </c>
      <c r="Y228">
        <f>PMR_consolidado!AL231</f>
        <v>95000</v>
      </c>
      <c r="Z228">
        <f>PMR_consolidado!AM231</f>
        <v>149179</v>
      </c>
      <c r="AA228">
        <f>PMR_consolidado!AN231</f>
        <v>141179</v>
      </c>
      <c r="AB228">
        <f>PMR_consolidado!AO231</f>
        <v>83417</v>
      </c>
      <c r="AC228">
        <f>PMR_consolidado!AP231</f>
        <v>59.085983042803797</v>
      </c>
      <c r="AD228" t="str">
        <f>PMR_consolidado!AQ231</f>
        <v>Se Brindó Atención A  4.214 Niños En Los Servicios De Infancia, A 342 Nna En Las Estrategias De Enfoque Diferencial Y 682 Nna En Los Servicios Orientados Al Trabajo Infantil, Migrantes Y Arte De Cuidarte, Para Un Total De 83.417 De Enero A Junio</v>
      </c>
      <c r="AE228">
        <f>PMR_consolidado!AR231</f>
        <v>143312</v>
      </c>
      <c r="AF228">
        <f>PMR_consolidado!AS231</f>
        <v>2133</v>
      </c>
      <c r="AG228">
        <f>PMR_consolidado!AT231</f>
        <v>1.5108479306412459E-2</v>
      </c>
      <c r="AH228">
        <f>PMR_consolidado!AU231</f>
        <v>0</v>
      </c>
      <c r="AJ228" t="str">
        <f t="shared" si="12"/>
        <v>No OK</v>
      </c>
      <c r="AK228" t="str">
        <f t="shared" si="14"/>
        <v>0122-0101152</v>
      </c>
      <c r="AL228" s="305">
        <f>COUNTIFS($A$3:A$686,AK228)</f>
        <v>2</v>
      </c>
      <c r="AM228" s="305" t="str">
        <f t="shared" si="15"/>
        <v>Tiene</v>
      </c>
    </row>
    <row r="229" spans="1:39" x14ac:dyDescent="0.25">
      <c r="A229" t="str">
        <f t="shared" si="13"/>
        <v>0122-0101152</v>
      </c>
      <c r="B229" t="str">
        <f>PMR_consolidado!D232</f>
        <v>0122-01</v>
      </c>
      <c r="C229" t="str">
        <f>PMR_consolidado!E232</f>
        <v>'SECRETARÍA DISTRITAL DE INTEGRACIÓN SOCIAL-SDIS</v>
      </c>
      <c r="D229" t="str">
        <f>PMR_consolidado!F232</f>
        <v>01</v>
      </c>
      <c r="E229" t="str">
        <f>PMR_consolidado!H232</f>
        <v>1</v>
      </c>
      <c r="F229" t="str">
        <f>PMR_consolidado!J232</f>
        <v>Flujo</v>
      </c>
      <c r="G229" t="str">
        <f>PMR_consolidado!K232</f>
        <v>Anual</v>
      </c>
      <c r="H229" t="str">
        <f>PMR_consolidado!L232</f>
        <v>VAL</v>
      </c>
      <c r="I229">
        <f>PMR_consolidado!M232</f>
        <v>1776825</v>
      </c>
      <c r="J229">
        <f>PMR_consolidado!N232</f>
        <v>1905138</v>
      </c>
      <c r="K229">
        <f>PMR_consolidado!O232</f>
        <v>1794593</v>
      </c>
      <c r="L229">
        <f>PMR_consolidado!P232</f>
        <v>0</v>
      </c>
      <c r="M229" t="str">
        <f>PMR_consolidado!Q232</f>
        <v>52</v>
      </c>
      <c r="N229" t="str">
        <f>PMR_consolidado!R232</f>
        <v>Servicio de atención integral a niños, niñas, adolescentes y mujeres gestantes en los servicios dirigidos a la población desde la gestación hasta los 17 años.</v>
      </c>
      <c r="O229">
        <f>PMR_consolidado!S232</f>
        <v>0</v>
      </c>
      <c r="P229">
        <f>PMR_consolidado!T232</f>
        <v>0</v>
      </c>
      <c r="Q229">
        <f>PMR_consolidado!U232</f>
        <v>0</v>
      </c>
      <c r="R229">
        <f>PMR_consolidado!V232</f>
        <v>0</v>
      </c>
      <c r="S229">
        <f>PMR_consolidado!AF232</f>
        <v>0</v>
      </c>
      <c r="T229">
        <f>PMR_consolidado!AG232</f>
        <v>5</v>
      </c>
      <c r="U229" t="str">
        <f>PMR_consolidado!AH232</f>
        <v>Número de niños, niñas y adolescentes afectados por el conflicto armado atendidos</v>
      </c>
      <c r="V229" t="str">
        <f>PMR_consolidado!AI232</f>
        <v>Flujo</v>
      </c>
      <c r="W229" t="str">
        <f>PMR_consolidado!AJ232</f>
        <v>Mensual</v>
      </c>
      <c r="X229" t="str">
        <f>PMR_consolidado!AK232</f>
        <v>VAL</v>
      </c>
      <c r="Y229">
        <f>PMR_consolidado!AL232</f>
        <v>7000</v>
      </c>
      <c r="Z229">
        <f>PMR_consolidado!AM232</f>
        <v>8300</v>
      </c>
      <c r="AA229">
        <f>PMR_consolidado!AN232</f>
        <v>8300</v>
      </c>
      <c r="AB229">
        <f>PMR_consolidado!AO232</f>
        <v>8300</v>
      </c>
      <c r="AC229">
        <f>PMR_consolidado!AP232</f>
        <v>100</v>
      </c>
      <c r="AD229" t="str">
        <f>PMR_consolidado!AQ232</f>
        <v>Las Acciones De La Sdis Lograron El Cumplimiento De La Meta Programada Para Este Indicador, Alcanzando La  Atención A 8300 Niños, Niñas Y Adolescentes</v>
      </c>
      <c r="AE229">
        <f>PMR_consolidado!AR232</f>
        <v>1500</v>
      </c>
      <c r="AF229">
        <f>PMR_consolidado!AS232</f>
        <v>-6800</v>
      </c>
      <c r="AG229">
        <f>PMR_consolidado!AT232</f>
        <v>-0.81927710843373491</v>
      </c>
      <c r="AH229">
        <f>PMR_consolidado!AU232</f>
        <v>0</v>
      </c>
      <c r="AJ229" t="str">
        <f t="shared" si="12"/>
        <v>No OK</v>
      </c>
      <c r="AK229" t="str">
        <f t="shared" si="14"/>
        <v>0122-0101152</v>
      </c>
      <c r="AL229" s="305">
        <f>COUNTIFS($A$3:A$686,AK229)</f>
        <v>2</v>
      </c>
      <c r="AM229" s="305" t="str">
        <f t="shared" si="15"/>
        <v>No Tiene</v>
      </c>
    </row>
    <row r="230" spans="1:39" x14ac:dyDescent="0.25">
      <c r="A230" t="str">
        <f t="shared" si="13"/>
        <v>0122-0101153</v>
      </c>
      <c r="B230" t="str">
        <f>PMR_consolidado!D233</f>
        <v>0122-01</v>
      </c>
      <c r="C230" t="str">
        <f>PMR_consolidado!E233</f>
        <v>'SECRETARÍA DISTRITAL DE INTEGRACIÓN SOCIAL-SDIS</v>
      </c>
      <c r="D230" t="str">
        <f>PMR_consolidado!F233</f>
        <v>01</v>
      </c>
      <c r="E230" t="str">
        <f>PMR_consolidado!H233</f>
        <v>1</v>
      </c>
      <c r="F230" t="str">
        <f>PMR_consolidado!J233</f>
        <v>Flujo</v>
      </c>
      <c r="G230" t="str">
        <f>PMR_consolidado!K233</f>
        <v>Anual</v>
      </c>
      <c r="H230" t="str">
        <f>PMR_consolidado!L233</f>
        <v>VAL</v>
      </c>
      <c r="I230">
        <f>PMR_consolidado!M233</f>
        <v>1776825</v>
      </c>
      <c r="J230">
        <f>PMR_consolidado!N233</f>
        <v>1905138</v>
      </c>
      <c r="K230">
        <f>PMR_consolidado!O233</f>
        <v>1794593</v>
      </c>
      <c r="L230">
        <f>PMR_consolidado!P233</f>
        <v>0</v>
      </c>
      <c r="M230" t="str">
        <f>PMR_consolidado!Q233</f>
        <v>53</v>
      </c>
      <c r="N230" t="str">
        <f>PMR_consolidado!R233</f>
        <v>Servicios de atención integral para  jóvenes en situación de alta vulnerabilidad</v>
      </c>
      <c r="O230">
        <f>PMR_consolidado!S233</f>
        <v>12568.816999999999</v>
      </c>
      <c r="P230">
        <f>PMR_consolidado!T233</f>
        <v>12568.816999999999</v>
      </c>
      <c r="Q230">
        <f>PMR_consolidado!U233</f>
        <v>10174.527461</v>
      </c>
      <c r="R230">
        <f>PMR_consolidado!V233</f>
        <v>4036.6050639999999</v>
      </c>
      <c r="S230">
        <f>PMR_consolidado!AF233</f>
        <v>0</v>
      </c>
      <c r="T230">
        <f>PMR_consolidado!AG233</f>
        <v>6</v>
      </c>
      <c r="U230" t="str">
        <f>PMR_consolidado!AH233</f>
        <v>Número de Jóvenes beneficiados con Transferencias Monetarias condicionadas</v>
      </c>
      <c r="V230" t="str">
        <f>PMR_consolidado!AI233</f>
        <v>Acumulado</v>
      </c>
      <c r="W230" t="str">
        <f>PMR_consolidado!AJ233</f>
        <v>Mensual</v>
      </c>
      <c r="X230" t="str">
        <f>PMR_consolidado!AK233</f>
        <v>VAL</v>
      </c>
      <c r="Y230">
        <f>PMR_consolidado!AL233</f>
        <v>18684</v>
      </c>
      <c r="Z230">
        <f>PMR_consolidado!AM233</f>
        <v>94000</v>
      </c>
      <c r="AA230">
        <f>PMR_consolidado!AN233</f>
        <v>2000</v>
      </c>
      <c r="AB230">
        <f>PMR_consolidado!AO233</f>
        <v>1629</v>
      </c>
      <c r="AC230">
        <f>PMR_consolidado!AP233</f>
        <v>81.45</v>
      </c>
      <c r="AD230" t="str">
        <f>PMR_consolidado!AQ233</f>
        <v>Las Acciones De La Sd La Entrega De Transferencias Monetarias A 107  Jovenes</v>
      </c>
      <c r="AE230">
        <f>PMR_consolidado!AR233</f>
        <v>17000</v>
      </c>
      <c r="AF230">
        <f>PMR_consolidado!AS233</f>
        <v>15000</v>
      </c>
      <c r="AG230">
        <f>PMR_consolidado!AT233</f>
        <v>7.5</v>
      </c>
      <c r="AH230">
        <f>PMR_consolidado!AU233</f>
        <v>0</v>
      </c>
      <c r="AJ230" t="str">
        <f t="shared" si="12"/>
        <v>No OK</v>
      </c>
      <c r="AK230" t="str">
        <f t="shared" si="14"/>
        <v>0122-0101153</v>
      </c>
      <c r="AL230" s="305">
        <f>COUNTIFS($A$3:A$686,AK230)</f>
        <v>2</v>
      </c>
      <c r="AM230" s="305" t="str">
        <f t="shared" si="15"/>
        <v>No Tiene</v>
      </c>
    </row>
    <row r="231" spans="1:39" x14ac:dyDescent="0.25">
      <c r="A231" t="str">
        <f t="shared" si="13"/>
        <v>0122-0101153</v>
      </c>
      <c r="B231" t="str">
        <f>PMR_consolidado!D234</f>
        <v>0122-01</v>
      </c>
      <c r="C231" t="str">
        <f>PMR_consolidado!E234</f>
        <v>'SECRETARÍA DISTRITAL DE INTEGRACIÓN SOCIAL-SDIS</v>
      </c>
      <c r="D231" t="str">
        <f>PMR_consolidado!F234</f>
        <v>01</v>
      </c>
      <c r="E231" t="str">
        <f>PMR_consolidado!H234</f>
        <v>1</v>
      </c>
      <c r="F231" t="str">
        <f>PMR_consolidado!J234</f>
        <v>Flujo</v>
      </c>
      <c r="G231" t="str">
        <f>PMR_consolidado!K234</f>
        <v>Anual</v>
      </c>
      <c r="H231" t="str">
        <f>PMR_consolidado!L234</f>
        <v>VAL</v>
      </c>
      <c r="I231">
        <f>PMR_consolidado!M234</f>
        <v>1776825</v>
      </c>
      <c r="J231">
        <f>PMR_consolidado!N234</f>
        <v>1905138</v>
      </c>
      <c r="K231">
        <f>PMR_consolidado!O234</f>
        <v>1794593</v>
      </c>
      <c r="L231">
        <f>PMR_consolidado!P234</f>
        <v>0</v>
      </c>
      <c r="M231" t="str">
        <f>PMR_consolidado!Q234</f>
        <v>53</v>
      </c>
      <c r="N231" t="str">
        <f>PMR_consolidado!R234</f>
        <v>Servicios de atención integral para  jóvenes en situación de alta vulnerabilidad</v>
      </c>
      <c r="O231">
        <f>PMR_consolidado!S234</f>
        <v>0</v>
      </c>
      <c r="P231">
        <f>PMR_consolidado!T234</f>
        <v>0</v>
      </c>
      <c r="Q231">
        <f>PMR_consolidado!U234</f>
        <v>0</v>
      </c>
      <c r="R231">
        <f>PMR_consolidado!V234</f>
        <v>0</v>
      </c>
      <c r="S231">
        <f>PMR_consolidado!AF234</f>
        <v>0</v>
      </c>
      <c r="T231">
        <f>PMR_consolidado!AG234</f>
        <v>7</v>
      </c>
      <c r="U231" t="str">
        <f>PMR_consolidado!AH234</f>
        <v>Número de Jóvenes atendidos por la Secretaría de Integración Social</v>
      </c>
      <c r="V231" t="str">
        <f>PMR_consolidado!AI234</f>
        <v>Acumulado</v>
      </c>
      <c r="W231" t="str">
        <f>PMR_consolidado!AJ234</f>
        <v>Trimestral</v>
      </c>
      <c r="X231" t="str">
        <f>PMR_consolidado!AK234</f>
        <v>VAL</v>
      </c>
      <c r="Y231">
        <f>PMR_consolidado!AL234</f>
        <v>67149</v>
      </c>
      <c r="Z231">
        <f>PMR_consolidado!AM234</f>
        <v>1497943</v>
      </c>
      <c r="AA231">
        <f>PMR_consolidado!AN234</f>
        <v>40981</v>
      </c>
      <c r="AB231">
        <f>PMR_consolidado!AO234</f>
        <v>26999</v>
      </c>
      <c r="AC231">
        <f>PMR_consolidado!AP234</f>
        <v>65.881750079304993</v>
      </c>
      <c r="AD231" t="str">
        <f>PMR_consolidado!AQ234</f>
        <v>Se Brindó Atención A  1.018 Para Un Acumulado De  Enero A Junio De 26.999 Jóvenes A Través Del Servicio Casas De La Juventud Con Actividades De Prevención Integral, Manejo Adecuado De Tiempo Libre Y Formación Para El Proyecto De Vida</v>
      </c>
      <c r="AE231">
        <f>PMR_consolidado!AR234</f>
        <v>90981</v>
      </c>
      <c r="AF231">
        <f>PMR_consolidado!AS234</f>
        <v>50000</v>
      </c>
      <c r="AG231">
        <f>PMR_consolidado!AT234</f>
        <v>1.2200775969351652</v>
      </c>
      <c r="AH231">
        <f>PMR_consolidado!AU234</f>
        <v>0</v>
      </c>
      <c r="AJ231" t="str">
        <f t="shared" si="12"/>
        <v>No OK</v>
      </c>
      <c r="AK231" t="str">
        <f t="shared" si="14"/>
        <v>0122-0101153</v>
      </c>
      <c r="AL231" s="305">
        <f>COUNTIFS($A$3:A$686,AK231)</f>
        <v>2</v>
      </c>
      <c r="AM231" s="305" t="str">
        <f t="shared" si="15"/>
        <v>No Tiene</v>
      </c>
    </row>
    <row r="232" spans="1:39" x14ac:dyDescent="0.25">
      <c r="A232" t="str">
        <f t="shared" si="13"/>
        <v>0122-0101154</v>
      </c>
      <c r="B232" t="str">
        <f>PMR_consolidado!D235</f>
        <v>0122-01</v>
      </c>
      <c r="C232" t="str">
        <f>PMR_consolidado!E235</f>
        <v>'SECRETARÍA DISTRITAL DE INTEGRACIÓN SOCIAL-SDIS</v>
      </c>
      <c r="D232" t="str">
        <f>PMR_consolidado!F235</f>
        <v>01</v>
      </c>
      <c r="E232" t="str">
        <f>PMR_consolidado!H235</f>
        <v>1</v>
      </c>
      <c r="F232" t="str">
        <f>PMR_consolidado!J235</f>
        <v>Flujo</v>
      </c>
      <c r="G232" t="str">
        <f>PMR_consolidado!K235</f>
        <v>Anual</v>
      </c>
      <c r="H232" t="str">
        <f>PMR_consolidado!L235</f>
        <v>VAL</v>
      </c>
      <c r="I232">
        <f>PMR_consolidado!M235</f>
        <v>1776825</v>
      </c>
      <c r="J232">
        <f>PMR_consolidado!N235</f>
        <v>1905138</v>
      </c>
      <c r="K232">
        <f>PMR_consolidado!O235</f>
        <v>1794593</v>
      </c>
      <c r="L232">
        <f>PMR_consolidado!P235</f>
        <v>0</v>
      </c>
      <c r="M232" t="str">
        <f>PMR_consolidado!Q235</f>
        <v>54</v>
      </c>
      <c r="N232" t="str">
        <f>PMR_consolidado!R235</f>
        <v>Servicio de atención a personas mayores en condiciones de fragilidad social en Bogotá.</v>
      </c>
      <c r="O232">
        <f>PMR_consolidado!S235</f>
        <v>244417.06299999999</v>
      </c>
      <c r="P232">
        <f>PMR_consolidado!T235</f>
        <v>244417.06299999999</v>
      </c>
      <c r="Q232">
        <f>PMR_consolidado!U235</f>
        <v>156900.88402200001</v>
      </c>
      <c r="R232">
        <f>PMR_consolidado!V235</f>
        <v>74935.639857999995</v>
      </c>
      <c r="S232">
        <f>PMR_consolidado!AF235</f>
        <v>6123173000</v>
      </c>
      <c r="T232">
        <f>PMR_consolidado!AG235</f>
        <v>8</v>
      </c>
      <c r="U232" t="str">
        <f>PMR_consolidado!AH235</f>
        <v>Número de atenciones a personas mayores  (no personas únicas) en condición de fragilidad social .</v>
      </c>
      <c r="V232" t="str">
        <f>PMR_consolidado!AI235</f>
        <v>Flujo</v>
      </c>
      <c r="W232" t="str">
        <f>PMR_consolidado!AJ235</f>
        <v>Mensual</v>
      </c>
      <c r="X232" t="str">
        <f>PMR_consolidado!AK235</f>
        <v>VAL</v>
      </c>
      <c r="Y232">
        <f>PMR_consolidado!AL235</f>
        <v>54882</v>
      </c>
      <c r="Z232">
        <f>PMR_consolidado!AM235</f>
        <v>85898</v>
      </c>
      <c r="AA232">
        <f>PMR_consolidado!AN235</f>
        <v>29507</v>
      </c>
      <c r="AB232">
        <f>PMR_consolidado!AO235</f>
        <v>3984</v>
      </c>
      <c r="AC232">
        <f>PMR_consolidado!AP235</f>
        <v>13.5018809096147</v>
      </c>
      <c r="AD232" t="str">
        <f>PMR_consolidado!AQ235</f>
        <v>Se Brindó Atención A 536 Personas Mayores Para Un Total De 3984 A Través De Servicios De Cuidado Transitorio, Comunidad De Cuidado, Casa De La Sabiduría, Centro Día Al Barrio Y A Tu Casa, Recibiendo Procesos De Fortalecimiento De Capacidades</v>
      </c>
      <c r="AE232">
        <f>PMR_consolidado!AR235</f>
        <v>47373</v>
      </c>
      <c r="AF232">
        <f>PMR_consolidado!AS235</f>
        <v>17866</v>
      </c>
      <c r="AG232">
        <f>PMR_consolidado!AT235</f>
        <v>0.60548344460636461</v>
      </c>
      <c r="AH232">
        <f>PMR_consolidado!AU235</f>
        <v>0</v>
      </c>
      <c r="AJ232" t="str">
        <f t="shared" si="12"/>
        <v>No OK</v>
      </c>
      <c r="AK232" t="str">
        <f t="shared" si="14"/>
        <v>0122-0101154</v>
      </c>
      <c r="AL232" s="305">
        <f>COUNTIFS($A$3:A$686,AK232)</f>
        <v>2</v>
      </c>
      <c r="AM232" s="305" t="str">
        <f t="shared" si="15"/>
        <v>Tiene</v>
      </c>
    </row>
    <row r="233" spans="1:39" x14ac:dyDescent="0.25">
      <c r="A233" t="str">
        <f t="shared" si="13"/>
        <v>0122-0101154</v>
      </c>
      <c r="B233" t="str">
        <f>PMR_consolidado!D236</f>
        <v>0122-01</v>
      </c>
      <c r="C233" t="str">
        <f>PMR_consolidado!E236</f>
        <v>'SECRETARÍA DISTRITAL DE INTEGRACIÓN SOCIAL-SDIS</v>
      </c>
      <c r="D233" t="str">
        <f>PMR_consolidado!F236</f>
        <v>01</v>
      </c>
      <c r="E233" t="str">
        <f>PMR_consolidado!H236</f>
        <v>1</v>
      </c>
      <c r="F233" t="str">
        <f>PMR_consolidado!J236</f>
        <v>Flujo</v>
      </c>
      <c r="G233" t="str">
        <f>PMR_consolidado!K236</f>
        <v>Anual</v>
      </c>
      <c r="H233" t="str">
        <f>PMR_consolidado!L236</f>
        <v>VAL</v>
      </c>
      <c r="I233">
        <f>PMR_consolidado!M236</f>
        <v>1776825</v>
      </c>
      <c r="J233">
        <f>PMR_consolidado!N236</f>
        <v>1905138</v>
      </c>
      <c r="K233">
        <f>PMR_consolidado!O236</f>
        <v>1794593</v>
      </c>
      <c r="L233">
        <f>PMR_consolidado!P236</f>
        <v>0</v>
      </c>
      <c r="M233" t="str">
        <f>PMR_consolidado!Q236</f>
        <v>54</v>
      </c>
      <c r="N233" t="str">
        <f>PMR_consolidado!R236</f>
        <v>Servicio de atención a personas mayores en condiciones de fragilidad social en Bogotá.</v>
      </c>
      <c r="O233">
        <f>PMR_consolidado!S236</f>
        <v>0</v>
      </c>
      <c r="P233">
        <f>PMR_consolidado!T236</f>
        <v>0</v>
      </c>
      <c r="Q233">
        <f>PMR_consolidado!U236</f>
        <v>0</v>
      </c>
      <c r="R233">
        <f>PMR_consolidado!V236</f>
        <v>0</v>
      </c>
      <c r="S233">
        <f>PMR_consolidado!AF236</f>
        <v>0</v>
      </c>
      <c r="T233">
        <f>PMR_consolidado!AG236</f>
        <v>9</v>
      </c>
      <c r="U233" t="str">
        <f>PMR_consolidado!AH236</f>
        <v>Número de personas únicas mayores que reciben apoyos económicos</v>
      </c>
      <c r="V233" t="str">
        <f>PMR_consolidado!AI236</f>
        <v>Flujo</v>
      </c>
      <c r="W233" t="str">
        <f>PMR_consolidado!AJ236</f>
        <v>Mensual</v>
      </c>
      <c r="X233" t="str">
        <f>PMR_consolidado!AK236</f>
        <v>VAL</v>
      </c>
      <c r="Y233">
        <f>PMR_consolidado!AL236</f>
        <v>105000</v>
      </c>
      <c r="Z233">
        <f>PMR_consolidado!AM236</f>
        <v>112350</v>
      </c>
      <c r="AA233">
        <f>PMR_consolidado!AN236</f>
        <v>110000</v>
      </c>
      <c r="AB233">
        <f>PMR_consolidado!AO236</f>
        <v>110000</v>
      </c>
      <c r="AC233">
        <f>PMR_consolidado!AP236</f>
        <v>100</v>
      </c>
      <c r="AD233" t="str">
        <f>PMR_consolidado!AQ236</f>
        <v>Las Acciones De La Sdis Lograron El Cumplimiento De La Meta Programada Para Este Indicador, Alcanzando La Entrega De Apoyos Economicos A 110.000  Personas Mayores</v>
      </c>
      <c r="AE233">
        <f>PMR_consolidado!AR236</f>
        <v>110000</v>
      </c>
      <c r="AF233">
        <f>PMR_consolidado!AS236</f>
        <v>0</v>
      </c>
      <c r="AG233">
        <f>PMR_consolidado!AT236</f>
        <v>0</v>
      </c>
      <c r="AH233">
        <f>PMR_consolidado!AU236</f>
        <v>0</v>
      </c>
      <c r="AJ233" t="str">
        <f t="shared" si="12"/>
        <v>No OK</v>
      </c>
      <c r="AK233" t="str">
        <f t="shared" si="14"/>
        <v>0122-0101154</v>
      </c>
      <c r="AL233" s="305">
        <f>COUNTIFS($A$3:A$686,AK233)</f>
        <v>2</v>
      </c>
      <c r="AM233" s="305" t="str">
        <f t="shared" si="15"/>
        <v>No Tiene</v>
      </c>
    </row>
    <row r="234" spans="1:39" x14ac:dyDescent="0.25">
      <c r="A234" t="str">
        <f t="shared" si="13"/>
        <v>0122-0101155</v>
      </c>
      <c r="B234" t="str">
        <f>PMR_consolidado!D237</f>
        <v>0122-01</v>
      </c>
      <c r="C234" t="str">
        <f>PMR_consolidado!E237</f>
        <v>'SECRETARÍA DISTRITAL DE INTEGRACIÓN SOCIAL-SDIS</v>
      </c>
      <c r="D234" t="str">
        <f>PMR_consolidado!F237</f>
        <v>01</v>
      </c>
      <c r="E234" t="str">
        <f>PMR_consolidado!H237</f>
        <v>1</v>
      </c>
      <c r="F234" t="str">
        <f>PMR_consolidado!J237</f>
        <v>Flujo</v>
      </c>
      <c r="G234" t="str">
        <f>PMR_consolidado!K237</f>
        <v>Anual</v>
      </c>
      <c r="H234" t="str">
        <f>PMR_consolidado!L237</f>
        <v>VAL</v>
      </c>
      <c r="I234">
        <f>PMR_consolidado!M237</f>
        <v>1776825</v>
      </c>
      <c r="J234">
        <f>PMR_consolidado!N237</f>
        <v>1905138</v>
      </c>
      <c r="K234">
        <f>PMR_consolidado!O237</f>
        <v>1794593</v>
      </c>
      <c r="L234">
        <f>PMR_consolidado!P237</f>
        <v>0</v>
      </c>
      <c r="M234" t="str">
        <f>PMR_consolidado!Q237</f>
        <v>55</v>
      </c>
      <c r="N234" t="str">
        <f>PMR_consolidado!R237</f>
        <v>Servicio de atención e inclusión a población en condición de discapacidad.</v>
      </c>
      <c r="O234">
        <f>PMR_consolidado!S237</f>
        <v>79232.164999999994</v>
      </c>
      <c r="P234">
        <f>PMR_consolidado!T237</f>
        <v>79232.164999999994</v>
      </c>
      <c r="Q234">
        <f>PMR_consolidado!U237</f>
        <v>42592.501428000003</v>
      </c>
      <c r="R234">
        <f>PMR_consolidado!V237</f>
        <v>13303.558137</v>
      </c>
      <c r="S234">
        <f>PMR_consolidado!AF237</f>
        <v>0</v>
      </c>
      <c r="T234">
        <f>PMR_consolidado!AG237</f>
        <v>10</v>
      </c>
      <c r="U234" t="str">
        <f>PMR_consolidado!AH237</f>
        <v>Número de personas con discapacidad atendidas en centros crecer, centros renacer y centros integrarte.</v>
      </c>
      <c r="V234" t="str">
        <f>PMR_consolidado!AI237</f>
        <v>Flujo</v>
      </c>
      <c r="W234" t="str">
        <f>PMR_consolidado!AJ237</f>
        <v>Mensual</v>
      </c>
      <c r="X234" t="str">
        <f>PMR_consolidado!AK237</f>
        <v>VAL</v>
      </c>
      <c r="Y234">
        <f>PMR_consolidado!AL237</f>
        <v>4171</v>
      </c>
      <c r="Z234">
        <f>PMR_consolidado!AM237</f>
        <v>4500</v>
      </c>
      <c r="AA234">
        <f>PMR_consolidado!AN237</f>
        <v>4275</v>
      </c>
      <c r="AB234">
        <f>PMR_consolidado!AO237</f>
        <v>4275</v>
      </c>
      <c r="AC234">
        <f>PMR_consolidado!AP237</f>
        <v>100</v>
      </c>
      <c r="AD234" t="str">
        <f>PMR_consolidado!AQ237</f>
        <v>Las Acciones De La Sdis Lograron El Cumplimiento De La Meta Programada Para Este Indicador, Alcanzando La Atención A 4.275 Personas Con Discapacidad</v>
      </c>
      <c r="AE234">
        <f>PMR_consolidado!AR237</f>
        <v>4500</v>
      </c>
      <c r="AF234">
        <f>PMR_consolidado!AS237</f>
        <v>225</v>
      </c>
      <c r="AG234">
        <f>PMR_consolidado!AT237</f>
        <v>5.2631578947368363E-2</v>
      </c>
      <c r="AH234">
        <f>PMR_consolidado!AU237</f>
        <v>0</v>
      </c>
      <c r="AJ234" t="str">
        <f t="shared" si="12"/>
        <v>No OK</v>
      </c>
      <c r="AK234" t="str">
        <f t="shared" si="14"/>
        <v>0122-0101155</v>
      </c>
      <c r="AL234" s="305">
        <f>COUNTIFS($A$3:A$686,AK234)</f>
        <v>1</v>
      </c>
      <c r="AM234" s="305" t="str">
        <f t="shared" si="15"/>
        <v>No Tiene</v>
      </c>
    </row>
    <row r="235" spans="1:39" x14ac:dyDescent="0.25">
      <c r="A235" t="str">
        <f t="shared" si="13"/>
        <v>0122-0101156</v>
      </c>
      <c r="B235" t="str">
        <f>PMR_consolidado!D238</f>
        <v>0122-01</v>
      </c>
      <c r="C235" t="str">
        <f>PMR_consolidado!E238</f>
        <v>'SECRETARÍA DISTRITAL DE INTEGRACIÓN SOCIAL-SDIS</v>
      </c>
      <c r="D235" t="str">
        <f>PMR_consolidado!F238</f>
        <v>01</v>
      </c>
      <c r="E235" t="str">
        <f>PMR_consolidado!H238</f>
        <v>1</v>
      </c>
      <c r="F235" t="str">
        <f>PMR_consolidado!J238</f>
        <v>Flujo</v>
      </c>
      <c r="G235" t="str">
        <f>PMR_consolidado!K238</f>
        <v>Anual</v>
      </c>
      <c r="H235" t="str">
        <f>PMR_consolidado!L238</f>
        <v>VAL</v>
      </c>
      <c r="I235">
        <f>PMR_consolidado!M238</f>
        <v>1776825</v>
      </c>
      <c r="J235">
        <f>PMR_consolidado!N238</f>
        <v>1905138</v>
      </c>
      <c r="K235">
        <f>PMR_consolidado!O238</f>
        <v>1794593</v>
      </c>
      <c r="L235">
        <f>PMR_consolidado!P238</f>
        <v>0</v>
      </c>
      <c r="M235" t="str">
        <f>PMR_consolidado!Q238</f>
        <v>56</v>
      </c>
      <c r="N235" t="str">
        <f>PMR_consolidado!R238</f>
        <v>Servicios de atención e inclusión social para ciudadanos habitante de calle</v>
      </c>
      <c r="O235">
        <f>PMR_consolidado!S238</f>
        <v>74905.671000000002</v>
      </c>
      <c r="P235">
        <f>PMR_consolidado!T238</f>
        <v>74905.671000000002</v>
      </c>
      <c r="Q235">
        <f>PMR_consolidado!U238</f>
        <v>42884.964602</v>
      </c>
      <c r="R235">
        <f>PMR_consolidado!V238</f>
        <v>14888.897059999999</v>
      </c>
      <c r="S235">
        <f>PMR_consolidado!AF238</f>
        <v>13800265000</v>
      </c>
      <c r="T235">
        <f>PMR_consolidado!AG238</f>
        <v>11</v>
      </c>
      <c r="U235" t="str">
        <f>PMR_consolidado!AH238</f>
        <v>Número de ciudadanos habitantes de calle atendidos en comunidades de vida, centros de atención transitoria, en procesos de enlace social o estrategia de abordaje en calle</v>
      </c>
      <c r="V235" t="str">
        <f>PMR_consolidado!AI238</f>
        <v>Stock</v>
      </c>
      <c r="W235" t="str">
        <f>PMR_consolidado!AJ238</f>
        <v>Mensual</v>
      </c>
      <c r="X235" t="str">
        <f>PMR_consolidado!AK238</f>
        <v>VAL</v>
      </c>
      <c r="Y235">
        <f>PMR_consolidado!AL238</f>
        <v>9795</v>
      </c>
      <c r="Z235">
        <f>PMR_consolidado!AM238</f>
        <v>9795</v>
      </c>
      <c r="AA235">
        <f>PMR_consolidado!AN238</f>
        <v>9795</v>
      </c>
      <c r="AB235">
        <f>PMR_consolidado!AO238</f>
        <v>7851</v>
      </c>
      <c r="AC235">
        <f>PMR_consolidado!AP238</f>
        <v>80.153139356814705</v>
      </c>
      <c r="AD235" t="str">
        <f>PMR_consolidado!AQ238</f>
        <v>Se Realizaron 698 Atenciones A Personas Habitantes De Calle A Través De Los 8 Servicios Dispuestos Por La Sdis, En Los Cuales Se Brinda Orientación Psicosocial, Atención En Salud Basica Y  Atención Alimenticia</v>
      </c>
      <c r="AE235">
        <f>PMR_consolidado!AR238</f>
        <v>9795</v>
      </c>
      <c r="AF235">
        <f>PMR_consolidado!AS238</f>
        <v>0</v>
      </c>
      <c r="AG235">
        <f>PMR_consolidado!AT238</f>
        <v>0</v>
      </c>
      <c r="AH235">
        <f>PMR_consolidado!AU238</f>
        <v>0</v>
      </c>
      <c r="AJ235" t="str">
        <f t="shared" si="12"/>
        <v>No OK</v>
      </c>
      <c r="AK235" t="str">
        <f t="shared" si="14"/>
        <v>0122-0101156</v>
      </c>
      <c r="AL235" s="305">
        <f>COUNTIFS($A$3:A$686,AK235)</f>
        <v>1</v>
      </c>
      <c r="AM235" s="305" t="str">
        <f t="shared" si="15"/>
        <v>Tiene</v>
      </c>
    </row>
    <row r="236" spans="1:39" x14ac:dyDescent="0.25">
      <c r="A236" t="str">
        <f t="shared" si="13"/>
        <v>0122-0101157</v>
      </c>
      <c r="B236" t="str">
        <f>PMR_consolidado!D239</f>
        <v>0122-01</v>
      </c>
      <c r="C236" t="str">
        <f>PMR_consolidado!E239</f>
        <v>'SECRETARÍA DISTRITAL DE INTEGRACIÓN SOCIAL-SDIS</v>
      </c>
      <c r="D236" t="str">
        <f>PMR_consolidado!F239</f>
        <v>01</v>
      </c>
      <c r="E236" t="str">
        <f>PMR_consolidado!H239</f>
        <v>1</v>
      </c>
      <c r="F236" t="str">
        <f>PMR_consolidado!J239</f>
        <v>Flujo</v>
      </c>
      <c r="G236" t="str">
        <f>PMR_consolidado!K239</f>
        <v>Anual</v>
      </c>
      <c r="H236" t="str">
        <f>PMR_consolidado!L239</f>
        <v>VAL</v>
      </c>
      <c r="I236">
        <f>PMR_consolidado!M239</f>
        <v>1776825</v>
      </c>
      <c r="J236">
        <f>PMR_consolidado!N239</f>
        <v>1905138</v>
      </c>
      <c r="K236">
        <f>PMR_consolidado!O239</f>
        <v>1794593</v>
      </c>
      <c r="L236">
        <f>PMR_consolidado!P239</f>
        <v>0</v>
      </c>
      <c r="M236" t="str">
        <f>PMR_consolidado!Q239</f>
        <v>57</v>
      </c>
      <c r="N236" t="str">
        <f>PMR_consolidado!R239</f>
        <v>Servicio de apoyo para la atención en las Comisarías de familia</v>
      </c>
      <c r="O236">
        <f>PMR_consolidado!S239</f>
        <v>33863.36765</v>
      </c>
      <c r="P236">
        <f>PMR_consolidado!T239</f>
        <v>33863.36765</v>
      </c>
      <c r="Q236">
        <f>PMR_consolidado!U239</f>
        <v>13363.505937</v>
      </c>
      <c r="R236">
        <f>PMR_consolidado!V239</f>
        <v>6192.2890799999996</v>
      </c>
      <c r="S236">
        <f>PMR_consolidado!AF239</f>
        <v>1433242607000</v>
      </c>
      <c r="T236">
        <f>PMR_consolidado!AG239</f>
        <v>12</v>
      </c>
      <c r="U236" t="str">
        <f>PMR_consolidado!AH239</f>
        <v>Porcentaje de Comisarías de Familia fortalecidas</v>
      </c>
      <c r="V236" t="str">
        <f>PMR_consolidado!AI239</f>
        <v>Capacidad</v>
      </c>
      <c r="W236" t="str">
        <f>PMR_consolidado!AJ239</f>
        <v>Mensual</v>
      </c>
      <c r="X236" t="str">
        <f>PMR_consolidado!AK239</f>
        <v>%</v>
      </c>
      <c r="Y236">
        <f>PMR_consolidado!AL239</f>
        <v>53</v>
      </c>
      <c r="Z236">
        <f>PMR_consolidado!AM239</f>
        <v>100</v>
      </c>
      <c r="AA236">
        <f>PMR_consolidado!AN239</f>
        <v>100</v>
      </c>
      <c r="AB236">
        <f>PMR_consolidado!AO239</f>
        <v>100</v>
      </c>
      <c r="AC236">
        <f>PMR_consolidado!AP239</f>
        <v>100</v>
      </c>
      <c r="AD236" t="str">
        <f>PMR_consolidado!AQ239</f>
        <v>Las Acciones De La Sdis Lograron El Cumplimiento De La Meta Programada Para Este Indicador, Alcanzando El 100%  De Implementación Del Plan De Fortalecimiento De Las Comisarias De Familia</v>
      </c>
      <c r="AE236">
        <f>PMR_consolidado!AR239</f>
        <v>0</v>
      </c>
      <c r="AF236">
        <f>PMR_consolidado!AS239</f>
        <v>-100</v>
      </c>
      <c r="AG236">
        <f>PMR_consolidado!AT239</f>
        <v>-1</v>
      </c>
      <c r="AH236">
        <f>PMR_consolidado!AU239</f>
        <v>0</v>
      </c>
      <c r="AJ236" t="str">
        <f t="shared" si="12"/>
        <v>No OK</v>
      </c>
      <c r="AK236" t="str">
        <f t="shared" si="14"/>
        <v>0122-0101157</v>
      </c>
      <c r="AL236" s="305">
        <f>COUNTIFS($A$3:A$686,AK236)</f>
        <v>2</v>
      </c>
      <c r="AM236" s="305" t="str">
        <f t="shared" si="15"/>
        <v>Tiene</v>
      </c>
    </row>
    <row r="237" spans="1:39" x14ac:dyDescent="0.25">
      <c r="A237" t="str">
        <f t="shared" si="13"/>
        <v>0122-0101157</v>
      </c>
      <c r="B237" t="str">
        <f>PMR_consolidado!D240</f>
        <v>0122-01</v>
      </c>
      <c r="C237" t="str">
        <f>PMR_consolidado!E240</f>
        <v>'SECRETARÍA DISTRITAL DE INTEGRACIÓN SOCIAL-SDIS</v>
      </c>
      <c r="D237" t="str">
        <f>PMR_consolidado!F240</f>
        <v>01</v>
      </c>
      <c r="E237" t="str">
        <f>PMR_consolidado!H240</f>
        <v>1</v>
      </c>
      <c r="F237" t="str">
        <f>PMR_consolidado!J240</f>
        <v>Flujo</v>
      </c>
      <c r="G237" t="str">
        <f>PMR_consolidado!K240</f>
        <v>Anual</v>
      </c>
      <c r="H237" t="str">
        <f>PMR_consolidado!L240</f>
        <v>VAL</v>
      </c>
      <c r="I237">
        <f>PMR_consolidado!M240</f>
        <v>1776825</v>
      </c>
      <c r="J237">
        <f>PMR_consolidado!N240</f>
        <v>1905138</v>
      </c>
      <c r="K237">
        <f>PMR_consolidado!O240</f>
        <v>1794593</v>
      </c>
      <c r="L237">
        <f>PMR_consolidado!P240</f>
        <v>0</v>
      </c>
      <c r="M237" t="str">
        <f>PMR_consolidado!Q240</f>
        <v>57</v>
      </c>
      <c r="N237" t="str">
        <f>PMR_consolidado!R240</f>
        <v>Servicio de apoyo para la atención en las Comisarías de familia</v>
      </c>
      <c r="O237">
        <f>PMR_consolidado!S240</f>
        <v>0</v>
      </c>
      <c r="P237">
        <f>PMR_consolidado!T240</f>
        <v>0</v>
      </c>
      <c r="Q237">
        <f>PMR_consolidado!U240</f>
        <v>0</v>
      </c>
      <c r="R237">
        <f>PMR_consolidado!V240</f>
        <v>0</v>
      </c>
      <c r="S237">
        <f>PMR_consolidado!AF240</f>
        <v>0</v>
      </c>
      <c r="T237">
        <f>PMR_consolidado!AG240</f>
        <v>30</v>
      </c>
      <c r="U237" t="str">
        <f>PMR_consolidado!AH240</f>
        <v>Índice de oportunidad de la atención en las Comisarías de familia</v>
      </c>
      <c r="V237" t="str">
        <f>PMR_consolidado!AI240</f>
        <v>Stock</v>
      </c>
      <c r="W237" t="str">
        <f>PMR_consolidado!AJ240</f>
        <v>Semestral</v>
      </c>
      <c r="X237" t="str">
        <f>PMR_consolidado!AK240</f>
        <v>%</v>
      </c>
      <c r="Y237">
        <f>PMR_consolidado!AL240</f>
        <v>93</v>
      </c>
      <c r="Z237">
        <f>PMR_consolidado!AM240</f>
        <v>93</v>
      </c>
      <c r="AA237">
        <f>PMR_consolidado!AN240</f>
        <v>93</v>
      </c>
      <c r="AB237">
        <f>PMR_consolidado!AO240</f>
        <v>93</v>
      </c>
      <c r="AC237">
        <f>PMR_consolidado!AP240</f>
        <v>100</v>
      </c>
      <c r="AD237" t="str">
        <f>PMR_consolidado!AQ240</f>
        <v>Las Comisarías De Familia Atendieron A 66421 Personas En El Marco De Sus Competencias; Entre Éstas 16928 Fueron Víctimas De Violencia En Contexto Familiar. Para Este Mes Se Presentó Un Índice De Oportunidad Del 93%. El Avance De La Vigencia Es 74%</v>
      </c>
      <c r="AE237">
        <f>PMR_consolidado!AR240</f>
        <v>93</v>
      </c>
      <c r="AF237">
        <f>PMR_consolidado!AS240</f>
        <v>0</v>
      </c>
      <c r="AG237">
        <f>PMR_consolidado!AT240</f>
        <v>0</v>
      </c>
      <c r="AH237">
        <f>PMR_consolidado!AU240</f>
        <v>0</v>
      </c>
      <c r="AJ237" t="str">
        <f t="shared" si="12"/>
        <v>No OK</v>
      </c>
      <c r="AK237" t="str">
        <f t="shared" si="14"/>
        <v>0122-0101157</v>
      </c>
      <c r="AL237" s="305">
        <f>COUNTIFS($A$3:A$686,AK237)</f>
        <v>2</v>
      </c>
      <c r="AM237" s="305" t="str">
        <f t="shared" si="15"/>
        <v>No Tiene</v>
      </c>
    </row>
    <row r="238" spans="1:39" x14ac:dyDescent="0.25">
      <c r="A238" t="str">
        <f t="shared" si="13"/>
        <v>0122-0101158</v>
      </c>
      <c r="B238" t="str">
        <f>PMR_consolidado!D241</f>
        <v>0122-01</v>
      </c>
      <c r="C238" t="str">
        <f>PMR_consolidado!E241</f>
        <v>'SECRETARÍA DISTRITAL DE INTEGRACIÓN SOCIAL-SDIS</v>
      </c>
      <c r="D238" t="str">
        <f>PMR_consolidado!F241</f>
        <v>01</v>
      </c>
      <c r="E238" t="str">
        <f>PMR_consolidado!H241</f>
        <v>1</v>
      </c>
      <c r="F238" t="str">
        <f>PMR_consolidado!J241</f>
        <v>Flujo</v>
      </c>
      <c r="G238" t="str">
        <f>PMR_consolidado!K241</f>
        <v>Anual</v>
      </c>
      <c r="H238" t="str">
        <f>PMR_consolidado!L241</f>
        <v>VAL</v>
      </c>
      <c r="I238">
        <f>PMR_consolidado!M241</f>
        <v>1776825</v>
      </c>
      <c r="J238">
        <f>PMR_consolidado!N241</f>
        <v>1905138</v>
      </c>
      <c r="K238">
        <f>PMR_consolidado!O241</f>
        <v>1794593</v>
      </c>
      <c r="L238">
        <f>PMR_consolidado!P241</f>
        <v>0</v>
      </c>
      <c r="M238" t="str">
        <f>PMR_consolidado!Q241</f>
        <v>58</v>
      </c>
      <c r="N238" t="str">
        <f>PMR_consolidado!R241</f>
        <v>Servicio de sensibilización en la prevención de la maternidad y paternidad temprana</v>
      </c>
      <c r="O238">
        <f>PMR_consolidado!S241</f>
        <v>772.1</v>
      </c>
      <c r="P238">
        <f>PMR_consolidado!T241</f>
        <v>772.1</v>
      </c>
      <c r="Q238">
        <f>PMR_consolidado!U241</f>
        <v>422.98500000000001</v>
      </c>
      <c r="R238">
        <f>PMR_consolidado!V241</f>
        <v>210.545299</v>
      </c>
      <c r="S238">
        <f>PMR_consolidado!AF241</f>
        <v>0</v>
      </c>
      <c r="T238">
        <f>PMR_consolidado!AG241</f>
        <v>13</v>
      </c>
      <c r="U238" t="str">
        <f>PMR_consolidado!AH241</f>
        <v>Número de niñas, niños, adolescentes y jóvenes informados y sensibilizados en derechos sexuales y derechos reproductivos</v>
      </c>
      <c r="V238" t="str">
        <f>PMR_consolidado!AI241</f>
        <v>Acumulado</v>
      </c>
      <c r="W238" t="str">
        <f>PMR_consolidado!AJ241</f>
        <v>Mensual</v>
      </c>
      <c r="X238" t="str">
        <f>PMR_consolidado!AK241</f>
        <v>VAL</v>
      </c>
      <c r="Y238">
        <f>PMR_consolidado!AL241</f>
        <v>64167</v>
      </c>
      <c r="Z238">
        <f>PMR_consolidado!AM241</f>
        <v>104200</v>
      </c>
      <c r="AA238">
        <f>PMR_consolidado!AN241</f>
        <v>9000</v>
      </c>
      <c r="AB238">
        <f>PMR_consolidado!AO241</f>
        <v>5949</v>
      </c>
      <c r="AC238">
        <f>PMR_consolidado!AP241</f>
        <v>66.099999999999994</v>
      </c>
      <c r="AD238" t="str">
        <f>PMR_consolidado!AQ241</f>
        <v>Se Han Formado E Informado A 120 Nna, Jóvenes Y Sus Familias En Derechos Sexuales Y Reproudctivos A Través De Los Diferentes Convenios Realizados Con Las Instituciones Educativas De Las Localidades De Bogotá, Impactando A Un Total De 5949</v>
      </c>
      <c r="AE238">
        <f>PMR_consolidado!AR241</f>
        <v>10000</v>
      </c>
      <c r="AF238">
        <f>PMR_consolidado!AS241</f>
        <v>1000</v>
      </c>
      <c r="AG238">
        <f>PMR_consolidado!AT241</f>
        <v>0.11111111111111116</v>
      </c>
      <c r="AH238">
        <f>PMR_consolidado!AU241</f>
        <v>0</v>
      </c>
      <c r="AJ238" t="str">
        <f t="shared" si="12"/>
        <v>No OK</v>
      </c>
      <c r="AK238" t="str">
        <f t="shared" si="14"/>
        <v>0122-0101158</v>
      </c>
      <c r="AL238" s="305">
        <f>COUNTIFS($A$3:A$686,AK238)</f>
        <v>1</v>
      </c>
      <c r="AM238" s="305" t="str">
        <f t="shared" si="15"/>
        <v>No Tiene</v>
      </c>
    </row>
    <row r="239" spans="1:39" x14ac:dyDescent="0.25">
      <c r="A239" t="str">
        <f t="shared" si="13"/>
        <v>0122-0101159</v>
      </c>
      <c r="B239" t="str">
        <f>PMR_consolidado!D242</f>
        <v>0122-01</v>
      </c>
      <c r="C239" t="str">
        <f>PMR_consolidado!E242</f>
        <v>'SECRETARÍA DISTRITAL DE INTEGRACIÓN SOCIAL-SDIS</v>
      </c>
      <c r="D239" t="str">
        <f>PMR_consolidado!F242</f>
        <v>01</v>
      </c>
      <c r="E239" t="str">
        <f>PMR_consolidado!H242</f>
        <v>1</v>
      </c>
      <c r="F239" t="str">
        <f>PMR_consolidado!J242</f>
        <v>Flujo</v>
      </c>
      <c r="G239" t="str">
        <f>PMR_consolidado!K242</f>
        <v>Anual</v>
      </c>
      <c r="H239" t="str">
        <f>PMR_consolidado!L242</f>
        <v>VAL</v>
      </c>
      <c r="I239">
        <f>PMR_consolidado!M242</f>
        <v>1776825</v>
      </c>
      <c r="J239">
        <f>PMR_consolidado!N242</f>
        <v>1905138</v>
      </c>
      <c r="K239">
        <f>PMR_consolidado!O242</f>
        <v>1794593</v>
      </c>
      <c r="L239">
        <f>PMR_consolidado!P242</f>
        <v>0</v>
      </c>
      <c r="M239" t="str">
        <f>PMR_consolidado!Q242</f>
        <v>59</v>
      </c>
      <c r="N239" t="str">
        <f>PMR_consolidado!R242</f>
        <v>Servicios de atención a población LGBTI</v>
      </c>
      <c r="O239">
        <f>PMR_consolidado!S242</f>
        <v>4746.3689999999997</v>
      </c>
      <c r="P239">
        <f>PMR_consolidado!T242</f>
        <v>4746.3689999999997</v>
      </c>
      <c r="Q239">
        <f>PMR_consolidado!U242</f>
        <v>3446.608761</v>
      </c>
      <c r="R239">
        <f>PMR_consolidado!V242</f>
        <v>1115.8846980000001</v>
      </c>
      <c r="S239">
        <f>PMR_consolidado!AF242</f>
        <v>0</v>
      </c>
      <c r="T239">
        <f>PMR_consolidado!AG242</f>
        <v>14</v>
      </c>
      <c r="U239" t="str">
        <f>PMR_consolidado!AH242</f>
        <v>Número de personas atendidas de los sectores LGBTI, sus familias y redes de apoyo</v>
      </c>
      <c r="V239" t="str">
        <f>PMR_consolidado!AI242</f>
        <v>Acumulado</v>
      </c>
      <c r="W239" t="str">
        <f>PMR_consolidado!AJ242</f>
        <v>Mensual</v>
      </c>
      <c r="X239" t="str">
        <f>PMR_consolidado!AK242</f>
        <v>VAL</v>
      </c>
      <c r="Y239">
        <f>PMR_consolidado!AL242</f>
        <v>10523</v>
      </c>
      <c r="Z239">
        <f>PMR_consolidado!AM242</f>
        <v>50375</v>
      </c>
      <c r="AA239">
        <f>PMR_consolidado!AN242</f>
        <v>5000</v>
      </c>
      <c r="AB239">
        <f>PMR_consolidado!AO242</f>
        <v>3418</v>
      </c>
      <c r="AC239">
        <f>PMR_consolidado!AP242</f>
        <v>68.36</v>
      </c>
      <c r="AD239" t="str">
        <f>PMR_consolidado!AQ242</f>
        <v>Se Brindó Atención A 1070 Personas Nuevas De Los Sectores Lgbti, Sus Familias Y Redes De Apoyo Para Un Total De 3418 Mediante Los Servicios Sociales Que Oferta La Subdirección Para Asuntos Lgbti.</v>
      </c>
      <c r="AE239">
        <f>PMR_consolidado!AR242</f>
        <v>3960</v>
      </c>
      <c r="AF239">
        <f>PMR_consolidado!AS242</f>
        <v>-1040</v>
      </c>
      <c r="AG239">
        <f>PMR_consolidado!AT242</f>
        <v>-0.20799999999999996</v>
      </c>
      <c r="AH239">
        <f>PMR_consolidado!AU242</f>
        <v>0</v>
      </c>
      <c r="AJ239" t="str">
        <f t="shared" si="12"/>
        <v>No OK</v>
      </c>
      <c r="AK239" t="str">
        <f t="shared" si="14"/>
        <v>0122-0101159</v>
      </c>
      <c r="AL239" s="305">
        <f>COUNTIFS($A$3:A$686,AK239)</f>
        <v>1</v>
      </c>
      <c r="AM239" s="305" t="str">
        <f t="shared" si="15"/>
        <v>No Tiene</v>
      </c>
    </row>
    <row r="240" spans="1:39" x14ac:dyDescent="0.25">
      <c r="A240" t="str">
        <f t="shared" si="13"/>
        <v>0122-0101160</v>
      </c>
      <c r="B240" t="str">
        <f>PMR_consolidado!D243</f>
        <v>0122-01</v>
      </c>
      <c r="C240" t="str">
        <f>PMR_consolidado!E243</f>
        <v>'SECRETARÍA DISTRITAL DE INTEGRACIÓN SOCIAL-SDIS</v>
      </c>
      <c r="D240" t="str">
        <f>PMR_consolidado!F243</f>
        <v>01</v>
      </c>
      <c r="E240" t="str">
        <f>PMR_consolidado!H243</f>
        <v>1</v>
      </c>
      <c r="F240" t="str">
        <f>PMR_consolidado!J243</f>
        <v>Flujo</v>
      </c>
      <c r="G240" t="str">
        <f>PMR_consolidado!K243</f>
        <v>Anual</v>
      </c>
      <c r="H240" t="str">
        <f>PMR_consolidado!L243</f>
        <v>VAL</v>
      </c>
      <c r="I240">
        <f>PMR_consolidado!M243</f>
        <v>1776825</v>
      </c>
      <c r="J240">
        <f>PMR_consolidado!N243</f>
        <v>1905138</v>
      </c>
      <c r="K240">
        <f>PMR_consolidado!O243</f>
        <v>1794593</v>
      </c>
      <c r="L240">
        <f>PMR_consolidado!P243</f>
        <v>0</v>
      </c>
      <c r="M240" t="str">
        <f>PMR_consolidado!Q243</f>
        <v>60</v>
      </c>
      <c r="N240" t="str">
        <f>PMR_consolidado!R243</f>
        <v>Servicio de atención y protección integral a niños, niñas para el restablecimiento de derechos</v>
      </c>
      <c r="O240">
        <f>PMR_consolidado!S243</f>
        <v>6168.0469999999996</v>
      </c>
      <c r="P240">
        <f>PMR_consolidado!T243</f>
        <v>6168.0469999999996</v>
      </c>
      <c r="Q240">
        <f>PMR_consolidado!U243</f>
        <v>3443.774171</v>
      </c>
      <c r="R240">
        <f>PMR_consolidado!V243</f>
        <v>1347.2446729999999</v>
      </c>
      <c r="S240">
        <f>PMR_consolidado!AF243</f>
        <v>0</v>
      </c>
      <c r="T240">
        <f>PMR_consolidado!AG243</f>
        <v>15</v>
      </c>
      <c r="U240" t="str">
        <f>PMR_consolidado!AH243</f>
        <v>Porcentaje de niños y niñas atendidos integralmente para el restablecimiento de sus derechos</v>
      </c>
      <c r="V240" t="str">
        <f>PMR_consolidado!AI243</f>
        <v>Stock</v>
      </c>
      <c r="W240" t="str">
        <f>PMR_consolidado!AJ243</f>
        <v>Anual</v>
      </c>
      <c r="X240" t="str">
        <f>PMR_consolidado!AK243</f>
        <v>%</v>
      </c>
      <c r="Y240">
        <f>PMR_consolidado!AL243</f>
        <v>100</v>
      </c>
      <c r="Z240">
        <f>PMR_consolidado!AM243</f>
        <v>100</v>
      </c>
      <c r="AA240">
        <f>PMR_consolidado!AN243</f>
        <v>100</v>
      </c>
      <c r="AB240">
        <f>PMR_consolidado!AO243</f>
        <v>0</v>
      </c>
      <c r="AC240">
        <f>PMR_consolidado!AP243</f>
        <v>0</v>
      </c>
      <c r="AD240" t="str">
        <f>PMR_consolidado!AQ243</f>
        <v>Se garantizó la atención de 356 menores en PARD, se adelantó procesos de intervención familiar con 403 familias, 215 corresponde a familias externas ubicados en diferentes territorios, 148 familias PARD y 40 familias en  seguimiento post egreso</v>
      </c>
      <c r="AE240">
        <f>PMR_consolidado!AR243</f>
        <v>100</v>
      </c>
      <c r="AF240">
        <f>PMR_consolidado!AS243</f>
        <v>0</v>
      </c>
      <c r="AG240">
        <f>PMR_consolidado!AT243</f>
        <v>0</v>
      </c>
      <c r="AH240">
        <f>PMR_consolidado!AU243</f>
        <v>0</v>
      </c>
      <c r="AJ240" t="str">
        <f t="shared" si="12"/>
        <v>No OK</v>
      </c>
      <c r="AK240" t="str">
        <f t="shared" si="14"/>
        <v>0122-0101160</v>
      </c>
      <c r="AL240" s="305">
        <f>COUNTIFS($A$3:A$686,AK240)</f>
        <v>1</v>
      </c>
      <c r="AM240" s="305" t="str">
        <f t="shared" si="15"/>
        <v>No Tiene</v>
      </c>
    </row>
    <row r="241" spans="1:39" x14ac:dyDescent="0.25">
      <c r="A241" t="str">
        <f t="shared" si="13"/>
        <v>0122-0101161</v>
      </c>
      <c r="B241" t="str">
        <f>PMR_consolidado!D244</f>
        <v>0122-01</v>
      </c>
      <c r="C241" t="str">
        <f>PMR_consolidado!E244</f>
        <v>'SECRETARÍA DISTRITAL DE INTEGRACIÓN SOCIAL-SDIS</v>
      </c>
      <c r="D241" t="str">
        <f>PMR_consolidado!F244</f>
        <v>01</v>
      </c>
      <c r="E241" t="str">
        <f>PMR_consolidado!H244</f>
        <v>1</v>
      </c>
      <c r="F241" t="str">
        <f>PMR_consolidado!J244</f>
        <v>Flujo</v>
      </c>
      <c r="G241" t="str">
        <f>PMR_consolidado!K244</f>
        <v>Anual</v>
      </c>
      <c r="H241" t="str">
        <f>PMR_consolidado!L244</f>
        <v>VAL</v>
      </c>
      <c r="I241">
        <f>PMR_consolidado!M244</f>
        <v>1776825</v>
      </c>
      <c r="J241">
        <f>PMR_consolidado!N244</f>
        <v>1905138</v>
      </c>
      <c r="K241">
        <f>PMR_consolidado!O244</f>
        <v>1794593</v>
      </c>
      <c r="L241">
        <f>PMR_consolidado!P244</f>
        <v>0</v>
      </c>
      <c r="M241" t="str">
        <f>PMR_consolidado!Q244</f>
        <v>61</v>
      </c>
      <c r="N241" t="str">
        <f>PMR_consolidado!R244</f>
        <v>Servicio de atención y acompañamiento a hogares con pobreza histórica o emergente</v>
      </c>
      <c r="O241">
        <f>PMR_consolidado!S244</f>
        <v>3023.183</v>
      </c>
      <c r="P241">
        <f>PMR_consolidado!T244</f>
        <v>3023.183</v>
      </c>
      <c r="Q241">
        <f>PMR_consolidado!U244</f>
        <v>1379.5844</v>
      </c>
      <c r="R241">
        <f>PMR_consolidado!V244</f>
        <v>573.47590100000002</v>
      </c>
      <c r="S241">
        <f>PMR_consolidado!AF244</f>
        <v>0</v>
      </c>
      <c r="T241">
        <f>PMR_consolidado!AG244</f>
        <v>16</v>
      </c>
      <c r="U241" t="str">
        <f>PMR_consolidado!AH244</f>
        <v>Número de hogares con pobreza histórica o emergente con acompañamiento</v>
      </c>
      <c r="V241" t="str">
        <f>PMR_consolidado!AI244</f>
        <v>Acumulado</v>
      </c>
      <c r="W241" t="str">
        <f>PMR_consolidado!AJ244</f>
        <v>Mensual</v>
      </c>
      <c r="X241" t="str">
        <f>PMR_consolidado!AK244</f>
        <v>VAL</v>
      </c>
      <c r="Y241">
        <f>PMR_consolidado!AL244</f>
        <v>5889</v>
      </c>
      <c r="Z241">
        <f>PMR_consolidado!AM244</f>
        <v>1891</v>
      </c>
      <c r="AA241">
        <f>PMR_consolidado!AN244</f>
        <v>1891</v>
      </c>
      <c r="AB241">
        <f>PMR_consolidado!AO244</f>
        <v>1891</v>
      </c>
      <c r="AC241">
        <f>PMR_consolidado!AP244</f>
        <v>100</v>
      </c>
      <c r="AD241" t="str">
        <f>PMR_consolidado!AQ244</f>
        <v>De Enero A Junio Se Vinculó  1.891  Hogares En Pobreza Emergente, Mediante Jornadas De Concertación De Contratos Sociales Familiares, Dando Cumplimiento De La Meta Para La Vigencia 2024</v>
      </c>
      <c r="AE241">
        <f>PMR_consolidado!AR244</f>
        <v>0</v>
      </c>
      <c r="AF241">
        <f>PMR_consolidado!AS244</f>
        <v>-1891</v>
      </c>
      <c r="AG241">
        <f>PMR_consolidado!AT244</f>
        <v>-1</v>
      </c>
      <c r="AH241">
        <f>PMR_consolidado!AU244</f>
        <v>0</v>
      </c>
      <c r="AJ241" t="str">
        <f t="shared" si="12"/>
        <v>No OK</v>
      </c>
      <c r="AK241" t="str">
        <f t="shared" si="14"/>
        <v>0122-0101161</v>
      </c>
      <c r="AL241" s="305">
        <f>COUNTIFS($A$3:A$686,AK241)</f>
        <v>1</v>
      </c>
      <c r="AM241" s="305" t="str">
        <f t="shared" si="15"/>
        <v>No Tiene</v>
      </c>
    </row>
    <row r="242" spans="1:39" x14ac:dyDescent="0.25">
      <c r="A242" t="str">
        <f t="shared" si="13"/>
        <v>0122-0101162</v>
      </c>
      <c r="B242" t="str">
        <f>PMR_consolidado!D245</f>
        <v>0122-01</v>
      </c>
      <c r="C242" t="str">
        <f>PMR_consolidado!E245</f>
        <v>'SECRETARÍA DISTRITAL DE INTEGRACIÓN SOCIAL-SDIS</v>
      </c>
      <c r="D242" t="str">
        <f>PMR_consolidado!F245</f>
        <v>01</v>
      </c>
      <c r="E242" t="str">
        <f>PMR_consolidado!H245</f>
        <v>1</v>
      </c>
      <c r="F242" t="str">
        <f>PMR_consolidado!J245</f>
        <v>Flujo</v>
      </c>
      <c r="G242" t="str">
        <f>PMR_consolidado!K245</f>
        <v>Anual</v>
      </c>
      <c r="H242" t="str">
        <f>PMR_consolidado!L245</f>
        <v>VAL</v>
      </c>
      <c r="I242">
        <f>PMR_consolidado!M245</f>
        <v>1776825</v>
      </c>
      <c r="J242">
        <f>PMR_consolidado!N245</f>
        <v>1905138</v>
      </c>
      <c r="K242">
        <f>PMR_consolidado!O245</f>
        <v>1794593</v>
      </c>
      <c r="L242">
        <f>PMR_consolidado!P245</f>
        <v>0</v>
      </c>
      <c r="M242" t="str">
        <f>PMR_consolidado!Q245</f>
        <v>62</v>
      </c>
      <c r="N242" t="str">
        <f>PMR_consolidado!R245</f>
        <v>Servicio integral de atención a población proveniente de flujos migratorios mixtos</v>
      </c>
      <c r="O242">
        <f>PMR_consolidado!S245</f>
        <v>2224.0520000000001</v>
      </c>
      <c r="P242">
        <f>PMR_consolidado!T245</f>
        <v>2224.0520000000001</v>
      </c>
      <c r="Q242">
        <f>PMR_consolidado!U245</f>
        <v>1058.8937149999999</v>
      </c>
      <c r="R242">
        <f>PMR_consolidado!V245</f>
        <v>241.75217699999999</v>
      </c>
      <c r="S242">
        <f>PMR_consolidado!AF245</f>
        <v>473718000</v>
      </c>
      <c r="T242">
        <f>PMR_consolidado!AG245</f>
        <v>17</v>
      </c>
      <c r="U242" t="str">
        <f>PMR_consolidado!AH245</f>
        <v>Número de personas atendidas provenientes de flujos migratorios mixtos.</v>
      </c>
      <c r="V242" t="str">
        <f>PMR_consolidado!AI245</f>
        <v>Acumulado</v>
      </c>
      <c r="W242" t="str">
        <f>PMR_consolidado!AJ245</f>
        <v>Mensual</v>
      </c>
      <c r="X242" t="str">
        <f>PMR_consolidado!AK245</f>
        <v>VAL</v>
      </c>
      <c r="Y242">
        <f>PMR_consolidado!AL245</f>
        <v>26240</v>
      </c>
      <c r="Z242">
        <f>PMR_consolidado!AM245</f>
        <v>137904</v>
      </c>
      <c r="AA242">
        <f>PMR_consolidado!AN245</f>
        <v>10095</v>
      </c>
      <c r="AB242">
        <f>PMR_consolidado!AO245</f>
        <v>6688</v>
      </c>
      <c r="AC242">
        <f>PMR_consolidado!AP245</f>
        <v>66.250619118375397</v>
      </c>
      <c r="AD242" t="str">
        <f>PMR_consolidado!AQ245</f>
        <v>Las Acciones De La Sdis Lograron El Cumplimiento De La Meta Programada Para Este Indicador, Alcanzando La Atención De 6688 Personas Provenientes De Flujos Migratorios Mixtos</v>
      </c>
      <c r="AE242">
        <f>PMR_consolidado!AR245</f>
        <v>14201</v>
      </c>
      <c r="AF242">
        <f>PMR_consolidado!AS245</f>
        <v>4106</v>
      </c>
      <c r="AG242">
        <f>PMR_consolidado!AT245</f>
        <v>0.40673600792471531</v>
      </c>
      <c r="AH242">
        <f>PMR_consolidado!AU245</f>
        <v>0</v>
      </c>
      <c r="AJ242" t="str">
        <f t="shared" si="12"/>
        <v>No OK</v>
      </c>
      <c r="AK242" t="str">
        <f t="shared" si="14"/>
        <v>0122-0101162</v>
      </c>
      <c r="AL242" s="305">
        <f>COUNTIFS($A$3:A$686,AK242)</f>
        <v>1</v>
      </c>
      <c r="AM242" s="305" t="str">
        <f t="shared" si="15"/>
        <v>Tiene</v>
      </c>
    </row>
    <row r="243" spans="1:39" x14ac:dyDescent="0.25">
      <c r="A243" t="str">
        <f t="shared" si="13"/>
        <v>0122-0101163</v>
      </c>
      <c r="B243" t="str">
        <f>PMR_consolidado!D246</f>
        <v>0122-01</v>
      </c>
      <c r="C243" t="str">
        <f>PMR_consolidado!E246</f>
        <v>'SECRETARÍA DISTRITAL DE INTEGRACIÓN SOCIAL-SDIS</v>
      </c>
      <c r="D243" t="str">
        <f>PMR_consolidado!F246</f>
        <v>01</v>
      </c>
      <c r="E243" t="str">
        <f>PMR_consolidado!H246</f>
        <v>1</v>
      </c>
      <c r="F243" t="str">
        <f>PMR_consolidado!J246</f>
        <v>Flujo</v>
      </c>
      <c r="G243" t="str">
        <f>PMR_consolidado!K246</f>
        <v>Anual</v>
      </c>
      <c r="H243" t="str">
        <f>PMR_consolidado!L246</f>
        <v>VAL</v>
      </c>
      <c r="I243">
        <f>PMR_consolidado!M246</f>
        <v>1776825</v>
      </c>
      <c r="J243">
        <f>PMR_consolidado!N246</f>
        <v>1905138</v>
      </c>
      <c r="K243">
        <f>PMR_consolidado!O246</f>
        <v>1794593</v>
      </c>
      <c r="L243">
        <f>PMR_consolidado!P246</f>
        <v>0</v>
      </c>
      <c r="M243" t="str">
        <f>PMR_consolidado!Q246</f>
        <v>63</v>
      </c>
      <c r="N243" t="str">
        <f>PMR_consolidado!R246</f>
        <v>Servicio de atención integral a personas en emergencia y exclusión social</v>
      </c>
      <c r="O243">
        <f>PMR_consolidado!S246</f>
        <v>4100.768</v>
      </c>
      <c r="P243">
        <f>PMR_consolidado!T246</f>
        <v>4100.768</v>
      </c>
      <c r="Q243">
        <f>PMR_consolidado!U246</f>
        <v>2681.6700169999999</v>
      </c>
      <c r="R243">
        <f>PMR_consolidado!V246</f>
        <v>733.94097899999997</v>
      </c>
      <c r="S243">
        <f>PMR_consolidado!AF246</f>
        <v>0</v>
      </c>
      <c r="T243">
        <f>PMR_consolidado!AG246</f>
        <v>18</v>
      </c>
      <c r="U243" t="str">
        <f>PMR_consolidado!AH246</f>
        <v>Número de personas atendidas en emergencia social, natural, antrópica, sanitaria y de vulnerabilidad inminente</v>
      </c>
      <c r="V243" t="str">
        <f>PMR_consolidado!AI246</f>
        <v>Acumulado</v>
      </c>
      <c r="W243" t="str">
        <f>PMR_consolidado!AJ246</f>
        <v>Mensual</v>
      </c>
      <c r="X243" t="str">
        <f>PMR_consolidado!AK246</f>
        <v>VAL</v>
      </c>
      <c r="Y243">
        <f>PMR_consolidado!AL246</f>
        <v>129734</v>
      </c>
      <c r="Z243">
        <f>PMR_consolidado!AM246</f>
        <v>125410</v>
      </c>
      <c r="AA243">
        <f>PMR_consolidado!AN246</f>
        <v>8988</v>
      </c>
      <c r="AB243">
        <f>PMR_consolidado!AO246</f>
        <v>6798</v>
      </c>
      <c r="AC243">
        <f>PMR_consolidado!AP246</f>
        <v>75.634178905206895</v>
      </c>
      <c r="AD243" t="str">
        <f>PMR_consolidado!AQ246</f>
        <v>La Sdis Atendió A 904 Personas En Emergencia Social, Natural, Antrópica, Sanitaria Y De Vulnerabilidad Inminente, Mediante La Orientación, Referenciación Y Entrega De Ayuda Humanitaria Transitoria. Para Un Acumulado De 6.798</v>
      </c>
      <c r="AE243">
        <f>PMR_consolidado!AR246</f>
        <v>12935</v>
      </c>
      <c r="AF243">
        <f>PMR_consolidado!AS246</f>
        <v>3947</v>
      </c>
      <c r="AG243">
        <f>PMR_consolidado!AT246</f>
        <v>0.43914107699154425</v>
      </c>
      <c r="AH243">
        <f>PMR_consolidado!AU246</f>
        <v>0</v>
      </c>
      <c r="AJ243" t="str">
        <f t="shared" si="12"/>
        <v>No OK</v>
      </c>
      <c r="AK243" t="str">
        <f t="shared" si="14"/>
        <v>0122-0101163</v>
      </c>
      <c r="AL243" s="305">
        <f>COUNTIFS($A$3:A$686,AK243)</f>
        <v>1</v>
      </c>
      <c r="AM243" s="305" t="str">
        <f t="shared" si="15"/>
        <v>No Tiene</v>
      </c>
    </row>
    <row r="244" spans="1:39" x14ac:dyDescent="0.25">
      <c r="A244" t="str">
        <f t="shared" si="13"/>
        <v>0122-0101164</v>
      </c>
      <c r="B244" t="str">
        <f>PMR_consolidado!D247</f>
        <v>0122-01</v>
      </c>
      <c r="C244" t="str">
        <f>PMR_consolidado!E247</f>
        <v>'SECRETARÍA DISTRITAL DE INTEGRACIÓN SOCIAL-SDIS</v>
      </c>
      <c r="D244" t="str">
        <f>PMR_consolidado!F247</f>
        <v>01</v>
      </c>
      <c r="E244" t="str">
        <f>PMR_consolidado!H247</f>
        <v>1</v>
      </c>
      <c r="F244" t="str">
        <f>PMR_consolidado!J247</f>
        <v>Flujo</v>
      </c>
      <c r="G244" t="str">
        <f>PMR_consolidado!K247</f>
        <v>Anual</v>
      </c>
      <c r="H244" t="str">
        <f>PMR_consolidado!L247</f>
        <v>VAL</v>
      </c>
      <c r="I244">
        <f>PMR_consolidado!M247</f>
        <v>1776825</v>
      </c>
      <c r="J244">
        <f>PMR_consolidado!N247</f>
        <v>1905138</v>
      </c>
      <c r="K244">
        <f>PMR_consolidado!O247</f>
        <v>1794593</v>
      </c>
      <c r="L244">
        <f>PMR_consolidado!P247</f>
        <v>0</v>
      </c>
      <c r="M244" t="str">
        <f>PMR_consolidado!Q247</f>
        <v>64</v>
      </c>
      <c r="N244" t="str">
        <f>PMR_consolidado!R247</f>
        <v>Servicios de atención a través de los centros de desarrollo comunitario</v>
      </c>
      <c r="O244">
        <f>PMR_consolidado!S247</f>
        <v>5466.0919999999996</v>
      </c>
      <c r="P244">
        <f>PMR_consolidado!T247</f>
        <v>5466.0919999999996</v>
      </c>
      <c r="Q244">
        <f>PMR_consolidado!U247</f>
        <v>3419.80863</v>
      </c>
      <c r="R244">
        <f>PMR_consolidado!V247</f>
        <v>924.236806</v>
      </c>
      <c r="S244">
        <f>PMR_consolidado!AF247</f>
        <v>0</v>
      </c>
      <c r="T244">
        <f>PMR_consolidado!AG247</f>
        <v>19</v>
      </c>
      <c r="U244" t="str">
        <f>PMR_consolidado!AH247</f>
        <v>Número de personas atendidas a través de los centros de desarrollo comunitario</v>
      </c>
      <c r="V244" t="str">
        <f>PMR_consolidado!AI247</f>
        <v>Acumulado</v>
      </c>
      <c r="W244" t="str">
        <f>PMR_consolidado!AJ247</f>
        <v>Mensual</v>
      </c>
      <c r="X244" t="str">
        <f>PMR_consolidado!AK247</f>
        <v>VAL</v>
      </c>
      <c r="Y244">
        <f>PMR_consolidado!AL247</f>
        <v>91314</v>
      </c>
      <c r="Z244">
        <f>PMR_consolidado!AM247</f>
        <v>558092</v>
      </c>
      <c r="AA244">
        <f>PMR_consolidado!AN247</f>
        <v>8075</v>
      </c>
      <c r="AB244">
        <f>PMR_consolidado!AO247</f>
        <v>8075</v>
      </c>
      <c r="AC244">
        <f>PMR_consolidado!AP247</f>
        <v>100</v>
      </c>
      <c r="AD244" t="str">
        <f>PMR_consolidado!AQ247</f>
        <v>Las Acciones De La Sdis Lograron El Cumplimiento De La Meta Programada Para Este Indicador, Alcanzando 8075 Personas Atendidas En Centros De Desarrollo Comunitario</v>
      </c>
      <c r="AE244">
        <f>PMR_consolidado!AR247</f>
        <v>61113</v>
      </c>
      <c r="AF244">
        <f>PMR_consolidado!AS247</f>
        <v>53038</v>
      </c>
      <c r="AG244">
        <f>PMR_consolidado!AT247</f>
        <v>6.5681733746130027</v>
      </c>
      <c r="AH244">
        <f>PMR_consolidado!AU247</f>
        <v>0</v>
      </c>
      <c r="AJ244" t="str">
        <f t="shared" si="12"/>
        <v>No OK</v>
      </c>
      <c r="AK244" t="str">
        <f t="shared" si="14"/>
        <v>0122-0101164</v>
      </c>
      <c r="AL244" s="305">
        <f>COUNTIFS($A$3:A$686,AK244)</f>
        <v>1</v>
      </c>
      <c r="AM244" s="305" t="str">
        <f t="shared" si="15"/>
        <v>No Tiene</v>
      </c>
    </row>
    <row r="245" spans="1:39" x14ac:dyDescent="0.25">
      <c r="A245" t="str">
        <f t="shared" si="13"/>
        <v>0122-0101165</v>
      </c>
      <c r="B245" t="str">
        <f>PMR_consolidado!D248</f>
        <v>0122-01</v>
      </c>
      <c r="C245" t="str">
        <f>PMR_consolidado!E248</f>
        <v>'SECRETARÍA DISTRITAL DE INTEGRACIÓN SOCIAL-SDIS</v>
      </c>
      <c r="D245" t="str">
        <f>PMR_consolidado!F248</f>
        <v>01</v>
      </c>
      <c r="E245" t="str">
        <f>PMR_consolidado!H248</f>
        <v>1</v>
      </c>
      <c r="F245" t="str">
        <f>PMR_consolidado!J248</f>
        <v>Flujo</v>
      </c>
      <c r="G245" t="str">
        <f>PMR_consolidado!K248</f>
        <v>Anual</v>
      </c>
      <c r="H245" t="str">
        <f>PMR_consolidado!L248</f>
        <v>VAL</v>
      </c>
      <c r="I245">
        <f>PMR_consolidado!M248</f>
        <v>1776825</v>
      </c>
      <c r="J245">
        <f>PMR_consolidado!N248</f>
        <v>1905138</v>
      </c>
      <c r="K245">
        <f>PMR_consolidado!O248</f>
        <v>1794593</v>
      </c>
      <c r="L245">
        <f>PMR_consolidado!P248</f>
        <v>0</v>
      </c>
      <c r="M245" t="str">
        <f>PMR_consolidado!Q248</f>
        <v>65</v>
      </c>
      <c r="N245" t="str">
        <f>PMR_consolidado!R248</f>
        <v xml:space="preserve">Servicios de apoyo para el fortalecimiento institucional para la prestación de los servicios </v>
      </c>
      <c r="O245">
        <f>PMR_consolidado!S248</f>
        <v>419427.36335</v>
      </c>
      <c r="P245">
        <f>PMR_consolidado!T248</f>
        <v>419427.36335</v>
      </c>
      <c r="Q245">
        <f>PMR_consolidado!U248</f>
        <v>249514.77053800001</v>
      </c>
      <c r="R245">
        <f>PMR_consolidado!V248</f>
        <v>140136.89168500001</v>
      </c>
      <c r="S245">
        <f>PMR_consolidado!AF248</f>
        <v>0</v>
      </c>
      <c r="T245">
        <f>PMR_consolidado!AG248</f>
        <v>20</v>
      </c>
      <c r="U245" t="str">
        <f>PMR_consolidado!AH248</f>
        <v>Porcentaje  de  implementación de las soluciones en materia de servicios logísticos, operativos, de gestión ambiental y documental</v>
      </c>
      <c r="V245" t="str">
        <f>PMR_consolidado!AI248</f>
        <v>Stock</v>
      </c>
      <c r="W245" t="str">
        <f>PMR_consolidado!AJ248</f>
        <v>Semestral</v>
      </c>
      <c r="X245" t="str">
        <f>PMR_consolidado!AK248</f>
        <v>%</v>
      </c>
      <c r="Y245">
        <f>PMR_consolidado!AL248</f>
        <v>100</v>
      </c>
      <c r="Z245">
        <f>PMR_consolidado!AM248</f>
        <v>100</v>
      </c>
      <c r="AA245">
        <f>PMR_consolidado!AN248</f>
        <v>100</v>
      </c>
      <c r="AB245">
        <f>PMR_consolidado!AO248</f>
        <v>100</v>
      </c>
      <c r="AC245">
        <f>PMR_consolidado!AP248</f>
        <v>100</v>
      </c>
      <c r="AD245" t="str">
        <f>PMR_consolidado!AQ248</f>
        <v>Se Prestaron Los Servicios De Aseo, Cafetería, Vigilancia, Transporte, Fotocopiado, Caja Menor, Fumigación Y Lavado De Tanques, Jardinería, Suministro De Papelería, Pago De Servicios Públicos Y Mantenimientos Programados, En Las Unidades Operativas</v>
      </c>
      <c r="AE245">
        <f>PMR_consolidado!AR248</f>
        <v>100</v>
      </c>
      <c r="AF245">
        <f>PMR_consolidado!AS248</f>
        <v>0</v>
      </c>
      <c r="AG245">
        <f>PMR_consolidado!AT248</f>
        <v>0</v>
      </c>
      <c r="AH245">
        <f>PMR_consolidado!AU248</f>
        <v>0</v>
      </c>
      <c r="AJ245" t="str">
        <f t="shared" si="12"/>
        <v>No OK</v>
      </c>
      <c r="AK245" t="str">
        <f t="shared" si="14"/>
        <v>0122-0101165</v>
      </c>
      <c r="AL245" s="305">
        <f>COUNTIFS($A$3:A$686,AK245)</f>
        <v>2</v>
      </c>
      <c r="AM245" s="305" t="str">
        <f t="shared" si="15"/>
        <v>No Tiene</v>
      </c>
    </row>
    <row r="246" spans="1:39" x14ac:dyDescent="0.25">
      <c r="A246" t="str">
        <f t="shared" si="13"/>
        <v>0122-0101165</v>
      </c>
      <c r="B246" t="str">
        <f>PMR_consolidado!D249</f>
        <v>0122-01</v>
      </c>
      <c r="C246" t="str">
        <f>PMR_consolidado!E249</f>
        <v>'SECRETARÍA DISTRITAL DE INTEGRACIÓN SOCIAL-SDIS</v>
      </c>
      <c r="D246" t="str">
        <f>PMR_consolidado!F249</f>
        <v>01</v>
      </c>
      <c r="E246" t="str">
        <f>PMR_consolidado!H249</f>
        <v>1</v>
      </c>
      <c r="F246" t="str">
        <f>PMR_consolidado!J249</f>
        <v>Flujo</v>
      </c>
      <c r="G246" t="str">
        <f>PMR_consolidado!K249</f>
        <v>Anual</v>
      </c>
      <c r="H246" t="str">
        <f>PMR_consolidado!L249</f>
        <v>VAL</v>
      </c>
      <c r="I246">
        <f>PMR_consolidado!M249</f>
        <v>1776825</v>
      </c>
      <c r="J246">
        <f>PMR_consolidado!N249</f>
        <v>1905138</v>
      </c>
      <c r="K246">
        <f>PMR_consolidado!O249</f>
        <v>1794593</v>
      </c>
      <c r="L246">
        <f>PMR_consolidado!P249</f>
        <v>0</v>
      </c>
      <c r="M246" t="str">
        <f>PMR_consolidado!Q249</f>
        <v>65</v>
      </c>
      <c r="N246" t="str">
        <f>PMR_consolidado!R249</f>
        <v xml:space="preserve">Servicios de apoyo para el fortalecimiento institucional para la prestación de los servicios </v>
      </c>
      <c r="O246">
        <f>PMR_consolidado!S249</f>
        <v>0</v>
      </c>
      <c r="P246">
        <f>PMR_consolidado!T249</f>
        <v>0</v>
      </c>
      <c r="Q246">
        <f>PMR_consolidado!U249</f>
        <v>0</v>
      </c>
      <c r="R246">
        <f>PMR_consolidado!V249</f>
        <v>0</v>
      </c>
      <c r="S246">
        <f>PMR_consolidado!AF249</f>
        <v>0</v>
      </c>
      <c r="T246">
        <f>PMR_consolidado!AG249</f>
        <v>21</v>
      </c>
      <c r="U246" t="str">
        <f>PMR_consolidado!AH249</f>
        <v>Porcentaje de implementación de la política pública de gestión integral del talento humano</v>
      </c>
      <c r="V246" t="str">
        <f>PMR_consolidado!AI249</f>
        <v>Stock</v>
      </c>
      <c r="W246" t="str">
        <f>PMR_consolidado!AJ249</f>
        <v>Semestral</v>
      </c>
      <c r="X246" t="str">
        <f>PMR_consolidado!AK249</f>
        <v>%</v>
      </c>
      <c r="Y246">
        <f>PMR_consolidado!AL249</f>
        <v>100</v>
      </c>
      <c r="Z246">
        <f>PMR_consolidado!AM249</f>
        <v>100</v>
      </c>
      <c r="AA246">
        <f>PMR_consolidado!AN249</f>
        <v>100</v>
      </c>
      <c r="AB246">
        <f>PMR_consolidado!AO249</f>
        <v>100</v>
      </c>
      <c r="AC246">
        <f>PMR_consolidado!AP249</f>
        <v>100</v>
      </c>
      <c r="AD246" t="str">
        <f>PMR_consolidado!AQ249</f>
        <v>Se Adelantaron Todas Las Actividades Para Garantizar El Pago A Los Servidores Públicos De La Sdis Oportunamente, Así Como  Las Actividades Programadas De Bienestar, Capacitación Y Sst En El Marco Del Plan De Acción De La Política De Talento Humano</v>
      </c>
      <c r="AE246">
        <f>PMR_consolidado!AR249</f>
        <v>100</v>
      </c>
      <c r="AF246">
        <f>PMR_consolidado!AS249</f>
        <v>0</v>
      </c>
      <c r="AG246">
        <f>PMR_consolidado!AT249</f>
        <v>0</v>
      </c>
      <c r="AH246">
        <f>PMR_consolidado!AU249</f>
        <v>0</v>
      </c>
      <c r="AJ246" t="str">
        <f t="shared" si="12"/>
        <v>No OK</v>
      </c>
      <c r="AK246" t="str">
        <f t="shared" si="14"/>
        <v>0122-0101165</v>
      </c>
      <c r="AL246" s="305">
        <f>COUNTIFS($A$3:A$686,AK246)</f>
        <v>2</v>
      </c>
      <c r="AM246" s="305" t="str">
        <f t="shared" si="15"/>
        <v>No Tiene</v>
      </c>
    </row>
    <row r="247" spans="1:39" x14ac:dyDescent="0.25">
      <c r="A247" t="str">
        <f t="shared" si="13"/>
        <v>0122-0101166</v>
      </c>
      <c r="B247" t="str">
        <f>PMR_consolidado!D250</f>
        <v>0122-01</v>
      </c>
      <c r="C247" t="str">
        <f>PMR_consolidado!E250</f>
        <v>'SECRETARÍA DISTRITAL DE INTEGRACIÓN SOCIAL-SDIS</v>
      </c>
      <c r="D247" t="str">
        <f>PMR_consolidado!F250</f>
        <v>01</v>
      </c>
      <c r="E247" t="str">
        <f>PMR_consolidado!H250</f>
        <v>1</v>
      </c>
      <c r="F247" t="str">
        <f>PMR_consolidado!J250</f>
        <v>Flujo</v>
      </c>
      <c r="G247" t="str">
        <f>PMR_consolidado!K250</f>
        <v>Anual</v>
      </c>
      <c r="H247" t="str">
        <f>PMR_consolidado!L250</f>
        <v>VAL</v>
      </c>
      <c r="I247">
        <f>PMR_consolidado!M250</f>
        <v>1776825</v>
      </c>
      <c r="J247">
        <f>PMR_consolidado!N250</f>
        <v>1905138</v>
      </c>
      <c r="K247">
        <f>PMR_consolidado!O250</f>
        <v>1794593</v>
      </c>
      <c r="L247">
        <f>PMR_consolidado!P250</f>
        <v>0</v>
      </c>
      <c r="M247" t="str">
        <f>PMR_consolidado!Q250</f>
        <v>66</v>
      </c>
      <c r="N247" t="str">
        <f>PMR_consolidado!R250</f>
        <v>Servicios para la planeación y sistemas de gestión y comunicación estratégica</v>
      </c>
      <c r="O247">
        <f>PMR_consolidado!S250</f>
        <v>5848.8184499999998</v>
      </c>
      <c r="P247">
        <f>PMR_consolidado!T250</f>
        <v>5848.8184499999998</v>
      </c>
      <c r="Q247">
        <f>PMR_consolidado!U250</f>
        <v>3068.0136619999998</v>
      </c>
      <c r="R247">
        <f>PMR_consolidado!V250</f>
        <v>1535.9345370000001</v>
      </c>
      <c r="S247">
        <f>PMR_consolidado!AF250</f>
        <v>0</v>
      </c>
      <c r="T247">
        <f>PMR_consolidado!AG250</f>
        <v>22</v>
      </c>
      <c r="U247" t="str">
        <f>PMR_consolidado!AH250</f>
        <v>Porcentaje de avance de las acciones definidas en cumplimiento de la plataforma estratégica</v>
      </c>
      <c r="V247" t="str">
        <f>PMR_consolidado!AI250</f>
        <v>Stock</v>
      </c>
      <c r="W247" t="str">
        <f>PMR_consolidado!AJ250</f>
        <v>Semestral</v>
      </c>
      <c r="X247" t="str">
        <f>PMR_consolidado!AK250</f>
        <v>%</v>
      </c>
      <c r="Y247">
        <f>PMR_consolidado!AL250</f>
        <v>100</v>
      </c>
      <c r="Z247">
        <f>PMR_consolidado!AM250</f>
        <v>100</v>
      </c>
      <c r="AA247">
        <f>PMR_consolidado!AN250</f>
        <v>100</v>
      </c>
      <c r="AB247">
        <f>PMR_consolidado!AO250</f>
        <v>100</v>
      </c>
      <c r="AC247">
        <f>PMR_consolidado!AP250</f>
        <v>100</v>
      </c>
      <c r="AD247" t="str">
        <f>PMR_consolidado!AQ250</f>
        <v>Se Mantuvo La Disponibilidad De La Infraestructura Tecnológica. Se Avanzó En La Actualización De Los Sistemas De Información Que Presentan Obsolescencia Tecnológica Y En El Diseño E Implementación De Aplicativos Que Surgen Como Necesidad De La Sdis</v>
      </c>
      <c r="AE247">
        <f>PMR_consolidado!AR250</f>
        <v>100</v>
      </c>
      <c r="AF247">
        <f>PMR_consolidado!AS250</f>
        <v>0</v>
      </c>
      <c r="AG247">
        <f>PMR_consolidado!AT250</f>
        <v>0</v>
      </c>
      <c r="AH247">
        <f>PMR_consolidado!AU250</f>
        <v>0</v>
      </c>
      <c r="AJ247" t="str">
        <f t="shared" si="12"/>
        <v>No OK</v>
      </c>
      <c r="AK247" t="str">
        <f t="shared" si="14"/>
        <v>0122-0101166</v>
      </c>
      <c r="AL247" s="305">
        <f>COUNTIFS($A$3:A$686,AK247)</f>
        <v>1</v>
      </c>
      <c r="AM247" s="305" t="str">
        <f t="shared" si="15"/>
        <v>No Tiene</v>
      </c>
    </row>
    <row r="248" spans="1:39" x14ac:dyDescent="0.25">
      <c r="A248" t="str">
        <f t="shared" si="13"/>
        <v>0122-0101167</v>
      </c>
      <c r="B248" t="str">
        <f>PMR_consolidado!D251</f>
        <v>0122-01</v>
      </c>
      <c r="C248" t="str">
        <f>PMR_consolidado!E251</f>
        <v>'SECRETARÍA DISTRITAL DE INTEGRACIÓN SOCIAL-SDIS</v>
      </c>
      <c r="D248" t="str">
        <f>PMR_consolidado!F251</f>
        <v>01</v>
      </c>
      <c r="E248" t="str">
        <f>PMR_consolidado!H251</f>
        <v>1</v>
      </c>
      <c r="F248" t="str">
        <f>PMR_consolidado!J251</f>
        <v>Flujo</v>
      </c>
      <c r="G248" t="str">
        <f>PMR_consolidado!K251</f>
        <v>Anual</v>
      </c>
      <c r="H248" t="str">
        <f>PMR_consolidado!L251</f>
        <v>VAL</v>
      </c>
      <c r="I248">
        <f>PMR_consolidado!M251</f>
        <v>1776825</v>
      </c>
      <c r="J248">
        <f>PMR_consolidado!N251</f>
        <v>1905138</v>
      </c>
      <c r="K248">
        <f>PMR_consolidado!O251</f>
        <v>1794593</v>
      </c>
      <c r="L248">
        <f>PMR_consolidado!P251</f>
        <v>0</v>
      </c>
      <c r="M248" t="str">
        <f>PMR_consolidado!Q251</f>
        <v>67</v>
      </c>
      <c r="N248" t="str">
        <f>PMR_consolidado!R251</f>
        <v>Servicios de apoyo en la comunicación estratégica</v>
      </c>
      <c r="O248">
        <f>PMR_consolidado!S251</f>
        <v>2253.5729999999999</v>
      </c>
      <c r="P248">
        <f>PMR_consolidado!T251</f>
        <v>2253.5729999999999</v>
      </c>
      <c r="Q248">
        <f>PMR_consolidado!U251</f>
        <v>534.54806599999995</v>
      </c>
      <c r="R248">
        <f>PMR_consolidado!V251</f>
        <v>256.61719699999998</v>
      </c>
      <c r="S248">
        <f>PMR_consolidado!AF251</f>
        <v>0</v>
      </c>
      <c r="T248">
        <f>PMR_consolidado!AG251</f>
        <v>23</v>
      </c>
      <c r="U248" t="str">
        <f>PMR_consolidado!AH251</f>
        <v>Porcentaje de avance de la política de comunicaciones de la entidad</v>
      </c>
      <c r="V248" t="str">
        <f>PMR_consolidado!AI251</f>
        <v>Stock</v>
      </c>
      <c r="W248" t="str">
        <f>PMR_consolidado!AJ251</f>
        <v>Mensual</v>
      </c>
      <c r="X248" t="str">
        <f>PMR_consolidado!AK251</f>
        <v>%</v>
      </c>
      <c r="Y248">
        <f>PMR_consolidado!AL251</f>
        <v>100</v>
      </c>
      <c r="Z248">
        <f>PMR_consolidado!AM251</f>
        <v>100</v>
      </c>
      <c r="AA248">
        <f>PMR_consolidado!AN251</f>
        <v>100</v>
      </c>
      <c r="AB248">
        <f>PMR_consolidado!AO251</f>
        <v>100</v>
      </c>
      <c r="AC248">
        <f>PMR_consolidado!AP251</f>
        <v>100</v>
      </c>
      <c r="AD248" t="str">
        <f>PMR_consolidado!AQ251</f>
        <v>Se Dio Cumplimiento A Las Acciones Del Objetivo Específico Del Plan Estratégico De Comunicaciones 2024 De Divulgación Pública A Través De Acciones De Difusión De Los Servicios Y Las Diferentes Acciones Realizadas En La Entidad</v>
      </c>
      <c r="AE248">
        <f>PMR_consolidado!AR251</f>
        <v>100</v>
      </c>
      <c r="AF248">
        <f>PMR_consolidado!AS251</f>
        <v>0</v>
      </c>
      <c r="AG248">
        <f>PMR_consolidado!AT251</f>
        <v>0</v>
      </c>
      <c r="AH248">
        <f>PMR_consolidado!AU251</f>
        <v>0</v>
      </c>
      <c r="AJ248" t="str">
        <f t="shared" si="12"/>
        <v>No OK</v>
      </c>
      <c r="AK248" t="str">
        <f t="shared" si="14"/>
        <v>0122-0101167</v>
      </c>
      <c r="AL248" s="305">
        <f>COUNTIFS($A$3:A$686,AK248)</f>
        <v>1</v>
      </c>
      <c r="AM248" s="305" t="str">
        <f t="shared" si="15"/>
        <v>No Tiene</v>
      </c>
    </row>
    <row r="249" spans="1:39" x14ac:dyDescent="0.25">
      <c r="A249" t="str">
        <f t="shared" si="13"/>
        <v>0122-0101168</v>
      </c>
      <c r="B249" t="str">
        <f>PMR_consolidado!D252</f>
        <v>0122-01</v>
      </c>
      <c r="C249" t="str">
        <f>PMR_consolidado!E252</f>
        <v>'SECRETARÍA DISTRITAL DE INTEGRACIÓN SOCIAL-SDIS</v>
      </c>
      <c r="D249" t="str">
        <f>PMR_consolidado!F252</f>
        <v>01</v>
      </c>
      <c r="E249" t="str">
        <f>PMR_consolidado!H252</f>
        <v>1</v>
      </c>
      <c r="F249" t="str">
        <f>PMR_consolidado!J252</f>
        <v>Flujo</v>
      </c>
      <c r="G249" t="str">
        <f>PMR_consolidado!K252</f>
        <v>Anual</v>
      </c>
      <c r="H249" t="str">
        <f>PMR_consolidado!L252</f>
        <v>VAL</v>
      </c>
      <c r="I249">
        <f>PMR_consolidado!M252</f>
        <v>1776825</v>
      </c>
      <c r="J249">
        <f>PMR_consolidado!N252</f>
        <v>1905138</v>
      </c>
      <c r="K249">
        <f>PMR_consolidado!O252</f>
        <v>1794593</v>
      </c>
      <c r="L249">
        <f>PMR_consolidado!P252</f>
        <v>0</v>
      </c>
      <c r="M249" t="str">
        <f>PMR_consolidado!Q252</f>
        <v>68</v>
      </c>
      <c r="N249" t="str">
        <f>PMR_consolidado!R252</f>
        <v>Servicios sociales con inspección y vigilancia para el cumplimiento de los estándares de calidad</v>
      </c>
      <c r="O249">
        <f>PMR_consolidado!S252</f>
        <v>4496.8059999999996</v>
      </c>
      <c r="P249">
        <f>PMR_consolidado!T252</f>
        <v>4496.8059999999996</v>
      </c>
      <c r="Q249">
        <f>PMR_consolidado!U252</f>
        <v>2946.1294830000002</v>
      </c>
      <c r="R249">
        <f>PMR_consolidado!V252</f>
        <v>1074.1479039999999</v>
      </c>
      <c r="S249">
        <f>PMR_consolidado!AF252</f>
        <v>0</v>
      </c>
      <c r="T249">
        <f>PMR_consolidado!AG252</f>
        <v>24</v>
      </c>
      <c r="U249" t="str">
        <f>PMR_consolidado!AH252</f>
        <v>Porcentaje de servicios sociales verificados en sus condiciones de operación</v>
      </c>
      <c r="V249" t="str">
        <f>PMR_consolidado!AI252</f>
        <v>Stock</v>
      </c>
      <c r="W249" t="str">
        <f>PMR_consolidado!AJ252</f>
        <v>Trimestral</v>
      </c>
      <c r="X249" t="str">
        <f>PMR_consolidado!AK252</f>
        <v>%</v>
      </c>
      <c r="Y249">
        <f>PMR_consolidado!AL252</f>
        <v>100</v>
      </c>
      <c r="Z249">
        <f>PMR_consolidado!AM252</f>
        <v>100</v>
      </c>
      <c r="AA249">
        <f>PMR_consolidado!AN252</f>
        <v>100</v>
      </c>
      <c r="AB249">
        <f>PMR_consolidado!AO252</f>
        <v>100</v>
      </c>
      <c r="AC249">
        <f>PMR_consolidado!AP252</f>
        <v>100</v>
      </c>
      <c r="AD249" t="str">
        <f>PMR_consolidado!AQ252</f>
        <v>Se Realizó Un Total De 555 Visitas De Inspección Y Verificación De Las Unidades Operativas En Los  Servicios Sociales En Las Condiciones De Operación</v>
      </c>
      <c r="AE249">
        <f>PMR_consolidado!AR252</f>
        <v>100</v>
      </c>
      <c r="AF249">
        <f>PMR_consolidado!AS252</f>
        <v>0</v>
      </c>
      <c r="AG249">
        <f>PMR_consolidado!AT252</f>
        <v>0</v>
      </c>
      <c r="AH249">
        <f>PMR_consolidado!AU252</f>
        <v>0</v>
      </c>
      <c r="AJ249" t="str">
        <f t="shared" si="12"/>
        <v>No OK</v>
      </c>
      <c r="AK249" t="str">
        <f t="shared" si="14"/>
        <v>0122-0101168</v>
      </c>
      <c r="AL249" s="305">
        <f>COUNTIFS($A$3:A$686,AK249)</f>
        <v>1</v>
      </c>
      <c r="AM249" s="305" t="str">
        <f t="shared" si="15"/>
        <v>No Tiene</v>
      </c>
    </row>
    <row r="250" spans="1:39" x14ac:dyDescent="0.25">
      <c r="A250" t="str">
        <f t="shared" si="13"/>
        <v>0122-0102269</v>
      </c>
      <c r="B250" t="str">
        <f>PMR_consolidado!D253</f>
        <v>0122-01</v>
      </c>
      <c r="C250" t="str">
        <f>PMR_consolidado!E253</f>
        <v>'SECRETARÍA DISTRITAL DE INTEGRACIÓN SOCIAL-SDIS</v>
      </c>
      <c r="D250" t="str">
        <f>PMR_consolidado!F253</f>
        <v>02</v>
      </c>
      <c r="E250" t="str">
        <f>PMR_consolidado!H253</f>
        <v>2</v>
      </c>
      <c r="F250" t="str">
        <f>PMR_consolidado!J253</f>
        <v>Acumulado</v>
      </c>
      <c r="G250" t="str">
        <f>PMR_consolidado!K253</f>
        <v>Anual</v>
      </c>
      <c r="H250" t="str">
        <f>PMR_consolidado!L253</f>
        <v>%</v>
      </c>
      <c r="I250">
        <f>PMR_consolidado!M253</f>
        <v>20</v>
      </c>
      <c r="J250">
        <f>PMR_consolidado!N253</f>
        <v>100</v>
      </c>
      <c r="K250">
        <f>PMR_consolidado!O253</f>
        <v>20</v>
      </c>
      <c r="L250">
        <f>PMR_consolidado!P253</f>
        <v>0</v>
      </c>
      <c r="M250" t="str">
        <f>PMR_consolidado!Q253</f>
        <v>69</v>
      </c>
      <c r="N250" t="str">
        <f>PMR_consolidado!R253</f>
        <v>Sedes sociales construidas</v>
      </c>
      <c r="O250">
        <f>PMR_consolidado!S253</f>
        <v>24673.183719000001</v>
      </c>
      <c r="P250">
        <f>PMR_consolidado!T253</f>
        <v>24673.183719000001</v>
      </c>
      <c r="Q250">
        <f>PMR_consolidado!U253</f>
        <v>8303.4407159999992</v>
      </c>
      <c r="R250">
        <f>PMR_consolidado!V253</f>
        <v>1834.168825</v>
      </c>
      <c r="S250">
        <f>PMR_consolidado!AF253</f>
        <v>0</v>
      </c>
      <c r="T250">
        <f>PMR_consolidado!AG253</f>
        <v>25</v>
      </c>
      <c r="U250" t="str">
        <f>PMR_consolidado!AH253</f>
        <v>Número de espacios de integración social que garanticen la prestación de los servicios sociales construidos</v>
      </c>
      <c r="V250" t="str">
        <f>PMR_consolidado!AI253</f>
        <v>Acumulado</v>
      </c>
      <c r="W250" t="str">
        <f>PMR_consolidado!AJ253</f>
        <v>Anual</v>
      </c>
      <c r="X250" t="str">
        <f>PMR_consolidado!AK253</f>
        <v>VAL</v>
      </c>
      <c r="Y250">
        <f>PMR_consolidado!AL253</f>
        <v>4</v>
      </c>
      <c r="Z250">
        <f>PMR_consolidado!AM253</f>
        <v>11</v>
      </c>
      <c r="AA250">
        <f>PMR_consolidado!AN253</f>
        <v>1</v>
      </c>
      <c r="AB250">
        <f>PMR_consolidado!AO253</f>
        <v>0</v>
      </c>
      <c r="AC250">
        <f>PMR_consolidado!AP253</f>
        <v>0</v>
      </c>
      <c r="AD250" t="str">
        <f>PMR_consolidado!AQ253</f>
        <v>Con corte al periodo de reporte, la obra del  Centro de protección y habitante de calle El Camino, se encuentra terminada, entregada y operando algunos de los servicios para los cuales se destinó</v>
      </c>
      <c r="AE250">
        <f>PMR_consolidado!AR253</f>
        <v>1</v>
      </c>
      <c r="AF250">
        <f>PMR_consolidado!AS253</f>
        <v>0</v>
      </c>
      <c r="AG250">
        <f>PMR_consolidado!AT253</f>
        <v>0</v>
      </c>
      <c r="AH250">
        <f>PMR_consolidado!AU253</f>
        <v>0</v>
      </c>
      <c r="AJ250" t="str">
        <f t="shared" si="12"/>
        <v>No OK</v>
      </c>
      <c r="AK250" t="str">
        <f t="shared" si="14"/>
        <v>0122-0102269</v>
      </c>
      <c r="AL250" s="305">
        <f>COUNTIFS($A$3:A$686,AK250)</f>
        <v>1</v>
      </c>
      <c r="AM250" s="305" t="str">
        <f t="shared" si="15"/>
        <v>No Tiene</v>
      </c>
    </row>
    <row r="251" spans="1:39" x14ac:dyDescent="0.25">
      <c r="A251" t="str">
        <f t="shared" si="13"/>
        <v>0122-0102270</v>
      </c>
      <c r="B251" t="str">
        <f>PMR_consolidado!D254</f>
        <v>0122-01</v>
      </c>
      <c r="C251" t="str">
        <f>PMR_consolidado!E254</f>
        <v>'SECRETARÍA DISTRITAL DE INTEGRACIÓN SOCIAL-SDIS</v>
      </c>
      <c r="D251" t="str">
        <f>PMR_consolidado!F254</f>
        <v>02</v>
      </c>
      <c r="E251" t="str">
        <f>PMR_consolidado!H254</f>
        <v>2</v>
      </c>
      <c r="F251" t="str">
        <f>PMR_consolidado!J254</f>
        <v>Acumulado</v>
      </c>
      <c r="G251" t="str">
        <f>PMR_consolidado!K254</f>
        <v>Anual</v>
      </c>
      <c r="H251" t="str">
        <f>PMR_consolidado!L254</f>
        <v>%</v>
      </c>
      <c r="I251">
        <f>PMR_consolidado!M254</f>
        <v>20</v>
      </c>
      <c r="J251">
        <f>PMR_consolidado!N254</f>
        <v>100</v>
      </c>
      <c r="K251">
        <f>PMR_consolidado!O254</f>
        <v>20</v>
      </c>
      <c r="L251">
        <f>PMR_consolidado!P254</f>
        <v>0</v>
      </c>
      <c r="M251">
        <f>PMR_consolidado!Q254</f>
        <v>70</v>
      </c>
      <c r="N251" t="str">
        <f>PMR_consolidado!R254</f>
        <v>Sedes con reforzamiento estructural</v>
      </c>
      <c r="O251">
        <f>PMR_consolidado!S254</f>
        <v>0</v>
      </c>
      <c r="P251">
        <f>PMR_consolidado!T254</f>
        <v>0</v>
      </c>
      <c r="Q251">
        <f>PMR_consolidado!U254</f>
        <v>0</v>
      </c>
      <c r="R251">
        <f>PMR_consolidado!V254</f>
        <v>0</v>
      </c>
      <c r="S251">
        <f>PMR_consolidado!AF254</f>
        <v>0</v>
      </c>
      <c r="T251" t="str">
        <f>PMR_consolidado!AG254</f>
        <v>26</v>
      </c>
      <c r="U251" t="str">
        <f>PMR_consolidado!AH254</f>
        <v>Número de equipamientos de la sdis reforzados</v>
      </c>
      <c r="V251" t="str">
        <f>PMR_consolidado!AI254</f>
        <v>Acumulado</v>
      </c>
      <c r="W251" t="str">
        <f>PMR_consolidado!AJ254</f>
        <v>Anual</v>
      </c>
      <c r="X251" t="str">
        <f>PMR_consolidado!AK254</f>
        <v>VAL</v>
      </c>
      <c r="Y251">
        <f>PMR_consolidado!AL254</f>
        <v>0</v>
      </c>
      <c r="Z251">
        <f>PMR_consolidado!AM254</f>
        <v>0</v>
      </c>
      <c r="AA251">
        <f>PMR_consolidado!AN254</f>
        <v>1</v>
      </c>
      <c r="AB251">
        <f>PMR_consolidado!AO254</f>
        <v>0</v>
      </c>
      <c r="AC251">
        <f>PMR_consolidado!AP254</f>
        <v>0</v>
      </c>
      <c r="AD251">
        <f>PMR_consolidado!AQ254</f>
        <v>0</v>
      </c>
      <c r="AE251">
        <f>PMR_consolidado!AR254</f>
        <v>0</v>
      </c>
      <c r="AF251">
        <f>PMR_consolidado!AS254</f>
        <v>-1</v>
      </c>
      <c r="AG251">
        <f>PMR_consolidado!AT254</f>
        <v>-1</v>
      </c>
      <c r="AH251">
        <f>PMR_consolidado!AU254</f>
        <v>0</v>
      </c>
      <c r="AJ251" t="str">
        <f t="shared" si="12"/>
        <v>No OK</v>
      </c>
      <c r="AK251" t="str">
        <f t="shared" si="14"/>
        <v>0122-0102270</v>
      </c>
      <c r="AL251" s="305">
        <f>COUNTIFS($A$3:A$686,AK251)</f>
        <v>1</v>
      </c>
      <c r="AM251" s="305" t="str">
        <f t="shared" si="15"/>
        <v>No Tiene</v>
      </c>
    </row>
    <row r="252" spans="1:39" x14ac:dyDescent="0.25">
      <c r="A252" t="str">
        <f t="shared" si="13"/>
        <v>0122-0102271</v>
      </c>
      <c r="B252" t="str">
        <f>PMR_consolidado!D255</f>
        <v>0122-01</v>
      </c>
      <c r="C252" t="str">
        <f>PMR_consolidado!E255</f>
        <v>'SECRETARÍA DISTRITAL DE INTEGRACIÓN SOCIAL-SDIS</v>
      </c>
      <c r="D252" t="str">
        <f>PMR_consolidado!F255</f>
        <v>02</v>
      </c>
      <c r="E252" t="str">
        <f>PMR_consolidado!H255</f>
        <v>2</v>
      </c>
      <c r="F252" t="str">
        <f>PMR_consolidado!J255</f>
        <v>Acumulado</v>
      </c>
      <c r="G252" t="str">
        <f>PMR_consolidado!K255</f>
        <v>Anual</v>
      </c>
      <c r="H252" t="str">
        <f>PMR_consolidado!L255</f>
        <v>%</v>
      </c>
      <c r="I252">
        <f>PMR_consolidado!M255</f>
        <v>20</v>
      </c>
      <c r="J252">
        <f>PMR_consolidado!N255</f>
        <v>100</v>
      </c>
      <c r="K252">
        <f>PMR_consolidado!O255</f>
        <v>20</v>
      </c>
      <c r="L252">
        <f>PMR_consolidado!P255</f>
        <v>0</v>
      </c>
      <c r="M252">
        <f>PMR_consolidado!Q255</f>
        <v>71</v>
      </c>
      <c r="N252" t="str">
        <f>PMR_consolidado!R255</f>
        <v>Sedes con adecuación de equipamientos sociales</v>
      </c>
      <c r="O252">
        <f>PMR_consolidado!S255</f>
        <v>0</v>
      </c>
      <c r="P252">
        <f>PMR_consolidado!T255</f>
        <v>0</v>
      </c>
      <c r="Q252">
        <f>PMR_consolidado!U255</f>
        <v>0</v>
      </c>
      <c r="R252">
        <f>PMR_consolidado!V255</f>
        <v>0</v>
      </c>
      <c r="S252">
        <f>PMR_consolidado!AF255</f>
        <v>0</v>
      </c>
      <c r="T252" t="str">
        <f>PMR_consolidado!AG255</f>
        <v>27</v>
      </c>
      <c r="U252" t="str">
        <f>PMR_consolidado!AH255</f>
        <v>Porcentaje de sedes adecuadas</v>
      </c>
      <c r="V252" t="str">
        <f>PMR_consolidado!AI255</f>
        <v>Stock</v>
      </c>
      <c r="W252" t="str">
        <f>PMR_consolidado!AJ255</f>
        <v>Anual</v>
      </c>
      <c r="X252" t="str">
        <f>PMR_consolidado!AK255</f>
        <v>%</v>
      </c>
      <c r="Y252">
        <f>PMR_consolidado!AL255</f>
        <v>0</v>
      </c>
      <c r="Z252">
        <f>PMR_consolidado!AM255</f>
        <v>0</v>
      </c>
      <c r="AA252">
        <f>PMR_consolidado!AN255</f>
        <v>100</v>
      </c>
      <c r="AB252">
        <f>PMR_consolidado!AO255</f>
        <v>0</v>
      </c>
      <c r="AC252">
        <f>PMR_consolidado!AP255</f>
        <v>0</v>
      </c>
      <c r="AD252">
        <f>PMR_consolidado!AQ255</f>
        <v>0</v>
      </c>
      <c r="AE252">
        <f>PMR_consolidado!AR255</f>
        <v>100</v>
      </c>
      <c r="AF252">
        <f>PMR_consolidado!AS255</f>
        <v>0</v>
      </c>
      <c r="AG252">
        <f>PMR_consolidado!AT255</f>
        <v>0</v>
      </c>
      <c r="AH252">
        <f>PMR_consolidado!AU255</f>
        <v>0</v>
      </c>
      <c r="AJ252" t="str">
        <f t="shared" si="12"/>
        <v>No OK</v>
      </c>
      <c r="AK252" t="str">
        <f t="shared" si="14"/>
        <v>0122-0102271</v>
      </c>
      <c r="AL252" s="305">
        <f>COUNTIFS($A$3:A$686,AK252)</f>
        <v>1</v>
      </c>
      <c r="AM252" s="305" t="str">
        <f t="shared" si="15"/>
        <v>No Tiene</v>
      </c>
    </row>
    <row r="253" spans="1:39" x14ac:dyDescent="0.25">
      <c r="A253" t="str">
        <f t="shared" si="13"/>
        <v>0122-0102272</v>
      </c>
      <c r="B253" t="str">
        <f>PMR_consolidado!D256</f>
        <v>0122-01</v>
      </c>
      <c r="C253" t="str">
        <f>PMR_consolidado!E256</f>
        <v>'SECRETARÍA DISTRITAL DE INTEGRACIÓN SOCIAL-SDIS</v>
      </c>
      <c r="D253" t="str">
        <f>PMR_consolidado!F256</f>
        <v>02</v>
      </c>
      <c r="E253" t="str">
        <f>PMR_consolidado!H256</f>
        <v>2</v>
      </c>
      <c r="F253" t="str">
        <f>PMR_consolidado!J256</f>
        <v>Acumulado</v>
      </c>
      <c r="G253" t="str">
        <f>PMR_consolidado!K256</f>
        <v>Anual</v>
      </c>
      <c r="H253" t="str">
        <f>PMR_consolidado!L256</f>
        <v>%</v>
      </c>
      <c r="I253">
        <f>PMR_consolidado!M256</f>
        <v>20</v>
      </c>
      <c r="J253">
        <f>PMR_consolidado!N256</f>
        <v>100</v>
      </c>
      <c r="K253">
        <f>PMR_consolidado!O256</f>
        <v>20</v>
      </c>
      <c r="L253">
        <f>PMR_consolidado!P256</f>
        <v>0</v>
      </c>
      <c r="M253">
        <f>PMR_consolidado!Q256</f>
        <v>72</v>
      </c>
      <c r="N253" t="str">
        <f>PMR_consolidado!R256</f>
        <v>Sedes con mantenimiento</v>
      </c>
      <c r="O253">
        <f>PMR_consolidado!S256</f>
        <v>0</v>
      </c>
      <c r="P253">
        <f>PMR_consolidado!T256</f>
        <v>0</v>
      </c>
      <c r="Q253">
        <f>PMR_consolidado!U256</f>
        <v>0</v>
      </c>
      <c r="R253">
        <f>PMR_consolidado!V256</f>
        <v>0</v>
      </c>
      <c r="S253">
        <f>PMR_consolidado!AF256</f>
        <v>0</v>
      </c>
      <c r="T253" t="str">
        <f>PMR_consolidado!AG256</f>
        <v>28</v>
      </c>
      <c r="U253" t="str">
        <f>PMR_consolidado!AH256</f>
        <v>Porcentaje de unidades operativas con mantenimiento</v>
      </c>
      <c r="V253" t="str">
        <f>PMR_consolidado!AI256</f>
        <v>Stock</v>
      </c>
      <c r="W253" t="str">
        <f>PMR_consolidado!AJ256</f>
        <v>Anual</v>
      </c>
      <c r="X253" t="str">
        <f>PMR_consolidado!AK256</f>
        <v>%</v>
      </c>
      <c r="Y253">
        <f>PMR_consolidado!AL256</f>
        <v>0</v>
      </c>
      <c r="Z253">
        <f>PMR_consolidado!AM256</f>
        <v>0</v>
      </c>
      <c r="AA253">
        <f>PMR_consolidado!AN256</f>
        <v>100</v>
      </c>
      <c r="AB253">
        <f>PMR_consolidado!AO256</f>
        <v>0</v>
      </c>
      <c r="AC253">
        <f>PMR_consolidado!AP256</f>
        <v>0</v>
      </c>
      <c r="AD253">
        <f>PMR_consolidado!AQ256</f>
        <v>0</v>
      </c>
      <c r="AE253">
        <f>PMR_consolidado!AR256</f>
        <v>100</v>
      </c>
      <c r="AF253">
        <f>PMR_consolidado!AS256</f>
        <v>0</v>
      </c>
      <c r="AG253">
        <f>PMR_consolidado!AT256</f>
        <v>0</v>
      </c>
      <c r="AH253">
        <f>PMR_consolidado!AU256</f>
        <v>0</v>
      </c>
      <c r="AJ253" t="str">
        <f t="shared" si="12"/>
        <v>No OK</v>
      </c>
      <c r="AK253" t="str">
        <f t="shared" si="14"/>
        <v>0122-0102272</v>
      </c>
      <c r="AL253" s="305">
        <f>COUNTIFS($A$3:A$686,AK253)</f>
        <v>1</v>
      </c>
      <c r="AM253" s="305" t="str">
        <f t="shared" si="15"/>
        <v>No Tiene</v>
      </c>
    </row>
    <row r="254" spans="1:39" x14ac:dyDescent="0.25">
      <c r="A254" t="str">
        <f t="shared" si="13"/>
        <v>0122-0103373</v>
      </c>
      <c r="B254" t="str">
        <f>PMR_consolidado!D257</f>
        <v>0122-01</v>
      </c>
      <c r="C254" t="str">
        <f>PMR_consolidado!E257</f>
        <v>'SECRETARÍA DISTRITAL DE INTEGRACIÓN SOCIAL-SDIS</v>
      </c>
      <c r="D254" t="str">
        <f>PMR_consolidado!F257</f>
        <v>03</v>
      </c>
      <c r="E254" t="str">
        <f>PMR_consolidado!H257</f>
        <v>3</v>
      </c>
      <c r="F254" t="str">
        <f>PMR_consolidado!J257</f>
        <v>Stock</v>
      </c>
      <c r="G254" t="str">
        <f>PMR_consolidado!K257</f>
        <v>Mensual</v>
      </c>
      <c r="H254" t="str">
        <f>PMR_consolidado!L257</f>
        <v>%</v>
      </c>
      <c r="I254">
        <f>PMR_consolidado!M257</f>
        <v>100</v>
      </c>
      <c r="J254">
        <f>PMR_consolidado!N257</f>
        <v>100</v>
      </c>
      <c r="K254">
        <f>PMR_consolidado!O257</f>
        <v>100</v>
      </c>
      <c r="L254">
        <f>PMR_consolidado!P257</f>
        <v>0</v>
      </c>
      <c r="M254" t="str">
        <f>PMR_consolidado!Q257</f>
        <v>73</v>
      </c>
      <c r="N254" t="str">
        <f>PMR_consolidado!R257</f>
        <v>Servicios de mantenimiento para la infraestructura tecnológica</v>
      </c>
      <c r="O254">
        <f>PMR_consolidado!S257</f>
        <v>27377.822778000002</v>
      </c>
      <c r="P254">
        <f>PMR_consolidado!T257</f>
        <v>27377.822778000002</v>
      </c>
      <c r="Q254">
        <f>PMR_consolidado!U257</f>
        <v>10440.403241</v>
      </c>
      <c r="R254">
        <f>PMR_consolidado!V257</f>
        <v>6967.9632000000001</v>
      </c>
      <c r="S254">
        <f>PMR_consolidado!AF257</f>
        <v>0</v>
      </c>
      <c r="T254">
        <f>PMR_consolidado!AG257</f>
        <v>29</v>
      </c>
      <c r="U254" t="str">
        <f>PMR_consolidado!AH257</f>
        <v>Porcentaje de mantenimiento de la infraestructura tecnológica para la operación de la secretaría</v>
      </c>
      <c r="V254" t="str">
        <f>PMR_consolidado!AI257</f>
        <v>Stock</v>
      </c>
      <c r="W254" t="str">
        <f>PMR_consolidado!AJ257</f>
        <v>Mensual</v>
      </c>
      <c r="X254" t="str">
        <f>PMR_consolidado!AK257</f>
        <v>%</v>
      </c>
      <c r="Y254">
        <f>PMR_consolidado!AL257</f>
        <v>100</v>
      </c>
      <c r="Z254">
        <f>PMR_consolidado!AM257</f>
        <v>100</v>
      </c>
      <c r="AA254">
        <f>PMR_consolidado!AN257</f>
        <v>100</v>
      </c>
      <c r="AB254">
        <f>PMR_consolidado!AO257</f>
        <v>100</v>
      </c>
      <c r="AC254">
        <f>PMR_consolidado!AP257</f>
        <v>100</v>
      </c>
      <c r="AD254" t="str">
        <f>PMR_consolidado!AQ257</f>
        <v>Para El Corte Junio Se Mantuvo La Disponibilidad De La Infraestructura Tecnológica De La Secretaría, A Través De Su Modernización Y Mantenimiento, Aportando En La Adecuada Prestación De Los Servicios Sociales De La Entidad</v>
      </c>
      <c r="AE254">
        <f>PMR_consolidado!AR257</f>
        <v>100</v>
      </c>
      <c r="AF254">
        <f>PMR_consolidado!AS257</f>
        <v>0</v>
      </c>
      <c r="AG254">
        <f>PMR_consolidado!AT257</f>
        <v>0</v>
      </c>
      <c r="AH254">
        <f>PMR_consolidado!AU257</f>
        <v>0</v>
      </c>
      <c r="AJ254" t="str">
        <f t="shared" si="12"/>
        <v>No OK</v>
      </c>
      <c r="AK254" t="str">
        <f t="shared" si="14"/>
        <v>0122-0103373</v>
      </c>
      <c r="AL254" s="305">
        <f>COUNTIFS($A$3:A$686,AK254)</f>
        <v>1</v>
      </c>
      <c r="AM254" s="305" t="str">
        <f t="shared" si="15"/>
        <v>No Tiene</v>
      </c>
    </row>
    <row r="255" spans="1:39" x14ac:dyDescent="0.25">
      <c r="A255" t="str">
        <f t="shared" si="13"/>
        <v>0125-0101101</v>
      </c>
      <c r="B255" t="str">
        <f>PMR_consolidado!D258</f>
        <v>0125-01</v>
      </c>
      <c r="C255" t="str">
        <f>PMR_consolidado!E258</f>
        <v>DEPARTAMENTO ADMINISTRATIVO DEL SERVICIO CIVIL - DASCD</v>
      </c>
      <c r="D255" t="str">
        <f>PMR_consolidado!F258</f>
        <v>01</v>
      </c>
      <c r="E255" t="str">
        <f>PMR_consolidado!H258</f>
        <v>1</v>
      </c>
      <c r="F255" t="str">
        <f>PMR_consolidado!J258</f>
        <v>Flujo</v>
      </c>
      <c r="G255" t="str">
        <f>PMR_consolidado!K258</f>
        <v>Anual</v>
      </c>
      <c r="H255" t="str">
        <f>PMR_consolidado!L258</f>
        <v>VAL</v>
      </c>
      <c r="I255">
        <f>PMR_consolidado!M258</f>
        <v>69.72</v>
      </c>
      <c r="J255">
        <f>PMR_consolidado!N258</f>
        <v>80</v>
      </c>
      <c r="K255">
        <f>PMR_consolidado!O258</f>
        <v>70.72</v>
      </c>
      <c r="L255">
        <f>PMR_consolidado!P258</f>
        <v>0</v>
      </c>
      <c r="M255" t="str">
        <f>PMR_consolidado!Q258</f>
        <v>01</v>
      </c>
      <c r="N255" t="str">
        <f>PMR_consolidado!R258</f>
        <v>Servicio de asistencia y apoyo tecnológico para la planificación y gestión de información del talento humano distrital</v>
      </c>
      <c r="O255">
        <f>PMR_consolidado!S258</f>
        <v>738.44550800000002</v>
      </c>
      <c r="P255">
        <f>PMR_consolidado!T258</f>
        <v>738.44550800000002</v>
      </c>
      <c r="Q255">
        <f>PMR_consolidado!U258</f>
        <v>465.70683700000001</v>
      </c>
      <c r="R255">
        <f>PMR_consolidado!V258</f>
        <v>208.68279899999999</v>
      </c>
      <c r="S255">
        <f>PMR_consolidado!AF258</f>
        <v>4716565000</v>
      </c>
      <c r="T255">
        <f>PMR_consolidado!AG258</f>
        <v>1</v>
      </c>
      <c r="U255" t="str">
        <f>PMR_consolidado!AH258</f>
        <v>Número de módulos y funcionalidades desarrolladas , mantenidas y optimizadas en el Sistema de Información Distrital del Empleo y la Administración Pública (SIDEAP)</v>
      </c>
      <c r="V255" t="str">
        <f>PMR_consolidado!AI258</f>
        <v>Capacidad</v>
      </c>
      <c r="W255" t="str">
        <f>PMR_consolidado!AJ258</f>
        <v>Trimestral</v>
      </c>
      <c r="X255" t="str">
        <f>PMR_consolidado!AK258</f>
        <v>VAL</v>
      </c>
      <c r="Y255">
        <f>PMR_consolidado!AL258</f>
        <v>29</v>
      </c>
      <c r="Z255">
        <f>PMR_consolidado!AM258</f>
        <v>37</v>
      </c>
      <c r="AA255">
        <f>PMR_consolidado!AN258</f>
        <v>35</v>
      </c>
      <c r="AB255">
        <f>PMR_consolidado!AO258</f>
        <v>33</v>
      </c>
      <c r="AC255">
        <f>PMR_consolidado!AP258</f>
        <v>94.285714285714306</v>
      </c>
      <c r="AD255" t="str">
        <f>PMR_consolidado!AQ258</f>
        <v>El Dascd Realizó El Mantenimiento, Optimización Y Actualización De Módulos Del Sistema De Información Distrital Del Empleo Y La Administración Pública (Sideap).</v>
      </c>
      <c r="AE255">
        <f>PMR_consolidado!AR258</f>
        <v>36</v>
      </c>
      <c r="AF255">
        <f>PMR_consolidado!AS258</f>
        <v>1</v>
      </c>
      <c r="AG255">
        <f>PMR_consolidado!AT258</f>
        <v>0</v>
      </c>
      <c r="AH255">
        <f>PMR_consolidado!AU258</f>
        <v>0</v>
      </c>
      <c r="AJ255" t="str">
        <f t="shared" si="12"/>
        <v>No OK</v>
      </c>
      <c r="AK255" t="str">
        <f t="shared" si="14"/>
        <v>0125-0101101</v>
      </c>
      <c r="AL255" s="305">
        <f>COUNTIFS($A$3:A$686,AK255)</f>
        <v>1</v>
      </c>
      <c r="AM255" s="305" t="str">
        <f t="shared" si="15"/>
        <v>Tiene</v>
      </c>
    </row>
    <row r="256" spans="1:39" x14ac:dyDescent="0.25">
      <c r="A256" t="str">
        <f t="shared" si="13"/>
        <v>0125-0101202</v>
      </c>
      <c r="B256" t="str">
        <f>PMR_consolidado!D259</f>
        <v>0125-01</v>
      </c>
      <c r="C256" t="str">
        <f>PMR_consolidado!E259</f>
        <v>DEPARTAMENTO ADMINISTRATIVO DEL SERVICIO CIVIL - DASCD</v>
      </c>
      <c r="D256" t="str">
        <f>PMR_consolidado!F259</f>
        <v>01</v>
      </c>
      <c r="E256">
        <f>PMR_consolidado!H259</f>
        <v>2</v>
      </c>
      <c r="F256" t="str">
        <f>PMR_consolidado!J259</f>
        <v>Flujo</v>
      </c>
      <c r="G256" t="str">
        <f>PMR_consolidado!K259</f>
        <v>Anual</v>
      </c>
      <c r="H256" t="str">
        <f>PMR_consolidado!L259</f>
        <v>VAL</v>
      </c>
      <c r="I256">
        <f>PMR_consolidado!M259</f>
        <v>71.91</v>
      </c>
      <c r="J256">
        <f>PMR_consolidado!N259</f>
        <v>83.4</v>
      </c>
      <c r="K256">
        <f>PMR_consolidado!O259</f>
        <v>73.400000000000006</v>
      </c>
      <c r="L256">
        <f>PMR_consolidado!P259</f>
        <v>0</v>
      </c>
      <c r="M256" t="str">
        <f>PMR_consolidado!Q259</f>
        <v>02</v>
      </c>
      <c r="N256" t="str">
        <f>PMR_consolidado!R259</f>
        <v>Servicio de información sobre las principales variables de gestión del talento humano distrital.</v>
      </c>
      <c r="O256">
        <f>PMR_consolidado!S259</f>
        <v>286.29133400000001</v>
      </c>
      <c r="P256">
        <f>PMR_consolidado!T259</f>
        <v>286.29133400000001</v>
      </c>
      <c r="Q256">
        <f>PMR_consolidado!U259</f>
        <v>121.503224</v>
      </c>
      <c r="R256">
        <f>PMR_consolidado!V259</f>
        <v>86.000067000000001</v>
      </c>
      <c r="S256">
        <f>PMR_consolidado!AF259</f>
        <v>0</v>
      </c>
      <c r="T256">
        <f>PMR_consolidado!AG259</f>
        <v>2</v>
      </c>
      <c r="U256" t="str">
        <f>PMR_consolidado!AH259</f>
        <v>Porcentaje de avance del desarrollo y actualización del Sistema de Analítica de datos del Talento Humano Distrital</v>
      </c>
      <c r="V256" t="str">
        <f>PMR_consolidado!AI259</f>
        <v>Capacidad</v>
      </c>
      <c r="W256" t="str">
        <f>PMR_consolidado!AJ259</f>
        <v>Trimestral</v>
      </c>
      <c r="X256" t="str">
        <f>PMR_consolidado!AK259</f>
        <v>%</v>
      </c>
      <c r="Y256">
        <f>PMR_consolidado!AL259</f>
        <v>50</v>
      </c>
      <c r="Z256">
        <f>PMR_consolidado!AM259</f>
        <v>100</v>
      </c>
      <c r="AA256">
        <f>PMR_consolidado!AN259</f>
        <v>55</v>
      </c>
      <c r="AB256">
        <f>PMR_consolidado!AO259</f>
        <v>53</v>
      </c>
      <c r="AC256">
        <f>PMR_consolidado!AP259</f>
        <v>96.363636363636402</v>
      </c>
      <c r="AD256" t="str">
        <f>PMR_consolidado!AQ259</f>
        <v>El Dascd Avanzó En El Desarrollo - Actualización Del Sistema Analítica De Datos Del Talento Humano Distrital, Asociado A Los Sistemas: Tablero Territorial E Indicadores De Talento Humano.</v>
      </c>
      <c r="AE256">
        <f>PMR_consolidado!AR259</f>
        <v>67.5</v>
      </c>
      <c r="AF256">
        <f>PMR_consolidado!AS259</f>
        <v>12.5</v>
      </c>
      <c r="AG256">
        <f>PMR_consolidado!AT259</f>
        <v>0</v>
      </c>
      <c r="AH256">
        <f>PMR_consolidado!AU259</f>
        <v>0</v>
      </c>
      <c r="AJ256" t="str">
        <f t="shared" si="12"/>
        <v>No OK</v>
      </c>
      <c r="AK256" t="str">
        <f t="shared" si="14"/>
        <v>0125-0101202</v>
      </c>
      <c r="AL256" s="305">
        <f>COUNTIFS($A$3:A$686,AK256)</f>
        <v>1</v>
      </c>
      <c r="AM256" s="305" t="str">
        <f t="shared" si="15"/>
        <v>No Tiene</v>
      </c>
    </row>
    <row r="257" spans="1:39" x14ac:dyDescent="0.25">
      <c r="A257" t="str">
        <f t="shared" si="13"/>
        <v>0125-0101203</v>
      </c>
      <c r="B257" t="str">
        <f>PMR_consolidado!D260</f>
        <v>0125-01</v>
      </c>
      <c r="C257" t="str">
        <f>PMR_consolidado!E260</f>
        <v>DEPARTAMENTO ADMINISTRATIVO DEL SERVICIO CIVIL - DASCD</v>
      </c>
      <c r="D257" t="str">
        <f>PMR_consolidado!F260</f>
        <v>01</v>
      </c>
      <c r="E257">
        <f>PMR_consolidado!H260</f>
        <v>2</v>
      </c>
      <c r="F257" t="str">
        <f>PMR_consolidado!J260</f>
        <v>Flujo</v>
      </c>
      <c r="G257" t="str">
        <f>PMR_consolidado!K260</f>
        <v>Anual</v>
      </c>
      <c r="H257" t="str">
        <f>PMR_consolidado!L260</f>
        <v>VAL</v>
      </c>
      <c r="I257">
        <f>PMR_consolidado!M260</f>
        <v>71.91</v>
      </c>
      <c r="J257">
        <f>PMR_consolidado!N260</f>
        <v>83.4</v>
      </c>
      <c r="K257">
        <f>PMR_consolidado!O260</f>
        <v>73.400000000000006</v>
      </c>
      <c r="L257">
        <f>PMR_consolidado!P260</f>
        <v>0</v>
      </c>
      <c r="M257" t="str">
        <f>PMR_consolidado!Q260</f>
        <v>03</v>
      </c>
      <c r="N257" t="str">
        <f>PMR_consolidado!R260</f>
        <v>Servicio de capacitación, formación y desarrollo de competencias y habilidades del Talento Humano Distrital y la ciudadanía en general</v>
      </c>
      <c r="O257">
        <f>PMR_consolidado!S260</f>
        <v>256.42</v>
      </c>
      <c r="P257">
        <f>PMR_consolidado!T260</f>
        <v>256.42</v>
      </c>
      <c r="Q257">
        <f>PMR_consolidado!U260</f>
        <v>93.0364</v>
      </c>
      <c r="R257">
        <f>PMR_consolidado!V260</f>
        <v>15.54</v>
      </c>
      <c r="S257">
        <f>PMR_consolidado!AF260</f>
        <v>0</v>
      </c>
      <c r="T257">
        <f>PMR_consolidado!AG260</f>
        <v>3</v>
      </c>
      <c r="U257" t="str">
        <f>PMR_consolidado!AH260</f>
        <v>Número de servidoras, servidores y/o colaboradores distritales capacitados y formados</v>
      </c>
      <c r="V257" t="str">
        <f>PMR_consolidado!AI260</f>
        <v>Acumulado</v>
      </c>
      <c r="W257" t="str">
        <f>PMR_consolidado!AJ260</f>
        <v>Trimestral</v>
      </c>
      <c r="X257" t="str">
        <f>PMR_consolidado!AK260</f>
        <v>VAL</v>
      </c>
      <c r="Y257">
        <f>PMR_consolidado!AL260</f>
        <v>15268</v>
      </c>
      <c r="Z257">
        <f>PMR_consolidado!AM260</f>
        <v>97400</v>
      </c>
      <c r="AA257">
        <f>PMR_consolidado!AN260</f>
        <v>5000</v>
      </c>
      <c r="AB257">
        <f>PMR_consolidado!AO260</f>
        <v>3328</v>
      </c>
      <c r="AC257">
        <f>PMR_consolidado!AP260</f>
        <v>66.56</v>
      </c>
      <c r="AD257" t="str">
        <f>PMR_consolidado!AQ260</f>
        <v>El Dascd Capacitó A Servidores(As) Públicas En Modalidad Virtual Sincrónico Y Asincrónico En Los Cursos Competencia Del Dascd - Gestión Integral Del Th En El Aula Virtual De Capacitación Distrital.</v>
      </c>
      <c r="AE257">
        <f>PMR_consolidado!AR260</f>
        <v>12400</v>
      </c>
      <c r="AF257">
        <f>PMR_consolidado!AS260</f>
        <v>7400</v>
      </c>
      <c r="AG257">
        <f>PMR_consolidado!AT260</f>
        <v>0</v>
      </c>
      <c r="AH257">
        <f>PMR_consolidado!AU260</f>
        <v>0</v>
      </c>
      <c r="AJ257" t="str">
        <f t="shared" si="12"/>
        <v>No OK</v>
      </c>
      <c r="AK257" t="str">
        <f t="shared" si="14"/>
        <v>0125-0101203</v>
      </c>
      <c r="AL257" s="305">
        <f>COUNTIFS($A$3:A$686,AK257)</f>
        <v>1</v>
      </c>
      <c r="AM257" s="305" t="str">
        <f t="shared" si="15"/>
        <v>No Tiene</v>
      </c>
    </row>
    <row r="258" spans="1:39" x14ac:dyDescent="0.25">
      <c r="A258" t="str">
        <f t="shared" si="13"/>
        <v>0125-0101204</v>
      </c>
      <c r="B258" t="str">
        <f>PMR_consolidado!D261</f>
        <v>0125-01</v>
      </c>
      <c r="C258" t="str">
        <f>PMR_consolidado!E261</f>
        <v>DEPARTAMENTO ADMINISTRATIVO DEL SERVICIO CIVIL - DASCD</v>
      </c>
      <c r="D258" t="str">
        <f>PMR_consolidado!F261</f>
        <v>01</v>
      </c>
      <c r="E258">
        <f>PMR_consolidado!H261</f>
        <v>2</v>
      </c>
      <c r="F258" t="str">
        <f>PMR_consolidado!J261</f>
        <v>Flujo</v>
      </c>
      <c r="G258" t="str">
        <f>PMR_consolidado!K261</f>
        <v>Anual</v>
      </c>
      <c r="H258" t="str">
        <f>PMR_consolidado!L261</f>
        <v>VAL</v>
      </c>
      <c r="I258">
        <f>PMR_consolidado!M261</f>
        <v>71.91</v>
      </c>
      <c r="J258">
        <f>PMR_consolidado!N261</f>
        <v>83.4</v>
      </c>
      <c r="K258">
        <f>PMR_consolidado!O261</f>
        <v>73.400000000000006</v>
      </c>
      <c r="L258">
        <f>PMR_consolidado!P261</f>
        <v>0</v>
      </c>
      <c r="M258" t="str">
        <f>PMR_consolidado!Q261</f>
        <v>04</v>
      </c>
      <c r="N258" t="str">
        <f>PMR_consolidado!R261</f>
        <v xml:space="preserve">Servicio de apoyo a la gestión del Bienestar Laboral en el marco del  Modelo de Bienestar para la Felicidad Laboral Distrital. </v>
      </c>
      <c r="O258">
        <f>PMR_consolidado!S261</f>
        <v>1308.1893339999999</v>
      </c>
      <c r="P258">
        <f>PMR_consolidado!T261</f>
        <v>1308.1893339999999</v>
      </c>
      <c r="Q258">
        <f>PMR_consolidado!U261</f>
        <v>309.59266700000001</v>
      </c>
      <c r="R258">
        <f>PMR_consolidado!V261</f>
        <v>130.47206700000001</v>
      </c>
      <c r="S258">
        <f>PMR_consolidado!AF261</f>
        <v>0</v>
      </c>
      <c r="T258">
        <f>PMR_consolidado!AG261</f>
        <v>4</v>
      </c>
      <c r="U258" t="str">
        <f>PMR_consolidado!AH261</f>
        <v>Número de servidoras, servidores, colaboradores distritales y/o familiares  beneficiados de los programas de bienestar en el marco del  Modelo de Bienestar para la Felicidad Laboral</v>
      </c>
      <c r="V258" t="str">
        <f>PMR_consolidado!AI261</f>
        <v>Acumulado</v>
      </c>
      <c r="W258" t="str">
        <f>PMR_consolidado!AJ261</f>
        <v>Trimestral</v>
      </c>
      <c r="X258" t="str">
        <f>PMR_consolidado!AK261</f>
        <v>VAL</v>
      </c>
      <c r="Y258">
        <f>PMR_consolidado!AL261</f>
        <v>16136</v>
      </c>
      <c r="Z258">
        <f>PMR_consolidado!AM261</f>
        <v>238800</v>
      </c>
      <c r="AA258">
        <f>PMR_consolidado!AN261</f>
        <v>11000</v>
      </c>
      <c r="AB258">
        <f>PMR_consolidado!AO261</f>
        <v>4043</v>
      </c>
      <c r="AC258">
        <f>PMR_consolidado!AP261</f>
        <v>36.7545454545455</v>
      </c>
      <c r="AD258" t="str">
        <f>PMR_consolidado!AQ261</f>
        <v>El Dascd Benefició A Personas A Través Del Programa Alianzas, Apoyo Emocional, Aldas, Y Programa De Reconocimiento Distrital.</v>
      </c>
      <c r="AE258">
        <f>PMR_consolidado!AR261</f>
        <v>25400</v>
      </c>
      <c r="AF258">
        <f>PMR_consolidado!AS261</f>
        <v>14400</v>
      </c>
      <c r="AG258">
        <f>PMR_consolidado!AT261</f>
        <v>0</v>
      </c>
      <c r="AH258">
        <f>PMR_consolidado!AU261</f>
        <v>0</v>
      </c>
      <c r="AJ258" t="str">
        <f t="shared" si="12"/>
        <v>No OK</v>
      </c>
      <c r="AK258" t="str">
        <f t="shared" si="14"/>
        <v>0125-0101204</v>
      </c>
      <c r="AL258" s="305">
        <f>COUNTIFS($A$3:A$686,AK258)</f>
        <v>1</v>
      </c>
      <c r="AM258" s="305" t="str">
        <f t="shared" si="15"/>
        <v>No Tiene</v>
      </c>
    </row>
    <row r="259" spans="1:39" x14ac:dyDescent="0.25">
      <c r="A259" t="str">
        <f t="shared" si="13"/>
        <v>0125-0101205</v>
      </c>
      <c r="B259" t="str">
        <f>PMR_consolidado!D262</f>
        <v>0125-01</v>
      </c>
      <c r="C259" t="str">
        <f>PMR_consolidado!E262</f>
        <v>DEPARTAMENTO ADMINISTRATIVO DEL SERVICIO CIVIL - DASCD</v>
      </c>
      <c r="D259" t="str">
        <f>PMR_consolidado!F262</f>
        <v>01</v>
      </c>
      <c r="E259">
        <f>PMR_consolidado!H262</f>
        <v>2</v>
      </c>
      <c r="F259" t="str">
        <f>PMR_consolidado!J262</f>
        <v>Flujo</v>
      </c>
      <c r="G259" t="str">
        <f>PMR_consolidado!K262</f>
        <v>Anual</v>
      </c>
      <c r="H259" t="str">
        <f>PMR_consolidado!L262</f>
        <v>VAL</v>
      </c>
      <c r="I259">
        <f>PMR_consolidado!M262</f>
        <v>71.91</v>
      </c>
      <c r="J259">
        <f>PMR_consolidado!N262</f>
        <v>83.4</v>
      </c>
      <c r="K259">
        <f>PMR_consolidado!O262</f>
        <v>73.400000000000006</v>
      </c>
      <c r="L259">
        <f>PMR_consolidado!P262</f>
        <v>0</v>
      </c>
      <c r="M259" t="str">
        <f>PMR_consolidado!Q262</f>
        <v>05</v>
      </c>
      <c r="N259" t="str">
        <f>PMR_consolidado!R262</f>
        <v>Servicio de acompañamiento técnico y orientación en la   implementación y desarrollo del Sistema de gestión de seguridad y salud en el trabajo.</v>
      </c>
      <c r="O259">
        <f>PMR_consolidado!S262</f>
        <v>53</v>
      </c>
      <c r="P259">
        <f>PMR_consolidado!T262</f>
        <v>53</v>
      </c>
      <c r="Q259">
        <f>PMR_consolidado!U262</f>
        <v>25.5</v>
      </c>
      <c r="R259">
        <f>PMR_consolidado!V262</f>
        <v>18.666667</v>
      </c>
      <c r="S259">
        <f>PMR_consolidado!AF262</f>
        <v>0</v>
      </c>
      <c r="T259">
        <f>PMR_consolidado!AG262</f>
        <v>5</v>
      </c>
      <c r="U259" t="str">
        <f>PMR_consolidado!AH262</f>
        <v>Número de entidades y/o organismos distritales que cuentan con lineamientos y herramientas para la implementación y desarrollo del Sistema de gestión de seguridad y salud en el trabajo SST</v>
      </c>
      <c r="V259" t="str">
        <f>PMR_consolidado!AI262</f>
        <v>Flujo</v>
      </c>
      <c r="W259" t="str">
        <f>PMR_consolidado!AJ262</f>
        <v>Trimestral</v>
      </c>
      <c r="X259" t="str">
        <f>PMR_consolidado!AK262</f>
        <v>VAL</v>
      </c>
      <c r="Y259">
        <f>PMR_consolidado!AL262</f>
        <v>52</v>
      </c>
      <c r="Z259">
        <f>PMR_consolidado!AM262</f>
        <v>54</v>
      </c>
      <c r="AA259">
        <f>PMR_consolidado!AN262</f>
        <v>54</v>
      </c>
      <c r="AB259">
        <f>PMR_consolidado!AO262</f>
        <v>104</v>
      </c>
      <c r="AC259">
        <f>PMR_consolidado!AP262</f>
        <v>192.59259259259301</v>
      </c>
      <c r="AD259" t="str">
        <f>PMR_consolidado!AQ262</f>
        <v>El Dascd Emitió La Circular Externa 03-2024 Y Acompaño A Entidades Para La Planeación Estratégica Del Talento Humano En Entidades Y Organismos Distritales Para Los Planes Anuales De Gestión Para El Talento Humano Y Seguridad Y Salud En El Trabajo.</v>
      </c>
      <c r="AE259">
        <f>PMR_consolidado!AR262</f>
        <v>54</v>
      </c>
      <c r="AF259">
        <f>PMR_consolidado!AS262</f>
        <v>0</v>
      </c>
      <c r="AG259">
        <f>PMR_consolidado!AT262</f>
        <v>0</v>
      </c>
      <c r="AH259">
        <f>PMR_consolidado!AU262</f>
        <v>0</v>
      </c>
      <c r="AJ259" t="str">
        <f t="shared" ref="AJ259:AJ322" si="16">IF(L259&gt;0,"OK","No OK")</f>
        <v>No OK</v>
      </c>
      <c r="AK259" t="str">
        <f t="shared" si="14"/>
        <v>0125-0101205</v>
      </c>
      <c r="AL259" s="305">
        <f>COUNTIFS($A$3:A$686,AK259)</f>
        <v>1</v>
      </c>
      <c r="AM259" s="305" t="str">
        <f t="shared" si="15"/>
        <v>No Tiene</v>
      </c>
    </row>
    <row r="260" spans="1:39" x14ac:dyDescent="0.25">
      <c r="A260" t="str">
        <f t="shared" ref="A260:A323" si="17">B260&amp;D260&amp;E260&amp;M260</f>
        <v>0125-0101206</v>
      </c>
      <c r="B260" t="str">
        <f>PMR_consolidado!D263</f>
        <v>0125-01</v>
      </c>
      <c r="C260" t="str">
        <f>PMR_consolidado!E263</f>
        <v>DEPARTAMENTO ADMINISTRATIVO DEL SERVICIO CIVIL - DASCD</v>
      </c>
      <c r="D260" t="str">
        <f>PMR_consolidado!F263</f>
        <v>01</v>
      </c>
      <c r="E260">
        <f>PMR_consolidado!H263</f>
        <v>2</v>
      </c>
      <c r="F260" t="str">
        <f>PMR_consolidado!J263</f>
        <v>Flujo</v>
      </c>
      <c r="G260" t="str">
        <f>PMR_consolidado!K263</f>
        <v>Anual</v>
      </c>
      <c r="H260" t="str">
        <f>PMR_consolidado!L263</f>
        <v>VAL</v>
      </c>
      <c r="I260">
        <f>PMR_consolidado!M263</f>
        <v>71.91</v>
      </c>
      <c r="J260">
        <f>PMR_consolidado!N263</f>
        <v>83.4</v>
      </c>
      <c r="K260">
        <f>PMR_consolidado!O263</f>
        <v>73.400000000000006</v>
      </c>
      <c r="L260">
        <f>PMR_consolidado!P263</f>
        <v>0</v>
      </c>
      <c r="M260" t="str">
        <f>PMR_consolidado!Q263</f>
        <v>06</v>
      </c>
      <c r="N260" t="str">
        <f>PMR_consolidado!R263</f>
        <v>Servicio de apoyo a la financiación de educación formal a través del Programa de Fondos Educativos distritales.</v>
      </c>
      <c r="O260">
        <f>PMR_consolidado!S263</f>
        <v>22.5</v>
      </c>
      <c r="P260">
        <f>PMR_consolidado!T263</f>
        <v>22.5</v>
      </c>
      <c r="Q260">
        <f>PMR_consolidado!U263</f>
        <v>0</v>
      </c>
      <c r="R260">
        <f>PMR_consolidado!V263</f>
        <v>0</v>
      </c>
      <c r="S260">
        <f>PMR_consolidado!AF263</f>
        <v>0</v>
      </c>
      <c r="T260">
        <f>PMR_consolidado!AG263</f>
        <v>6</v>
      </c>
      <c r="U260" t="str">
        <f>PMR_consolidado!AH263</f>
        <v>Número de servidoras y servidores públicos  distritales beneficiados con apoyos financieros a la educación formal</v>
      </c>
      <c r="V260" t="str">
        <f>PMR_consolidado!AI263</f>
        <v>Capacidad</v>
      </c>
      <c r="W260" t="str">
        <f>PMR_consolidado!AJ263</f>
        <v>Trimestral</v>
      </c>
      <c r="X260" t="str">
        <f>PMR_consolidado!AK263</f>
        <v>VAL</v>
      </c>
      <c r="Y260">
        <f>PMR_consolidado!AL263</f>
        <v>778</v>
      </c>
      <c r="Z260">
        <f>PMR_consolidado!AM263</f>
        <v>1988</v>
      </c>
      <c r="AA260">
        <f>PMR_consolidado!AN263</f>
        <v>899</v>
      </c>
      <c r="AB260">
        <f>PMR_consolidado!AO263</f>
        <v>778</v>
      </c>
      <c r="AC260">
        <f>PMR_consolidado!AP263</f>
        <v>86.540600667408199</v>
      </c>
      <c r="AD260" t="str">
        <f>PMR_consolidado!AQ263</f>
        <v>El Dascd Trabajó En La Campaña De La Convocatoria De Créditos Educativos Condonables Pregrados Y Posgrado, Será En El Segundo Semestre De 2024.</v>
      </c>
      <c r="AE260">
        <f>PMR_consolidado!AR263</f>
        <v>1020</v>
      </c>
      <c r="AF260">
        <f>PMR_consolidado!AS263</f>
        <v>121</v>
      </c>
      <c r="AG260">
        <f>PMR_consolidado!AT263</f>
        <v>0</v>
      </c>
      <c r="AH260">
        <f>PMR_consolidado!AU263</f>
        <v>0</v>
      </c>
      <c r="AJ260" t="str">
        <f t="shared" si="16"/>
        <v>No OK</v>
      </c>
      <c r="AK260" t="str">
        <f t="shared" ref="AK260:AK323" si="18">A260</f>
        <v>0125-0101206</v>
      </c>
      <c r="AL260" s="305">
        <f>COUNTIFS($A$3:A$686,AK260)</f>
        <v>2</v>
      </c>
      <c r="AM260" s="305" t="str">
        <f t="shared" ref="AM260:AM323" si="19">IF(S260&gt;0,"Tiene","No Tiene")</f>
        <v>No Tiene</v>
      </c>
    </row>
    <row r="261" spans="1:39" x14ac:dyDescent="0.25">
      <c r="A261" t="str">
        <f t="shared" si="17"/>
        <v>0125-0101206</v>
      </c>
      <c r="B261" t="str">
        <f>PMR_consolidado!D264</f>
        <v>0125-01</v>
      </c>
      <c r="C261" t="str">
        <f>PMR_consolidado!E264</f>
        <v>DEPARTAMENTO ADMINISTRATIVO DEL SERVICIO CIVIL - DASCD</v>
      </c>
      <c r="D261" t="str">
        <f>PMR_consolidado!F264</f>
        <v>01</v>
      </c>
      <c r="E261">
        <f>PMR_consolidado!H264</f>
        <v>2</v>
      </c>
      <c r="F261" t="str">
        <f>PMR_consolidado!J264</f>
        <v>Flujo</v>
      </c>
      <c r="G261" t="str">
        <f>PMR_consolidado!K264</f>
        <v>Anual</v>
      </c>
      <c r="H261" t="str">
        <f>PMR_consolidado!L264</f>
        <v>VAL</v>
      </c>
      <c r="I261">
        <f>PMR_consolidado!M264</f>
        <v>71.91</v>
      </c>
      <c r="J261">
        <f>PMR_consolidado!N264</f>
        <v>83.4</v>
      </c>
      <c r="K261">
        <f>PMR_consolidado!O264</f>
        <v>73.400000000000006</v>
      </c>
      <c r="L261">
        <f>PMR_consolidado!P264</f>
        <v>0</v>
      </c>
      <c r="M261" t="str">
        <f>PMR_consolidado!Q264</f>
        <v>06</v>
      </c>
      <c r="N261" t="str">
        <f>PMR_consolidado!R264</f>
        <v>Servicio de apoyo a la financiación de educación formal a través del Programa de Fondos Educativos distritales.</v>
      </c>
      <c r="O261">
        <f>PMR_consolidado!S264</f>
        <v>0</v>
      </c>
      <c r="P261">
        <f>PMR_consolidado!T264</f>
        <v>0</v>
      </c>
      <c r="Q261">
        <f>PMR_consolidado!U264</f>
        <v>0</v>
      </c>
      <c r="R261">
        <f>PMR_consolidado!V264</f>
        <v>0</v>
      </c>
      <c r="S261">
        <f>PMR_consolidado!AF264</f>
        <v>0</v>
      </c>
      <c r="T261">
        <f>PMR_consolidado!AG264</f>
        <v>7</v>
      </c>
      <c r="U261" t="str">
        <f>PMR_consolidado!AH264</f>
        <v>Número de hijos  de servidoras y servidores públicos distritales beneficiados con apoyos financieros a la educación formal</v>
      </c>
      <c r="V261" t="str">
        <f>PMR_consolidado!AI264</f>
        <v>Capacidad</v>
      </c>
      <c r="W261" t="str">
        <f>PMR_consolidado!AJ264</f>
        <v>Semestral</v>
      </c>
      <c r="X261" t="str">
        <f>PMR_consolidado!AK264</f>
        <v>VAL</v>
      </c>
      <c r="Y261">
        <f>PMR_consolidado!AL264</f>
        <v>104</v>
      </c>
      <c r="Z261">
        <f>PMR_consolidado!AM264</f>
        <v>894</v>
      </c>
      <c r="AA261">
        <f>PMR_consolidado!AN264</f>
        <v>183</v>
      </c>
      <c r="AB261">
        <f>PMR_consolidado!AO264</f>
        <v>104</v>
      </c>
      <c r="AC261">
        <f>PMR_consolidado!AP264</f>
        <v>56.830601092896202</v>
      </c>
      <c r="AD261" t="str">
        <f>PMR_consolidado!AQ264</f>
        <v>El Dascd Trabajó En La Campaña De La Convocatoria De Créditos Educativos Condonables Pregrados Y Posgrado, Será En El Segundo Semestre De 2024.</v>
      </c>
      <c r="AE261">
        <f>PMR_consolidado!AR264</f>
        <v>262</v>
      </c>
      <c r="AF261">
        <f>PMR_consolidado!AS264</f>
        <v>79</v>
      </c>
      <c r="AG261">
        <f>PMR_consolidado!AT264</f>
        <v>0</v>
      </c>
      <c r="AH261">
        <f>PMR_consolidado!AU264</f>
        <v>0</v>
      </c>
      <c r="AJ261" t="str">
        <f t="shared" si="16"/>
        <v>No OK</v>
      </c>
      <c r="AK261" t="str">
        <f t="shared" si="18"/>
        <v>0125-0101206</v>
      </c>
      <c r="AL261" s="305">
        <f>COUNTIFS($A$3:A$686,AK261)</f>
        <v>2</v>
      </c>
      <c r="AM261" s="305" t="str">
        <f t="shared" si="19"/>
        <v>No Tiene</v>
      </c>
    </row>
    <row r="262" spans="1:39" x14ac:dyDescent="0.25">
      <c r="A262" t="str">
        <f t="shared" si="17"/>
        <v>0125-0101216</v>
      </c>
      <c r="B262" t="str">
        <f>PMR_consolidado!D265</f>
        <v>0125-01</v>
      </c>
      <c r="C262" t="str">
        <f>PMR_consolidado!E265</f>
        <v>DEPARTAMENTO ADMINISTRATIVO DEL SERVICIO CIVIL - DASCD</v>
      </c>
      <c r="D262" t="str">
        <f>PMR_consolidado!F265</f>
        <v>01</v>
      </c>
      <c r="E262">
        <f>PMR_consolidado!H265</f>
        <v>2</v>
      </c>
      <c r="F262" t="str">
        <f>PMR_consolidado!J265</f>
        <v>Flujo</v>
      </c>
      <c r="G262" t="str">
        <f>PMR_consolidado!K265</f>
        <v>Anual</v>
      </c>
      <c r="H262" t="str">
        <f>PMR_consolidado!L265</f>
        <v>VAL</v>
      </c>
      <c r="I262">
        <f>PMR_consolidado!M265</f>
        <v>71.91</v>
      </c>
      <c r="J262">
        <f>PMR_consolidado!N265</f>
        <v>83.4</v>
      </c>
      <c r="K262">
        <f>PMR_consolidado!O265</f>
        <v>73.400000000000006</v>
      </c>
      <c r="L262">
        <f>PMR_consolidado!P265</f>
        <v>0</v>
      </c>
      <c r="M262" t="str">
        <f>PMR_consolidado!Q265</f>
        <v>16</v>
      </c>
      <c r="N262" t="str">
        <f>PMR_consolidado!R265</f>
        <v>Servicio de asistencia técnica  en la implementación del Sistema de Gestión del Rendimiento y la Productividad Distrital</v>
      </c>
      <c r="O262">
        <f>PMR_consolidado!S265</f>
        <v>191.00215700000001</v>
      </c>
      <c r="P262">
        <f>PMR_consolidado!T265</f>
        <v>191.00215700000001</v>
      </c>
      <c r="Q262">
        <f>PMR_consolidado!U265</f>
        <v>101.74769999999999</v>
      </c>
      <c r="R262">
        <f>PMR_consolidado!V265</f>
        <v>89.357699999999994</v>
      </c>
      <c r="S262">
        <f>PMR_consolidado!AF265</f>
        <v>0</v>
      </c>
      <c r="T262">
        <f>PMR_consolidado!AG265</f>
        <v>8</v>
      </c>
      <c r="U262" t="str">
        <f>PMR_consolidado!AH265</f>
        <v>Número de asesorías técnicas en la implementación de sistemas de gestión de rendimiento distrital</v>
      </c>
      <c r="V262" t="str">
        <f>PMR_consolidado!AI265</f>
        <v>Acumulado</v>
      </c>
      <c r="W262" t="str">
        <f>PMR_consolidado!AJ265</f>
        <v>Semestral</v>
      </c>
      <c r="X262" t="str">
        <f>PMR_consolidado!AK265</f>
        <v>VAL</v>
      </c>
      <c r="Y262">
        <f>PMR_consolidado!AL265</f>
        <v>672</v>
      </c>
      <c r="Z262">
        <f>PMR_consolidado!AM265</f>
        <v>8000</v>
      </c>
      <c r="AA262">
        <f>PMR_consolidado!AN265</f>
        <v>800</v>
      </c>
      <c r="AB262">
        <f>PMR_consolidado!AO265</f>
        <v>597</v>
      </c>
      <c r="AC262">
        <f>PMR_consolidado!AP265</f>
        <v>74.625</v>
      </c>
      <c r="AD262" t="str">
        <f>PMR_consolidado!AQ265</f>
        <v>El Dascd Realizó Asistencia Técnica Y Normativa En Gestión Del Desempeño Laboral, Evaluación Del Desempeño Laboral - Edl, Y Modelo Propio De Evaluación De Gerentes Públicos - Egp.</v>
      </c>
      <c r="AE262">
        <f>PMR_consolidado!AR265</f>
        <v>800</v>
      </c>
      <c r="AF262">
        <f>PMR_consolidado!AS265</f>
        <v>0</v>
      </c>
      <c r="AG262">
        <f>PMR_consolidado!AT265</f>
        <v>0</v>
      </c>
      <c r="AH262">
        <f>PMR_consolidado!AU265</f>
        <v>0</v>
      </c>
      <c r="AJ262" t="str">
        <f t="shared" si="16"/>
        <v>No OK</v>
      </c>
      <c r="AK262" t="str">
        <f t="shared" si="18"/>
        <v>0125-0101216</v>
      </c>
      <c r="AL262" s="305">
        <f>COUNTIFS($A$3:A$686,AK262)</f>
        <v>2</v>
      </c>
      <c r="AM262" s="305" t="str">
        <f t="shared" si="19"/>
        <v>No Tiene</v>
      </c>
    </row>
    <row r="263" spans="1:39" x14ac:dyDescent="0.25">
      <c r="A263" t="str">
        <f t="shared" si="17"/>
        <v>0125-0101216</v>
      </c>
      <c r="B263" t="str">
        <f>PMR_consolidado!D266</f>
        <v>0125-01</v>
      </c>
      <c r="C263" t="str">
        <f>PMR_consolidado!E266</f>
        <v>DEPARTAMENTO ADMINISTRATIVO DEL SERVICIO CIVIL - DASCD</v>
      </c>
      <c r="D263" t="str">
        <f>PMR_consolidado!F266</f>
        <v>01</v>
      </c>
      <c r="E263">
        <f>PMR_consolidado!H266</f>
        <v>2</v>
      </c>
      <c r="F263" t="str">
        <f>PMR_consolidado!J266</f>
        <v>Flujo</v>
      </c>
      <c r="G263" t="str">
        <f>PMR_consolidado!K266</f>
        <v>Anual</v>
      </c>
      <c r="H263" t="str">
        <f>PMR_consolidado!L266</f>
        <v>VAL</v>
      </c>
      <c r="I263">
        <f>PMR_consolidado!M266</f>
        <v>71.91</v>
      </c>
      <c r="J263">
        <f>PMR_consolidado!N266</f>
        <v>83.4</v>
      </c>
      <c r="K263">
        <f>PMR_consolidado!O266</f>
        <v>73.400000000000006</v>
      </c>
      <c r="L263">
        <f>PMR_consolidado!P266</f>
        <v>0</v>
      </c>
      <c r="M263" t="str">
        <f>PMR_consolidado!Q266</f>
        <v>16</v>
      </c>
      <c r="N263" t="str">
        <f>PMR_consolidado!R266</f>
        <v>Servicio de asistencia técnica  en la implementación del Sistema de Gestión del Rendimiento y la Productividad Distrital</v>
      </c>
      <c r="O263">
        <f>PMR_consolidado!S266</f>
        <v>0</v>
      </c>
      <c r="P263">
        <f>PMR_consolidado!T266</f>
        <v>0</v>
      </c>
      <c r="Q263">
        <f>PMR_consolidado!U266</f>
        <v>0</v>
      </c>
      <c r="R263">
        <f>PMR_consolidado!V266</f>
        <v>0</v>
      </c>
      <c r="S263">
        <f>PMR_consolidado!AF266</f>
        <v>0</v>
      </c>
      <c r="T263">
        <f>PMR_consolidado!AG266</f>
        <v>10</v>
      </c>
      <c r="U263" t="str">
        <f>PMR_consolidado!AH266</f>
        <v>Número de gerentes públicos evaluados bajo el Modelo propio de Evaluación de Gerentes Públicos para el Distrito Capital</v>
      </c>
      <c r="V263" t="str">
        <f>PMR_consolidado!AI266</f>
        <v>Flujo</v>
      </c>
      <c r="W263" t="str">
        <f>PMR_consolidado!AJ266</f>
        <v>Anual</v>
      </c>
      <c r="X263" t="str">
        <f>PMR_consolidado!AK266</f>
        <v>VAL</v>
      </c>
      <c r="Y263">
        <f>PMR_consolidado!AL266</f>
        <v>537</v>
      </c>
      <c r="Z263">
        <f>PMR_consolidado!AM266</f>
        <v>680</v>
      </c>
      <c r="AA263">
        <f>PMR_consolidado!AN266</f>
        <v>590</v>
      </c>
      <c r="AB263">
        <f>PMR_consolidado!AO266</f>
        <v>0</v>
      </c>
      <c r="AC263">
        <f>PMR_consolidado!AP266</f>
        <v>0</v>
      </c>
      <c r="AD263" t="str">
        <f>PMR_consolidado!AQ266</f>
        <v>El DASCD, mediante el aplicativo SIDEAP, permitió la evaluación de Gerentes Públicos, Teniendo En Cuenta Evaluaciones Parciales O Situaciones Administrativas Que Se Presentan En El Proceso De Implementación Del Modelo.</v>
      </c>
      <c r="AE263">
        <f>PMR_consolidado!AR266</f>
        <v>600</v>
      </c>
      <c r="AF263">
        <f>PMR_consolidado!AS266</f>
        <v>10</v>
      </c>
      <c r="AG263">
        <f>PMR_consolidado!AT266</f>
        <v>0</v>
      </c>
      <c r="AH263">
        <f>PMR_consolidado!AU266</f>
        <v>0</v>
      </c>
      <c r="AJ263" t="str">
        <f t="shared" si="16"/>
        <v>No OK</v>
      </c>
      <c r="AK263" t="str">
        <f t="shared" si="18"/>
        <v>0125-0101216</v>
      </c>
      <c r="AL263" s="305">
        <f>COUNTIFS($A$3:A$686,AK263)</f>
        <v>2</v>
      </c>
      <c r="AM263" s="305" t="str">
        <f t="shared" si="19"/>
        <v>No Tiene</v>
      </c>
    </row>
    <row r="264" spans="1:39" x14ac:dyDescent="0.25">
      <c r="A264" t="str">
        <f t="shared" si="17"/>
        <v>0125-0101217</v>
      </c>
      <c r="B264" t="str">
        <f>PMR_consolidado!D267</f>
        <v>0125-01</v>
      </c>
      <c r="C264" t="str">
        <f>PMR_consolidado!E267</f>
        <v>DEPARTAMENTO ADMINISTRATIVO DEL SERVICIO CIVIL - DASCD</v>
      </c>
      <c r="D264" t="str">
        <f>PMR_consolidado!F267</f>
        <v>01</v>
      </c>
      <c r="E264">
        <f>PMR_consolidado!H267</f>
        <v>2</v>
      </c>
      <c r="F264" t="str">
        <f>PMR_consolidado!J267</f>
        <v>Flujo</v>
      </c>
      <c r="G264" t="str">
        <f>PMR_consolidado!K267</f>
        <v>Anual</v>
      </c>
      <c r="H264" t="str">
        <f>PMR_consolidado!L267</f>
        <v>VAL</v>
      </c>
      <c r="I264">
        <f>PMR_consolidado!M267</f>
        <v>71.91</v>
      </c>
      <c r="J264">
        <f>PMR_consolidado!N267</f>
        <v>83.4</v>
      </c>
      <c r="K264">
        <f>PMR_consolidado!O267</f>
        <v>73.400000000000006</v>
      </c>
      <c r="L264">
        <f>PMR_consolidado!P267</f>
        <v>0</v>
      </c>
      <c r="M264" t="str">
        <f>PMR_consolidado!Q267</f>
        <v>17</v>
      </c>
      <c r="N264" t="str">
        <f>PMR_consolidado!R267</f>
        <v>Servicio de asesoría técnica,   conceptualización  y asesoría  jurídica a las entidades, organismos distritales, servidoras, servidores distritales, colaboradores y ciudadanía en general</v>
      </c>
      <c r="O264">
        <f>PMR_consolidado!S267</f>
        <v>368.82166699999999</v>
      </c>
      <c r="P264">
        <f>PMR_consolidado!T267</f>
        <v>368.82166699999999</v>
      </c>
      <c r="Q264">
        <f>PMR_consolidado!U267</f>
        <v>117.608667</v>
      </c>
      <c r="R264">
        <f>PMR_consolidado!V267</f>
        <v>66.228999999999999</v>
      </c>
      <c r="S264">
        <f>PMR_consolidado!AF267</f>
        <v>0</v>
      </c>
      <c r="T264">
        <f>PMR_consolidado!AG267</f>
        <v>11</v>
      </c>
      <c r="U264" t="str">
        <f>PMR_consolidado!AH267</f>
        <v>Porcentaje de solicitudes de asesorías técnicas,  conceptualizaciones  y asesorías jurídica atendidas</v>
      </c>
      <c r="V264" t="str">
        <f>PMR_consolidado!AI267</f>
        <v>Stock</v>
      </c>
      <c r="W264" t="str">
        <f>PMR_consolidado!AJ267</f>
        <v>Semestral</v>
      </c>
      <c r="X264" t="str">
        <f>PMR_consolidado!AK267</f>
        <v>%</v>
      </c>
      <c r="Y264">
        <f>PMR_consolidado!AL267</f>
        <v>100</v>
      </c>
      <c r="Z264">
        <f>PMR_consolidado!AM267</f>
        <v>100</v>
      </c>
      <c r="AA264">
        <f>PMR_consolidado!AN267</f>
        <v>100</v>
      </c>
      <c r="AB264">
        <f>PMR_consolidado!AO267</f>
        <v>0</v>
      </c>
      <c r="AC264">
        <f>PMR_consolidado!AP267</f>
        <v>0</v>
      </c>
      <c r="AD264" t="str">
        <f>PMR_consolidado!AQ267</f>
        <v>El DASCD realizó asistencia Para Implementación De Acciones Que Contribuyen A La Gestión Estratégica Distrital Del Talento Humano, de Acuerdo A Las Solicitudes Recibidas.</v>
      </c>
      <c r="AE264">
        <f>PMR_consolidado!AR267</f>
        <v>100</v>
      </c>
      <c r="AF264">
        <f>PMR_consolidado!AS267</f>
        <v>0</v>
      </c>
      <c r="AG264">
        <f>PMR_consolidado!AT267</f>
        <v>0</v>
      </c>
      <c r="AH264">
        <f>PMR_consolidado!AU267</f>
        <v>0</v>
      </c>
      <c r="AJ264" t="str">
        <f t="shared" si="16"/>
        <v>No OK</v>
      </c>
      <c r="AK264" t="str">
        <f t="shared" si="18"/>
        <v>0125-0101217</v>
      </c>
      <c r="AL264" s="305">
        <f>COUNTIFS($A$3:A$686,AK264)</f>
        <v>1</v>
      </c>
      <c r="AM264" s="305" t="str">
        <f t="shared" si="19"/>
        <v>No Tiene</v>
      </c>
    </row>
    <row r="265" spans="1:39" x14ac:dyDescent="0.25">
      <c r="A265" t="str">
        <f t="shared" si="17"/>
        <v>0125-0101218</v>
      </c>
      <c r="B265" t="str">
        <f>PMR_consolidado!D268</f>
        <v>0125-01</v>
      </c>
      <c r="C265" t="str">
        <f>PMR_consolidado!E268</f>
        <v>DEPARTAMENTO ADMINISTRATIVO DEL SERVICIO CIVIL - DASCD</v>
      </c>
      <c r="D265" t="str">
        <f>PMR_consolidado!F268</f>
        <v>01</v>
      </c>
      <c r="E265">
        <f>PMR_consolidado!H268</f>
        <v>2</v>
      </c>
      <c r="F265" t="str">
        <f>PMR_consolidado!J268</f>
        <v>Flujo</v>
      </c>
      <c r="G265" t="str">
        <f>PMR_consolidado!K268</f>
        <v>Anual</v>
      </c>
      <c r="H265" t="str">
        <f>PMR_consolidado!L268</f>
        <v>VAL</v>
      </c>
      <c r="I265">
        <f>PMR_consolidado!M268</f>
        <v>71.91</v>
      </c>
      <c r="J265">
        <f>PMR_consolidado!N268</f>
        <v>83.4</v>
      </c>
      <c r="K265">
        <f>PMR_consolidado!O268</f>
        <v>73.400000000000006</v>
      </c>
      <c r="L265">
        <f>PMR_consolidado!P268</f>
        <v>0</v>
      </c>
      <c r="M265" t="str">
        <f>PMR_consolidado!Q268</f>
        <v>18</v>
      </c>
      <c r="N265" t="str">
        <f>PMR_consolidado!R268</f>
        <v>Servicio de asistencia técnica para la gestión de cambio organizacional.</v>
      </c>
      <c r="O265">
        <f>PMR_consolidado!S268</f>
        <v>282.5</v>
      </c>
      <c r="P265">
        <f>PMR_consolidado!T268</f>
        <v>282.5</v>
      </c>
      <c r="Q265">
        <f>PMR_consolidado!U268</f>
        <v>6.9</v>
      </c>
      <c r="R265">
        <f>PMR_consolidado!V268</f>
        <v>0</v>
      </c>
      <c r="S265">
        <f>PMR_consolidado!AF268</f>
        <v>0</v>
      </c>
      <c r="T265">
        <f>PMR_consolidado!AG268</f>
        <v>12</v>
      </c>
      <c r="U265" t="str">
        <f>PMR_consolidado!AH268</f>
        <v>Número de conceptos técnicos emitidos relacionados con la gestión de cambio organizacional</v>
      </c>
      <c r="V265" t="str">
        <f>PMR_consolidado!AI268</f>
        <v>Stock</v>
      </c>
      <c r="W265" t="str">
        <f>PMR_consolidado!AJ268</f>
        <v>Semestral</v>
      </c>
      <c r="X265" t="str">
        <f>PMR_consolidado!AK268</f>
        <v>VAL</v>
      </c>
      <c r="Y265">
        <f>PMR_consolidado!AL268</f>
        <v>100</v>
      </c>
      <c r="Z265">
        <f>PMR_consolidado!AM268</f>
        <v>100</v>
      </c>
      <c r="AA265">
        <f>PMR_consolidado!AN268</f>
        <v>100</v>
      </c>
      <c r="AB265">
        <f>PMR_consolidado!AO268</f>
        <v>0</v>
      </c>
      <c r="AC265">
        <f>PMR_consolidado!AP268</f>
        <v>0</v>
      </c>
      <c r="AD265" t="str">
        <f>PMR_consolidado!AQ268</f>
        <v>El DASCD atendió las solicitudes de acompañamiento en procesos de rediseño institucional de las entidades y organismos públicos Distritales, para su posterior expedición de conceptos técnicos.</v>
      </c>
      <c r="AE265">
        <f>PMR_consolidado!AR268</f>
        <v>100</v>
      </c>
      <c r="AF265">
        <f>PMR_consolidado!AS268</f>
        <v>0</v>
      </c>
      <c r="AG265">
        <f>PMR_consolidado!AT268</f>
        <v>0</v>
      </c>
      <c r="AH265">
        <f>PMR_consolidado!AU268</f>
        <v>0</v>
      </c>
      <c r="AJ265" t="str">
        <f t="shared" si="16"/>
        <v>No OK</v>
      </c>
      <c r="AK265" t="str">
        <f t="shared" si="18"/>
        <v>0125-0101218</v>
      </c>
      <c r="AL265" s="305">
        <f>COUNTIFS($A$3:A$686,AK265)</f>
        <v>1</v>
      </c>
      <c r="AM265" s="305" t="str">
        <f t="shared" si="19"/>
        <v>No Tiene</v>
      </c>
    </row>
    <row r="266" spans="1:39" x14ac:dyDescent="0.25">
      <c r="A266" t="str">
        <f t="shared" si="17"/>
        <v>0125-0102319</v>
      </c>
      <c r="B266" t="str">
        <f>PMR_consolidado!D269</f>
        <v>0125-01</v>
      </c>
      <c r="C266" t="str">
        <f>PMR_consolidado!E269</f>
        <v>DEPARTAMENTO ADMINISTRATIVO DEL SERVICIO CIVIL - DASCD</v>
      </c>
      <c r="D266" t="str">
        <f>PMR_consolidado!F269</f>
        <v>02</v>
      </c>
      <c r="E266" t="str">
        <f>PMR_consolidado!H269</f>
        <v>3</v>
      </c>
      <c r="F266" t="str">
        <f>PMR_consolidado!J269</f>
        <v>Flujo</v>
      </c>
      <c r="G266" t="str">
        <f>PMR_consolidado!K269</f>
        <v>Anual</v>
      </c>
      <c r="H266" t="str">
        <f>PMR_consolidado!L269</f>
        <v>VAL</v>
      </c>
      <c r="I266">
        <f>PMR_consolidado!M269</f>
        <v>85.8</v>
      </c>
      <c r="J266">
        <f>PMR_consolidado!N269</f>
        <v>95</v>
      </c>
      <c r="K266">
        <f>PMR_consolidado!O269</f>
        <v>86</v>
      </c>
      <c r="L266">
        <f>PMR_consolidado!P269</f>
        <v>0</v>
      </c>
      <c r="M266" t="str">
        <f>PMR_consolidado!Q269</f>
        <v>19</v>
      </c>
      <c r="N266" t="str">
        <f>PMR_consolidado!R269</f>
        <v>Infraestructura Tecnológica y documental (Sistemas de Información y Tecnologia y Gestión documental)</v>
      </c>
      <c r="O266">
        <f>PMR_consolidado!S269</f>
        <v>154.92492999999999</v>
      </c>
      <c r="P266">
        <f>PMR_consolidado!T269</f>
        <v>154.92492999999999</v>
      </c>
      <c r="Q266">
        <f>PMR_consolidado!U269</f>
        <v>30</v>
      </c>
      <c r="R266">
        <f>PMR_consolidado!V269</f>
        <v>12</v>
      </c>
      <c r="S266">
        <f>PMR_consolidado!AF269</f>
        <v>0</v>
      </c>
      <c r="T266">
        <f>PMR_consolidado!AG269</f>
        <v>13</v>
      </c>
      <c r="U266" t="str">
        <f>PMR_consolidado!AH269</f>
        <v>Porcentaje de avance en el desarrollo, mantenimiento o adquisión de hardware o software</v>
      </c>
      <c r="V266" t="str">
        <f>PMR_consolidado!AI269</f>
        <v>Capacidad</v>
      </c>
      <c r="W266" t="str">
        <f>PMR_consolidado!AJ269</f>
        <v>Anual</v>
      </c>
      <c r="X266" t="str">
        <f>PMR_consolidado!AK269</f>
        <v>%</v>
      </c>
      <c r="Y266">
        <f>PMR_consolidado!AL269</f>
        <v>54</v>
      </c>
      <c r="Z266">
        <f>PMR_consolidado!AM269</f>
        <v>100</v>
      </c>
      <c r="AA266">
        <f>PMR_consolidado!AN269</f>
        <v>60.29</v>
      </c>
      <c r="AB266">
        <f>PMR_consolidado!AO269</f>
        <v>0</v>
      </c>
      <c r="AC266">
        <f>PMR_consolidado!AP269</f>
        <v>0</v>
      </c>
      <c r="AD266" t="str">
        <f>PMR_consolidado!AQ269</f>
        <v>El DASCD brindó soporte y mantenimiento oportuno al sistema Gestiona 360. Se atendieron las incidencias reportadas y se realizaron las tareas de mantenimiento programadas para garantizar el óptimo funcionamiento del sistema.</v>
      </c>
      <c r="AE266">
        <f>PMR_consolidado!AR269</f>
        <v>63.58</v>
      </c>
      <c r="AF266">
        <f>PMR_consolidado!AS269</f>
        <v>3.2899999999999991</v>
      </c>
      <c r="AG266">
        <f>PMR_consolidado!AT269</f>
        <v>0</v>
      </c>
      <c r="AH266">
        <f>PMR_consolidado!AU269</f>
        <v>0</v>
      </c>
      <c r="AJ266" t="str">
        <f t="shared" si="16"/>
        <v>No OK</v>
      </c>
      <c r="AK266" t="str">
        <f t="shared" si="18"/>
        <v>0125-0102319</v>
      </c>
      <c r="AL266" s="305">
        <f>COUNTIFS($A$3:A$686,AK266)</f>
        <v>1</v>
      </c>
      <c r="AM266" s="305" t="str">
        <f t="shared" si="19"/>
        <v>No Tiene</v>
      </c>
    </row>
    <row r="267" spans="1:39" x14ac:dyDescent="0.25">
      <c r="A267" t="str">
        <f t="shared" si="17"/>
        <v>0125-0102320</v>
      </c>
      <c r="B267" t="str">
        <f>PMR_consolidado!D270</f>
        <v>0125-01</v>
      </c>
      <c r="C267" t="str">
        <f>PMR_consolidado!E270</f>
        <v>DEPARTAMENTO ADMINISTRATIVO DEL SERVICIO CIVIL - DASCD</v>
      </c>
      <c r="D267" t="str">
        <f>PMR_consolidado!F270</f>
        <v>02</v>
      </c>
      <c r="E267" t="str">
        <f>PMR_consolidado!H270</f>
        <v>3</v>
      </c>
      <c r="F267" t="str">
        <f>PMR_consolidado!J270</f>
        <v>Flujo</v>
      </c>
      <c r="G267" t="str">
        <f>PMR_consolidado!K270</f>
        <v>Anual</v>
      </c>
      <c r="H267" t="str">
        <f>PMR_consolidado!L270</f>
        <v>VAL</v>
      </c>
      <c r="I267">
        <f>PMR_consolidado!M270</f>
        <v>85.8</v>
      </c>
      <c r="J267">
        <f>PMR_consolidado!N270</f>
        <v>95</v>
      </c>
      <c r="K267">
        <f>PMR_consolidado!O270</f>
        <v>86</v>
      </c>
      <c r="L267">
        <f>PMR_consolidado!P270</f>
        <v>0</v>
      </c>
      <c r="M267" t="str">
        <f>PMR_consolidado!Q270</f>
        <v>20</v>
      </c>
      <c r="N267" t="str">
        <f>PMR_consolidado!R270</f>
        <v>Servicios de apoyo para el fortalecimiento institucional para la prestación de los servicios</v>
      </c>
      <c r="O267">
        <f>PMR_consolidado!S270</f>
        <v>855.67007000000001</v>
      </c>
      <c r="P267">
        <f>PMR_consolidado!T270</f>
        <v>855.67007000000001</v>
      </c>
      <c r="Q267">
        <f>PMR_consolidado!U270</f>
        <v>365.63296700000001</v>
      </c>
      <c r="R267">
        <f>PMR_consolidado!V270</f>
        <v>182.55484799999999</v>
      </c>
      <c r="S267">
        <f>PMR_consolidado!AF270</f>
        <v>0</v>
      </c>
      <c r="T267">
        <f>PMR_consolidado!AG270</f>
        <v>14</v>
      </c>
      <c r="U267" t="str">
        <f>PMR_consolidado!AH270</f>
        <v>Número de personas contratadas  en el marco de los proyecto de los proyectos de inversión</v>
      </c>
      <c r="V267" t="str">
        <f>PMR_consolidado!AI270</f>
        <v>Flujo</v>
      </c>
      <c r="W267" t="str">
        <f>PMR_consolidado!AJ270</f>
        <v>Anual</v>
      </c>
      <c r="X267" t="str">
        <f>PMR_consolidado!AK270</f>
        <v>VAL</v>
      </c>
      <c r="Y267">
        <f>PMR_consolidado!AL270</f>
        <v>57</v>
      </c>
      <c r="Z267">
        <f>PMR_consolidado!AM270</f>
        <v>70</v>
      </c>
      <c r="AA267">
        <f>PMR_consolidado!AN270</f>
        <v>67</v>
      </c>
      <c r="AB267">
        <f>PMR_consolidado!AO270</f>
        <v>0</v>
      </c>
      <c r="AC267">
        <f>PMR_consolidado!AP270</f>
        <v>0</v>
      </c>
      <c r="AD267" t="str">
        <f>PMR_consolidado!AQ270</f>
        <v>El DASCD realizó contrataciones para ejecutar acciones y actividades que permitan el cumplimiento de las metas de los proyectos de inversión.</v>
      </c>
      <c r="AE267">
        <f>PMR_consolidado!AR270</f>
        <v>69</v>
      </c>
      <c r="AF267">
        <f>PMR_consolidado!AS270</f>
        <v>2</v>
      </c>
      <c r="AG267">
        <f>PMR_consolidado!AT270</f>
        <v>0</v>
      </c>
      <c r="AH267">
        <f>PMR_consolidado!AU270</f>
        <v>0</v>
      </c>
      <c r="AJ267" t="str">
        <f t="shared" si="16"/>
        <v>No OK</v>
      </c>
      <c r="AK267" t="str">
        <f t="shared" si="18"/>
        <v>0125-0102320</v>
      </c>
      <c r="AL267" s="305">
        <f>COUNTIFS($A$3:A$686,AK267)</f>
        <v>1</v>
      </c>
      <c r="AM267" s="305" t="str">
        <f t="shared" si="19"/>
        <v>No Tiene</v>
      </c>
    </row>
    <row r="268" spans="1:39" x14ac:dyDescent="0.25">
      <c r="A268" t="str">
        <f t="shared" si="17"/>
        <v>0126-0104105</v>
      </c>
      <c r="B268" t="str">
        <f>PMR_consolidado!D271</f>
        <v>0126-01</v>
      </c>
      <c r="C268" t="str">
        <f>PMR_consolidado!E271</f>
        <v>'SECRETARÍA DISTRITAL DE AMBIENTE -SDA</v>
      </c>
      <c r="D268" t="str">
        <f>PMR_consolidado!F271</f>
        <v>04</v>
      </c>
      <c r="E268" t="str">
        <f>PMR_consolidado!H271</f>
        <v>1</v>
      </c>
      <c r="F268" t="str">
        <f>PMR_consolidado!J271</f>
        <v>Acumulado</v>
      </c>
      <c r="G268" t="str">
        <f>PMR_consolidado!K271</f>
        <v>Anual</v>
      </c>
      <c r="H268" t="str">
        <f>PMR_consolidado!L271</f>
        <v>VAL</v>
      </c>
      <c r="I268">
        <f>PMR_consolidado!M271</f>
        <v>55</v>
      </c>
      <c r="J268">
        <f>PMR_consolidado!N271</f>
        <v>60</v>
      </c>
      <c r="K268">
        <f>PMR_consolidado!O271</f>
        <v>60</v>
      </c>
      <c r="L268">
        <f>PMR_consolidado!P271</f>
        <v>0</v>
      </c>
      <c r="M268" t="str">
        <f>PMR_consolidado!Q271</f>
        <v>05</v>
      </c>
      <c r="N268" t="str">
        <f>PMR_consolidado!R271</f>
        <v>Servicio de evaluación, control y seguimiento al arbolado urbano de la ciudad.</v>
      </c>
      <c r="O268">
        <f>PMR_consolidado!S271</f>
        <v>6339.8320000000003</v>
      </c>
      <c r="P268">
        <f>PMR_consolidado!T271</f>
        <v>6339.8320000000003</v>
      </c>
      <c r="Q268">
        <f>PMR_consolidado!U271</f>
        <v>2683.6545729999998</v>
      </c>
      <c r="R268">
        <f>PMR_consolidado!V271</f>
        <v>1298.6580859999999</v>
      </c>
      <c r="S268">
        <f>PMR_consolidado!AF271</f>
        <v>0</v>
      </c>
      <c r="T268">
        <f>PMR_consolidado!AG271</f>
        <v>1</v>
      </c>
      <c r="U268" t="str">
        <f>PMR_consolidado!AH271</f>
        <v>Número de actuaciones de evaluación, control, seguimiento y prevención ejecutadas sobre el arbolado urbano de Bogotá D.C.</v>
      </c>
      <c r="V268" t="str">
        <f>PMR_consolidado!AI271</f>
        <v>Acumulado</v>
      </c>
      <c r="W268" t="str">
        <f>PMR_consolidado!AJ271</f>
        <v>Trimestral</v>
      </c>
      <c r="X268" t="str">
        <f>PMR_consolidado!AK271</f>
        <v>VAL</v>
      </c>
      <c r="Y268">
        <f>PMR_consolidado!AL271</f>
        <v>103889</v>
      </c>
      <c r="Z268">
        <f>PMR_consolidado!AM271</f>
        <v>156542</v>
      </c>
      <c r="AA268">
        <f>PMR_consolidado!AN271</f>
        <v>14502</v>
      </c>
      <c r="AB268">
        <f>PMR_consolidado!AO271</f>
        <v>9623</v>
      </c>
      <c r="AC268">
        <f>PMR_consolidado!AP271</f>
        <v>66.356364639360095</v>
      </c>
      <c r="AD268" t="str">
        <f>PMR_consolidado!AQ271</f>
        <v>La Sda Durante La Vigencia 2024 Ejecutó 9.623 Actuaciones, Durante El Ii Trimestres Se Ejecutó 4857 Actuaciones, Aportando Con La Mejor Gestión Sobre El Arbolado Urbano</v>
      </c>
      <c r="AE268">
        <f>PMR_consolidado!AR271</f>
        <v>14840</v>
      </c>
      <c r="AF268">
        <f>PMR_consolidado!AS271</f>
        <v>338</v>
      </c>
      <c r="AG268">
        <f>PMR_consolidado!AT271</f>
        <v>0</v>
      </c>
      <c r="AH268">
        <f>PMR_consolidado!AU271</f>
        <v>0</v>
      </c>
      <c r="AJ268" t="str">
        <f t="shared" si="16"/>
        <v>No OK</v>
      </c>
      <c r="AK268" t="str">
        <f t="shared" si="18"/>
        <v>0126-0104105</v>
      </c>
      <c r="AL268" s="305">
        <f>COUNTIFS($A$3:A$686,AK268)</f>
        <v>1</v>
      </c>
      <c r="AM268" s="305" t="str">
        <f t="shared" si="19"/>
        <v>No Tiene</v>
      </c>
    </row>
    <row r="269" spans="1:39" x14ac:dyDescent="0.25">
      <c r="A269" t="str">
        <f t="shared" si="17"/>
        <v>0126-0104408</v>
      </c>
      <c r="B269" t="str">
        <f>PMR_consolidado!D272</f>
        <v>0126-01</v>
      </c>
      <c r="C269" t="str">
        <f>PMR_consolidado!E272</f>
        <v>'SECRETARÍA DISTRITAL DE AMBIENTE -SDA</v>
      </c>
      <c r="D269" t="str">
        <f>PMR_consolidado!F272</f>
        <v>04</v>
      </c>
      <c r="E269" t="str">
        <f>PMR_consolidado!H272</f>
        <v>4</v>
      </c>
      <c r="F269" t="str">
        <f>PMR_consolidado!J272</f>
        <v>Acumulado</v>
      </c>
      <c r="G269" t="str">
        <f>PMR_consolidado!K272</f>
        <v>Mensual</v>
      </c>
      <c r="H269" t="str">
        <f>PMR_consolidado!L272</f>
        <v>VAL</v>
      </c>
      <c r="I269">
        <f>PMR_consolidado!M272</f>
        <v>0</v>
      </c>
      <c r="J269">
        <f>PMR_consolidado!N272</f>
        <v>2880</v>
      </c>
      <c r="K269">
        <f>PMR_consolidado!O272</f>
        <v>40</v>
      </c>
      <c r="L269">
        <f>PMR_consolidado!P272</f>
        <v>0</v>
      </c>
      <c r="M269" t="str">
        <f>PMR_consolidado!Q272</f>
        <v>08</v>
      </c>
      <c r="N269" t="str">
        <f>PMR_consolidado!R272</f>
        <v>Servicio de asistencia técnica para la protección de la fauna y flora silvestre</v>
      </c>
      <c r="O269">
        <f>PMR_consolidado!S272</f>
        <v>43330.588000000003</v>
      </c>
      <c r="P269">
        <f>PMR_consolidado!T272</f>
        <v>43330.588000000003</v>
      </c>
      <c r="Q269">
        <f>PMR_consolidado!U272</f>
        <v>19892.579419000002</v>
      </c>
      <c r="R269">
        <f>PMR_consolidado!V272</f>
        <v>4683.5864259999998</v>
      </c>
      <c r="S269">
        <f>PMR_consolidado!AF272</f>
        <v>63071042000</v>
      </c>
      <c r="T269">
        <f>PMR_consolidado!AG272</f>
        <v>2</v>
      </c>
      <c r="U269" t="str">
        <f>PMR_consolidado!AH272</f>
        <v>Número de actuaciones de evaluación, control, seguimiento y prevención ejecutadas sobre el recurso flora en Bogotá D.C.</v>
      </c>
      <c r="V269" t="str">
        <f>PMR_consolidado!AI272</f>
        <v>Acumulado</v>
      </c>
      <c r="W269" t="str">
        <f>PMR_consolidado!AJ272</f>
        <v>Trimestral</v>
      </c>
      <c r="X269" t="str">
        <f>PMR_consolidado!AK272</f>
        <v>VAL</v>
      </c>
      <c r="Y269">
        <f>PMR_consolidado!AL272</f>
        <v>20817</v>
      </c>
      <c r="Z269">
        <f>PMR_consolidado!AM272</f>
        <v>72231.53</v>
      </c>
      <c r="AA269">
        <f>PMR_consolidado!AN272</f>
        <v>3241</v>
      </c>
      <c r="AB269">
        <f>PMR_consolidado!AO272</f>
        <v>2396</v>
      </c>
      <c r="AC269">
        <f>PMR_consolidado!AP272</f>
        <v>73.927800061709405</v>
      </c>
      <c r="AD269" t="str">
        <f>PMR_consolidado!AQ272</f>
        <v>La Sda En La Vigencia 2024 Ejecutó 2.396 Actuaciones, Durante El Ii Trimestres Se Ejecutó 1.362 Actuaciones,Aportando Con Una Mejor Gestión Sobre El Recurso Flora.</v>
      </c>
      <c r="AE269">
        <f>PMR_consolidado!AR272</f>
        <v>7207.97</v>
      </c>
      <c r="AF269">
        <f>PMR_consolidado!AS272</f>
        <v>3966.9700000000003</v>
      </c>
      <c r="AG269">
        <f>PMR_consolidado!AT272</f>
        <v>0</v>
      </c>
      <c r="AH269">
        <f>PMR_consolidado!AU272</f>
        <v>0</v>
      </c>
      <c r="AJ269" t="str">
        <f t="shared" si="16"/>
        <v>No OK</v>
      </c>
      <c r="AK269" t="str">
        <f t="shared" si="18"/>
        <v>0126-0104408</v>
      </c>
      <c r="AL269" s="305">
        <f>COUNTIFS($A$3:A$686,AK269)</f>
        <v>4</v>
      </c>
      <c r="AM269" s="305" t="str">
        <f t="shared" si="19"/>
        <v>Tiene</v>
      </c>
    </row>
    <row r="270" spans="1:39" x14ac:dyDescent="0.25">
      <c r="A270" t="str">
        <f t="shared" si="17"/>
        <v>0126-0104408</v>
      </c>
      <c r="B270" t="str">
        <f>PMR_consolidado!D273</f>
        <v>0126-01</v>
      </c>
      <c r="C270" t="str">
        <f>PMR_consolidado!E273</f>
        <v>'SECRETARÍA DISTRITAL DE AMBIENTE -SDA</v>
      </c>
      <c r="D270" t="str">
        <f>PMR_consolidado!F273</f>
        <v>04</v>
      </c>
      <c r="E270" t="str">
        <f>PMR_consolidado!H273</f>
        <v>4</v>
      </c>
      <c r="F270" t="str">
        <f>PMR_consolidado!J273</f>
        <v>Acumulado</v>
      </c>
      <c r="G270" t="str">
        <f>PMR_consolidado!K273</f>
        <v>Mensual</v>
      </c>
      <c r="H270" t="str">
        <f>PMR_consolidado!L273</f>
        <v>VAL</v>
      </c>
      <c r="I270">
        <f>PMR_consolidado!M273</f>
        <v>0</v>
      </c>
      <c r="J270">
        <f>PMR_consolidado!N273</f>
        <v>2880</v>
      </c>
      <c r="K270">
        <f>PMR_consolidado!O273</f>
        <v>40</v>
      </c>
      <c r="L270">
        <f>PMR_consolidado!P273</f>
        <v>0</v>
      </c>
      <c r="M270" t="str">
        <f>PMR_consolidado!Q273</f>
        <v>08</v>
      </c>
      <c r="N270" t="str">
        <f>PMR_consolidado!R273</f>
        <v>Servicio de asistencia técnica para la protección de la fauna y flora silvestre</v>
      </c>
      <c r="O270">
        <f>PMR_consolidado!S273</f>
        <v>0</v>
      </c>
      <c r="P270">
        <f>PMR_consolidado!T273</f>
        <v>0</v>
      </c>
      <c r="Q270">
        <f>PMR_consolidado!U273</f>
        <v>0</v>
      </c>
      <c r="R270">
        <f>PMR_consolidado!V273</f>
        <v>0</v>
      </c>
      <c r="S270">
        <f>PMR_consolidado!AF273</f>
        <v>0</v>
      </c>
      <c r="T270">
        <f>PMR_consolidado!AG273</f>
        <v>3</v>
      </c>
      <c r="U270" t="str">
        <f>PMR_consolidado!AH273</f>
        <v>Número de actuaciones de evaluación, control, seguimiento y prevención ejecutadas sobre el recurso fauna silvestre en Bogotá D.C.</v>
      </c>
      <c r="V270" t="str">
        <f>PMR_consolidado!AI273</f>
        <v>Acumulado</v>
      </c>
      <c r="W270" t="str">
        <f>PMR_consolidado!AJ273</f>
        <v>Trimestral</v>
      </c>
      <c r="X270" t="str">
        <f>PMR_consolidado!AK273</f>
        <v>VAL</v>
      </c>
      <c r="Y270">
        <f>PMR_consolidado!AL273</f>
        <v>25582</v>
      </c>
      <c r="Z270">
        <f>PMR_consolidado!AM273</f>
        <v>77561.47</v>
      </c>
      <c r="AA270">
        <f>PMR_consolidado!AN273</f>
        <v>4512</v>
      </c>
      <c r="AB270">
        <f>PMR_consolidado!AO273</f>
        <v>3475</v>
      </c>
      <c r="AC270">
        <f>PMR_consolidado!AP273</f>
        <v>77.016843971631204</v>
      </c>
      <c r="AD270" t="str">
        <f>PMR_consolidado!AQ273</f>
        <v>La Sda En La Vigencia 2024 Ejecutó 3475 Actuaciones, Durante El Ii Trimestre Se Ejecutó 1.240 Actuaciones, Con El Fin De Proteger A Los Animales Silvestres, Realizar Evaluación,Seguimiento, Prevenir Y Controlar Su Tráfico Ilegal</v>
      </c>
      <c r="AE270">
        <f>PMR_consolidado!AR273</f>
        <v>7632.03</v>
      </c>
      <c r="AF270">
        <f>PMR_consolidado!AS273</f>
        <v>3120.0299999999997</v>
      </c>
      <c r="AG270">
        <f>PMR_consolidado!AT273</f>
        <v>0</v>
      </c>
      <c r="AH270">
        <f>PMR_consolidado!AU273</f>
        <v>0</v>
      </c>
      <c r="AJ270" t="str">
        <f t="shared" si="16"/>
        <v>No OK</v>
      </c>
      <c r="AK270" t="str">
        <f t="shared" si="18"/>
        <v>0126-0104408</v>
      </c>
      <c r="AL270" s="305">
        <f>COUNTIFS($A$3:A$686,AK270)</f>
        <v>4</v>
      </c>
      <c r="AM270" s="305" t="str">
        <f t="shared" si="19"/>
        <v>No Tiene</v>
      </c>
    </row>
    <row r="271" spans="1:39" x14ac:dyDescent="0.25">
      <c r="A271" t="str">
        <f t="shared" si="17"/>
        <v>0126-0104408</v>
      </c>
      <c r="B271" t="str">
        <f>PMR_consolidado!D274</f>
        <v>0126-01</v>
      </c>
      <c r="C271" t="str">
        <f>PMR_consolidado!E274</f>
        <v>'SECRETARÍA DISTRITAL DE AMBIENTE -SDA</v>
      </c>
      <c r="D271" t="str">
        <f>PMR_consolidado!F274</f>
        <v>04</v>
      </c>
      <c r="E271" t="str">
        <f>PMR_consolidado!H274</f>
        <v>4</v>
      </c>
      <c r="F271" t="str">
        <f>PMR_consolidado!J274</f>
        <v>Acumulado</v>
      </c>
      <c r="G271" t="str">
        <f>PMR_consolidado!K274</f>
        <v>Mensual</v>
      </c>
      <c r="H271" t="str">
        <f>PMR_consolidado!L274</f>
        <v>VAL</v>
      </c>
      <c r="I271">
        <f>PMR_consolidado!M274</f>
        <v>0</v>
      </c>
      <c r="J271">
        <f>PMR_consolidado!N274</f>
        <v>2880</v>
      </c>
      <c r="K271">
        <f>PMR_consolidado!O274</f>
        <v>40</v>
      </c>
      <c r="L271">
        <f>PMR_consolidado!P274</f>
        <v>0</v>
      </c>
      <c r="M271" t="str">
        <f>PMR_consolidado!Q274</f>
        <v>08</v>
      </c>
      <c r="N271" t="str">
        <f>PMR_consolidado!R274</f>
        <v>Servicio de asistencia técnica para la protección de la fauna y flora silvestre</v>
      </c>
      <c r="O271">
        <f>PMR_consolidado!S274</f>
        <v>0</v>
      </c>
      <c r="P271">
        <f>PMR_consolidado!T274</f>
        <v>0</v>
      </c>
      <c r="Q271">
        <f>PMR_consolidado!U274</f>
        <v>0</v>
      </c>
      <c r="R271">
        <f>PMR_consolidado!V274</f>
        <v>0</v>
      </c>
      <c r="S271">
        <f>PMR_consolidado!AF274</f>
        <v>0</v>
      </c>
      <c r="T271">
        <f>PMR_consolidado!AG274</f>
        <v>4</v>
      </c>
      <c r="U271" t="str">
        <f>PMR_consolidado!AH274</f>
        <v>Acciones para el mantenimiento de áreas restauradas, rehabilitadas y recuperadas</v>
      </c>
      <c r="V271" t="str">
        <f>PMR_consolidado!AI274</f>
        <v>Acumulado</v>
      </c>
      <c r="W271" t="str">
        <f>PMR_consolidado!AJ274</f>
        <v>Anual</v>
      </c>
      <c r="X271" t="str">
        <f>PMR_consolidado!AK274</f>
        <v>VAL</v>
      </c>
      <c r="Y271">
        <f>PMR_consolidado!AL274</f>
        <v>590</v>
      </c>
      <c r="Z271">
        <f>PMR_consolidado!AM274</f>
        <v>700</v>
      </c>
      <c r="AA271">
        <f>PMR_consolidado!AN274</f>
        <v>635</v>
      </c>
      <c r="AB271">
        <f>PMR_consolidado!AO274</f>
        <v>0</v>
      </c>
      <c r="AC271">
        <f>PMR_consolidado!AP274</f>
        <v>0</v>
      </c>
      <c r="AD271" t="str">
        <f>PMR_consolidado!AQ274</f>
        <v>Durante la vigencia, se realizó el mantenimiento de 638,2869ha  cumpliendo con la meta en el mes de mayo 2024</v>
      </c>
      <c r="AE271">
        <f>PMR_consolidado!AR274</f>
        <v>590</v>
      </c>
      <c r="AF271">
        <f>PMR_consolidado!AS274</f>
        <v>-45</v>
      </c>
      <c r="AG271">
        <f>PMR_consolidado!AT274</f>
        <v>0</v>
      </c>
      <c r="AH271">
        <f>PMR_consolidado!AU274</f>
        <v>0</v>
      </c>
      <c r="AJ271" t="str">
        <f t="shared" si="16"/>
        <v>No OK</v>
      </c>
      <c r="AK271" t="str">
        <f t="shared" si="18"/>
        <v>0126-0104408</v>
      </c>
      <c r="AL271" s="305">
        <f>COUNTIFS($A$3:A$686,AK271)</f>
        <v>4</v>
      </c>
      <c r="AM271" s="305" t="str">
        <f t="shared" si="19"/>
        <v>No Tiene</v>
      </c>
    </row>
    <row r="272" spans="1:39" x14ac:dyDescent="0.25">
      <c r="A272" t="str">
        <f t="shared" si="17"/>
        <v>0126-0104408</v>
      </c>
      <c r="B272" t="str">
        <f>PMR_consolidado!D275</f>
        <v>0126-01</v>
      </c>
      <c r="C272" t="str">
        <f>PMR_consolidado!E275</f>
        <v>'SECRETARÍA DISTRITAL DE AMBIENTE -SDA</v>
      </c>
      <c r="D272" t="str">
        <f>PMR_consolidado!F275</f>
        <v>04</v>
      </c>
      <c r="E272" t="str">
        <f>PMR_consolidado!H275</f>
        <v>4</v>
      </c>
      <c r="F272" t="str">
        <f>PMR_consolidado!J275</f>
        <v>Acumulado</v>
      </c>
      <c r="G272" t="str">
        <f>PMR_consolidado!K275</f>
        <v>Mensual</v>
      </c>
      <c r="H272" t="str">
        <f>PMR_consolidado!L275</f>
        <v>VAL</v>
      </c>
      <c r="I272">
        <f>PMR_consolidado!M275</f>
        <v>0</v>
      </c>
      <c r="J272">
        <f>PMR_consolidado!N275</f>
        <v>2880</v>
      </c>
      <c r="K272">
        <f>PMR_consolidado!O275</f>
        <v>40</v>
      </c>
      <c r="L272">
        <f>PMR_consolidado!P275</f>
        <v>0</v>
      </c>
      <c r="M272" t="str">
        <f>PMR_consolidado!Q275</f>
        <v>08</v>
      </c>
      <c r="N272" t="str">
        <f>PMR_consolidado!R275</f>
        <v>Servicio de asistencia técnica para la protección de la fauna y flora silvestre</v>
      </c>
      <c r="O272">
        <f>PMR_consolidado!S275</f>
        <v>0</v>
      </c>
      <c r="P272">
        <f>PMR_consolidado!T275</f>
        <v>0</v>
      </c>
      <c r="Q272">
        <f>PMR_consolidado!U275</f>
        <v>0</v>
      </c>
      <c r="R272">
        <f>PMR_consolidado!V275</f>
        <v>0</v>
      </c>
      <c r="S272">
        <f>PMR_consolidado!AF275</f>
        <v>0</v>
      </c>
      <c r="T272">
        <f>PMR_consolidado!AG275</f>
        <v>5</v>
      </c>
      <c r="U272" t="str">
        <f>PMR_consolidado!AH275</f>
        <v>Porcentaje de avance del manejo y gestión de las áreas protegidas y de interés ambiental priorizadas</v>
      </c>
      <c r="V272" t="str">
        <f>PMR_consolidado!AI275</f>
        <v>Stock</v>
      </c>
      <c r="W272" t="str">
        <f>PMR_consolidado!AJ275</f>
        <v>Anual</v>
      </c>
      <c r="X272" t="str">
        <f>PMR_consolidado!AK275</f>
        <v>%</v>
      </c>
      <c r="Y272">
        <f>PMR_consolidado!AL275</f>
        <v>100</v>
      </c>
      <c r="Z272">
        <f>PMR_consolidado!AM275</f>
        <v>100</v>
      </c>
      <c r="AA272">
        <f>PMR_consolidado!AN275</f>
        <v>100</v>
      </c>
      <c r="AB272">
        <f>PMR_consolidado!AO275</f>
        <v>0</v>
      </c>
      <c r="AC272">
        <f>PMR_consolidado!AP275</f>
        <v>0</v>
      </c>
      <c r="AD272" t="str">
        <f>PMR_consolidado!AQ275</f>
        <v>A Junio 2024 Se Han Adelantado Acciones De Administración, Manejo Integral Y Seguimiento A Los Instrumentos De Planeación En Las 21 Áreas Protegidas Priorizadas, Avanzando En Un 100% Según Lo Programado.</v>
      </c>
      <c r="AE272">
        <f>PMR_consolidado!AR275</f>
        <v>100</v>
      </c>
      <c r="AF272">
        <f>PMR_consolidado!AS275</f>
        <v>0</v>
      </c>
      <c r="AG272">
        <f>PMR_consolidado!AT275</f>
        <v>0</v>
      </c>
      <c r="AH272">
        <f>PMR_consolidado!AU275</f>
        <v>0</v>
      </c>
      <c r="AJ272" t="str">
        <f t="shared" si="16"/>
        <v>No OK</v>
      </c>
      <c r="AK272" t="str">
        <f t="shared" si="18"/>
        <v>0126-0104408</v>
      </c>
      <c r="AL272" s="305">
        <f>COUNTIFS($A$3:A$686,AK272)</f>
        <v>4</v>
      </c>
      <c r="AM272" s="305" t="str">
        <f t="shared" si="19"/>
        <v>No Tiene</v>
      </c>
    </row>
    <row r="273" spans="1:39" x14ac:dyDescent="0.25">
      <c r="A273" t="str">
        <f t="shared" si="17"/>
        <v>0126-0105209</v>
      </c>
      <c r="B273" t="str">
        <f>PMR_consolidado!D276</f>
        <v>0126-01</v>
      </c>
      <c r="C273" t="str">
        <f>PMR_consolidado!E276</f>
        <v>'SECRETARÍA DISTRITAL DE AMBIENTE -SDA</v>
      </c>
      <c r="D273" t="str">
        <f>PMR_consolidado!F276</f>
        <v>05</v>
      </c>
      <c r="E273" t="str">
        <f>PMR_consolidado!H276</f>
        <v>2</v>
      </c>
      <c r="F273" t="str">
        <f>PMR_consolidado!J276</f>
        <v>Acumulado</v>
      </c>
      <c r="G273" t="str">
        <f>PMR_consolidado!K276</f>
        <v>Anual</v>
      </c>
      <c r="H273" t="str">
        <f>PMR_consolidado!L276</f>
        <v>VAL</v>
      </c>
      <c r="I273">
        <f>PMR_consolidado!M276</f>
        <v>38</v>
      </c>
      <c r="J273">
        <f>PMR_consolidado!N276</f>
        <v>41</v>
      </c>
      <c r="K273">
        <f>PMR_consolidado!O276</f>
        <v>41</v>
      </c>
      <c r="L273">
        <f>PMR_consolidado!P276</f>
        <v>0</v>
      </c>
      <c r="M273" t="str">
        <f>PMR_consolidado!Q276</f>
        <v>09</v>
      </c>
      <c r="N273" t="str">
        <f>PMR_consolidado!R276</f>
        <v xml:space="preserve"> Servicio de protección del recurso hídrico</v>
      </c>
      <c r="O273">
        <f>PMR_consolidado!S276</f>
        <v>19164.263999999999</v>
      </c>
      <c r="P273">
        <f>PMR_consolidado!T276</f>
        <v>19164.263999999999</v>
      </c>
      <c r="Q273">
        <f>PMR_consolidado!U276</f>
        <v>7205.5445289999998</v>
      </c>
      <c r="R273">
        <f>PMR_consolidado!V276</f>
        <v>2391.7651030000002</v>
      </c>
      <c r="S273">
        <f>PMR_consolidado!AF276</f>
        <v>3035980000</v>
      </c>
      <c r="T273">
        <f>PMR_consolidado!AG276</f>
        <v>6</v>
      </c>
      <c r="U273" t="str">
        <f>PMR_consolidado!AH276</f>
        <v>Número de monitoreos de calidad de agua</v>
      </c>
      <c r="V273" t="str">
        <f>PMR_consolidado!AI276</f>
        <v>Acumulado</v>
      </c>
      <c r="W273" t="str">
        <f>PMR_consolidado!AJ276</f>
        <v>Mensual</v>
      </c>
      <c r="X273" t="str">
        <f>PMR_consolidado!AK276</f>
        <v>VAL</v>
      </c>
      <c r="Y273">
        <f>PMR_consolidado!AL276</f>
        <v>4587</v>
      </c>
      <c r="Z273">
        <f>PMR_consolidado!AM276</f>
        <v>18059</v>
      </c>
      <c r="AA273">
        <f>PMR_consolidado!AN276</f>
        <v>1538</v>
      </c>
      <c r="AB273">
        <f>PMR_consolidado!AO276</f>
        <v>829</v>
      </c>
      <c r="AC273">
        <f>PMR_consolidado!AP276</f>
        <v>53.9011703511053</v>
      </c>
      <c r="AD273" t="str">
        <f>PMR_consolidado!AQ276</f>
        <v>Durante Junio De 2024 Se Ejecutó El Monitoreo De 205 Puntos. El Total De Los Monitoreos Es De 829 Puntos, De Los Cuales 279 Puntos Corresponden A La Rchb, 51 Puntos A La Rmas, 459 Puntos Del Pmae Y 40 Puntos A Los Pedh</v>
      </c>
      <c r="AE273">
        <f>PMR_consolidado!AR276</f>
        <v>1789</v>
      </c>
      <c r="AF273">
        <f>PMR_consolidado!AS276</f>
        <v>251</v>
      </c>
      <c r="AG273">
        <f>PMR_consolidado!AT276</f>
        <v>0</v>
      </c>
      <c r="AH273">
        <f>PMR_consolidado!AU276</f>
        <v>0</v>
      </c>
      <c r="AJ273" t="str">
        <f t="shared" si="16"/>
        <v>No OK</v>
      </c>
      <c r="AK273" t="str">
        <f t="shared" si="18"/>
        <v>0126-0105209</v>
      </c>
      <c r="AL273" s="305">
        <f>COUNTIFS($A$3:A$686,AK273)</f>
        <v>1</v>
      </c>
      <c r="AM273" s="305" t="str">
        <f t="shared" si="19"/>
        <v>Tiene</v>
      </c>
    </row>
    <row r="274" spans="1:39" x14ac:dyDescent="0.25">
      <c r="A274" t="str">
        <f t="shared" si="17"/>
        <v>0126-0105510</v>
      </c>
      <c r="B274" t="str">
        <f>PMR_consolidado!D277</f>
        <v>0126-01</v>
      </c>
      <c r="C274" t="str">
        <f>PMR_consolidado!E277</f>
        <v>'SECRETARÍA DISTRITAL DE AMBIENTE -SDA</v>
      </c>
      <c r="D274" t="str">
        <f>PMR_consolidado!F277</f>
        <v>05</v>
      </c>
      <c r="E274" t="str">
        <f>PMR_consolidado!H277</f>
        <v>5</v>
      </c>
      <c r="F274" t="str">
        <f>PMR_consolidado!J277</f>
        <v>Flujo</v>
      </c>
      <c r="G274" t="str">
        <f>PMR_consolidado!K277</f>
        <v>Anual</v>
      </c>
      <c r="H274" t="str">
        <f>PMR_consolidado!L277</f>
        <v>VAL</v>
      </c>
      <c r="I274">
        <f>PMR_consolidado!M277</f>
        <v>0</v>
      </c>
      <c r="J274">
        <f>PMR_consolidado!N277</f>
        <v>51.56</v>
      </c>
      <c r="K274">
        <f>PMR_consolidado!O277</f>
        <v>35.94</v>
      </c>
      <c r="L274">
        <f>PMR_consolidado!P277</f>
        <v>0</v>
      </c>
      <c r="M274" t="str">
        <f>PMR_consolidado!Q277</f>
        <v>10</v>
      </c>
      <c r="N274" t="str">
        <f>PMR_consolidado!R277</f>
        <v>Servicio de monitoreo y seguimiento de la biodiversidad y los servicios ecosistémicos</v>
      </c>
      <c r="O274">
        <f>PMR_consolidado!S277</f>
        <v>2632.136</v>
      </c>
      <c r="P274">
        <f>PMR_consolidado!T277</f>
        <v>2632.136</v>
      </c>
      <c r="Q274">
        <f>PMR_consolidado!U277</f>
        <v>979.54100000000005</v>
      </c>
      <c r="R274">
        <f>PMR_consolidado!V277</f>
        <v>564.90388600000006</v>
      </c>
      <c r="S274">
        <f>PMR_consolidado!AF277</f>
        <v>32866000</v>
      </c>
      <c r="T274">
        <f>PMR_consolidado!AG277</f>
        <v>7</v>
      </c>
      <c r="U274" t="str">
        <f>PMR_consolidado!AH277</f>
        <v>Número de predios afectados por actividad extractiva que cuentan con instrumento administrativo de manejo y control ambiental controlados mediante seguimiento y evaluación ambiental</v>
      </c>
      <c r="V274" t="str">
        <f>PMR_consolidado!AI277</f>
        <v>Flujo</v>
      </c>
      <c r="W274" t="str">
        <f>PMR_consolidado!AJ277</f>
        <v>Semestral</v>
      </c>
      <c r="X274" t="str">
        <f>PMR_consolidado!AK277</f>
        <v>VAL</v>
      </c>
      <c r="Y274">
        <f>PMR_consolidado!AL277</f>
        <v>44</v>
      </c>
      <c r="Z274">
        <f>PMR_consolidado!AM277</f>
        <v>56</v>
      </c>
      <c r="AA274">
        <f>PMR_consolidado!AN277</f>
        <v>51</v>
      </c>
      <c r="AB274">
        <f>PMR_consolidado!AO277</f>
        <v>30</v>
      </c>
      <c r="AC274">
        <f>PMR_consolidado!AP277</f>
        <v>58.823529411764703</v>
      </c>
      <c r="AD274" t="str">
        <f>PMR_consolidado!AQ277</f>
        <v>Durante El 2024 Se Realizaron Actividades De Evaluación Y Seguimiento A Treinta (30) Predios Catastrales Donde Se Ejecutaron 5 Visitas Técnicas Y 5 Conceptos Técnicos. Durante El Mes De Junio No Se Desarrollaron Acciones.</v>
      </c>
      <c r="AE274">
        <f>PMR_consolidado!AR277</f>
        <v>44</v>
      </c>
      <c r="AF274">
        <f>PMR_consolidado!AS277</f>
        <v>-7</v>
      </c>
      <c r="AG274">
        <f>PMR_consolidado!AT277</f>
        <v>0</v>
      </c>
      <c r="AH274">
        <f>PMR_consolidado!AU277</f>
        <v>0</v>
      </c>
      <c r="AJ274" t="str">
        <f t="shared" si="16"/>
        <v>No OK</v>
      </c>
      <c r="AK274" t="str">
        <f t="shared" si="18"/>
        <v>0126-0105510</v>
      </c>
      <c r="AL274" s="305">
        <f>COUNTIFS($A$3:A$686,AK274)</f>
        <v>1</v>
      </c>
      <c r="AM274" s="305" t="str">
        <f t="shared" si="19"/>
        <v>Tiene</v>
      </c>
    </row>
    <row r="275" spans="1:39" x14ac:dyDescent="0.25">
      <c r="A275" t="str">
        <f t="shared" si="17"/>
        <v>0126-0105511</v>
      </c>
      <c r="B275" t="str">
        <f>PMR_consolidado!D278</f>
        <v>0126-01</v>
      </c>
      <c r="C275" t="str">
        <f>PMR_consolidado!E278</f>
        <v>'SECRETARÍA DISTRITAL DE AMBIENTE -SDA</v>
      </c>
      <c r="D275" t="str">
        <f>PMR_consolidado!F278</f>
        <v>05</v>
      </c>
      <c r="E275" t="str">
        <f>PMR_consolidado!H278</f>
        <v>5</v>
      </c>
      <c r="F275" t="str">
        <f>PMR_consolidado!J278</f>
        <v>Flujo</v>
      </c>
      <c r="G275" t="str">
        <f>PMR_consolidado!K278</f>
        <v>Anual</v>
      </c>
      <c r="H275" t="str">
        <f>PMR_consolidado!L278</f>
        <v>VAL</v>
      </c>
      <c r="I275">
        <f>PMR_consolidado!M278</f>
        <v>0</v>
      </c>
      <c r="J275">
        <f>PMR_consolidado!N278</f>
        <v>51.56</v>
      </c>
      <c r="K275">
        <f>PMR_consolidado!O278</f>
        <v>35.94</v>
      </c>
      <c r="L275">
        <f>PMR_consolidado!P278</f>
        <v>0</v>
      </c>
      <c r="M275" t="str">
        <f>PMR_consolidado!Q278</f>
        <v>11</v>
      </c>
      <c r="N275" t="str">
        <f>PMR_consolidado!R278</f>
        <v>Centros de Atención y Valoración de animales domésticos</v>
      </c>
      <c r="O275">
        <f>PMR_consolidado!S278</f>
        <v>1195.235412</v>
      </c>
      <c r="P275">
        <f>PMR_consolidado!T278</f>
        <v>1195.235412</v>
      </c>
      <c r="Q275">
        <f>PMR_consolidado!U278</f>
        <v>356.247412</v>
      </c>
      <c r="R275">
        <f>PMR_consolidado!V278</f>
        <v>24.776499999999999</v>
      </c>
      <c r="S275">
        <f>PMR_consolidado!AF278</f>
        <v>0</v>
      </c>
      <c r="T275">
        <f>PMR_consolidado!AG278</f>
        <v>8</v>
      </c>
      <c r="U275" t="str">
        <f>PMR_consolidado!AH278</f>
        <v>Porcentaje de avance en la construcción de la casa ecológica de los animales</v>
      </c>
      <c r="V275" t="str">
        <f>PMR_consolidado!AI278</f>
        <v>Acumulado</v>
      </c>
      <c r="W275" t="str">
        <f>PMR_consolidado!AJ278</f>
        <v>Mensual</v>
      </c>
      <c r="X275" t="str">
        <f>PMR_consolidado!AK278</f>
        <v>%</v>
      </c>
      <c r="Y275">
        <f>PMR_consolidado!AL278</f>
        <v>27.89</v>
      </c>
      <c r="Z275">
        <f>PMR_consolidado!AM278</f>
        <v>4.1100000000000003</v>
      </c>
      <c r="AA275">
        <f>PMR_consolidado!AN278</f>
        <v>3.29</v>
      </c>
      <c r="AB275">
        <f>PMR_consolidado!AO278</f>
        <v>2.65</v>
      </c>
      <c r="AC275">
        <f>PMR_consolidado!AP278</f>
        <v>80.547112462006098</v>
      </c>
      <c r="AD275" t="str">
        <f>PMR_consolidado!AQ278</f>
        <v>El Avance Acumulado Vigencia 2024 Es Del 2.65% Y Un Avance Mensual Del 0.14% Representado En Una Ejecución Del 96.98% De La Obra, Materializados En Los Módulos De Acceso, Aislamientos Y Alojamientos De Perros Y Gatos, Etología, Ptar.</v>
      </c>
      <c r="AE275">
        <f>PMR_consolidado!AR278</f>
        <v>0.82</v>
      </c>
      <c r="AF275">
        <f>PMR_consolidado!AS278</f>
        <v>-2.4700000000000002</v>
      </c>
      <c r="AG275">
        <f>PMR_consolidado!AT278</f>
        <v>0</v>
      </c>
      <c r="AH275">
        <f>PMR_consolidado!AU278</f>
        <v>0</v>
      </c>
      <c r="AJ275" t="str">
        <f t="shared" si="16"/>
        <v>No OK</v>
      </c>
      <c r="AK275" t="str">
        <f t="shared" si="18"/>
        <v>0126-0105511</v>
      </c>
      <c r="AL275" s="305">
        <f>COUNTIFS($A$3:A$686,AK275)</f>
        <v>1</v>
      </c>
      <c r="AM275" s="305" t="str">
        <f t="shared" si="19"/>
        <v>No Tiene</v>
      </c>
    </row>
    <row r="276" spans="1:39" x14ac:dyDescent="0.25">
      <c r="A276" t="str">
        <f t="shared" si="17"/>
        <v>0126-0105512</v>
      </c>
      <c r="B276" t="str">
        <f>PMR_consolidado!D279</f>
        <v>0126-01</v>
      </c>
      <c r="C276" t="str">
        <f>PMR_consolidado!E279</f>
        <v>'SECRETARÍA DISTRITAL DE AMBIENTE -SDA</v>
      </c>
      <c r="D276" t="str">
        <f>PMR_consolidado!F279</f>
        <v>05</v>
      </c>
      <c r="E276" t="str">
        <f>PMR_consolidado!H279</f>
        <v>5</v>
      </c>
      <c r="F276" t="str">
        <f>PMR_consolidado!J279</f>
        <v>Flujo</v>
      </c>
      <c r="G276" t="str">
        <f>PMR_consolidado!K279</f>
        <v>Anual</v>
      </c>
      <c r="H276" t="str">
        <f>PMR_consolidado!L279</f>
        <v>VAL</v>
      </c>
      <c r="I276">
        <f>PMR_consolidado!M279</f>
        <v>0</v>
      </c>
      <c r="J276">
        <f>PMR_consolidado!N279</f>
        <v>51.56</v>
      </c>
      <c r="K276">
        <f>PMR_consolidado!O279</f>
        <v>35.94</v>
      </c>
      <c r="L276">
        <f>PMR_consolidado!P279</f>
        <v>0</v>
      </c>
      <c r="M276" t="str">
        <f>PMR_consolidado!Q279</f>
        <v>12</v>
      </c>
      <c r="N276" t="str">
        <f>PMR_consolidado!R279</f>
        <v>Centros de Atención y Valoración de fauna silvestre en operación.</v>
      </c>
      <c r="O276">
        <f>PMR_consolidado!S279</f>
        <v>3477.279</v>
      </c>
      <c r="P276">
        <f>PMR_consolidado!T279</f>
        <v>3477.279</v>
      </c>
      <c r="Q276">
        <f>PMR_consolidado!U279</f>
        <v>2470.6295759999998</v>
      </c>
      <c r="R276">
        <f>PMR_consolidado!V279</f>
        <v>558.26652899999999</v>
      </c>
      <c r="S276">
        <f>PMR_consolidado!AF279</f>
        <v>0</v>
      </c>
      <c r="T276">
        <f>PMR_consolidado!AG279</f>
        <v>9</v>
      </c>
      <c r="U276" t="str">
        <f>PMR_consolidado!AH279</f>
        <v>Porcentaje de animales vivos silvestres ingresados al cavrffs de la Secretaría atendidos integral y especializadamente</v>
      </c>
      <c r="V276" t="str">
        <f>PMR_consolidado!AI279</f>
        <v>Stock</v>
      </c>
      <c r="W276" t="str">
        <f>PMR_consolidado!AJ279</f>
        <v>Trimestral</v>
      </c>
      <c r="X276" t="str">
        <f>PMR_consolidado!AK279</f>
        <v>%</v>
      </c>
      <c r="Y276">
        <f>PMR_consolidado!AL279</f>
        <v>100</v>
      </c>
      <c r="Z276">
        <f>PMR_consolidado!AM279</f>
        <v>100</v>
      </c>
      <c r="AA276">
        <f>PMR_consolidado!AN279</f>
        <v>100</v>
      </c>
      <c r="AB276">
        <f>PMR_consolidado!AO279</f>
        <v>100</v>
      </c>
      <c r="AC276">
        <f>PMR_consolidado!AP279</f>
        <v>100</v>
      </c>
      <c r="AD276" t="str">
        <f>PMR_consolidado!AQ279</f>
        <v>La Fauna Atendida En 2024 Corresponde A 7470 Ejemplares.En El Periodo De Junio 2024,Evaluados 178 Individuos :Las Aves Fue La Clase Que Más Ingresó Con 229 Individuos Por Rescate, Y 1 Individuo Por Recepción Institucional.Dando Cumplimiento Del 100%</v>
      </c>
      <c r="AE276">
        <f>PMR_consolidado!AR279</f>
        <v>100</v>
      </c>
      <c r="AF276">
        <f>PMR_consolidado!AS279</f>
        <v>0</v>
      </c>
      <c r="AG276">
        <f>PMR_consolidado!AT279</f>
        <v>0</v>
      </c>
      <c r="AH276">
        <f>PMR_consolidado!AU279</f>
        <v>0</v>
      </c>
      <c r="AJ276" t="str">
        <f t="shared" si="16"/>
        <v>No OK</v>
      </c>
      <c r="AK276" t="str">
        <f t="shared" si="18"/>
        <v>0126-0105512</v>
      </c>
      <c r="AL276" s="305">
        <f>COUNTIFS($A$3:A$686,AK276)</f>
        <v>1</v>
      </c>
      <c r="AM276" s="305" t="str">
        <f t="shared" si="19"/>
        <v>No Tiene</v>
      </c>
    </row>
    <row r="277" spans="1:39" x14ac:dyDescent="0.25">
      <c r="A277" t="str">
        <f t="shared" si="17"/>
        <v>0126-0105513</v>
      </c>
      <c r="B277" t="str">
        <f>PMR_consolidado!D280</f>
        <v>0126-01</v>
      </c>
      <c r="C277" t="str">
        <f>PMR_consolidado!E280</f>
        <v>'SECRETARÍA DISTRITAL DE AMBIENTE -SDA</v>
      </c>
      <c r="D277" t="str">
        <f>PMR_consolidado!F280</f>
        <v>05</v>
      </c>
      <c r="E277" t="str">
        <f>PMR_consolidado!H280</f>
        <v>5</v>
      </c>
      <c r="F277" t="str">
        <f>PMR_consolidado!J280</f>
        <v>Flujo</v>
      </c>
      <c r="G277" t="str">
        <f>PMR_consolidado!K280</f>
        <v>Anual</v>
      </c>
      <c r="H277" t="str">
        <f>PMR_consolidado!L280</f>
        <v>VAL</v>
      </c>
      <c r="I277">
        <f>PMR_consolidado!M280</f>
        <v>0</v>
      </c>
      <c r="J277">
        <f>PMR_consolidado!N280</f>
        <v>51.56</v>
      </c>
      <c r="K277">
        <f>PMR_consolidado!O280</f>
        <v>35.94</v>
      </c>
      <c r="L277">
        <f>PMR_consolidado!P280</f>
        <v>0</v>
      </c>
      <c r="M277" t="str">
        <f>PMR_consolidado!Q280</f>
        <v>13</v>
      </c>
      <c r="N277" t="str">
        <f>PMR_consolidado!R280</f>
        <v>Sedes de infraestructura ambiental mantenidas.</v>
      </c>
      <c r="O277">
        <f>PMR_consolidado!S280</f>
        <v>1693.148588</v>
      </c>
      <c r="P277">
        <f>PMR_consolidado!T280</f>
        <v>1693.148588</v>
      </c>
      <c r="Q277">
        <f>PMR_consolidado!U280</f>
        <v>170.37899999999999</v>
      </c>
      <c r="R277">
        <f>PMR_consolidado!V280</f>
        <v>47.107399999999998</v>
      </c>
      <c r="S277">
        <f>PMR_consolidado!AF280</f>
        <v>0</v>
      </c>
      <c r="T277">
        <f>PMR_consolidado!AG280</f>
        <v>10</v>
      </c>
      <c r="U277" t="str">
        <f>PMR_consolidado!AH280</f>
        <v>Número de sedes de infraestructura ambiental mantenidas</v>
      </c>
      <c r="V277" t="str">
        <f>PMR_consolidado!AI280</f>
        <v>Stock</v>
      </c>
      <c r="W277" t="str">
        <f>PMR_consolidado!AJ280</f>
        <v>Anual</v>
      </c>
      <c r="X277" t="str">
        <f>PMR_consolidado!AK280</f>
        <v>VAL</v>
      </c>
      <c r="Y277">
        <f>PMR_consolidado!AL280</f>
        <v>2</v>
      </c>
      <c r="Z277">
        <f>PMR_consolidado!AM280</f>
        <v>2</v>
      </c>
      <c r="AA277">
        <f>PMR_consolidado!AN280</f>
        <v>2</v>
      </c>
      <c r="AB277">
        <f>PMR_consolidado!AO280</f>
        <v>0</v>
      </c>
      <c r="AC277">
        <f>PMR_consolidado!AP280</f>
        <v>0</v>
      </c>
      <c r="AD277" t="str">
        <f>PMR_consolidado!AQ280</f>
        <v>El avance acumulado vigencia 2024 es del 0.24 representado en una ejecución del 12.03% de la obra. Por lo que, se realizan actividades de demolición de baños, instalación de redes y enchapes en baños, montaje de pasarela de acceso a baños.</v>
      </c>
      <c r="AE277">
        <f>PMR_consolidado!AR280</f>
        <v>2</v>
      </c>
      <c r="AF277">
        <f>PMR_consolidado!AS280</f>
        <v>0</v>
      </c>
      <c r="AG277">
        <f>PMR_consolidado!AT280</f>
        <v>0</v>
      </c>
      <c r="AH277">
        <f>PMR_consolidado!AU280</f>
        <v>0</v>
      </c>
      <c r="AJ277" t="str">
        <f t="shared" si="16"/>
        <v>No OK</v>
      </c>
      <c r="AK277" t="str">
        <f t="shared" si="18"/>
        <v>0126-0105513</v>
      </c>
      <c r="AL277" s="305">
        <f>COUNTIFS($A$3:A$686,AK277)</f>
        <v>1</v>
      </c>
      <c r="AM277" s="305" t="str">
        <f t="shared" si="19"/>
        <v>No Tiene</v>
      </c>
    </row>
    <row r="278" spans="1:39" x14ac:dyDescent="0.25">
      <c r="A278" t="str">
        <f t="shared" si="17"/>
        <v>0126-0105514</v>
      </c>
      <c r="B278" t="str">
        <f>PMR_consolidado!D281</f>
        <v>0126-01</v>
      </c>
      <c r="C278" t="str">
        <f>PMR_consolidado!E281</f>
        <v>'SECRETARÍA DISTRITAL DE AMBIENTE -SDA</v>
      </c>
      <c r="D278" t="str">
        <f>PMR_consolidado!F281</f>
        <v>05</v>
      </c>
      <c r="E278" t="str">
        <f>PMR_consolidado!H281</f>
        <v>5</v>
      </c>
      <c r="F278" t="str">
        <f>PMR_consolidado!J281</f>
        <v>Flujo</v>
      </c>
      <c r="G278" t="str">
        <f>PMR_consolidado!K281</f>
        <v>Anual</v>
      </c>
      <c r="H278" t="str">
        <f>PMR_consolidado!L281</f>
        <v>VAL</v>
      </c>
      <c r="I278">
        <f>PMR_consolidado!M281</f>
        <v>0</v>
      </c>
      <c r="J278">
        <f>PMR_consolidado!N281</f>
        <v>51.56</v>
      </c>
      <c r="K278">
        <f>PMR_consolidado!O281</f>
        <v>35.94</v>
      </c>
      <c r="L278">
        <f>PMR_consolidado!P281</f>
        <v>0</v>
      </c>
      <c r="M278" t="str">
        <f>PMR_consolidado!Q281</f>
        <v>14</v>
      </c>
      <c r="N278" t="str">
        <f>PMR_consolidado!R281</f>
        <v>Servicio de seguimiento y evaluación de los programas de recolección de residuos pos consumo</v>
      </c>
      <c r="O278">
        <f>PMR_consolidado!S281</f>
        <v>6502.6019999999999</v>
      </c>
      <c r="P278">
        <f>PMR_consolidado!T281</f>
        <v>6502.6019999999999</v>
      </c>
      <c r="Q278">
        <f>PMR_consolidado!U281</f>
        <v>3048.6525059999999</v>
      </c>
      <c r="R278">
        <f>PMR_consolidado!V281</f>
        <v>1355.6313379999999</v>
      </c>
      <c r="S278">
        <f>PMR_consolidado!AF281</f>
        <v>0</v>
      </c>
      <c r="T278">
        <f>PMR_consolidado!AG281</f>
        <v>11</v>
      </c>
      <c r="U278" t="str">
        <f>PMR_consolidado!AH281</f>
        <v>Número de toneladas de residuos de construcción y demolición dispuestas adecuadamente por las obras de construcción controladas por la Secretaría</v>
      </c>
      <c r="V278" t="str">
        <f>PMR_consolidado!AI281</f>
        <v>Acumulado</v>
      </c>
      <c r="W278" t="str">
        <f>PMR_consolidado!AJ281</f>
        <v>Mensual</v>
      </c>
      <c r="X278" t="str">
        <f>PMR_consolidado!AK281</f>
        <v>VAL</v>
      </c>
      <c r="Y278">
        <f>PMR_consolidado!AL281</f>
        <v>37879619.399999999</v>
      </c>
      <c r="Z278">
        <f>PMR_consolidado!AM281</f>
        <v>25418380.660999998</v>
      </c>
      <c r="AA278">
        <f>PMR_consolidado!AN281</f>
        <v>4530880.6610000003</v>
      </c>
      <c r="AB278">
        <f>PMR_consolidado!AO281</f>
        <v>2918740.69</v>
      </c>
      <c r="AC278">
        <f>PMR_consolidado!AP281</f>
        <v>64.418838375579995</v>
      </c>
      <c r="AD278" t="str">
        <f>PMR_consolidado!AQ281</f>
        <v>La Scasp Se Encuentra En Proceso De Armonización Con El Proyecto De Inversion 8011 Y No Se Genera Reporte Para Esta Fecha.</v>
      </c>
      <c r="AE278">
        <f>PMR_consolidado!AR281</f>
        <v>3225000</v>
      </c>
      <c r="AF278">
        <f>PMR_consolidado!AS281</f>
        <v>-1305880.6610000003</v>
      </c>
      <c r="AG278">
        <f>PMR_consolidado!AT281</f>
        <v>0</v>
      </c>
      <c r="AH278">
        <f>PMR_consolidado!AU281</f>
        <v>0</v>
      </c>
      <c r="AJ278" t="str">
        <f t="shared" si="16"/>
        <v>No OK</v>
      </c>
      <c r="AK278" t="str">
        <f t="shared" si="18"/>
        <v>0126-0105514</v>
      </c>
      <c r="AL278" s="305">
        <f>COUNTIFS($A$3:A$686,AK278)</f>
        <v>5</v>
      </c>
      <c r="AM278" s="305" t="str">
        <f t="shared" si="19"/>
        <v>No Tiene</v>
      </c>
    </row>
    <row r="279" spans="1:39" x14ac:dyDescent="0.25">
      <c r="A279" t="str">
        <f t="shared" si="17"/>
        <v>0126-0105514</v>
      </c>
      <c r="B279" t="str">
        <f>PMR_consolidado!D282</f>
        <v>0126-01</v>
      </c>
      <c r="C279" t="str">
        <f>PMR_consolidado!E282</f>
        <v>'SECRETARÍA DISTRITAL DE AMBIENTE -SDA</v>
      </c>
      <c r="D279" t="str">
        <f>PMR_consolidado!F282</f>
        <v>05</v>
      </c>
      <c r="E279" t="str">
        <f>PMR_consolidado!H282</f>
        <v>5</v>
      </c>
      <c r="F279" t="str">
        <f>PMR_consolidado!J282</f>
        <v>Flujo</v>
      </c>
      <c r="G279" t="str">
        <f>PMR_consolidado!K282</f>
        <v>Anual</v>
      </c>
      <c r="H279" t="str">
        <f>PMR_consolidado!L282</f>
        <v>VAL</v>
      </c>
      <c r="I279">
        <f>PMR_consolidado!M282</f>
        <v>0</v>
      </c>
      <c r="J279">
        <f>PMR_consolidado!N282</f>
        <v>51.56</v>
      </c>
      <c r="K279">
        <f>PMR_consolidado!O282</f>
        <v>35.94</v>
      </c>
      <c r="L279">
        <f>PMR_consolidado!P282</f>
        <v>0</v>
      </c>
      <c r="M279" t="str">
        <f>PMR_consolidado!Q282</f>
        <v>14</v>
      </c>
      <c r="N279" t="str">
        <f>PMR_consolidado!R282</f>
        <v>Servicio de seguimiento y evaluación de los programas de recolección de residuos pos consumo</v>
      </c>
      <c r="O279">
        <f>PMR_consolidado!S282</f>
        <v>0</v>
      </c>
      <c r="P279">
        <f>PMR_consolidado!T282</f>
        <v>0</v>
      </c>
      <c r="Q279">
        <f>PMR_consolidado!U282</f>
        <v>0</v>
      </c>
      <c r="R279">
        <f>PMR_consolidado!V282</f>
        <v>0</v>
      </c>
      <c r="S279">
        <f>PMR_consolidado!AF282</f>
        <v>0</v>
      </c>
      <c r="T279">
        <f>PMR_consolidado!AG282</f>
        <v>12</v>
      </c>
      <c r="U279" t="str">
        <f>PMR_consolidado!AH282</f>
        <v>Número de toneladas de residuos de construcción y demolición reutilizados o aprovechados por las obras de construcción controladas por la Secretaría</v>
      </c>
      <c r="V279" t="str">
        <f>PMR_consolidado!AI282</f>
        <v>Acumulado</v>
      </c>
      <c r="W279" t="str">
        <f>PMR_consolidado!AJ282</f>
        <v>Mensual</v>
      </c>
      <c r="X279" t="str">
        <f>PMR_consolidado!AK282</f>
        <v>VAL</v>
      </c>
      <c r="Y279">
        <f>PMR_consolidado!AL282</f>
        <v>10148013.869999999</v>
      </c>
      <c r="Z279">
        <f>PMR_consolidado!AM282</f>
        <v>33100412</v>
      </c>
      <c r="AA279">
        <f>PMR_consolidado!AN282</f>
        <v>4775412</v>
      </c>
      <c r="AB279">
        <f>PMR_consolidado!AO282</f>
        <v>1012491.69</v>
      </c>
      <c r="AC279">
        <f>PMR_consolidado!AP282</f>
        <v>21.202185068010898</v>
      </c>
      <c r="AD279" t="str">
        <f>PMR_consolidado!AQ282</f>
        <v>La Scasp Se Encuentra En Proceso De Armonización Con El Proyecto De Inversion 8011 Y No Se Genera Reporte Para Esta Fecha.</v>
      </c>
      <c r="AE279">
        <f>PMR_consolidado!AR282</f>
        <v>3750000</v>
      </c>
      <c r="AF279">
        <f>PMR_consolidado!AS282</f>
        <v>-1025412</v>
      </c>
      <c r="AG279">
        <f>PMR_consolidado!AT282</f>
        <v>0</v>
      </c>
      <c r="AH279">
        <f>PMR_consolidado!AU282</f>
        <v>0</v>
      </c>
      <c r="AJ279" t="str">
        <f t="shared" si="16"/>
        <v>No OK</v>
      </c>
      <c r="AK279" t="str">
        <f t="shared" si="18"/>
        <v>0126-0105514</v>
      </c>
      <c r="AL279" s="305">
        <f>COUNTIFS($A$3:A$686,AK279)</f>
        <v>5</v>
      </c>
      <c r="AM279" s="305" t="str">
        <f t="shared" si="19"/>
        <v>No Tiene</v>
      </c>
    </row>
    <row r="280" spans="1:39" x14ac:dyDescent="0.25">
      <c r="A280" t="str">
        <f t="shared" si="17"/>
        <v>0126-0105514</v>
      </c>
      <c r="B280" t="str">
        <f>PMR_consolidado!D283</f>
        <v>0126-01</v>
      </c>
      <c r="C280" t="str">
        <f>PMR_consolidado!E283</f>
        <v>'SECRETARÍA DISTRITAL DE AMBIENTE -SDA</v>
      </c>
      <c r="D280" t="str">
        <f>PMR_consolidado!F283</f>
        <v>05</v>
      </c>
      <c r="E280" t="str">
        <f>PMR_consolidado!H283</f>
        <v>5</v>
      </c>
      <c r="F280" t="str">
        <f>PMR_consolidado!J283</f>
        <v>Flujo</v>
      </c>
      <c r="G280" t="str">
        <f>PMR_consolidado!K283</f>
        <v>Anual</v>
      </c>
      <c r="H280" t="str">
        <f>PMR_consolidado!L283</f>
        <v>VAL</v>
      </c>
      <c r="I280">
        <f>PMR_consolidado!M283</f>
        <v>0</v>
      </c>
      <c r="J280">
        <f>PMR_consolidado!N283</f>
        <v>51.56</v>
      </c>
      <c r="K280">
        <f>PMR_consolidado!O283</f>
        <v>35.94</v>
      </c>
      <c r="L280">
        <f>PMR_consolidado!P283</f>
        <v>0</v>
      </c>
      <c r="M280" t="str">
        <f>PMR_consolidado!Q283</f>
        <v>14</v>
      </c>
      <c r="N280" t="str">
        <f>PMR_consolidado!R283</f>
        <v>Servicio de seguimiento y evaluación de los programas de recolección de residuos pos consumo</v>
      </c>
      <c r="O280">
        <f>PMR_consolidado!S283</f>
        <v>0</v>
      </c>
      <c r="P280">
        <f>PMR_consolidado!T283</f>
        <v>0</v>
      </c>
      <c r="Q280">
        <f>PMR_consolidado!U283</f>
        <v>0</v>
      </c>
      <c r="R280">
        <f>PMR_consolidado!V283</f>
        <v>0</v>
      </c>
      <c r="S280">
        <f>PMR_consolidado!AF283</f>
        <v>0</v>
      </c>
      <c r="T280">
        <f>PMR_consolidado!AG283</f>
        <v>13</v>
      </c>
      <c r="U280" t="str">
        <f>PMR_consolidado!AH283</f>
        <v>Número de toneladas de residuos peligrosos gestionadas externamente por establecimientos de salud humana y afines (veterinarias, moteles, peluquerias, entre otros) controlados por la Secretaría</v>
      </c>
      <c r="V280" t="str">
        <f>PMR_consolidado!AI283</f>
        <v>Acumulado</v>
      </c>
      <c r="W280" t="str">
        <f>PMR_consolidado!AJ283</f>
        <v>Mensual</v>
      </c>
      <c r="X280" t="str">
        <f>PMR_consolidado!AK283</f>
        <v>VAL</v>
      </c>
      <c r="Y280">
        <f>PMR_consolidado!AL283</f>
        <v>80106.039999999994</v>
      </c>
      <c r="Z280">
        <f>PMR_consolidado!AM283</f>
        <v>114400</v>
      </c>
      <c r="AA280">
        <f>PMR_consolidado!AN283</f>
        <v>16000</v>
      </c>
      <c r="AB280">
        <f>PMR_consolidado!AO283</f>
        <v>10000</v>
      </c>
      <c r="AC280">
        <f>PMR_consolidado!AP283</f>
        <v>62.5</v>
      </c>
      <c r="AD280" t="str">
        <f>PMR_consolidado!AQ283</f>
        <v>La Scasp Se Encuentra En Proceso De Armonización Con El Proyecto De Inversion 8011 Y No Se Genera Reporte Para Esta Fecha.</v>
      </c>
      <c r="AE280">
        <f>PMR_consolidado!AR283</f>
        <v>10000</v>
      </c>
      <c r="AF280">
        <f>PMR_consolidado!AS283</f>
        <v>-6000</v>
      </c>
      <c r="AG280">
        <f>PMR_consolidado!AT283</f>
        <v>0</v>
      </c>
      <c r="AH280">
        <f>PMR_consolidado!AU283</f>
        <v>0</v>
      </c>
      <c r="AJ280" t="str">
        <f t="shared" si="16"/>
        <v>No OK</v>
      </c>
      <c r="AK280" t="str">
        <f t="shared" si="18"/>
        <v>0126-0105514</v>
      </c>
      <c r="AL280" s="305">
        <f>COUNTIFS($A$3:A$686,AK280)</f>
        <v>5</v>
      </c>
      <c r="AM280" s="305" t="str">
        <f t="shared" si="19"/>
        <v>No Tiene</v>
      </c>
    </row>
    <row r="281" spans="1:39" x14ac:dyDescent="0.25">
      <c r="A281" t="str">
        <f t="shared" si="17"/>
        <v>0126-0105514</v>
      </c>
      <c r="B281" t="str">
        <f>PMR_consolidado!D284</f>
        <v>0126-01</v>
      </c>
      <c r="C281" t="str">
        <f>PMR_consolidado!E284</f>
        <v>'SECRETARÍA DISTRITAL DE AMBIENTE -SDA</v>
      </c>
      <c r="D281" t="str">
        <f>PMR_consolidado!F284</f>
        <v>05</v>
      </c>
      <c r="E281" t="str">
        <f>PMR_consolidado!H284</f>
        <v>5</v>
      </c>
      <c r="F281" t="str">
        <f>PMR_consolidado!J284</f>
        <v>Flujo</v>
      </c>
      <c r="G281" t="str">
        <f>PMR_consolidado!K284</f>
        <v>Anual</v>
      </c>
      <c r="H281" t="str">
        <f>PMR_consolidado!L284</f>
        <v>VAL</v>
      </c>
      <c r="I281">
        <f>PMR_consolidado!M284</f>
        <v>0</v>
      </c>
      <c r="J281">
        <f>PMR_consolidado!N284</f>
        <v>51.56</v>
      </c>
      <c r="K281">
        <f>PMR_consolidado!O284</f>
        <v>35.94</v>
      </c>
      <c r="L281">
        <f>PMR_consolidado!P284</f>
        <v>0</v>
      </c>
      <c r="M281" t="str">
        <f>PMR_consolidado!Q284</f>
        <v>14</v>
      </c>
      <c r="N281" t="str">
        <f>PMR_consolidado!R284</f>
        <v>Servicio de seguimiento y evaluación de los programas de recolección de residuos pos consumo</v>
      </c>
      <c r="O281">
        <f>PMR_consolidado!S284</f>
        <v>0</v>
      </c>
      <c r="P281">
        <f>PMR_consolidado!T284</f>
        <v>0</v>
      </c>
      <c r="Q281">
        <f>PMR_consolidado!U284</f>
        <v>0</v>
      </c>
      <c r="R281">
        <f>PMR_consolidado!V284</f>
        <v>0</v>
      </c>
      <c r="S281">
        <f>PMR_consolidado!AF284</f>
        <v>0</v>
      </c>
      <c r="T281">
        <f>PMR_consolidado!AG284</f>
        <v>14</v>
      </c>
      <c r="U281" t="str">
        <f>PMR_consolidado!AH284</f>
        <v>Toneladas de llantas usadas aprovechadas controladas por la Secretaría</v>
      </c>
      <c r="V281" t="str">
        <f>PMR_consolidado!AI284</f>
        <v>Acumulado</v>
      </c>
      <c r="W281" t="str">
        <f>PMR_consolidado!AJ284</f>
        <v>Mensual</v>
      </c>
      <c r="X281" t="str">
        <f>PMR_consolidado!AK284</f>
        <v>VAL</v>
      </c>
      <c r="Y281">
        <f>PMR_consolidado!AL284</f>
        <v>21001.93</v>
      </c>
      <c r="Z281">
        <f>PMR_consolidado!AM284</f>
        <v>50800</v>
      </c>
      <c r="AA281">
        <f>PMR_consolidado!AN284</f>
        <v>4500</v>
      </c>
      <c r="AB281">
        <f>PMR_consolidado!AO284</f>
        <v>2512.2800000000002</v>
      </c>
      <c r="AC281">
        <f>PMR_consolidado!AP284</f>
        <v>55.828444444444401</v>
      </c>
      <c r="AD281" t="str">
        <f>PMR_consolidado!AQ284</f>
        <v>La Scasp Se Encuentra En Proceso De Armonización Con El Proyecto De Inversion 8011 Y No Se Genera Reporte Para Esta Fecha.</v>
      </c>
      <c r="AE281">
        <f>PMR_consolidado!AR284</f>
        <v>4000</v>
      </c>
      <c r="AF281">
        <f>PMR_consolidado!AS284</f>
        <v>-500</v>
      </c>
      <c r="AG281">
        <f>PMR_consolidado!AT284</f>
        <v>0</v>
      </c>
      <c r="AH281">
        <f>PMR_consolidado!AU284</f>
        <v>0</v>
      </c>
      <c r="AJ281" t="str">
        <f t="shared" si="16"/>
        <v>No OK</v>
      </c>
      <c r="AK281" t="str">
        <f t="shared" si="18"/>
        <v>0126-0105514</v>
      </c>
      <c r="AL281" s="305">
        <f>COUNTIFS($A$3:A$686,AK281)</f>
        <v>5</v>
      </c>
      <c r="AM281" s="305" t="str">
        <f t="shared" si="19"/>
        <v>No Tiene</v>
      </c>
    </row>
    <row r="282" spans="1:39" x14ac:dyDescent="0.25">
      <c r="A282" t="str">
        <f t="shared" si="17"/>
        <v>0126-0105514</v>
      </c>
      <c r="B282" t="str">
        <f>PMR_consolidado!D285</f>
        <v>0126-01</v>
      </c>
      <c r="C282" t="str">
        <f>PMR_consolidado!E285</f>
        <v>'SECRETARÍA DISTRITAL DE AMBIENTE -SDA</v>
      </c>
      <c r="D282" t="str">
        <f>PMR_consolidado!F285</f>
        <v>05</v>
      </c>
      <c r="E282" t="str">
        <f>PMR_consolidado!H285</f>
        <v>5</v>
      </c>
      <c r="F282" t="str">
        <f>PMR_consolidado!J285</f>
        <v>Flujo</v>
      </c>
      <c r="G282" t="str">
        <f>PMR_consolidado!K285</f>
        <v>Anual</v>
      </c>
      <c r="H282" t="str">
        <f>PMR_consolidado!L285</f>
        <v>VAL</v>
      </c>
      <c r="I282">
        <f>PMR_consolidado!M285</f>
        <v>0</v>
      </c>
      <c r="J282">
        <f>PMR_consolidado!N285</f>
        <v>51.56</v>
      </c>
      <c r="K282">
        <f>PMR_consolidado!O285</f>
        <v>35.94</v>
      </c>
      <c r="L282">
        <f>PMR_consolidado!P285</f>
        <v>0</v>
      </c>
      <c r="M282" t="str">
        <f>PMR_consolidado!Q285</f>
        <v>14</v>
      </c>
      <c r="N282" t="str">
        <f>PMR_consolidado!R285</f>
        <v>Servicio de seguimiento y evaluación de los programas de recolección de residuos pos consumo</v>
      </c>
      <c r="O282">
        <f>PMR_consolidado!S285</f>
        <v>0</v>
      </c>
      <c r="P282">
        <f>PMR_consolidado!T285</f>
        <v>0</v>
      </c>
      <c r="Q282">
        <f>PMR_consolidado!U285</f>
        <v>0</v>
      </c>
      <c r="R282">
        <f>PMR_consolidado!V285</f>
        <v>0</v>
      </c>
      <c r="S282">
        <f>PMR_consolidado!AF285</f>
        <v>0</v>
      </c>
      <c r="T282">
        <f>PMR_consolidado!AG285</f>
        <v>15</v>
      </c>
      <c r="U282" t="str">
        <f>PMR_consolidado!AH285</f>
        <v>Número de proyectos realizados para la promoción de la Economía Circular para cerrar el ciclo de vida de los materiales</v>
      </c>
      <c r="V282" t="str">
        <f>PMR_consolidado!AI285</f>
        <v>Acumulado</v>
      </c>
      <c r="W282" t="str">
        <f>PMR_consolidado!AJ285</f>
        <v>Mensual</v>
      </c>
      <c r="X282" t="str">
        <f>PMR_consolidado!AK285</f>
        <v>VAL</v>
      </c>
      <c r="Y282">
        <f>PMR_consolidado!AL285</f>
        <v>12</v>
      </c>
      <c r="Z282">
        <f>PMR_consolidado!AM285</f>
        <v>5</v>
      </c>
      <c r="AA282">
        <f>PMR_consolidado!AN285</f>
        <v>5</v>
      </c>
      <c r="AB282">
        <f>PMR_consolidado!AO285</f>
        <v>5</v>
      </c>
      <c r="AC282">
        <f>PMR_consolidado!AP285</f>
        <v>100</v>
      </c>
      <c r="AD282" t="str">
        <f>PMR_consolidado!AQ285</f>
        <v>En El Mes De Junio Se Han Realizado Acciones De Gestión Y Promoción Que Han Permitido Avanzar En El 98% Del Desarrolló De 5 Proyectos De Economía Circular Definidos Para El Año 2024</v>
      </c>
      <c r="AE282">
        <f>PMR_consolidado!AR285</f>
        <v>0</v>
      </c>
      <c r="AF282">
        <f>PMR_consolidado!AS285</f>
        <v>-5</v>
      </c>
      <c r="AG282">
        <f>PMR_consolidado!AT285</f>
        <v>0</v>
      </c>
      <c r="AH282">
        <f>PMR_consolidado!AU285</f>
        <v>0</v>
      </c>
      <c r="AJ282" t="str">
        <f t="shared" si="16"/>
        <v>No OK</v>
      </c>
      <c r="AK282" t="str">
        <f t="shared" si="18"/>
        <v>0126-0105514</v>
      </c>
      <c r="AL282" s="305">
        <f>COUNTIFS($A$3:A$686,AK282)</f>
        <v>5</v>
      </c>
      <c r="AM282" s="305" t="str">
        <f t="shared" si="19"/>
        <v>No Tiene</v>
      </c>
    </row>
    <row r="283" spans="1:39" x14ac:dyDescent="0.25">
      <c r="A283" t="str">
        <f t="shared" si="17"/>
        <v>0126-0105515</v>
      </c>
      <c r="B283" t="str">
        <f>PMR_consolidado!D286</f>
        <v>0126-01</v>
      </c>
      <c r="C283" t="str">
        <f>PMR_consolidado!E286</f>
        <v>'SECRETARÍA DISTRITAL DE AMBIENTE -SDA</v>
      </c>
      <c r="D283" t="str">
        <f>PMR_consolidado!F286</f>
        <v>05</v>
      </c>
      <c r="E283" t="str">
        <f>PMR_consolidado!H286</f>
        <v>5</v>
      </c>
      <c r="F283" t="str">
        <f>PMR_consolidado!J286</f>
        <v>Flujo</v>
      </c>
      <c r="G283" t="str">
        <f>PMR_consolidado!K286</f>
        <v>Anual</v>
      </c>
      <c r="H283" t="str">
        <f>PMR_consolidado!L286</f>
        <v>VAL</v>
      </c>
      <c r="I283">
        <f>PMR_consolidado!M286</f>
        <v>0</v>
      </c>
      <c r="J283">
        <f>PMR_consolidado!N286</f>
        <v>51.56</v>
      </c>
      <c r="K283">
        <f>PMR_consolidado!O286</f>
        <v>35.94</v>
      </c>
      <c r="L283">
        <f>PMR_consolidado!P286</f>
        <v>0</v>
      </c>
      <c r="M283" t="str">
        <f>PMR_consolidado!Q286</f>
        <v>15</v>
      </c>
      <c r="N283" t="str">
        <f>PMR_consolidado!R286</f>
        <v>Servicio sancionatorio ambiental</v>
      </c>
      <c r="O283">
        <f>PMR_consolidado!S286</f>
        <v>11285.993</v>
      </c>
      <c r="P283">
        <f>PMR_consolidado!T286</f>
        <v>11285.993</v>
      </c>
      <c r="Q283">
        <f>PMR_consolidado!U286</f>
        <v>4175.1647590000002</v>
      </c>
      <c r="R283">
        <f>PMR_consolidado!V286</f>
        <v>2026.421392</v>
      </c>
      <c r="S283">
        <f>PMR_consolidado!AF286</f>
        <v>1872478000</v>
      </c>
      <c r="T283">
        <f>PMR_consolidado!AG286</f>
        <v>16</v>
      </c>
      <c r="U283" t="str">
        <f>PMR_consolidado!AH286</f>
        <v>Actuaciones de evaluación, control y seguimiento ambiental</v>
      </c>
      <c r="V283" t="str">
        <f>PMR_consolidado!AI286</f>
        <v>Acumulado</v>
      </c>
      <c r="W283" t="str">
        <f>PMR_consolidado!AJ286</f>
        <v>Mensual</v>
      </c>
      <c r="X283" t="str">
        <f>PMR_consolidado!AK286</f>
        <v>VAL</v>
      </c>
      <c r="Y283">
        <f>PMR_consolidado!AL286</f>
        <v>76830</v>
      </c>
      <c r="Z283">
        <f>PMR_consolidado!AM286</f>
        <v>130741</v>
      </c>
      <c r="AA283">
        <f>PMR_consolidado!AN286</f>
        <v>5870</v>
      </c>
      <c r="AB283">
        <f>PMR_consolidado!AO286</f>
        <v>2760</v>
      </c>
      <c r="AC283">
        <f>PMR_consolidado!AP286</f>
        <v>47.018739352640502</v>
      </c>
      <c r="AD283" t="str">
        <f>PMR_consolidado!AQ286</f>
        <v>Con El Plan De Desarrollo "Un Nuevo Contrato Social Y Ambiental Para La Bogotá Del Siglo Xxi" Se Cumplio Del Indicador, Programada Para Esta Vigencia, El Reporte De Cumplimeinto Quedo En Mayo De 2024</v>
      </c>
      <c r="AE283">
        <f>PMR_consolidado!AR286</f>
        <v>15660</v>
      </c>
      <c r="AF283">
        <f>PMR_consolidado!AS286</f>
        <v>9790</v>
      </c>
      <c r="AG283">
        <f>PMR_consolidado!AT286</f>
        <v>0</v>
      </c>
      <c r="AH283">
        <f>PMR_consolidado!AU286</f>
        <v>0</v>
      </c>
      <c r="AJ283" t="str">
        <f t="shared" si="16"/>
        <v>No OK</v>
      </c>
      <c r="AK283" t="str">
        <f t="shared" si="18"/>
        <v>0126-0105515</v>
      </c>
      <c r="AL283" s="305">
        <f>COUNTIFS($A$3:A$686,AK283)</f>
        <v>1</v>
      </c>
      <c r="AM283" s="305" t="str">
        <f t="shared" si="19"/>
        <v>Tiene</v>
      </c>
    </row>
    <row r="284" spans="1:39" x14ac:dyDescent="0.25">
      <c r="A284" t="str">
        <f t="shared" si="17"/>
        <v>0126-0105516</v>
      </c>
      <c r="B284" t="str">
        <f>PMR_consolidado!D287</f>
        <v>0126-01</v>
      </c>
      <c r="C284" t="str">
        <f>PMR_consolidado!E287</f>
        <v>'SECRETARÍA DISTRITAL DE AMBIENTE -SDA</v>
      </c>
      <c r="D284" t="str">
        <f>PMR_consolidado!F287</f>
        <v>05</v>
      </c>
      <c r="E284" t="str">
        <f>PMR_consolidado!H287</f>
        <v>5</v>
      </c>
      <c r="F284" t="str">
        <f>PMR_consolidado!J287</f>
        <v>Flujo</v>
      </c>
      <c r="G284" t="str">
        <f>PMR_consolidado!K287</f>
        <v>Anual</v>
      </c>
      <c r="H284" t="str">
        <f>PMR_consolidado!L287</f>
        <v>VAL</v>
      </c>
      <c r="I284">
        <f>PMR_consolidado!M287</f>
        <v>0</v>
      </c>
      <c r="J284">
        <f>PMR_consolidado!N287</f>
        <v>51.56</v>
      </c>
      <c r="K284">
        <f>PMR_consolidado!O287</f>
        <v>35.94</v>
      </c>
      <c r="L284">
        <f>PMR_consolidado!P287</f>
        <v>0</v>
      </c>
      <c r="M284" t="str">
        <f>PMR_consolidado!Q287</f>
        <v>16</v>
      </c>
      <c r="N284" t="str">
        <f>PMR_consolidado!R287</f>
        <v>Servicio de asistencia técnica para la consolidación de negocios verdes</v>
      </c>
      <c r="O284">
        <f>PMR_consolidado!S287</f>
        <v>3787.1840000000002</v>
      </c>
      <c r="P284">
        <f>PMR_consolidado!T287</f>
        <v>3787.1840000000002</v>
      </c>
      <c r="Q284">
        <f>PMR_consolidado!U287</f>
        <v>1212.074433</v>
      </c>
      <c r="R284">
        <f>PMR_consolidado!V287</f>
        <v>501.08963199999999</v>
      </c>
      <c r="S284">
        <f>PMR_consolidado!AF287</f>
        <v>121032450000</v>
      </c>
      <c r="T284">
        <f>PMR_consolidado!AG287</f>
        <v>17</v>
      </c>
      <c r="U284" t="str">
        <f>PMR_consolidado!AH287</f>
        <v>Número de negocios verdes consolidados</v>
      </c>
      <c r="V284" t="str">
        <f>PMR_consolidado!AI287</f>
        <v>Acumulado</v>
      </c>
      <c r="W284" t="str">
        <f>PMR_consolidado!AJ287</f>
        <v>Mensual</v>
      </c>
      <c r="X284" t="str">
        <f>PMR_consolidado!AK287</f>
        <v>VAL</v>
      </c>
      <c r="Y284">
        <f>PMR_consolidado!AL287</f>
        <v>84</v>
      </c>
      <c r="Z284">
        <f>PMR_consolidado!AM287</f>
        <v>245</v>
      </c>
      <c r="AA284">
        <f>PMR_consolidado!AN287</f>
        <v>20</v>
      </c>
      <c r="AB284">
        <f>PMR_consolidado!AO287</f>
        <v>16</v>
      </c>
      <c r="AC284">
        <f>PMR_consolidado!AP287</f>
        <v>80</v>
      </c>
      <c r="AD284" t="str">
        <f>PMR_consolidado!AQ287</f>
        <v>El Ejecutado De La Vigencia 2024 Es De 16 Negocios Verdes Satisfactorios, Los Cuales 3 Fueron Verificados Y Aprobados En El Mes De Junio.</v>
      </c>
      <c r="AE284">
        <f>PMR_consolidado!AR287</f>
        <v>25</v>
      </c>
      <c r="AF284">
        <f>PMR_consolidado!AS287</f>
        <v>5</v>
      </c>
      <c r="AG284">
        <f>PMR_consolidado!AT287</f>
        <v>0</v>
      </c>
      <c r="AH284">
        <f>PMR_consolidado!AU287</f>
        <v>0</v>
      </c>
      <c r="AJ284" t="str">
        <f t="shared" si="16"/>
        <v>No OK</v>
      </c>
      <c r="AK284" t="str">
        <f t="shared" si="18"/>
        <v>0126-0105516</v>
      </c>
      <c r="AL284" s="305">
        <f>COUNTIFS($A$3:A$686,AK284)</f>
        <v>2</v>
      </c>
      <c r="AM284" s="305" t="str">
        <f t="shared" si="19"/>
        <v>Tiene</v>
      </c>
    </row>
    <row r="285" spans="1:39" x14ac:dyDescent="0.25">
      <c r="A285" t="str">
        <f t="shared" si="17"/>
        <v>0126-0105517</v>
      </c>
      <c r="B285" t="str">
        <f>PMR_consolidado!D288</f>
        <v>0126-01</v>
      </c>
      <c r="C285" t="str">
        <f>PMR_consolidado!E288</f>
        <v>'SECRETARÍA DISTRITAL DE AMBIENTE -SDA</v>
      </c>
      <c r="D285" t="str">
        <f>PMR_consolidado!F288</f>
        <v>05</v>
      </c>
      <c r="E285" t="str">
        <f>PMR_consolidado!H288</f>
        <v>5</v>
      </c>
      <c r="F285" t="str">
        <f>PMR_consolidado!J288</f>
        <v>Flujo</v>
      </c>
      <c r="G285" t="str">
        <f>PMR_consolidado!K288</f>
        <v>Anual</v>
      </c>
      <c r="H285" t="str">
        <f>PMR_consolidado!L288</f>
        <v>VAL</v>
      </c>
      <c r="I285">
        <f>PMR_consolidado!M288</f>
        <v>0</v>
      </c>
      <c r="J285">
        <f>PMR_consolidado!N288</f>
        <v>51.56</v>
      </c>
      <c r="K285">
        <f>PMR_consolidado!O288</f>
        <v>35.94</v>
      </c>
      <c r="L285">
        <f>PMR_consolidado!P288</f>
        <v>0</v>
      </c>
      <c r="M285" t="str">
        <f>PMR_consolidado!Q288</f>
        <v>17</v>
      </c>
      <c r="N285" t="str">
        <f>PMR_consolidado!R288</f>
        <v>Servicio de asistencia técnica para la incorporación de variables ambientales en la planificación sectorial</v>
      </c>
      <c r="O285">
        <f>PMR_consolidado!S288</f>
        <v>10582.507</v>
      </c>
      <c r="P285">
        <f>PMR_consolidado!T288</f>
        <v>10582.507</v>
      </c>
      <c r="Q285">
        <f>PMR_consolidado!U288</f>
        <v>5821.9712950000003</v>
      </c>
      <c r="R285">
        <f>PMR_consolidado!V288</f>
        <v>2366.771111</v>
      </c>
      <c r="S285">
        <f>PMR_consolidado!AF288</f>
        <v>74000</v>
      </c>
      <c r="T285">
        <f>PMR_consolidado!AG288</f>
        <v>18</v>
      </c>
      <c r="U285" t="str">
        <f>PMR_consolidado!AH288</f>
        <v>Metros cuadrados de zonas verdes adecuadas</v>
      </c>
      <c r="V285" t="str">
        <f>PMR_consolidado!AI288</f>
        <v>Acumulado</v>
      </c>
      <c r="W285" t="str">
        <f>PMR_consolidado!AJ288</f>
        <v>Mensual</v>
      </c>
      <c r="X285" t="str">
        <f>PMR_consolidado!AK288</f>
        <v>VAL</v>
      </c>
      <c r="Y285">
        <f>PMR_consolidado!AL288</f>
        <v>6000</v>
      </c>
      <c r="Z285">
        <f>PMR_consolidado!AM288</f>
        <v>2898</v>
      </c>
      <c r="AA285">
        <f>PMR_consolidado!AN288</f>
        <v>2898</v>
      </c>
      <c r="AB285">
        <f>PMR_consolidado!AO288</f>
        <v>3233</v>
      </c>
      <c r="AC285">
        <f>PMR_consolidado!AP288</f>
        <v>111.559696342305</v>
      </c>
      <c r="AD285" t="str">
        <f>PMR_consolidado!AQ288</f>
        <v>En El Mes De Junio Se Realizó El Acompañamiento Técnico A 335 M2 De Techos Verdes (Para Un Acumulado De 3233 En El 2024), Promovidos En La Localidad De Usaquén</v>
      </c>
      <c r="AE285">
        <f>PMR_consolidado!AR288</f>
        <v>0</v>
      </c>
      <c r="AF285">
        <f>PMR_consolidado!AS288</f>
        <v>-2898</v>
      </c>
      <c r="AG285">
        <f>PMR_consolidado!AT288</f>
        <v>0</v>
      </c>
      <c r="AH285">
        <f>PMR_consolidado!AU288</f>
        <v>0</v>
      </c>
      <c r="AJ285" t="str">
        <f t="shared" si="16"/>
        <v>No OK</v>
      </c>
      <c r="AK285" t="str">
        <f t="shared" si="18"/>
        <v>0126-0105517</v>
      </c>
      <c r="AL285" s="305">
        <f>COUNTIFS($A$3:A$686,AK285)</f>
        <v>2</v>
      </c>
      <c r="AM285" s="305" t="str">
        <f t="shared" si="19"/>
        <v>Tiene</v>
      </c>
    </row>
    <row r="286" spans="1:39" x14ac:dyDescent="0.25">
      <c r="A286" t="str">
        <f t="shared" si="17"/>
        <v>0126-0105518</v>
      </c>
      <c r="B286" t="str">
        <f>PMR_consolidado!D289</f>
        <v>0126-01</v>
      </c>
      <c r="C286" t="str">
        <f>PMR_consolidado!E289</f>
        <v>'SECRETARÍA DISTRITAL DE AMBIENTE -SDA</v>
      </c>
      <c r="D286" t="str">
        <f>PMR_consolidado!F289</f>
        <v>05</v>
      </c>
      <c r="E286" t="str">
        <f>PMR_consolidado!H289</f>
        <v>5</v>
      </c>
      <c r="F286" t="str">
        <f>PMR_consolidado!J289</f>
        <v>Flujo</v>
      </c>
      <c r="G286" t="str">
        <f>PMR_consolidado!K289</f>
        <v>Anual</v>
      </c>
      <c r="H286" t="str">
        <f>PMR_consolidado!L289</f>
        <v>VAL</v>
      </c>
      <c r="I286">
        <f>PMR_consolidado!M289</f>
        <v>0</v>
      </c>
      <c r="J286">
        <f>PMR_consolidado!N289</f>
        <v>51.56</v>
      </c>
      <c r="K286">
        <f>PMR_consolidado!O289</f>
        <v>35.94</v>
      </c>
      <c r="L286">
        <f>PMR_consolidado!P289</f>
        <v>0</v>
      </c>
      <c r="M286" t="str">
        <f>PMR_consolidado!Q289</f>
        <v>18</v>
      </c>
      <c r="N286" t="str">
        <f>PMR_consolidado!R289</f>
        <v>Servicio de articulación para la gestión del cambio climático en la toma de decisiones sectoriales y territoriales</v>
      </c>
      <c r="O286">
        <f>PMR_consolidado!S289</f>
        <v>877.20799999999997</v>
      </c>
      <c r="P286">
        <f>PMR_consolidado!T289</f>
        <v>877.20799999999997</v>
      </c>
      <c r="Q286">
        <f>PMR_consolidado!U289</f>
        <v>456.27676600000001</v>
      </c>
      <c r="R286">
        <f>PMR_consolidado!V289</f>
        <v>192.79702800000001</v>
      </c>
      <c r="S286">
        <f>PMR_consolidado!AF289</f>
        <v>0</v>
      </c>
      <c r="T286">
        <f>PMR_consolidado!AG289</f>
        <v>19</v>
      </c>
      <c r="U286" t="str">
        <f>PMR_consolidado!AH289</f>
        <v>Número de espacios de articulación para la gestión ambiental con la participación del Distrito</v>
      </c>
      <c r="V286" t="str">
        <f>PMR_consolidado!AI289</f>
        <v>Acumulado</v>
      </c>
      <c r="W286" t="str">
        <f>PMR_consolidado!AJ289</f>
        <v>Mensual</v>
      </c>
      <c r="X286" t="str">
        <f>PMR_consolidado!AK289</f>
        <v>%</v>
      </c>
      <c r="Y286">
        <f>PMR_consolidado!AL289</f>
        <v>25</v>
      </c>
      <c r="Z286">
        <f>PMR_consolidado!AM289</f>
        <v>14</v>
      </c>
      <c r="AA286">
        <f>PMR_consolidado!AN289</f>
        <v>14</v>
      </c>
      <c r="AB286">
        <f>PMR_consolidado!AO289</f>
        <v>14</v>
      </c>
      <c r="AC286">
        <f>PMR_consolidado!AP289</f>
        <v>100</v>
      </c>
      <c r="AD286" t="str">
        <f>PMR_consolidado!AQ289</f>
        <v>En Mayo Se Cumplio Con El 14% Programado En La Vigencia: Presentación De Los Lineamientos En Ordenamiento Ambiental Territorial. Seguimiento A Proyectos Y Acuerdos Vigentes. Administración Del Oab-Orarbo Seguimiento A Proyectos De Inversión.</v>
      </c>
      <c r="AE286">
        <f>PMR_consolidado!AR289</f>
        <v>0</v>
      </c>
      <c r="AF286">
        <f>PMR_consolidado!AS289</f>
        <v>-14</v>
      </c>
      <c r="AG286">
        <f>PMR_consolidado!AT289</f>
        <v>0</v>
      </c>
      <c r="AH286">
        <f>PMR_consolidado!AU289</f>
        <v>0</v>
      </c>
      <c r="AJ286" t="str">
        <f t="shared" si="16"/>
        <v>No OK</v>
      </c>
      <c r="AK286" t="str">
        <f t="shared" si="18"/>
        <v>0126-0105518</v>
      </c>
      <c r="AL286" s="305">
        <f>COUNTIFS($A$3:A$686,AK286)</f>
        <v>2</v>
      </c>
      <c r="AM286" s="305" t="str">
        <f t="shared" si="19"/>
        <v>No Tiene</v>
      </c>
    </row>
    <row r="287" spans="1:39" x14ac:dyDescent="0.25">
      <c r="A287" t="str">
        <f t="shared" si="17"/>
        <v>0126-0105519</v>
      </c>
      <c r="B287" t="str">
        <f>PMR_consolidado!D290</f>
        <v>0126-01</v>
      </c>
      <c r="C287" t="str">
        <f>PMR_consolidado!E290</f>
        <v>'SECRETARÍA DISTRITAL DE AMBIENTE -SDA</v>
      </c>
      <c r="D287" t="str">
        <f>PMR_consolidado!F290</f>
        <v>05</v>
      </c>
      <c r="E287" t="str">
        <f>PMR_consolidado!H290</f>
        <v>5</v>
      </c>
      <c r="F287" t="str">
        <f>PMR_consolidado!J290</f>
        <v>Flujo</v>
      </c>
      <c r="G287" t="str">
        <f>PMR_consolidado!K290</f>
        <v>Anual</v>
      </c>
      <c r="H287" t="str">
        <f>PMR_consolidado!L290</f>
        <v>VAL</v>
      </c>
      <c r="I287">
        <f>PMR_consolidado!M290</f>
        <v>0</v>
      </c>
      <c r="J287">
        <f>PMR_consolidado!N290</f>
        <v>51.56</v>
      </c>
      <c r="K287">
        <f>PMR_consolidado!O290</f>
        <v>35.94</v>
      </c>
      <c r="L287">
        <f>PMR_consolidado!P290</f>
        <v>0</v>
      </c>
      <c r="M287" t="str">
        <f>PMR_consolidado!Q290</f>
        <v>19</v>
      </c>
      <c r="N287" t="str">
        <f>PMR_consolidado!R290</f>
        <v>Servicio de modelamiento y análisis de datos ambientales para la conservación de la biodiversidad.</v>
      </c>
      <c r="O287">
        <f>PMR_consolidado!S290</f>
        <v>12246.916800000001</v>
      </c>
      <c r="P287">
        <f>PMR_consolidado!T290</f>
        <v>12246.916800000001</v>
      </c>
      <c r="Q287">
        <f>PMR_consolidado!U290</f>
        <v>4844.034713</v>
      </c>
      <c r="R287">
        <f>PMR_consolidado!V290</f>
        <v>2362.3655410000001</v>
      </c>
      <c r="S287">
        <f>PMR_consolidado!AF290</f>
        <v>0</v>
      </c>
      <c r="T287">
        <f>PMR_consolidado!AG290</f>
        <v>20</v>
      </c>
      <c r="U287" t="str">
        <f>PMR_consolidado!AH290</f>
        <v>Número de aplicativos y/o sistemas de integración de información resultado de modelamiento o análisis de datos ambientales</v>
      </c>
      <c r="V287" t="str">
        <f>PMR_consolidado!AI290</f>
        <v>Acumulado</v>
      </c>
      <c r="W287" t="str">
        <f>PMR_consolidado!AJ290</f>
        <v>Trimestral</v>
      </c>
      <c r="X287" t="str">
        <f>PMR_consolidado!AK290</f>
        <v>VAL</v>
      </c>
      <c r="Y287">
        <f>PMR_consolidado!AL290</f>
        <v>2</v>
      </c>
      <c r="Z287">
        <f>PMR_consolidado!AM290</f>
        <v>0.9</v>
      </c>
      <c r="AA287">
        <f>PMR_consolidado!AN290</f>
        <v>0.9</v>
      </c>
      <c r="AB287">
        <f>PMR_consolidado!AO290</f>
        <v>0.9</v>
      </c>
      <c r="AC287">
        <f>PMR_consolidado!AP290</f>
        <v>100</v>
      </c>
      <c r="AD287" t="str">
        <f>PMR_consolidado!AQ290</f>
        <v>Acumulado En La Vigencia Del 0.90,  Trimestre De 0,41, En Junio De 0.00. Se Encuentran Finalizados El Modelo De Índice De Número De Días Con Lluvias Predicción Climática Y Modelo De La Verificación De Resultados De Los Modelos De Calidad Del Aire.</v>
      </c>
      <c r="AE287">
        <f>PMR_consolidado!AR290</f>
        <v>0</v>
      </c>
      <c r="AF287">
        <f>PMR_consolidado!AS290</f>
        <v>-0.9</v>
      </c>
      <c r="AG287">
        <f>PMR_consolidado!AT290</f>
        <v>0</v>
      </c>
      <c r="AH287">
        <f>PMR_consolidado!AU290</f>
        <v>0</v>
      </c>
      <c r="AJ287" t="str">
        <f t="shared" si="16"/>
        <v>No OK</v>
      </c>
      <c r="AK287" t="str">
        <f t="shared" si="18"/>
        <v>0126-0105519</v>
      </c>
      <c r="AL287" s="305">
        <f>COUNTIFS($A$3:A$686,AK287)</f>
        <v>2</v>
      </c>
      <c r="AM287" s="305" t="str">
        <f t="shared" si="19"/>
        <v>No Tiene</v>
      </c>
    </row>
    <row r="288" spans="1:39" x14ac:dyDescent="0.25">
      <c r="A288" t="str">
        <f t="shared" si="17"/>
        <v>0126-0105520</v>
      </c>
      <c r="B288" t="str">
        <f>PMR_consolidado!D291</f>
        <v>0126-01</v>
      </c>
      <c r="C288" t="str">
        <f>PMR_consolidado!E291</f>
        <v>'SECRETARÍA DISTRITAL DE AMBIENTE -SDA</v>
      </c>
      <c r="D288" t="str">
        <f>PMR_consolidado!F291</f>
        <v>05</v>
      </c>
      <c r="E288" t="str">
        <f>PMR_consolidado!H291</f>
        <v>5</v>
      </c>
      <c r="F288" t="str">
        <f>PMR_consolidado!J291</f>
        <v>Flujo</v>
      </c>
      <c r="G288" t="str">
        <f>PMR_consolidado!K291</f>
        <v>Anual</v>
      </c>
      <c r="H288" t="str">
        <f>PMR_consolidado!L291</f>
        <v>VAL</v>
      </c>
      <c r="I288">
        <f>PMR_consolidado!M291</f>
        <v>0</v>
      </c>
      <c r="J288">
        <f>PMR_consolidado!N291</f>
        <v>51.56</v>
      </c>
      <c r="K288">
        <f>PMR_consolidado!O291</f>
        <v>35.94</v>
      </c>
      <c r="L288">
        <f>PMR_consolidado!P291</f>
        <v>0</v>
      </c>
      <c r="M288" t="str">
        <f>PMR_consolidado!Q291</f>
        <v>20</v>
      </c>
      <c r="N288" t="str">
        <f>PMR_consolidado!R291</f>
        <v>Servicios tecnológicos para el sistema de información ambiental</v>
      </c>
      <c r="O288">
        <f>PMR_consolidado!S291</f>
        <v>15761.459199999999</v>
      </c>
      <c r="P288">
        <f>PMR_consolidado!T291</f>
        <v>15761.459199999999</v>
      </c>
      <c r="Q288">
        <f>PMR_consolidado!U291</f>
        <v>5158.7135500000004</v>
      </c>
      <c r="R288">
        <f>PMR_consolidado!V291</f>
        <v>2019.4022399999999</v>
      </c>
      <c r="S288">
        <f>PMR_consolidado!AF291</f>
        <v>0</v>
      </c>
      <c r="T288">
        <f>PMR_consolidado!AG291</f>
        <v>21</v>
      </c>
      <c r="U288" t="str">
        <f>PMR_consolidado!AH291</f>
        <v>Porcentaje de avance en el fortalecimiento de gestión de la información ambiental de Bogotá priorizada</v>
      </c>
      <c r="V288" t="str">
        <f>PMR_consolidado!AI291</f>
        <v>Capacidad</v>
      </c>
      <c r="W288" t="str">
        <f>PMR_consolidado!AJ291</f>
        <v>Semestral</v>
      </c>
      <c r="X288" t="str">
        <f>PMR_consolidado!AK291</f>
        <v>%</v>
      </c>
      <c r="Y288">
        <f>PMR_consolidado!AL291</f>
        <v>49.6</v>
      </c>
      <c r="Z288">
        <f>PMR_consolidado!AM291</f>
        <v>100</v>
      </c>
      <c r="AA288">
        <f>PMR_consolidado!AN291</f>
        <v>54.64</v>
      </c>
      <c r="AB288">
        <f>PMR_consolidado!AO291</f>
        <v>53.48</v>
      </c>
      <c r="AC288">
        <f>PMR_consolidado!AP291</f>
        <v>97.877013177159597</v>
      </c>
      <c r="AD288" t="str">
        <f>PMR_consolidado!AQ291</f>
        <v>En Mayo Se Cumplio Con El  15.50% Programado En La Vigencia Correspondiente A: Componentes De Información, Sistemas, Seguridad, Servicios Tecnológicos Y Gobierno Y Estrategia De Ti. Además De Garantizar La Operación De Los Servicios A La Sda.</v>
      </c>
      <c r="AE288">
        <f>PMR_consolidado!AR291</f>
        <v>59.68</v>
      </c>
      <c r="AF288">
        <f>PMR_consolidado!AS291</f>
        <v>5.0399999999999991</v>
      </c>
      <c r="AG288">
        <f>PMR_consolidado!AT291</f>
        <v>0</v>
      </c>
      <c r="AH288">
        <f>PMR_consolidado!AU291</f>
        <v>0</v>
      </c>
      <c r="AJ288" t="str">
        <f t="shared" si="16"/>
        <v>No OK</v>
      </c>
      <c r="AK288" t="str">
        <f t="shared" si="18"/>
        <v>0126-0105520</v>
      </c>
      <c r="AL288" s="305">
        <f>COUNTIFS($A$3:A$686,AK288)</f>
        <v>1</v>
      </c>
      <c r="AM288" s="305" t="str">
        <f t="shared" si="19"/>
        <v>No Tiene</v>
      </c>
    </row>
    <row r="289" spans="1:39" x14ac:dyDescent="0.25">
      <c r="A289" t="str">
        <f t="shared" si="17"/>
        <v>0126-0106321</v>
      </c>
      <c r="B289" t="str">
        <f>PMR_consolidado!D292</f>
        <v>0126-01</v>
      </c>
      <c r="C289" t="str">
        <f>PMR_consolidado!E292</f>
        <v>'SECRETARÍA DISTRITAL DE AMBIENTE -SDA</v>
      </c>
      <c r="D289" t="str">
        <f>PMR_consolidado!F292</f>
        <v>06</v>
      </c>
      <c r="E289" t="str">
        <f>PMR_consolidado!H292</f>
        <v>3</v>
      </c>
      <c r="F289" t="str">
        <f>PMR_consolidado!J292</f>
        <v>Acumulado</v>
      </c>
      <c r="G289" t="str">
        <f>PMR_consolidado!K292</f>
        <v>Mensual</v>
      </c>
      <c r="H289" t="str">
        <f>PMR_consolidado!L292</f>
        <v>VAL</v>
      </c>
      <c r="I289">
        <f>PMR_consolidado!M292</f>
        <v>1489811</v>
      </c>
      <c r="J289">
        <f>PMR_consolidado!N292</f>
        <v>3960189</v>
      </c>
      <c r="K289">
        <f>PMR_consolidado!O292</f>
        <v>360189</v>
      </c>
      <c r="L289">
        <f>PMR_consolidado!P292</f>
        <v>0</v>
      </c>
      <c r="M289" t="str">
        <f>PMR_consolidado!Q292</f>
        <v>21</v>
      </c>
      <c r="N289" t="str">
        <f>PMR_consolidado!R292</f>
        <v>Servicios de acompañamiento a la implementación del programa institucional de capacitación</v>
      </c>
      <c r="O289">
        <f>PMR_consolidado!S292</f>
        <v>2935.1260000000002</v>
      </c>
      <c r="P289">
        <f>PMR_consolidado!T292</f>
        <v>2935.1260000000002</v>
      </c>
      <c r="Q289">
        <f>PMR_consolidado!U292</f>
        <v>1384.9108670000001</v>
      </c>
      <c r="R289">
        <f>PMR_consolidado!V292</f>
        <v>476.75276600000001</v>
      </c>
      <c r="S289">
        <f>PMR_consolidado!AF292</f>
        <v>0</v>
      </c>
      <c r="T289">
        <f>PMR_consolidado!AG292</f>
        <v>22</v>
      </c>
      <c r="U289" t="str">
        <f>PMR_consolidado!AH292</f>
        <v>Porcentaje de avance en el seguimiento al programa del componente institucional de capacitación de los servidores públicos de la Secretaría Distrital de Ambiente</v>
      </c>
      <c r="V289" t="str">
        <f>PMR_consolidado!AI292</f>
        <v>Acumulado</v>
      </c>
      <c r="W289" t="str">
        <f>PMR_consolidado!AJ292</f>
        <v>Semestral</v>
      </c>
      <c r="X289" t="str">
        <f>PMR_consolidado!AK292</f>
        <v>%</v>
      </c>
      <c r="Y289">
        <f>PMR_consolidado!AL292</f>
        <v>84.5</v>
      </c>
      <c r="Z289">
        <f>PMR_consolidado!AM292</f>
        <v>100</v>
      </c>
      <c r="AA289">
        <f>PMR_consolidado!AN292</f>
        <v>10</v>
      </c>
      <c r="AB289">
        <f>PMR_consolidado!AO292</f>
        <v>6</v>
      </c>
      <c r="AC289">
        <f>PMR_consolidado!AP292</f>
        <v>60</v>
      </c>
      <c r="AD289" t="str">
        <f>PMR_consolidado!AQ292</f>
        <v>De Enero A Mayo Se Tuvo Un Avance Cualitativo Del 6%, Donde Se Realizó Seguimiento Al Desarrollo De Un Diplomado Y Una Especializacion De Conformidad Con El Pic 2024.</v>
      </c>
      <c r="AE289">
        <f>PMR_consolidado!AR292</f>
        <v>10</v>
      </c>
      <c r="AF289">
        <f>PMR_consolidado!AS292</f>
        <v>0</v>
      </c>
      <c r="AG289">
        <f>PMR_consolidado!AT292</f>
        <v>0</v>
      </c>
      <c r="AH289">
        <f>PMR_consolidado!AU292</f>
        <v>0</v>
      </c>
      <c r="AJ289" t="str">
        <f t="shared" si="16"/>
        <v>No OK</v>
      </c>
      <c r="AK289" t="str">
        <f t="shared" si="18"/>
        <v>0126-0106321</v>
      </c>
      <c r="AL289" s="305">
        <f>COUNTIFS($A$3:A$686,AK289)</f>
        <v>1</v>
      </c>
      <c r="AM289" s="305" t="str">
        <f t="shared" si="19"/>
        <v>No Tiene</v>
      </c>
    </row>
    <row r="290" spans="1:39" x14ac:dyDescent="0.25">
      <c r="A290" t="str">
        <f t="shared" si="17"/>
        <v>0126-0106322</v>
      </c>
      <c r="B290" t="str">
        <f>PMR_consolidado!D293</f>
        <v>0126-01</v>
      </c>
      <c r="C290" t="str">
        <f>PMR_consolidado!E293</f>
        <v>'SECRETARÍA DISTRITAL DE AMBIENTE -SDA</v>
      </c>
      <c r="D290" t="str">
        <f>PMR_consolidado!F293</f>
        <v>06</v>
      </c>
      <c r="E290" t="str">
        <f>PMR_consolidado!H293</f>
        <v>3</v>
      </c>
      <c r="F290" t="str">
        <f>PMR_consolidado!J293</f>
        <v>Acumulado</v>
      </c>
      <c r="G290" t="str">
        <f>PMR_consolidado!K293</f>
        <v>Mensual</v>
      </c>
      <c r="H290" t="str">
        <f>PMR_consolidado!L293</f>
        <v>VAL</v>
      </c>
      <c r="I290">
        <f>PMR_consolidado!M293</f>
        <v>1489811</v>
      </c>
      <c r="J290">
        <f>PMR_consolidado!N293</f>
        <v>3960189</v>
      </c>
      <c r="K290">
        <f>PMR_consolidado!O293</f>
        <v>360189</v>
      </c>
      <c r="L290">
        <f>PMR_consolidado!P293</f>
        <v>0</v>
      </c>
      <c r="M290" t="str">
        <f>PMR_consolidado!Q293</f>
        <v>22</v>
      </c>
      <c r="N290" t="str">
        <f>PMR_consolidado!R293</f>
        <v>Servicio de educación informal en el marco de la conservación de la biodiversidad y los Servicio ecostémicos</v>
      </c>
      <c r="O290">
        <f>PMR_consolidado!S293</f>
        <v>3562.3539999999998</v>
      </c>
      <c r="P290">
        <f>PMR_consolidado!T293</f>
        <v>3562.3539999999998</v>
      </c>
      <c r="Q290">
        <f>PMR_consolidado!U293</f>
        <v>1373.526073</v>
      </c>
      <c r="R290">
        <f>PMR_consolidado!V293</f>
        <v>1103.0398709999999</v>
      </c>
      <c r="S290">
        <f>PMR_consolidado!AF293</f>
        <v>0</v>
      </c>
      <c r="T290">
        <f>PMR_consolidado!AG293</f>
        <v>23</v>
      </c>
      <c r="U290" t="str">
        <f>PMR_consolidado!AH293</f>
        <v>Número de personas vinculadas en las estrategias de educación ambiental</v>
      </c>
      <c r="V290" t="str">
        <f>PMR_consolidado!AI293</f>
        <v>Acumulado</v>
      </c>
      <c r="W290" t="str">
        <f>PMR_consolidado!AJ293</f>
        <v>Mensual</v>
      </c>
      <c r="X290" t="str">
        <f>PMR_consolidado!AK293</f>
        <v>VAL</v>
      </c>
      <c r="Y290">
        <f>PMR_consolidado!AL293</f>
        <v>1489811</v>
      </c>
      <c r="Z290">
        <f>PMR_consolidado!AM293</f>
        <v>3960189</v>
      </c>
      <c r="AA290">
        <f>PMR_consolidado!AN293</f>
        <v>360189</v>
      </c>
      <c r="AB290">
        <f>PMR_consolidado!AO293</f>
        <v>221846</v>
      </c>
      <c r="AC290">
        <f>PMR_consolidado!AP293</f>
        <v>61.591553323394102</v>
      </c>
      <c r="AD290" t="str">
        <f>PMR_consolidado!AQ293</f>
        <v>En Junio De 2024 Se Vincularon 31.340 Personas En Las Estrategias De Educación Ambiental, Para Un Total De 221.846 Personas Durante La Vigencia.</v>
      </c>
      <c r="AE290">
        <f>PMR_consolidado!AR293</f>
        <v>450000</v>
      </c>
      <c r="AF290">
        <f>PMR_consolidado!AS293</f>
        <v>89811</v>
      </c>
      <c r="AG290">
        <f>PMR_consolidado!AT293</f>
        <v>0</v>
      </c>
      <c r="AH290">
        <f>PMR_consolidado!AU293</f>
        <v>0</v>
      </c>
      <c r="AJ290" t="str">
        <f t="shared" si="16"/>
        <v>No OK</v>
      </c>
      <c r="AK290" t="str">
        <f t="shared" si="18"/>
        <v>0126-0106322</v>
      </c>
      <c r="AL290" s="305">
        <f>COUNTIFS($A$3:A$686,AK290)</f>
        <v>1</v>
      </c>
      <c r="AM290" s="305" t="str">
        <f t="shared" si="19"/>
        <v>No Tiene</v>
      </c>
    </row>
    <row r="291" spans="1:39" x14ac:dyDescent="0.25">
      <c r="A291" t="str">
        <f t="shared" si="17"/>
        <v>0126-0106323</v>
      </c>
      <c r="B291" t="str">
        <f>PMR_consolidado!D294</f>
        <v>0126-01</v>
      </c>
      <c r="C291" t="str">
        <f>PMR_consolidado!E294</f>
        <v>'SECRETARÍA DISTRITAL DE AMBIENTE -SDA</v>
      </c>
      <c r="D291" t="str">
        <f>PMR_consolidado!F294</f>
        <v>06</v>
      </c>
      <c r="E291" t="str">
        <f>PMR_consolidado!H294</f>
        <v>3</v>
      </c>
      <c r="F291" t="str">
        <f>PMR_consolidado!J294</f>
        <v>Acumulado</v>
      </c>
      <c r="G291" t="str">
        <f>PMR_consolidado!K294</f>
        <v>Mensual</v>
      </c>
      <c r="H291" t="str">
        <f>PMR_consolidado!L294</f>
        <v>VAL</v>
      </c>
      <c r="I291">
        <f>PMR_consolidado!M294</f>
        <v>1489811</v>
      </c>
      <c r="J291">
        <f>PMR_consolidado!N294</f>
        <v>3960189</v>
      </c>
      <c r="K291">
        <f>PMR_consolidado!O294</f>
        <v>360189</v>
      </c>
      <c r="L291">
        <f>PMR_consolidado!P294</f>
        <v>0</v>
      </c>
      <c r="M291" t="str">
        <f>PMR_consolidado!Q294</f>
        <v>23</v>
      </c>
      <c r="N291" t="str">
        <f>PMR_consolidado!R294</f>
        <v>Servicio de acompañamiento a la implementación de estrategias de participación ciudadana en la gestión ambiental</v>
      </c>
      <c r="O291">
        <f>PMR_consolidado!S294</f>
        <v>4024.2310000000002</v>
      </c>
      <c r="P291">
        <f>PMR_consolidado!T294</f>
        <v>4024.2310000000002</v>
      </c>
      <c r="Q291">
        <f>PMR_consolidado!U294</f>
        <v>1763.412</v>
      </c>
      <c r="R291">
        <f>PMR_consolidado!V294</f>
        <v>990.08072500000003</v>
      </c>
      <c r="S291">
        <f>PMR_consolidado!AF294</f>
        <v>0</v>
      </c>
      <c r="T291">
        <f>PMR_consolidado!AG294</f>
        <v>24</v>
      </c>
      <c r="U291" t="str">
        <f>PMR_consolidado!AH294</f>
        <v>Número de personas vinculadas en la estrategia de participación ciudadana</v>
      </c>
      <c r="V291" t="str">
        <f>PMR_consolidado!AI294</f>
        <v>Acumulado</v>
      </c>
      <c r="W291" t="str">
        <f>PMR_consolidado!AJ294</f>
        <v>Mensual</v>
      </c>
      <c r="X291" t="str">
        <f>PMR_consolidado!AK294</f>
        <v>VAL</v>
      </c>
      <c r="Y291">
        <f>PMR_consolidado!AL294</f>
        <v>109474</v>
      </c>
      <c r="Z291">
        <f>PMR_consolidado!AM294</f>
        <v>45913</v>
      </c>
      <c r="AA291">
        <f>PMR_consolidado!AN294</f>
        <v>45913</v>
      </c>
      <c r="AB291">
        <f>PMR_consolidado!AO294</f>
        <v>56885</v>
      </c>
      <c r="AC291">
        <f>PMR_consolidado!AP294</f>
        <v>123.897371114935</v>
      </c>
      <c r="AD291" t="str">
        <f>PMR_consolidado!AQ294</f>
        <v>En Junio De 2024 Se Vincularon 6.387 Personas En Las Estrategias De Participación Ciudadana, Para Un Total De 56.885 Personas Durante La Vigencia.</v>
      </c>
      <c r="AE291">
        <f>PMR_consolidado!AR294</f>
        <v>0</v>
      </c>
      <c r="AF291">
        <f>PMR_consolidado!AS294</f>
        <v>-45913</v>
      </c>
      <c r="AG291">
        <f>PMR_consolidado!AT294</f>
        <v>0</v>
      </c>
      <c r="AH291">
        <f>PMR_consolidado!AU294</f>
        <v>0</v>
      </c>
      <c r="AJ291" t="str">
        <f t="shared" si="16"/>
        <v>No OK</v>
      </c>
      <c r="AK291" t="str">
        <f t="shared" si="18"/>
        <v>0126-0106323</v>
      </c>
      <c r="AL291" s="305">
        <f>COUNTIFS($A$3:A$686,AK291)</f>
        <v>2</v>
      </c>
      <c r="AM291" s="305" t="str">
        <f t="shared" si="19"/>
        <v>No Tiene</v>
      </c>
    </row>
    <row r="292" spans="1:39" x14ac:dyDescent="0.25">
      <c r="A292" t="str">
        <f t="shared" si="17"/>
        <v>0126-0106324</v>
      </c>
      <c r="B292" t="str">
        <f>PMR_consolidado!D295</f>
        <v>0126-01</v>
      </c>
      <c r="C292" t="str">
        <f>PMR_consolidado!E295</f>
        <v>'SECRETARÍA DISTRITAL DE AMBIENTE -SDA</v>
      </c>
      <c r="D292" t="str">
        <f>PMR_consolidado!F295</f>
        <v>06</v>
      </c>
      <c r="E292" t="str">
        <f>PMR_consolidado!H295</f>
        <v>3</v>
      </c>
      <c r="F292" t="str">
        <f>PMR_consolidado!J295</f>
        <v>Acumulado</v>
      </c>
      <c r="G292" t="str">
        <f>PMR_consolidado!K295</f>
        <v>Mensual</v>
      </c>
      <c r="H292" t="str">
        <f>PMR_consolidado!L295</f>
        <v>VAL</v>
      </c>
      <c r="I292">
        <f>PMR_consolidado!M295</f>
        <v>1489811</v>
      </c>
      <c r="J292">
        <f>PMR_consolidado!N295</f>
        <v>3960189</v>
      </c>
      <c r="K292">
        <f>PMR_consolidado!O295</f>
        <v>360189</v>
      </c>
      <c r="L292">
        <f>PMR_consolidado!P295</f>
        <v>0</v>
      </c>
      <c r="M292" t="str">
        <f>PMR_consolidado!Q295</f>
        <v>24</v>
      </c>
      <c r="N292" t="str">
        <f>PMR_consolidado!R295</f>
        <v>Procesos Judiciales y Extrajudiciales atendidos</v>
      </c>
      <c r="O292">
        <f>PMR_consolidado!S295</f>
        <v>1600</v>
      </c>
      <c r="P292">
        <f>PMR_consolidado!T295</f>
        <v>1600</v>
      </c>
      <c r="Q292">
        <f>PMR_consolidado!U295</f>
        <v>790.32600000000002</v>
      </c>
      <c r="R292">
        <f>PMR_consolidado!V295</f>
        <v>478.37669899999997</v>
      </c>
      <c r="S292">
        <f>PMR_consolidado!AF295</f>
        <v>0</v>
      </c>
      <c r="T292">
        <f>PMR_consolidado!AG295</f>
        <v>25</v>
      </c>
      <c r="U292" t="str">
        <f>PMR_consolidado!AH295</f>
        <v>Porcentaje de procesos judiciales y extrajudiciales atendidos en los que la entidad es parte o interviniente como autoridad ambiental</v>
      </c>
      <c r="V292" t="str">
        <f>PMR_consolidado!AI295</f>
        <v>Stock</v>
      </c>
      <c r="W292" t="str">
        <f>PMR_consolidado!AJ295</f>
        <v>Trimestral</v>
      </c>
      <c r="X292" t="str">
        <f>PMR_consolidado!AK295</f>
        <v>%</v>
      </c>
      <c r="Y292">
        <f>PMR_consolidado!AL295</f>
        <v>100</v>
      </c>
      <c r="Z292">
        <f>PMR_consolidado!AM295</f>
        <v>100</v>
      </c>
      <c r="AA292">
        <f>PMR_consolidado!AN295</f>
        <v>100</v>
      </c>
      <c r="AB292">
        <f>PMR_consolidado!AO295</f>
        <v>100</v>
      </c>
      <c r="AC292">
        <f>PMR_consolidado!AP295</f>
        <v>100</v>
      </c>
      <c r="AD292" t="str">
        <f>PMR_consolidado!AQ295</f>
        <v>Se Realizó Atención Al 100% De Los Procesos Judiciales Y Extrajudiciales En Los Que La Sda Es Parte O Interviene Como Autoridad Ambiental.</v>
      </c>
      <c r="AE292">
        <f>PMR_consolidado!AR295</f>
        <v>100</v>
      </c>
      <c r="AF292">
        <f>PMR_consolidado!AS295</f>
        <v>0</v>
      </c>
      <c r="AG292">
        <f>PMR_consolidado!AT295</f>
        <v>0</v>
      </c>
      <c r="AH292">
        <f>PMR_consolidado!AU295</f>
        <v>0</v>
      </c>
      <c r="AJ292" t="str">
        <f t="shared" si="16"/>
        <v>No OK</v>
      </c>
      <c r="AK292" t="str">
        <f t="shared" si="18"/>
        <v>0126-0106324</v>
      </c>
      <c r="AL292" s="305">
        <f>COUNTIFS($A$3:A$686,AK292)</f>
        <v>1</v>
      </c>
      <c r="AM292" s="305" t="str">
        <f t="shared" si="19"/>
        <v>No Tiene</v>
      </c>
    </row>
    <row r="293" spans="1:39" x14ac:dyDescent="0.25">
      <c r="A293" t="str">
        <f t="shared" si="17"/>
        <v>0126-0105516</v>
      </c>
      <c r="B293" t="str">
        <f>PMR_consolidado!D296</f>
        <v>0126-01</v>
      </c>
      <c r="C293" t="str">
        <f>PMR_consolidado!E296</f>
        <v>'SECRETARÍA DISTRITAL DE AMBIENTE -SDA</v>
      </c>
      <c r="D293" t="str">
        <f>PMR_consolidado!F296</f>
        <v>05</v>
      </c>
      <c r="E293" t="str">
        <f>PMR_consolidado!H296</f>
        <v>5</v>
      </c>
      <c r="F293" t="str">
        <f>PMR_consolidado!J296</f>
        <v>Flujo</v>
      </c>
      <c r="G293" t="str">
        <f>PMR_consolidado!K296</f>
        <v>Anual</v>
      </c>
      <c r="H293" t="str">
        <f>PMR_consolidado!L296</f>
        <v>VAL</v>
      </c>
      <c r="I293">
        <f>PMR_consolidado!M296</f>
        <v>0</v>
      </c>
      <c r="J293">
        <f>PMR_consolidado!N296</f>
        <v>51.56</v>
      </c>
      <c r="K293">
        <f>PMR_consolidado!O296</f>
        <v>35.94</v>
      </c>
      <c r="L293">
        <f>PMR_consolidado!P296</f>
        <v>0</v>
      </c>
      <c r="M293" t="str">
        <f>PMR_consolidado!Q296</f>
        <v>16</v>
      </c>
      <c r="N293" t="str">
        <f>PMR_consolidado!R296</f>
        <v>Servicio de asistencia técnica para la consolidación de negocios verdes</v>
      </c>
      <c r="O293">
        <f>PMR_consolidado!S296</f>
        <v>0</v>
      </c>
      <c r="P293">
        <f>PMR_consolidado!T296</f>
        <v>0</v>
      </c>
      <c r="Q293">
        <f>PMR_consolidado!U296</f>
        <v>0</v>
      </c>
      <c r="R293">
        <f>PMR_consolidado!V296</f>
        <v>0</v>
      </c>
      <c r="S293">
        <f>PMR_consolidado!AF296</f>
        <v>0</v>
      </c>
      <c r="T293">
        <f>PMR_consolidado!AG296</f>
        <v>26</v>
      </c>
      <c r="U293" t="str">
        <f>PMR_consolidado!AH296</f>
        <v>Número de proyectos  relacionados con estilos de vida sostenibles en Bogotá</v>
      </c>
      <c r="V293" t="str">
        <f>PMR_consolidado!AI296</f>
        <v>Acumulado</v>
      </c>
      <c r="W293" t="str">
        <f>PMR_consolidado!AJ296</f>
        <v>Trimestral</v>
      </c>
      <c r="X293" t="str">
        <f>PMR_consolidado!AK296</f>
        <v>VAL</v>
      </c>
      <c r="Y293">
        <f>PMR_consolidado!AL296</f>
        <v>0</v>
      </c>
      <c r="Z293">
        <f>PMR_consolidado!AM296</f>
        <v>68</v>
      </c>
      <c r="AA293">
        <f>PMR_consolidado!AN296</f>
        <v>3</v>
      </c>
      <c r="AB293">
        <f>PMR_consolidado!AO296</f>
        <v>0</v>
      </c>
      <c r="AC293">
        <f>PMR_consolidado!AP296</f>
        <v>0</v>
      </c>
      <c r="AD293" t="str">
        <f>PMR_consolidado!AQ296</f>
        <v>En El Segundo Trimestre De 2024 No Hubo Avance</v>
      </c>
      <c r="AE293">
        <f>PMR_consolidado!AR296</f>
        <v>7</v>
      </c>
      <c r="AF293">
        <f>PMR_consolidado!AS296</f>
        <v>4</v>
      </c>
      <c r="AG293">
        <f>PMR_consolidado!AT296</f>
        <v>0</v>
      </c>
      <c r="AH293">
        <f>PMR_consolidado!AU296</f>
        <v>0</v>
      </c>
      <c r="AJ293" t="str">
        <f t="shared" si="16"/>
        <v>No OK</v>
      </c>
      <c r="AK293" t="str">
        <f t="shared" si="18"/>
        <v>0126-0105516</v>
      </c>
      <c r="AL293" s="305">
        <f>COUNTIFS($A$3:A$686,AK293)</f>
        <v>2</v>
      </c>
      <c r="AM293" s="305" t="str">
        <f t="shared" si="19"/>
        <v>No Tiene</v>
      </c>
    </row>
    <row r="294" spans="1:39" x14ac:dyDescent="0.25">
      <c r="A294" t="str">
        <f t="shared" si="17"/>
        <v>0126-0105517</v>
      </c>
      <c r="B294" t="str">
        <f>PMR_consolidado!D297</f>
        <v>0126-01</v>
      </c>
      <c r="C294" t="str">
        <f>PMR_consolidado!E297</f>
        <v>'SECRETARÍA DISTRITAL DE AMBIENTE -SDA</v>
      </c>
      <c r="D294" t="str">
        <f>PMR_consolidado!F297</f>
        <v>05</v>
      </c>
      <c r="E294" t="str">
        <f>PMR_consolidado!H297</f>
        <v>5</v>
      </c>
      <c r="F294" t="str">
        <f>PMR_consolidado!J297</f>
        <v>Flujo</v>
      </c>
      <c r="G294" t="str">
        <f>PMR_consolidado!K297</f>
        <v>Anual</v>
      </c>
      <c r="H294" t="str">
        <f>PMR_consolidado!L297</f>
        <v>VAL</v>
      </c>
      <c r="I294">
        <f>PMR_consolidado!M297</f>
        <v>0</v>
      </c>
      <c r="J294">
        <f>PMR_consolidado!N297</f>
        <v>51.56</v>
      </c>
      <c r="K294">
        <f>PMR_consolidado!O297</f>
        <v>35.94</v>
      </c>
      <c r="L294">
        <f>PMR_consolidado!P297</f>
        <v>0</v>
      </c>
      <c r="M294" t="str">
        <f>PMR_consolidado!Q297</f>
        <v>17</v>
      </c>
      <c r="N294" t="str">
        <f>PMR_consolidado!R297</f>
        <v>Servicio de asistencia técnica para la incorporación de variables ambientales en la planificación sectorial</v>
      </c>
      <c r="O294">
        <f>PMR_consolidado!S297</f>
        <v>0</v>
      </c>
      <c r="P294">
        <f>PMR_consolidado!T297</f>
        <v>0</v>
      </c>
      <c r="Q294">
        <f>PMR_consolidado!U297</f>
        <v>0</v>
      </c>
      <c r="R294">
        <f>PMR_consolidado!V297</f>
        <v>0</v>
      </c>
      <c r="S294">
        <f>PMR_consolidado!AF297</f>
        <v>0</v>
      </c>
      <c r="T294">
        <f>PMR_consolidado!AG297</f>
        <v>27</v>
      </c>
      <c r="U294" t="str">
        <f>PMR_consolidado!AH297</f>
        <v>Número de proyectos acompañados técnicamente para la incorporación de criterios de ecourbanismo y construcción sostenible</v>
      </c>
      <c r="V294" t="str">
        <f>PMR_consolidado!AI297</f>
        <v>Acumulado</v>
      </c>
      <c r="W294" t="str">
        <f>PMR_consolidado!AJ297</f>
        <v>Mensual</v>
      </c>
      <c r="X294" t="str">
        <f>PMR_consolidado!AK297</f>
        <v>VAL</v>
      </c>
      <c r="Y294">
        <f>PMR_consolidado!AL297</f>
        <v>185</v>
      </c>
      <c r="Z294">
        <f>PMR_consolidado!AM297</f>
        <v>1500</v>
      </c>
      <c r="AA294">
        <f>PMR_consolidado!AN297</f>
        <v>150</v>
      </c>
      <c r="AB294">
        <f>PMR_consolidado!AO297</f>
        <v>81</v>
      </c>
      <c r="AC294">
        <f>PMR_consolidado!AP297</f>
        <v>54</v>
      </c>
      <c r="AD294" t="str">
        <f>PMR_consolidado!AQ297</f>
        <v>En El Mes De Junio Se Realizó El Acompañamiento Técnico A 13 Proyectos Con Criterios De Ecourbanismo Y Construccion Sostenible, Para Un Acumulado De 81 Proyectos En El 2024.</v>
      </c>
      <c r="AE294">
        <f>PMR_consolidado!AR297</f>
        <v>150</v>
      </c>
      <c r="AF294">
        <f>PMR_consolidado!AS297</f>
        <v>0</v>
      </c>
      <c r="AG294">
        <f>PMR_consolidado!AT297</f>
        <v>0</v>
      </c>
      <c r="AH294">
        <f>PMR_consolidado!AU297</f>
        <v>0</v>
      </c>
      <c r="AJ294" t="str">
        <f t="shared" si="16"/>
        <v>No OK</v>
      </c>
      <c r="AK294" t="str">
        <f t="shared" si="18"/>
        <v>0126-0105517</v>
      </c>
      <c r="AL294" s="305">
        <f>COUNTIFS($A$3:A$686,AK294)</f>
        <v>2</v>
      </c>
      <c r="AM294" s="305" t="str">
        <f t="shared" si="19"/>
        <v>No Tiene</v>
      </c>
    </row>
    <row r="295" spans="1:39" x14ac:dyDescent="0.25">
      <c r="A295" t="str">
        <f t="shared" si="17"/>
        <v>0126-0105518</v>
      </c>
      <c r="B295" t="str">
        <f>PMR_consolidado!D298</f>
        <v>0126-01</v>
      </c>
      <c r="C295" t="str">
        <f>PMR_consolidado!E298</f>
        <v>'SECRETARÍA DISTRITAL DE AMBIENTE -SDA</v>
      </c>
      <c r="D295" t="str">
        <f>PMR_consolidado!F298</f>
        <v>05</v>
      </c>
      <c r="E295" t="str">
        <f>PMR_consolidado!H298</f>
        <v>5</v>
      </c>
      <c r="F295" t="str">
        <f>PMR_consolidado!J298</f>
        <v>Flujo</v>
      </c>
      <c r="G295" t="str">
        <f>PMR_consolidado!K298</f>
        <v>Anual</v>
      </c>
      <c r="H295" t="str">
        <f>PMR_consolidado!L298</f>
        <v>VAL</v>
      </c>
      <c r="I295">
        <f>PMR_consolidado!M298</f>
        <v>0</v>
      </c>
      <c r="J295">
        <f>PMR_consolidado!N298</f>
        <v>51.56</v>
      </c>
      <c r="K295">
        <f>PMR_consolidado!O298</f>
        <v>35.94</v>
      </c>
      <c r="L295">
        <f>PMR_consolidado!P298</f>
        <v>0</v>
      </c>
      <c r="M295" t="str">
        <f>PMR_consolidado!Q298</f>
        <v>18</v>
      </c>
      <c r="N295" t="str">
        <f>PMR_consolidado!R298</f>
        <v>Servicio de articulación para la gestión del cambio climático en la toma de decisiones sectoriales y territoriales</v>
      </c>
      <c r="O295">
        <f>PMR_consolidado!S298</f>
        <v>0</v>
      </c>
      <c r="P295">
        <f>PMR_consolidado!T298</f>
        <v>0</v>
      </c>
      <c r="Q295">
        <f>PMR_consolidado!U298</f>
        <v>0</v>
      </c>
      <c r="R295">
        <f>PMR_consolidado!V298</f>
        <v>0</v>
      </c>
      <c r="S295">
        <f>PMR_consolidado!AF298</f>
        <v>0</v>
      </c>
      <c r="T295">
        <f>PMR_consolidado!AG298</f>
        <v>28</v>
      </c>
      <c r="U295" t="str">
        <f>PMR_consolidado!AH298</f>
        <v>Número de instrumentos de planeación ambiental formulados o actualizados</v>
      </c>
      <c r="V295" t="str">
        <f>PMR_consolidado!AI298</f>
        <v>Flujo</v>
      </c>
      <c r="W295" t="str">
        <f>PMR_consolidado!AJ298</f>
        <v>Anual</v>
      </c>
      <c r="X295" t="str">
        <f>PMR_consolidado!AK298</f>
        <v>VAL</v>
      </c>
      <c r="Y295">
        <f>PMR_consolidado!AL298</f>
        <v>0</v>
      </c>
      <c r="Z295">
        <f>PMR_consolidado!AM298</f>
        <v>21</v>
      </c>
      <c r="AA295">
        <f>PMR_consolidado!AN298</f>
        <v>1</v>
      </c>
      <c r="AB295">
        <f>PMR_consolidado!AO298</f>
        <v>0</v>
      </c>
      <c r="AC295">
        <f>PMR_consolidado!AP298</f>
        <v>0</v>
      </c>
      <c r="AD295" t="str">
        <f>PMR_consolidado!AQ298</f>
        <v>En el mes de Junio ho hubo avance de este indicador</v>
      </c>
      <c r="AE295">
        <f>PMR_consolidado!AR298</f>
        <v>4</v>
      </c>
      <c r="AF295">
        <f>PMR_consolidado!AS298</f>
        <v>3</v>
      </c>
      <c r="AG295">
        <f>PMR_consolidado!AT298</f>
        <v>0</v>
      </c>
      <c r="AH295">
        <f>PMR_consolidado!AU298</f>
        <v>0</v>
      </c>
      <c r="AJ295" t="str">
        <f t="shared" si="16"/>
        <v>No OK</v>
      </c>
      <c r="AK295" t="str">
        <f t="shared" si="18"/>
        <v>0126-0105518</v>
      </c>
      <c r="AL295" s="305">
        <f>COUNTIFS($A$3:A$686,AK295)</f>
        <v>2</v>
      </c>
      <c r="AM295" s="305" t="str">
        <f t="shared" si="19"/>
        <v>No Tiene</v>
      </c>
    </row>
    <row r="296" spans="1:39" x14ac:dyDescent="0.25">
      <c r="A296" t="str">
        <f t="shared" si="17"/>
        <v>0126-0105519</v>
      </c>
      <c r="B296" t="str">
        <f>PMR_consolidado!D299</f>
        <v>0126-01</v>
      </c>
      <c r="C296" t="str">
        <f>PMR_consolidado!E299</f>
        <v>'SECRETARÍA DISTRITAL DE AMBIENTE -SDA</v>
      </c>
      <c r="D296" t="str">
        <f>PMR_consolidado!F299</f>
        <v>05</v>
      </c>
      <c r="E296" t="str">
        <f>PMR_consolidado!H299</f>
        <v>5</v>
      </c>
      <c r="F296" t="str">
        <f>PMR_consolidado!J299</f>
        <v>Flujo</v>
      </c>
      <c r="G296" t="str">
        <f>PMR_consolidado!K299</f>
        <v>Anual</v>
      </c>
      <c r="H296" t="str">
        <f>PMR_consolidado!L299</f>
        <v>VAL</v>
      </c>
      <c r="I296">
        <f>PMR_consolidado!M299</f>
        <v>0</v>
      </c>
      <c r="J296">
        <f>PMR_consolidado!N299</f>
        <v>51.56</v>
      </c>
      <c r="K296">
        <f>PMR_consolidado!O299</f>
        <v>35.94</v>
      </c>
      <c r="L296">
        <f>PMR_consolidado!P299</f>
        <v>0</v>
      </c>
      <c r="M296" t="str">
        <f>PMR_consolidado!Q299</f>
        <v>19</v>
      </c>
      <c r="N296" t="str">
        <f>PMR_consolidado!R299</f>
        <v>Servicio de modelamiento y análisis de datos ambientales para la conservación de la biodiversidad.</v>
      </c>
      <c r="O296">
        <f>PMR_consolidado!S299</f>
        <v>0</v>
      </c>
      <c r="P296">
        <f>PMR_consolidado!T299</f>
        <v>0</v>
      </c>
      <c r="Q296">
        <f>PMR_consolidado!U299</f>
        <v>0</v>
      </c>
      <c r="R296">
        <f>PMR_consolidado!V299</f>
        <v>0</v>
      </c>
      <c r="S296">
        <f>PMR_consolidado!AF299</f>
        <v>0</v>
      </c>
      <c r="T296">
        <f>PMR_consolidado!AG299</f>
        <v>29</v>
      </c>
      <c r="U296" t="str">
        <f>PMR_consolidado!AH299</f>
        <v>Número de estudios ambientales realizados</v>
      </c>
      <c r="V296" t="str">
        <f>PMR_consolidado!AI299</f>
        <v>Flujo</v>
      </c>
      <c r="W296" t="str">
        <f>PMR_consolidado!AJ299</f>
        <v>Anual</v>
      </c>
      <c r="X296" t="str">
        <f>PMR_consolidado!AK299</f>
        <v>VAL</v>
      </c>
      <c r="Y296">
        <f>PMR_consolidado!AL299</f>
        <v>0</v>
      </c>
      <c r="Z296">
        <f>PMR_consolidado!AM299</f>
        <v>10</v>
      </c>
      <c r="AA296">
        <f>PMR_consolidado!AN299</f>
        <v>1</v>
      </c>
      <c r="AB296">
        <f>PMR_consolidado!AO299</f>
        <v>0</v>
      </c>
      <c r="AC296">
        <f>PMR_consolidado!AP299</f>
        <v>0</v>
      </c>
      <c r="AD296" t="str">
        <f>PMR_consolidado!AQ299</f>
        <v>No hubo avance para el mes de Junio</v>
      </c>
      <c r="AE296">
        <f>PMR_consolidado!AR299</f>
        <v>1</v>
      </c>
      <c r="AF296">
        <f>PMR_consolidado!AS299</f>
        <v>0</v>
      </c>
      <c r="AG296">
        <f>PMR_consolidado!AT299</f>
        <v>0</v>
      </c>
      <c r="AH296">
        <f>PMR_consolidado!AU299</f>
        <v>0</v>
      </c>
      <c r="AJ296" t="str">
        <f t="shared" si="16"/>
        <v>No OK</v>
      </c>
      <c r="AK296" t="str">
        <f t="shared" si="18"/>
        <v>0126-0105519</v>
      </c>
      <c r="AL296" s="305">
        <f>COUNTIFS($A$3:A$686,AK296)</f>
        <v>2</v>
      </c>
      <c r="AM296" s="305" t="str">
        <f t="shared" si="19"/>
        <v>No Tiene</v>
      </c>
    </row>
    <row r="297" spans="1:39" x14ac:dyDescent="0.25">
      <c r="A297" t="str">
        <f t="shared" si="17"/>
        <v>0126-0106323</v>
      </c>
      <c r="B297" t="str">
        <f>PMR_consolidado!D300</f>
        <v>0126-01</v>
      </c>
      <c r="C297" t="str">
        <f>PMR_consolidado!E300</f>
        <v>'SECRETARÍA DISTRITAL DE AMBIENTE -SDA</v>
      </c>
      <c r="D297" t="str">
        <f>PMR_consolidado!F300</f>
        <v>06</v>
      </c>
      <c r="E297" t="str">
        <f>PMR_consolidado!H300</f>
        <v>3</v>
      </c>
      <c r="F297" t="str">
        <f>PMR_consolidado!J300</f>
        <v>Acumulado</v>
      </c>
      <c r="G297" t="str">
        <f>PMR_consolidado!K300</f>
        <v>Mensual</v>
      </c>
      <c r="H297" t="str">
        <f>PMR_consolidado!L300</f>
        <v>VAL</v>
      </c>
      <c r="I297">
        <f>PMR_consolidado!M300</f>
        <v>1489811</v>
      </c>
      <c r="J297">
        <f>PMR_consolidado!N300</f>
        <v>3960189</v>
      </c>
      <c r="K297">
        <f>PMR_consolidado!O300</f>
        <v>360189</v>
      </c>
      <c r="L297">
        <f>PMR_consolidado!P300</f>
        <v>0</v>
      </c>
      <c r="M297" t="str">
        <f>PMR_consolidado!Q300</f>
        <v>23</v>
      </c>
      <c r="N297" t="str">
        <f>PMR_consolidado!R300</f>
        <v>Servicio de acompañamiento a la implementación de estrategias de participación ciudadana en la gestión ambiental</v>
      </c>
      <c r="O297">
        <f>PMR_consolidado!S300</f>
        <v>0</v>
      </c>
      <c r="P297">
        <f>PMR_consolidado!T300</f>
        <v>0</v>
      </c>
      <c r="Q297">
        <f>PMR_consolidado!U300</f>
        <v>0</v>
      </c>
      <c r="R297">
        <f>PMR_consolidado!V300</f>
        <v>0</v>
      </c>
      <c r="S297">
        <f>PMR_consolidado!AF300</f>
        <v>0</v>
      </c>
      <c r="T297">
        <f>PMR_consolidado!AG300</f>
        <v>30</v>
      </c>
      <c r="U297" t="str">
        <f>PMR_consolidado!AH300</f>
        <v>Número de procesos de participación ciudadana realizados con organizaciones ambientales y comunidad en general</v>
      </c>
      <c r="V297" t="str">
        <f>PMR_consolidado!AI300</f>
        <v>Acumulado</v>
      </c>
      <c r="W297" t="str">
        <f>PMR_consolidado!AJ300</f>
        <v>Trimestral</v>
      </c>
      <c r="X297" t="str">
        <f>PMR_consolidado!AK300</f>
        <v>VAL</v>
      </c>
      <c r="Y297">
        <f>PMR_consolidado!AL300</f>
        <v>0</v>
      </c>
      <c r="Z297">
        <f>PMR_consolidado!AM300</f>
        <v>2300</v>
      </c>
      <c r="AA297">
        <f>PMR_consolidado!AN300</f>
        <v>50</v>
      </c>
      <c r="AB297">
        <f>PMR_consolidado!AO300</f>
        <v>0</v>
      </c>
      <c r="AC297">
        <f>PMR_consolidado!AP300</f>
        <v>0</v>
      </c>
      <c r="AD297" t="str">
        <f>PMR_consolidado!AQ300</f>
        <v>No Hubo Avance En El Segundo Trimestre De 2024</v>
      </c>
      <c r="AE297">
        <f>PMR_consolidado!AR300</f>
        <v>250</v>
      </c>
      <c r="AF297">
        <f>PMR_consolidado!AS300</f>
        <v>200</v>
      </c>
      <c r="AG297">
        <f>PMR_consolidado!AT300</f>
        <v>0</v>
      </c>
      <c r="AH297">
        <f>PMR_consolidado!AU300</f>
        <v>0</v>
      </c>
      <c r="AJ297" t="str">
        <f t="shared" si="16"/>
        <v>No OK</v>
      </c>
      <c r="AK297" t="str">
        <f t="shared" si="18"/>
        <v>0126-0106323</v>
      </c>
      <c r="AL297" s="305">
        <f>COUNTIFS($A$3:A$686,AK297)</f>
        <v>2</v>
      </c>
      <c r="AM297" s="305" t="str">
        <f t="shared" si="19"/>
        <v>No Tiene</v>
      </c>
    </row>
    <row r="298" spans="1:39" x14ac:dyDescent="0.25">
      <c r="A298" t="str">
        <f t="shared" si="17"/>
        <v>0126-0104107</v>
      </c>
      <c r="B298" t="str">
        <f>PMR_consolidado!D301</f>
        <v>0126-01</v>
      </c>
      <c r="C298" t="str">
        <f>PMR_consolidado!E301</f>
        <v>'SECRETARÍA DISTRITAL DE AMBIENTE -SDA</v>
      </c>
      <c r="D298" t="str">
        <f>PMR_consolidado!F301</f>
        <v>04</v>
      </c>
      <c r="E298" t="str">
        <f>PMR_consolidado!H301</f>
        <v>1</v>
      </c>
      <c r="F298" t="str">
        <f>PMR_consolidado!J301</f>
        <v>Acumulado</v>
      </c>
      <c r="G298" t="str">
        <f>PMR_consolidado!K301</f>
        <v>Anual</v>
      </c>
      <c r="H298" t="str">
        <f>PMR_consolidado!L301</f>
        <v>VAL</v>
      </c>
      <c r="I298">
        <f>PMR_consolidado!M301</f>
        <v>55</v>
      </c>
      <c r="J298">
        <f>PMR_consolidado!N301</f>
        <v>60</v>
      </c>
      <c r="K298">
        <f>PMR_consolidado!O301</f>
        <v>60</v>
      </c>
      <c r="L298">
        <f>PMR_consolidado!P301</f>
        <v>0</v>
      </c>
      <c r="M298" t="str">
        <f>PMR_consolidado!Q301</f>
        <v>07</v>
      </c>
      <c r="N298" t="str">
        <f>PMR_consolidado!R301</f>
        <v>Servicio de evaluación, control y seguimiento sobre el recurso flora.</v>
      </c>
      <c r="O298">
        <f>PMR_consolidado!S301</f>
        <v>970.54200000000003</v>
      </c>
      <c r="P298">
        <f>PMR_consolidado!T301</f>
        <v>970.54200000000003</v>
      </c>
      <c r="Q298">
        <f>PMR_consolidado!U301</f>
        <v>391.87150000000003</v>
      </c>
      <c r="R298">
        <f>PMR_consolidado!V301</f>
        <v>211.29441199999999</v>
      </c>
      <c r="S298">
        <f>PMR_consolidado!AF301</f>
        <v>0</v>
      </c>
      <c r="T298">
        <f>PMR_consolidado!AG301</f>
        <v>0</v>
      </c>
      <c r="U298">
        <f>PMR_consolidado!AH301</f>
        <v>0</v>
      </c>
      <c r="V298">
        <f>PMR_consolidado!AI301</f>
        <v>0</v>
      </c>
      <c r="W298">
        <f>PMR_consolidado!AJ301</f>
        <v>0</v>
      </c>
      <c r="X298">
        <f>PMR_consolidado!AK301</f>
        <v>0</v>
      </c>
      <c r="Y298">
        <f>PMR_consolidado!AL301</f>
        <v>0</v>
      </c>
      <c r="Z298">
        <f>PMR_consolidado!AM301</f>
        <v>0</v>
      </c>
      <c r="AA298">
        <f>PMR_consolidado!AN301</f>
        <v>0</v>
      </c>
      <c r="AB298">
        <f>PMR_consolidado!AO301</f>
        <v>0</v>
      </c>
      <c r="AC298">
        <f>PMR_consolidado!AP301</f>
        <v>0</v>
      </c>
      <c r="AD298" t="str">
        <f>PMR_consolidado!AQ301</f>
        <v>La entidad le ejcutó recursos al producto 7, pero el indicador 2 que esta vinculado al producto 7 (actualmente inactivo) y 8 (actualmente activo)   tiene el avance en el producto 8</v>
      </c>
      <c r="AE298">
        <f>PMR_consolidado!AR301</f>
        <v>0</v>
      </c>
      <c r="AF298">
        <f>PMR_consolidado!AS301</f>
        <v>0</v>
      </c>
      <c r="AG298">
        <f>PMR_consolidado!AT301</f>
        <v>0</v>
      </c>
      <c r="AH298">
        <f>PMR_consolidado!AU301</f>
        <v>0</v>
      </c>
      <c r="AJ298" t="str">
        <f t="shared" si="16"/>
        <v>No OK</v>
      </c>
      <c r="AK298" t="str">
        <f t="shared" si="18"/>
        <v>0126-0104107</v>
      </c>
      <c r="AL298" s="305">
        <f>COUNTIFS($A$3:A$686,AK298)</f>
        <v>1</v>
      </c>
      <c r="AM298" s="305" t="str">
        <f t="shared" si="19"/>
        <v>No Tiene</v>
      </c>
    </row>
    <row r="299" spans="1:39" x14ac:dyDescent="0.25">
      <c r="A299" t="str">
        <f t="shared" si="17"/>
        <v>0127-0101101</v>
      </c>
      <c r="B299" t="str">
        <f>PMR_consolidado!D302</f>
        <v>0127-01</v>
      </c>
      <c r="C299" t="str">
        <f>PMR_consolidado!E302</f>
        <v>DEPARTAMENTO ADMINISTRATIVO DE LA DEFENSORÍA DEL ESPACIO PÚBLICO - DADEP</v>
      </c>
      <c r="D299" t="str">
        <f>PMR_consolidado!F302</f>
        <v>01</v>
      </c>
      <c r="E299" t="str">
        <f>PMR_consolidado!H302</f>
        <v>1</v>
      </c>
      <c r="F299" t="str">
        <f>PMR_consolidado!J302</f>
        <v>Stock</v>
      </c>
      <c r="G299" t="str">
        <f>PMR_consolidado!K302</f>
        <v>Mensual</v>
      </c>
      <c r="H299" t="str">
        <f>PMR_consolidado!L302</f>
        <v>%</v>
      </c>
      <c r="I299">
        <f>PMR_consolidado!M302</f>
        <v>100</v>
      </c>
      <c r="J299">
        <f>PMR_consolidado!N302</f>
        <v>100</v>
      </c>
      <c r="K299">
        <f>PMR_consolidado!O302</f>
        <v>100</v>
      </c>
      <c r="L299">
        <f>PMR_consolidado!P302</f>
        <v>0</v>
      </c>
      <c r="M299" t="str">
        <f>PMR_consolidado!Q302</f>
        <v>01</v>
      </c>
      <c r="N299" t="str">
        <f>PMR_consolidado!R302</f>
        <v>Bienes fiscales y de uso público saneados y/o titulados</v>
      </c>
      <c r="O299">
        <f>PMR_consolidado!S302</f>
        <v>1387.8150000000001</v>
      </c>
      <c r="P299">
        <f>PMR_consolidado!T302</f>
        <v>1387.8150000000001</v>
      </c>
      <c r="Q299">
        <f>PMR_consolidado!U302</f>
        <v>745.46100000000001</v>
      </c>
      <c r="R299">
        <f>PMR_consolidado!V302</f>
        <v>532.59879999999998</v>
      </c>
      <c r="S299">
        <f>PMR_consolidado!AF302</f>
        <v>0</v>
      </c>
      <c r="T299">
        <f>PMR_consolidado!AG302</f>
        <v>1</v>
      </c>
      <c r="U299" t="str">
        <f>PMR_consolidado!AH302</f>
        <v>Número de metros cuadrados de bienes fiscales y de uso público saneados y/o titulados</v>
      </c>
      <c r="V299" t="str">
        <f>PMR_consolidado!AI302</f>
        <v>Acumulado</v>
      </c>
      <c r="W299" t="str">
        <f>PMR_consolidado!AJ302</f>
        <v>Mensual</v>
      </c>
      <c r="X299" t="str">
        <f>PMR_consolidado!AK302</f>
        <v>VAL</v>
      </c>
      <c r="Y299">
        <f>PMR_consolidado!AL302</f>
        <v>1579901</v>
      </c>
      <c r="Z299">
        <f>PMR_consolidado!AM302</f>
        <v>4052700309</v>
      </c>
      <c r="AA299">
        <f>PMR_consolidado!AN302</f>
        <v>700309</v>
      </c>
      <c r="AB299">
        <f>PMR_consolidado!AO302</f>
        <v>333785.37</v>
      </c>
      <c r="AC299">
        <f>PMR_consolidado!AP302</f>
        <v>0.47662584659057644</v>
      </c>
      <c r="AD299" t="str">
        <f>PMR_consolidado!AQ302</f>
        <v>Desenglobe Catastral De Las Zonas De Cesión Identificadas Con Los Rupi 4428-1, 4428-2, 4428-3 Y 4428-4 Logrando La Identificación E Individualización Catastral  De Cada Una De Las Zonas  De Cesión Del Barrio Callejón En Rafael Uribe.</v>
      </c>
      <c r="AE299">
        <f>PMR_consolidado!AR302</f>
        <v>750000</v>
      </c>
      <c r="AF299">
        <f>PMR_consolidado!AS302</f>
        <v>49691</v>
      </c>
      <c r="AG299">
        <f>PMR_consolidado!AT302</f>
        <v>7.0955820930475033E-2</v>
      </c>
      <c r="AH299">
        <f>PMR_consolidado!AU302</f>
        <v>0</v>
      </c>
      <c r="AJ299" t="str">
        <f t="shared" si="16"/>
        <v>No OK</v>
      </c>
      <c r="AK299" t="str">
        <f t="shared" si="18"/>
        <v>0127-0101101</v>
      </c>
      <c r="AL299" s="305">
        <f>COUNTIFS($A$3:A$686,AK299)</f>
        <v>1</v>
      </c>
      <c r="AM299" s="305" t="str">
        <f t="shared" si="19"/>
        <v>No Tiene</v>
      </c>
    </row>
    <row r="300" spans="1:39" x14ac:dyDescent="0.25">
      <c r="A300" t="str">
        <f t="shared" si="17"/>
        <v>0127-0101102</v>
      </c>
      <c r="B300" t="str">
        <f>PMR_consolidado!D303</f>
        <v>0127-01</v>
      </c>
      <c r="C300" t="str">
        <f>PMR_consolidado!E303</f>
        <v>DEPARTAMENTO ADMINISTRATIVO DE LA DEFENSORÍA DEL ESPACIO PÚBLICO - DADEP</v>
      </c>
      <c r="D300" t="str">
        <f>PMR_consolidado!F303</f>
        <v>01</v>
      </c>
      <c r="E300" t="str">
        <f>PMR_consolidado!H303</f>
        <v>1</v>
      </c>
      <c r="F300" t="str">
        <f>PMR_consolidado!J303</f>
        <v>Stock</v>
      </c>
      <c r="G300" t="str">
        <f>PMR_consolidado!K303</f>
        <v>Mensual</v>
      </c>
      <c r="H300" t="str">
        <f>PMR_consolidado!L303</f>
        <v>%</v>
      </c>
      <c r="I300">
        <f>PMR_consolidado!M303</f>
        <v>100</v>
      </c>
      <c r="J300">
        <f>PMR_consolidado!N303</f>
        <v>100</v>
      </c>
      <c r="K300">
        <f>PMR_consolidado!O303</f>
        <v>100</v>
      </c>
      <c r="L300">
        <f>PMR_consolidado!P303</f>
        <v>0</v>
      </c>
      <c r="M300" t="str">
        <f>PMR_consolidado!Q303</f>
        <v>02</v>
      </c>
      <c r="N300" t="str">
        <f>PMR_consolidado!R303</f>
        <v>Inventario general de los bienes fiscales y de uso público actualizado</v>
      </c>
      <c r="O300">
        <f>PMR_consolidado!S303</f>
        <v>3787.2640000000001</v>
      </c>
      <c r="P300">
        <f>PMR_consolidado!T303</f>
        <v>3787.2640000000001</v>
      </c>
      <c r="Q300">
        <f>PMR_consolidado!U303</f>
        <v>1770.448815</v>
      </c>
      <c r="R300">
        <f>PMR_consolidado!V303</f>
        <v>1236.217447</v>
      </c>
      <c r="S300">
        <f>PMR_consolidado!AF303</f>
        <v>0</v>
      </c>
      <c r="T300">
        <f>PMR_consolidado!AG303</f>
        <v>2</v>
      </c>
      <c r="U300" t="str">
        <f>PMR_consolidado!AH303</f>
        <v>Número de metros cuadrados de bienes fiscales y de uso público incorporados al inventario general</v>
      </c>
      <c r="V300" t="str">
        <f>PMR_consolidado!AI303</f>
        <v>Acumulado</v>
      </c>
      <c r="W300" t="str">
        <f>PMR_consolidado!AJ303</f>
        <v>Mensual</v>
      </c>
      <c r="X300" t="str">
        <f>PMR_consolidado!AK303</f>
        <v>VAL</v>
      </c>
      <c r="Y300">
        <f>PMR_consolidado!AL303</f>
        <v>3638004</v>
      </c>
      <c r="Z300">
        <f>PMR_consolidado!AM303</f>
        <v>13693872</v>
      </c>
      <c r="AA300">
        <f>PMR_consolidado!AN303</f>
        <v>1373872</v>
      </c>
      <c r="AB300">
        <f>PMR_consolidado!AO303</f>
        <v>1311467.3600000001</v>
      </c>
      <c r="AC300">
        <f>PMR_consolidado!AP303</f>
        <v>0.95457754434183106</v>
      </c>
      <c r="AD300" t="str">
        <f>PMR_consolidado!AQ303</f>
        <v>De Acuerdo Con La Programación De Las Metas Y Transición Al Plan De Desarrollo "Bogotá Camina Segura" Durante El Mes De Junio No Se Generaron Incorporaciones En El Aplicativo Sidep.</v>
      </c>
      <c r="AE300">
        <f>PMR_consolidado!AR303</f>
        <v>1400000</v>
      </c>
      <c r="AF300">
        <f>PMR_consolidado!AS303</f>
        <v>26128</v>
      </c>
      <c r="AG300">
        <f>PMR_consolidado!AT303</f>
        <v>1.9017783316058523E-2</v>
      </c>
      <c r="AH300">
        <f>PMR_consolidado!AU303</f>
        <v>0</v>
      </c>
      <c r="AJ300" t="str">
        <f t="shared" si="16"/>
        <v>No OK</v>
      </c>
      <c r="AK300" t="str">
        <f t="shared" si="18"/>
        <v>0127-0101102</v>
      </c>
      <c r="AL300" s="305">
        <f>COUNTIFS($A$3:A$686,AK300)</f>
        <v>1</v>
      </c>
      <c r="AM300" s="305" t="str">
        <f t="shared" si="19"/>
        <v>No Tiene</v>
      </c>
    </row>
    <row r="301" spans="1:39" x14ac:dyDescent="0.25">
      <c r="A301" t="str">
        <f t="shared" si="17"/>
        <v>0127-0101103</v>
      </c>
      <c r="B301" t="str">
        <f>PMR_consolidado!D304</f>
        <v>0127-01</v>
      </c>
      <c r="C301" t="str">
        <f>PMR_consolidado!E304</f>
        <v>DEPARTAMENTO ADMINISTRATIVO DE LA DEFENSORÍA DEL ESPACIO PÚBLICO - DADEP</v>
      </c>
      <c r="D301" t="str">
        <f>PMR_consolidado!F304</f>
        <v>01</v>
      </c>
      <c r="E301" t="str">
        <f>PMR_consolidado!H304</f>
        <v>1</v>
      </c>
      <c r="F301" t="str">
        <f>PMR_consolidado!J304</f>
        <v>Stock</v>
      </c>
      <c r="G301" t="str">
        <f>PMR_consolidado!K304</f>
        <v>Mensual</v>
      </c>
      <c r="H301" t="str">
        <f>PMR_consolidado!L304</f>
        <v>%</v>
      </c>
      <c r="I301">
        <f>PMR_consolidado!M304</f>
        <v>100</v>
      </c>
      <c r="J301">
        <f>PMR_consolidado!N304</f>
        <v>100</v>
      </c>
      <c r="K301">
        <f>PMR_consolidado!O304</f>
        <v>100</v>
      </c>
      <c r="L301">
        <f>PMR_consolidado!P304</f>
        <v>0</v>
      </c>
      <c r="M301" t="str">
        <f>PMR_consolidado!Q304</f>
        <v>03</v>
      </c>
      <c r="N301" t="str">
        <f>PMR_consolidado!R304</f>
        <v>Servicio de generación de conocimiento en temas de espacio público.</v>
      </c>
      <c r="O301">
        <f>PMR_consolidado!S304</f>
        <v>1131.2731000000001</v>
      </c>
      <c r="P301">
        <f>PMR_consolidado!T304</f>
        <v>1131.2731000000001</v>
      </c>
      <c r="Q301">
        <f>PMR_consolidado!U304</f>
        <v>678.72230000000002</v>
      </c>
      <c r="R301">
        <f>PMR_consolidado!V304</f>
        <v>431.20455099999998</v>
      </c>
      <c r="S301">
        <f>PMR_consolidado!AF304</f>
        <v>28696624000</v>
      </c>
      <c r="T301">
        <f>PMR_consolidado!AG304</f>
        <v>3</v>
      </c>
      <c r="U301" t="str">
        <f>PMR_consolidado!AH304</f>
        <v>Número de documentos de generación de conocimiento en temas del espacio público elaborados</v>
      </c>
      <c r="V301" t="str">
        <f>PMR_consolidado!AI304</f>
        <v>Acumulado</v>
      </c>
      <c r="W301" t="str">
        <f>PMR_consolidado!AJ304</f>
        <v>Trimestral</v>
      </c>
      <c r="X301" t="str">
        <f>PMR_consolidado!AK304</f>
        <v>VAL</v>
      </c>
      <c r="Y301">
        <f>PMR_consolidado!AL304</f>
        <v>4</v>
      </c>
      <c r="Z301">
        <f>PMR_consolidado!AM304</f>
        <v>238</v>
      </c>
      <c r="AA301">
        <f>PMR_consolidado!AN304</f>
        <v>14</v>
      </c>
      <c r="AB301">
        <f>PMR_consolidado!AO304</f>
        <v>4</v>
      </c>
      <c r="AC301">
        <f>PMR_consolidado!AP304</f>
        <v>0.2857142857142857</v>
      </c>
      <c r="AD301" t="str">
        <f>PMR_consolidado!AQ304</f>
        <v>Durante El Segundo Trimestre Se Elaboró El Boletín Final Con Los Resultados De La Investigación De Espacio Público Para Las Mujeres.</v>
      </c>
      <c r="AE301">
        <f>PMR_consolidado!AR304</f>
        <v>30</v>
      </c>
      <c r="AF301">
        <f>PMR_consolidado!AS304</f>
        <v>16</v>
      </c>
      <c r="AG301">
        <f>PMR_consolidado!AT304</f>
        <v>1.1428571428571428</v>
      </c>
      <c r="AH301">
        <f>PMR_consolidado!AU304</f>
        <v>0</v>
      </c>
      <c r="AJ301" t="str">
        <f t="shared" si="16"/>
        <v>No OK</v>
      </c>
      <c r="AK301" t="str">
        <f t="shared" si="18"/>
        <v>0127-0101103</v>
      </c>
      <c r="AL301" s="305">
        <f>COUNTIFS($A$3:A$686,AK301)</f>
        <v>2</v>
      </c>
      <c r="AM301" s="305" t="str">
        <f t="shared" si="19"/>
        <v>Tiene</v>
      </c>
    </row>
    <row r="302" spans="1:39" x14ac:dyDescent="0.25">
      <c r="A302" t="str">
        <f t="shared" si="17"/>
        <v>0127-0101103</v>
      </c>
      <c r="B302" t="str">
        <f>PMR_consolidado!D305</f>
        <v>0127-01</v>
      </c>
      <c r="C302" t="str">
        <f>PMR_consolidado!E305</f>
        <v>DEPARTAMENTO ADMINISTRATIVO DE LA DEFENSORÍA DEL ESPACIO PÚBLICO - DADEP</v>
      </c>
      <c r="D302" t="str">
        <f>PMR_consolidado!F305</f>
        <v>01</v>
      </c>
      <c r="E302" t="str">
        <f>PMR_consolidado!H305</f>
        <v>1</v>
      </c>
      <c r="F302" t="str">
        <f>PMR_consolidado!J305</f>
        <v>Stock</v>
      </c>
      <c r="G302" t="str">
        <f>PMR_consolidado!K305</f>
        <v>Mensual</v>
      </c>
      <c r="H302" t="str">
        <f>PMR_consolidado!L305</f>
        <v>%</v>
      </c>
      <c r="I302">
        <f>PMR_consolidado!M305</f>
        <v>100</v>
      </c>
      <c r="J302">
        <f>PMR_consolidado!N305</f>
        <v>100</v>
      </c>
      <c r="K302">
        <f>PMR_consolidado!O305</f>
        <v>100</v>
      </c>
      <c r="L302">
        <f>PMR_consolidado!P305</f>
        <v>0</v>
      </c>
      <c r="M302" t="str">
        <f>PMR_consolidado!Q305</f>
        <v>03</v>
      </c>
      <c r="N302" t="str">
        <f>PMR_consolidado!R305</f>
        <v>Servicio de generación de conocimiento en temas de espacio público.</v>
      </c>
      <c r="O302">
        <f>PMR_consolidado!S305</f>
        <v>0</v>
      </c>
      <c r="P302">
        <f>PMR_consolidado!T305</f>
        <v>0</v>
      </c>
      <c r="Q302">
        <f>PMR_consolidado!U305</f>
        <v>0</v>
      </c>
      <c r="R302">
        <f>PMR_consolidado!V305</f>
        <v>0</v>
      </c>
      <c r="S302">
        <f>PMR_consolidado!AF305</f>
        <v>0</v>
      </c>
      <c r="T302">
        <f>PMR_consolidado!AG305</f>
        <v>4</v>
      </c>
      <c r="U302" t="str">
        <f>PMR_consolidado!AH305</f>
        <v>Número de comunidades beneficiadas con  las campañas cívicas y educativas en tema del espacio público desarrolladas e implementadas</v>
      </c>
      <c r="V302" t="str">
        <f>PMR_consolidado!AI305</f>
        <v>Acumulado</v>
      </c>
      <c r="W302" t="str">
        <f>PMR_consolidado!AJ305</f>
        <v>Trimestral</v>
      </c>
      <c r="X302" t="str">
        <f>PMR_consolidado!AK305</f>
        <v>VAL</v>
      </c>
      <c r="Y302">
        <f>PMR_consolidado!AL305</f>
        <v>6</v>
      </c>
      <c r="Z302">
        <f>PMR_consolidado!AM305</f>
        <v>197</v>
      </c>
      <c r="AA302">
        <f>PMR_consolidado!AN305</f>
        <v>17</v>
      </c>
      <c r="AB302">
        <f>PMR_consolidado!AO305</f>
        <v>9</v>
      </c>
      <c r="AC302">
        <f>PMR_consolidado!AP305</f>
        <v>0.52941176470588236</v>
      </c>
      <c r="AD302" t="str">
        <f>PMR_consolidado!AQ305</f>
        <v>En El Ii Trimestre Se Beneficiaron  7 Comunidades Con Campañas En Temas Del Espacio Público: Bosa (1), Teusaquillo (3), Kennedy (1), Tunjuelito (1) Y La Candelaria (1) .</v>
      </c>
      <c r="AE302">
        <f>PMR_consolidado!AR305</f>
        <v>20</v>
      </c>
      <c r="AF302">
        <f>PMR_consolidado!AS305</f>
        <v>3</v>
      </c>
      <c r="AG302">
        <f>PMR_consolidado!AT305</f>
        <v>0.17647058823529416</v>
      </c>
      <c r="AH302">
        <f>PMR_consolidado!AU305</f>
        <v>0</v>
      </c>
      <c r="AJ302" t="str">
        <f t="shared" si="16"/>
        <v>No OK</v>
      </c>
      <c r="AK302" t="str">
        <f t="shared" si="18"/>
        <v>0127-0101103</v>
      </c>
      <c r="AL302" s="305">
        <f>COUNTIFS($A$3:A$686,AK302)</f>
        <v>2</v>
      </c>
      <c r="AM302" s="305" t="str">
        <f t="shared" si="19"/>
        <v>No Tiene</v>
      </c>
    </row>
    <row r="303" spans="1:39" x14ac:dyDescent="0.25">
      <c r="A303" t="str">
        <f t="shared" si="17"/>
        <v>0127-0101106</v>
      </c>
      <c r="B303" t="str">
        <f>PMR_consolidado!D306</f>
        <v>0127-01</v>
      </c>
      <c r="C303" t="str">
        <f>PMR_consolidado!E306</f>
        <v>DEPARTAMENTO ADMINISTRATIVO DE LA DEFENSORÍA DEL ESPACIO PÚBLICO - DADEP</v>
      </c>
      <c r="D303" t="str">
        <f>PMR_consolidado!F306</f>
        <v>01</v>
      </c>
      <c r="E303" t="str">
        <f>PMR_consolidado!H306</f>
        <v>1</v>
      </c>
      <c r="F303" t="str">
        <f>PMR_consolidado!J306</f>
        <v>Stock</v>
      </c>
      <c r="G303" t="str">
        <f>PMR_consolidado!K306</f>
        <v>Mensual</v>
      </c>
      <c r="H303" t="str">
        <f>PMR_consolidado!L306</f>
        <v>%</v>
      </c>
      <c r="I303">
        <f>PMR_consolidado!M306</f>
        <v>100</v>
      </c>
      <c r="J303">
        <f>PMR_consolidado!N306</f>
        <v>100</v>
      </c>
      <c r="K303">
        <f>PMR_consolidado!O306</f>
        <v>100</v>
      </c>
      <c r="L303">
        <f>PMR_consolidado!P306</f>
        <v>0</v>
      </c>
      <c r="M303" t="str">
        <f>PMR_consolidado!Q306</f>
        <v>06</v>
      </c>
      <c r="N303" t="str">
        <f>PMR_consolidado!R306</f>
        <v>Servicios de asistencia técnica para la recuperación de bienes de uso público y de bienes fiscales</v>
      </c>
      <c r="O303">
        <f>PMR_consolidado!S306</f>
        <v>6694.3239000000003</v>
      </c>
      <c r="P303">
        <f>PMR_consolidado!T306</f>
        <v>6694.3239000000003</v>
      </c>
      <c r="Q303">
        <f>PMR_consolidado!U306</f>
        <v>3655.4991319999999</v>
      </c>
      <c r="R303">
        <f>PMR_consolidado!V306</f>
        <v>2037.2152510000001</v>
      </c>
      <c r="S303">
        <f>PMR_consolidado!AF306</f>
        <v>0</v>
      </c>
      <c r="T303">
        <f>PMR_consolidado!AG306</f>
        <v>5</v>
      </c>
      <c r="U303" t="str">
        <f>PMR_consolidado!AH306</f>
        <v>Porcentaje de solicitudes  para la recuperación de espacio público atendidas técnicamente</v>
      </c>
      <c r="V303" t="str">
        <f>PMR_consolidado!AI306</f>
        <v>Stock</v>
      </c>
      <c r="W303" t="str">
        <f>PMR_consolidado!AJ306</f>
        <v>Mensual</v>
      </c>
      <c r="X303" t="str">
        <f>PMR_consolidado!AK306</f>
        <v>%</v>
      </c>
      <c r="Y303">
        <f>PMR_consolidado!AL306</f>
        <v>100</v>
      </c>
      <c r="Z303">
        <f>PMR_consolidado!AM306</f>
        <v>100</v>
      </c>
      <c r="AA303">
        <f>PMR_consolidado!AN306</f>
        <v>100</v>
      </c>
      <c r="AB303">
        <f>PMR_consolidado!AO306</f>
        <v>100</v>
      </c>
      <c r="AC303">
        <f>PMR_consolidado!AP306</f>
        <v>1</v>
      </c>
      <c r="AD303" t="str">
        <f>PMR_consolidado!AQ306</f>
        <v>En Junio, Se Realizó Un (1) Operativo De Materialización De Medida Correctiva, Dando Como Resultado Una Recuperación De 135,42 Mts2.</v>
      </c>
      <c r="AE303">
        <f>PMR_consolidado!AR306</f>
        <v>100</v>
      </c>
      <c r="AF303">
        <f>PMR_consolidado!AS306</f>
        <v>0</v>
      </c>
      <c r="AG303">
        <f>PMR_consolidado!AT306</f>
        <v>0</v>
      </c>
      <c r="AH303">
        <f>PMR_consolidado!AU306</f>
        <v>0</v>
      </c>
      <c r="AJ303" t="str">
        <f t="shared" si="16"/>
        <v>No OK</v>
      </c>
      <c r="AK303" t="str">
        <f t="shared" si="18"/>
        <v>0127-0101106</v>
      </c>
      <c r="AL303" s="305">
        <f>COUNTIFS($A$3:A$686,AK303)</f>
        <v>1</v>
      </c>
      <c r="AM303" s="305" t="str">
        <f t="shared" si="19"/>
        <v>No Tiene</v>
      </c>
    </row>
    <row r="304" spans="1:39" x14ac:dyDescent="0.25">
      <c r="A304" t="str">
        <f t="shared" si="17"/>
        <v>0127-0101107</v>
      </c>
      <c r="B304" t="str">
        <f>PMR_consolidado!D307</f>
        <v>0127-01</v>
      </c>
      <c r="C304" t="str">
        <f>PMR_consolidado!E307</f>
        <v>DEPARTAMENTO ADMINISTRATIVO DE LA DEFENSORÍA DEL ESPACIO PÚBLICO - DADEP</v>
      </c>
      <c r="D304" t="str">
        <f>PMR_consolidado!F307</f>
        <v>01</v>
      </c>
      <c r="E304" t="str">
        <f>PMR_consolidado!H307</f>
        <v>1</v>
      </c>
      <c r="F304" t="str">
        <f>PMR_consolidado!J307</f>
        <v>Stock</v>
      </c>
      <c r="G304" t="str">
        <f>PMR_consolidado!K307</f>
        <v>Mensual</v>
      </c>
      <c r="H304" t="str">
        <f>PMR_consolidado!L307</f>
        <v>%</v>
      </c>
      <c r="I304">
        <f>PMR_consolidado!M307</f>
        <v>100</v>
      </c>
      <c r="J304">
        <f>PMR_consolidado!N307</f>
        <v>100</v>
      </c>
      <c r="K304">
        <f>PMR_consolidado!O307</f>
        <v>100</v>
      </c>
      <c r="L304">
        <f>PMR_consolidado!P307</f>
        <v>0</v>
      </c>
      <c r="M304" t="str">
        <f>PMR_consolidado!Q307</f>
        <v>07</v>
      </c>
      <c r="N304" t="str">
        <f>PMR_consolidado!R307</f>
        <v>Servicio de administración y mantenimiento de bienes a cargo de DADEP</v>
      </c>
      <c r="O304">
        <f>PMR_consolidado!S307</f>
        <v>2791.8</v>
      </c>
      <c r="P304">
        <f>PMR_consolidado!T307</f>
        <v>2791.8</v>
      </c>
      <c r="Q304">
        <f>PMR_consolidado!U307</f>
        <v>1480.876667</v>
      </c>
      <c r="R304">
        <f>PMR_consolidado!V307</f>
        <v>1007.503333</v>
      </c>
      <c r="S304">
        <f>PMR_consolidado!AF307</f>
        <v>0</v>
      </c>
      <c r="T304">
        <f>PMR_consolidado!AG307</f>
        <v>6</v>
      </c>
      <c r="U304" t="str">
        <f>PMR_consolidado!AH307</f>
        <v>Porcentaje de solicitudes públicas y privadas de los instrumentos de administración del espacio público atendidas</v>
      </c>
      <c r="V304" t="str">
        <f>PMR_consolidado!AI307</f>
        <v>Stock</v>
      </c>
      <c r="W304" t="str">
        <f>PMR_consolidado!AJ307</f>
        <v>Trimestral</v>
      </c>
      <c r="X304" t="str">
        <f>PMR_consolidado!AK307</f>
        <v>%</v>
      </c>
      <c r="Y304">
        <f>PMR_consolidado!AL307</f>
        <v>100</v>
      </c>
      <c r="Z304">
        <f>PMR_consolidado!AM307</f>
        <v>100</v>
      </c>
      <c r="AA304">
        <f>PMR_consolidado!AN307</f>
        <v>100</v>
      </c>
      <c r="AB304">
        <f>PMR_consolidado!AO307</f>
        <v>100</v>
      </c>
      <c r="AC304">
        <f>PMR_consolidado!AP307</f>
        <v>1</v>
      </c>
      <c r="AD304" t="str">
        <f>PMR_consolidado!AQ307</f>
        <v>110 Solicitudes Recibidas Y Atendidas, Distribuidas Así: Administración Uso Público: 81, Actas De Entrega A Suscribir: 9, Comodatos Y Convenios: 11 Y Modificaciones Y Terminaciones: 9</v>
      </c>
      <c r="AE304">
        <f>PMR_consolidado!AR307</f>
        <v>100</v>
      </c>
      <c r="AF304">
        <f>PMR_consolidado!AS307</f>
        <v>0</v>
      </c>
      <c r="AG304">
        <f>PMR_consolidado!AT307</f>
        <v>0</v>
      </c>
      <c r="AH304">
        <f>PMR_consolidado!AU307</f>
        <v>0</v>
      </c>
      <c r="AJ304" t="str">
        <f t="shared" si="16"/>
        <v>No OK</v>
      </c>
      <c r="AK304" t="str">
        <f t="shared" si="18"/>
        <v>0127-0101107</v>
      </c>
      <c r="AL304" s="305">
        <f>COUNTIFS($A$3:A$686,AK304)</f>
        <v>3</v>
      </c>
      <c r="AM304" s="305" t="str">
        <f t="shared" si="19"/>
        <v>No Tiene</v>
      </c>
    </row>
    <row r="305" spans="1:39" x14ac:dyDescent="0.25">
      <c r="A305" t="str">
        <f t="shared" si="17"/>
        <v>0127-0101107</v>
      </c>
      <c r="B305" t="str">
        <f>PMR_consolidado!D308</f>
        <v>0127-01</v>
      </c>
      <c r="C305" t="str">
        <f>PMR_consolidado!E308</f>
        <v>DEPARTAMENTO ADMINISTRATIVO DE LA DEFENSORÍA DEL ESPACIO PÚBLICO - DADEP</v>
      </c>
      <c r="D305" t="str">
        <f>PMR_consolidado!F308</f>
        <v>01</v>
      </c>
      <c r="E305" t="str">
        <f>PMR_consolidado!H308</f>
        <v>1</v>
      </c>
      <c r="F305" t="str">
        <f>PMR_consolidado!J308</f>
        <v>Stock</v>
      </c>
      <c r="G305" t="str">
        <f>PMR_consolidado!K308</f>
        <v>Mensual</v>
      </c>
      <c r="H305" t="str">
        <f>PMR_consolidado!L308</f>
        <v>%</v>
      </c>
      <c r="I305">
        <f>PMR_consolidado!M308</f>
        <v>100</v>
      </c>
      <c r="J305">
        <f>PMR_consolidado!N308</f>
        <v>100</v>
      </c>
      <c r="K305">
        <f>PMR_consolidado!O308</f>
        <v>100</v>
      </c>
      <c r="L305">
        <f>PMR_consolidado!P308</f>
        <v>0</v>
      </c>
      <c r="M305" t="str">
        <f>PMR_consolidado!Q308</f>
        <v>07</v>
      </c>
      <c r="N305" t="str">
        <f>PMR_consolidado!R308</f>
        <v>Servicio de administración y mantenimiento de bienes a cargo de DADEP</v>
      </c>
      <c r="O305">
        <f>PMR_consolidado!S308</f>
        <v>0</v>
      </c>
      <c r="P305">
        <f>PMR_consolidado!T308</f>
        <v>0</v>
      </c>
      <c r="Q305">
        <f>PMR_consolidado!U308</f>
        <v>0</v>
      </c>
      <c r="R305">
        <f>PMR_consolidado!V308</f>
        <v>0</v>
      </c>
      <c r="S305">
        <f>PMR_consolidado!AF308</f>
        <v>0</v>
      </c>
      <c r="T305">
        <f>PMR_consolidado!AG308</f>
        <v>8</v>
      </c>
      <c r="U305" t="str">
        <f>PMR_consolidado!AH308</f>
        <v>Porcentaje de metros cuadrados de bienes a cargo del dadep administrados</v>
      </c>
      <c r="V305" t="str">
        <f>PMR_consolidado!AI308</f>
        <v>Stock</v>
      </c>
      <c r="W305" t="str">
        <f>PMR_consolidado!AJ308</f>
        <v>Mensual</v>
      </c>
      <c r="X305" t="str">
        <f>PMR_consolidado!AK308</f>
        <v>%</v>
      </c>
      <c r="Y305">
        <f>PMR_consolidado!AL308</f>
        <v>100</v>
      </c>
      <c r="Z305">
        <f>PMR_consolidado!AM308</f>
        <v>100</v>
      </c>
      <c r="AA305">
        <f>PMR_consolidado!AN308</f>
        <v>100</v>
      </c>
      <c r="AB305">
        <f>PMR_consolidado!AO308</f>
        <v>100</v>
      </c>
      <c r="AC305">
        <f>PMR_consolidado!AP308</f>
        <v>1</v>
      </c>
      <c r="AD305" t="str">
        <f>PMR_consolidado!AQ308</f>
        <v>En Junio, Se Llega A Un Acumulado De 217.021,11 Mts2 De Predios, En Administración, Pago De Servicios Públicos, Seguridad Y Vigilancia, Pólizas Dmc, Rce, Participación De Asambleas; Exhibición De Predios Fiscales En Admón. Y Seguimiento Técnico.</v>
      </c>
      <c r="AE305">
        <f>PMR_consolidado!AR308</f>
        <v>100</v>
      </c>
      <c r="AF305">
        <f>PMR_consolidado!AS308</f>
        <v>0</v>
      </c>
      <c r="AG305">
        <f>PMR_consolidado!AT308</f>
        <v>0</v>
      </c>
      <c r="AH305">
        <f>PMR_consolidado!AU308</f>
        <v>0</v>
      </c>
      <c r="AJ305" t="str">
        <f t="shared" si="16"/>
        <v>No OK</v>
      </c>
      <c r="AK305" t="str">
        <f t="shared" si="18"/>
        <v>0127-0101107</v>
      </c>
      <c r="AL305" s="305">
        <f>COUNTIFS($A$3:A$686,AK305)</f>
        <v>3</v>
      </c>
      <c r="AM305" s="305" t="str">
        <f t="shared" si="19"/>
        <v>No Tiene</v>
      </c>
    </row>
    <row r="306" spans="1:39" x14ac:dyDescent="0.25">
      <c r="A306" t="str">
        <f t="shared" si="17"/>
        <v>0127-0101107</v>
      </c>
      <c r="B306" t="str">
        <f>PMR_consolidado!D309</f>
        <v>0127-01</v>
      </c>
      <c r="C306" t="str">
        <f>PMR_consolidado!E309</f>
        <v>DEPARTAMENTO ADMINISTRATIVO DE LA DEFENSORÍA DEL ESPACIO PÚBLICO - DADEP</v>
      </c>
      <c r="D306" t="str">
        <f>PMR_consolidado!F309</f>
        <v>01</v>
      </c>
      <c r="E306" t="str">
        <f>PMR_consolidado!H309</f>
        <v>1</v>
      </c>
      <c r="F306" t="str">
        <f>PMR_consolidado!J309</f>
        <v>Stock</v>
      </c>
      <c r="G306" t="str">
        <f>PMR_consolidado!K309</f>
        <v>Mensual</v>
      </c>
      <c r="H306" t="str">
        <f>PMR_consolidado!L309</f>
        <v>%</v>
      </c>
      <c r="I306">
        <f>PMR_consolidado!M309</f>
        <v>100</v>
      </c>
      <c r="J306">
        <f>PMR_consolidado!N309</f>
        <v>100</v>
      </c>
      <c r="K306">
        <f>PMR_consolidado!O309</f>
        <v>100</v>
      </c>
      <c r="L306">
        <f>PMR_consolidado!P309</f>
        <v>0</v>
      </c>
      <c r="M306" t="str">
        <f>PMR_consolidado!Q309</f>
        <v>07</v>
      </c>
      <c r="N306" t="str">
        <f>PMR_consolidado!R309</f>
        <v>Servicio de administración y mantenimiento de bienes a cargo de DADEP</v>
      </c>
      <c r="O306">
        <f>PMR_consolidado!S309</f>
        <v>0</v>
      </c>
      <c r="P306">
        <f>PMR_consolidado!T309</f>
        <v>0</v>
      </c>
      <c r="Q306">
        <f>PMR_consolidado!U309</f>
        <v>0</v>
      </c>
      <c r="R306">
        <f>PMR_consolidado!V309</f>
        <v>0</v>
      </c>
      <c r="S306">
        <f>PMR_consolidado!AF309</f>
        <v>0</v>
      </c>
      <c r="T306">
        <f>PMR_consolidado!AG309</f>
        <v>9</v>
      </c>
      <c r="U306" t="str">
        <f>PMR_consolidado!AH309</f>
        <v>Número de metros cuadrados de bienes a cargo del dadep con mantenimiento</v>
      </c>
      <c r="V306" t="str">
        <f>PMR_consolidado!AI309</f>
        <v>Acumulado</v>
      </c>
      <c r="W306" t="str">
        <f>PMR_consolidado!AJ309</f>
        <v>Trimestral</v>
      </c>
      <c r="X306" t="str">
        <f>PMR_consolidado!AK309</f>
        <v>VAL</v>
      </c>
      <c r="Y306">
        <f>PMR_consolidado!AL309</f>
        <v>0</v>
      </c>
      <c r="Z306">
        <f>PMR_consolidado!AM309</f>
        <v>335000</v>
      </c>
      <c r="AA306">
        <f>PMR_consolidado!AN309</f>
        <v>33500</v>
      </c>
      <c r="AB306">
        <f>PMR_consolidado!AO309</f>
        <v>1658.49</v>
      </c>
      <c r="AC306">
        <f>PMR_consolidado!AP309</f>
        <v>4.9507164179104481E-2</v>
      </c>
      <c r="AD306" t="str">
        <f>PMR_consolidado!AQ309</f>
        <v>Se Realizaron Intervenciones De Mantenimiento Correctivo Y Preventivo En Los Predios Fiscales Rupi 2-1011 Y 2-1012, Con Un Área De Intervención De 443,49 M2.</v>
      </c>
      <c r="AE306">
        <f>PMR_consolidado!AR309</f>
        <v>33500</v>
      </c>
      <c r="AF306">
        <f>PMR_consolidado!AS309</f>
        <v>0</v>
      </c>
      <c r="AG306">
        <f>PMR_consolidado!AT309</f>
        <v>0</v>
      </c>
      <c r="AH306">
        <f>PMR_consolidado!AU309</f>
        <v>0</v>
      </c>
      <c r="AJ306" t="str">
        <f t="shared" si="16"/>
        <v>No OK</v>
      </c>
      <c r="AK306" t="str">
        <f t="shared" si="18"/>
        <v>0127-0101107</v>
      </c>
      <c r="AL306" s="305">
        <f>COUNTIFS($A$3:A$686,AK306)</f>
        <v>3</v>
      </c>
      <c r="AM306" s="305" t="str">
        <f t="shared" si="19"/>
        <v>No Tiene</v>
      </c>
    </row>
    <row r="307" spans="1:39" x14ac:dyDescent="0.25">
      <c r="A307" t="str">
        <f t="shared" si="17"/>
        <v>0127-0102208</v>
      </c>
      <c r="B307" t="str">
        <f>PMR_consolidado!D310</f>
        <v>0127-01</v>
      </c>
      <c r="C307" t="str">
        <f>PMR_consolidado!E310</f>
        <v>DEPARTAMENTO ADMINISTRATIVO DE LA DEFENSORÍA DEL ESPACIO PÚBLICO - DADEP</v>
      </c>
      <c r="D307" t="str">
        <f>PMR_consolidado!F310</f>
        <v>02</v>
      </c>
      <c r="E307" t="str">
        <f>PMR_consolidado!H310</f>
        <v>2</v>
      </c>
      <c r="F307" t="str">
        <f>PMR_consolidado!J310</f>
        <v>Stock</v>
      </c>
      <c r="G307" t="str">
        <f>PMR_consolidado!K310</f>
        <v>Mensual</v>
      </c>
      <c r="H307" t="str">
        <f>PMR_consolidado!L310</f>
        <v>%</v>
      </c>
      <c r="I307">
        <f>PMR_consolidado!M310</f>
        <v>100</v>
      </c>
      <c r="J307">
        <f>PMR_consolidado!N310</f>
        <v>100</v>
      </c>
      <c r="K307">
        <f>PMR_consolidado!O310</f>
        <v>100</v>
      </c>
      <c r="L307">
        <f>PMR_consolidado!P310</f>
        <v>0</v>
      </c>
      <c r="M307" t="str">
        <f>PMR_consolidado!Q310</f>
        <v>08</v>
      </c>
      <c r="N307" t="str">
        <f>PMR_consolidado!R310</f>
        <v>Servicios para la planeación y sistemas de gestión y comunicación estratégica</v>
      </c>
      <c r="O307">
        <f>PMR_consolidado!S310</f>
        <v>6052.0079999999998</v>
      </c>
      <c r="P307">
        <f>PMR_consolidado!T310</f>
        <v>6052.0079999999998</v>
      </c>
      <c r="Q307">
        <f>PMR_consolidado!U310</f>
        <v>3483.8874340000002</v>
      </c>
      <c r="R307">
        <f>PMR_consolidado!V310</f>
        <v>2192.2185239999999</v>
      </c>
      <c r="S307">
        <f>PMR_consolidado!AF310</f>
        <v>0</v>
      </c>
      <c r="T307">
        <f>PMR_consolidado!AG310</f>
        <v>10</v>
      </c>
      <c r="U307" t="str">
        <f>PMR_consolidado!AH310</f>
        <v>Porcentaje de avance de la formulación y/o implementación planeación y sistemas de gestión</v>
      </c>
      <c r="V307" t="str">
        <f>PMR_consolidado!AI310</f>
        <v>Stock</v>
      </c>
      <c r="W307" t="str">
        <f>PMR_consolidado!AJ310</f>
        <v>Mensual</v>
      </c>
      <c r="X307" t="str">
        <f>PMR_consolidado!AK310</f>
        <v>%</v>
      </c>
      <c r="Y307">
        <f>PMR_consolidado!AL310</f>
        <v>100</v>
      </c>
      <c r="Z307">
        <f>PMR_consolidado!AM310</f>
        <v>100</v>
      </c>
      <c r="AA307">
        <f>PMR_consolidado!AN310</f>
        <v>100</v>
      </c>
      <c r="AB307">
        <f>PMR_consolidado!AO310</f>
        <v>100</v>
      </c>
      <c r="AC307">
        <f>PMR_consolidado!AP310</f>
        <v>1</v>
      </c>
      <c r="AD307" t="str">
        <f>PMR_consolidado!AQ310</f>
        <v>Se Avanzó En La Definición Y Armonización Del Proyecto De Inversión Del Nuevo Plan De Desarrollo Bogotá Camina Segura</v>
      </c>
      <c r="AE307">
        <f>PMR_consolidado!AR310</f>
        <v>100</v>
      </c>
      <c r="AF307">
        <f>PMR_consolidado!AS310</f>
        <v>0</v>
      </c>
      <c r="AG307">
        <f>PMR_consolidado!AT310</f>
        <v>0</v>
      </c>
      <c r="AH307">
        <f>PMR_consolidado!AU310</f>
        <v>0</v>
      </c>
      <c r="AJ307" t="str">
        <f t="shared" si="16"/>
        <v>No OK</v>
      </c>
      <c r="AK307" t="str">
        <f t="shared" si="18"/>
        <v>0127-0102208</v>
      </c>
      <c r="AL307" s="305">
        <f>COUNTIFS($A$3:A$686,AK307)</f>
        <v>1</v>
      </c>
      <c r="AM307" s="305" t="str">
        <f t="shared" si="19"/>
        <v>No Tiene</v>
      </c>
    </row>
    <row r="308" spans="1:39" x14ac:dyDescent="0.25">
      <c r="A308" t="str">
        <f t="shared" si="17"/>
        <v>0127-0102209</v>
      </c>
      <c r="B308" t="str">
        <f>PMR_consolidado!D311</f>
        <v>0127-01</v>
      </c>
      <c r="C308" t="str">
        <f>PMR_consolidado!E311</f>
        <v>DEPARTAMENTO ADMINISTRATIVO DE LA DEFENSORÍA DEL ESPACIO PÚBLICO - DADEP</v>
      </c>
      <c r="D308" t="str">
        <f>PMR_consolidado!F311</f>
        <v>02</v>
      </c>
      <c r="E308" t="str">
        <f>PMR_consolidado!H311</f>
        <v>2</v>
      </c>
      <c r="F308" t="str">
        <f>PMR_consolidado!J311</f>
        <v>Stock</v>
      </c>
      <c r="G308" t="str">
        <f>PMR_consolidado!K311</f>
        <v>Mensual</v>
      </c>
      <c r="H308" t="str">
        <f>PMR_consolidado!L311</f>
        <v>%</v>
      </c>
      <c r="I308">
        <f>PMR_consolidado!M311</f>
        <v>100</v>
      </c>
      <c r="J308">
        <f>PMR_consolidado!N311</f>
        <v>100</v>
      </c>
      <c r="K308">
        <f>PMR_consolidado!O311</f>
        <v>100</v>
      </c>
      <c r="L308">
        <f>PMR_consolidado!P311</f>
        <v>0</v>
      </c>
      <c r="M308" t="str">
        <f>PMR_consolidado!Q311</f>
        <v>09</v>
      </c>
      <c r="N308" t="str">
        <f>PMR_consolidado!R311</f>
        <v>Infraestructura tecnológica y documental (sistemas de información y tecnologia y gestión documental)</v>
      </c>
      <c r="O308">
        <f>PMR_consolidado!S311</f>
        <v>3340.7849999999999</v>
      </c>
      <c r="P308">
        <f>PMR_consolidado!T311</f>
        <v>3340.7849999999999</v>
      </c>
      <c r="Q308">
        <f>PMR_consolidado!U311</f>
        <v>2321.4107570000001</v>
      </c>
      <c r="R308">
        <f>PMR_consolidado!V311</f>
        <v>821.06339700000001</v>
      </c>
      <c r="S308">
        <f>PMR_consolidado!AF311</f>
        <v>0</v>
      </c>
      <c r="T308">
        <f>PMR_consolidado!AG311</f>
        <v>11</v>
      </c>
      <c r="U308" t="str">
        <f>PMR_consolidado!AH311</f>
        <v>Porcentaje de avance en el desarrollo, mantenimiento o adquisión de hardware o software</v>
      </c>
      <c r="V308" t="str">
        <f>PMR_consolidado!AI311</f>
        <v>Stock</v>
      </c>
      <c r="W308" t="str">
        <f>PMR_consolidado!AJ311</f>
        <v>Mensual</v>
      </c>
      <c r="X308" t="str">
        <f>PMR_consolidado!AK311</f>
        <v>%</v>
      </c>
      <c r="Y308">
        <f>PMR_consolidado!AL311</f>
        <v>100</v>
      </c>
      <c r="Z308">
        <f>PMR_consolidado!AM311</f>
        <v>100</v>
      </c>
      <c r="AA308">
        <f>PMR_consolidado!AN311</f>
        <v>100</v>
      </c>
      <c r="AB308">
        <f>PMR_consolidado!AO311</f>
        <v>100</v>
      </c>
      <c r="AC308">
        <f>PMR_consolidado!AP311</f>
        <v>1</v>
      </c>
      <c r="AD308" t="str">
        <f>PMR_consolidado!AQ311</f>
        <v>Se Avanzó En La Estructuración Del Plan Estratégico De Tecnologías De La Información Y Las Comunicaciones - Petic Y La Formulación Del Nuevo Proyecto De Inversión.</v>
      </c>
      <c r="AE308">
        <f>PMR_consolidado!AR311</f>
        <v>100</v>
      </c>
      <c r="AF308">
        <f>PMR_consolidado!AS311</f>
        <v>0</v>
      </c>
      <c r="AG308">
        <f>PMR_consolidado!AT311</f>
        <v>0</v>
      </c>
      <c r="AH308">
        <f>PMR_consolidado!AU311</f>
        <v>0</v>
      </c>
      <c r="AJ308" t="str">
        <f t="shared" si="16"/>
        <v>No OK</v>
      </c>
      <c r="AK308" t="str">
        <f t="shared" si="18"/>
        <v>0127-0102209</v>
      </c>
      <c r="AL308" s="305">
        <f>COUNTIFS($A$3:A$686,AK308)</f>
        <v>1</v>
      </c>
      <c r="AM308" s="305" t="str">
        <f t="shared" si="19"/>
        <v>No Tiene</v>
      </c>
    </row>
    <row r="309" spans="1:39" x14ac:dyDescent="0.25">
      <c r="A309" t="str">
        <f t="shared" si="17"/>
        <v>0131-0104608</v>
      </c>
      <c r="B309" t="str">
        <f>PMR_consolidado!D312</f>
        <v>0131-01</v>
      </c>
      <c r="C309" t="str">
        <f>PMR_consolidado!E312</f>
        <v>UNIDAD ADMINISTRATIVA ESPECIAL CUERPO OFICIAL DE BOMBEROS -UAECOB</v>
      </c>
      <c r="D309" t="str">
        <f>PMR_consolidado!F312</f>
        <v>04</v>
      </c>
      <c r="E309" t="str">
        <f>PMR_consolidado!H312</f>
        <v>6</v>
      </c>
      <c r="F309" t="str">
        <f>PMR_consolidado!J312</f>
        <v>Capacidad</v>
      </c>
      <c r="G309" t="str">
        <f>PMR_consolidado!K312</f>
        <v>Mensual</v>
      </c>
      <c r="H309" t="str">
        <f>PMR_consolidado!L312</f>
        <v>%</v>
      </c>
      <c r="I309">
        <f>PMR_consolidado!M312</f>
        <v>90</v>
      </c>
      <c r="J309">
        <f>PMR_consolidado!N312</f>
        <v>93</v>
      </c>
      <c r="K309">
        <f>PMR_consolidado!O312</f>
        <v>92</v>
      </c>
      <c r="L309">
        <f>PMR_consolidado!P312</f>
        <v>0</v>
      </c>
      <c r="M309" t="str">
        <f>PMR_consolidado!Q312</f>
        <v>08</v>
      </c>
      <c r="N309" t="str">
        <f>PMR_consolidado!R312</f>
        <v>Infraestructura física, mantenimiento y dotación (Sedes construidas, mantenidas reforzadas)</v>
      </c>
      <c r="O309">
        <f>PMR_consolidado!S312</f>
        <v>3215.2865139999999</v>
      </c>
      <c r="P309">
        <f>PMR_consolidado!T312</f>
        <v>3215.2865139999999</v>
      </c>
      <c r="Q309">
        <f>PMR_consolidado!U312</f>
        <v>2084.0845850000001</v>
      </c>
      <c r="R309">
        <f>PMR_consolidado!V312</f>
        <v>1890.9369650000001</v>
      </c>
      <c r="S309">
        <f>PMR_consolidado!AF312</f>
        <v>0</v>
      </c>
      <c r="T309">
        <f>PMR_consolidado!AG312</f>
        <v>6</v>
      </c>
      <c r="U309" t="str">
        <f>PMR_consolidado!AH312</f>
        <v>Porcentaje de ejecución del plan de mantenimiento y dotación de sedes</v>
      </c>
      <c r="V309" t="str">
        <f>PMR_consolidado!AI312</f>
        <v>Flujo</v>
      </c>
      <c r="W309" t="str">
        <f>PMR_consolidado!AJ312</f>
        <v>Mensual</v>
      </c>
      <c r="X309" t="str">
        <f>PMR_consolidado!AK312</f>
        <v>%</v>
      </c>
      <c r="Y309">
        <f>PMR_consolidado!AL312</f>
        <v>90</v>
      </c>
      <c r="Z309">
        <f>PMR_consolidado!AM312</f>
        <v>94</v>
      </c>
      <c r="AA309">
        <f>PMR_consolidado!AN312</f>
        <v>90</v>
      </c>
      <c r="AB309">
        <f>PMR_consolidado!AO312</f>
        <v>42</v>
      </c>
      <c r="AC309">
        <f>PMR_consolidado!AP312</f>
        <v>46.6666666666667</v>
      </c>
      <c r="AD309" t="str">
        <f>PMR_consolidado!AQ312</f>
        <v>Se Intervinieron Las Estaciones De Bellavista, Restrepo, Bosa, Central, Candelaria, Fontibón, Comando Y Otros</v>
      </c>
      <c r="AE309">
        <f>PMR_consolidado!AR312</f>
        <v>0</v>
      </c>
      <c r="AF309">
        <f>PMR_consolidado!AS312</f>
        <v>0</v>
      </c>
      <c r="AG309">
        <f>PMR_consolidado!AT312</f>
        <v>0</v>
      </c>
      <c r="AH309">
        <f>PMR_consolidado!AU312</f>
        <v>0</v>
      </c>
      <c r="AJ309" t="str">
        <f t="shared" si="16"/>
        <v>No OK</v>
      </c>
      <c r="AK309" t="str">
        <f t="shared" si="18"/>
        <v>0131-0104608</v>
      </c>
      <c r="AL309" s="305">
        <f>COUNTIFS($A$3:A$686,AK309)</f>
        <v>1</v>
      </c>
      <c r="AM309" s="305" t="str">
        <f t="shared" si="19"/>
        <v>No Tiene</v>
      </c>
    </row>
    <row r="310" spans="1:39" x14ac:dyDescent="0.25">
      <c r="A310" t="str">
        <f t="shared" si="17"/>
        <v>0131-0101104</v>
      </c>
      <c r="B310" t="str">
        <f>PMR_consolidado!D313</f>
        <v>0131-01</v>
      </c>
      <c r="C310" t="str">
        <f>PMR_consolidado!E313</f>
        <v>UNIDAD ADMINISTRATIVA ESPECIAL CUERPO OFICIAL DE BOMBEROS -UAECOB</v>
      </c>
      <c r="D310" t="str">
        <f>PMR_consolidado!F313</f>
        <v>01</v>
      </c>
      <c r="E310" t="str">
        <f>PMR_consolidado!H313</f>
        <v>1</v>
      </c>
      <c r="F310" t="str">
        <f>PMR_consolidado!J313</f>
        <v>Flujo</v>
      </c>
      <c r="G310" t="str">
        <f>PMR_consolidado!K313</f>
        <v>Anual</v>
      </c>
      <c r="H310" t="str">
        <f>PMR_consolidado!L313</f>
        <v>%</v>
      </c>
      <c r="I310">
        <f>PMR_consolidado!M313</f>
        <v>97</v>
      </c>
      <c r="J310">
        <f>PMR_consolidado!N313</f>
        <v>98</v>
      </c>
      <c r="K310">
        <f>PMR_consolidado!O313</f>
        <v>97</v>
      </c>
      <c r="L310">
        <f>PMR_consolidado!P313</f>
        <v>0</v>
      </c>
      <c r="M310" t="str">
        <f>PMR_consolidado!Q313</f>
        <v>04</v>
      </c>
      <c r="N310" t="str">
        <f>PMR_consolidado!R313</f>
        <v>Servicio de atención a incidentes y emergencias.</v>
      </c>
      <c r="O310">
        <f>PMR_consolidado!S313</f>
        <v>240.50736900000001</v>
      </c>
      <c r="P310">
        <f>PMR_consolidado!T313</f>
        <v>240.50736900000001</v>
      </c>
      <c r="Q310">
        <f>PMR_consolidado!U313</f>
        <v>80.545000000000002</v>
      </c>
      <c r="R310">
        <f>PMR_consolidado!V313</f>
        <v>0.61799999999999999</v>
      </c>
      <c r="S310">
        <f>PMR_consolidado!AF313</f>
        <v>0</v>
      </c>
      <c r="T310">
        <f>PMR_consolidado!AG313</f>
        <v>2</v>
      </c>
      <c r="U310" t="str">
        <f>PMR_consolidado!AH313</f>
        <v>Número de incidentes y emergencias atendidos</v>
      </c>
      <c r="V310" t="str">
        <f>PMR_consolidado!AI313</f>
        <v>Acumulado</v>
      </c>
      <c r="W310" t="str">
        <f>PMR_consolidado!AJ313</f>
        <v>Mensual</v>
      </c>
      <c r="X310" t="str">
        <f>PMR_consolidado!AK313</f>
        <v>VAL</v>
      </c>
      <c r="Y310">
        <f>PMR_consolidado!AL313</f>
        <v>144048</v>
      </c>
      <c r="Z310">
        <f>PMR_consolidado!AM313</f>
        <v>420740</v>
      </c>
      <c r="AA310">
        <f>PMR_consolidado!AN313</f>
        <v>38600</v>
      </c>
      <c r="AB310">
        <f>PMR_consolidado!AO313</f>
        <v>18401</v>
      </c>
      <c r="AC310">
        <f>PMR_consolidado!AP313</f>
        <v>47.670984455958497</v>
      </c>
      <c r="AD310" t="str">
        <f>PMR_consolidado!AQ313</f>
        <v>En Junio De 2024 Se Atendieron 2.633 Incidentes O  Servicios, Correspondientes A Las Categorias Del  Árbol De Servicios, Las Cuales Han Sido Atendidas Por El Personal Operativo  De Las 17 Estaciones De La Uaecob.</v>
      </c>
      <c r="AE310">
        <f>PMR_consolidado!AR313</f>
        <v>0</v>
      </c>
      <c r="AF310">
        <f>PMR_consolidado!AS313</f>
        <v>0</v>
      </c>
      <c r="AG310">
        <f>PMR_consolidado!AT313</f>
        <v>0</v>
      </c>
      <c r="AH310">
        <f>PMR_consolidado!AU313</f>
        <v>0</v>
      </c>
      <c r="AJ310" t="str">
        <f t="shared" si="16"/>
        <v>No OK</v>
      </c>
      <c r="AK310" t="str">
        <f t="shared" si="18"/>
        <v>0131-0101104</v>
      </c>
      <c r="AL310" s="305">
        <f>COUNTIFS($A$3:A$686,AK310)</f>
        <v>1</v>
      </c>
      <c r="AM310" s="305" t="str">
        <f t="shared" si="19"/>
        <v>No Tiene</v>
      </c>
    </row>
    <row r="311" spans="1:39" x14ac:dyDescent="0.25">
      <c r="A311" t="str">
        <f t="shared" si="17"/>
        <v>0131-0104609</v>
      </c>
      <c r="B311" t="str">
        <f>PMR_consolidado!D314</f>
        <v>0131-01</v>
      </c>
      <c r="C311" t="str">
        <f>PMR_consolidado!E314</f>
        <v>UNIDAD ADMINISTRATIVA ESPECIAL CUERPO OFICIAL DE BOMBEROS -UAECOB</v>
      </c>
      <c r="D311" t="str">
        <f>PMR_consolidado!F314</f>
        <v>04</v>
      </c>
      <c r="E311" t="str">
        <f>PMR_consolidado!H314</f>
        <v>6</v>
      </c>
      <c r="F311" t="str">
        <f>PMR_consolidado!J314</f>
        <v>Capacidad</v>
      </c>
      <c r="G311" t="str">
        <f>PMR_consolidado!K314</f>
        <v>Mensual</v>
      </c>
      <c r="H311" t="str">
        <f>PMR_consolidado!L314</f>
        <v>%</v>
      </c>
      <c r="I311">
        <f>PMR_consolidado!M314</f>
        <v>90</v>
      </c>
      <c r="J311">
        <f>PMR_consolidado!N314</f>
        <v>93</v>
      </c>
      <c r="K311">
        <f>PMR_consolidado!O314</f>
        <v>92</v>
      </c>
      <c r="L311">
        <f>PMR_consolidado!P314</f>
        <v>0</v>
      </c>
      <c r="M311" t="str">
        <f>PMR_consolidado!Q314</f>
        <v>09</v>
      </c>
      <c r="N311" t="str">
        <f>PMR_consolidado!R314</f>
        <v>Servicio de mantenimiento, dotación (HEA´s y equipo menor) y adquisición de vehiculos   especializados para la atención de emergencias.</v>
      </c>
      <c r="O311">
        <f>PMR_consolidado!S314</f>
        <v>788.29490599999997</v>
      </c>
      <c r="P311">
        <f>PMR_consolidado!T314</f>
        <v>788.29490599999997</v>
      </c>
      <c r="Q311">
        <f>PMR_consolidado!U314</f>
        <v>446.77944000000002</v>
      </c>
      <c r="R311">
        <f>PMR_consolidado!V314</f>
        <v>0.10333299999999999</v>
      </c>
      <c r="S311">
        <f>PMR_consolidado!AF314</f>
        <v>0</v>
      </c>
      <c r="T311">
        <f>PMR_consolidado!AG314</f>
        <v>7</v>
      </c>
      <c r="U311" t="str">
        <f>PMR_consolidado!AH314</f>
        <v>Número de vehículos con mantenimiento</v>
      </c>
      <c r="V311" t="str">
        <f>PMR_consolidado!AI314</f>
        <v>Stock</v>
      </c>
      <c r="W311" t="str">
        <f>PMR_consolidado!AJ314</f>
        <v>Anual</v>
      </c>
      <c r="X311" t="str">
        <f>PMR_consolidado!AK314</f>
        <v>VAL</v>
      </c>
      <c r="Y311">
        <f>PMR_consolidado!AL314</f>
        <v>122</v>
      </c>
      <c r="Z311">
        <f>PMR_consolidado!AM314</f>
        <v>122</v>
      </c>
      <c r="AA311">
        <f>PMR_consolidado!AN314</f>
        <v>122</v>
      </c>
      <c r="AB311">
        <f>PMR_consolidado!AO314</f>
        <v>0</v>
      </c>
      <c r="AC311">
        <f>PMR_consolidado!AP314</f>
        <v>0</v>
      </c>
      <c r="AD311" t="str">
        <f>PMR_consolidado!AQ314</f>
        <v>En el mes de junio ingresaron 44 vehículos a servicio de mantenimiento correctivo y preventivo con el fin de garantizar la continuidad de la operación misional de la entidad</v>
      </c>
      <c r="AE311">
        <f>PMR_consolidado!AR314</f>
        <v>0</v>
      </c>
      <c r="AF311">
        <f>PMR_consolidado!AS314</f>
        <v>0</v>
      </c>
      <c r="AG311">
        <f>PMR_consolidado!AT314</f>
        <v>0</v>
      </c>
      <c r="AH311">
        <f>PMR_consolidado!AU314</f>
        <v>0</v>
      </c>
      <c r="AJ311" t="str">
        <f t="shared" si="16"/>
        <v>No OK</v>
      </c>
      <c r="AK311" t="str">
        <f t="shared" si="18"/>
        <v>0131-0104609</v>
      </c>
      <c r="AL311" s="305">
        <f>COUNTIFS($A$3:A$686,AK311)</f>
        <v>3</v>
      </c>
      <c r="AM311" s="305" t="str">
        <f t="shared" si="19"/>
        <v>No Tiene</v>
      </c>
    </row>
    <row r="312" spans="1:39" x14ac:dyDescent="0.25">
      <c r="A312" t="str">
        <f t="shared" si="17"/>
        <v>0131-0104609</v>
      </c>
      <c r="B312" t="str">
        <f>PMR_consolidado!D315</f>
        <v>0131-01</v>
      </c>
      <c r="C312" t="str">
        <f>PMR_consolidado!E315</f>
        <v>UNIDAD ADMINISTRATIVA ESPECIAL CUERPO OFICIAL DE BOMBEROS -UAECOB</v>
      </c>
      <c r="D312" t="str">
        <f>PMR_consolidado!F315</f>
        <v>04</v>
      </c>
      <c r="E312" t="str">
        <f>PMR_consolidado!H315</f>
        <v>6</v>
      </c>
      <c r="F312" t="str">
        <f>PMR_consolidado!J315</f>
        <v>Capacidad</v>
      </c>
      <c r="G312" t="str">
        <f>PMR_consolidado!K315</f>
        <v>Mensual</v>
      </c>
      <c r="H312" t="str">
        <f>PMR_consolidado!L315</f>
        <v>%</v>
      </c>
      <c r="I312">
        <f>PMR_consolidado!M315</f>
        <v>90</v>
      </c>
      <c r="J312">
        <f>PMR_consolidado!N315</f>
        <v>93</v>
      </c>
      <c r="K312">
        <f>PMR_consolidado!O315</f>
        <v>92</v>
      </c>
      <c r="L312">
        <f>PMR_consolidado!P315</f>
        <v>0</v>
      </c>
      <c r="M312" t="str">
        <f>PMR_consolidado!Q315</f>
        <v>09</v>
      </c>
      <c r="N312" t="str">
        <f>PMR_consolidado!R315</f>
        <v>Servicio de mantenimiento, dotación (HEA´s y equipo menor) y adquisición de vehiculos   especializados para la atención de emergencias.</v>
      </c>
      <c r="O312">
        <f>PMR_consolidado!S315</f>
        <v>0</v>
      </c>
      <c r="P312">
        <f>PMR_consolidado!T315</f>
        <v>0</v>
      </c>
      <c r="Q312">
        <f>PMR_consolidado!U315</f>
        <v>0</v>
      </c>
      <c r="R312">
        <f>PMR_consolidado!V315</f>
        <v>0</v>
      </c>
      <c r="S312">
        <f>PMR_consolidado!AF315</f>
        <v>0</v>
      </c>
      <c r="T312">
        <f>PMR_consolidado!AG315</f>
        <v>8</v>
      </c>
      <c r="U312" t="str">
        <f>PMR_consolidado!AH315</f>
        <v>Porcentaje de implementación  del mantenimiento y dotación de HEA´s y equipo menor</v>
      </c>
      <c r="V312" t="str">
        <f>PMR_consolidado!AI315</f>
        <v>Stock</v>
      </c>
      <c r="W312" t="str">
        <f>PMR_consolidado!AJ315</f>
        <v>Trimestral</v>
      </c>
      <c r="X312" t="str">
        <f>PMR_consolidado!AK315</f>
        <v>%</v>
      </c>
      <c r="Y312">
        <f>PMR_consolidado!AL315</f>
        <v>100</v>
      </c>
      <c r="Z312">
        <f>PMR_consolidado!AM315</f>
        <v>100</v>
      </c>
      <c r="AA312">
        <f>PMR_consolidado!AN315</f>
        <v>100</v>
      </c>
      <c r="AB312">
        <f>PMR_consolidado!AO315</f>
        <v>50</v>
      </c>
      <c r="AC312">
        <f>PMR_consolidado!AP315</f>
        <v>50</v>
      </c>
      <c r="AD312" t="str">
        <f>PMR_consolidado!AQ315</f>
        <v>En El Segundo Trimestre Se Avanzó Un 25% Para Un Total De 50% En La Implementación Del Plan De Mantenimiento Y Dotación De Herramientas, Equipos Y Equipo Menor. Se Realizaron 542 Mant Preventivos Y 663 Correctivos.</v>
      </c>
      <c r="AE312">
        <f>PMR_consolidado!AR315</f>
        <v>0</v>
      </c>
      <c r="AF312">
        <f>PMR_consolidado!AS315</f>
        <v>0</v>
      </c>
      <c r="AG312">
        <f>PMR_consolidado!AT315</f>
        <v>0</v>
      </c>
      <c r="AH312">
        <f>PMR_consolidado!AU315</f>
        <v>0</v>
      </c>
      <c r="AJ312" t="str">
        <f t="shared" si="16"/>
        <v>No OK</v>
      </c>
      <c r="AK312" t="str">
        <f t="shared" si="18"/>
        <v>0131-0104609</v>
      </c>
      <c r="AL312" s="305">
        <f>COUNTIFS($A$3:A$686,AK312)</f>
        <v>3</v>
      </c>
      <c r="AM312" s="305" t="str">
        <f t="shared" si="19"/>
        <v>No Tiene</v>
      </c>
    </row>
    <row r="313" spans="1:39" x14ac:dyDescent="0.25">
      <c r="A313" t="str">
        <f t="shared" si="17"/>
        <v>0131-0104609</v>
      </c>
      <c r="B313" t="str">
        <f>PMR_consolidado!D316</f>
        <v>0131-01</v>
      </c>
      <c r="C313" t="str">
        <f>PMR_consolidado!E316</f>
        <v>UNIDAD ADMINISTRATIVA ESPECIAL CUERPO OFICIAL DE BOMBEROS -UAECOB</v>
      </c>
      <c r="D313" t="str">
        <f>PMR_consolidado!F316</f>
        <v>04</v>
      </c>
      <c r="E313" t="str">
        <f>PMR_consolidado!H316</f>
        <v>6</v>
      </c>
      <c r="F313" t="str">
        <f>PMR_consolidado!J316</f>
        <v>Capacidad</v>
      </c>
      <c r="G313" t="str">
        <f>PMR_consolidado!K316</f>
        <v>Mensual</v>
      </c>
      <c r="H313" t="str">
        <f>PMR_consolidado!L316</f>
        <v>%</v>
      </c>
      <c r="I313">
        <f>PMR_consolidado!M316</f>
        <v>90</v>
      </c>
      <c r="J313">
        <f>PMR_consolidado!N316</f>
        <v>93</v>
      </c>
      <c r="K313">
        <f>PMR_consolidado!O316</f>
        <v>92</v>
      </c>
      <c r="L313">
        <f>PMR_consolidado!P316</f>
        <v>0</v>
      </c>
      <c r="M313" t="str">
        <f>PMR_consolidado!Q316</f>
        <v>09</v>
      </c>
      <c r="N313" t="str">
        <f>PMR_consolidado!R316</f>
        <v>Servicio de mantenimiento, dotación (HEA´s y equipo menor) y adquisición de vehiculos   especializados para la atención de emergencias.</v>
      </c>
      <c r="O313">
        <f>PMR_consolidado!S316</f>
        <v>0</v>
      </c>
      <c r="P313">
        <f>PMR_consolidado!T316</f>
        <v>0</v>
      </c>
      <c r="Q313">
        <f>PMR_consolidado!U316</f>
        <v>0</v>
      </c>
      <c r="R313">
        <f>PMR_consolidado!V316</f>
        <v>0</v>
      </c>
      <c r="S313">
        <f>PMR_consolidado!AF316</f>
        <v>0</v>
      </c>
      <c r="T313">
        <f>PMR_consolidado!AG316</f>
        <v>16</v>
      </c>
      <c r="U313" t="str">
        <f>PMR_consolidado!AH316</f>
        <v>Número de mantenimientos a vehículos</v>
      </c>
      <c r="V313" t="str">
        <f>PMR_consolidado!AI316</f>
        <v>Flujo</v>
      </c>
      <c r="W313" t="str">
        <f>PMR_consolidado!AJ316</f>
        <v>Mensual</v>
      </c>
      <c r="X313" t="str">
        <f>PMR_consolidado!AK316</f>
        <v>VAL</v>
      </c>
      <c r="Y313">
        <f>PMR_consolidado!AL316</f>
        <v>7614</v>
      </c>
      <c r="Z313">
        <f>PMR_consolidado!AM316</f>
        <v>2481</v>
      </c>
      <c r="AA313">
        <f>PMR_consolidado!AN316</f>
        <v>1306</v>
      </c>
      <c r="AB313">
        <f>PMR_consolidado!AO316</f>
        <v>854</v>
      </c>
      <c r="AC313">
        <f>PMR_consolidado!AP316</f>
        <v>65.390505359877494</v>
      </c>
      <c r="AD313" t="str">
        <f>PMR_consolidado!AQ316</f>
        <v>En Junio Se Realizaron 164 Mantenimientos Preventivos Y Correctivos A Los Vehículos De La Uaecob</v>
      </c>
      <c r="AE313">
        <f>PMR_consolidado!AR316</f>
        <v>0</v>
      </c>
      <c r="AF313">
        <f>PMR_consolidado!AS316</f>
        <v>0</v>
      </c>
      <c r="AG313">
        <f>PMR_consolidado!AT316</f>
        <v>0</v>
      </c>
      <c r="AH313">
        <f>PMR_consolidado!AU316</f>
        <v>0</v>
      </c>
      <c r="AJ313" t="str">
        <f t="shared" si="16"/>
        <v>No OK</v>
      </c>
      <c r="AK313" t="str">
        <f t="shared" si="18"/>
        <v>0131-0104609</v>
      </c>
      <c r="AL313" s="305">
        <f>COUNTIFS($A$3:A$686,AK313)</f>
        <v>3</v>
      </c>
      <c r="AM313" s="305" t="str">
        <f t="shared" si="19"/>
        <v>No Tiene</v>
      </c>
    </row>
    <row r="314" spans="1:39" x14ac:dyDescent="0.25">
      <c r="A314" t="str">
        <f t="shared" si="17"/>
        <v>0131-0104613</v>
      </c>
      <c r="B314" t="str">
        <f>PMR_consolidado!D317</f>
        <v>0131-01</v>
      </c>
      <c r="C314" t="str">
        <f>PMR_consolidado!E317</f>
        <v>UNIDAD ADMINISTRATIVA ESPECIAL CUERPO OFICIAL DE BOMBEROS -UAECOB</v>
      </c>
      <c r="D314" t="str">
        <f>PMR_consolidado!F317</f>
        <v>04</v>
      </c>
      <c r="E314" t="str">
        <f>PMR_consolidado!H317</f>
        <v>6</v>
      </c>
      <c r="F314" t="str">
        <f>PMR_consolidado!J317</f>
        <v>Capacidad</v>
      </c>
      <c r="G314" t="str">
        <f>PMR_consolidado!K317</f>
        <v>Mensual</v>
      </c>
      <c r="H314" t="str">
        <f>PMR_consolidado!L317</f>
        <v>%</v>
      </c>
      <c r="I314">
        <f>PMR_consolidado!M317</f>
        <v>90</v>
      </c>
      <c r="J314">
        <f>PMR_consolidado!N317</f>
        <v>93</v>
      </c>
      <c r="K314">
        <f>PMR_consolidado!O317</f>
        <v>92</v>
      </c>
      <c r="L314">
        <f>PMR_consolidado!P317</f>
        <v>0</v>
      </c>
      <c r="M314" t="str">
        <f>PMR_consolidado!Q317</f>
        <v>13</v>
      </c>
      <c r="N314" t="str">
        <f>PMR_consolidado!R317</f>
        <v>Servicios para la planeación y sistemas de gestión y comunicación estratégica</v>
      </c>
      <c r="O314">
        <f>PMR_consolidado!S317</f>
        <v>2529.9999640000001</v>
      </c>
      <c r="P314">
        <f>PMR_consolidado!T317</f>
        <v>2529.9999640000001</v>
      </c>
      <c r="Q314">
        <f>PMR_consolidado!U317</f>
        <v>514.26522199999999</v>
      </c>
      <c r="R314">
        <f>PMR_consolidado!V317</f>
        <v>13.573066000000001</v>
      </c>
      <c r="S314">
        <f>PMR_consolidado!AF317</f>
        <v>0</v>
      </c>
      <c r="T314">
        <f>PMR_consolidado!AG317</f>
        <v>14</v>
      </c>
      <c r="U314" t="str">
        <f>PMR_consolidado!AH317</f>
        <v>Porcentaje de avance de la formulación y/o implementación planeación y sistemas de gestión</v>
      </c>
      <c r="V314" t="str">
        <f>PMR_consolidado!AI317</f>
        <v>Flujo</v>
      </c>
      <c r="W314" t="str">
        <f>PMR_consolidado!AJ317</f>
        <v>Mensual</v>
      </c>
      <c r="X314" t="str">
        <f>PMR_consolidado!AK317</f>
        <v>%</v>
      </c>
      <c r="Y314">
        <f>PMR_consolidado!AL317</f>
        <v>80</v>
      </c>
      <c r="Z314">
        <f>PMR_consolidado!AM317</f>
        <v>100</v>
      </c>
      <c r="AA314">
        <f>PMR_consolidado!AN317</f>
        <v>85</v>
      </c>
      <c r="AB314">
        <f>PMR_consolidado!AO317</f>
        <v>49</v>
      </c>
      <c r="AC314">
        <f>PMR_consolidado!AP317</f>
        <v>57.647058823529399</v>
      </c>
      <c r="AD314" t="str">
        <f>PMR_consolidado!AQ317</f>
        <v>Las Políticas Que Han Tenido Un Mayor Avance Son: Planeación Institucional, Racionalización De Tramites Y Seguimiento Y Evaluación Del Desempeño Institucional</v>
      </c>
      <c r="AE314">
        <f>PMR_consolidado!AR317</f>
        <v>0</v>
      </c>
      <c r="AF314">
        <f>PMR_consolidado!AS317</f>
        <v>0</v>
      </c>
      <c r="AG314">
        <f>PMR_consolidado!AT317</f>
        <v>0</v>
      </c>
      <c r="AH314">
        <f>PMR_consolidado!AU317</f>
        <v>0</v>
      </c>
      <c r="AJ314" t="str">
        <f t="shared" si="16"/>
        <v>No OK</v>
      </c>
      <c r="AK314" t="str">
        <f t="shared" si="18"/>
        <v>0131-0104613</v>
      </c>
      <c r="AL314" s="305">
        <f>COUNTIFS($A$3:A$686,AK314)</f>
        <v>1</v>
      </c>
      <c r="AM314" s="305" t="str">
        <f t="shared" si="19"/>
        <v>No Tiene</v>
      </c>
    </row>
    <row r="315" spans="1:39" x14ac:dyDescent="0.25">
      <c r="A315" t="e">
        <f t="shared" si="17"/>
        <v>#N/A</v>
      </c>
      <c r="B315" t="str">
        <f>PMR_consolidado!D318</f>
        <v>0131-01</v>
      </c>
      <c r="C315" t="str">
        <f>PMR_consolidado!E318</f>
        <v>UNIDAD ADMINISTRATIVA ESPECIAL CUERPO OFICIAL DE BOMBEROS -UAECOB</v>
      </c>
      <c r="D315" t="str">
        <f>PMR_consolidado!F318</f>
        <v>02</v>
      </c>
      <c r="E315" t="e">
        <f>PMR_consolidado!H318</f>
        <v>#N/A</v>
      </c>
      <c r="F315" t="e">
        <f>PMR_consolidado!J318</f>
        <v>#N/A</v>
      </c>
      <c r="G315" t="e">
        <f>PMR_consolidado!K318</f>
        <v>#N/A</v>
      </c>
      <c r="H315" t="e">
        <f>PMR_consolidado!L318</f>
        <v>#N/A</v>
      </c>
      <c r="I315" t="e">
        <f>PMR_consolidado!M318</f>
        <v>#N/A</v>
      </c>
      <c r="J315" t="e">
        <f>PMR_consolidado!N318</f>
        <v>#N/A</v>
      </c>
      <c r="K315" t="e">
        <f>PMR_consolidado!O318</f>
        <v>#N/A</v>
      </c>
      <c r="L315">
        <f>PMR_consolidado!P318</f>
        <v>0</v>
      </c>
      <c r="M315" t="str">
        <f>PMR_consolidado!Q318</f>
        <v>01</v>
      </c>
      <c r="N315" t="str">
        <f>PMR_consolidado!R318</f>
        <v>NÚMERO DE SERVICIOS ATENDIDOS</v>
      </c>
      <c r="O315">
        <f>PMR_consolidado!S318</f>
        <v>27676.332484999999</v>
      </c>
      <c r="P315">
        <f>PMR_consolidado!T318</f>
        <v>27676.332484999999</v>
      </c>
      <c r="Q315">
        <f>PMR_consolidado!U318</f>
        <v>17424.644353</v>
      </c>
      <c r="R315">
        <f>PMR_consolidado!V318</f>
        <v>7575.5993189999999</v>
      </c>
      <c r="S315">
        <f>PMR_consolidado!AF318</f>
        <v>0</v>
      </c>
      <c r="T315">
        <f>PMR_consolidado!AG318</f>
        <v>0</v>
      </c>
      <c r="U315">
        <f>PMR_consolidado!AH318</f>
        <v>0</v>
      </c>
      <c r="V315">
        <f>PMR_consolidado!AI318</f>
        <v>0</v>
      </c>
      <c r="W315">
        <f>PMR_consolidado!AJ318</f>
        <v>0</v>
      </c>
      <c r="X315">
        <f>PMR_consolidado!AK318</f>
        <v>0</v>
      </c>
      <c r="Y315">
        <f>PMR_consolidado!AL318</f>
        <v>0</v>
      </c>
      <c r="Z315">
        <f>PMR_consolidado!AM318</f>
        <v>0</v>
      </c>
      <c r="AA315">
        <f>PMR_consolidado!AN318</f>
        <v>0</v>
      </c>
      <c r="AB315">
        <f>PMR_consolidado!AO318</f>
        <v>0</v>
      </c>
      <c r="AC315">
        <f>PMR_consolidado!AP318</f>
        <v>0</v>
      </c>
      <c r="AD315">
        <f>PMR_consolidado!AQ318</f>
        <v>0</v>
      </c>
      <c r="AE315">
        <f>PMR_consolidado!AR318</f>
        <v>0</v>
      </c>
      <c r="AF315">
        <f>PMR_consolidado!AS318</f>
        <v>0</v>
      </c>
      <c r="AG315">
        <f>PMR_consolidado!AT318</f>
        <v>0</v>
      </c>
      <c r="AH315">
        <f>PMR_consolidado!AU318</f>
        <v>0</v>
      </c>
      <c r="AJ315" t="str">
        <f t="shared" si="16"/>
        <v>No OK</v>
      </c>
      <c r="AK315" t="e">
        <f t="shared" si="18"/>
        <v>#N/A</v>
      </c>
      <c r="AL315" s="305">
        <f>COUNTIFS($A$3:A$686,AK315)</f>
        <v>36</v>
      </c>
      <c r="AM315" s="305" t="str">
        <f t="shared" si="19"/>
        <v>No Tiene</v>
      </c>
    </row>
    <row r="316" spans="1:39" x14ac:dyDescent="0.25">
      <c r="A316" t="str">
        <f t="shared" si="17"/>
        <v>0131-0103405</v>
      </c>
      <c r="B316" t="str">
        <f>PMR_consolidado!D319</f>
        <v>0131-01</v>
      </c>
      <c r="C316" t="str">
        <f>PMR_consolidado!E319</f>
        <v>UNIDAD ADMINISTRATIVA ESPECIAL CUERPO OFICIAL DE BOMBEROS -UAECOB</v>
      </c>
      <c r="D316" t="str">
        <f>PMR_consolidado!F319</f>
        <v>03</v>
      </c>
      <c r="E316" t="str">
        <f>PMR_consolidado!H319</f>
        <v>4</v>
      </c>
      <c r="F316" t="str">
        <f>PMR_consolidado!J319</f>
        <v>Acumulado</v>
      </c>
      <c r="G316" t="str">
        <f>PMR_consolidado!K319</f>
        <v>Mensual</v>
      </c>
      <c r="H316" t="str">
        <f>PMR_consolidado!L319</f>
        <v>VAL</v>
      </c>
      <c r="I316">
        <f>PMR_consolidado!M319</f>
        <v>22499</v>
      </c>
      <c r="J316">
        <f>PMR_consolidado!N319</f>
        <v>74500</v>
      </c>
      <c r="K316">
        <f>PMR_consolidado!O319</f>
        <v>7000</v>
      </c>
      <c r="L316">
        <f>PMR_consolidado!P319</f>
        <v>0</v>
      </c>
      <c r="M316" t="str">
        <f>PMR_consolidado!Q319</f>
        <v>05</v>
      </c>
      <c r="N316" t="str">
        <f>PMR_consolidado!R319</f>
        <v>Servicio de capacitaciones en gestión del riesgo de incendios  a la ciudadania.</v>
      </c>
      <c r="O316">
        <f>PMR_consolidado!S319</f>
        <v>1449.2819999999999</v>
      </c>
      <c r="P316">
        <f>PMR_consolidado!T319</f>
        <v>1449.2819999999999</v>
      </c>
      <c r="Q316">
        <f>PMR_consolidado!U319</f>
        <v>198.49</v>
      </c>
      <c r="R316">
        <f>PMR_consolidado!V319</f>
        <v>8.9333340000000003</v>
      </c>
      <c r="S316">
        <f>PMR_consolidado!AF319</f>
        <v>0</v>
      </c>
      <c r="T316">
        <f>PMR_consolidado!AG319</f>
        <v>15</v>
      </c>
      <c r="U316" t="str">
        <f>PMR_consolidado!AH319</f>
        <v>Número de registros en la herramienta virtual de capacitación en prevención del riesgo a la ciudadanía</v>
      </c>
      <c r="V316" t="str">
        <f>PMR_consolidado!AI319</f>
        <v>Acumulado</v>
      </c>
      <c r="W316" t="str">
        <f>PMR_consolidado!AJ319</f>
        <v>Mensual</v>
      </c>
      <c r="X316" t="str">
        <f>PMR_consolidado!AK319</f>
        <v>VAL</v>
      </c>
      <c r="Y316">
        <f>PMR_consolidado!AL319</f>
        <v>25741</v>
      </c>
      <c r="Z316">
        <f>PMR_consolidado!AM319</f>
        <v>98100</v>
      </c>
      <c r="AA316">
        <f>PMR_consolidado!AN319</f>
        <v>9000</v>
      </c>
      <c r="AB316">
        <f>PMR_consolidado!AO319</f>
        <v>6313</v>
      </c>
      <c r="AC316">
        <f>PMR_consolidado!AP319</f>
        <v>70.144444444444403</v>
      </c>
      <c r="AD316" t="str">
        <f>PMR_consolidado!AQ319</f>
        <v>En El Mes De Junio Se Realizaron 644 Resgistros De Capacitaciones A La Ciudadanía En Prevención Del Riesgo</v>
      </c>
      <c r="AE316">
        <f>PMR_consolidado!AR319</f>
        <v>0</v>
      </c>
      <c r="AF316">
        <f>PMR_consolidado!AS319</f>
        <v>0</v>
      </c>
      <c r="AG316">
        <f>PMR_consolidado!AT319</f>
        <v>0</v>
      </c>
      <c r="AH316">
        <f>PMR_consolidado!AU319</f>
        <v>0</v>
      </c>
      <c r="AJ316" t="str">
        <f t="shared" si="16"/>
        <v>No OK</v>
      </c>
      <c r="AK316" t="str">
        <f t="shared" si="18"/>
        <v>0131-0103405</v>
      </c>
      <c r="AL316" s="305">
        <f>COUNTIFS($A$3:A$686,AK316)</f>
        <v>1</v>
      </c>
      <c r="AM316" s="305" t="str">
        <f t="shared" si="19"/>
        <v>No Tiene</v>
      </c>
    </row>
    <row r="317" spans="1:39" x14ac:dyDescent="0.25">
      <c r="A317" t="str">
        <f t="shared" si="17"/>
        <v>0131-0103506</v>
      </c>
      <c r="B317" t="str">
        <f>PMR_consolidado!D320</f>
        <v>0131-01</v>
      </c>
      <c r="C317" t="str">
        <f>PMR_consolidado!E320</f>
        <v>UNIDAD ADMINISTRATIVA ESPECIAL CUERPO OFICIAL DE BOMBEROS -UAECOB</v>
      </c>
      <c r="D317" t="str">
        <f>PMR_consolidado!F320</f>
        <v>03</v>
      </c>
      <c r="E317" t="str">
        <f>PMR_consolidado!H320</f>
        <v>5</v>
      </c>
      <c r="F317" t="str">
        <f>PMR_consolidado!J320</f>
        <v>Acumulado</v>
      </c>
      <c r="G317" t="str">
        <f>PMR_consolidado!K320</f>
        <v>Mensual</v>
      </c>
      <c r="H317" t="str">
        <f>PMR_consolidado!L320</f>
        <v>VAL</v>
      </c>
      <c r="I317">
        <f>PMR_consolidado!M320</f>
        <v>28032</v>
      </c>
      <c r="J317">
        <f>PMR_consolidado!N320</f>
        <v>104500</v>
      </c>
      <c r="K317">
        <f>PMR_consolidado!O320</f>
        <v>10000</v>
      </c>
      <c r="L317">
        <f>PMR_consolidado!P320</f>
        <v>0</v>
      </c>
      <c r="M317" t="str">
        <f>PMR_consolidado!Q320</f>
        <v>06</v>
      </c>
      <c r="N317" t="str">
        <f>PMR_consolidado!R320</f>
        <v>Servicio de inspecciones técnicas realizadas</v>
      </c>
      <c r="O317">
        <f>PMR_consolidado!S320</f>
        <v>783.3</v>
      </c>
      <c r="P317">
        <f>PMR_consolidado!T320</f>
        <v>783.3</v>
      </c>
      <c r="Q317">
        <f>PMR_consolidado!U320</f>
        <v>130.5</v>
      </c>
      <c r="R317">
        <f>PMR_consolidado!V320</f>
        <v>4.6333330000000004</v>
      </c>
      <c r="S317">
        <f>PMR_consolidado!AF320</f>
        <v>0</v>
      </c>
      <c r="T317">
        <f>PMR_consolidado!AG320</f>
        <v>4</v>
      </c>
      <c r="U317" t="str">
        <f>PMR_consolidado!AH320</f>
        <v>Número de inspecciones técnicas realizadas</v>
      </c>
      <c r="V317" t="str">
        <f>PMR_consolidado!AI320</f>
        <v>Acumulado</v>
      </c>
      <c r="W317" t="str">
        <f>PMR_consolidado!AJ320</f>
        <v>Mensual</v>
      </c>
      <c r="X317" t="str">
        <f>PMR_consolidado!AK320</f>
        <v>VAL</v>
      </c>
      <c r="Y317">
        <f>PMR_consolidado!AL320</f>
        <v>59224</v>
      </c>
      <c r="Z317">
        <f>PMR_consolidado!AM320</f>
        <v>190205</v>
      </c>
      <c r="AA317">
        <f>PMR_consolidado!AN320</f>
        <v>17450</v>
      </c>
      <c r="AB317">
        <f>PMR_consolidado!AO320</f>
        <v>7331</v>
      </c>
      <c r="AC317">
        <f>PMR_consolidado!AP320</f>
        <v>42.011461318051602</v>
      </c>
      <c r="AD317" t="str">
        <f>PMR_consolidado!AQ320</f>
        <v>En Junio Se Realizaron 835 Inspecciones Técnicas Y Emisión De Concepto Técnico, Bajo La Verificación Del Cumplimiento De Las Normas De Seguridad Humana Y Sistema De Protección Contra Incendio</v>
      </c>
      <c r="AE317">
        <f>PMR_consolidado!AR320</f>
        <v>0</v>
      </c>
      <c r="AF317">
        <f>PMR_consolidado!AS320</f>
        <v>0</v>
      </c>
      <c r="AG317">
        <f>PMR_consolidado!AT320</f>
        <v>0</v>
      </c>
      <c r="AH317">
        <f>PMR_consolidado!AU320</f>
        <v>0</v>
      </c>
      <c r="AJ317" t="str">
        <f t="shared" si="16"/>
        <v>No OK</v>
      </c>
      <c r="AK317" t="str">
        <f t="shared" si="18"/>
        <v>0131-0103506</v>
      </c>
      <c r="AL317" s="305">
        <f>COUNTIFS($A$3:A$686,AK317)</f>
        <v>1</v>
      </c>
      <c r="AM317" s="305" t="str">
        <f t="shared" si="19"/>
        <v>No Tiene</v>
      </c>
    </row>
    <row r="318" spans="1:39" x14ac:dyDescent="0.25">
      <c r="A318" t="str">
        <f t="shared" si="17"/>
        <v>0131-0103507</v>
      </c>
      <c r="B318" t="str">
        <f>PMR_consolidado!D321</f>
        <v>0131-01</v>
      </c>
      <c r="C318" t="str">
        <f>PMR_consolidado!E321</f>
        <v>UNIDAD ADMINISTRATIVA ESPECIAL CUERPO OFICIAL DE BOMBEROS -UAECOB</v>
      </c>
      <c r="D318" t="str">
        <f>PMR_consolidado!F321</f>
        <v>03</v>
      </c>
      <c r="E318" t="str">
        <f>PMR_consolidado!H321</f>
        <v>5</v>
      </c>
      <c r="F318" t="str">
        <f>PMR_consolidado!J321</f>
        <v>Acumulado</v>
      </c>
      <c r="G318" t="str">
        <f>PMR_consolidado!K321</f>
        <v>Mensual</v>
      </c>
      <c r="H318" t="str">
        <f>PMR_consolidado!L321</f>
        <v>VAL</v>
      </c>
      <c r="I318">
        <f>PMR_consolidado!M321</f>
        <v>28032</v>
      </c>
      <c r="J318">
        <f>PMR_consolidado!N321</f>
        <v>104500</v>
      </c>
      <c r="K318">
        <f>PMR_consolidado!O321</f>
        <v>10000</v>
      </c>
      <c r="L318">
        <f>PMR_consolidado!P321</f>
        <v>0</v>
      </c>
      <c r="M318" t="str">
        <f>PMR_consolidado!Q321</f>
        <v>07</v>
      </c>
      <c r="N318" t="str">
        <f>PMR_consolidado!R321</f>
        <v>Servicio de formación en gestión del riesgo de incendios para el personal UAECOB</v>
      </c>
      <c r="O318">
        <f>PMR_consolidado!S321</f>
        <v>694.26914099999999</v>
      </c>
      <c r="P318">
        <f>PMR_consolidado!T321</f>
        <v>694.26914099999999</v>
      </c>
      <c r="Q318">
        <f>PMR_consolidado!U321</f>
        <v>43.656382999999998</v>
      </c>
      <c r="R318">
        <f>PMR_consolidado!V321</f>
        <v>2.7703829999999998</v>
      </c>
      <c r="S318">
        <f>PMR_consolidado!AF321</f>
        <v>0</v>
      </c>
      <c r="T318">
        <f>PMR_consolidado!AG321</f>
        <v>5</v>
      </c>
      <c r="U318" t="str">
        <f>PMR_consolidado!AH321</f>
        <v>Número de eventos de capacitaciones realizadas en prevención del riesgo al personal</v>
      </c>
      <c r="V318" t="str">
        <f>PMR_consolidado!AI321</f>
        <v>Acumulado</v>
      </c>
      <c r="W318" t="str">
        <f>PMR_consolidado!AJ321</f>
        <v>Mensual</v>
      </c>
      <c r="X318" t="str">
        <f>PMR_consolidado!AK321</f>
        <v>VAL</v>
      </c>
      <c r="Y318">
        <f>PMR_consolidado!AL321</f>
        <v>103</v>
      </c>
      <c r="Z318">
        <f>PMR_consolidado!AM321</f>
        <v>174</v>
      </c>
      <c r="AA318">
        <f>PMR_consolidado!AN321</f>
        <v>16</v>
      </c>
      <c r="AB318">
        <f>PMR_consolidado!AO321</f>
        <v>10</v>
      </c>
      <c r="AC318">
        <f>PMR_consolidado!AP321</f>
        <v>62.5</v>
      </c>
      <c r="AD318" t="str">
        <f>PMR_consolidado!AQ321</f>
        <v>Entre Mayo Y Junio Se Realizaron Cursos Investigación De Incendios Forestales, Crecl, Enfoque Diferencial, Custodia Documental, Power Bi, Actualización Guia De Emergencia En Caso De Emergencia Y Monitoreo, Diplomado En Búsqueda Y Rescate Urbano</v>
      </c>
      <c r="AE318">
        <f>PMR_consolidado!AR321</f>
        <v>0</v>
      </c>
      <c r="AF318">
        <f>PMR_consolidado!AS321</f>
        <v>0</v>
      </c>
      <c r="AG318">
        <f>PMR_consolidado!AT321</f>
        <v>0</v>
      </c>
      <c r="AH318">
        <f>PMR_consolidado!AU321</f>
        <v>0</v>
      </c>
      <c r="AJ318" t="str">
        <f t="shared" si="16"/>
        <v>No OK</v>
      </c>
      <c r="AK318" t="str">
        <f t="shared" si="18"/>
        <v>0131-0103507</v>
      </c>
      <c r="AL318" s="305">
        <f>COUNTIFS($A$3:A$686,AK318)</f>
        <v>1</v>
      </c>
      <c r="AM318" s="305" t="str">
        <f t="shared" si="19"/>
        <v>No Tiene</v>
      </c>
    </row>
    <row r="319" spans="1:39" x14ac:dyDescent="0.25">
      <c r="A319" t="str">
        <f t="shared" si="17"/>
        <v>0131-0104610</v>
      </c>
      <c r="B319" t="str">
        <f>PMR_consolidado!D322</f>
        <v>0131-01</v>
      </c>
      <c r="C319" t="str">
        <f>PMR_consolidado!E322</f>
        <v>UNIDAD ADMINISTRATIVA ESPECIAL CUERPO OFICIAL DE BOMBEROS -UAECOB</v>
      </c>
      <c r="D319" t="str">
        <f>PMR_consolidado!F322</f>
        <v>04</v>
      </c>
      <c r="E319" t="str">
        <f>PMR_consolidado!H322</f>
        <v>6</v>
      </c>
      <c r="F319" t="str">
        <f>PMR_consolidado!J322</f>
        <v>Capacidad</v>
      </c>
      <c r="G319" t="str">
        <f>PMR_consolidado!K322</f>
        <v>Mensual</v>
      </c>
      <c r="H319" t="str">
        <f>PMR_consolidado!L322</f>
        <v>%</v>
      </c>
      <c r="I319">
        <f>PMR_consolidado!M322</f>
        <v>90</v>
      </c>
      <c r="J319">
        <f>PMR_consolidado!N322</f>
        <v>93</v>
      </c>
      <c r="K319">
        <f>PMR_consolidado!O322</f>
        <v>92</v>
      </c>
      <c r="L319">
        <f>PMR_consolidado!P322</f>
        <v>0</v>
      </c>
      <c r="M319" t="str">
        <f>PMR_consolidado!Q322</f>
        <v>10</v>
      </c>
      <c r="N319" t="str">
        <f>PMR_consolidado!R322</f>
        <v>Servicio de dotación y equipamento para el personal operativo</v>
      </c>
      <c r="O319">
        <f>PMR_consolidado!S322</f>
        <v>6041.2532789999996</v>
      </c>
      <c r="P319">
        <f>PMR_consolidado!T322</f>
        <v>6041.2532789999996</v>
      </c>
      <c r="Q319">
        <f>PMR_consolidado!U322</f>
        <v>0</v>
      </c>
      <c r="R319">
        <f>PMR_consolidado!V322</f>
        <v>0</v>
      </c>
      <c r="S319">
        <f>PMR_consolidado!AF322</f>
        <v>0</v>
      </c>
      <c r="T319">
        <f>PMR_consolidado!AG322</f>
        <v>11</v>
      </c>
      <c r="U319" t="str">
        <f>PMR_consolidado!AH322</f>
        <v>Porcentaje de la adquisición de  dotación y equipos de protección operativo -EPP</v>
      </c>
      <c r="V319" t="str">
        <f>PMR_consolidado!AI322</f>
        <v>Stock</v>
      </c>
      <c r="W319" t="str">
        <f>PMR_consolidado!AJ322</f>
        <v>Trimestral</v>
      </c>
      <c r="X319" t="str">
        <f>PMR_consolidado!AK322</f>
        <v>%</v>
      </c>
      <c r="Y319">
        <f>PMR_consolidado!AL322</f>
        <v>100</v>
      </c>
      <c r="Z319">
        <f>PMR_consolidado!AM322</f>
        <v>100</v>
      </c>
      <c r="AA319">
        <f>PMR_consolidado!AN322</f>
        <v>100</v>
      </c>
      <c r="AB319">
        <f>PMR_consolidado!AO322</f>
        <v>50</v>
      </c>
      <c r="AC319">
        <f>PMR_consolidado!AP322</f>
        <v>50</v>
      </c>
      <c r="AD319" t="str">
        <f>PMR_consolidado!AQ322</f>
        <v>En El Segundo Trimestre Se Avanzó Un 25% Para Un Total De 50% En La Adquisición, Dotación Y Renovación Equipos, Herramientas, Accesorios Y Elementos De Protección Personal</v>
      </c>
      <c r="AE319">
        <f>PMR_consolidado!AR322</f>
        <v>0</v>
      </c>
      <c r="AF319">
        <f>PMR_consolidado!AS322</f>
        <v>0</v>
      </c>
      <c r="AG319">
        <f>PMR_consolidado!AT322</f>
        <v>0</v>
      </c>
      <c r="AH319">
        <f>PMR_consolidado!AU322</f>
        <v>0</v>
      </c>
      <c r="AJ319" t="str">
        <f t="shared" si="16"/>
        <v>No OK</v>
      </c>
      <c r="AK319" t="str">
        <f t="shared" si="18"/>
        <v>0131-0104610</v>
      </c>
      <c r="AL319" s="305">
        <f>COUNTIFS($A$3:A$686,AK319)</f>
        <v>1</v>
      </c>
      <c r="AM319" s="305" t="str">
        <f t="shared" si="19"/>
        <v>No Tiene</v>
      </c>
    </row>
    <row r="320" spans="1:39" x14ac:dyDescent="0.25">
      <c r="A320" t="str">
        <f t="shared" si="17"/>
        <v>0131-0104611</v>
      </c>
      <c r="B320" t="str">
        <f>PMR_consolidado!D323</f>
        <v>0131-01</v>
      </c>
      <c r="C320" t="str">
        <f>PMR_consolidado!E323</f>
        <v>UNIDAD ADMINISTRATIVA ESPECIAL CUERPO OFICIAL DE BOMBEROS -UAECOB</v>
      </c>
      <c r="D320" t="str">
        <f>PMR_consolidado!F323</f>
        <v>04</v>
      </c>
      <c r="E320" t="str">
        <f>PMR_consolidado!H323</f>
        <v>6</v>
      </c>
      <c r="F320" t="str">
        <f>PMR_consolidado!J323</f>
        <v>Capacidad</v>
      </c>
      <c r="G320" t="str">
        <f>PMR_consolidado!K323</f>
        <v>Mensual</v>
      </c>
      <c r="H320" t="str">
        <f>PMR_consolidado!L323</f>
        <v>%</v>
      </c>
      <c r="I320">
        <f>PMR_consolidado!M323</f>
        <v>90</v>
      </c>
      <c r="J320">
        <f>PMR_consolidado!N323</f>
        <v>93</v>
      </c>
      <c r="K320">
        <f>PMR_consolidado!O323</f>
        <v>92</v>
      </c>
      <c r="L320">
        <f>PMR_consolidado!P323</f>
        <v>0</v>
      </c>
      <c r="M320" t="str">
        <f>PMR_consolidado!Q323</f>
        <v>11</v>
      </c>
      <c r="N320" t="str">
        <f>PMR_consolidado!R323</f>
        <v>Infraestructura Tecnológica   (Sistemas de Información y Tecnologia)</v>
      </c>
      <c r="O320">
        <f>PMR_consolidado!S323</f>
        <v>803.99334199999998</v>
      </c>
      <c r="P320">
        <f>PMR_consolidado!T323</f>
        <v>803.99334199999998</v>
      </c>
      <c r="Q320">
        <f>PMR_consolidado!U323</f>
        <v>14.4</v>
      </c>
      <c r="R320">
        <f>PMR_consolidado!V323</f>
        <v>0</v>
      </c>
      <c r="S320">
        <f>PMR_consolidado!AF323</f>
        <v>0</v>
      </c>
      <c r="T320">
        <f>PMR_consolidado!AG323</f>
        <v>12</v>
      </c>
      <c r="U320" t="str">
        <f>PMR_consolidado!AH323</f>
        <v>Porcentaje de avance en el desarrollo, mantenimiento o adquisión de hardware o software</v>
      </c>
      <c r="V320" t="str">
        <f>PMR_consolidado!AI323</f>
        <v>Stock</v>
      </c>
      <c r="W320" t="str">
        <f>PMR_consolidado!AJ323</f>
        <v>Mensual</v>
      </c>
      <c r="X320" t="str">
        <f>PMR_consolidado!AK323</f>
        <v>%</v>
      </c>
      <c r="Y320">
        <f>PMR_consolidado!AL323</f>
        <v>100</v>
      </c>
      <c r="Z320">
        <f>PMR_consolidado!AM323</f>
        <v>100</v>
      </c>
      <c r="AA320">
        <f>PMR_consolidado!AN323</f>
        <v>100</v>
      </c>
      <c r="AB320">
        <f>PMR_consolidado!AO323</f>
        <v>54</v>
      </c>
      <c r="AC320">
        <f>PMR_consolidado!AP323</f>
        <v>54</v>
      </c>
      <c r="AD320" t="str">
        <f>PMR_consolidado!AQ323</f>
        <v>En Junio Se Avanzó En 8% Para Un Total De 54. Se Trabajaron Los Servicios De Infraestructura Tecnológica, Apropiación, Análisis De Datos, Gestión De Incidentes, Aplicativo Misional, Seguridad Perimetral, Entre Otras.</v>
      </c>
      <c r="AE320">
        <f>PMR_consolidado!AR323</f>
        <v>0</v>
      </c>
      <c r="AF320">
        <f>PMR_consolidado!AS323</f>
        <v>0</v>
      </c>
      <c r="AG320">
        <f>PMR_consolidado!AT323</f>
        <v>0</v>
      </c>
      <c r="AH320">
        <f>PMR_consolidado!AU323</f>
        <v>0</v>
      </c>
      <c r="AJ320" t="str">
        <f t="shared" si="16"/>
        <v>No OK</v>
      </c>
      <c r="AK320" t="str">
        <f t="shared" si="18"/>
        <v>0131-0104611</v>
      </c>
      <c r="AL320" s="305">
        <f>COUNTIFS($A$3:A$686,AK320)</f>
        <v>1</v>
      </c>
      <c r="AM320" s="305" t="str">
        <f t="shared" si="19"/>
        <v>No Tiene</v>
      </c>
    </row>
    <row r="321" spans="1:39" x14ac:dyDescent="0.25">
      <c r="A321" t="str">
        <f t="shared" si="17"/>
        <v>0131-0104612</v>
      </c>
      <c r="B321" t="str">
        <f>PMR_consolidado!D324</f>
        <v>0131-01</v>
      </c>
      <c r="C321" t="str">
        <f>PMR_consolidado!E324</f>
        <v>UNIDAD ADMINISTRATIVA ESPECIAL CUERPO OFICIAL DE BOMBEROS -UAECOB</v>
      </c>
      <c r="D321" t="str">
        <f>PMR_consolidado!F324</f>
        <v>04</v>
      </c>
      <c r="E321" t="str">
        <f>PMR_consolidado!H324</f>
        <v>6</v>
      </c>
      <c r="F321" t="str">
        <f>PMR_consolidado!J324</f>
        <v>Capacidad</v>
      </c>
      <c r="G321" t="str">
        <f>PMR_consolidado!K324</f>
        <v>Mensual</v>
      </c>
      <c r="H321" t="str">
        <f>PMR_consolidado!L324</f>
        <v>%</v>
      </c>
      <c r="I321">
        <f>PMR_consolidado!M324</f>
        <v>90</v>
      </c>
      <c r="J321">
        <f>PMR_consolidado!N324</f>
        <v>93</v>
      </c>
      <c r="K321">
        <f>PMR_consolidado!O324</f>
        <v>92</v>
      </c>
      <c r="L321">
        <f>PMR_consolidado!P324</f>
        <v>0</v>
      </c>
      <c r="M321" t="str">
        <f>PMR_consolidado!Q324</f>
        <v>12</v>
      </c>
      <c r="N321" t="str">
        <f>PMR_consolidado!R324</f>
        <v>Servicio de apoyo   logístico  en eventos operativos y/o emergencias.</v>
      </c>
      <c r="O321">
        <f>PMR_consolidado!S324</f>
        <v>297.49099999999999</v>
      </c>
      <c r="P321">
        <f>PMR_consolidado!T324</f>
        <v>297.49099999999999</v>
      </c>
      <c r="Q321">
        <f>PMR_consolidado!U324</f>
        <v>75.23</v>
      </c>
      <c r="R321">
        <f>PMR_consolidado!V324</f>
        <v>2.6636579999999999</v>
      </c>
      <c r="S321">
        <f>PMR_consolidado!AF324</f>
        <v>0</v>
      </c>
      <c r="T321">
        <f>PMR_consolidado!AG324</f>
        <v>13</v>
      </c>
      <c r="U321" t="str">
        <f>PMR_consolidado!AH324</f>
        <v>Número de eventos operativos y/o emergencias apoyados.</v>
      </c>
      <c r="V321" t="str">
        <f>PMR_consolidado!AI324</f>
        <v>Acumulado</v>
      </c>
      <c r="W321" t="str">
        <f>PMR_consolidado!AJ324</f>
        <v>Mensual</v>
      </c>
      <c r="X321" t="str">
        <f>PMR_consolidado!AK324</f>
        <v>VAL</v>
      </c>
      <c r="Y321">
        <f>PMR_consolidado!AL324</f>
        <v>150</v>
      </c>
      <c r="Z321">
        <f>PMR_consolidado!AM324</f>
        <v>763</v>
      </c>
      <c r="AA321">
        <f>PMR_consolidado!AN324</f>
        <v>70</v>
      </c>
      <c r="AB321">
        <f>PMR_consolidado!AO324</f>
        <v>39</v>
      </c>
      <c r="AC321">
        <f>PMR_consolidado!AP324</f>
        <v>55.714285714285701</v>
      </c>
      <c r="AD321" t="str">
        <f>PMR_consolidado!AQ324</f>
        <v>En Junio De 2024, Se Atendieron 10 Activaciones, En 8 Estaciones, Para Suministro De Alimentación, Hidratación, Elementos De Bioseguridad, Extintores, Espuma Y Equipo Menor Para Apoyar Emergencias Para Un Total De 10 Eventos Apoyados.</v>
      </c>
      <c r="AE321">
        <f>PMR_consolidado!AR324</f>
        <v>0</v>
      </c>
      <c r="AF321">
        <f>PMR_consolidado!AS324</f>
        <v>0</v>
      </c>
      <c r="AG321">
        <f>PMR_consolidado!AT324</f>
        <v>0</v>
      </c>
      <c r="AH321">
        <f>PMR_consolidado!AU324</f>
        <v>0</v>
      </c>
      <c r="AJ321" t="str">
        <f t="shared" si="16"/>
        <v>No OK</v>
      </c>
      <c r="AK321" t="str">
        <f t="shared" si="18"/>
        <v>0131-0104612</v>
      </c>
      <c r="AL321" s="305">
        <f>COUNTIFS($A$3:A$686,AK321)</f>
        <v>1</v>
      </c>
      <c r="AM321" s="305" t="str">
        <f t="shared" si="19"/>
        <v>No Tiene</v>
      </c>
    </row>
    <row r="322" spans="1:39" x14ac:dyDescent="0.25">
      <c r="A322" t="str">
        <f t="shared" si="17"/>
        <v>0136-0101111</v>
      </c>
      <c r="B322" t="str">
        <f>PMR_consolidado!D325</f>
        <v>0136-01</v>
      </c>
      <c r="C322" t="str">
        <f>PMR_consolidado!E325</f>
        <v>SECRETARÍA JURÍDICA DISTRITAL -SJD</v>
      </c>
      <c r="D322" t="str">
        <f>PMR_consolidado!F325</f>
        <v>01</v>
      </c>
      <c r="E322" t="str">
        <f>PMR_consolidado!H325</f>
        <v>1</v>
      </c>
      <c r="F322" t="str">
        <f>PMR_consolidado!J325</f>
        <v>Flujo</v>
      </c>
      <c r="G322" t="str">
        <f>PMR_consolidado!K325</f>
        <v>Anual</v>
      </c>
      <c r="H322" t="str">
        <f>PMR_consolidado!L325</f>
        <v>%</v>
      </c>
      <c r="I322">
        <f>PMR_consolidado!M325</f>
        <v>83</v>
      </c>
      <c r="J322">
        <f>PMR_consolidado!N325</f>
        <v>84</v>
      </c>
      <c r="K322">
        <f>PMR_consolidado!O325</f>
        <v>84</v>
      </c>
      <c r="L322">
        <f>PMR_consolidado!P325</f>
        <v>0</v>
      </c>
      <c r="M322" t="str">
        <f>PMR_consolidado!Q325</f>
        <v>11</v>
      </c>
      <c r="N322" t="str">
        <f>PMR_consolidado!R325</f>
        <v>Infraestructura Tecnológica de la SJD</v>
      </c>
      <c r="O322">
        <f>PMR_consolidado!S325</f>
        <v>1600</v>
      </c>
      <c r="P322">
        <f>PMR_consolidado!T325</f>
        <v>1600</v>
      </c>
      <c r="Q322">
        <f>PMR_consolidado!U325</f>
        <v>971.29299900000001</v>
      </c>
      <c r="R322">
        <f>PMR_consolidado!V325</f>
        <v>827.08014100000003</v>
      </c>
      <c r="S322">
        <f>PMR_consolidado!AF325</f>
        <v>0</v>
      </c>
      <c r="T322">
        <f>PMR_consolidado!AG325</f>
        <v>14</v>
      </c>
      <c r="U322" t="str">
        <f>PMR_consolidado!AH325</f>
        <v>Porcentaje del funcionamiento de los sistemas de información de la Entidad</v>
      </c>
      <c r="V322" t="str">
        <f>PMR_consolidado!AI325</f>
        <v>Stock</v>
      </c>
      <c r="W322" t="str">
        <f>PMR_consolidado!AJ325</f>
        <v>Trimestral</v>
      </c>
      <c r="X322" t="str">
        <f>PMR_consolidado!AK325</f>
        <v>%</v>
      </c>
      <c r="Y322">
        <f>PMR_consolidado!AL325</f>
        <v>100</v>
      </c>
      <c r="Z322">
        <f>PMR_consolidado!AM325</f>
        <v>100</v>
      </c>
      <c r="AA322">
        <f>PMR_consolidado!AN325</f>
        <v>100</v>
      </c>
      <c r="AB322">
        <f>PMR_consolidado!AO325</f>
        <v>100</v>
      </c>
      <c r="AC322">
        <f>PMR_consolidado!AP325</f>
        <v>1</v>
      </c>
      <c r="AD322" t="str">
        <f>PMR_consolidado!AQ325</f>
        <v xml:space="preserve">Se Dio Soporte Sobre Los Sistemas De Información Misionales Y De Legalbog, De Acuerdo Con Los Requerimientos De Los Usuarios Internos De La Sjd. </v>
      </c>
      <c r="AE322">
        <f>PMR_consolidado!AR325</f>
        <v>0</v>
      </c>
      <c r="AF322">
        <f>PMR_consolidado!AS325</f>
        <v>0</v>
      </c>
      <c r="AG322">
        <f>PMR_consolidado!AT325</f>
        <v>0</v>
      </c>
      <c r="AH322">
        <f>PMR_consolidado!AU325</f>
        <v>0</v>
      </c>
      <c r="AJ322" t="str">
        <f t="shared" si="16"/>
        <v>No OK</v>
      </c>
      <c r="AK322" t="str">
        <f t="shared" si="18"/>
        <v>0136-0101111</v>
      </c>
      <c r="AL322" s="305">
        <f>COUNTIFS($A$3:A$686,AK322)</f>
        <v>1</v>
      </c>
      <c r="AM322" s="305" t="str">
        <f t="shared" si="19"/>
        <v>No Tiene</v>
      </c>
    </row>
    <row r="323" spans="1:39" x14ac:dyDescent="0.25">
      <c r="A323" t="e">
        <f t="shared" si="17"/>
        <v>#REF!</v>
      </c>
      <c r="B323" t="e">
        <f>PMR_consolidado!#REF!</f>
        <v>#REF!</v>
      </c>
      <c r="C323" t="e">
        <f>PMR_consolidado!#REF!</f>
        <v>#REF!</v>
      </c>
      <c r="D323" t="e">
        <f>PMR_consolidado!#REF!</f>
        <v>#REF!</v>
      </c>
      <c r="E323" t="e">
        <f>PMR_consolidado!#REF!</f>
        <v>#REF!</v>
      </c>
      <c r="F323" t="e">
        <f>PMR_consolidado!#REF!</f>
        <v>#REF!</v>
      </c>
      <c r="G323" t="e">
        <f>PMR_consolidado!#REF!</f>
        <v>#REF!</v>
      </c>
      <c r="H323" t="e">
        <f>PMR_consolidado!#REF!</f>
        <v>#REF!</v>
      </c>
      <c r="I323" t="e">
        <f>PMR_consolidado!#REF!</f>
        <v>#REF!</v>
      </c>
      <c r="J323" t="e">
        <f>PMR_consolidado!#REF!</f>
        <v>#REF!</v>
      </c>
      <c r="K323" t="e">
        <f>PMR_consolidado!#REF!</f>
        <v>#REF!</v>
      </c>
      <c r="L323" t="e">
        <f>PMR_consolidado!#REF!</f>
        <v>#REF!</v>
      </c>
      <c r="M323" t="e">
        <f>PMR_consolidado!#REF!</f>
        <v>#REF!</v>
      </c>
      <c r="N323" t="e">
        <f>PMR_consolidado!#REF!</f>
        <v>#REF!</v>
      </c>
      <c r="O323" t="e">
        <f>PMR_consolidado!#REF!</f>
        <v>#REF!</v>
      </c>
      <c r="P323" t="e">
        <f>PMR_consolidado!#REF!</f>
        <v>#REF!</v>
      </c>
      <c r="Q323" t="e">
        <f>PMR_consolidado!#REF!</f>
        <v>#REF!</v>
      </c>
      <c r="R323" t="e">
        <f>PMR_consolidado!#REF!</f>
        <v>#REF!</v>
      </c>
      <c r="S323" t="e">
        <f>PMR_consolidado!#REF!</f>
        <v>#REF!</v>
      </c>
      <c r="T323" t="e">
        <f>PMR_consolidado!#REF!</f>
        <v>#REF!</v>
      </c>
      <c r="U323" t="e">
        <f>PMR_consolidado!#REF!</f>
        <v>#REF!</v>
      </c>
      <c r="V323" t="e">
        <f>PMR_consolidado!#REF!</f>
        <v>#REF!</v>
      </c>
      <c r="W323" t="e">
        <f>PMR_consolidado!#REF!</f>
        <v>#REF!</v>
      </c>
      <c r="X323" t="e">
        <f>PMR_consolidado!#REF!</f>
        <v>#REF!</v>
      </c>
      <c r="Y323" t="e">
        <f>PMR_consolidado!#REF!</f>
        <v>#REF!</v>
      </c>
      <c r="Z323" t="e">
        <f>PMR_consolidado!#REF!</f>
        <v>#REF!</v>
      </c>
      <c r="AA323" t="e">
        <f>PMR_consolidado!#REF!</f>
        <v>#REF!</v>
      </c>
      <c r="AB323" t="e">
        <f>PMR_consolidado!#REF!</f>
        <v>#REF!</v>
      </c>
      <c r="AC323" t="e">
        <f>PMR_consolidado!#REF!</f>
        <v>#REF!</v>
      </c>
      <c r="AD323" t="e">
        <f>PMR_consolidado!#REF!</f>
        <v>#REF!</v>
      </c>
      <c r="AE323" t="e">
        <f>PMR_consolidado!#REF!</f>
        <v>#REF!</v>
      </c>
      <c r="AF323" t="e">
        <f>PMR_consolidado!#REF!</f>
        <v>#REF!</v>
      </c>
      <c r="AG323" t="e">
        <f>PMR_consolidado!#REF!</f>
        <v>#REF!</v>
      </c>
      <c r="AH323" t="e">
        <f>PMR_consolidado!#REF!</f>
        <v>#REF!</v>
      </c>
      <c r="AJ323" t="e">
        <f t="shared" ref="AJ323:AJ386" si="20">IF(L323&gt;0,"OK","No OK")</f>
        <v>#REF!</v>
      </c>
      <c r="AK323" t="e">
        <f t="shared" si="18"/>
        <v>#REF!</v>
      </c>
      <c r="AL323" s="305">
        <f>COUNTIFS($A$3:A$686,AK323)</f>
        <v>2</v>
      </c>
      <c r="AM323" s="305" t="e">
        <f t="shared" si="19"/>
        <v>#REF!</v>
      </c>
    </row>
    <row r="324" spans="1:39" x14ac:dyDescent="0.25">
      <c r="A324" t="str">
        <f t="shared" ref="A324:A387" si="21">B324&amp;D324&amp;E324&amp;M324</f>
        <v>0136-0101109</v>
      </c>
      <c r="B324" t="str">
        <f>PMR_consolidado!D326</f>
        <v>0136-01</v>
      </c>
      <c r="C324" t="str">
        <f>PMR_consolidado!E326</f>
        <v>SECRETARÍA JURÍDICA DISTRITAL -SJD</v>
      </c>
      <c r="D324" t="str">
        <f>PMR_consolidado!F326</f>
        <v>01</v>
      </c>
      <c r="E324" t="str">
        <f>PMR_consolidado!H326</f>
        <v>1</v>
      </c>
      <c r="F324" t="str">
        <f>PMR_consolidado!J326</f>
        <v>Flujo</v>
      </c>
      <c r="G324" t="str">
        <f>PMR_consolidado!K326</f>
        <v>Anual</v>
      </c>
      <c r="H324" t="str">
        <f>PMR_consolidado!L326</f>
        <v>%</v>
      </c>
      <c r="I324">
        <f>PMR_consolidado!M326</f>
        <v>83</v>
      </c>
      <c r="J324">
        <f>PMR_consolidado!N326</f>
        <v>84</v>
      </c>
      <c r="K324">
        <f>PMR_consolidado!O326</f>
        <v>84</v>
      </c>
      <c r="L324">
        <f>PMR_consolidado!P326</f>
        <v>0</v>
      </c>
      <c r="M324" t="str">
        <f>PMR_consolidado!Q326</f>
        <v>09</v>
      </c>
      <c r="N324" t="str">
        <f>PMR_consolidado!R326</f>
        <v>Servicio de  orientación a  servidores públicos  del Distrito Capital en materia disciplinaria</v>
      </c>
      <c r="O324">
        <f>PMR_consolidado!S326</f>
        <v>50</v>
      </c>
      <c r="P324">
        <f>PMR_consolidado!T326</f>
        <v>50</v>
      </c>
      <c r="Q324">
        <f>PMR_consolidado!U326</f>
        <v>0</v>
      </c>
      <c r="R324">
        <f>PMR_consolidado!V326</f>
        <v>0</v>
      </c>
      <c r="S324">
        <f>PMR_consolidado!AF326</f>
        <v>0</v>
      </c>
      <c r="T324">
        <f>PMR_consolidado!AG326</f>
        <v>12</v>
      </c>
      <c r="U324" t="str">
        <f>PMR_consolidado!AH326</f>
        <v>Número de servidores públicos orientados en materia disciplinaria</v>
      </c>
      <c r="V324" t="str">
        <f>PMR_consolidado!AI326</f>
        <v>Acumulado</v>
      </c>
      <c r="W324" t="str">
        <f>PMR_consolidado!AJ326</f>
        <v>Trimestral</v>
      </c>
      <c r="X324" t="str">
        <f>PMR_consolidado!AK326</f>
        <v>VAL</v>
      </c>
      <c r="Y324">
        <f>PMR_consolidado!AL326</f>
        <v>100</v>
      </c>
      <c r="Z324">
        <f>PMR_consolidado!AM326</f>
        <v>20000</v>
      </c>
      <c r="AA324">
        <f>PMR_consolidado!AN326</f>
        <v>2000</v>
      </c>
      <c r="AB324">
        <f>PMR_consolidado!AO326</f>
        <v>937</v>
      </c>
      <c r="AC324">
        <f>PMR_consolidado!AP326</f>
        <v>0.46850000000000003</v>
      </c>
      <c r="AD324" t="str">
        <f>PMR_consolidado!AQ326</f>
        <v>Durante El Segundo Trimestre De La Vigencia 2024, Se Adelantaron Seis (6) Jornadas De Capacitación Para El Uso Del Sid, Con Un Total De 721 Participantes.</v>
      </c>
      <c r="AE324">
        <f>PMR_consolidado!AR326</f>
        <v>0</v>
      </c>
      <c r="AF324">
        <f>PMR_consolidado!AS326</f>
        <v>0</v>
      </c>
      <c r="AG324">
        <f>PMR_consolidado!AT326</f>
        <v>0</v>
      </c>
      <c r="AH324">
        <f>PMR_consolidado!AU326</f>
        <v>0</v>
      </c>
      <c r="AJ324" t="str">
        <f t="shared" si="20"/>
        <v>No OK</v>
      </c>
      <c r="AK324" t="str">
        <f t="shared" ref="AK324:AK387" si="22">A324</f>
        <v>0136-0101109</v>
      </c>
      <c r="AL324" s="305">
        <f>COUNTIFS($A$3:A$686,AK324)</f>
        <v>1</v>
      </c>
      <c r="AM324" s="305" t="str">
        <f t="shared" ref="AM324:AM387" si="23">IF(S324&gt;0,"Tiene","No Tiene")</f>
        <v>No Tiene</v>
      </c>
    </row>
    <row r="325" spans="1:39" x14ac:dyDescent="0.25">
      <c r="A325" t="str">
        <f t="shared" si="21"/>
        <v>0136-0101104</v>
      </c>
      <c r="B325" t="str">
        <f>PMR_consolidado!D327</f>
        <v>0136-01</v>
      </c>
      <c r="C325" t="str">
        <f>PMR_consolidado!E327</f>
        <v>SECRETARÍA JURÍDICA DISTRITAL -SJD</v>
      </c>
      <c r="D325" t="str">
        <f>PMR_consolidado!F327</f>
        <v>01</v>
      </c>
      <c r="E325" t="str">
        <f>PMR_consolidado!H327</f>
        <v>1</v>
      </c>
      <c r="F325" t="str">
        <f>PMR_consolidado!J327</f>
        <v>Flujo</v>
      </c>
      <c r="G325" t="str">
        <f>PMR_consolidado!K327</f>
        <v>Anual</v>
      </c>
      <c r="H325" t="str">
        <f>PMR_consolidado!L327</f>
        <v>%</v>
      </c>
      <c r="I325">
        <f>PMR_consolidado!M327</f>
        <v>83</v>
      </c>
      <c r="J325">
        <f>PMR_consolidado!N327</f>
        <v>84</v>
      </c>
      <c r="K325">
        <f>PMR_consolidado!O327</f>
        <v>84</v>
      </c>
      <c r="L325">
        <f>PMR_consolidado!P327</f>
        <v>0</v>
      </c>
      <c r="M325" t="str">
        <f>PMR_consolidado!Q327</f>
        <v>04</v>
      </c>
      <c r="N325" t="str">
        <f>PMR_consolidado!R327</f>
        <v>Servicio de Gestión del conocimiento en temas jurídicos de impacto para el Distrito Capital</v>
      </c>
      <c r="O325">
        <f>PMR_consolidado!S327</f>
        <v>2158.8338229999999</v>
      </c>
      <c r="P325">
        <f>PMR_consolidado!T327</f>
        <v>2158.8338229999999</v>
      </c>
      <c r="Q325">
        <f>PMR_consolidado!U327</f>
        <v>618.02654600000005</v>
      </c>
      <c r="R325">
        <f>PMR_consolidado!V327</f>
        <v>372.11812400000002</v>
      </c>
      <c r="S325">
        <f>PMR_consolidado!AF327</f>
        <v>0</v>
      </c>
      <c r="T325">
        <f>PMR_consolidado!AG327</f>
        <v>5</v>
      </c>
      <c r="U325" t="str">
        <f>PMR_consolidado!AH327</f>
        <v>Número de estudios y/o investigaciones jurídicas realizadas para el Distrito Capital</v>
      </c>
      <c r="V325" t="str">
        <f>PMR_consolidado!AI327</f>
        <v>Acumulado</v>
      </c>
      <c r="W325" t="str">
        <f>PMR_consolidado!AJ327</f>
        <v>Trimestral</v>
      </c>
      <c r="X325" t="str">
        <f>PMR_consolidado!AK327</f>
        <v>VAL</v>
      </c>
      <c r="Y325">
        <f>PMR_consolidado!AL327</f>
        <v>1</v>
      </c>
      <c r="Z325">
        <f>PMR_consolidado!AM327</f>
        <v>10</v>
      </c>
      <c r="AA325">
        <f>PMR_consolidado!AN327</f>
        <v>1</v>
      </c>
      <c r="AB325">
        <f>PMR_consolidado!AO327</f>
        <v>1</v>
      </c>
      <c r="AC325">
        <f>PMR_consolidado!AP327</f>
        <v>1</v>
      </c>
      <c r="AD325" t="str">
        <f>PMR_consolidado!AQ327</f>
        <v xml:space="preserve">Se Realizó La Entrega Definitiva Y Conclusiones Del Documento De Análisis Jurídico "Compras Públicas Eficientes - Plan Piloto De Agregación De Demanda Para El Distrito Capital". </v>
      </c>
      <c r="AE325">
        <f>PMR_consolidado!AR327</f>
        <v>0</v>
      </c>
      <c r="AF325">
        <f>PMR_consolidado!AS327</f>
        <v>0</v>
      </c>
      <c r="AG325">
        <f>PMR_consolidado!AT327</f>
        <v>0</v>
      </c>
      <c r="AH325">
        <f>PMR_consolidado!AU327</f>
        <v>0</v>
      </c>
      <c r="AJ325" t="str">
        <f t="shared" si="20"/>
        <v>No OK</v>
      </c>
      <c r="AK325" t="str">
        <f t="shared" si="22"/>
        <v>0136-0101104</v>
      </c>
      <c r="AL325" s="305">
        <f>COUNTIFS($A$3:A$686,AK325)</f>
        <v>3</v>
      </c>
      <c r="AM325" s="305" t="str">
        <f t="shared" si="23"/>
        <v>No Tiene</v>
      </c>
    </row>
    <row r="326" spans="1:39" x14ac:dyDescent="0.25">
      <c r="A326" t="str">
        <f t="shared" si="21"/>
        <v>0136-0101104</v>
      </c>
      <c r="B326" t="str">
        <f>PMR_consolidado!D328</f>
        <v>0136-01</v>
      </c>
      <c r="C326" t="str">
        <f>PMR_consolidado!E328</f>
        <v>SECRETARÍA JURÍDICA DISTRITAL -SJD</v>
      </c>
      <c r="D326" t="str">
        <f>PMR_consolidado!F328</f>
        <v>01</v>
      </c>
      <c r="E326" t="str">
        <f>PMR_consolidado!H328</f>
        <v>1</v>
      </c>
      <c r="F326" t="str">
        <f>PMR_consolidado!J328</f>
        <v>Flujo</v>
      </c>
      <c r="G326" t="str">
        <f>PMR_consolidado!K328</f>
        <v>Anual</v>
      </c>
      <c r="H326" t="str">
        <f>PMR_consolidado!L328</f>
        <v>%</v>
      </c>
      <c r="I326">
        <f>PMR_consolidado!M328</f>
        <v>83</v>
      </c>
      <c r="J326">
        <f>PMR_consolidado!N328</f>
        <v>84</v>
      </c>
      <c r="K326">
        <f>PMR_consolidado!O328</f>
        <v>84</v>
      </c>
      <c r="L326">
        <f>PMR_consolidado!P328</f>
        <v>0</v>
      </c>
      <c r="M326" t="str">
        <f>PMR_consolidado!Q328</f>
        <v>04</v>
      </c>
      <c r="N326" t="str">
        <f>PMR_consolidado!R328</f>
        <v>Servicio de Gestión del conocimiento en temas jurídicos de impacto para el Distrito Capital</v>
      </c>
      <c r="O326">
        <f>PMR_consolidado!S328</f>
        <v>0</v>
      </c>
      <c r="P326">
        <f>PMR_consolidado!T328</f>
        <v>0</v>
      </c>
      <c r="Q326">
        <f>PMR_consolidado!U328</f>
        <v>0</v>
      </c>
      <c r="R326">
        <f>PMR_consolidado!V328</f>
        <v>0</v>
      </c>
      <c r="S326">
        <f>PMR_consolidado!AF328</f>
        <v>0</v>
      </c>
      <c r="T326">
        <f>PMR_consolidado!AG328</f>
        <v>6</v>
      </c>
      <c r="U326" t="str">
        <f>PMR_consolidado!AH328</f>
        <v>Número de orientaciones realizadas  al cuerpo de abogados del Distrito Capital</v>
      </c>
      <c r="V326" t="str">
        <f>PMR_consolidado!AI328</f>
        <v>Acumulado</v>
      </c>
      <c r="W326" t="str">
        <f>PMR_consolidado!AJ328</f>
        <v>Trimestral</v>
      </c>
      <c r="X326" t="str">
        <f>PMR_consolidado!AK328</f>
        <v>VAL</v>
      </c>
      <c r="Y326">
        <f>PMR_consolidado!AL328</f>
        <v>1</v>
      </c>
      <c r="Z326">
        <f>PMR_consolidado!AM328</f>
        <v>10</v>
      </c>
      <c r="AA326">
        <f>PMR_consolidado!AN328</f>
        <v>1</v>
      </c>
      <c r="AB326">
        <f>PMR_consolidado!AO328</f>
        <v>1</v>
      </c>
      <c r="AC326">
        <f>PMR_consolidado!AP328</f>
        <v>1</v>
      </c>
      <c r="AD326" t="str">
        <f>PMR_consolidado!AQ328</f>
        <v>El 5 De Junio Se Realizó La Jornada De Orientación Denominada “Enfoque De Género En Los Procesos Judiciales Y Las Acciones De No Revictimización, En Memoria De Rosa Elvira Cely"</v>
      </c>
      <c r="AE326">
        <f>PMR_consolidado!AR328</f>
        <v>0</v>
      </c>
      <c r="AF326">
        <f>PMR_consolidado!AS328</f>
        <v>0</v>
      </c>
      <c r="AG326">
        <f>PMR_consolidado!AT328</f>
        <v>0</v>
      </c>
      <c r="AH326">
        <f>PMR_consolidado!AU328</f>
        <v>0</v>
      </c>
      <c r="AJ326" t="str">
        <f t="shared" si="20"/>
        <v>No OK</v>
      </c>
      <c r="AK326" t="str">
        <f t="shared" si="22"/>
        <v>0136-0101104</v>
      </c>
      <c r="AL326" s="305">
        <f>COUNTIFS($A$3:A$686,AK326)</f>
        <v>3</v>
      </c>
      <c r="AM326" s="305" t="str">
        <f t="shared" si="23"/>
        <v>No Tiene</v>
      </c>
    </row>
    <row r="327" spans="1:39" x14ac:dyDescent="0.25">
      <c r="A327" t="str">
        <f t="shared" si="21"/>
        <v>0136-0101104</v>
      </c>
      <c r="B327" t="str">
        <f>PMR_consolidado!D329</f>
        <v>0136-01</v>
      </c>
      <c r="C327" t="str">
        <f>PMR_consolidado!E329</f>
        <v>SECRETARÍA JURÍDICA DISTRITAL -SJD</v>
      </c>
      <c r="D327" t="str">
        <f>PMR_consolidado!F329</f>
        <v>01</v>
      </c>
      <c r="E327" t="str">
        <f>PMR_consolidado!H329</f>
        <v>1</v>
      </c>
      <c r="F327" t="str">
        <f>PMR_consolidado!J329</f>
        <v>Flujo</v>
      </c>
      <c r="G327" t="str">
        <f>PMR_consolidado!K329</f>
        <v>Anual</v>
      </c>
      <c r="H327" t="str">
        <f>PMR_consolidado!L329</f>
        <v>%</v>
      </c>
      <c r="I327">
        <f>PMR_consolidado!M329</f>
        <v>83</v>
      </c>
      <c r="J327">
        <f>PMR_consolidado!N329</f>
        <v>84</v>
      </c>
      <c r="K327">
        <f>PMR_consolidado!O329</f>
        <v>84</v>
      </c>
      <c r="L327">
        <f>PMR_consolidado!P329</f>
        <v>0</v>
      </c>
      <c r="M327" t="str">
        <f>PMR_consolidado!Q329</f>
        <v>04</v>
      </c>
      <c r="N327" t="str">
        <f>PMR_consolidado!R329</f>
        <v>Servicio de Gestión del conocimiento en temas jurídicos de impacto para el Distrito Capital</v>
      </c>
      <c r="O327">
        <f>PMR_consolidado!S329</f>
        <v>0</v>
      </c>
      <c r="P327">
        <f>PMR_consolidado!T329</f>
        <v>0</v>
      </c>
      <c r="Q327">
        <f>PMR_consolidado!U329</f>
        <v>0</v>
      </c>
      <c r="R327">
        <f>PMR_consolidado!V329</f>
        <v>0</v>
      </c>
      <c r="S327">
        <f>PMR_consolidado!AF329</f>
        <v>0</v>
      </c>
      <c r="T327">
        <f>PMR_consolidado!AG329</f>
        <v>10</v>
      </c>
      <c r="U327" t="str">
        <f>PMR_consolidado!AH329</f>
        <v>Numero de normas actualizadas en el sistema de información Régimen Legal</v>
      </c>
      <c r="V327" t="str">
        <f>PMR_consolidado!AI329</f>
        <v>Flujo</v>
      </c>
      <c r="W327" t="str">
        <f>PMR_consolidado!AJ329</f>
        <v>Trimestral</v>
      </c>
      <c r="X327" t="str">
        <f>PMR_consolidado!AK329</f>
        <v>VAL</v>
      </c>
      <c r="Y327">
        <f>PMR_consolidado!AL329</f>
        <v>100</v>
      </c>
      <c r="Z327">
        <f>PMR_consolidado!AM329</f>
        <v>100</v>
      </c>
      <c r="AA327">
        <f>PMR_consolidado!AN329</f>
        <v>100</v>
      </c>
      <c r="AB327">
        <f>PMR_consolidado!AO329</f>
        <v>200</v>
      </c>
      <c r="AC327">
        <f>PMR_consolidado!AP329</f>
        <v>2</v>
      </c>
      <c r="AD327" t="str">
        <f>PMR_consolidado!AQ329</f>
        <v xml:space="preserve">En El Segundo Trimestre Se Incorporaron 907 Nuevas Normas Y Se Emitieron 13 Boletines Jurídicos. El Promedio Diario De Visitas Fue De 133.457. </v>
      </c>
      <c r="AE327">
        <f>PMR_consolidado!AR329</f>
        <v>0</v>
      </c>
      <c r="AF327">
        <f>PMR_consolidado!AS329</f>
        <v>0</v>
      </c>
      <c r="AG327">
        <f>PMR_consolidado!AT329</f>
        <v>0</v>
      </c>
      <c r="AH327">
        <f>PMR_consolidado!AU329</f>
        <v>0</v>
      </c>
      <c r="AJ327" t="str">
        <f t="shared" si="20"/>
        <v>No OK</v>
      </c>
      <c r="AK327" t="str">
        <f t="shared" si="22"/>
        <v>0136-0101104</v>
      </c>
      <c r="AL327" s="305">
        <f>COUNTIFS($A$3:A$686,AK327)</f>
        <v>3</v>
      </c>
      <c r="AM327" s="305" t="str">
        <f t="shared" si="23"/>
        <v>No Tiene</v>
      </c>
    </row>
    <row r="328" spans="1:39" x14ac:dyDescent="0.25">
      <c r="A328" t="str">
        <f t="shared" si="21"/>
        <v>0136-0101103</v>
      </c>
      <c r="B328" t="str">
        <f>PMR_consolidado!D330</f>
        <v>0136-01</v>
      </c>
      <c r="C328" t="str">
        <f>PMR_consolidado!E330</f>
        <v>SECRETARÍA JURÍDICA DISTRITAL -SJD</v>
      </c>
      <c r="D328" t="str">
        <f>PMR_consolidado!F330</f>
        <v>01</v>
      </c>
      <c r="E328" t="str">
        <f>PMR_consolidado!H330</f>
        <v>1</v>
      </c>
      <c r="F328" t="str">
        <f>PMR_consolidado!J330</f>
        <v>Flujo</v>
      </c>
      <c r="G328" t="str">
        <f>PMR_consolidado!K330</f>
        <v>Anual</v>
      </c>
      <c r="H328" t="str">
        <f>PMR_consolidado!L330</f>
        <v>%</v>
      </c>
      <c r="I328">
        <f>PMR_consolidado!M330</f>
        <v>83</v>
      </c>
      <c r="J328">
        <f>PMR_consolidado!N330</f>
        <v>84</v>
      </c>
      <c r="K328">
        <f>PMR_consolidado!O330</f>
        <v>84</v>
      </c>
      <c r="L328">
        <f>PMR_consolidado!P330</f>
        <v>0</v>
      </c>
      <c r="M328" t="str">
        <f>PMR_consolidado!Q330</f>
        <v>03</v>
      </c>
      <c r="N328" t="str">
        <f>PMR_consolidado!R330</f>
        <v>Servicio de orientación en aspectos jurídicos, financieros y de inspección, vigilancia y control, a la ciudadanía y miembros de Entidades Sin Ánimo de Lucro  - ESAL</v>
      </c>
      <c r="O328">
        <f>PMR_consolidado!S330</f>
        <v>2534.4601769999999</v>
      </c>
      <c r="P328">
        <f>PMR_consolidado!T330</f>
        <v>2534.4601769999999</v>
      </c>
      <c r="Q328">
        <f>PMR_consolidado!U330</f>
        <v>16</v>
      </c>
      <c r="R328">
        <f>PMR_consolidado!V330</f>
        <v>2.1333329999999999</v>
      </c>
      <c r="S328">
        <f>PMR_consolidado!AF330</f>
        <v>0</v>
      </c>
      <c r="T328">
        <f>PMR_consolidado!AG330</f>
        <v>2</v>
      </c>
      <c r="U328" t="str">
        <f>PMR_consolidado!AH330</f>
        <v>Número de ciudadanos orientados en derechos, obligaciones y control ciudadano de las entidades sin ánimo de lucro</v>
      </c>
      <c r="V328" t="str">
        <f>PMR_consolidado!AI330</f>
        <v>Acumulado</v>
      </c>
      <c r="W328" t="str">
        <f>PMR_consolidado!AJ330</f>
        <v>Trimestral</v>
      </c>
      <c r="X328" t="str">
        <f>PMR_consolidado!AK330</f>
        <v>VAL</v>
      </c>
      <c r="Y328">
        <f>PMR_consolidado!AL330</f>
        <v>100</v>
      </c>
      <c r="Z328">
        <f>PMR_consolidado!AM330</f>
        <v>8850</v>
      </c>
      <c r="AA328">
        <f>PMR_consolidado!AN330</f>
        <v>1200</v>
      </c>
      <c r="AB328">
        <f>PMR_consolidado!AO330</f>
        <v>1428</v>
      </c>
      <c r="AC328">
        <f>PMR_consolidado!AP330</f>
        <v>1.19</v>
      </c>
      <c r="AD328" t="str">
        <f>PMR_consolidado!AQ330</f>
        <v>Se Adelantaron Las Jornadas El 3 Y 4 De Julio De 2024, En El Marco De La Circular 020 De 2024. El Total De Asistentes A Las Jornadas Fue De 1,428.</v>
      </c>
      <c r="AE328">
        <f>PMR_consolidado!AR330</f>
        <v>0</v>
      </c>
      <c r="AF328">
        <f>PMR_consolidado!AS330</f>
        <v>0</v>
      </c>
      <c r="AG328">
        <f>PMR_consolidado!AT330</f>
        <v>0</v>
      </c>
      <c r="AH328">
        <f>PMR_consolidado!AU330</f>
        <v>0</v>
      </c>
      <c r="AJ328" t="str">
        <f t="shared" si="20"/>
        <v>No OK</v>
      </c>
      <c r="AK328" t="str">
        <f t="shared" si="22"/>
        <v>0136-0101103</v>
      </c>
      <c r="AL328" s="305">
        <f>COUNTIFS($A$3:A$686,AK328)</f>
        <v>2</v>
      </c>
      <c r="AM328" s="305" t="str">
        <f t="shared" si="23"/>
        <v>No Tiene</v>
      </c>
    </row>
    <row r="329" spans="1:39" x14ac:dyDescent="0.25">
      <c r="A329" t="str">
        <f t="shared" si="21"/>
        <v>0136-0101103</v>
      </c>
      <c r="B329" t="str">
        <f>PMR_consolidado!D331</f>
        <v>0136-01</v>
      </c>
      <c r="C329" t="str">
        <f>PMR_consolidado!E331</f>
        <v>SECRETARÍA JURÍDICA DISTRITAL -SJD</v>
      </c>
      <c r="D329" t="str">
        <f>PMR_consolidado!F331</f>
        <v>01</v>
      </c>
      <c r="E329" t="str">
        <f>PMR_consolidado!H331</f>
        <v>1</v>
      </c>
      <c r="F329" t="str">
        <f>PMR_consolidado!J331</f>
        <v>Flujo</v>
      </c>
      <c r="G329" t="str">
        <f>PMR_consolidado!K331</f>
        <v>Anual</v>
      </c>
      <c r="H329" t="str">
        <f>PMR_consolidado!L331</f>
        <v>%</v>
      </c>
      <c r="I329">
        <f>PMR_consolidado!M331</f>
        <v>83</v>
      </c>
      <c r="J329">
        <f>PMR_consolidado!N331</f>
        <v>84</v>
      </c>
      <c r="K329">
        <f>PMR_consolidado!O331</f>
        <v>84</v>
      </c>
      <c r="L329">
        <f>PMR_consolidado!P331</f>
        <v>0</v>
      </c>
      <c r="M329" t="str">
        <f>PMR_consolidado!Q331</f>
        <v>03</v>
      </c>
      <c r="N329" t="str">
        <f>PMR_consolidado!R331</f>
        <v>Servicio de orientación en aspectos jurídicos, financieros y de inspección, vigilancia y control, a la ciudadanía y miembros de Entidades Sin Ánimo de Lucro  - ESAL</v>
      </c>
      <c r="O329">
        <f>PMR_consolidado!S331</f>
        <v>0</v>
      </c>
      <c r="P329">
        <f>PMR_consolidado!T331</f>
        <v>0</v>
      </c>
      <c r="Q329">
        <f>PMR_consolidado!U331</f>
        <v>0</v>
      </c>
      <c r="R329">
        <f>PMR_consolidado!V331</f>
        <v>0</v>
      </c>
      <c r="S329">
        <f>PMR_consolidado!AF331</f>
        <v>0</v>
      </c>
      <c r="T329">
        <f>PMR_consolidado!AG331</f>
        <v>4</v>
      </c>
      <c r="U329" t="str">
        <f>PMR_consolidado!AH331</f>
        <v>Numero de ESAL asesoradas en aspectos jurídicos, financieros y de inspección, vigilancia y control</v>
      </c>
      <c r="V329" t="str">
        <f>PMR_consolidado!AI331</f>
        <v>Acumulado</v>
      </c>
      <c r="W329" t="str">
        <f>PMR_consolidado!AJ331</f>
        <v>Trimestral</v>
      </c>
      <c r="X329" t="str">
        <f>PMR_consolidado!AK331</f>
        <v>VAL</v>
      </c>
      <c r="Y329">
        <f>PMR_consolidado!AL331</f>
        <v>100</v>
      </c>
      <c r="Z329">
        <f>PMR_consolidado!AM331</f>
        <v>25000</v>
      </c>
      <c r="AA329">
        <f>PMR_consolidado!AN331</f>
        <v>2500</v>
      </c>
      <c r="AB329">
        <f>PMR_consolidado!AO331</f>
        <v>1494</v>
      </c>
      <c r="AC329">
        <f>PMR_consolidado!AP331</f>
        <v>0.59760000000000002</v>
      </c>
      <c r="AD329" t="str">
        <f>PMR_consolidado!AQ331</f>
        <v>Durante El Segundo Trimestre, Se Lograron Orientar 924 Ciudadanos, En El Punto De Atención De La Red Cade Supercade Cad, De Los Cuales 877 Se Atendieron De Forma Presencial Y 47 Mediante El Canal Virtual.</v>
      </c>
      <c r="AE329">
        <f>PMR_consolidado!AR331</f>
        <v>0</v>
      </c>
      <c r="AF329">
        <f>PMR_consolidado!AS331</f>
        <v>0</v>
      </c>
      <c r="AG329">
        <f>PMR_consolidado!AT331</f>
        <v>0</v>
      </c>
      <c r="AH329">
        <f>PMR_consolidado!AU331</f>
        <v>0</v>
      </c>
      <c r="AJ329" t="str">
        <f t="shared" si="20"/>
        <v>No OK</v>
      </c>
      <c r="AK329" t="str">
        <f t="shared" si="22"/>
        <v>0136-0101103</v>
      </c>
      <c r="AL329" s="305">
        <f>COUNTIFS($A$3:A$686,AK329)</f>
        <v>2</v>
      </c>
      <c r="AM329" s="305" t="str">
        <f t="shared" si="23"/>
        <v>No Tiene</v>
      </c>
    </row>
    <row r="330" spans="1:39" x14ac:dyDescent="0.25">
      <c r="A330" t="str">
        <f t="shared" si="21"/>
        <v>0136-0101110</v>
      </c>
      <c r="B330" t="str">
        <f>PMR_consolidado!D332</f>
        <v>0136-01</v>
      </c>
      <c r="C330" t="str">
        <f>PMR_consolidado!E332</f>
        <v>SECRETARÍA JURÍDICA DISTRITAL -SJD</v>
      </c>
      <c r="D330" t="str">
        <f>PMR_consolidado!F332</f>
        <v>01</v>
      </c>
      <c r="E330" t="str">
        <f>PMR_consolidado!H332</f>
        <v>1</v>
      </c>
      <c r="F330" t="str">
        <f>PMR_consolidado!J332</f>
        <v>Flujo</v>
      </c>
      <c r="G330" t="str">
        <f>PMR_consolidado!K332</f>
        <v>Anual</v>
      </c>
      <c r="H330" t="str">
        <f>PMR_consolidado!L332</f>
        <v>%</v>
      </c>
      <c r="I330">
        <f>PMR_consolidado!M332</f>
        <v>83</v>
      </c>
      <c r="J330">
        <f>PMR_consolidado!N332</f>
        <v>84</v>
      </c>
      <c r="K330">
        <f>PMR_consolidado!O332</f>
        <v>84</v>
      </c>
      <c r="L330">
        <f>PMR_consolidado!P332</f>
        <v>0</v>
      </c>
      <c r="M330">
        <f>PMR_consolidado!Q332</f>
        <v>10</v>
      </c>
      <c r="N330" t="str">
        <f>PMR_consolidado!R332</f>
        <v>Servicio de pronunciamiento acerca de la legalidad de los proyectos de actos administrativos y contractuales.</v>
      </c>
      <c r="O330">
        <f>PMR_consolidado!S332</f>
        <v>0</v>
      </c>
      <c r="P330">
        <f>PMR_consolidado!T332</f>
        <v>0</v>
      </c>
      <c r="Q330">
        <f>PMR_consolidado!U332</f>
        <v>0</v>
      </c>
      <c r="R330">
        <f>PMR_consolidado!V332</f>
        <v>0</v>
      </c>
      <c r="S330">
        <f>PMR_consolidado!AF332</f>
        <v>0</v>
      </c>
      <c r="T330" t="str">
        <f>PMR_consolidado!AG332</f>
        <v>13</v>
      </c>
      <c r="U330" t="str">
        <f>PMR_consolidado!AH332</f>
        <v>Porcentaje de solicitudes  de legalidad de proyectos de actos administrativos revisadas para firma del (a) alcalde(sa) mayor</v>
      </c>
      <c r="V330" t="str">
        <f>PMR_consolidado!AI332</f>
        <v>Stock</v>
      </c>
      <c r="W330" t="str">
        <f>PMR_consolidado!AJ332</f>
        <v>Trimestral</v>
      </c>
      <c r="X330" t="str">
        <f>PMR_consolidado!AK332</f>
        <v>%</v>
      </c>
      <c r="Y330">
        <f>PMR_consolidado!AL332</f>
        <v>100</v>
      </c>
      <c r="Z330">
        <f>PMR_consolidado!AM332</f>
        <v>100</v>
      </c>
      <c r="AA330">
        <f>PMR_consolidado!AN332</f>
        <v>100</v>
      </c>
      <c r="AB330">
        <f>PMR_consolidado!AO332</f>
        <v>100</v>
      </c>
      <c r="AC330">
        <f>PMR_consolidado!AP332</f>
        <v>1</v>
      </c>
      <c r="AD330" t="str">
        <f>PMR_consolidado!AQ332</f>
        <v>Durante El Segundo Trimestre En El Marco Del Decreto 323 De 2016 Y Sus Normas Modificatorias Se Efectuó La Legalidad De 67 Actos Administrativos Del Alcalde Mayor.</v>
      </c>
      <c r="AE330">
        <f>PMR_consolidado!AR332</f>
        <v>0</v>
      </c>
      <c r="AF330">
        <f>PMR_consolidado!AS332</f>
        <v>0</v>
      </c>
      <c r="AG330">
        <f>PMR_consolidado!AT332</f>
        <v>0</v>
      </c>
      <c r="AH330">
        <f>PMR_consolidado!AU332</f>
        <v>0</v>
      </c>
      <c r="AJ330" t="str">
        <f t="shared" si="20"/>
        <v>No OK</v>
      </c>
      <c r="AK330" t="str">
        <f t="shared" si="22"/>
        <v>0136-0101110</v>
      </c>
      <c r="AL330" s="305">
        <f>COUNTIFS($A$3:A$686,AK330)</f>
        <v>1</v>
      </c>
      <c r="AM330" s="305" t="str">
        <f t="shared" si="23"/>
        <v>No Tiene</v>
      </c>
    </row>
    <row r="331" spans="1:39" x14ac:dyDescent="0.25">
      <c r="A331" t="str">
        <f t="shared" si="21"/>
        <v>0136-0103305</v>
      </c>
      <c r="B331" t="str">
        <f>PMR_consolidado!D333</f>
        <v>0136-01</v>
      </c>
      <c r="C331" t="str">
        <f>PMR_consolidado!E333</f>
        <v>SECRETARÍA JURÍDICA DISTRITAL -SJD</v>
      </c>
      <c r="D331" t="str">
        <f>PMR_consolidado!F333</f>
        <v>03</v>
      </c>
      <c r="E331" t="str">
        <f>PMR_consolidado!H333</f>
        <v>3</v>
      </c>
      <c r="F331" t="str">
        <f>PMR_consolidado!J333</f>
        <v>Flujo</v>
      </c>
      <c r="G331" t="str">
        <f>PMR_consolidado!K333</f>
        <v>Anual</v>
      </c>
      <c r="H331" t="str">
        <f>PMR_consolidado!L333</f>
        <v>%</v>
      </c>
      <c r="I331">
        <f>PMR_consolidado!M333</f>
        <v>87</v>
      </c>
      <c r="J331">
        <f>PMR_consolidado!N333</f>
        <v>87</v>
      </c>
      <c r="K331">
        <f>PMR_consolidado!O333</f>
        <v>87</v>
      </c>
      <c r="L331">
        <f>PMR_consolidado!P333</f>
        <v>0</v>
      </c>
      <c r="M331" t="str">
        <f>PMR_consolidado!Q333</f>
        <v>05</v>
      </c>
      <c r="N331" t="str">
        <f>PMR_consolidado!R333</f>
        <v>Servicios de representación judicial y extrajudicial en el Distrito Capital</v>
      </c>
      <c r="O331">
        <f>PMR_consolidado!S333</f>
        <v>2100</v>
      </c>
      <c r="P331">
        <f>PMR_consolidado!T333</f>
        <v>2100</v>
      </c>
      <c r="Q331">
        <f>PMR_consolidado!U333</f>
        <v>827.19341099999997</v>
      </c>
      <c r="R331">
        <f>PMR_consolidado!V333</f>
        <v>526.90033600000004</v>
      </c>
      <c r="S331">
        <f>PMR_consolidado!AF333</f>
        <v>10506982000</v>
      </c>
      <c r="T331">
        <f>PMR_consolidado!AG333</f>
        <v>11</v>
      </c>
      <c r="U331" t="str">
        <f>PMR_consolidado!AH333</f>
        <v>Nivel de éxito procesal en el Distrito Capital</v>
      </c>
      <c r="V331" t="str">
        <f>PMR_consolidado!AI333</f>
        <v>Flujo</v>
      </c>
      <c r="W331" t="str">
        <f>PMR_consolidado!AJ333</f>
        <v>Anual</v>
      </c>
      <c r="X331" t="str">
        <f>PMR_consolidado!AK333</f>
        <v>%</v>
      </c>
      <c r="Y331">
        <f>PMR_consolidado!AL333</f>
        <v>83</v>
      </c>
      <c r="Z331">
        <f>PMR_consolidado!AM333</f>
        <v>84</v>
      </c>
      <c r="AA331">
        <f>PMR_consolidado!AN333</f>
        <v>84</v>
      </c>
      <c r="AB331">
        <f>PMR_consolidado!AO333</f>
        <v>0</v>
      </c>
      <c r="AC331">
        <f>PMR_consolidado!AP333</f>
        <v>0</v>
      </c>
      <c r="AD331" t="str">
        <f>PMR_consolidado!AQ333</f>
        <v>En El Mes De Junio, Se Mantuvo Un Éxito Procesal Superior A La Meta Planteada, Toda Vez Que  Esta Debe Ser Del 83%. Para La Mesualidad Reporada Se  Obtuvo Un Éxito Procesal Cuantitativo Del 86,73%</v>
      </c>
      <c r="AE331">
        <f>PMR_consolidado!AR333</f>
        <v>0</v>
      </c>
      <c r="AF331">
        <f>PMR_consolidado!AS333</f>
        <v>0</v>
      </c>
      <c r="AG331">
        <f>PMR_consolidado!AT333</f>
        <v>0</v>
      </c>
      <c r="AH331">
        <f>PMR_consolidado!AU333</f>
        <v>0</v>
      </c>
      <c r="AJ331" t="str">
        <f t="shared" si="20"/>
        <v>No OK</v>
      </c>
      <c r="AK331" t="str">
        <f t="shared" si="22"/>
        <v>0136-0103305</v>
      </c>
      <c r="AL331" s="305">
        <f>COUNTIFS($A$3:A$686,AK331)</f>
        <v>1</v>
      </c>
      <c r="AM331" s="305" t="str">
        <f t="shared" si="23"/>
        <v>Tiene</v>
      </c>
    </row>
    <row r="332" spans="1:39" x14ac:dyDescent="0.25">
      <c r="A332" t="str">
        <f t="shared" si="21"/>
        <v>0137-0103412</v>
      </c>
      <c r="B332" t="str">
        <f>PMR_consolidado!D337</f>
        <v>0137-01</v>
      </c>
      <c r="C332" t="str">
        <f>PMR_consolidado!E337</f>
        <v>SECRETARÍA DISTRITAL DE SEGURIDAD, CONVIVENCIA Y JUSTICIA</v>
      </c>
      <c r="D332" t="str">
        <f>PMR_consolidado!F337</f>
        <v>03</v>
      </c>
      <c r="E332" t="str">
        <f>PMR_consolidado!H337</f>
        <v>4</v>
      </c>
      <c r="F332" t="str">
        <f>PMR_consolidado!J337</f>
        <v>Capacidad</v>
      </c>
      <c r="G332" t="str">
        <f>PMR_consolidado!K337</f>
        <v>Anual</v>
      </c>
      <c r="H332" t="str">
        <f>PMR_consolidado!L337</f>
        <v>%</v>
      </c>
      <c r="I332">
        <f>PMR_consolidado!M337</f>
        <v>5</v>
      </c>
      <c r="J332">
        <f>PMR_consolidado!N337</f>
        <v>80</v>
      </c>
      <c r="K332">
        <f>PMR_consolidado!O337</f>
        <v>10</v>
      </c>
      <c r="L332">
        <f>PMR_consolidado!P337</f>
        <v>0</v>
      </c>
      <c r="M332" t="str">
        <f>PMR_consolidado!Q337</f>
        <v>12</v>
      </c>
      <c r="N332" t="str">
        <f>PMR_consolidado!R337</f>
        <v>Servicios de respuesta coordinada, eficiente y oportuna a los eventos de seguridad y emergencia que ocurren en la ciudad, a través de organismos y entidades que están articuladas con el centro de comando, control, comunicaciones y computo C4</v>
      </c>
      <c r="O332">
        <f>PMR_consolidado!S337</f>
        <v>167500</v>
      </c>
      <c r="P332">
        <f>PMR_consolidado!T337</f>
        <v>167500</v>
      </c>
      <c r="Q332">
        <f>PMR_consolidado!U337</f>
        <v>110766.804748</v>
      </c>
      <c r="R332">
        <f>PMR_consolidado!V337</f>
        <v>20741.033855999998</v>
      </c>
      <c r="S332">
        <f>PMR_consolidado!AF337</f>
        <v>0</v>
      </c>
      <c r="T332" t="str">
        <f>PMR_consolidado!AG337</f>
        <v>8</v>
      </c>
      <c r="U332" t="str">
        <f>PMR_consolidado!AH337</f>
        <v>Número de  Centros de monitoreo de la Policía Nacional implementados con sistema de visualización integrados al sistema video vigilancia del C4</v>
      </c>
      <c r="V332" t="str">
        <f>PMR_consolidado!AI337</f>
        <v>Capacidad</v>
      </c>
      <c r="W332" t="str">
        <f>PMR_consolidado!AJ337</f>
        <v>Anual</v>
      </c>
      <c r="X332" t="str">
        <f>PMR_consolidado!AK337</f>
        <v>VAL</v>
      </c>
      <c r="Y332">
        <f>PMR_consolidado!AL337</f>
        <v>0</v>
      </c>
      <c r="Z332">
        <f>PMR_consolidado!AM337</f>
        <v>0</v>
      </c>
      <c r="AA332">
        <f>PMR_consolidado!AN337</f>
        <v>14</v>
      </c>
      <c r="AB332">
        <f>PMR_consolidado!AO337</f>
        <v>0</v>
      </c>
      <c r="AC332">
        <f>PMR_consolidado!AP337</f>
        <v>0</v>
      </c>
      <c r="AD332" t="str">
        <f>PMR_consolidado!AQ337</f>
        <v>Se avanza con los objetivos propuestos en el contrato 1552, garantizando la conectividad para el sistema de video vigilancia de Bogotá</v>
      </c>
      <c r="AE332">
        <f>PMR_consolidado!AR337</f>
        <v>0</v>
      </c>
      <c r="AF332">
        <f>PMR_consolidado!AS337</f>
        <v>0</v>
      </c>
      <c r="AG332">
        <f>PMR_consolidado!AT337</f>
        <v>0</v>
      </c>
      <c r="AH332">
        <f>PMR_consolidado!AU337</f>
        <v>0</v>
      </c>
      <c r="AJ332" t="str">
        <f t="shared" si="20"/>
        <v>No OK</v>
      </c>
      <c r="AK332" t="str">
        <f t="shared" si="22"/>
        <v>0137-0103412</v>
      </c>
      <c r="AL332" s="305">
        <f>COUNTIFS($A$3:A$686,AK332)</f>
        <v>1</v>
      </c>
      <c r="AM332" s="305" t="str">
        <f t="shared" si="23"/>
        <v>No Tiene</v>
      </c>
    </row>
    <row r="333" spans="1:39" x14ac:dyDescent="0.25">
      <c r="A333" t="str">
        <f t="shared" si="21"/>
        <v>0137-02041111</v>
      </c>
      <c r="B333" t="str">
        <f>PMR_consolidado!D338</f>
        <v>0137-02</v>
      </c>
      <c r="C333" t="str">
        <f>PMR_consolidado!E338</f>
        <v>'SECRETARÍA DISTRITAL DE SEGURIDAD, CONVIVENCIA Y JUSTICIA -SDSCJ</v>
      </c>
      <c r="D333" t="str">
        <f>PMR_consolidado!F338</f>
        <v>04</v>
      </c>
      <c r="E333" t="str">
        <f>PMR_consolidado!H338</f>
        <v>11</v>
      </c>
      <c r="F333" t="str">
        <f>PMR_consolidado!J338</f>
        <v>Reduccion</v>
      </c>
      <c r="G333" t="str">
        <f>PMR_consolidado!K338</f>
        <v>Anual</v>
      </c>
      <c r="H333" t="str">
        <f>PMR_consolidado!L338</f>
        <v>%</v>
      </c>
      <c r="I333">
        <f>PMR_consolidado!M338</f>
        <v>100</v>
      </c>
      <c r="J333">
        <f>PMR_consolidado!N338</f>
        <v>90</v>
      </c>
      <c r="K333">
        <f>PMR_consolidado!O338</f>
        <v>98.83</v>
      </c>
      <c r="L333">
        <f>PMR_consolidado!P338</f>
        <v>0</v>
      </c>
      <c r="M333" t="str">
        <f>PMR_consolidado!Q338</f>
        <v>11</v>
      </c>
      <c r="N333" t="str">
        <f>PMR_consolidado!R338</f>
        <v>Servicio de dotación y sostenibilidad de elementos y equipos para el fortalecimiento de los organismos de seguridad, defensa y justicia.</v>
      </c>
      <c r="O333">
        <f>PMR_consolidado!S338</f>
        <v>115596.08848799999</v>
      </c>
      <c r="P333">
        <f>PMR_consolidado!T338</f>
        <v>115596.08848799999</v>
      </c>
      <c r="Q333">
        <f>PMR_consolidado!U338</f>
        <v>49653.123731</v>
      </c>
      <c r="R333">
        <f>PMR_consolidado!V338</f>
        <v>24222.269775000001</v>
      </c>
      <c r="S333">
        <f>PMR_consolidado!AF338</f>
        <v>0</v>
      </c>
      <c r="T333">
        <f>PMR_consolidado!AG338</f>
        <v>10</v>
      </c>
      <c r="U333" t="str">
        <f>PMR_consolidado!AH338</f>
        <v>Porcentaje de avance del plan de dotación de los organismos de seguridad y justicia, con enfoque territorial.</v>
      </c>
      <c r="V333" t="str">
        <f>PMR_consolidado!AI338</f>
        <v>Flujo</v>
      </c>
      <c r="W333" t="str">
        <f>PMR_consolidado!AJ338</f>
        <v>Trimestral</v>
      </c>
      <c r="X333" t="str">
        <f>PMR_consolidado!AK338</f>
        <v>%</v>
      </c>
      <c r="Y333">
        <f>PMR_consolidado!AL338</f>
        <v>66.650000000000006</v>
      </c>
      <c r="Z333">
        <f>PMR_consolidado!AM338</f>
        <v>100</v>
      </c>
      <c r="AA333">
        <f>PMR_consolidado!AN338</f>
        <v>100</v>
      </c>
      <c r="AB333">
        <f>PMR_consolidado!AO338</f>
        <v>83.34</v>
      </c>
      <c r="AC333">
        <f>PMR_consolidado!AP338</f>
        <v>83.34</v>
      </c>
      <c r="AD333" t="str">
        <f>PMR_consolidado!AQ338</f>
        <v>Se Realizó La Atención A 301 Vehículos Propiedad De Sdscj, Así Como Con El Suministro De Combustible Al Parque Automotor Al Servicio De Los Organismos De Seguridad De Mebog Y Brigada Xiii</v>
      </c>
      <c r="AE333">
        <f>PMR_consolidado!AR338</f>
        <v>0</v>
      </c>
      <c r="AF333">
        <f>PMR_consolidado!AS338</f>
        <v>0</v>
      </c>
      <c r="AG333">
        <f>PMR_consolidado!AT338</f>
        <v>0</v>
      </c>
      <c r="AH333">
        <f>PMR_consolidado!AU338</f>
        <v>0</v>
      </c>
      <c r="AJ333" t="str">
        <f t="shared" si="20"/>
        <v>No OK</v>
      </c>
      <c r="AK333" t="str">
        <f t="shared" si="22"/>
        <v>0137-02041111</v>
      </c>
      <c r="AL333" s="305">
        <f>COUNTIFS($A$3:A$686,AK333)</f>
        <v>1</v>
      </c>
      <c r="AM333" s="305" t="str">
        <f t="shared" si="23"/>
        <v>No Tiene</v>
      </c>
    </row>
    <row r="334" spans="1:39" x14ac:dyDescent="0.25">
      <c r="A334" t="str">
        <f t="shared" si="21"/>
        <v>0137-0102206</v>
      </c>
      <c r="B334" t="str">
        <f>PMR_consolidado!D339</f>
        <v>0137-01</v>
      </c>
      <c r="C334" t="str">
        <f>PMR_consolidado!E339</f>
        <v>'SECRETARÍA DISTRITAL DE SEGURIDAD, CONVIVENCIA Y JUSTICIA -SDSCJ</v>
      </c>
      <c r="D334" t="str">
        <f>PMR_consolidado!F339</f>
        <v>02</v>
      </c>
      <c r="E334" t="str">
        <f>PMR_consolidado!H339</f>
        <v>2</v>
      </c>
      <c r="F334" t="str">
        <f>PMR_consolidado!J339</f>
        <v>Capacidad</v>
      </c>
      <c r="G334" t="str">
        <f>PMR_consolidado!K339</f>
        <v>Anual</v>
      </c>
      <c r="H334" t="str">
        <f>PMR_consolidado!L339</f>
        <v>%</v>
      </c>
      <c r="I334">
        <f>PMR_consolidado!M339</f>
        <v>5</v>
      </c>
      <c r="J334">
        <f>PMR_consolidado!N339</f>
        <v>80</v>
      </c>
      <c r="K334">
        <f>PMR_consolidado!O339</f>
        <v>10</v>
      </c>
      <c r="L334">
        <f>PMR_consolidado!P339</f>
        <v>0</v>
      </c>
      <c r="M334" t="str">
        <f>PMR_consolidado!Q339</f>
        <v>06</v>
      </c>
      <c r="N334" t="str">
        <f>PMR_consolidado!R339</f>
        <v>Servicio para el   diseño e implementación de estrategias en prevención de la violencia, la prevención y el control del delito, promoción de la convivencia y la participación ciudadana para el mejoramiento de las condiciones de seguridad y convivencia.</v>
      </c>
      <c r="O334">
        <f>PMR_consolidado!S339</f>
        <v>67190.837</v>
      </c>
      <c r="P334">
        <f>PMR_consolidado!T339</f>
        <v>67190.837</v>
      </c>
      <c r="Q334">
        <f>PMR_consolidado!U339</f>
        <v>43240.909503999996</v>
      </c>
      <c r="R334">
        <f>PMR_consolidado!V339</f>
        <v>11514.53997</v>
      </c>
      <c r="S334">
        <f>PMR_consolidado!AF339</f>
        <v>0</v>
      </c>
      <c r="T334">
        <f>PMR_consolidado!AG339</f>
        <v>2</v>
      </c>
      <c r="U334" t="str">
        <f>PMR_consolidado!AH339</f>
        <v>Número de Planes territoriales implementados para la prevención de delitos contra la vida y la integridad.</v>
      </c>
      <c r="V334" t="str">
        <f>PMR_consolidado!AI339</f>
        <v>Stock</v>
      </c>
      <c r="W334" t="str">
        <f>PMR_consolidado!AJ339</f>
        <v>Anual</v>
      </c>
      <c r="X334" t="str">
        <f>PMR_consolidado!AK339</f>
        <v>VAL</v>
      </c>
      <c r="Y334">
        <f>PMR_consolidado!AL339</f>
        <v>19</v>
      </c>
      <c r="Z334">
        <f>PMR_consolidado!AM339</f>
        <v>19</v>
      </c>
      <c r="AA334">
        <f>PMR_consolidado!AN339</f>
        <v>19</v>
      </c>
      <c r="AB334">
        <f>PMR_consolidado!AO339</f>
        <v>0</v>
      </c>
      <c r="AC334">
        <f>PMR_consolidado!AP339</f>
        <v>0</v>
      </c>
      <c r="AD334" t="str">
        <f>PMR_consolidado!AQ339</f>
        <v>Los planes territoriales  se encuentran en ejecución. Se realiza seguimiento desde la Subsecretaría de Seguridad y Convivencia, y las direcciones de Seguridad y Prevención y Cultura Ciudadana.</v>
      </c>
      <c r="AE334">
        <f>PMR_consolidado!AR339</f>
        <v>0</v>
      </c>
      <c r="AF334">
        <f>PMR_consolidado!AS339</f>
        <v>0</v>
      </c>
      <c r="AG334">
        <f>PMR_consolidado!AT339</f>
        <v>0</v>
      </c>
      <c r="AH334">
        <f>PMR_consolidado!AU339</f>
        <v>0</v>
      </c>
      <c r="AJ334" t="str">
        <f t="shared" si="20"/>
        <v>No OK</v>
      </c>
      <c r="AK334" t="str">
        <f t="shared" si="22"/>
        <v>0137-0102206</v>
      </c>
      <c r="AL334" s="305">
        <f>COUNTIFS($A$3:A$686,AK334)</f>
        <v>3</v>
      </c>
      <c r="AM334" s="305" t="str">
        <f t="shared" si="23"/>
        <v>No Tiene</v>
      </c>
    </row>
    <row r="335" spans="1:39" x14ac:dyDescent="0.25">
      <c r="A335" t="str">
        <f t="shared" si="21"/>
        <v>0137-0102206</v>
      </c>
      <c r="B335" t="str">
        <f>PMR_consolidado!D340</f>
        <v>0137-01</v>
      </c>
      <c r="C335" t="str">
        <f>PMR_consolidado!E340</f>
        <v>'SECRETARÍA DISTRITAL DE SEGURIDAD, CONVIVENCIA Y JUSTICIA -SDSCJ</v>
      </c>
      <c r="D335" t="str">
        <f>PMR_consolidado!F340</f>
        <v>02</v>
      </c>
      <c r="E335" t="str">
        <f>PMR_consolidado!H340</f>
        <v>2</v>
      </c>
      <c r="F335" t="str">
        <f>PMR_consolidado!J340</f>
        <v>Capacidad</v>
      </c>
      <c r="G335" t="str">
        <f>PMR_consolidado!K340</f>
        <v>Anual</v>
      </c>
      <c r="H335" t="str">
        <f>PMR_consolidado!L340</f>
        <v>%</v>
      </c>
      <c r="I335">
        <f>PMR_consolidado!M340</f>
        <v>5</v>
      </c>
      <c r="J335">
        <f>PMR_consolidado!N340</f>
        <v>80</v>
      </c>
      <c r="K335">
        <f>PMR_consolidado!O340</f>
        <v>10</v>
      </c>
      <c r="L335">
        <f>PMR_consolidado!P340</f>
        <v>0</v>
      </c>
      <c r="M335" t="str">
        <f>PMR_consolidado!Q340</f>
        <v>06</v>
      </c>
      <c r="N335" t="str">
        <f>PMR_consolidado!R340</f>
        <v>Servicio para el   diseño e implementación de estrategias en prevención de la violencia, la prevención y el control del delito, promoción de la convivencia y la participación ciudadana para el mejoramiento de las condiciones de seguridad y convivencia.</v>
      </c>
      <c r="O335">
        <f>PMR_consolidado!S340</f>
        <v>0</v>
      </c>
      <c r="P335">
        <f>PMR_consolidado!T340</f>
        <v>0</v>
      </c>
      <c r="Q335">
        <f>PMR_consolidado!U340</f>
        <v>0</v>
      </c>
      <c r="R335">
        <f>PMR_consolidado!V340</f>
        <v>0</v>
      </c>
      <c r="S335">
        <f>PMR_consolidado!AF340</f>
        <v>0</v>
      </c>
      <c r="T335">
        <f>PMR_consolidado!AG340</f>
        <v>4</v>
      </c>
      <c r="U335" t="str">
        <f>PMR_consolidado!AH340</f>
        <v>Número de grupos ciudadanos vinculados y fortalecidos para la convivencia y seguridad</v>
      </c>
      <c r="V335" t="str">
        <f>PMR_consolidado!AI340</f>
        <v>Acumulado</v>
      </c>
      <c r="W335" t="str">
        <f>PMR_consolidado!AJ340</f>
        <v>Semestral</v>
      </c>
      <c r="X335" t="str">
        <f>PMR_consolidado!AK340</f>
        <v>VAL</v>
      </c>
      <c r="Y335">
        <f>PMR_consolidado!AL340</f>
        <v>300</v>
      </c>
      <c r="Z335">
        <f>PMR_consolidado!AM340</f>
        <v>3000</v>
      </c>
      <c r="AA335">
        <f>PMR_consolidado!AN340</f>
        <v>300</v>
      </c>
      <c r="AB335">
        <f>PMR_consolidado!AO340</f>
        <v>684</v>
      </c>
      <c r="AC335">
        <f>PMR_consolidado!AP340</f>
        <v>228</v>
      </c>
      <c r="AD335" t="str">
        <f>PMR_consolidado!AQ340</f>
        <v>Se Han Fortalecido 684 Grupos Ciudadanos, En Junio, Se Realizaron 358 Fortalecimientos A Las Redes Tratando Temas Presentación De Las Metas, Productos Y Actividades Derivados Del Plan De Desarrollo</v>
      </c>
      <c r="AE335">
        <f>PMR_consolidado!AR340</f>
        <v>0</v>
      </c>
      <c r="AF335">
        <f>PMR_consolidado!AS340</f>
        <v>0</v>
      </c>
      <c r="AG335">
        <f>PMR_consolidado!AT340</f>
        <v>0</v>
      </c>
      <c r="AH335">
        <f>PMR_consolidado!AU340</f>
        <v>0</v>
      </c>
      <c r="AJ335" t="str">
        <f t="shared" si="20"/>
        <v>No OK</v>
      </c>
      <c r="AK335" t="str">
        <f t="shared" si="22"/>
        <v>0137-0102206</v>
      </c>
      <c r="AL335" s="305">
        <f>COUNTIFS($A$3:A$686,AK335)</f>
        <v>3</v>
      </c>
      <c r="AM335" s="305" t="str">
        <f t="shared" si="23"/>
        <v>No Tiene</v>
      </c>
    </row>
    <row r="336" spans="1:39" x14ac:dyDescent="0.25">
      <c r="A336" t="str">
        <f t="shared" si="21"/>
        <v>0137-0103509</v>
      </c>
      <c r="B336" t="str">
        <f>PMR_consolidado!D341</f>
        <v>0137-01</v>
      </c>
      <c r="C336" t="str">
        <f>PMR_consolidado!E341</f>
        <v>'SECRETARÍA DISTRITAL DE SEGURIDAD, CONVIVENCIA Y JUSTICIA -SDSCJ</v>
      </c>
      <c r="D336" t="str">
        <f>PMR_consolidado!F341</f>
        <v>03</v>
      </c>
      <c r="E336" t="str">
        <f>PMR_consolidado!H341</f>
        <v>5</v>
      </c>
      <c r="F336" t="str">
        <f>PMR_consolidado!J341</f>
        <v>Capacidad</v>
      </c>
      <c r="G336" t="str">
        <f>PMR_consolidado!K341</f>
        <v>Anual</v>
      </c>
      <c r="H336" t="str">
        <f>PMR_consolidado!L341</f>
        <v>%</v>
      </c>
      <c r="I336">
        <f>PMR_consolidado!M341</f>
        <v>5</v>
      </c>
      <c r="J336">
        <f>PMR_consolidado!N341</f>
        <v>80</v>
      </c>
      <c r="K336">
        <f>PMR_consolidado!O341</f>
        <v>10</v>
      </c>
      <c r="L336">
        <f>PMR_consolidado!P341</f>
        <v>0</v>
      </c>
      <c r="M336" t="str">
        <f>PMR_consolidado!Q341</f>
        <v>09</v>
      </c>
      <c r="N336" t="str">
        <f>PMR_consolidado!R341</f>
        <v>Servicios de atención integral a personas privadas de la libertad que se encuentran a cargo del Distrito</v>
      </c>
      <c r="O336">
        <f>PMR_consolidado!S341</f>
        <v>48700</v>
      </c>
      <c r="P336">
        <f>PMR_consolidado!T341</f>
        <v>48700</v>
      </c>
      <c r="Q336">
        <f>PMR_consolidado!U341</f>
        <v>21718.955247999998</v>
      </c>
      <c r="R336">
        <f>PMR_consolidado!V341</f>
        <v>4585.8635299999996</v>
      </c>
      <c r="S336">
        <f>PMR_consolidado!AF341</f>
        <v>0</v>
      </c>
      <c r="T336">
        <f>PMR_consolidado!AG341</f>
        <v>7</v>
      </c>
      <c r="U336" t="str">
        <f>PMR_consolidado!AH341</f>
        <v>Número de personas privadas de la libertad atendidas por parte del Distrito</v>
      </c>
      <c r="V336" t="str">
        <f>PMR_consolidado!AI341</f>
        <v>Flujo</v>
      </c>
      <c r="W336" t="str">
        <f>PMR_consolidado!AJ341</f>
        <v>Anual</v>
      </c>
      <c r="X336" t="str">
        <f>PMR_consolidado!AK341</f>
        <v>VAL</v>
      </c>
      <c r="Y336">
        <f>PMR_consolidado!AL341</f>
        <v>1244</v>
      </c>
      <c r="Z336">
        <f>PMR_consolidado!AM341</f>
        <v>4294</v>
      </c>
      <c r="AA336">
        <f>PMR_consolidado!AN341</f>
        <v>4294</v>
      </c>
      <c r="AB336">
        <f>PMR_consolidado!AO341</f>
        <v>0</v>
      </c>
      <c r="AC336">
        <f>PMR_consolidado!AP341</f>
        <v>0</v>
      </c>
      <c r="AD336" t="str">
        <f>PMR_consolidado!AQ341</f>
        <v>La Cárcel Distrital y el Centro Especial de Reclusión,  realizan arreglos de la planta física de las instalaciones para mantener el bienestar, la disposición de espacios y la seguridad de las personas privadas de la libertad</v>
      </c>
      <c r="AE336">
        <f>PMR_consolidado!AR341</f>
        <v>0</v>
      </c>
      <c r="AF336">
        <f>PMR_consolidado!AS341</f>
        <v>0</v>
      </c>
      <c r="AG336">
        <f>PMR_consolidado!AT341</f>
        <v>0</v>
      </c>
      <c r="AH336">
        <f>PMR_consolidado!AU341</f>
        <v>0</v>
      </c>
      <c r="AJ336" t="str">
        <f t="shared" si="20"/>
        <v>No OK</v>
      </c>
      <c r="AK336" t="str">
        <f t="shared" si="22"/>
        <v>0137-0103509</v>
      </c>
      <c r="AL336" s="305">
        <f>COUNTIFS($A$3:A$686,AK336)</f>
        <v>1</v>
      </c>
      <c r="AM336" s="305" t="str">
        <f t="shared" si="23"/>
        <v>No Tiene</v>
      </c>
    </row>
    <row r="337" spans="1:39" x14ac:dyDescent="0.25">
      <c r="A337" t="str">
        <f t="shared" si="21"/>
        <v>0137-0103607</v>
      </c>
      <c r="B337" t="str">
        <f>PMR_consolidado!D342</f>
        <v>0137-01</v>
      </c>
      <c r="C337" t="str">
        <f>PMR_consolidado!E342</f>
        <v>'SECRETARÍA DISTRITAL DE SEGURIDAD, CONVIVENCIA Y JUSTICIA -SDSCJ</v>
      </c>
      <c r="D337" t="str">
        <f>PMR_consolidado!F342</f>
        <v>03</v>
      </c>
      <c r="E337" t="str">
        <f>PMR_consolidado!H342</f>
        <v>6</v>
      </c>
      <c r="F337" t="str">
        <f>PMR_consolidado!J342</f>
        <v>Capacidad</v>
      </c>
      <c r="G337" t="str">
        <f>PMR_consolidado!K342</f>
        <v>Anual</v>
      </c>
      <c r="H337" t="str">
        <f>PMR_consolidado!L342</f>
        <v>%</v>
      </c>
      <c r="I337">
        <f>PMR_consolidado!M342</f>
        <v>40</v>
      </c>
      <c r="J337">
        <f>PMR_consolidado!N342</f>
        <v>100</v>
      </c>
      <c r="K337">
        <f>PMR_consolidado!O342</f>
        <v>60</v>
      </c>
      <c r="L337">
        <f>PMR_consolidado!P342</f>
        <v>0</v>
      </c>
      <c r="M337" t="str">
        <f>PMR_consolidado!Q342</f>
        <v>07</v>
      </c>
      <c r="N337" t="str">
        <f>PMR_consolidado!R342</f>
        <v>Servicio de atención a jóvenes y adolescentes del Sistema de Responsabilidad Penal Adolescente - SRPA vinculados al Programa de Justicia Restaurativa</v>
      </c>
      <c r="O337">
        <f>PMR_consolidado!S342</f>
        <v>14482.710517</v>
      </c>
      <c r="P337">
        <f>PMR_consolidado!T342</f>
        <v>14482.710517</v>
      </c>
      <c r="Q337">
        <f>PMR_consolidado!U342</f>
        <v>7847.682444</v>
      </c>
      <c r="R337">
        <f>PMR_consolidado!V342</f>
        <v>1673.5301200000001</v>
      </c>
      <c r="S337">
        <f>PMR_consolidado!AF342</f>
        <v>0</v>
      </c>
      <c r="T337">
        <f>PMR_consolidado!AG342</f>
        <v>5</v>
      </c>
      <c r="U337" t="str">
        <f>PMR_consolidado!AH342</f>
        <v>Número de adolescentes y jóvenes atendidos a través de las diferentes rutas del programa distrital de Justicia Juvenil Restaurativa</v>
      </c>
      <c r="V337" t="str">
        <f>PMR_consolidado!AI342</f>
        <v>Acumulado</v>
      </c>
      <c r="W337" t="str">
        <f>PMR_consolidado!AJ342</f>
        <v>Trimestral</v>
      </c>
      <c r="X337" t="str">
        <f>PMR_consolidado!AK342</f>
        <v>VAL</v>
      </c>
      <c r="Y337">
        <f>PMR_consolidado!AL342</f>
        <v>1472</v>
      </c>
      <c r="Z337">
        <f>PMR_consolidado!AM342</f>
        <v>1770</v>
      </c>
      <c r="AA337">
        <f>PMR_consolidado!AN342</f>
        <v>150</v>
      </c>
      <c r="AB337">
        <f>PMR_consolidado!AO342</f>
        <v>54</v>
      </c>
      <c r="AC337">
        <f>PMR_consolidado!AP342</f>
        <v>36</v>
      </c>
      <c r="AD337" t="str">
        <f>PMR_consolidado!AQ342</f>
        <v>Durante El Segundo Trimestre 2024 Se Vincularon 33 Jovenes A Través De Las Diferentes Rutas Del Programa Distrital De Justicia Juvenil Restaurativa</v>
      </c>
      <c r="AE337">
        <f>PMR_consolidado!AR342</f>
        <v>0</v>
      </c>
      <c r="AF337">
        <f>PMR_consolidado!AS342</f>
        <v>0</v>
      </c>
      <c r="AG337">
        <f>PMR_consolidado!AT342</f>
        <v>0</v>
      </c>
      <c r="AH337">
        <f>PMR_consolidado!AU342</f>
        <v>0</v>
      </c>
      <c r="AJ337" t="str">
        <f t="shared" si="20"/>
        <v>No OK</v>
      </c>
      <c r="AK337" t="str">
        <f t="shared" si="22"/>
        <v>0137-0103607</v>
      </c>
      <c r="AL337" s="305">
        <f>COUNTIFS($A$3:A$686,AK337)</f>
        <v>1</v>
      </c>
      <c r="AM337" s="305" t="str">
        <f t="shared" si="23"/>
        <v>No Tiene</v>
      </c>
    </row>
    <row r="338" spans="1:39" x14ac:dyDescent="0.25">
      <c r="A338" t="str">
        <f t="shared" si="21"/>
        <v>0137-02031008</v>
      </c>
      <c r="B338" t="str">
        <f>PMR_consolidado!D343</f>
        <v>0137-02</v>
      </c>
      <c r="C338" t="str">
        <f>PMR_consolidado!E343</f>
        <v>'SECRETARÍA DISTRITAL DE SEGURIDAD, CONVIVENCIA Y JUSTICIA -SDSCJ</v>
      </c>
      <c r="D338" t="str">
        <f>PMR_consolidado!F343</f>
        <v>03</v>
      </c>
      <c r="E338" t="str">
        <f>PMR_consolidado!H343</f>
        <v>10</v>
      </c>
      <c r="F338" t="str">
        <f>PMR_consolidado!J343</f>
        <v>Capacidad</v>
      </c>
      <c r="G338" t="str">
        <f>PMR_consolidado!K343</f>
        <v>Anual</v>
      </c>
      <c r="H338" t="str">
        <f>PMR_consolidado!L343</f>
        <v>%</v>
      </c>
      <c r="I338">
        <f>PMR_consolidado!M343</f>
        <v>5</v>
      </c>
      <c r="J338">
        <f>PMR_consolidado!N343</f>
        <v>80</v>
      </c>
      <c r="K338">
        <f>PMR_consolidado!O343</f>
        <v>10</v>
      </c>
      <c r="L338">
        <f>PMR_consolidado!P343</f>
        <v>0</v>
      </c>
      <c r="M338" t="str">
        <f>PMR_consolidado!Q343</f>
        <v>08</v>
      </c>
      <c r="N338" t="str">
        <f>PMR_consolidado!R343</f>
        <v>Servicios institucionales para el acceso a la justicia y la resolución de conflictos</v>
      </c>
      <c r="O338">
        <f>PMR_consolidado!S343</f>
        <v>39317.289483</v>
      </c>
      <c r="P338">
        <f>PMR_consolidado!T343</f>
        <v>39317.289483</v>
      </c>
      <c r="Q338">
        <f>PMR_consolidado!U343</f>
        <v>18808.733399000001</v>
      </c>
      <c r="R338">
        <f>PMR_consolidado!V343</f>
        <v>5693.3279439999997</v>
      </c>
      <c r="S338">
        <f>PMR_consolidado!AF343</f>
        <v>0</v>
      </c>
      <c r="T338">
        <f>PMR_consolidado!AG343</f>
        <v>6</v>
      </c>
      <c r="U338" t="str">
        <f>PMR_consolidado!AH343</f>
        <v>Número de orientaciones realizadas a ciudadanos (as) del Distrito que lo requieran</v>
      </c>
      <c r="V338" t="str">
        <f>PMR_consolidado!AI343</f>
        <v>Acumulado</v>
      </c>
      <c r="W338" t="str">
        <f>PMR_consolidado!AJ343</f>
        <v>Trimestral</v>
      </c>
      <c r="X338" t="str">
        <f>PMR_consolidado!AK343</f>
        <v>VAL</v>
      </c>
      <c r="Y338">
        <f>PMR_consolidado!AL343</f>
        <v>139843</v>
      </c>
      <c r="Z338">
        <f>PMR_consolidado!AM343</f>
        <v>1571681</v>
      </c>
      <c r="AA338">
        <f>PMR_consolidado!AN343</f>
        <v>140542</v>
      </c>
      <c r="AB338">
        <f>PMR_consolidado!AO343</f>
        <v>85628</v>
      </c>
      <c r="AC338">
        <f>PMR_consolidado!AP343</f>
        <v>60.926982681333698</v>
      </c>
      <c r="AD338" t="str">
        <f>PMR_consolidado!AQ343</f>
        <v>Entre Enero Y Junio De 2024 Se Realizaron En Casas De Justicia 85.628 Atenciones, De Los Cuales, 55.331 Fueron Mujeres, 30.218 Fueron Hombres, 34  Intersexuales, 45 Personas No Registraron Su Sexo.</v>
      </c>
      <c r="AE338">
        <f>PMR_consolidado!AR343</f>
        <v>0</v>
      </c>
      <c r="AF338">
        <f>PMR_consolidado!AS343</f>
        <v>0</v>
      </c>
      <c r="AG338">
        <f>PMR_consolidado!AT343</f>
        <v>0</v>
      </c>
      <c r="AH338">
        <f>PMR_consolidado!AU343</f>
        <v>0</v>
      </c>
      <c r="AJ338" t="str">
        <f t="shared" si="20"/>
        <v>No OK</v>
      </c>
      <c r="AK338" t="str">
        <f t="shared" si="22"/>
        <v>0137-02031008</v>
      </c>
      <c r="AL338" s="305">
        <f>COUNTIFS($A$3:A$686,AK338)</f>
        <v>1</v>
      </c>
      <c r="AM338" s="305" t="str">
        <f t="shared" si="23"/>
        <v>No Tiene</v>
      </c>
    </row>
    <row r="339" spans="1:39" x14ac:dyDescent="0.25">
      <c r="A339" t="str">
        <f t="shared" si="21"/>
        <v>0137-0102206</v>
      </c>
      <c r="B339" t="str">
        <f>PMR_consolidado!D344</f>
        <v>0137-01</v>
      </c>
      <c r="C339" t="str">
        <f>PMR_consolidado!E344</f>
        <v>'SECRETARÍA DISTRITAL DE SEGURIDAD, CONVIVENCIA Y JUSTICIA -SDSCJ</v>
      </c>
      <c r="D339" t="str">
        <f>PMR_consolidado!F344</f>
        <v>02</v>
      </c>
      <c r="E339" t="str">
        <f>PMR_consolidado!H344</f>
        <v>2</v>
      </c>
      <c r="F339" t="str">
        <f>PMR_consolidado!J344</f>
        <v>Capacidad</v>
      </c>
      <c r="G339" t="str">
        <f>PMR_consolidado!K344</f>
        <v>Anual</v>
      </c>
      <c r="H339" t="str">
        <f>PMR_consolidado!L344</f>
        <v>%</v>
      </c>
      <c r="I339">
        <f>PMR_consolidado!M344</f>
        <v>5</v>
      </c>
      <c r="J339">
        <f>PMR_consolidado!N344</f>
        <v>80</v>
      </c>
      <c r="K339">
        <f>PMR_consolidado!O344</f>
        <v>10</v>
      </c>
      <c r="L339">
        <f>PMR_consolidado!P344</f>
        <v>0</v>
      </c>
      <c r="M339" t="str">
        <f>PMR_consolidado!Q344</f>
        <v>06</v>
      </c>
      <c r="N339" t="str">
        <f>PMR_consolidado!R344</f>
        <v>Servicio para el   diseño e implementación de estrategias en prevención de la violencia, la prevención y el control del delito, promoción de la convivencia y la participación ciudadana para el mejoramiento de las condiciones de seguridad y convivencia.</v>
      </c>
      <c r="O339">
        <f>PMR_consolidado!S344</f>
        <v>0</v>
      </c>
      <c r="P339">
        <f>PMR_consolidado!T344</f>
        <v>0</v>
      </c>
      <c r="Q339">
        <f>PMR_consolidado!U344</f>
        <v>0</v>
      </c>
      <c r="R339">
        <f>PMR_consolidado!V344</f>
        <v>0</v>
      </c>
      <c r="S339">
        <f>PMR_consolidado!AF344</f>
        <v>0</v>
      </c>
      <c r="T339">
        <f>PMR_consolidado!AG344</f>
        <v>3</v>
      </c>
      <c r="U339" t="str">
        <f>PMR_consolidado!AH344</f>
        <v>Número de intervenciones interinstitucionales en clave de control de los delitos contra la vida y la integridad.</v>
      </c>
      <c r="V339" t="str">
        <f>PMR_consolidado!AI344</f>
        <v>Acumulado</v>
      </c>
      <c r="W339" t="str">
        <f>PMR_consolidado!AJ344</f>
        <v>Trimestral</v>
      </c>
      <c r="X339" t="str">
        <f>PMR_consolidado!AK344</f>
        <v>VAL</v>
      </c>
      <c r="Y339">
        <f>PMR_consolidado!AL344</f>
        <v>0</v>
      </c>
      <c r="Z339">
        <f>PMR_consolidado!AM344</f>
        <v>5000</v>
      </c>
      <c r="AA339">
        <f>PMR_consolidado!AN344</f>
        <v>500</v>
      </c>
      <c r="AB339">
        <f>PMR_consolidado!AO344</f>
        <v>434</v>
      </c>
      <c r="AC339">
        <f>PMR_consolidado!AP344</f>
        <v>86.8</v>
      </c>
      <c r="AD339" t="str">
        <f>PMR_consolidado!AQ344</f>
        <v>Durante Lo Corrido Del Año, Se Han Realizado 434 Intervenciones Interinstitucionales En Clave De Control De Los Delitos Contra La Vida Y La Integridad</v>
      </c>
      <c r="AE339">
        <f>PMR_consolidado!AR344</f>
        <v>0</v>
      </c>
      <c r="AF339">
        <f>PMR_consolidado!AS344</f>
        <v>0</v>
      </c>
      <c r="AG339">
        <f>PMR_consolidado!AT344</f>
        <v>0</v>
      </c>
      <c r="AH339">
        <f>PMR_consolidado!AU344</f>
        <v>0</v>
      </c>
      <c r="AJ339" t="str">
        <f t="shared" si="20"/>
        <v>No OK</v>
      </c>
      <c r="AK339" t="str">
        <f t="shared" si="22"/>
        <v>0137-0102206</v>
      </c>
      <c r="AL339" s="305">
        <f>COUNTIFS($A$3:A$686,AK339)</f>
        <v>3</v>
      </c>
      <c r="AM339" s="305" t="str">
        <f t="shared" si="23"/>
        <v>No Tiene</v>
      </c>
    </row>
    <row r="340" spans="1:39" x14ac:dyDescent="0.25">
      <c r="A340" t="str">
        <f t="shared" si="21"/>
        <v>0137-01041110</v>
      </c>
      <c r="B340" t="str">
        <f>PMR_consolidado!D345</f>
        <v>0137-01</v>
      </c>
      <c r="C340" t="str">
        <f>PMR_consolidado!E345</f>
        <v>'SECRETARÍA DISTRITAL DE SEGURIDAD, CONVIVENCIA Y JUSTICIA -SDSCJ</v>
      </c>
      <c r="D340" t="str">
        <f>PMR_consolidado!F345</f>
        <v>04</v>
      </c>
      <c r="E340">
        <f>PMR_consolidado!H345</f>
        <v>11</v>
      </c>
      <c r="F340" t="str">
        <f>PMR_consolidado!J345</f>
        <v>Reduccion</v>
      </c>
      <c r="G340" t="str">
        <f>PMR_consolidado!K345</f>
        <v>Anual</v>
      </c>
      <c r="H340" t="str">
        <f>PMR_consolidado!L345</f>
        <v>%</v>
      </c>
      <c r="I340">
        <f>PMR_consolidado!M345</f>
        <v>100</v>
      </c>
      <c r="J340">
        <f>PMR_consolidado!N345</f>
        <v>90</v>
      </c>
      <c r="K340">
        <f>PMR_consolidado!O345</f>
        <v>98.83</v>
      </c>
      <c r="L340">
        <f>PMR_consolidado!P345</f>
        <v>0</v>
      </c>
      <c r="M340" t="str">
        <f>PMR_consolidado!Q345</f>
        <v>10</v>
      </c>
      <c r="N340" t="str">
        <f>PMR_consolidado!R345</f>
        <v>Infraestructura construida de equipamientos de seguridad defensa y justicia</v>
      </c>
      <c r="O340">
        <f>PMR_consolidado!S345</f>
        <v>28480.373511999998</v>
      </c>
      <c r="P340">
        <f>PMR_consolidado!T345</f>
        <v>28480.373511999998</v>
      </c>
      <c r="Q340">
        <f>PMR_consolidado!U345</f>
        <v>17887.449302000001</v>
      </c>
      <c r="R340">
        <f>PMR_consolidado!V345</f>
        <v>477.75133899999997</v>
      </c>
      <c r="S340">
        <f>PMR_consolidado!AF345</f>
        <v>0</v>
      </c>
      <c r="T340" t="str">
        <f>PMR_consolidado!AG345</f>
        <v>11</v>
      </c>
      <c r="U340" t="str">
        <f>PMR_consolidado!AH345</f>
        <v>Porcentaje de equipamientos de seguridad y justicia en funcionamiento para la atención a la ciudadanía</v>
      </c>
      <c r="V340" t="str">
        <f>PMR_consolidado!AI345</f>
        <v>Stock</v>
      </c>
      <c r="W340" t="str">
        <f>PMR_consolidado!AJ345</f>
        <v>Trimestral</v>
      </c>
      <c r="X340" t="str">
        <f>PMR_consolidado!AK345</f>
        <v>%</v>
      </c>
      <c r="Y340">
        <f>PMR_consolidado!AL345</f>
        <v>0</v>
      </c>
      <c r="Z340">
        <f>PMR_consolidado!AM345</f>
        <v>0</v>
      </c>
      <c r="AA340">
        <f>PMR_consolidado!AN345</f>
        <v>100</v>
      </c>
      <c r="AB340">
        <f>PMR_consolidado!AO345</f>
        <v>100</v>
      </c>
      <c r="AC340">
        <f>PMR_consolidado!AP345</f>
        <v>100</v>
      </c>
      <c r="AD340" t="str">
        <f>PMR_consolidado!AQ345</f>
        <v>Se Cuenta Con El 100 Por Ciento De Los Equipamientos En Funcionamiento Para La Debida Atención A La Ciudadanía</v>
      </c>
      <c r="AE340">
        <f>PMR_consolidado!AR345</f>
        <v>0</v>
      </c>
      <c r="AF340">
        <f>PMR_consolidado!AS345</f>
        <v>0</v>
      </c>
      <c r="AG340">
        <f>PMR_consolidado!AT345</f>
        <v>0</v>
      </c>
      <c r="AH340">
        <f>PMR_consolidado!AU345</f>
        <v>0</v>
      </c>
      <c r="AJ340" t="str">
        <f t="shared" si="20"/>
        <v>No OK</v>
      </c>
      <c r="AK340" t="str">
        <f t="shared" si="22"/>
        <v>0137-01041110</v>
      </c>
      <c r="AL340" s="305">
        <f>COUNTIFS($A$3:A$686,AK340)</f>
        <v>1</v>
      </c>
      <c r="AM340" s="305" t="str">
        <f t="shared" si="23"/>
        <v>No Tiene</v>
      </c>
    </row>
    <row r="341" spans="1:39" x14ac:dyDescent="0.25">
      <c r="A341" t="str">
        <f t="shared" si="21"/>
        <v>0200-0101101</v>
      </c>
      <c r="B341" t="str">
        <f>PMR_consolidado!D346</f>
        <v>0200-01</v>
      </c>
      <c r="C341" t="str">
        <f>PMR_consolidado!E346</f>
        <v>INSTITUTO PARA LA ECONOMÍA SOCIAL - IPES</v>
      </c>
      <c r="D341" t="str">
        <f>PMR_consolidado!F346</f>
        <v>01</v>
      </c>
      <c r="E341" t="str">
        <f>PMR_consolidado!H346</f>
        <v>1</v>
      </c>
      <c r="F341" t="str">
        <f>PMR_consolidado!J346</f>
        <v>Capacidad</v>
      </c>
      <c r="G341" t="str">
        <f>PMR_consolidado!K346</f>
        <v>Trimestral</v>
      </c>
      <c r="H341" t="str">
        <f>PMR_consolidado!L346</f>
        <v>%</v>
      </c>
      <c r="I341">
        <f>PMR_consolidado!M346</f>
        <v>72</v>
      </c>
      <c r="J341">
        <f>PMR_consolidado!N346</f>
        <v>90</v>
      </c>
      <c r="K341">
        <f>PMR_consolidado!O346</f>
        <v>74</v>
      </c>
      <c r="L341">
        <f>PMR_consolidado!P346</f>
        <v>0</v>
      </c>
      <c r="M341" t="str">
        <f>PMR_consolidado!Q346</f>
        <v>01</v>
      </c>
      <c r="N341" t="str">
        <f>PMR_consolidado!R346</f>
        <v>Servicio de apoyo para la implementacion de alternativas   para la generación de ingresos   a las unidades productivas de la población de la economía informal</v>
      </c>
      <c r="O341">
        <f>PMR_consolidado!S346</f>
        <v>904.82799999999997</v>
      </c>
      <c r="P341">
        <f>PMR_consolidado!T346</f>
        <v>904.82799999999997</v>
      </c>
      <c r="Q341">
        <f>PMR_consolidado!U346</f>
        <v>129.456549</v>
      </c>
      <c r="R341">
        <f>PMR_consolidado!V346</f>
        <v>57.908433000000002</v>
      </c>
      <c r="S341">
        <f>PMR_consolidado!AF346</f>
        <v>0</v>
      </c>
      <c r="T341">
        <f>PMR_consolidado!AG346</f>
        <v>1</v>
      </c>
      <c r="U341" t="str">
        <f>PMR_consolidado!AH346</f>
        <v>Número unidades productivas de la población de la economía informal  con alternativas  comerciales para la generación de ingresos.</v>
      </c>
      <c r="V341" t="str">
        <f>PMR_consolidado!AI346</f>
        <v>Flujo</v>
      </c>
      <c r="W341" t="str">
        <f>PMR_consolidado!AJ346</f>
        <v>Mensual</v>
      </c>
      <c r="X341" t="str">
        <f>PMR_consolidado!AK346</f>
        <v>VAL</v>
      </c>
      <c r="Y341">
        <f>PMR_consolidado!AL346</f>
        <v>570</v>
      </c>
      <c r="Z341">
        <f>PMR_consolidado!AM346</f>
        <v>600</v>
      </c>
      <c r="AA341">
        <f>PMR_consolidado!AN346</f>
        <v>300</v>
      </c>
      <c r="AB341">
        <f>PMR_consolidado!AO346</f>
        <v>120</v>
      </c>
      <c r="AC341">
        <f>PMR_consolidado!AP346</f>
        <v>40</v>
      </c>
      <c r="AD341" t="str">
        <f>PMR_consolidado!AQ346</f>
        <v>Durante El Primer Semestre Se Realizaron 5 Ferias Temporales, Las Cuales Benfeciaron A Un Total De 120 Unidades Productivas De La Economia Informal</v>
      </c>
      <c r="AE341">
        <f>PMR_consolidado!AR346</f>
        <v>700</v>
      </c>
      <c r="AF341">
        <f>PMR_consolidado!AS346</f>
        <v>400</v>
      </c>
      <c r="AG341">
        <f>PMR_consolidado!AT346</f>
        <v>1.3333333333333335</v>
      </c>
      <c r="AH341">
        <f>PMR_consolidado!AU346</f>
        <v>0</v>
      </c>
      <c r="AJ341" t="str">
        <f t="shared" si="20"/>
        <v>No OK</v>
      </c>
      <c r="AK341" t="str">
        <f t="shared" si="22"/>
        <v>0200-0101101</v>
      </c>
      <c r="AL341" s="305">
        <f>COUNTIFS($A$3:A$686,AK341)</f>
        <v>1</v>
      </c>
      <c r="AM341" s="305" t="str">
        <f t="shared" si="23"/>
        <v>No Tiene</v>
      </c>
    </row>
    <row r="342" spans="1:39" x14ac:dyDescent="0.25">
      <c r="A342" t="str">
        <f t="shared" si="21"/>
        <v>0200-0101202</v>
      </c>
      <c r="B342" t="str">
        <f>PMR_consolidado!D347</f>
        <v>0200-01</v>
      </c>
      <c r="C342" t="str">
        <f>PMR_consolidado!E347</f>
        <v>INSTITUTO PARA LA ECONOMÍA SOCIAL - IPES</v>
      </c>
      <c r="D342" t="str">
        <f>PMR_consolidado!F347</f>
        <v>01</v>
      </c>
      <c r="E342" t="str">
        <f>PMR_consolidado!H347</f>
        <v>2</v>
      </c>
      <c r="F342" t="str">
        <f>PMR_consolidado!J347</f>
        <v>Acumulado</v>
      </c>
      <c r="G342" t="str">
        <f>PMR_consolidado!K347</f>
        <v>Trimestral</v>
      </c>
      <c r="H342" t="str">
        <f>PMR_consolidado!L347</f>
        <v>%</v>
      </c>
      <c r="I342">
        <f>PMR_consolidado!M347</f>
        <v>24</v>
      </c>
      <c r="J342">
        <f>PMR_consolidado!N347</f>
        <v>44</v>
      </c>
      <c r="K342">
        <f>PMR_consolidado!O347</f>
        <v>4</v>
      </c>
      <c r="L342">
        <f>PMR_consolidado!P347</f>
        <v>0</v>
      </c>
      <c r="M342" t="str">
        <f>PMR_consolidado!Q347</f>
        <v>02</v>
      </c>
      <c r="N342" t="str">
        <f>PMR_consolidado!R347</f>
        <v>Servicio de mantenimiento de la infraestructura suministrada como alternativa comercial a los vendedores informales</v>
      </c>
      <c r="O342">
        <f>PMR_consolidado!S347</f>
        <v>3501.8069820000001</v>
      </c>
      <c r="P342">
        <f>PMR_consolidado!T347</f>
        <v>3501.8069820000001</v>
      </c>
      <c r="Q342">
        <f>PMR_consolidado!U347</f>
        <v>2530.1669790000001</v>
      </c>
      <c r="R342">
        <f>PMR_consolidado!V347</f>
        <v>695.35456399999998</v>
      </c>
      <c r="S342">
        <f>PMR_consolidado!AF347</f>
        <v>0</v>
      </c>
      <c r="T342">
        <f>PMR_consolidado!AG347</f>
        <v>2</v>
      </c>
      <c r="U342" t="str">
        <f>PMR_consolidado!AH347</f>
        <v>Porcentaje de avance de los mantenimiento de la infraestructura suministrada a los vendedores informales</v>
      </c>
      <c r="V342" t="str">
        <f>PMR_consolidado!AI347</f>
        <v>Stock</v>
      </c>
      <c r="W342" t="str">
        <f>PMR_consolidado!AJ347</f>
        <v>Trimestral</v>
      </c>
      <c r="X342" t="str">
        <f>PMR_consolidado!AK347</f>
        <v>%</v>
      </c>
      <c r="Y342">
        <f>PMR_consolidado!AL347</f>
        <v>90</v>
      </c>
      <c r="Z342">
        <f>PMR_consolidado!AM347</f>
        <v>90</v>
      </c>
      <c r="AA342">
        <f>PMR_consolidado!AN347</f>
        <v>90</v>
      </c>
      <c r="AB342">
        <f>PMR_consolidado!AO347</f>
        <v>74</v>
      </c>
      <c r="AC342">
        <f>PMR_consolidado!AP347</f>
        <v>82.2222222222222</v>
      </c>
      <c r="AD342" t="str">
        <f>PMR_consolidado!AQ347</f>
        <v>Se Realizaron 46 Mantenimientos En Las Alternativas Comerciales (18 Mantenimientos Del Sistema Redep Y 28 En Puntos Comerciales) Total: 125 De 168. Contrato Adjudicado 2023.</v>
      </c>
      <c r="AE342">
        <f>PMR_consolidado!AR347</f>
        <v>0.9</v>
      </c>
      <c r="AF342">
        <f>PMR_consolidado!AS347</f>
        <v>-89.1</v>
      </c>
      <c r="AG342">
        <f>PMR_consolidado!AT347</f>
        <v>-0.99</v>
      </c>
      <c r="AH342">
        <f>PMR_consolidado!AU347</f>
        <v>0</v>
      </c>
      <c r="AJ342" t="str">
        <f t="shared" si="20"/>
        <v>No OK</v>
      </c>
      <c r="AK342" t="str">
        <f t="shared" si="22"/>
        <v>0200-0101202</v>
      </c>
      <c r="AL342" s="305">
        <f>COUNTIFS($A$3:A$686,AK342)</f>
        <v>1</v>
      </c>
      <c r="AM342" s="305" t="str">
        <f t="shared" si="23"/>
        <v>No Tiene</v>
      </c>
    </row>
    <row r="343" spans="1:39" x14ac:dyDescent="0.25">
      <c r="A343" t="str">
        <f t="shared" si="21"/>
        <v>0200-0101203</v>
      </c>
      <c r="B343" t="str">
        <f>PMR_consolidado!D348</f>
        <v>0200-01</v>
      </c>
      <c r="C343" t="str">
        <f>PMR_consolidado!E348</f>
        <v>INSTITUTO PARA LA ECONOMÍA SOCIAL - IPES</v>
      </c>
      <c r="D343" t="str">
        <f>PMR_consolidado!F348</f>
        <v>01</v>
      </c>
      <c r="E343" t="str">
        <f>PMR_consolidado!H348</f>
        <v>2</v>
      </c>
      <c r="F343" t="str">
        <f>PMR_consolidado!J348</f>
        <v>Acumulado</v>
      </c>
      <c r="G343" t="str">
        <f>PMR_consolidado!K348</f>
        <v>Trimestral</v>
      </c>
      <c r="H343" t="str">
        <f>PMR_consolidado!L348</f>
        <v>%</v>
      </c>
      <c r="I343">
        <f>PMR_consolidado!M348</f>
        <v>24</v>
      </c>
      <c r="J343">
        <f>PMR_consolidado!N348</f>
        <v>44</v>
      </c>
      <c r="K343">
        <f>PMR_consolidado!O348</f>
        <v>4</v>
      </c>
      <c r="L343">
        <f>PMR_consolidado!P348</f>
        <v>0</v>
      </c>
      <c r="M343" t="str">
        <f>PMR_consolidado!Q348</f>
        <v>03</v>
      </c>
      <c r="N343" t="str">
        <f>PMR_consolidado!R348</f>
        <v>Servicio de educación informal en formación de empresa a personas que ejercen su actividad económica en el espacio público.</v>
      </c>
      <c r="O343">
        <f>PMR_consolidado!S348</f>
        <v>79.581999999999994</v>
      </c>
      <c r="P343">
        <f>PMR_consolidado!T348</f>
        <v>79.581999999999994</v>
      </c>
      <c r="Q343">
        <f>PMR_consolidado!U348</f>
        <v>0</v>
      </c>
      <c r="R343">
        <f>PMR_consolidado!V348</f>
        <v>0</v>
      </c>
      <c r="S343">
        <f>PMR_consolidado!AF348</f>
        <v>0</v>
      </c>
      <c r="T343">
        <f>PMR_consolidado!AG348</f>
        <v>3</v>
      </c>
      <c r="U343" t="str">
        <f>PMR_consolidado!AH348</f>
        <v>Número de victimas del conflicto armado que ejercen su actividad economica en el espacio público vinculadas a programas de educación informal</v>
      </c>
      <c r="V343" t="str">
        <f>PMR_consolidado!AI348</f>
        <v>Acumulado</v>
      </c>
      <c r="W343" t="str">
        <f>PMR_consolidado!AJ348</f>
        <v>Trimestral</v>
      </c>
      <c r="X343" t="str">
        <f>PMR_consolidado!AK348</f>
        <v>VAL</v>
      </c>
      <c r="Y343">
        <f>PMR_consolidado!AL348</f>
        <v>248</v>
      </c>
      <c r="Z343">
        <f>PMR_consolidado!AM348</f>
        <v>475</v>
      </c>
      <c r="AA343">
        <f>PMR_consolidado!AN348</f>
        <v>43</v>
      </c>
      <c r="AB343">
        <f>PMR_consolidado!AO348</f>
        <v>19</v>
      </c>
      <c r="AC343">
        <f>PMR_consolidado!AP348</f>
        <v>44.1860465116279</v>
      </c>
      <c r="AD343" t="str">
        <f>PMR_consolidado!AQ348</f>
        <v>16 Victimas De Conflicto Se Vincularon A Programas De Formación</v>
      </c>
      <c r="AE343">
        <f>PMR_consolidado!AR348</f>
        <v>44</v>
      </c>
      <c r="AF343">
        <f>PMR_consolidado!AS348</f>
        <v>1</v>
      </c>
      <c r="AG343">
        <f>PMR_consolidado!AT348</f>
        <v>2.3255813953488413E-2</v>
      </c>
      <c r="AH343">
        <f>PMR_consolidado!AU348</f>
        <v>0</v>
      </c>
      <c r="AJ343" t="str">
        <f t="shared" si="20"/>
        <v>No OK</v>
      </c>
      <c r="AK343" t="str">
        <f t="shared" si="22"/>
        <v>0200-0101203</v>
      </c>
      <c r="AL343" s="305">
        <f>COUNTIFS($A$3:A$686,AK343)</f>
        <v>3</v>
      </c>
      <c r="AM343" s="305" t="str">
        <f t="shared" si="23"/>
        <v>No Tiene</v>
      </c>
    </row>
    <row r="344" spans="1:39" x14ac:dyDescent="0.25">
      <c r="A344" t="str">
        <f t="shared" si="21"/>
        <v>0200-0101203</v>
      </c>
      <c r="B344" t="str">
        <f>PMR_consolidado!D349</f>
        <v>0200-01</v>
      </c>
      <c r="C344" t="str">
        <f>PMR_consolidado!E349</f>
        <v>INSTITUTO PARA LA ECONOMÍA SOCIAL - IPES</v>
      </c>
      <c r="D344" t="str">
        <f>PMR_consolidado!F349</f>
        <v>01</v>
      </c>
      <c r="E344" t="str">
        <f>PMR_consolidado!H349</f>
        <v>2</v>
      </c>
      <c r="F344" t="str">
        <f>PMR_consolidado!J349</f>
        <v>Acumulado</v>
      </c>
      <c r="G344" t="str">
        <f>PMR_consolidado!K349</f>
        <v>Trimestral</v>
      </c>
      <c r="H344" t="str">
        <f>PMR_consolidado!L349</f>
        <v>%</v>
      </c>
      <c r="I344">
        <f>PMR_consolidado!M349</f>
        <v>24</v>
      </c>
      <c r="J344">
        <f>PMR_consolidado!N349</f>
        <v>44</v>
      </c>
      <c r="K344">
        <f>PMR_consolidado!O349</f>
        <v>4</v>
      </c>
      <c r="L344">
        <f>PMR_consolidado!P349</f>
        <v>0</v>
      </c>
      <c r="M344" t="str">
        <f>PMR_consolidado!Q349</f>
        <v>03</v>
      </c>
      <c r="N344" t="str">
        <f>PMR_consolidado!R349</f>
        <v>Servicio de educación informal en formación de empresa a personas que ejercen su actividad económica en el espacio público.</v>
      </c>
      <c r="O344">
        <f>PMR_consolidado!S349</f>
        <v>0</v>
      </c>
      <c r="P344">
        <f>PMR_consolidado!T349</f>
        <v>0</v>
      </c>
      <c r="Q344">
        <f>PMR_consolidado!U349</f>
        <v>0</v>
      </c>
      <c r="R344">
        <f>PMR_consolidado!V349</f>
        <v>0</v>
      </c>
      <c r="S344">
        <f>PMR_consolidado!AF349</f>
        <v>0</v>
      </c>
      <c r="T344">
        <f>PMR_consolidado!AG349</f>
        <v>4</v>
      </c>
      <c r="U344" t="str">
        <f>PMR_consolidado!AH349</f>
        <v>Número de vendedores informales identificados y caracterizados acorde al plan de intervención en las zonas de aglomeración en el espacio público</v>
      </c>
      <c r="V344" t="str">
        <f>PMR_consolidado!AI349</f>
        <v>Acumulado</v>
      </c>
      <c r="W344" t="str">
        <f>PMR_consolidado!AJ349</f>
        <v>Mensual</v>
      </c>
      <c r="X344" t="str">
        <f>PMR_consolidado!AK349</f>
        <v>VAL</v>
      </c>
      <c r="Y344">
        <f>PMR_consolidado!AL349</f>
        <v>14298</v>
      </c>
      <c r="Z344">
        <f>PMR_consolidado!AM349</f>
        <v>26905</v>
      </c>
      <c r="AA344">
        <f>PMR_consolidado!AN349</f>
        <v>1505</v>
      </c>
      <c r="AB344">
        <f>PMR_consolidado!AO349</f>
        <v>505</v>
      </c>
      <c r="AC344">
        <f>PMR_consolidado!AP349</f>
        <v>33.554817275747503</v>
      </c>
      <c r="AD344" t="str">
        <f>PMR_consolidado!AQ349</f>
        <v>Se Identificaron Y Caracterizaron 505 Vendedores Informales En Espacio Público Durante El Primer Semestre</v>
      </c>
      <c r="AE344">
        <f>PMR_consolidado!AR349</f>
        <v>3200</v>
      </c>
      <c r="AF344">
        <f>PMR_consolidado!AS349</f>
        <v>1695</v>
      </c>
      <c r="AG344">
        <f>PMR_consolidado!AT349</f>
        <v>1.1262458471760799</v>
      </c>
      <c r="AH344">
        <f>PMR_consolidado!AU349</f>
        <v>0</v>
      </c>
      <c r="AJ344" t="str">
        <f t="shared" si="20"/>
        <v>No OK</v>
      </c>
      <c r="AK344" t="str">
        <f t="shared" si="22"/>
        <v>0200-0101203</v>
      </c>
      <c r="AL344" s="305">
        <f>COUNTIFS($A$3:A$686,AK344)</f>
        <v>3</v>
      </c>
      <c r="AM344" s="305" t="str">
        <f t="shared" si="23"/>
        <v>No Tiene</v>
      </c>
    </row>
    <row r="345" spans="1:39" x14ac:dyDescent="0.25">
      <c r="A345" t="str">
        <f t="shared" si="21"/>
        <v>0200-0101203</v>
      </c>
      <c r="B345" t="str">
        <f>PMR_consolidado!D350</f>
        <v>0200-01</v>
      </c>
      <c r="C345" t="str">
        <f>PMR_consolidado!E350</f>
        <v>INSTITUTO PARA LA ECONOMÍA SOCIAL - IPES</v>
      </c>
      <c r="D345" t="str">
        <f>PMR_consolidado!F350</f>
        <v>01</v>
      </c>
      <c r="E345" t="str">
        <f>PMR_consolidado!H350</f>
        <v>2</v>
      </c>
      <c r="F345" t="str">
        <f>PMR_consolidado!J350</f>
        <v>Acumulado</v>
      </c>
      <c r="G345" t="str">
        <f>PMR_consolidado!K350</f>
        <v>Trimestral</v>
      </c>
      <c r="H345" t="str">
        <f>PMR_consolidado!L350</f>
        <v>%</v>
      </c>
      <c r="I345">
        <f>PMR_consolidado!M350</f>
        <v>24</v>
      </c>
      <c r="J345">
        <f>PMR_consolidado!N350</f>
        <v>44</v>
      </c>
      <c r="K345">
        <f>PMR_consolidado!O350</f>
        <v>4</v>
      </c>
      <c r="L345">
        <f>PMR_consolidado!P350</f>
        <v>0</v>
      </c>
      <c r="M345" t="str">
        <f>PMR_consolidado!Q350</f>
        <v>03</v>
      </c>
      <c r="N345" t="str">
        <f>PMR_consolidado!R350</f>
        <v>Servicio de educación informal en formación de empresa a personas que ejercen su actividad económica en el espacio público.</v>
      </c>
      <c r="O345">
        <f>PMR_consolidado!S350</f>
        <v>0</v>
      </c>
      <c r="P345">
        <f>PMR_consolidado!T350</f>
        <v>0</v>
      </c>
      <c r="Q345">
        <f>PMR_consolidado!U350</f>
        <v>0</v>
      </c>
      <c r="R345">
        <f>PMR_consolidado!V350</f>
        <v>0</v>
      </c>
      <c r="S345">
        <f>PMR_consolidado!AF350</f>
        <v>0</v>
      </c>
      <c r="T345">
        <f>PMR_consolidado!AG350</f>
        <v>5</v>
      </c>
      <c r="U345" t="str">
        <f>PMR_consolidado!AH350</f>
        <v>Número de mujeres que ejercen su actividad economica en el espacio público vinculadas a programas de educación informal</v>
      </c>
      <c r="V345" t="str">
        <f>PMR_consolidado!AI350</f>
        <v>Acumulado</v>
      </c>
      <c r="W345" t="str">
        <f>PMR_consolidado!AJ350</f>
        <v>Trimestral</v>
      </c>
      <c r="X345" t="str">
        <f>PMR_consolidado!AK350</f>
        <v>VAL</v>
      </c>
      <c r="Y345">
        <f>PMR_consolidado!AL350</f>
        <v>1123</v>
      </c>
      <c r="Z345">
        <f>PMR_consolidado!AM350</f>
        <v>2820</v>
      </c>
      <c r="AA345">
        <f>PMR_consolidado!AN350</f>
        <v>237</v>
      </c>
      <c r="AB345">
        <f>PMR_consolidado!AO350</f>
        <v>96</v>
      </c>
      <c r="AC345">
        <f>PMR_consolidado!AP350</f>
        <v>40.506329113924103</v>
      </c>
      <c r="AD345" t="str">
        <f>PMR_consolidado!AQ350</f>
        <v>Durante El Segundo Trimestre, Se Vincularon A Programas De Formación 65 Mujeres De La Economía Informal. Total 2024: 96</v>
      </c>
      <c r="AE345">
        <f>PMR_consolidado!AR350</f>
        <v>349</v>
      </c>
      <c r="AF345">
        <f>PMR_consolidado!AS350</f>
        <v>112</v>
      </c>
      <c r="AG345">
        <f>PMR_consolidado!AT350</f>
        <v>0.47257383966244726</v>
      </c>
      <c r="AH345">
        <f>PMR_consolidado!AU350</f>
        <v>0</v>
      </c>
      <c r="AJ345" t="str">
        <f t="shared" si="20"/>
        <v>No OK</v>
      </c>
      <c r="AK345" t="str">
        <f t="shared" si="22"/>
        <v>0200-0101203</v>
      </c>
      <c r="AL345" s="305">
        <f>COUNTIFS($A$3:A$686,AK345)</f>
        <v>3</v>
      </c>
      <c r="AM345" s="305" t="str">
        <f t="shared" si="23"/>
        <v>No Tiene</v>
      </c>
    </row>
    <row r="346" spans="1:39" x14ac:dyDescent="0.25">
      <c r="A346" t="str">
        <f t="shared" si="21"/>
        <v>0200-0101204</v>
      </c>
      <c r="B346" t="str">
        <f>PMR_consolidado!D351</f>
        <v>0200-01</v>
      </c>
      <c r="C346" t="str">
        <f>PMR_consolidado!E351</f>
        <v>INSTITUTO PARA LA ECONOMÍA SOCIAL - IPES</v>
      </c>
      <c r="D346" t="str">
        <f>PMR_consolidado!F351</f>
        <v>01</v>
      </c>
      <c r="E346" t="str">
        <f>PMR_consolidado!H351</f>
        <v>2</v>
      </c>
      <c r="F346" t="str">
        <f>PMR_consolidado!J351</f>
        <v>Acumulado</v>
      </c>
      <c r="G346" t="str">
        <f>PMR_consolidado!K351</f>
        <v>Trimestral</v>
      </c>
      <c r="H346" t="str">
        <f>PMR_consolidado!L351</f>
        <v>%</v>
      </c>
      <c r="I346">
        <f>PMR_consolidado!M351</f>
        <v>24</v>
      </c>
      <c r="J346">
        <f>PMR_consolidado!N351</f>
        <v>44</v>
      </c>
      <c r="K346">
        <f>PMR_consolidado!O351</f>
        <v>4</v>
      </c>
      <c r="L346">
        <f>PMR_consolidado!P351</f>
        <v>0</v>
      </c>
      <c r="M346" t="str">
        <f>PMR_consolidado!Q351</f>
        <v>04</v>
      </c>
      <c r="N346" t="str">
        <f>PMR_consolidado!R351</f>
        <v>Servicio de apoyo técnico para la formulación de alternativas comerciales transitorias para la generación de ingresos para vendedores informales</v>
      </c>
      <c r="O346">
        <f>PMR_consolidado!S351</f>
        <v>79.793999999999997</v>
      </c>
      <c r="P346">
        <f>PMR_consolidado!T351</f>
        <v>79.793999999999997</v>
      </c>
      <c r="Q346">
        <f>PMR_consolidado!U351</f>
        <v>12.75</v>
      </c>
      <c r="R346">
        <f>PMR_consolidado!V351</f>
        <v>3.06</v>
      </c>
      <c r="S346">
        <f>PMR_consolidado!AF351</f>
        <v>0</v>
      </c>
      <c r="T346">
        <f>PMR_consolidado!AG351</f>
        <v>6</v>
      </c>
      <c r="U346" t="str">
        <f>PMR_consolidado!AH351</f>
        <v>Número de mujeres del sector informal con alternativas comerciales transitorias para la generacion de ingresos</v>
      </c>
      <c r="V346" t="str">
        <f>PMR_consolidado!AI351</f>
        <v>Acumulado</v>
      </c>
      <c r="W346" t="str">
        <f>PMR_consolidado!AJ351</f>
        <v>Mensual</v>
      </c>
      <c r="X346" t="str">
        <f>PMR_consolidado!AK351</f>
        <v>VAL</v>
      </c>
      <c r="Y346">
        <f>PMR_consolidado!AL351</f>
        <v>2245</v>
      </c>
      <c r="Z346">
        <f>PMR_consolidado!AM351</f>
        <v>3299</v>
      </c>
      <c r="AA346">
        <f>PMR_consolidado!AN351</f>
        <v>334</v>
      </c>
      <c r="AB346">
        <f>PMR_consolidado!AO351</f>
        <v>84</v>
      </c>
      <c r="AC346">
        <f>PMR_consolidado!AP351</f>
        <v>25.149700598802401</v>
      </c>
      <c r="AD346" t="str">
        <f>PMR_consolidado!AQ351</f>
        <v>Durante El Mes De Junio No Se Realizaron. Se Beneficiaron Un Total De 84 Mujeres Con Alternativas Comerciales Ferias.</v>
      </c>
      <c r="AE346">
        <f>PMR_consolidado!AR351</f>
        <v>385.00000000000006</v>
      </c>
      <c r="AF346">
        <f>PMR_consolidado!AS351</f>
        <v>51.000000000000057</v>
      </c>
      <c r="AG346">
        <f>PMR_consolidado!AT351</f>
        <v>0.15269461077844326</v>
      </c>
      <c r="AH346">
        <f>PMR_consolidado!AU351</f>
        <v>0</v>
      </c>
      <c r="AJ346" t="str">
        <f t="shared" si="20"/>
        <v>No OK</v>
      </c>
      <c r="AK346" t="str">
        <f t="shared" si="22"/>
        <v>0200-0101204</v>
      </c>
      <c r="AL346" s="305">
        <f>COUNTIFS($A$3:A$686,AK346)</f>
        <v>2</v>
      </c>
      <c r="AM346" s="305" t="str">
        <f t="shared" si="23"/>
        <v>No Tiene</v>
      </c>
    </row>
    <row r="347" spans="1:39" x14ac:dyDescent="0.25">
      <c r="A347" t="str">
        <f t="shared" si="21"/>
        <v>0200-0101204</v>
      </c>
      <c r="B347" t="str">
        <f>PMR_consolidado!D352</f>
        <v>0200-01</v>
      </c>
      <c r="C347" t="str">
        <f>PMR_consolidado!E352</f>
        <v>INSTITUTO PARA LA ECONOMÍA SOCIAL - IPES</v>
      </c>
      <c r="D347" t="str">
        <f>PMR_consolidado!F352</f>
        <v>01</v>
      </c>
      <c r="E347" t="str">
        <f>PMR_consolidado!H352</f>
        <v>2</v>
      </c>
      <c r="F347" t="str">
        <f>PMR_consolidado!J352</f>
        <v>Acumulado</v>
      </c>
      <c r="G347" t="str">
        <f>PMR_consolidado!K352</f>
        <v>Trimestral</v>
      </c>
      <c r="H347" t="str">
        <f>PMR_consolidado!L352</f>
        <v>%</v>
      </c>
      <c r="I347">
        <f>PMR_consolidado!M352</f>
        <v>24</v>
      </c>
      <c r="J347">
        <f>PMR_consolidado!N352</f>
        <v>44</v>
      </c>
      <c r="K347">
        <f>PMR_consolidado!O352</f>
        <v>4</v>
      </c>
      <c r="L347">
        <f>PMR_consolidado!P352</f>
        <v>0</v>
      </c>
      <c r="M347" t="str">
        <f>PMR_consolidado!Q352</f>
        <v>04</v>
      </c>
      <c r="N347" t="str">
        <f>PMR_consolidado!R352</f>
        <v>Servicio de apoyo técnico para la formulación de alternativas comerciales transitorias para la generación de ingresos para vendedores informales</v>
      </c>
      <c r="O347">
        <f>PMR_consolidado!S352</f>
        <v>0</v>
      </c>
      <c r="P347">
        <f>PMR_consolidado!T352</f>
        <v>0</v>
      </c>
      <c r="Q347">
        <f>PMR_consolidado!U352</f>
        <v>0</v>
      </c>
      <c r="R347">
        <f>PMR_consolidado!V352</f>
        <v>0</v>
      </c>
      <c r="S347">
        <f>PMR_consolidado!AF352</f>
        <v>0</v>
      </c>
      <c r="T347">
        <f>PMR_consolidado!AG352</f>
        <v>7</v>
      </c>
      <c r="U347" t="str">
        <f>PMR_consolidado!AH352</f>
        <v>Número de victimas del conflicto armado del sector informal con alternativas comerciales transitorias para la generacion de ingresos</v>
      </c>
      <c r="V347" t="str">
        <f>PMR_consolidado!AI352</f>
        <v>Acumulado</v>
      </c>
      <c r="W347" t="str">
        <f>PMR_consolidado!AJ352</f>
        <v>Trimestral</v>
      </c>
      <c r="X347" t="str">
        <f>PMR_consolidado!AK352</f>
        <v>VAL</v>
      </c>
      <c r="Y347">
        <f>PMR_consolidado!AL352</f>
        <v>303</v>
      </c>
      <c r="Z347">
        <f>PMR_consolidado!AM352</f>
        <v>747</v>
      </c>
      <c r="AA347">
        <f>PMR_consolidado!AN352</f>
        <v>47</v>
      </c>
      <c r="AB347">
        <f>PMR_consolidado!AO352</f>
        <v>16</v>
      </c>
      <c r="AC347">
        <f>PMR_consolidado!AP352</f>
        <v>34.042553191489397</v>
      </c>
      <c r="AD347" t="str">
        <f>PMR_consolidado!AQ352</f>
        <v>En El Marco De Las 5 Ferias, Se Beneficiaron 16 Victimas De Conflicto A Través De La Aternativas Temporal Ferias.</v>
      </c>
      <c r="AE347">
        <f>PMR_consolidado!AR352</f>
        <v>80</v>
      </c>
      <c r="AF347">
        <f>PMR_consolidado!AS352</f>
        <v>33</v>
      </c>
      <c r="AG347">
        <f>PMR_consolidado!AT352</f>
        <v>0.7021276595744681</v>
      </c>
      <c r="AH347">
        <f>PMR_consolidado!AU352</f>
        <v>0</v>
      </c>
      <c r="AJ347" t="str">
        <f t="shared" si="20"/>
        <v>No OK</v>
      </c>
      <c r="AK347" t="str">
        <f t="shared" si="22"/>
        <v>0200-0101204</v>
      </c>
      <c r="AL347" s="305">
        <f>COUNTIFS($A$3:A$686,AK347)</f>
        <v>2</v>
      </c>
      <c r="AM347" s="305" t="str">
        <f t="shared" si="23"/>
        <v>No Tiene</v>
      </c>
    </row>
    <row r="348" spans="1:39" x14ac:dyDescent="0.25">
      <c r="A348" t="str">
        <f t="shared" si="21"/>
        <v>0200-0101205</v>
      </c>
      <c r="B348" t="str">
        <f>PMR_consolidado!D353</f>
        <v>0200-01</v>
      </c>
      <c r="C348" t="str">
        <f>PMR_consolidado!E353</f>
        <v>INSTITUTO PARA LA ECONOMÍA SOCIAL - IPES</v>
      </c>
      <c r="D348" t="str">
        <f>PMR_consolidado!F353</f>
        <v>01</v>
      </c>
      <c r="E348" t="str">
        <f>PMR_consolidado!H353</f>
        <v>2</v>
      </c>
      <c r="F348" t="str">
        <f>PMR_consolidado!J353</f>
        <v>Acumulado</v>
      </c>
      <c r="G348" t="str">
        <f>PMR_consolidado!K353</f>
        <v>Trimestral</v>
      </c>
      <c r="H348" t="str">
        <f>PMR_consolidado!L353</f>
        <v>%</v>
      </c>
      <c r="I348">
        <f>PMR_consolidado!M353</f>
        <v>24</v>
      </c>
      <c r="J348">
        <f>PMR_consolidado!N353</f>
        <v>44</v>
      </c>
      <c r="K348">
        <f>PMR_consolidado!O353</f>
        <v>4</v>
      </c>
      <c r="L348">
        <f>PMR_consolidado!P353</f>
        <v>0</v>
      </c>
      <c r="M348" t="str">
        <f>PMR_consolidado!Q353</f>
        <v>05</v>
      </c>
      <c r="N348" t="str">
        <f>PMR_consolidado!R353</f>
        <v>Servicio de Intervención de zonas de aglomeración en el espacio público que beneficien a las unidades productivas informales y bicitaxistas</v>
      </c>
      <c r="O348">
        <f>PMR_consolidado!S353</f>
        <v>10239.752096</v>
      </c>
      <c r="P348">
        <f>PMR_consolidado!T353</f>
        <v>10239.752096</v>
      </c>
      <c r="Q348">
        <f>PMR_consolidado!U353</f>
        <v>4669.9860740000004</v>
      </c>
      <c r="R348">
        <f>PMR_consolidado!V353</f>
        <v>1792.036556</v>
      </c>
      <c r="S348">
        <f>PMR_consolidado!AF353</f>
        <v>0</v>
      </c>
      <c r="T348">
        <f>PMR_consolidado!AG353</f>
        <v>8</v>
      </c>
      <c r="U348" t="str">
        <f>PMR_consolidado!AH353</f>
        <v>Porcentaje de avance de la intervención de las zonas de aglomeración</v>
      </c>
      <c r="V348" t="str">
        <f>PMR_consolidado!AI353</f>
        <v>Stock</v>
      </c>
      <c r="W348" t="str">
        <f>PMR_consolidado!AJ353</f>
        <v>Trimestral</v>
      </c>
      <c r="X348" t="str">
        <f>PMR_consolidado!AK353</f>
        <v>%</v>
      </c>
      <c r="Y348">
        <f>PMR_consolidado!AL353</f>
        <v>100</v>
      </c>
      <c r="Z348">
        <f>PMR_consolidado!AM353</f>
        <v>100</v>
      </c>
      <c r="AA348">
        <f>PMR_consolidado!AN353</f>
        <v>100</v>
      </c>
      <c r="AB348">
        <f>PMR_consolidado!AO353</f>
        <v>33</v>
      </c>
      <c r="AC348">
        <f>PMR_consolidado!AP353</f>
        <v>33</v>
      </c>
      <c r="AD348" t="str">
        <f>PMR_consolidado!AQ353</f>
        <v>Se Realizaron Las Acciones Programadas Para La Intervención De La Zona De Aglomeración Priorizada (Localidad De Santa Fé)</v>
      </c>
      <c r="AE348">
        <f>PMR_consolidado!AR353</f>
        <v>100</v>
      </c>
      <c r="AF348">
        <f>PMR_consolidado!AS353</f>
        <v>0</v>
      </c>
      <c r="AG348">
        <f>PMR_consolidado!AT353</f>
        <v>0</v>
      </c>
      <c r="AH348">
        <f>PMR_consolidado!AU353</f>
        <v>0</v>
      </c>
      <c r="AJ348" t="str">
        <f t="shared" si="20"/>
        <v>No OK</v>
      </c>
      <c r="AK348" t="str">
        <f t="shared" si="22"/>
        <v>0200-0101205</v>
      </c>
      <c r="AL348" s="305">
        <f>COUNTIFS($A$3:A$686,AK348)</f>
        <v>1</v>
      </c>
      <c r="AM348" s="305" t="str">
        <f t="shared" si="23"/>
        <v>No Tiene</v>
      </c>
    </row>
    <row r="349" spans="1:39" x14ac:dyDescent="0.25">
      <c r="A349" t="str">
        <f t="shared" si="21"/>
        <v>0200-0101206</v>
      </c>
      <c r="B349" t="str">
        <f>PMR_consolidado!D354</f>
        <v>0200-01</v>
      </c>
      <c r="C349" t="str">
        <f>PMR_consolidado!E354</f>
        <v>INSTITUTO PARA LA ECONOMÍA SOCIAL - IPES</v>
      </c>
      <c r="D349" t="str">
        <f>PMR_consolidado!F354</f>
        <v>01</v>
      </c>
      <c r="E349" t="str">
        <f>PMR_consolidado!H354</f>
        <v>2</v>
      </c>
      <c r="F349" t="str">
        <f>PMR_consolidado!J354</f>
        <v>Acumulado</v>
      </c>
      <c r="G349" t="str">
        <f>PMR_consolidado!K354</f>
        <v>Trimestral</v>
      </c>
      <c r="H349" t="str">
        <f>PMR_consolidado!L354</f>
        <v>%</v>
      </c>
      <c r="I349">
        <f>PMR_consolidado!M354</f>
        <v>24</v>
      </c>
      <c r="J349">
        <f>PMR_consolidado!N354</f>
        <v>44</v>
      </c>
      <c r="K349">
        <f>PMR_consolidado!O354</f>
        <v>4</v>
      </c>
      <c r="L349">
        <f>PMR_consolidado!P354</f>
        <v>0</v>
      </c>
      <c r="M349" t="str">
        <f>PMR_consolidado!Q354</f>
        <v>06</v>
      </c>
      <c r="N349" t="str">
        <f>PMR_consolidado!R354</f>
        <v>Servicio de asistencia técnica a emprendimientos por subsistencia del sector informal</v>
      </c>
      <c r="O349">
        <f>PMR_consolidado!S354</f>
        <v>1578.454</v>
      </c>
      <c r="P349">
        <f>PMR_consolidado!T354</f>
        <v>1578.454</v>
      </c>
      <c r="Q349">
        <f>PMR_consolidado!U354</f>
        <v>512.05604100000005</v>
      </c>
      <c r="R349">
        <f>PMR_consolidado!V354</f>
        <v>195.59869599999999</v>
      </c>
      <c r="S349">
        <f>PMR_consolidado!AF354</f>
        <v>57520161000</v>
      </c>
      <c r="T349">
        <f>PMR_consolidado!AG354</f>
        <v>9</v>
      </c>
      <c r="U349" t="str">
        <f>PMR_consolidado!AH354</f>
        <v>Número de victimas del conflicto armado del sector informal con emprendimientos por subsistencia con asistencia técnica</v>
      </c>
      <c r="V349" t="str">
        <f>PMR_consolidado!AI354</f>
        <v>Acumulado</v>
      </c>
      <c r="W349" t="str">
        <f>PMR_consolidado!AJ354</f>
        <v>Trimestral</v>
      </c>
      <c r="X349" t="str">
        <f>PMR_consolidado!AK354</f>
        <v>VAL</v>
      </c>
      <c r="Y349">
        <f>PMR_consolidado!AL354</f>
        <v>186</v>
      </c>
      <c r="Z349">
        <f>PMR_consolidado!AM354</f>
        <v>499</v>
      </c>
      <c r="AA349">
        <f>PMR_consolidado!AN354</f>
        <v>34</v>
      </c>
      <c r="AB349">
        <f>PMR_consolidado!AO354</f>
        <v>13</v>
      </c>
      <c r="AC349">
        <f>PMR_consolidado!AP354</f>
        <v>38.235294117647101</v>
      </c>
      <c r="AD349" t="str">
        <f>PMR_consolidado!AQ354</f>
        <v>13 Victimas Del Conflicto Armado Recibieron Asistencia Técnica Durante El Primer Semestre</v>
      </c>
      <c r="AE349">
        <f>PMR_consolidado!AR354</f>
        <v>55</v>
      </c>
      <c r="AF349">
        <f>PMR_consolidado!AS354</f>
        <v>21</v>
      </c>
      <c r="AG349">
        <f>PMR_consolidado!AT354</f>
        <v>0.61764705882352944</v>
      </c>
      <c r="AH349">
        <f>PMR_consolidado!AU354</f>
        <v>0</v>
      </c>
      <c r="AJ349" t="str">
        <f t="shared" si="20"/>
        <v>No OK</v>
      </c>
      <c r="AK349" t="str">
        <f t="shared" si="22"/>
        <v>0200-0101206</v>
      </c>
      <c r="AL349" s="305">
        <f>COUNTIFS($A$3:A$686,AK349)</f>
        <v>4</v>
      </c>
      <c r="AM349" s="305" t="str">
        <f t="shared" si="23"/>
        <v>Tiene</v>
      </c>
    </row>
    <row r="350" spans="1:39" x14ac:dyDescent="0.25">
      <c r="A350" t="str">
        <f t="shared" si="21"/>
        <v>0200-0101206</v>
      </c>
      <c r="B350" t="str">
        <f>PMR_consolidado!D355</f>
        <v>0200-01</v>
      </c>
      <c r="C350" t="str">
        <f>PMR_consolidado!E355</f>
        <v>INSTITUTO PARA LA ECONOMÍA SOCIAL - IPES</v>
      </c>
      <c r="D350" t="str">
        <f>PMR_consolidado!F355</f>
        <v>01</v>
      </c>
      <c r="E350" t="str">
        <f>PMR_consolidado!H355</f>
        <v>2</v>
      </c>
      <c r="F350" t="str">
        <f>PMR_consolidado!J355</f>
        <v>Acumulado</v>
      </c>
      <c r="G350" t="str">
        <f>PMR_consolidado!K355</f>
        <v>Trimestral</v>
      </c>
      <c r="H350" t="str">
        <f>PMR_consolidado!L355</f>
        <v>%</v>
      </c>
      <c r="I350">
        <f>PMR_consolidado!M355</f>
        <v>24</v>
      </c>
      <c r="J350">
        <f>PMR_consolidado!N355</f>
        <v>44</v>
      </c>
      <c r="K350">
        <f>PMR_consolidado!O355</f>
        <v>4</v>
      </c>
      <c r="L350">
        <f>PMR_consolidado!P355</f>
        <v>0</v>
      </c>
      <c r="M350" t="str">
        <f>PMR_consolidado!Q355</f>
        <v>06</v>
      </c>
      <c r="N350" t="str">
        <f>PMR_consolidado!R355</f>
        <v>Servicio de asistencia técnica a emprendimientos por subsistencia del sector informal</v>
      </c>
      <c r="O350">
        <f>PMR_consolidado!S355</f>
        <v>0</v>
      </c>
      <c r="P350">
        <f>PMR_consolidado!T355</f>
        <v>0</v>
      </c>
      <c r="Q350">
        <f>PMR_consolidado!U355</f>
        <v>0</v>
      </c>
      <c r="R350">
        <f>PMR_consolidado!V355</f>
        <v>0</v>
      </c>
      <c r="S350">
        <f>PMR_consolidado!AF355</f>
        <v>0</v>
      </c>
      <c r="T350">
        <f>PMR_consolidado!AG355</f>
        <v>10</v>
      </c>
      <c r="U350" t="str">
        <f>PMR_consolidado!AH355</f>
        <v>Número de mujeres del sector informal con emprendimientos por subsistencia con asistencia técnica</v>
      </c>
      <c r="V350" t="str">
        <f>PMR_consolidado!AI355</f>
        <v>Acumulado</v>
      </c>
      <c r="W350" t="str">
        <f>PMR_consolidado!AJ355</f>
        <v>Mensual</v>
      </c>
      <c r="X350" t="str">
        <f>PMR_consolidado!AK355</f>
        <v>VAL</v>
      </c>
      <c r="Y350">
        <f>PMR_consolidado!AL355</f>
        <v>1483</v>
      </c>
      <c r="Z350">
        <f>PMR_consolidado!AM355</f>
        <v>2116</v>
      </c>
      <c r="AA350">
        <f>PMR_consolidado!AN355</f>
        <v>287</v>
      </c>
      <c r="AB350">
        <f>PMR_consolidado!AO355</f>
        <v>160</v>
      </c>
      <c r="AC350">
        <f>PMR_consolidado!AP355</f>
        <v>55.749128919860603</v>
      </c>
      <c r="AD350" t="str">
        <f>PMR_consolidado!AQ355</f>
        <v>Se Fortalecieron Un Total De 160 Emprendimientos De Mujeres De Acuerdo A Las Necesidades Identificadas Resultado De La Perfilación Y Acompañamiento Psicosocial.</v>
      </c>
      <c r="AE350">
        <f>PMR_consolidado!AR355</f>
        <v>167.75</v>
      </c>
      <c r="AF350">
        <f>PMR_consolidado!AS355</f>
        <v>-119.25</v>
      </c>
      <c r="AG350">
        <f>PMR_consolidado!AT355</f>
        <v>-0.41550522648083621</v>
      </c>
      <c r="AH350">
        <f>PMR_consolidado!AU355</f>
        <v>0</v>
      </c>
      <c r="AJ350" t="str">
        <f t="shared" si="20"/>
        <v>No OK</v>
      </c>
      <c r="AK350" t="str">
        <f t="shared" si="22"/>
        <v>0200-0101206</v>
      </c>
      <c r="AL350" s="305">
        <f>COUNTIFS($A$3:A$686,AK350)</f>
        <v>4</v>
      </c>
      <c r="AM350" s="305" t="str">
        <f t="shared" si="23"/>
        <v>No Tiene</v>
      </c>
    </row>
    <row r="351" spans="1:39" x14ac:dyDescent="0.25">
      <c r="A351" t="str">
        <f t="shared" si="21"/>
        <v>0200-0101206</v>
      </c>
      <c r="B351" t="str">
        <f>PMR_consolidado!D356</f>
        <v>0200-01</v>
      </c>
      <c r="C351" t="str">
        <f>PMR_consolidado!E356</f>
        <v>INSTITUTO PARA LA ECONOMÍA SOCIAL - IPES</v>
      </c>
      <c r="D351" t="str">
        <f>PMR_consolidado!F356</f>
        <v>01</v>
      </c>
      <c r="E351" t="str">
        <f>PMR_consolidado!H356</f>
        <v>2</v>
      </c>
      <c r="F351" t="str">
        <f>PMR_consolidado!J356</f>
        <v>Acumulado</v>
      </c>
      <c r="G351" t="str">
        <f>PMR_consolidado!K356</f>
        <v>Trimestral</v>
      </c>
      <c r="H351" t="str">
        <f>PMR_consolidado!L356</f>
        <v>%</v>
      </c>
      <c r="I351">
        <f>PMR_consolidado!M356</f>
        <v>24</v>
      </c>
      <c r="J351">
        <f>PMR_consolidado!N356</f>
        <v>44</v>
      </c>
      <c r="K351">
        <f>PMR_consolidado!O356</f>
        <v>4</v>
      </c>
      <c r="L351">
        <f>PMR_consolidado!P356</f>
        <v>0</v>
      </c>
      <c r="M351" t="str">
        <f>PMR_consolidado!Q356</f>
        <v>06</v>
      </c>
      <c r="N351" t="str">
        <f>PMR_consolidado!R356</f>
        <v>Servicio de asistencia técnica a emprendimientos por subsistencia del sector informal</v>
      </c>
      <c r="O351">
        <f>PMR_consolidado!S356</f>
        <v>0</v>
      </c>
      <c r="P351">
        <f>PMR_consolidado!T356</f>
        <v>0</v>
      </c>
      <c r="Q351">
        <f>PMR_consolidado!U356</f>
        <v>0</v>
      </c>
      <c r="R351">
        <f>PMR_consolidado!V356</f>
        <v>0</v>
      </c>
      <c r="S351">
        <f>PMR_consolidado!AF356</f>
        <v>0</v>
      </c>
      <c r="T351">
        <f>PMR_consolidado!AG356</f>
        <v>11</v>
      </c>
      <c r="U351" t="str">
        <f>PMR_consolidado!AH356</f>
        <v>Número de jovenes del sector informal con emprendimientos por subsistencia con asistencia técnica</v>
      </c>
      <c r="V351" t="str">
        <f>PMR_consolidado!AI356</f>
        <v>Acumulado</v>
      </c>
      <c r="W351" t="str">
        <f>PMR_consolidado!AJ356</f>
        <v>Mensual</v>
      </c>
      <c r="X351" t="str">
        <f>PMR_consolidado!AK356</f>
        <v>VAL</v>
      </c>
      <c r="Y351">
        <f>PMR_consolidado!AL356</f>
        <v>336</v>
      </c>
      <c r="Z351">
        <f>PMR_consolidado!AM356</f>
        <v>498</v>
      </c>
      <c r="AA351">
        <f>PMR_consolidado!AN356</f>
        <v>32</v>
      </c>
      <c r="AB351">
        <f>PMR_consolidado!AO356</f>
        <v>16</v>
      </c>
      <c r="AC351">
        <f>PMR_consolidado!AP356</f>
        <v>50</v>
      </c>
      <c r="AD351" t="str">
        <f>PMR_consolidado!AQ356</f>
        <v>Un Totol De 16 Jóvenes Del Sector Informal Con Emprendimientos Por Subsistencia Fortalecidos</v>
      </c>
      <c r="AE351">
        <f>PMR_consolidado!AR356</f>
        <v>42.7</v>
      </c>
      <c r="AF351">
        <f>PMR_consolidado!AS356</f>
        <v>10.700000000000003</v>
      </c>
      <c r="AG351">
        <f>PMR_consolidado!AT356</f>
        <v>0.33437500000000009</v>
      </c>
      <c r="AH351">
        <f>PMR_consolidado!AU356</f>
        <v>0</v>
      </c>
      <c r="AJ351" t="str">
        <f t="shared" si="20"/>
        <v>No OK</v>
      </c>
      <c r="AK351" t="str">
        <f t="shared" si="22"/>
        <v>0200-0101206</v>
      </c>
      <c r="AL351" s="305">
        <f>COUNTIFS($A$3:A$686,AK351)</f>
        <v>4</v>
      </c>
      <c r="AM351" s="305" t="str">
        <f t="shared" si="23"/>
        <v>No Tiene</v>
      </c>
    </row>
    <row r="352" spans="1:39" x14ac:dyDescent="0.25">
      <c r="A352" t="str">
        <f t="shared" si="21"/>
        <v>0200-0101206</v>
      </c>
      <c r="B352" t="str">
        <f>PMR_consolidado!D357</f>
        <v>0200-01</v>
      </c>
      <c r="C352" t="str">
        <f>PMR_consolidado!E357</f>
        <v>INSTITUTO PARA LA ECONOMÍA SOCIAL - IPES</v>
      </c>
      <c r="D352" t="str">
        <f>PMR_consolidado!F357</f>
        <v>01</v>
      </c>
      <c r="E352" t="str">
        <f>PMR_consolidado!H357</f>
        <v>2</v>
      </c>
      <c r="F352" t="str">
        <f>PMR_consolidado!J357</f>
        <v>Acumulado</v>
      </c>
      <c r="G352" t="str">
        <f>PMR_consolidado!K357</f>
        <v>Trimestral</v>
      </c>
      <c r="H352" t="str">
        <f>PMR_consolidado!L357</f>
        <v>%</v>
      </c>
      <c r="I352">
        <f>PMR_consolidado!M357</f>
        <v>24</v>
      </c>
      <c r="J352">
        <f>PMR_consolidado!N357</f>
        <v>44</v>
      </c>
      <c r="K352">
        <f>PMR_consolidado!O357</f>
        <v>4</v>
      </c>
      <c r="L352">
        <f>PMR_consolidado!P357</f>
        <v>0</v>
      </c>
      <c r="M352" t="str">
        <f>PMR_consolidado!Q357</f>
        <v>06</v>
      </c>
      <c r="N352" t="str">
        <f>PMR_consolidado!R357</f>
        <v>Servicio de asistencia técnica a emprendimientos por subsistencia del sector informal</v>
      </c>
      <c r="O352">
        <f>PMR_consolidado!S357</f>
        <v>0</v>
      </c>
      <c r="P352">
        <f>PMR_consolidado!T357</f>
        <v>0</v>
      </c>
      <c r="Q352">
        <f>PMR_consolidado!U357</f>
        <v>0</v>
      </c>
      <c r="R352">
        <f>PMR_consolidado!V357</f>
        <v>0</v>
      </c>
      <c r="S352">
        <f>PMR_consolidado!AF357</f>
        <v>0</v>
      </c>
      <c r="T352">
        <f>PMR_consolidado!AG357</f>
        <v>12</v>
      </c>
      <c r="U352" t="str">
        <f>PMR_consolidado!AH357</f>
        <v>Número de unidades productivas asesorados tecnicamente</v>
      </c>
      <c r="V352" t="str">
        <f>PMR_consolidado!AI357</f>
        <v>Acumulado</v>
      </c>
      <c r="W352" t="str">
        <f>PMR_consolidado!AJ357</f>
        <v>Mensual</v>
      </c>
      <c r="X352" t="str">
        <f>PMR_consolidado!AK357</f>
        <v>VAL</v>
      </c>
      <c r="Y352">
        <f>PMR_consolidado!AL357</f>
        <v>2230</v>
      </c>
      <c r="Z352">
        <f>PMR_consolidado!AM357</f>
        <v>4068</v>
      </c>
      <c r="AA352">
        <f>PMR_consolidado!AN357</f>
        <v>343</v>
      </c>
      <c r="AB352">
        <f>PMR_consolidado!AO357</f>
        <v>218</v>
      </c>
      <c r="AC352">
        <f>PMR_consolidado!AP357</f>
        <v>63.556851311953402</v>
      </c>
      <c r="AD352" t="str">
        <f>PMR_consolidado!AQ357</f>
        <v>En El Primer Semestre, Se Fortalecieron Un Total De 218 Emprendimientos De La Economía Informal De Acuerdo A Las Necesidades Identificadas Resultado De La Perfilación Y Acompañamiento Psicosocial</v>
      </c>
      <c r="AE352">
        <f>PMR_consolidado!AR357</f>
        <v>305</v>
      </c>
      <c r="AF352">
        <f>PMR_consolidado!AS357</f>
        <v>-38</v>
      </c>
      <c r="AG352">
        <f>PMR_consolidado!AT357</f>
        <v>-0.11078717201166177</v>
      </c>
      <c r="AH352">
        <f>PMR_consolidado!AU357</f>
        <v>0</v>
      </c>
      <c r="AJ352" t="str">
        <f t="shared" si="20"/>
        <v>No OK</v>
      </c>
      <c r="AK352" t="str">
        <f t="shared" si="22"/>
        <v>0200-0101206</v>
      </c>
      <c r="AL352" s="305">
        <f>COUNTIFS($A$3:A$686,AK352)</f>
        <v>4</v>
      </c>
      <c r="AM352" s="305" t="str">
        <f t="shared" si="23"/>
        <v>No Tiene</v>
      </c>
    </row>
    <row r="353" spans="1:39" x14ac:dyDescent="0.25">
      <c r="A353" t="str">
        <f t="shared" si="21"/>
        <v>0200-0102307</v>
      </c>
      <c r="B353" t="str">
        <f>PMR_consolidado!D358</f>
        <v>0200-01</v>
      </c>
      <c r="C353" t="str">
        <f>PMR_consolidado!E358</f>
        <v>INSTITUTO PARA LA ECONOMÍA SOCIAL - IPES</v>
      </c>
      <c r="D353" t="str">
        <f>PMR_consolidado!F358</f>
        <v>02</v>
      </c>
      <c r="E353" t="str">
        <f>PMR_consolidado!H358</f>
        <v>3</v>
      </c>
      <c r="F353" t="str">
        <f>PMR_consolidado!J358</f>
        <v>Flujo</v>
      </c>
      <c r="G353" t="str">
        <f>PMR_consolidado!K358</f>
        <v>Semestral</v>
      </c>
      <c r="H353" t="str">
        <f>PMR_consolidado!L358</f>
        <v>%</v>
      </c>
      <c r="I353">
        <f>PMR_consolidado!M358</f>
        <v>5</v>
      </c>
      <c r="J353">
        <f>PMR_consolidado!N358</f>
        <v>7</v>
      </c>
      <c r="K353">
        <f>PMR_consolidado!O358</f>
        <v>5.5</v>
      </c>
      <c r="L353">
        <f>PMR_consolidado!P358</f>
        <v>0</v>
      </c>
      <c r="M353" t="str">
        <f>PMR_consolidado!Q358</f>
        <v>07</v>
      </c>
      <c r="N353" t="str">
        <f>PMR_consolidado!R358</f>
        <v>Servicio de mantenimiento y/o reforzamiento estructural de las plazas distritales de mercado</v>
      </c>
      <c r="O353">
        <f>PMR_consolidado!S358</f>
        <v>10517.824000000001</v>
      </c>
      <c r="P353">
        <f>PMR_consolidado!T358</f>
        <v>10517.824000000001</v>
      </c>
      <c r="Q353">
        <f>PMR_consolidado!U358</f>
        <v>788.39863500000001</v>
      </c>
      <c r="R353">
        <f>PMR_consolidado!V358</f>
        <v>788.39863500000001</v>
      </c>
      <c r="S353">
        <f>PMR_consolidado!AF358</f>
        <v>0</v>
      </c>
      <c r="T353">
        <f>PMR_consolidado!AG358</f>
        <v>13</v>
      </c>
      <c r="U353" t="str">
        <f>PMR_consolidado!AH358</f>
        <v>Porcentaje de avance en el cumplimiento del Plan de Acción del reforzamiento estructural de plazas de mercado</v>
      </c>
      <c r="V353" t="str">
        <f>PMR_consolidado!AI358</f>
        <v>Flujo</v>
      </c>
      <c r="W353" t="str">
        <f>PMR_consolidado!AJ358</f>
        <v>Trimestral</v>
      </c>
      <c r="X353" t="str">
        <f>PMR_consolidado!AK358</f>
        <v>%</v>
      </c>
      <c r="Y353">
        <f>PMR_consolidado!AL358</f>
        <v>0</v>
      </c>
      <c r="Z353">
        <f>PMR_consolidado!AM358</f>
        <v>100</v>
      </c>
      <c r="AA353">
        <f>PMR_consolidado!AN358</f>
        <v>100</v>
      </c>
      <c r="AB353">
        <f>PMR_consolidado!AO358</f>
        <v>43</v>
      </c>
      <c r="AC353">
        <f>PMR_consolidado!AP358</f>
        <v>43</v>
      </c>
      <c r="AD353" t="str">
        <f>PMR_consolidado!AQ358</f>
        <v>El Contrato De Reforzamiento De La Plaza Distrital De Mercado Santander Tuvo Un Avance Fisico De 8,03% Y Presupuestal 8,59%; Actividades De Estructura En Cubierta, Piso En Placa, Amarres Y Encofrado</v>
      </c>
      <c r="AE353">
        <f>PMR_consolidado!AR358</f>
        <v>100</v>
      </c>
      <c r="AF353">
        <f>PMR_consolidado!AS358</f>
        <v>0</v>
      </c>
      <c r="AG353">
        <f>PMR_consolidado!AT358</f>
        <v>0</v>
      </c>
      <c r="AH353">
        <f>PMR_consolidado!AU358</f>
        <v>0</v>
      </c>
      <c r="AJ353" t="str">
        <f t="shared" si="20"/>
        <v>No OK</v>
      </c>
      <c r="AK353" t="str">
        <f t="shared" si="22"/>
        <v>0200-0102307</v>
      </c>
      <c r="AL353" s="305">
        <f>COUNTIFS($A$3:A$686,AK353)</f>
        <v>2</v>
      </c>
      <c r="AM353" s="305" t="str">
        <f t="shared" si="23"/>
        <v>No Tiene</v>
      </c>
    </row>
    <row r="354" spans="1:39" x14ac:dyDescent="0.25">
      <c r="A354" t="str">
        <f t="shared" si="21"/>
        <v>0200-0102307</v>
      </c>
      <c r="B354" t="str">
        <f>PMR_consolidado!D359</f>
        <v>0200-01</v>
      </c>
      <c r="C354" t="str">
        <f>PMR_consolidado!E359</f>
        <v>INSTITUTO PARA LA ECONOMÍA SOCIAL - IPES</v>
      </c>
      <c r="D354" t="str">
        <f>PMR_consolidado!F359</f>
        <v>02</v>
      </c>
      <c r="E354" t="str">
        <f>PMR_consolidado!H359</f>
        <v>3</v>
      </c>
      <c r="F354" t="str">
        <f>PMR_consolidado!J359</f>
        <v>Flujo</v>
      </c>
      <c r="G354" t="str">
        <f>PMR_consolidado!K359</f>
        <v>Semestral</v>
      </c>
      <c r="H354" t="str">
        <f>PMR_consolidado!L359</f>
        <v>%</v>
      </c>
      <c r="I354">
        <f>PMR_consolidado!M359</f>
        <v>5</v>
      </c>
      <c r="J354">
        <f>PMR_consolidado!N359</f>
        <v>7</v>
      </c>
      <c r="K354">
        <f>PMR_consolidado!O359</f>
        <v>5.5</v>
      </c>
      <c r="L354">
        <f>PMR_consolidado!P359</f>
        <v>0</v>
      </c>
      <c r="M354" t="str">
        <f>PMR_consolidado!Q359</f>
        <v>07</v>
      </c>
      <c r="N354" t="str">
        <f>PMR_consolidado!R359</f>
        <v>Servicio de mantenimiento y/o reforzamiento estructural de las plazas distritales de mercado</v>
      </c>
      <c r="O354">
        <f>PMR_consolidado!S359</f>
        <v>0</v>
      </c>
      <c r="P354">
        <f>PMR_consolidado!T359</f>
        <v>0</v>
      </c>
      <c r="Q354">
        <f>PMR_consolidado!U359</f>
        <v>0</v>
      </c>
      <c r="R354">
        <f>PMR_consolidado!V359</f>
        <v>0</v>
      </c>
      <c r="S354">
        <f>PMR_consolidado!AF359</f>
        <v>0</v>
      </c>
      <c r="T354">
        <f>PMR_consolidado!AG359</f>
        <v>17</v>
      </c>
      <c r="U354" t="str">
        <f>PMR_consolidado!AH359</f>
        <v>Número de mantenimientos de plazas de mercado realizados</v>
      </c>
      <c r="V354" t="str">
        <f>PMR_consolidado!AI359</f>
        <v>Acumulado</v>
      </c>
      <c r="W354" t="str">
        <f>PMR_consolidado!AJ359</f>
        <v>Trimestral</v>
      </c>
      <c r="X354" t="str">
        <f>PMR_consolidado!AK359</f>
        <v>VAL</v>
      </c>
      <c r="Y354">
        <f>PMR_consolidado!AL359</f>
        <v>92</v>
      </c>
      <c r="Z354">
        <f>PMR_consolidado!AM359</f>
        <v>1287</v>
      </c>
      <c r="AA354">
        <f>PMR_consolidado!AN359</f>
        <v>84</v>
      </c>
      <c r="AB354">
        <f>PMR_consolidado!AO359</f>
        <v>50</v>
      </c>
      <c r="AC354">
        <f>PMR_consolidado!AP359</f>
        <v>59.523809523809497</v>
      </c>
      <c r="AD354" t="str">
        <f>PMR_consolidado!AQ359</f>
        <v>Durante El Segundo Trimestre, Se Realizaron 16 Mantenimientos  En Las Plazas Distritales De Mercado. Total 2024: 50 Mantenimientos De 84 Prog. Contrato 2023</v>
      </c>
      <c r="AE354">
        <f>PMR_consolidado!AR359</f>
        <v>109</v>
      </c>
      <c r="AF354">
        <f>PMR_consolidado!AS359</f>
        <v>25</v>
      </c>
      <c r="AG354">
        <f>PMR_consolidado!AT359</f>
        <v>0.29761904761904767</v>
      </c>
      <c r="AH354">
        <f>PMR_consolidado!AU359</f>
        <v>0</v>
      </c>
      <c r="AJ354" t="str">
        <f t="shared" si="20"/>
        <v>No OK</v>
      </c>
      <c r="AK354" t="str">
        <f t="shared" si="22"/>
        <v>0200-0102307</v>
      </c>
      <c r="AL354" s="305">
        <f>COUNTIFS($A$3:A$686,AK354)</f>
        <v>2</v>
      </c>
      <c r="AM354" s="305" t="str">
        <f t="shared" si="23"/>
        <v>No Tiene</v>
      </c>
    </row>
    <row r="355" spans="1:39" x14ac:dyDescent="0.25">
      <c r="A355" t="str">
        <f t="shared" si="21"/>
        <v>0200-0102308</v>
      </c>
      <c r="B355" t="str">
        <f>PMR_consolidado!D360</f>
        <v>0200-01</v>
      </c>
      <c r="C355" t="str">
        <f>PMR_consolidado!E360</f>
        <v>INSTITUTO PARA LA ECONOMÍA SOCIAL - IPES</v>
      </c>
      <c r="D355" t="str">
        <f>PMR_consolidado!F360</f>
        <v>02</v>
      </c>
      <c r="E355" t="str">
        <f>PMR_consolidado!H360</f>
        <v>3</v>
      </c>
      <c r="F355" t="str">
        <f>PMR_consolidado!J360</f>
        <v>Flujo</v>
      </c>
      <c r="G355" t="str">
        <f>PMR_consolidado!K360</f>
        <v>Semestral</v>
      </c>
      <c r="H355" t="str">
        <f>PMR_consolidado!L360</f>
        <v>%</v>
      </c>
      <c r="I355">
        <f>PMR_consolidado!M360</f>
        <v>5</v>
      </c>
      <c r="J355">
        <f>PMR_consolidado!N360</f>
        <v>7</v>
      </c>
      <c r="K355">
        <f>PMR_consolidado!O360</f>
        <v>5.5</v>
      </c>
      <c r="L355">
        <f>PMR_consolidado!P360</f>
        <v>0</v>
      </c>
      <c r="M355" t="str">
        <f>PMR_consolidado!Q360</f>
        <v>08</v>
      </c>
      <c r="N355" t="str">
        <f>PMR_consolidado!R360</f>
        <v>Servicio de Operación de las plazas distritales de mercado</v>
      </c>
      <c r="O355">
        <f>PMR_consolidado!S360</f>
        <v>16580.423039000001</v>
      </c>
      <c r="P355">
        <f>PMR_consolidado!T360</f>
        <v>16580.423039000001</v>
      </c>
      <c r="Q355">
        <f>PMR_consolidado!U360</f>
        <v>10107.13918</v>
      </c>
      <c r="R355">
        <f>PMR_consolidado!V360</f>
        <v>3777.134364</v>
      </c>
      <c r="S355">
        <f>PMR_consolidado!AF360</f>
        <v>5121318000</v>
      </c>
      <c r="T355">
        <f>PMR_consolidado!AG360</f>
        <v>18</v>
      </c>
      <c r="U355" t="str">
        <f>PMR_consolidado!AH360</f>
        <v>Porcentaje de avance en la operación de las plazas de mercado</v>
      </c>
      <c r="V355" t="str">
        <f>PMR_consolidado!AI360</f>
        <v>Stock</v>
      </c>
      <c r="W355" t="str">
        <f>PMR_consolidado!AJ360</f>
        <v>Trimestral</v>
      </c>
      <c r="X355" t="str">
        <f>PMR_consolidado!AK360</f>
        <v>%</v>
      </c>
      <c r="Y355">
        <f>PMR_consolidado!AL360</f>
        <v>100</v>
      </c>
      <c r="Z355">
        <f>PMR_consolidado!AM360</f>
        <v>100</v>
      </c>
      <c r="AA355">
        <f>PMR_consolidado!AN360</f>
        <v>100</v>
      </c>
      <c r="AB355">
        <f>PMR_consolidado!AO360</f>
        <v>25</v>
      </c>
      <c r="AC355">
        <f>PMR_consolidado!AP360</f>
        <v>25</v>
      </c>
      <c r="AD355" t="str">
        <f>PMR_consolidado!AQ360</f>
        <v>Se Realizaron Acciones Administrativas Y Comerciales Para El Fortalecimiento De Las Pdm. Se Presto El Servicio De Seguridad, Aseo Y El Pago De Los Servicios Públicos.</v>
      </c>
      <c r="AE355">
        <f>PMR_consolidado!AR360</f>
        <v>100</v>
      </c>
      <c r="AF355">
        <f>PMR_consolidado!AS360</f>
        <v>0</v>
      </c>
      <c r="AG355">
        <f>PMR_consolidado!AT360</f>
        <v>0</v>
      </c>
      <c r="AH355">
        <f>PMR_consolidado!AU360</f>
        <v>0</v>
      </c>
      <c r="AJ355" t="str">
        <f t="shared" si="20"/>
        <v>No OK</v>
      </c>
      <c r="AK355" t="str">
        <f t="shared" si="22"/>
        <v>0200-0102308</v>
      </c>
      <c r="AL355" s="305">
        <f>COUNTIFS($A$3:A$686,AK355)</f>
        <v>1</v>
      </c>
      <c r="AM355" s="305" t="str">
        <f t="shared" si="23"/>
        <v>Tiene</v>
      </c>
    </row>
    <row r="356" spans="1:39" x14ac:dyDescent="0.25">
      <c r="A356" t="str">
        <f t="shared" si="21"/>
        <v>0200-0103409</v>
      </c>
      <c r="B356" t="str">
        <f>PMR_consolidado!D361</f>
        <v>0200-01</v>
      </c>
      <c r="C356" t="str">
        <f>PMR_consolidado!E361</f>
        <v>INSTITUTO PARA LA ECONOMÍA SOCIAL - IPES</v>
      </c>
      <c r="D356" t="str">
        <f>PMR_consolidado!F361</f>
        <v>03</v>
      </c>
      <c r="E356" t="str">
        <f>PMR_consolidado!H361</f>
        <v>4</v>
      </c>
      <c r="F356" t="str">
        <f>PMR_consolidado!J361</f>
        <v>Stock</v>
      </c>
      <c r="G356" t="str">
        <f>PMR_consolidado!K361</f>
        <v>Trimestral</v>
      </c>
      <c r="H356" t="str">
        <f>PMR_consolidado!L361</f>
        <v>%</v>
      </c>
      <c r="I356">
        <f>PMR_consolidado!M361</f>
        <v>100</v>
      </c>
      <c r="J356">
        <f>PMR_consolidado!N361</f>
        <v>100</v>
      </c>
      <c r="K356">
        <f>PMR_consolidado!O361</f>
        <v>100</v>
      </c>
      <c r="L356">
        <f>PMR_consolidado!P361</f>
        <v>0</v>
      </c>
      <c r="M356" t="str">
        <f>PMR_consolidado!Q361</f>
        <v>09</v>
      </c>
      <c r="N356" t="str">
        <f>PMR_consolidado!R361</f>
        <v>Servicios para la planeación y sistemas de gestión y comunicación estratégica</v>
      </c>
      <c r="O356">
        <f>PMR_consolidado!S361</f>
        <v>7835.73</v>
      </c>
      <c r="P356">
        <f>PMR_consolidado!T361</f>
        <v>7835.73</v>
      </c>
      <c r="Q356">
        <f>PMR_consolidado!U361</f>
        <v>2761.6290789999998</v>
      </c>
      <c r="R356">
        <f>PMR_consolidado!V361</f>
        <v>1533.8938740000001</v>
      </c>
      <c r="S356">
        <f>PMR_consolidado!AF361</f>
        <v>0</v>
      </c>
      <c r="T356">
        <f>PMR_consolidado!AG361</f>
        <v>16</v>
      </c>
      <c r="U356" t="str">
        <f>PMR_consolidado!AH361</f>
        <v>Porcentanje de avance de la formulación y/o implementación planeación y sistemas de gestión</v>
      </c>
      <c r="V356" t="str">
        <f>PMR_consolidado!AI361</f>
        <v>Stock</v>
      </c>
      <c r="W356" t="str">
        <f>PMR_consolidado!AJ361</f>
        <v>Trimestral</v>
      </c>
      <c r="X356" t="str">
        <f>PMR_consolidado!AK361</f>
        <v>%</v>
      </c>
      <c r="Y356">
        <f>PMR_consolidado!AL361</f>
        <v>100</v>
      </c>
      <c r="Z356">
        <f>PMR_consolidado!AM361</f>
        <v>100</v>
      </c>
      <c r="AA356">
        <f>PMR_consolidado!AN361</f>
        <v>100</v>
      </c>
      <c r="AB356">
        <f>PMR_consolidado!AO361</f>
        <v>33</v>
      </c>
      <c r="AC356">
        <f>PMR_consolidado!AP361</f>
        <v>33</v>
      </c>
      <c r="AD356" t="str">
        <f>PMR_consolidado!AQ361</f>
        <v>Se Tiene Un Avance Del 61% De Las Actividades Programadas En El Proyecto Inst. Logrando Optimizar Los Procesos De Planeación Estratégica, La Gestión Presupuestal, La Participación Y Servicio Al Ciudadano Y Eficiencia De Las Soluciones Tecnológicas.</v>
      </c>
      <c r="AE356">
        <f>PMR_consolidado!AR361</f>
        <v>100</v>
      </c>
      <c r="AF356">
        <f>PMR_consolidado!AS361</f>
        <v>0</v>
      </c>
      <c r="AG356">
        <f>PMR_consolidado!AT361</f>
        <v>0</v>
      </c>
      <c r="AH356">
        <f>PMR_consolidado!AU361</f>
        <v>0</v>
      </c>
      <c r="AJ356" t="str">
        <f t="shared" si="20"/>
        <v>No OK</v>
      </c>
      <c r="AK356" t="str">
        <f t="shared" si="22"/>
        <v>0200-0103409</v>
      </c>
      <c r="AL356" s="305">
        <f>COUNTIFS($A$3:A$686,AK356)</f>
        <v>1</v>
      </c>
      <c r="AM356" s="305" t="str">
        <f t="shared" si="23"/>
        <v>No Tiene</v>
      </c>
    </row>
    <row r="357" spans="1:39" x14ac:dyDescent="0.25">
      <c r="A357" t="e">
        <f t="shared" si="21"/>
        <v>#N/A</v>
      </c>
      <c r="B357" t="str">
        <f>PMR_consolidado!D362</f>
        <v>0200-01</v>
      </c>
      <c r="C357" t="str">
        <f>PMR_consolidado!E362</f>
        <v>INSTITUTO PARA LA ECONOMÍA SOCIAL - IPES</v>
      </c>
      <c r="D357" t="str">
        <f>PMR_consolidado!F362</f>
        <v>06</v>
      </c>
      <c r="E357" t="e">
        <f>PMR_consolidado!H362</f>
        <v>#N/A</v>
      </c>
      <c r="F357" t="e">
        <f>PMR_consolidado!J362</f>
        <v>#N/A</v>
      </c>
      <c r="G357" t="e">
        <f>PMR_consolidado!K362</f>
        <v>#N/A</v>
      </c>
      <c r="H357" t="e">
        <f>PMR_consolidado!L362</f>
        <v>#N/A</v>
      </c>
      <c r="I357" t="e">
        <f>PMR_consolidado!M362</f>
        <v>#N/A</v>
      </c>
      <c r="J357" t="e">
        <f>PMR_consolidado!N362</f>
        <v>#N/A</v>
      </c>
      <c r="K357" t="e">
        <f>PMR_consolidado!O362</f>
        <v>#N/A</v>
      </c>
      <c r="L357">
        <f>PMR_consolidado!P362</f>
        <v>0</v>
      </c>
      <c r="M357" t="str">
        <f>PMR_consolidado!Q362</f>
        <v>13</v>
      </c>
      <c r="N357" t="str">
        <f>PMR_consolidado!R362</f>
        <v>Mantenimiento y/o fortalecimiento de alternativas comerciales para vendedores informales</v>
      </c>
      <c r="O357">
        <f>PMR_consolidado!S362</f>
        <v>136.62001799999999</v>
      </c>
      <c r="P357">
        <f>PMR_consolidado!T362</f>
        <v>136.62001799999999</v>
      </c>
      <c r="Q357">
        <f>PMR_consolidado!U362</f>
        <v>136.62001799999999</v>
      </c>
      <c r="R357">
        <f>PMR_consolidado!V362</f>
        <v>126.23653400000001</v>
      </c>
      <c r="S357">
        <f>PMR_consolidado!AF362</f>
        <v>0</v>
      </c>
      <c r="T357">
        <f>PMR_consolidado!AG362</f>
        <v>0</v>
      </c>
      <c r="U357">
        <f>PMR_consolidado!AH362</f>
        <v>0</v>
      </c>
      <c r="V357">
        <f>PMR_consolidado!AI362</f>
        <v>0</v>
      </c>
      <c r="W357">
        <f>PMR_consolidado!AJ362</f>
        <v>0</v>
      </c>
      <c r="X357">
        <f>PMR_consolidado!AK362</f>
        <v>0</v>
      </c>
      <c r="Y357">
        <f>PMR_consolidado!AL362</f>
        <v>0</v>
      </c>
      <c r="Z357">
        <f>PMR_consolidado!AM362</f>
        <v>0</v>
      </c>
      <c r="AA357">
        <f>PMR_consolidado!AN362</f>
        <v>0</v>
      </c>
      <c r="AB357">
        <f>PMR_consolidado!AO362</f>
        <v>0</v>
      </c>
      <c r="AC357">
        <f>PMR_consolidado!AP362</f>
        <v>0</v>
      </c>
      <c r="AD357">
        <f>PMR_consolidado!AQ362</f>
        <v>0</v>
      </c>
      <c r="AE357">
        <f>PMR_consolidado!AR362</f>
        <v>0</v>
      </c>
      <c r="AF357">
        <f>PMR_consolidado!AS362</f>
        <v>0</v>
      </c>
      <c r="AG357">
        <f>PMR_consolidado!AT362</f>
        <v>0</v>
      </c>
      <c r="AH357">
        <f>PMR_consolidado!AU362</f>
        <v>0</v>
      </c>
      <c r="AJ357" t="str">
        <f t="shared" si="20"/>
        <v>No OK</v>
      </c>
      <c r="AK357" t="e">
        <f t="shared" si="22"/>
        <v>#N/A</v>
      </c>
      <c r="AL357" s="305">
        <f>COUNTIFS($A$3:A$686,AK357)</f>
        <v>36</v>
      </c>
      <c r="AM357" s="305" t="str">
        <f t="shared" si="23"/>
        <v>No Tiene</v>
      </c>
    </row>
    <row r="358" spans="1:39" x14ac:dyDescent="0.25">
      <c r="A358" t="e">
        <f t="shared" si="21"/>
        <v>#N/A</v>
      </c>
      <c r="B358" t="str">
        <f>PMR_consolidado!D363</f>
        <v>0200-01</v>
      </c>
      <c r="C358" t="str">
        <f>PMR_consolidado!E363</f>
        <v>INSTITUTO PARA LA ECONOMÍA SOCIAL - IPES</v>
      </c>
      <c r="D358" t="str">
        <f>PMR_consolidado!F363</f>
        <v>06</v>
      </c>
      <c r="E358" t="e">
        <f>PMR_consolidado!H363</f>
        <v>#N/A</v>
      </c>
      <c r="F358" t="e">
        <f>PMR_consolidado!J363</f>
        <v>#N/A</v>
      </c>
      <c r="G358" t="e">
        <f>PMR_consolidado!K363</f>
        <v>#N/A</v>
      </c>
      <c r="H358" t="e">
        <f>PMR_consolidado!L363</f>
        <v>#N/A</v>
      </c>
      <c r="I358" t="e">
        <f>PMR_consolidado!M363</f>
        <v>#N/A</v>
      </c>
      <c r="J358" t="e">
        <f>PMR_consolidado!N363</f>
        <v>#N/A</v>
      </c>
      <c r="K358" t="e">
        <f>PMR_consolidado!O363</f>
        <v>#N/A</v>
      </c>
      <c r="L358">
        <f>PMR_consolidado!P363</f>
        <v>0</v>
      </c>
      <c r="M358" t="str">
        <f>PMR_consolidado!Q363</f>
        <v>14</v>
      </c>
      <c r="N358" t="str">
        <f>PMR_consolidado!R363</f>
        <v>Intervención integral de zonas de aglomeración en el espacio público que beneficien a los vendedores informales y bicitaxistas</v>
      </c>
      <c r="O358">
        <f>PMR_consolidado!S363</f>
        <v>228.93390400000001</v>
      </c>
      <c r="P358">
        <f>PMR_consolidado!T363</f>
        <v>228.93390400000001</v>
      </c>
      <c r="Q358">
        <f>PMR_consolidado!U363</f>
        <v>228.93390400000001</v>
      </c>
      <c r="R358">
        <f>PMR_consolidado!V363</f>
        <v>227.846371</v>
      </c>
      <c r="S358">
        <f>PMR_consolidado!AF363</f>
        <v>0</v>
      </c>
      <c r="T358">
        <f>PMR_consolidado!AG363</f>
        <v>0</v>
      </c>
      <c r="U358">
        <f>PMR_consolidado!AH363</f>
        <v>0</v>
      </c>
      <c r="V358">
        <f>PMR_consolidado!AI363</f>
        <v>0</v>
      </c>
      <c r="W358">
        <f>PMR_consolidado!AJ363</f>
        <v>0</v>
      </c>
      <c r="X358">
        <f>PMR_consolidado!AK363</f>
        <v>0</v>
      </c>
      <c r="Y358">
        <f>PMR_consolidado!AL363</f>
        <v>0</v>
      </c>
      <c r="Z358">
        <f>PMR_consolidado!AM363</f>
        <v>0</v>
      </c>
      <c r="AA358">
        <f>PMR_consolidado!AN363</f>
        <v>0</v>
      </c>
      <c r="AB358">
        <f>PMR_consolidado!AO363</f>
        <v>0</v>
      </c>
      <c r="AC358">
        <f>PMR_consolidado!AP363</f>
        <v>0</v>
      </c>
      <c r="AD358">
        <f>PMR_consolidado!AQ363</f>
        <v>0</v>
      </c>
      <c r="AE358">
        <f>PMR_consolidado!AR363</f>
        <v>0</v>
      </c>
      <c r="AF358">
        <f>PMR_consolidado!AS363</f>
        <v>0</v>
      </c>
      <c r="AG358">
        <f>PMR_consolidado!AT363</f>
        <v>0</v>
      </c>
      <c r="AH358">
        <f>PMR_consolidado!AU363</f>
        <v>0</v>
      </c>
      <c r="AJ358" t="str">
        <f t="shared" si="20"/>
        <v>No OK</v>
      </c>
      <c r="AK358" t="e">
        <f t="shared" si="22"/>
        <v>#N/A</v>
      </c>
      <c r="AL358" s="305">
        <f>COUNTIFS($A$3:A$686,AK358)</f>
        <v>36</v>
      </c>
      <c r="AM358" s="305" t="str">
        <f t="shared" si="23"/>
        <v>No Tiene</v>
      </c>
    </row>
    <row r="359" spans="1:39" x14ac:dyDescent="0.25">
      <c r="A359" t="e">
        <f t="shared" si="21"/>
        <v>#N/A</v>
      </c>
      <c r="B359" t="str">
        <f>PMR_consolidado!D364</f>
        <v>0200-01</v>
      </c>
      <c r="C359" t="str">
        <f>PMR_consolidado!E364</f>
        <v>INSTITUTO PARA LA ECONOMÍA SOCIAL - IPES</v>
      </c>
      <c r="D359" t="str">
        <f>PMR_consolidado!F364</f>
        <v>06</v>
      </c>
      <c r="E359" t="e">
        <f>PMR_consolidado!H364</f>
        <v>#N/A</v>
      </c>
      <c r="F359" t="e">
        <f>PMR_consolidado!J364</f>
        <v>#N/A</v>
      </c>
      <c r="G359" t="e">
        <f>PMR_consolidado!K364</f>
        <v>#N/A</v>
      </c>
      <c r="H359" t="e">
        <f>PMR_consolidado!L364</f>
        <v>#N/A</v>
      </c>
      <c r="I359" t="e">
        <f>PMR_consolidado!M364</f>
        <v>#N/A</v>
      </c>
      <c r="J359" t="e">
        <f>PMR_consolidado!N364</f>
        <v>#N/A</v>
      </c>
      <c r="K359" t="e">
        <f>PMR_consolidado!O364</f>
        <v>#N/A</v>
      </c>
      <c r="L359">
        <f>PMR_consolidado!P364</f>
        <v>0</v>
      </c>
      <c r="M359" t="str">
        <f>PMR_consolidado!Q364</f>
        <v>16</v>
      </c>
      <c r="N359" t="str">
        <f>PMR_consolidado!R364</f>
        <v>Mantenimiento y/o reforzamiento estructural de las plazas distritales de mercado</v>
      </c>
      <c r="O359">
        <f>PMR_consolidado!S364</f>
        <v>863.32096100000001</v>
      </c>
      <c r="P359">
        <f>PMR_consolidado!T364</f>
        <v>863.32096100000001</v>
      </c>
      <c r="Q359">
        <f>PMR_consolidado!U364</f>
        <v>863.32096100000001</v>
      </c>
      <c r="R359">
        <f>PMR_consolidado!V364</f>
        <v>851.960961</v>
      </c>
      <c r="S359">
        <f>PMR_consolidado!AF364</f>
        <v>0</v>
      </c>
      <c r="T359">
        <f>PMR_consolidado!AG364</f>
        <v>0</v>
      </c>
      <c r="U359">
        <f>PMR_consolidado!AH364</f>
        <v>0</v>
      </c>
      <c r="V359">
        <f>PMR_consolidado!AI364</f>
        <v>0</v>
      </c>
      <c r="W359">
        <f>PMR_consolidado!AJ364</f>
        <v>0</v>
      </c>
      <c r="X359">
        <f>PMR_consolidado!AK364</f>
        <v>0</v>
      </c>
      <c r="Y359">
        <f>PMR_consolidado!AL364</f>
        <v>0</v>
      </c>
      <c r="Z359">
        <f>PMR_consolidado!AM364</f>
        <v>0</v>
      </c>
      <c r="AA359">
        <f>PMR_consolidado!AN364</f>
        <v>0</v>
      </c>
      <c r="AB359">
        <f>PMR_consolidado!AO364</f>
        <v>0</v>
      </c>
      <c r="AC359">
        <f>PMR_consolidado!AP364</f>
        <v>0</v>
      </c>
      <c r="AD359">
        <f>PMR_consolidado!AQ364</f>
        <v>0</v>
      </c>
      <c r="AE359">
        <f>PMR_consolidado!AR364</f>
        <v>0</v>
      </c>
      <c r="AF359">
        <f>PMR_consolidado!AS364</f>
        <v>0</v>
      </c>
      <c r="AG359">
        <f>PMR_consolidado!AT364</f>
        <v>0</v>
      </c>
      <c r="AH359">
        <f>PMR_consolidado!AU364</f>
        <v>0</v>
      </c>
      <c r="AJ359" t="str">
        <f t="shared" si="20"/>
        <v>No OK</v>
      </c>
      <c r="AK359" t="e">
        <f t="shared" si="22"/>
        <v>#N/A</v>
      </c>
      <c r="AL359" s="305">
        <f>COUNTIFS($A$3:A$686,AK359)</f>
        <v>36</v>
      </c>
      <c r="AM359" s="305" t="str">
        <f t="shared" si="23"/>
        <v>No Tiene</v>
      </c>
    </row>
    <row r="360" spans="1:39" x14ac:dyDescent="0.25">
      <c r="A360" t="str">
        <f t="shared" si="21"/>
        <v>0201-0103103</v>
      </c>
      <c r="B360" t="str">
        <f>PMR_consolidado!D365</f>
        <v>0201-01</v>
      </c>
      <c r="C360" t="str">
        <f>PMR_consolidado!E365</f>
        <v>FONDO FINANCIERO DISTRITAL DE SALUD - FFDS</v>
      </c>
      <c r="D360" t="str">
        <f>PMR_consolidado!F365</f>
        <v>03</v>
      </c>
      <c r="E360" t="str">
        <f>PMR_consolidado!H365</f>
        <v>1</v>
      </c>
      <c r="F360" t="str">
        <f>PMR_consolidado!J365</f>
        <v>Capacidad</v>
      </c>
      <c r="G360" t="str">
        <f>PMR_consolidado!K365</f>
        <v>Anual</v>
      </c>
      <c r="H360" t="str">
        <f>PMR_consolidado!L365</f>
        <v>%</v>
      </c>
      <c r="I360">
        <f>PMR_consolidado!M365</f>
        <v>18</v>
      </c>
      <c r="J360">
        <f>PMR_consolidado!N365</f>
        <v>20</v>
      </c>
      <c r="K360">
        <f>PMR_consolidado!O365</f>
        <v>20</v>
      </c>
      <c r="L360">
        <f>PMR_consolidado!P365</f>
        <v>0</v>
      </c>
      <c r="M360" t="str">
        <f>PMR_consolidado!Q365</f>
        <v>03</v>
      </c>
      <c r="N360" t="str">
        <f>PMR_consolidado!R365</f>
        <v>Servicio de promoción y control para enfremedades trasnmisbles</v>
      </c>
      <c r="O360">
        <f>PMR_consolidado!S365</f>
        <v>0</v>
      </c>
      <c r="P360">
        <f>PMR_consolidado!T365</f>
        <v>0</v>
      </c>
      <c r="Q360">
        <f>PMR_consolidado!U365</f>
        <v>0</v>
      </c>
      <c r="R360">
        <f>PMR_consolidado!V365</f>
        <v>0</v>
      </c>
      <c r="S360">
        <f>PMR_consolidado!AF365</f>
        <v>0</v>
      </c>
      <c r="T360">
        <f>PMR_consolidado!AG365</f>
        <v>46</v>
      </c>
      <c r="U360" t="str">
        <f>PMR_consolidado!AH365</f>
        <v>Numero de visitas para investigaciones epidemiológicas de campo (IEC) de eventos prevenibles por vacuna.</v>
      </c>
      <c r="V360" t="str">
        <f>PMR_consolidado!AI365</f>
        <v>Acumulado</v>
      </c>
      <c r="W360" t="str">
        <f>PMR_consolidado!AJ365</f>
        <v>Mensual</v>
      </c>
      <c r="X360" t="str">
        <f>PMR_consolidado!AK365</f>
        <v>VAL</v>
      </c>
      <c r="Y360">
        <f>PMR_consolidado!AL365</f>
        <v>4217</v>
      </c>
      <c r="Z360">
        <f>PMR_consolidado!AM365</f>
        <v>42170</v>
      </c>
      <c r="AA360">
        <f>PMR_consolidado!AN365</f>
        <v>4217</v>
      </c>
      <c r="AB360">
        <f>PMR_consolidado!AO365</f>
        <v>0</v>
      </c>
      <c r="AC360">
        <f>PMR_consolidado!AP365</f>
        <v>0</v>
      </c>
      <c r="AD360" t="str">
        <f>PMR_consolidado!AQ365</f>
        <v>la ejecución de este indicador empezará a partir de julio del 2024 acorde al nuevo PDD</v>
      </c>
      <c r="AE360">
        <f>PMR_consolidado!AR365</f>
        <v>4217</v>
      </c>
      <c r="AF360">
        <f>PMR_consolidado!AS365</f>
        <v>0</v>
      </c>
      <c r="AG360">
        <f>PMR_consolidado!AT365</f>
        <v>0</v>
      </c>
      <c r="AH360">
        <f>PMR_consolidado!AU365</f>
        <v>0</v>
      </c>
      <c r="AJ360" t="str">
        <f t="shared" si="20"/>
        <v>No OK</v>
      </c>
      <c r="AK360" t="str">
        <f t="shared" si="22"/>
        <v>0201-0103103</v>
      </c>
      <c r="AL360" s="305">
        <f>COUNTIFS($A$3:A$686,AK360)</f>
        <v>1</v>
      </c>
      <c r="AM360" s="305" t="str">
        <f t="shared" si="23"/>
        <v>No Tiene</v>
      </c>
    </row>
    <row r="361" spans="1:39" x14ac:dyDescent="0.25">
      <c r="A361" t="str">
        <f t="shared" si="21"/>
        <v>0201-0103203</v>
      </c>
      <c r="B361" t="str">
        <f>PMR_consolidado!D366</f>
        <v>0201-01</v>
      </c>
      <c r="C361" t="str">
        <f>PMR_consolidado!E366</f>
        <v>FONDO FINANCIERO DISTRITAL DE SALUD - FFDS</v>
      </c>
      <c r="D361" t="str">
        <f>PMR_consolidado!F366</f>
        <v>03</v>
      </c>
      <c r="E361" t="str">
        <f>PMR_consolidado!H366</f>
        <v>2</v>
      </c>
      <c r="F361" t="str">
        <f>PMR_consolidado!J366</f>
        <v>Reduccion</v>
      </c>
      <c r="G361" t="str">
        <f>PMR_consolidado!K366</f>
        <v>Anual</v>
      </c>
      <c r="H361" t="str">
        <f>PMR_consolidado!L366</f>
        <v>VAL</v>
      </c>
      <c r="I361">
        <f>PMR_consolidado!M366</f>
        <v>127</v>
      </c>
      <c r="J361">
        <f>PMR_consolidado!N366</f>
        <v>125</v>
      </c>
      <c r="K361">
        <f>PMR_consolidado!O366</f>
        <v>127</v>
      </c>
      <c r="L361">
        <f>PMR_consolidado!P366</f>
        <v>0</v>
      </c>
      <c r="M361" t="str">
        <f>PMR_consolidado!Q366</f>
        <v>03</v>
      </c>
      <c r="N361" t="str">
        <f>PMR_consolidado!R366</f>
        <v>Servicio de promoción y control para enfremedades trasnmisbles</v>
      </c>
      <c r="O361">
        <f>PMR_consolidado!S366</f>
        <v>8573.0349999999999</v>
      </c>
      <c r="P361">
        <f>PMR_consolidado!T366</f>
        <v>8573.0349999999999</v>
      </c>
      <c r="Q361">
        <f>PMR_consolidado!U366</f>
        <v>5026.1029779999999</v>
      </c>
      <c r="R361">
        <f>PMR_consolidado!V366</f>
        <v>2642.6184870000002</v>
      </c>
      <c r="S361">
        <f>PMR_consolidado!AF366</f>
        <v>0</v>
      </c>
      <c r="T361">
        <f>PMR_consolidado!AG366</f>
        <v>1</v>
      </c>
      <c r="U361" t="str">
        <f>PMR_consolidado!AH366</f>
        <v>Porcentaje de cumplimiento de las Acciones sectoriales y comunitarias para prevenir, controlar o minimizar la aparición de las enfermedades transmisibles.</v>
      </c>
      <c r="V361" t="str">
        <f>PMR_consolidado!AI366</f>
        <v>Capacidad</v>
      </c>
      <c r="W361" t="str">
        <f>PMR_consolidado!AJ366</f>
        <v>Mensual</v>
      </c>
      <c r="X361" t="str">
        <f>PMR_consolidado!AK366</f>
        <v>%</v>
      </c>
      <c r="Y361">
        <f>PMR_consolidado!AL366</f>
        <v>90</v>
      </c>
      <c r="Z361">
        <f>PMR_consolidado!AM366</f>
        <v>100</v>
      </c>
      <c r="AA361">
        <f>PMR_consolidado!AN366</f>
        <v>100</v>
      </c>
      <c r="AB361">
        <f>PMR_consolidado!AO366</f>
        <v>100</v>
      </c>
      <c r="AC361">
        <f>PMR_consolidado!AP366</f>
        <v>100</v>
      </c>
      <c r="AD361" t="str">
        <f>PMR_consolidado!AQ366</f>
        <v>Este Indicador Finalizo Su Ejecución En El Mes De Mayo 2024 Llegando A Un Cumplimiento Del 100%</v>
      </c>
      <c r="AE361">
        <f>PMR_consolidado!AR366</f>
        <v>0</v>
      </c>
      <c r="AF361">
        <f>PMR_consolidado!AS366</f>
        <v>0</v>
      </c>
      <c r="AG361">
        <f>PMR_consolidado!AT366</f>
        <v>0</v>
      </c>
      <c r="AH361">
        <f>PMR_consolidado!AU366</f>
        <v>0</v>
      </c>
      <c r="AJ361" t="str">
        <f t="shared" si="20"/>
        <v>No OK</v>
      </c>
      <c r="AK361" t="str">
        <f t="shared" si="22"/>
        <v>0201-0103203</v>
      </c>
      <c r="AL361" s="305">
        <f>COUNTIFS($A$3:A$686,AK361)</f>
        <v>1</v>
      </c>
      <c r="AM361" s="305" t="str">
        <f t="shared" si="23"/>
        <v>No Tiene</v>
      </c>
    </row>
    <row r="362" spans="1:39" x14ac:dyDescent="0.25">
      <c r="A362" t="str">
        <f t="shared" si="21"/>
        <v>0201-0103306</v>
      </c>
      <c r="B362" t="str">
        <f>PMR_consolidado!D367</f>
        <v>0201-01</v>
      </c>
      <c r="C362" t="str">
        <f>PMR_consolidado!E367</f>
        <v>FONDO FINANCIERO DISTRITAL DE SALUD - FFDS</v>
      </c>
      <c r="D362" t="str">
        <f>PMR_consolidado!F367</f>
        <v>03</v>
      </c>
      <c r="E362" t="str">
        <f>PMR_consolidado!H367</f>
        <v>3</v>
      </c>
      <c r="F362" t="str">
        <f>PMR_consolidado!J367</f>
        <v>Acumulado</v>
      </c>
      <c r="G362" t="str">
        <f>PMR_consolidado!K367</f>
        <v>Anual</v>
      </c>
      <c r="H362" t="str">
        <f>PMR_consolidado!L367</f>
        <v>%</v>
      </c>
      <c r="I362">
        <f>PMR_consolidado!M367</f>
        <v>20</v>
      </c>
      <c r="J362">
        <f>PMR_consolidado!N367</f>
        <v>6</v>
      </c>
      <c r="K362">
        <f>PMR_consolidado!O367</f>
        <v>6</v>
      </c>
      <c r="L362">
        <f>PMR_consolidado!P367</f>
        <v>0</v>
      </c>
      <c r="M362" t="str">
        <f>PMR_consolidado!Q367</f>
        <v>06</v>
      </c>
      <c r="N362" t="str">
        <f>PMR_consolidado!R367</f>
        <v>Jornadas y/o estrategias para la promoción de hábitos saludables</v>
      </c>
      <c r="O362">
        <f>PMR_consolidado!S367</f>
        <v>0</v>
      </c>
      <c r="P362">
        <f>PMR_consolidado!T367</f>
        <v>0</v>
      </c>
      <c r="Q362">
        <f>PMR_consolidado!U367</f>
        <v>0</v>
      </c>
      <c r="R362">
        <f>PMR_consolidado!V367</f>
        <v>0</v>
      </c>
      <c r="S362">
        <f>PMR_consolidado!AF367</f>
        <v>0</v>
      </c>
      <c r="T362">
        <f>PMR_consolidado!AG367</f>
        <v>47</v>
      </c>
      <c r="U362" t="str">
        <f>PMR_consolidado!AH367</f>
        <v>Porcentaje de cumplimiento de jornadas anuales para el abordaje integral de la población expuesta y afectada por condiciones cronicas en Bogotá</v>
      </c>
      <c r="V362" t="str">
        <f>PMR_consolidado!AI367</f>
        <v>Flujo</v>
      </c>
      <c r="W362" t="str">
        <f>PMR_consolidado!AJ367</f>
        <v>Mensual</v>
      </c>
      <c r="X362" t="str">
        <f>PMR_consolidado!AK367</f>
        <v>%</v>
      </c>
      <c r="Y362">
        <f>PMR_consolidado!AL367</f>
        <v>0</v>
      </c>
      <c r="Z362">
        <f>PMR_consolidado!AM367</f>
        <v>100</v>
      </c>
      <c r="AA362">
        <f>PMR_consolidado!AN367</f>
        <v>100</v>
      </c>
      <c r="AB362">
        <f>PMR_consolidado!AO367</f>
        <v>0</v>
      </c>
      <c r="AC362">
        <f>PMR_consolidado!AP367</f>
        <v>0</v>
      </c>
      <c r="AD362" t="str">
        <f>PMR_consolidado!AQ367</f>
        <v>la ejecución de este indicador empezará a partir de julio del 2024 acorde al nuevo PDD</v>
      </c>
      <c r="AE362">
        <f>PMR_consolidado!AR367</f>
        <v>100</v>
      </c>
      <c r="AF362">
        <f>PMR_consolidado!AS367</f>
        <v>0</v>
      </c>
      <c r="AG362">
        <f>PMR_consolidado!AT367</f>
        <v>0</v>
      </c>
      <c r="AH362">
        <f>PMR_consolidado!AU367</f>
        <v>0</v>
      </c>
      <c r="AJ362" t="str">
        <f t="shared" si="20"/>
        <v>No OK</v>
      </c>
      <c r="AK362" t="str">
        <f t="shared" si="22"/>
        <v>0201-0103306</v>
      </c>
      <c r="AL362" s="305">
        <f>COUNTIFS($A$3:A$686,AK362)</f>
        <v>1</v>
      </c>
      <c r="AM362" s="305" t="str">
        <f t="shared" si="23"/>
        <v>No Tiene</v>
      </c>
    </row>
    <row r="363" spans="1:39" x14ac:dyDescent="0.25">
      <c r="A363" t="str">
        <f t="shared" si="21"/>
        <v>0201-0103406</v>
      </c>
      <c r="B363" t="str">
        <f>PMR_consolidado!D368</f>
        <v>0201-01</v>
      </c>
      <c r="C363" t="str">
        <f>PMR_consolidado!E368</f>
        <v>FONDO FINANCIERO DISTRITAL DE SALUD - FFDS</v>
      </c>
      <c r="D363" t="str">
        <f>PMR_consolidado!F368</f>
        <v>03</v>
      </c>
      <c r="E363" t="str">
        <f>PMR_consolidado!H368</f>
        <v>4</v>
      </c>
      <c r="F363" t="str">
        <f>PMR_consolidado!J368</f>
        <v>Stock</v>
      </c>
      <c r="G363" t="str">
        <f>PMR_consolidado!K368</f>
        <v>Anual</v>
      </c>
      <c r="H363" t="str">
        <f>PMR_consolidado!L368</f>
        <v>VAL</v>
      </c>
      <c r="I363">
        <f>PMR_consolidado!M368</f>
        <v>1E-4</v>
      </c>
      <c r="J363">
        <f>PMR_consolidado!N368</f>
        <v>1E-4</v>
      </c>
      <c r="K363">
        <f>PMR_consolidado!O368</f>
        <v>1E-4</v>
      </c>
      <c r="L363">
        <f>PMR_consolidado!P368</f>
        <v>0</v>
      </c>
      <c r="M363" t="str">
        <f>PMR_consolidado!Q368</f>
        <v>06</v>
      </c>
      <c r="N363" t="str">
        <f>PMR_consolidado!R368</f>
        <v>Jornadas y/o estrategias para la promoción de hábitos saludables</v>
      </c>
      <c r="O363">
        <f>PMR_consolidado!S368</f>
        <v>16358.471</v>
      </c>
      <c r="P363">
        <f>PMR_consolidado!T368</f>
        <v>16358.471</v>
      </c>
      <c r="Q363">
        <f>PMR_consolidado!U368</f>
        <v>12388.873968</v>
      </c>
      <c r="R363">
        <f>PMR_consolidado!V368</f>
        <v>7100.6352470000002</v>
      </c>
      <c r="S363">
        <f>PMR_consolidado!AF368</f>
        <v>0</v>
      </c>
      <c r="T363">
        <f>PMR_consolidado!AG368</f>
        <v>2</v>
      </c>
      <c r="U363" t="str">
        <f>PMR_consolidado!AH368</f>
        <v>Porcentaje de cumplimiento de jornadas anuales y/ó estrategias para la promoción de hábitos saludables, prevención y detección oportuna para enfermedades cardiovasculares, diabetes mellitus, cáncer, enfermedades de vías respiratorias inferiores, entre otras.</v>
      </c>
      <c r="V363" t="str">
        <f>PMR_consolidado!AI368</f>
        <v>Acumulado</v>
      </c>
      <c r="W363" t="str">
        <f>PMR_consolidado!AJ368</f>
        <v>Mensual</v>
      </c>
      <c r="X363" t="str">
        <f>PMR_consolidado!AK368</f>
        <v>%</v>
      </c>
      <c r="Y363">
        <f>PMR_consolidado!AL368</f>
        <v>25</v>
      </c>
      <c r="Z363">
        <f>PMR_consolidado!AM368</f>
        <v>100</v>
      </c>
      <c r="AA363">
        <f>PMR_consolidado!AN368</f>
        <v>10</v>
      </c>
      <c r="AB363">
        <f>PMR_consolidado!AO368</f>
        <v>10</v>
      </c>
      <c r="AC363">
        <f>PMR_consolidado!AP368</f>
        <v>100</v>
      </c>
      <c r="AD363" t="str">
        <f>PMR_consolidado!AQ368</f>
        <v>Este Indicador Finalizo Su Ejecución En El Mes De Mayo 2024 Llegando A Un Cumplimiento Del 10%</v>
      </c>
      <c r="AE363">
        <f>PMR_consolidado!AR368</f>
        <v>0</v>
      </c>
      <c r="AF363">
        <f>PMR_consolidado!AS368</f>
        <v>0</v>
      </c>
      <c r="AG363">
        <f>PMR_consolidado!AT368</f>
        <v>0</v>
      </c>
      <c r="AH363">
        <f>PMR_consolidado!AU368</f>
        <v>0</v>
      </c>
      <c r="AJ363" t="str">
        <f t="shared" si="20"/>
        <v>No OK</v>
      </c>
      <c r="AK363" t="str">
        <f t="shared" si="22"/>
        <v>0201-0103406</v>
      </c>
      <c r="AL363" s="305">
        <f>COUNTIFS($A$3:A$686,AK363)</f>
        <v>1</v>
      </c>
      <c r="AM363" s="305" t="str">
        <f t="shared" si="23"/>
        <v>No Tiene</v>
      </c>
    </row>
    <row r="364" spans="1:39" x14ac:dyDescent="0.25">
      <c r="A364" t="str">
        <f t="shared" si="21"/>
        <v>0201-0103507</v>
      </c>
      <c r="B364" t="str">
        <f>PMR_consolidado!D369</f>
        <v>0201-01</v>
      </c>
      <c r="C364" t="str">
        <f>PMR_consolidado!E369</f>
        <v>FONDO FINANCIERO DISTRITAL DE SALUD - FFDS</v>
      </c>
      <c r="D364" t="str">
        <f>PMR_consolidado!F369</f>
        <v>03</v>
      </c>
      <c r="E364" t="str">
        <f>PMR_consolidado!H369</f>
        <v>5</v>
      </c>
      <c r="F364" t="str">
        <f>PMR_consolidado!J369</f>
        <v>Reduccion</v>
      </c>
      <c r="G364" t="str">
        <f>PMR_consolidado!K369</f>
        <v>Anual</v>
      </c>
      <c r="H364" t="str">
        <f>PMR_consolidado!L369</f>
        <v>%</v>
      </c>
      <c r="I364">
        <f>PMR_consolidado!M369</f>
        <v>8</v>
      </c>
      <c r="J364">
        <f>PMR_consolidado!N369</f>
        <v>8</v>
      </c>
      <c r="K364">
        <f>PMR_consolidado!O369</f>
        <v>8</v>
      </c>
      <c r="L364">
        <f>PMR_consolidado!P369</f>
        <v>0</v>
      </c>
      <c r="M364" t="str">
        <f>PMR_consolidado!Q369</f>
        <v>07</v>
      </c>
      <c r="N364" t="str">
        <f>PMR_consolidado!R369</f>
        <v>Servicio de promoción de los derechos sexuales y reproductivos en niñas, adolescentes y jovenes del distrito.</v>
      </c>
      <c r="O364">
        <f>PMR_consolidado!S369</f>
        <v>0</v>
      </c>
      <c r="P364">
        <f>PMR_consolidado!T369</f>
        <v>0</v>
      </c>
      <c r="Q364">
        <f>PMR_consolidado!U369</f>
        <v>0</v>
      </c>
      <c r="R364">
        <f>PMR_consolidado!V369</f>
        <v>0</v>
      </c>
      <c r="S364">
        <f>PMR_consolidado!AF369</f>
        <v>0</v>
      </c>
      <c r="T364">
        <f>PMR_consolidado!AG369</f>
        <v>48</v>
      </c>
      <c r="U364" t="str">
        <f>PMR_consolidado!AH369</f>
        <v>Porcentaje de implementación de la estrategia para la promoción y garantia de los derechos sexuales y los derechos reproductivos con enfoque poblacional, diferencial y de genero, incluyendo la gestión menstrual y el acceso a la IVE.</v>
      </c>
      <c r="V364" t="str">
        <f>PMR_consolidado!AI369</f>
        <v>Capacidad</v>
      </c>
      <c r="W364" t="str">
        <f>PMR_consolidado!AJ369</f>
        <v>Mensual</v>
      </c>
      <c r="X364" t="str">
        <f>PMR_consolidado!AK369</f>
        <v>%</v>
      </c>
      <c r="Y364">
        <f>PMR_consolidado!AL369</f>
        <v>0</v>
      </c>
      <c r="Z364">
        <f>PMR_consolidado!AM369</f>
        <v>100</v>
      </c>
      <c r="AA364">
        <f>PMR_consolidado!AN369</f>
        <v>10</v>
      </c>
      <c r="AB364">
        <f>PMR_consolidado!AO369</f>
        <v>0</v>
      </c>
      <c r="AC364">
        <f>PMR_consolidado!AP369</f>
        <v>0</v>
      </c>
      <c r="AD364" t="str">
        <f>PMR_consolidado!AQ369</f>
        <v>la ejecución de este indicador empezará a partir de julio del 2024 acorde al nuevo PDD</v>
      </c>
      <c r="AE364">
        <f>PMR_consolidado!AR369</f>
        <v>20</v>
      </c>
      <c r="AF364">
        <f>PMR_consolidado!AS369</f>
        <v>0</v>
      </c>
      <c r="AG364">
        <f>PMR_consolidado!AT369</f>
        <v>0</v>
      </c>
      <c r="AH364">
        <f>PMR_consolidado!AU369</f>
        <v>0</v>
      </c>
      <c r="AJ364" t="str">
        <f t="shared" si="20"/>
        <v>No OK</v>
      </c>
      <c r="AK364" t="str">
        <f t="shared" si="22"/>
        <v>0201-0103507</v>
      </c>
      <c r="AL364" s="305">
        <f>COUNTIFS($A$3:A$686,AK364)</f>
        <v>1</v>
      </c>
      <c r="AM364" s="305" t="str">
        <f t="shared" si="23"/>
        <v>No Tiene</v>
      </c>
    </row>
    <row r="365" spans="1:39" x14ac:dyDescent="0.25">
      <c r="A365" t="str">
        <f t="shared" si="21"/>
        <v>0201-0103807</v>
      </c>
      <c r="B365" t="str">
        <f>PMR_consolidado!D370</f>
        <v>0201-01</v>
      </c>
      <c r="C365" t="str">
        <f>PMR_consolidado!E370</f>
        <v>FONDO FINANCIERO DISTRITAL DE SALUD - FFDS</v>
      </c>
      <c r="D365" t="str">
        <f>PMR_consolidado!F370</f>
        <v>03</v>
      </c>
      <c r="E365" t="str">
        <f>PMR_consolidado!H370</f>
        <v>8</v>
      </c>
      <c r="F365" t="str">
        <f>PMR_consolidado!J370</f>
        <v>Acumulado</v>
      </c>
      <c r="G365" t="str">
        <f>PMR_consolidado!K370</f>
        <v>Anual</v>
      </c>
      <c r="H365" t="str">
        <f>PMR_consolidado!L370</f>
        <v>%</v>
      </c>
      <c r="I365">
        <f>PMR_consolidado!M370</f>
        <v>20</v>
      </c>
      <c r="J365">
        <f>PMR_consolidado!N370</f>
        <v>3</v>
      </c>
      <c r="K365">
        <f>PMR_consolidado!O370</f>
        <v>3</v>
      </c>
      <c r="L365">
        <f>PMR_consolidado!P370</f>
        <v>0</v>
      </c>
      <c r="M365" t="str">
        <f>PMR_consolidado!Q370</f>
        <v>07</v>
      </c>
      <c r="N365" t="str">
        <f>PMR_consolidado!R370</f>
        <v>Servicio de promoción de los derechos sexuales y reproductivos en niñas, adolescentes y jovenes del distrito.</v>
      </c>
      <c r="O365">
        <f>PMR_consolidado!S370</f>
        <v>9930.6</v>
      </c>
      <c r="P365">
        <f>PMR_consolidado!T370</f>
        <v>9930.6</v>
      </c>
      <c r="Q365">
        <f>PMR_consolidado!U370</f>
        <v>7285.2259960000001</v>
      </c>
      <c r="R365">
        <f>PMR_consolidado!V370</f>
        <v>4246.1282620000002</v>
      </c>
      <c r="S365">
        <f>PMR_consolidado!AF370</f>
        <v>0</v>
      </c>
      <c r="T365">
        <f>PMR_consolidado!AG370</f>
        <v>3</v>
      </c>
      <c r="U365" t="str">
        <f>PMR_consolidado!AH370</f>
        <v>Porcentaje de Campañas de promoción de los derechos sexuales y reproductivos y la equidad de género implementadas</v>
      </c>
      <c r="V365" t="str">
        <f>PMR_consolidado!AI370</f>
        <v>Acumulado</v>
      </c>
      <c r="W365" t="str">
        <f>PMR_consolidado!AJ370</f>
        <v>Mensual</v>
      </c>
      <c r="X365" t="str">
        <f>PMR_consolidado!AK370</f>
        <v>%</v>
      </c>
      <c r="Y365">
        <f>PMR_consolidado!AL370</f>
        <v>10.5</v>
      </c>
      <c r="Z365">
        <f>PMR_consolidado!AM370</f>
        <v>35</v>
      </c>
      <c r="AA365">
        <f>PMR_consolidado!AN370</f>
        <v>10.4</v>
      </c>
      <c r="AB365">
        <f>PMR_consolidado!AO370</f>
        <v>10.4</v>
      </c>
      <c r="AC365">
        <f>PMR_consolidado!AP370</f>
        <v>100</v>
      </c>
      <c r="AD365" t="str">
        <f>PMR_consolidado!AQ370</f>
        <v>Este Indicador Finalizo Su Ejecución En El Mes De Mayo 2024 Llegando A Un Cumplimiento Del 10.40%</v>
      </c>
      <c r="AE365">
        <f>PMR_consolidado!AR370</f>
        <v>0</v>
      </c>
      <c r="AF365">
        <f>PMR_consolidado!AS370</f>
        <v>0</v>
      </c>
      <c r="AG365">
        <f>PMR_consolidado!AT370</f>
        <v>0</v>
      </c>
      <c r="AH365">
        <f>PMR_consolidado!AU370</f>
        <v>0</v>
      </c>
      <c r="AJ365" t="str">
        <f t="shared" si="20"/>
        <v>No OK</v>
      </c>
      <c r="AK365" t="str">
        <f t="shared" si="22"/>
        <v>0201-0103807</v>
      </c>
      <c r="AL365" s="305">
        <f>COUNTIFS($A$3:A$686,AK365)</f>
        <v>1</v>
      </c>
      <c r="AM365" s="305" t="str">
        <f t="shared" si="23"/>
        <v>No Tiene</v>
      </c>
    </row>
    <row r="366" spans="1:39" x14ac:dyDescent="0.25">
      <c r="A366" t="str">
        <f t="shared" si="21"/>
        <v>0201-0103908</v>
      </c>
      <c r="B366" t="str">
        <f>PMR_consolidado!D371</f>
        <v>0201-01</v>
      </c>
      <c r="C366" t="str">
        <f>PMR_consolidado!E371</f>
        <v>FONDO FINANCIERO DISTRITAL DE SALUD - FFDS</v>
      </c>
      <c r="D366" t="str">
        <f>PMR_consolidado!F371</f>
        <v>03</v>
      </c>
      <c r="E366" t="str">
        <f>PMR_consolidado!H371</f>
        <v>9</v>
      </c>
      <c r="F366" t="str">
        <f>PMR_consolidado!J371</f>
        <v>Acumulado</v>
      </c>
      <c r="G366" t="str">
        <f>PMR_consolidado!K371</f>
        <v>Anual</v>
      </c>
      <c r="H366" t="str">
        <f>PMR_consolidado!L371</f>
        <v>%</v>
      </c>
      <c r="I366">
        <f>PMR_consolidado!M371</f>
        <v>10</v>
      </c>
      <c r="J366">
        <f>PMR_consolidado!N371</f>
        <v>3</v>
      </c>
      <c r="K366">
        <f>PMR_consolidado!O371</f>
        <v>3</v>
      </c>
      <c r="L366">
        <f>PMR_consolidado!P371</f>
        <v>0</v>
      </c>
      <c r="M366" t="str">
        <f>PMR_consolidado!Q371</f>
        <v>08</v>
      </c>
      <c r="N366" t="str">
        <f>PMR_consolidado!R371</f>
        <v>Servicio para la prevención de muertes por desnutrición aguda como causa básica en menores de 5 años</v>
      </c>
      <c r="O366">
        <f>PMR_consolidado!S371</f>
        <v>0</v>
      </c>
      <c r="P366">
        <f>PMR_consolidado!T371</f>
        <v>0</v>
      </c>
      <c r="Q366">
        <f>PMR_consolidado!U371</f>
        <v>0</v>
      </c>
      <c r="R366">
        <f>PMR_consolidado!V371</f>
        <v>0</v>
      </c>
      <c r="S366">
        <f>PMR_consolidado!AF371</f>
        <v>0</v>
      </c>
      <c r="T366">
        <f>PMR_consolidado!AG371</f>
        <v>40</v>
      </c>
      <c r="U366" t="str">
        <f>PMR_consolidado!AH371</f>
        <v>Reducir la prevalencia de retraso en talla en niños y niñas menores de 2 años</v>
      </c>
      <c r="V366" t="str">
        <f>PMR_consolidado!AI371</f>
        <v>Reduccion</v>
      </c>
      <c r="W366" t="str">
        <f>PMR_consolidado!AJ371</f>
        <v>Mensual</v>
      </c>
      <c r="X366" t="str">
        <f>PMR_consolidado!AK371</f>
        <v>%</v>
      </c>
      <c r="Y366">
        <f>PMR_consolidado!AL371</f>
        <v>17.399999999999999</v>
      </c>
      <c r="Z366">
        <f>PMR_consolidado!AM371</f>
        <v>15.7</v>
      </c>
      <c r="AA366">
        <f>PMR_consolidado!AN371</f>
        <v>17</v>
      </c>
      <c r="AB366">
        <f>PMR_consolidado!AO371</f>
        <v>0</v>
      </c>
      <c r="AC366">
        <f>PMR_consolidado!AP371</f>
        <v>0</v>
      </c>
      <c r="AD366" t="str">
        <f>PMR_consolidado!AQ371</f>
        <v>la ejecución de este indicador empezará a partir de julio del 2024 acorde al nuevo PDD</v>
      </c>
      <c r="AE366">
        <f>PMR_consolidado!AR371</f>
        <v>16.2</v>
      </c>
      <c r="AF366">
        <f>PMR_consolidado!AS371</f>
        <v>0</v>
      </c>
      <c r="AG366">
        <f>PMR_consolidado!AT371</f>
        <v>0</v>
      </c>
      <c r="AH366">
        <f>PMR_consolidado!AU371</f>
        <v>0</v>
      </c>
      <c r="AJ366" t="str">
        <f t="shared" si="20"/>
        <v>No OK</v>
      </c>
      <c r="AK366" t="str">
        <f t="shared" si="22"/>
        <v>0201-0103908</v>
      </c>
      <c r="AL366" s="305">
        <f>COUNTIFS($A$3:A$686,AK366)</f>
        <v>1</v>
      </c>
      <c r="AM366" s="305" t="str">
        <f t="shared" si="23"/>
        <v>No Tiene</v>
      </c>
    </row>
    <row r="367" spans="1:39" x14ac:dyDescent="0.25">
      <c r="A367" t="str">
        <f t="shared" si="21"/>
        <v>0201-01031008</v>
      </c>
      <c r="B367" t="str">
        <f>PMR_consolidado!D372</f>
        <v>0201-01</v>
      </c>
      <c r="C367" t="str">
        <f>PMR_consolidado!E372</f>
        <v>FONDO FINANCIERO DISTRITAL DE SALUD - FFDS</v>
      </c>
      <c r="D367" t="str">
        <f>PMR_consolidado!F372</f>
        <v>03</v>
      </c>
      <c r="E367" t="str">
        <f>PMR_consolidado!H372</f>
        <v>10</v>
      </c>
      <c r="F367" t="str">
        <f>PMR_consolidado!J372</f>
        <v>Acumulado</v>
      </c>
      <c r="G367" t="str">
        <f>PMR_consolidado!K372</f>
        <v>Anual</v>
      </c>
      <c r="H367" t="str">
        <f>PMR_consolidado!L372</f>
        <v>%</v>
      </c>
      <c r="I367">
        <f>PMR_consolidado!M372</f>
        <v>25</v>
      </c>
      <c r="J367">
        <f>PMR_consolidado!N372</f>
        <v>5</v>
      </c>
      <c r="K367">
        <f>PMR_consolidado!O372</f>
        <v>5</v>
      </c>
      <c r="L367">
        <f>PMR_consolidado!P372</f>
        <v>0</v>
      </c>
      <c r="M367" t="str">
        <f>PMR_consolidado!Q372</f>
        <v>08</v>
      </c>
      <c r="N367" t="str">
        <f>PMR_consolidado!R372</f>
        <v>Servicio para la prevención de muertes por desnutrición aguda como causa básica en menores de 5 años</v>
      </c>
      <c r="O367">
        <f>PMR_consolidado!S372</f>
        <v>5043.3999999999996</v>
      </c>
      <c r="P367">
        <f>PMR_consolidado!T372</f>
        <v>5043.3999999999996</v>
      </c>
      <c r="Q367">
        <f>PMR_consolidado!U372</f>
        <v>4222.8702780000003</v>
      </c>
      <c r="R367">
        <f>PMR_consolidado!V372</f>
        <v>2455.7160170000002</v>
      </c>
      <c r="S367">
        <f>PMR_consolidado!AF372</f>
        <v>0</v>
      </c>
      <c r="T367">
        <f>PMR_consolidado!AG372</f>
        <v>4</v>
      </c>
      <c r="U367" t="str">
        <f>PMR_consolidado!AH372</f>
        <v>Proporción de niños y niñas menores de 5 años captados por SISVAN con estado nutricional inadecuado según el indicador peso para la talla</v>
      </c>
      <c r="V367" t="str">
        <f>PMR_consolidado!AI372</f>
        <v>Reduccion</v>
      </c>
      <c r="W367" t="str">
        <f>PMR_consolidado!AJ372</f>
        <v>Mensual</v>
      </c>
      <c r="X367" t="str">
        <f>PMR_consolidado!AK372</f>
        <v>VAL</v>
      </c>
      <c r="Y367">
        <f>PMR_consolidado!AL372</f>
        <v>17.399999999999999</v>
      </c>
      <c r="Z367">
        <f>PMR_consolidado!AM372</f>
        <v>17</v>
      </c>
      <c r="AA367">
        <f>PMR_consolidado!AN372</f>
        <v>17</v>
      </c>
      <c r="AB367">
        <f>PMR_consolidado!AO372</f>
        <v>17</v>
      </c>
      <c r="AC367">
        <f>PMR_consolidado!AP372</f>
        <v>100</v>
      </c>
      <c r="AD367" t="str">
        <f>PMR_consolidado!AQ372</f>
        <v>Este Indicador Finalizo Su Ejecución En El Mes De Mayo 2024 Llegando A Un Cumplimiento Del 17,00%</v>
      </c>
      <c r="AE367">
        <f>PMR_consolidado!AR372</f>
        <v>0</v>
      </c>
      <c r="AF367">
        <f>PMR_consolidado!AS372</f>
        <v>0</v>
      </c>
      <c r="AG367">
        <f>PMR_consolidado!AT372</f>
        <v>0</v>
      </c>
      <c r="AH367">
        <f>PMR_consolidado!AU372</f>
        <v>0</v>
      </c>
      <c r="AJ367" t="str">
        <f t="shared" si="20"/>
        <v>No OK</v>
      </c>
      <c r="AK367" t="str">
        <f t="shared" si="22"/>
        <v>0201-01031008</v>
      </c>
      <c r="AL367" s="305">
        <f>COUNTIFS($A$3:A$686,AK367)</f>
        <v>1</v>
      </c>
      <c r="AM367" s="305" t="str">
        <f t="shared" si="23"/>
        <v>No Tiene</v>
      </c>
    </row>
    <row r="368" spans="1:39" x14ac:dyDescent="0.25">
      <c r="A368" t="str">
        <f t="shared" si="21"/>
        <v>0201-01031109</v>
      </c>
      <c r="B368" t="str">
        <f>PMR_consolidado!D373</f>
        <v>0201-01</v>
      </c>
      <c r="C368" t="str">
        <f>PMR_consolidado!E373</f>
        <v>FONDO FINANCIERO DISTRITAL DE SALUD - FFDS</v>
      </c>
      <c r="D368" t="str">
        <f>PMR_consolidado!F373</f>
        <v>03</v>
      </c>
      <c r="E368" t="str">
        <f>PMR_consolidado!H373</f>
        <v>11</v>
      </c>
      <c r="F368" t="str">
        <f>PMR_consolidado!J373</f>
        <v>Capacidad</v>
      </c>
      <c r="G368" t="str">
        <f>PMR_consolidado!K373</f>
        <v>Anual</v>
      </c>
      <c r="H368" t="str">
        <f>PMR_consolidado!L373</f>
        <v>%</v>
      </c>
      <c r="I368">
        <f>PMR_consolidado!M373</f>
        <v>2.5</v>
      </c>
      <c r="J368">
        <f>PMR_consolidado!N373</f>
        <v>5</v>
      </c>
      <c r="K368">
        <f>PMR_consolidado!O373</f>
        <v>5</v>
      </c>
      <c r="L368">
        <f>PMR_consolidado!P373</f>
        <v>0</v>
      </c>
      <c r="M368" t="str">
        <f>PMR_consolidado!Q373</f>
        <v>09</v>
      </c>
      <c r="N368" t="str">
        <f>PMR_consolidado!R373</f>
        <v>Servicio de promoción de la salud y gestión del riesgo en torno a la salud y el desarrollo integral infantil.</v>
      </c>
      <c r="O368">
        <f>PMR_consolidado!S373</f>
        <v>0</v>
      </c>
      <c r="P368">
        <f>PMR_consolidado!T373</f>
        <v>0</v>
      </c>
      <c r="Q368">
        <f>PMR_consolidado!U373</f>
        <v>0</v>
      </c>
      <c r="R368">
        <f>PMR_consolidado!V373</f>
        <v>0</v>
      </c>
      <c r="S368">
        <f>PMR_consolidado!AF373</f>
        <v>0</v>
      </c>
      <c r="T368">
        <f>PMR_consolidado!AG373</f>
        <v>49</v>
      </c>
      <c r="U368" t="str">
        <f>PMR_consolidado!AH373</f>
        <v>Porcentaje de cumplimiento de la atención integral para la primera infancia fortaleciendo la atención integral e integrada desde el nacimiento y durante la primera infancia</v>
      </c>
      <c r="V368" t="str">
        <f>PMR_consolidado!AI373</f>
        <v>Stock</v>
      </c>
      <c r="W368" t="str">
        <f>PMR_consolidado!AJ373</f>
        <v>Mensual</v>
      </c>
      <c r="X368" t="str">
        <f>PMR_consolidado!AK373</f>
        <v>%</v>
      </c>
      <c r="Y368">
        <f>PMR_consolidado!AL373</f>
        <v>100</v>
      </c>
      <c r="Z368">
        <f>PMR_consolidado!AM373</f>
        <v>100</v>
      </c>
      <c r="AA368">
        <f>PMR_consolidado!AN373</f>
        <v>100</v>
      </c>
      <c r="AB368">
        <f>PMR_consolidado!AO373</f>
        <v>0</v>
      </c>
      <c r="AC368">
        <f>PMR_consolidado!AP373</f>
        <v>0</v>
      </c>
      <c r="AD368" t="str">
        <f>PMR_consolidado!AQ373</f>
        <v>la ejecución de este indicador empezará a partir de julio del 2024 acorde al nuevo PDD</v>
      </c>
      <c r="AE368">
        <f>PMR_consolidado!AR373</f>
        <v>100</v>
      </c>
      <c r="AF368">
        <f>PMR_consolidado!AS373</f>
        <v>0</v>
      </c>
      <c r="AG368">
        <f>PMR_consolidado!AT373</f>
        <v>0</v>
      </c>
      <c r="AH368">
        <f>PMR_consolidado!AU373</f>
        <v>0</v>
      </c>
      <c r="AJ368" t="str">
        <f t="shared" si="20"/>
        <v>No OK</v>
      </c>
      <c r="AK368" t="str">
        <f t="shared" si="22"/>
        <v>0201-01031109</v>
      </c>
      <c r="AL368" s="305">
        <f>COUNTIFS($A$3:A$686,AK368)</f>
        <v>1</v>
      </c>
      <c r="AM368" s="305" t="str">
        <f t="shared" si="23"/>
        <v>No Tiene</v>
      </c>
    </row>
    <row r="369" spans="1:39" x14ac:dyDescent="0.25">
      <c r="A369" t="str">
        <f t="shared" si="21"/>
        <v>0201-01031509</v>
      </c>
      <c r="B369" t="str">
        <f>PMR_consolidado!D374</f>
        <v>0201-01</v>
      </c>
      <c r="C369" t="str">
        <f>PMR_consolidado!E374</f>
        <v>FONDO FINANCIERO DISTRITAL DE SALUD - FFDS</v>
      </c>
      <c r="D369" t="str">
        <f>PMR_consolidado!F374</f>
        <v>03</v>
      </c>
      <c r="E369" t="str">
        <f>PMR_consolidado!H374</f>
        <v>15</v>
      </c>
      <c r="F369" t="str">
        <f>PMR_consolidado!J374</f>
        <v>Reduccion</v>
      </c>
      <c r="G369" t="str">
        <f>PMR_consolidado!K374</f>
        <v>Anual</v>
      </c>
      <c r="H369" t="str">
        <f>PMR_consolidado!L374</f>
        <v>VAL</v>
      </c>
      <c r="I369">
        <f>PMR_consolidado!M374</f>
        <v>249.9</v>
      </c>
      <c r="J369">
        <f>PMR_consolidado!N374</f>
        <v>85</v>
      </c>
      <c r="K369">
        <f>PMR_consolidado!O374</f>
        <v>150</v>
      </c>
      <c r="L369">
        <f>PMR_consolidado!P374</f>
        <v>0</v>
      </c>
      <c r="M369" t="str">
        <f>PMR_consolidado!Q374</f>
        <v>09</v>
      </c>
      <c r="N369" t="str">
        <f>PMR_consolidado!R374</f>
        <v>Servicio de promoción de la salud y gestión del riesgo en torno a la salud y el desarrollo integral infantil.</v>
      </c>
      <c r="O369">
        <f>PMR_consolidado!S374</f>
        <v>6628.0479999999998</v>
      </c>
      <c r="P369">
        <f>PMR_consolidado!T374</f>
        <v>6628.0479999999998</v>
      </c>
      <c r="Q369">
        <f>PMR_consolidado!U374</f>
        <v>3444.3511629999998</v>
      </c>
      <c r="R369">
        <f>PMR_consolidado!V374</f>
        <v>1988.110698</v>
      </c>
      <c r="S369">
        <f>PMR_consolidado!AF374</f>
        <v>0</v>
      </c>
      <c r="T369">
        <f>PMR_consolidado!AG374</f>
        <v>5</v>
      </c>
      <c r="U369" t="str">
        <f>PMR_consolidado!AH374</f>
        <v>Porcentaje de acciones  concertadas e implementadas en torno a la salud y el desarrollo integral infantil</v>
      </c>
      <c r="V369" t="str">
        <f>PMR_consolidado!AI374</f>
        <v>Acumulado</v>
      </c>
      <c r="W369" t="str">
        <f>PMR_consolidado!AJ374</f>
        <v>Mensual</v>
      </c>
      <c r="X369" t="str">
        <f>PMR_consolidado!AK374</f>
        <v>%</v>
      </c>
      <c r="Y369">
        <f>PMR_consolidado!AL374</f>
        <v>20</v>
      </c>
      <c r="Z369">
        <f>PMR_consolidado!AM374</f>
        <v>100</v>
      </c>
      <c r="AA369">
        <f>PMR_consolidado!AN374</f>
        <v>19.5</v>
      </c>
      <c r="AB369">
        <f>PMR_consolidado!AO374</f>
        <v>19.5</v>
      </c>
      <c r="AC369">
        <f>PMR_consolidado!AP374</f>
        <v>100</v>
      </c>
      <c r="AD369" t="str">
        <f>PMR_consolidado!AQ374</f>
        <v>Este Indicador Finalizo Su Ejecución En El Mes De Mayo 2024 Llegando A Un Cumplimiento Del 19,50%</v>
      </c>
      <c r="AE369">
        <f>PMR_consolidado!AR374</f>
        <v>0</v>
      </c>
      <c r="AF369">
        <f>PMR_consolidado!AS374</f>
        <v>0</v>
      </c>
      <c r="AG369">
        <f>PMR_consolidado!AT374</f>
        <v>0</v>
      </c>
      <c r="AH369">
        <f>PMR_consolidado!AU374</f>
        <v>0</v>
      </c>
      <c r="AJ369" t="str">
        <f t="shared" si="20"/>
        <v>No OK</v>
      </c>
      <c r="AK369" t="str">
        <f t="shared" si="22"/>
        <v>0201-01031509</v>
      </c>
      <c r="AL369" s="305">
        <f>COUNTIFS($A$3:A$686,AK369)</f>
        <v>1</v>
      </c>
      <c r="AM369" s="305" t="str">
        <f t="shared" si="23"/>
        <v>No Tiene</v>
      </c>
    </row>
    <row r="370" spans="1:39" x14ac:dyDescent="0.25">
      <c r="A370" t="str">
        <f t="shared" si="21"/>
        <v>0201-01031611</v>
      </c>
      <c r="B370" t="str">
        <f>PMR_consolidado!D375</f>
        <v>0201-01</v>
      </c>
      <c r="C370" t="str">
        <f>PMR_consolidado!E375</f>
        <v>FONDO FINANCIERO DISTRITAL DE SALUD - FFDS</v>
      </c>
      <c r="D370" t="str">
        <f>PMR_consolidado!F375</f>
        <v>03</v>
      </c>
      <c r="E370" t="str">
        <f>PMR_consolidado!H375</f>
        <v>16</v>
      </c>
      <c r="F370" t="str">
        <f>PMR_consolidado!J375</f>
        <v>Reduccion</v>
      </c>
      <c r="G370" t="str">
        <f>PMR_consolidado!K375</f>
        <v>Anual</v>
      </c>
      <c r="H370" t="str">
        <f>PMR_consolidado!L375</f>
        <v>VAL</v>
      </c>
      <c r="I370">
        <f>PMR_consolidado!M375</f>
        <v>0.6</v>
      </c>
      <c r="J370">
        <f>PMR_consolidado!N375</f>
        <v>0.5</v>
      </c>
      <c r="K370">
        <f>PMR_consolidado!O375</f>
        <v>0.6</v>
      </c>
      <c r="L370">
        <f>PMR_consolidado!P375</f>
        <v>0</v>
      </c>
      <c r="M370" t="str">
        <f>PMR_consolidado!Q375</f>
        <v>11</v>
      </c>
      <c r="N370" t="str">
        <f>PMR_consolidado!R375</f>
        <v>Servicio de atención de brotes y eventos de emergencias en salud pública</v>
      </c>
      <c r="O370">
        <f>PMR_consolidado!S375</f>
        <v>28812.664000000001</v>
      </c>
      <c r="P370">
        <f>PMR_consolidado!T375</f>
        <v>28812.664000000001</v>
      </c>
      <c r="Q370">
        <f>PMR_consolidado!U375</f>
        <v>22701.735433000002</v>
      </c>
      <c r="R370">
        <f>PMR_consolidado!V375</f>
        <v>11983.301642</v>
      </c>
      <c r="S370">
        <f>PMR_consolidado!AF375</f>
        <v>0</v>
      </c>
      <c r="T370">
        <f>PMR_consolidado!AG375</f>
        <v>37</v>
      </c>
      <c r="U370" t="str">
        <f>PMR_consolidado!AH375</f>
        <v>Porcentaje de atención oportuna durante las primeras 24 horas de brotes y emergencias en salud pública</v>
      </c>
      <c r="V370" t="str">
        <f>PMR_consolidado!AI375</f>
        <v>Stock</v>
      </c>
      <c r="W370" t="str">
        <f>PMR_consolidado!AJ375</f>
        <v>Mensual</v>
      </c>
      <c r="X370" t="str">
        <f>PMR_consolidado!AK375</f>
        <v>%</v>
      </c>
      <c r="Y370">
        <f>PMR_consolidado!AL375</f>
        <v>100</v>
      </c>
      <c r="Z370">
        <f>PMR_consolidado!AM375</f>
        <v>100</v>
      </c>
      <c r="AA370">
        <f>PMR_consolidado!AN375</f>
        <v>100</v>
      </c>
      <c r="AB370">
        <f>PMR_consolidado!AO375</f>
        <v>100</v>
      </c>
      <c r="AC370">
        <f>PMR_consolidado!AP375</f>
        <v>100</v>
      </c>
      <c r="AD370" t="str">
        <f>PMR_consolidado!AQ375</f>
        <v>En El Mes De Reporte Se Registran 103 Eventos Ente: Eda; Varicela; Sarampión-Rub; Intoxicacion; Verf Rumores; Sindrome Boca, Manos, Pies, P Flácida.</v>
      </c>
      <c r="AE370">
        <f>PMR_consolidado!AR375</f>
        <v>100</v>
      </c>
      <c r="AF370">
        <f>PMR_consolidado!AS375</f>
        <v>0</v>
      </c>
      <c r="AG370">
        <f>PMR_consolidado!AT375</f>
        <v>0</v>
      </c>
      <c r="AH370">
        <f>PMR_consolidado!AU375</f>
        <v>0</v>
      </c>
      <c r="AJ370" t="str">
        <f t="shared" si="20"/>
        <v>No OK</v>
      </c>
      <c r="AK370" t="str">
        <f t="shared" si="22"/>
        <v>0201-01031611</v>
      </c>
      <c r="AL370" s="305">
        <f>COUNTIFS($A$3:A$686,AK370)</f>
        <v>1</v>
      </c>
      <c r="AM370" s="305" t="str">
        <f t="shared" si="23"/>
        <v>No Tiene</v>
      </c>
    </row>
    <row r="371" spans="1:39" x14ac:dyDescent="0.25">
      <c r="A371" t="str">
        <f t="shared" si="21"/>
        <v>0201-0103170</v>
      </c>
      <c r="B371" t="str">
        <f>PMR_consolidado!D376</f>
        <v>0201-01</v>
      </c>
      <c r="C371" t="str">
        <f>PMR_consolidado!E376</f>
        <v>FONDO FINANCIERO DISTRITAL DE SALUD - FFDS</v>
      </c>
      <c r="D371" t="str">
        <f>PMR_consolidado!F376</f>
        <v>03</v>
      </c>
      <c r="E371" t="str">
        <f>PMR_consolidado!H376</f>
        <v>17</v>
      </c>
      <c r="F371" t="str">
        <f>PMR_consolidado!J376</f>
        <v>Reduccion</v>
      </c>
      <c r="G371" t="str">
        <f>PMR_consolidado!K376</f>
        <v>Mensual</v>
      </c>
      <c r="H371" t="str">
        <f>PMR_consolidado!L376</f>
        <v>%</v>
      </c>
      <c r="I371">
        <f>PMR_consolidado!M376</f>
        <v>1.8</v>
      </c>
      <c r="J371">
        <f>PMR_consolidado!N376</f>
        <v>1.6</v>
      </c>
      <c r="K371">
        <f>PMR_consolidado!O376</f>
        <v>1.6</v>
      </c>
      <c r="L371">
        <f>PMR_consolidado!P376</f>
        <v>0</v>
      </c>
      <c r="M371">
        <f>PMR_consolidado!Q376</f>
        <v>0</v>
      </c>
      <c r="N371">
        <f>PMR_consolidado!R376</f>
        <v>0</v>
      </c>
      <c r="O371">
        <f>PMR_consolidado!S376</f>
        <v>0</v>
      </c>
      <c r="P371">
        <f>PMR_consolidado!T376</f>
        <v>0</v>
      </c>
      <c r="Q371">
        <f>PMR_consolidado!U376</f>
        <v>0</v>
      </c>
      <c r="R371">
        <f>PMR_consolidado!V376</f>
        <v>0</v>
      </c>
      <c r="S371">
        <f>PMR_consolidado!AF376</f>
        <v>0</v>
      </c>
      <c r="T371">
        <f>PMR_consolidado!AG376</f>
        <v>0</v>
      </c>
      <c r="U371">
        <f>PMR_consolidado!AH376</f>
        <v>0</v>
      </c>
      <c r="V371">
        <f>PMR_consolidado!AI376</f>
        <v>0</v>
      </c>
      <c r="W371">
        <f>PMR_consolidado!AJ376</f>
        <v>0</v>
      </c>
      <c r="X371">
        <f>PMR_consolidado!AK376</f>
        <v>0</v>
      </c>
      <c r="Y371">
        <f>PMR_consolidado!AL376</f>
        <v>0</v>
      </c>
      <c r="Z371">
        <f>PMR_consolidado!AM376</f>
        <v>0</v>
      </c>
      <c r="AA371">
        <f>PMR_consolidado!AN376</f>
        <v>0</v>
      </c>
      <c r="AB371">
        <f>PMR_consolidado!AO376</f>
        <v>0</v>
      </c>
      <c r="AC371">
        <f>PMR_consolidado!AP376</f>
        <v>0</v>
      </c>
      <c r="AD371">
        <f>PMR_consolidado!AQ376</f>
        <v>0</v>
      </c>
      <c r="AE371">
        <f>PMR_consolidado!AR376</f>
        <v>0</v>
      </c>
      <c r="AF371">
        <f>PMR_consolidado!AS376</f>
        <v>0</v>
      </c>
      <c r="AG371">
        <f>PMR_consolidado!AT376</f>
        <v>0</v>
      </c>
      <c r="AH371">
        <f>PMR_consolidado!AU376</f>
        <v>0</v>
      </c>
      <c r="AJ371" t="str">
        <f t="shared" si="20"/>
        <v>No OK</v>
      </c>
      <c r="AK371" t="str">
        <f t="shared" si="22"/>
        <v>0201-0103170</v>
      </c>
      <c r="AL371" s="305">
        <f>COUNTIFS($A$3:A$686,AK371)</f>
        <v>1</v>
      </c>
      <c r="AM371" s="305" t="str">
        <f t="shared" si="23"/>
        <v>No Tiene</v>
      </c>
    </row>
    <row r="372" spans="1:39" x14ac:dyDescent="0.25">
      <c r="A372" t="str">
        <f t="shared" si="21"/>
        <v>0201-0103180</v>
      </c>
      <c r="B372" t="str">
        <f>PMR_consolidado!D377</f>
        <v>0201-01</v>
      </c>
      <c r="C372" t="str">
        <f>PMR_consolidado!E377</f>
        <v>FONDO FINANCIERO DISTRITAL DE SALUD - FFDS</v>
      </c>
      <c r="D372" t="str">
        <f>PMR_consolidado!F377</f>
        <v>03</v>
      </c>
      <c r="E372" t="str">
        <f>PMR_consolidado!H377</f>
        <v>18</v>
      </c>
      <c r="F372" t="str">
        <f>PMR_consolidado!J377</f>
        <v>Reduccion</v>
      </c>
      <c r="G372" t="str">
        <f>PMR_consolidado!K377</f>
        <v>Anual</v>
      </c>
      <c r="H372" t="str">
        <f>PMR_consolidado!L377</f>
        <v>VAL</v>
      </c>
      <c r="I372">
        <f>PMR_consolidado!M377</f>
        <v>9.1</v>
      </c>
      <c r="J372">
        <f>PMR_consolidado!N377</f>
        <v>9</v>
      </c>
      <c r="K372">
        <f>PMR_consolidado!O377</f>
        <v>9</v>
      </c>
      <c r="L372">
        <f>PMR_consolidado!P377</f>
        <v>0</v>
      </c>
      <c r="M372">
        <f>PMR_consolidado!Q377</f>
        <v>0</v>
      </c>
      <c r="N372">
        <f>PMR_consolidado!R377</f>
        <v>0</v>
      </c>
      <c r="O372">
        <f>PMR_consolidado!S377</f>
        <v>0</v>
      </c>
      <c r="P372">
        <f>PMR_consolidado!T377</f>
        <v>0</v>
      </c>
      <c r="Q372">
        <f>PMR_consolidado!U377</f>
        <v>0</v>
      </c>
      <c r="R372">
        <f>PMR_consolidado!V377</f>
        <v>0</v>
      </c>
      <c r="S372">
        <f>PMR_consolidado!AF377</f>
        <v>0</v>
      </c>
      <c r="T372">
        <f>PMR_consolidado!AG377</f>
        <v>0</v>
      </c>
      <c r="U372">
        <f>PMR_consolidado!AH377</f>
        <v>0</v>
      </c>
      <c r="V372">
        <f>PMR_consolidado!AI377</f>
        <v>0</v>
      </c>
      <c r="W372">
        <f>PMR_consolidado!AJ377</f>
        <v>0</v>
      </c>
      <c r="X372">
        <f>PMR_consolidado!AK377</f>
        <v>0</v>
      </c>
      <c r="Y372">
        <f>PMR_consolidado!AL377</f>
        <v>0</v>
      </c>
      <c r="Z372">
        <f>PMR_consolidado!AM377</f>
        <v>0</v>
      </c>
      <c r="AA372">
        <f>PMR_consolidado!AN377</f>
        <v>0</v>
      </c>
      <c r="AB372">
        <f>PMR_consolidado!AO377</f>
        <v>0</v>
      </c>
      <c r="AC372">
        <f>PMR_consolidado!AP377</f>
        <v>0</v>
      </c>
      <c r="AD372">
        <f>PMR_consolidado!AQ377</f>
        <v>0</v>
      </c>
      <c r="AE372">
        <f>PMR_consolidado!AR377</f>
        <v>0</v>
      </c>
      <c r="AF372">
        <f>PMR_consolidado!AS377</f>
        <v>0</v>
      </c>
      <c r="AG372">
        <f>PMR_consolidado!AT377</f>
        <v>0</v>
      </c>
      <c r="AH372">
        <f>PMR_consolidado!AU377</f>
        <v>0</v>
      </c>
      <c r="AJ372" t="str">
        <f t="shared" si="20"/>
        <v>No OK</v>
      </c>
      <c r="AK372" t="str">
        <f t="shared" si="22"/>
        <v>0201-0103180</v>
      </c>
      <c r="AL372" s="305">
        <f>COUNTIFS($A$3:A$686,AK372)</f>
        <v>1</v>
      </c>
      <c r="AM372" s="305" t="str">
        <f t="shared" si="23"/>
        <v>No Tiene</v>
      </c>
    </row>
    <row r="373" spans="1:39" x14ac:dyDescent="0.25">
      <c r="A373" t="str">
        <f t="shared" si="21"/>
        <v>0201-0103190</v>
      </c>
      <c r="B373" t="str">
        <f>PMR_consolidado!D378</f>
        <v>0201-01</v>
      </c>
      <c r="C373" t="str">
        <f>PMR_consolidado!E378</f>
        <v>FONDO FINANCIERO DISTRITAL DE SALUD - FFDS</v>
      </c>
      <c r="D373" t="str">
        <f>PMR_consolidado!F378</f>
        <v>03</v>
      </c>
      <c r="E373" t="str">
        <f>PMR_consolidado!H378</f>
        <v>19</v>
      </c>
      <c r="F373" t="str">
        <f>PMR_consolidado!J378</f>
        <v>Reduccion</v>
      </c>
      <c r="G373" t="str">
        <f>PMR_consolidado!K378</f>
        <v>Anual</v>
      </c>
      <c r="H373" t="str">
        <f>PMR_consolidado!L378</f>
        <v>VAL</v>
      </c>
      <c r="I373">
        <f>PMR_consolidado!M378</f>
        <v>38.5</v>
      </c>
      <c r="J373">
        <f>PMR_consolidado!N378</f>
        <v>27</v>
      </c>
      <c r="K373">
        <f>PMR_consolidado!O378</f>
        <v>35.93</v>
      </c>
      <c r="L373">
        <f>PMR_consolidado!P378</f>
        <v>0</v>
      </c>
      <c r="M373">
        <f>PMR_consolidado!Q378</f>
        <v>0</v>
      </c>
      <c r="N373">
        <f>PMR_consolidado!R378</f>
        <v>0</v>
      </c>
      <c r="O373">
        <f>PMR_consolidado!S378</f>
        <v>0</v>
      </c>
      <c r="P373">
        <f>PMR_consolidado!T378</f>
        <v>0</v>
      </c>
      <c r="Q373">
        <f>PMR_consolidado!U378</f>
        <v>0</v>
      </c>
      <c r="R373">
        <f>PMR_consolidado!V378</f>
        <v>0</v>
      </c>
      <c r="S373">
        <f>PMR_consolidado!AF378</f>
        <v>0</v>
      </c>
      <c r="T373">
        <f>PMR_consolidado!AG378</f>
        <v>0</v>
      </c>
      <c r="U373">
        <f>PMR_consolidado!AH378</f>
        <v>0</v>
      </c>
      <c r="V373">
        <f>PMR_consolidado!AI378</f>
        <v>0</v>
      </c>
      <c r="W373">
        <f>PMR_consolidado!AJ378</f>
        <v>0</v>
      </c>
      <c r="X373">
        <f>PMR_consolidado!AK378</f>
        <v>0</v>
      </c>
      <c r="Y373">
        <f>PMR_consolidado!AL378</f>
        <v>0</v>
      </c>
      <c r="Z373">
        <f>PMR_consolidado!AM378</f>
        <v>0</v>
      </c>
      <c r="AA373">
        <f>PMR_consolidado!AN378</f>
        <v>0</v>
      </c>
      <c r="AB373">
        <f>PMR_consolidado!AO378</f>
        <v>0</v>
      </c>
      <c r="AC373">
        <f>PMR_consolidado!AP378</f>
        <v>0</v>
      </c>
      <c r="AD373">
        <f>PMR_consolidado!AQ378</f>
        <v>0</v>
      </c>
      <c r="AE373">
        <f>PMR_consolidado!AR378</f>
        <v>0</v>
      </c>
      <c r="AF373">
        <f>PMR_consolidado!AS378</f>
        <v>0</v>
      </c>
      <c r="AG373">
        <f>PMR_consolidado!AT378</f>
        <v>0</v>
      </c>
      <c r="AH373">
        <f>PMR_consolidado!AU378</f>
        <v>0</v>
      </c>
      <c r="AJ373" t="str">
        <f t="shared" si="20"/>
        <v>No OK</v>
      </c>
      <c r="AK373" t="str">
        <f t="shared" si="22"/>
        <v>0201-0103190</v>
      </c>
      <c r="AL373" s="305">
        <f>COUNTIFS($A$3:A$686,AK373)</f>
        <v>1</v>
      </c>
      <c r="AM373" s="305" t="str">
        <f t="shared" si="23"/>
        <v>No Tiene</v>
      </c>
    </row>
    <row r="374" spans="1:39" x14ac:dyDescent="0.25">
      <c r="A374" t="str">
        <f t="shared" si="21"/>
        <v>0201-0103200</v>
      </c>
      <c r="B374" t="str">
        <f>PMR_consolidado!D379</f>
        <v>0201-01</v>
      </c>
      <c r="C374" t="str">
        <f>PMR_consolidado!E379</f>
        <v>FONDO FINANCIERO DISTRITAL DE SALUD - FFDS</v>
      </c>
      <c r="D374" t="str">
        <f>PMR_consolidado!F379</f>
        <v>03</v>
      </c>
      <c r="E374" t="str">
        <f>PMR_consolidado!H379</f>
        <v>20</v>
      </c>
      <c r="F374" t="str">
        <f>PMR_consolidado!J379</f>
        <v>Reduccion</v>
      </c>
      <c r="G374" t="str">
        <f>PMR_consolidado!K379</f>
        <v>Anual</v>
      </c>
      <c r="H374" t="str">
        <f>PMR_consolidado!L379</f>
        <v>VAL</v>
      </c>
      <c r="I374">
        <f>PMR_consolidado!M379</f>
        <v>21.9</v>
      </c>
      <c r="J374">
        <f>PMR_consolidado!N379</f>
        <v>17</v>
      </c>
      <c r="K374">
        <f>PMR_consolidado!O379</f>
        <v>20.81</v>
      </c>
      <c r="L374">
        <f>PMR_consolidado!P379</f>
        <v>0</v>
      </c>
      <c r="M374">
        <f>PMR_consolidado!Q379</f>
        <v>0</v>
      </c>
      <c r="N374">
        <f>PMR_consolidado!R379</f>
        <v>0</v>
      </c>
      <c r="O374">
        <f>PMR_consolidado!S379</f>
        <v>0</v>
      </c>
      <c r="P374">
        <f>PMR_consolidado!T379</f>
        <v>0</v>
      </c>
      <c r="Q374">
        <f>PMR_consolidado!U379</f>
        <v>0</v>
      </c>
      <c r="R374">
        <f>PMR_consolidado!V379</f>
        <v>0</v>
      </c>
      <c r="S374">
        <f>PMR_consolidado!AF379</f>
        <v>0</v>
      </c>
      <c r="T374">
        <f>PMR_consolidado!AG379</f>
        <v>0</v>
      </c>
      <c r="U374">
        <f>PMR_consolidado!AH379</f>
        <v>0</v>
      </c>
      <c r="V374">
        <f>PMR_consolidado!AI379</f>
        <v>0</v>
      </c>
      <c r="W374">
        <f>PMR_consolidado!AJ379</f>
        <v>0</v>
      </c>
      <c r="X374">
        <f>PMR_consolidado!AK379</f>
        <v>0</v>
      </c>
      <c r="Y374">
        <f>PMR_consolidado!AL379</f>
        <v>0</v>
      </c>
      <c r="Z374">
        <f>PMR_consolidado!AM379</f>
        <v>0</v>
      </c>
      <c r="AA374">
        <f>PMR_consolidado!AN379</f>
        <v>0</v>
      </c>
      <c r="AB374">
        <f>PMR_consolidado!AO379</f>
        <v>0</v>
      </c>
      <c r="AC374">
        <f>PMR_consolidado!AP379</f>
        <v>0</v>
      </c>
      <c r="AD374">
        <f>PMR_consolidado!AQ379</f>
        <v>0</v>
      </c>
      <c r="AE374">
        <f>PMR_consolidado!AR379</f>
        <v>0</v>
      </c>
      <c r="AF374">
        <f>PMR_consolidado!AS379</f>
        <v>0</v>
      </c>
      <c r="AG374">
        <f>PMR_consolidado!AT379</f>
        <v>0</v>
      </c>
      <c r="AH374">
        <f>PMR_consolidado!AU379</f>
        <v>0</v>
      </c>
      <c r="AJ374" t="str">
        <f t="shared" si="20"/>
        <v>No OK</v>
      </c>
      <c r="AK374" t="str">
        <f t="shared" si="22"/>
        <v>0201-0103200</v>
      </c>
      <c r="AL374" s="305">
        <f>COUNTIFS($A$3:A$686,AK374)</f>
        <v>1</v>
      </c>
      <c r="AM374" s="305" t="str">
        <f t="shared" si="23"/>
        <v>No Tiene</v>
      </c>
    </row>
    <row r="375" spans="1:39" x14ac:dyDescent="0.25">
      <c r="A375" t="str">
        <f t="shared" si="21"/>
        <v>0201-0103210</v>
      </c>
      <c r="B375" t="str">
        <f>PMR_consolidado!D380</f>
        <v>0201-01</v>
      </c>
      <c r="C375" t="str">
        <f>PMR_consolidado!E380</f>
        <v>FONDO FINANCIERO DISTRITAL DE SALUD - FFDS</v>
      </c>
      <c r="D375" t="str">
        <f>PMR_consolidado!F380</f>
        <v>03</v>
      </c>
      <c r="E375" t="str">
        <f>PMR_consolidado!H380</f>
        <v>21</v>
      </c>
      <c r="F375" t="str">
        <f>PMR_consolidado!J380</f>
        <v>Reduccion</v>
      </c>
      <c r="G375" t="str">
        <f>PMR_consolidado!K380</f>
        <v>Anual</v>
      </c>
      <c r="H375" t="str">
        <f>PMR_consolidado!L380</f>
        <v>VAL</v>
      </c>
      <c r="I375">
        <f>PMR_consolidado!M380</f>
        <v>2.6</v>
      </c>
      <c r="J375">
        <f>PMR_consolidado!N380</f>
        <v>1.5</v>
      </c>
      <c r="K375">
        <f>PMR_consolidado!O380</f>
        <v>2.6</v>
      </c>
      <c r="L375">
        <f>PMR_consolidado!P380</f>
        <v>0</v>
      </c>
      <c r="M375">
        <f>PMR_consolidado!Q380</f>
        <v>0</v>
      </c>
      <c r="N375">
        <f>PMR_consolidado!R380</f>
        <v>0</v>
      </c>
      <c r="O375">
        <f>PMR_consolidado!S380</f>
        <v>0</v>
      </c>
      <c r="P375">
        <f>PMR_consolidado!T380</f>
        <v>0</v>
      </c>
      <c r="Q375">
        <f>PMR_consolidado!U380</f>
        <v>0</v>
      </c>
      <c r="R375">
        <f>PMR_consolidado!V380</f>
        <v>0</v>
      </c>
      <c r="S375">
        <f>PMR_consolidado!AF380</f>
        <v>0</v>
      </c>
      <c r="T375">
        <f>PMR_consolidado!AG380</f>
        <v>0</v>
      </c>
      <c r="U375">
        <f>PMR_consolidado!AH380</f>
        <v>0</v>
      </c>
      <c r="V375">
        <f>PMR_consolidado!AI380</f>
        <v>0</v>
      </c>
      <c r="W375">
        <f>PMR_consolidado!AJ380</f>
        <v>0</v>
      </c>
      <c r="X375">
        <f>PMR_consolidado!AK380</f>
        <v>0</v>
      </c>
      <c r="Y375">
        <f>PMR_consolidado!AL380</f>
        <v>0</v>
      </c>
      <c r="Z375">
        <f>PMR_consolidado!AM380</f>
        <v>0</v>
      </c>
      <c r="AA375">
        <f>PMR_consolidado!AN380</f>
        <v>0</v>
      </c>
      <c r="AB375">
        <f>PMR_consolidado!AO380</f>
        <v>0</v>
      </c>
      <c r="AC375">
        <f>PMR_consolidado!AP380</f>
        <v>0</v>
      </c>
      <c r="AD375">
        <f>PMR_consolidado!AQ380</f>
        <v>0</v>
      </c>
      <c r="AE375">
        <f>PMR_consolidado!AR380</f>
        <v>0</v>
      </c>
      <c r="AF375">
        <f>PMR_consolidado!AS380</f>
        <v>0</v>
      </c>
      <c r="AG375">
        <f>PMR_consolidado!AT380</f>
        <v>0</v>
      </c>
      <c r="AH375">
        <f>PMR_consolidado!AU380</f>
        <v>0</v>
      </c>
      <c r="AJ375" t="str">
        <f t="shared" si="20"/>
        <v>No OK</v>
      </c>
      <c r="AK375" t="str">
        <f t="shared" si="22"/>
        <v>0201-0103210</v>
      </c>
      <c r="AL375" s="305">
        <f>COUNTIFS($A$3:A$686,AK375)</f>
        <v>1</v>
      </c>
      <c r="AM375" s="305" t="str">
        <f t="shared" si="23"/>
        <v>No Tiene</v>
      </c>
    </row>
    <row r="376" spans="1:39" x14ac:dyDescent="0.25">
      <c r="A376" t="str">
        <f t="shared" si="21"/>
        <v>0201-01041212</v>
      </c>
      <c r="B376" t="str">
        <f>PMR_consolidado!D381</f>
        <v>0201-01</v>
      </c>
      <c r="C376" t="str">
        <f>PMR_consolidado!E381</f>
        <v>FONDO FINANCIERO DISTRITAL DE SALUD - FFDS</v>
      </c>
      <c r="D376" t="str">
        <f>PMR_consolidado!F381</f>
        <v>04</v>
      </c>
      <c r="E376" t="str">
        <f>PMR_consolidado!H381</f>
        <v>12</v>
      </c>
      <c r="F376" t="str">
        <f>PMR_consolidado!J381</f>
        <v>Stock</v>
      </c>
      <c r="G376" t="str">
        <f>PMR_consolidado!K381</f>
        <v>Mensual</v>
      </c>
      <c r="H376" t="str">
        <f>PMR_consolidado!L381</f>
        <v>%</v>
      </c>
      <c r="I376">
        <f>PMR_consolidado!M381</f>
        <v>100</v>
      </c>
      <c r="J376">
        <f>PMR_consolidado!N381</f>
        <v>100</v>
      </c>
      <c r="K376">
        <f>PMR_consolidado!O381</f>
        <v>100</v>
      </c>
      <c r="L376">
        <f>PMR_consolidado!P381</f>
        <v>0</v>
      </c>
      <c r="M376" t="str">
        <f>PMR_consolidado!Q381</f>
        <v>12</v>
      </c>
      <c r="N376" t="str">
        <f>PMR_consolidado!R381</f>
        <v>Centro Distrital de enlace y su red en las localidades del Distrito capital</v>
      </c>
      <c r="O376">
        <f>PMR_consolidado!S381</f>
        <v>48330.836730000003</v>
      </c>
      <c r="P376">
        <f>PMR_consolidado!T381</f>
        <v>48330.836730000003</v>
      </c>
      <c r="Q376">
        <f>PMR_consolidado!U381</f>
        <v>26171.842299</v>
      </c>
      <c r="R376">
        <f>PMR_consolidado!V381</f>
        <v>13508.649535</v>
      </c>
      <c r="S376">
        <f>PMR_consolidado!AF381</f>
        <v>0</v>
      </c>
      <c r="T376">
        <f>PMR_consolidado!AG381</f>
        <v>9</v>
      </c>
      <c r="U376" t="str">
        <f>PMR_consolidado!AH381</f>
        <v>Porcentaje de implementación del centro Distrital de enlace y su red en  las localidades del Distrito capital.</v>
      </c>
      <c r="V376" t="str">
        <f>PMR_consolidado!AI381</f>
        <v>Acumulado</v>
      </c>
      <c r="W376" t="str">
        <f>PMR_consolidado!AJ381</f>
        <v>Mensual</v>
      </c>
      <c r="X376" t="str">
        <f>PMR_consolidado!AK381</f>
        <v>%</v>
      </c>
      <c r="Y376">
        <f>PMR_consolidado!AL381</f>
        <v>90</v>
      </c>
      <c r="Z376">
        <f>PMR_consolidado!AM381</f>
        <v>100</v>
      </c>
      <c r="AA376">
        <f>PMR_consolidado!AN381</f>
        <v>10</v>
      </c>
      <c r="AB376">
        <f>PMR_consolidado!AO381</f>
        <v>10</v>
      </c>
      <c r="AC376">
        <f>PMR_consolidado!AP381</f>
        <v>100</v>
      </c>
      <c r="AD376" t="str">
        <f>PMR_consolidado!AQ381</f>
        <v>Meta Finalizada Y Cumplida En El Mes De Mayo 2024</v>
      </c>
      <c r="AE376">
        <f>PMR_consolidado!AR381</f>
        <v>0</v>
      </c>
      <c r="AF376">
        <f>PMR_consolidado!AS381</f>
        <v>0</v>
      </c>
      <c r="AG376">
        <f>PMR_consolidado!AT381</f>
        <v>0</v>
      </c>
      <c r="AH376">
        <f>PMR_consolidado!AU381</f>
        <v>0</v>
      </c>
      <c r="AJ376" t="str">
        <f t="shared" si="20"/>
        <v>No OK</v>
      </c>
      <c r="AK376" t="str">
        <f t="shared" si="22"/>
        <v>0201-01041212</v>
      </c>
      <c r="AL376" s="305">
        <f>COUNTIFS($A$3:A$686,AK376)</f>
        <v>1</v>
      </c>
      <c r="AM376" s="305" t="str">
        <f t="shared" si="23"/>
        <v>No Tiene</v>
      </c>
    </row>
    <row r="377" spans="1:39" x14ac:dyDescent="0.25">
      <c r="A377" t="str">
        <f t="shared" si="21"/>
        <v>0201-01041213</v>
      </c>
      <c r="B377" t="str">
        <f>PMR_consolidado!D382</f>
        <v>0201-01</v>
      </c>
      <c r="C377" t="str">
        <f>PMR_consolidado!E382</f>
        <v>FONDO FINANCIERO DISTRITAL DE SALUD - FFDS</v>
      </c>
      <c r="D377" t="str">
        <f>PMR_consolidado!F382</f>
        <v>04</v>
      </c>
      <c r="E377" t="str">
        <f>PMR_consolidado!H382</f>
        <v>12</v>
      </c>
      <c r="F377" t="str">
        <f>PMR_consolidado!J382</f>
        <v>Stock</v>
      </c>
      <c r="G377" t="str">
        <f>PMR_consolidado!K382</f>
        <v>Mensual</v>
      </c>
      <c r="H377" t="str">
        <f>PMR_consolidado!L382</f>
        <v>%</v>
      </c>
      <c r="I377">
        <f>PMR_consolidado!M382</f>
        <v>100</v>
      </c>
      <c r="J377">
        <f>PMR_consolidado!N382</f>
        <v>100</v>
      </c>
      <c r="K377">
        <f>PMR_consolidado!O382</f>
        <v>100</v>
      </c>
      <c r="L377">
        <f>PMR_consolidado!P382</f>
        <v>0</v>
      </c>
      <c r="M377" t="str">
        <f>PMR_consolidado!Q382</f>
        <v>13</v>
      </c>
      <c r="N377" t="str">
        <f>PMR_consolidado!R382</f>
        <v>Intervenciones Promocionales de Calidad de Vida y Salud.</v>
      </c>
      <c r="O377">
        <f>PMR_consolidado!S382</f>
        <v>0</v>
      </c>
      <c r="P377">
        <f>PMR_consolidado!T382</f>
        <v>0</v>
      </c>
      <c r="Q377">
        <f>PMR_consolidado!U382</f>
        <v>0</v>
      </c>
      <c r="R377">
        <f>PMR_consolidado!V382</f>
        <v>0</v>
      </c>
      <c r="S377">
        <f>PMR_consolidado!AF382</f>
        <v>0</v>
      </c>
      <c r="T377">
        <f>PMR_consolidado!AG382</f>
        <v>41</v>
      </c>
      <c r="U377" t="str">
        <f>PMR_consolidado!AH382</f>
        <v>Porcentaje de Personas vinculadas con enfoque diferencial y por momento de curso de vida, genero, orientaciones, identidades diversas y por condiciones o situaciones</v>
      </c>
      <c r="V377" t="str">
        <f>PMR_consolidado!AI382</f>
        <v>Flujo</v>
      </c>
      <c r="W377" t="str">
        <f>PMR_consolidado!AJ382</f>
        <v>Mensual</v>
      </c>
      <c r="X377" t="str">
        <f>PMR_consolidado!AK382</f>
        <v>%</v>
      </c>
      <c r="Y377">
        <f>PMR_consolidado!AL382</f>
        <v>6.6</v>
      </c>
      <c r="Z377">
        <f>PMR_consolidado!AM382</f>
        <v>100</v>
      </c>
      <c r="AA377">
        <f>PMR_consolidado!AN382</f>
        <v>100</v>
      </c>
      <c r="AB377">
        <f>PMR_consolidado!AO382</f>
        <v>0</v>
      </c>
      <c r="AC377">
        <f>PMR_consolidado!AP382</f>
        <v>0</v>
      </c>
      <c r="AD377" t="str">
        <f>PMR_consolidado!AQ382</f>
        <v>la ejecución de este indicador empezará a partir de julio del 2024 acorde al nuevo PDD</v>
      </c>
      <c r="AE377">
        <f>PMR_consolidado!AR382</f>
        <v>100</v>
      </c>
      <c r="AF377">
        <f>PMR_consolidado!AS382</f>
        <v>0</v>
      </c>
      <c r="AG377">
        <f>PMR_consolidado!AT382</f>
        <v>0</v>
      </c>
      <c r="AH377">
        <f>PMR_consolidado!AU382</f>
        <v>0</v>
      </c>
      <c r="AJ377" t="str">
        <f t="shared" si="20"/>
        <v>No OK</v>
      </c>
      <c r="AK377" t="str">
        <f t="shared" si="22"/>
        <v>0201-01041213</v>
      </c>
      <c r="AL377" s="305">
        <f>COUNTIFS($A$3:A$686,AK377)</f>
        <v>15</v>
      </c>
      <c r="AM377" s="305" t="str">
        <f t="shared" si="23"/>
        <v>No Tiene</v>
      </c>
    </row>
    <row r="378" spans="1:39" x14ac:dyDescent="0.25">
      <c r="A378" t="str">
        <f t="shared" si="21"/>
        <v>0201-01041213</v>
      </c>
      <c r="B378" t="str">
        <f>PMR_consolidado!D383</f>
        <v>0201-01</v>
      </c>
      <c r="C378" t="str">
        <f>PMR_consolidado!E383</f>
        <v>FONDO FINANCIERO DISTRITAL DE SALUD - FFDS</v>
      </c>
      <c r="D378" t="str">
        <f>PMR_consolidado!F383</f>
        <v>04</v>
      </c>
      <c r="E378" t="str">
        <f>PMR_consolidado!H383</f>
        <v>12</v>
      </c>
      <c r="F378" t="str">
        <f>PMR_consolidado!J383</f>
        <v>Stock</v>
      </c>
      <c r="G378" t="str">
        <f>PMR_consolidado!K383</f>
        <v>Mensual</v>
      </c>
      <c r="H378" t="str">
        <f>PMR_consolidado!L383</f>
        <v>%</v>
      </c>
      <c r="I378">
        <f>PMR_consolidado!M383</f>
        <v>100</v>
      </c>
      <c r="J378">
        <f>PMR_consolidado!N383</f>
        <v>100</v>
      </c>
      <c r="K378">
        <f>PMR_consolidado!O383</f>
        <v>100</v>
      </c>
      <c r="L378">
        <f>PMR_consolidado!P383</f>
        <v>0</v>
      </c>
      <c r="M378" t="str">
        <f>PMR_consolidado!Q383</f>
        <v>13</v>
      </c>
      <c r="N378" t="str">
        <f>PMR_consolidado!R383</f>
        <v>Intervenciones Promocionales de Calidad de Vida y Salud.</v>
      </c>
      <c r="O378">
        <f>PMR_consolidado!S383</f>
        <v>0</v>
      </c>
      <c r="P378">
        <f>PMR_consolidado!T383</f>
        <v>0</v>
      </c>
      <c r="Q378">
        <f>PMR_consolidado!U383</f>
        <v>0</v>
      </c>
      <c r="R378">
        <f>PMR_consolidado!V383</f>
        <v>0</v>
      </c>
      <c r="S378">
        <f>PMR_consolidado!AF383</f>
        <v>0</v>
      </c>
      <c r="T378">
        <f>PMR_consolidado!AG383</f>
        <v>42</v>
      </c>
      <c r="U378" t="str">
        <f>PMR_consolidado!AH383</f>
        <v>Numero de redes intersectoriales de salud ambiental operando en las localidades</v>
      </c>
      <c r="V378" t="str">
        <f>PMR_consolidado!AI383</f>
        <v>Stock</v>
      </c>
      <c r="W378" t="str">
        <f>PMR_consolidado!AJ383</f>
        <v>Mensual</v>
      </c>
      <c r="X378" t="str">
        <f>PMR_consolidado!AK383</f>
        <v>VAL</v>
      </c>
      <c r="Y378">
        <f>PMR_consolidado!AL383</f>
        <v>20</v>
      </c>
      <c r="Z378">
        <f>PMR_consolidado!AM383</f>
        <v>20</v>
      </c>
      <c r="AA378">
        <f>PMR_consolidado!AN383</f>
        <v>20</v>
      </c>
      <c r="AB378">
        <f>PMR_consolidado!AO383</f>
        <v>0</v>
      </c>
      <c r="AC378">
        <f>PMR_consolidado!AP383</f>
        <v>0</v>
      </c>
      <c r="AD378" t="str">
        <f>PMR_consolidado!AQ383</f>
        <v>la ejecución de este indicador empezará a partir de julio del 2024 acorde al nuevo PDD</v>
      </c>
      <c r="AE378">
        <f>PMR_consolidado!AR383</f>
        <v>20</v>
      </c>
      <c r="AF378">
        <f>PMR_consolidado!AS383</f>
        <v>0</v>
      </c>
      <c r="AG378">
        <f>PMR_consolidado!AT383</f>
        <v>0</v>
      </c>
      <c r="AH378">
        <f>PMR_consolidado!AU383</f>
        <v>0</v>
      </c>
      <c r="AJ378" t="str">
        <f t="shared" si="20"/>
        <v>No OK</v>
      </c>
      <c r="AK378" t="str">
        <f t="shared" si="22"/>
        <v>0201-01041213</v>
      </c>
      <c r="AL378" s="305">
        <f>COUNTIFS($A$3:A$686,AK378)</f>
        <v>15</v>
      </c>
      <c r="AM378" s="305" t="str">
        <f t="shared" si="23"/>
        <v>No Tiene</v>
      </c>
    </row>
    <row r="379" spans="1:39" x14ac:dyDescent="0.25">
      <c r="A379" t="str">
        <f t="shared" si="21"/>
        <v>0201-01041213</v>
      </c>
      <c r="B379" t="str">
        <f>PMR_consolidado!D384</f>
        <v>0201-01</v>
      </c>
      <c r="C379" t="str">
        <f>PMR_consolidado!E384</f>
        <v>FONDO FINANCIERO DISTRITAL DE SALUD - FFDS</v>
      </c>
      <c r="D379" t="str">
        <f>PMR_consolidado!F384</f>
        <v>04</v>
      </c>
      <c r="E379" t="str">
        <f>PMR_consolidado!H384</f>
        <v>12</v>
      </c>
      <c r="F379" t="str">
        <f>PMR_consolidado!J384</f>
        <v>Stock</v>
      </c>
      <c r="G379" t="str">
        <f>PMR_consolidado!K384</f>
        <v>Mensual</v>
      </c>
      <c r="H379" t="str">
        <f>PMR_consolidado!L384</f>
        <v>%</v>
      </c>
      <c r="I379">
        <f>PMR_consolidado!M384</f>
        <v>100</v>
      </c>
      <c r="J379">
        <f>PMR_consolidado!N384</f>
        <v>100</v>
      </c>
      <c r="K379">
        <f>PMR_consolidado!O384</f>
        <v>100</v>
      </c>
      <c r="L379">
        <f>PMR_consolidado!P384</f>
        <v>0</v>
      </c>
      <c r="M379" t="str">
        <f>PMR_consolidado!Q384</f>
        <v>13</v>
      </c>
      <c r="N379" t="str">
        <f>PMR_consolidado!R384</f>
        <v>Intervenciones Promocionales de Calidad de Vida y Salud.</v>
      </c>
      <c r="O379">
        <f>PMR_consolidado!S384</f>
        <v>0</v>
      </c>
      <c r="P379">
        <f>PMR_consolidado!T384</f>
        <v>0</v>
      </c>
      <c r="Q379">
        <f>PMR_consolidado!U384</f>
        <v>0</v>
      </c>
      <c r="R379">
        <f>PMR_consolidado!V384</f>
        <v>0</v>
      </c>
      <c r="S379">
        <f>PMR_consolidado!AF384</f>
        <v>0</v>
      </c>
      <c r="T379">
        <f>PMR_consolidado!AG384</f>
        <v>43</v>
      </c>
      <c r="U379" t="str">
        <f>PMR_consolidado!AH384</f>
        <v>Numero de servicios amigables en salud para las mujeres en sus diversidades en funcionamiento</v>
      </c>
      <c r="V379" t="str">
        <f>PMR_consolidado!AI384</f>
        <v>Stock</v>
      </c>
      <c r="W379" t="str">
        <f>PMR_consolidado!AJ384</f>
        <v>Mensual</v>
      </c>
      <c r="X379" t="str">
        <f>PMR_consolidado!AK384</f>
        <v>VAL</v>
      </c>
      <c r="Y379">
        <f>PMR_consolidado!AL384</f>
        <v>20</v>
      </c>
      <c r="Z379">
        <f>PMR_consolidado!AM384</f>
        <v>20</v>
      </c>
      <c r="AA379">
        <f>PMR_consolidado!AN384</f>
        <v>20</v>
      </c>
      <c r="AB379">
        <f>PMR_consolidado!AO384</f>
        <v>0</v>
      </c>
      <c r="AC379">
        <f>PMR_consolidado!AP384</f>
        <v>0</v>
      </c>
      <c r="AD379" t="str">
        <f>PMR_consolidado!AQ384</f>
        <v>la ejecución de este indicador empezará a partir de julio del 2024 acorde al nuevo PDD</v>
      </c>
      <c r="AE379">
        <f>PMR_consolidado!AR384</f>
        <v>20</v>
      </c>
      <c r="AF379">
        <f>PMR_consolidado!AS384</f>
        <v>0</v>
      </c>
      <c r="AG379">
        <f>PMR_consolidado!AT384</f>
        <v>0</v>
      </c>
      <c r="AH379">
        <f>PMR_consolidado!AU384</f>
        <v>0</v>
      </c>
      <c r="AJ379" t="str">
        <f t="shared" si="20"/>
        <v>No OK</v>
      </c>
      <c r="AK379" t="str">
        <f t="shared" si="22"/>
        <v>0201-01041213</v>
      </c>
      <c r="AL379" s="305">
        <f>COUNTIFS($A$3:A$686,AK379)</f>
        <v>15</v>
      </c>
      <c r="AM379" s="305" t="str">
        <f t="shared" si="23"/>
        <v>No Tiene</v>
      </c>
    </row>
    <row r="380" spans="1:39" x14ac:dyDescent="0.25">
      <c r="A380" t="str">
        <f t="shared" si="21"/>
        <v>0201-01041213</v>
      </c>
      <c r="B380" t="str">
        <f>PMR_consolidado!D385</f>
        <v>0201-01</v>
      </c>
      <c r="C380" t="str">
        <f>PMR_consolidado!E385</f>
        <v>FONDO FINANCIERO DISTRITAL DE SALUD - FFDS</v>
      </c>
      <c r="D380" t="str">
        <f>PMR_consolidado!F385</f>
        <v>04</v>
      </c>
      <c r="E380" t="str">
        <f>PMR_consolidado!H385</f>
        <v>12</v>
      </c>
      <c r="F380" t="str">
        <f>PMR_consolidado!J385</f>
        <v>Stock</v>
      </c>
      <c r="G380" t="str">
        <f>PMR_consolidado!K385</f>
        <v>Mensual</v>
      </c>
      <c r="H380" t="str">
        <f>PMR_consolidado!L385</f>
        <v>%</v>
      </c>
      <c r="I380">
        <f>PMR_consolidado!M385</f>
        <v>100</v>
      </c>
      <c r="J380">
        <f>PMR_consolidado!N385</f>
        <v>100</v>
      </c>
      <c r="K380">
        <f>PMR_consolidado!O385</f>
        <v>100</v>
      </c>
      <c r="L380">
        <f>PMR_consolidado!P385</f>
        <v>0</v>
      </c>
      <c r="M380" t="str">
        <f>PMR_consolidado!Q385</f>
        <v>13</v>
      </c>
      <c r="N380" t="str">
        <f>PMR_consolidado!R385</f>
        <v>Intervenciones Promocionales de Calidad de Vida y Salud.</v>
      </c>
      <c r="O380">
        <f>PMR_consolidado!S385</f>
        <v>0</v>
      </c>
      <c r="P380">
        <f>PMR_consolidado!T385</f>
        <v>0</v>
      </c>
      <c r="Q380">
        <f>PMR_consolidado!U385</f>
        <v>0</v>
      </c>
      <c r="R380">
        <f>PMR_consolidado!V385</f>
        <v>0</v>
      </c>
      <c r="S380">
        <f>PMR_consolidado!AF385</f>
        <v>0</v>
      </c>
      <c r="T380">
        <f>PMR_consolidado!AG385</f>
        <v>44</v>
      </c>
      <c r="U380" t="str">
        <f>PMR_consolidado!AH385</f>
        <v>Número de personas víctimas de violencia con acceso efectivo a atención en salud.</v>
      </c>
      <c r="V380" t="str">
        <f>PMR_consolidado!AI385</f>
        <v>Acumulado</v>
      </c>
      <c r="W380" t="str">
        <f>PMR_consolidado!AJ385</f>
        <v>Mensual</v>
      </c>
      <c r="X380" t="str">
        <f>PMR_consolidado!AK385</f>
        <v>VAL</v>
      </c>
      <c r="Y380">
        <f>PMR_consolidado!AL385</f>
        <v>20213</v>
      </c>
      <c r="Z380">
        <f>PMR_consolidado!AM385</f>
        <v>106428</v>
      </c>
      <c r="AA380">
        <f>PMR_consolidado!AN385</f>
        <v>4888</v>
      </c>
      <c r="AB380">
        <f>PMR_consolidado!AO385</f>
        <v>0</v>
      </c>
      <c r="AC380">
        <f>PMR_consolidado!AP385</f>
        <v>0</v>
      </c>
      <c r="AD380" t="str">
        <f>PMR_consolidado!AQ385</f>
        <v>la ejecución de este indicador empezará a partir de julio del 2024 acorde al nuevo PDD</v>
      </c>
      <c r="AE380">
        <f>PMR_consolidado!AR385</f>
        <v>10088</v>
      </c>
      <c r="AF380">
        <f>PMR_consolidado!AS385</f>
        <v>0</v>
      </c>
      <c r="AG380">
        <f>PMR_consolidado!AT385</f>
        <v>0</v>
      </c>
      <c r="AH380">
        <f>PMR_consolidado!AU385</f>
        <v>0</v>
      </c>
      <c r="AJ380" t="str">
        <f t="shared" si="20"/>
        <v>No OK</v>
      </c>
      <c r="AK380" t="str">
        <f t="shared" si="22"/>
        <v>0201-01041213</v>
      </c>
      <c r="AL380" s="305">
        <f>COUNTIFS($A$3:A$686,AK380)</f>
        <v>15</v>
      </c>
      <c r="AM380" s="305" t="str">
        <f t="shared" si="23"/>
        <v>No Tiene</v>
      </c>
    </row>
    <row r="381" spans="1:39" x14ac:dyDescent="0.25">
      <c r="A381" t="str">
        <f t="shared" si="21"/>
        <v>0201-01041213</v>
      </c>
      <c r="B381" t="str">
        <f>PMR_consolidado!D386</f>
        <v>0201-01</v>
      </c>
      <c r="C381" t="str">
        <f>PMR_consolidado!E386</f>
        <v>FONDO FINANCIERO DISTRITAL DE SALUD - FFDS</v>
      </c>
      <c r="D381" t="str">
        <f>PMR_consolidado!F386</f>
        <v>04</v>
      </c>
      <c r="E381" t="str">
        <f>PMR_consolidado!H386</f>
        <v>12</v>
      </c>
      <c r="F381" t="str">
        <f>PMR_consolidado!J386</f>
        <v>Stock</v>
      </c>
      <c r="G381" t="str">
        <f>PMR_consolidado!K386</f>
        <v>Mensual</v>
      </c>
      <c r="H381" t="str">
        <f>PMR_consolidado!L386</f>
        <v>%</v>
      </c>
      <c r="I381">
        <f>PMR_consolidado!M386</f>
        <v>100</v>
      </c>
      <c r="J381">
        <f>PMR_consolidado!N386</f>
        <v>100</v>
      </c>
      <c r="K381">
        <f>PMR_consolidado!O386</f>
        <v>100</v>
      </c>
      <c r="L381">
        <f>PMR_consolidado!P386</f>
        <v>0</v>
      </c>
      <c r="M381" t="str">
        <f>PMR_consolidado!Q386</f>
        <v>13</v>
      </c>
      <c r="N381" t="str">
        <f>PMR_consolidado!R386</f>
        <v>Intervenciones Promocionales de Calidad de Vida y Salud.</v>
      </c>
      <c r="O381">
        <f>PMR_consolidado!S386</f>
        <v>0</v>
      </c>
      <c r="P381">
        <f>PMR_consolidado!T386</f>
        <v>0</v>
      </c>
      <c r="Q381">
        <f>PMR_consolidado!U386</f>
        <v>0</v>
      </c>
      <c r="R381">
        <f>PMR_consolidado!V386</f>
        <v>0</v>
      </c>
      <c r="S381">
        <f>PMR_consolidado!AF386</f>
        <v>0</v>
      </c>
      <c r="T381">
        <f>PMR_consolidado!AG386</f>
        <v>45</v>
      </c>
      <c r="U381" t="str">
        <f>PMR_consolidado!AH386</f>
        <v>Porcentaje de avance de la creación del centro de desarrollo tecnológico de producción de biológicos</v>
      </c>
      <c r="V381" t="str">
        <f>PMR_consolidado!AI386</f>
        <v>Capacidad</v>
      </c>
      <c r="W381" t="str">
        <f>PMR_consolidado!AJ386</f>
        <v>Trimestral</v>
      </c>
      <c r="X381" t="str">
        <f>PMR_consolidado!AK386</f>
        <v>%</v>
      </c>
      <c r="Y381">
        <f>PMR_consolidado!AL386</f>
        <v>17</v>
      </c>
      <c r="Z381">
        <f>PMR_consolidado!AM386</f>
        <v>100</v>
      </c>
      <c r="AA381">
        <f>PMR_consolidado!AN386</f>
        <v>20</v>
      </c>
      <c r="AB381">
        <f>PMR_consolidado!AO386</f>
        <v>0</v>
      </c>
      <c r="AC381">
        <f>PMR_consolidado!AP386</f>
        <v>0</v>
      </c>
      <c r="AD381" t="str">
        <f>PMR_consolidado!AQ386</f>
        <v>la ejecución de este indicador empezará a partir de julio del 2024 acorde al nuevo PDD</v>
      </c>
      <c r="AE381">
        <f>PMR_consolidado!AR386</f>
        <v>30</v>
      </c>
      <c r="AF381">
        <f>PMR_consolidado!AS386</f>
        <v>0</v>
      </c>
      <c r="AG381">
        <f>PMR_consolidado!AT386</f>
        <v>0</v>
      </c>
      <c r="AH381">
        <f>PMR_consolidado!AU386</f>
        <v>0</v>
      </c>
      <c r="AJ381" t="str">
        <f t="shared" si="20"/>
        <v>No OK</v>
      </c>
      <c r="AK381" t="str">
        <f t="shared" si="22"/>
        <v>0201-01041213</v>
      </c>
      <c r="AL381" s="305">
        <f>COUNTIFS($A$3:A$686,AK381)</f>
        <v>15</v>
      </c>
      <c r="AM381" s="305" t="str">
        <f t="shared" si="23"/>
        <v>No Tiene</v>
      </c>
    </row>
    <row r="382" spans="1:39" x14ac:dyDescent="0.25">
      <c r="A382" t="str">
        <f t="shared" si="21"/>
        <v>0201-01041213</v>
      </c>
      <c r="B382" t="str">
        <f>PMR_consolidado!D387</f>
        <v>0201-01</v>
      </c>
      <c r="C382" t="str">
        <f>PMR_consolidado!E387</f>
        <v>FONDO FINANCIERO DISTRITAL DE SALUD - FFDS</v>
      </c>
      <c r="D382" t="str">
        <f>PMR_consolidado!F387</f>
        <v>04</v>
      </c>
      <c r="E382" t="str">
        <f>PMR_consolidado!H387</f>
        <v>12</v>
      </c>
      <c r="F382" t="str">
        <f>PMR_consolidado!J387</f>
        <v>Stock</v>
      </c>
      <c r="G382" t="str">
        <f>PMR_consolidado!K387</f>
        <v>Mensual</v>
      </c>
      <c r="H382" t="str">
        <f>PMR_consolidado!L387</f>
        <v>%</v>
      </c>
      <c r="I382">
        <f>PMR_consolidado!M387</f>
        <v>100</v>
      </c>
      <c r="J382">
        <f>PMR_consolidado!N387</f>
        <v>100</v>
      </c>
      <c r="K382">
        <f>PMR_consolidado!O387</f>
        <v>100</v>
      </c>
      <c r="L382">
        <f>PMR_consolidado!P387</f>
        <v>0</v>
      </c>
      <c r="M382" t="str">
        <f>PMR_consolidado!Q387</f>
        <v>13</v>
      </c>
      <c r="N382" t="str">
        <f>PMR_consolidado!R387</f>
        <v>Intervenciones Promocionales de Calidad de Vida y Salud.</v>
      </c>
      <c r="O382">
        <f>PMR_consolidado!S387</f>
        <v>0</v>
      </c>
      <c r="P382">
        <f>PMR_consolidado!T387</f>
        <v>0</v>
      </c>
      <c r="Q382">
        <f>PMR_consolidado!U387</f>
        <v>0</v>
      </c>
      <c r="R382">
        <f>PMR_consolidado!V387</f>
        <v>0</v>
      </c>
      <c r="S382">
        <f>PMR_consolidado!AF387</f>
        <v>0</v>
      </c>
      <c r="T382">
        <f>PMR_consolidado!AG387</f>
        <v>50</v>
      </c>
      <c r="U382" t="str">
        <f>PMR_consolidado!AH387</f>
        <v>Número de personas beneficiadas con acciones de fortalecimiento en el cuidado de las salud mental y la convivencia social.</v>
      </c>
      <c r="V382" t="str">
        <f>PMR_consolidado!AI387</f>
        <v>Acumulado</v>
      </c>
      <c r="W382" t="str">
        <f>PMR_consolidado!AJ387</f>
        <v>Mensual</v>
      </c>
      <c r="X382" t="str">
        <f>PMR_consolidado!AK387</f>
        <v>VAL</v>
      </c>
      <c r="Y382">
        <f>PMR_consolidado!AL387</f>
        <v>309225</v>
      </c>
      <c r="Z382">
        <f>PMR_consolidado!AM387</f>
        <v>1244125</v>
      </c>
      <c r="AA382">
        <f>PMR_consolidado!AN387</f>
        <v>60625</v>
      </c>
      <c r="AB382">
        <f>PMR_consolidado!AO387</f>
        <v>0</v>
      </c>
      <c r="AC382">
        <f>PMR_consolidado!AP387</f>
        <v>0</v>
      </c>
      <c r="AD382" t="str">
        <f>PMR_consolidado!AQ387</f>
        <v>la ejecución de este indicador empezará a partir de julio del 2024 acorde al nuevo PDD</v>
      </c>
      <c r="AE382">
        <f>PMR_consolidado!AR387</f>
        <v>131500</v>
      </c>
      <c r="AF382">
        <f>PMR_consolidado!AS387</f>
        <v>0</v>
      </c>
      <c r="AG382">
        <f>PMR_consolidado!AT387</f>
        <v>0</v>
      </c>
      <c r="AH382">
        <f>PMR_consolidado!AU387</f>
        <v>0</v>
      </c>
      <c r="AJ382" t="str">
        <f t="shared" si="20"/>
        <v>No OK</v>
      </c>
      <c r="AK382" t="str">
        <f t="shared" si="22"/>
        <v>0201-01041213</v>
      </c>
      <c r="AL382" s="305">
        <f>COUNTIFS($A$3:A$686,AK382)</f>
        <v>15</v>
      </c>
      <c r="AM382" s="305" t="str">
        <f t="shared" si="23"/>
        <v>No Tiene</v>
      </c>
    </row>
    <row r="383" spans="1:39" x14ac:dyDescent="0.25">
      <c r="A383" t="str">
        <f t="shared" si="21"/>
        <v>0201-01041213</v>
      </c>
      <c r="B383" t="str">
        <f>PMR_consolidado!D388</f>
        <v>0201-01</v>
      </c>
      <c r="C383" t="str">
        <f>PMR_consolidado!E388</f>
        <v>FONDO FINANCIERO DISTRITAL DE SALUD - FFDS</v>
      </c>
      <c r="D383" t="str">
        <f>PMR_consolidado!F388</f>
        <v>04</v>
      </c>
      <c r="E383" t="str">
        <f>PMR_consolidado!H388</f>
        <v>12</v>
      </c>
      <c r="F383" t="str">
        <f>PMR_consolidado!J388</f>
        <v>Stock</v>
      </c>
      <c r="G383" t="str">
        <f>PMR_consolidado!K388</f>
        <v>Mensual</v>
      </c>
      <c r="H383" t="str">
        <f>PMR_consolidado!L388</f>
        <v>%</v>
      </c>
      <c r="I383">
        <f>PMR_consolidado!M388</f>
        <v>100</v>
      </c>
      <c r="J383">
        <f>PMR_consolidado!N388</f>
        <v>100</v>
      </c>
      <c r="K383">
        <f>PMR_consolidado!O388</f>
        <v>100</v>
      </c>
      <c r="L383">
        <f>PMR_consolidado!P388</f>
        <v>0</v>
      </c>
      <c r="M383" t="str">
        <f>PMR_consolidado!Q388</f>
        <v>13</v>
      </c>
      <c r="N383" t="str">
        <f>PMR_consolidado!R388</f>
        <v>Intervenciones Promocionales de Calidad de Vida y Salud.</v>
      </c>
      <c r="O383">
        <f>PMR_consolidado!S388</f>
        <v>153562.807</v>
      </c>
      <c r="P383">
        <f>PMR_consolidado!T388</f>
        <v>153562.807</v>
      </c>
      <c r="Q383">
        <f>PMR_consolidado!U388</f>
        <v>128639.640185</v>
      </c>
      <c r="R383">
        <f>PMR_consolidado!V388</f>
        <v>36622.050332999999</v>
      </c>
      <c r="S383">
        <f>PMR_consolidado!AF388</f>
        <v>0</v>
      </c>
      <c r="T383">
        <f>PMR_consolidado!AG388</f>
        <v>10</v>
      </c>
      <c r="U383" t="str">
        <f>PMR_consolidado!AH388</f>
        <v>Porcentaje de Personas diferenciales con atención integral.</v>
      </c>
      <c r="V383" t="str">
        <f>PMR_consolidado!AI388</f>
        <v>Acumulado</v>
      </c>
      <c r="W383" t="str">
        <f>PMR_consolidado!AJ388</f>
        <v>Mensual</v>
      </c>
      <c r="X383" t="str">
        <f>PMR_consolidado!AK388</f>
        <v>%</v>
      </c>
      <c r="Y383">
        <f>PMR_consolidado!AL388</f>
        <v>6.6</v>
      </c>
      <c r="Z383">
        <f>PMR_consolidado!AM388</f>
        <v>33</v>
      </c>
      <c r="AA383">
        <f>PMR_consolidado!AN388</f>
        <v>6.6</v>
      </c>
      <c r="AB383">
        <f>PMR_consolidado!AO388</f>
        <v>6.6</v>
      </c>
      <c r="AC383">
        <f>PMR_consolidado!AP388</f>
        <v>100</v>
      </c>
      <c r="AD383" t="str">
        <f>PMR_consolidado!AQ388</f>
        <v>Este Indicador Finalizo Su Ejecución En El Mes De Mayo 2024 Llegando A Un Cumplimiento Del 6,60%</v>
      </c>
      <c r="AE383">
        <f>PMR_consolidado!AR388</f>
        <v>0</v>
      </c>
      <c r="AF383">
        <f>PMR_consolidado!AS388</f>
        <v>0</v>
      </c>
      <c r="AG383">
        <f>PMR_consolidado!AT388</f>
        <v>0</v>
      </c>
      <c r="AH383">
        <f>PMR_consolidado!AU388</f>
        <v>0</v>
      </c>
      <c r="AJ383" t="str">
        <f t="shared" si="20"/>
        <v>No OK</v>
      </c>
      <c r="AK383" t="str">
        <f t="shared" si="22"/>
        <v>0201-01041213</v>
      </c>
      <c r="AL383" s="305">
        <f>COUNTIFS($A$3:A$686,AK383)</f>
        <v>15</v>
      </c>
      <c r="AM383" s="305" t="str">
        <f t="shared" si="23"/>
        <v>No Tiene</v>
      </c>
    </row>
    <row r="384" spans="1:39" x14ac:dyDescent="0.25">
      <c r="A384" t="str">
        <f t="shared" si="21"/>
        <v>0201-01041213</v>
      </c>
      <c r="B384" t="str">
        <f>PMR_consolidado!D389</f>
        <v>0201-01</v>
      </c>
      <c r="C384" t="str">
        <f>PMR_consolidado!E389</f>
        <v>FONDO FINANCIERO DISTRITAL DE SALUD - FFDS</v>
      </c>
      <c r="D384" t="str">
        <f>PMR_consolidado!F389</f>
        <v>04</v>
      </c>
      <c r="E384" t="str">
        <f>PMR_consolidado!H389</f>
        <v>12</v>
      </c>
      <c r="F384" t="str">
        <f>PMR_consolidado!J389</f>
        <v>Stock</v>
      </c>
      <c r="G384" t="str">
        <f>PMR_consolidado!K389</f>
        <v>Mensual</v>
      </c>
      <c r="H384" t="str">
        <f>PMR_consolidado!L389</f>
        <v>%</v>
      </c>
      <c r="I384">
        <f>PMR_consolidado!M389</f>
        <v>100</v>
      </c>
      <c r="J384">
        <f>PMR_consolidado!N389</f>
        <v>100</v>
      </c>
      <c r="K384">
        <f>PMR_consolidado!O389</f>
        <v>100</v>
      </c>
      <c r="L384">
        <f>PMR_consolidado!P389</f>
        <v>0</v>
      </c>
      <c r="M384" t="str">
        <f>PMR_consolidado!Q389</f>
        <v>13</v>
      </c>
      <c r="N384" t="str">
        <f>PMR_consolidado!R389</f>
        <v>Intervenciones Promocionales de Calidad de Vida y Salud.</v>
      </c>
      <c r="O384">
        <f>PMR_consolidado!S389</f>
        <v>0</v>
      </c>
      <c r="P384">
        <f>PMR_consolidado!T389</f>
        <v>0</v>
      </c>
      <c r="Q384">
        <f>PMR_consolidado!U389</f>
        <v>0</v>
      </c>
      <c r="R384">
        <f>PMR_consolidado!V389</f>
        <v>0</v>
      </c>
      <c r="S384">
        <f>PMR_consolidado!AF389</f>
        <v>0</v>
      </c>
      <c r="T384">
        <f>PMR_consolidado!AG389</f>
        <v>11</v>
      </c>
      <c r="U384" t="str">
        <f>PMR_consolidado!AH389</f>
        <v>Porcentaje de Estrategias salud ambiental para Bogotá D.C. implementadas</v>
      </c>
      <c r="V384" t="str">
        <f>PMR_consolidado!AI389</f>
        <v>Capacidad</v>
      </c>
      <c r="W384" t="str">
        <f>PMR_consolidado!AJ389</f>
        <v>Mensual</v>
      </c>
      <c r="X384" t="str">
        <f>PMR_consolidado!AK389</f>
        <v>%</v>
      </c>
      <c r="Y384">
        <f>PMR_consolidado!AL389</f>
        <v>95</v>
      </c>
      <c r="Z384">
        <f>PMR_consolidado!AM389</f>
        <v>100</v>
      </c>
      <c r="AA384">
        <f>PMR_consolidado!AN389</f>
        <v>100</v>
      </c>
      <c r="AB384">
        <f>PMR_consolidado!AO389</f>
        <v>100</v>
      </c>
      <c r="AC384">
        <f>PMR_consolidado!AP389</f>
        <v>100</v>
      </c>
      <c r="AD384" t="str">
        <f>PMR_consolidado!AQ389</f>
        <v>Este Indicador Finalizo Su Ejecución En El Mes De Mayo 2024 Llegando A Un Cumplimiento Del 100%</v>
      </c>
      <c r="AE384">
        <f>PMR_consolidado!AR389</f>
        <v>0</v>
      </c>
      <c r="AF384">
        <f>PMR_consolidado!AS389</f>
        <v>0</v>
      </c>
      <c r="AG384">
        <f>PMR_consolidado!AT389</f>
        <v>0</v>
      </c>
      <c r="AH384">
        <f>PMR_consolidado!AU389</f>
        <v>0</v>
      </c>
      <c r="AJ384" t="str">
        <f t="shared" si="20"/>
        <v>No OK</v>
      </c>
      <c r="AK384" t="str">
        <f t="shared" si="22"/>
        <v>0201-01041213</v>
      </c>
      <c r="AL384" s="305">
        <f>COUNTIFS($A$3:A$686,AK384)</f>
        <v>15</v>
      </c>
      <c r="AM384" s="305" t="str">
        <f t="shared" si="23"/>
        <v>No Tiene</v>
      </c>
    </row>
    <row r="385" spans="1:39" x14ac:dyDescent="0.25">
      <c r="A385" t="str">
        <f t="shared" si="21"/>
        <v>0201-01041213</v>
      </c>
      <c r="B385" t="str">
        <f>PMR_consolidado!D390</f>
        <v>0201-01</v>
      </c>
      <c r="C385" t="str">
        <f>PMR_consolidado!E390</f>
        <v>FONDO FINANCIERO DISTRITAL DE SALUD - FFDS</v>
      </c>
      <c r="D385" t="str">
        <f>PMR_consolidado!F390</f>
        <v>04</v>
      </c>
      <c r="E385" t="str">
        <f>PMR_consolidado!H390</f>
        <v>12</v>
      </c>
      <c r="F385" t="str">
        <f>PMR_consolidado!J390</f>
        <v>Stock</v>
      </c>
      <c r="G385" t="str">
        <f>PMR_consolidado!K390</f>
        <v>Mensual</v>
      </c>
      <c r="H385" t="str">
        <f>PMR_consolidado!L390</f>
        <v>%</v>
      </c>
      <c r="I385">
        <f>PMR_consolidado!M390</f>
        <v>100</v>
      </c>
      <c r="J385">
        <f>PMR_consolidado!N390</f>
        <v>100</v>
      </c>
      <c r="K385">
        <f>PMR_consolidado!O390</f>
        <v>100</v>
      </c>
      <c r="L385">
        <f>PMR_consolidado!P390</f>
        <v>0</v>
      </c>
      <c r="M385" t="str">
        <f>PMR_consolidado!Q390</f>
        <v>13</v>
      </c>
      <c r="N385" t="str">
        <f>PMR_consolidado!R390</f>
        <v>Intervenciones Promocionales de Calidad de Vida y Salud.</v>
      </c>
      <c r="O385">
        <f>PMR_consolidado!S390</f>
        <v>0</v>
      </c>
      <c r="P385">
        <f>PMR_consolidado!T390</f>
        <v>0</v>
      </c>
      <c r="Q385">
        <f>PMR_consolidado!U390</f>
        <v>0</v>
      </c>
      <c r="R385">
        <f>PMR_consolidado!V390</f>
        <v>0</v>
      </c>
      <c r="S385">
        <f>PMR_consolidado!AF390</f>
        <v>0</v>
      </c>
      <c r="T385">
        <f>PMR_consolidado!AG390</f>
        <v>12</v>
      </c>
      <c r="U385" t="str">
        <f>PMR_consolidado!AH390</f>
        <v>Porcentaje de avance en la implementacion del Programa de salud mental</v>
      </c>
      <c r="V385" t="str">
        <f>PMR_consolidado!AI390</f>
        <v>Acumulado</v>
      </c>
      <c r="W385" t="str">
        <f>PMR_consolidado!AJ390</f>
        <v>Mensual</v>
      </c>
      <c r="X385" t="str">
        <f>PMR_consolidado!AK390</f>
        <v>%</v>
      </c>
      <c r="Y385">
        <f>PMR_consolidado!AL390</f>
        <v>25</v>
      </c>
      <c r="Z385">
        <f>PMR_consolidado!AM390</f>
        <v>100</v>
      </c>
      <c r="AA385">
        <f>PMR_consolidado!AN390</f>
        <v>10</v>
      </c>
      <c r="AB385">
        <f>PMR_consolidado!AO390</f>
        <v>10</v>
      </c>
      <c r="AC385">
        <f>PMR_consolidado!AP390</f>
        <v>100</v>
      </c>
      <c r="AD385" t="str">
        <f>PMR_consolidado!AQ390</f>
        <v>Este Indicador Finalizo Su Ejecución En El Mes De Mayo 2024 Llegando A Un Cumplimiento Del 10%</v>
      </c>
      <c r="AE385">
        <f>PMR_consolidado!AR390</f>
        <v>0</v>
      </c>
      <c r="AF385">
        <f>PMR_consolidado!AS390</f>
        <v>0</v>
      </c>
      <c r="AG385">
        <f>PMR_consolidado!AT390</f>
        <v>0</v>
      </c>
      <c r="AH385">
        <f>PMR_consolidado!AU390</f>
        <v>0</v>
      </c>
      <c r="AJ385" t="str">
        <f t="shared" si="20"/>
        <v>No OK</v>
      </c>
      <c r="AK385" t="str">
        <f t="shared" si="22"/>
        <v>0201-01041213</v>
      </c>
      <c r="AL385" s="305">
        <f>COUNTIFS($A$3:A$686,AK385)</f>
        <v>15</v>
      </c>
      <c r="AM385" s="305" t="str">
        <f t="shared" si="23"/>
        <v>No Tiene</v>
      </c>
    </row>
    <row r="386" spans="1:39" x14ac:dyDescent="0.25">
      <c r="A386" t="str">
        <f t="shared" si="21"/>
        <v>0201-01041213</v>
      </c>
      <c r="B386" t="str">
        <f>PMR_consolidado!D391</f>
        <v>0201-01</v>
      </c>
      <c r="C386" t="str">
        <f>PMR_consolidado!E391</f>
        <v>FONDO FINANCIERO DISTRITAL DE SALUD - FFDS</v>
      </c>
      <c r="D386" t="str">
        <f>PMR_consolidado!F391</f>
        <v>04</v>
      </c>
      <c r="E386" t="str">
        <f>PMR_consolidado!H391</f>
        <v>12</v>
      </c>
      <c r="F386" t="str">
        <f>PMR_consolidado!J391</f>
        <v>Stock</v>
      </c>
      <c r="G386" t="str">
        <f>PMR_consolidado!K391</f>
        <v>Mensual</v>
      </c>
      <c r="H386" t="str">
        <f>PMR_consolidado!L391</f>
        <v>%</v>
      </c>
      <c r="I386">
        <f>PMR_consolidado!M391</f>
        <v>100</v>
      </c>
      <c r="J386">
        <f>PMR_consolidado!N391</f>
        <v>100</v>
      </c>
      <c r="K386">
        <f>PMR_consolidado!O391</f>
        <v>100</v>
      </c>
      <c r="L386">
        <f>PMR_consolidado!P391</f>
        <v>0</v>
      </c>
      <c r="M386" t="str">
        <f>PMR_consolidado!Q391</f>
        <v>13</v>
      </c>
      <c r="N386" t="str">
        <f>PMR_consolidado!R391</f>
        <v>Intervenciones Promocionales de Calidad de Vida y Salud.</v>
      </c>
      <c r="O386">
        <f>PMR_consolidado!S391</f>
        <v>0</v>
      </c>
      <c r="P386">
        <f>PMR_consolidado!T391</f>
        <v>0</v>
      </c>
      <c r="Q386">
        <f>PMR_consolidado!U391</f>
        <v>0</v>
      </c>
      <c r="R386">
        <f>PMR_consolidado!V391</f>
        <v>0</v>
      </c>
      <c r="S386">
        <f>PMR_consolidado!AF391</f>
        <v>0</v>
      </c>
      <c r="T386">
        <f>PMR_consolidado!AG391</f>
        <v>15</v>
      </c>
      <c r="U386" t="str">
        <f>PMR_consolidado!AH391</f>
        <v>Numero de personas con discapacidad y cuidadoras/es vinculadas a las acciones individuales y colectivas para la  atención integral a las necesidades diferenciales en salud.</v>
      </c>
      <c r="V386" t="str">
        <f>PMR_consolidado!AI391</f>
        <v>Acumulado</v>
      </c>
      <c r="W386" t="str">
        <f>PMR_consolidado!AJ391</f>
        <v>Mensual</v>
      </c>
      <c r="X386" t="str">
        <f>PMR_consolidado!AK391</f>
        <v>VAL</v>
      </c>
      <c r="Y386">
        <f>PMR_consolidado!AL391</f>
        <v>66589</v>
      </c>
      <c r="Z386">
        <f>PMR_consolidado!AM391</f>
        <v>200000</v>
      </c>
      <c r="AA386">
        <f>PMR_consolidado!AN391</f>
        <v>7734</v>
      </c>
      <c r="AB386">
        <f>PMR_consolidado!AO391</f>
        <v>6018</v>
      </c>
      <c r="AC386">
        <f>PMR_consolidado!AP391</f>
        <v>77.812257564003104</v>
      </c>
      <c r="AD386" t="str">
        <f>PMR_consolidado!AQ391</f>
        <v>Para El Mes De Reporte No Se Vincularon Personas Con Discapacidad, Afectaciones Psicosociales Y Dependencia Funcional, A La Estrategía De Gestores De Rbc.</v>
      </c>
      <c r="AE386">
        <f>PMR_consolidado!AR391</f>
        <v>20000</v>
      </c>
      <c r="AF386">
        <f>PMR_consolidado!AS391</f>
        <v>0</v>
      </c>
      <c r="AG386">
        <f>PMR_consolidado!AT391</f>
        <v>0</v>
      </c>
      <c r="AH386">
        <f>PMR_consolidado!AU391</f>
        <v>0</v>
      </c>
      <c r="AJ386" t="str">
        <f t="shared" si="20"/>
        <v>No OK</v>
      </c>
      <c r="AK386" t="str">
        <f t="shared" si="22"/>
        <v>0201-01041213</v>
      </c>
      <c r="AL386" s="305">
        <f>COUNTIFS($A$3:A$686,AK386)</f>
        <v>15</v>
      </c>
      <c r="AM386" s="305" t="str">
        <f t="shared" si="23"/>
        <v>No Tiene</v>
      </c>
    </row>
    <row r="387" spans="1:39" x14ac:dyDescent="0.25">
      <c r="A387" t="str">
        <f t="shared" si="21"/>
        <v>0201-01041213</v>
      </c>
      <c r="B387" t="str">
        <f>PMR_consolidado!D392</f>
        <v>0201-01</v>
      </c>
      <c r="C387" t="str">
        <f>PMR_consolidado!E392</f>
        <v>FONDO FINANCIERO DISTRITAL DE SALUD - FFDS</v>
      </c>
      <c r="D387" t="str">
        <f>PMR_consolidado!F392</f>
        <v>04</v>
      </c>
      <c r="E387" t="str">
        <f>PMR_consolidado!H392</f>
        <v>12</v>
      </c>
      <c r="F387" t="str">
        <f>PMR_consolidado!J392</f>
        <v>Stock</v>
      </c>
      <c r="G387" t="str">
        <f>PMR_consolidado!K392</f>
        <v>Mensual</v>
      </c>
      <c r="H387" t="str">
        <f>PMR_consolidado!L392</f>
        <v>%</v>
      </c>
      <c r="I387">
        <f>PMR_consolidado!M392</f>
        <v>100</v>
      </c>
      <c r="J387">
        <f>PMR_consolidado!N392</f>
        <v>100</v>
      </c>
      <c r="K387">
        <f>PMR_consolidado!O392</f>
        <v>100</v>
      </c>
      <c r="L387">
        <f>PMR_consolidado!P392</f>
        <v>0</v>
      </c>
      <c r="M387" t="str">
        <f>PMR_consolidado!Q392</f>
        <v>13</v>
      </c>
      <c r="N387" t="str">
        <f>PMR_consolidado!R392</f>
        <v>Intervenciones Promocionales de Calidad de Vida y Salud.</v>
      </c>
      <c r="O387">
        <f>PMR_consolidado!S392</f>
        <v>0</v>
      </c>
      <c r="P387">
        <f>PMR_consolidado!T392</f>
        <v>0</v>
      </c>
      <c r="Q387">
        <f>PMR_consolidado!U392</f>
        <v>0</v>
      </c>
      <c r="R387">
        <f>PMR_consolidado!V392</f>
        <v>0</v>
      </c>
      <c r="S387">
        <f>PMR_consolidado!AF392</f>
        <v>0</v>
      </c>
      <c r="T387">
        <f>PMR_consolidado!AG392</f>
        <v>16</v>
      </c>
      <c r="U387" t="str">
        <f>PMR_consolidado!AH392</f>
        <v>Porcentaje de cobertura de vacunacion</v>
      </c>
      <c r="V387" t="str">
        <f>PMR_consolidado!AI392</f>
        <v>Flujo</v>
      </c>
      <c r="W387" t="str">
        <f>PMR_consolidado!AJ392</f>
        <v>Mensual</v>
      </c>
      <c r="X387" t="str">
        <f>PMR_consolidado!AK392</f>
        <v>%</v>
      </c>
      <c r="Y387">
        <f>PMR_consolidado!AL392</f>
        <v>87.3</v>
      </c>
      <c r="Z387">
        <f>PMR_consolidado!AM392</f>
        <v>95</v>
      </c>
      <c r="AA387">
        <f>PMR_consolidado!AN392</f>
        <v>95</v>
      </c>
      <c r="AB387">
        <f>PMR_consolidado!AO392</f>
        <v>47.46</v>
      </c>
      <c r="AC387">
        <f>PMR_consolidado!AP392</f>
        <v>49.9578947368421</v>
      </c>
      <c r="AD387" t="str">
        <f>PMR_consolidado!AQ392</f>
        <v>Para El Mes De Reporte Se Evidencia Una Cobertura De Vacunación De 9% En Menores De 1 Año</v>
      </c>
      <c r="AE387">
        <f>PMR_consolidado!AR392</f>
        <v>95</v>
      </c>
      <c r="AF387">
        <f>PMR_consolidado!AS392</f>
        <v>0</v>
      </c>
      <c r="AG387">
        <f>PMR_consolidado!AT392</f>
        <v>0</v>
      </c>
      <c r="AH387">
        <f>PMR_consolidado!AU392</f>
        <v>0</v>
      </c>
      <c r="AJ387" t="str">
        <f t="shared" ref="AJ387:AJ450" si="24">IF(L387&gt;0,"OK","No OK")</f>
        <v>No OK</v>
      </c>
      <c r="AK387" t="str">
        <f t="shared" si="22"/>
        <v>0201-01041213</v>
      </c>
      <c r="AL387" s="305">
        <f>COUNTIFS($A$3:A$686,AK387)</f>
        <v>15</v>
      </c>
      <c r="AM387" s="305" t="str">
        <f t="shared" si="23"/>
        <v>No Tiene</v>
      </c>
    </row>
    <row r="388" spans="1:39" x14ac:dyDescent="0.25">
      <c r="A388" t="str">
        <f t="shared" ref="A388:A451" si="25">B388&amp;D388&amp;E388&amp;M388</f>
        <v>0201-01041213</v>
      </c>
      <c r="B388" t="str">
        <f>PMR_consolidado!D393</f>
        <v>0201-01</v>
      </c>
      <c r="C388" t="str">
        <f>PMR_consolidado!E393</f>
        <v>FONDO FINANCIERO DISTRITAL DE SALUD - FFDS</v>
      </c>
      <c r="D388" t="str">
        <f>PMR_consolidado!F393</f>
        <v>04</v>
      </c>
      <c r="E388" t="str">
        <f>PMR_consolidado!H393</f>
        <v>12</v>
      </c>
      <c r="F388" t="str">
        <f>PMR_consolidado!J393</f>
        <v>Stock</v>
      </c>
      <c r="G388" t="str">
        <f>PMR_consolidado!K393</f>
        <v>Mensual</v>
      </c>
      <c r="H388" t="str">
        <f>PMR_consolidado!L393</f>
        <v>%</v>
      </c>
      <c r="I388">
        <f>PMR_consolidado!M393</f>
        <v>100</v>
      </c>
      <c r="J388">
        <f>PMR_consolidado!N393</f>
        <v>100</v>
      </c>
      <c r="K388">
        <f>PMR_consolidado!O393</f>
        <v>100</v>
      </c>
      <c r="L388">
        <f>PMR_consolidado!P393</f>
        <v>0</v>
      </c>
      <c r="M388" t="str">
        <f>PMR_consolidado!Q393</f>
        <v>13</v>
      </c>
      <c r="N388" t="str">
        <f>PMR_consolidado!R393</f>
        <v>Intervenciones Promocionales de Calidad de Vida y Salud.</v>
      </c>
      <c r="O388">
        <f>PMR_consolidado!S393</f>
        <v>0</v>
      </c>
      <c r="P388">
        <f>PMR_consolidado!T393</f>
        <v>0</v>
      </c>
      <c r="Q388">
        <f>PMR_consolidado!U393</f>
        <v>0</v>
      </c>
      <c r="R388">
        <f>PMR_consolidado!V393</f>
        <v>0</v>
      </c>
      <c r="S388">
        <f>PMR_consolidado!AF393</f>
        <v>0</v>
      </c>
      <c r="T388">
        <f>PMR_consolidado!AG393</f>
        <v>17</v>
      </c>
      <c r="U388" t="str">
        <f>PMR_consolidado!AH393</f>
        <v>Número de personas víctimas del Conflicto Armado con atención psicosocial</v>
      </c>
      <c r="V388" t="str">
        <f>PMR_consolidado!AI393</f>
        <v>Acumulado</v>
      </c>
      <c r="W388" t="str">
        <f>PMR_consolidado!AJ393</f>
        <v>Trimestral</v>
      </c>
      <c r="X388" t="str">
        <f>PMR_consolidado!AK393</f>
        <v>VAL</v>
      </c>
      <c r="Y388">
        <f>PMR_consolidado!AL393</f>
        <v>15978</v>
      </c>
      <c r="Z388">
        <f>PMR_consolidado!AM393</f>
        <v>47520</v>
      </c>
      <c r="AA388">
        <f>PMR_consolidado!AN393</f>
        <v>2160</v>
      </c>
      <c r="AB388">
        <f>PMR_consolidado!AO393</f>
        <v>1310</v>
      </c>
      <c r="AC388">
        <f>PMR_consolidado!AP393</f>
        <v>60.648148148148202</v>
      </c>
      <c r="AD388" t="str">
        <f>PMR_consolidado!AQ393</f>
        <v>Para El Mes De Reporte No Se Finalizaron Procesos De Atención Psicosocial.</v>
      </c>
      <c r="AE388">
        <f>PMR_consolidado!AR393</f>
        <v>5040</v>
      </c>
      <c r="AF388">
        <f>PMR_consolidado!AS393</f>
        <v>0</v>
      </c>
      <c r="AG388">
        <f>PMR_consolidado!AT393</f>
        <v>0</v>
      </c>
      <c r="AH388">
        <f>PMR_consolidado!AU393</f>
        <v>0</v>
      </c>
      <c r="AJ388" t="str">
        <f t="shared" si="24"/>
        <v>No OK</v>
      </c>
      <c r="AK388" t="str">
        <f t="shared" ref="AK388:AK451" si="26">A388</f>
        <v>0201-01041213</v>
      </c>
      <c r="AL388" s="305">
        <f>COUNTIFS($A$3:A$686,AK388)</f>
        <v>15</v>
      </c>
      <c r="AM388" s="305" t="str">
        <f t="shared" ref="AM388:AM451" si="27">IF(S388&gt;0,"Tiene","No Tiene")</f>
        <v>No Tiene</v>
      </c>
    </row>
    <row r="389" spans="1:39" x14ac:dyDescent="0.25">
      <c r="A389" t="str">
        <f t="shared" si="25"/>
        <v>0201-01041213</v>
      </c>
      <c r="B389" t="str">
        <f>PMR_consolidado!D394</f>
        <v>0201-01</v>
      </c>
      <c r="C389" t="str">
        <f>PMR_consolidado!E394</f>
        <v>FONDO FINANCIERO DISTRITAL DE SALUD - FFDS</v>
      </c>
      <c r="D389" t="str">
        <f>PMR_consolidado!F394</f>
        <v>04</v>
      </c>
      <c r="E389" t="str">
        <f>PMR_consolidado!H394</f>
        <v>12</v>
      </c>
      <c r="F389" t="str">
        <f>PMR_consolidado!J394</f>
        <v>Stock</v>
      </c>
      <c r="G389" t="str">
        <f>PMR_consolidado!K394</f>
        <v>Mensual</v>
      </c>
      <c r="H389" t="str">
        <f>PMR_consolidado!L394</f>
        <v>%</v>
      </c>
      <c r="I389">
        <f>PMR_consolidado!M394</f>
        <v>100</v>
      </c>
      <c r="J389">
        <f>PMR_consolidado!N394</f>
        <v>100</v>
      </c>
      <c r="K389">
        <f>PMR_consolidado!O394</f>
        <v>100</v>
      </c>
      <c r="L389">
        <f>PMR_consolidado!P394</f>
        <v>0</v>
      </c>
      <c r="M389" t="str">
        <f>PMR_consolidado!Q394</f>
        <v>13</v>
      </c>
      <c r="N389" t="str">
        <f>PMR_consolidado!R394</f>
        <v>Intervenciones Promocionales de Calidad de Vida y Salud.</v>
      </c>
      <c r="O389">
        <f>PMR_consolidado!S394</f>
        <v>0</v>
      </c>
      <c r="P389">
        <f>PMR_consolidado!T394</f>
        <v>0</v>
      </c>
      <c r="Q389">
        <f>PMR_consolidado!U394</f>
        <v>0</v>
      </c>
      <c r="R389">
        <f>PMR_consolidado!V394</f>
        <v>0</v>
      </c>
      <c r="S389">
        <f>PMR_consolidado!AF394</f>
        <v>0</v>
      </c>
      <c r="T389">
        <f>PMR_consolidado!AG394</f>
        <v>18</v>
      </c>
      <c r="U389" t="str">
        <f>PMR_consolidado!AH394</f>
        <v>Número de servicios implementados de atención integral en salud con enfoque de equidad de género para mujeres.</v>
      </c>
      <c r="V389" t="str">
        <f>PMR_consolidado!AI394</f>
        <v>Acumulado</v>
      </c>
      <c r="W389" t="str">
        <f>PMR_consolidado!AJ394</f>
        <v>Mensual</v>
      </c>
      <c r="X389" t="str">
        <f>PMR_consolidado!AK394</f>
        <v>VAL</v>
      </c>
      <c r="Y389">
        <f>PMR_consolidado!AL394</f>
        <v>5</v>
      </c>
      <c r="Z389">
        <f>PMR_consolidado!AM394</f>
        <v>20</v>
      </c>
      <c r="AA389">
        <f>PMR_consolidado!AN394</f>
        <v>1</v>
      </c>
      <c r="AB389">
        <f>PMR_consolidado!AO394</f>
        <v>0</v>
      </c>
      <c r="AC389">
        <f>PMR_consolidado!AP394</f>
        <v>0</v>
      </c>
      <c r="AD389" t="str">
        <f>PMR_consolidado!AQ394</f>
        <v>Esta Meta Se Cumplio En La Vigencia 2023 En La Cual Se Finalizo La Implementación De Los 20 Servicios De Atención Integral En Salud Con Enfoque De Equidad De Género Para Mujeres.</v>
      </c>
      <c r="AE389">
        <f>PMR_consolidado!AR394</f>
        <v>0</v>
      </c>
      <c r="AF389">
        <f>PMR_consolidado!AS394</f>
        <v>0</v>
      </c>
      <c r="AG389">
        <f>PMR_consolidado!AT394</f>
        <v>0</v>
      </c>
      <c r="AH389">
        <f>PMR_consolidado!AU394</f>
        <v>0</v>
      </c>
      <c r="AJ389" t="str">
        <f t="shared" si="24"/>
        <v>No OK</v>
      </c>
      <c r="AK389" t="str">
        <f t="shared" si="26"/>
        <v>0201-01041213</v>
      </c>
      <c r="AL389" s="305">
        <f>COUNTIFS($A$3:A$686,AK389)</f>
        <v>15</v>
      </c>
      <c r="AM389" s="305" t="str">
        <f t="shared" si="27"/>
        <v>No Tiene</v>
      </c>
    </row>
    <row r="390" spans="1:39" x14ac:dyDescent="0.25">
      <c r="A390" t="str">
        <f t="shared" si="25"/>
        <v>0201-01041213</v>
      </c>
      <c r="B390" t="str">
        <f>PMR_consolidado!D395</f>
        <v>0201-01</v>
      </c>
      <c r="C390" t="str">
        <f>PMR_consolidado!E395</f>
        <v>FONDO FINANCIERO DISTRITAL DE SALUD - FFDS</v>
      </c>
      <c r="D390" t="str">
        <f>PMR_consolidado!F395</f>
        <v>04</v>
      </c>
      <c r="E390" t="str">
        <f>PMR_consolidado!H395</f>
        <v>12</v>
      </c>
      <c r="F390" t="str">
        <f>PMR_consolidado!J395</f>
        <v>Stock</v>
      </c>
      <c r="G390" t="str">
        <f>PMR_consolidado!K395</f>
        <v>Mensual</v>
      </c>
      <c r="H390" t="str">
        <f>PMR_consolidado!L395</f>
        <v>%</v>
      </c>
      <c r="I390">
        <f>PMR_consolidado!M395</f>
        <v>100</v>
      </c>
      <c r="J390">
        <f>PMR_consolidado!N395</f>
        <v>100</v>
      </c>
      <c r="K390">
        <f>PMR_consolidado!O395</f>
        <v>100</v>
      </c>
      <c r="L390">
        <f>PMR_consolidado!P395</f>
        <v>0</v>
      </c>
      <c r="M390" t="str">
        <f>PMR_consolidado!Q395</f>
        <v>13</v>
      </c>
      <c r="N390" t="str">
        <f>PMR_consolidado!R395</f>
        <v>Intervenciones Promocionales de Calidad de Vida y Salud.</v>
      </c>
      <c r="O390">
        <f>PMR_consolidado!S395</f>
        <v>0</v>
      </c>
      <c r="P390">
        <f>PMR_consolidado!T395</f>
        <v>0</v>
      </c>
      <c r="Q390">
        <f>PMR_consolidado!U395</f>
        <v>0</v>
      </c>
      <c r="R390">
        <f>PMR_consolidado!V395</f>
        <v>0</v>
      </c>
      <c r="S390">
        <f>PMR_consolidado!AF395</f>
        <v>0</v>
      </c>
      <c r="T390">
        <f>PMR_consolidado!AG395</f>
        <v>19</v>
      </c>
      <c r="U390" t="str">
        <f>PMR_consolidado!AH395</f>
        <v>Porcentaje de abordaje integral  a personas víctimas de violencias</v>
      </c>
      <c r="V390" t="str">
        <f>PMR_consolidado!AI395</f>
        <v>Acumulado</v>
      </c>
      <c r="W390" t="str">
        <f>PMR_consolidado!AJ395</f>
        <v>Mensual</v>
      </c>
      <c r="X390" t="str">
        <f>PMR_consolidado!AK395</f>
        <v>%</v>
      </c>
      <c r="Y390">
        <f>PMR_consolidado!AL395</f>
        <v>19</v>
      </c>
      <c r="Z390">
        <f>PMR_consolidado!AM395</f>
        <v>22</v>
      </c>
      <c r="AA390">
        <f>PMR_consolidado!AN395</f>
        <v>3</v>
      </c>
      <c r="AB390">
        <f>PMR_consolidado!AO395</f>
        <v>3</v>
      </c>
      <c r="AC390">
        <f>PMR_consolidado!AP395</f>
        <v>100</v>
      </c>
      <c r="AD390" t="str">
        <f>PMR_consolidado!AQ395</f>
        <v>Este Indicador Finalizo Su Ejecución En El Mes De Mayo 2024 Llegando A Un Cumplimiento Del 3%</v>
      </c>
      <c r="AE390">
        <f>PMR_consolidado!AR395</f>
        <v>0</v>
      </c>
      <c r="AF390">
        <f>PMR_consolidado!AS395</f>
        <v>0</v>
      </c>
      <c r="AG390">
        <f>PMR_consolidado!AT395</f>
        <v>0</v>
      </c>
      <c r="AH390">
        <f>PMR_consolidado!AU395</f>
        <v>0</v>
      </c>
      <c r="AJ390" t="str">
        <f t="shared" si="24"/>
        <v>No OK</v>
      </c>
      <c r="AK390" t="str">
        <f t="shared" si="26"/>
        <v>0201-01041213</v>
      </c>
      <c r="AL390" s="305">
        <f>COUNTIFS($A$3:A$686,AK390)</f>
        <v>15</v>
      </c>
      <c r="AM390" s="305" t="str">
        <f t="shared" si="27"/>
        <v>No Tiene</v>
      </c>
    </row>
    <row r="391" spans="1:39" x14ac:dyDescent="0.25">
      <c r="A391" t="str">
        <f t="shared" si="25"/>
        <v>0201-01041213</v>
      </c>
      <c r="B391" t="str">
        <f>PMR_consolidado!D396</f>
        <v>0201-01</v>
      </c>
      <c r="C391" t="str">
        <f>PMR_consolidado!E396</f>
        <v>FONDO FINANCIERO DISTRITAL DE SALUD - FFDS</v>
      </c>
      <c r="D391" t="str">
        <f>PMR_consolidado!F396</f>
        <v>04</v>
      </c>
      <c r="E391" t="str">
        <f>PMR_consolidado!H396</f>
        <v>12</v>
      </c>
      <c r="F391" t="str">
        <f>PMR_consolidado!J396</f>
        <v>Stock</v>
      </c>
      <c r="G391" t="str">
        <f>PMR_consolidado!K396</f>
        <v>Mensual</v>
      </c>
      <c r="H391" t="str">
        <f>PMR_consolidado!L396</f>
        <v>%</v>
      </c>
      <c r="I391">
        <f>PMR_consolidado!M396</f>
        <v>100</v>
      </c>
      <c r="J391">
        <f>PMR_consolidado!N396</f>
        <v>100</v>
      </c>
      <c r="K391">
        <f>PMR_consolidado!O396</f>
        <v>100</v>
      </c>
      <c r="L391">
        <f>PMR_consolidado!P396</f>
        <v>0</v>
      </c>
      <c r="M391" t="str">
        <f>PMR_consolidado!Q396</f>
        <v>13</v>
      </c>
      <c r="N391" t="str">
        <f>PMR_consolidado!R396</f>
        <v>Intervenciones Promocionales de Calidad de Vida y Salud.</v>
      </c>
      <c r="O391">
        <f>PMR_consolidado!S396</f>
        <v>0</v>
      </c>
      <c r="P391">
        <f>PMR_consolidado!T396</f>
        <v>0</v>
      </c>
      <c r="Q391">
        <f>PMR_consolidado!U396</f>
        <v>0</v>
      </c>
      <c r="R391">
        <f>PMR_consolidado!V396</f>
        <v>0</v>
      </c>
      <c r="S391">
        <f>PMR_consolidado!AF396</f>
        <v>0</v>
      </c>
      <c r="T391">
        <f>PMR_consolidado!AG396</f>
        <v>36</v>
      </c>
      <c r="U391" t="str">
        <f>PMR_consolidado!AH396</f>
        <v>Porcentaje de avance de la creación del centro de desarrollo tecnológico de producción de biológicos</v>
      </c>
      <c r="V391" t="str">
        <f>PMR_consolidado!AI396</f>
        <v>Acumulado</v>
      </c>
      <c r="W391" t="str">
        <f>PMR_consolidado!AJ396</f>
        <v>Trimestral</v>
      </c>
      <c r="X391" t="str">
        <f>PMR_consolidado!AK396</f>
        <v>%</v>
      </c>
      <c r="Y391">
        <f>PMR_consolidado!AL396</f>
        <v>17</v>
      </c>
      <c r="Z391">
        <f>PMR_consolidado!AM396</f>
        <v>80</v>
      </c>
      <c r="AA391">
        <f>PMR_consolidado!AN396</f>
        <v>60</v>
      </c>
      <c r="AB391">
        <f>PMR_consolidado!AO396</f>
        <v>3</v>
      </c>
      <c r="AC391">
        <f>PMR_consolidado!AP396</f>
        <v>5</v>
      </c>
      <c r="AD391" t="str">
        <f>PMR_consolidado!AQ396</f>
        <v>Avance Del 5% Que Corresponde A La Ejecución De 5 Macroactividades Relacionadas Con: Creación De La Empresa; Vinculación Del Socio Estratégico; Infraestructura; Acuerdos Con La Nación; Gestión Administrativa Y Financiera.</v>
      </c>
      <c r="AE391">
        <f>PMR_consolidado!AR396</f>
        <v>0</v>
      </c>
      <c r="AF391">
        <f>PMR_consolidado!AS396</f>
        <v>0</v>
      </c>
      <c r="AG391">
        <f>PMR_consolidado!AT396</f>
        <v>0</v>
      </c>
      <c r="AH391">
        <f>PMR_consolidado!AU396</f>
        <v>0</v>
      </c>
      <c r="AJ391" t="str">
        <f t="shared" si="24"/>
        <v>No OK</v>
      </c>
      <c r="AK391" t="str">
        <f t="shared" si="26"/>
        <v>0201-01041213</v>
      </c>
      <c r="AL391" s="305">
        <f>COUNTIFS($A$3:A$686,AK391)</f>
        <v>15</v>
      </c>
      <c r="AM391" s="305" t="str">
        <f t="shared" si="27"/>
        <v>No Tiene</v>
      </c>
    </row>
    <row r="392" spans="1:39" x14ac:dyDescent="0.25">
      <c r="A392" t="str">
        <f t="shared" si="25"/>
        <v>0201-01041214</v>
      </c>
      <c r="B392" t="str">
        <f>PMR_consolidado!D397</f>
        <v>0201-01</v>
      </c>
      <c r="C392" t="str">
        <f>PMR_consolidado!E397</f>
        <v>FONDO FINANCIERO DISTRITAL DE SALUD - FFDS</v>
      </c>
      <c r="D392" t="str">
        <f>PMR_consolidado!F397</f>
        <v>04</v>
      </c>
      <c r="E392" t="str">
        <f>PMR_consolidado!H397</f>
        <v>12</v>
      </c>
      <c r="F392" t="str">
        <f>PMR_consolidado!J397</f>
        <v>Stock</v>
      </c>
      <c r="G392" t="str">
        <f>PMR_consolidado!K397</f>
        <v>Mensual</v>
      </c>
      <c r="H392" t="str">
        <f>PMR_consolidado!L397</f>
        <v>%</v>
      </c>
      <c r="I392">
        <f>PMR_consolidado!M397</f>
        <v>100</v>
      </c>
      <c r="J392">
        <f>PMR_consolidado!N397</f>
        <v>100</v>
      </c>
      <c r="K392">
        <f>PMR_consolidado!O397</f>
        <v>100</v>
      </c>
      <c r="L392">
        <f>PMR_consolidado!P397</f>
        <v>0</v>
      </c>
      <c r="M392" t="str">
        <f>PMR_consolidado!Q397</f>
        <v>14</v>
      </c>
      <c r="N392" t="str">
        <f>PMR_consolidado!R397</f>
        <v>Servicio de afiliación al SGSSS en Bogotá D.C. en el periodo</v>
      </c>
      <c r="O392">
        <f>PMR_consolidado!S397</f>
        <v>3110342.44215</v>
      </c>
      <c r="P392">
        <f>PMR_consolidado!T397</f>
        <v>3110342.44215</v>
      </c>
      <c r="Q392">
        <f>PMR_consolidado!U397</f>
        <v>1190912.996053</v>
      </c>
      <c r="R392">
        <f>PMR_consolidado!V397</f>
        <v>1190253.580203</v>
      </c>
      <c r="S392">
        <f>PMR_consolidado!AF397</f>
        <v>0</v>
      </c>
      <c r="T392">
        <f>PMR_consolidado!AG397</f>
        <v>38</v>
      </c>
      <c r="U392" t="str">
        <f>PMR_consolidado!AH397</f>
        <v>Porcentaje de Población de Bogotá D.C. asegurada en el Sistema General de Seguridad Social en Salud.</v>
      </c>
      <c r="V392" t="str">
        <f>PMR_consolidado!AI397</f>
        <v>Flujo</v>
      </c>
      <c r="W392" t="str">
        <f>PMR_consolidado!AJ397</f>
        <v>Anual</v>
      </c>
      <c r="X392" t="str">
        <f>PMR_consolidado!AK397</f>
        <v>%</v>
      </c>
      <c r="Y392">
        <f>PMR_consolidado!AL397</f>
        <v>100</v>
      </c>
      <c r="Z392">
        <f>PMR_consolidado!AM397</f>
        <v>100</v>
      </c>
      <c r="AA392">
        <f>PMR_consolidado!AN397</f>
        <v>100</v>
      </c>
      <c r="AB392">
        <f>PMR_consolidado!AO397</f>
        <v>0</v>
      </c>
      <c r="AC392">
        <f>PMR_consolidado!AP397</f>
        <v>0</v>
      </c>
      <c r="AD392" t="str">
        <f>PMR_consolidado!AQ397</f>
        <v>Afiliación Al Sgsss De La Población De Bogotá D.C. 100,3% (7.955.989), Frente A Las Proyecciones Censo Dane (7,929,539 ):- R-Contributivo 6.015.271 (75,8%) - R-Subsidiado 1.749.444 (22,1%) -R-Excepción 191,274  (2.4% - Datos Estimados)</v>
      </c>
      <c r="AE392">
        <f>PMR_consolidado!AR397</f>
        <v>100</v>
      </c>
      <c r="AF392">
        <f>PMR_consolidado!AS397</f>
        <v>0</v>
      </c>
      <c r="AG392">
        <f>PMR_consolidado!AT397</f>
        <v>0</v>
      </c>
      <c r="AH392">
        <f>PMR_consolidado!AU397</f>
        <v>0</v>
      </c>
      <c r="AJ392" t="str">
        <f t="shared" si="24"/>
        <v>No OK</v>
      </c>
      <c r="AK392" t="str">
        <f t="shared" si="26"/>
        <v>0201-01041214</v>
      </c>
      <c r="AL392" s="305">
        <f>COUNTIFS($A$3:A$686,AK392)</f>
        <v>1</v>
      </c>
      <c r="AM392" s="305" t="str">
        <f t="shared" si="27"/>
        <v>No Tiene</v>
      </c>
    </row>
    <row r="393" spans="1:39" x14ac:dyDescent="0.25">
      <c r="A393" t="str">
        <f t="shared" si="25"/>
        <v>0201-01041215</v>
      </c>
      <c r="B393" t="str">
        <f>PMR_consolidado!D398</f>
        <v>0201-01</v>
      </c>
      <c r="C393" t="str">
        <f>PMR_consolidado!E398</f>
        <v>FONDO FINANCIERO DISTRITAL DE SALUD - FFDS</v>
      </c>
      <c r="D393" t="str">
        <f>PMR_consolidado!F398</f>
        <v>04</v>
      </c>
      <c r="E393" t="str">
        <f>PMR_consolidado!H398</f>
        <v>12</v>
      </c>
      <c r="F393" t="str">
        <f>PMR_consolidado!J398</f>
        <v>Stock</v>
      </c>
      <c r="G393" t="str">
        <f>PMR_consolidado!K398</f>
        <v>Mensual</v>
      </c>
      <c r="H393" t="str">
        <f>PMR_consolidado!L398</f>
        <v>%</v>
      </c>
      <c r="I393">
        <f>PMR_consolidado!M398</f>
        <v>100</v>
      </c>
      <c r="J393">
        <f>PMR_consolidado!N398</f>
        <v>100</v>
      </c>
      <c r="K393">
        <f>PMR_consolidado!O398</f>
        <v>100</v>
      </c>
      <c r="L393">
        <f>PMR_consolidado!P398</f>
        <v>0</v>
      </c>
      <c r="M393" t="str">
        <f>PMR_consolidado!Q398</f>
        <v>15</v>
      </c>
      <c r="N393" t="str">
        <f>PMR_consolidado!R398</f>
        <v>Servicio de atención en salud prestado a población pobre no asegurada [Vinculados]</v>
      </c>
      <c r="O393">
        <f>PMR_consolidado!S398</f>
        <v>57083.391545999999</v>
      </c>
      <c r="P393">
        <f>PMR_consolidado!T398</f>
        <v>57083.391545999999</v>
      </c>
      <c r="Q393">
        <f>PMR_consolidado!U398</f>
        <v>17890.589467000002</v>
      </c>
      <c r="R393">
        <f>PMR_consolidado!V398</f>
        <v>11703.492442000001</v>
      </c>
      <c r="S393">
        <f>PMR_consolidado!AF398</f>
        <v>0</v>
      </c>
      <c r="T393">
        <f>PMR_consolidado!AG398</f>
        <v>14</v>
      </c>
      <c r="U393" t="str">
        <f>PMR_consolidado!AH398</f>
        <v>Porcentaje de atenciones en salud a la población pobre y vulnerable no afiliada al SGSSS a cargo del Distrito Capital.</v>
      </c>
      <c r="V393" t="str">
        <f>PMR_consolidado!AI398</f>
        <v>Stock</v>
      </c>
      <c r="W393" t="str">
        <f>PMR_consolidado!AJ398</f>
        <v>Mensual</v>
      </c>
      <c r="X393" t="str">
        <f>PMR_consolidado!AK398</f>
        <v>%</v>
      </c>
      <c r="Y393">
        <f>PMR_consolidado!AL398</f>
        <v>100</v>
      </c>
      <c r="Z393">
        <f>PMR_consolidado!AM398</f>
        <v>100</v>
      </c>
      <c r="AA393">
        <f>PMR_consolidado!AN398</f>
        <v>100</v>
      </c>
      <c r="AB393">
        <f>PMR_consolidado!AO398</f>
        <v>100</v>
      </c>
      <c r="AC393">
        <f>PMR_consolidado!AP398</f>
        <v>100</v>
      </c>
      <c r="AD393" t="str">
        <f>PMR_consolidado!AQ398</f>
        <v>Se Realizaron 55,327 Atenciones A La Población Pobre No Asegurada A Cargo De La Entidad Territorial</v>
      </c>
      <c r="AE393">
        <f>PMR_consolidado!AR398</f>
        <v>100</v>
      </c>
      <c r="AF393">
        <f>PMR_consolidado!AS398</f>
        <v>0</v>
      </c>
      <c r="AG393">
        <f>PMR_consolidado!AT398</f>
        <v>0</v>
      </c>
      <c r="AH393">
        <f>PMR_consolidado!AU398</f>
        <v>0</v>
      </c>
      <c r="AJ393" t="str">
        <f t="shared" si="24"/>
        <v>No OK</v>
      </c>
      <c r="AK393" t="str">
        <f t="shared" si="26"/>
        <v>0201-01041215</v>
      </c>
      <c r="AL393" s="305">
        <f>COUNTIFS($A$3:A$686,AK393)</f>
        <v>1</v>
      </c>
      <c r="AM393" s="305" t="str">
        <f t="shared" si="27"/>
        <v>No Tiene</v>
      </c>
    </row>
    <row r="394" spans="1:39" x14ac:dyDescent="0.25">
      <c r="A394" t="str">
        <f t="shared" si="25"/>
        <v>0201-01051316</v>
      </c>
      <c r="B394" t="str">
        <f>PMR_consolidado!D399</f>
        <v>0201-01</v>
      </c>
      <c r="C394" t="str">
        <f>PMR_consolidado!E399</f>
        <v>FONDO FINANCIERO DISTRITAL DE SALUD - FFDS</v>
      </c>
      <c r="D394" t="str">
        <f>PMR_consolidado!F399</f>
        <v>05</v>
      </c>
      <c r="E394" t="str">
        <f>PMR_consolidado!H399</f>
        <v>13</v>
      </c>
      <c r="F394" t="str">
        <f>PMR_consolidado!J399</f>
        <v>Acumulado</v>
      </c>
      <c r="G394" t="str">
        <f>PMR_consolidado!K399</f>
        <v>Mensual</v>
      </c>
      <c r="H394" t="str">
        <f>PMR_consolidado!L399</f>
        <v>%</v>
      </c>
      <c r="I394">
        <f>PMR_consolidado!M399</f>
        <v>100</v>
      </c>
      <c r="J394">
        <f>PMR_consolidado!N399</f>
        <v>11</v>
      </c>
      <c r="K394">
        <f>PMR_consolidado!O399</f>
        <v>11</v>
      </c>
      <c r="L394">
        <f>PMR_consolidado!P399</f>
        <v>0</v>
      </c>
      <c r="M394" t="str">
        <f>PMR_consolidado!Q399</f>
        <v>16</v>
      </c>
      <c r="N394" t="str">
        <f>PMR_consolidado!R399</f>
        <v>Hospitales de 3 nivel de atención restaurados</v>
      </c>
      <c r="O394">
        <f>PMR_consolidado!S399</f>
        <v>5953.137917</v>
      </c>
      <c r="P394">
        <f>PMR_consolidado!T399</f>
        <v>5953.137917</v>
      </c>
      <c r="Q394">
        <f>PMR_consolidado!U399</f>
        <v>4412.0243840000003</v>
      </c>
      <c r="R394">
        <f>PMR_consolidado!V399</f>
        <v>651.91929200000004</v>
      </c>
      <c r="S394">
        <f>PMR_consolidado!AF399</f>
        <v>0</v>
      </c>
      <c r="T394">
        <f>PMR_consolidado!AG399</f>
        <v>20</v>
      </c>
      <c r="U394" t="str">
        <f>PMR_consolidado!AH399</f>
        <v>Porcentaje de ejecucion de las obras que se prioricen para conservar, recuperar, transformar o actualizar las zonas o edificaciones del CHSJD</v>
      </c>
      <c r="V394" t="str">
        <f>PMR_consolidado!AI399</f>
        <v>Acumulado</v>
      </c>
      <c r="W394" t="str">
        <f>PMR_consolidado!AJ399</f>
        <v>Mensual</v>
      </c>
      <c r="X394" t="str">
        <f>PMR_consolidado!AK399</f>
        <v>%</v>
      </c>
      <c r="Y394">
        <f>PMR_consolidado!AL399</f>
        <v>18</v>
      </c>
      <c r="Z394">
        <f>PMR_consolidado!AM399</f>
        <v>100</v>
      </c>
      <c r="AA394">
        <f>PMR_consolidado!AN399</f>
        <v>64</v>
      </c>
      <c r="AB394">
        <f>PMR_consolidado!AO399</f>
        <v>5</v>
      </c>
      <c r="AC394">
        <f>PMR_consolidado!AP399</f>
        <v>7.8125</v>
      </c>
      <c r="AD394" t="str">
        <f>PMR_consolidado!AQ399</f>
        <v>Indicador Termina Ejecución En El Mes De Mayo 2024, Acorde A Lo Establecido En El Art 365 Del Pnd 2022-2026:</v>
      </c>
      <c r="AE394">
        <f>PMR_consolidado!AR399</f>
        <v>0</v>
      </c>
      <c r="AF394">
        <f>PMR_consolidado!AS399</f>
        <v>0</v>
      </c>
      <c r="AG394">
        <f>PMR_consolidado!AT399</f>
        <v>0</v>
      </c>
      <c r="AH394">
        <f>PMR_consolidado!AU399</f>
        <v>0</v>
      </c>
      <c r="AJ394" t="str">
        <f t="shared" si="24"/>
        <v>No OK</v>
      </c>
      <c r="AK394" t="str">
        <f t="shared" si="26"/>
        <v>0201-01051316</v>
      </c>
      <c r="AL394" s="305">
        <f>COUNTIFS($A$3:A$686,AK394)</f>
        <v>1</v>
      </c>
      <c r="AM394" s="305" t="str">
        <f t="shared" si="27"/>
        <v>No Tiene</v>
      </c>
    </row>
    <row r="395" spans="1:39" x14ac:dyDescent="0.25">
      <c r="A395" t="str">
        <f t="shared" si="25"/>
        <v>0201-01051420</v>
      </c>
      <c r="B395" t="str">
        <f>PMR_consolidado!D400</f>
        <v>0201-01</v>
      </c>
      <c r="C395" t="str">
        <f>PMR_consolidado!E400</f>
        <v>FONDO FINANCIERO DISTRITAL DE SALUD - FFDS</v>
      </c>
      <c r="D395" t="str">
        <f>PMR_consolidado!F400</f>
        <v>05</v>
      </c>
      <c r="E395" t="str">
        <f>PMR_consolidado!H400</f>
        <v>14</v>
      </c>
      <c r="F395" t="str">
        <f>PMR_consolidado!J400</f>
        <v>Acumulado</v>
      </c>
      <c r="G395" t="str">
        <f>PMR_consolidado!K400</f>
        <v>Mensual</v>
      </c>
      <c r="H395" t="str">
        <f>PMR_consolidado!L400</f>
        <v>%</v>
      </c>
      <c r="I395">
        <f>PMR_consolidado!M400</f>
        <v>100</v>
      </c>
      <c r="J395">
        <f>PMR_consolidado!N400</f>
        <v>12.5</v>
      </c>
      <c r="K395">
        <f>PMR_consolidado!O400</f>
        <v>12.5</v>
      </c>
      <c r="L395">
        <f>PMR_consolidado!P400</f>
        <v>0</v>
      </c>
      <c r="M395" t="str">
        <f>PMR_consolidado!Q400</f>
        <v>20</v>
      </c>
      <c r="N395" t="str">
        <f>PMR_consolidado!R400</f>
        <v>Servicio de apoyo mediante mecanismos de participación social en materia de salud y de seguridad social en salud</v>
      </c>
      <c r="O395">
        <f>PMR_consolidado!S400</f>
        <v>0</v>
      </c>
      <c r="P395">
        <f>PMR_consolidado!T400</f>
        <v>0</v>
      </c>
      <c r="Q395">
        <f>PMR_consolidado!U400</f>
        <v>0</v>
      </c>
      <c r="R395">
        <f>PMR_consolidado!V400</f>
        <v>0</v>
      </c>
      <c r="S395">
        <f>PMR_consolidado!AF400</f>
        <v>0</v>
      </c>
      <c r="T395">
        <f>PMR_consolidado!AG400</f>
        <v>56</v>
      </c>
      <c r="U395" t="str">
        <f>PMR_consolidado!AH400</f>
        <v>Número de equipos locales acompañados en los territorios que  fortalezcan la intersectorialidad y transectorialidad en el ejercicio de la gobernanza y gobernabilidad</v>
      </c>
      <c r="V395" t="str">
        <f>PMR_consolidado!AI400</f>
        <v>Stock</v>
      </c>
      <c r="W395" t="str">
        <f>PMR_consolidado!AJ400</f>
        <v>Mensual</v>
      </c>
      <c r="X395" t="str">
        <f>PMR_consolidado!AK400</f>
        <v>VAL</v>
      </c>
      <c r="Y395">
        <f>PMR_consolidado!AL400</f>
        <v>20</v>
      </c>
      <c r="Z395">
        <f>PMR_consolidado!AM400</f>
        <v>20</v>
      </c>
      <c r="AA395">
        <f>PMR_consolidado!AN400</f>
        <v>20</v>
      </c>
      <c r="AB395">
        <f>PMR_consolidado!AO400</f>
        <v>0</v>
      </c>
      <c r="AC395">
        <f>PMR_consolidado!AP400</f>
        <v>0</v>
      </c>
      <c r="AD395" t="str">
        <f>PMR_consolidado!AQ400</f>
        <v>la ejecución de este indicador empezará a partir de julio del 2024 acorde al nuevo PDD</v>
      </c>
      <c r="AE395">
        <f>PMR_consolidado!AR400</f>
        <v>20</v>
      </c>
      <c r="AF395">
        <f>PMR_consolidado!AS400</f>
        <v>0</v>
      </c>
      <c r="AG395">
        <f>PMR_consolidado!AT400</f>
        <v>0</v>
      </c>
      <c r="AH395">
        <f>PMR_consolidado!AU400</f>
        <v>0</v>
      </c>
      <c r="AJ395" t="str">
        <f t="shared" si="24"/>
        <v>No OK</v>
      </c>
      <c r="AK395" t="str">
        <f t="shared" si="26"/>
        <v>0201-01051420</v>
      </c>
      <c r="AL395" s="305">
        <f>COUNTIFS($A$3:A$686,AK395)</f>
        <v>1</v>
      </c>
      <c r="AM395" s="305" t="str">
        <f t="shared" si="27"/>
        <v>No Tiene</v>
      </c>
    </row>
    <row r="396" spans="1:39" x14ac:dyDescent="0.25">
      <c r="A396" t="str">
        <f t="shared" si="25"/>
        <v>0201-01052220</v>
      </c>
      <c r="B396" t="str">
        <f>PMR_consolidado!D401</f>
        <v>0201-01</v>
      </c>
      <c r="C396" t="str">
        <f>PMR_consolidado!E401</f>
        <v>FONDO FINANCIERO DISTRITAL DE SALUD - FFDS</v>
      </c>
      <c r="D396" t="str">
        <f>PMR_consolidado!F401</f>
        <v>05</v>
      </c>
      <c r="E396" t="str">
        <f>PMR_consolidado!H401</f>
        <v>22</v>
      </c>
      <c r="F396" t="str">
        <f>PMR_consolidado!J401</f>
        <v>Stock</v>
      </c>
      <c r="G396" t="str">
        <f>PMR_consolidado!K401</f>
        <v>Mensual</v>
      </c>
      <c r="H396" t="str">
        <f>PMR_consolidado!L401</f>
        <v>%</v>
      </c>
      <c r="I396">
        <f>PMR_consolidado!M401</f>
        <v>100</v>
      </c>
      <c r="J396">
        <f>PMR_consolidado!N401</f>
        <v>100</v>
      </c>
      <c r="K396">
        <f>PMR_consolidado!O401</f>
        <v>100</v>
      </c>
      <c r="L396">
        <f>PMR_consolidado!P401</f>
        <v>0</v>
      </c>
      <c r="M396" t="str">
        <f>PMR_consolidado!Q401</f>
        <v>20</v>
      </c>
      <c r="N396" t="str">
        <f>PMR_consolidado!R401</f>
        <v>Servicio de apoyo mediante mecanismos de participación social en materia de salud y de seguridad social en salud</v>
      </c>
      <c r="O396">
        <f>PMR_consolidado!S401</f>
        <v>0</v>
      </c>
      <c r="P396">
        <f>PMR_consolidado!T401</f>
        <v>0</v>
      </c>
      <c r="Q396">
        <f>PMR_consolidado!U401</f>
        <v>0</v>
      </c>
      <c r="R396">
        <f>PMR_consolidado!V401</f>
        <v>0</v>
      </c>
      <c r="S396">
        <f>PMR_consolidado!AF401</f>
        <v>0</v>
      </c>
      <c r="T396">
        <f>PMR_consolidado!AG401</f>
        <v>61</v>
      </c>
      <c r="U396" t="str">
        <f>PMR_consolidado!AH401</f>
        <v>Numero de solicitudes atendias a través de los diferentes canales de atención a la ciudadanía.</v>
      </c>
      <c r="V396" t="str">
        <f>PMR_consolidado!AI401</f>
        <v>Flujo</v>
      </c>
      <c r="W396" t="str">
        <f>PMR_consolidado!AJ401</f>
        <v>Mensual</v>
      </c>
      <c r="X396" t="str">
        <f>PMR_consolidado!AK401</f>
        <v>VAL</v>
      </c>
      <c r="Y396">
        <f>PMR_consolidado!AL401</f>
        <v>318000</v>
      </c>
      <c r="Z396">
        <f>PMR_consolidado!AM401</f>
        <v>318000</v>
      </c>
      <c r="AA396">
        <f>PMR_consolidado!AN401</f>
        <v>272000</v>
      </c>
      <c r="AB396">
        <f>PMR_consolidado!AO401</f>
        <v>0</v>
      </c>
      <c r="AC396">
        <f>PMR_consolidado!AP401</f>
        <v>0</v>
      </c>
      <c r="AD396" t="str">
        <f>PMR_consolidado!AQ401</f>
        <v>la ejecución de este indicador empezará a partir de julio del 2024 acorde al nuevo PDD</v>
      </c>
      <c r="AE396">
        <f>PMR_consolidado!AR401</f>
        <v>272680</v>
      </c>
      <c r="AF396">
        <f>PMR_consolidado!AS401</f>
        <v>0</v>
      </c>
      <c r="AG396">
        <f>PMR_consolidado!AT401</f>
        <v>0</v>
      </c>
      <c r="AH396">
        <f>PMR_consolidado!AU401</f>
        <v>0</v>
      </c>
      <c r="AJ396" t="str">
        <f t="shared" si="24"/>
        <v>No OK</v>
      </c>
      <c r="AK396" t="str">
        <f t="shared" si="26"/>
        <v>0201-01052220</v>
      </c>
      <c r="AL396" s="305">
        <f>COUNTIFS($A$3:A$686,AK396)</f>
        <v>3</v>
      </c>
      <c r="AM396" s="305" t="str">
        <f t="shared" si="27"/>
        <v>No Tiene</v>
      </c>
    </row>
    <row r="397" spans="1:39" x14ac:dyDescent="0.25">
      <c r="A397" t="str">
        <f t="shared" si="25"/>
        <v>0201-01052220</v>
      </c>
      <c r="B397" t="str">
        <f>PMR_consolidado!D402</f>
        <v>0201-01</v>
      </c>
      <c r="C397" t="str">
        <f>PMR_consolidado!E402</f>
        <v>FONDO FINANCIERO DISTRITAL DE SALUD - FFDS</v>
      </c>
      <c r="D397" t="str">
        <f>PMR_consolidado!F402</f>
        <v>05</v>
      </c>
      <c r="E397" t="str">
        <f>PMR_consolidado!H402</f>
        <v>22</v>
      </c>
      <c r="F397" t="str">
        <f>PMR_consolidado!J402</f>
        <v>Stock</v>
      </c>
      <c r="G397" t="str">
        <f>PMR_consolidado!K402</f>
        <v>Mensual</v>
      </c>
      <c r="H397" t="str">
        <f>PMR_consolidado!L402</f>
        <v>%</v>
      </c>
      <c r="I397">
        <f>PMR_consolidado!M402</f>
        <v>100</v>
      </c>
      <c r="J397">
        <f>PMR_consolidado!N402</f>
        <v>100</v>
      </c>
      <c r="K397">
        <f>PMR_consolidado!O402</f>
        <v>100</v>
      </c>
      <c r="L397">
        <f>PMR_consolidado!P402</f>
        <v>0</v>
      </c>
      <c r="M397" t="str">
        <f>PMR_consolidado!Q402</f>
        <v>20</v>
      </c>
      <c r="N397" t="str">
        <f>PMR_consolidado!R402</f>
        <v>Servicio de apoyo mediante mecanismos de participación social en materia de salud y de seguridad social en salud</v>
      </c>
      <c r="O397">
        <f>PMR_consolidado!S402</f>
        <v>7335</v>
      </c>
      <c r="P397">
        <f>PMR_consolidado!T402</f>
        <v>7335</v>
      </c>
      <c r="Q397">
        <f>PMR_consolidado!U402</f>
        <v>3308.5130770000001</v>
      </c>
      <c r="R397">
        <f>PMR_consolidado!V402</f>
        <v>1738.571696</v>
      </c>
      <c r="S397">
        <f>PMR_consolidado!AF402</f>
        <v>0</v>
      </c>
      <c r="T397">
        <f>PMR_consolidado!AG402</f>
        <v>21</v>
      </c>
      <c r="U397" t="str">
        <f>PMR_consolidado!AH402</f>
        <v>Porcentaje de avance en el diseño e implementación de la Estrategia Gobierno Abierto en Salud de Bogotá - GABO</v>
      </c>
      <c r="V397" t="str">
        <f>PMR_consolidado!AI402</f>
        <v>Flujo</v>
      </c>
      <c r="W397" t="str">
        <f>PMR_consolidado!AJ402</f>
        <v>Mensual</v>
      </c>
      <c r="X397" t="str">
        <f>PMR_consolidado!AK402</f>
        <v>%</v>
      </c>
      <c r="Y397">
        <f>PMR_consolidado!AL402</f>
        <v>25</v>
      </c>
      <c r="Z397">
        <f>PMR_consolidado!AM402</f>
        <v>100</v>
      </c>
      <c r="AA397">
        <f>PMR_consolidado!AN402</f>
        <v>10</v>
      </c>
      <c r="AB397">
        <f>PMR_consolidado!AO402</f>
        <v>10</v>
      </c>
      <c r="AC397">
        <f>PMR_consolidado!AP402</f>
        <v>100</v>
      </c>
      <c r="AD397" t="str">
        <f>PMR_consolidado!AQ402</f>
        <v>Saludata 42 Indicadores Actualizados Y Publicados, 13 Indicadores En Construcción Vspc O Actualización,  Y 2 Indicador Nuevos Publicados, Total De Indicadores En Ambiente De Producción 121 En 138 Links.</v>
      </c>
      <c r="AE397">
        <f>PMR_consolidado!AR402</f>
        <v>0</v>
      </c>
      <c r="AF397">
        <f>PMR_consolidado!AS402</f>
        <v>0</v>
      </c>
      <c r="AG397">
        <f>PMR_consolidado!AT402</f>
        <v>0</v>
      </c>
      <c r="AH397">
        <f>PMR_consolidado!AU402</f>
        <v>0</v>
      </c>
      <c r="AJ397" t="str">
        <f t="shared" si="24"/>
        <v>No OK</v>
      </c>
      <c r="AK397" t="str">
        <f t="shared" si="26"/>
        <v>0201-01052220</v>
      </c>
      <c r="AL397" s="305">
        <f>COUNTIFS($A$3:A$686,AK397)</f>
        <v>3</v>
      </c>
      <c r="AM397" s="305" t="str">
        <f t="shared" si="27"/>
        <v>No Tiene</v>
      </c>
    </row>
    <row r="398" spans="1:39" x14ac:dyDescent="0.25">
      <c r="A398" t="str">
        <f t="shared" si="25"/>
        <v>0201-01052220</v>
      </c>
      <c r="B398" t="str">
        <f>PMR_consolidado!D403</f>
        <v>0201-01</v>
      </c>
      <c r="C398" t="str">
        <f>PMR_consolidado!E403</f>
        <v>FONDO FINANCIERO DISTRITAL DE SALUD - FFDS</v>
      </c>
      <c r="D398" t="str">
        <f>PMR_consolidado!F403</f>
        <v>05</v>
      </c>
      <c r="E398" t="str">
        <f>PMR_consolidado!H403</f>
        <v>22</v>
      </c>
      <c r="F398" t="str">
        <f>PMR_consolidado!J403</f>
        <v>Stock</v>
      </c>
      <c r="G398" t="str">
        <f>PMR_consolidado!K403</f>
        <v>Mensual</v>
      </c>
      <c r="H398" t="str">
        <f>PMR_consolidado!L403</f>
        <v>%</v>
      </c>
      <c r="I398">
        <f>PMR_consolidado!M403</f>
        <v>100</v>
      </c>
      <c r="J398">
        <f>PMR_consolidado!N403</f>
        <v>100</v>
      </c>
      <c r="K398">
        <f>PMR_consolidado!O403</f>
        <v>100</v>
      </c>
      <c r="L398">
        <f>PMR_consolidado!P403</f>
        <v>0</v>
      </c>
      <c r="M398" t="str">
        <f>PMR_consolidado!Q403</f>
        <v>20</v>
      </c>
      <c r="N398" t="str">
        <f>PMR_consolidado!R403</f>
        <v>Servicio de apoyo mediante mecanismos de participación social en materia de salud y de seguridad social en salud</v>
      </c>
      <c r="O398">
        <f>PMR_consolidado!S403</f>
        <v>0</v>
      </c>
      <c r="P398">
        <f>PMR_consolidado!T403</f>
        <v>0</v>
      </c>
      <c r="Q398">
        <f>PMR_consolidado!U403</f>
        <v>0</v>
      </c>
      <c r="R398">
        <f>PMR_consolidado!V403</f>
        <v>0</v>
      </c>
      <c r="S398">
        <f>PMR_consolidado!AF403</f>
        <v>0</v>
      </c>
      <c r="T398">
        <f>PMR_consolidado!AG403</f>
        <v>22</v>
      </c>
      <c r="U398" t="str">
        <f>PMR_consolidado!AH403</f>
        <v>Porcentaje de avance en el diseño e implementación del Plan de Acción de Servicio a la Ciudadanía</v>
      </c>
      <c r="V398" t="str">
        <f>PMR_consolidado!AI403</f>
        <v>Acumulado</v>
      </c>
      <c r="W398" t="str">
        <f>PMR_consolidado!AJ403</f>
        <v>Mensual</v>
      </c>
      <c r="X398" t="str">
        <f>PMR_consolidado!AK403</f>
        <v>%</v>
      </c>
      <c r="Y398">
        <f>PMR_consolidado!AL403</f>
        <v>25</v>
      </c>
      <c r="Z398">
        <f>PMR_consolidado!AM403</f>
        <v>100</v>
      </c>
      <c r="AA398">
        <f>PMR_consolidado!AN403</f>
        <v>12.5</v>
      </c>
      <c r="AB398">
        <f>PMR_consolidado!AO403</f>
        <v>13.4</v>
      </c>
      <c r="AC398">
        <f>PMR_consolidado!AP403</f>
        <v>107.2</v>
      </c>
      <c r="AD398" t="str">
        <f>PMR_consolidado!AQ403</f>
        <v>Este Indicador Finalizo Su Ejecución En El Mes De Mayo 2024 Llegando A Un Cumplimiento Del 13,40%</v>
      </c>
      <c r="AE398">
        <f>PMR_consolidado!AR403</f>
        <v>0</v>
      </c>
      <c r="AF398">
        <f>PMR_consolidado!AS403</f>
        <v>0</v>
      </c>
      <c r="AG398">
        <f>PMR_consolidado!AT403</f>
        <v>0</v>
      </c>
      <c r="AH398">
        <f>PMR_consolidado!AU403</f>
        <v>0</v>
      </c>
      <c r="AJ398" t="str">
        <f t="shared" si="24"/>
        <v>No OK</v>
      </c>
      <c r="AK398" t="str">
        <f t="shared" si="26"/>
        <v>0201-01052220</v>
      </c>
      <c r="AL398" s="305">
        <f>COUNTIFS($A$3:A$686,AK398)</f>
        <v>3</v>
      </c>
      <c r="AM398" s="305" t="str">
        <f t="shared" si="27"/>
        <v>No Tiene</v>
      </c>
    </row>
    <row r="399" spans="1:39" x14ac:dyDescent="0.25">
      <c r="A399" t="str">
        <f t="shared" si="25"/>
        <v>0201-01052221</v>
      </c>
      <c r="B399" t="str">
        <f>PMR_consolidado!D404</f>
        <v>0201-01</v>
      </c>
      <c r="C399" t="str">
        <f>PMR_consolidado!E404</f>
        <v>FONDO FINANCIERO DISTRITAL DE SALUD - FFDS</v>
      </c>
      <c r="D399" t="str">
        <f>PMR_consolidado!F404</f>
        <v>05</v>
      </c>
      <c r="E399" t="str">
        <f>PMR_consolidado!H404</f>
        <v>22</v>
      </c>
      <c r="F399" t="str">
        <f>PMR_consolidado!J404</f>
        <v>Stock</v>
      </c>
      <c r="G399" t="str">
        <f>PMR_consolidado!K404</f>
        <v>Mensual</v>
      </c>
      <c r="H399" t="str">
        <f>PMR_consolidado!L404</f>
        <v>%</v>
      </c>
      <c r="I399">
        <f>PMR_consolidado!M404</f>
        <v>100</v>
      </c>
      <c r="J399">
        <f>PMR_consolidado!N404</f>
        <v>100</v>
      </c>
      <c r="K399">
        <f>PMR_consolidado!O404</f>
        <v>100</v>
      </c>
      <c r="L399">
        <f>PMR_consolidado!P404</f>
        <v>0</v>
      </c>
      <c r="M399" t="str">
        <f>PMR_consolidado!Q404</f>
        <v>21</v>
      </c>
      <c r="N399" t="str">
        <f>PMR_consolidado!R404</f>
        <v>Servicio de apoyo para la dotación hospitalaria</v>
      </c>
      <c r="O399">
        <f>PMR_consolidado!S404</f>
        <v>0</v>
      </c>
      <c r="P399">
        <f>PMR_consolidado!T404</f>
        <v>0</v>
      </c>
      <c r="Q399">
        <f>PMR_consolidado!U404</f>
        <v>0</v>
      </c>
      <c r="R399">
        <f>PMR_consolidado!V404</f>
        <v>0</v>
      </c>
      <c r="S399">
        <f>PMR_consolidado!AF404</f>
        <v>0</v>
      </c>
      <c r="T399">
        <f>PMR_consolidado!AG404</f>
        <v>53</v>
      </c>
      <c r="U399" t="str">
        <f>PMR_consolidado!AH404</f>
        <v>Porcentaje de mantenimiento de la Arquitectura empresarial en la Dirección Territorial de Salud.</v>
      </c>
      <c r="V399" t="str">
        <f>PMR_consolidado!AI404</f>
        <v>Stock</v>
      </c>
      <c r="W399" t="str">
        <f>PMR_consolidado!AJ404</f>
        <v>Mensual</v>
      </c>
      <c r="X399" t="str">
        <f>PMR_consolidado!AK404</f>
        <v>%</v>
      </c>
      <c r="Y399">
        <f>PMR_consolidado!AL404</f>
        <v>100</v>
      </c>
      <c r="Z399">
        <f>PMR_consolidado!AM404</f>
        <v>100</v>
      </c>
      <c r="AA399">
        <f>PMR_consolidado!AN404</f>
        <v>100</v>
      </c>
      <c r="AB399">
        <f>PMR_consolidado!AO404</f>
        <v>0</v>
      </c>
      <c r="AC399">
        <f>PMR_consolidado!AP404</f>
        <v>0</v>
      </c>
      <c r="AD399" t="str">
        <f>PMR_consolidado!AQ404</f>
        <v>la ejecución de este indicador empezará a partir de julio del 2024 acorde al nuevo PDD</v>
      </c>
      <c r="AE399">
        <f>PMR_consolidado!AR404</f>
        <v>100</v>
      </c>
      <c r="AF399">
        <f>PMR_consolidado!AS404</f>
        <v>0</v>
      </c>
      <c r="AG399">
        <f>PMR_consolidado!AT404</f>
        <v>0</v>
      </c>
      <c r="AH399">
        <f>PMR_consolidado!AU404</f>
        <v>0</v>
      </c>
      <c r="AJ399" t="str">
        <f t="shared" si="24"/>
        <v>No OK</v>
      </c>
      <c r="AK399" t="str">
        <f t="shared" si="26"/>
        <v>0201-01052221</v>
      </c>
      <c r="AL399" s="305">
        <f>COUNTIFS($A$3:A$686,AK399)</f>
        <v>4</v>
      </c>
      <c r="AM399" s="305" t="str">
        <f t="shared" si="27"/>
        <v>No Tiene</v>
      </c>
    </row>
    <row r="400" spans="1:39" x14ac:dyDescent="0.25">
      <c r="A400" t="str">
        <f t="shared" si="25"/>
        <v>0201-01052221</v>
      </c>
      <c r="B400" t="str">
        <f>PMR_consolidado!D405</f>
        <v>0201-01</v>
      </c>
      <c r="C400" t="str">
        <f>PMR_consolidado!E405</f>
        <v>FONDO FINANCIERO DISTRITAL DE SALUD - FFDS</v>
      </c>
      <c r="D400" t="str">
        <f>PMR_consolidado!F405</f>
        <v>05</v>
      </c>
      <c r="E400" t="str">
        <f>PMR_consolidado!H405</f>
        <v>22</v>
      </c>
      <c r="F400" t="str">
        <f>PMR_consolidado!J405</f>
        <v>Stock</v>
      </c>
      <c r="G400" t="str">
        <f>PMR_consolidado!K405</f>
        <v>Mensual</v>
      </c>
      <c r="H400" t="str">
        <f>PMR_consolidado!L405</f>
        <v>%</v>
      </c>
      <c r="I400">
        <f>PMR_consolidado!M405</f>
        <v>100</v>
      </c>
      <c r="J400">
        <f>PMR_consolidado!N405</f>
        <v>100</v>
      </c>
      <c r="K400">
        <f>PMR_consolidado!O405</f>
        <v>100</v>
      </c>
      <c r="L400">
        <f>PMR_consolidado!P405</f>
        <v>0</v>
      </c>
      <c r="M400" t="str">
        <f>PMR_consolidado!Q405</f>
        <v>21</v>
      </c>
      <c r="N400" t="str">
        <f>PMR_consolidado!R405</f>
        <v>Servicio de apoyo para la dotación hospitalaria</v>
      </c>
      <c r="O400">
        <f>PMR_consolidado!S405</f>
        <v>0</v>
      </c>
      <c r="P400">
        <f>PMR_consolidado!T405</f>
        <v>0</v>
      </c>
      <c r="Q400">
        <f>PMR_consolidado!U405</f>
        <v>0</v>
      </c>
      <c r="R400">
        <f>PMR_consolidado!V405</f>
        <v>0</v>
      </c>
      <c r="S400">
        <f>PMR_consolidado!AF405</f>
        <v>0</v>
      </c>
      <c r="T400">
        <f>PMR_consolidado!AG405</f>
        <v>54</v>
      </c>
      <c r="U400" t="str">
        <f>PMR_consolidado!AH405</f>
        <v>Porcentaje de desempeño de la estrategia de trasformación digital en salud</v>
      </c>
      <c r="V400" t="str">
        <f>PMR_consolidado!AI405</f>
        <v>Stock</v>
      </c>
      <c r="W400" t="str">
        <f>PMR_consolidado!AJ405</f>
        <v>Mensual</v>
      </c>
      <c r="X400" t="str">
        <f>PMR_consolidado!AK405</f>
        <v>%</v>
      </c>
      <c r="Y400">
        <f>PMR_consolidado!AL405</f>
        <v>100</v>
      </c>
      <c r="Z400">
        <f>PMR_consolidado!AM405</f>
        <v>100</v>
      </c>
      <c r="AA400">
        <f>PMR_consolidado!AN405</f>
        <v>100</v>
      </c>
      <c r="AB400">
        <f>PMR_consolidado!AO405</f>
        <v>0</v>
      </c>
      <c r="AC400">
        <f>PMR_consolidado!AP405</f>
        <v>0</v>
      </c>
      <c r="AD400" t="str">
        <f>PMR_consolidado!AQ405</f>
        <v>la ejecución de este indicador empezará a partir de julio del 2024 acorde al nuevo PDD</v>
      </c>
      <c r="AE400">
        <f>PMR_consolidado!AR405</f>
        <v>100</v>
      </c>
      <c r="AF400">
        <f>PMR_consolidado!AS405</f>
        <v>0</v>
      </c>
      <c r="AG400">
        <f>PMR_consolidado!AT405</f>
        <v>0</v>
      </c>
      <c r="AH400">
        <f>PMR_consolidado!AU405</f>
        <v>0</v>
      </c>
      <c r="AJ400" t="str">
        <f t="shared" si="24"/>
        <v>No OK</v>
      </c>
      <c r="AK400" t="str">
        <f t="shared" si="26"/>
        <v>0201-01052221</v>
      </c>
      <c r="AL400" s="305">
        <f>COUNTIFS($A$3:A$686,AK400)</f>
        <v>4</v>
      </c>
      <c r="AM400" s="305" t="str">
        <f t="shared" si="27"/>
        <v>No Tiene</v>
      </c>
    </row>
    <row r="401" spans="1:39" x14ac:dyDescent="0.25">
      <c r="A401" t="str">
        <f t="shared" si="25"/>
        <v>0201-01052221</v>
      </c>
      <c r="B401" t="str">
        <f>PMR_consolidado!D406</f>
        <v>0201-01</v>
      </c>
      <c r="C401" t="str">
        <f>PMR_consolidado!E406</f>
        <v>FONDO FINANCIERO DISTRITAL DE SALUD - FFDS</v>
      </c>
      <c r="D401" t="str">
        <f>PMR_consolidado!F406</f>
        <v>05</v>
      </c>
      <c r="E401" t="str">
        <f>PMR_consolidado!H406</f>
        <v>22</v>
      </c>
      <c r="F401" t="str">
        <f>PMR_consolidado!J406</f>
        <v>Stock</v>
      </c>
      <c r="G401" t="str">
        <f>PMR_consolidado!K406</f>
        <v>Mensual</v>
      </c>
      <c r="H401" t="str">
        <f>PMR_consolidado!L406</f>
        <v>%</v>
      </c>
      <c r="I401">
        <f>PMR_consolidado!M406</f>
        <v>100</v>
      </c>
      <c r="J401">
        <f>PMR_consolidado!N406</f>
        <v>100</v>
      </c>
      <c r="K401">
        <f>PMR_consolidado!O406</f>
        <v>100</v>
      </c>
      <c r="L401">
        <f>PMR_consolidado!P406</f>
        <v>0</v>
      </c>
      <c r="M401" t="str">
        <f>PMR_consolidado!Q406</f>
        <v>21</v>
      </c>
      <c r="N401" t="str">
        <f>PMR_consolidado!R406</f>
        <v>Servicio de apoyo para la dotación hospitalaria</v>
      </c>
      <c r="O401">
        <f>PMR_consolidado!S406</f>
        <v>21976.858863000001</v>
      </c>
      <c r="P401">
        <f>PMR_consolidado!T406</f>
        <v>21976.858863000001</v>
      </c>
      <c r="Q401">
        <f>PMR_consolidado!U406</f>
        <v>10499.542511</v>
      </c>
      <c r="R401">
        <f>PMR_consolidado!V406</f>
        <v>6134.7079119999999</v>
      </c>
      <c r="S401">
        <f>PMR_consolidado!AF406</f>
        <v>0</v>
      </c>
      <c r="T401">
        <f>PMR_consolidado!AG406</f>
        <v>23</v>
      </c>
      <c r="U401" t="str">
        <f>PMR_consolidado!AH406</f>
        <v>Porcentaje de Arquitectura empresarial implementada en la Dirección Territorial de Salud.</v>
      </c>
      <c r="V401" t="str">
        <f>PMR_consolidado!AI406</f>
        <v>Acumulado</v>
      </c>
      <c r="W401" t="str">
        <f>PMR_consolidado!AJ406</f>
        <v>Mensual</v>
      </c>
      <c r="X401" t="str">
        <f>PMR_consolidado!AK406</f>
        <v>%</v>
      </c>
      <c r="Y401">
        <f>PMR_consolidado!AL406</f>
        <v>32</v>
      </c>
      <c r="Z401">
        <f>PMR_consolidado!AM406</f>
        <v>100</v>
      </c>
      <c r="AA401">
        <f>PMR_consolidado!AN406</f>
        <v>5</v>
      </c>
      <c r="AB401">
        <f>PMR_consolidado!AO406</f>
        <v>5</v>
      </c>
      <c r="AC401">
        <f>PMR_consolidado!AP406</f>
        <v>100</v>
      </c>
      <c r="AD401" t="str">
        <f>PMR_consolidado!AQ406</f>
        <v>Entrega De Los Recursos Tecnológicos Para Apoyar El Proceso De Migración Y Recuperación De La Aplicación Tramites En Línea Y Sus Ocho Tramites.</v>
      </c>
      <c r="AE401">
        <f>PMR_consolidado!AR406</f>
        <v>0</v>
      </c>
      <c r="AF401">
        <f>PMR_consolidado!AS406</f>
        <v>0</v>
      </c>
      <c r="AG401">
        <f>PMR_consolidado!AT406</f>
        <v>0</v>
      </c>
      <c r="AH401">
        <f>PMR_consolidado!AU406</f>
        <v>0</v>
      </c>
      <c r="AJ401" t="str">
        <f t="shared" si="24"/>
        <v>No OK</v>
      </c>
      <c r="AK401" t="str">
        <f t="shared" si="26"/>
        <v>0201-01052221</v>
      </c>
      <c r="AL401" s="305">
        <f>COUNTIFS($A$3:A$686,AK401)</f>
        <v>4</v>
      </c>
      <c r="AM401" s="305" t="str">
        <f t="shared" si="27"/>
        <v>No Tiene</v>
      </c>
    </row>
    <row r="402" spans="1:39" x14ac:dyDescent="0.25">
      <c r="A402" t="str">
        <f t="shared" si="25"/>
        <v>0201-01052221</v>
      </c>
      <c r="B402" t="str">
        <f>PMR_consolidado!D407</f>
        <v>0201-01</v>
      </c>
      <c r="C402" t="str">
        <f>PMR_consolidado!E407</f>
        <v>FONDO FINANCIERO DISTRITAL DE SALUD - FFDS</v>
      </c>
      <c r="D402" t="str">
        <f>PMR_consolidado!F407</f>
        <v>05</v>
      </c>
      <c r="E402" t="str">
        <f>PMR_consolidado!H407</f>
        <v>22</v>
      </c>
      <c r="F402" t="str">
        <f>PMR_consolidado!J407</f>
        <v>Stock</v>
      </c>
      <c r="G402" t="str">
        <f>PMR_consolidado!K407</f>
        <v>Mensual</v>
      </c>
      <c r="H402" t="str">
        <f>PMR_consolidado!L407</f>
        <v>%</v>
      </c>
      <c r="I402">
        <f>PMR_consolidado!M407</f>
        <v>100</v>
      </c>
      <c r="J402">
        <f>PMR_consolidado!N407</f>
        <v>100</v>
      </c>
      <c r="K402">
        <f>PMR_consolidado!O407</f>
        <v>100</v>
      </c>
      <c r="L402">
        <f>PMR_consolidado!P407</f>
        <v>0</v>
      </c>
      <c r="M402" t="str">
        <f>PMR_consolidado!Q407</f>
        <v>21</v>
      </c>
      <c r="N402" t="str">
        <f>PMR_consolidado!R407</f>
        <v>Servicio de apoyo para la dotación hospitalaria</v>
      </c>
      <c r="O402">
        <f>PMR_consolidado!S407</f>
        <v>0</v>
      </c>
      <c r="P402">
        <f>PMR_consolidado!T407</f>
        <v>0</v>
      </c>
      <c r="Q402">
        <f>PMR_consolidado!U407</f>
        <v>0</v>
      </c>
      <c r="R402">
        <f>PMR_consolidado!V407</f>
        <v>0</v>
      </c>
      <c r="S402">
        <f>PMR_consolidado!AF407</f>
        <v>0</v>
      </c>
      <c r="T402">
        <f>PMR_consolidado!AG407</f>
        <v>24</v>
      </c>
      <c r="U402" t="str">
        <f>PMR_consolidado!AH407</f>
        <v>Porcentaje de avance en la implementación de la estrategia de trasformación digital en salud</v>
      </c>
      <c r="V402" t="str">
        <f>PMR_consolidado!AI407</f>
        <v>Acumulado</v>
      </c>
      <c r="W402" t="str">
        <f>PMR_consolidado!AJ407</f>
        <v>Mensual</v>
      </c>
      <c r="X402" t="str">
        <f>PMR_consolidado!AK407</f>
        <v>%</v>
      </c>
      <c r="Y402">
        <f>PMR_consolidado!AL407</f>
        <v>28</v>
      </c>
      <c r="Z402">
        <f>PMR_consolidado!AM407</f>
        <v>100</v>
      </c>
      <c r="AA402">
        <f>PMR_consolidado!AN407</f>
        <v>10</v>
      </c>
      <c r="AB402">
        <f>PMR_consolidado!AO407</f>
        <v>10</v>
      </c>
      <c r="AC402">
        <f>PMR_consolidado!AP407</f>
        <v>100</v>
      </c>
      <c r="AD402" t="str">
        <f>PMR_consolidado!AQ407</f>
        <v>Este Indicador Finalizo Su Ejecución En El Mes De Mayo 2024 Llegando A Un Cumplimiento Del 10%</v>
      </c>
      <c r="AE402">
        <f>PMR_consolidado!AR407</f>
        <v>0</v>
      </c>
      <c r="AF402">
        <f>PMR_consolidado!AS407</f>
        <v>0</v>
      </c>
      <c r="AG402">
        <f>PMR_consolidado!AT407</f>
        <v>0</v>
      </c>
      <c r="AH402">
        <f>PMR_consolidado!AU407</f>
        <v>0</v>
      </c>
      <c r="AJ402" t="str">
        <f t="shared" si="24"/>
        <v>No OK</v>
      </c>
      <c r="AK402" t="str">
        <f t="shared" si="26"/>
        <v>0201-01052221</v>
      </c>
      <c r="AL402" s="305">
        <f>COUNTIFS($A$3:A$686,AK402)</f>
        <v>4</v>
      </c>
      <c r="AM402" s="305" t="str">
        <f t="shared" si="27"/>
        <v>No Tiene</v>
      </c>
    </row>
    <row r="403" spans="1:39" x14ac:dyDescent="0.25">
      <c r="A403" t="str">
        <f t="shared" si="25"/>
        <v>0201-01052222</v>
      </c>
      <c r="B403" t="str">
        <f>PMR_consolidado!D408</f>
        <v>0201-01</v>
      </c>
      <c r="C403" t="str">
        <f>PMR_consolidado!E408</f>
        <v>FONDO FINANCIERO DISTRITAL DE SALUD - FFDS</v>
      </c>
      <c r="D403" t="str">
        <f>PMR_consolidado!F408</f>
        <v>05</v>
      </c>
      <c r="E403" t="str">
        <f>PMR_consolidado!H408</f>
        <v>22</v>
      </c>
      <c r="F403" t="str">
        <f>PMR_consolidado!J408</f>
        <v>Stock</v>
      </c>
      <c r="G403" t="str">
        <f>PMR_consolidado!K408</f>
        <v>Mensual</v>
      </c>
      <c r="H403" t="str">
        <f>PMR_consolidado!L408</f>
        <v>%</v>
      </c>
      <c r="I403">
        <f>PMR_consolidado!M408</f>
        <v>100</v>
      </c>
      <c r="J403">
        <f>PMR_consolidado!N408</f>
        <v>100</v>
      </c>
      <c r="K403">
        <f>PMR_consolidado!O408</f>
        <v>100</v>
      </c>
      <c r="L403">
        <f>PMR_consolidado!P408</f>
        <v>0</v>
      </c>
      <c r="M403" t="str">
        <f>PMR_consolidado!Q408</f>
        <v>22</v>
      </c>
      <c r="N403" t="str">
        <f>PMR_consolidado!R408</f>
        <v>Infraestructura hospitalaria de nivel 3 construida</v>
      </c>
      <c r="O403">
        <f>PMR_consolidado!S408</f>
        <v>0</v>
      </c>
      <c r="P403">
        <f>PMR_consolidado!T408</f>
        <v>0</v>
      </c>
      <c r="Q403">
        <f>PMR_consolidado!U408</f>
        <v>0</v>
      </c>
      <c r="R403">
        <f>PMR_consolidado!V408</f>
        <v>0</v>
      </c>
      <c r="S403">
        <f>PMR_consolidado!AF408</f>
        <v>0</v>
      </c>
      <c r="T403">
        <f>PMR_consolidado!AG408</f>
        <v>58</v>
      </c>
      <c r="U403" t="str">
        <f>PMR_consolidado!AH408</f>
        <v>Porcentaje de avance en estructuración, diseño, construcción  y dotación de instalaciones en salud nivel 3 priorizadas y viabilizadas del D.C.</v>
      </c>
      <c r="V403" t="str">
        <f>PMR_consolidado!AI408</f>
        <v>Acumulado</v>
      </c>
      <c r="W403" t="str">
        <f>PMR_consolidado!AJ408</f>
        <v>Trimestral</v>
      </c>
      <c r="X403" t="str">
        <f>PMR_consolidado!AK408</f>
        <v>%</v>
      </c>
      <c r="Y403">
        <f>PMR_consolidado!AL408</f>
        <v>0</v>
      </c>
      <c r="Z403">
        <f>PMR_consolidado!AM408</f>
        <v>100</v>
      </c>
      <c r="AA403">
        <f>PMR_consolidado!AN408</f>
        <v>8</v>
      </c>
      <c r="AB403">
        <f>PMR_consolidado!AO408</f>
        <v>0</v>
      </c>
      <c r="AC403">
        <f>PMR_consolidado!AP408</f>
        <v>0</v>
      </c>
      <c r="AD403" t="str">
        <f>PMR_consolidado!AQ408</f>
        <v>la ejecución de este indicador empezará a partir de julio del 2024 acorde al nuevo PDD</v>
      </c>
      <c r="AE403">
        <f>PMR_consolidado!AR408</f>
        <v>2.5</v>
      </c>
      <c r="AF403">
        <f>PMR_consolidado!AS408</f>
        <v>0</v>
      </c>
      <c r="AG403">
        <f>PMR_consolidado!AT408</f>
        <v>0</v>
      </c>
      <c r="AH403">
        <f>PMR_consolidado!AU408</f>
        <v>0</v>
      </c>
      <c r="AJ403" t="str">
        <f t="shared" si="24"/>
        <v>No OK</v>
      </c>
      <c r="AK403" t="str">
        <f t="shared" si="26"/>
        <v>0201-01052222</v>
      </c>
      <c r="AL403" s="305">
        <f>COUNTIFS($A$3:A$686,AK403)</f>
        <v>2</v>
      </c>
      <c r="AM403" s="305" t="str">
        <f t="shared" si="27"/>
        <v>No Tiene</v>
      </c>
    </row>
    <row r="404" spans="1:39" x14ac:dyDescent="0.25">
      <c r="A404" t="str">
        <f t="shared" si="25"/>
        <v>0201-01052222</v>
      </c>
      <c r="B404" t="str">
        <f>PMR_consolidado!D409</f>
        <v>0201-01</v>
      </c>
      <c r="C404" t="str">
        <f>PMR_consolidado!E409</f>
        <v>FONDO FINANCIERO DISTRITAL DE SALUD - FFDS</v>
      </c>
      <c r="D404" t="str">
        <f>PMR_consolidado!F409</f>
        <v>05</v>
      </c>
      <c r="E404" t="str">
        <f>PMR_consolidado!H409</f>
        <v>22</v>
      </c>
      <c r="F404" t="str">
        <f>PMR_consolidado!J409</f>
        <v>Stock</v>
      </c>
      <c r="G404" t="str">
        <f>PMR_consolidado!K409</f>
        <v>Mensual</v>
      </c>
      <c r="H404" t="str">
        <f>PMR_consolidado!L409</f>
        <v>%</v>
      </c>
      <c r="I404">
        <f>PMR_consolidado!M409</f>
        <v>100</v>
      </c>
      <c r="J404">
        <f>PMR_consolidado!N409</f>
        <v>100</v>
      </c>
      <c r="K404">
        <f>PMR_consolidado!O409</f>
        <v>100</v>
      </c>
      <c r="L404">
        <f>PMR_consolidado!P409</f>
        <v>0</v>
      </c>
      <c r="M404" t="str">
        <f>PMR_consolidado!Q409</f>
        <v>22</v>
      </c>
      <c r="N404" t="str">
        <f>PMR_consolidado!R409</f>
        <v>Infraestructura hospitalaria de nivel 3 construida</v>
      </c>
      <c r="O404">
        <f>PMR_consolidado!S409</f>
        <v>175842.318206</v>
      </c>
      <c r="P404">
        <f>PMR_consolidado!T409</f>
        <v>175842.318206</v>
      </c>
      <c r="Q404">
        <f>PMR_consolidado!U409</f>
        <v>107548.11848400001</v>
      </c>
      <c r="R404">
        <f>PMR_consolidado!V409</f>
        <v>86369.516533999995</v>
      </c>
      <c r="S404">
        <f>PMR_consolidado!AF409</f>
        <v>0</v>
      </c>
      <c r="T404">
        <f>PMR_consolidado!AG409</f>
        <v>25</v>
      </c>
      <c r="U404" t="str">
        <f>PMR_consolidado!AH409</f>
        <v>Porcentaje de avance en construcción  y dotación de instalaciones hospitalarias.</v>
      </c>
      <c r="V404" t="str">
        <f>PMR_consolidado!AI409</f>
        <v>Acumulado</v>
      </c>
      <c r="W404" t="str">
        <f>PMR_consolidado!AJ409</f>
        <v>Mensual</v>
      </c>
      <c r="X404" t="str">
        <f>PMR_consolidado!AK409</f>
        <v>%</v>
      </c>
      <c r="Y404">
        <f>PMR_consolidado!AL409</f>
        <v>23.74</v>
      </c>
      <c r="Z404">
        <f>PMR_consolidado!AM409</f>
        <v>75</v>
      </c>
      <c r="AA404">
        <f>PMR_consolidado!AN409</f>
        <v>8</v>
      </c>
      <c r="AB404">
        <f>PMR_consolidado!AO409</f>
        <v>2.25</v>
      </c>
      <c r="AC404">
        <f>PMR_consolidado!AP409</f>
        <v>28.125</v>
      </c>
      <c r="AD404" t="str">
        <f>PMR_consolidado!AQ409</f>
        <v>Este Indicador No Finalizo Su Ejecución Debido A La Reprogramación De Las Infraestructuras Priorizadas En El Distrito</v>
      </c>
      <c r="AE404">
        <f>PMR_consolidado!AR409</f>
        <v>0</v>
      </c>
      <c r="AF404">
        <f>PMR_consolidado!AS409</f>
        <v>0</v>
      </c>
      <c r="AG404">
        <f>PMR_consolidado!AT409</f>
        <v>0</v>
      </c>
      <c r="AH404">
        <f>PMR_consolidado!AU409</f>
        <v>0</v>
      </c>
      <c r="AJ404" t="str">
        <f t="shared" si="24"/>
        <v>No OK</v>
      </c>
      <c r="AK404" t="str">
        <f t="shared" si="26"/>
        <v>0201-01052222</v>
      </c>
      <c r="AL404" s="305">
        <f>COUNTIFS($A$3:A$686,AK404)</f>
        <v>2</v>
      </c>
      <c r="AM404" s="305" t="str">
        <f t="shared" si="27"/>
        <v>No Tiene</v>
      </c>
    </row>
    <row r="405" spans="1:39" x14ac:dyDescent="0.25">
      <c r="A405" t="str">
        <f t="shared" si="25"/>
        <v>0201-01052223</v>
      </c>
      <c r="B405" t="str">
        <f>PMR_consolidado!D410</f>
        <v>0201-01</v>
      </c>
      <c r="C405" t="str">
        <f>PMR_consolidado!E410</f>
        <v>FONDO FINANCIERO DISTRITAL DE SALUD - FFDS</v>
      </c>
      <c r="D405" t="str">
        <f>PMR_consolidado!F410</f>
        <v>05</v>
      </c>
      <c r="E405" t="str">
        <f>PMR_consolidado!H410</f>
        <v>22</v>
      </c>
      <c r="F405" t="str">
        <f>PMR_consolidado!J410</f>
        <v>Stock</v>
      </c>
      <c r="G405" t="str">
        <f>PMR_consolidado!K410</f>
        <v>Mensual</v>
      </c>
      <c r="H405" t="str">
        <f>PMR_consolidado!L410</f>
        <v>%</v>
      </c>
      <c r="I405">
        <f>PMR_consolidado!M410</f>
        <v>100</v>
      </c>
      <c r="J405">
        <f>PMR_consolidado!N410</f>
        <v>100</v>
      </c>
      <c r="K405">
        <f>PMR_consolidado!O410</f>
        <v>100</v>
      </c>
      <c r="L405">
        <f>PMR_consolidado!P410</f>
        <v>0</v>
      </c>
      <c r="M405" t="str">
        <f>PMR_consolidado!Q410</f>
        <v>23</v>
      </c>
      <c r="N405" t="str">
        <f>PMR_consolidado!R410</f>
        <v>Infraestructura hospitalaria de nivel 1 construida</v>
      </c>
      <c r="O405">
        <f>PMR_consolidado!S410</f>
        <v>0</v>
      </c>
      <c r="P405">
        <f>PMR_consolidado!T410</f>
        <v>0</v>
      </c>
      <c r="Q405">
        <f>PMR_consolidado!U410</f>
        <v>0</v>
      </c>
      <c r="R405">
        <f>PMR_consolidado!V410</f>
        <v>0</v>
      </c>
      <c r="S405">
        <f>PMR_consolidado!AF410</f>
        <v>0</v>
      </c>
      <c r="T405">
        <f>PMR_consolidado!AG410</f>
        <v>59</v>
      </c>
      <c r="U405" t="str">
        <f>PMR_consolidado!AH410</f>
        <v>'Porcentaje de avance en estructuración, diseño, construcción  y dotación de instalaciones en salud nivel 1 priorizadas y viabilizadas del D.C.</v>
      </c>
      <c r="V405" t="str">
        <f>PMR_consolidado!AI410</f>
        <v>Acumulado</v>
      </c>
      <c r="W405" t="str">
        <f>PMR_consolidado!AJ410</f>
        <v>Trimestral</v>
      </c>
      <c r="X405" t="str">
        <f>PMR_consolidado!AK410</f>
        <v>%</v>
      </c>
      <c r="Y405">
        <f>PMR_consolidado!AL410</f>
        <v>0</v>
      </c>
      <c r="Z405">
        <f>PMR_consolidado!AM410</f>
        <v>100</v>
      </c>
      <c r="AA405">
        <f>PMR_consolidado!AN410</f>
        <v>23.41</v>
      </c>
      <c r="AB405">
        <f>PMR_consolidado!AO410</f>
        <v>0</v>
      </c>
      <c r="AC405">
        <f>PMR_consolidado!AP410</f>
        <v>0</v>
      </c>
      <c r="AD405" t="str">
        <f>PMR_consolidado!AQ410</f>
        <v>la ejecución de este indicador empezará a partir de julio del 2024 acorde al nuevo PDD</v>
      </c>
      <c r="AE405">
        <f>PMR_consolidado!AR410</f>
        <v>2.5</v>
      </c>
      <c r="AF405">
        <f>PMR_consolidado!AS410</f>
        <v>0</v>
      </c>
      <c r="AG405">
        <f>PMR_consolidado!AT410</f>
        <v>0</v>
      </c>
      <c r="AH405">
        <f>PMR_consolidado!AU410</f>
        <v>0</v>
      </c>
      <c r="AJ405" t="str">
        <f t="shared" si="24"/>
        <v>No OK</v>
      </c>
      <c r="AK405" t="str">
        <f t="shared" si="26"/>
        <v>0201-01052223</v>
      </c>
      <c r="AL405" s="305">
        <f>COUNTIFS($A$3:A$686,AK405)</f>
        <v>2</v>
      </c>
      <c r="AM405" s="305" t="str">
        <f t="shared" si="27"/>
        <v>No Tiene</v>
      </c>
    </row>
    <row r="406" spans="1:39" x14ac:dyDescent="0.25">
      <c r="A406" t="str">
        <f t="shared" si="25"/>
        <v>0201-01052223</v>
      </c>
      <c r="B406" t="str">
        <f>PMR_consolidado!D411</f>
        <v>0201-01</v>
      </c>
      <c r="C406" t="str">
        <f>PMR_consolidado!E411</f>
        <v>FONDO FINANCIERO DISTRITAL DE SALUD - FFDS</v>
      </c>
      <c r="D406" t="str">
        <f>PMR_consolidado!F411</f>
        <v>05</v>
      </c>
      <c r="E406" t="str">
        <f>PMR_consolidado!H411</f>
        <v>22</v>
      </c>
      <c r="F406" t="str">
        <f>PMR_consolidado!J411</f>
        <v>Stock</v>
      </c>
      <c r="G406" t="str">
        <f>PMR_consolidado!K411</f>
        <v>Mensual</v>
      </c>
      <c r="H406" t="str">
        <f>PMR_consolidado!L411</f>
        <v>%</v>
      </c>
      <c r="I406">
        <f>PMR_consolidado!M411</f>
        <v>100</v>
      </c>
      <c r="J406">
        <f>PMR_consolidado!N411</f>
        <v>100</v>
      </c>
      <c r="K406">
        <f>PMR_consolidado!O411</f>
        <v>100</v>
      </c>
      <c r="L406">
        <f>PMR_consolidado!P411</f>
        <v>0</v>
      </c>
      <c r="M406" t="str">
        <f>PMR_consolidado!Q411</f>
        <v>23</v>
      </c>
      <c r="N406" t="str">
        <f>PMR_consolidado!R411</f>
        <v>Infraestructura hospitalaria de nivel 1 construida</v>
      </c>
      <c r="O406">
        <f>PMR_consolidado!S411</f>
        <v>104793.643924</v>
      </c>
      <c r="P406">
        <f>PMR_consolidado!T411</f>
        <v>104793.643924</v>
      </c>
      <c r="Q406">
        <f>PMR_consolidado!U411</f>
        <v>4256.9376249999996</v>
      </c>
      <c r="R406">
        <f>PMR_consolidado!V411</f>
        <v>182.399439</v>
      </c>
      <c r="S406">
        <f>PMR_consolidado!AF411</f>
        <v>0</v>
      </c>
      <c r="T406">
        <f>PMR_consolidado!AG411</f>
        <v>26</v>
      </c>
      <c r="U406" t="str">
        <f>PMR_consolidado!AH411</f>
        <v>Porcentaje de avance en construcción y dotación de Centros de Atención Prioritaria en Salud</v>
      </c>
      <c r="V406" t="str">
        <f>PMR_consolidado!AI411</f>
        <v>Acumulado</v>
      </c>
      <c r="W406" t="str">
        <f>PMR_consolidado!AJ411</f>
        <v>Mensual</v>
      </c>
      <c r="X406" t="str">
        <f>PMR_consolidado!AK411</f>
        <v>%</v>
      </c>
      <c r="Y406">
        <f>PMR_consolidado!AL411</f>
        <v>13.04</v>
      </c>
      <c r="Z406">
        <f>PMR_consolidado!AM411</f>
        <v>100</v>
      </c>
      <c r="AA406">
        <f>PMR_consolidado!AN411</f>
        <v>23.41</v>
      </c>
      <c r="AB406">
        <f>PMR_consolidado!AO411</f>
        <v>2.72</v>
      </c>
      <c r="AC406">
        <f>PMR_consolidado!AP411</f>
        <v>11.6189662537377</v>
      </c>
      <c r="AD406" t="str">
        <f>PMR_consolidado!AQ411</f>
        <v>Este Indicador No Finalizo Su Ejecución Debido A La Reprogramación De Las Infraestructuras Priorizadas En El Distrito</v>
      </c>
      <c r="AE406">
        <f>PMR_consolidado!AR411</f>
        <v>0</v>
      </c>
      <c r="AF406">
        <f>PMR_consolidado!AS411</f>
        <v>0</v>
      </c>
      <c r="AG406">
        <f>PMR_consolidado!AT411</f>
        <v>0</v>
      </c>
      <c r="AH406">
        <f>PMR_consolidado!AU411</f>
        <v>0</v>
      </c>
      <c r="AJ406" t="str">
        <f t="shared" si="24"/>
        <v>No OK</v>
      </c>
      <c r="AK406" t="str">
        <f t="shared" si="26"/>
        <v>0201-01052223</v>
      </c>
      <c r="AL406" s="305">
        <f>COUNTIFS($A$3:A$686,AK406)</f>
        <v>2</v>
      </c>
      <c r="AM406" s="305" t="str">
        <f t="shared" si="27"/>
        <v>No Tiene</v>
      </c>
    </row>
    <row r="407" spans="1:39" x14ac:dyDescent="0.25">
      <c r="A407" t="str">
        <f t="shared" si="25"/>
        <v>0201-01052224</v>
      </c>
      <c r="B407" t="str">
        <f>PMR_consolidado!D412</f>
        <v>0201-01</v>
      </c>
      <c r="C407" t="str">
        <f>PMR_consolidado!E412</f>
        <v>FONDO FINANCIERO DISTRITAL DE SALUD - FFDS</v>
      </c>
      <c r="D407" t="str">
        <f>PMR_consolidado!F412</f>
        <v>05</v>
      </c>
      <c r="E407" t="str">
        <f>PMR_consolidado!H412</f>
        <v>22</v>
      </c>
      <c r="F407" t="str">
        <f>PMR_consolidado!J412</f>
        <v>Stock</v>
      </c>
      <c r="G407" t="str">
        <f>PMR_consolidado!K412</f>
        <v>Mensual</v>
      </c>
      <c r="H407" t="str">
        <f>PMR_consolidado!L412</f>
        <v>%</v>
      </c>
      <c r="I407">
        <f>PMR_consolidado!M412</f>
        <v>100</v>
      </c>
      <c r="J407">
        <f>PMR_consolidado!N412</f>
        <v>100</v>
      </c>
      <c r="K407">
        <f>PMR_consolidado!O412</f>
        <v>100</v>
      </c>
      <c r="L407">
        <f>PMR_consolidado!P412</f>
        <v>0</v>
      </c>
      <c r="M407" t="str">
        <f>PMR_consolidado!Q412</f>
        <v>24</v>
      </c>
      <c r="N407" t="str">
        <f>PMR_consolidado!R412</f>
        <v>Infraestructura hospitalaria de nivel 2 construida</v>
      </c>
      <c r="O407">
        <f>PMR_consolidado!S412</f>
        <v>0</v>
      </c>
      <c r="P407">
        <f>PMR_consolidado!T412</f>
        <v>0</v>
      </c>
      <c r="Q407">
        <f>PMR_consolidado!U412</f>
        <v>0</v>
      </c>
      <c r="R407">
        <f>PMR_consolidado!V412</f>
        <v>0</v>
      </c>
      <c r="S407">
        <f>PMR_consolidado!AF412</f>
        <v>0</v>
      </c>
      <c r="T407">
        <f>PMR_consolidado!AG412</f>
        <v>60</v>
      </c>
      <c r="U407" t="str">
        <f>PMR_consolidado!AH412</f>
        <v>'Porcentaje de avance en estructuración, diseño, construcción  y dotación de instalaciones en salud nivel 2 priorizadas y viabilizadas del D.C.</v>
      </c>
      <c r="V407" t="str">
        <f>PMR_consolidado!AI412</f>
        <v>Acumulado</v>
      </c>
      <c r="W407" t="str">
        <f>PMR_consolidado!AJ412</f>
        <v>Trimestral</v>
      </c>
      <c r="X407" t="str">
        <f>PMR_consolidado!AK412</f>
        <v>%</v>
      </c>
      <c r="Y407">
        <f>PMR_consolidado!AL412</f>
        <v>0</v>
      </c>
      <c r="Z407">
        <f>PMR_consolidado!AM412</f>
        <v>100</v>
      </c>
      <c r="AA407">
        <f>PMR_consolidado!AN412</f>
        <v>31.29</v>
      </c>
      <c r="AB407">
        <f>PMR_consolidado!AO412</f>
        <v>0</v>
      </c>
      <c r="AC407">
        <f>PMR_consolidado!AP412</f>
        <v>0</v>
      </c>
      <c r="AD407" t="str">
        <f>PMR_consolidado!AQ412</f>
        <v>la ejecución de este indicador empezará a partir de julio del 2024 acorde al nuevo PDD</v>
      </c>
      <c r="AE407">
        <f>PMR_consolidado!AR412</f>
        <v>2.5</v>
      </c>
      <c r="AF407">
        <f>PMR_consolidado!AS412</f>
        <v>0</v>
      </c>
      <c r="AG407">
        <f>PMR_consolidado!AT412</f>
        <v>0</v>
      </c>
      <c r="AH407">
        <f>PMR_consolidado!AU412</f>
        <v>0</v>
      </c>
      <c r="AJ407" t="str">
        <f t="shared" si="24"/>
        <v>No OK</v>
      </c>
      <c r="AK407" t="str">
        <f t="shared" si="26"/>
        <v>0201-01052224</v>
      </c>
      <c r="AL407" s="305">
        <f>COUNTIFS($A$3:A$686,AK407)</f>
        <v>2</v>
      </c>
      <c r="AM407" s="305" t="str">
        <f t="shared" si="27"/>
        <v>No Tiene</v>
      </c>
    </row>
    <row r="408" spans="1:39" x14ac:dyDescent="0.25">
      <c r="A408" t="str">
        <f t="shared" si="25"/>
        <v>0201-01052224</v>
      </c>
      <c r="B408" t="str">
        <f>PMR_consolidado!D413</f>
        <v>0201-01</v>
      </c>
      <c r="C408" t="str">
        <f>PMR_consolidado!E413</f>
        <v>FONDO FINANCIERO DISTRITAL DE SALUD - FFDS</v>
      </c>
      <c r="D408" t="str">
        <f>PMR_consolidado!F413</f>
        <v>05</v>
      </c>
      <c r="E408" t="str">
        <f>PMR_consolidado!H413</f>
        <v>22</v>
      </c>
      <c r="F408" t="str">
        <f>PMR_consolidado!J413</f>
        <v>Stock</v>
      </c>
      <c r="G408" t="str">
        <f>PMR_consolidado!K413</f>
        <v>Mensual</v>
      </c>
      <c r="H408" t="str">
        <f>PMR_consolidado!L413</f>
        <v>%</v>
      </c>
      <c r="I408">
        <f>PMR_consolidado!M413</f>
        <v>100</v>
      </c>
      <c r="J408">
        <f>PMR_consolidado!N413</f>
        <v>100</v>
      </c>
      <c r="K408">
        <f>PMR_consolidado!O413</f>
        <v>100</v>
      </c>
      <c r="L408">
        <f>PMR_consolidado!P413</f>
        <v>0</v>
      </c>
      <c r="M408" t="str">
        <f>PMR_consolidado!Q413</f>
        <v>24</v>
      </c>
      <c r="N408" t="str">
        <f>PMR_consolidado!R413</f>
        <v>Infraestructura hospitalaria de nivel 2 construida</v>
      </c>
      <c r="O408">
        <f>PMR_consolidado!S413</f>
        <v>36308.532870000003</v>
      </c>
      <c r="P408">
        <f>PMR_consolidado!T413</f>
        <v>36308.532870000003</v>
      </c>
      <c r="Q408">
        <f>PMR_consolidado!U413</f>
        <v>862.77928799999995</v>
      </c>
      <c r="R408">
        <f>PMR_consolidado!V413</f>
        <v>234.443839</v>
      </c>
      <c r="S408">
        <f>PMR_consolidado!AF413</f>
        <v>0</v>
      </c>
      <c r="T408">
        <f>PMR_consolidado!AG413</f>
        <v>28</v>
      </c>
      <c r="U408" t="str">
        <f>PMR_consolidado!AH413</f>
        <v>Porcentaje de avance en obras y dotación complementarias para la infraestructura en salud del D.C.</v>
      </c>
      <c r="V408" t="str">
        <f>PMR_consolidado!AI413</f>
        <v>Acumulado</v>
      </c>
      <c r="W408" t="str">
        <f>PMR_consolidado!AJ413</f>
        <v>Mensual</v>
      </c>
      <c r="X408" t="str">
        <f>PMR_consolidado!AK413</f>
        <v>%</v>
      </c>
      <c r="Y408">
        <f>PMR_consolidado!AL413</f>
        <v>20.61</v>
      </c>
      <c r="Z408">
        <f>PMR_consolidado!AM413</f>
        <v>80</v>
      </c>
      <c r="AA408">
        <f>PMR_consolidado!AN413</f>
        <v>31.29</v>
      </c>
      <c r="AB408">
        <f>PMR_consolidado!AO413</f>
        <v>12.53</v>
      </c>
      <c r="AC408">
        <f>PMR_consolidado!AP413</f>
        <v>40.044742729306499</v>
      </c>
      <c r="AD408" t="str">
        <f>PMR_consolidado!AQ413</f>
        <v>Este Indicador No Finalizo Su Ejecución Debido A La Reprogramación De Las Infraestructuras Priorizadas En El Distrito</v>
      </c>
      <c r="AE408">
        <f>PMR_consolidado!AR413</f>
        <v>0</v>
      </c>
      <c r="AF408">
        <f>PMR_consolidado!AS413</f>
        <v>0</v>
      </c>
      <c r="AG408">
        <f>PMR_consolidado!AT413</f>
        <v>0</v>
      </c>
      <c r="AH408">
        <f>PMR_consolidado!AU413</f>
        <v>0</v>
      </c>
      <c r="AJ408" t="str">
        <f t="shared" si="24"/>
        <v>No OK</v>
      </c>
      <c r="AK408" t="str">
        <f t="shared" si="26"/>
        <v>0201-01052224</v>
      </c>
      <c r="AL408" s="305">
        <f>COUNTIFS($A$3:A$686,AK408)</f>
        <v>2</v>
      </c>
      <c r="AM408" s="305" t="str">
        <f t="shared" si="27"/>
        <v>No Tiene</v>
      </c>
    </row>
    <row r="409" spans="1:39" x14ac:dyDescent="0.25">
      <c r="A409" t="str">
        <f t="shared" si="25"/>
        <v>0201-01052225</v>
      </c>
      <c r="B409" t="str">
        <f>PMR_consolidado!D414</f>
        <v>0201-01</v>
      </c>
      <c r="C409" t="str">
        <f>PMR_consolidado!E414</f>
        <v>FONDO FINANCIERO DISTRITAL DE SALUD - FFDS</v>
      </c>
      <c r="D409" t="str">
        <f>PMR_consolidado!F414</f>
        <v>05</v>
      </c>
      <c r="E409" t="str">
        <f>PMR_consolidado!H414</f>
        <v>22</v>
      </c>
      <c r="F409" t="str">
        <f>PMR_consolidado!J414</f>
        <v>Stock</v>
      </c>
      <c r="G409" t="str">
        <f>PMR_consolidado!K414</f>
        <v>Mensual</v>
      </c>
      <c r="H409" t="str">
        <f>PMR_consolidado!L414</f>
        <v>%</v>
      </c>
      <c r="I409">
        <f>PMR_consolidado!M414</f>
        <v>100</v>
      </c>
      <c r="J409">
        <f>PMR_consolidado!N414</f>
        <v>100</v>
      </c>
      <c r="K409">
        <f>PMR_consolidado!O414</f>
        <v>100</v>
      </c>
      <c r="L409">
        <f>PMR_consolidado!P414</f>
        <v>0</v>
      </c>
      <c r="M409" t="str">
        <f>PMR_consolidado!Q414</f>
        <v>25</v>
      </c>
      <c r="N409" t="str">
        <f>PMR_consolidado!R414</f>
        <v>Servicio de Inspección, Vigilancia y Control [IVC] del Sistema de Salud</v>
      </c>
      <c r="O409">
        <f>PMR_consolidado!S414</f>
        <v>0</v>
      </c>
      <c r="P409">
        <f>PMR_consolidado!T414</f>
        <v>0</v>
      </c>
      <c r="Q409">
        <f>PMR_consolidado!U414</f>
        <v>0</v>
      </c>
      <c r="R409">
        <f>PMR_consolidado!V414</f>
        <v>0</v>
      </c>
      <c r="S409">
        <f>PMR_consolidado!AF414</f>
        <v>0</v>
      </c>
      <c r="T409">
        <f>PMR_consolidado!AG414</f>
        <v>55</v>
      </c>
      <c r="U409" t="str">
        <f>PMR_consolidado!AH414</f>
        <v>Número de visitas de inspección, vigilancia y control (IVC) en Bogotá D.C.</v>
      </c>
      <c r="V409" t="str">
        <f>PMR_consolidado!AI414</f>
        <v>Acumulado</v>
      </c>
      <c r="W409" t="str">
        <f>PMR_consolidado!AJ414</f>
        <v>Mensual</v>
      </c>
      <c r="X409" t="str">
        <f>PMR_consolidado!AK414</f>
        <v>VAL</v>
      </c>
      <c r="Y409">
        <f>PMR_consolidado!AL414</f>
        <v>15427</v>
      </c>
      <c r="Z409">
        <f>PMR_consolidado!AM414</f>
        <v>45226</v>
      </c>
      <c r="AA409">
        <f>PMR_consolidado!AN414</f>
        <v>4384</v>
      </c>
      <c r="AB409">
        <f>PMR_consolidado!AO414</f>
        <v>0</v>
      </c>
      <c r="AC409">
        <f>PMR_consolidado!AP414</f>
        <v>0</v>
      </c>
      <c r="AD409" t="str">
        <f>PMR_consolidado!AQ414</f>
        <v>la ejecución de este indicador empezará a partir de julio del 2024 acorde al nuevo PDD</v>
      </c>
      <c r="AE409">
        <f>PMR_consolidado!AR414</f>
        <v>4538</v>
      </c>
      <c r="AF409">
        <f>PMR_consolidado!AS414</f>
        <v>0</v>
      </c>
      <c r="AG409">
        <f>PMR_consolidado!AT414</f>
        <v>0</v>
      </c>
      <c r="AH409">
        <f>PMR_consolidado!AU414</f>
        <v>0</v>
      </c>
      <c r="AJ409" t="str">
        <f t="shared" si="24"/>
        <v>No OK</v>
      </c>
      <c r="AK409" t="str">
        <f t="shared" si="26"/>
        <v>0201-01052225</v>
      </c>
      <c r="AL409" s="305">
        <f>COUNTIFS($A$3:A$686,AK409)</f>
        <v>2</v>
      </c>
      <c r="AM409" s="305" t="str">
        <f t="shared" si="27"/>
        <v>No Tiene</v>
      </c>
    </row>
    <row r="410" spans="1:39" x14ac:dyDescent="0.25">
      <c r="A410" t="str">
        <f t="shared" si="25"/>
        <v>0201-01052225</v>
      </c>
      <c r="B410" t="str">
        <f>PMR_consolidado!D415</f>
        <v>0201-01</v>
      </c>
      <c r="C410" t="str">
        <f>PMR_consolidado!E415</f>
        <v>FONDO FINANCIERO DISTRITAL DE SALUD - FFDS</v>
      </c>
      <c r="D410" t="str">
        <f>PMR_consolidado!F415</f>
        <v>05</v>
      </c>
      <c r="E410" t="str">
        <f>PMR_consolidado!H415</f>
        <v>22</v>
      </c>
      <c r="F410" t="str">
        <f>PMR_consolidado!J415</f>
        <v>Stock</v>
      </c>
      <c r="G410" t="str">
        <f>PMR_consolidado!K415</f>
        <v>Mensual</v>
      </c>
      <c r="H410" t="str">
        <f>PMR_consolidado!L415</f>
        <v>%</v>
      </c>
      <c r="I410">
        <f>PMR_consolidado!M415</f>
        <v>100</v>
      </c>
      <c r="J410">
        <f>PMR_consolidado!N415</f>
        <v>100</v>
      </c>
      <c r="K410">
        <f>PMR_consolidado!O415</f>
        <v>100</v>
      </c>
      <c r="L410">
        <f>PMR_consolidado!P415</f>
        <v>0</v>
      </c>
      <c r="M410" t="str">
        <f>PMR_consolidado!Q415</f>
        <v>25</v>
      </c>
      <c r="N410" t="str">
        <f>PMR_consolidado!R415</f>
        <v>Servicio de Inspección, Vigilancia y Control [IVC] del Sistema de Salud</v>
      </c>
      <c r="O410">
        <f>PMR_consolidado!S415</f>
        <v>10130</v>
      </c>
      <c r="P410">
        <f>PMR_consolidado!T415</f>
        <v>10130</v>
      </c>
      <c r="Q410">
        <f>PMR_consolidado!U415</f>
        <v>5031.2350210000004</v>
      </c>
      <c r="R410">
        <f>PMR_consolidado!V415</f>
        <v>2637.4398529999999</v>
      </c>
      <c r="S410">
        <f>PMR_consolidado!AF415</f>
        <v>0</v>
      </c>
      <c r="T410">
        <f>PMR_consolidado!AG415</f>
        <v>29</v>
      </c>
      <c r="U410" t="str">
        <f>PMR_consolidado!AH415</f>
        <v>Porcentaje de Sedes de IPS con IVC en Bogotá D.C.</v>
      </c>
      <c r="V410" t="str">
        <f>PMR_consolidado!AI415</f>
        <v>Flujo</v>
      </c>
      <c r="W410" t="str">
        <f>PMR_consolidado!AJ415</f>
        <v>Mensual</v>
      </c>
      <c r="X410" t="str">
        <f>PMR_consolidado!AK415</f>
        <v>%</v>
      </c>
      <c r="Y410">
        <f>PMR_consolidado!AL415</f>
        <v>25</v>
      </c>
      <c r="Z410">
        <f>PMR_consolidado!AM415</f>
        <v>100</v>
      </c>
      <c r="AA410">
        <f>PMR_consolidado!AN415</f>
        <v>12.5</v>
      </c>
      <c r="AB410">
        <f>PMR_consolidado!AO415</f>
        <v>16.809999999999999</v>
      </c>
      <c r="AC410">
        <f>PMR_consolidado!AP415</f>
        <v>134.47999999999999</v>
      </c>
      <c r="AD410" t="str">
        <f>PMR_consolidado!AQ415</f>
        <v>Este Indicador Finalizo Su Ejecución En El Mes De Mayo 2024 Llegando A Un Cumplimiento Del 16,81%,</v>
      </c>
      <c r="AE410">
        <f>PMR_consolidado!AR415</f>
        <v>0</v>
      </c>
      <c r="AF410">
        <f>PMR_consolidado!AS415</f>
        <v>0</v>
      </c>
      <c r="AG410">
        <f>PMR_consolidado!AT415</f>
        <v>0</v>
      </c>
      <c r="AH410">
        <f>PMR_consolidado!AU415</f>
        <v>0</v>
      </c>
      <c r="AJ410" t="str">
        <f t="shared" si="24"/>
        <v>No OK</v>
      </c>
      <c r="AK410" t="str">
        <f t="shared" si="26"/>
        <v>0201-01052225</v>
      </c>
      <c r="AL410" s="305">
        <f>COUNTIFS($A$3:A$686,AK410)</f>
        <v>2</v>
      </c>
      <c r="AM410" s="305" t="str">
        <f t="shared" si="27"/>
        <v>No Tiene</v>
      </c>
    </row>
    <row r="411" spans="1:39" x14ac:dyDescent="0.25">
      <c r="A411" t="str">
        <f t="shared" si="25"/>
        <v>0201-01052226</v>
      </c>
      <c r="B411" t="str">
        <f>PMR_consolidado!D416</f>
        <v>0201-01</v>
      </c>
      <c r="C411" t="str">
        <f>PMR_consolidado!E416</f>
        <v>FONDO FINANCIERO DISTRITAL DE SALUD - FFDS</v>
      </c>
      <c r="D411" t="str">
        <f>PMR_consolidado!F416</f>
        <v>05</v>
      </c>
      <c r="E411" t="str">
        <f>PMR_consolidado!H416</f>
        <v>22</v>
      </c>
      <c r="F411" t="str">
        <f>PMR_consolidado!J416</f>
        <v>Stock</v>
      </c>
      <c r="G411" t="str">
        <f>PMR_consolidado!K416</f>
        <v>Mensual</v>
      </c>
      <c r="H411" t="str">
        <f>PMR_consolidado!L416</f>
        <v>%</v>
      </c>
      <c r="I411">
        <f>PMR_consolidado!M416</f>
        <v>100</v>
      </c>
      <c r="J411">
        <f>PMR_consolidado!N416</f>
        <v>100</v>
      </c>
      <c r="K411">
        <f>PMR_consolidado!O416</f>
        <v>100</v>
      </c>
      <c r="L411">
        <f>PMR_consolidado!P416</f>
        <v>0</v>
      </c>
      <c r="M411" t="str">
        <f>PMR_consolidado!Q416</f>
        <v>26</v>
      </c>
      <c r="N411" t="str">
        <f>PMR_consolidado!R416</f>
        <v>Servicio de apoyo para modernizar la infraestructura del centro distrital de Salud y
dotar con bienes y Servicio de interés para la salud</v>
      </c>
      <c r="O411">
        <f>PMR_consolidado!S416</f>
        <v>0</v>
      </c>
      <c r="P411">
        <f>PMR_consolidado!T416</f>
        <v>0</v>
      </c>
      <c r="Q411">
        <f>PMR_consolidado!U416</f>
        <v>0</v>
      </c>
      <c r="R411">
        <f>PMR_consolidado!V416</f>
        <v>0</v>
      </c>
      <c r="S411">
        <f>PMR_consolidado!AF416</f>
        <v>0</v>
      </c>
      <c r="T411">
        <f>PMR_consolidado!AG416</f>
        <v>65</v>
      </c>
      <c r="U411" t="str">
        <f>PMR_consolidado!AH416</f>
        <v>Porcentaje de cumplimiento en la modernización de la  infrestructura del centro distrital de salud</v>
      </c>
      <c r="V411" t="str">
        <f>PMR_consolidado!AI416</f>
        <v>Flujo</v>
      </c>
      <c r="W411" t="str">
        <f>PMR_consolidado!AJ416</f>
        <v>Mensual</v>
      </c>
      <c r="X411" t="str">
        <f>PMR_consolidado!AK416</f>
        <v>%</v>
      </c>
      <c r="Y411">
        <f>PMR_consolidado!AL416</f>
        <v>0</v>
      </c>
      <c r="Z411">
        <f>PMR_consolidado!AM416</f>
        <v>100</v>
      </c>
      <c r="AA411">
        <f>PMR_consolidado!AN416</f>
        <v>100</v>
      </c>
      <c r="AB411">
        <f>PMR_consolidado!AO416</f>
        <v>0</v>
      </c>
      <c r="AC411">
        <f>PMR_consolidado!AP416</f>
        <v>0</v>
      </c>
      <c r="AD411" t="str">
        <f>PMR_consolidado!AQ416</f>
        <v>la ejecución de este indicador empezará a partir de julio del 2024 acorde al nuevo PDD</v>
      </c>
      <c r="AE411">
        <f>PMR_consolidado!AR416</f>
        <v>100</v>
      </c>
      <c r="AF411">
        <f>PMR_consolidado!AS416</f>
        <v>0</v>
      </c>
      <c r="AG411">
        <f>PMR_consolidado!AT416</f>
        <v>0</v>
      </c>
      <c r="AH411">
        <f>PMR_consolidado!AU416</f>
        <v>0</v>
      </c>
      <c r="AJ411" t="str">
        <f t="shared" si="24"/>
        <v>No OK</v>
      </c>
      <c r="AK411" t="str">
        <f t="shared" si="26"/>
        <v>0201-01052226</v>
      </c>
      <c r="AL411" s="305">
        <f>COUNTIFS($A$3:A$686,AK411)</f>
        <v>2</v>
      </c>
      <c r="AM411" s="305" t="str">
        <f t="shared" si="27"/>
        <v>No Tiene</v>
      </c>
    </row>
    <row r="412" spans="1:39" x14ac:dyDescent="0.25">
      <c r="A412" t="str">
        <f t="shared" si="25"/>
        <v>0201-01052226</v>
      </c>
      <c r="B412" t="str">
        <f>PMR_consolidado!D417</f>
        <v>0201-01</v>
      </c>
      <c r="C412" t="str">
        <f>PMR_consolidado!E417</f>
        <v>FONDO FINANCIERO DISTRITAL DE SALUD - FFDS</v>
      </c>
      <c r="D412" t="str">
        <f>PMR_consolidado!F417</f>
        <v>05</v>
      </c>
      <c r="E412" t="str">
        <f>PMR_consolidado!H417</f>
        <v>22</v>
      </c>
      <c r="F412" t="str">
        <f>PMR_consolidado!J417</f>
        <v>Stock</v>
      </c>
      <c r="G412" t="str">
        <f>PMR_consolidado!K417</f>
        <v>Mensual</v>
      </c>
      <c r="H412" t="str">
        <f>PMR_consolidado!L417</f>
        <v>%</v>
      </c>
      <c r="I412">
        <f>PMR_consolidado!M417</f>
        <v>100</v>
      </c>
      <c r="J412">
        <f>PMR_consolidado!N417</f>
        <v>100</v>
      </c>
      <c r="K412">
        <f>PMR_consolidado!O417</f>
        <v>100</v>
      </c>
      <c r="L412">
        <f>PMR_consolidado!P417</f>
        <v>0</v>
      </c>
      <c r="M412" t="str">
        <f>PMR_consolidado!Q417</f>
        <v>26</v>
      </c>
      <c r="N412" t="str">
        <f>PMR_consolidado!R417</f>
        <v>Servicio de apoyo para modernizar la infraestructura del centro distrital de Salud y
dotar con bienes y Servicio de interés para la salud</v>
      </c>
      <c r="O412">
        <f>PMR_consolidado!S417</f>
        <v>12646</v>
      </c>
      <c r="P412">
        <f>PMR_consolidado!T417</f>
        <v>12646</v>
      </c>
      <c r="Q412">
        <f>PMR_consolidado!U417</f>
        <v>7759.9664750000002</v>
      </c>
      <c r="R412">
        <f>PMR_consolidado!V417</f>
        <v>3837.476326</v>
      </c>
      <c r="S412">
        <f>PMR_consolidado!AF417</f>
        <v>0</v>
      </c>
      <c r="T412">
        <f>PMR_consolidado!AG417</f>
        <v>31</v>
      </c>
      <c r="U412" t="str">
        <f>PMR_consolidado!AH417</f>
        <v>Número de empleos temporales adicionales a la planta provista, en las Subredes.</v>
      </c>
      <c r="V412" t="str">
        <f>PMR_consolidado!AI417</f>
        <v>Acumulado</v>
      </c>
      <c r="W412" t="str">
        <f>PMR_consolidado!AJ417</f>
        <v>Mensual</v>
      </c>
      <c r="X412" t="str">
        <f>PMR_consolidado!AK417</f>
        <v>VAL</v>
      </c>
      <c r="Y412">
        <f>PMR_consolidado!AL417</f>
        <v>220</v>
      </c>
      <c r="Z412">
        <f>PMR_consolidado!AM417</f>
        <v>1522</v>
      </c>
      <c r="AA412">
        <f>PMR_consolidado!AN417</f>
        <v>340</v>
      </c>
      <c r="AB412">
        <f>PMR_consolidado!AO417</f>
        <v>27</v>
      </c>
      <c r="AC412">
        <f>PMR_consolidado!AP417</f>
        <v>7.9411764705882399</v>
      </c>
      <c r="AD412" t="str">
        <f>PMR_consolidado!AQ417</f>
        <v>En El Marco Del Nuevo Pdd "Bogotá Camina Segura" 2024-2027 Y Acorde Al Lineamiento De Austeridad Del Gasto Dado Por La Sdh, Esta Meta No Tendra Continuidad En Lo Que Queda De La Vigencia 2024</v>
      </c>
      <c r="AE412">
        <f>PMR_consolidado!AR417</f>
        <v>0</v>
      </c>
      <c r="AF412">
        <f>PMR_consolidado!AS417</f>
        <v>0</v>
      </c>
      <c r="AG412">
        <f>PMR_consolidado!AT417</f>
        <v>0</v>
      </c>
      <c r="AH412">
        <f>PMR_consolidado!AU417</f>
        <v>0</v>
      </c>
      <c r="AJ412" t="str">
        <f t="shared" si="24"/>
        <v>No OK</v>
      </c>
      <c r="AK412" t="str">
        <f t="shared" si="26"/>
        <v>0201-01052226</v>
      </c>
      <c r="AL412" s="305">
        <f>COUNTIFS($A$3:A$686,AK412)</f>
        <v>2</v>
      </c>
      <c r="AM412" s="305" t="str">
        <f t="shared" si="27"/>
        <v>No Tiene</v>
      </c>
    </row>
    <row r="413" spans="1:39" x14ac:dyDescent="0.25">
      <c r="A413" t="str">
        <f t="shared" si="25"/>
        <v>0201-01052227</v>
      </c>
      <c r="B413" t="str">
        <f>PMR_consolidado!D418</f>
        <v>0201-01</v>
      </c>
      <c r="C413" t="str">
        <f>PMR_consolidado!E418</f>
        <v>FONDO FINANCIERO DISTRITAL DE SALUD - FFDS</v>
      </c>
      <c r="D413" t="str">
        <f>PMR_consolidado!F418</f>
        <v>05</v>
      </c>
      <c r="E413" t="str">
        <f>PMR_consolidado!H418</f>
        <v>22</v>
      </c>
      <c r="F413" t="str">
        <f>PMR_consolidado!J418</f>
        <v>Stock</v>
      </c>
      <c r="G413" t="str">
        <f>PMR_consolidado!K418</f>
        <v>Mensual</v>
      </c>
      <c r="H413" t="str">
        <f>PMR_consolidado!L418</f>
        <v>%</v>
      </c>
      <c r="I413">
        <f>PMR_consolidado!M418</f>
        <v>100</v>
      </c>
      <c r="J413">
        <f>PMR_consolidado!N418</f>
        <v>100</v>
      </c>
      <c r="K413">
        <f>PMR_consolidado!O418</f>
        <v>100</v>
      </c>
      <c r="L413">
        <f>PMR_consolidado!P418</f>
        <v>0</v>
      </c>
      <c r="M413" t="str">
        <f>PMR_consolidado!Q418</f>
        <v>27</v>
      </c>
      <c r="N413" t="str">
        <f>PMR_consolidado!R418</f>
        <v>Servicio de asistencia técnica para el fortalecimiento de Autoridades sanitarias distritales y municipales fortalecidas en la elaboración de planes y proyectos, ejecución y control del Plan Territorial de salud</v>
      </c>
      <c r="O413">
        <f>PMR_consolidado!S418</f>
        <v>0</v>
      </c>
      <c r="P413">
        <f>PMR_consolidado!T418</f>
        <v>0</v>
      </c>
      <c r="Q413">
        <f>PMR_consolidado!U418</f>
        <v>0</v>
      </c>
      <c r="R413">
        <f>PMR_consolidado!V418</f>
        <v>0</v>
      </c>
      <c r="S413">
        <f>PMR_consolidado!AF418</f>
        <v>0</v>
      </c>
      <c r="T413">
        <f>PMR_consolidado!AG418</f>
        <v>51</v>
      </c>
      <c r="U413" t="str">
        <f>PMR_consolidado!AH418</f>
        <v>Porcentaje de implementación del Plan de Asesoría y Asistencia Técnica a la EPS Capital Salud y las Subredes</v>
      </c>
      <c r="V413" t="str">
        <f>PMR_consolidado!AI418</f>
        <v>Stock</v>
      </c>
      <c r="W413" t="str">
        <f>PMR_consolidado!AJ418</f>
        <v>Mensual</v>
      </c>
      <c r="X413" t="str">
        <f>PMR_consolidado!AK418</f>
        <v>%</v>
      </c>
      <c r="Y413">
        <f>PMR_consolidado!AL418</f>
        <v>100</v>
      </c>
      <c r="Z413">
        <f>PMR_consolidado!AM418</f>
        <v>100</v>
      </c>
      <c r="AA413">
        <f>PMR_consolidado!AN418</f>
        <v>100</v>
      </c>
      <c r="AB413">
        <f>PMR_consolidado!AO418</f>
        <v>0</v>
      </c>
      <c r="AC413">
        <f>PMR_consolidado!AP418</f>
        <v>0</v>
      </c>
      <c r="AD413" t="str">
        <f>PMR_consolidado!AQ418</f>
        <v>la ejecución de este indicador empezará a partir de julio del 2024 acorde al nuevo PDD</v>
      </c>
      <c r="AE413">
        <f>PMR_consolidado!AR418</f>
        <v>100</v>
      </c>
      <c r="AF413">
        <f>PMR_consolidado!AS418</f>
        <v>0</v>
      </c>
      <c r="AG413">
        <f>PMR_consolidado!AT418</f>
        <v>0</v>
      </c>
      <c r="AH413">
        <f>PMR_consolidado!AU418</f>
        <v>0</v>
      </c>
      <c r="AJ413" t="str">
        <f t="shared" si="24"/>
        <v>No OK</v>
      </c>
      <c r="AK413" t="str">
        <f t="shared" si="26"/>
        <v>0201-01052227</v>
      </c>
      <c r="AL413" s="305">
        <f>COUNTIFS($A$3:A$686,AK413)</f>
        <v>4</v>
      </c>
      <c r="AM413" s="305" t="str">
        <f t="shared" si="27"/>
        <v>No Tiene</v>
      </c>
    </row>
    <row r="414" spans="1:39" x14ac:dyDescent="0.25">
      <c r="A414" t="str">
        <f t="shared" si="25"/>
        <v>0201-01052227</v>
      </c>
      <c r="B414" t="str">
        <f>PMR_consolidado!D419</f>
        <v>0201-01</v>
      </c>
      <c r="C414" t="str">
        <f>PMR_consolidado!E419</f>
        <v>FONDO FINANCIERO DISTRITAL DE SALUD - FFDS</v>
      </c>
      <c r="D414" t="str">
        <f>PMR_consolidado!F419</f>
        <v>05</v>
      </c>
      <c r="E414" t="str">
        <f>PMR_consolidado!H419</f>
        <v>22</v>
      </c>
      <c r="F414" t="str">
        <f>PMR_consolidado!J419</f>
        <v>Stock</v>
      </c>
      <c r="G414" t="str">
        <f>PMR_consolidado!K419</f>
        <v>Mensual</v>
      </c>
      <c r="H414" t="str">
        <f>PMR_consolidado!L419</f>
        <v>%</v>
      </c>
      <c r="I414">
        <f>PMR_consolidado!M419</f>
        <v>100</v>
      </c>
      <c r="J414">
        <f>PMR_consolidado!N419</f>
        <v>100</v>
      </c>
      <c r="K414">
        <f>PMR_consolidado!O419</f>
        <v>100</v>
      </c>
      <c r="L414">
        <f>PMR_consolidado!P419</f>
        <v>0</v>
      </c>
      <c r="M414" t="str">
        <f>PMR_consolidado!Q419</f>
        <v>27</v>
      </c>
      <c r="N414" t="str">
        <f>PMR_consolidado!R419</f>
        <v>Servicio de asistencia técnica para el fortalecimiento de Autoridades sanitarias distritales y municipales fortalecidas en la elaboración de planes y proyectos, ejecución y control del Plan Territorial de salud</v>
      </c>
      <c r="O414">
        <f>PMR_consolidado!S419</f>
        <v>0</v>
      </c>
      <c r="P414">
        <f>PMR_consolidado!T419</f>
        <v>0</v>
      </c>
      <c r="Q414">
        <f>PMR_consolidado!U419</f>
        <v>0</v>
      </c>
      <c r="R414">
        <f>PMR_consolidado!V419</f>
        <v>0</v>
      </c>
      <c r="S414">
        <f>PMR_consolidado!AF419</f>
        <v>0</v>
      </c>
      <c r="T414">
        <f>PMR_consolidado!AG419</f>
        <v>57</v>
      </c>
      <c r="U414" t="str">
        <f>PMR_consolidado!AH419</f>
        <v>Porcentaje de actualización del Modelo de Salud implementado para Bogotá D.C</v>
      </c>
      <c r="V414" t="str">
        <f>PMR_consolidado!AI419</f>
        <v>Flujo</v>
      </c>
      <c r="W414" t="str">
        <f>PMR_consolidado!AJ419</f>
        <v>Mensual</v>
      </c>
      <c r="X414" t="str">
        <f>PMR_consolidado!AK419</f>
        <v>%</v>
      </c>
      <c r="Y414">
        <f>PMR_consolidado!AL419</f>
        <v>95</v>
      </c>
      <c r="Z414">
        <f>PMR_consolidado!AM419</f>
        <v>100</v>
      </c>
      <c r="AA414">
        <f>PMR_consolidado!AN419</f>
        <v>100</v>
      </c>
      <c r="AB414">
        <f>PMR_consolidado!AO419</f>
        <v>0</v>
      </c>
      <c r="AC414">
        <f>PMR_consolidado!AP419</f>
        <v>0</v>
      </c>
      <c r="AD414" t="str">
        <f>PMR_consolidado!AQ419</f>
        <v>la ejecución de este indicador empezará a partir de julio del 2024 acorde al nuevo PDD</v>
      </c>
      <c r="AE414">
        <f>PMR_consolidado!AR419</f>
        <v>100</v>
      </c>
      <c r="AF414">
        <f>PMR_consolidado!AS419</f>
        <v>0</v>
      </c>
      <c r="AG414">
        <f>PMR_consolidado!AT419</f>
        <v>0</v>
      </c>
      <c r="AH414">
        <f>PMR_consolidado!AU419</f>
        <v>0</v>
      </c>
      <c r="AJ414" t="str">
        <f t="shared" si="24"/>
        <v>No OK</v>
      </c>
      <c r="AK414" t="str">
        <f t="shared" si="26"/>
        <v>0201-01052227</v>
      </c>
      <c r="AL414" s="305">
        <f>COUNTIFS($A$3:A$686,AK414)</f>
        <v>4</v>
      </c>
      <c r="AM414" s="305" t="str">
        <f t="shared" si="27"/>
        <v>No Tiene</v>
      </c>
    </row>
    <row r="415" spans="1:39" x14ac:dyDescent="0.25">
      <c r="A415" t="str">
        <f t="shared" si="25"/>
        <v>0201-01052227</v>
      </c>
      <c r="B415" t="str">
        <f>PMR_consolidado!D420</f>
        <v>0201-01</v>
      </c>
      <c r="C415" t="str">
        <f>PMR_consolidado!E420</f>
        <v>FONDO FINANCIERO DISTRITAL DE SALUD - FFDS</v>
      </c>
      <c r="D415" t="str">
        <f>PMR_consolidado!F420</f>
        <v>05</v>
      </c>
      <c r="E415" t="str">
        <f>PMR_consolidado!H420</f>
        <v>22</v>
      </c>
      <c r="F415" t="str">
        <f>PMR_consolidado!J420</f>
        <v>Stock</v>
      </c>
      <c r="G415" t="str">
        <f>PMR_consolidado!K420</f>
        <v>Mensual</v>
      </c>
      <c r="H415" t="str">
        <f>PMR_consolidado!L420</f>
        <v>%</v>
      </c>
      <c r="I415">
        <f>PMR_consolidado!M420</f>
        <v>100</v>
      </c>
      <c r="J415">
        <f>PMR_consolidado!N420</f>
        <v>100</v>
      </c>
      <c r="K415">
        <f>PMR_consolidado!O420</f>
        <v>100</v>
      </c>
      <c r="L415">
        <f>PMR_consolidado!P420</f>
        <v>0</v>
      </c>
      <c r="M415" t="str">
        <f>PMR_consolidado!Q420</f>
        <v>27</v>
      </c>
      <c r="N415" t="str">
        <f>PMR_consolidado!R420</f>
        <v>Servicio de asistencia técnica para el fortalecimiento de Autoridades sanitarias distritales y municipales fortalecidas en la elaboración de planes y proyectos, ejecución y control del Plan Territorial de salud</v>
      </c>
      <c r="O415">
        <f>PMR_consolidado!S420</f>
        <v>255636.51094400001</v>
      </c>
      <c r="P415">
        <f>PMR_consolidado!T420</f>
        <v>255636.51094400001</v>
      </c>
      <c r="Q415">
        <f>PMR_consolidado!U420</f>
        <v>229508.26493</v>
      </c>
      <c r="R415">
        <f>PMR_consolidado!V420</f>
        <v>210931.92661200001</v>
      </c>
      <c r="S415">
        <f>PMR_consolidado!AF420</f>
        <v>0</v>
      </c>
      <c r="T415">
        <f>PMR_consolidado!AG420</f>
        <v>33</v>
      </c>
      <c r="U415" t="str">
        <f>PMR_consolidado!AH420</f>
        <v>Número de Rutas Integrales de Atención en Salud - RIAS implementadas</v>
      </c>
      <c r="V415" t="str">
        <f>PMR_consolidado!AI420</f>
        <v>Capacidad</v>
      </c>
      <c r="W415" t="str">
        <f>PMR_consolidado!AJ420</f>
        <v>Mensual</v>
      </c>
      <c r="X415" t="str">
        <f>PMR_consolidado!AK420</f>
        <v>VAL</v>
      </c>
      <c r="Y415">
        <f>PMR_consolidado!AL420</f>
        <v>8</v>
      </c>
      <c r="Z415">
        <f>PMR_consolidado!AM420</f>
        <v>8.01</v>
      </c>
      <c r="AA415">
        <f>PMR_consolidado!AN420</f>
        <v>8.01</v>
      </c>
      <c r="AB415">
        <f>PMR_consolidado!AO420</f>
        <v>8</v>
      </c>
      <c r="AC415">
        <f>PMR_consolidado!AP420</f>
        <v>99.875156054931296</v>
      </c>
      <c r="AD415" t="str">
        <f>PMR_consolidado!AQ420</f>
        <v>Visitas De Orientación Técnica A Las Unidades De Servicios De Salud, Hospitales Y Centros De Salud Con El Fin De Verificar El Proceso De Implementación De La Ruta Materno Perinatal</v>
      </c>
      <c r="AE415">
        <f>PMR_consolidado!AR420</f>
        <v>0</v>
      </c>
      <c r="AF415">
        <f>PMR_consolidado!AS420</f>
        <v>0</v>
      </c>
      <c r="AG415">
        <f>PMR_consolidado!AT420</f>
        <v>0</v>
      </c>
      <c r="AH415">
        <f>PMR_consolidado!AU420</f>
        <v>0</v>
      </c>
      <c r="AJ415" t="str">
        <f t="shared" si="24"/>
        <v>No OK</v>
      </c>
      <c r="AK415" t="str">
        <f t="shared" si="26"/>
        <v>0201-01052227</v>
      </c>
      <c r="AL415" s="305">
        <f>COUNTIFS($A$3:A$686,AK415)</f>
        <v>4</v>
      </c>
      <c r="AM415" s="305" t="str">
        <f t="shared" si="27"/>
        <v>No Tiene</v>
      </c>
    </row>
    <row r="416" spans="1:39" x14ac:dyDescent="0.25">
      <c r="A416" t="str">
        <f t="shared" si="25"/>
        <v>0201-01052227</v>
      </c>
      <c r="B416" t="str">
        <f>PMR_consolidado!D421</f>
        <v>0201-01</v>
      </c>
      <c r="C416" t="str">
        <f>PMR_consolidado!E421</f>
        <v>FONDO FINANCIERO DISTRITAL DE SALUD - FFDS</v>
      </c>
      <c r="D416" t="str">
        <f>PMR_consolidado!F421</f>
        <v>05</v>
      </c>
      <c r="E416" t="str">
        <f>PMR_consolidado!H421</f>
        <v>22</v>
      </c>
      <c r="F416" t="str">
        <f>PMR_consolidado!J421</f>
        <v>Stock</v>
      </c>
      <c r="G416" t="str">
        <f>PMR_consolidado!K421</f>
        <v>Mensual</v>
      </c>
      <c r="H416" t="str">
        <f>PMR_consolidado!L421</f>
        <v>%</v>
      </c>
      <c r="I416">
        <f>PMR_consolidado!M421</f>
        <v>100</v>
      </c>
      <c r="J416">
        <f>PMR_consolidado!N421</f>
        <v>100</v>
      </c>
      <c r="K416">
        <f>PMR_consolidado!O421</f>
        <v>100</v>
      </c>
      <c r="L416">
        <f>PMR_consolidado!P421</f>
        <v>0</v>
      </c>
      <c r="M416" t="str">
        <f>PMR_consolidado!Q421</f>
        <v>27</v>
      </c>
      <c r="N416" t="str">
        <f>PMR_consolidado!R421</f>
        <v>Servicio de asistencia técnica para el fortalecimiento de Autoridades sanitarias distritales y municipales fortalecidas en la elaboración de planes y proyectos, ejecución y control del Plan Territorial de salud</v>
      </c>
      <c r="O416">
        <f>PMR_consolidado!S421</f>
        <v>0</v>
      </c>
      <c r="P416">
        <f>PMR_consolidado!T421</f>
        <v>0</v>
      </c>
      <c r="Q416">
        <f>PMR_consolidado!U421</f>
        <v>0</v>
      </c>
      <c r="R416">
        <f>PMR_consolidado!V421</f>
        <v>0</v>
      </c>
      <c r="S416">
        <f>PMR_consolidado!AF421</f>
        <v>0</v>
      </c>
      <c r="T416">
        <f>PMR_consolidado!AG421</f>
        <v>39</v>
      </c>
      <c r="U416" t="str">
        <f>PMR_consolidado!AH421</f>
        <v>Porcentaje de avance en  el Plan de   implementación  de un (1) Modelo de Salud ajustado con enfoque poblacional, diferencial y de género, con enfasis en lo participativo, resolutivo y territorial.</v>
      </c>
      <c r="V416" t="str">
        <f>PMR_consolidado!AI421</f>
        <v>Capacidad</v>
      </c>
      <c r="W416" t="str">
        <f>PMR_consolidado!AJ421</f>
        <v>Mensual</v>
      </c>
      <c r="X416" t="str">
        <f>PMR_consolidado!AK421</f>
        <v>%</v>
      </c>
      <c r="Y416">
        <f>PMR_consolidado!AL421</f>
        <v>95</v>
      </c>
      <c r="Z416">
        <f>PMR_consolidado!AM421</f>
        <v>100</v>
      </c>
      <c r="AA416">
        <f>PMR_consolidado!AN421</f>
        <v>100</v>
      </c>
      <c r="AB416">
        <f>PMR_consolidado!AO421</f>
        <v>100</v>
      </c>
      <c r="AC416">
        <f>PMR_consolidado!AP421</f>
        <v>100</v>
      </c>
      <c r="AD416" t="str">
        <f>PMR_consolidado!AQ421</f>
        <v>Este Indicador Finalizo Su Ejecución En El Mes De Mayo 2024 Llegando A Un Cumplimiento Del 100%</v>
      </c>
      <c r="AE416">
        <f>PMR_consolidado!AR421</f>
        <v>0</v>
      </c>
      <c r="AF416">
        <f>PMR_consolidado!AS421</f>
        <v>0</v>
      </c>
      <c r="AG416">
        <f>PMR_consolidado!AT421</f>
        <v>0</v>
      </c>
      <c r="AH416">
        <f>PMR_consolidado!AU421</f>
        <v>0</v>
      </c>
      <c r="AJ416" t="str">
        <f t="shared" si="24"/>
        <v>No OK</v>
      </c>
      <c r="AK416" t="str">
        <f t="shared" si="26"/>
        <v>0201-01052227</v>
      </c>
      <c r="AL416" s="305">
        <f>COUNTIFS($A$3:A$686,AK416)</f>
        <v>4</v>
      </c>
      <c r="AM416" s="305" t="str">
        <f t="shared" si="27"/>
        <v>No Tiene</v>
      </c>
    </row>
    <row r="417" spans="1:39" x14ac:dyDescent="0.25">
      <c r="A417" t="str">
        <f t="shared" si="25"/>
        <v>0201-01052228</v>
      </c>
      <c r="B417" t="str">
        <f>PMR_consolidado!D422</f>
        <v>0201-01</v>
      </c>
      <c r="C417" t="str">
        <f>PMR_consolidado!E422</f>
        <v>FONDO FINANCIERO DISTRITAL DE SALUD - FFDS</v>
      </c>
      <c r="D417" t="str">
        <f>PMR_consolidado!F422</f>
        <v>05</v>
      </c>
      <c r="E417" t="str">
        <f>PMR_consolidado!H422</f>
        <v>22</v>
      </c>
      <c r="F417" t="str">
        <f>PMR_consolidado!J422</f>
        <v>Stock</v>
      </c>
      <c r="G417" t="str">
        <f>PMR_consolidado!K422</f>
        <v>Mensual</v>
      </c>
      <c r="H417" t="str">
        <f>PMR_consolidado!L422</f>
        <v>%</v>
      </c>
      <c r="I417">
        <f>PMR_consolidado!M422</f>
        <v>100</v>
      </c>
      <c r="J417">
        <f>PMR_consolidado!N422</f>
        <v>100</v>
      </c>
      <c r="K417">
        <f>PMR_consolidado!O422</f>
        <v>100</v>
      </c>
      <c r="L417">
        <f>PMR_consolidado!P422</f>
        <v>0</v>
      </c>
      <c r="M417" t="str">
        <f>PMR_consolidado!Q422</f>
        <v>28</v>
      </c>
      <c r="N417" t="str">
        <f>PMR_consolidado!R422</f>
        <v>Servicio de gestión del conocimiento</v>
      </c>
      <c r="O417">
        <f>PMR_consolidado!S422</f>
        <v>0</v>
      </c>
      <c r="P417">
        <f>PMR_consolidado!T422</f>
        <v>0</v>
      </c>
      <c r="Q417">
        <f>PMR_consolidado!U422</f>
        <v>0</v>
      </c>
      <c r="R417">
        <f>PMR_consolidado!V422</f>
        <v>0</v>
      </c>
      <c r="S417">
        <f>PMR_consolidado!AF422</f>
        <v>0</v>
      </c>
      <c r="T417">
        <f>PMR_consolidado!AG422</f>
        <v>52</v>
      </c>
      <c r="U417" t="str">
        <f>PMR_consolidado!AH422</f>
        <v>Porcentaje de cumplimiento del programa de educación, toma de desiciones, producción y apropiación social del conocimiento</v>
      </c>
      <c r="V417" t="str">
        <f>PMR_consolidado!AI422</f>
        <v>Stock</v>
      </c>
      <c r="W417" t="str">
        <f>PMR_consolidado!AJ422</f>
        <v>Mensual</v>
      </c>
      <c r="X417" t="str">
        <f>PMR_consolidado!AK422</f>
        <v>%</v>
      </c>
      <c r="Y417">
        <f>PMR_consolidado!AL422</f>
        <v>100</v>
      </c>
      <c r="Z417">
        <f>PMR_consolidado!AM422</f>
        <v>100</v>
      </c>
      <c r="AA417">
        <f>PMR_consolidado!AN422</f>
        <v>100</v>
      </c>
      <c r="AB417">
        <f>PMR_consolidado!AO422</f>
        <v>0</v>
      </c>
      <c r="AC417">
        <f>PMR_consolidado!AP422</f>
        <v>0</v>
      </c>
      <c r="AD417" t="str">
        <f>PMR_consolidado!AQ422</f>
        <v>la ejecución de este indicador empezará a partir de julio del 2024 acorde al nuevo PDD</v>
      </c>
      <c r="AE417">
        <f>PMR_consolidado!AR422</f>
        <v>100</v>
      </c>
      <c r="AF417">
        <f>PMR_consolidado!AS422</f>
        <v>0</v>
      </c>
      <c r="AG417">
        <f>PMR_consolidado!AT422</f>
        <v>0</v>
      </c>
      <c r="AH417">
        <f>PMR_consolidado!AU422</f>
        <v>0</v>
      </c>
      <c r="AJ417" t="str">
        <f t="shared" si="24"/>
        <v>No OK</v>
      </c>
      <c r="AK417" t="str">
        <f t="shared" si="26"/>
        <v>0201-01052228</v>
      </c>
      <c r="AL417" s="305">
        <f>COUNTIFS($A$3:A$686,AK417)</f>
        <v>2</v>
      </c>
      <c r="AM417" s="305" t="str">
        <f t="shared" si="27"/>
        <v>No Tiene</v>
      </c>
    </row>
    <row r="418" spans="1:39" x14ac:dyDescent="0.25">
      <c r="A418" t="str">
        <f t="shared" si="25"/>
        <v>0201-01052228</v>
      </c>
      <c r="B418" t="str">
        <f>PMR_consolidado!D423</f>
        <v>0201-01</v>
      </c>
      <c r="C418" t="str">
        <f>PMR_consolidado!E423</f>
        <v>FONDO FINANCIERO DISTRITAL DE SALUD - FFDS</v>
      </c>
      <c r="D418" t="str">
        <f>PMR_consolidado!F423</f>
        <v>05</v>
      </c>
      <c r="E418" t="str">
        <f>PMR_consolidado!H423</f>
        <v>22</v>
      </c>
      <c r="F418" t="str">
        <f>PMR_consolidado!J423</f>
        <v>Stock</v>
      </c>
      <c r="G418" t="str">
        <f>PMR_consolidado!K423</f>
        <v>Mensual</v>
      </c>
      <c r="H418" t="str">
        <f>PMR_consolidado!L423</f>
        <v>%</v>
      </c>
      <c r="I418">
        <f>PMR_consolidado!M423</f>
        <v>100</v>
      </c>
      <c r="J418">
        <f>PMR_consolidado!N423</f>
        <v>100</v>
      </c>
      <c r="K418">
        <f>PMR_consolidado!O423</f>
        <v>100</v>
      </c>
      <c r="L418">
        <f>PMR_consolidado!P423</f>
        <v>0</v>
      </c>
      <c r="M418" t="str">
        <f>PMR_consolidado!Q423</f>
        <v>28</v>
      </c>
      <c r="N418" t="str">
        <f>PMR_consolidado!R423</f>
        <v>Servicio de gestión del conocimiento</v>
      </c>
      <c r="O418">
        <f>PMR_consolidado!S423</f>
        <v>2477</v>
      </c>
      <c r="P418">
        <f>PMR_consolidado!T423</f>
        <v>2477</v>
      </c>
      <c r="Q418">
        <f>PMR_consolidado!U423</f>
        <v>1031.8265610000001</v>
      </c>
      <c r="R418">
        <f>PMR_consolidado!V423</f>
        <v>341.34616199999999</v>
      </c>
      <c r="S418">
        <f>PMR_consolidado!AF423</f>
        <v>0</v>
      </c>
      <c r="T418">
        <f>PMR_consolidado!AG423</f>
        <v>34</v>
      </c>
      <c r="U418" t="str">
        <f>PMR_consolidado!AH423</f>
        <v>Porcentaje de implementacion del programa para la generación, producción y uso del conocimiento</v>
      </c>
      <c r="V418" t="str">
        <f>PMR_consolidado!AI423</f>
        <v>Acumulado</v>
      </c>
      <c r="W418" t="str">
        <f>PMR_consolidado!AJ423</f>
        <v>Mensual</v>
      </c>
      <c r="X418" t="str">
        <f>PMR_consolidado!AK423</f>
        <v>%</v>
      </c>
      <c r="Y418">
        <f>PMR_consolidado!AL423</f>
        <v>24</v>
      </c>
      <c r="Z418">
        <f>PMR_consolidado!AM423</f>
        <v>100</v>
      </c>
      <c r="AA418">
        <f>PMR_consolidado!AN423</f>
        <v>10</v>
      </c>
      <c r="AB418">
        <f>PMR_consolidado!AO423</f>
        <v>10</v>
      </c>
      <c r="AC418">
        <f>PMR_consolidado!AP423</f>
        <v>100</v>
      </c>
      <c r="AD418" t="str">
        <f>PMR_consolidado!AQ423</f>
        <v>Este Indicador Finalizo Su Ejecución En El Mes De Mayo 2024 Llegando A Un Cumplimiento Del 10%</v>
      </c>
      <c r="AE418">
        <f>PMR_consolidado!AR423</f>
        <v>0</v>
      </c>
      <c r="AF418">
        <f>PMR_consolidado!AS423</f>
        <v>0</v>
      </c>
      <c r="AG418">
        <f>PMR_consolidado!AT423</f>
        <v>0</v>
      </c>
      <c r="AH418">
        <f>PMR_consolidado!AU423</f>
        <v>0</v>
      </c>
      <c r="AJ418" t="str">
        <f t="shared" si="24"/>
        <v>No OK</v>
      </c>
      <c r="AK418" t="str">
        <f t="shared" si="26"/>
        <v>0201-01052228</v>
      </c>
      <c r="AL418" s="305">
        <f>COUNTIFS($A$3:A$686,AK418)</f>
        <v>2</v>
      </c>
      <c r="AM418" s="305" t="str">
        <f t="shared" si="27"/>
        <v>No Tiene</v>
      </c>
    </row>
    <row r="419" spans="1:39" x14ac:dyDescent="0.25">
      <c r="A419" t="str">
        <f t="shared" si="25"/>
        <v>0201-01052229</v>
      </c>
      <c r="B419" t="str">
        <f>PMR_consolidado!D424</f>
        <v>0201-01</v>
      </c>
      <c r="C419" t="str">
        <f>PMR_consolidado!E424</f>
        <v>FONDO FINANCIERO DISTRITAL DE SALUD - FFDS</v>
      </c>
      <c r="D419" t="str">
        <f>PMR_consolidado!F424</f>
        <v>05</v>
      </c>
      <c r="E419" t="str">
        <f>PMR_consolidado!H424</f>
        <v>22</v>
      </c>
      <c r="F419" t="str">
        <f>PMR_consolidado!J424</f>
        <v>Stock</v>
      </c>
      <c r="G419" t="str">
        <f>PMR_consolidado!K424</f>
        <v>Mensual</v>
      </c>
      <c r="H419" t="str">
        <f>PMR_consolidado!L424</f>
        <v>%</v>
      </c>
      <c r="I419">
        <f>PMR_consolidado!M424</f>
        <v>100</v>
      </c>
      <c r="J419">
        <f>PMR_consolidado!N424</f>
        <v>100</v>
      </c>
      <c r="K419">
        <f>PMR_consolidado!O424</f>
        <v>100</v>
      </c>
      <c r="L419">
        <f>PMR_consolidado!P424</f>
        <v>0</v>
      </c>
      <c r="M419" t="str">
        <f>PMR_consolidado!Q424</f>
        <v>29</v>
      </c>
      <c r="N419" t="str">
        <f>PMR_consolidado!R424</f>
        <v>Servicio de control y aseguramiento de la calidad a los bienes y servicios de interés para la salud pública</v>
      </c>
      <c r="O419">
        <f>PMR_consolidado!S424</f>
        <v>24467.636999999999</v>
      </c>
      <c r="P419">
        <f>PMR_consolidado!T424</f>
        <v>24467.636999999999</v>
      </c>
      <c r="Q419">
        <f>PMR_consolidado!U424</f>
        <v>18111.603718999999</v>
      </c>
      <c r="R419">
        <f>PMR_consolidado!V424</f>
        <v>3348.2695399999998</v>
      </c>
      <c r="S419">
        <f>PMR_consolidado!AF424</f>
        <v>0</v>
      </c>
      <c r="T419">
        <f>PMR_consolidado!AG424</f>
        <v>35</v>
      </c>
      <c r="U419" t="str">
        <f>PMR_consolidado!AH424</f>
        <v>Proporción de incidentes en salud gestionados en el marco del Sistema de Emergencias Médicas-SEM</v>
      </c>
      <c r="V419" t="str">
        <f>PMR_consolidado!AI424</f>
        <v>Stock</v>
      </c>
      <c r="W419" t="str">
        <f>PMR_consolidado!AJ424</f>
        <v>Mensual</v>
      </c>
      <c r="X419" t="str">
        <f>PMR_consolidado!AK424</f>
        <v>%</v>
      </c>
      <c r="Y419">
        <f>PMR_consolidado!AL424</f>
        <v>100</v>
      </c>
      <c r="Z419">
        <f>PMR_consolidado!AM424</f>
        <v>100</v>
      </c>
      <c r="AA419">
        <f>PMR_consolidado!AN424</f>
        <v>100</v>
      </c>
      <c r="AB419">
        <f>PMR_consolidado!AO424</f>
        <v>100</v>
      </c>
      <c r="AC419">
        <f>PMR_consolidado!AP424</f>
        <v>100</v>
      </c>
      <c r="AD419" t="str">
        <f>PMR_consolidado!AQ424</f>
        <v>En El Mes De Reporte Se Registran 53.739 Incidentes Ingresados</v>
      </c>
      <c r="AE419">
        <f>PMR_consolidado!AR424</f>
        <v>100</v>
      </c>
      <c r="AF419">
        <f>PMR_consolidado!AS424</f>
        <v>0</v>
      </c>
      <c r="AG419">
        <f>PMR_consolidado!AT424</f>
        <v>0</v>
      </c>
      <c r="AH419">
        <f>PMR_consolidado!AU424</f>
        <v>0</v>
      </c>
      <c r="AJ419" t="str">
        <f t="shared" si="24"/>
        <v>No OK</v>
      </c>
      <c r="AK419" t="str">
        <f t="shared" si="26"/>
        <v>0201-01052229</v>
      </c>
      <c r="AL419" s="305">
        <f>COUNTIFS($A$3:A$686,AK419)</f>
        <v>1</v>
      </c>
      <c r="AM419" s="305" t="str">
        <f t="shared" si="27"/>
        <v>No Tiene</v>
      </c>
    </row>
    <row r="420" spans="1:39" x14ac:dyDescent="0.25">
      <c r="A420" t="str">
        <f t="shared" si="25"/>
        <v>0201-01062330</v>
      </c>
      <c r="B420" t="str">
        <f>PMR_consolidado!D425</f>
        <v>0201-01</v>
      </c>
      <c r="C420" t="str">
        <f>PMR_consolidado!E425</f>
        <v>FONDO FINANCIERO DISTRITAL DE SALUD - FFDS</v>
      </c>
      <c r="D420" t="str">
        <f>PMR_consolidado!F425</f>
        <v>06</v>
      </c>
      <c r="E420" t="str">
        <f>PMR_consolidado!H425</f>
        <v>23</v>
      </c>
      <c r="F420" t="str">
        <f>PMR_consolidado!J425</f>
        <v>Stock</v>
      </c>
      <c r="G420" t="str">
        <f>PMR_consolidado!K425</f>
        <v>Mensual</v>
      </c>
      <c r="H420" t="str">
        <f>PMR_consolidado!L425</f>
        <v>%</v>
      </c>
      <c r="I420">
        <f>PMR_consolidado!M425</f>
        <v>100</v>
      </c>
      <c r="J420">
        <f>PMR_consolidado!N425</f>
        <v>100</v>
      </c>
      <c r="K420">
        <f>PMR_consolidado!O425</f>
        <v>100</v>
      </c>
      <c r="L420">
        <f>PMR_consolidado!P425</f>
        <v>0</v>
      </c>
      <c r="M420">
        <f>PMR_consolidado!Q425</f>
        <v>30</v>
      </c>
      <c r="N420" t="str">
        <f>PMR_consolidado!R425</f>
        <v>Infraestructura Tecnológica y documental (Sistemas de Información y Tecnología y Gestión documental)</v>
      </c>
      <c r="O420">
        <f>PMR_consolidado!S425</f>
        <v>0</v>
      </c>
      <c r="P420">
        <f>PMR_consolidado!T425</f>
        <v>0</v>
      </c>
      <c r="Q420">
        <f>PMR_consolidado!U425</f>
        <v>0</v>
      </c>
      <c r="R420">
        <f>PMR_consolidado!V425</f>
        <v>0</v>
      </c>
      <c r="S420">
        <f>PMR_consolidado!AF425</f>
        <v>0</v>
      </c>
      <c r="T420">
        <f>PMR_consolidado!AG425</f>
        <v>63</v>
      </c>
      <c r="U420" t="str">
        <f>PMR_consolidado!AH425</f>
        <v>Numero y/o porcentaje de avance en el desarrollo, mantenimiento o adquisión de hardware o software</v>
      </c>
      <c r="V420" t="str">
        <f>PMR_consolidado!AI425</f>
        <v>Stock</v>
      </c>
      <c r="W420" t="str">
        <f>PMR_consolidado!AJ425</f>
        <v>Mensual</v>
      </c>
      <c r="X420" t="str">
        <f>PMR_consolidado!AK425</f>
        <v>%</v>
      </c>
      <c r="Y420">
        <f>PMR_consolidado!AL425</f>
        <v>0</v>
      </c>
      <c r="Z420">
        <f>PMR_consolidado!AM425</f>
        <v>0</v>
      </c>
      <c r="AA420">
        <f>PMR_consolidado!AN425</f>
        <v>100</v>
      </c>
      <c r="AB420">
        <f>PMR_consolidado!AO425</f>
        <v>0</v>
      </c>
      <c r="AC420">
        <f>PMR_consolidado!AP425</f>
        <v>0</v>
      </c>
      <c r="AD420">
        <f>PMR_consolidado!AQ425</f>
        <v>0</v>
      </c>
      <c r="AE420">
        <f>PMR_consolidado!AR425</f>
        <v>100</v>
      </c>
      <c r="AF420">
        <f>PMR_consolidado!AS425</f>
        <v>0</v>
      </c>
      <c r="AG420">
        <f>PMR_consolidado!AT425</f>
        <v>0</v>
      </c>
      <c r="AH420">
        <f>PMR_consolidado!AU425</f>
        <v>0</v>
      </c>
      <c r="AJ420" t="str">
        <f t="shared" si="24"/>
        <v>No OK</v>
      </c>
      <c r="AK420" t="str">
        <f t="shared" si="26"/>
        <v>0201-01062330</v>
      </c>
      <c r="AL420" s="305">
        <f>COUNTIFS($A$3:A$686,AK420)</f>
        <v>2</v>
      </c>
      <c r="AM420" s="305" t="str">
        <f t="shared" si="27"/>
        <v>No Tiene</v>
      </c>
    </row>
    <row r="421" spans="1:39" x14ac:dyDescent="0.25">
      <c r="A421" t="str">
        <f t="shared" si="25"/>
        <v>0201-01062330</v>
      </c>
      <c r="B421" t="str">
        <f>PMR_consolidado!D426</f>
        <v>0201-01</v>
      </c>
      <c r="C421" t="str">
        <f>PMR_consolidado!E426</f>
        <v>FONDO FINANCIERO DISTRITAL DE SALUD - FFDS</v>
      </c>
      <c r="D421" t="str">
        <f>PMR_consolidado!F426</f>
        <v>06</v>
      </c>
      <c r="E421" t="str">
        <f>PMR_consolidado!H426</f>
        <v>23</v>
      </c>
      <c r="F421" t="str">
        <f>PMR_consolidado!J426</f>
        <v>Stock</v>
      </c>
      <c r="G421" t="str">
        <f>PMR_consolidado!K426</f>
        <v>Mensual</v>
      </c>
      <c r="H421" t="str">
        <f>PMR_consolidado!L426</f>
        <v>%</v>
      </c>
      <c r="I421">
        <f>PMR_consolidado!M426</f>
        <v>100</v>
      </c>
      <c r="J421">
        <f>PMR_consolidado!N426</f>
        <v>100</v>
      </c>
      <c r="K421">
        <f>PMR_consolidado!O426</f>
        <v>100</v>
      </c>
      <c r="L421">
        <f>PMR_consolidado!P426</f>
        <v>0</v>
      </c>
      <c r="M421">
        <f>PMR_consolidado!Q426</f>
        <v>30</v>
      </c>
      <c r="N421" t="str">
        <f>PMR_consolidado!R426</f>
        <v>Infraestructura Tecnológica y documental (Sistemas de Información y Tecnología y Gestión documental)</v>
      </c>
      <c r="O421">
        <f>PMR_consolidado!S426</f>
        <v>0</v>
      </c>
      <c r="P421">
        <f>PMR_consolidado!T426</f>
        <v>0</v>
      </c>
      <c r="Q421">
        <f>PMR_consolidado!U426</f>
        <v>0</v>
      </c>
      <c r="R421">
        <f>PMR_consolidado!V426</f>
        <v>0</v>
      </c>
      <c r="S421">
        <f>PMR_consolidado!AF426</f>
        <v>0</v>
      </c>
      <c r="T421">
        <f>PMR_consolidado!AG426</f>
        <v>64</v>
      </c>
      <c r="U421" t="str">
        <f>PMR_consolidado!AH426</f>
        <v>Sistema de gestión documental actualizado</v>
      </c>
      <c r="V421" t="str">
        <f>PMR_consolidado!AI426</f>
        <v>Stock</v>
      </c>
      <c r="W421" t="str">
        <f>PMR_consolidado!AJ426</f>
        <v>Mensual</v>
      </c>
      <c r="X421" t="str">
        <f>PMR_consolidado!AK426</f>
        <v>%</v>
      </c>
      <c r="Y421">
        <f>PMR_consolidado!AL426</f>
        <v>0</v>
      </c>
      <c r="Z421">
        <f>PMR_consolidado!AM426</f>
        <v>0</v>
      </c>
      <c r="AA421">
        <f>PMR_consolidado!AN426</f>
        <v>100</v>
      </c>
      <c r="AB421">
        <f>PMR_consolidado!AO426</f>
        <v>0</v>
      </c>
      <c r="AC421">
        <f>PMR_consolidado!AP426</f>
        <v>0</v>
      </c>
      <c r="AD421">
        <f>PMR_consolidado!AQ426</f>
        <v>0</v>
      </c>
      <c r="AE421">
        <f>PMR_consolidado!AR426</f>
        <v>100</v>
      </c>
      <c r="AF421">
        <f>PMR_consolidado!AS426</f>
        <v>0</v>
      </c>
      <c r="AG421">
        <f>PMR_consolidado!AT426</f>
        <v>0</v>
      </c>
      <c r="AH421">
        <f>PMR_consolidado!AU426</f>
        <v>0</v>
      </c>
      <c r="AJ421" t="str">
        <f t="shared" si="24"/>
        <v>No OK</v>
      </c>
      <c r="AK421" t="str">
        <f t="shared" si="26"/>
        <v>0201-01062330</v>
      </c>
      <c r="AL421" s="305">
        <f>COUNTIFS($A$3:A$686,AK421)</f>
        <v>2</v>
      </c>
      <c r="AM421" s="305" t="str">
        <f t="shared" si="27"/>
        <v>No Tiene</v>
      </c>
    </row>
    <row r="422" spans="1:39" x14ac:dyDescent="0.25">
      <c r="A422" t="str">
        <f t="shared" si="25"/>
        <v>0203-0101101</v>
      </c>
      <c r="B422" t="str">
        <f>PMR_consolidado!D427</f>
        <v>0203-01</v>
      </c>
      <c r="C422" t="str">
        <f>PMR_consolidado!E427</f>
        <v>INSTITUTO DISTRITAL DE GESTIÓN DE RIESGOS Y CAMBIO CLIMÁTICO - IDIGER</v>
      </c>
      <c r="D422" t="str">
        <f>PMR_consolidado!F427</f>
        <v>01</v>
      </c>
      <c r="E422" t="str">
        <f>PMR_consolidado!H427</f>
        <v>1</v>
      </c>
      <c r="F422" t="str">
        <f>PMR_consolidado!J427</f>
        <v>Flujo</v>
      </c>
      <c r="G422" t="str">
        <f>PMR_consolidado!K427</f>
        <v>Trimestral</v>
      </c>
      <c r="H422" t="str">
        <f>PMR_consolidado!L427</f>
        <v>%</v>
      </c>
      <c r="I422">
        <f>PMR_consolidado!M427</f>
        <v>0</v>
      </c>
      <c r="J422">
        <f>PMR_consolidado!N427</f>
        <v>100</v>
      </c>
      <c r="K422">
        <f>PMR_consolidado!O427</f>
        <v>100</v>
      </c>
      <c r="L422">
        <f>PMR_consolidado!P427</f>
        <v>0</v>
      </c>
      <c r="M422" t="str">
        <f>PMR_consolidado!Q427</f>
        <v>01</v>
      </c>
      <c r="N422" t="str">
        <f>PMR_consolidado!R427</f>
        <v>Documentos técnicos de amenaza y/o riesgo</v>
      </c>
      <c r="O422">
        <f>PMR_consolidado!S427</f>
        <v>2247.1</v>
      </c>
      <c r="P422">
        <f>PMR_consolidado!T427</f>
        <v>2247.1</v>
      </c>
      <c r="Q422">
        <f>PMR_consolidado!U427</f>
        <v>676.52483299999994</v>
      </c>
      <c r="R422">
        <f>PMR_consolidado!V427</f>
        <v>473.4898</v>
      </c>
      <c r="S422">
        <f>PMR_consolidado!AF427</f>
        <v>32918518000</v>
      </c>
      <c r="T422">
        <f>PMR_consolidado!AG427</f>
        <v>1</v>
      </c>
      <c r="U422" t="str">
        <f>PMR_consolidado!AH427</f>
        <v>Número de documentos técnicos para la identificación y consulta  de las condiciones de amenaza y/o riesgo atendidos oportunamente</v>
      </c>
      <c r="V422" t="str">
        <f>PMR_consolidado!AI427</f>
        <v>Acumulado</v>
      </c>
      <c r="W422" t="str">
        <f>PMR_consolidado!AJ427</f>
        <v>Mensual</v>
      </c>
      <c r="X422" t="str">
        <f>PMR_consolidado!AK427</f>
        <v>VAL</v>
      </c>
      <c r="Y422">
        <f>PMR_consolidado!AL427</f>
        <v>5759</v>
      </c>
      <c r="Z422">
        <f>PMR_consolidado!AM427</f>
        <v>60000</v>
      </c>
      <c r="AA422">
        <f>PMR_consolidado!AN427</f>
        <v>6000</v>
      </c>
      <c r="AB422">
        <f>PMR_consolidado!AO427</f>
        <v>4188</v>
      </c>
      <c r="AC422">
        <f>PMR_consolidado!AP427</f>
        <v>69.8</v>
      </c>
      <c r="AD422" t="str">
        <f>PMR_consolidado!AQ427</f>
        <v>Se Realizaron 638 Documentos Técnicos Para La Identificación Y Consulta De Las Condiciones De Amenaza Y/O Riesgo Atendidos.</v>
      </c>
      <c r="AE422">
        <f>PMR_consolidado!AR427</f>
        <v>6000</v>
      </c>
      <c r="AF422">
        <f>PMR_consolidado!AS427</f>
        <v>0</v>
      </c>
      <c r="AG422">
        <f>PMR_consolidado!AT427</f>
        <v>0</v>
      </c>
      <c r="AH422">
        <f>PMR_consolidado!AU427</f>
        <v>0</v>
      </c>
      <c r="AJ422" t="str">
        <f t="shared" si="24"/>
        <v>No OK</v>
      </c>
      <c r="AK422" t="str">
        <f t="shared" si="26"/>
        <v>0203-0101101</v>
      </c>
      <c r="AL422" s="305">
        <f>COUNTIFS($A$3:A$686,AK422)</f>
        <v>1</v>
      </c>
      <c r="AM422" s="305" t="str">
        <f t="shared" si="27"/>
        <v>Tiene</v>
      </c>
    </row>
    <row r="423" spans="1:39" x14ac:dyDescent="0.25">
      <c r="A423" t="str">
        <f t="shared" si="25"/>
        <v>0203-0101202</v>
      </c>
      <c r="B423" t="str">
        <f>PMR_consolidado!D428</f>
        <v>0203-01</v>
      </c>
      <c r="C423" t="str">
        <f>PMR_consolidado!E428</f>
        <v>INSTITUTO DISTRITAL DE GESTIÓN DE RIESGOS Y CAMBIO CLIMÁTICO - IDIGER</v>
      </c>
      <c r="D423" t="str">
        <f>PMR_consolidado!F428</f>
        <v>01</v>
      </c>
      <c r="E423" t="str">
        <f>PMR_consolidado!H428</f>
        <v>2</v>
      </c>
      <c r="F423" t="str">
        <f>PMR_consolidado!J428</f>
        <v>Flujo</v>
      </c>
      <c r="G423" t="str">
        <f>PMR_consolidado!K428</f>
        <v>Mensual</v>
      </c>
      <c r="H423" t="str">
        <f>PMR_consolidado!L428</f>
        <v>%</v>
      </c>
      <c r="I423">
        <f>PMR_consolidado!M428</f>
        <v>0</v>
      </c>
      <c r="J423">
        <f>PMR_consolidado!N428</f>
        <v>100</v>
      </c>
      <c r="K423">
        <f>PMR_consolidado!O428</f>
        <v>100</v>
      </c>
      <c r="L423">
        <f>PMR_consolidado!P428</f>
        <v>0</v>
      </c>
      <c r="M423" t="str">
        <f>PMR_consolidado!Q428</f>
        <v>02</v>
      </c>
      <c r="N423" t="str">
        <f>PMR_consolidado!R428</f>
        <v>Documentos especializados de Estudios y/o evaluación para la identificación de condiciones de amenaza y/o riesgo, y de soluciones para la reducción del riesgo por diferentes fenómenos amenazantes</v>
      </c>
      <c r="O423">
        <f>PMR_consolidado!S428</f>
        <v>1951.325</v>
      </c>
      <c r="P423">
        <f>PMR_consolidado!T428</f>
        <v>1951.325</v>
      </c>
      <c r="Q423">
        <f>PMR_consolidado!U428</f>
        <v>152.5772</v>
      </c>
      <c r="R423">
        <f>PMR_consolidado!V428</f>
        <v>100.344933</v>
      </c>
      <c r="S423">
        <f>PMR_consolidado!AF428</f>
        <v>0</v>
      </c>
      <c r="T423">
        <f>PMR_consolidado!AG428</f>
        <v>2</v>
      </c>
      <c r="U423" t="str">
        <f>PMR_consolidado!AH428</f>
        <v>Número de documentos priorizados de estudios y/o evaluación para la identificación de condiciones de amenaza y/o riesgo y de soluciones para la reducción del riesgo por diferentes fenómenos amenazantes</v>
      </c>
      <c r="V423" t="str">
        <f>PMR_consolidado!AI428</f>
        <v>Acumulado</v>
      </c>
      <c r="W423" t="str">
        <f>PMR_consolidado!AJ428</f>
        <v>Trimestral</v>
      </c>
      <c r="X423" t="str">
        <f>PMR_consolidado!AK428</f>
        <v>VAL</v>
      </c>
      <c r="Y423">
        <f>PMR_consolidado!AL428</f>
        <v>16</v>
      </c>
      <c r="Z423">
        <f>PMR_consolidado!AM428</f>
        <v>29</v>
      </c>
      <c r="AA423">
        <f>PMR_consolidado!AN428</f>
        <v>3</v>
      </c>
      <c r="AB423">
        <f>PMR_consolidado!AO428</f>
        <v>1</v>
      </c>
      <c r="AC423">
        <f>PMR_consolidado!AP428</f>
        <v>33.3333333333333</v>
      </c>
      <c r="AD423" t="str">
        <f>PMR_consolidado!AQ428</f>
        <v>Se Terminó Sbn Yomasa Cumpliendo El Pdd 2020-2024. Se Continuarán 2 Estudios Con Recursos Idiger (Avt Y Laderas), Así Como 3 Estudios De Mayor Plazo Con Recursos Fondiger (Paraíso, Tunjuelo Y Fucha) Y 4 Proyectos Remanentes O En Cierre.</v>
      </c>
      <c r="AE423">
        <f>PMR_consolidado!AR428</f>
        <v>4</v>
      </c>
      <c r="AF423">
        <f>PMR_consolidado!AS428</f>
        <v>1</v>
      </c>
      <c r="AG423">
        <f>PMR_consolidado!AT428</f>
        <v>0</v>
      </c>
      <c r="AH423">
        <f>PMR_consolidado!AU428</f>
        <v>0</v>
      </c>
      <c r="AJ423" t="str">
        <f t="shared" si="24"/>
        <v>No OK</v>
      </c>
      <c r="AK423" t="str">
        <f t="shared" si="26"/>
        <v>0203-0101202</v>
      </c>
      <c r="AL423" s="305">
        <f>COUNTIFS($A$3:A$686,AK423)</f>
        <v>1</v>
      </c>
      <c r="AM423" s="305" t="str">
        <f t="shared" si="27"/>
        <v>No Tiene</v>
      </c>
    </row>
    <row r="424" spans="1:39" x14ac:dyDescent="0.25">
      <c r="A424" t="str">
        <f t="shared" si="25"/>
        <v>0203-0101303</v>
      </c>
      <c r="B424" t="str">
        <f>PMR_consolidado!D429</f>
        <v>0203-01</v>
      </c>
      <c r="C424" t="str">
        <f>PMR_consolidado!E429</f>
        <v>INSTITUTO DISTRITAL DE GESTIÓN DE RIESGOS Y CAMBIO CLIMÁTICO - IDIGER</v>
      </c>
      <c r="D424" t="str">
        <f>PMR_consolidado!F429</f>
        <v>01</v>
      </c>
      <c r="E424" t="str">
        <f>PMR_consolidado!H429</f>
        <v>3</v>
      </c>
      <c r="F424" t="str">
        <f>PMR_consolidado!J429</f>
        <v>Acumulado</v>
      </c>
      <c r="G424" t="str">
        <f>PMR_consolidado!K429</f>
        <v>Mensual</v>
      </c>
      <c r="H424" t="str">
        <f>PMR_consolidado!L429</f>
        <v>VAL</v>
      </c>
      <c r="I424">
        <f>PMR_consolidado!M429</f>
        <v>10426</v>
      </c>
      <c r="J424">
        <f>PMR_consolidado!N429</f>
        <v>109400</v>
      </c>
      <c r="K424">
        <f>PMR_consolidado!O429</f>
        <v>9500</v>
      </c>
      <c r="L424">
        <f>PMR_consolidado!P429</f>
        <v>0</v>
      </c>
      <c r="M424" t="str">
        <f>PMR_consolidado!Q429</f>
        <v>03</v>
      </c>
      <c r="N424" t="str">
        <f>PMR_consolidado!R429</f>
        <v>Servicio de análisis de y procesamiento de los datos capturados por la red de monitoreo, representados en boletines, reportes y avisos para la toma de decisiones previas a la respuesta y generación de niveles de alerta.</v>
      </c>
      <c r="O424">
        <f>PMR_consolidado!S429</f>
        <v>1141.2329999999999</v>
      </c>
      <c r="P424">
        <f>PMR_consolidado!T429</f>
        <v>1141.2329999999999</v>
      </c>
      <c r="Q424">
        <f>PMR_consolidado!U429</f>
        <v>181.86849900000001</v>
      </c>
      <c r="R424">
        <f>PMR_consolidado!V429</f>
        <v>107.970833</v>
      </c>
      <c r="S424">
        <f>PMR_consolidado!AF429</f>
        <v>0</v>
      </c>
      <c r="T424">
        <f>PMR_consolidado!AG429</f>
        <v>3</v>
      </c>
      <c r="U424" t="str">
        <f>PMR_consolidado!AH429</f>
        <v>Número de documentos de análisis y procesamiento de datos hidrometeorológicos generados</v>
      </c>
      <c r="V424" t="str">
        <f>PMR_consolidado!AI429</f>
        <v>Flujo</v>
      </c>
      <c r="W424" t="str">
        <f>PMR_consolidado!AJ429</f>
        <v>Mensual</v>
      </c>
      <c r="X424" t="str">
        <f>PMR_consolidado!AK429</f>
        <v>VAL</v>
      </c>
      <c r="Y424">
        <f>PMR_consolidado!AL429</f>
        <v>1065</v>
      </c>
      <c r="Z424">
        <f>PMR_consolidado!AM429</f>
        <v>10650</v>
      </c>
      <c r="AA424">
        <f>PMR_consolidado!AN429</f>
        <v>1065</v>
      </c>
      <c r="AB424">
        <f>PMR_consolidado!AO429</f>
        <v>948</v>
      </c>
      <c r="AC424">
        <f>PMR_consolidado!AP429</f>
        <v>89.014084507042199</v>
      </c>
      <c r="AD424" t="str">
        <f>PMR_consolidado!AQ429</f>
        <v>Se Generaron 90 Reportes De Condiciones Hidrometeorológicos, Con Un Promedio Diario De 3 Reportes En Junio, Cada Reporte Contiene Las Condiciones Hidrometeorológicas De La Última Jornada Sobre Toda La Ciudad.</v>
      </c>
      <c r="AE424">
        <f>PMR_consolidado!AR429</f>
        <v>1065</v>
      </c>
      <c r="AF424">
        <f>PMR_consolidado!AS429</f>
        <v>0</v>
      </c>
      <c r="AG424">
        <f>PMR_consolidado!AT429</f>
        <v>0</v>
      </c>
      <c r="AH424">
        <f>PMR_consolidado!AU429</f>
        <v>0</v>
      </c>
      <c r="AJ424" t="str">
        <f t="shared" si="24"/>
        <v>No OK</v>
      </c>
      <c r="AK424" t="str">
        <f t="shared" si="26"/>
        <v>0203-0101303</v>
      </c>
      <c r="AL424" s="305">
        <f>COUNTIFS($A$3:A$686,AK424)</f>
        <v>1</v>
      </c>
      <c r="AM424" s="305" t="str">
        <f t="shared" si="27"/>
        <v>No Tiene</v>
      </c>
    </row>
    <row r="425" spans="1:39" x14ac:dyDescent="0.25">
      <c r="A425" t="str">
        <f t="shared" si="25"/>
        <v>0203-0101304</v>
      </c>
      <c r="B425" t="str">
        <f>PMR_consolidado!D430</f>
        <v>0203-01</v>
      </c>
      <c r="C425" t="str">
        <f>PMR_consolidado!E430</f>
        <v>INSTITUTO DISTRITAL DE GESTIÓN DE RIESGOS Y CAMBIO CLIMÁTICO - IDIGER</v>
      </c>
      <c r="D425" t="str">
        <f>PMR_consolidado!F430</f>
        <v>01</v>
      </c>
      <c r="E425" t="str">
        <f>PMR_consolidado!H430</f>
        <v>3</v>
      </c>
      <c r="F425" t="str">
        <f>PMR_consolidado!J430</f>
        <v>Acumulado</v>
      </c>
      <c r="G425" t="str">
        <f>PMR_consolidado!K430</f>
        <v>Mensual</v>
      </c>
      <c r="H425" t="str">
        <f>PMR_consolidado!L430</f>
        <v>VAL</v>
      </c>
      <c r="I425">
        <f>PMR_consolidado!M430</f>
        <v>10426</v>
      </c>
      <c r="J425">
        <f>PMR_consolidado!N430</f>
        <v>109400</v>
      </c>
      <c r="K425">
        <f>PMR_consolidado!O430</f>
        <v>9500</v>
      </c>
      <c r="L425">
        <f>PMR_consolidado!P430</f>
        <v>0</v>
      </c>
      <c r="M425" t="str">
        <f>PMR_consolidado!Q430</f>
        <v>04</v>
      </c>
      <c r="N425" t="str">
        <f>PMR_consolidado!R430</f>
        <v>Servicio de actualización de escenarios de riesgo</v>
      </c>
      <c r="O425">
        <f>PMR_consolidado!S430</f>
        <v>660.34199999999998</v>
      </c>
      <c r="P425">
        <f>PMR_consolidado!T430</f>
        <v>660.34199999999998</v>
      </c>
      <c r="Q425">
        <f>PMR_consolidado!U430</f>
        <v>200.68786600000001</v>
      </c>
      <c r="R425">
        <f>PMR_consolidado!V430</f>
        <v>126.796734</v>
      </c>
      <c r="S425">
        <f>PMR_consolidado!AF430</f>
        <v>0</v>
      </c>
      <c r="T425">
        <f>PMR_consolidado!AG430</f>
        <v>4</v>
      </c>
      <c r="U425" t="str">
        <f>PMR_consolidado!AH430</f>
        <v>Número de escenarios de riesgo actualizados</v>
      </c>
      <c r="V425" t="str">
        <f>PMR_consolidado!AI430</f>
        <v>Flujo</v>
      </c>
      <c r="W425" t="str">
        <f>PMR_consolidado!AJ430</f>
        <v>Mensual</v>
      </c>
      <c r="X425" t="str">
        <f>PMR_consolidado!AK430</f>
        <v>VAL</v>
      </c>
      <c r="Y425">
        <f>PMR_consolidado!AL430</f>
        <v>9</v>
      </c>
      <c r="Z425">
        <f>PMR_consolidado!AM430</f>
        <v>8</v>
      </c>
      <c r="AA425">
        <f>PMR_consolidado!AN430</f>
        <v>8</v>
      </c>
      <c r="AB425">
        <f>PMR_consolidado!AO430</f>
        <v>27</v>
      </c>
      <c r="AC425">
        <f>PMR_consolidado!AP430</f>
        <v>337.5</v>
      </c>
      <c r="AD425" t="str">
        <f>PMR_consolidado!AQ430</f>
        <v>En Junio Los Escenarios Que Tuvieron Una Mayor Dinámica Fueron: El De Riesgo Sísmico, Riesgo Tecnológico Y Cambio Climático, No Obstante, Todos Los Escenarios De Riesgo Están Actualizados Y Disponibles Para Consulta En La Página Web Del Idiger</v>
      </c>
      <c r="AE425">
        <f>PMR_consolidado!AR430</f>
        <v>8</v>
      </c>
      <c r="AF425">
        <f>PMR_consolidado!AS430</f>
        <v>0</v>
      </c>
      <c r="AG425">
        <f>PMR_consolidado!AT430</f>
        <v>0</v>
      </c>
      <c r="AH425">
        <f>PMR_consolidado!AU430</f>
        <v>0</v>
      </c>
      <c r="AJ425" t="str">
        <f t="shared" si="24"/>
        <v>No OK</v>
      </c>
      <c r="AK425" t="str">
        <f t="shared" si="26"/>
        <v>0203-0101304</v>
      </c>
      <c r="AL425" s="305">
        <f>COUNTIFS($A$3:A$686,AK425)</f>
        <v>1</v>
      </c>
      <c r="AM425" s="305" t="str">
        <f t="shared" si="27"/>
        <v>No Tiene</v>
      </c>
    </row>
    <row r="426" spans="1:39" x14ac:dyDescent="0.25">
      <c r="A426" t="str">
        <f t="shared" si="25"/>
        <v>0203-0101308</v>
      </c>
      <c r="B426" t="str">
        <f>PMR_consolidado!D431</f>
        <v>0203-01</v>
      </c>
      <c r="C426" t="str">
        <f>PMR_consolidado!E431</f>
        <v>INSTITUTO DISTRITAL DE GESTIÓN DE RIESGOS Y CAMBIO CLIMÁTICO - IDIGER</v>
      </c>
      <c r="D426" t="str">
        <f>PMR_consolidado!F431</f>
        <v>01</v>
      </c>
      <c r="E426" t="str">
        <f>PMR_consolidado!H431</f>
        <v>3</v>
      </c>
      <c r="F426" t="str">
        <f>PMR_consolidado!J431</f>
        <v>Acumulado</v>
      </c>
      <c r="G426" t="str">
        <f>PMR_consolidado!K431</f>
        <v>Mensual</v>
      </c>
      <c r="H426" t="str">
        <f>PMR_consolidado!L431</f>
        <v>VAL</v>
      </c>
      <c r="I426">
        <f>PMR_consolidado!M431</f>
        <v>10426</v>
      </c>
      <c r="J426">
        <f>PMR_consolidado!N431</f>
        <v>109400</v>
      </c>
      <c r="K426">
        <f>PMR_consolidado!O431</f>
        <v>9500</v>
      </c>
      <c r="L426">
        <f>PMR_consolidado!P431</f>
        <v>0</v>
      </c>
      <c r="M426" t="str">
        <f>PMR_consolidado!Q431</f>
        <v>08</v>
      </c>
      <c r="N426" t="str">
        <f>PMR_consolidado!R431</f>
        <v>Servicio de gestión en la implementación de procesos de conocimiento  y reducción del riesgo y de manejo de desastres en instancias locales.</v>
      </c>
      <c r="O426">
        <f>PMR_consolidado!S431</f>
        <v>1918.6892029999999</v>
      </c>
      <c r="P426">
        <f>PMR_consolidado!T431</f>
        <v>1918.6892029999999</v>
      </c>
      <c r="Q426">
        <f>PMR_consolidado!U431</f>
        <v>475.70383299999997</v>
      </c>
      <c r="R426">
        <f>PMR_consolidado!V431</f>
        <v>342.60676699999999</v>
      </c>
      <c r="S426">
        <f>PMR_consolidado!AF431</f>
        <v>0</v>
      </c>
      <c r="T426">
        <f>PMR_consolidado!AG431</f>
        <v>5</v>
      </c>
      <c r="U426" t="str">
        <f>PMR_consolidado!AH431</f>
        <v>Porcentaje de avance en la implementación de los planes de acción de los concejos locales de gestión de riesgos y cambio climático</v>
      </c>
      <c r="V426" t="str">
        <f>PMR_consolidado!AI431</f>
        <v>Acumulado</v>
      </c>
      <c r="W426" t="str">
        <f>PMR_consolidado!AJ431</f>
        <v>Mensual</v>
      </c>
      <c r="X426" t="str">
        <f>PMR_consolidado!AK431</f>
        <v>%</v>
      </c>
      <c r="Y426">
        <f>PMR_consolidado!AL431</f>
        <v>0</v>
      </c>
      <c r="Z426">
        <f>PMR_consolidado!AM431</f>
        <v>100</v>
      </c>
      <c r="AA426">
        <f>PMR_consolidado!AN431</f>
        <v>100</v>
      </c>
      <c r="AB426">
        <f>PMR_consolidado!AO431</f>
        <v>47</v>
      </c>
      <c r="AC426">
        <f>PMR_consolidado!AP431</f>
        <v>47</v>
      </c>
      <c r="AD426" t="str">
        <f>PMR_consolidado!AQ431</f>
        <v>Durante El Periodo Reportado Se Evidencia El Porcentaje Total Promedio De Cumplimiento De Los Planes De Acción De Los 20 Clgrcc De Bogotá</v>
      </c>
      <c r="AE426">
        <f>PMR_consolidado!AR431</f>
        <v>100</v>
      </c>
      <c r="AF426">
        <f>PMR_consolidado!AS431</f>
        <v>0</v>
      </c>
      <c r="AG426">
        <f>PMR_consolidado!AT431</f>
        <v>0</v>
      </c>
      <c r="AH426">
        <f>PMR_consolidado!AU431</f>
        <v>0</v>
      </c>
      <c r="AJ426" t="str">
        <f t="shared" si="24"/>
        <v>No OK</v>
      </c>
      <c r="AK426" t="str">
        <f t="shared" si="26"/>
        <v>0203-0101308</v>
      </c>
      <c r="AL426" s="305">
        <f>COUNTIFS($A$3:A$686,AK426)</f>
        <v>1</v>
      </c>
      <c r="AM426" s="305" t="str">
        <f t="shared" si="27"/>
        <v>No Tiene</v>
      </c>
    </row>
    <row r="427" spans="1:39" x14ac:dyDescent="0.25">
      <c r="A427" t="str">
        <f t="shared" si="25"/>
        <v>0203-0101309</v>
      </c>
      <c r="B427" t="str">
        <f>PMR_consolidado!D432</f>
        <v>0203-01</v>
      </c>
      <c r="C427" t="str">
        <f>PMR_consolidado!E432</f>
        <v>INSTITUTO DISTRITAL DE GESTIÓN DE RIESGOS Y CAMBIO CLIMÁTICO - IDIGER</v>
      </c>
      <c r="D427" t="str">
        <f>PMR_consolidado!F432</f>
        <v>01</v>
      </c>
      <c r="E427" t="str">
        <f>PMR_consolidado!H432</f>
        <v>3</v>
      </c>
      <c r="F427" t="str">
        <f>PMR_consolidado!J432</f>
        <v>Acumulado</v>
      </c>
      <c r="G427" t="str">
        <f>PMR_consolidado!K432</f>
        <v>Mensual</v>
      </c>
      <c r="H427" t="str">
        <f>PMR_consolidado!L432</f>
        <v>VAL</v>
      </c>
      <c r="I427">
        <f>PMR_consolidado!M432</f>
        <v>10426</v>
      </c>
      <c r="J427">
        <f>PMR_consolidado!N432</f>
        <v>109400</v>
      </c>
      <c r="K427">
        <f>PMR_consolidado!O432</f>
        <v>9500</v>
      </c>
      <c r="L427">
        <f>PMR_consolidado!P432</f>
        <v>0</v>
      </c>
      <c r="M427" t="str">
        <f>PMR_consolidado!Q432</f>
        <v>09</v>
      </c>
      <c r="N427" t="str">
        <f>PMR_consolidado!R432</f>
        <v>Servicio de apoyo para el desarrollo de actividades en materia de Educación para la Gestión de Riesgos y Adaptación al Cambio Climático</v>
      </c>
      <c r="O427">
        <f>PMR_consolidado!S432</f>
        <v>0</v>
      </c>
      <c r="P427">
        <f>PMR_consolidado!T432</f>
        <v>0</v>
      </c>
      <c r="Q427">
        <f>PMR_consolidado!U432</f>
        <v>0</v>
      </c>
      <c r="R427">
        <f>PMR_consolidado!V432</f>
        <v>0</v>
      </c>
      <c r="S427">
        <f>PMR_consolidado!AF432</f>
        <v>0</v>
      </c>
      <c r="T427" t="str">
        <f>PMR_consolidado!AG432</f>
        <v>6</v>
      </c>
      <c r="U427" t="str">
        <f>PMR_consolidado!AH432</f>
        <v>Número de actividades de educación para la Gestión de Riesgos y Adaptación al Cambio Climático</v>
      </c>
      <c r="V427" t="str">
        <f>PMR_consolidado!AI432</f>
        <v>Acumulado</v>
      </c>
      <c r="W427" t="str">
        <f>PMR_consolidado!AJ432</f>
        <v>Mensual</v>
      </c>
      <c r="X427" t="str">
        <f>PMR_consolidado!AK432</f>
        <v>VAL</v>
      </c>
      <c r="Y427">
        <f>PMR_consolidado!AL432</f>
        <v>16154</v>
      </c>
      <c r="Z427">
        <f>PMR_consolidado!AM432</f>
        <v>1180</v>
      </c>
      <c r="AA427">
        <f>PMR_consolidado!AN432</f>
        <v>50</v>
      </c>
      <c r="AB427">
        <f>PMR_consolidado!AO432</f>
        <v>0</v>
      </c>
      <c r="AC427">
        <f>PMR_consolidado!AP432</f>
        <v>0</v>
      </c>
      <c r="AD427" t="str">
        <f>PMR_consolidado!AQ432</f>
        <v>Se Programa En El Segundo Semestre.</v>
      </c>
      <c r="AE427">
        <f>PMR_consolidado!AR432</f>
        <v>100</v>
      </c>
      <c r="AF427">
        <f>PMR_consolidado!AS432</f>
        <v>50</v>
      </c>
      <c r="AG427">
        <f>PMR_consolidado!AT432</f>
        <v>0</v>
      </c>
      <c r="AH427">
        <f>PMR_consolidado!AU432</f>
        <v>0</v>
      </c>
      <c r="AJ427" t="str">
        <f t="shared" si="24"/>
        <v>No OK</v>
      </c>
      <c r="AK427" t="str">
        <f t="shared" si="26"/>
        <v>0203-0101309</v>
      </c>
      <c r="AL427" s="305">
        <f>COUNTIFS($A$3:A$686,AK427)</f>
        <v>1</v>
      </c>
      <c r="AM427" s="305" t="str">
        <f t="shared" si="27"/>
        <v>No Tiene</v>
      </c>
    </row>
    <row r="428" spans="1:39" x14ac:dyDescent="0.25">
      <c r="A428" t="str">
        <f t="shared" si="25"/>
        <v>0203-0101310</v>
      </c>
      <c r="B428" t="str">
        <f>PMR_consolidado!D433</f>
        <v>0203-01</v>
      </c>
      <c r="C428" t="str">
        <f>PMR_consolidado!E433</f>
        <v>INSTITUTO DISTRITAL DE GESTIÓN DE RIESGOS Y CAMBIO CLIMÁTICO - IDIGER</v>
      </c>
      <c r="D428" t="str">
        <f>PMR_consolidado!F433</f>
        <v>01</v>
      </c>
      <c r="E428" t="str">
        <f>PMR_consolidado!H433</f>
        <v>3</v>
      </c>
      <c r="F428" t="str">
        <f>PMR_consolidado!J433</f>
        <v>Acumulado</v>
      </c>
      <c r="G428" t="str">
        <f>PMR_consolidado!K433</f>
        <v>Mensual</v>
      </c>
      <c r="H428" t="str">
        <f>PMR_consolidado!L433</f>
        <v>VAL</v>
      </c>
      <c r="I428">
        <f>PMR_consolidado!M433</f>
        <v>10426</v>
      </c>
      <c r="J428">
        <f>PMR_consolidado!N433</f>
        <v>109400</v>
      </c>
      <c r="K428">
        <f>PMR_consolidado!O433</f>
        <v>9500</v>
      </c>
      <c r="L428">
        <f>PMR_consolidado!P433</f>
        <v>0</v>
      </c>
      <c r="M428" t="str">
        <f>PMR_consolidado!Q433</f>
        <v>10</v>
      </c>
      <c r="N428" t="str">
        <f>PMR_consolidado!R433</f>
        <v>Obras para la reducción del riesgo</v>
      </c>
      <c r="O428">
        <f>PMR_consolidado!S433</f>
        <v>2609.622797</v>
      </c>
      <c r="P428">
        <f>PMR_consolidado!T433</f>
        <v>2609.622797</v>
      </c>
      <c r="Q428">
        <f>PMR_consolidado!U433</f>
        <v>183.10429999999999</v>
      </c>
      <c r="R428">
        <f>PMR_consolidado!V433</f>
        <v>124.518333</v>
      </c>
      <c r="S428">
        <f>PMR_consolidado!AF433</f>
        <v>0</v>
      </c>
      <c r="T428">
        <f>PMR_consolidado!AG433</f>
        <v>7</v>
      </c>
      <c r="U428" t="str">
        <f>PMR_consolidado!AH433</f>
        <v>Número de obras gestionadas para la mitigación y recuperación de zonas en riesgo</v>
      </c>
      <c r="V428" t="str">
        <f>PMR_consolidado!AI433</f>
        <v>Acumulado</v>
      </c>
      <c r="W428" t="str">
        <f>PMR_consolidado!AJ433</f>
        <v>Mensual</v>
      </c>
      <c r="X428" t="str">
        <f>PMR_consolidado!AK433</f>
        <v>VAL</v>
      </c>
      <c r="Y428">
        <f>PMR_consolidado!AL433</f>
        <v>21</v>
      </c>
      <c r="Z428">
        <f>PMR_consolidado!AM433</f>
        <v>14</v>
      </c>
      <c r="AA428">
        <f>PMR_consolidado!AN433</f>
        <v>2</v>
      </c>
      <c r="AB428">
        <f>PMR_consolidado!AO433</f>
        <v>5</v>
      </c>
      <c r="AC428">
        <f>PMR_consolidado!AP433</f>
        <v>250</v>
      </c>
      <c r="AD428" t="str">
        <f>PMR_consolidado!AQ433</f>
        <v>A Corte Del 30 De Junio Del 2024 Los Proyectos Se Encuentran En Etapa Precontractual Y Contractual.</v>
      </c>
      <c r="AE428">
        <f>PMR_consolidado!AR433</f>
        <v>65</v>
      </c>
      <c r="AF428">
        <f>PMR_consolidado!AS433</f>
        <v>63</v>
      </c>
      <c r="AG428">
        <f>PMR_consolidado!AT433</f>
        <v>0</v>
      </c>
      <c r="AH428">
        <f>PMR_consolidado!AU433</f>
        <v>0</v>
      </c>
      <c r="AJ428" t="str">
        <f t="shared" si="24"/>
        <v>No OK</v>
      </c>
      <c r="AK428" t="str">
        <f t="shared" si="26"/>
        <v>0203-0101310</v>
      </c>
      <c r="AL428" s="305">
        <f>COUNTIFS($A$3:A$686,AK428)</f>
        <v>1</v>
      </c>
      <c r="AM428" s="305" t="str">
        <f t="shared" si="27"/>
        <v>No Tiene</v>
      </c>
    </row>
    <row r="429" spans="1:39" x14ac:dyDescent="0.25">
      <c r="A429" t="str">
        <f t="shared" si="25"/>
        <v>0203-0101311</v>
      </c>
      <c r="B429" t="str">
        <f>PMR_consolidado!D434</f>
        <v>0203-01</v>
      </c>
      <c r="C429" t="str">
        <f>PMR_consolidado!E434</f>
        <v>INSTITUTO DISTRITAL DE GESTIÓN DE RIESGOS Y CAMBIO CLIMÁTICO - IDIGER</v>
      </c>
      <c r="D429" t="str">
        <f>PMR_consolidado!F434</f>
        <v>01</v>
      </c>
      <c r="E429" t="str">
        <f>PMR_consolidado!H434</f>
        <v>3</v>
      </c>
      <c r="F429" t="str">
        <f>PMR_consolidado!J434</f>
        <v>Acumulado</v>
      </c>
      <c r="G429" t="str">
        <f>PMR_consolidado!K434</f>
        <v>Mensual</v>
      </c>
      <c r="H429" t="str">
        <f>PMR_consolidado!L434</f>
        <v>VAL</v>
      </c>
      <c r="I429">
        <f>PMR_consolidado!M434</f>
        <v>10426</v>
      </c>
      <c r="J429">
        <f>PMR_consolidado!N434</f>
        <v>109400</v>
      </c>
      <c r="K429">
        <f>PMR_consolidado!O434</f>
        <v>9500</v>
      </c>
      <c r="L429">
        <f>PMR_consolidado!P434</f>
        <v>0</v>
      </c>
      <c r="M429" t="str">
        <f>PMR_consolidado!Q434</f>
        <v>11</v>
      </c>
      <c r="N429" t="str">
        <f>PMR_consolidado!R434</f>
        <v>Reasentamiento de familias en alto riesgo a través de adquisición predial.</v>
      </c>
      <c r="O429">
        <f>PMR_consolidado!S434</f>
        <v>1680.6880000000001</v>
      </c>
      <c r="P429">
        <f>PMR_consolidado!T434</f>
        <v>1680.6880000000001</v>
      </c>
      <c r="Q429">
        <f>PMR_consolidado!U434</f>
        <v>156.3098</v>
      </c>
      <c r="R429">
        <f>PMR_consolidado!V434</f>
        <v>100.896432</v>
      </c>
      <c r="S429">
        <f>PMR_consolidado!AF434</f>
        <v>0</v>
      </c>
      <c r="T429">
        <f>PMR_consolidado!AG434</f>
        <v>9</v>
      </c>
      <c r="U429" t="str">
        <f>PMR_consolidado!AH434</f>
        <v>Número de familias beneficiadas a través del programa de reasentamiento</v>
      </c>
      <c r="V429" t="str">
        <f>PMR_consolidado!AI434</f>
        <v>Acumulado</v>
      </c>
      <c r="W429" t="str">
        <f>PMR_consolidado!AJ434</f>
        <v>Mensual</v>
      </c>
      <c r="X429" t="str">
        <f>PMR_consolidado!AK434</f>
        <v>VAL</v>
      </c>
      <c r="Y429">
        <f>PMR_consolidado!AL434</f>
        <v>244</v>
      </c>
      <c r="Z429">
        <f>PMR_consolidado!AM434</f>
        <v>244</v>
      </c>
      <c r="AA429">
        <f>PMR_consolidado!AN434</f>
        <v>185</v>
      </c>
      <c r="AB429">
        <f>PMR_consolidado!AO434</f>
        <v>12</v>
      </c>
      <c r="AC429">
        <f>PMR_consolidado!AP434</f>
        <v>6.4864864864864904</v>
      </c>
      <c r="AD429" t="str">
        <f>PMR_consolidado!AQ434</f>
        <v>Durante El Periodo Se Recibio Un (1) Predio, Donde Habitaba Una (1) Familia Localizada En La Localidad De San Cristobal</v>
      </c>
      <c r="AE429">
        <f>PMR_consolidado!AR434</f>
        <v>2</v>
      </c>
      <c r="AF429">
        <f>PMR_consolidado!AS434</f>
        <v>-183</v>
      </c>
      <c r="AG429">
        <f>PMR_consolidado!AT434</f>
        <v>0</v>
      </c>
      <c r="AH429">
        <f>PMR_consolidado!AU434</f>
        <v>0</v>
      </c>
      <c r="AJ429" t="str">
        <f t="shared" si="24"/>
        <v>No OK</v>
      </c>
      <c r="AK429" t="str">
        <f t="shared" si="26"/>
        <v>0203-0101311</v>
      </c>
      <c r="AL429" s="305">
        <f>COUNTIFS($A$3:A$686,AK429)</f>
        <v>1</v>
      </c>
      <c r="AM429" s="305" t="str">
        <f t="shared" si="27"/>
        <v>No Tiene</v>
      </c>
    </row>
    <row r="430" spans="1:39" x14ac:dyDescent="0.25">
      <c r="A430" t="str">
        <f t="shared" si="25"/>
        <v>0203-0101312</v>
      </c>
      <c r="B430" t="str">
        <f>PMR_consolidado!D435</f>
        <v>0203-01</v>
      </c>
      <c r="C430" t="str">
        <f>PMR_consolidado!E435</f>
        <v>INSTITUTO DISTRITAL DE GESTIÓN DE RIESGOS Y CAMBIO CLIMÁTICO - IDIGER</v>
      </c>
      <c r="D430" t="str">
        <f>PMR_consolidado!F435</f>
        <v>01</v>
      </c>
      <c r="E430" t="str">
        <f>PMR_consolidado!H435</f>
        <v>3</v>
      </c>
      <c r="F430" t="str">
        <f>PMR_consolidado!J435</f>
        <v>Acumulado</v>
      </c>
      <c r="G430" t="str">
        <f>PMR_consolidado!K435</f>
        <v>Mensual</v>
      </c>
      <c r="H430" t="str">
        <f>PMR_consolidado!L435</f>
        <v>VAL</v>
      </c>
      <c r="I430">
        <f>PMR_consolidado!M435</f>
        <v>10426</v>
      </c>
      <c r="J430">
        <f>PMR_consolidado!N435</f>
        <v>109400</v>
      </c>
      <c r="K430">
        <f>PMR_consolidado!O435</f>
        <v>9500</v>
      </c>
      <c r="L430">
        <f>PMR_consolidado!P435</f>
        <v>0</v>
      </c>
      <c r="M430" t="str">
        <f>PMR_consolidado!Q435</f>
        <v>12</v>
      </c>
      <c r="N430" t="str">
        <f>PMR_consolidado!R435</f>
        <v>Documentos de Lineamientos técnicos e instrumentos de preparativos para el manejo de emergencias y desastres.</v>
      </c>
      <c r="O430">
        <f>PMR_consolidado!S435</f>
        <v>470.10700000000003</v>
      </c>
      <c r="P430">
        <f>PMR_consolidado!T435</f>
        <v>470.10700000000003</v>
      </c>
      <c r="Q430">
        <f>PMR_consolidado!U435</f>
        <v>118.700834</v>
      </c>
      <c r="R430">
        <f>PMR_consolidado!V435</f>
        <v>53.579332999999998</v>
      </c>
      <c r="S430">
        <f>PMR_consolidado!AF435</f>
        <v>0</v>
      </c>
      <c r="T430">
        <f>PMR_consolidado!AG435</f>
        <v>10</v>
      </c>
      <c r="U430" t="str">
        <f>PMR_consolidado!AH435</f>
        <v>Número documentos de lineamientos técnicos e instrumentos de preparativos elaborados conforme a la programación establecida</v>
      </c>
      <c r="V430" t="str">
        <f>PMR_consolidado!AI435</f>
        <v>Acumulado</v>
      </c>
      <c r="W430" t="str">
        <f>PMR_consolidado!AJ435</f>
        <v>Trimestral</v>
      </c>
      <c r="X430" t="str">
        <f>PMR_consolidado!AK435</f>
        <v>VAL</v>
      </c>
      <c r="Y430">
        <f>PMR_consolidado!AL435</f>
        <v>18</v>
      </c>
      <c r="Z430">
        <f>PMR_consolidado!AM435</f>
        <v>140</v>
      </c>
      <c r="AA430">
        <f>PMR_consolidado!AN435</f>
        <v>14</v>
      </c>
      <c r="AB430">
        <f>PMR_consolidado!AO435</f>
        <v>3</v>
      </c>
      <c r="AC430">
        <f>PMR_consolidado!AP435</f>
        <v>21.428571428571399</v>
      </c>
      <c r="AD430" t="str">
        <f>PMR_consolidado!AQ435</f>
        <v>Se Elaboraron: Plan Final Futbol Col, Prep Y Contin Ante Fenó Niño-Niña, Fenó Niño - Bogotá Región Metropolitana, Manejo Entorno Estéreo Picnic, Plan Acción Primera Temporada Lluvias, Plan Acción Semana Santa, Plan Respuesta Servicio Agua Potable</v>
      </c>
      <c r="AE430">
        <f>PMR_consolidado!AR435</f>
        <v>30</v>
      </c>
      <c r="AF430">
        <f>PMR_consolidado!AS435</f>
        <v>16</v>
      </c>
      <c r="AG430">
        <f>PMR_consolidado!AT435</f>
        <v>0</v>
      </c>
      <c r="AH430">
        <f>PMR_consolidado!AU435</f>
        <v>0</v>
      </c>
      <c r="AJ430" t="str">
        <f t="shared" si="24"/>
        <v>No OK</v>
      </c>
      <c r="AK430" t="str">
        <f t="shared" si="26"/>
        <v>0203-0101312</v>
      </c>
      <c r="AL430" s="305">
        <f>COUNTIFS($A$3:A$686,AK430)</f>
        <v>1</v>
      </c>
      <c r="AM430" s="305" t="str">
        <f t="shared" si="27"/>
        <v>No Tiene</v>
      </c>
    </row>
    <row r="431" spans="1:39" x14ac:dyDescent="0.25">
      <c r="A431" t="str">
        <f t="shared" si="25"/>
        <v>0203-0101313</v>
      </c>
      <c r="B431" t="str">
        <f>PMR_consolidado!D436</f>
        <v>0203-01</v>
      </c>
      <c r="C431" t="str">
        <f>PMR_consolidado!E436</f>
        <v>INSTITUTO DISTRITAL DE GESTIÓN DE RIESGOS Y CAMBIO CLIMÁTICO - IDIGER</v>
      </c>
      <c r="D431" t="str">
        <f>PMR_consolidado!F436</f>
        <v>01</v>
      </c>
      <c r="E431" t="str">
        <f>PMR_consolidado!H436</f>
        <v>3</v>
      </c>
      <c r="F431" t="str">
        <f>PMR_consolidado!J436</f>
        <v>Acumulado</v>
      </c>
      <c r="G431" t="str">
        <f>PMR_consolidado!K436</f>
        <v>Mensual</v>
      </c>
      <c r="H431" t="str">
        <f>PMR_consolidado!L436</f>
        <v>VAL</v>
      </c>
      <c r="I431">
        <f>PMR_consolidado!M436</f>
        <v>10426</v>
      </c>
      <c r="J431">
        <f>PMR_consolidado!N436</f>
        <v>109400</v>
      </c>
      <c r="K431">
        <f>PMR_consolidado!O436</f>
        <v>9500</v>
      </c>
      <c r="L431">
        <f>PMR_consolidado!P436</f>
        <v>0</v>
      </c>
      <c r="M431" t="str">
        <f>PMR_consolidado!Q436</f>
        <v>13</v>
      </c>
      <c r="N431" t="str">
        <f>PMR_consolidado!R436</f>
        <v>Servicios de Capacitación, entrenamientos y   actividades de preparación para respuesta a emergencias, recuperación y resiliencia.</v>
      </c>
      <c r="O431">
        <f>PMR_consolidado!S436</f>
        <v>79.694999999999993</v>
      </c>
      <c r="P431">
        <f>PMR_consolidado!T436</f>
        <v>79.694999999999993</v>
      </c>
      <c r="Q431">
        <f>PMR_consolidado!U436</f>
        <v>0</v>
      </c>
      <c r="R431">
        <f>PMR_consolidado!V436</f>
        <v>0</v>
      </c>
      <c r="S431">
        <f>PMR_consolidado!AF436</f>
        <v>0</v>
      </c>
      <c r="T431">
        <f>PMR_consolidado!AG436</f>
        <v>11</v>
      </c>
      <c r="U431" t="str">
        <f>PMR_consolidado!AH436</f>
        <v>Número de participaciones en capacitaciones, entrenamientos y actividades de preparación para respuesta a emergencias, recuperación y resiliencia</v>
      </c>
      <c r="V431" t="str">
        <f>PMR_consolidado!AI436</f>
        <v>Acumulado</v>
      </c>
      <c r="W431" t="str">
        <f>PMR_consolidado!AJ436</f>
        <v>Mensual</v>
      </c>
      <c r="X431" t="str">
        <f>PMR_consolidado!AK436</f>
        <v>VAL</v>
      </c>
      <c r="Y431">
        <f>PMR_consolidado!AL436</f>
        <v>72496</v>
      </c>
      <c r="Z431">
        <f>PMR_consolidado!AM436</f>
        <v>582100</v>
      </c>
      <c r="AA431">
        <f>PMR_consolidado!AN436</f>
        <v>52000</v>
      </c>
      <c r="AB431">
        <f>PMR_consolidado!AO436</f>
        <v>23296</v>
      </c>
      <c r="AC431">
        <f>PMR_consolidado!AP436</f>
        <v>44.8</v>
      </c>
      <c r="AD431" t="str">
        <f>PMR_consolidado!AQ436</f>
        <v>Capacitación De 3.365 Personas: Fortalecimiento Cam , Cursos Virtuales: Primer Respondiente, Capacitaciones Fortalecimiento Sdgr-Cc Y Actividades Smed Entre Las Cuales Se Encuentra La Preparación Y Socialización Del Simulacro Distrital.</v>
      </c>
      <c r="AE431">
        <f>PMR_consolidado!AR436</f>
        <v>14</v>
      </c>
      <c r="AF431">
        <f>PMR_consolidado!AS436</f>
        <v>-51986</v>
      </c>
      <c r="AG431">
        <f>PMR_consolidado!AT436</f>
        <v>0</v>
      </c>
      <c r="AH431">
        <f>PMR_consolidado!AU436</f>
        <v>0</v>
      </c>
      <c r="AJ431" t="str">
        <f t="shared" si="24"/>
        <v>No OK</v>
      </c>
      <c r="AK431" t="str">
        <f t="shared" si="26"/>
        <v>0203-0101313</v>
      </c>
      <c r="AL431" s="305">
        <f>COUNTIFS($A$3:A$686,AK431)</f>
        <v>1</v>
      </c>
      <c r="AM431" s="305" t="str">
        <f t="shared" si="27"/>
        <v>No Tiene</v>
      </c>
    </row>
    <row r="432" spans="1:39" x14ac:dyDescent="0.25">
      <c r="A432" t="str">
        <f t="shared" si="25"/>
        <v>0203-0101314</v>
      </c>
      <c r="B432" t="str">
        <f>PMR_consolidado!D437</f>
        <v>0203-01</v>
      </c>
      <c r="C432" t="str">
        <f>PMR_consolidado!E437</f>
        <v>INSTITUTO DISTRITAL DE GESTIÓN DE RIESGOS Y CAMBIO CLIMÁTICO - IDIGER</v>
      </c>
      <c r="D432" t="str">
        <f>PMR_consolidado!F437</f>
        <v>01</v>
      </c>
      <c r="E432" t="str">
        <f>PMR_consolidado!H437</f>
        <v>3</v>
      </c>
      <c r="F432" t="str">
        <f>PMR_consolidado!J437</f>
        <v>Acumulado</v>
      </c>
      <c r="G432" t="str">
        <f>PMR_consolidado!K437</f>
        <v>Mensual</v>
      </c>
      <c r="H432" t="str">
        <f>PMR_consolidado!L437</f>
        <v>VAL</v>
      </c>
      <c r="I432">
        <f>PMR_consolidado!M437</f>
        <v>10426</v>
      </c>
      <c r="J432">
        <f>PMR_consolidado!N437</f>
        <v>109400</v>
      </c>
      <c r="K432">
        <f>PMR_consolidado!O437</f>
        <v>9500</v>
      </c>
      <c r="L432">
        <f>PMR_consolidado!P437</f>
        <v>0</v>
      </c>
      <c r="M432" t="str">
        <f>PMR_consolidado!Q437</f>
        <v>14</v>
      </c>
      <c r="N432" t="str">
        <f>PMR_consolidado!R437</f>
        <v>Servicios para la Evaluación y emisión de concepto técnico de Planes de  Emergencia y Contingencia - PEC para aglomeraciones de público  o para el registro de parques de diversiones, atracciones y dispositivos de entretenimiento en el Distrito Capital.</v>
      </c>
      <c r="O432">
        <f>PMR_consolidado!S437</f>
        <v>180.02600000000001</v>
      </c>
      <c r="P432">
        <f>PMR_consolidado!T437</f>
        <v>180.02600000000001</v>
      </c>
      <c r="Q432">
        <f>PMR_consolidado!U437</f>
        <v>85.911000000000001</v>
      </c>
      <c r="R432">
        <f>PMR_consolidado!V437</f>
        <v>55.910867000000003</v>
      </c>
      <c r="S432">
        <f>PMR_consolidado!AF437</f>
        <v>0</v>
      </c>
      <c r="T432">
        <f>PMR_consolidado!AG437</f>
        <v>12</v>
      </c>
      <c r="U432" t="str">
        <f>PMR_consolidado!AH437</f>
        <v>Número de PEC evaluados y conceptuados para actividades de aglomeraciones de público, parques de diversiones, atracciones y dispositivos de entretenimiento</v>
      </c>
      <c r="V432" t="str">
        <f>PMR_consolidado!AI437</f>
        <v>Acumulado</v>
      </c>
      <c r="W432" t="str">
        <f>PMR_consolidado!AJ437</f>
        <v>Mensual</v>
      </c>
      <c r="X432" t="str">
        <f>PMR_consolidado!AK437</f>
        <v>VAL</v>
      </c>
      <c r="Y432">
        <f>PMR_consolidado!AL437</f>
        <v>1295</v>
      </c>
      <c r="Z432">
        <f>PMR_consolidado!AM437</f>
        <v>10900</v>
      </c>
      <c r="AA432">
        <f>PMR_consolidado!AN437</f>
        <v>1000</v>
      </c>
      <c r="AB432">
        <f>PMR_consolidado!AO437</f>
        <v>611</v>
      </c>
      <c r="AC432">
        <f>PMR_consolidado!AP437</f>
        <v>61.1</v>
      </c>
      <c r="AD432" t="str">
        <f>PMR_consolidado!AQ437</f>
        <v>En El Mes,Se Revisaron Y Conceptuaron 75 Planes De Emergencia Y Contingencias De Los Cuales: 23 Fueron De Alta Complejidad, 34 De Media Y 18 Parques De Diversiones, Atracciones O Dispositivos De Entretenimiento.</v>
      </c>
      <c r="AE432">
        <f>PMR_consolidado!AR437</f>
        <v>58900</v>
      </c>
      <c r="AF432">
        <f>PMR_consolidado!AS437</f>
        <v>57900</v>
      </c>
      <c r="AG432">
        <f>PMR_consolidado!AT437</f>
        <v>0</v>
      </c>
      <c r="AH432">
        <f>PMR_consolidado!AU437</f>
        <v>0</v>
      </c>
      <c r="AJ432" t="str">
        <f t="shared" si="24"/>
        <v>No OK</v>
      </c>
      <c r="AK432" t="str">
        <f t="shared" si="26"/>
        <v>0203-0101314</v>
      </c>
      <c r="AL432" s="305">
        <f>COUNTIFS($A$3:A$686,AK432)</f>
        <v>1</v>
      </c>
      <c r="AM432" s="305" t="str">
        <f t="shared" si="27"/>
        <v>No Tiene</v>
      </c>
    </row>
    <row r="433" spans="1:39" x14ac:dyDescent="0.25">
      <c r="A433" t="str">
        <f t="shared" si="25"/>
        <v>0203-0101315</v>
      </c>
      <c r="B433" t="str">
        <f>PMR_consolidado!D438</f>
        <v>0203-01</v>
      </c>
      <c r="C433" t="str">
        <f>PMR_consolidado!E438</f>
        <v>INSTITUTO DISTRITAL DE GESTIÓN DE RIESGOS Y CAMBIO CLIMÁTICO - IDIGER</v>
      </c>
      <c r="D433" t="str">
        <f>PMR_consolidado!F438</f>
        <v>01</v>
      </c>
      <c r="E433" t="str">
        <f>PMR_consolidado!H438</f>
        <v>3</v>
      </c>
      <c r="F433" t="str">
        <f>PMR_consolidado!J438</f>
        <v>Acumulado</v>
      </c>
      <c r="G433" t="str">
        <f>PMR_consolidado!K438</f>
        <v>Mensual</v>
      </c>
      <c r="H433" t="str">
        <f>PMR_consolidado!L438</f>
        <v>VAL</v>
      </c>
      <c r="I433">
        <f>PMR_consolidado!M438</f>
        <v>10426</v>
      </c>
      <c r="J433">
        <f>PMR_consolidado!N438</f>
        <v>109400</v>
      </c>
      <c r="K433">
        <f>PMR_consolidado!O438</f>
        <v>9500</v>
      </c>
      <c r="L433">
        <f>PMR_consolidado!P438</f>
        <v>0</v>
      </c>
      <c r="M433" t="str">
        <f>PMR_consolidado!Q438</f>
        <v>15</v>
      </c>
      <c r="N433" t="str">
        <f>PMR_consolidado!R438</f>
        <v>Servicios de Atención de incidentes , emergencias, calamidades y desastres con respuesta integral y coordinada.</v>
      </c>
      <c r="O433">
        <f>PMR_consolidado!S438</f>
        <v>1270.172</v>
      </c>
      <c r="P433">
        <f>PMR_consolidado!T438</f>
        <v>1270.172</v>
      </c>
      <c r="Q433">
        <f>PMR_consolidado!U438</f>
        <v>194.39534</v>
      </c>
      <c r="R433">
        <f>PMR_consolidado!V438</f>
        <v>136.45500699999999</v>
      </c>
      <c r="S433">
        <f>PMR_consolidado!AF438</f>
        <v>0</v>
      </c>
      <c r="T433">
        <f>PMR_consolidado!AG438</f>
        <v>13</v>
      </c>
      <c r="U433" t="str">
        <f>PMR_consolidado!AH438</f>
        <v>Número de familias con ayudas humanitarias entregadas</v>
      </c>
      <c r="V433" t="str">
        <f>PMR_consolidado!AI438</f>
        <v>Acumulado</v>
      </c>
      <c r="W433" t="str">
        <f>PMR_consolidado!AJ438</f>
        <v>Mensual</v>
      </c>
      <c r="X433" t="str">
        <f>PMR_consolidado!AK438</f>
        <v>VAL</v>
      </c>
      <c r="Y433">
        <f>PMR_consolidado!AL438</f>
        <v>2590</v>
      </c>
      <c r="Z433">
        <f>PMR_consolidado!AM438</f>
        <v>23600</v>
      </c>
      <c r="AA433">
        <f>PMR_consolidado!AN438</f>
        <v>2000</v>
      </c>
      <c r="AB433">
        <f>PMR_consolidado!AO438</f>
        <v>722</v>
      </c>
      <c r="AC433">
        <f>PMR_consolidado!AP438</f>
        <v>36.1</v>
      </c>
      <c r="AD433" t="str">
        <f>PMR_consolidado!AQ438</f>
        <v>Con La Entrega De Ayudas Humanitarias Se Beneficiaron 59 Familias De Las Cuales 30 Fueron Con Ayudas En Especie Y  29 Con El Otorgamiento De Ayudas Humanitarias De Carácter Pecuniario.</v>
      </c>
      <c r="AE433">
        <f>PMR_consolidado!AR438</f>
        <v>1100</v>
      </c>
      <c r="AF433">
        <f>PMR_consolidado!AS438</f>
        <v>-900</v>
      </c>
      <c r="AG433">
        <f>PMR_consolidado!AT438</f>
        <v>0</v>
      </c>
      <c r="AH433">
        <f>PMR_consolidado!AU438</f>
        <v>0</v>
      </c>
      <c r="AJ433" t="str">
        <f t="shared" si="24"/>
        <v>No OK</v>
      </c>
      <c r="AK433" t="str">
        <f t="shared" si="26"/>
        <v>0203-0101315</v>
      </c>
      <c r="AL433" s="305">
        <f>COUNTIFS($A$3:A$686,AK433)</f>
        <v>1</v>
      </c>
      <c r="AM433" s="305" t="str">
        <f t="shared" si="27"/>
        <v>No Tiene</v>
      </c>
    </row>
    <row r="434" spans="1:39" x14ac:dyDescent="0.25">
      <c r="A434" t="str">
        <f t="shared" si="25"/>
        <v>0203-0103416</v>
      </c>
      <c r="B434" t="str">
        <f>PMR_consolidado!D439</f>
        <v>0203-01</v>
      </c>
      <c r="C434" t="str">
        <f>PMR_consolidado!E439</f>
        <v>INSTITUTO DISTRITAL DE GESTIÓN DE RIESGOS Y CAMBIO CLIMÁTICO - IDIGER</v>
      </c>
      <c r="D434" t="str">
        <f>PMR_consolidado!F439</f>
        <v>03</v>
      </c>
      <c r="E434" t="str">
        <f>PMR_consolidado!H439</f>
        <v>4</v>
      </c>
      <c r="F434" t="str">
        <f>PMR_consolidado!J439</f>
        <v>Flujo</v>
      </c>
      <c r="G434" t="str">
        <f>PMR_consolidado!K439</f>
        <v>Trimestral</v>
      </c>
      <c r="H434" t="str">
        <f>PMR_consolidado!L439</f>
        <v>%</v>
      </c>
      <c r="I434">
        <f>PMR_consolidado!M439</f>
        <v>0</v>
      </c>
      <c r="J434">
        <f>PMR_consolidado!N439</f>
        <v>100</v>
      </c>
      <c r="K434">
        <f>PMR_consolidado!O439</f>
        <v>100</v>
      </c>
      <c r="L434">
        <f>PMR_consolidado!P439</f>
        <v>0</v>
      </c>
      <c r="M434" t="str">
        <f>PMR_consolidado!Q439</f>
        <v>16</v>
      </c>
      <c r="N434" t="str">
        <f>PMR_consolidado!R439</f>
        <v>Implementación de las Políticas de Gestión y Desempeño Institucional MIPG</v>
      </c>
      <c r="O434">
        <f>PMR_consolidado!S439</f>
        <v>3792.75218</v>
      </c>
      <c r="P434">
        <f>PMR_consolidado!T439</f>
        <v>3792.75218</v>
      </c>
      <c r="Q434">
        <f>PMR_consolidado!U439</f>
        <v>1857.747799</v>
      </c>
      <c r="R434">
        <f>PMR_consolidado!V439</f>
        <v>993.90257299999996</v>
      </c>
      <c r="S434">
        <f>PMR_consolidado!AF439</f>
        <v>0</v>
      </c>
      <c r="T434">
        <f>PMR_consolidado!AG439</f>
        <v>14</v>
      </c>
      <c r="U434" t="str">
        <f>PMR_consolidado!AH439</f>
        <v>Porcentaje de Avance del Plan de Acción MIPG</v>
      </c>
      <c r="V434" t="str">
        <f>PMR_consolidado!AI439</f>
        <v>Flujo</v>
      </c>
      <c r="W434" t="str">
        <f>PMR_consolidado!AJ439</f>
        <v>Trimestral</v>
      </c>
      <c r="X434" t="str">
        <f>PMR_consolidado!AK439</f>
        <v>%</v>
      </c>
      <c r="Y434">
        <f>PMR_consolidado!AL439</f>
        <v>0</v>
      </c>
      <c r="Z434">
        <f>PMR_consolidado!AM439</f>
        <v>100</v>
      </c>
      <c r="AA434">
        <f>PMR_consolidado!AN439</f>
        <v>100</v>
      </c>
      <c r="AB434">
        <f>PMR_consolidado!AO439</f>
        <v>60</v>
      </c>
      <c r="AC434">
        <f>PMR_consolidado!AP439</f>
        <v>60</v>
      </c>
      <c r="AD434" t="str">
        <f>PMR_consolidado!AQ439</f>
        <v>Se Adelantaron Actividades Para La Gestion Estrategica De Talento Humano, La Consolidacion De Los Comites E Instancias De Seguimiento A Contratación, Presupuesto Y Control Interno Para La Verficación De Avances Y Registros Correspondientes En Furag</v>
      </c>
      <c r="AE434">
        <f>PMR_consolidado!AR439</f>
        <v>2400</v>
      </c>
      <c r="AF434">
        <f>PMR_consolidado!AS439</f>
        <v>2300</v>
      </c>
      <c r="AG434">
        <f>PMR_consolidado!AT439</f>
        <v>0</v>
      </c>
      <c r="AH434">
        <f>PMR_consolidado!AU439</f>
        <v>0</v>
      </c>
      <c r="AJ434" t="str">
        <f t="shared" si="24"/>
        <v>No OK</v>
      </c>
      <c r="AK434" t="str">
        <f t="shared" si="26"/>
        <v>0203-0103416</v>
      </c>
      <c r="AL434" s="305">
        <f>COUNTIFS($A$3:A$686,AK434)</f>
        <v>1</v>
      </c>
      <c r="AM434" s="305" t="str">
        <f t="shared" si="27"/>
        <v>No Tiene</v>
      </c>
    </row>
    <row r="435" spans="1:39" x14ac:dyDescent="0.25">
      <c r="A435" t="str">
        <f t="shared" si="25"/>
        <v>0203-0103417</v>
      </c>
      <c r="B435" t="str">
        <f>PMR_consolidado!D440</f>
        <v>0203-01</v>
      </c>
      <c r="C435" t="str">
        <f>PMR_consolidado!E440</f>
        <v>INSTITUTO DISTRITAL DE GESTIÓN DE RIESGOS Y CAMBIO CLIMÁTICO - IDIGER</v>
      </c>
      <c r="D435" t="str">
        <f>PMR_consolidado!F440</f>
        <v>03</v>
      </c>
      <c r="E435" t="str">
        <f>PMR_consolidado!H440</f>
        <v>4</v>
      </c>
      <c r="F435" t="str">
        <f>PMR_consolidado!J440</f>
        <v>Flujo</v>
      </c>
      <c r="G435" t="str">
        <f>PMR_consolidado!K440</f>
        <v>Trimestral</v>
      </c>
      <c r="H435" t="str">
        <f>PMR_consolidado!L440</f>
        <v>%</v>
      </c>
      <c r="I435">
        <f>PMR_consolidado!M440</f>
        <v>0</v>
      </c>
      <c r="J435">
        <f>PMR_consolidado!N440</f>
        <v>100</v>
      </c>
      <c r="K435">
        <f>PMR_consolidado!O440</f>
        <v>100</v>
      </c>
      <c r="L435">
        <f>PMR_consolidado!P440</f>
        <v>0</v>
      </c>
      <c r="M435" t="str">
        <f>PMR_consolidado!Q440</f>
        <v>17</v>
      </c>
      <c r="N435" t="str">
        <f>PMR_consolidado!R440</f>
        <v>Mejoramiento de las instalaciones físicas de la entidad</v>
      </c>
      <c r="O435">
        <f>PMR_consolidado!S440</f>
        <v>2824.727856</v>
      </c>
      <c r="P435">
        <f>PMR_consolidado!T440</f>
        <v>2824.727856</v>
      </c>
      <c r="Q435">
        <f>PMR_consolidado!U440</f>
        <v>1233.1425589999999</v>
      </c>
      <c r="R435">
        <f>PMR_consolidado!V440</f>
        <v>420.55533100000002</v>
      </c>
      <c r="S435">
        <f>PMR_consolidado!AF440</f>
        <v>0</v>
      </c>
      <c r="T435">
        <f>PMR_consolidado!AG440</f>
        <v>15</v>
      </c>
      <c r="U435" t="str">
        <f>PMR_consolidado!AH440</f>
        <v>Porcentaje de Avance del Plan de acción</v>
      </c>
      <c r="V435" t="str">
        <f>PMR_consolidado!AI440</f>
        <v>Flujo</v>
      </c>
      <c r="W435" t="str">
        <f>PMR_consolidado!AJ440</f>
        <v>Trimestral</v>
      </c>
      <c r="X435" t="str">
        <f>PMR_consolidado!AK440</f>
        <v>%</v>
      </c>
      <c r="Y435">
        <f>PMR_consolidado!AL440</f>
        <v>0</v>
      </c>
      <c r="Z435">
        <f>PMR_consolidado!AM440</f>
        <v>100</v>
      </c>
      <c r="AA435">
        <f>PMR_consolidado!AN440</f>
        <v>100</v>
      </c>
      <c r="AB435">
        <f>PMR_consolidado!AO440</f>
        <v>60</v>
      </c>
      <c r="AC435">
        <f>PMR_consolidado!AP440</f>
        <v>60</v>
      </c>
      <c r="AD435" t="str">
        <f>PMR_consolidado!AQ440</f>
        <v>Se Avanzo En Adecuaciones Para El Bienestar De Los Colaboradores. Se Adelantaron Acciones Para La Mejora De La Gestión De Pqrs E Identificar Acciones De Mejora Para Incrementar La Calidad Y Oportunidad En Las Respuestas Solicitadas La Entidad</v>
      </c>
      <c r="AE435">
        <f>PMR_consolidado!AR440</f>
        <v>100</v>
      </c>
      <c r="AF435">
        <f>PMR_consolidado!AS440</f>
        <v>0</v>
      </c>
      <c r="AG435">
        <f>PMR_consolidado!AT440</f>
        <v>0</v>
      </c>
      <c r="AH435">
        <f>PMR_consolidado!AU440</f>
        <v>0</v>
      </c>
      <c r="AJ435" t="str">
        <f t="shared" si="24"/>
        <v>No OK</v>
      </c>
      <c r="AK435" t="str">
        <f t="shared" si="26"/>
        <v>0203-0103417</v>
      </c>
      <c r="AL435" s="305">
        <f>COUNTIFS($A$3:A$686,AK435)</f>
        <v>1</v>
      </c>
      <c r="AM435" s="305" t="str">
        <f t="shared" si="27"/>
        <v>No Tiene</v>
      </c>
    </row>
    <row r="436" spans="1:39" x14ac:dyDescent="0.25">
      <c r="A436" t="str">
        <f t="shared" si="25"/>
        <v>0203-0103418</v>
      </c>
      <c r="B436" t="str">
        <f>PMR_consolidado!D441</f>
        <v>0203-01</v>
      </c>
      <c r="C436" t="str">
        <f>PMR_consolidado!E441</f>
        <v>INSTITUTO DISTRITAL DE GESTIÓN DE RIESGOS Y CAMBIO CLIMÁTICO - IDIGER</v>
      </c>
      <c r="D436" t="str">
        <f>PMR_consolidado!F441</f>
        <v>03</v>
      </c>
      <c r="E436" t="str">
        <f>PMR_consolidado!H441</f>
        <v>4</v>
      </c>
      <c r="F436" t="str">
        <f>PMR_consolidado!J441</f>
        <v>Flujo</v>
      </c>
      <c r="G436" t="str">
        <f>PMR_consolidado!K441</f>
        <v>Trimestral</v>
      </c>
      <c r="H436" t="str">
        <f>PMR_consolidado!L441</f>
        <v>%</v>
      </c>
      <c r="I436">
        <f>PMR_consolidado!M441</f>
        <v>0</v>
      </c>
      <c r="J436">
        <f>PMR_consolidado!N441</f>
        <v>100</v>
      </c>
      <c r="K436">
        <f>PMR_consolidado!O441</f>
        <v>100</v>
      </c>
      <c r="L436">
        <f>PMR_consolidado!P441</f>
        <v>0</v>
      </c>
      <c r="M436" t="str">
        <f>PMR_consolidado!Q441</f>
        <v>18</v>
      </c>
      <c r="N436" t="str">
        <f>PMR_consolidado!R441</f>
        <v>Modenización tecnológica de las TIC's para la entidad.</v>
      </c>
      <c r="O436">
        <f>PMR_consolidado!S441</f>
        <v>1382.5199640000001</v>
      </c>
      <c r="P436">
        <f>PMR_consolidado!T441</f>
        <v>1382.5199640000001</v>
      </c>
      <c r="Q436">
        <f>PMR_consolidado!U441</f>
        <v>101.98177</v>
      </c>
      <c r="R436">
        <f>PMR_consolidado!V441</f>
        <v>67.547689000000005</v>
      </c>
      <c r="S436">
        <f>PMR_consolidado!AF441</f>
        <v>0</v>
      </c>
      <c r="T436">
        <f>PMR_consolidado!AG441</f>
        <v>16</v>
      </c>
      <c r="U436" t="str">
        <f>PMR_consolidado!AH441</f>
        <v>Porcentaje de avance en el desarrollo, mantenimiento o adquisión de hardware o software</v>
      </c>
      <c r="V436" t="str">
        <f>PMR_consolidado!AI441</f>
        <v>Flujo</v>
      </c>
      <c r="W436" t="str">
        <f>PMR_consolidado!AJ441</f>
        <v>Trimestral</v>
      </c>
      <c r="X436" t="str">
        <f>PMR_consolidado!AK441</f>
        <v>%</v>
      </c>
      <c r="Y436">
        <f>PMR_consolidado!AL441</f>
        <v>0</v>
      </c>
      <c r="Z436">
        <f>PMR_consolidado!AM441</f>
        <v>100</v>
      </c>
      <c r="AA436">
        <f>PMR_consolidado!AN441</f>
        <v>100</v>
      </c>
      <c r="AB436">
        <f>PMR_consolidado!AO441</f>
        <v>60</v>
      </c>
      <c r="AC436">
        <f>PMR_consolidado!AP441</f>
        <v>60</v>
      </c>
      <c r="AD436" t="str">
        <f>PMR_consolidado!AQ441</f>
        <v>Para El Mes De Mayo El Àrea De Infraestructura Tecnològica Realiza La Gestiòn De 85 Casos De La Totalidad De Las Solicitudes De Soporte Tècnico Registradas A Travès De La Mesa De Ayuda De La Entidad.</v>
      </c>
      <c r="AE436">
        <f>PMR_consolidado!AR441</f>
        <v>100</v>
      </c>
      <c r="AF436">
        <f>PMR_consolidado!AS441</f>
        <v>0</v>
      </c>
      <c r="AG436">
        <f>PMR_consolidado!AT441</f>
        <v>0</v>
      </c>
      <c r="AH436">
        <f>PMR_consolidado!AU441</f>
        <v>0</v>
      </c>
      <c r="AJ436" t="str">
        <f t="shared" si="24"/>
        <v>No OK</v>
      </c>
      <c r="AK436" t="str">
        <f t="shared" si="26"/>
        <v>0203-0103418</v>
      </c>
      <c r="AL436" s="305">
        <f>COUNTIFS($A$3:A$686,AK436)</f>
        <v>1</v>
      </c>
      <c r="AM436" s="305" t="str">
        <f t="shared" si="27"/>
        <v>No Tiene</v>
      </c>
    </row>
    <row r="437" spans="1:39" x14ac:dyDescent="0.25">
      <c r="A437" t="str">
        <f t="shared" si="25"/>
        <v>0204-0101304</v>
      </c>
      <c r="B437" t="str">
        <f>PMR_consolidado!D442</f>
        <v>0204-01</v>
      </c>
      <c r="C437" t="str">
        <f>PMR_consolidado!E442</f>
        <v>INSTITUTO DE DESARROLLO URBANO - IDU</v>
      </c>
      <c r="D437" t="str">
        <f>PMR_consolidado!F442</f>
        <v>01</v>
      </c>
      <c r="E437" t="str">
        <f>PMR_consolidado!H442</f>
        <v>3</v>
      </c>
      <c r="F437" t="str">
        <f>PMR_consolidado!J442</f>
        <v>Stock</v>
      </c>
      <c r="G437" t="str">
        <f>PMR_consolidado!K442</f>
        <v>Anual</v>
      </c>
      <c r="H437" t="str">
        <f>PMR_consolidado!L442</f>
        <v>%</v>
      </c>
      <c r="I437">
        <f>PMR_consolidado!M442</f>
        <v>40.28</v>
      </c>
      <c r="J437">
        <f>PMR_consolidado!N442</f>
        <v>40.28</v>
      </c>
      <c r="K437">
        <f>PMR_consolidado!O442</f>
        <v>40.28</v>
      </c>
      <c r="L437">
        <f>PMR_consolidado!P442</f>
        <v>0</v>
      </c>
      <c r="M437" t="str">
        <f>PMR_consolidado!Q442</f>
        <v>04</v>
      </c>
      <c r="N437" t="str">
        <f>PMR_consolidado!R442</f>
        <v>Malla vial arterial</v>
      </c>
      <c r="O437">
        <f>PMR_consolidado!S442</f>
        <v>841517.46291899995</v>
      </c>
      <c r="P437">
        <f>PMR_consolidado!T442</f>
        <v>841517.46291899995</v>
      </c>
      <c r="Q437">
        <f>PMR_consolidado!U442</f>
        <v>297395.28420499997</v>
      </c>
      <c r="R437">
        <f>PMR_consolidado!V442</f>
        <v>90992.222458999997</v>
      </c>
      <c r="S437">
        <f>PMR_consolidado!AF442</f>
        <v>4327000</v>
      </c>
      <c r="T437">
        <f>PMR_consolidado!AG442</f>
        <v>2</v>
      </c>
      <c r="U437" t="str">
        <f>PMR_consolidado!AH442</f>
        <v>Km-carril de malla vial (arterial, local, otras) construida</v>
      </c>
      <c r="V437" t="str">
        <f>PMR_consolidado!AI442</f>
        <v>Acumulado</v>
      </c>
      <c r="W437" t="str">
        <f>PMR_consolidado!AJ442</f>
        <v>Trimestral</v>
      </c>
      <c r="X437" t="str">
        <f>PMR_consolidado!AK442</f>
        <v>VAL</v>
      </c>
      <c r="Y437">
        <f>PMR_consolidado!AL442</f>
        <v>170.62</v>
      </c>
      <c r="Z437">
        <f>PMR_consolidado!AM442</f>
        <v>256.87</v>
      </c>
      <c r="AA437">
        <f>PMR_consolidado!AN442</f>
        <v>64.53</v>
      </c>
      <c r="AB437">
        <f>PMR_consolidado!AO442</f>
        <v>31.59</v>
      </c>
      <c r="AC437">
        <f>PMR_consolidado!AP442</f>
        <v>48.953974895397501</v>
      </c>
      <c r="AD437" t="str">
        <f>PMR_consolidado!AQ442</f>
        <v>En Lo Corrido De 2024 Se Han Construido 31,59Km-Carril De Mv:Av.Mutis(114-122),Rincón(Cra.91-Boy),Guayacanes Tr.3,Cra.9(170-193),Boy(170-193),Sirena(Auton-Boy),Y Carriles Mixtos Troncales 68,Cali Y Caracas;Y En Montevideo Y Pte Aranda (Mv Local)</v>
      </c>
      <c r="AE437">
        <f>PMR_consolidado!AR442</f>
        <v>100</v>
      </c>
      <c r="AF437">
        <f>PMR_consolidado!AS442</f>
        <v>0</v>
      </c>
      <c r="AG437">
        <f>PMR_consolidado!AT442</f>
        <v>0</v>
      </c>
      <c r="AH437">
        <f>PMR_consolidado!AU442</f>
        <v>0</v>
      </c>
      <c r="AJ437" t="str">
        <f t="shared" si="24"/>
        <v>No OK</v>
      </c>
      <c r="AK437" t="str">
        <f t="shared" si="26"/>
        <v>0204-0101304</v>
      </c>
      <c r="AL437" s="305">
        <f>COUNTIFS($A$3:A$686,AK437)</f>
        <v>1</v>
      </c>
      <c r="AM437" s="305" t="str">
        <f t="shared" si="27"/>
        <v>Tiene</v>
      </c>
    </row>
    <row r="438" spans="1:39" x14ac:dyDescent="0.25">
      <c r="A438" t="str">
        <f t="shared" si="25"/>
        <v>0204-0101404</v>
      </c>
      <c r="B438" t="str">
        <f>PMR_consolidado!D443</f>
        <v>0204-01</v>
      </c>
      <c r="C438" t="str">
        <f>PMR_consolidado!E443</f>
        <v>INSTITUTO DE DESARROLLO URBANO - IDU</v>
      </c>
      <c r="D438" t="str">
        <f>PMR_consolidado!F443</f>
        <v>01</v>
      </c>
      <c r="E438" t="str">
        <f>PMR_consolidado!H443</f>
        <v>4</v>
      </c>
      <c r="F438" t="str">
        <f>PMR_consolidado!J443</f>
        <v>Stock</v>
      </c>
      <c r="G438" t="str">
        <f>PMR_consolidado!K443</f>
        <v>Anual</v>
      </c>
      <c r="H438" t="str">
        <f>PMR_consolidado!L443</f>
        <v>%</v>
      </c>
      <c r="I438">
        <f>PMR_consolidado!M443</f>
        <v>74.33</v>
      </c>
      <c r="J438">
        <f>PMR_consolidado!N443</f>
        <v>74.33</v>
      </c>
      <c r="K438">
        <f>PMR_consolidado!O443</f>
        <v>74.33</v>
      </c>
      <c r="L438">
        <f>PMR_consolidado!P443</f>
        <v>0</v>
      </c>
      <c r="M438" t="str">
        <f>PMR_consolidado!Q443</f>
        <v>04</v>
      </c>
      <c r="N438" t="str">
        <f>PMR_consolidado!R443</f>
        <v>Malla vial arterial</v>
      </c>
      <c r="O438">
        <f>PMR_consolidado!S443</f>
        <v>0</v>
      </c>
      <c r="P438">
        <f>PMR_consolidado!T443</f>
        <v>0</v>
      </c>
      <c r="Q438">
        <f>PMR_consolidado!U443</f>
        <v>0</v>
      </c>
      <c r="R438">
        <f>PMR_consolidado!V443</f>
        <v>0</v>
      </c>
      <c r="S438">
        <f>PMR_consolidado!AF443</f>
        <v>0</v>
      </c>
      <c r="T438">
        <f>PMR_consolidado!AG443</f>
        <v>5</v>
      </c>
      <c r="U438" t="str">
        <f>PMR_consolidado!AH443</f>
        <v>Km-carril de malla vial arterial mantenidos</v>
      </c>
      <c r="V438" t="str">
        <f>PMR_consolidado!AI443</f>
        <v>Acumulado</v>
      </c>
      <c r="W438" t="str">
        <f>PMR_consolidado!AJ443</f>
        <v>Trimestral</v>
      </c>
      <c r="X438" t="str">
        <f>PMR_consolidado!AK443</f>
        <v>VAL</v>
      </c>
      <c r="Y438">
        <f>PMR_consolidado!AL443</f>
        <v>437.31</v>
      </c>
      <c r="Z438">
        <f>PMR_consolidado!AM443</f>
        <v>1382.21</v>
      </c>
      <c r="AA438">
        <f>PMR_consolidado!AN443</f>
        <v>128.76</v>
      </c>
      <c r="AB438">
        <f>PMR_consolidado!AO443</f>
        <v>43.06</v>
      </c>
      <c r="AC438">
        <f>PMR_consolidado!AP443</f>
        <v>33.442062752407601</v>
      </c>
      <c r="AD438" t="str">
        <f>PMR_consolidado!AQ443</f>
        <v>En Lo Corrido De 2024 Se Han Conservado 43,06 Km-Carril De Malla Vial Arterial A Través De Los Ctos: Idu-1714-2021,Idu-1713-2021 E Idu-1712-2021 Con Intervenciones En Av. Boyacá,Jorge Gaitan Cortes,Ferrocarril Del Sur,Villas,Cl.53,Américas,Cra.9,Etc.</v>
      </c>
      <c r="AE438">
        <f>PMR_consolidado!AR443</f>
        <v>0</v>
      </c>
      <c r="AF438">
        <f>PMR_consolidado!AS443</f>
        <v>0</v>
      </c>
      <c r="AG438">
        <f>PMR_consolidado!AT443</f>
        <v>0</v>
      </c>
      <c r="AH438">
        <f>PMR_consolidado!AU443</f>
        <v>0</v>
      </c>
      <c r="AJ438" t="str">
        <f t="shared" si="24"/>
        <v>No OK</v>
      </c>
      <c r="AK438" t="str">
        <f t="shared" si="26"/>
        <v>0204-0101404</v>
      </c>
      <c r="AL438" s="305">
        <f>COUNTIFS($A$3:A$686,AK438)</f>
        <v>1</v>
      </c>
      <c r="AM438" s="305" t="str">
        <f t="shared" si="27"/>
        <v>No Tiene</v>
      </c>
    </row>
    <row r="439" spans="1:39" x14ac:dyDescent="0.25">
      <c r="A439" t="str">
        <f t="shared" si="25"/>
        <v>0204-0101408</v>
      </c>
      <c r="B439" t="str">
        <f>PMR_consolidado!D444</f>
        <v>0204-01</v>
      </c>
      <c r="C439" t="str">
        <f>PMR_consolidado!E444</f>
        <v>INSTITUTO DE DESARROLLO URBANO - IDU</v>
      </c>
      <c r="D439" t="str">
        <f>PMR_consolidado!F444</f>
        <v>01</v>
      </c>
      <c r="E439" t="str">
        <f>PMR_consolidado!H444</f>
        <v>4</v>
      </c>
      <c r="F439" t="str">
        <f>PMR_consolidado!J444</f>
        <v>Stock</v>
      </c>
      <c r="G439" t="str">
        <f>PMR_consolidado!K444</f>
        <v>Anual</v>
      </c>
      <c r="H439" t="str">
        <f>PMR_consolidado!L444</f>
        <v>%</v>
      </c>
      <c r="I439">
        <f>PMR_consolidado!M444</f>
        <v>74.33</v>
      </c>
      <c r="J439">
        <f>PMR_consolidado!N444</f>
        <v>74.33</v>
      </c>
      <c r="K439">
        <f>PMR_consolidado!O444</f>
        <v>74.33</v>
      </c>
      <c r="L439">
        <f>PMR_consolidado!P444</f>
        <v>0</v>
      </c>
      <c r="M439" t="str">
        <f>PMR_consolidado!Q444</f>
        <v>08</v>
      </c>
      <c r="N439" t="str">
        <f>PMR_consolidado!R444</f>
        <v>Espacio Público mantenido y construido. (Andenes, Plazoletas, Plazas)</v>
      </c>
      <c r="O439">
        <f>PMR_consolidado!S444</f>
        <v>290293.31175499997</v>
      </c>
      <c r="P439">
        <f>PMR_consolidado!T444</f>
        <v>290293.31175499997</v>
      </c>
      <c r="Q439">
        <f>PMR_consolidado!U444</f>
        <v>121298.485309</v>
      </c>
      <c r="R439">
        <f>PMR_consolidado!V444</f>
        <v>32608.312697000001</v>
      </c>
      <c r="S439">
        <f>PMR_consolidado!AF444</f>
        <v>123800091000</v>
      </c>
      <c r="T439">
        <f>PMR_consolidado!AG444</f>
        <v>21</v>
      </c>
      <c r="U439" t="str">
        <f>PMR_consolidado!AH444</f>
        <v>M2 de espacio público mantenido</v>
      </c>
      <c r="V439" t="str">
        <f>PMR_consolidado!AI444</f>
        <v>Acumulado</v>
      </c>
      <c r="W439" t="str">
        <f>PMR_consolidado!AJ444</f>
        <v>Trimestral</v>
      </c>
      <c r="X439" t="str">
        <f>PMR_consolidado!AK444</f>
        <v>VAL</v>
      </c>
      <c r="Y439">
        <f>PMR_consolidado!AL444</f>
        <v>1492644.31</v>
      </c>
      <c r="Z439">
        <f>PMR_consolidado!AM444</f>
        <v>3390724.49</v>
      </c>
      <c r="AA439">
        <f>PMR_consolidado!AN444</f>
        <v>253032.1</v>
      </c>
      <c r="AB439">
        <f>PMR_consolidado!AO444</f>
        <v>104927.02</v>
      </c>
      <c r="AC439">
        <f>PMR_consolidado!AP444</f>
        <v>41.467869096450599</v>
      </c>
      <c r="AD439" t="str">
        <f>PMR_consolidado!AQ444</f>
        <v>En Lo Corrido De 2024 Se Han Conservado 104.927,02 M2 De Ep,A Través De Los Ctos De Mto De Ep Y Ciclor:Idu-1794-2021, Idu-1786-2021, Idu-1782-2021, Idu-1791-2021, Con Intervenciones En Todas Las Localidades De Bogotá.</v>
      </c>
      <c r="AE439">
        <f>PMR_consolidado!AR444</f>
        <v>0</v>
      </c>
      <c r="AF439">
        <f>PMR_consolidado!AS444</f>
        <v>0</v>
      </c>
      <c r="AG439">
        <f>PMR_consolidado!AT444</f>
        <v>0</v>
      </c>
      <c r="AH439">
        <f>PMR_consolidado!AU444</f>
        <v>0</v>
      </c>
      <c r="AJ439" t="str">
        <f t="shared" si="24"/>
        <v>No OK</v>
      </c>
      <c r="AK439" t="str">
        <f t="shared" si="26"/>
        <v>0204-0101408</v>
      </c>
      <c r="AL439" s="305">
        <f>COUNTIFS($A$3:A$686,AK439)</f>
        <v>2</v>
      </c>
      <c r="AM439" s="305" t="str">
        <f t="shared" si="27"/>
        <v>Tiene</v>
      </c>
    </row>
    <row r="440" spans="1:39" x14ac:dyDescent="0.25">
      <c r="A440" t="str">
        <f t="shared" si="25"/>
        <v>0204-0101408</v>
      </c>
      <c r="B440" t="str">
        <f>PMR_consolidado!D445</f>
        <v>0204-01</v>
      </c>
      <c r="C440" t="str">
        <f>PMR_consolidado!E445</f>
        <v>INSTITUTO DE DESARROLLO URBANO - IDU</v>
      </c>
      <c r="D440" t="str">
        <f>PMR_consolidado!F445</f>
        <v>01</v>
      </c>
      <c r="E440" t="str">
        <f>PMR_consolidado!H445</f>
        <v>4</v>
      </c>
      <c r="F440" t="str">
        <f>PMR_consolidado!J445</f>
        <v>Stock</v>
      </c>
      <c r="G440" t="str">
        <f>PMR_consolidado!K445</f>
        <v>Anual</v>
      </c>
      <c r="H440" t="str">
        <f>PMR_consolidado!L445</f>
        <v>%</v>
      </c>
      <c r="I440">
        <f>PMR_consolidado!M445</f>
        <v>74.33</v>
      </c>
      <c r="J440">
        <f>PMR_consolidado!N445</f>
        <v>74.33</v>
      </c>
      <c r="K440">
        <f>PMR_consolidado!O445</f>
        <v>74.33</v>
      </c>
      <c r="L440">
        <f>PMR_consolidado!P445</f>
        <v>0</v>
      </c>
      <c r="M440" t="str">
        <f>PMR_consolidado!Q445</f>
        <v>08</v>
      </c>
      <c r="N440" t="str">
        <f>PMR_consolidado!R445</f>
        <v>Espacio Público mantenido y construido. (Andenes, Plazoletas, Plazas)</v>
      </c>
      <c r="O440">
        <f>PMR_consolidado!S445</f>
        <v>0</v>
      </c>
      <c r="P440">
        <f>PMR_consolidado!T445</f>
        <v>0</v>
      </c>
      <c r="Q440">
        <f>PMR_consolidado!U445</f>
        <v>0</v>
      </c>
      <c r="R440">
        <f>PMR_consolidado!V445</f>
        <v>0</v>
      </c>
      <c r="S440">
        <f>PMR_consolidado!AF445</f>
        <v>0</v>
      </c>
      <c r="T440">
        <f>PMR_consolidado!AG445</f>
        <v>22</v>
      </c>
      <c r="U440" t="str">
        <f>PMR_consolidado!AH445</f>
        <v>M2 de espacio público construido</v>
      </c>
      <c r="V440" t="str">
        <f>PMR_consolidado!AI445</f>
        <v>Acumulado</v>
      </c>
      <c r="W440" t="str">
        <f>PMR_consolidado!AJ445</f>
        <v>Trimestral</v>
      </c>
      <c r="X440" t="str">
        <f>PMR_consolidado!AK445</f>
        <v>VAL</v>
      </c>
      <c r="Y440">
        <f>PMR_consolidado!AL445</f>
        <v>777659.73</v>
      </c>
      <c r="Z440">
        <f>PMR_consolidado!AM445</f>
        <v>1546615.54</v>
      </c>
      <c r="AA440">
        <f>PMR_consolidado!AN445</f>
        <v>282127.76</v>
      </c>
      <c r="AB440">
        <f>PMR_consolidado!AO445</f>
        <v>135860.76</v>
      </c>
      <c r="AC440">
        <f>PMR_consolidado!AP445</f>
        <v>48.155757519217502</v>
      </c>
      <c r="AD440" t="str">
        <f>PMR_consolidado!AQ445</f>
        <v>En Lo Corrido De 2024 Se Han Construido 135.860,76 M2 De Ep En Los Proyectos De Ep: Pacificación De Usaquen, En Proyectos De Const De Vias: Av.Sirena(Boy-Auton),Cra.9(170-193),Mutis(114-122),Rincón(Boy-Cra.91),Troncales 68,Cali,Caracas,Entre Otros.</v>
      </c>
      <c r="AE440">
        <f>PMR_consolidado!AR445</f>
        <v>0</v>
      </c>
      <c r="AF440">
        <f>PMR_consolidado!AS445</f>
        <v>0</v>
      </c>
      <c r="AG440">
        <f>PMR_consolidado!AT445</f>
        <v>0</v>
      </c>
      <c r="AH440">
        <f>PMR_consolidado!AU445</f>
        <v>0</v>
      </c>
      <c r="AJ440" t="str">
        <f t="shared" si="24"/>
        <v>No OK</v>
      </c>
      <c r="AK440" t="str">
        <f t="shared" si="26"/>
        <v>0204-0101408</v>
      </c>
      <c r="AL440" s="305">
        <f>COUNTIFS($A$3:A$686,AK440)</f>
        <v>2</v>
      </c>
      <c r="AM440" s="305" t="str">
        <f t="shared" si="27"/>
        <v>No Tiene</v>
      </c>
    </row>
    <row r="441" spans="1:39" x14ac:dyDescent="0.25">
      <c r="A441" t="str">
        <f t="shared" si="25"/>
        <v>0204-0101406</v>
      </c>
      <c r="B441" t="str">
        <f>PMR_consolidado!D446</f>
        <v>0204-01</v>
      </c>
      <c r="C441" t="str">
        <f>PMR_consolidado!E446</f>
        <v>INSTITUTO DE DESARROLLO URBANO - IDU</v>
      </c>
      <c r="D441" t="str">
        <f>PMR_consolidado!F446</f>
        <v>01</v>
      </c>
      <c r="E441" t="str">
        <f>PMR_consolidado!H446</f>
        <v>4</v>
      </c>
      <c r="F441" t="str">
        <f>PMR_consolidado!J446</f>
        <v>Stock</v>
      </c>
      <c r="G441" t="str">
        <f>PMR_consolidado!K446</f>
        <v>Anual</v>
      </c>
      <c r="H441" t="str">
        <f>PMR_consolidado!L446</f>
        <v>%</v>
      </c>
      <c r="I441">
        <f>PMR_consolidado!M446</f>
        <v>74.33</v>
      </c>
      <c r="J441">
        <f>PMR_consolidado!N446</f>
        <v>74.33</v>
      </c>
      <c r="K441">
        <f>PMR_consolidado!O446</f>
        <v>74.33</v>
      </c>
      <c r="L441">
        <f>PMR_consolidado!P446</f>
        <v>0</v>
      </c>
      <c r="M441" t="str">
        <f>PMR_consolidado!Q446</f>
        <v>06</v>
      </c>
      <c r="N441" t="str">
        <f>PMR_consolidado!R446</f>
        <v>Puentes Vehiculares</v>
      </c>
      <c r="O441">
        <f>PMR_consolidado!S446</f>
        <v>221524.13996</v>
      </c>
      <c r="P441">
        <f>PMR_consolidado!T446</f>
        <v>221524.13996</v>
      </c>
      <c r="Q441">
        <f>PMR_consolidado!U446</f>
        <v>50766.109842999998</v>
      </c>
      <c r="R441">
        <f>PMR_consolidado!V446</f>
        <v>46067.786445999998</v>
      </c>
      <c r="S441">
        <f>PMR_consolidado!AF446</f>
        <v>0</v>
      </c>
      <c r="T441">
        <f>PMR_consolidado!AG446</f>
        <v>8</v>
      </c>
      <c r="U441" t="str">
        <f>PMR_consolidado!AH446</f>
        <v>Número de  puentes vehiculares construidos</v>
      </c>
      <c r="V441" t="str">
        <f>PMR_consolidado!AI446</f>
        <v>Acumulado</v>
      </c>
      <c r="W441" t="str">
        <f>PMR_consolidado!AJ446</f>
        <v>Trimestral</v>
      </c>
      <c r="X441" t="str">
        <f>PMR_consolidado!AK446</f>
        <v>VAL</v>
      </c>
      <c r="Y441">
        <f>PMR_consolidado!AL446</f>
        <v>4</v>
      </c>
      <c r="Z441">
        <f>PMR_consolidado!AM446</f>
        <v>25</v>
      </c>
      <c r="AA441">
        <f>PMR_consolidado!AN446</f>
        <v>5</v>
      </c>
      <c r="AB441">
        <f>PMR_consolidado!AO446</f>
        <v>0</v>
      </c>
      <c r="AC441">
        <f>PMR_consolidado!AP446</f>
        <v>0</v>
      </c>
      <c r="AD441" t="str">
        <f>PMR_consolidado!AQ446</f>
        <v>Avances En La Construcción De Los Ptes Vehiculares (Solo Hasta Su Culminación Se Reporta Su Ejecución).Sirenaxauton,Rincónxboy,Alsaciaxboy,Juan Amarillo,Autosxbosa,Ptes Troncal 68,Reforzamiento De 11 Ptes,Entre Otros.</v>
      </c>
      <c r="AE441">
        <f>PMR_consolidado!AR446</f>
        <v>0</v>
      </c>
      <c r="AF441">
        <f>PMR_consolidado!AS446</f>
        <v>0</v>
      </c>
      <c r="AG441">
        <f>PMR_consolidado!AT446</f>
        <v>0</v>
      </c>
      <c r="AH441">
        <f>PMR_consolidado!AU446</f>
        <v>0</v>
      </c>
      <c r="AJ441" t="str">
        <f t="shared" si="24"/>
        <v>No OK</v>
      </c>
      <c r="AK441" t="str">
        <f t="shared" si="26"/>
        <v>0204-0101406</v>
      </c>
      <c r="AL441" s="305">
        <f>COUNTIFS($A$3:A$686,AK441)</f>
        <v>2</v>
      </c>
      <c r="AM441" s="305" t="str">
        <f t="shared" si="27"/>
        <v>No Tiene</v>
      </c>
    </row>
    <row r="442" spans="1:39" x14ac:dyDescent="0.25">
      <c r="A442" t="str">
        <f t="shared" si="25"/>
        <v>0204-0101406</v>
      </c>
      <c r="B442" t="str">
        <f>PMR_consolidado!D447</f>
        <v>0204-01</v>
      </c>
      <c r="C442" t="str">
        <f>PMR_consolidado!E447</f>
        <v>INSTITUTO DE DESARROLLO URBANO - IDU</v>
      </c>
      <c r="D442" t="str">
        <f>PMR_consolidado!F447</f>
        <v>01</v>
      </c>
      <c r="E442" t="str">
        <f>PMR_consolidado!H447</f>
        <v>4</v>
      </c>
      <c r="F442" t="str">
        <f>PMR_consolidado!J447</f>
        <v>Stock</v>
      </c>
      <c r="G442" t="str">
        <f>PMR_consolidado!K447</f>
        <v>Anual</v>
      </c>
      <c r="H442" t="str">
        <f>PMR_consolidado!L447</f>
        <v>%</v>
      </c>
      <c r="I442">
        <f>PMR_consolidado!M447</f>
        <v>74.33</v>
      </c>
      <c r="J442">
        <f>PMR_consolidado!N447</f>
        <v>74.33</v>
      </c>
      <c r="K442">
        <f>PMR_consolidado!O447</f>
        <v>74.33</v>
      </c>
      <c r="L442">
        <f>PMR_consolidado!P447</f>
        <v>0</v>
      </c>
      <c r="M442" t="str">
        <f>PMR_consolidado!Q447</f>
        <v>06</v>
      </c>
      <c r="N442" t="str">
        <f>PMR_consolidado!R447</f>
        <v>Puentes Vehiculares</v>
      </c>
      <c r="O442">
        <f>PMR_consolidado!S447</f>
        <v>0</v>
      </c>
      <c r="P442">
        <f>PMR_consolidado!T447</f>
        <v>0</v>
      </c>
      <c r="Q442">
        <f>PMR_consolidado!U447</f>
        <v>0</v>
      </c>
      <c r="R442">
        <f>PMR_consolidado!V447</f>
        <v>0</v>
      </c>
      <c r="S442">
        <f>PMR_consolidado!AF447</f>
        <v>0</v>
      </c>
      <c r="T442">
        <f>PMR_consolidado!AG447</f>
        <v>12</v>
      </c>
      <c r="U442" t="str">
        <f>PMR_consolidado!AH447</f>
        <v>Número de puentes  vehiculares mantenidos</v>
      </c>
      <c r="V442" t="str">
        <f>PMR_consolidado!AI447</f>
        <v>Acumulado</v>
      </c>
      <c r="W442" t="str">
        <f>PMR_consolidado!AJ447</f>
        <v>Trimestral</v>
      </c>
      <c r="X442" t="str">
        <f>PMR_consolidado!AK447</f>
        <v>VAL</v>
      </c>
      <c r="Y442">
        <f>PMR_consolidado!AL447</f>
        <v>31</v>
      </c>
      <c r="Z442">
        <f>PMR_consolidado!AM447</f>
        <v>78</v>
      </c>
      <c r="AA442">
        <f>PMR_consolidado!AN447</f>
        <v>10</v>
      </c>
      <c r="AB442">
        <f>PMR_consolidado!AO447</f>
        <v>10</v>
      </c>
      <c r="AC442">
        <f>PMR_consolidado!AP447</f>
        <v>100</v>
      </c>
      <c r="AD442" t="str">
        <f>PMR_consolidado!AQ447</f>
        <v>En Lo Corrido De 2024 Se Han Conservado 10 Ptes  Veh  A Traves Del Cto. Idu-1776-2021 (Incluye Superestructura, Subestructura Y Accesos): Av.Chilexnqs,Mutisxnqs, Autonxcra.9(Costado Occ),Cl.80Xav.Boy(Costado S),Av.Boyxcl.26(Costado N Y S),Entre Otros</v>
      </c>
      <c r="AE442">
        <f>PMR_consolidado!AR447</f>
        <v>0</v>
      </c>
      <c r="AF442">
        <f>PMR_consolidado!AS447</f>
        <v>0</v>
      </c>
      <c r="AG442">
        <f>PMR_consolidado!AT447</f>
        <v>0</v>
      </c>
      <c r="AH442">
        <f>PMR_consolidado!AU447</f>
        <v>0</v>
      </c>
      <c r="AJ442" t="str">
        <f t="shared" si="24"/>
        <v>No OK</v>
      </c>
      <c r="AK442" t="str">
        <f t="shared" si="26"/>
        <v>0204-0101406</v>
      </c>
      <c r="AL442" s="305">
        <f>COUNTIFS($A$3:A$686,AK442)</f>
        <v>2</v>
      </c>
      <c r="AM442" s="305" t="str">
        <f t="shared" si="27"/>
        <v>No Tiene</v>
      </c>
    </row>
    <row r="443" spans="1:39" x14ac:dyDescent="0.25">
      <c r="A443" t="str">
        <f t="shared" si="25"/>
        <v>0204-0101413</v>
      </c>
      <c r="B443" t="str">
        <f>PMR_consolidado!D448</f>
        <v>0204-01</v>
      </c>
      <c r="C443" t="str">
        <f>PMR_consolidado!E448</f>
        <v>INSTITUTO DE DESARROLLO URBANO - IDU</v>
      </c>
      <c r="D443" t="str">
        <f>PMR_consolidado!F448</f>
        <v>01</v>
      </c>
      <c r="E443" t="str">
        <f>PMR_consolidado!H448</f>
        <v>4</v>
      </c>
      <c r="F443" t="str">
        <f>PMR_consolidado!J448</f>
        <v>Stock</v>
      </c>
      <c r="G443" t="str">
        <f>PMR_consolidado!K448</f>
        <v>Anual</v>
      </c>
      <c r="H443" t="str">
        <f>PMR_consolidado!L448</f>
        <v>%</v>
      </c>
      <c r="I443">
        <f>PMR_consolidado!M448</f>
        <v>74.33</v>
      </c>
      <c r="J443">
        <f>PMR_consolidado!N448</f>
        <v>74.33</v>
      </c>
      <c r="K443">
        <f>PMR_consolidado!O448</f>
        <v>74.33</v>
      </c>
      <c r="L443">
        <f>PMR_consolidado!P448</f>
        <v>0</v>
      </c>
      <c r="M443" t="str">
        <f>PMR_consolidado!Q448</f>
        <v>13</v>
      </c>
      <c r="N443" t="str">
        <f>PMR_consolidado!R448</f>
        <v>Cable aéreo construido</v>
      </c>
      <c r="O443">
        <f>PMR_consolidado!S448</f>
        <v>219471.58302300001</v>
      </c>
      <c r="P443">
        <f>PMR_consolidado!T448</f>
        <v>219471.58302300001</v>
      </c>
      <c r="Q443">
        <f>PMR_consolidado!U448</f>
        <v>95357.980118000007</v>
      </c>
      <c r="R443">
        <f>PMR_consolidado!V448</f>
        <v>5854.3909789999998</v>
      </c>
      <c r="S443">
        <f>PMR_consolidado!AF448</f>
        <v>0</v>
      </c>
      <c r="T443">
        <f>PMR_consolidado!AG448</f>
        <v>29</v>
      </c>
      <c r="U443" t="str">
        <f>PMR_consolidado!AH448</f>
        <v>Porcentaje de cable Aéreo Potosí construido</v>
      </c>
      <c r="V443" t="str">
        <f>PMR_consolidado!AI448</f>
        <v>Capacidad</v>
      </c>
      <c r="W443" t="str">
        <f>PMR_consolidado!AJ448</f>
        <v>Anual</v>
      </c>
      <c r="X443" t="str">
        <f>PMR_consolidado!AK448</f>
        <v>%</v>
      </c>
      <c r="Y443">
        <f>PMR_consolidado!AL448</f>
        <v>11</v>
      </c>
      <c r="Z443">
        <f>PMR_consolidado!AM448</f>
        <v>100</v>
      </c>
      <c r="AA443">
        <f>PMR_consolidado!AN448</f>
        <v>20</v>
      </c>
      <c r="AB443">
        <f>PMR_consolidado!AO448</f>
        <v>0</v>
      </c>
      <c r="AC443">
        <f>PMR_consolidado!AP448</f>
        <v>0</v>
      </c>
      <c r="AD443" t="str">
        <f>PMR_consolidado!AQ448</f>
        <v>Se realizaron recorridos con Autoridades Ambientales Competentes,la Secretaría Distrital de Seguridad y se continuaron las actividades de campaña de exploración geotécnica y la inspección de redes húmedas.Avance del 0,55% en el Cto.de diseño y obra</v>
      </c>
      <c r="AE443">
        <f>PMR_consolidado!AR448</f>
        <v>0</v>
      </c>
      <c r="AF443">
        <f>PMR_consolidado!AS448</f>
        <v>0</v>
      </c>
      <c r="AG443">
        <f>PMR_consolidado!AT448</f>
        <v>0</v>
      </c>
      <c r="AH443">
        <f>PMR_consolidado!AU448</f>
        <v>0</v>
      </c>
      <c r="AJ443" t="str">
        <f t="shared" si="24"/>
        <v>No OK</v>
      </c>
      <c r="AK443" t="str">
        <f t="shared" si="26"/>
        <v>0204-0101413</v>
      </c>
      <c r="AL443" s="305">
        <f>COUNTIFS($A$3:A$686,AK443)</f>
        <v>2</v>
      </c>
      <c r="AM443" s="305" t="str">
        <f t="shared" si="27"/>
        <v>No Tiene</v>
      </c>
    </row>
    <row r="444" spans="1:39" x14ac:dyDescent="0.25">
      <c r="A444" t="str">
        <f t="shared" si="25"/>
        <v>0204-0101413</v>
      </c>
      <c r="B444" t="str">
        <f>PMR_consolidado!D449</f>
        <v>0204-01</v>
      </c>
      <c r="C444" t="str">
        <f>PMR_consolidado!E449</f>
        <v>INSTITUTO DE DESARROLLO URBANO - IDU</v>
      </c>
      <c r="D444" t="str">
        <f>PMR_consolidado!F449</f>
        <v>01</v>
      </c>
      <c r="E444" t="str">
        <f>PMR_consolidado!H449</f>
        <v>4</v>
      </c>
      <c r="F444" t="str">
        <f>PMR_consolidado!J449</f>
        <v>Stock</v>
      </c>
      <c r="G444" t="str">
        <f>PMR_consolidado!K449</f>
        <v>Anual</v>
      </c>
      <c r="H444" t="str">
        <f>PMR_consolidado!L449</f>
        <v>%</v>
      </c>
      <c r="I444">
        <f>PMR_consolidado!M449</f>
        <v>74.33</v>
      </c>
      <c r="J444">
        <f>PMR_consolidado!N449</f>
        <v>74.33</v>
      </c>
      <c r="K444">
        <f>PMR_consolidado!O449</f>
        <v>74.33</v>
      </c>
      <c r="L444">
        <f>PMR_consolidado!P449</f>
        <v>0</v>
      </c>
      <c r="M444" t="str">
        <f>PMR_consolidado!Q449</f>
        <v>13</v>
      </c>
      <c r="N444" t="str">
        <f>PMR_consolidado!R449</f>
        <v>Cable aéreo construido</v>
      </c>
      <c r="O444">
        <f>PMR_consolidado!S449</f>
        <v>0</v>
      </c>
      <c r="P444">
        <f>PMR_consolidado!T449</f>
        <v>0</v>
      </c>
      <c r="Q444">
        <f>PMR_consolidado!U449</f>
        <v>0</v>
      </c>
      <c r="R444">
        <f>PMR_consolidado!V449</f>
        <v>0</v>
      </c>
      <c r="S444">
        <f>PMR_consolidado!AF449</f>
        <v>0</v>
      </c>
      <c r="T444">
        <f>PMR_consolidado!AG449</f>
        <v>30</v>
      </c>
      <c r="U444" t="str">
        <f>PMR_consolidado!AH449</f>
        <v>Porcentaje de cable Aéreo San Cristóbal construido</v>
      </c>
      <c r="V444" t="str">
        <f>PMR_consolidado!AI449</f>
        <v>Capacidad</v>
      </c>
      <c r="W444" t="str">
        <f>PMR_consolidado!AJ449</f>
        <v>Anual</v>
      </c>
      <c r="X444" t="str">
        <f>PMR_consolidado!AK449</f>
        <v>%</v>
      </c>
      <c r="Y444">
        <f>PMR_consolidado!AL449</f>
        <v>35.159999999999997</v>
      </c>
      <c r="Z444">
        <f>PMR_consolidado!AM449</f>
        <v>100</v>
      </c>
      <c r="AA444">
        <f>PMR_consolidado!AN449</f>
        <v>74</v>
      </c>
      <c r="AB444">
        <f>PMR_consolidado!AO449</f>
        <v>0</v>
      </c>
      <c r="AC444">
        <f>PMR_consolidado!AP449</f>
        <v>0</v>
      </c>
      <c r="AD444" t="str">
        <f>PMR_consolidado!AQ449</f>
        <v>La etapa de construcción del Cable San Cristóbal presenta un avance del 14,84% con intervenciones en el EP aledaño a las estaciones y avances en el proceso de Gestión Predial.</v>
      </c>
      <c r="AE444">
        <f>PMR_consolidado!AR449</f>
        <v>0</v>
      </c>
      <c r="AF444">
        <f>PMR_consolidado!AS449</f>
        <v>0</v>
      </c>
      <c r="AG444">
        <f>PMR_consolidado!AT449</f>
        <v>0</v>
      </c>
      <c r="AH444">
        <f>PMR_consolidado!AU449</f>
        <v>0</v>
      </c>
      <c r="AJ444" t="str">
        <f t="shared" si="24"/>
        <v>No OK</v>
      </c>
      <c r="AK444" t="str">
        <f t="shared" si="26"/>
        <v>0204-0101413</v>
      </c>
      <c r="AL444" s="305">
        <f>COUNTIFS($A$3:A$686,AK444)</f>
        <v>2</v>
      </c>
      <c r="AM444" s="305" t="str">
        <f t="shared" si="27"/>
        <v>No Tiene</v>
      </c>
    </row>
    <row r="445" spans="1:39" x14ac:dyDescent="0.25">
      <c r="A445" t="str">
        <f t="shared" si="25"/>
        <v>0204-0101405</v>
      </c>
      <c r="B445" t="str">
        <f>PMR_consolidado!D450</f>
        <v>0204-01</v>
      </c>
      <c r="C445" t="str">
        <f>PMR_consolidado!E450</f>
        <v>INSTITUTO DE DESARROLLO URBANO - IDU</v>
      </c>
      <c r="D445" t="str">
        <f>PMR_consolidado!F450</f>
        <v>01</v>
      </c>
      <c r="E445" t="str">
        <f>PMR_consolidado!H450</f>
        <v>4</v>
      </c>
      <c r="F445" t="str">
        <f>PMR_consolidado!J450</f>
        <v>Stock</v>
      </c>
      <c r="G445" t="str">
        <f>PMR_consolidado!K450</f>
        <v>Anual</v>
      </c>
      <c r="H445" t="str">
        <f>PMR_consolidado!L450</f>
        <v>%</v>
      </c>
      <c r="I445">
        <f>PMR_consolidado!M450</f>
        <v>74.33</v>
      </c>
      <c r="J445">
        <f>PMR_consolidado!N450</f>
        <v>74.33</v>
      </c>
      <c r="K445">
        <f>PMR_consolidado!O450</f>
        <v>74.33</v>
      </c>
      <c r="L445">
        <f>PMR_consolidado!P450</f>
        <v>0</v>
      </c>
      <c r="M445" t="str">
        <f>PMR_consolidado!Q450</f>
        <v>05</v>
      </c>
      <c r="N445" t="str">
        <f>PMR_consolidado!R450</f>
        <v>Malla vial intermedia</v>
      </c>
      <c r="O445">
        <f>PMR_consolidado!S450</f>
        <v>59511.461684000002</v>
      </c>
      <c r="P445">
        <f>PMR_consolidado!T450</f>
        <v>59511.461684000002</v>
      </c>
      <c r="Q445">
        <f>PMR_consolidado!U450</f>
        <v>21307.462243000002</v>
      </c>
      <c r="R445">
        <f>PMR_consolidado!V450</f>
        <v>7393.9698930000004</v>
      </c>
      <c r="S445">
        <f>PMR_consolidado!AF450</f>
        <v>0</v>
      </c>
      <c r="T445">
        <f>PMR_consolidado!AG450</f>
        <v>7</v>
      </c>
      <c r="U445" t="str">
        <f>PMR_consolidado!AH450</f>
        <v>Km-carril de malla vial intermedia mantenidos</v>
      </c>
      <c r="V445" t="str">
        <f>PMR_consolidado!AI450</f>
        <v>Acumulado</v>
      </c>
      <c r="W445" t="str">
        <f>PMR_consolidado!AJ450</f>
        <v>Trimestral</v>
      </c>
      <c r="X445" t="str">
        <f>PMR_consolidado!AK450</f>
        <v>VAL</v>
      </c>
      <c r="Y445">
        <f>PMR_consolidado!AL450</f>
        <v>260.74</v>
      </c>
      <c r="Z445">
        <f>PMR_consolidado!AM450</f>
        <v>698.19</v>
      </c>
      <c r="AA445">
        <f>PMR_consolidado!AN450</f>
        <v>22.39</v>
      </c>
      <c r="AB445">
        <f>PMR_consolidado!AO450</f>
        <v>17.13</v>
      </c>
      <c r="AC445">
        <f>PMR_consolidado!AP450</f>
        <v>76.507369361322105</v>
      </c>
      <c r="AD445" t="str">
        <f>PMR_consolidado!AQ450</f>
        <v>En Lo Corrido Del 2024 Se Han Conservado 17,13 Km-Carril De Malla Vial Intermedia, Por Donde Circulan Las Rutas Del Sitp A Través De Los Ctos:  Idu-1751-2021,Idu-1759-2021,Idu-1746-2021 Con Intervenciones En Todas Las Localidades De Bogotá.</v>
      </c>
      <c r="AE445">
        <f>PMR_consolidado!AR450</f>
        <v>0</v>
      </c>
      <c r="AF445">
        <f>PMR_consolidado!AS450</f>
        <v>0</v>
      </c>
      <c r="AG445">
        <f>PMR_consolidado!AT450</f>
        <v>0</v>
      </c>
      <c r="AH445">
        <f>PMR_consolidado!AU450</f>
        <v>0</v>
      </c>
      <c r="AJ445" t="str">
        <f t="shared" si="24"/>
        <v>No OK</v>
      </c>
      <c r="AK445" t="str">
        <f t="shared" si="26"/>
        <v>0204-0101405</v>
      </c>
      <c r="AL445" s="305">
        <f>COUNTIFS($A$3:A$686,AK445)</f>
        <v>1</v>
      </c>
      <c r="AM445" s="305" t="str">
        <f t="shared" si="27"/>
        <v>No Tiene</v>
      </c>
    </row>
    <row r="446" spans="1:39" x14ac:dyDescent="0.25">
      <c r="A446" t="str">
        <f t="shared" si="25"/>
        <v>0204-0101407</v>
      </c>
      <c r="B446" t="str">
        <f>PMR_consolidado!D451</f>
        <v>0204-01</v>
      </c>
      <c r="C446" t="str">
        <f>PMR_consolidado!E451</f>
        <v>INSTITUTO DE DESARROLLO URBANO - IDU</v>
      </c>
      <c r="D446" t="str">
        <f>PMR_consolidado!F451</f>
        <v>01</v>
      </c>
      <c r="E446" t="str">
        <f>PMR_consolidado!H451</f>
        <v>4</v>
      </c>
      <c r="F446" t="str">
        <f>PMR_consolidado!J451</f>
        <v>Stock</v>
      </c>
      <c r="G446" t="str">
        <f>PMR_consolidado!K451</f>
        <v>Anual</v>
      </c>
      <c r="H446" t="str">
        <f>PMR_consolidado!L451</f>
        <v>%</v>
      </c>
      <c r="I446">
        <f>PMR_consolidado!M451</f>
        <v>74.33</v>
      </c>
      <c r="J446">
        <f>PMR_consolidado!N451</f>
        <v>74.33</v>
      </c>
      <c r="K446">
        <f>PMR_consolidado!O451</f>
        <v>74.33</v>
      </c>
      <c r="L446">
        <f>PMR_consolidado!P451</f>
        <v>0</v>
      </c>
      <c r="M446" t="str">
        <f>PMR_consolidado!Q451</f>
        <v>07</v>
      </c>
      <c r="N446" t="str">
        <f>PMR_consolidado!R451</f>
        <v>Malla vial Rural</v>
      </c>
      <c r="O446">
        <f>PMR_consolidado!S451</f>
        <v>18225.370940000001</v>
      </c>
      <c r="P446">
        <f>PMR_consolidado!T451</f>
        <v>18225.370940000001</v>
      </c>
      <c r="Q446">
        <f>PMR_consolidado!U451</f>
        <v>2032.358853</v>
      </c>
      <c r="R446">
        <f>PMR_consolidado!V451</f>
        <v>1895.0842299999999</v>
      </c>
      <c r="S446">
        <f>PMR_consolidado!AF451</f>
        <v>0</v>
      </c>
      <c r="T446">
        <f>PMR_consolidado!AG451</f>
        <v>18</v>
      </c>
      <c r="U446" t="str">
        <f>PMR_consolidado!AH451</f>
        <v>Km- carril de malla vial rural mantenida</v>
      </c>
      <c r="V446" t="str">
        <f>PMR_consolidado!AI451</f>
        <v>Acumulado</v>
      </c>
      <c r="W446" t="str">
        <f>PMR_consolidado!AJ451</f>
        <v>Trimestral</v>
      </c>
      <c r="X446" t="str">
        <f>PMR_consolidado!AK451</f>
        <v>VAL</v>
      </c>
      <c r="Y446">
        <f>PMR_consolidado!AL451</f>
        <v>142.72999999999999</v>
      </c>
      <c r="Z446">
        <f>PMR_consolidado!AM451</f>
        <v>403.22</v>
      </c>
      <c r="AA446">
        <f>PMR_consolidado!AN451</f>
        <v>46.78</v>
      </c>
      <c r="AB446">
        <f>PMR_consolidado!AO451</f>
        <v>24.64</v>
      </c>
      <c r="AC446">
        <f>PMR_consolidado!AP451</f>
        <v>52.672082086361698</v>
      </c>
      <c r="AD446" t="str">
        <f>PMR_consolidado!AQ451</f>
        <v>En Lo Corrido De 2024 Se Han Conservado 24,64 Km-Carril De Malla Vial Rural A Traves Del Cto.Idu-1742-2021, En Los Corredores: Troncal Bolivariana, Vía A Pasquilla Y Vía A Choachí.</v>
      </c>
      <c r="AE446">
        <f>PMR_consolidado!AR451</f>
        <v>0</v>
      </c>
      <c r="AF446">
        <f>PMR_consolidado!AS451</f>
        <v>0</v>
      </c>
      <c r="AG446">
        <f>PMR_consolidado!AT451</f>
        <v>0</v>
      </c>
      <c r="AH446">
        <f>PMR_consolidado!AU451</f>
        <v>0</v>
      </c>
      <c r="AJ446" t="str">
        <f t="shared" si="24"/>
        <v>No OK</v>
      </c>
      <c r="AK446" t="str">
        <f t="shared" si="26"/>
        <v>0204-0101407</v>
      </c>
      <c r="AL446" s="305">
        <f>COUNTIFS($A$3:A$686,AK446)</f>
        <v>1</v>
      </c>
      <c r="AM446" s="305" t="str">
        <f t="shared" si="27"/>
        <v>No Tiene</v>
      </c>
    </row>
    <row r="447" spans="1:39" x14ac:dyDescent="0.25">
      <c r="A447" t="str">
        <f t="shared" si="25"/>
        <v>0204-0101409</v>
      </c>
      <c r="B447" t="str">
        <f>PMR_consolidado!D452</f>
        <v>0204-01</v>
      </c>
      <c r="C447" t="str">
        <f>PMR_consolidado!E452</f>
        <v>INSTITUTO DE DESARROLLO URBANO - IDU</v>
      </c>
      <c r="D447" t="str">
        <f>PMR_consolidado!F452</f>
        <v>01</v>
      </c>
      <c r="E447" t="str">
        <f>PMR_consolidado!H452</f>
        <v>4</v>
      </c>
      <c r="F447" t="str">
        <f>PMR_consolidado!J452</f>
        <v>Stock</v>
      </c>
      <c r="G447" t="str">
        <f>PMR_consolidado!K452</f>
        <v>Anual</v>
      </c>
      <c r="H447" t="str">
        <f>PMR_consolidado!L452</f>
        <v>%</v>
      </c>
      <c r="I447">
        <f>PMR_consolidado!M452</f>
        <v>74.33</v>
      </c>
      <c r="J447">
        <f>PMR_consolidado!N452</f>
        <v>74.33</v>
      </c>
      <c r="K447">
        <f>PMR_consolidado!O452</f>
        <v>74.33</v>
      </c>
      <c r="L447">
        <f>PMR_consolidado!P452</f>
        <v>0</v>
      </c>
      <c r="M447" t="str">
        <f>PMR_consolidado!Q452</f>
        <v>09</v>
      </c>
      <c r="N447" t="str">
        <f>PMR_consolidado!R452</f>
        <v>Puentes Peatonales</v>
      </c>
      <c r="O447">
        <f>PMR_consolidado!S452</f>
        <v>103980.98357500001</v>
      </c>
      <c r="P447">
        <f>PMR_consolidado!T452</f>
        <v>103980.98357500001</v>
      </c>
      <c r="Q447">
        <f>PMR_consolidado!U452</f>
        <v>56884.936885000003</v>
      </c>
      <c r="R447">
        <f>PMR_consolidado!V452</f>
        <v>10999.802827</v>
      </c>
      <c r="S447">
        <f>PMR_consolidado!AF452</f>
        <v>0</v>
      </c>
      <c r="T447">
        <f>PMR_consolidado!AG452</f>
        <v>24</v>
      </c>
      <c r="U447" t="str">
        <f>PMR_consolidado!AH452</f>
        <v>Número de puentes peatonales mantenidos</v>
      </c>
      <c r="V447" t="str">
        <f>PMR_consolidado!AI452</f>
        <v>Acumulado</v>
      </c>
      <c r="W447" t="str">
        <f>PMR_consolidado!AJ452</f>
        <v>Trimestral</v>
      </c>
      <c r="X447" t="str">
        <f>PMR_consolidado!AK452</f>
        <v>VAL</v>
      </c>
      <c r="Y447">
        <f>PMR_consolidado!AL452</f>
        <v>122</v>
      </c>
      <c r="Z447">
        <f>PMR_consolidado!AM452</f>
        <v>322</v>
      </c>
      <c r="AA447">
        <f>PMR_consolidado!AN452</f>
        <v>20</v>
      </c>
      <c r="AB447">
        <f>PMR_consolidado!AO452</f>
        <v>10</v>
      </c>
      <c r="AC447">
        <f>PMR_consolidado!AP452</f>
        <v>50</v>
      </c>
      <c r="AD447" t="str">
        <f>PMR_consolidado!AQ452</f>
        <v>En 2024 Se Han Conservado 10 Ptes Peat.: Cl.26(Est.Gobernación),Américasxboy,Sirenaxcra.7C,Nqs(Estación U.Nal Acc Sur),Cl.142 (Est.21 Angeles),Cl.26Xcra 45,Vía Al Llano X Q. Yomasa (Obras De Mitigación Temp),Cra.50Xcl.80,Cra.10Xcl.6,Av.1Omayoxcra.71D</v>
      </c>
      <c r="AE447">
        <f>PMR_consolidado!AR452</f>
        <v>0</v>
      </c>
      <c r="AF447">
        <f>PMR_consolidado!AS452</f>
        <v>0</v>
      </c>
      <c r="AG447">
        <f>PMR_consolidado!AT452</f>
        <v>0</v>
      </c>
      <c r="AH447">
        <f>PMR_consolidado!AU452</f>
        <v>0</v>
      </c>
      <c r="AJ447" t="str">
        <f t="shared" si="24"/>
        <v>No OK</v>
      </c>
      <c r="AK447" t="str">
        <f t="shared" si="26"/>
        <v>0204-0101409</v>
      </c>
      <c r="AL447" s="305">
        <f>COUNTIFS($A$3:A$686,AK447)</f>
        <v>1</v>
      </c>
      <c r="AM447" s="305" t="str">
        <f t="shared" si="27"/>
        <v>No Tiene</v>
      </c>
    </row>
    <row r="448" spans="1:39" x14ac:dyDescent="0.25">
      <c r="A448" t="str">
        <f t="shared" si="25"/>
        <v>0204-0101410</v>
      </c>
      <c r="B448" t="str">
        <f>PMR_consolidado!D453</f>
        <v>0204-01</v>
      </c>
      <c r="C448" t="str">
        <f>PMR_consolidado!E453</f>
        <v>INSTITUTO DE DESARROLLO URBANO - IDU</v>
      </c>
      <c r="D448" t="str">
        <f>PMR_consolidado!F453</f>
        <v>01</v>
      </c>
      <c r="E448" t="str">
        <f>PMR_consolidado!H453</f>
        <v>4</v>
      </c>
      <c r="F448" t="str">
        <f>PMR_consolidado!J453</f>
        <v>Stock</v>
      </c>
      <c r="G448" t="str">
        <f>PMR_consolidado!K453</f>
        <v>Anual</v>
      </c>
      <c r="H448" t="str">
        <f>PMR_consolidado!L453</f>
        <v>%</v>
      </c>
      <c r="I448">
        <f>PMR_consolidado!M453</f>
        <v>74.33</v>
      </c>
      <c r="J448">
        <f>PMR_consolidado!N453</f>
        <v>74.33</v>
      </c>
      <c r="K448">
        <f>PMR_consolidado!O453</f>
        <v>74.33</v>
      </c>
      <c r="L448">
        <f>PMR_consolidado!P453</f>
        <v>0</v>
      </c>
      <c r="M448" t="str">
        <f>PMR_consolidado!Q453</f>
        <v>10</v>
      </c>
      <c r="N448" t="str">
        <f>PMR_consolidado!R453</f>
        <v>Ciclorutas</v>
      </c>
      <c r="O448">
        <f>PMR_consolidado!S453</f>
        <v>73516.574640000006</v>
      </c>
      <c r="P448">
        <f>PMR_consolidado!T453</f>
        <v>73516.574640000006</v>
      </c>
      <c r="Q448">
        <f>PMR_consolidado!U453</f>
        <v>46676.811381</v>
      </c>
      <c r="R448">
        <f>PMR_consolidado!V453</f>
        <v>11757.682231000001</v>
      </c>
      <c r="S448">
        <f>PMR_consolidado!AF453</f>
        <v>0</v>
      </c>
      <c r="T448">
        <f>PMR_consolidado!AG453</f>
        <v>25</v>
      </c>
      <c r="U448" t="str">
        <f>PMR_consolidado!AH453</f>
        <v>Km de ciclorutas construidos</v>
      </c>
      <c r="V448" t="str">
        <f>PMR_consolidado!AI453</f>
        <v>Acumulado</v>
      </c>
      <c r="W448" t="str">
        <f>PMR_consolidado!AJ453</f>
        <v>Trimestral</v>
      </c>
      <c r="X448" t="str">
        <f>PMR_consolidado!AK453</f>
        <v>VAL</v>
      </c>
      <c r="Y448">
        <f>PMR_consolidado!AL453</f>
        <v>41.31</v>
      </c>
      <c r="Z448">
        <f>PMR_consolidado!AM453</f>
        <v>100.83</v>
      </c>
      <c r="AA448">
        <f>PMR_consolidado!AN453</f>
        <v>6.1</v>
      </c>
      <c r="AB448">
        <f>PMR_consolidado!AO453</f>
        <v>6.1</v>
      </c>
      <c r="AC448">
        <f>PMR_consolidado!AP453</f>
        <v>100</v>
      </c>
      <c r="AD448" t="str">
        <f>PMR_consolidado!AQ453</f>
        <v>En 2024 Se Han Construido 6,1 Km De Ciclor En: Corredor Ambiental Canal Córdoba,Av.Boy(Cl.170-183),Mutis(114-122),Y Asociada A Tm 68,Cali Y Caracas.</v>
      </c>
      <c r="AE448">
        <f>PMR_consolidado!AR453</f>
        <v>0</v>
      </c>
      <c r="AF448">
        <f>PMR_consolidado!AS453</f>
        <v>0</v>
      </c>
      <c r="AG448">
        <f>PMR_consolidado!AT453</f>
        <v>0</v>
      </c>
      <c r="AH448">
        <f>PMR_consolidado!AU453</f>
        <v>0</v>
      </c>
      <c r="AJ448" t="str">
        <f t="shared" si="24"/>
        <v>No OK</v>
      </c>
      <c r="AK448" t="str">
        <f t="shared" si="26"/>
        <v>0204-0101410</v>
      </c>
      <c r="AL448" s="305">
        <f>COUNTIFS($A$3:A$686,AK448)</f>
        <v>2</v>
      </c>
      <c r="AM448" s="305" t="str">
        <f t="shared" si="27"/>
        <v>No Tiene</v>
      </c>
    </row>
    <row r="449" spans="1:39" x14ac:dyDescent="0.25">
      <c r="A449" t="str">
        <f t="shared" si="25"/>
        <v>0204-0101410</v>
      </c>
      <c r="B449" t="str">
        <f>PMR_consolidado!D454</f>
        <v>0204-01</v>
      </c>
      <c r="C449" t="str">
        <f>PMR_consolidado!E454</f>
        <v>INSTITUTO DE DESARROLLO URBANO - IDU</v>
      </c>
      <c r="D449" t="str">
        <f>PMR_consolidado!F454</f>
        <v>01</v>
      </c>
      <c r="E449" t="str">
        <f>PMR_consolidado!H454</f>
        <v>4</v>
      </c>
      <c r="F449" t="str">
        <f>PMR_consolidado!J454</f>
        <v>Stock</v>
      </c>
      <c r="G449" t="str">
        <f>PMR_consolidado!K454</f>
        <v>Anual</v>
      </c>
      <c r="H449" t="str">
        <f>PMR_consolidado!L454</f>
        <v>%</v>
      </c>
      <c r="I449">
        <f>PMR_consolidado!M454</f>
        <v>74.33</v>
      </c>
      <c r="J449">
        <f>PMR_consolidado!N454</f>
        <v>74.33</v>
      </c>
      <c r="K449">
        <f>PMR_consolidado!O454</f>
        <v>74.33</v>
      </c>
      <c r="L449">
        <f>PMR_consolidado!P454</f>
        <v>0</v>
      </c>
      <c r="M449" t="str">
        <f>PMR_consolidado!Q454</f>
        <v>10</v>
      </c>
      <c r="N449" t="str">
        <f>PMR_consolidado!R454</f>
        <v>Ciclorutas</v>
      </c>
      <c r="O449">
        <f>PMR_consolidado!S454</f>
        <v>0</v>
      </c>
      <c r="P449">
        <f>PMR_consolidado!T454</f>
        <v>0</v>
      </c>
      <c r="Q449">
        <f>PMR_consolidado!U454</f>
        <v>0</v>
      </c>
      <c r="R449">
        <f>PMR_consolidado!V454</f>
        <v>0</v>
      </c>
      <c r="S449">
        <f>PMR_consolidado!AF454</f>
        <v>0</v>
      </c>
      <c r="T449">
        <f>PMR_consolidado!AG454</f>
        <v>26</v>
      </c>
      <c r="U449" t="str">
        <f>PMR_consolidado!AH454</f>
        <v>Km de ciclorutas mantenidos</v>
      </c>
      <c r="V449" t="str">
        <f>PMR_consolidado!AI454</f>
        <v>Acumulado</v>
      </c>
      <c r="W449" t="str">
        <f>PMR_consolidado!AJ454</f>
        <v>Trimestral</v>
      </c>
      <c r="X449" t="str">
        <f>PMR_consolidado!AK454</f>
        <v>VAL</v>
      </c>
      <c r="Y449">
        <f>PMR_consolidado!AL454</f>
        <v>69.510000000000005</v>
      </c>
      <c r="Z449">
        <f>PMR_consolidado!AM454</f>
        <v>209.1</v>
      </c>
      <c r="AA449">
        <f>PMR_consolidado!AN454</f>
        <v>13.73</v>
      </c>
      <c r="AB449">
        <f>PMR_consolidado!AO454</f>
        <v>9.83</v>
      </c>
      <c r="AC449">
        <f>PMR_consolidado!AP454</f>
        <v>71.595047341587801</v>
      </c>
      <c r="AD449" t="str">
        <f>PMR_consolidado!AQ454</f>
        <v>En 2024 Se Han Conservado 9,83 Km De Ciclor En Separador Y Calzada Av.Batallón Caldas (Cra.50) Entre Av.Nqs (Autos) Y Av.1Omayo(Cl.26 Sur),Av. Boy(Cl.146 Y 153)</v>
      </c>
      <c r="AE449">
        <f>PMR_consolidado!AR454</f>
        <v>0</v>
      </c>
      <c r="AF449">
        <f>PMR_consolidado!AS454</f>
        <v>0</v>
      </c>
      <c r="AG449">
        <f>PMR_consolidado!AT454</f>
        <v>0</v>
      </c>
      <c r="AH449">
        <f>PMR_consolidado!AU454</f>
        <v>0</v>
      </c>
      <c r="AJ449" t="str">
        <f t="shared" si="24"/>
        <v>No OK</v>
      </c>
      <c r="AK449" t="str">
        <f t="shared" si="26"/>
        <v>0204-0101410</v>
      </c>
      <c r="AL449" s="305">
        <f>COUNTIFS($A$3:A$686,AK449)</f>
        <v>2</v>
      </c>
      <c r="AM449" s="305" t="str">
        <f t="shared" si="27"/>
        <v>No Tiene</v>
      </c>
    </row>
    <row r="450" spans="1:39" x14ac:dyDescent="0.25">
      <c r="A450" t="str">
        <f t="shared" si="25"/>
        <v>0204-0101411</v>
      </c>
      <c r="B450" t="str">
        <f>PMR_consolidado!D455</f>
        <v>0204-01</v>
      </c>
      <c r="C450" t="str">
        <f>PMR_consolidado!E455</f>
        <v>INSTITUTO DE DESARROLLO URBANO - IDU</v>
      </c>
      <c r="D450" t="str">
        <f>PMR_consolidado!F455</f>
        <v>01</v>
      </c>
      <c r="E450" t="str">
        <f>PMR_consolidado!H455</f>
        <v>4</v>
      </c>
      <c r="F450" t="str">
        <f>PMR_consolidado!J455</f>
        <v>Stock</v>
      </c>
      <c r="G450" t="str">
        <f>PMR_consolidado!K455</f>
        <v>Anual</v>
      </c>
      <c r="H450" t="str">
        <f>PMR_consolidado!L455</f>
        <v>%</v>
      </c>
      <c r="I450">
        <f>PMR_consolidado!M455</f>
        <v>74.33</v>
      </c>
      <c r="J450">
        <f>PMR_consolidado!N455</f>
        <v>74.33</v>
      </c>
      <c r="K450">
        <f>PMR_consolidado!O455</f>
        <v>74.33</v>
      </c>
      <c r="L450">
        <f>PMR_consolidado!P455</f>
        <v>0</v>
      </c>
      <c r="M450" t="str">
        <f>PMR_consolidado!Q455</f>
        <v>11</v>
      </c>
      <c r="N450" t="str">
        <f>PMR_consolidado!R455</f>
        <v>Malla víal troncal</v>
      </c>
      <c r="O450">
        <f>PMR_consolidado!S455</f>
        <v>135432.38750400001</v>
      </c>
      <c r="P450">
        <f>PMR_consolidado!T455</f>
        <v>135432.38750400001</v>
      </c>
      <c r="Q450">
        <f>PMR_consolidado!U455</f>
        <v>63498.951400999998</v>
      </c>
      <c r="R450">
        <f>PMR_consolidado!V455</f>
        <v>9364.663724</v>
      </c>
      <c r="S450">
        <f>PMR_consolidado!AF455</f>
        <v>0</v>
      </c>
      <c r="T450">
        <f>PMR_consolidado!AG455</f>
        <v>27</v>
      </c>
      <c r="U450" t="str">
        <f>PMR_consolidado!AH455</f>
        <v>Km-carril de malla vial troncal mantenido</v>
      </c>
      <c r="V450" t="str">
        <f>PMR_consolidado!AI455</f>
        <v>Acumulado</v>
      </c>
      <c r="W450" t="str">
        <f>PMR_consolidado!AJ455</f>
        <v>Trimestral</v>
      </c>
      <c r="X450" t="str">
        <f>PMR_consolidado!AK455</f>
        <v>VAL</v>
      </c>
      <c r="Y450">
        <f>PMR_consolidado!AL455</f>
        <v>415.84</v>
      </c>
      <c r="Z450">
        <f>PMR_consolidado!AM455</f>
        <v>1081.5899999999999</v>
      </c>
      <c r="AA450">
        <f>PMR_consolidado!AN455</f>
        <v>30.79</v>
      </c>
      <c r="AB450">
        <f>PMR_consolidado!AO455</f>
        <v>17.329999999999998</v>
      </c>
      <c r="AC450">
        <f>PMR_consolidado!AP455</f>
        <v>56.284507957128902</v>
      </c>
      <c r="AD450" t="str">
        <f>PMR_consolidado!AQ455</f>
        <v>En Lo Corrido De 2024 Se Han Conservado 17,33 Km-Carril De Troncales A Través De Los Ctos. Idu-1719-2021,Idu-1721-2021 E Idu-1686-2022, En: Cl.26,Nqs,Auton,Américas,Cl.13,Caracas Y Eje Ambiental.</v>
      </c>
      <c r="AE450">
        <f>PMR_consolidado!AR455</f>
        <v>0</v>
      </c>
      <c r="AF450">
        <f>PMR_consolidado!AS455</f>
        <v>0</v>
      </c>
      <c r="AG450">
        <f>PMR_consolidado!AT455</f>
        <v>0</v>
      </c>
      <c r="AH450">
        <f>PMR_consolidado!AU455</f>
        <v>0</v>
      </c>
      <c r="AJ450" t="str">
        <f t="shared" si="24"/>
        <v>No OK</v>
      </c>
      <c r="AK450" t="str">
        <f t="shared" si="26"/>
        <v>0204-0101411</v>
      </c>
      <c r="AL450" s="305">
        <f>COUNTIFS($A$3:A$686,AK450)</f>
        <v>1</v>
      </c>
      <c r="AM450" s="305" t="str">
        <f t="shared" si="27"/>
        <v>No Tiene</v>
      </c>
    </row>
    <row r="451" spans="1:39" x14ac:dyDescent="0.25">
      <c r="A451" t="str">
        <f t="shared" si="25"/>
        <v>0204-0101412</v>
      </c>
      <c r="B451" t="str">
        <f>PMR_consolidado!D456</f>
        <v>0204-01</v>
      </c>
      <c r="C451" t="str">
        <f>PMR_consolidado!E456</f>
        <v>INSTITUTO DE DESARROLLO URBANO - IDU</v>
      </c>
      <c r="D451" t="str">
        <f>PMR_consolidado!F456</f>
        <v>01</v>
      </c>
      <c r="E451" t="str">
        <f>PMR_consolidado!H456</f>
        <v>4</v>
      </c>
      <c r="F451" t="str">
        <f>PMR_consolidado!J456</f>
        <v>Stock</v>
      </c>
      <c r="G451" t="str">
        <f>PMR_consolidado!K456</f>
        <v>Anual</v>
      </c>
      <c r="H451" t="str">
        <f>PMR_consolidado!L456</f>
        <v>%</v>
      </c>
      <c r="I451">
        <f>PMR_consolidado!M456</f>
        <v>74.33</v>
      </c>
      <c r="J451">
        <f>PMR_consolidado!N456</f>
        <v>74.33</v>
      </c>
      <c r="K451">
        <f>PMR_consolidado!O456</f>
        <v>74.33</v>
      </c>
      <c r="L451">
        <f>PMR_consolidado!P456</f>
        <v>0</v>
      </c>
      <c r="M451" t="str">
        <f>PMR_consolidado!Q456</f>
        <v>12</v>
      </c>
      <c r="N451" t="str">
        <f>PMR_consolidado!R456</f>
        <v>Cicloparqueaderos</v>
      </c>
      <c r="O451">
        <f>PMR_consolidado!S456</f>
        <v>5933.3829999999998</v>
      </c>
      <c r="P451">
        <f>PMR_consolidado!T456</f>
        <v>5933.3829999999998</v>
      </c>
      <c r="Q451">
        <f>PMR_consolidado!U456</f>
        <v>1939.9133159999999</v>
      </c>
      <c r="R451">
        <f>PMR_consolidado!V456</f>
        <v>1542.639075</v>
      </c>
      <c r="S451">
        <f>PMR_consolidado!AF456</f>
        <v>0</v>
      </c>
      <c r="T451">
        <f>PMR_consolidado!AG456</f>
        <v>28</v>
      </c>
      <c r="U451" t="str">
        <f>PMR_consolidado!AH456</f>
        <v>Número de cupos de cicloparqueaderos implementados en espacio público y troncales</v>
      </c>
      <c r="V451" t="str">
        <f>PMR_consolidado!AI456</f>
        <v>Acumulado</v>
      </c>
      <c r="W451" t="str">
        <f>PMR_consolidado!AJ456</f>
        <v>Trimestral</v>
      </c>
      <c r="X451" t="str">
        <f>PMR_consolidado!AK456</f>
        <v>VAL</v>
      </c>
      <c r="Y451">
        <f>PMR_consolidado!AL456</f>
        <v>1950</v>
      </c>
      <c r="Z451">
        <f>PMR_consolidado!AM456</f>
        <v>8000</v>
      </c>
      <c r="AA451">
        <f>PMR_consolidado!AN456</f>
        <v>500</v>
      </c>
      <c r="AB451">
        <f>PMR_consolidado!AO456</f>
        <v>0</v>
      </c>
      <c r="AC451">
        <f>PMR_consolidado!AP456</f>
        <v>0</v>
      </c>
      <c r="AD451" t="str">
        <f>PMR_consolidado!AQ456</f>
        <v>La Ampliación Y Mejoramiento Del Ciclop. Del Portal Suba Presenta Un Avance Del 62%, Finaliza La Const. Placa De Contrapiso, Avanza La Const. De Muros En Mampostería Y Inicia La Fabricación De Cicloparqueaderos, Rejas De Cerramiento Y Persianas.</v>
      </c>
      <c r="AE451">
        <f>PMR_consolidado!AR456</f>
        <v>0</v>
      </c>
      <c r="AF451">
        <f>PMR_consolidado!AS456</f>
        <v>0</v>
      </c>
      <c r="AG451">
        <f>PMR_consolidado!AT456</f>
        <v>0</v>
      </c>
      <c r="AH451">
        <f>PMR_consolidado!AU456</f>
        <v>0</v>
      </c>
      <c r="AJ451" t="str">
        <f t="shared" ref="AJ451:AJ514" si="28">IF(L451&gt;0,"OK","No OK")</f>
        <v>No OK</v>
      </c>
      <c r="AK451" t="str">
        <f t="shared" si="26"/>
        <v>0204-0101412</v>
      </c>
      <c r="AL451" s="305">
        <f>COUNTIFS($A$3:A$686,AK451)</f>
        <v>1</v>
      </c>
      <c r="AM451" s="305" t="str">
        <f t="shared" si="27"/>
        <v>No Tiene</v>
      </c>
    </row>
    <row r="452" spans="1:39" x14ac:dyDescent="0.25">
      <c r="A452" t="str">
        <f t="shared" ref="A452:A515" si="29">B452&amp;D452&amp;E452&amp;M452</f>
        <v>0206-0101101</v>
      </c>
      <c r="B452" t="str">
        <f>PMR_consolidado!D457</f>
        <v>0206-01</v>
      </c>
      <c r="C452" t="str">
        <f>PMR_consolidado!E457</f>
        <v>'FONDO DE PRESTACIONES ECONÓMICAS, CESANTÍAS Y PENSIONES- FONCEP</v>
      </c>
      <c r="D452" t="str">
        <f>PMR_consolidado!F457</f>
        <v>01</v>
      </c>
      <c r="E452" t="str">
        <f>PMR_consolidado!H457</f>
        <v>1</v>
      </c>
      <c r="F452" t="str">
        <f>PMR_consolidado!J457</f>
        <v>Capacidad</v>
      </c>
      <c r="G452" t="str">
        <f>PMR_consolidado!K457</f>
        <v>Anual</v>
      </c>
      <c r="H452" t="str">
        <f>PMR_consolidado!L457</f>
        <v>%</v>
      </c>
      <c r="I452">
        <f>PMR_consolidado!M457</f>
        <v>38</v>
      </c>
      <c r="J452">
        <f>PMR_consolidado!N457</f>
        <v>100</v>
      </c>
      <c r="K452">
        <f>PMR_consolidado!O457</f>
        <v>40</v>
      </c>
      <c r="L452">
        <f>PMR_consolidado!P457</f>
        <v>0</v>
      </c>
      <c r="M452" t="str">
        <f>PMR_consolidado!Q457</f>
        <v>01</v>
      </c>
      <c r="N452" t="str">
        <f>PMR_consolidado!R457</f>
        <v>Servicio de reconocimiento pensional y pago de cesantías</v>
      </c>
      <c r="O452">
        <f>PMR_consolidado!S457</f>
        <v>345.804912</v>
      </c>
      <c r="P452">
        <f>PMR_consolidado!T457</f>
        <v>345.804912</v>
      </c>
      <c r="Q452">
        <f>PMR_consolidado!U457</f>
        <v>174.83194599999999</v>
      </c>
      <c r="R452">
        <f>PMR_consolidado!V457</f>
        <v>75.957159000000004</v>
      </c>
      <c r="S452">
        <f>PMR_consolidado!AF457</f>
        <v>0</v>
      </c>
      <c r="T452">
        <f>PMR_consolidado!AG457</f>
        <v>1</v>
      </c>
      <c r="U452" t="str">
        <f>PMR_consolidado!AH457</f>
        <v>Porcentaje de atención de solicitudes de prestaciones económicas</v>
      </c>
      <c r="V452" t="str">
        <f>PMR_consolidado!AI457</f>
        <v>Acumulado</v>
      </c>
      <c r="W452" t="str">
        <f>PMR_consolidado!AJ457</f>
        <v>Mensual</v>
      </c>
      <c r="X452" t="str">
        <f>PMR_consolidado!AK457</f>
        <v>%</v>
      </c>
      <c r="Y452">
        <f>PMR_consolidado!AL457</f>
        <v>90</v>
      </c>
      <c r="Z452">
        <f>PMR_consolidado!AM457</f>
        <v>100</v>
      </c>
      <c r="AA452">
        <f>PMR_consolidado!AN457</f>
        <v>100</v>
      </c>
      <c r="AB452">
        <f>PMR_consolidado!AO457</f>
        <v>90</v>
      </c>
      <c r="AC452">
        <f>PMR_consolidado!AP457</f>
        <v>90</v>
      </c>
      <c r="AD452" t="str">
        <f>PMR_consolidado!AQ457</f>
        <v>Resultado De: Atn De Sol De Obligaciones Pensionales Acumulado, Gestión De Cuotas Partes Por Cobrar, Devolución De Aportes, Gestión De Cuotas Partes Por Pagar Y Atn De Bonos.</v>
      </c>
      <c r="AE452">
        <f>PMR_consolidado!AR457</f>
        <v>0</v>
      </c>
      <c r="AF452">
        <f>PMR_consolidado!AS457</f>
        <v>-100</v>
      </c>
      <c r="AG452">
        <f>PMR_consolidado!AT457</f>
        <v>-1</v>
      </c>
      <c r="AH452">
        <f>PMR_consolidado!AU457</f>
        <v>0</v>
      </c>
      <c r="AJ452" t="str">
        <f t="shared" si="28"/>
        <v>No OK</v>
      </c>
      <c r="AK452" t="str">
        <f t="shared" ref="AK452:AK515" si="30">A452</f>
        <v>0206-0101101</v>
      </c>
      <c r="AL452" s="305">
        <f>COUNTIFS($A$3:A$686,AK452)</f>
        <v>1</v>
      </c>
      <c r="AM452" s="305" t="str">
        <f t="shared" ref="AM452:AM515" si="31">IF(S452&gt;0,"Tiene","No Tiene")</f>
        <v>No Tiene</v>
      </c>
    </row>
    <row r="453" spans="1:39" x14ac:dyDescent="0.25">
      <c r="A453" t="str">
        <f t="shared" si="29"/>
        <v>0206-0101102</v>
      </c>
      <c r="B453" t="str">
        <f>PMR_consolidado!D458</f>
        <v>0206-01</v>
      </c>
      <c r="C453" t="str">
        <f>PMR_consolidado!E458</f>
        <v>'FONDO DE PRESTACIONES ECONÓMICAS, CESANTÍAS Y PENSIONES- FONCEP</v>
      </c>
      <c r="D453" t="str">
        <f>PMR_consolidado!F458</f>
        <v>01</v>
      </c>
      <c r="E453" t="str">
        <f>PMR_consolidado!H458</f>
        <v>1</v>
      </c>
      <c r="F453" t="str">
        <f>PMR_consolidado!J458</f>
        <v>Capacidad</v>
      </c>
      <c r="G453" t="str">
        <f>PMR_consolidado!K458</f>
        <v>Anual</v>
      </c>
      <c r="H453" t="str">
        <f>PMR_consolidado!L458</f>
        <v>%</v>
      </c>
      <c r="I453">
        <f>PMR_consolidado!M458</f>
        <v>38</v>
      </c>
      <c r="J453">
        <f>PMR_consolidado!N458</f>
        <v>100</v>
      </c>
      <c r="K453">
        <f>PMR_consolidado!O458</f>
        <v>40</v>
      </c>
      <c r="L453">
        <f>PMR_consolidado!P458</f>
        <v>0</v>
      </c>
      <c r="M453" t="str">
        <f>PMR_consolidado!Q458</f>
        <v>02</v>
      </c>
      <c r="N453" t="str">
        <f>PMR_consolidado!R458</f>
        <v>Servicio de coordinación y articulación pensional del Distrito</v>
      </c>
      <c r="O453">
        <f>PMR_consolidado!S458</f>
        <v>59.502400000000002</v>
      </c>
      <c r="P453">
        <f>PMR_consolidado!T458</f>
        <v>59.502400000000002</v>
      </c>
      <c r="Q453">
        <f>PMR_consolidado!U458</f>
        <v>7.4378000000000002</v>
      </c>
      <c r="R453">
        <f>PMR_consolidado!V458</f>
        <v>0</v>
      </c>
      <c r="S453">
        <f>PMR_consolidado!AF458</f>
        <v>0</v>
      </c>
      <c r="T453">
        <f>PMR_consolidado!AG458</f>
        <v>2</v>
      </c>
      <c r="U453" t="str">
        <f>PMR_consolidado!AH458</f>
        <v>Porcentaje de avance de la gestión para la articulación pensional del Distrito</v>
      </c>
      <c r="V453" t="str">
        <f>PMR_consolidado!AI458</f>
        <v>Acumulado</v>
      </c>
      <c r="W453" t="str">
        <f>PMR_consolidado!AJ458</f>
        <v>Anual</v>
      </c>
      <c r="X453" t="str">
        <f>PMR_consolidado!AK458</f>
        <v>%</v>
      </c>
      <c r="Y453">
        <f>PMR_consolidado!AL458</f>
        <v>80</v>
      </c>
      <c r="Z453">
        <f>PMR_consolidado!AM458</f>
        <v>100</v>
      </c>
      <c r="AA453">
        <f>PMR_consolidado!AN458</f>
        <v>100</v>
      </c>
      <c r="AB453">
        <f>PMR_consolidado!AO458</f>
        <v>0</v>
      </c>
      <c r="AC453">
        <f>PMR_consolidado!AP458</f>
        <v>0</v>
      </c>
      <c r="AD453" t="str">
        <f>PMR_consolidado!AQ458</f>
        <v>Se cumplió y se tiene el entregable sobre: la fase de "coordinación" con la GEB y la realización del documento de la celebración de pacto de la UDFJC.</v>
      </c>
      <c r="AE453">
        <f>PMR_consolidado!AR458</f>
        <v>0</v>
      </c>
      <c r="AF453">
        <f>PMR_consolidado!AS458</f>
        <v>-100</v>
      </c>
      <c r="AG453">
        <f>PMR_consolidado!AT458</f>
        <v>-1</v>
      </c>
      <c r="AH453">
        <f>PMR_consolidado!AU458</f>
        <v>0</v>
      </c>
      <c r="AJ453" t="str">
        <f t="shared" si="28"/>
        <v>No OK</v>
      </c>
      <c r="AK453" t="str">
        <f t="shared" si="30"/>
        <v>0206-0101102</v>
      </c>
      <c r="AL453" s="305">
        <f>COUNTIFS($A$3:A$686,AK453)</f>
        <v>1</v>
      </c>
      <c r="AM453" s="305" t="str">
        <f t="shared" si="31"/>
        <v>No Tiene</v>
      </c>
    </row>
    <row r="454" spans="1:39" x14ac:dyDescent="0.25">
      <c r="A454" t="str">
        <f t="shared" si="29"/>
        <v>0206-0101103</v>
      </c>
      <c r="B454" t="str">
        <f>PMR_consolidado!D459</f>
        <v>0206-01</v>
      </c>
      <c r="C454" t="str">
        <f>PMR_consolidado!E459</f>
        <v>'FONDO DE PRESTACIONES ECONÓMICAS, CESANTÍAS Y PENSIONES- FONCEP</v>
      </c>
      <c r="D454" t="str">
        <f>PMR_consolidado!F459</f>
        <v>01</v>
      </c>
      <c r="E454" t="str">
        <f>PMR_consolidado!H459</f>
        <v>1</v>
      </c>
      <c r="F454" t="str">
        <f>PMR_consolidado!J459</f>
        <v>Capacidad</v>
      </c>
      <c r="G454" t="str">
        <f>PMR_consolidado!K459</f>
        <v>Anual</v>
      </c>
      <c r="H454" t="str">
        <f>PMR_consolidado!L459</f>
        <v>%</v>
      </c>
      <c r="I454">
        <f>PMR_consolidado!M459</f>
        <v>38</v>
      </c>
      <c r="J454">
        <f>PMR_consolidado!N459</f>
        <v>100</v>
      </c>
      <c r="K454">
        <f>PMR_consolidado!O459</f>
        <v>40</v>
      </c>
      <c r="L454">
        <f>PMR_consolidado!P459</f>
        <v>0</v>
      </c>
      <c r="M454" t="str">
        <f>PMR_consolidado!Q459</f>
        <v>03</v>
      </c>
      <c r="N454" t="str">
        <f>PMR_consolidado!R459</f>
        <v>Servicio de divulgación y fomento de programas distritales de bienestar social a personas pensionadas por Foncep</v>
      </c>
      <c r="O454">
        <f>PMR_consolidado!S459</f>
        <v>0</v>
      </c>
      <c r="P454">
        <f>PMR_consolidado!T459</f>
        <v>0</v>
      </c>
      <c r="Q454">
        <f>PMR_consolidado!U459</f>
        <v>0</v>
      </c>
      <c r="R454">
        <f>PMR_consolidado!V459</f>
        <v>0</v>
      </c>
      <c r="S454">
        <f>PMR_consolidado!AF459</f>
        <v>0</v>
      </c>
      <c r="T454" t="str">
        <f>PMR_consolidado!AG459</f>
        <v>3</v>
      </c>
      <c r="U454" t="str">
        <f>PMR_consolidado!AH459</f>
        <v>Número de pensionados beneficiados con las actividades de bienestar social del distrito promovidas por el Foncep</v>
      </c>
      <c r="V454" t="str">
        <f>PMR_consolidado!AI459</f>
        <v>Acumulado</v>
      </c>
      <c r="W454" t="str">
        <f>PMR_consolidado!AJ459</f>
        <v>Mensual</v>
      </c>
      <c r="X454" t="str">
        <f>PMR_consolidado!AK459</f>
        <v>VAL</v>
      </c>
      <c r="Y454">
        <f>PMR_consolidado!AL459</f>
        <v>220</v>
      </c>
      <c r="Z454">
        <f>PMR_consolidado!AM459</f>
        <v>330</v>
      </c>
      <c r="AA454">
        <f>PMR_consolidado!AN459</f>
        <v>330</v>
      </c>
      <c r="AB454">
        <f>PMR_consolidado!AO459</f>
        <v>0</v>
      </c>
      <c r="AC454">
        <f>PMR_consolidado!AP459</f>
        <v>0</v>
      </c>
      <c r="AD454" t="str">
        <f>PMR_consolidado!AQ459</f>
        <v>Para El Proyecto 7592, La Meta Se Encuentra Finalizada. Para El Proyecto 8030 En El Periodo 2024 -2027, Estara Enmarcado En Impulsar La Implementación De La Política De Atención Al Pensionado En El Foncep.</v>
      </c>
      <c r="AE454">
        <f>PMR_consolidado!AR459</f>
        <v>0</v>
      </c>
      <c r="AF454">
        <f>PMR_consolidado!AS459</f>
        <v>-330</v>
      </c>
      <c r="AG454">
        <f>PMR_consolidado!AT459</f>
        <v>-1</v>
      </c>
      <c r="AH454">
        <f>PMR_consolidado!AU459</f>
        <v>0</v>
      </c>
      <c r="AJ454" t="str">
        <f t="shared" si="28"/>
        <v>No OK</v>
      </c>
      <c r="AK454" t="str">
        <f t="shared" si="30"/>
        <v>0206-0101103</v>
      </c>
      <c r="AL454" s="305">
        <f>COUNTIFS($A$3:A$686,AK454)</f>
        <v>2</v>
      </c>
      <c r="AM454" s="305" t="str">
        <f t="shared" si="31"/>
        <v>No Tiene</v>
      </c>
    </row>
    <row r="455" spans="1:39" x14ac:dyDescent="0.25">
      <c r="A455" t="str">
        <f t="shared" si="29"/>
        <v>0206-0101104</v>
      </c>
      <c r="B455" t="str">
        <f>PMR_consolidado!D460</f>
        <v>0206-01</v>
      </c>
      <c r="C455" t="str">
        <f>PMR_consolidado!E460</f>
        <v>'FONDO DE PRESTACIONES ECONÓMICAS, CESANTÍAS Y PENSIONES- FONCEP</v>
      </c>
      <c r="D455" t="str">
        <f>PMR_consolidado!F460</f>
        <v>01</v>
      </c>
      <c r="E455" t="str">
        <f>PMR_consolidado!H460</f>
        <v>1</v>
      </c>
      <c r="F455" t="str">
        <f>PMR_consolidado!J460</f>
        <v>Capacidad</v>
      </c>
      <c r="G455" t="str">
        <f>PMR_consolidado!K460</f>
        <v>Anual</v>
      </c>
      <c r="H455" t="str">
        <f>PMR_consolidado!L460</f>
        <v>%</v>
      </c>
      <c r="I455">
        <f>PMR_consolidado!M460</f>
        <v>38</v>
      </c>
      <c r="J455">
        <f>PMR_consolidado!N460</f>
        <v>100</v>
      </c>
      <c r="K455">
        <f>PMR_consolidado!O460</f>
        <v>40</v>
      </c>
      <c r="L455">
        <f>PMR_consolidado!P460</f>
        <v>0</v>
      </c>
      <c r="M455" t="str">
        <f>PMR_consolidado!Q460</f>
        <v>04</v>
      </c>
      <c r="N455" t="str">
        <f>PMR_consolidado!R460</f>
        <v>Servicio de información para la Gestión Pensional del Distrito</v>
      </c>
      <c r="O455">
        <f>PMR_consolidado!S460</f>
        <v>1206.1722460000001</v>
      </c>
      <c r="P455">
        <f>PMR_consolidado!T460</f>
        <v>1206.1722460000001</v>
      </c>
      <c r="Q455">
        <f>PMR_consolidado!U460</f>
        <v>377.38241399999998</v>
      </c>
      <c r="R455">
        <f>PMR_consolidado!V460</f>
        <v>285.80825399999998</v>
      </c>
      <c r="S455">
        <f>PMR_consolidado!AF460</f>
        <v>5246948000</v>
      </c>
      <c r="T455">
        <f>PMR_consolidado!AG460</f>
        <v>4</v>
      </c>
      <c r="U455" t="str">
        <f>PMR_consolidado!AH460</f>
        <v>Porcentaje de implementación e intregración de los sistemas de información para la gestión pensional del distrito</v>
      </c>
      <c r="V455" t="str">
        <f>PMR_consolidado!AI460</f>
        <v>Capacidad</v>
      </c>
      <c r="W455" t="str">
        <f>PMR_consolidado!AJ460</f>
        <v>Trimestral</v>
      </c>
      <c r="X455" t="str">
        <f>PMR_consolidado!AK460</f>
        <v>%</v>
      </c>
      <c r="Y455">
        <f>PMR_consolidado!AL460</f>
        <v>80</v>
      </c>
      <c r="Z455">
        <f>PMR_consolidado!AM460</f>
        <v>100</v>
      </c>
      <c r="AA455">
        <f>PMR_consolidado!AN460</f>
        <v>91</v>
      </c>
      <c r="AB455">
        <f>PMR_consolidado!AO460</f>
        <v>85</v>
      </c>
      <c r="AC455">
        <f>PMR_consolidado!AP460</f>
        <v>93.406593406593402</v>
      </c>
      <c r="AD455" t="str">
        <f>PMR_consolidado!AQ460</f>
        <v>Se Cumplio Con Actividades Comprometidas En El Proyecto 7592. Indicador Reflejara Ahora La Ejecución En Proyecto 8030 En Dllo Organizacional, Gestión Prestacional, Gestión Documental, Proyecto Tecnológico Y Gobierno Digital.</v>
      </c>
      <c r="AE455">
        <f>PMR_consolidado!AR460</f>
        <v>92</v>
      </c>
      <c r="AF455">
        <f>PMR_consolidado!AS460</f>
        <v>1</v>
      </c>
      <c r="AG455">
        <f>PMR_consolidado!AT460</f>
        <v>1.098901098901095E-2</v>
      </c>
      <c r="AH455">
        <f>PMR_consolidado!AU460</f>
        <v>0</v>
      </c>
      <c r="AJ455" t="str">
        <f t="shared" si="28"/>
        <v>No OK</v>
      </c>
      <c r="AK455" t="str">
        <f t="shared" si="30"/>
        <v>0206-0101104</v>
      </c>
      <c r="AL455" s="305">
        <f>COUNTIFS($A$3:A$686,AK455)</f>
        <v>1</v>
      </c>
      <c r="AM455" s="305" t="str">
        <f t="shared" si="31"/>
        <v>Tiene</v>
      </c>
    </row>
    <row r="456" spans="1:39" x14ac:dyDescent="0.25">
      <c r="A456" t="str">
        <f t="shared" si="29"/>
        <v>0206-0102207</v>
      </c>
      <c r="B456" t="str">
        <f>PMR_consolidado!D461</f>
        <v>0206-01</v>
      </c>
      <c r="C456" t="str">
        <f>PMR_consolidado!E461</f>
        <v>'FONDO DE PRESTACIONES ECONÓMICAS, CESANTÍAS Y PENSIONES- FONCEP</v>
      </c>
      <c r="D456" t="str">
        <f>PMR_consolidado!F461</f>
        <v>02</v>
      </c>
      <c r="E456" t="str">
        <f>PMR_consolidado!H461</f>
        <v>2</v>
      </c>
      <c r="F456" t="str">
        <f>PMR_consolidado!J461</f>
        <v>Capacidad</v>
      </c>
      <c r="G456" t="str">
        <f>PMR_consolidado!K461</f>
        <v>Anual</v>
      </c>
      <c r="H456" t="str">
        <f>PMR_consolidado!L461</f>
        <v>%</v>
      </c>
      <c r="I456">
        <f>PMR_consolidado!M461</f>
        <v>80</v>
      </c>
      <c r="J456">
        <f>PMR_consolidado!N461</f>
        <v>100</v>
      </c>
      <c r="K456">
        <f>PMR_consolidado!O461</f>
        <v>100</v>
      </c>
      <c r="L456">
        <f>PMR_consolidado!P461</f>
        <v>0</v>
      </c>
      <c r="M456" t="str">
        <f>PMR_consolidado!Q461</f>
        <v>07</v>
      </c>
      <c r="N456" t="str">
        <f>PMR_consolidado!R461</f>
        <v>Servicios para la planeación y sistemas de gestión y comunicación estratégica</v>
      </c>
      <c r="O456">
        <f>PMR_consolidado!S461</f>
        <v>484.14291700000001</v>
      </c>
      <c r="P456">
        <f>PMR_consolidado!T461</f>
        <v>484.14291700000001</v>
      </c>
      <c r="Q456">
        <f>PMR_consolidado!U461</f>
        <v>187.176433</v>
      </c>
      <c r="R456">
        <f>PMR_consolidado!V461</f>
        <v>102.226682</v>
      </c>
      <c r="S456">
        <f>PMR_consolidado!AF461</f>
        <v>0</v>
      </c>
      <c r="T456">
        <f>PMR_consolidado!AG461</f>
        <v>5</v>
      </c>
      <c r="U456" t="str">
        <f>PMR_consolidado!AH461</f>
        <v>Porcentaje de avance de la formulación y/o implementación y mejora de la planeación y sistemas de gestión</v>
      </c>
      <c r="V456" t="str">
        <f>PMR_consolidado!AI461</f>
        <v>Capacidad</v>
      </c>
      <c r="W456" t="str">
        <f>PMR_consolidado!AJ461</f>
        <v>Trimestral</v>
      </c>
      <c r="X456" t="str">
        <f>PMR_consolidado!AK461</f>
        <v>%</v>
      </c>
      <c r="Y456">
        <f>PMR_consolidado!AL461</f>
        <v>80</v>
      </c>
      <c r="Z456">
        <f>PMR_consolidado!AM461</f>
        <v>100</v>
      </c>
      <c r="AA456">
        <f>PMR_consolidado!AN461</f>
        <v>100</v>
      </c>
      <c r="AB456">
        <f>PMR_consolidado!AO461</f>
        <v>100</v>
      </c>
      <c r="AC456">
        <f>PMR_consolidado!AP461</f>
        <v>100</v>
      </c>
      <c r="AD456" t="str">
        <f>PMR_consolidado!AQ461</f>
        <v>Se Cumplió Y Se Obtuvo Los Entregables De: Las Fases De Estabilización Del Modelo, 2 Actividades Sobre Intervenciones Priorizadas Y El Análisis A Los Documentos, Riesgos E Indicadores, Y Por Último,  Los Entregables De Gesco Identificado.</v>
      </c>
      <c r="AE456">
        <f>PMR_consolidado!AR461</f>
        <v>0</v>
      </c>
      <c r="AF456">
        <f>PMR_consolidado!AS461</f>
        <v>-100</v>
      </c>
      <c r="AG456">
        <f>PMR_consolidado!AT461</f>
        <v>-1</v>
      </c>
      <c r="AH456">
        <f>PMR_consolidado!AU461</f>
        <v>0</v>
      </c>
      <c r="AJ456" t="str">
        <f t="shared" si="28"/>
        <v>No OK</v>
      </c>
      <c r="AK456" t="str">
        <f t="shared" si="30"/>
        <v>0206-0102207</v>
      </c>
      <c r="AL456" s="305">
        <f>COUNTIFS($A$3:A$686,AK456)</f>
        <v>1</v>
      </c>
      <c r="AM456" s="305" t="str">
        <f t="shared" si="31"/>
        <v>No Tiene</v>
      </c>
    </row>
    <row r="457" spans="1:39" x14ac:dyDescent="0.25">
      <c r="A457" t="str">
        <f t="shared" si="29"/>
        <v>0206-0102208</v>
      </c>
      <c r="B457" t="str">
        <f>PMR_consolidado!D463</f>
        <v>0206-01</v>
      </c>
      <c r="C457" t="str">
        <f>PMR_consolidado!E463</f>
        <v>'FONDO DE PRESTACIONES ECONÓMICAS, CESANTÍAS Y PENSIONES- FONCEP</v>
      </c>
      <c r="D457" t="str">
        <f>PMR_consolidado!F463</f>
        <v>02</v>
      </c>
      <c r="E457" t="str">
        <f>PMR_consolidado!H463</f>
        <v>2</v>
      </c>
      <c r="F457" t="str">
        <f>PMR_consolidado!J463</f>
        <v>Capacidad</v>
      </c>
      <c r="G457" t="str">
        <f>PMR_consolidado!K463</f>
        <v>Anual</v>
      </c>
      <c r="H457" t="str">
        <f>PMR_consolidado!L463</f>
        <v>%</v>
      </c>
      <c r="I457">
        <f>PMR_consolidado!M463</f>
        <v>80</v>
      </c>
      <c r="J457">
        <f>PMR_consolidado!N463</f>
        <v>100</v>
      </c>
      <c r="K457">
        <f>PMR_consolidado!O463</f>
        <v>100</v>
      </c>
      <c r="L457">
        <f>PMR_consolidado!P463</f>
        <v>0</v>
      </c>
      <c r="M457" t="str">
        <f>PMR_consolidado!Q463</f>
        <v>08</v>
      </c>
      <c r="N457" t="str">
        <f>PMR_consolidado!R463</f>
        <v>Infraestructura Tecnológica y documental (Sistemas de Información y Tecnologia y Gestión documental)</v>
      </c>
      <c r="O457">
        <f>PMR_consolidado!S463</f>
        <v>0</v>
      </c>
      <c r="P457">
        <f>PMR_consolidado!T463</f>
        <v>0</v>
      </c>
      <c r="Q457">
        <f>PMR_consolidado!U463</f>
        <v>0</v>
      </c>
      <c r="R457">
        <f>PMR_consolidado!V463</f>
        <v>0</v>
      </c>
      <c r="S457">
        <f>PMR_consolidado!AF463</f>
        <v>0</v>
      </c>
      <c r="T457">
        <f>PMR_consolidado!AG463</f>
        <v>10</v>
      </c>
      <c r="U457" t="str">
        <f>PMR_consolidado!AH463</f>
        <v>Porcentaje de avance en la actualización del sistema de gestión documental</v>
      </c>
      <c r="V457" t="str">
        <f>PMR_consolidado!AI463</f>
        <v>Capacidad</v>
      </c>
      <c r="W457" t="str">
        <f>PMR_consolidado!AJ463</f>
        <v>Trimestral</v>
      </c>
      <c r="X457" t="str">
        <f>PMR_consolidado!AK463</f>
        <v>%</v>
      </c>
      <c r="Y457">
        <f>PMR_consolidado!AL463</f>
        <v>0</v>
      </c>
      <c r="Z457">
        <f>PMR_consolidado!AM463</f>
        <v>100</v>
      </c>
      <c r="AA457">
        <f>PMR_consolidado!AN463</f>
        <v>10</v>
      </c>
      <c r="AB457">
        <f>PMR_consolidado!AO463</f>
        <v>0</v>
      </c>
      <c r="AC457">
        <f>PMR_consolidado!AP463</f>
        <v>0</v>
      </c>
      <c r="AD457">
        <f>PMR_consolidado!AQ463</f>
        <v>0</v>
      </c>
      <c r="AE457">
        <f>PMR_consolidado!AR463</f>
        <v>0</v>
      </c>
      <c r="AF457">
        <f>PMR_consolidado!AS463</f>
        <v>-10</v>
      </c>
      <c r="AG457">
        <f>PMR_consolidado!AT463</f>
        <v>-1</v>
      </c>
      <c r="AH457">
        <f>PMR_consolidado!AU463</f>
        <v>0</v>
      </c>
      <c r="AJ457" t="str">
        <f t="shared" si="28"/>
        <v>No OK</v>
      </c>
      <c r="AK457" t="str">
        <f t="shared" si="30"/>
        <v>0206-0102208</v>
      </c>
      <c r="AL457" s="305">
        <f>COUNTIFS($A$3:A$686,AK457)</f>
        <v>1</v>
      </c>
      <c r="AM457" s="305" t="str">
        <f t="shared" si="31"/>
        <v>No Tiene</v>
      </c>
    </row>
    <row r="458" spans="1:39" x14ac:dyDescent="0.25">
      <c r="A458" t="str">
        <f t="shared" si="29"/>
        <v>0206-0101103</v>
      </c>
      <c r="B458" t="str">
        <f>PMR_consolidado!D464</f>
        <v>0206-01</v>
      </c>
      <c r="C458" t="str">
        <f>PMR_consolidado!E464</f>
        <v>'FONDO DE PRESTACIONES ECONÓMICAS, CESANTÍAS Y PENSIONES- FONCEP</v>
      </c>
      <c r="D458" t="str">
        <f>PMR_consolidado!F464</f>
        <v>01</v>
      </c>
      <c r="E458" t="str">
        <f>PMR_consolidado!H464</f>
        <v>1</v>
      </c>
      <c r="F458" t="str">
        <f>PMR_consolidado!J464</f>
        <v>Capacidad</v>
      </c>
      <c r="G458" t="str">
        <f>PMR_consolidado!K464</f>
        <v>Anual</v>
      </c>
      <c r="H458" t="str">
        <f>PMR_consolidado!L464</f>
        <v>%</v>
      </c>
      <c r="I458">
        <f>PMR_consolidado!M464</f>
        <v>38</v>
      </c>
      <c r="J458">
        <f>PMR_consolidado!N464</f>
        <v>100</v>
      </c>
      <c r="K458">
        <f>PMR_consolidado!O464</f>
        <v>40</v>
      </c>
      <c r="L458">
        <f>PMR_consolidado!P464</f>
        <v>0</v>
      </c>
      <c r="M458" t="str">
        <f>PMR_consolidado!Q464</f>
        <v>03</v>
      </c>
      <c r="N458" t="str">
        <f>PMR_consolidado!R464</f>
        <v>Servicio de divulgación y fomento de programas distritales de bienestar social a personas pensionadas por Foncep</v>
      </c>
      <c r="O458">
        <f>PMR_consolidado!S464</f>
        <v>0</v>
      </c>
      <c r="P458">
        <f>PMR_consolidado!T464</f>
        <v>0</v>
      </c>
      <c r="Q458">
        <f>PMR_consolidado!U464</f>
        <v>0</v>
      </c>
      <c r="R458">
        <f>PMR_consolidado!V464</f>
        <v>0</v>
      </c>
      <c r="S458">
        <f>PMR_consolidado!AF464</f>
        <v>0</v>
      </c>
      <c r="T458" t="str">
        <f>PMR_consolidado!AG464</f>
        <v>9</v>
      </c>
      <c r="U458" t="str">
        <f>PMR_consolidado!AH464</f>
        <v>Número espacios de integración de la oferta pública generados</v>
      </c>
      <c r="V458" t="str">
        <f>PMR_consolidado!AI464</f>
        <v>Capacidad</v>
      </c>
      <c r="W458" t="str">
        <f>PMR_consolidado!AJ464</f>
        <v>Trimestral</v>
      </c>
      <c r="X458" t="str">
        <f>PMR_consolidado!AK464</f>
        <v>VAL</v>
      </c>
      <c r="Y458">
        <f>PMR_consolidado!AL464</f>
        <v>0</v>
      </c>
      <c r="Z458">
        <f>PMR_consolidado!AM464</f>
        <v>95</v>
      </c>
      <c r="AA458">
        <f>PMR_consolidado!AN464</f>
        <v>5</v>
      </c>
      <c r="AB458">
        <f>PMR_consolidado!AO464</f>
        <v>0</v>
      </c>
      <c r="AC458">
        <f>PMR_consolidado!AP464</f>
        <v>0</v>
      </c>
      <c r="AD458" t="str">
        <f>PMR_consolidado!AQ464</f>
        <v>La identificación de los espacios de integración de la oferta pública, estan enmarcados en el PDD periodo 2024-2027.</v>
      </c>
      <c r="AE458">
        <f>PMR_consolidado!AR464</f>
        <v>10</v>
      </c>
      <c r="AF458">
        <f>PMR_consolidado!AS464</f>
        <v>5</v>
      </c>
      <c r="AG458">
        <f>PMR_consolidado!AT464</f>
        <v>1</v>
      </c>
      <c r="AH458">
        <f>PMR_consolidado!AU464</f>
        <v>0</v>
      </c>
      <c r="AJ458" t="str">
        <f t="shared" si="28"/>
        <v>No OK</v>
      </c>
      <c r="AK458" t="str">
        <f t="shared" si="30"/>
        <v>0206-0101103</v>
      </c>
      <c r="AL458" s="305">
        <f>COUNTIFS($A$3:A$686,AK458)</f>
        <v>2</v>
      </c>
      <c r="AM458" s="305" t="str">
        <f t="shared" si="31"/>
        <v>No Tiene</v>
      </c>
    </row>
    <row r="459" spans="1:39" x14ac:dyDescent="0.25">
      <c r="A459" t="e">
        <f t="shared" si="29"/>
        <v>#N/A</v>
      </c>
      <c r="B459" t="str">
        <f>PMR_consolidado!D465</f>
        <v>0206-01</v>
      </c>
      <c r="C459" t="str">
        <f>PMR_consolidado!E465</f>
        <v>'FONDO DE PRESTACIONES ECONÓMICAS, CESANTÍAS Y PENSIONES- FONCEP</v>
      </c>
      <c r="D459" t="str">
        <f>PMR_consolidado!F465</f>
        <v>04</v>
      </c>
      <c r="E459" t="e">
        <f>PMR_consolidado!H465</f>
        <v>#N/A</v>
      </c>
      <c r="F459" t="e">
        <f>PMR_consolidado!J465</f>
        <v>#N/A</v>
      </c>
      <c r="G459" t="e">
        <f>PMR_consolidado!K465</f>
        <v>#N/A</v>
      </c>
      <c r="H459" t="e">
        <f>PMR_consolidado!L465</f>
        <v>#N/A</v>
      </c>
      <c r="I459" t="e">
        <f>PMR_consolidado!M465</f>
        <v>#N/A</v>
      </c>
      <c r="J459" t="e">
        <f>PMR_consolidado!N465</f>
        <v>#N/A</v>
      </c>
      <c r="K459" t="e">
        <f>PMR_consolidado!O465</f>
        <v>#N/A</v>
      </c>
      <c r="L459">
        <f>PMR_consolidado!P465</f>
        <v>0</v>
      </c>
      <c r="M459" t="str">
        <f>PMR_consolidado!Q465</f>
        <v>06</v>
      </c>
      <c r="N459" t="str">
        <f>PMR_consolidado!R465</f>
        <v>Sistema Integrado de información para la gestión pensional del Distrito</v>
      </c>
      <c r="O459">
        <f>PMR_consolidado!S465</f>
        <v>272.28992799999997</v>
      </c>
      <c r="P459">
        <f>PMR_consolidado!T465</f>
        <v>272.28992799999997</v>
      </c>
      <c r="Q459">
        <f>PMR_consolidado!U465</f>
        <v>272.28992799999997</v>
      </c>
      <c r="R459">
        <f>PMR_consolidado!V465</f>
        <v>266.31504799999999</v>
      </c>
      <c r="S459">
        <f>PMR_consolidado!AF465</f>
        <v>0</v>
      </c>
      <c r="T459">
        <f>PMR_consolidado!AG465</f>
        <v>0</v>
      </c>
      <c r="U459">
        <f>PMR_consolidado!AH465</f>
        <v>0</v>
      </c>
      <c r="V459">
        <f>PMR_consolidado!AI465</f>
        <v>0</v>
      </c>
      <c r="W459">
        <f>PMR_consolidado!AJ465</f>
        <v>0</v>
      </c>
      <c r="X459">
        <f>PMR_consolidado!AK465</f>
        <v>0</v>
      </c>
      <c r="Y459">
        <f>PMR_consolidado!AL465</f>
        <v>0</v>
      </c>
      <c r="Z459">
        <f>PMR_consolidado!AM465</f>
        <v>0</v>
      </c>
      <c r="AA459">
        <f>PMR_consolidado!AN465</f>
        <v>0</v>
      </c>
      <c r="AB459">
        <f>PMR_consolidado!AO465</f>
        <v>0</v>
      </c>
      <c r="AC459">
        <f>PMR_consolidado!AP465</f>
        <v>0</v>
      </c>
      <c r="AD459">
        <f>PMR_consolidado!AQ465</f>
        <v>0</v>
      </c>
      <c r="AE459">
        <f>PMR_consolidado!AR465</f>
        <v>0</v>
      </c>
      <c r="AF459">
        <f>PMR_consolidado!AS465</f>
        <v>0</v>
      </c>
      <c r="AG459">
        <f>PMR_consolidado!AT465</f>
        <v>0</v>
      </c>
      <c r="AH459">
        <f>PMR_consolidado!AU465</f>
        <v>0</v>
      </c>
      <c r="AJ459" t="str">
        <f t="shared" si="28"/>
        <v>No OK</v>
      </c>
      <c r="AK459" t="e">
        <f t="shared" si="30"/>
        <v>#N/A</v>
      </c>
      <c r="AL459" s="305">
        <f>COUNTIFS($A$3:A$686,AK459)</f>
        <v>36</v>
      </c>
      <c r="AM459" s="305" t="str">
        <f t="shared" si="31"/>
        <v>No Tiene</v>
      </c>
    </row>
    <row r="460" spans="1:39" x14ac:dyDescent="0.25">
      <c r="A460" t="str">
        <f t="shared" si="29"/>
        <v>0208-0101202</v>
      </c>
      <c r="B460" t="str">
        <f>PMR_consolidado!D466</f>
        <v>0208-01</v>
      </c>
      <c r="C460" t="str">
        <f>PMR_consolidado!E466</f>
        <v>CAJA DE VIVIENDA POPULAR - CVP</v>
      </c>
      <c r="D460" t="str">
        <f>PMR_consolidado!F466</f>
        <v>01</v>
      </c>
      <c r="E460" t="str">
        <f>PMR_consolidado!H466</f>
        <v>2</v>
      </c>
      <c r="F460" t="str">
        <f>PMR_consolidado!J466</f>
        <v>Acumulado</v>
      </c>
      <c r="G460" t="str">
        <f>PMR_consolidado!K466</f>
        <v>Mensual</v>
      </c>
      <c r="H460" t="str">
        <f>PMR_consolidado!L466</f>
        <v>VAL</v>
      </c>
      <c r="I460">
        <f>PMR_consolidado!M466</f>
        <v>1857</v>
      </c>
      <c r="J460">
        <f>PMR_consolidado!N466</f>
        <v>5340</v>
      </c>
      <c r="K460">
        <f>PMR_consolidado!O466</f>
        <v>338</v>
      </c>
      <c r="L460">
        <f>PMR_consolidado!P466</f>
        <v>0</v>
      </c>
      <c r="M460" t="str">
        <f>PMR_consolidado!Q466</f>
        <v>02</v>
      </c>
      <c r="N460" t="str">
        <f>PMR_consolidado!R466</f>
        <v>Viviendas de reposición definitiva entregadas e Instrumentos financieros entregados para vivienda definitiva, adquisición predios y/o mejoras, y relocalización transitoria, a hogares trasladados de zonas de alto riesgo no mitigable</v>
      </c>
      <c r="O460">
        <f>PMR_consolidado!S466</f>
        <v>22508.350144</v>
      </c>
      <c r="P460">
        <f>PMR_consolidado!T466</f>
        <v>22508.350144</v>
      </c>
      <c r="Q460">
        <f>PMR_consolidado!U466</f>
        <v>9768.7638079999997</v>
      </c>
      <c r="R460">
        <f>PMR_consolidado!V466</f>
        <v>6698.5816219999997</v>
      </c>
      <c r="S460">
        <f>PMR_consolidado!AF466</f>
        <v>0</v>
      </c>
      <c r="T460">
        <f>PMR_consolidado!AG466</f>
        <v>2</v>
      </c>
      <c r="U460" t="str">
        <f>PMR_consolidado!AH466</f>
        <v>Número de viviendas de reposición definitivas entregadas</v>
      </c>
      <c r="V460" t="str">
        <f>PMR_consolidado!AI466</f>
        <v>Acumulado</v>
      </c>
      <c r="W460" t="str">
        <f>PMR_consolidado!AJ466</f>
        <v>Mensual</v>
      </c>
      <c r="X460" t="str">
        <f>PMR_consolidado!AK466</f>
        <v>VAL</v>
      </c>
      <c r="Y460">
        <f>PMR_consolidado!AL466</f>
        <v>1338</v>
      </c>
      <c r="Z460">
        <f>PMR_consolidado!AM466</f>
        <v>3795</v>
      </c>
      <c r="AA460">
        <f>PMR_consolidado!AN466</f>
        <v>220</v>
      </c>
      <c r="AB460">
        <f>PMR_consolidado!AO466</f>
        <v>68</v>
      </c>
      <c r="AC460">
        <f>PMR_consolidado!AP466</f>
        <v>30.909090909090899</v>
      </c>
      <c r="AD460" t="str">
        <f>PMR_consolidado!AQ466</f>
        <v>Durante El Mes De Junio No Se Reportaron Avances En Este Indicador. Se Efectuaron Actividades Relacionadas Con La Armonización Presupuestal Y El Inicio Del Nuevo Pdd "Bogotá Camina Segura</v>
      </c>
      <c r="AE460">
        <f>PMR_consolidado!AR466</f>
        <v>409</v>
      </c>
      <c r="AF460">
        <f>PMR_consolidado!AS466</f>
        <v>189</v>
      </c>
      <c r="AG460">
        <f>PMR_consolidado!AT466</f>
        <v>0.85909090909090913</v>
      </c>
      <c r="AH460">
        <f>PMR_consolidado!AU466</f>
        <v>0</v>
      </c>
      <c r="AJ460" t="str">
        <f t="shared" si="28"/>
        <v>No OK</v>
      </c>
      <c r="AK460" t="str">
        <f t="shared" si="30"/>
        <v>0208-0101202</v>
      </c>
      <c r="AL460" s="305">
        <f>COUNTIFS($A$3:A$686,AK460)</f>
        <v>1</v>
      </c>
      <c r="AM460" s="305" t="str">
        <f t="shared" si="31"/>
        <v>No Tiene</v>
      </c>
    </row>
    <row r="461" spans="1:39" x14ac:dyDescent="0.25">
      <c r="A461" t="str">
        <f t="shared" si="29"/>
        <v>0208-0101402</v>
      </c>
      <c r="B461" t="str">
        <f>PMR_consolidado!D467</f>
        <v>0208-01</v>
      </c>
      <c r="C461" t="str">
        <f>PMR_consolidado!E467</f>
        <v>CAJA DE VIVIENDA POPULAR - CVP</v>
      </c>
      <c r="D461" t="str">
        <f>PMR_consolidado!F467</f>
        <v>01</v>
      </c>
      <c r="E461" t="str">
        <f>PMR_consolidado!H467</f>
        <v>4</v>
      </c>
      <c r="F461" t="str">
        <f>PMR_consolidado!J467</f>
        <v>Acumulado</v>
      </c>
      <c r="G461" t="str">
        <f>PMR_consolidado!K467</f>
        <v>Mensual</v>
      </c>
      <c r="H461" t="str">
        <f>PMR_consolidado!L467</f>
        <v>VAL</v>
      </c>
      <c r="I461">
        <f>PMR_consolidado!M467</f>
        <v>5534</v>
      </c>
      <c r="J461">
        <f>PMR_consolidado!N467</f>
        <v>15913</v>
      </c>
      <c r="K461">
        <f>PMR_consolidado!O467</f>
        <v>1008</v>
      </c>
      <c r="L461">
        <f>PMR_consolidado!P467</f>
        <v>0</v>
      </c>
      <c r="M461" t="str">
        <f>PMR_consolidado!Q467</f>
        <v>02</v>
      </c>
      <c r="N461" t="str">
        <f>PMR_consolidado!R467</f>
        <v>Viviendas de reposición definitiva entregadas e Instrumentos financieros entregados para vivienda definitiva, adquisición predios y/o mejoras, y relocalización transitoria, a hogares trasladados de zonas de alto riesgo no mitigable</v>
      </c>
      <c r="O461">
        <f>PMR_consolidado!S467</f>
        <v>0</v>
      </c>
      <c r="P461">
        <f>PMR_consolidado!T467</f>
        <v>0</v>
      </c>
      <c r="Q461">
        <f>PMR_consolidado!U467</f>
        <v>0</v>
      </c>
      <c r="R461">
        <f>PMR_consolidado!V467</f>
        <v>0</v>
      </c>
      <c r="S461">
        <f>PMR_consolidado!AF467</f>
        <v>0</v>
      </c>
      <c r="T461">
        <f>PMR_consolidado!AG467</f>
        <v>3</v>
      </c>
      <c r="U461" t="str">
        <f>PMR_consolidado!AH467</f>
        <v>Número de instrumentos financieros entregados para viviendas definitivas</v>
      </c>
      <c r="V461" t="str">
        <f>PMR_consolidado!AI467</f>
        <v>Acumulado</v>
      </c>
      <c r="W461" t="str">
        <f>PMR_consolidado!AJ467</f>
        <v>Mensual</v>
      </c>
      <c r="X461" t="str">
        <f>PMR_consolidado!AK467</f>
        <v>VAL</v>
      </c>
      <c r="Y461">
        <f>PMR_consolidado!AL467</f>
        <v>892</v>
      </c>
      <c r="Z461">
        <f>PMR_consolidado!AM467</f>
        <v>2012</v>
      </c>
      <c r="AA461">
        <f>PMR_consolidado!AN467</f>
        <v>173</v>
      </c>
      <c r="AB461">
        <f>PMR_consolidado!AO467</f>
        <v>4</v>
      </c>
      <c r="AC461">
        <f>PMR_consolidado!AP467</f>
        <v>2.3121387283237</v>
      </c>
      <c r="AD461" t="str">
        <f>PMR_consolidado!AQ467</f>
        <v>Durante El Mes De Junio No Se Reportaron Avances En Este Indicador. Se Efectuaron Actividades Relacionadas Con La Armonización Presupuestal Y El Inicio Del Nuevo Pdd "Bogotá Camina Segura"</v>
      </c>
      <c r="AE461">
        <f>PMR_consolidado!AR467</f>
        <v>157</v>
      </c>
      <c r="AF461">
        <f>PMR_consolidado!AS467</f>
        <v>-16</v>
      </c>
      <c r="AG461">
        <f>PMR_consolidado!AT467</f>
        <v>-9.2485549132947931E-2</v>
      </c>
      <c r="AH461">
        <f>PMR_consolidado!AU467</f>
        <v>0</v>
      </c>
      <c r="AJ461" t="str">
        <f t="shared" si="28"/>
        <v>No OK</v>
      </c>
      <c r="AK461" t="str">
        <f t="shared" si="30"/>
        <v>0208-0101402</v>
      </c>
      <c r="AL461" s="305">
        <f>COUNTIFS($A$3:A$686,AK461)</f>
        <v>1</v>
      </c>
      <c r="AM461" s="305" t="str">
        <f t="shared" si="31"/>
        <v>No Tiene</v>
      </c>
    </row>
    <row r="462" spans="1:39" x14ac:dyDescent="0.25">
      <c r="A462" t="str">
        <f t="shared" si="29"/>
        <v>0208-0107503</v>
      </c>
      <c r="B462" t="str">
        <f>PMR_consolidado!D468</f>
        <v>0208-01</v>
      </c>
      <c r="C462" t="str">
        <f>PMR_consolidado!E468</f>
        <v>CAJA DE VIVIENDA POPULAR - CVP</v>
      </c>
      <c r="D462" t="str">
        <f>PMR_consolidado!F468</f>
        <v>07</v>
      </c>
      <c r="E462" t="str">
        <f>PMR_consolidado!H468</f>
        <v>5</v>
      </c>
      <c r="F462" t="str">
        <f>PMR_consolidado!J468</f>
        <v>Acumulado</v>
      </c>
      <c r="G462" t="str">
        <f>PMR_consolidado!K468</f>
        <v>Mensual</v>
      </c>
      <c r="H462" t="str">
        <f>PMR_consolidado!L468</f>
        <v>VAL</v>
      </c>
      <c r="I462">
        <f>PMR_consolidado!M468</f>
        <v>3129</v>
      </c>
      <c r="J462">
        <f>PMR_consolidado!N468</f>
        <v>7820</v>
      </c>
      <c r="K462">
        <f>PMR_consolidado!O468</f>
        <v>120</v>
      </c>
      <c r="L462">
        <f>PMR_consolidado!P468</f>
        <v>0</v>
      </c>
      <c r="M462" t="str">
        <f>PMR_consolidado!Q468</f>
        <v>03</v>
      </c>
      <c r="N462" t="str">
        <f>PMR_consolidado!R468</f>
        <v>Títulos de propiedad de predios estratos 1 y 2 entregados a hogares beneficiarios del programa de titulación.</v>
      </c>
      <c r="O462">
        <f>PMR_consolidado!S468</f>
        <v>5170.9349110000003</v>
      </c>
      <c r="P462">
        <f>PMR_consolidado!T468</f>
        <v>5170.9349110000003</v>
      </c>
      <c r="Q462">
        <f>PMR_consolidado!U468</f>
        <v>2095.4536109999999</v>
      </c>
      <c r="R462">
        <f>PMR_consolidado!V468</f>
        <v>1124.3547920000001</v>
      </c>
      <c r="S462">
        <f>PMR_consolidado!AF468</f>
        <v>1515515000</v>
      </c>
      <c r="T462">
        <f>PMR_consolidado!AG468</f>
        <v>4</v>
      </c>
      <c r="U462" t="str">
        <f>PMR_consolidado!AH468</f>
        <v>Número de títulos de predios de estrato 1 y 2 entregados a hogares beneficiados del programa de titulación</v>
      </c>
      <c r="V462" t="str">
        <f>PMR_consolidado!AI468</f>
        <v>Acumulado</v>
      </c>
      <c r="W462" t="str">
        <f>PMR_consolidado!AJ468</f>
        <v>Mensual</v>
      </c>
      <c r="X462" t="str">
        <f>PMR_consolidado!AK468</f>
        <v>VAL</v>
      </c>
      <c r="Y462">
        <f>PMR_consolidado!AL468</f>
        <v>3129</v>
      </c>
      <c r="Z462">
        <f>PMR_consolidado!AM468</f>
        <v>7820</v>
      </c>
      <c r="AA462">
        <f>PMR_consolidado!AN468</f>
        <v>120</v>
      </c>
      <c r="AB462">
        <f>PMR_consolidado!AO468</f>
        <v>20</v>
      </c>
      <c r="AC462">
        <f>PMR_consolidado!AP468</f>
        <v>16.6666666666667</v>
      </c>
      <c r="AD462" t="str">
        <f>PMR_consolidado!AQ468</f>
        <v>Durante El Mes De Junio No Se Reportaron Avances En Este Indicador. Se Efectuaron Actividades Relacionadas Con La Armonización Presupuestal Y El Inicio Del Nuevo Pdd "Bogotá Camina Segura"</v>
      </c>
      <c r="AE462">
        <f>PMR_consolidado!AR468</f>
        <v>800</v>
      </c>
      <c r="AF462">
        <f>PMR_consolidado!AS468</f>
        <v>680</v>
      </c>
      <c r="AG462">
        <f>PMR_consolidado!AT468</f>
        <v>5.666666666666667</v>
      </c>
      <c r="AH462">
        <f>PMR_consolidado!AU468</f>
        <v>0</v>
      </c>
      <c r="AJ462" t="str">
        <f t="shared" si="28"/>
        <v>No OK</v>
      </c>
      <c r="AK462" t="str">
        <f t="shared" si="30"/>
        <v>0208-0107503</v>
      </c>
      <c r="AL462" s="305">
        <f>COUNTIFS($A$3:A$686,AK462)</f>
        <v>1</v>
      </c>
      <c r="AM462" s="305" t="str">
        <f t="shared" si="31"/>
        <v>Tiene</v>
      </c>
    </row>
    <row r="463" spans="1:39" x14ac:dyDescent="0.25">
      <c r="A463" t="str">
        <f t="shared" si="29"/>
        <v>0208-0107604</v>
      </c>
      <c r="B463" t="str">
        <f>PMR_consolidado!D469</f>
        <v>0208-01</v>
      </c>
      <c r="C463" t="str">
        <f>PMR_consolidado!E469</f>
        <v>CAJA DE VIVIENDA POPULAR - CVP</v>
      </c>
      <c r="D463" t="str">
        <f>PMR_consolidado!F469</f>
        <v>07</v>
      </c>
      <c r="E463" t="str">
        <f>PMR_consolidado!H469</f>
        <v>6</v>
      </c>
      <c r="F463" t="str">
        <f>PMR_consolidado!J469</f>
        <v>Acumulado</v>
      </c>
      <c r="G463" t="str">
        <f>PMR_consolidado!K469</f>
        <v>Mensual</v>
      </c>
      <c r="H463" t="str">
        <f>PMR_consolidado!L469</f>
        <v>VAL</v>
      </c>
      <c r="I463">
        <f>PMR_consolidado!M469</f>
        <v>9387</v>
      </c>
      <c r="J463">
        <f>PMR_consolidado!N469</f>
        <v>21818</v>
      </c>
      <c r="K463">
        <f>PMR_consolidado!O469</f>
        <v>335</v>
      </c>
      <c r="L463">
        <f>PMR_consolidado!P469</f>
        <v>0</v>
      </c>
      <c r="M463" t="str">
        <f>PMR_consolidado!Q469</f>
        <v>04</v>
      </c>
      <c r="N463" t="str">
        <f>PMR_consolidado!R469</f>
        <v>Espacio público construido y/o mejorado a escala barrial con participación ciudadana.</v>
      </c>
      <c r="O463">
        <f>PMR_consolidado!S469</f>
        <v>21616.775067999999</v>
      </c>
      <c r="P463">
        <f>PMR_consolidado!T469</f>
        <v>21616.775067999999</v>
      </c>
      <c r="Q463">
        <f>PMR_consolidado!U469</f>
        <v>7109.9149289999996</v>
      </c>
      <c r="R463">
        <f>PMR_consolidado!V469</f>
        <v>4203.5567000000001</v>
      </c>
      <c r="S463">
        <f>PMR_consolidado!AF469</f>
        <v>0</v>
      </c>
      <c r="T463">
        <f>PMR_consolidado!AG469</f>
        <v>5</v>
      </c>
      <c r="U463" t="str">
        <f>PMR_consolidado!AH469</f>
        <v>Metros cuadrados de espacio público construido y/o mejorado a escala barrial con participación ciudadana</v>
      </c>
      <c r="V463" t="str">
        <f>PMR_consolidado!AI469</f>
        <v>Acumulado</v>
      </c>
      <c r="W463" t="str">
        <f>PMR_consolidado!AJ469</f>
        <v>Mensual</v>
      </c>
      <c r="X463" t="str">
        <f>PMR_consolidado!AK469</f>
        <v>VAL</v>
      </c>
      <c r="Y463">
        <f>PMR_consolidado!AL469</f>
        <v>80988</v>
      </c>
      <c r="Z463">
        <f>PMR_consolidado!AM469</f>
        <v>69493</v>
      </c>
      <c r="AA463">
        <f>PMR_consolidado!AN469</f>
        <v>20665</v>
      </c>
      <c r="AB463">
        <f>PMR_consolidado!AO469</f>
        <v>19786</v>
      </c>
      <c r="AC463">
        <f>PMR_consolidado!AP469</f>
        <v>95.746431163803507</v>
      </c>
      <c r="AD463" t="str">
        <f>PMR_consolidado!AQ469</f>
        <v>Durante El Mes De Junio No Se Reportaron Avances En Este Indicador. Se Efectuaron Actividades Relacionadas Con La Armonización Presupuestal Y El Inicio Del Nuevo Pdd "Bogotá Camina Segura"</v>
      </c>
      <c r="AE463">
        <f>PMR_consolidado!AR469</f>
        <v>8613</v>
      </c>
      <c r="AF463">
        <f>PMR_consolidado!AS469</f>
        <v>-12052</v>
      </c>
      <c r="AG463">
        <f>PMR_consolidado!AT469</f>
        <v>-0.58320832325187522</v>
      </c>
      <c r="AH463">
        <f>PMR_consolidado!AU469</f>
        <v>0</v>
      </c>
      <c r="AJ463" t="str">
        <f t="shared" si="28"/>
        <v>No OK</v>
      </c>
      <c r="AK463" t="str">
        <f t="shared" si="30"/>
        <v>0208-0107604</v>
      </c>
      <c r="AL463" s="305">
        <f>COUNTIFS($A$3:A$686,AK463)</f>
        <v>1</v>
      </c>
      <c r="AM463" s="305" t="str">
        <f t="shared" si="31"/>
        <v>No Tiene</v>
      </c>
    </row>
    <row r="464" spans="1:39" x14ac:dyDescent="0.25">
      <c r="A464" t="str">
        <f t="shared" si="29"/>
        <v>0208-01081205</v>
      </c>
      <c r="B464" t="str">
        <f>PMR_consolidado!D470</f>
        <v>0208-01</v>
      </c>
      <c r="C464" t="str">
        <f>PMR_consolidado!E470</f>
        <v>CAJA DE VIVIENDA POPULAR - CVP</v>
      </c>
      <c r="D464" t="str">
        <f>PMR_consolidado!F470</f>
        <v>08</v>
      </c>
      <c r="E464" t="str">
        <f>PMR_consolidado!H470</f>
        <v>12</v>
      </c>
      <c r="F464" t="str">
        <f>PMR_consolidado!J470</f>
        <v>Acumulado</v>
      </c>
      <c r="G464" t="str">
        <f>PMR_consolidado!K470</f>
        <v>Mensual</v>
      </c>
      <c r="H464" t="str">
        <f>PMR_consolidado!L470</f>
        <v>VAL</v>
      </c>
      <c r="I464">
        <f>PMR_consolidado!M470</f>
        <v>171925</v>
      </c>
      <c r="J464">
        <f>PMR_consolidado!N470</f>
        <v>248325</v>
      </c>
      <c r="K464">
        <f>PMR_consolidado!O470</f>
        <v>55813</v>
      </c>
      <c r="L464">
        <f>PMR_consolidado!P470</f>
        <v>0</v>
      </c>
      <c r="M464" t="str">
        <f>PMR_consolidado!Q470</f>
        <v>05</v>
      </c>
      <c r="N464" t="str">
        <f>PMR_consolidado!R470</f>
        <v>Actos de reconocimiento y/o licencias expedidas por la Curaduría Pública Social</v>
      </c>
      <c r="O464">
        <f>PMR_consolidado!S470</f>
        <v>1672.7293930000001</v>
      </c>
      <c r="P464">
        <f>PMR_consolidado!T470</f>
        <v>1672.7293930000001</v>
      </c>
      <c r="Q464">
        <f>PMR_consolidado!U470</f>
        <v>522.63861999999995</v>
      </c>
      <c r="R464">
        <f>PMR_consolidado!V470</f>
        <v>237.29695899999999</v>
      </c>
      <c r="S464">
        <f>PMR_consolidado!AF470</f>
        <v>68126740000</v>
      </c>
      <c r="T464">
        <f>PMR_consolidado!AG470</f>
        <v>6</v>
      </c>
      <c r="U464" t="str">
        <f>PMR_consolidado!AH470</f>
        <v>Número de actos de reconocimiento y/o licencias expedidas por la Curaduría Pública Social</v>
      </c>
      <c r="V464" t="str">
        <f>PMR_consolidado!AI470</f>
        <v>Acumulado</v>
      </c>
      <c r="W464" t="str">
        <f>PMR_consolidado!AJ470</f>
        <v>Mensual</v>
      </c>
      <c r="X464" t="str">
        <f>PMR_consolidado!AK470</f>
        <v>VAL</v>
      </c>
      <c r="Y464">
        <f>PMR_consolidado!AL470</f>
        <v>1190</v>
      </c>
      <c r="Z464">
        <f>PMR_consolidado!AM470</f>
        <v>3393</v>
      </c>
      <c r="AA464">
        <f>PMR_consolidado!AN470</f>
        <v>161</v>
      </c>
      <c r="AB464">
        <f>PMR_consolidado!AO470</f>
        <v>61</v>
      </c>
      <c r="AC464">
        <f>PMR_consolidado!AP470</f>
        <v>37.888198757764002</v>
      </c>
      <c r="AD464" t="str">
        <f>PMR_consolidado!AQ470</f>
        <v>Durante El Mes De Junio No Se Reportaron Avances En Este Indicador. Se Efectuaron Actividades Relacionadas Con La Armonización Presupuestal Y El Inicio Del Nuevo Pdd "Bogotá Camina Segura"</v>
      </c>
      <c r="AE464">
        <f>PMR_consolidado!AR470</f>
        <v>800</v>
      </c>
      <c r="AF464">
        <f>PMR_consolidado!AS470</f>
        <v>639</v>
      </c>
      <c r="AG464">
        <f>PMR_consolidado!AT470</f>
        <v>3.9689440993788816</v>
      </c>
      <c r="AH464">
        <f>PMR_consolidado!AU470</f>
        <v>0</v>
      </c>
      <c r="AJ464" t="str">
        <f t="shared" si="28"/>
        <v>No OK</v>
      </c>
      <c r="AK464" t="str">
        <f t="shared" si="30"/>
        <v>0208-01081205</v>
      </c>
      <c r="AL464" s="305">
        <f>COUNTIFS($A$3:A$686,AK464)</f>
        <v>1</v>
      </c>
      <c r="AM464" s="305" t="str">
        <f t="shared" si="31"/>
        <v>Tiene</v>
      </c>
    </row>
    <row r="465" spans="1:39" x14ac:dyDescent="0.25">
      <c r="A465" t="str">
        <f t="shared" si="29"/>
        <v>0208-01091306</v>
      </c>
      <c r="B465" t="str">
        <f>PMR_consolidado!D471</f>
        <v>0208-01</v>
      </c>
      <c r="C465" t="str">
        <f>PMR_consolidado!E471</f>
        <v>CAJA DE VIVIENDA POPULAR - CVP</v>
      </c>
      <c r="D465" t="str">
        <f>PMR_consolidado!F471</f>
        <v>09</v>
      </c>
      <c r="E465" t="str">
        <f>PMR_consolidado!H471</f>
        <v>13</v>
      </c>
      <c r="F465" t="str">
        <f>PMR_consolidado!J471</f>
        <v>Acumulado</v>
      </c>
      <c r="G465" t="str">
        <f>PMR_consolidado!K471</f>
        <v>Mensual</v>
      </c>
      <c r="H465" t="str">
        <f>PMR_consolidado!L471</f>
        <v>VAL</v>
      </c>
      <c r="I465">
        <f>PMR_consolidado!M471</f>
        <v>3546</v>
      </c>
      <c r="J465">
        <f>PMR_consolidado!N471</f>
        <v>10111</v>
      </c>
      <c r="K465">
        <f>PMR_consolidado!O471</f>
        <v>209</v>
      </c>
      <c r="L465">
        <f>PMR_consolidado!P471</f>
        <v>0</v>
      </c>
      <c r="M465" t="str">
        <f>PMR_consolidado!Q471</f>
        <v>06</v>
      </c>
      <c r="N465" t="str">
        <f>PMR_consolidado!R471</f>
        <v>Proyectos de mejoramiento y/o reforzamiento estructural de vivienda estructurados, y viviendas intervenidas.</v>
      </c>
      <c r="O465">
        <f>PMR_consolidado!S471</f>
        <v>13074.592484000001</v>
      </c>
      <c r="P465">
        <f>PMR_consolidado!T471</f>
        <v>13074.592484000001</v>
      </c>
      <c r="Q465">
        <f>PMR_consolidado!U471</f>
        <v>5003.6095530000002</v>
      </c>
      <c r="R465">
        <f>PMR_consolidado!V471</f>
        <v>2753.0101359999999</v>
      </c>
      <c r="S465">
        <f>PMR_consolidado!AF471</f>
        <v>24975647000</v>
      </c>
      <c r="T465">
        <f>PMR_consolidado!AG471</f>
        <v>7</v>
      </c>
      <c r="U465" t="str">
        <f>PMR_consolidado!AH471</f>
        <v>Número de proyectos de mejoramiento y/o reforzamiento estructural de vivienda estructurados</v>
      </c>
      <c r="V465" t="str">
        <f>PMR_consolidado!AI471</f>
        <v>Acumulado</v>
      </c>
      <c r="W465" t="str">
        <f>PMR_consolidado!AJ471</f>
        <v>Mensual</v>
      </c>
      <c r="X465" t="str">
        <f>PMR_consolidado!AK471</f>
        <v>VAL</v>
      </c>
      <c r="Y465">
        <f>PMR_consolidado!AL471</f>
        <v>1329</v>
      </c>
      <c r="Z465">
        <f>PMR_consolidado!AM471</f>
        <v>9270</v>
      </c>
      <c r="AA465">
        <f>PMR_consolidado!AN471</f>
        <v>250</v>
      </c>
      <c r="AB465">
        <f>PMR_consolidado!AO471</f>
        <v>3</v>
      </c>
      <c r="AC465">
        <f>PMR_consolidado!AP471</f>
        <v>1.2</v>
      </c>
      <c r="AD465" t="str">
        <f>PMR_consolidado!AQ471</f>
        <v>Durante El Mes De Junio No Se Reportaron Avances En Este Indicador. Se Efectuaron Actividades Relacionadas Con La Armonización Presupuestal Y El Inicio Del Nuevo Pdd "Bogotá Camina Segura"</v>
      </c>
      <c r="AE465">
        <f>PMR_consolidado!AR471</f>
        <v>890</v>
      </c>
      <c r="AF465">
        <f>PMR_consolidado!AS471</f>
        <v>640</v>
      </c>
      <c r="AG465">
        <f>PMR_consolidado!AT471</f>
        <v>2.56</v>
      </c>
      <c r="AH465">
        <f>PMR_consolidado!AU471</f>
        <v>0</v>
      </c>
      <c r="AJ465" t="str">
        <f t="shared" si="28"/>
        <v>No OK</v>
      </c>
      <c r="AK465" t="str">
        <f t="shared" si="30"/>
        <v>0208-01091306</v>
      </c>
      <c r="AL465" s="305">
        <f>COUNTIFS($A$3:A$686,AK465)</f>
        <v>1</v>
      </c>
      <c r="AM465" s="305" t="str">
        <f t="shared" si="31"/>
        <v>Tiene</v>
      </c>
    </row>
    <row r="466" spans="1:39" x14ac:dyDescent="0.25">
      <c r="A466" t="str">
        <f t="shared" si="29"/>
        <v>0208-01091406</v>
      </c>
      <c r="B466" t="str">
        <f>PMR_consolidado!D472</f>
        <v>0208-01</v>
      </c>
      <c r="C466" t="str">
        <f>PMR_consolidado!E472</f>
        <v>CAJA DE VIVIENDA POPULAR - CVP</v>
      </c>
      <c r="D466" t="str">
        <f>PMR_consolidado!F472</f>
        <v>09</v>
      </c>
      <c r="E466">
        <f>PMR_consolidado!H472</f>
        <v>14</v>
      </c>
      <c r="F466" t="str">
        <f>PMR_consolidado!J472</f>
        <v>Acumulado</v>
      </c>
      <c r="G466" t="str">
        <f>PMR_consolidado!K472</f>
        <v>Mensual</v>
      </c>
      <c r="H466" t="str">
        <f>PMR_consolidado!L472</f>
        <v>VAL</v>
      </c>
      <c r="I466">
        <f>PMR_consolidado!M472</f>
        <v>4300</v>
      </c>
      <c r="J466">
        <f>PMR_consolidado!N472</f>
        <v>52766</v>
      </c>
      <c r="K466">
        <f>PMR_consolidado!O472</f>
        <v>1302</v>
      </c>
      <c r="L466">
        <f>PMR_consolidado!P472</f>
        <v>0</v>
      </c>
      <c r="M466" t="str">
        <f>PMR_consolidado!Q472</f>
        <v>06</v>
      </c>
      <c r="N466" t="str">
        <f>PMR_consolidado!R472</f>
        <v>Proyectos de mejoramiento y/o reforzamiento estructural de vivienda estructurados, y viviendas intervenidas.</v>
      </c>
      <c r="O466">
        <f>PMR_consolidado!S472</f>
        <v>0</v>
      </c>
      <c r="P466">
        <f>PMR_consolidado!T472</f>
        <v>0</v>
      </c>
      <c r="Q466">
        <f>PMR_consolidado!U472</f>
        <v>0</v>
      </c>
      <c r="R466">
        <f>PMR_consolidado!V472</f>
        <v>0</v>
      </c>
      <c r="S466">
        <f>PMR_consolidado!AF472</f>
        <v>24975647000</v>
      </c>
      <c r="T466">
        <f>PMR_consolidado!AG472</f>
        <v>8</v>
      </c>
      <c r="U466" t="str">
        <f>PMR_consolidado!AH472</f>
        <v>Número de viviendas intervenidas y entregadas</v>
      </c>
      <c r="V466" t="str">
        <f>PMR_consolidado!AI472</f>
        <v>Acumulado</v>
      </c>
      <c r="W466" t="str">
        <f>PMR_consolidado!AJ472</f>
        <v>Mensual</v>
      </c>
      <c r="X466" t="str">
        <f>PMR_consolidado!AK472</f>
        <v>VAL</v>
      </c>
      <c r="Y466">
        <f>PMR_consolidado!AL472</f>
        <v>201</v>
      </c>
      <c r="Z466">
        <f>PMR_consolidado!AM472</f>
        <v>8000</v>
      </c>
      <c r="AA466">
        <f>PMR_consolidado!AN472</f>
        <v>187</v>
      </c>
      <c r="AB466">
        <f>PMR_consolidado!AO472</f>
        <v>0</v>
      </c>
      <c r="AC466">
        <f>PMR_consolidado!AP472</f>
        <v>0</v>
      </c>
      <c r="AD466" t="str">
        <f>PMR_consolidado!AQ472</f>
        <v>Durante El Mes De Junio No Se Reportaron Avances En Este Indicador. Se Efectuaron Actividades Relacionadas Con La Armonización Presupuestal Y El Inicio Del Nuevo Pdd "Bogotá Camina Segura"</v>
      </c>
      <c r="AE466">
        <f>PMR_consolidado!AR472</f>
        <v>890</v>
      </c>
      <c r="AF466">
        <f>PMR_consolidado!AS472</f>
        <v>703</v>
      </c>
      <c r="AG466">
        <f>PMR_consolidado!AT472</f>
        <v>3.7593582887700538</v>
      </c>
      <c r="AH466">
        <f>PMR_consolidado!AU472</f>
        <v>0</v>
      </c>
      <c r="AJ466" t="str">
        <f t="shared" si="28"/>
        <v>No OK</v>
      </c>
      <c r="AK466" t="str">
        <f t="shared" si="30"/>
        <v>0208-01091406</v>
      </c>
      <c r="AL466" s="305">
        <f>COUNTIFS($A$3:A$686,AK466)</f>
        <v>2</v>
      </c>
      <c r="AM466" s="305" t="str">
        <f t="shared" si="31"/>
        <v>Tiene</v>
      </c>
    </row>
    <row r="467" spans="1:39" x14ac:dyDescent="0.25">
      <c r="A467" t="str">
        <f t="shared" si="29"/>
        <v>0208-01091406</v>
      </c>
      <c r="B467" t="str">
        <f>PMR_consolidado!D473</f>
        <v>0208-01</v>
      </c>
      <c r="C467" t="str">
        <f>PMR_consolidado!E473</f>
        <v>CAJA DE VIVIENDA POPULAR - CVP</v>
      </c>
      <c r="D467" t="str">
        <f>PMR_consolidado!F473</f>
        <v>09</v>
      </c>
      <c r="E467">
        <f>PMR_consolidado!H473</f>
        <v>14</v>
      </c>
      <c r="F467" t="str">
        <f>PMR_consolidado!J473</f>
        <v>Acumulado</v>
      </c>
      <c r="G467" t="str">
        <f>PMR_consolidado!K473</f>
        <v>Mensual</v>
      </c>
      <c r="H467" t="str">
        <f>PMR_consolidado!L473</f>
        <v>VAL</v>
      </c>
      <c r="I467">
        <f>PMR_consolidado!M473</f>
        <v>4300</v>
      </c>
      <c r="J467">
        <f>PMR_consolidado!N473</f>
        <v>52766</v>
      </c>
      <c r="K467">
        <f>PMR_consolidado!O473</f>
        <v>1302</v>
      </c>
      <c r="L467">
        <f>PMR_consolidado!P473</f>
        <v>0</v>
      </c>
      <c r="M467" t="str">
        <f>PMR_consolidado!Q473</f>
        <v>06</v>
      </c>
      <c r="N467" t="str">
        <f>PMR_consolidado!R473</f>
        <v>Proyectos de mejoramiento y/o reforzamiento estructural de vivienda estructurados, y viviendas intervenidas.</v>
      </c>
      <c r="O467">
        <f>PMR_consolidado!S473</f>
        <v>0</v>
      </c>
      <c r="P467">
        <f>PMR_consolidado!T473</f>
        <v>0</v>
      </c>
      <c r="Q467">
        <f>PMR_consolidado!U473</f>
        <v>0</v>
      </c>
      <c r="R467">
        <f>PMR_consolidado!V473</f>
        <v>0</v>
      </c>
      <c r="S467">
        <f>PMR_consolidado!AF473</f>
        <v>0</v>
      </c>
      <c r="T467">
        <f>PMR_consolidado!AG473</f>
        <v>9</v>
      </c>
      <c r="U467" t="str">
        <f>PMR_consolidado!AH473</f>
        <v>Número de obras ejecutadas con utilización del banco distrital de materiales</v>
      </c>
      <c r="V467" t="str">
        <f>PMR_consolidado!AI473</f>
        <v>Capacidad</v>
      </c>
      <c r="W467" t="str">
        <f>PMR_consolidado!AJ473</f>
        <v>Mensual</v>
      </c>
      <c r="X467" t="str">
        <f>PMR_consolidado!AK473</f>
        <v>%</v>
      </c>
      <c r="Y467">
        <f>PMR_consolidado!AL473</f>
        <v>89</v>
      </c>
      <c r="Z467">
        <f>PMR_consolidado!AM473</f>
        <v>100</v>
      </c>
      <c r="AA467">
        <f>PMR_consolidado!AN473</f>
        <v>100</v>
      </c>
      <c r="AB467">
        <f>PMR_consolidado!AO473</f>
        <v>89</v>
      </c>
      <c r="AC467">
        <f>PMR_consolidado!AP473</f>
        <v>89</v>
      </c>
      <c r="AD467" t="str">
        <f>PMR_consolidado!AQ473</f>
        <v>Durante El Mes De Junio No Se Reportaron Avances En Este Indicador. Se Efectuaron Actividades Relacionadas Con La Armonización Presupuestal Y El Inicio Del Nuevo Pdd "Bogotá Camina Segura"</v>
      </c>
      <c r="AE467">
        <f>PMR_consolidado!AR473</f>
        <v>0</v>
      </c>
      <c r="AF467">
        <f>PMR_consolidado!AS473</f>
        <v>-100</v>
      </c>
      <c r="AG467">
        <f>PMR_consolidado!AT473</f>
        <v>-1</v>
      </c>
      <c r="AH467">
        <f>PMR_consolidado!AU473</f>
        <v>0</v>
      </c>
      <c r="AJ467" t="str">
        <f t="shared" si="28"/>
        <v>No OK</v>
      </c>
      <c r="AK467" t="str">
        <f t="shared" si="30"/>
        <v>0208-01091406</v>
      </c>
      <c r="AL467" s="305">
        <f>COUNTIFS($A$3:A$686,AK467)</f>
        <v>2</v>
      </c>
      <c r="AM467" s="305" t="str">
        <f t="shared" si="31"/>
        <v>No Tiene</v>
      </c>
    </row>
    <row r="468" spans="1:39" x14ac:dyDescent="0.25">
      <c r="A468" t="str">
        <f t="shared" si="29"/>
        <v>0213-0105202</v>
      </c>
      <c r="B468" t="str">
        <f>PMR_consolidado!D474</f>
        <v>0213-01</v>
      </c>
      <c r="C468" t="str">
        <f>PMR_consolidado!E474</f>
        <v>INSTITUTO DISTRITAL DEL PATRIMONIO CULTURAL - IDPC</v>
      </c>
      <c r="D468" t="str">
        <f>PMR_consolidado!F474</f>
        <v>05</v>
      </c>
      <c r="E468" t="str">
        <f>PMR_consolidado!H474</f>
        <v>2</v>
      </c>
      <c r="F468" t="str">
        <f>PMR_consolidado!J474</f>
        <v>Acumulado</v>
      </c>
      <c r="G468" t="str">
        <f>PMR_consolidado!K474</f>
        <v>Anual</v>
      </c>
      <c r="H468" t="str">
        <f>PMR_consolidado!L474</f>
        <v>%</v>
      </c>
      <c r="I468">
        <f>PMR_consolidado!M474</f>
        <v>2</v>
      </c>
      <c r="J468">
        <f>PMR_consolidado!N474</f>
        <v>4</v>
      </c>
      <c r="K468">
        <f>PMR_consolidado!O474</f>
        <v>1</v>
      </c>
      <c r="L468">
        <f>PMR_consolidado!P474</f>
        <v>0</v>
      </c>
      <c r="M468" t="str">
        <f>PMR_consolidado!Q474</f>
        <v>02</v>
      </c>
      <c r="N468" t="str">
        <f>PMR_consolidado!R474</f>
        <v>Servicios de intervención y recuperación del patrimonio cultural.</v>
      </c>
      <c r="O468">
        <f>PMR_consolidado!S474</f>
        <v>0</v>
      </c>
      <c r="P468">
        <f>PMR_consolidado!T474</f>
        <v>0</v>
      </c>
      <c r="Q468">
        <f>PMR_consolidado!U474</f>
        <v>0</v>
      </c>
      <c r="R468">
        <f>PMR_consolidado!V474</f>
        <v>0</v>
      </c>
      <c r="S468">
        <f>PMR_consolidado!AF474</f>
        <v>0</v>
      </c>
      <c r="T468">
        <f>PMR_consolidado!AG474</f>
        <v>4</v>
      </c>
      <c r="U468" t="str">
        <f>PMR_consolidado!AH474</f>
        <v>Porcentaje de solicitudes atendidas para la recuperación y preservación de Bienes de Interés Cultural</v>
      </c>
      <c r="V468" t="str">
        <f>PMR_consolidado!AI474</f>
        <v>Stock</v>
      </c>
      <c r="W468" t="str">
        <f>PMR_consolidado!AJ474</f>
        <v>Trimestral</v>
      </c>
      <c r="X468" t="str">
        <f>PMR_consolidado!AK474</f>
        <v>%</v>
      </c>
      <c r="Y468">
        <f>PMR_consolidado!AL474</f>
        <v>100</v>
      </c>
      <c r="Z468">
        <f>PMR_consolidado!AM474</f>
        <v>100</v>
      </c>
      <c r="AA468">
        <f>PMR_consolidado!AN474</f>
        <v>100</v>
      </c>
      <c r="AB468">
        <f>PMR_consolidado!AO474</f>
        <v>100</v>
      </c>
      <c r="AC468">
        <f>PMR_consolidado!AP474</f>
        <v>100</v>
      </c>
      <c r="AD468" t="str">
        <f>PMR_consolidado!AQ474</f>
        <v>Se Responden De 835 Solicitudes (Acumulado) De Intervención De Bienes De Interés Cultural: Anteproyectos, Reparaciones Locativas Y En Espacio Público, Certificaciones De Condición Patrimonial Y Equiparacion, Entre Otras. Atención De 1.009 Asesorías.</v>
      </c>
      <c r="AE468">
        <f>PMR_consolidado!AR474</f>
        <v>100</v>
      </c>
      <c r="AF468">
        <f>PMR_consolidado!AS474</f>
        <v>0</v>
      </c>
      <c r="AG468">
        <f>PMR_consolidado!AT474</f>
        <v>0</v>
      </c>
      <c r="AH468">
        <f>PMR_consolidado!AU474</f>
        <v>0</v>
      </c>
      <c r="AJ468" t="str">
        <f t="shared" si="28"/>
        <v>No OK</v>
      </c>
      <c r="AK468" t="str">
        <f t="shared" si="30"/>
        <v>0213-0105202</v>
      </c>
      <c r="AL468" s="305">
        <f>COUNTIFS($A$3:A$686,AK468)</f>
        <v>2</v>
      </c>
      <c r="AM468" s="305" t="str">
        <f t="shared" si="31"/>
        <v>No Tiene</v>
      </c>
    </row>
    <row r="469" spans="1:39" x14ac:dyDescent="0.25">
      <c r="A469" t="str">
        <f t="shared" si="29"/>
        <v>0215-0101102</v>
      </c>
      <c r="B469" t="str">
        <f>PMR_consolidado!D475</f>
        <v>0215-01</v>
      </c>
      <c r="C469" t="str">
        <f>PMR_consolidado!E475</f>
        <v>FUNDACIÓN GILBERTO ALZATE AVENDAÑO-FUGA</v>
      </c>
      <c r="D469" t="str">
        <f>PMR_consolidado!F475</f>
        <v>01</v>
      </c>
      <c r="E469" t="str">
        <f>PMR_consolidado!H475</f>
        <v>1</v>
      </c>
      <c r="F469" t="str">
        <f>PMR_consolidado!J475</f>
        <v>Capacidad</v>
      </c>
      <c r="G469" t="str">
        <f>PMR_consolidado!K475</f>
        <v>Anual</v>
      </c>
      <c r="H469" t="str">
        <f>PMR_consolidado!L475</f>
        <v>%</v>
      </c>
      <c r="I469">
        <f>PMR_consolidado!M475</f>
        <v>1</v>
      </c>
      <c r="J469">
        <f>PMR_consolidado!N475</f>
        <v>11</v>
      </c>
      <c r="K469">
        <f>PMR_consolidado!O475</f>
        <v>2</v>
      </c>
      <c r="L469">
        <f>PMR_consolidado!P475</f>
        <v>0</v>
      </c>
      <c r="M469" t="str">
        <f>PMR_consolidado!Q475</f>
        <v>02</v>
      </c>
      <c r="N469" t="str">
        <f>PMR_consolidado!R475</f>
        <v>Estímulos y apoyos otorgados a agentes y organizaciones del sector artístico y cultural</v>
      </c>
      <c r="O469">
        <f>PMR_consolidado!S475</f>
        <v>0</v>
      </c>
      <c r="P469">
        <f>PMR_consolidado!T475</f>
        <v>0</v>
      </c>
      <c r="Q469">
        <f>PMR_consolidado!U475</f>
        <v>0</v>
      </c>
      <c r="R469">
        <f>PMR_consolidado!V475</f>
        <v>0</v>
      </c>
      <c r="S469">
        <f>PMR_consolidado!AF475</f>
        <v>0</v>
      </c>
      <c r="T469">
        <f>PMR_consolidado!AG475</f>
        <v>4</v>
      </c>
      <c r="U469" t="str">
        <f>PMR_consolidado!AH475</f>
        <v>Número de agentes y organizaciones del sector beneficiados con estimulos y apoyos.</v>
      </c>
      <c r="V469" t="str">
        <f>PMR_consolidado!AI475</f>
        <v>Acumulado</v>
      </c>
      <c r="W469" t="str">
        <f>PMR_consolidado!AJ475</f>
        <v>Trimestral</v>
      </c>
      <c r="X469" t="str">
        <f>PMR_consolidado!AK475</f>
        <v>VAL</v>
      </c>
      <c r="Y469">
        <f>PMR_consolidado!AL475</f>
        <v>603</v>
      </c>
      <c r="Z469">
        <f>PMR_consolidado!AM475</f>
        <v>5483</v>
      </c>
      <c r="AA469">
        <f>PMR_consolidado!AN475</f>
        <v>524</v>
      </c>
      <c r="AB469">
        <f>PMR_consolidado!AO475</f>
        <v>27</v>
      </c>
      <c r="AC469">
        <f>PMR_consolidado!AP475</f>
        <v>5.1526717557251898</v>
      </c>
      <c r="AD469" t="str">
        <f>PMR_consolidado!AQ475</f>
        <v>Con Corte A Junio Se Beneficiaron 27 De 524 Agentes Del Sector Con Los Estímulos Otorgados En El Marco Del Portafolio Distrital De Estímulos.</v>
      </c>
      <c r="AE469">
        <f>PMR_consolidado!AR475</f>
        <v>529</v>
      </c>
      <c r="AF469">
        <f>PMR_consolidado!AS475</f>
        <v>5</v>
      </c>
      <c r="AG469">
        <f>PMR_consolidado!AT475</f>
        <v>9.5419847328244156E-3</v>
      </c>
      <c r="AH469">
        <f>PMR_consolidado!AU475</f>
        <v>0</v>
      </c>
      <c r="AJ469" t="str">
        <f t="shared" si="28"/>
        <v>No OK</v>
      </c>
      <c r="AK469" t="str">
        <f t="shared" si="30"/>
        <v>0215-0101102</v>
      </c>
      <c r="AL469" s="305">
        <f>COUNTIFS($A$3:A$686,AK469)</f>
        <v>2</v>
      </c>
      <c r="AM469" s="305" t="str">
        <f t="shared" si="31"/>
        <v>No Tiene</v>
      </c>
    </row>
    <row r="470" spans="1:39" x14ac:dyDescent="0.25">
      <c r="A470" t="str">
        <f t="shared" si="29"/>
        <v>0216-0101104</v>
      </c>
      <c r="B470" t="str">
        <f>PMR_consolidado!D476</f>
        <v>0216-01</v>
      </c>
      <c r="C470" t="str">
        <f>PMR_consolidado!E476</f>
        <v>ORQUESTA FILARMÓNICA DE BOGOTÁ-OFB</v>
      </c>
      <c r="D470" t="str">
        <f>PMR_consolidado!F476</f>
        <v>01</v>
      </c>
      <c r="E470" t="str">
        <f>PMR_consolidado!H476</f>
        <v>1</v>
      </c>
      <c r="F470" t="str">
        <f>PMR_consolidado!J476</f>
        <v>Acumulado</v>
      </c>
      <c r="G470" t="str">
        <f>PMR_consolidado!K476</f>
        <v>Anual</v>
      </c>
      <c r="H470" t="str">
        <f>PMR_consolidado!L476</f>
        <v>%</v>
      </c>
      <c r="I470">
        <f>PMR_consolidado!M476</f>
        <v>22</v>
      </c>
      <c r="J470">
        <f>PMR_consolidado!N476</f>
        <v>11</v>
      </c>
      <c r="K470">
        <f>PMR_consolidado!O476</f>
        <v>2</v>
      </c>
      <c r="L470">
        <f>PMR_consolidado!P476</f>
        <v>0</v>
      </c>
      <c r="M470" t="str">
        <f>PMR_consolidado!Q476</f>
        <v>04</v>
      </c>
      <c r="N470" t="str">
        <f>PMR_consolidado!R476</f>
        <v>Servicio de vinculacion de artistas juveniles a la oferta cultural de la Orquesta Filarmónica de Bogotá</v>
      </c>
      <c r="O470">
        <f>PMR_consolidado!S476</f>
        <v>10530.904258</v>
      </c>
      <c r="P470">
        <f>PMR_consolidado!T476</f>
        <v>10530.904258</v>
      </c>
      <c r="Q470">
        <f>PMR_consolidado!U476</f>
        <v>9812.8579840000002</v>
      </c>
      <c r="R470">
        <f>PMR_consolidado!V476</f>
        <v>3796.4932039999999</v>
      </c>
      <c r="S470">
        <f>PMR_consolidado!AF476</f>
        <v>0</v>
      </c>
      <c r="T470">
        <f>PMR_consolidado!AG476</f>
        <v>4</v>
      </c>
      <c r="U470" t="str">
        <f>PMR_consolidado!AH476</f>
        <v>Número de Jóvenes Vinculados a las agrupaciones musicales de la OFB</v>
      </c>
      <c r="V470" t="str">
        <f>PMR_consolidado!AI476</f>
        <v>Stock</v>
      </c>
      <c r="W470" t="str">
        <f>PMR_consolidado!AJ476</f>
        <v>Anual</v>
      </c>
      <c r="X470" t="str">
        <f>PMR_consolidado!AK476</f>
        <v>VAL</v>
      </c>
      <c r="Y470">
        <f>PMR_consolidado!AL476</f>
        <v>156</v>
      </c>
      <c r="Z470">
        <f>PMR_consolidado!AM476</f>
        <v>156</v>
      </c>
      <c r="AA470">
        <f>PMR_consolidado!AN476</f>
        <v>156</v>
      </c>
      <c r="AB470">
        <f>PMR_consolidado!AO476</f>
        <v>0</v>
      </c>
      <c r="AC470">
        <f>PMR_consolidado!AP476</f>
        <v>0</v>
      </c>
      <c r="AD470" t="str">
        <f>PMR_consolidado!AQ476</f>
        <v>Dado que la periodicidad de reporte del indicador es de tipo anual se deja el seguimiento en blanco sin embargo la entidad ya cuenta con los 156 artistas juveniles vinculados</v>
      </c>
      <c r="AE470">
        <f>PMR_consolidado!AR476</f>
        <v>156</v>
      </c>
      <c r="AF470">
        <f>PMR_consolidado!AS476</f>
        <v>0</v>
      </c>
      <c r="AG470">
        <f>PMR_consolidado!AT476</f>
        <v>0</v>
      </c>
      <c r="AH470">
        <f>PMR_consolidado!AU476</f>
        <v>0</v>
      </c>
      <c r="AJ470" t="str">
        <f t="shared" si="28"/>
        <v>No OK</v>
      </c>
      <c r="AK470" t="str">
        <f t="shared" si="30"/>
        <v>0216-0101104</v>
      </c>
      <c r="AL470" s="305">
        <f>COUNTIFS($A$3:A$686,AK470)</f>
        <v>2</v>
      </c>
      <c r="AM470" s="305" t="str">
        <f t="shared" si="31"/>
        <v>No Tiene</v>
      </c>
    </row>
    <row r="471" spans="1:39" x14ac:dyDescent="0.25">
      <c r="A471" t="str">
        <f t="shared" si="29"/>
        <v>0119-0102205</v>
      </c>
      <c r="B471" t="str">
        <f>PMR_consolidado!D477</f>
        <v>0119-01</v>
      </c>
      <c r="C471" t="str">
        <f>PMR_consolidado!E477</f>
        <v>SECRETARÍA DISTRITAL DE CULTURA, RECREACIÓN Y DEPORTE -SDCRD</v>
      </c>
      <c r="D471" t="str">
        <f>PMR_consolidado!F477</f>
        <v>02</v>
      </c>
      <c r="E471" t="str">
        <f>PMR_consolidado!H477</f>
        <v>2</v>
      </c>
      <c r="F471" t="str">
        <f>PMR_consolidado!J477</f>
        <v>Acumulado</v>
      </c>
      <c r="G471" t="str">
        <f>PMR_consolidado!K477</f>
        <v>Trimestral</v>
      </c>
      <c r="H471" t="str">
        <f>PMR_consolidado!L477</f>
        <v>%</v>
      </c>
      <c r="I471">
        <f>PMR_consolidado!M477</f>
        <v>90</v>
      </c>
      <c r="J471">
        <f>PMR_consolidado!N477</f>
        <v>10</v>
      </c>
      <c r="K471">
        <f>PMR_consolidado!O477</f>
        <v>10</v>
      </c>
      <c r="L471">
        <f>PMR_consolidado!P477</f>
        <v>0</v>
      </c>
      <c r="M471" t="str">
        <f>PMR_consolidado!Q477</f>
        <v>05</v>
      </c>
      <c r="N471" t="str">
        <f>PMR_consolidado!R477</f>
        <v>Documento de investigación del patrimonio cultural</v>
      </c>
      <c r="O471">
        <f>PMR_consolidado!S477</f>
        <v>2934.5830000000001</v>
      </c>
      <c r="P471">
        <f>PMR_consolidado!T477</f>
        <v>2934.5830000000001</v>
      </c>
      <c r="Q471">
        <f>PMR_consolidado!U477</f>
        <v>1143.0126049999999</v>
      </c>
      <c r="R471">
        <f>PMR_consolidado!V477</f>
        <v>321.44005299999998</v>
      </c>
      <c r="S471">
        <f>PMR_consolidado!AF477</f>
        <v>0</v>
      </c>
      <c r="T471">
        <f>PMR_consolidado!AG477</f>
        <v>5</v>
      </c>
      <c r="U471" t="str">
        <f>PMR_consolidado!AH477</f>
        <v>Porcentaje de avance en la elaboración del documento de investigación del patrimonio cultural</v>
      </c>
      <c r="V471" t="str">
        <f>PMR_consolidado!AI477</f>
        <v>Acumulado</v>
      </c>
      <c r="W471" t="str">
        <f>PMR_consolidado!AJ477</f>
        <v>Trimestral</v>
      </c>
      <c r="X471" t="str">
        <f>PMR_consolidado!AK477</f>
        <v>%</v>
      </c>
      <c r="Y471">
        <f>PMR_consolidado!AL477</f>
        <v>90</v>
      </c>
      <c r="Z471">
        <f>PMR_consolidado!AM477</f>
        <v>10</v>
      </c>
      <c r="AA471">
        <f>PMR_consolidado!AN477</f>
        <v>10</v>
      </c>
      <c r="AB471">
        <f>PMR_consolidado!AO477</f>
        <v>10</v>
      </c>
      <c r="AC471">
        <f>PMR_consolidado!AP477</f>
        <v>100</v>
      </c>
      <c r="AD471" t="str">
        <f>PMR_consolidado!AQ477</f>
        <v>La Meta Se Cumplió Al Finalizar El Pdd Anterior Uncsab Xxi 2020-2024 Y No Se Seguirá Programando.</v>
      </c>
      <c r="AE471">
        <f>PMR_consolidado!AR477</f>
        <v>0</v>
      </c>
      <c r="AF471">
        <f>PMR_consolidado!AS477</f>
        <v>-10</v>
      </c>
      <c r="AG471">
        <f>PMR_consolidado!AT477</f>
        <v>-1</v>
      </c>
      <c r="AH471">
        <f>PMR_consolidado!AU477</f>
        <v>0</v>
      </c>
      <c r="AJ471" t="str">
        <f t="shared" si="28"/>
        <v>No OK</v>
      </c>
      <c r="AK471" t="str">
        <f t="shared" si="30"/>
        <v>0119-0102205</v>
      </c>
      <c r="AL471" s="305">
        <f>COUNTIFS($A$3:A$686,AK471)</f>
        <v>1</v>
      </c>
      <c r="AM471" s="305" t="str">
        <f t="shared" si="31"/>
        <v>No Tiene</v>
      </c>
    </row>
    <row r="472" spans="1:39" x14ac:dyDescent="0.25">
      <c r="A472" t="str">
        <f t="shared" si="29"/>
        <v>0211-0105606</v>
      </c>
      <c r="B472" t="str">
        <f>PMR_consolidado!D478</f>
        <v>0211-01</v>
      </c>
      <c r="C472" t="str">
        <f>PMR_consolidado!E478</f>
        <v>INSTITUTO DISTRITAL DE RECREACIÓN Y DEPORTE - IDRD</v>
      </c>
      <c r="D472" t="str">
        <f>PMR_consolidado!F478</f>
        <v>05</v>
      </c>
      <c r="E472" t="str">
        <f>PMR_consolidado!H478</f>
        <v>6</v>
      </c>
      <c r="F472" t="str">
        <f>PMR_consolidado!J478</f>
        <v>Capacidad</v>
      </c>
      <c r="G472" t="str">
        <f>PMR_consolidado!K478</f>
        <v>Bienal</v>
      </c>
      <c r="H472" t="str">
        <f>PMR_consolidado!L478</f>
        <v>%</v>
      </c>
      <c r="I472">
        <f>PMR_consolidado!M478</f>
        <v>52</v>
      </c>
      <c r="J472">
        <f>PMR_consolidado!N478</f>
        <v>54</v>
      </c>
      <c r="K472">
        <f>PMR_consolidado!O478</f>
        <v>0</v>
      </c>
      <c r="L472">
        <f>PMR_consolidado!P478</f>
        <v>0</v>
      </c>
      <c r="M472" t="str">
        <f>PMR_consolidado!Q478</f>
        <v>06</v>
      </c>
      <c r="N472" t="str">
        <f>PMR_consolidado!R478</f>
        <v>Servicio de promoción y organización de actividades recreativas, deportivas y de actividad física.</v>
      </c>
      <c r="O472">
        <f>PMR_consolidado!S478</f>
        <v>0</v>
      </c>
      <c r="P472">
        <f>PMR_consolidado!T478</f>
        <v>0</v>
      </c>
      <c r="Q472">
        <f>PMR_consolidado!U478</f>
        <v>0</v>
      </c>
      <c r="R472">
        <f>PMR_consolidado!V478</f>
        <v>0</v>
      </c>
      <c r="S472">
        <f>PMR_consolidado!AF478</f>
        <v>0</v>
      </c>
      <c r="T472">
        <f>PMR_consolidado!AG478</f>
        <v>5</v>
      </c>
      <c r="U472" t="str">
        <f>PMR_consolidado!AH478</f>
        <v>Número acciones recreativas, deportivas y de actividad física ofrecidas por la entidad</v>
      </c>
      <c r="V472" t="str">
        <f>PMR_consolidado!AI478</f>
        <v>Acumulado</v>
      </c>
      <c r="W472" t="str">
        <f>PMR_consolidado!AJ478</f>
        <v>Mensual</v>
      </c>
      <c r="X472" t="str">
        <f>PMR_consolidado!AK478</f>
        <v>VAL</v>
      </c>
      <c r="Y472">
        <f>PMR_consolidado!AL478</f>
        <v>451607</v>
      </c>
      <c r="Z472">
        <f>PMR_consolidado!AM478</f>
        <v>1375036</v>
      </c>
      <c r="AA472">
        <f>PMR_consolidado!AN478</f>
        <v>74068</v>
      </c>
      <c r="AB472">
        <f>PMR_consolidado!AO478</f>
        <v>57947</v>
      </c>
      <c r="AC472">
        <f>PMR_consolidado!AP478</f>
        <v>78.234865258951203</v>
      </c>
      <c r="AD472" t="str">
        <f>PMR_consolidado!AQ478</f>
        <v>En El Mes De Junio No Se Reporta Magnitud En Razón Al Proceso De Armonización Teniendo En Cuenta Que El Proyecto Finalizó En El Mes De Mayo De 2024</v>
      </c>
      <c r="AE472">
        <f>PMR_consolidado!AR478</f>
        <v>144552</v>
      </c>
      <c r="AF472">
        <f>PMR_consolidado!AS478</f>
        <v>70484</v>
      </c>
      <c r="AG472">
        <f>PMR_consolidado!AT478</f>
        <v>0.95161203218663926</v>
      </c>
      <c r="AH472">
        <f>PMR_consolidado!AU478</f>
        <v>0</v>
      </c>
      <c r="AJ472" t="str">
        <f t="shared" si="28"/>
        <v>No OK</v>
      </c>
      <c r="AK472" t="str">
        <f t="shared" si="30"/>
        <v>0211-0105606</v>
      </c>
      <c r="AL472" s="305">
        <f>COUNTIFS($A$3:A$686,AK472)</f>
        <v>2</v>
      </c>
      <c r="AM472" s="305" t="str">
        <f t="shared" si="31"/>
        <v>No Tiene</v>
      </c>
    </row>
    <row r="473" spans="1:39" x14ac:dyDescent="0.25">
      <c r="A473" t="str">
        <f t="shared" si="29"/>
        <v>0213-0105203</v>
      </c>
      <c r="B473" t="str">
        <f>PMR_consolidado!D479</f>
        <v>0213-01</v>
      </c>
      <c r="C473" t="str">
        <f>PMR_consolidado!E479</f>
        <v>INSTITUTO DISTRITAL DEL PATRIMONIO CULTURAL - IDPC</v>
      </c>
      <c r="D473" t="str">
        <f>PMR_consolidado!F479</f>
        <v>05</v>
      </c>
      <c r="E473" t="str">
        <f>PMR_consolidado!H479</f>
        <v>2</v>
      </c>
      <c r="F473" t="str">
        <f>PMR_consolidado!J479</f>
        <v>Acumulado</v>
      </c>
      <c r="G473" t="str">
        <f>PMR_consolidado!K479</f>
        <v>Anual</v>
      </c>
      <c r="H473" t="str">
        <f>PMR_consolidado!L479</f>
        <v>%</v>
      </c>
      <c r="I473">
        <f>PMR_consolidado!M479</f>
        <v>2</v>
      </c>
      <c r="J473">
        <f>PMR_consolidado!N479</f>
        <v>4</v>
      </c>
      <c r="K473">
        <f>PMR_consolidado!O479</f>
        <v>1</v>
      </c>
      <c r="L473">
        <f>PMR_consolidado!P479</f>
        <v>0</v>
      </c>
      <c r="M473" t="str">
        <f>PMR_consolidado!Q479</f>
        <v>03</v>
      </c>
      <c r="N473" t="str">
        <f>PMR_consolidado!R479</f>
        <v>Servicio de activación de los patrimonios integrados.</v>
      </c>
      <c r="O473">
        <f>PMR_consolidado!S479</f>
        <v>4874.0169999999998</v>
      </c>
      <c r="P473">
        <f>PMR_consolidado!T479</f>
        <v>4874.0169999999998</v>
      </c>
      <c r="Q473">
        <f>PMR_consolidado!U479</f>
        <v>1691.8883780000001</v>
      </c>
      <c r="R473">
        <f>PMR_consolidado!V479</f>
        <v>1304.7897499999999</v>
      </c>
      <c r="S473">
        <f>PMR_consolidado!AF479</f>
        <v>424209000</v>
      </c>
      <c r="T473">
        <f>PMR_consolidado!AG479</f>
        <v>5</v>
      </c>
      <c r="U473" t="str">
        <f>PMR_consolidado!AH479</f>
        <v>Número de acciones de activación social, cultural y física realizadas en Sectores de Interés Cultural.</v>
      </c>
      <c r="V473" t="str">
        <f>PMR_consolidado!AI479</f>
        <v>Acumulado</v>
      </c>
      <c r="W473" t="str">
        <f>PMR_consolidado!AJ479</f>
        <v>Trimestral</v>
      </c>
      <c r="X473" t="str">
        <f>PMR_consolidado!AK479</f>
        <v>VAL</v>
      </c>
      <c r="Y473">
        <f>PMR_consolidado!AL479</f>
        <v>20</v>
      </c>
      <c r="Z473">
        <f>PMR_consolidado!AM479</f>
        <v>170</v>
      </c>
      <c r="AA473">
        <f>PMR_consolidado!AN479</f>
        <v>20</v>
      </c>
      <c r="AB473">
        <f>PMR_consolidado!AO479</f>
        <v>7</v>
      </c>
      <c r="AC473">
        <f>PMR_consolidado!AP479</f>
        <v>35</v>
      </c>
      <c r="AD473" t="str">
        <f>PMR_consolidado!AQ479</f>
        <v>Se Realizan 7 Acciones De Activación Para El Siu Fontibón, A Través De Procesos De Interacción Social Y Cultural</v>
      </c>
      <c r="AE473">
        <f>PMR_consolidado!AR479</f>
        <v>20</v>
      </c>
      <c r="AF473">
        <f>PMR_consolidado!AS479</f>
        <v>0</v>
      </c>
      <c r="AG473">
        <f>PMR_consolidado!AT479</f>
        <v>0</v>
      </c>
      <c r="AH473">
        <f>PMR_consolidado!AU479</f>
        <v>0</v>
      </c>
      <c r="AJ473" t="str">
        <f t="shared" si="28"/>
        <v>No OK</v>
      </c>
      <c r="AK473" t="str">
        <f t="shared" si="30"/>
        <v>0213-0105203</v>
      </c>
      <c r="AL473" s="305">
        <f>COUNTIFS($A$3:A$686,AK473)</f>
        <v>1</v>
      </c>
      <c r="AM473" s="305" t="str">
        <f t="shared" si="31"/>
        <v>Tiene</v>
      </c>
    </row>
    <row r="474" spans="1:39" x14ac:dyDescent="0.25">
      <c r="A474" t="str">
        <f t="shared" si="29"/>
        <v>0215-0101103</v>
      </c>
      <c r="B474" t="str">
        <f>PMR_consolidado!D480</f>
        <v>0215-01</v>
      </c>
      <c r="C474" t="str">
        <f>PMR_consolidado!E480</f>
        <v>FUNDACIÓN GILBERTO ALZATE AVENDAÑO-FUGA</v>
      </c>
      <c r="D474" t="str">
        <f>PMR_consolidado!F480</f>
        <v>01</v>
      </c>
      <c r="E474" t="str">
        <f>PMR_consolidado!H480</f>
        <v>1</v>
      </c>
      <c r="F474" t="str">
        <f>PMR_consolidado!J480</f>
        <v>Capacidad</v>
      </c>
      <c r="G474" t="str">
        <f>PMR_consolidado!K480</f>
        <v>Anual</v>
      </c>
      <c r="H474" t="str">
        <f>PMR_consolidado!L480</f>
        <v>%</v>
      </c>
      <c r="I474">
        <f>PMR_consolidado!M480</f>
        <v>1</v>
      </c>
      <c r="J474">
        <f>PMR_consolidado!N480</f>
        <v>11</v>
      </c>
      <c r="K474">
        <f>PMR_consolidado!O480</f>
        <v>2</v>
      </c>
      <c r="L474">
        <f>PMR_consolidado!P480</f>
        <v>0</v>
      </c>
      <c r="M474" t="str">
        <f>PMR_consolidado!Q480</f>
        <v>03</v>
      </c>
      <c r="N474" t="str">
        <f>PMR_consolidado!R480</f>
        <v>Servicio de educación informal en áreas artísticas y culturales.</v>
      </c>
      <c r="O474">
        <f>PMR_consolidado!S480</f>
        <v>136.68298100000001</v>
      </c>
      <c r="P474">
        <f>PMR_consolidado!T480</f>
        <v>136.68298100000001</v>
      </c>
      <c r="Q474">
        <f>PMR_consolidado!U480</f>
        <v>84.102631000000002</v>
      </c>
      <c r="R474">
        <f>PMR_consolidado!V480</f>
        <v>34.509366</v>
      </c>
      <c r="S474">
        <f>PMR_consolidado!AF480</f>
        <v>0</v>
      </c>
      <c r="T474">
        <f>PMR_consolidado!AG480</f>
        <v>5</v>
      </c>
      <c r="U474" t="str">
        <f>PMR_consolidado!AH480</f>
        <v>Número de cursos/talleres de educación informal en áreas artísticas y culturales</v>
      </c>
      <c r="V474" t="str">
        <f>PMR_consolidado!AI480</f>
        <v>Acumulado</v>
      </c>
      <c r="W474" t="str">
        <f>PMR_consolidado!AJ480</f>
        <v>Trimestral</v>
      </c>
      <c r="X474" t="str">
        <f>PMR_consolidado!AK480</f>
        <v>VAL</v>
      </c>
      <c r="Y474">
        <f>PMR_consolidado!AL480</f>
        <v>143</v>
      </c>
      <c r="Z474">
        <f>PMR_consolidado!AM480</f>
        <v>1000</v>
      </c>
      <c r="AA474">
        <f>PMR_consolidado!AN480</f>
        <v>100</v>
      </c>
      <c r="AB474">
        <f>PMR_consolidado!AO480</f>
        <v>15</v>
      </c>
      <c r="AC474">
        <f>PMR_consolidado!AP480</f>
        <v>15</v>
      </c>
      <c r="AD474" t="str">
        <f>PMR_consolidado!AQ480</f>
        <v>Con Corte A Junio Se Desarrollaron 15 De 100 Cursos Y/O Talleres A Través De Franjas Académicas, Visitas Guiadas Y/O De Medición Para La Formación De Públicos Ofertados Por La Entidad.</v>
      </c>
      <c r="AE474">
        <f>PMR_consolidado!AR480</f>
        <v>100</v>
      </c>
      <c r="AF474">
        <f>PMR_consolidado!AS480</f>
        <v>0</v>
      </c>
      <c r="AG474">
        <f>PMR_consolidado!AT480</f>
        <v>0</v>
      </c>
      <c r="AH474">
        <f>PMR_consolidado!AU480</f>
        <v>0</v>
      </c>
      <c r="AJ474" t="str">
        <f t="shared" si="28"/>
        <v>No OK</v>
      </c>
      <c r="AK474" t="str">
        <f t="shared" si="30"/>
        <v>0215-0101103</v>
      </c>
      <c r="AL474" s="305">
        <f>COUNTIFS($A$3:A$686,AK474)</f>
        <v>2</v>
      </c>
      <c r="AM474" s="305" t="str">
        <f t="shared" si="31"/>
        <v>No Tiene</v>
      </c>
    </row>
    <row r="475" spans="1:39" x14ac:dyDescent="0.25">
      <c r="A475" t="str">
        <f t="shared" si="29"/>
        <v>0222-0103905</v>
      </c>
      <c r="B475" t="str">
        <f>PMR_consolidado!D481</f>
        <v>0222-01</v>
      </c>
      <c r="C475" t="str">
        <f>PMR_consolidado!E481</f>
        <v>INSTITUTO DISTRITAL DE LAS ARTES - IDARTES</v>
      </c>
      <c r="D475" t="str">
        <f>PMR_consolidado!F481</f>
        <v>03</v>
      </c>
      <c r="E475" t="str">
        <f>PMR_consolidado!H481</f>
        <v>9</v>
      </c>
      <c r="F475" t="str">
        <f>PMR_consolidado!J481</f>
        <v>Flujo</v>
      </c>
      <c r="G475" t="str">
        <f>PMR_consolidado!K481</f>
        <v>Semestral</v>
      </c>
      <c r="H475" t="str">
        <f>PMR_consolidado!L481</f>
        <v>%</v>
      </c>
      <c r="I475">
        <f>PMR_consolidado!M481</f>
        <v>42.4</v>
      </c>
      <c r="J475">
        <f>PMR_consolidado!N481</f>
        <v>15.32</v>
      </c>
      <c r="K475">
        <f>PMR_consolidado!O481</f>
        <v>15.31</v>
      </c>
      <c r="L475">
        <f>PMR_consolidado!P481</f>
        <v>0</v>
      </c>
      <c r="M475" t="str">
        <f>PMR_consolidado!Q481</f>
        <v>05</v>
      </c>
      <c r="N475" t="str">
        <f>PMR_consolidado!R481</f>
        <v>Servicio de creación, circulación, investigación y apropiación de actividades artísticas y culturales</v>
      </c>
      <c r="O475">
        <f>PMR_consolidado!S481</f>
        <v>0</v>
      </c>
      <c r="P475">
        <f>PMR_consolidado!T481</f>
        <v>0</v>
      </c>
      <c r="Q475">
        <f>PMR_consolidado!U481</f>
        <v>0</v>
      </c>
      <c r="R475">
        <f>PMR_consolidado!V481</f>
        <v>0</v>
      </c>
      <c r="S475">
        <f>PMR_consolidado!AF481</f>
        <v>0</v>
      </c>
      <c r="T475">
        <f>PMR_consolidado!AG481</f>
        <v>5</v>
      </c>
      <c r="U475" t="str">
        <f>PMR_consolidado!AH481</f>
        <v>Número de personas que participan en actividades artísticas o culturales realizadas o apoyadas por el IDARTES, caracterizados según enfoques poblacionales.</v>
      </c>
      <c r="V475" t="str">
        <f>PMR_consolidado!AI481</f>
        <v>Acumulado</v>
      </c>
      <c r="W475" t="str">
        <f>PMR_consolidado!AJ481</f>
        <v>Mensual</v>
      </c>
      <c r="X475" t="str">
        <f>PMR_consolidado!AK481</f>
        <v>VAL</v>
      </c>
      <c r="Y475">
        <f>PMR_consolidado!AL481</f>
        <v>3378541</v>
      </c>
      <c r="Z475">
        <f>PMR_consolidado!AM481</f>
        <v>3924024</v>
      </c>
      <c r="AA475">
        <f>PMR_consolidado!AN481</f>
        <v>1230428</v>
      </c>
      <c r="AB475">
        <f>PMR_consolidado!AO481</f>
        <v>654489</v>
      </c>
      <c r="AC475">
        <f>PMR_consolidado!AP481</f>
        <v>53.191978726101802</v>
      </c>
      <c r="AD475" t="str">
        <f>PMR_consolidado!AQ481</f>
        <v>En Junio No Se Cuentan Con Registros Teniendo En Cuenta El Proceso De Armonización Con El Nuevo Pdd, Por Lo Que Se Mantiene El Acumulado En 654,489 Beneficiarios.</v>
      </c>
      <c r="AE475">
        <f>PMR_consolidado!AR481</f>
        <v>286560.49814326462</v>
      </c>
      <c r="AF475">
        <f>PMR_consolidado!AS481</f>
        <v>-943867.50185673544</v>
      </c>
      <c r="AG475">
        <f>PMR_consolidado!AT481</f>
        <v>-0.76710502512681389</v>
      </c>
      <c r="AH475">
        <f>PMR_consolidado!AU481</f>
        <v>0</v>
      </c>
      <c r="AJ475" t="str">
        <f t="shared" si="28"/>
        <v>No OK</v>
      </c>
      <c r="AK475" t="str">
        <f t="shared" si="30"/>
        <v>0222-0103905</v>
      </c>
      <c r="AL475" s="305">
        <f>COUNTIFS($A$3:A$686,AK475)</f>
        <v>2</v>
      </c>
      <c r="AM475" s="305" t="str">
        <f t="shared" si="31"/>
        <v>No Tiene</v>
      </c>
    </row>
    <row r="476" spans="1:39" x14ac:dyDescent="0.25">
      <c r="A476" t="str">
        <f t="shared" si="29"/>
        <v>0119-0102206</v>
      </c>
      <c r="B476" t="str">
        <f>PMR_consolidado!D482</f>
        <v>0119-01</v>
      </c>
      <c r="C476" t="str">
        <f>PMR_consolidado!E482</f>
        <v>SECRETARÍA DISTRITAL DE CULTURA, RECREACIÓN Y DEPORTE -SDCRD</v>
      </c>
      <c r="D476" t="str">
        <f>PMR_consolidado!F482</f>
        <v>02</v>
      </c>
      <c r="E476" t="str">
        <f>PMR_consolidado!H482</f>
        <v>2</v>
      </c>
      <c r="F476" t="str">
        <f>PMR_consolidado!J482</f>
        <v>Acumulado</v>
      </c>
      <c r="G476" t="str">
        <f>PMR_consolidado!K482</f>
        <v>Trimestral</v>
      </c>
      <c r="H476" t="str">
        <f>PMR_consolidado!L482</f>
        <v>%</v>
      </c>
      <c r="I476">
        <f>PMR_consolidado!M482</f>
        <v>90</v>
      </c>
      <c r="J476">
        <f>PMR_consolidado!N482</f>
        <v>10</v>
      </c>
      <c r="K476">
        <f>PMR_consolidado!O482</f>
        <v>10</v>
      </c>
      <c r="L476">
        <f>PMR_consolidado!P482</f>
        <v>0</v>
      </c>
      <c r="M476" t="str">
        <f>PMR_consolidado!Q482</f>
        <v>06</v>
      </c>
      <c r="N476" t="str">
        <f>PMR_consolidado!R482</f>
        <v>Apoyos para la construcción, mejoramiento, restauración, dotación y operación de equipamientos y bienes de interés cultural</v>
      </c>
      <c r="O476">
        <f>PMR_consolidado!S482</f>
        <v>38979.300999999999</v>
      </c>
      <c r="P476">
        <f>PMR_consolidado!T482</f>
        <v>38979.300999999999</v>
      </c>
      <c r="Q476">
        <f>PMR_consolidado!U482</f>
        <v>7629.1352029999998</v>
      </c>
      <c r="R476">
        <f>PMR_consolidado!V482</f>
        <v>2861.5577330000001</v>
      </c>
      <c r="S476">
        <f>PMR_consolidado!AF482</f>
        <v>40750000000</v>
      </c>
      <c r="T476">
        <f>PMR_consolidado!AG482</f>
        <v>6</v>
      </c>
      <c r="U476" t="str">
        <f>PMR_consolidado!AH482</f>
        <v>Porcentaje de equipamientos culturales mejorados, dotados, adecuados, construidos o fortalecidos derivados de la contribución parafiscal – LEP.</v>
      </c>
      <c r="V476" t="str">
        <f>PMR_consolidado!AI482</f>
        <v>Acumulado</v>
      </c>
      <c r="W476" t="str">
        <f>PMR_consolidado!AJ482</f>
        <v>Trimestral</v>
      </c>
      <c r="X476" t="str">
        <f>PMR_consolidado!AK482</f>
        <v>%</v>
      </c>
      <c r="Y476">
        <f>PMR_consolidado!AL482</f>
        <v>76.92</v>
      </c>
      <c r="Z476">
        <f>PMR_consolidado!AM482</f>
        <v>100</v>
      </c>
      <c r="AA476">
        <f>PMR_consolidado!AN482</f>
        <v>2.6</v>
      </c>
      <c r="AB476">
        <f>PMR_consolidado!AO482</f>
        <v>1.5</v>
      </c>
      <c r="AC476">
        <f>PMR_consolidado!AP482</f>
        <v>57.692307692307701</v>
      </c>
      <c r="AD476" t="str">
        <f>PMR_consolidado!AQ482</f>
        <v>Asistencia Técnica Para: 1. Compra De La Infraestructura Cultural Para Circulación De Las Artes Escénicas Sala Augusto Boal Tef, 2. Esquema Básico De La Plazoleta Simón Bolívar Al Idrd, 3. Proyecto De Dotación Del Escenario “Teatro Libre Chapinero”</v>
      </c>
      <c r="AE476">
        <f>PMR_consolidado!AR482</f>
        <v>10.38</v>
      </c>
      <c r="AF476">
        <f>PMR_consolidado!AS482</f>
        <v>7.7800000000000011</v>
      </c>
      <c r="AG476">
        <f>PMR_consolidado!AT482</f>
        <v>2.9923076923076923</v>
      </c>
      <c r="AH476">
        <f>PMR_consolidado!AU482</f>
        <v>0</v>
      </c>
      <c r="AJ476" t="str">
        <f t="shared" si="28"/>
        <v>No OK</v>
      </c>
      <c r="AK476" t="str">
        <f t="shared" si="30"/>
        <v>0119-0102206</v>
      </c>
      <c r="AL476" s="305">
        <f>COUNTIFS($A$3:A$686,AK476)</f>
        <v>1</v>
      </c>
      <c r="AM476" s="305" t="str">
        <f t="shared" si="31"/>
        <v>Tiene</v>
      </c>
    </row>
    <row r="477" spans="1:39" x14ac:dyDescent="0.25">
      <c r="A477" t="str">
        <f t="shared" si="29"/>
        <v>0211-0106307</v>
      </c>
      <c r="B477" t="str">
        <f>PMR_consolidado!D483</f>
        <v>0211-01</v>
      </c>
      <c r="C477" t="str">
        <f>PMR_consolidado!E483</f>
        <v>INSTITUTO DISTRITAL DE RECREACIÓN Y DEPORTE - IDRD</v>
      </c>
      <c r="D477" t="str">
        <f>PMR_consolidado!F483</f>
        <v>06</v>
      </c>
      <c r="E477" t="str">
        <f>PMR_consolidado!H483</f>
        <v>3</v>
      </c>
      <c r="F477" t="str">
        <f>PMR_consolidado!J483</f>
        <v>Capacidad</v>
      </c>
      <c r="G477" t="str">
        <f>PMR_consolidado!K483</f>
        <v>Anual</v>
      </c>
      <c r="H477" t="str">
        <f>PMR_consolidado!L483</f>
        <v>%</v>
      </c>
      <c r="I477">
        <f>PMR_consolidado!M483</f>
        <v>95</v>
      </c>
      <c r="J477">
        <f>PMR_consolidado!N483</f>
        <v>100</v>
      </c>
      <c r="K477">
        <f>PMR_consolidado!O483</f>
        <v>100</v>
      </c>
      <c r="L477">
        <f>PMR_consolidado!P483</f>
        <v>0</v>
      </c>
      <c r="M477" t="str">
        <f>PMR_consolidado!Q483</f>
        <v>07</v>
      </c>
      <c r="N477" t="str">
        <f>PMR_consolidado!R483</f>
        <v>Servicio de formación y preparación deportiva</v>
      </c>
      <c r="O477">
        <f>PMR_consolidado!S483</f>
        <v>106137.955741</v>
      </c>
      <c r="P477">
        <f>PMR_consolidado!T483</f>
        <v>106137.955741</v>
      </c>
      <c r="Q477">
        <f>PMR_consolidado!U483</f>
        <v>56863.319064000003</v>
      </c>
      <c r="R477">
        <f>PMR_consolidado!V483</f>
        <v>19112.387774999999</v>
      </c>
      <c r="S477">
        <f>PMR_consolidado!AF483</f>
        <v>28542003000</v>
      </c>
      <c r="T477">
        <f>PMR_consolidado!AG483</f>
        <v>6</v>
      </c>
      <c r="U477" t="str">
        <f>PMR_consolidado!AH483</f>
        <v>Niños, niñas, adolescentes y jovenes preparados en procesos deportivos en las etapas de talento, reserva y rendimiento deportivo</v>
      </c>
      <c r="V477" t="str">
        <f>PMR_consolidado!AI483</f>
        <v>Stock</v>
      </c>
      <c r="W477" t="str">
        <f>PMR_consolidado!AJ483</f>
        <v>Mensual</v>
      </c>
      <c r="X477" t="str">
        <f>PMR_consolidado!AK483</f>
        <v>VAL</v>
      </c>
      <c r="Y477">
        <f>PMR_consolidado!AL483</f>
        <v>2000</v>
      </c>
      <c r="Z477">
        <f>PMR_consolidado!AM483</f>
        <v>2000</v>
      </c>
      <c r="AA477">
        <f>PMR_consolidado!AN483</f>
        <v>2000</v>
      </c>
      <c r="AB477">
        <f>PMR_consolidado!AO483</f>
        <v>2008</v>
      </c>
      <c r="AC477">
        <f>PMR_consolidado!AP483</f>
        <v>100.4</v>
      </c>
      <c r="AD477" t="str">
        <f>PMR_consolidado!AQ483</f>
        <v>A 30 De Junio Del 2024 Se Logra Preparar  2.008  Niños, Niñas, Adolescentes Y Jóvenes  En Procesos Deportivos En Las Etapas De Talento Y Reserva Y Rendimiento Deportivo</v>
      </c>
      <c r="AE477">
        <f>PMR_consolidado!AR483</f>
        <v>0</v>
      </c>
      <c r="AF477">
        <f>PMR_consolidado!AS483</f>
        <v>-2000</v>
      </c>
      <c r="AG477">
        <f>PMR_consolidado!AT483</f>
        <v>-1</v>
      </c>
      <c r="AH477">
        <f>PMR_consolidado!AU483</f>
        <v>0</v>
      </c>
      <c r="AJ477" t="str">
        <f t="shared" si="28"/>
        <v>No OK</v>
      </c>
      <c r="AK477" t="str">
        <f t="shared" si="30"/>
        <v>0211-0106307</v>
      </c>
      <c r="AL477" s="305">
        <f>COUNTIFS($A$3:A$686,AK477)</f>
        <v>4</v>
      </c>
      <c r="AM477" s="305" t="str">
        <f t="shared" si="31"/>
        <v>Tiene</v>
      </c>
    </row>
    <row r="478" spans="1:39" x14ac:dyDescent="0.25">
      <c r="A478" t="str">
        <f t="shared" si="29"/>
        <v>0215-0101103</v>
      </c>
      <c r="B478" t="str">
        <f>PMR_consolidado!D484</f>
        <v>0215-01</v>
      </c>
      <c r="C478" t="str">
        <f>PMR_consolidado!E484</f>
        <v>FUNDACIÓN GILBERTO ALZATE AVENDAÑO-FUGA</v>
      </c>
      <c r="D478" t="str">
        <f>PMR_consolidado!F484</f>
        <v>01</v>
      </c>
      <c r="E478" t="str">
        <f>PMR_consolidado!H484</f>
        <v>1</v>
      </c>
      <c r="F478" t="str">
        <f>PMR_consolidado!J484</f>
        <v>Capacidad</v>
      </c>
      <c r="G478" t="str">
        <f>PMR_consolidado!K484</f>
        <v>Anual</v>
      </c>
      <c r="H478" t="str">
        <f>PMR_consolidado!L484</f>
        <v>%</v>
      </c>
      <c r="I478">
        <f>PMR_consolidado!M484</f>
        <v>1</v>
      </c>
      <c r="J478">
        <f>PMR_consolidado!N484</f>
        <v>11</v>
      </c>
      <c r="K478">
        <f>PMR_consolidado!O484</f>
        <v>2</v>
      </c>
      <c r="L478">
        <f>PMR_consolidado!P484</f>
        <v>0</v>
      </c>
      <c r="M478" t="str">
        <f>PMR_consolidado!Q484</f>
        <v>03</v>
      </c>
      <c r="N478" t="str">
        <f>PMR_consolidado!R484</f>
        <v>Servicio de educación informal en áreas artísticas y culturales.</v>
      </c>
      <c r="O478">
        <f>PMR_consolidado!S484</f>
        <v>0</v>
      </c>
      <c r="P478">
        <f>PMR_consolidado!T484</f>
        <v>0</v>
      </c>
      <c r="Q478">
        <f>PMR_consolidado!U484</f>
        <v>0</v>
      </c>
      <c r="R478">
        <f>PMR_consolidado!V484</f>
        <v>0</v>
      </c>
      <c r="S478">
        <f>PMR_consolidado!AF484</f>
        <v>0</v>
      </c>
      <c r="T478">
        <f>PMR_consolidado!AG484</f>
        <v>6</v>
      </c>
      <c r="U478" t="str">
        <f>PMR_consolidado!AH484</f>
        <v>Número de personas que participan en los cursos/talleres de educacón informal</v>
      </c>
      <c r="V478" t="str">
        <f>PMR_consolidado!AI484</f>
        <v>Acumulado</v>
      </c>
      <c r="W478" t="str">
        <f>PMR_consolidado!AJ484</f>
        <v>Trimestral</v>
      </c>
      <c r="X478" t="str">
        <f>PMR_consolidado!AK484</f>
        <v>VAL</v>
      </c>
      <c r="Y478">
        <f>PMR_consolidado!AL484</f>
        <v>3946</v>
      </c>
      <c r="Z478">
        <f>PMR_consolidado!AM484</f>
        <v>41696</v>
      </c>
      <c r="AA478">
        <f>PMR_consolidado!AN484</f>
        <v>3985</v>
      </c>
      <c r="AB478">
        <f>PMR_consolidado!AO484</f>
        <v>322</v>
      </c>
      <c r="AC478">
        <f>PMR_consolidado!AP484</f>
        <v>8.0803011292346305</v>
      </c>
      <c r="AD478" t="str">
        <f>PMR_consolidado!AQ484</f>
        <v>Con Corte A Junio Se Participaron 322 De 3,985Personas En Los Cursos Y/O Talleres Ofertados Por La Entidad Mediante Talleres, Visitas Guiadas Y/O De Medición Para La Formación De Públicos</v>
      </c>
      <c r="AE478">
        <f>PMR_consolidado!AR484</f>
        <v>4025</v>
      </c>
      <c r="AF478">
        <f>PMR_consolidado!AS484</f>
        <v>40</v>
      </c>
      <c r="AG478">
        <f>PMR_consolidado!AT484</f>
        <v>1.0037641154328814E-2</v>
      </c>
      <c r="AH478">
        <f>PMR_consolidado!AU484</f>
        <v>0</v>
      </c>
      <c r="AJ478" t="str">
        <f t="shared" si="28"/>
        <v>No OK</v>
      </c>
      <c r="AK478" t="str">
        <f t="shared" si="30"/>
        <v>0215-0101103</v>
      </c>
      <c r="AL478" s="305">
        <f>COUNTIFS($A$3:A$686,AK478)</f>
        <v>2</v>
      </c>
      <c r="AM478" s="305" t="str">
        <f t="shared" si="31"/>
        <v>No Tiene</v>
      </c>
    </row>
    <row r="479" spans="1:39" x14ac:dyDescent="0.25">
      <c r="A479" t="str">
        <f t="shared" si="29"/>
        <v>0216-0101104</v>
      </c>
      <c r="B479" t="str">
        <f>PMR_consolidado!D485</f>
        <v>0216-01</v>
      </c>
      <c r="C479" t="str">
        <f>PMR_consolidado!E485</f>
        <v>ORQUESTA FILARMÓNICA DE BOGOTÁ-OFB</v>
      </c>
      <c r="D479" t="str">
        <f>PMR_consolidado!F485</f>
        <v>01</v>
      </c>
      <c r="E479" t="str">
        <f>PMR_consolidado!H485</f>
        <v>1</v>
      </c>
      <c r="F479" t="str">
        <f>PMR_consolidado!J485</f>
        <v>Acumulado</v>
      </c>
      <c r="G479" t="str">
        <f>PMR_consolidado!K485</f>
        <v>Anual</v>
      </c>
      <c r="H479" t="str">
        <f>PMR_consolidado!L485</f>
        <v>%</v>
      </c>
      <c r="I479">
        <f>PMR_consolidado!M485</f>
        <v>22</v>
      </c>
      <c r="J479">
        <f>PMR_consolidado!N485</f>
        <v>11</v>
      </c>
      <c r="K479">
        <f>PMR_consolidado!O485</f>
        <v>2</v>
      </c>
      <c r="L479">
        <f>PMR_consolidado!P485</f>
        <v>0</v>
      </c>
      <c r="M479" t="str">
        <f>PMR_consolidado!Q485</f>
        <v>04</v>
      </c>
      <c r="N479" t="str">
        <f>PMR_consolidado!R485</f>
        <v>Servicio de vinculacion de artistas juveniles a la oferta cultural de la Orquesta Filarmónica de Bogotá</v>
      </c>
      <c r="O479">
        <f>PMR_consolidado!S485</f>
        <v>0</v>
      </c>
      <c r="P479">
        <f>PMR_consolidado!T485</f>
        <v>0</v>
      </c>
      <c r="Q479">
        <f>PMR_consolidado!U485</f>
        <v>0</v>
      </c>
      <c r="R479">
        <f>PMR_consolidado!V485</f>
        <v>0</v>
      </c>
      <c r="S479">
        <f>PMR_consolidado!AF485</f>
        <v>0</v>
      </c>
      <c r="T479">
        <f>PMR_consolidado!AG485</f>
        <v>6</v>
      </c>
      <c r="U479" t="str">
        <f>PMR_consolidado!AH485</f>
        <v>Número de Mujeres Vinculadas a la Oferta Musical de la OFB</v>
      </c>
      <c r="V479" t="str">
        <f>PMR_consolidado!AI485</f>
        <v>Stock</v>
      </c>
      <c r="W479" t="str">
        <f>PMR_consolidado!AJ485</f>
        <v>Anual</v>
      </c>
      <c r="X479" t="str">
        <f>PMR_consolidado!AK485</f>
        <v>VAL</v>
      </c>
      <c r="Y479">
        <f>PMR_consolidado!AL485</f>
        <v>46</v>
      </c>
      <c r="Z479">
        <f>PMR_consolidado!AM485</f>
        <v>46</v>
      </c>
      <c r="AA479">
        <f>PMR_consolidado!AN485</f>
        <v>46</v>
      </c>
      <c r="AB479">
        <f>PMR_consolidado!AO485</f>
        <v>0</v>
      </c>
      <c r="AC479">
        <f>PMR_consolidado!AP485</f>
        <v>0</v>
      </c>
      <c r="AD479" t="str">
        <f>PMR_consolidado!AQ485</f>
        <v>Dado que la periodicidad de reporte del indicador es de tipo anual se deja el seguimiento en blanco sin embargo la entidad ya cuenta con los 46 mujeres vinculadas</v>
      </c>
      <c r="AE479">
        <f>PMR_consolidado!AR485</f>
        <v>46</v>
      </c>
      <c r="AF479">
        <f>PMR_consolidado!AS485</f>
        <v>0</v>
      </c>
      <c r="AG479">
        <f>PMR_consolidado!AT485</f>
        <v>0</v>
      </c>
      <c r="AH479">
        <f>PMR_consolidado!AU485</f>
        <v>0</v>
      </c>
      <c r="AJ479" t="str">
        <f t="shared" si="28"/>
        <v>No OK</v>
      </c>
      <c r="AK479" t="str">
        <f t="shared" si="30"/>
        <v>0216-0101104</v>
      </c>
      <c r="AL479" s="305">
        <f>COUNTIFS($A$3:A$686,AK479)</f>
        <v>2</v>
      </c>
      <c r="AM479" s="305" t="str">
        <f t="shared" si="31"/>
        <v>No Tiene</v>
      </c>
    </row>
    <row r="480" spans="1:39" x14ac:dyDescent="0.25">
      <c r="A480" t="str">
        <f t="shared" si="29"/>
        <v>0119-0103407</v>
      </c>
      <c r="B480" t="str">
        <f>PMR_consolidado!D486</f>
        <v>0119-01</v>
      </c>
      <c r="C480" t="str">
        <f>PMR_consolidado!E486</f>
        <v>SECRETARÍA DISTRITAL DE CULTURA, RECREACIÓN Y DEPORTE -SDCRD</v>
      </c>
      <c r="D480" t="str">
        <f>PMR_consolidado!F486</f>
        <v>03</v>
      </c>
      <c r="E480" t="str">
        <f>PMR_consolidado!H486</f>
        <v>4</v>
      </c>
      <c r="F480" t="str">
        <f>PMR_consolidado!J486</f>
        <v>Flujo</v>
      </c>
      <c r="G480" t="str">
        <f>PMR_consolidado!K486</f>
        <v>Bienal</v>
      </c>
      <c r="H480" t="str">
        <f>PMR_consolidado!L486</f>
        <v>VAL</v>
      </c>
      <c r="I480">
        <f>PMR_consolidado!M486</f>
        <v>2.9</v>
      </c>
      <c r="J480">
        <f>PMR_consolidado!N486</f>
        <v>4.05</v>
      </c>
      <c r="K480">
        <f>PMR_consolidado!O486</f>
        <v>2.9</v>
      </c>
      <c r="L480">
        <f>PMR_consolidado!P486</f>
        <v>0</v>
      </c>
      <c r="M480" t="str">
        <f>PMR_consolidado!Q486</f>
        <v>07</v>
      </c>
      <c r="N480" t="str">
        <f>PMR_consolidado!R486</f>
        <v>Espacios convencionales y no convencionales fortalecidos, para el fomento de la cultura escrita</v>
      </c>
      <c r="O480">
        <f>PMR_consolidado!S486</f>
        <v>73118.214999999997</v>
      </c>
      <c r="P480">
        <f>PMR_consolidado!T486</f>
        <v>73118.214999999997</v>
      </c>
      <c r="Q480">
        <f>PMR_consolidado!U486</f>
        <v>62117.496195</v>
      </c>
      <c r="R480">
        <f>PMR_consolidado!V486</f>
        <v>36091.969011000001</v>
      </c>
      <c r="S480">
        <f>PMR_consolidado!AF486</f>
        <v>0</v>
      </c>
      <c r="T480">
        <f>PMR_consolidado!AG486</f>
        <v>7</v>
      </c>
      <c r="U480" t="str">
        <f>PMR_consolidado!AH486</f>
        <v>Número de espacios fortalecidos e implementados para el disfrute de la lectura</v>
      </c>
      <c r="V480" t="str">
        <f>PMR_consolidado!AI486</f>
        <v>Capacidad</v>
      </c>
      <c r="W480" t="str">
        <f>PMR_consolidado!AJ486</f>
        <v>Trimestral</v>
      </c>
      <c r="X480" t="str">
        <f>PMR_consolidado!AK486</f>
        <v>VAL</v>
      </c>
      <c r="Y480">
        <f>PMR_consolidado!AL486</f>
        <v>148</v>
      </c>
      <c r="Z480">
        <f>PMR_consolidado!AM486</f>
        <v>162</v>
      </c>
      <c r="AA480">
        <f>PMR_consolidado!AN486</f>
        <v>151</v>
      </c>
      <c r="AB480">
        <f>PMR_consolidado!AO486</f>
        <v>149</v>
      </c>
      <c r="AC480">
        <f>PMR_consolidado!AP486</f>
        <v>98.675496688741703</v>
      </c>
      <c r="AD480" t="str">
        <f>PMR_consolidado!AQ486</f>
        <v>Biblored Cuenta Con 149 Espacios Ubicados En Las 20 Localidades: 6 Bibliotecas Mayores, 26 Bibliotecas Locales O De Barrio, 95 Ppp, 12 Bibloestaciones, 4 Salas De Lectura, 2 Bibliotecas De La Confianza, 3 Estrategias Móviles Y Una Biblioteca Digital</v>
      </c>
      <c r="AE480">
        <f>PMR_consolidado!AR486</f>
        <v>153</v>
      </c>
      <c r="AF480">
        <f>PMR_consolidado!AS486</f>
        <v>2</v>
      </c>
      <c r="AG480">
        <f>PMR_consolidado!AT486</f>
        <v>1.3245033112582849E-2</v>
      </c>
      <c r="AH480">
        <f>PMR_consolidado!AU486</f>
        <v>0</v>
      </c>
      <c r="AJ480" t="str">
        <f t="shared" si="28"/>
        <v>No OK</v>
      </c>
      <c r="AK480" t="str">
        <f t="shared" si="30"/>
        <v>0119-0103407</v>
      </c>
      <c r="AL480" s="305">
        <f>COUNTIFS($A$3:A$686,AK480)</f>
        <v>1</v>
      </c>
      <c r="AM480" s="305" t="str">
        <f t="shared" si="31"/>
        <v>No Tiene</v>
      </c>
    </row>
    <row r="481" spans="1:39" x14ac:dyDescent="0.25">
      <c r="A481" t="str">
        <f t="shared" si="29"/>
        <v>0211-0106707</v>
      </c>
      <c r="B481" t="str">
        <f>PMR_consolidado!D487</f>
        <v>0211-01</v>
      </c>
      <c r="C481" t="str">
        <f>PMR_consolidado!E487</f>
        <v>INSTITUTO DISTRITAL DE RECREACIÓN Y DEPORTE - IDRD</v>
      </c>
      <c r="D481" t="str">
        <f>PMR_consolidado!F487</f>
        <v>06</v>
      </c>
      <c r="E481" t="str">
        <f>PMR_consolidado!H487</f>
        <v>7</v>
      </c>
      <c r="F481" t="str">
        <f>PMR_consolidado!J487</f>
        <v>Acumulado</v>
      </c>
      <c r="G481" t="str">
        <f>PMR_consolidado!K487</f>
        <v>Anual</v>
      </c>
      <c r="H481" t="str">
        <f>PMR_consolidado!L487</f>
        <v>VAL</v>
      </c>
      <c r="I481">
        <f>PMR_consolidado!M487</f>
        <v>468</v>
      </c>
      <c r="J481">
        <f>PMR_consolidado!N487</f>
        <v>1310</v>
      </c>
      <c r="K481">
        <f>PMR_consolidado!O487</f>
        <v>50</v>
      </c>
      <c r="L481">
        <f>PMR_consolidado!P487</f>
        <v>0</v>
      </c>
      <c r="M481" t="str">
        <f>PMR_consolidado!Q487</f>
        <v>07</v>
      </c>
      <c r="N481" t="str">
        <f>PMR_consolidado!R487</f>
        <v>Servicio de formación y preparación deportiva</v>
      </c>
      <c r="O481">
        <f>PMR_consolidado!S487</f>
        <v>0</v>
      </c>
      <c r="P481">
        <f>PMR_consolidado!T487</f>
        <v>0</v>
      </c>
      <c r="Q481">
        <f>PMR_consolidado!U487</f>
        <v>0</v>
      </c>
      <c r="R481">
        <f>PMR_consolidado!V487</f>
        <v>0</v>
      </c>
      <c r="S481">
        <f>PMR_consolidado!AF487</f>
        <v>0</v>
      </c>
      <c r="T481">
        <f>PMR_consolidado!AG487</f>
        <v>7</v>
      </c>
      <c r="U481" t="str">
        <f>PMR_consolidado!AH487</f>
        <v>Niños, niñas y adolescentes beneficiados con procesos de iniciación y formación deportiva</v>
      </c>
      <c r="V481" t="str">
        <f>PMR_consolidado!AI487</f>
        <v>Acumulado</v>
      </c>
      <c r="W481" t="str">
        <f>PMR_consolidado!AJ487</f>
        <v>Mensual</v>
      </c>
      <c r="X481" t="str">
        <f>PMR_consolidado!AK487</f>
        <v>VAL</v>
      </c>
      <c r="Y481">
        <f>PMR_consolidado!AL487</f>
        <v>29040</v>
      </c>
      <c r="Z481">
        <f>PMR_consolidado!AM487</f>
        <v>68196</v>
      </c>
      <c r="AA481">
        <f>PMR_consolidado!AN487</f>
        <v>11196</v>
      </c>
      <c r="AB481">
        <f>PMR_consolidado!AO487</f>
        <v>1034</v>
      </c>
      <c r="AC481">
        <f>PMR_consolidado!AP487</f>
        <v>9.2354412290103607</v>
      </c>
      <c r="AD481" t="str">
        <f>PMR_consolidado!AQ487</f>
        <v>En El Mes De Junio No Se Reporta Magnitud En Razón Al Proceso De Armonización Teniendo En Cuenta Que El Proyecto Finalizó En El Mes De Mayo De 2024</v>
      </c>
      <c r="AE481">
        <f>PMR_consolidado!AR487</f>
        <v>7000</v>
      </c>
      <c r="AF481">
        <f>PMR_consolidado!AS487</f>
        <v>-4196</v>
      </c>
      <c r="AG481">
        <f>PMR_consolidado!AT487</f>
        <v>-0.37477670596641655</v>
      </c>
      <c r="AH481">
        <f>PMR_consolidado!AU487</f>
        <v>0</v>
      </c>
      <c r="AJ481" t="str">
        <f t="shared" si="28"/>
        <v>No OK</v>
      </c>
      <c r="AK481" t="str">
        <f t="shared" si="30"/>
        <v>0211-0106707</v>
      </c>
      <c r="AL481" s="305">
        <f>COUNTIFS($A$3:A$686,AK481)</f>
        <v>1</v>
      </c>
      <c r="AM481" s="305" t="str">
        <f t="shared" si="31"/>
        <v>No Tiene</v>
      </c>
    </row>
    <row r="482" spans="1:39" x14ac:dyDescent="0.25">
      <c r="A482" t="str">
        <f t="shared" si="29"/>
        <v>0213-0105205</v>
      </c>
      <c r="B482" t="str">
        <f>PMR_consolidado!D488</f>
        <v>0213-01</v>
      </c>
      <c r="C482" t="str">
        <f>PMR_consolidado!E488</f>
        <v>INSTITUTO DISTRITAL DEL PATRIMONIO CULTURAL - IDPC</v>
      </c>
      <c r="D482" t="str">
        <f>PMR_consolidado!F488</f>
        <v>05</v>
      </c>
      <c r="E482" t="str">
        <f>PMR_consolidado!H488</f>
        <v>2</v>
      </c>
      <c r="F482" t="str">
        <f>PMR_consolidado!J488</f>
        <v>Acumulado</v>
      </c>
      <c r="G482" t="str">
        <f>PMR_consolidado!K488</f>
        <v>Anual</v>
      </c>
      <c r="H482" t="str">
        <f>PMR_consolidado!L488</f>
        <v>%</v>
      </c>
      <c r="I482">
        <f>PMR_consolidado!M488</f>
        <v>2</v>
      </c>
      <c r="J482">
        <f>PMR_consolidado!N488</f>
        <v>4</v>
      </c>
      <c r="K482">
        <f>PMR_consolidado!O488</f>
        <v>1</v>
      </c>
      <c r="L482">
        <f>PMR_consolidado!P488</f>
        <v>0</v>
      </c>
      <c r="M482" t="str">
        <f>PMR_consolidado!Q488</f>
        <v>05</v>
      </c>
      <c r="N482" t="str">
        <f>PMR_consolidado!R488</f>
        <v>Servicio de asistencia técnica para identificación, valoración y salvaguardia del patrimonio cultural.</v>
      </c>
      <c r="O482">
        <f>PMR_consolidado!S488</f>
        <v>1174</v>
      </c>
      <c r="P482">
        <f>PMR_consolidado!T488</f>
        <v>1174</v>
      </c>
      <c r="Q482">
        <f>PMR_consolidado!U488</f>
        <v>258.72331800000001</v>
      </c>
      <c r="R482">
        <f>PMR_consolidado!V488</f>
        <v>234.77273400000001</v>
      </c>
      <c r="S482">
        <f>PMR_consolidado!AF488</f>
        <v>0</v>
      </c>
      <c r="T482">
        <f>PMR_consolidado!AG488</f>
        <v>7</v>
      </c>
      <c r="U482" t="str">
        <f>PMR_consolidado!AH488</f>
        <v>Número de talleres y espacios participativos para la identificación, documentación y registro de manifestaciones culturales realizados</v>
      </c>
      <c r="V482" t="str">
        <f>PMR_consolidado!AI488</f>
        <v>Acumulado</v>
      </c>
      <c r="W482" t="str">
        <f>PMR_consolidado!AJ488</f>
        <v>Trimestral</v>
      </c>
      <c r="X482" t="str">
        <f>PMR_consolidado!AK488</f>
        <v>VAL</v>
      </c>
      <c r="Y482">
        <f>PMR_consolidado!AL488</f>
        <v>19</v>
      </c>
      <c r="Z482">
        <f>PMR_consolidado!AM488</f>
        <v>70</v>
      </c>
      <c r="AA482">
        <f>PMR_consolidado!AN488</f>
        <v>10</v>
      </c>
      <c r="AB482">
        <f>PMR_consolidado!AO488</f>
        <v>6</v>
      </c>
      <c r="AC482">
        <f>PMR_consolidado!AP488</f>
        <v>60</v>
      </c>
      <c r="AD482" t="str">
        <f>PMR_consolidado!AQ488</f>
        <v>Se Realizan 2 Espacios De Socialización De La Metodología De Inventario De Patrimonio Vivo Con Agentes Institucionales De San Cristobal, Martires Y La Candelaria Y 2 Espacios De Fortalecimiento Con Vivanderos Del Sistema Distrital De Plazas Demercado</v>
      </c>
      <c r="AE482">
        <f>PMR_consolidado!AR488</f>
        <v>10</v>
      </c>
      <c r="AF482">
        <f>PMR_consolidado!AS488</f>
        <v>0</v>
      </c>
      <c r="AG482">
        <f>PMR_consolidado!AT488</f>
        <v>0</v>
      </c>
      <c r="AH482">
        <f>PMR_consolidado!AU488</f>
        <v>0</v>
      </c>
      <c r="AJ482" t="str">
        <f t="shared" si="28"/>
        <v>No OK</v>
      </c>
      <c r="AK482" t="str">
        <f t="shared" si="30"/>
        <v>0213-0105205</v>
      </c>
      <c r="AL482" s="305">
        <f>COUNTIFS($A$3:A$686,AK482)</f>
        <v>4</v>
      </c>
      <c r="AM482" s="305" t="str">
        <f t="shared" si="31"/>
        <v>No Tiene</v>
      </c>
    </row>
    <row r="483" spans="1:39" x14ac:dyDescent="0.25">
      <c r="A483" t="str">
        <f t="shared" si="29"/>
        <v>0211-0106307</v>
      </c>
      <c r="B483" t="str">
        <f>PMR_consolidado!D489</f>
        <v>0211-01</v>
      </c>
      <c r="C483" t="str">
        <f>PMR_consolidado!E489</f>
        <v>INSTITUTO DISTRITAL DE RECREACIÓN Y DEPORTE - IDRD</v>
      </c>
      <c r="D483" t="str">
        <f>PMR_consolidado!F489</f>
        <v>06</v>
      </c>
      <c r="E483" t="str">
        <f>PMR_consolidado!H489</f>
        <v>3</v>
      </c>
      <c r="F483" t="str">
        <f>PMR_consolidado!J489</f>
        <v>Capacidad</v>
      </c>
      <c r="G483" t="str">
        <f>PMR_consolidado!K489</f>
        <v>Anual</v>
      </c>
      <c r="H483" t="str">
        <f>PMR_consolidado!L489</f>
        <v>%</v>
      </c>
      <c r="I483">
        <f>PMR_consolidado!M489</f>
        <v>95</v>
      </c>
      <c r="J483">
        <f>PMR_consolidado!N489</f>
        <v>100</v>
      </c>
      <c r="K483">
        <f>PMR_consolidado!O489</f>
        <v>100</v>
      </c>
      <c r="L483">
        <f>PMR_consolidado!P489</f>
        <v>0</v>
      </c>
      <c r="M483" t="str">
        <f>PMR_consolidado!Q489</f>
        <v>07</v>
      </c>
      <c r="N483" t="str">
        <f>PMR_consolidado!R489</f>
        <v>Servicio de formación y preparación deportiva</v>
      </c>
      <c r="O483">
        <f>PMR_consolidado!S489</f>
        <v>0</v>
      </c>
      <c r="P483">
        <f>PMR_consolidado!T489</f>
        <v>0</v>
      </c>
      <c r="Q483">
        <f>PMR_consolidado!U489</f>
        <v>0</v>
      </c>
      <c r="R483">
        <f>PMR_consolidado!V489</f>
        <v>0</v>
      </c>
      <c r="S483">
        <f>PMR_consolidado!AF489</f>
        <v>0</v>
      </c>
      <c r="T483">
        <f>PMR_consolidado!AG489</f>
        <v>8</v>
      </c>
      <c r="U483" t="str">
        <f>PMR_consolidado!AH489</f>
        <v>Niñas, niños, adolescentes y jóvenes formados en disciplinas deportivas priorizadas en el marco de la jornada escolar complementaria.</v>
      </c>
      <c r="V483" t="str">
        <f>PMR_consolidado!AI489</f>
        <v>Stock</v>
      </c>
      <c r="W483" t="str">
        <f>PMR_consolidado!AJ489</f>
        <v>Mensual</v>
      </c>
      <c r="X483" t="str">
        <f>PMR_consolidado!AK489</f>
        <v>VAL</v>
      </c>
      <c r="Y483">
        <f>PMR_consolidado!AL489</f>
        <v>40000</v>
      </c>
      <c r="Z483">
        <f>PMR_consolidado!AM489</f>
        <v>40000</v>
      </c>
      <c r="AA483">
        <f>PMR_consolidado!AN489</f>
        <v>40000</v>
      </c>
      <c r="AB483">
        <f>PMR_consolidado!AO489</f>
        <v>29968</v>
      </c>
      <c r="AC483">
        <f>PMR_consolidado!AP489</f>
        <v>74.92</v>
      </c>
      <c r="AD483" t="str">
        <f>PMR_consolidado!AQ489</f>
        <v>A 30 De Junio De 2024, Se Formaron 29.968 Escolares De 85 Instituciones Educativas Distritales En Las Localidade</v>
      </c>
      <c r="AE483">
        <f>PMR_consolidado!AR489</f>
        <v>0</v>
      </c>
      <c r="AF483">
        <f>PMR_consolidado!AS489</f>
        <v>-40000</v>
      </c>
      <c r="AG483">
        <f>PMR_consolidado!AT489</f>
        <v>-1</v>
      </c>
      <c r="AH483">
        <f>PMR_consolidado!AU489</f>
        <v>0</v>
      </c>
      <c r="AJ483" t="str">
        <f t="shared" si="28"/>
        <v>No OK</v>
      </c>
      <c r="AK483" t="str">
        <f t="shared" si="30"/>
        <v>0211-0106307</v>
      </c>
      <c r="AL483" s="305">
        <f>COUNTIFS($A$3:A$686,AK483)</f>
        <v>4</v>
      </c>
      <c r="AM483" s="305" t="str">
        <f t="shared" si="31"/>
        <v>No Tiene</v>
      </c>
    </row>
    <row r="484" spans="1:39" x14ac:dyDescent="0.25">
      <c r="A484" t="str">
        <f t="shared" si="29"/>
        <v>0213-0105205</v>
      </c>
      <c r="B484" t="str">
        <f>PMR_consolidado!D490</f>
        <v>0213-01</v>
      </c>
      <c r="C484" t="str">
        <f>PMR_consolidado!E490</f>
        <v>INSTITUTO DISTRITAL DEL PATRIMONIO CULTURAL - IDPC</v>
      </c>
      <c r="D484" t="str">
        <f>PMR_consolidado!F490</f>
        <v>05</v>
      </c>
      <c r="E484" t="str">
        <f>PMR_consolidado!H490</f>
        <v>2</v>
      </c>
      <c r="F484" t="str">
        <f>PMR_consolidado!J490</f>
        <v>Acumulado</v>
      </c>
      <c r="G484" t="str">
        <f>PMR_consolidado!K490</f>
        <v>Anual</v>
      </c>
      <c r="H484" t="str">
        <f>PMR_consolidado!L490</f>
        <v>%</v>
      </c>
      <c r="I484">
        <f>PMR_consolidado!M490</f>
        <v>2</v>
      </c>
      <c r="J484">
        <f>PMR_consolidado!N490</f>
        <v>4</v>
      </c>
      <c r="K484">
        <f>PMR_consolidado!O490</f>
        <v>1</v>
      </c>
      <c r="L484">
        <f>PMR_consolidado!P490</f>
        <v>0</v>
      </c>
      <c r="M484" t="str">
        <f>PMR_consolidado!Q490</f>
        <v>05</v>
      </c>
      <c r="N484" t="str">
        <f>PMR_consolidado!R490</f>
        <v>Servicio de asistencia técnica para identificación, valoración y salvaguardia del patrimonio cultural.</v>
      </c>
      <c r="O484">
        <f>PMR_consolidado!S490</f>
        <v>0</v>
      </c>
      <c r="P484">
        <f>PMR_consolidado!T490</f>
        <v>0</v>
      </c>
      <c r="Q484">
        <f>PMR_consolidado!U490</f>
        <v>0</v>
      </c>
      <c r="R484">
        <f>PMR_consolidado!V490</f>
        <v>0</v>
      </c>
      <c r="S484">
        <f>PMR_consolidado!AF490</f>
        <v>0</v>
      </c>
      <c r="T484">
        <f>PMR_consolidado!AG490</f>
        <v>8</v>
      </c>
      <c r="U484" t="str">
        <f>PMR_consolidado!AH490</f>
        <v>Número de fichas de registro de manifestaciones elaboradas.</v>
      </c>
      <c r="V484" t="str">
        <f>PMR_consolidado!AI490</f>
        <v>Acumulado</v>
      </c>
      <c r="W484" t="str">
        <f>PMR_consolidado!AJ490</f>
        <v>Trimestral</v>
      </c>
      <c r="X484" t="str">
        <f>PMR_consolidado!AK490</f>
        <v>VAL</v>
      </c>
      <c r="Y484">
        <f>PMR_consolidado!AL490</f>
        <v>5</v>
      </c>
      <c r="Z484">
        <f>PMR_consolidado!AM490</f>
        <v>33</v>
      </c>
      <c r="AA484">
        <f>PMR_consolidado!AN490</f>
        <v>0</v>
      </c>
      <c r="AB484">
        <f>PMR_consolidado!AO490</f>
        <v>0</v>
      </c>
      <c r="AC484">
        <f>PMR_consolidado!AP490</f>
        <v>0</v>
      </c>
      <c r="AD484" t="str">
        <f>PMR_consolidado!AQ490</f>
        <v>Para Este Periodo No Se Presentan Avances.</v>
      </c>
      <c r="AE484">
        <f>PMR_consolidado!AR490</f>
        <v>5</v>
      </c>
      <c r="AF484">
        <f>PMR_consolidado!AS490</f>
        <v>5</v>
      </c>
      <c r="AG484" t="e">
        <f>PMR_consolidado!AT490</f>
        <v>#DIV/0!</v>
      </c>
      <c r="AH484">
        <f>PMR_consolidado!AU490</f>
        <v>0</v>
      </c>
      <c r="AJ484" t="str">
        <f t="shared" si="28"/>
        <v>No OK</v>
      </c>
      <c r="AK484" t="str">
        <f t="shared" si="30"/>
        <v>0213-0105205</v>
      </c>
      <c r="AL484" s="305">
        <f>COUNTIFS($A$3:A$686,AK484)</f>
        <v>4</v>
      </c>
      <c r="AM484" s="305" t="str">
        <f t="shared" si="31"/>
        <v>No Tiene</v>
      </c>
    </row>
    <row r="485" spans="1:39" x14ac:dyDescent="0.25">
      <c r="A485" t="str">
        <f t="shared" si="29"/>
        <v>0215-0102205</v>
      </c>
      <c r="B485" t="str">
        <f>PMR_consolidado!D491</f>
        <v>0215-01</v>
      </c>
      <c r="C485" t="str">
        <f>PMR_consolidado!E491</f>
        <v>FUNDACIÓN GILBERTO ALZATE AVENDAÑO-FUGA</v>
      </c>
      <c r="D485" t="str">
        <f>PMR_consolidado!F491</f>
        <v>02</v>
      </c>
      <c r="E485" t="str">
        <f>PMR_consolidado!H491</f>
        <v>2</v>
      </c>
      <c r="F485" t="str">
        <f>PMR_consolidado!J491</f>
        <v>Capacidad</v>
      </c>
      <c r="G485" t="str">
        <f>PMR_consolidado!K491</f>
        <v>Anual</v>
      </c>
      <c r="H485" t="str">
        <f>PMR_consolidado!L491</f>
        <v>%</v>
      </c>
      <c r="I485">
        <f>PMR_consolidado!M491</f>
        <v>5</v>
      </c>
      <c r="J485">
        <f>PMR_consolidado!N491</f>
        <v>55</v>
      </c>
      <c r="K485">
        <f>PMR_consolidado!O491</f>
        <v>10</v>
      </c>
      <c r="L485">
        <f>PMR_consolidado!P491</f>
        <v>0</v>
      </c>
      <c r="M485" t="str">
        <f>PMR_consolidado!Q491</f>
        <v>05</v>
      </c>
      <c r="N485" t="str">
        <f>PMR_consolidado!R491</f>
        <v>Servicios de asistencia técnica para la articulación, circulación y encadenamiento a organizaciones, agentes,   emprendimientos y/o empresas del ecosistema cultural y creativo.</v>
      </c>
      <c r="O485">
        <f>PMR_consolidado!S491</f>
        <v>1054.2074769999999</v>
      </c>
      <c r="P485">
        <f>PMR_consolidado!T491</f>
        <v>1054.2074769999999</v>
      </c>
      <c r="Q485">
        <f>PMR_consolidado!U491</f>
        <v>422.12637100000001</v>
      </c>
      <c r="R485">
        <f>PMR_consolidado!V491</f>
        <v>224.28175899999999</v>
      </c>
      <c r="S485">
        <f>PMR_consolidado!AF491</f>
        <v>0</v>
      </c>
      <c r="T485">
        <f>PMR_consolidado!AG491</f>
        <v>8</v>
      </c>
      <c r="U485" t="str">
        <f>PMR_consolidado!AH491</f>
        <v>Número de organizaciones, agentes, emprendimientos y/o empresas del ecosistema cultural y creativo fortalecidas</v>
      </c>
      <c r="V485" t="str">
        <f>PMR_consolidado!AI491</f>
        <v>Acumulado</v>
      </c>
      <c r="W485" t="str">
        <f>PMR_consolidado!AJ491</f>
        <v>Trimestral</v>
      </c>
      <c r="X485" t="str">
        <f>PMR_consolidado!AK491</f>
        <v>VAL</v>
      </c>
      <c r="Y485">
        <f>PMR_consolidado!AL491</f>
        <v>332</v>
      </c>
      <c r="Z485">
        <f>PMR_consolidado!AM491</f>
        <v>1025</v>
      </c>
      <c r="AA485">
        <f>PMR_consolidado!AN491</f>
        <v>84</v>
      </c>
      <c r="AB485">
        <f>PMR_consolidado!AO491</f>
        <v>104</v>
      </c>
      <c r="AC485">
        <f>PMR_consolidado!AP491</f>
        <v>123.80952380952399</v>
      </c>
      <c r="AD485" t="str">
        <f>PMR_consolidado!AQ491</f>
        <v>Con Corte A Junio, Se Fortalecieron 104 De 84 Emprendimientos Culturales Y Creativos A Través De La Plataforma Centro, Mercado Realizado En El Marco Del Festival Centro Y Procesos De Formación En Habilidades Empresariales.</v>
      </c>
      <c r="AE485">
        <f>PMR_consolidado!AR491</f>
        <v>111</v>
      </c>
      <c r="AF485">
        <f>PMR_consolidado!AS491</f>
        <v>27</v>
      </c>
      <c r="AG485">
        <f>PMR_consolidado!AT491</f>
        <v>0.3214285714285714</v>
      </c>
      <c r="AH485">
        <f>PMR_consolidado!AU491</f>
        <v>0</v>
      </c>
      <c r="AJ485" t="str">
        <f t="shared" si="28"/>
        <v>No OK</v>
      </c>
      <c r="AK485" t="str">
        <f t="shared" si="30"/>
        <v>0215-0102205</v>
      </c>
      <c r="AL485" s="305">
        <f>COUNTIFS($A$3:A$686,AK485)</f>
        <v>1</v>
      </c>
      <c r="AM485" s="305" t="str">
        <f t="shared" si="31"/>
        <v>No Tiene</v>
      </c>
    </row>
    <row r="486" spans="1:39" x14ac:dyDescent="0.25">
      <c r="A486" t="str">
        <f t="shared" si="29"/>
        <v>0216-0101110</v>
      </c>
      <c r="B486" t="str">
        <f>PMR_consolidado!D492</f>
        <v>0216-01</v>
      </c>
      <c r="C486" t="str">
        <f>PMR_consolidado!E492</f>
        <v>ORQUESTA FILARMÓNICA DE BOGOTÁ-OFB</v>
      </c>
      <c r="D486" t="str">
        <f>PMR_consolidado!F492</f>
        <v>01</v>
      </c>
      <c r="E486" t="str">
        <f>PMR_consolidado!H492</f>
        <v>1</v>
      </c>
      <c r="F486" t="str">
        <f>PMR_consolidado!J492</f>
        <v>Acumulado</v>
      </c>
      <c r="G486" t="str">
        <f>PMR_consolidado!K492</f>
        <v>Anual</v>
      </c>
      <c r="H486" t="str">
        <f>PMR_consolidado!L492</f>
        <v>%</v>
      </c>
      <c r="I486">
        <f>PMR_consolidado!M492</f>
        <v>22</v>
      </c>
      <c r="J486">
        <f>PMR_consolidado!N492</f>
        <v>11</v>
      </c>
      <c r="K486">
        <f>PMR_consolidado!O492</f>
        <v>2</v>
      </c>
      <c r="L486">
        <f>PMR_consolidado!P492</f>
        <v>0</v>
      </c>
      <c r="M486" t="str">
        <f>PMR_consolidado!Q492</f>
        <v>10</v>
      </c>
      <c r="N486" t="str">
        <f>PMR_consolidado!R492</f>
        <v>Publicaciones</v>
      </c>
      <c r="O486">
        <f>PMR_consolidado!S492</f>
        <v>64.334000000000003</v>
      </c>
      <c r="P486">
        <f>PMR_consolidado!T492</f>
        <v>64.334000000000003</v>
      </c>
      <c r="Q486">
        <f>PMR_consolidado!U492</f>
        <v>0</v>
      </c>
      <c r="R486">
        <f>PMR_consolidado!V492</f>
        <v>0</v>
      </c>
      <c r="S486">
        <f>PMR_consolidado!AF492</f>
        <v>0</v>
      </c>
      <c r="T486">
        <f>PMR_consolidado!AG492</f>
        <v>8</v>
      </c>
      <c r="U486" t="str">
        <f>PMR_consolidado!AH492</f>
        <v>Número de documentos de memoria y obras musicales orientadas a fortalecer la oferta y la apropiación musical en la ciudad.</v>
      </c>
      <c r="V486" t="str">
        <f>PMR_consolidado!AI492</f>
        <v>Acumulado</v>
      </c>
      <c r="W486" t="str">
        <f>PMR_consolidado!AJ492</f>
        <v>Anual</v>
      </c>
      <c r="X486" t="str">
        <f>PMR_consolidado!AK492</f>
        <v>VAL</v>
      </c>
      <c r="Y486">
        <f>PMR_consolidado!AL492</f>
        <v>7</v>
      </c>
      <c r="Z486">
        <f>PMR_consolidado!AM492</f>
        <v>19</v>
      </c>
      <c r="AA486">
        <f>PMR_consolidado!AN492</f>
        <v>1</v>
      </c>
      <c r="AB486">
        <f>PMR_consolidado!AO492</f>
        <v>0</v>
      </c>
      <c r="AC486">
        <f>PMR_consolidado!AP492</f>
        <v>0</v>
      </c>
      <c r="AD486" t="str">
        <f>PMR_consolidado!AQ492</f>
        <v>El documento de memoria se reportará con corte al mes de diciembre</v>
      </c>
      <c r="AE486">
        <f>PMR_consolidado!AR492</f>
        <v>2</v>
      </c>
      <c r="AF486">
        <f>PMR_consolidado!AS492</f>
        <v>1</v>
      </c>
      <c r="AG486">
        <f>PMR_consolidado!AT492</f>
        <v>1</v>
      </c>
      <c r="AH486">
        <f>PMR_consolidado!AU492</f>
        <v>0</v>
      </c>
      <c r="AJ486" t="str">
        <f t="shared" si="28"/>
        <v>No OK</v>
      </c>
      <c r="AK486" t="str">
        <f t="shared" si="30"/>
        <v>0216-0101110</v>
      </c>
      <c r="AL486" s="305">
        <f>COUNTIFS($A$3:A$686,AK486)</f>
        <v>1</v>
      </c>
      <c r="AM486" s="305" t="str">
        <f t="shared" si="31"/>
        <v>No Tiene</v>
      </c>
    </row>
    <row r="487" spans="1:39" x14ac:dyDescent="0.25">
      <c r="A487" t="str">
        <f t="shared" si="29"/>
        <v>0119-0105609</v>
      </c>
      <c r="B487" t="str">
        <f>PMR_consolidado!D493</f>
        <v>0119-01</v>
      </c>
      <c r="C487" t="str">
        <f>PMR_consolidado!E493</f>
        <v>SECRETARÍA DISTRITAL DE CULTURA, RECREACIÓN Y DEPORTE -SDCRD</v>
      </c>
      <c r="D487" t="str">
        <f>PMR_consolidado!F493</f>
        <v>05</v>
      </c>
      <c r="E487" t="str">
        <f>PMR_consolidado!H493</f>
        <v>6</v>
      </c>
      <c r="F487" t="str">
        <f>PMR_consolidado!J493</f>
        <v>Acumulado</v>
      </c>
      <c r="G487" t="str">
        <f>PMR_consolidado!K493</f>
        <v>Trimestral</v>
      </c>
      <c r="H487" t="str">
        <f>PMR_consolidado!L493</f>
        <v>%</v>
      </c>
      <c r="I487">
        <f>PMR_consolidado!M493</f>
        <v>92</v>
      </c>
      <c r="J487">
        <f>PMR_consolidado!N493</f>
        <v>100</v>
      </c>
      <c r="K487">
        <f>PMR_consolidado!O493</f>
        <v>9</v>
      </c>
      <c r="L487">
        <f>PMR_consolidado!P493</f>
        <v>0</v>
      </c>
      <c r="M487" t="str">
        <f>PMR_consolidado!Q493</f>
        <v>09</v>
      </c>
      <c r="N487" t="str">
        <f>PMR_consolidado!R493</f>
        <v>Encuentros culturales en los territorios y poblaciones priorizadas, a través de la cultura, el arte y el patrimonio.</v>
      </c>
      <c r="O487">
        <f>PMR_consolidado!S493</f>
        <v>7380.1610000000001</v>
      </c>
      <c r="P487">
        <f>PMR_consolidado!T493</f>
        <v>7380.1610000000001</v>
      </c>
      <c r="Q487">
        <f>PMR_consolidado!U493</f>
        <v>3846.0507200000002</v>
      </c>
      <c r="R487">
        <f>PMR_consolidado!V493</f>
        <v>926.54379900000004</v>
      </c>
      <c r="S487">
        <f>PMR_consolidado!AF493</f>
        <v>55599547000</v>
      </c>
      <c r="T487">
        <f>PMR_consolidado!AG493</f>
        <v>9</v>
      </c>
      <c r="U487" t="str">
        <f>PMR_consolidado!AH493</f>
        <v>Número de  encuentros culturales en territorios realizados</v>
      </c>
      <c r="V487" t="str">
        <f>PMR_consolidado!AI493</f>
        <v>Acumulado</v>
      </c>
      <c r="W487" t="str">
        <f>PMR_consolidado!AJ493</f>
        <v>Trimestral</v>
      </c>
      <c r="X487" t="str">
        <f>PMR_consolidado!AK493</f>
        <v>VAL</v>
      </c>
      <c r="Y487">
        <f>PMR_consolidado!AL493</f>
        <v>205</v>
      </c>
      <c r="Z487">
        <f>PMR_consolidado!AM493</f>
        <v>585</v>
      </c>
      <c r="AA487">
        <f>PMR_consolidado!AN493</f>
        <v>48</v>
      </c>
      <c r="AB487">
        <f>PMR_consolidado!AO493</f>
        <v>1</v>
      </c>
      <c r="AC487">
        <f>PMR_consolidado!AP493</f>
        <v>2.0833333333333299</v>
      </c>
      <c r="AD487" t="str">
        <f>PMR_consolidado!AQ493</f>
        <v>En El Mes De Junio No Se Realizaron Encuentros, Debido A Los Ajustes Realizados En Las Áreas Misionales, En El Marco De Los Nuevos Proyectos De La Entidad.</v>
      </c>
      <c r="AE487">
        <f>PMR_consolidado!AR493</f>
        <v>64</v>
      </c>
      <c r="AF487">
        <f>PMR_consolidado!AS493</f>
        <v>16</v>
      </c>
      <c r="AG487">
        <f>PMR_consolidado!AT493</f>
        <v>0.33333333333333326</v>
      </c>
      <c r="AH487">
        <f>PMR_consolidado!AU493</f>
        <v>0</v>
      </c>
      <c r="AJ487" t="str">
        <f t="shared" si="28"/>
        <v>No OK</v>
      </c>
      <c r="AK487" t="str">
        <f t="shared" si="30"/>
        <v>0119-0105609</v>
      </c>
      <c r="AL487" s="305">
        <f>COUNTIFS($A$3:A$686,AK487)</f>
        <v>1</v>
      </c>
      <c r="AM487" s="305" t="str">
        <f t="shared" si="31"/>
        <v>Tiene</v>
      </c>
    </row>
    <row r="488" spans="1:39" x14ac:dyDescent="0.25">
      <c r="A488" t="str">
        <f t="shared" si="29"/>
        <v>0211-0103505</v>
      </c>
      <c r="B488" t="str">
        <f>PMR_consolidado!D494</f>
        <v>0211-01</v>
      </c>
      <c r="C488" t="str">
        <f>PMR_consolidado!E494</f>
        <v>INSTITUTO DISTRITAL DE RECREACIÓN Y DEPORTE - IDRD</v>
      </c>
      <c r="D488" t="str">
        <f>PMR_consolidado!F494</f>
        <v>03</v>
      </c>
      <c r="E488" t="str">
        <f>PMR_consolidado!H494</f>
        <v>5</v>
      </c>
      <c r="F488" t="str">
        <f>PMR_consolidado!J494</f>
        <v>Capacidad</v>
      </c>
      <c r="G488" t="str">
        <f>PMR_consolidado!K494</f>
        <v>Bienal</v>
      </c>
      <c r="H488" t="str">
        <f>PMR_consolidado!L494</f>
        <v>%</v>
      </c>
      <c r="I488">
        <f>PMR_consolidado!M494</f>
        <v>57</v>
      </c>
      <c r="J488">
        <f>PMR_consolidado!N494</f>
        <v>59</v>
      </c>
      <c r="K488">
        <f>PMR_consolidado!O494</f>
        <v>0</v>
      </c>
      <c r="L488">
        <f>PMR_consolidado!P494</f>
        <v>0</v>
      </c>
      <c r="M488" t="str">
        <f>PMR_consolidado!Q494</f>
        <v>05</v>
      </c>
      <c r="N488" t="str">
        <f>PMR_consolidado!R494</f>
        <v xml:space="preserve">Parques y escenarios deportivos, construidos y/o adecuados. </v>
      </c>
      <c r="O488">
        <f>PMR_consolidado!S494</f>
        <v>21065.872998999999</v>
      </c>
      <c r="P488">
        <f>PMR_consolidado!T494</f>
        <v>21065.872998999999</v>
      </c>
      <c r="Q488">
        <f>PMR_consolidado!U494</f>
        <v>5373.875873</v>
      </c>
      <c r="R488">
        <f>PMR_consolidado!V494</f>
        <v>1331.654851</v>
      </c>
      <c r="S488">
        <f>PMR_consolidado!AF494</f>
        <v>61239495000</v>
      </c>
      <c r="T488">
        <f>PMR_consolidado!AG494</f>
        <v>9</v>
      </c>
      <c r="U488" t="str">
        <f>PMR_consolidado!AH494</f>
        <v>Número de obras de infraestructura recreodeportiva en ejecución con seguimiento</v>
      </c>
      <c r="V488" t="str">
        <f>PMR_consolidado!AI494</f>
        <v>Stock</v>
      </c>
      <c r="W488" t="str">
        <f>PMR_consolidado!AJ494</f>
        <v>Mensual</v>
      </c>
      <c r="X488" t="str">
        <f>PMR_consolidado!AK494</f>
        <v>VAL</v>
      </c>
      <c r="Y488">
        <f>PMR_consolidado!AL494</f>
        <v>4</v>
      </c>
      <c r="Z488">
        <f>PMR_consolidado!AM494</f>
        <v>4</v>
      </c>
      <c r="AA488">
        <f>PMR_consolidado!AN494</f>
        <v>4</v>
      </c>
      <c r="AB488">
        <f>PMR_consolidado!AO494</f>
        <v>4</v>
      </c>
      <c r="AC488">
        <f>PMR_consolidado!AP494</f>
        <v>100</v>
      </c>
      <c r="AD488" t="str">
        <f>PMR_consolidado!AQ494</f>
        <v>Para El Mes De Junio Se Realizó El Seguimiento De Las Siguientes Obras:Unidad Deportiva El Salitre, Lineal Ambiental 3, Velodromo Porvenir Y Centro De Alto Rendimiento</v>
      </c>
      <c r="AE488">
        <f>PMR_consolidado!AR494</f>
        <v>0</v>
      </c>
      <c r="AF488">
        <f>PMR_consolidado!AS494</f>
        <v>-4</v>
      </c>
      <c r="AG488">
        <f>PMR_consolidado!AT494</f>
        <v>-1</v>
      </c>
      <c r="AH488">
        <f>PMR_consolidado!AU494</f>
        <v>0</v>
      </c>
      <c r="AJ488" t="str">
        <f t="shared" si="28"/>
        <v>No OK</v>
      </c>
      <c r="AK488" t="str">
        <f t="shared" si="30"/>
        <v>0211-0103505</v>
      </c>
      <c r="AL488" s="305">
        <f>COUNTIFS($A$3:A$686,AK488)</f>
        <v>1</v>
      </c>
      <c r="AM488" s="305" t="str">
        <f t="shared" si="31"/>
        <v>Tiene</v>
      </c>
    </row>
    <row r="489" spans="1:39" x14ac:dyDescent="0.25">
      <c r="A489" t="str">
        <f t="shared" si="29"/>
        <v>0222-01031006</v>
      </c>
      <c r="B489" t="str">
        <f>PMR_consolidado!D495</f>
        <v>0222-01</v>
      </c>
      <c r="C489" t="str">
        <f>PMR_consolidado!E495</f>
        <v>INSTITUTO DISTRITAL DE LAS ARTES - IDARTES</v>
      </c>
      <c r="D489" t="str">
        <f>PMR_consolidado!F495</f>
        <v>03</v>
      </c>
      <c r="E489" t="str">
        <f>PMR_consolidado!H495</f>
        <v>10</v>
      </c>
      <c r="F489" t="str">
        <f>PMR_consolidado!J495</f>
        <v>Flujo</v>
      </c>
      <c r="G489" t="str">
        <f>PMR_consolidado!K495</f>
        <v>Semestral</v>
      </c>
      <c r="H489" t="str">
        <f>PMR_consolidado!L495</f>
        <v>%</v>
      </c>
      <c r="I489">
        <f>PMR_consolidado!M495</f>
        <v>0</v>
      </c>
      <c r="J489">
        <f>PMR_consolidado!N495</f>
        <v>47.94</v>
      </c>
      <c r="K489">
        <f>PMR_consolidado!O495</f>
        <v>47.93</v>
      </c>
      <c r="L489">
        <f>PMR_consolidado!P495</f>
        <v>0</v>
      </c>
      <c r="M489" t="str">
        <f>PMR_consolidado!Q495</f>
        <v>06</v>
      </c>
      <c r="N489" t="str">
        <f>PMR_consolidado!R495</f>
        <v>Sedes y Escenarios Adecuados y/o en operación para apoyar la gestión artística y cultural</v>
      </c>
      <c r="O489">
        <f>PMR_consolidado!S495</f>
        <v>57738.612000000001</v>
      </c>
      <c r="P489">
        <f>PMR_consolidado!T495</f>
        <v>57738.612000000001</v>
      </c>
      <c r="Q489">
        <f>PMR_consolidado!U495</f>
        <v>27381.686120999999</v>
      </c>
      <c r="R489">
        <f>PMR_consolidado!V495</f>
        <v>9862.9042439999994</v>
      </c>
      <c r="S489">
        <f>PMR_consolidado!AF495</f>
        <v>0</v>
      </c>
      <c r="T489">
        <f>PMR_consolidado!AG495</f>
        <v>15</v>
      </c>
      <c r="U489" t="str">
        <f>PMR_consolidado!AH495</f>
        <v>Número de sedes y escenarios culturales  adecuados, mantenidos o en operación</v>
      </c>
      <c r="V489" t="str">
        <f>PMR_consolidado!AI495</f>
        <v>Flujo</v>
      </c>
      <c r="W489" t="str">
        <f>PMR_consolidado!AJ495</f>
        <v>Mensual</v>
      </c>
      <c r="X489" t="str">
        <f>PMR_consolidado!AK495</f>
        <v>VAL</v>
      </c>
      <c r="Y489">
        <f>PMR_consolidado!AL495</f>
        <v>35</v>
      </c>
      <c r="Z489">
        <f>PMR_consolidado!AM495</f>
        <v>40</v>
      </c>
      <c r="AA489">
        <f>PMR_consolidado!AN495</f>
        <v>35</v>
      </c>
      <c r="AB489">
        <f>PMR_consolidado!AO495</f>
        <v>35</v>
      </c>
      <c r="AC489">
        <f>PMR_consolidado!AP495</f>
        <v>100</v>
      </c>
      <c r="AD489" t="str">
        <f>PMR_consolidado!AQ495</f>
        <v>En Junio No Se Cuentan Con Registros Teniendo En Cuenta El Proceso De Armonización Con El Nuevo Pdd, Por Lo Que Se Mantiene El Acumulado En 35 Sedes.</v>
      </c>
      <c r="AE489">
        <f>PMR_consolidado!AR495</f>
        <v>37</v>
      </c>
      <c r="AF489">
        <f>PMR_consolidado!AS495</f>
        <v>2</v>
      </c>
      <c r="AG489">
        <f>PMR_consolidado!AT495</f>
        <v>5.7142857142857162E-2</v>
      </c>
      <c r="AH489">
        <f>PMR_consolidado!AU495</f>
        <v>0</v>
      </c>
      <c r="AJ489" t="str">
        <f t="shared" si="28"/>
        <v>No OK</v>
      </c>
      <c r="AK489" t="str">
        <f t="shared" si="30"/>
        <v>0222-01031006</v>
      </c>
      <c r="AL489" s="305">
        <f>COUNTIFS($A$3:A$686,AK489)</f>
        <v>2</v>
      </c>
      <c r="AM489" s="305" t="str">
        <f t="shared" si="31"/>
        <v>No Tiene</v>
      </c>
    </row>
    <row r="490" spans="1:39" x14ac:dyDescent="0.25">
      <c r="A490" t="str">
        <f t="shared" si="29"/>
        <v>0211-0107408</v>
      </c>
      <c r="B490" t="str">
        <f>PMR_consolidado!D496</f>
        <v>0211-01</v>
      </c>
      <c r="C490" t="str">
        <f>PMR_consolidado!E496</f>
        <v>INSTITUTO DISTRITAL DE RECREACIÓN Y DEPORTE - IDRD</v>
      </c>
      <c r="D490" t="str">
        <f>PMR_consolidado!F496</f>
        <v>07</v>
      </c>
      <c r="E490">
        <f>PMR_consolidado!H496</f>
        <v>4</v>
      </c>
      <c r="F490" t="str">
        <f>PMR_consolidado!J496</f>
        <v>DATO NO ENCONTRADO</v>
      </c>
      <c r="G490" t="str">
        <f>PMR_consolidado!K496</f>
        <v>DATO NO ENCONTRADO</v>
      </c>
      <c r="H490" t="str">
        <f>PMR_consolidado!L496</f>
        <v>DATO NO ENCONTRADO</v>
      </c>
      <c r="I490" t="str">
        <f>PMR_consolidado!M496</f>
        <v>DATO NO ENCONTRADO</v>
      </c>
      <c r="J490" t="str">
        <f>PMR_consolidado!N496</f>
        <v>DATO NO ENCONTRADO</v>
      </c>
      <c r="K490" t="str">
        <f>PMR_consolidado!O496</f>
        <v>DATO NO ENCONTRADO</v>
      </c>
      <c r="L490">
        <f>PMR_consolidado!P496</f>
        <v>0</v>
      </c>
      <c r="M490" t="str">
        <f>PMR_consolidado!Q496</f>
        <v>08</v>
      </c>
      <c r="N490" t="str">
        <f>PMR_consolidado!R496</f>
        <v>Servicios para la planeación y sistemas de gestión y comunicación estratégica</v>
      </c>
      <c r="O490">
        <f>PMR_consolidado!S496</f>
        <v>0</v>
      </c>
      <c r="P490">
        <f>PMR_consolidado!T496</f>
        <v>0</v>
      </c>
      <c r="Q490">
        <f>PMR_consolidado!U496</f>
        <v>0</v>
      </c>
      <c r="R490">
        <f>PMR_consolidado!V496</f>
        <v>0</v>
      </c>
      <c r="S490">
        <f>PMR_consolidado!AF496</f>
        <v>0</v>
      </c>
      <c r="T490">
        <f>PMR_consolidado!AG496</f>
        <v>10</v>
      </c>
      <c r="U490" t="str">
        <f>PMR_consolidado!AH496</f>
        <v xml:space="preserve">Porcentanje de avance de la formulación y/o implementación planeación y sistemas de gestión </v>
      </c>
      <c r="V490" t="str">
        <f>PMR_consolidado!AI496</f>
        <v>Capacidad</v>
      </c>
      <c r="W490" t="str">
        <f>PMR_consolidado!AJ496</f>
        <v>Anual</v>
      </c>
      <c r="X490" t="str">
        <f>PMR_consolidado!AK496</f>
        <v>VAL</v>
      </c>
      <c r="Y490">
        <f>PMR_consolidado!AL496</f>
        <v>0</v>
      </c>
      <c r="Z490">
        <f>PMR_consolidado!AM496</f>
        <v>0</v>
      </c>
      <c r="AA490">
        <f>PMR_consolidado!AN496</f>
        <v>92.5</v>
      </c>
      <c r="AB490">
        <f>PMR_consolidado!AO496</f>
        <v>0</v>
      </c>
      <c r="AC490">
        <f>PMR_consolidado!AP496</f>
        <v>0</v>
      </c>
      <c r="AD490" t="str">
        <f>PMR_consolidado!AQ496</f>
        <v>Se han realizado actividades para el cumpliendo del indicador a partir del PDD Bogotá Camina Segura</v>
      </c>
      <c r="AE490">
        <f>PMR_consolidado!AR496</f>
        <v>92.5</v>
      </c>
      <c r="AF490">
        <f>PMR_consolidado!AS496</f>
        <v>0</v>
      </c>
      <c r="AG490">
        <f>PMR_consolidado!AT496</f>
        <v>0</v>
      </c>
      <c r="AH490">
        <f>PMR_consolidado!AU496</f>
        <v>0</v>
      </c>
      <c r="AJ490" t="str">
        <f t="shared" si="28"/>
        <v>No OK</v>
      </c>
      <c r="AK490" t="str">
        <f t="shared" si="30"/>
        <v>0211-0107408</v>
      </c>
      <c r="AL490" s="305">
        <f>COUNTIFS($A$3:A$686,AK490)</f>
        <v>1</v>
      </c>
      <c r="AM490" s="305" t="str">
        <f t="shared" si="31"/>
        <v>No Tiene</v>
      </c>
    </row>
    <row r="491" spans="1:39" x14ac:dyDescent="0.25">
      <c r="A491" t="str">
        <f t="shared" si="29"/>
        <v>0213-0105206</v>
      </c>
      <c r="B491" t="str">
        <f>PMR_consolidado!D497</f>
        <v>0213-01</v>
      </c>
      <c r="C491" t="str">
        <f>PMR_consolidado!E497</f>
        <v>INSTITUTO DISTRITAL DEL PATRIMONIO CULTURAL - IDPC</v>
      </c>
      <c r="D491" t="str">
        <f>PMR_consolidado!F497</f>
        <v>05</v>
      </c>
      <c r="E491" t="str">
        <f>PMR_consolidado!H497</f>
        <v>2</v>
      </c>
      <c r="F491" t="str">
        <f>PMR_consolidado!J497</f>
        <v>Acumulado</v>
      </c>
      <c r="G491" t="str">
        <f>PMR_consolidado!K497</f>
        <v>Anual</v>
      </c>
      <c r="H491" t="str">
        <f>PMR_consolidado!L497</f>
        <v>%</v>
      </c>
      <c r="I491">
        <f>PMR_consolidado!M497</f>
        <v>2</v>
      </c>
      <c r="J491">
        <f>PMR_consolidado!N497</f>
        <v>4</v>
      </c>
      <c r="K491">
        <f>PMR_consolidado!O497</f>
        <v>1</v>
      </c>
      <c r="L491">
        <f>PMR_consolidado!P497</f>
        <v>0</v>
      </c>
      <c r="M491" t="str">
        <f>PMR_consolidado!Q497</f>
        <v>06</v>
      </c>
      <c r="N491" t="str">
        <f>PMR_consolidado!R497</f>
        <v>Servicio de divulgación del patrimonio cultural con enfoque territorial y poblacional-diferencial</v>
      </c>
      <c r="O491">
        <f>PMR_consolidado!S497</f>
        <v>5120.9539999999997</v>
      </c>
      <c r="P491">
        <f>PMR_consolidado!T497</f>
        <v>5120.9539999999997</v>
      </c>
      <c r="Q491">
        <f>PMR_consolidado!U497</f>
        <v>2021.9154490000001</v>
      </c>
      <c r="R491">
        <f>PMR_consolidado!V497</f>
        <v>1278.591056</v>
      </c>
      <c r="S491">
        <f>PMR_consolidado!AF497</f>
        <v>3211812000</v>
      </c>
      <c r="T491">
        <f>PMR_consolidado!AG497</f>
        <v>10</v>
      </c>
      <c r="U491" t="str">
        <f>PMR_consolidado!AH497</f>
        <v>Número de actividades culturales y servicios de mediaciones realizadas.</v>
      </c>
      <c r="V491" t="str">
        <f>PMR_consolidado!AI497</f>
        <v>Acumulado</v>
      </c>
      <c r="W491" t="str">
        <f>PMR_consolidado!AJ497</f>
        <v>Trimestral</v>
      </c>
      <c r="X491" t="str">
        <f>PMR_consolidado!AK497</f>
        <v>VAL</v>
      </c>
      <c r="Y491">
        <f>PMR_consolidado!AL497</f>
        <v>1253</v>
      </c>
      <c r="Z491">
        <f>PMR_consolidado!AM497</f>
        <v>10710</v>
      </c>
      <c r="AA491">
        <f>PMR_consolidado!AN497</f>
        <v>910</v>
      </c>
      <c r="AB491">
        <f>PMR_consolidado!AO497</f>
        <v>462</v>
      </c>
      <c r="AC491">
        <f>PMR_consolidado!AP497</f>
        <v>50.769230769230802</v>
      </c>
      <c r="AD491" t="str">
        <f>PMR_consolidado!AQ497</f>
        <v>Se Llevan A Cabo 7 Recorridos Patrimoniales Y 20 Actividades Educativas Y Culturales Y 250 Servicios De Mediación En Las Exposiciones En El Museo De Bogotá Y El Museo De La Ciudad Autoconstruida.</v>
      </c>
      <c r="AE491">
        <f>PMR_consolidado!AR497</f>
        <v>1000</v>
      </c>
      <c r="AF491">
        <f>PMR_consolidado!AS497</f>
        <v>90</v>
      </c>
      <c r="AG491">
        <f>PMR_consolidado!AT497</f>
        <v>9.8901098901098994E-2</v>
      </c>
      <c r="AH491">
        <f>PMR_consolidado!AU497</f>
        <v>0</v>
      </c>
      <c r="AJ491" t="str">
        <f t="shared" si="28"/>
        <v>No OK</v>
      </c>
      <c r="AK491" t="str">
        <f t="shared" si="30"/>
        <v>0213-0105206</v>
      </c>
      <c r="AL491" s="305">
        <f>COUNTIFS($A$3:A$686,AK491)</f>
        <v>2</v>
      </c>
      <c r="AM491" s="305" t="str">
        <f t="shared" si="31"/>
        <v>Tiene</v>
      </c>
    </row>
    <row r="492" spans="1:39" x14ac:dyDescent="0.25">
      <c r="A492" t="str">
        <f t="shared" si="29"/>
        <v>0215-0103308</v>
      </c>
      <c r="B492" t="str">
        <f>PMR_consolidado!D498</f>
        <v>0215-01</v>
      </c>
      <c r="C492" t="str">
        <f>PMR_consolidado!E498</f>
        <v>FUNDACIÓN GILBERTO ALZATE AVENDAÑO-FUGA</v>
      </c>
      <c r="D492" t="str">
        <f>PMR_consolidado!F498</f>
        <v>03</v>
      </c>
      <c r="E492" t="str">
        <f>PMR_consolidado!H498</f>
        <v>3</v>
      </c>
      <c r="F492" t="str">
        <f>PMR_consolidado!J498</f>
        <v>Capacidad</v>
      </c>
      <c r="G492" t="str">
        <f>PMR_consolidado!K498</f>
        <v>Anual</v>
      </c>
      <c r="H492" t="str">
        <f>PMR_consolidado!L498</f>
        <v>%</v>
      </c>
      <c r="I492">
        <f>PMR_consolidado!M498</f>
        <v>1</v>
      </c>
      <c r="J492">
        <f>PMR_consolidado!N498</f>
        <v>11</v>
      </c>
      <c r="K492">
        <f>PMR_consolidado!O498</f>
        <v>2</v>
      </c>
      <c r="L492">
        <f>PMR_consolidado!P498</f>
        <v>0</v>
      </c>
      <c r="M492" t="str">
        <f>PMR_consolidado!Q498</f>
        <v>08</v>
      </c>
      <c r="N492" t="str">
        <f>PMR_consolidado!R498</f>
        <v>Servicio de promoción de actividades culturales y artísticas  por el Bronx Distrito creativo</v>
      </c>
      <c r="O492">
        <f>PMR_consolidado!S498</f>
        <v>1539.2012139999999</v>
      </c>
      <c r="P492">
        <f>PMR_consolidado!T498</f>
        <v>1539.2012139999999</v>
      </c>
      <c r="Q492">
        <f>PMR_consolidado!U498</f>
        <v>331.26388700000001</v>
      </c>
      <c r="R492">
        <f>PMR_consolidado!V498</f>
        <v>116.50642499999999</v>
      </c>
      <c r="S492">
        <f>PMR_consolidado!AF498</f>
        <v>0</v>
      </c>
      <c r="T492">
        <f>PMR_consolidado!AG498</f>
        <v>10</v>
      </c>
      <c r="U492" t="str">
        <f>PMR_consolidado!AH498</f>
        <v>Número de actividades culturales y artísticas realizadas por el Bronx Distrito Creativo</v>
      </c>
      <c r="V492" t="str">
        <f>PMR_consolidado!AI498</f>
        <v>Acumulado</v>
      </c>
      <c r="W492" t="str">
        <f>PMR_consolidado!AJ498</f>
        <v>Trimestral</v>
      </c>
      <c r="X492" t="str">
        <f>PMR_consolidado!AK498</f>
        <v>VAL</v>
      </c>
      <c r="Y492">
        <f>PMR_consolidado!AL498</f>
        <v>50</v>
      </c>
      <c r="Z492">
        <f>PMR_consolidado!AM498</f>
        <v>80</v>
      </c>
      <c r="AA492">
        <f>PMR_consolidado!AN498</f>
        <v>8</v>
      </c>
      <c r="AB492">
        <f>PMR_consolidado!AO498</f>
        <v>3</v>
      </c>
      <c r="AC492">
        <f>PMR_consolidado!AP498</f>
        <v>37.5</v>
      </c>
      <c r="AD492" t="str">
        <f>PMR_consolidado!AQ498</f>
        <v>Con Corte A Junio, Se Realizaron 3 De 8 Actividades  Por El Bdc Relacionadas Con Experiencia Móvil Del Bronx Distrito Creativo En El Marco Del Festival Centro 2024, El Centro Vive  Y Encuentro Con Agentes Culturales Y Creativos.</v>
      </c>
      <c r="AE492">
        <f>PMR_consolidado!AR498</f>
        <v>8</v>
      </c>
      <c r="AF492">
        <f>PMR_consolidado!AS498</f>
        <v>0</v>
      </c>
      <c r="AG492">
        <f>PMR_consolidado!AT498</f>
        <v>0</v>
      </c>
      <c r="AH492">
        <f>PMR_consolidado!AU498</f>
        <v>0</v>
      </c>
      <c r="AJ492" t="str">
        <f t="shared" si="28"/>
        <v>No OK</v>
      </c>
      <c r="AK492" t="str">
        <f t="shared" si="30"/>
        <v>0215-0103308</v>
      </c>
      <c r="AL492" s="305">
        <f>COUNTIFS($A$3:A$686,AK492)</f>
        <v>2</v>
      </c>
      <c r="AM492" s="305" t="str">
        <f t="shared" si="31"/>
        <v>No Tiene</v>
      </c>
    </row>
    <row r="493" spans="1:39" x14ac:dyDescent="0.25">
      <c r="A493" t="str">
        <f t="shared" si="29"/>
        <v>0216-0101111</v>
      </c>
      <c r="B493" t="str">
        <f>PMR_consolidado!D499</f>
        <v>0216-01</v>
      </c>
      <c r="C493" t="str">
        <f>PMR_consolidado!E499</f>
        <v>ORQUESTA FILARMÓNICA DE BOGOTÁ-OFB</v>
      </c>
      <c r="D493" t="str">
        <f>PMR_consolidado!F499</f>
        <v>01</v>
      </c>
      <c r="E493" t="str">
        <f>PMR_consolidado!H499</f>
        <v>1</v>
      </c>
      <c r="F493" t="str">
        <f>PMR_consolidado!J499</f>
        <v>Acumulado</v>
      </c>
      <c r="G493" t="str">
        <f>PMR_consolidado!K499</f>
        <v>Anual</v>
      </c>
      <c r="H493" t="str">
        <f>PMR_consolidado!L499</f>
        <v>%</v>
      </c>
      <c r="I493">
        <f>PMR_consolidado!M499</f>
        <v>22</v>
      </c>
      <c r="J493">
        <f>PMR_consolidado!N499</f>
        <v>11</v>
      </c>
      <c r="K493">
        <f>PMR_consolidado!O499</f>
        <v>2</v>
      </c>
      <c r="L493">
        <f>PMR_consolidado!P499</f>
        <v>0</v>
      </c>
      <c r="M493" t="str">
        <f>PMR_consolidado!Q499</f>
        <v>11</v>
      </c>
      <c r="N493" t="str">
        <f>PMR_consolidado!R499</f>
        <v>Sede de la OFB construida y dotada</v>
      </c>
      <c r="O493">
        <f>PMR_consolidado!S499</f>
        <v>50</v>
      </c>
      <c r="P493">
        <f>PMR_consolidado!T499</f>
        <v>50</v>
      </c>
      <c r="Q493">
        <f>PMR_consolidado!U499</f>
        <v>0</v>
      </c>
      <c r="R493">
        <f>PMR_consolidado!V499</f>
        <v>0</v>
      </c>
      <c r="S493">
        <f>PMR_consolidado!AF499</f>
        <v>0</v>
      </c>
      <c r="T493">
        <f>PMR_consolidado!AG499</f>
        <v>10</v>
      </c>
      <c r="U493" t="str">
        <f>PMR_consolidado!AH499</f>
        <v>Porcentaje de avance de la Sede de la OFB</v>
      </c>
      <c r="V493" t="str">
        <f>PMR_consolidado!AI499</f>
        <v>Acumulado</v>
      </c>
      <c r="W493" t="str">
        <f>PMR_consolidado!AJ499</f>
        <v>Semestral</v>
      </c>
      <c r="X493" t="str">
        <f>PMR_consolidado!AK499</f>
        <v>%</v>
      </c>
      <c r="Y493">
        <f>PMR_consolidado!AL499</f>
        <v>25</v>
      </c>
      <c r="Z493">
        <f>PMR_consolidado!AM499</f>
        <v>100</v>
      </c>
      <c r="AA493">
        <f>PMR_consolidado!AN499</f>
        <v>10</v>
      </c>
      <c r="AB493">
        <f>PMR_consolidado!AO499</f>
        <v>0</v>
      </c>
      <c r="AC493">
        <f>PMR_consolidado!AP499</f>
        <v>0</v>
      </c>
      <c r="AD493" t="str">
        <f>PMR_consolidado!AQ499</f>
        <v>Durante Los Meses De Mayo Y  Junio Se Firmo El Acta De Inicio De La App Del Campin El Avance Se Reportará Con Corte A Diciembre</v>
      </c>
      <c r="AE493">
        <f>PMR_consolidado!AR499</f>
        <v>30</v>
      </c>
      <c r="AF493">
        <f>PMR_consolidado!AS499</f>
        <v>20</v>
      </c>
      <c r="AG493">
        <f>PMR_consolidado!AT499</f>
        <v>2</v>
      </c>
      <c r="AH493">
        <f>PMR_consolidado!AU499</f>
        <v>0</v>
      </c>
      <c r="AJ493" t="str">
        <f t="shared" si="28"/>
        <v>No OK</v>
      </c>
      <c r="AK493" t="str">
        <f t="shared" si="30"/>
        <v>0216-0101111</v>
      </c>
      <c r="AL493" s="305">
        <f>COUNTIFS($A$3:A$686,AK493)</f>
        <v>1</v>
      </c>
      <c r="AM493" s="305" t="str">
        <f t="shared" si="31"/>
        <v>No Tiene</v>
      </c>
    </row>
    <row r="494" spans="1:39" x14ac:dyDescent="0.25">
      <c r="A494" t="str">
        <f t="shared" si="29"/>
        <v>0222-01031006</v>
      </c>
      <c r="B494" t="str">
        <f>PMR_consolidado!D500</f>
        <v>0222-01</v>
      </c>
      <c r="C494" t="str">
        <f>PMR_consolidado!E500</f>
        <v>INSTITUTO DISTRITAL DE LAS ARTES - IDARTES</v>
      </c>
      <c r="D494" t="str">
        <f>PMR_consolidado!F500</f>
        <v>03</v>
      </c>
      <c r="E494" t="str">
        <f>PMR_consolidado!H500</f>
        <v>10</v>
      </c>
      <c r="F494" t="str">
        <f>PMR_consolidado!J500</f>
        <v>Flujo</v>
      </c>
      <c r="G494" t="str">
        <f>PMR_consolidado!K500</f>
        <v>Semestral</v>
      </c>
      <c r="H494" t="str">
        <f>PMR_consolidado!L500</f>
        <v>%</v>
      </c>
      <c r="I494">
        <f>PMR_consolidado!M500</f>
        <v>0</v>
      </c>
      <c r="J494">
        <f>PMR_consolidado!N500</f>
        <v>47.94</v>
      </c>
      <c r="K494">
        <f>PMR_consolidado!O500</f>
        <v>47.93</v>
      </c>
      <c r="L494">
        <f>PMR_consolidado!P500</f>
        <v>0</v>
      </c>
      <c r="M494" t="str">
        <f>PMR_consolidado!Q500</f>
        <v>06</v>
      </c>
      <c r="N494" t="str">
        <f>PMR_consolidado!R500</f>
        <v>Sedes y Escenarios Adecuados y/o en operación para apoyar la gestión artística y cultural</v>
      </c>
      <c r="O494">
        <f>PMR_consolidado!S500</f>
        <v>0</v>
      </c>
      <c r="P494">
        <f>PMR_consolidado!T500</f>
        <v>0</v>
      </c>
      <c r="Q494">
        <f>PMR_consolidado!U500</f>
        <v>0</v>
      </c>
      <c r="R494">
        <f>PMR_consolidado!V500</f>
        <v>0</v>
      </c>
      <c r="S494">
        <f>PMR_consolidado!AF500</f>
        <v>0</v>
      </c>
      <c r="T494">
        <f>PMR_consolidado!AG500</f>
        <v>16</v>
      </c>
      <c r="U494" t="str">
        <f>PMR_consolidado!AH500</f>
        <v>Número de sedes y escenarios artísticos y culturales construidos, adquiridos o gestionados</v>
      </c>
      <c r="V494" t="str">
        <f>PMR_consolidado!AI500</f>
        <v>Flujo</v>
      </c>
      <c r="W494" t="str">
        <f>PMR_consolidado!AJ500</f>
        <v>Mensual</v>
      </c>
      <c r="X494" t="str">
        <f>PMR_consolidado!AK500</f>
        <v>VAL</v>
      </c>
      <c r="Y494">
        <f>PMR_consolidado!AL500</f>
        <v>6</v>
      </c>
      <c r="Z494">
        <f>PMR_consolidado!AM500</f>
        <v>4</v>
      </c>
      <c r="AA494">
        <f>PMR_consolidado!AN500</f>
        <v>3</v>
      </c>
      <c r="AB494">
        <f>PMR_consolidado!AO500</f>
        <v>5</v>
      </c>
      <c r="AC494">
        <f>PMR_consolidado!AP500</f>
        <v>166.666666666667</v>
      </c>
      <c r="AD494" t="str">
        <f>PMR_consolidado!AQ500</f>
        <v>En Junio No Se Cuentan Con Registros Teniendo En Cuenta El Proceso De Armonización Con El Nuevo Pdd, Por Lo Que Se Mantiene El Acumulado En 3 Sedes.</v>
      </c>
      <c r="AE494">
        <f>PMR_consolidado!AR500</f>
        <v>3</v>
      </c>
      <c r="AF494">
        <f>PMR_consolidado!AS500</f>
        <v>0</v>
      </c>
      <c r="AG494">
        <f>PMR_consolidado!AT500</f>
        <v>0</v>
      </c>
      <c r="AH494">
        <f>PMR_consolidado!AU500</f>
        <v>0</v>
      </c>
      <c r="AJ494" t="str">
        <f t="shared" si="28"/>
        <v>No OK</v>
      </c>
      <c r="AK494" t="str">
        <f t="shared" si="30"/>
        <v>0222-01031006</v>
      </c>
      <c r="AL494" s="305">
        <f>COUNTIFS($A$3:A$686,AK494)</f>
        <v>2</v>
      </c>
      <c r="AM494" s="305" t="str">
        <f t="shared" si="31"/>
        <v>No Tiene</v>
      </c>
    </row>
    <row r="495" spans="1:39" x14ac:dyDescent="0.25">
      <c r="A495" t="str">
        <f t="shared" si="29"/>
        <v>0211-0103103</v>
      </c>
      <c r="B495" t="str">
        <f>PMR_consolidado!D501</f>
        <v>0211-01</v>
      </c>
      <c r="C495" t="str">
        <f>PMR_consolidado!E501</f>
        <v>INSTITUTO DISTRITAL DE RECREACIÓN Y DEPORTE - IDRD</v>
      </c>
      <c r="D495" t="str">
        <f>PMR_consolidado!F501</f>
        <v>03</v>
      </c>
      <c r="E495" t="str">
        <f>PMR_consolidado!H501</f>
        <v>1</v>
      </c>
      <c r="F495" t="str">
        <f>PMR_consolidado!J501</f>
        <v>Stock</v>
      </c>
      <c r="G495" t="str">
        <f>PMR_consolidado!K501</f>
        <v>Mensual</v>
      </c>
      <c r="H495" t="str">
        <f>PMR_consolidado!L501</f>
        <v>%</v>
      </c>
      <c r="I495">
        <f>PMR_consolidado!M501</f>
        <v>100</v>
      </c>
      <c r="J495">
        <f>PMR_consolidado!N501</f>
        <v>100</v>
      </c>
      <c r="K495">
        <f>PMR_consolidado!O501</f>
        <v>100</v>
      </c>
      <c r="L495">
        <f>PMR_consolidado!P501</f>
        <v>0</v>
      </c>
      <c r="M495" t="str">
        <f>PMR_consolidado!Q501</f>
        <v>03</v>
      </c>
      <c r="N495" t="str">
        <f>PMR_consolidado!R501</f>
        <v>Parques y escenarios deportivos administrados, mantenidos y/o mejorados.</v>
      </c>
      <c r="O495">
        <f>PMR_consolidado!S501</f>
        <v>0</v>
      </c>
      <c r="P495">
        <f>PMR_consolidado!T501</f>
        <v>0</v>
      </c>
      <c r="Q495">
        <f>PMR_consolidado!U501</f>
        <v>0</v>
      </c>
      <c r="R495">
        <f>PMR_consolidado!V501</f>
        <v>0</v>
      </c>
      <c r="S495">
        <f>PMR_consolidado!AF501</f>
        <v>0</v>
      </c>
      <c r="T495">
        <f>PMR_consolidado!AG501</f>
        <v>11</v>
      </c>
      <c r="U495" t="str">
        <f>PMR_consolidado!AH501</f>
        <v>Porcentaje de parques y escenarios administrados y mantenidos por el IDRD para uso y disfrute de la ciudadanía.</v>
      </c>
      <c r="V495" t="str">
        <f>PMR_consolidado!AI501</f>
        <v>Stock</v>
      </c>
      <c r="W495" t="str">
        <f>PMR_consolidado!AJ501</f>
        <v>Mensual</v>
      </c>
      <c r="X495" t="str">
        <f>PMR_consolidado!AK501</f>
        <v>%</v>
      </c>
      <c r="Y495">
        <f>PMR_consolidado!AL501</f>
        <v>100</v>
      </c>
      <c r="Z495">
        <f>PMR_consolidado!AM501</f>
        <v>100</v>
      </c>
      <c r="AA495">
        <f>PMR_consolidado!AN501</f>
        <v>100</v>
      </c>
      <c r="AB495">
        <f>PMR_consolidado!AO501</f>
        <v>0</v>
      </c>
      <c r="AC495">
        <f>PMR_consolidado!AP501</f>
        <v>0</v>
      </c>
      <c r="AD495" t="str">
        <f>PMR_consolidado!AQ501</f>
        <v>Se Han Realizado Actividades Para El Cumpliendo Del Indicador A Partir Del Pdd Bogotá Camina Segura</v>
      </c>
      <c r="AE495">
        <f>PMR_consolidado!AR501</f>
        <v>100</v>
      </c>
      <c r="AF495">
        <f>PMR_consolidado!AS501</f>
        <v>0</v>
      </c>
      <c r="AG495">
        <f>PMR_consolidado!AT501</f>
        <v>0</v>
      </c>
      <c r="AH495">
        <f>PMR_consolidado!AU501</f>
        <v>0</v>
      </c>
      <c r="AJ495" t="str">
        <f t="shared" si="28"/>
        <v>No OK</v>
      </c>
      <c r="AK495" t="str">
        <f t="shared" si="30"/>
        <v>0211-0103103</v>
      </c>
      <c r="AL495" s="305">
        <f>COUNTIFS($A$3:A$686,AK495)</f>
        <v>2</v>
      </c>
      <c r="AM495" s="305" t="str">
        <f t="shared" si="31"/>
        <v>No Tiene</v>
      </c>
    </row>
    <row r="496" spans="1:39" x14ac:dyDescent="0.25">
      <c r="A496" t="str">
        <f t="shared" si="29"/>
        <v>0214-0103102</v>
      </c>
      <c r="B496" t="str">
        <f>PMR_consolidado!D502</f>
        <v>0214-01</v>
      </c>
      <c r="C496" t="str">
        <f>PMR_consolidado!E502</f>
        <v>INSTITUTO DISTRITAL PARA LA PROTECCIÓN DE LA NIÑEZ Y LA JUVENTUD - IDIPRON</v>
      </c>
      <c r="D496" t="str">
        <f>PMR_consolidado!F502</f>
        <v>03</v>
      </c>
      <c r="E496" t="str">
        <f>PMR_consolidado!H502</f>
        <v>1</v>
      </c>
      <c r="F496" t="str">
        <f>PMR_consolidado!J502</f>
        <v>Stock</v>
      </c>
      <c r="G496" t="str">
        <f>PMR_consolidado!K502</f>
        <v>Mensual</v>
      </c>
      <c r="H496" t="str">
        <f>PMR_consolidado!L502</f>
        <v>%</v>
      </c>
      <c r="I496">
        <f>PMR_consolidado!M502</f>
        <v>8.33</v>
      </c>
      <c r="J496">
        <f>PMR_consolidado!N502</f>
        <v>8.33</v>
      </c>
      <c r="K496">
        <f>PMR_consolidado!O502</f>
        <v>8.33</v>
      </c>
      <c r="L496">
        <f>PMR_consolidado!P502</f>
        <v>0</v>
      </c>
      <c r="M496" t="str">
        <f>PMR_consolidado!Q502</f>
        <v>02</v>
      </c>
      <c r="N496" t="str">
        <f>PMR_consolidado!R502</f>
        <v>Servicio de prevención, atención y protección integral de niñas, niños; adolescentes y jóvenes en situación de vida en calle o alta permanencia en calle</v>
      </c>
      <c r="O496">
        <f>PMR_consolidado!S502</f>
        <v>21387.22579</v>
      </c>
      <c r="P496">
        <f>PMR_consolidado!T502</f>
        <v>21387.22579</v>
      </c>
      <c r="Q496">
        <f>PMR_consolidado!U502</f>
        <v>19289.611236000001</v>
      </c>
      <c r="R496">
        <f>PMR_consolidado!V502</f>
        <v>9301.8057439999993</v>
      </c>
      <c r="S496">
        <f>PMR_consolidado!AF502</f>
        <v>57039754000</v>
      </c>
      <c r="T496">
        <f>PMR_consolidado!AG502</f>
        <v>1</v>
      </c>
      <c r="U496" t="str">
        <f>PMR_consolidado!AH502</f>
        <v>Número de niños y niñas en situación de vida en calle, en riesgo de habitabilidad en calle y en fragilidad social atendidos</v>
      </c>
      <c r="V496" t="str">
        <f>PMR_consolidado!AI502</f>
        <v>Stock</v>
      </c>
      <c r="W496" t="str">
        <f>PMR_consolidado!AJ502</f>
        <v>Mensual</v>
      </c>
      <c r="X496" t="str">
        <f>PMR_consolidado!AK502</f>
        <v>VAL</v>
      </c>
      <c r="Y496">
        <f>PMR_consolidado!AL502</f>
        <v>1909</v>
      </c>
      <c r="Z496">
        <f>PMR_consolidado!AM502</f>
        <v>1909</v>
      </c>
      <c r="AA496">
        <f>PMR_consolidado!AN502</f>
        <v>1909</v>
      </c>
      <c r="AB496">
        <f>PMR_consolidado!AO502</f>
        <v>743</v>
      </c>
      <c r="AC496">
        <f>PMR_consolidado!AP502</f>
        <v>38.9209009952855</v>
      </c>
      <c r="AD496" t="str">
        <f>PMR_consolidado!AQ502</f>
        <v>El Avance  Corresponde A 743 Nn En Situación De Vida En Calle, En Riesgo De Habitarla, En Condición De Fragilidad Social, Que Aceptan El Modelo Pedagógico Del Idipron En Los Diferentes Contextos M:309 Y H:434</v>
      </c>
      <c r="AE496">
        <f>PMR_consolidado!AR502</f>
        <v>1909</v>
      </c>
      <c r="AF496">
        <f>PMR_consolidado!AS502</f>
        <v>0</v>
      </c>
      <c r="AG496">
        <f>PMR_consolidado!AT502</f>
        <v>0</v>
      </c>
      <c r="AH496">
        <f>PMR_consolidado!AU502</f>
        <v>0</v>
      </c>
      <c r="AJ496" t="str">
        <f t="shared" si="28"/>
        <v>No OK</v>
      </c>
      <c r="AK496" t="str">
        <f t="shared" si="30"/>
        <v>0214-0103102</v>
      </c>
      <c r="AL496" s="305">
        <f>COUNTIFS($A$3:A$686,AK496)</f>
        <v>3</v>
      </c>
      <c r="AM496" s="305" t="str">
        <f t="shared" si="31"/>
        <v>Tiene</v>
      </c>
    </row>
    <row r="497" spans="1:39" x14ac:dyDescent="0.25">
      <c r="A497" t="str">
        <f t="shared" si="29"/>
        <v>0214-0103102</v>
      </c>
      <c r="B497" t="str">
        <f>PMR_consolidado!D503</f>
        <v>0214-01</v>
      </c>
      <c r="C497" t="str">
        <f>PMR_consolidado!E503</f>
        <v>INSTITUTO DISTRITAL PARA LA PROTECCIÓN DE LA NIÑEZ Y LA JUVENTUD - IDIPRON</v>
      </c>
      <c r="D497" t="str">
        <f>PMR_consolidado!F503</f>
        <v>03</v>
      </c>
      <c r="E497" t="str">
        <f>PMR_consolidado!H503</f>
        <v>1</v>
      </c>
      <c r="F497" t="str">
        <f>PMR_consolidado!J503</f>
        <v>Stock</v>
      </c>
      <c r="G497" t="str">
        <f>PMR_consolidado!K503</f>
        <v>Mensual</v>
      </c>
      <c r="H497" t="str">
        <f>PMR_consolidado!L503</f>
        <v>%</v>
      </c>
      <c r="I497">
        <f>PMR_consolidado!M503</f>
        <v>8.33</v>
      </c>
      <c r="J497">
        <f>PMR_consolidado!N503</f>
        <v>8.33</v>
      </c>
      <c r="K497">
        <f>PMR_consolidado!O503</f>
        <v>8.33</v>
      </c>
      <c r="L497">
        <f>PMR_consolidado!P503</f>
        <v>0</v>
      </c>
      <c r="M497" t="str">
        <f>PMR_consolidado!Q503</f>
        <v>02</v>
      </c>
      <c r="N497" t="str">
        <f>PMR_consolidado!R503</f>
        <v>Servicio de prevención, atención y protección integral de niñas, niños; adolescentes y jóvenes en situación de vida en calle o alta permanencia en calle</v>
      </c>
      <c r="O497">
        <f>PMR_consolidado!S503</f>
        <v>0</v>
      </c>
      <c r="P497">
        <f>PMR_consolidado!T503</f>
        <v>0</v>
      </c>
      <c r="Q497">
        <f>PMR_consolidado!U503</f>
        <v>0</v>
      </c>
      <c r="R497">
        <f>PMR_consolidado!V503</f>
        <v>0</v>
      </c>
      <c r="S497">
        <f>PMR_consolidado!AF503</f>
        <v>0</v>
      </c>
      <c r="T497">
        <f>PMR_consolidado!AG503</f>
        <v>2</v>
      </c>
      <c r="U497" t="str">
        <f>PMR_consolidado!AH503</f>
        <v>Número de adolescentes en situación de vida en calle, en riesgo de habitabilidad en calle y en fragilidad social atendidos</v>
      </c>
      <c r="V497" t="str">
        <f>PMR_consolidado!AI503</f>
        <v>Stock</v>
      </c>
      <c r="W497" t="str">
        <f>PMR_consolidado!AJ503</f>
        <v>Mensual</v>
      </c>
      <c r="X497" t="str">
        <f>PMR_consolidado!AK503</f>
        <v>VAL</v>
      </c>
      <c r="Y497">
        <f>PMR_consolidado!AL503</f>
        <v>2787</v>
      </c>
      <c r="Z497">
        <f>PMR_consolidado!AM503</f>
        <v>2787</v>
      </c>
      <c r="AA497">
        <f>PMR_consolidado!AN503</f>
        <v>2787</v>
      </c>
      <c r="AB497">
        <f>PMR_consolidado!AO503</f>
        <v>1015</v>
      </c>
      <c r="AC497">
        <f>PMR_consolidado!AP503</f>
        <v>36.419088625762498</v>
      </c>
      <c r="AD497" t="str">
        <f>PMR_consolidado!AQ503</f>
        <v>El Avance  Corresponde A 1015 Adolescentes En Situación De Vida En Calle, En Riesgo De Habitarla, En Condición De Fragilidad Social, Que Aceptan El Modelo Pedagógico Del Idipron En Los Diferentes Contextos. M:453 Y H: 562</v>
      </c>
      <c r="AE497">
        <f>PMR_consolidado!AR503</f>
        <v>2787</v>
      </c>
      <c r="AF497">
        <f>PMR_consolidado!AS503</f>
        <v>0</v>
      </c>
      <c r="AG497">
        <f>PMR_consolidado!AT503</f>
        <v>0</v>
      </c>
      <c r="AH497">
        <f>PMR_consolidado!AU503</f>
        <v>0</v>
      </c>
      <c r="AJ497" t="str">
        <f t="shared" si="28"/>
        <v>No OK</v>
      </c>
      <c r="AK497" t="str">
        <f t="shared" si="30"/>
        <v>0214-0103102</v>
      </c>
      <c r="AL497" s="305">
        <f>COUNTIFS($A$3:A$686,AK497)</f>
        <v>3</v>
      </c>
      <c r="AM497" s="305" t="str">
        <f t="shared" si="31"/>
        <v>No Tiene</v>
      </c>
    </row>
    <row r="498" spans="1:39" x14ac:dyDescent="0.25">
      <c r="A498" t="str">
        <f t="shared" si="29"/>
        <v>0214-0103102</v>
      </c>
      <c r="B498" t="str">
        <f>PMR_consolidado!D504</f>
        <v>0214-01</v>
      </c>
      <c r="C498" t="str">
        <f>PMR_consolidado!E504</f>
        <v>INSTITUTO DISTRITAL PARA LA PROTECCIÓN DE LA NIÑEZ Y LA JUVENTUD - IDIPRON</v>
      </c>
      <c r="D498" t="str">
        <f>PMR_consolidado!F504</f>
        <v>03</v>
      </c>
      <c r="E498" t="str">
        <f>PMR_consolidado!H504</f>
        <v>1</v>
      </c>
      <c r="F498" t="str">
        <f>PMR_consolidado!J504</f>
        <v>Stock</v>
      </c>
      <c r="G498" t="str">
        <f>PMR_consolidado!K504</f>
        <v>Mensual</v>
      </c>
      <c r="H498" t="str">
        <f>PMR_consolidado!L504</f>
        <v>%</v>
      </c>
      <c r="I498">
        <f>PMR_consolidado!M504</f>
        <v>8.33</v>
      </c>
      <c r="J498">
        <f>PMR_consolidado!N504</f>
        <v>8.33</v>
      </c>
      <c r="K498">
        <f>PMR_consolidado!O504</f>
        <v>8.33</v>
      </c>
      <c r="L498">
        <f>PMR_consolidado!P504</f>
        <v>0</v>
      </c>
      <c r="M498" t="str">
        <f>PMR_consolidado!Q504</f>
        <v>02</v>
      </c>
      <c r="N498" t="str">
        <f>PMR_consolidado!R504</f>
        <v>Servicio de prevención, atención y protección integral de niñas, niños; adolescentes y jóvenes en situación de vida en calle o alta permanencia en calle</v>
      </c>
      <c r="O498">
        <f>PMR_consolidado!S504</f>
        <v>0</v>
      </c>
      <c r="P498">
        <f>PMR_consolidado!T504</f>
        <v>0</v>
      </c>
      <c r="Q498">
        <f>PMR_consolidado!U504</f>
        <v>0</v>
      </c>
      <c r="R498">
        <f>PMR_consolidado!V504</f>
        <v>0</v>
      </c>
      <c r="S498">
        <f>PMR_consolidado!AF504</f>
        <v>0</v>
      </c>
      <c r="T498">
        <f>PMR_consolidado!AG504</f>
        <v>3</v>
      </c>
      <c r="U498" t="str">
        <f>PMR_consolidado!AH504</f>
        <v>Número de jóvenes en situación de vida en calle, en riesgo de habitabilidad en calle y en fragilidad social atendidos</v>
      </c>
      <c r="V498" t="str">
        <f>PMR_consolidado!AI504</f>
        <v>Stock</v>
      </c>
      <c r="W498" t="str">
        <f>PMR_consolidado!AJ504</f>
        <v>Mensual</v>
      </c>
      <c r="X498" t="str">
        <f>PMR_consolidado!AK504</f>
        <v>VAL</v>
      </c>
      <c r="Y498">
        <f>PMR_consolidado!AL504</f>
        <v>12638</v>
      </c>
      <c r="Z498">
        <f>PMR_consolidado!AM504</f>
        <v>12638</v>
      </c>
      <c r="AA498">
        <f>PMR_consolidado!AN504</f>
        <v>12638</v>
      </c>
      <c r="AB498">
        <f>PMR_consolidado!AO504</f>
        <v>6074</v>
      </c>
      <c r="AC498">
        <f>PMR_consolidado!AP504</f>
        <v>48.061402120588703</v>
      </c>
      <c r="AD498" t="str">
        <f>PMR_consolidado!AQ504</f>
        <v>El Avance  Corresponde A 6074 Jóvenes En Situación De Vida En Calle, En Riesgo De Habitarla, En Condición De Fragilidad Social, Que Aceptan El Modelo Pedagógico Del Idipron En Los Diferentes Contextos. M:2078 Y H:3996</v>
      </c>
      <c r="AE498">
        <f>PMR_consolidado!AR504</f>
        <v>12638</v>
      </c>
      <c r="AF498">
        <f>PMR_consolidado!AS504</f>
        <v>0</v>
      </c>
      <c r="AG498">
        <f>PMR_consolidado!AT504</f>
        <v>0</v>
      </c>
      <c r="AH498">
        <f>PMR_consolidado!AU504</f>
        <v>0</v>
      </c>
      <c r="AJ498" t="str">
        <f t="shared" si="28"/>
        <v>No OK</v>
      </c>
      <c r="AK498" t="str">
        <f t="shared" si="30"/>
        <v>0214-0103102</v>
      </c>
      <c r="AL498" s="305">
        <f>COUNTIFS($A$3:A$686,AK498)</f>
        <v>3</v>
      </c>
      <c r="AM498" s="305" t="str">
        <f t="shared" si="31"/>
        <v>No Tiene</v>
      </c>
    </row>
    <row r="499" spans="1:39" x14ac:dyDescent="0.25">
      <c r="A499" t="str">
        <f t="shared" si="29"/>
        <v>0214-0103103</v>
      </c>
      <c r="B499" t="str">
        <f>PMR_consolidado!D505</f>
        <v>0214-01</v>
      </c>
      <c r="C499" t="str">
        <f>PMR_consolidado!E505</f>
        <v>INSTITUTO DISTRITAL PARA LA PROTECCIÓN DE LA NIÑEZ Y LA JUVENTUD - IDIPRON</v>
      </c>
      <c r="D499" t="str">
        <f>PMR_consolidado!F505</f>
        <v>03</v>
      </c>
      <c r="E499" t="str">
        <f>PMR_consolidado!H505</f>
        <v>1</v>
      </c>
      <c r="F499" t="str">
        <f>PMR_consolidado!J505</f>
        <v>Stock</v>
      </c>
      <c r="G499" t="str">
        <f>PMR_consolidado!K505</f>
        <v>Mensual</v>
      </c>
      <c r="H499" t="str">
        <f>PMR_consolidado!L505</f>
        <v>%</v>
      </c>
      <c r="I499">
        <f>PMR_consolidado!M505</f>
        <v>8.33</v>
      </c>
      <c r="J499">
        <f>PMR_consolidado!N505</f>
        <v>8.33</v>
      </c>
      <c r="K499">
        <f>PMR_consolidado!O505</f>
        <v>8.33</v>
      </c>
      <c r="L499">
        <f>PMR_consolidado!P505</f>
        <v>0</v>
      </c>
      <c r="M499" t="str">
        <f>PMR_consolidado!Q505</f>
        <v>03</v>
      </c>
      <c r="N499" t="str">
        <f>PMR_consolidado!R505</f>
        <v>Sedes de infraestructura social mantenidas</v>
      </c>
      <c r="O499">
        <f>PMR_consolidado!S505</f>
        <v>6332.6776810000001</v>
      </c>
      <c r="P499">
        <f>PMR_consolidado!T505</f>
        <v>6332.6776810000001</v>
      </c>
      <c r="Q499">
        <f>PMR_consolidado!U505</f>
        <v>4729.3257409999997</v>
      </c>
      <c r="R499">
        <f>PMR_consolidado!V505</f>
        <v>1579.397023</v>
      </c>
      <c r="S499">
        <f>PMR_consolidado!AF505</f>
        <v>0</v>
      </c>
      <c r="T499">
        <f>PMR_consolidado!AG505</f>
        <v>4</v>
      </c>
      <c r="U499" t="str">
        <f>PMR_consolidado!AH505</f>
        <v>Número de sedes de infraestructura social mantenidas.</v>
      </c>
      <c r="V499" t="str">
        <f>PMR_consolidado!AI505</f>
        <v>Flujo</v>
      </c>
      <c r="W499" t="str">
        <f>PMR_consolidado!AJ505</f>
        <v>Anual</v>
      </c>
      <c r="X499" t="str">
        <f>PMR_consolidado!AK505</f>
        <v>VAL</v>
      </c>
      <c r="Y499">
        <f>PMR_consolidado!AL505</f>
        <v>26</v>
      </c>
      <c r="Z499">
        <f>PMR_consolidado!AM505</f>
        <v>22</v>
      </c>
      <c r="AA499">
        <f>PMR_consolidado!AN505</f>
        <v>22</v>
      </c>
      <c r="AB499">
        <f>PMR_consolidado!AO505</f>
        <v>0</v>
      </c>
      <c r="AC499">
        <f>PMR_consolidado!AP505</f>
        <v>0</v>
      </c>
      <c r="AD499" t="str">
        <f>PMR_consolidado!AQ505</f>
        <v>Corresponde Al Número De Sedes De La Infr Social De Idipron Que Aportaron Serv E Ins  Esp, De Mantenimiento Y Talento Humano Que Permitieron Contar Con Condiciones Mínimas Para Aportar A Acciones Del Modelo.</v>
      </c>
      <c r="AE499">
        <f>PMR_consolidado!AR505</f>
        <v>22</v>
      </c>
      <c r="AF499">
        <f>PMR_consolidado!AS505</f>
        <v>0</v>
      </c>
      <c r="AG499">
        <f>PMR_consolidado!AT505</f>
        <v>0</v>
      </c>
      <c r="AH499">
        <f>PMR_consolidado!AU505</f>
        <v>0</v>
      </c>
      <c r="AJ499" t="str">
        <f t="shared" si="28"/>
        <v>No OK</v>
      </c>
      <c r="AK499" t="str">
        <f t="shared" si="30"/>
        <v>0214-0103103</v>
      </c>
      <c r="AL499" s="305">
        <f>COUNTIFS($A$3:A$686,AK499)</f>
        <v>1</v>
      </c>
      <c r="AM499" s="305" t="str">
        <f t="shared" si="31"/>
        <v>No Tiene</v>
      </c>
    </row>
    <row r="500" spans="1:39" x14ac:dyDescent="0.25">
      <c r="A500" t="str">
        <f t="shared" si="29"/>
        <v>0214-0103104</v>
      </c>
      <c r="B500" t="str">
        <f>PMR_consolidado!D506</f>
        <v>0214-01</v>
      </c>
      <c r="C500" t="str">
        <f>PMR_consolidado!E506</f>
        <v>INSTITUTO DISTRITAL PARA LA PROTECCIÓN DE LA NIÑEZ Y LA JUVENTUD - IDIPRON</v>
      </c>
      <c r="D500" t="str">
        <f>PMR_consolidado!F506</f>
        <v>03</v>
      </c>
      <c r="E500" t="str">
        <f>PMR_consolidado!H506</f>
        <v>1</v>
      </c>
      <c r="F500" t="str">
        <f>PMR_consolidado!J506</f>
        <v>Stock</v>
      </c>
      <c r="G500" t="str">
        <f>PMR_consolidado!K506</f>
        <v>Mensual</v>
      </c>
      <c r="H500" t="str">
        <f>PMR_consolidado!L506</f>
        <v>%</v>
      </c>
      <c r="I500">
        <f>PMR_consolidado!M506</f>
        <v>8.33</v>
      </c>
      <c r="J500">
        <f>PMR_consolidado!N506</f>
        <v>8.33</v>
      </c>
      <c r="K500">
        <f>PMR_consolidado!O506</f>
        <v>8.33</v>
      </c>
      <c r="L500">
        <f>PMR_consolidado!P506</f>
        <v>0</v>
      </c>
      <c r="M500" t="str">
        <f>PMR_consolidado!Q506</f>
        <v>04</v>
      </c>
      <c r="N500" t="str">
        <f>PMR_consolidado!R506</f>
        <v>Sedes de Infraestructura social  dotadas</v>
      </c>
      <c r="O500">
        <f>PMR_consolidado!S506</f>
        <v>13195.002069</v>
      </c>
      <c r="P500">
        <f>PMR_consolidado!T506</f>
        <v>13195.002069</v>
      </c>
      <c r="Q500">
        <f>PMR_consolidado!U506</f>
        <v>9151.0737489999992</v>
      </c>
      <c r="R500">
        <f>PMR_consolidado!V506</f>
        <v>3759.0323790000002</v>
      </c>
      <c r="S500">
        <f>PMR_consolidado!AF506</f>
        <v>0</v>
      </c>
      <c r="T500">
        <f>PMR_consolidado!AG506</f>
        <v>5</v>
      </c>
      <c r="U500" t="str">
        <f>PMR_consolidado!AH506</f>
        <v>Número  de sedes de infraestructura social dotadas.</v>
      </c>
      <c r="V500" t="str">
        <f>PMR_consolidado!AI506</f>
        <v>Flujo</v>
      </c>
      <c r="W500" t="str">
        <f>PMR_consolidado!AJ506</f>
        <v>Anual</v>
      </c>
      <c r="X500" t="str">
        <f>PMR_consolidado!AK506</f>
        <v>VAL</v>
      </c>
      <c r="Y500">
        <f>PMR_consolidado!AL506</f>
        <v>26</v>
      </c>
      <c r="Z500">
        <f>PMR_consolidado!AM506</f>
        <v>22</v>
      </c>
      <c r="AA500">
        <f>PMR_consolidado!AN506</f>
        <v>22</v>
      </c>
      <c r="AB500">
        <f>PMR_consolidado!AO506</f>
        <v>0</v>
      </c>
      <c r="AC500">
        <f>PMR_consolidado!AP506</f>
        <v>0</v>
      </c>
      <c r="AD500" t="str">
        <f>PMR_consolidado!AQ506</f>
        <v>Corresponde Al Número De Sedes De La Infr Soc De Idipron Que Aportaron A Seguridad, Servicios Esenciales, Talento Humano Que Permitieron Contar Con Condiciones Mínimas Para Aportar A Acciones Del Modelo.</v>
      </c>
      <c r="AE500">
        <f>PMR_consolidado!AR506</f>
        <v>22</v>
      </c>
      <c r="AF500">
        <f>PMR_consolidado!AS506</f>
        <v>0</v>
      </c>
      <c r="AG500">
        <f>PMR_consolidado!AT506</f>
        <v>0</v>
      </c>
      <c r="AH500">
        <f>PMR_consolidado!AU506</f>
        <v>0</v>
      </c>
      <c r="AJ500" t="str">
        <f t="shared" si="28"/>
        <v>No OK</v>
      </c>
      <c r="AK500" t="str">
        <f t="shared" si="30"/>
        <v>0214-0103104</v>
      </c>
      <c r="AL500" s="305">
        <f>COUNTIFS($A$3:A$686,AK500)</f>
        <v>1</v>
      </c>
      <c r="AM500" s="305" t="str">
        <f t="shared" si="31"/>
        <v>No Tiene</v>
      </c>
    </row>
    <row r="501" spans="1:39" x14ac:dyDescent="0.25">
      <c r="A501" t="str">
        <f t="shared" si="29"/>
        <v>0214-0103105</v>
      </c>
      <c r="B501" t="str">
        <f>PMR_consolidado!D507</f>
        <v>0214-01</v>
      </c>
      <c r="C501" t="str">
        <f>PMR_consolidado!E507</f>
        <v>INSTITUTO DISTRITAL PARA LA PROTECCIÓN DE LA NIÑEZ Y LA JUVENTUD - IDIPRON</v>
      </c>
      <c r="D501" t="str">
        <f>PMR_consolidado!F507</f>
        <v>03</v>
      </c>
      <c r="E501" t="str">
        <f>PMR_consolidado!H507</f>
        <v>1</v>
      </c>
      <c r="F501" t="str">
        <f>PMR_consolidado!J507</f>
        <v>Stock</v>
      </c>
      <c r="G501" t="str">
        <f>PMR_consolidado!K507</f>
        <v>Mensual</v>
      </c>
      <c r="H501" t="str">
        <f>PMR_consolidado!L507</f>
        <v>%</v>
      </c>
      <c r="I501">
        <f>PMR_consolidado!M507</f>
        <v>8.33</v>
      </c>
      <c r="J501">
        <f>PMR_consolidado!N507</f>
        <v>8.33</v>
      </c>
      <c r="K501">
        <f>PMR_consolidado!O507</f>
        <v>8.33</v>
      </c>
      <c r="L501">
        <f>PMR_consolidado!P507</f>
        <v>0</v>
      </c>
      <c r="M501" t="str">
        <f>PMR_consolidado!Q507</f>
        <v>05</v>
      </c>
      <c r="N501" t="str">
        <f>PMR_consolidado!R507</f>
        <v>Servicios  tecnologicos</v>
      </c>
      <c r="O501">
        <f>PMR_consolidado!S507</f>
        <v>3927.6132029999999</v>
      </c>
      <c r="P501">
        <f>PMR_consolidado!T507</f>
        <v>3927.6132029999999</v>
      </c>
      <c r="Q501">
        <f>PMR_consolidado!U507</f>
        <v>1101.4339190000001</v>
      </c>
      <c r="R501">
        <f>PMR_consolidado!V507</f>
        <v>712.72275200000001</v>
      </c>
      <c r="S501">
        <f>PMR_consolidado!AF507</f>
        <v>0</v>
      </c>
      <c r="T501">
        <f>PMR_consolidado!AG507</f>
        <v>6</v>
      </c>
      <c r="U501" t="str">
        <f>PMR_consolidado!AH507</f>
        <v>Número  de sedes provistas con servicios tecnológicos</v>
      </c>
      <c r="V501" t="str">
        <f>PMR_consolidado!AI507</f>
        <v>Flujo</v>
      </c>
      <c r="W501" t="str">
        <f>PMR_consolidado!AJ507</f>
        <v>Anual</v>
      </c>
      <c r="X501" t="str">
        <f>PMR_consolidado!AK507</f>
        <v>VAL</v>
      </c>
      <c r="Y501">
        <f>PMR_consolidado!AL507</f>
        <v>26</v>
      </c>
      <c r="Z501">
        <f>PMR_consolidado!AM507</f>
        <v>22</v>
      </c>
      <c r="AA501">
        <f>PMR_consolidado!AN507</f>
        <v>22</v>
      </c>
      <c r="AB501">
        <f>PMR_consolidado!AO507</f>
        <v>0</v>
      </c>
      <c r="AC501">
        <f>PMR_consolidado!AP507</f>
        <v>0</v>
      </c>
      <c r="AD501" t="str">
        <f>PMR_consolidado!AQ507</f>
        <v>Corresponde Al Número De Sedes De La Infr Soc De Idipron Que Aportaron A La Continuidad De Servicios De Trans De Datos Y Sop Tec Que Permitieron Contar Con Condiciones Mínimas Para Aportar A Acciones Del Modelo.</v>
      </c>
      <c r="AE501">
        <f>PMR_consolidado!AR507</f>
        <v>22</v>
      </c>
      <c r="AF501">
        <f>PMR_consolidado!AS507</f>
        <v>0</v>
      </c>
      <c r="AG501">
        <f>PMR_consolidado!AT507</f>
        <v>0</v>
      </c>
      <c r="AH501">
        <f>PMR_consolidado!AU507</f>
        <v>0</v>
      </c>
      <c r="AJ501" t="str">
        <f t="shared" si="28"/>
        <v>No OK</v>
      </c>
      <c r="AK501" t="str">
        <f t="shared" si="30"/>
        <v>0214-0103105</v>
      </c>
      <c r="AL501" s="305">
        <f>COUNTIFS($A$3:A$686,AK501)</f>
        <v>1</v>
      </c>
      <c r="AM501" s="305" t="str">
        <f t="shared" si="31"/>
        <v>No Tiene</v>
      </c>
    </row>
    <row r="502" spans="1:39" x14ac:dyDescent="0.25">
      <c r="A502" t="str">
        <f t="shared" si="29"/>
        <v>0214-0103106</v>
      </c>
      <c r="B502" t="str">
        <f>PMR_consolidado!D508</f>
        <v>0214-01</v>
      </c>
      <c r="C502" t="str">
        <f>PMR_consolidado!E508</f>
        <v>INSTITUTO DISTRITAL PARA LA PROTECCIÓN DE LA NIÑEZ Y LA JUVENTUD - IDIPRON</v>
      </c>
      <c r="D502" t="str">
        <f>PMR_consolidado!F508</f>
        <v>03</v>
      </c>
      <c r="E502" t="str">
        <f>PMR_consolidado!H508</f>
        <v>1</v>
      </c>
      <c r="F502" t="str">
        <f>PMR_consolidado!J508</f>
        <v>Stock</v>
      </c>
      <c r="G502" t="str">
        <f>PMR_consolidado!K508</f>
        <v>Mensual</v>
      </c>
      <c r="H502" t="str">
        <f>PMR_consolidado!L508</f>
        <v>%</v>
      </c>
      <c r="I502">
        <f>PMR_consolidado!M508</f>
        <v>8.33</v>
      </c>
      <c r="J502">
        <f>PMR_consolidado!N508</f>
        <v>8.33</v>
      </c>
      <c r="K502">
        <f>PMR_consolidado!O508</f>
        <v>8.33</v>
      </c>
      <c r="L502">
        <f>PMR_consolidado!P508</f>
        <v>0</v>
      </c>
      <c r="M502" t="str">
        <f>PMR_consolidado!Q508</f>
        <v>06</v>
      </c>
      <c r="N502" t="str">
        <f>PMR_consolidado!R508</f>
        <v>Servicio de prevención y atención integral a niñas, niños y adolescentes víctimas o en riesgo de explotación sexual comercial (ESCNNA)</v>
      </c>
      <c r="O502">
        <f>PMR_consolidado!S508</f>
        <v>3967.9748500000001</v>
      </c>
      <c r="P502">
        <f>PMR_consolidado!T508</f>
        <v>3967.9748500000001</v>
      </c>
      <c r="Q502">
        <f>PMR_consolidado!U508</f>
        <v>432.49744299999998</v>
      </c>
      <c r="R502">
        <f>PMR_consolidado!V508</f>
        <v>194.87061199999999</v>
      </c>
      <c r="S502">
        <f>PMR_consolidado!AF508</f>
        <v>0</v>
      </c>
      <c r="T502">
        <f>PMR_consolidado!AG508</f>
        <v>7</v>
      </c>
      <c r="U502" t="str">
        <f>PMR_consolidado!AH508</f>
        <v>Número de nna víctima o en riesgo de explotación sexual comercial atendidos</v>
      </c>
      <c r="V502" t="str">
        <f>PMR_consolidado!AI508</f>
        <v>Stock</v>
      </c>
      <c r="W502" t="str">
        <f>PMR_consolidado!AJ508</f>
        <v>Mensual</v>
      </c>
      <c r="X502" t="str">
        <f>PMR_consolidado!AK508</f>
        <v>VAL</v>
      </c>
      <c r="Y502">
        <f>PMR_consolidado!AL508</f>
        <v>246</v>
      </c>
      <c r="Z502">
        <f>PMR_consolidado!AM508</f>
        <v>246</v>
      </c>
      <c r="AA502">
        <f>PMR_consolidado!AN508</f>
        <v>246</v>
      </c>
      <c r="AB502">
        <f>PMR_consolidado!AO508</f>
        <v>38</v>
      </c>
      <c r="AC502">
        <f>PMR_consolidado!AP508</f>
        <v>15.4471544715447</v>
      </c>
      <c r="AD502" t="str">
        <f>PMR_consolidado!AQ508</f>
        <v>Se Atendieron De 4 Más Para Un Total 38 Nna Víctimas Y En Riesgo De Escnna, Que Aceptaron Herr Que Permitan El Ejer Pleno De Der, Constr De Sentido De Vida, Deso De Hab Y Const Y Resig De Su Vida Oferta Del Modelo Pedagógico Del Idipron.  M:22 Y H:16</v>
      </c>
      <c r="AE502">
        <f>PMR_consolidado!AR508</f>
        <v>246</v>
      </c>
      <c r="AF502">
        <f>PMR_consolidado!AS508</f>
        <v>0</v>
      </c>
      <c r="AG502">
        <f>PMR_consolidado!AT508</f>
        <v>0</v>
      </c>
      <c r="AH502">
        <f>PMR_consolidado!AU508</f>
        <v>0</v>
      </c>
      <c r="AJ502" t="str">
        <f t="shared" si="28"/>
        <v>No OK</v>
      </c>
      <c r="AK502" t="str">
        <f t="shared" si="30"/>
        <v>0214-0103106</v>
      </c>
      <c r="AL502" s="305">
        <f>COUNTIFS($A$3:A$686,AK502)</f>
        <v>1</v>
      </c>
      <c r="AM502" s="305" t="str">
        <f t="shared" si="31"/>
        <v>No Tiene</v>
      </c>
    </row>
    <row r="503" spans="1:39" x14ac:dyDescent="0.25">
      <c r="A503" t="str">
        <f t="shared" si="29"/>
        <v>0214-0103107</v>
      </c>
      <c r="B503" t="str">
        <f>PMR_consolidado!D509</f>
        <v>0214-01</v>
      </c>
      <c r="C503" t="str">
        <f>PMR_consolidado!E509</f>
        <v>INSTITUTO DISTRITAL PARA LA PROTECCIÓN DE LA NIÑEZ Y LA JUVENTUD - IDIPRON</v>
      </c>
      <c r="D503" t="str">
        <f>PMR_consolidado!F509</f>
        <v>03</v>
      </c>
      <c r="E503" t="str">
        <f>PMR_consolidado!H509</f>
        <v>1</v>
      </c>
      <c r="F503" t="str">
        <f>PMR_consolidado!J509</f>
        <v>Stock</v>
      </c>
      <c r="G503" t="str">
        <f>PMR_consolidado!K509</f>
        <v>Mensual</v>
      </c>
      <c r="H503" t="str">
        <f>PMR_consolidado!L509</f>
        <v>%</v>
      </c>
      <c r="I503">
        <f>PMR_consolidado!M509</f>
        <v>8.33</v>
      </c>
      <c r="J503">
        <f>PMR_consolidado!N509</f>
        <v>8.33</v>
      </c>
      <c r="K503">
        <f>PMR_consolidado!O509</f>
        <v>8.33</v>
      </c>
      <c r="L503">
        <f>PMR_consolidado!P509</f>
        <v>0</v>
      </c>
      <c r="M503" t="str">
        <f>PMR_consolidado!Q509</f>
        <v>07</v>
      </c>
      <c r="N503" t="str">
        <f>PMR_consolidado!R509</f>
        <v>Servicio de prevención y atención sociolegal a niñas, niños y adolescentes  en conflicto con la ley</v>
      </c>
      <c r="O503">
        <f>PMR_consolidado!S509</f>
        <v>422.79935999999998</v>
      </c>
      <c r="P503">
        <f>PMR_consolidado!T509</f>
        <v>422.79935999999998</v>
      </c>
      <c r="Q503">
        <f>PMR_consolidado!U509</f>
        <v>325.59911699999998</v>
      </c>
      <c r="R503">
        <f>PMR_consolidado!V509</f>
        <v>163.717331</v>
      </c>
      <c r="S503">
        <f>PMR_consolidado!AF509</f>
        <v>0</v>
      </c>
      <c r="T503">
        <f>PMR_consolidado!AG509</f>
        <v>8</v>
      </c>
      <c r="U503" t="str">
        <f>PMR_consolidado!AH509</f>
        <v>Número de nna en conflicto con la ley atendidos</v>
      </c>
      <c r="V503" t="str">
        <f>PMR_consolidado!AI509</f>
        <v>Stock</v>
      </c>
      <c r="W503" t="str">
        <f>PMR_consolidado!AJ509</f>
        <v>Mensual</v>
      </c>
      <c r="X503" t="str">
        <f>PMR_consolidado!AK509</f>
        <v>VAL</v>
      </c>
      <c r="Y503">
        <f>PMR_consolidado!AL509</f>
        <v>266</v>
      </c>
      <c r="Z503">
        <f>PMR_consolidado!AM509</f>
        <v>266</v>
      </c>
      <c r="AA503">
        <f>PMR_consolidado!AN509</f>
        <v>266</v>
      </c>
      <c r="AB503">
        <f>PMR_consolidado!AO509</f>
        <v>130</v>
      </c>
      <c r="AC503">
        <f>PMR_consolidado!AP509</f>
        <v>48.872180451127797</v>
      </c>
      <c r="AD503" t="str">
        <f>PMR_consolidado!AQ509</f>
        <v>Se Atendieron 24 Más Para Un Total De 130 Nna En Conf Con La Ley, Que Acept Acciones De Enf Restaurativo, Aplicado En Las Probl Y Los Conflictos Presentados Por Los Nna Vinculados Y Que Son Ofertadas Por El Modelo Pedagógico Del Idipron. M:48 Y H:82</v>
      </c>
      <c r="AE503">
        <f>PMR_consolidado!AR509</f>
        <v>266</v>
      </c>
      <c r="AF503">
        <f>PMR_consolidado!AS509</f>
        <v>0</v>
      </c>
      <c r="AG503">
        <f>PMR_consolidado!AT509</f>
        <v>0</v>
      </c>
      <c r="AH503">
        <f>PMR_consolidado!AU509</f>
        <v>0</v>
      </c>
      <c r="AJ503" t="str">
        <f t="shared" si="28"/>
        <v>No OK</v>
      </c>
      <c r="AK503" t="str">
        <f t="shared" si="30"/>
        <v>0214-0103107</v>
      </c>
      <c r="AL503" s="305">
        <f>COUNTIFS($A$3:A$686,AK503)</f>
        <v>1</v>
      </c>
      <c r="AM503" s="305" t="str">
        <f t="shared" si="31"/>
        <v>No Tiene</v>
      </c>
    </row>
    <row r="504" spans="1:39" x14ac:dyDescent="0.25">
      <c r="A504" t="str">
        <f t="shared" si="29"/>
        <v>0214-0104208</v>
      </c>
      <c r="B504" t="str">
        <f>PMR_consolidado!D510</f>
        <v>0214-01</v>
      </c>
      <c r="C504" t="str">
        <f>PMR_consolidado!E510</f>
        <v>INSTITUTO DISTRITAL PARA LA PROTECCIÓN DE LA NIÑEZ Y LA JUVENTUD - IDIPRON</v>
      </c>
      <c r="D504" t="str">
        <f>PMR_consolidado!F510</f>
        <v>04</v>
      </c>
      <c r="E504" t="str">
        <f>PMR_consolidado!H510</f>
        <v>2</v>
      </c>
      <c r="F504" t="str">
        <f>PMR_consolidado!J510</f>
        <v>Stock</v>
      </c>
      <c r="G504" t="str">
        <f>PMR_consolidado!K510</f>
        <v>Mensual</v>
      </c>
      <c r="H504" t="str">
        <f>PMR_consolidado!L510</f>
        <v>%</v>
      </c>
      <c r="I504">
        <f>PMR_consolidado!M510</f>
        <v>2.0499999999999998</v>
      </c>
      <c r="J504">
        <f>PMR_consolidado!N510</f>
        <v>2.0499999999999998</v>
      </c>
      <c r="K504">
        <f>PMR_consolidado!O510</f>
        <v>2.0499999999999998</v>
      </c>
      <c r="L504">
        <f>PMR_consolidado!P510</f>
        <v>0</v>
      </c>
      <c r="M504" t="str">
        <f>PMR_consolidado!Q510</f>
        <v>08</v>
      </c>
      <c r="N504" t="str">
        <f>PMR_consolidado!R510</f>
        <v xml:space="preserve">Servicio de desarrollo de capacidades y oportunidades para la inclusión social y económica de jóvenes en vulnerabilidad o en fragilidad social </v>
      </c>
      <c r="O504">
        <f>PMR_consolidado!S510</f>
        <v>32154.791450000001</v>
      </c>
      <c r="P504">
        <f>PMR_consolidado!T510</f>
        <v>32154.791450000001</v>
      </c>
      <c r="Q504">
        <f>PMR_consolidado!U510</f>
        <v>16175.465308999999</v>
      </c>
      <c r="R504">
        <f>PMR_consolidado!V510</f>
        <v>6978.6987779999999</v>
      </c>
      <c r="S504">
        <f>PMR_consolidado!AF510</f>
        <v>2032000000</v>
      </c>
      <c r="T504">
        <f>PMR_consolidado!AG510</f>
        <v>9</v>
      </c>
      <c r="U504" t="str">
        <f>PMR_consolidado!AH510</f>
        <v>Número de jóvenes atendidos en la estrategía de formación de capacidades</v>
      </c>
      <c r="V504" t="str">
        <f>PMR_consolidado!AI510</f>
        <v>Stock</v>
      </c>
      <c r="W504" t="str">
        <f>PMR_consolidado!AJ510</f>
        <v>Mensual</v>
      </c>
      <c r="X504" t="str">
        <f>PMR_consolidado!AK510</f>
        <v>VAL</v>
      </c>
      <c r="Y504">
        <f>PMR_consolidado!AL510</f>
        <v>761</v>
      </c>
      <c r="Z504">
        <f>PMR_consolidado!AM510</f>
        <v>761</v>
      </c>
      <c r="AA504">
        <f>PMR_consolidado!AN510</f>
        <v>761</v>
      </c>
      <c r="AB504">
        <f>PMR_consolidado!AO510</f>
        <v>708</v>
      </c>
      <c r="AC504">
        <f>PMR_consolidado!AP510</f>
        <v>93.035479632063101</v>
      </c>
      <c r="AD504" t="str">
        <f>PMR_consolidado!AQ510</f>
        <v>Se Conservó La Incorporación De 708 Jóvenes En Situación De Vida En Calle, En Riesgo De Habitarla Y En Condición De Fragilidad Social, Que Aceptan Oferta De Estrategia De Form En Compet Sociolaborales Del Modelo Pedagógico. M:313 Y H: 395</v>
      </c>
      <c r="AE504">
        <f>PMR_consolidado!AR510</f>
        <v>761</v>
      </c>
      <c r="AF504">
        <f>PMR_consolidado!AS510</f>
        <v>0</v>
      </c>
      <c r="AG504">
        <f>PMR_consolidado!AT510</f>
        <v>0</v>
      </c>
      <c r="AH504">
        <f>PMR_consolidado!AU510</f>
        <v>0</v>
      </c>
      <c r="AJ504" t="str">
        <f t="shared" si="28"/>
        <v>No OK</v>
      </c>
      <c r="AK504" t="str">
        <f t="shared" si="30"/>
        <v>0214-0104208</v>
      </c>
      <c r="AL504" s="305">
        <f>COUNTIFS($A$3:A$686,AK504)</f>
        <v>3</v>
      </c>
      <c r="AM504" s="305" t="str">
        <f t="shared" si="31"/>
        <v>Tiene</v>
      </c>
    </row>
    <row r="505" spans="1:39" x14ac:dyDescent="0.25">
      <c r="A505" t="str">
        <f t="shared" si="29"/>
        <v>0214-0104208</v>
      </c>
      <c r="B505" t="str">
        <f>PMR_consolidado!D511</f>
        <v>0214-01</v>
      </c>
      <c r="C505" t="str">
        <f>PMR_consolidado!E511</f>
        <v>INSTITUTO DISTRITAL PARA LA PROTECCIÓN DE LA NIÑEZ Y LA JUVENTUD - IDIPRON</v>
      </c>
      <c r="D505" t="str">
        <f>PMR_consolidado!F511</f>
        <v>04</v>
      </c>
      <c r="E505" t="str">
        <f>PMR_consolidado!H511</f>
        <v>2</v>
      </c>
      <c r="F505" t="str">
        <f>PMR_consolidado!J511</f>
        <v>Stock</v>
      </c>
      <c r="G505" t="str">
        <f>PMR_consolidado!K511</f>
        <v>Mensual</v>
      </c>
      <c r="H505" t="str">
        <f>PMR_consolidado!L511</f>
        <v>%</v>
      </c>
      <c r="I505">
        <f>PMR_consolidado!M511</f>
        <v>2.0499999999999998</v>
      </c>
      <c r="J505">
        <f>PMR_consolidado!N511</f>
        <v>2.0499999999999998</v>
      </c>
      <c r="K505">
        <f>PMR_consolidado!O511</f>
        <v>2.0499999999999998</v>
      </c>
      <c r="L505">
        <f>PMR_consolidado!P511</f>
        <v>0</v>
      </c>
      <c r="M505" t="str">
        <f>PMR_consolidado!Q511</f>
        <v>08</v>
      </c>
      <c r="N505" t="str">
        <f>PMR_consolidado!R511</f>
        <v xml:space="preserve">Servicio de desarrollo de capacidades y oportunidades para la inclusión social y económica de jóvenes en vulnerabilidad o en fragilidad social </v>
      </c>
      <c r="O505">
        <f>PMR_consolidado!S511</f>
        <v>0</v>
      </c>
      <c r="P505">
        <f>PMR_consolidado!T511</f>
        <v>0</v>
      </c>
      <c r="Q505">
        <f>PMR_consolidado!U511</f>
        <v>0</v>
      </c>
      <c r="R505">
        <f>PMR_consolidado!V511</f>
        <v>0</v>
      </c>
      <c r="S505">
        <f>PMR_consolidado!AF511</f>
        <v>0</v>
      </c>
      <c r="T505">
        <f>PMR_consolidado!AG511</f>
        <v>10</v>
      </c>
      <c r="U505" t="str">
        <f>PMR_consolidado!AH511</f>
        <v>Número de jóvenes atendidos en la estrategía de empleabilidad</v>
      </c>
      <c r="V505" t="str">
        <f>PMR_consolidado!AI511</f>
        <v>Stock</v>
      </c>
      <c r="W505" t="str">
        <f>PMR_consolidado!AJ511</f>
        <v>Mensual</v>
      </c>
      <c r="X505" t="str">
        <f>PMR_consolidado!AK511</f>
        <v>VAL</v>
      </c>
      <c r="Y505">
        <f>PMR_consolidado!AL511</f>
        <v>1753</v>
      </c>
      <c r="Z505">
        <f>PMR_consolidado!AM511</f>
        <v>1753</v>
      </c>
      <c r="AA505">
        <f>PMR_consolidado!AN511</f>
        <v>1753</v>
      </c>
      <c r="AB505">
        <f>PMR_consolidado!AO511</f>
        <v>923</v>
      </c>
      <c r="AC505">
        <f>PMR_consolidado!AP511</f>
        <v>52.652595550484897</v>
      </c>
      <c r="AD505" t="str">
        <f>PMR_consolidado!AQ511</f>
        <v>Se Incorporaron 3 Más Para Un Total De 923 Jóvenes  En Situación De Vida En Calle, En Riesgo De Habitarla Y En Condición De Fragilidad Social, Que Aceptan Oferta De Estrategia De Empleabilidad Del Modelo Pedagógico. M:427 Y H:496</v>
      </c>
      <c r="AE505">
        <f>PMR_consolidado!AR511</f>
        <v>1753</v>
      </c>
      <c r="AF505">
        <f>PMR_consolidado!AS511</f>
        <v>0</v>
      </c>
      <c r="AG505">
        <f>PMR_consolidado!AT511</f>
        <v>0</v>
      </c>
      <c r="AH505">
        <f>PMR_consolidado!AU511</f>
        <v>0</v>
      </c>
      <c r="AJ505" t="str">
        <f t="shared" si="28"/>
        <v>No OK</v>
      </c>
      <c r="AK505" t="str">
        <f t="shared" si="30"/>
        <v>0214-0104208</v>
      </c>
      <c r="AL505" s="305">
        <f>COUNTIFS($A$3:A$686,AK505)</f>
        <v>3</v>
      </c>
      <c r="AM505" s="305" t="str">
        <f t="shared" si="31"/>
        <v>No Tiene</v>
      </c>
    </row>
    <row r="506" spans="1:39" x14ac:dyDescent="0.25">
      <c r="A506" t="str">
        <f t="shared" si="29"/>
        <v>0214-0104208</v>
      </c>
      <c r="B506" t="str">
        <f>PMR_consolidado!D512</f>
        <v>0214-01</v>
      </c>
      <c r="C506" t="str">
        <f>PMR_consolidado!E512</f>
        <v>INSTITUTO DISTRITAL PARA LA PROTECCIÓN DE LA NIÑEZ Y LA JUVENTUD - IDIPRON</v>
      </c>
      <c r="D506" t="str">
        <f>PMR_consolidado!F512</f>
        <v>04</v>
      </c>
      <c r="E506" t="str">
        <f>PMR_consolidado!H512</f>
        <v>2</v>
      </c>
      <c r="F506" t="str">
        <f>PMR_consolidado!J512</f>
        <v>Stock</v>
      </c>
      <c r="G506" t="str">
        <f>PMR_consolidado!K512</f>
        <v>Mensual</v>
      </c>
      <c r="H506" t="str">
        <f>PMR_consolidado!L512</f>
        <v>%</v>
      </c>
      <c r="I506">
        <f>PMR_consolidado!M512</f>
        <v>2.0499999999999998</v>
      </c>
      <c r="J506">
        <f>PMR_consolidado!N512</f>
        <v>2.0499999999999998</v>
      </c>
      <c r="K506">
        <f>PMR_consolidado!O512</f>
        <v>2.0499999999999998</v>
      </c>
      <c r="L506">
        <f>PMR_consolidado!P512</f>
        <v>0</v>
      </c>
      <c r="M506" t="str">
        <f>PMR_consolidado!Q512</f>
        <v>08</v>
      </c>
      <c r="N506" t="str">
        <f>PMR_consolidado!R512</f>
        <v xml:space="preserve">Servicio de desarrollo de capacidades y oportunidades para la inclusión social y económica de jóvenes en vulnerabilidad o en fragilidad social </v>
      </c>
      <c r="O506">
        <f>PMR_consolidado!S512</f>
        <v>0</v>
      </c>
      <c r="P506">
        <f>PMR_consolidado!T512</f>
        <v>0</v>
      </c>
      <c r="Q506">
        <f>PMR_consolidado!U512</f>
        <v>0</v>
      </c>
      <c r="R506">
        <f>PMR_consolidado!V512</f>
        <v>0</v>
      </c>
      <c r="S506">
        <f>PMR_consolidado!AF512</f>
        <v>0</v>
      </c>
      <c r="T506">
        <f>PMR_consolidado!AG512</f>
        <v>11</v>
      </c>
      <c r="U506" t="str">
        <f>PMR_consolidado!AH512</f>
        <v>Número de jóvenes atendidos en la estrategía de emprendimiento</v>
      </c>
      <c r="V506" t="str">
        <f>PMR_consolidado!AI512</f>
        <v>Stock</v>
      </c>
      <c r="W506" t="str">
        <f>PMR_consolidado!AJ512</f>
        <v>Mensual</v>
      </c>
      <c r="X506" t="str">
        <f>PMR_consolidado!AK512</f>
        <v>VAL</v>
      </c>
      <c r="Y506">
        <f>PMR_consolidado!AL512</f>
        <v>56</v>
      </c>
      <c r="Z506">
        <f>PMR_consolidado!AM512</f>
        <v>56</v>
      </c>
      <c r="AA506">
        <f>PMR_consolidado!AN512</f>
        <v>56</v>
      </c>
      <c r="AB506">
        <f>PMR_consolidado!AO512</f>
        <v>21</v>
      </c>
      <c r="AC506">
        <f>PMR_consolidado!AP512</f>
        <v>37.5</v>
      </c>
      <c r="AD506" t="str">
        <f>PMR_consolidado!AQ512</f>
        <v>Se Incorporaron 2 Más Para Un Total De 21 Corresponde A Jóvenes En Situación De Vida En Calle, En Riesgo De Habitarla Y En Condición De Fragilidad Social, Que Aceptan Oferta De Estrategia De Emprendimiento Del Modelo M:12 Y H: 9</v>
      </c>
      <c r="AE506">
        <f>PMR_consolidado!AR512</f>
        <v>56</v>
      </c>
      <c r="AF506">
        <f>PMR_consolidado!AS512</f>
        <v>0</v>
      </c>
      <c r="AG506">
        <f>PMR_consolidado!AT512</f>
        <v>0</v>
      </c>
      <c r="AH506">
        <f>PMR_consolidado!AU512</f>
        <v>0</v>
      </c>
      <c r="AJ506" t="str">
        <f t="shared" si="28"/>
        <v>No OK</v>
      </c>
      <c r="AK506" t="str">
        <f t="shared" si="30"/>
        <v>0214-0104208</v>
      </c>
      <c r="AL506" s="305">
        <f>COUNTIFS($A$3:A$686,AK506)</f>
        <v>3</v>
      </c>
      <c r="AM506" s="305" t="str">
        <f t="shared" si="31"/>
        <v>No Tiene</v>
      </c>
    </row>
    <row r="507" spans="1:39" x14ac:dyDescent="0.25">
      <c r="A507" t="e">
        <f t="shared" si="29"/>
        <v>#N/A</v>
      </c>
      <c r="B507" t="str">
        <f>PMR_consolidado!D513</f>
        <v>0214-01</v>
      </c>
      <c r="C507" t="str">
        <f>PMR_consolidado!E513</f>
        <v>INSTITUTO DISTRITAL PARA LA PROTECCIÓN DE LA NIÑEZ Y LA JUVENTUD - IDIPRON</v>
      </c>
      <c r="D507" t="str">
        <f>PMR_consolidado!F513</f>
        <v>01</v>
      </c>
      <c r="E507" t="e">
        <f>PMR_consolidado!H513</f>
        <v>#N/A</v>
      </c>
      <c r="F507" t="e">
        <f>PMR_consolidado!J513</f>
        <v>#N/A</v>
      </c>
      <c r="G507" t="e">
        <f>PMR_consolidado!K513</f>
        <v>#N/A</v>
      </c>
      <c r="H507" t="e">
        <f>PMR_consolidado!L513</f>
        <v>#N/A</v>
      </c>
      <c r="I507" t="e">
        <f>PMR_consolidado!M513</f>
        <v>#N/A</v>
      </c>
      <c r="J507" t="e">
        <f>PMR_consolidado!N513</f>
        <v>#N/A</v>
      </c>
      <c r="K507" t="e">
        <f>PMR_consolidado!O513</f>
        <v>#N/A</v>
      </c>
      <c r="L507">
        <f>PMR_consolidado!P513</f>
        <v>0</v>
      </c>
      <c r="M507" t="str">
        <f>PMR_consolidado!Q513</f>
        <v>01</v>
      </c>
      <c r="N507" t="str">
        <f>PMR_consolidado!R513</f>
        <v>PROTECCIÓN Y ATENCIÓN  INTEGRAL DE NIÑEZ, ADOLESCENCIA Y JUVENTUD EN SITUACIÓN DE VIDA EN CALLE, EN RIESGO DE HABITABILIDAD EN CALLE Y EN FRAGILIDAD SOCIAL</v>
      </c>
      <c r="O507">
        <f>PMR_consolidado!S513</f>
        <v>291.93204700000001</v>
      </c>
      <c r="P507">
        <f>PMR_consolidado!T513</f>
        <v>291.93204700000001</v>
      </c>
      <c r="Q507">
        <f>PMR_consolidado!U513</f>
        <v>291.93204700000001</v>
      </c>
      <c r="R507">
        <f>PMR_consolidado!V513</f>
        <v>268.93204700000001</v>
      </c>
      <c r="S507">
        <f>PMR_consolidado!AF513</f>
        <v>0</v>
      </c>
      <c r="T507">
        <f>PMR_consolidado!AG513</f>
        <v>0</v>
      </c>
      <c r="U507">
        <f>PMR_consolidado!AH513</f>
        <v>0</v>
      </c>
      <c r="V507">
        <f>PMR_consolidado!AI513</f>
        <v>0</v>
      </c>
      <c r="W507">
        <f>PMR_consolidado!AJ513</f>
        <v>0</v>
      </c>
      <c r="X507">
        <f>PMR_consolidado!AK513</f>
        <v>0</v>
      </c>
      <c r="Y507">
        <f>PMR_consolidado!AL513</f>
        <v>0</v>
      </c>
      <c r="Z507">
        <f>PMR_consolidado!AM513</f>
        <v>0</v>
      </c>
      <c r="AA507">
        <f>PMR_consolidado!AN513</f>
        <v>0</v>
      </c>
      <c r="AB507">
        <f>PMR_consolidado!AO513</f>
        <v>0</v>
      </c>
      <c r="AC507">
        <f>PMR_consolidado!AP513</f>
        <v>0</v>
      </c>
      <c r="AD507">
        <f>PMR_consolidado!AQ513</f>
        <v>0</v>
      </c>
      <c r="AE507">
        <f>PMR_consolidado!AR513</f>
        <v>0</v>
      </c>
      <c r="AF507">
        <f>PMR_consolidado!AS513</f>
        <v>0</v>
      </c>
      <c r="AG507" t="e">
        <f>PMR_consolidado!AT513</f>
        <v>#DIV/0!</v>
      </c>
      <c r="AH507">
        <f>PMR_consolidado!AU513</f>
        <v>0</v>
      </c>
      <c r="AJ507" t="str">
        <f t="shared" si="28"/>
        <v>No OK</v>
      </c>
      <c r="AK507" t="e">
        <f t="shared" si="30"/>
        <v>#N/A</v>
      </c>
      <c r="AL507" s="305">
        <f>COUNTIFS($A$3:A$686,AK507)</f>
        <v>36</v>
      </c>
      <c r="AM507" s="305" t="str">
        <f t="shared" si="31"/>
        <v>No Tiene</v>
      </c>
    </row>
    <row r="508" spans="1:39" x14ac:dyDescent="0.25">
      <c r="A508" t="e">
        <f t="shared" si="29"/>
        <v>#N/A</v>
      </c>
      <c r="B508" t="str">
        <f>PMR_consolidado!D514</f>
        <v>0214-01</v>
      </c>
      <c r="C508" t="str">
        <f>PMR_consolidado!E514</f>
        <v>INSTITUTO DISTRITAL PARA LA PROTECCIÓN DE LA NIÑEZ Y LA JUVENTUD - IDIPRON</v>
      </c>
      <c r="D508" t="str">
        <f>PMR_consolidado!F514</f>
        <v>02</v>
      </c>
      <c r="E508" t="e">
        <f>PMR_consolidado!H514</f>
        <v>#N/A</v>
      </c>
      <c r="F508" t="e">
        <f>PMR_consolidado!J514</f>
        <v>#N/A</v>
      </c>
      <c r="G508" t="e">
        <f>PMR_consolidado!K514</f>
        <v>#N/A</v>
      </c>
      <c r="H508" t="e">
        <f>PMR_consolidado!L514</f>
        <v>#N/A</v>
      </c>
      <c r="I508" t="e">
        <f>PMR_consolidado!M514</f>
        <v>#N/A</v>
      </c>
      <c r="J508" t="e">
        <f>PMR_consolidado!N514</f>
        <v>#N/A</v>
      </c>
      <c r="K508" t="e">
        <f>PMR_consolidado!O514</f>
        <v>#N/A</v>
      </c>
      <c r="L508">
        <f>PMR_consolidado!P514</f>
        <v>0</v>
      </c>
      <c r="M508" t="str">
        <f>PMR_consolidado!Q514</f>
        <v>20</v>
      </c>
      <c r="N508" t="str">
        <f>PMR_consolidado!R514</f>
        <v>DESARROLLO DE COMPETENCIAS</v>
      </c>
      <c r="O508">
        <f>PMR_consolidado!S514</f>
        <v>484.20855</v>
      </c>
      <c r="P508">
        <f>PMR_consolidado!T514</f>
        <v>484.20855</v>
      </c>
      <c r="Q508">
        <f>PMR_consolidado!U514</f>
        <v>416.09755799999999</v>
      </c>
      <c r="R508">
        <f>PMR_consolidado!V514</f>
        <v>104.101259</v>
      </c>
      <c r="S508">
        <f>PMR_consolidado!AF514</f>
        <v>0</v>
      </c>
      <c r="T508">
        <f>PMR_consolidado!AG514</f>
        <v>0</v>
      </c>
      <c r="U508">
        <f>PMR_consolidado!AH514</f>
        <v>0</v>
      </c>
      <c r="V508">
        <f>PMR_consolidado!AI514</f>
        <v>0</v>
      </c>
      <c r="W508">
        <f>PMR_consolidado!AJ514</f>
        <v>0</v>
      </c>
      <c r="X508">
        <f>PMR_consolidado!AK514</f>
        <v>0</v>
      </c>
      <c r="Y508">
        <f>PMR_consolidado!AL514</f>
        <v>0</v>
      </c>
      <c r="Z508">
        <f>PMR_consolidado!AM514</f>
        <v>0</v>
      </c>
      <c r="AA508">
        <f>PMR_consolidado!AN514</f>
        <v>0</v>
      </c>
      <c r="AB508">
        <f>PMR_consolidado!AO514</f>
        <v>0</v>
      </c>
      <c r="AC508">
        <f>PMR_consolidado!AP514</f>
        <v>0</v>
      </c>
      <c r="AD508">
        <f>PMR_consolidado!AQ514</f>
        <v>0</v>
      </c>
      <c r="AE508">
        <f>PMR_consolidado!AR514</f>
        <v>0</v>
      </c>
      <c r="AF508">
        <f>PMR_consolidado!AS514</f>
        <v>0</v>
      </c>
      <c r="AG508" t="e">
        <f>PMR_consolidado!AT514</f>
        <v>#DIV/0!</v>
      </c>
      <c r="AH508">
        <f>PMR_consolidado!AU514</f>
        <v>0</v>
      </c>
      <c r="AJ508" t="str">
        <f t="shared" si="28"/>
        <v>No OK</v>
      </c>
      <c r="AK508" t="e">
        <f t="shared" si="30"/>
        <v>#N/A</v>
      </c>
      <c r="AL508" s="305">
        <f>COUNTIFS($A$3:A$686,AK508)</f>
        <v>36</v>
      </c>
      <c r="AM508" s="305" t="str">
        <f t="shared" si="31"/>
        <v>No Tiene</v>
      </c>
    </row>
    <row r="509" spans="1:39" x14ac:dyDescent="0.25">
      <c r="A509" t="str">
        <f t="shared" si="29"/>
        <v>0213-0105206</v>
      </c>
      <c r="B509" t="str">
        <f>PMR_consolidado!D515</f>
        <v>0213-01</v>
      </c>
      <c r="C509" t="str">
        <f>PMR_consolidado!E515</f>
        <v>INSTITUTO DISTRITAL DEL PATRIMONIO CULTURAL - IDPC</v>
      </c>
      <c r="D509" t="str">
        <f>PMR_consolidado!F515</f>
        <v>05</v>
      </c>
      <c r="E509" t="str">
        <f>PMR_consolidado!H515</f>
        <v>2</v>
      </c>
      <c r="F509" t="str">
        <f>PMR_consolidado!J515</f>
        <v>Acumulado</v>
      </c>
      <c r="G509" t="str">
        <f>PMR_consolidado!K515</f>
        <v>Anual</v>
      </c>
      <c r="H509" t="str">
        <f>PMR_consolidado!L515</f>
        <v>%</v>
      </c>
      <c r="I509">
        <f>PMR_consolidado!M515</f>
        <v>2</v>
      </c>
      <c r="J509">
        <f>PMR_consolidado!N515</f>
        <v>4</v>
      </c>
      <c r="K509">
        <f>PMR_consolidado!O515</f>
        <v>1</v>
      </c>
      <c r="L509">
        <f>PMR_consolidado!P515</f>
        <v>0</v>
      </c>
      <c r="M509" t="str">
        <f>PMR_consolidado!Q515</f>
        <v>06</v>
      </c>
      <c r="N509" t="str">
        <f>PMR_consolidado!R515</f>
        <v>Servicio de divulgación del patrimonio cultural con enfoque territorial y poblacional-diferencial</v>
      </c>
      <c r="O509">
        <f>PMR_consolidado!S515</f>
        <v>0</v>
      </c>
      <c r="P509">
        <f>PMR_consolidado!T515</f>
        <v>0</v>
      </c>
      <c r="Q509">
        <f>PMR_consolidado!U515</f>
        <v>0</v>
      </c>
      <c r="R509">
        <f>PMR_consolidado!V515</f>
        <v>0</v>
      </c>
      <c r="S509">
        <f>PMR_consolidado!AF515</f>
        <v>0</v>
      </c>
      <c r="T509">
        <f>PMR_consolidado!AG515</f>
        <v>11</v>
      </c>
      <c r="U509" t="str">
        <f>PMR_consolidado!AH515</f>
        <v>Número de estrategias comunicativas del patrimonio cultural con enfoque territorial producidas y divulgadas.</v>
      </c>
      <c r="V509" t="str">
        <f>PMR_consolidado!AI515</f>
        <v>Acumulado</v>
      </c>
      <c r="W509" t="str">
        <f>PMR_consolidado!AJ515</f>
        <v>Trimestral</v>
      </c>
      <c r="X509" t="str">
        <f>PMR_consolidado!AK515</f>
        <v>VAL</v>
      </c>
      <c r="Y509">
        <f>PMR_consolidado!AL515</f>
        <v>1</v>
      </c>
      <c r="Z509">
        <f>PMR_consolidado!AM515</f>
        <v>10</v>
      </c>
      <c r="AA509">
        <f>PMR_consolidado!AN515</f>
        <v>1</v>
      </c>
      <c r="AB509">
        <f>PMR_consolidado!AO515</f>
        <v>0.5</v>
      </c>
      <c r="AC509">
        <f>PMR_consolidado!AP515</f>
        <v>50</v>
      </c>
      <c r="AD509" t="str">
        <f>PMR_consolidado!AQ515</f>
        <v>Se Avanza En La Estrategia De Comunicaciones Para El Periodo 2024-1, Que Priorizó Los Temas: El Centro Vive, Plan De Desarrollo Distrital, Programa De Estímulos, Entorno Fontibón, Fachada Del Cementerio Central Y Feria Internacional Del Libro</v>
      </c>
      <c r="AE509">
        <f>PMR_consolidado!AR515</f>
        <v>1</v>
      </c>
      <c r="AF509">
        <f>PMR_consolidado!AS515</f>
        <v>0</v>
      </c>
      <c r="AG509">
        <f>PMR_consolidado!AT515</f>
        <v>0</v>
      </c>
      <c r="AH509">
        <f>PMR_consolidado!AU515</f>
        <v>0</v>
      </c>
      <c r="AJ509" t="str">
        <f t="shared" si="28"/>
        <v>No OK</v>
      </c>
      <c r="AK509" t="str">
        <f t="shared" si="30"/>
        <v>0213-0105206</v>
      </c>
      <c r="AL509" s="305">
        <f>COUNTIFS($A$3:A$686,AK509)</f>
        <v>2</v>
      </c>
      <c r="AM509" s="305" t="str">
        <f t="shared" si="31"/>
        <v>No Tiene</v>
      </c>
    </row>
    <row r="510" spans="1:39" x14ac:dyDescent="0.25">
      <c r="A510" t="str">
        <f t="shared" si="29"/>
        <v>0215-0103308</v>
      </c>
      <c r="B510" t="str">
        <f>PMR_consolidado!D516</f>
        <v>0215-01</v>
      </c>
      <c r="C510" t="str">
        <f>PMR_consolidado!E516</f>
        <v>FUNDACIÓN GILBERTO ALZATE AVENDAÑO-FUGA</v>
      </c>
      <c r="D510" t="str">
        <f>PMR_consolidado!F516</f>
        <v>03</v>
      </c>
      <c r="E510" t="str">
        <f>PMR_consolidado!H516</f>
        <v>3</v>
      </c>
      <c r="F510" t="str">
        <f>PMR_consolidado!J516</f>
        <v>Capacidad</v>
      </c>
      <c r="G510" t="str">
        <f>PMR_consolidado!K516</f>
        <v>Anual</v>
      </c>
      <c r="H510" t="str">
        <f>PMR_consolidado!L516</f>
        <v>%</v>
      </c>
      <c r="I510">
        <f>PMR_consolidado!M516</f>
        <v>1</v>
      </c>
      <c r="J510">
        <f>PMR_consolidado!N516</f>
        <v>11</v>
      </c>
      <c r="K510">
        <f>PMR_consolidado!O516</f>
        <v>2</v>
      </c>
      <c r="L510">
        <f>PMR_consolidado!P516</f>
        <v>0</v>
      </c>
      <c r="M510" t="str">
        <f>PMR_consolidado!Q516</f>
        <v>08</v>
      </c>
      <c r="N510" t="str">
        <f>PMR_consolidado!R516</f>
        <v>Servicio de promoción de actividades culturales y artísticas  por el Bronx Distrito creativo</v>
      </c>
      <c r="O510">
        <f>PMR_consolidado!S516</f>
        <v>0</v>
      </c>
      <c r="P510">
        <f>PMR_consolidado!T516</f>
        <v>0</v>
      </c>
      <c r="Q510">
        <f>PMR_consolidado!U516</f>
        <v>0</v>
      </c>
      <c r="R510">
        <f>PMR_consolidado!V516</f>
        <v>0</v>
      </c>
      <c r="S510">
        <f>PMR_consolidado!AF516</f>
        <v>0</v>
      </c>
      <c r="T510">
        <f>PMR_consolidado!AG516</f>
        <v>11</v>
      </c>
      <c r="U510" t="str">
        <f>PMR_consolidado!AH516</f>
        <v>Número de personas que asisten a actividades culturales y artísticas realizadas por el Bronx Distrito creativo</v>
      </c>
      <c r="V510" t="str">
        <f>PMR_consolidado!AI516</f>
        <v>Acumulado</v>
      </c>
      <c r="W510" t="str">
        <f>PMR_consolidado!AJ516</f>
        <v>Trimestral</v>
      </c>
      <c r="X510" t="str">
        <f>PMR_consolidado!AK516</f>
        <v>VAL</v>
      </c>
      <c r="Y510">
        <f>PMR_consolidado!AL516</f>
        <v>162954</v>
      </c>
      <c r="Z510">
        <f>PMR_consolidado!AM516</f>
        <v>1721909</v>
      </c>
      <c r="AA510">
        <f>PMR_consolidado!AN516</f>
        <v>164584</v>
      </c>
      <c r="AB510">
        <f>PMR_consolidado!AO516</f>
        <v>360</v>
      </c>
      <c r="AC510">
        <f>PMR_consolidado!AP516</f>
        <v>0.218733291206922</v>
      </c>
      <c r="AD510" t="str">
        <f>PMR_consolidado!AQ516</f>
        <v>Con Corte A Junio, Asistieron 360 Personas De 164,584 A Actividades Realizadas Por El Bronx Distrito Creativo (Bdc)</v>
      </c>
      <c r="AE510">
        <f>PMR_consolidado!AR516</f>
        <v>166229</v>
      </c>
      <c r="AF510">
        <f>PMR_consolidado!AS516</f>
        <v>1645</v>
      </c>
      <c r="AG510">
        <f>PMR_consolidado!AT516</f>
        <v>9.9948962232052629E-3</v>
      </c>
      <c r="AH510">
        <f>PMR_consolidado!AU516</f>
        <v>0</v>
      </c>
      <c r="AJ510" t="str">
        <f t="shared" si="28"/>
        <v>No OK</v>
      </c>
      <c r="AK510" t="str">
        <f t="shared" si="30"/>
        <v>0215-0103308</v>
      </c>
      <c r="AL510" s="305">
        <f>COUNTIFS($A$3:A$686,AK510)</f>
        <v>2</v>
      </c>
      <c r="AM510" s="305" t="str">
        <f t="shared" si="31"/>
        <v>No Tiene</v>
      </c>
    </row>
    <row r="511" spans="1:39" x14ac:dyDescent="0.25">
      <c r="A511" t="str">
        <f t="shared" si="29"/>
        <v>0216-0102212</v>
      </c>
      <c r="B511" t="str">
        <f>PMR_consolidado!D517</f>
        <v>0216-01</v>
      </c>
      <c r="C511" t="str">
        <f>PMR_consolidado!E517</f>
        <v>ORQUESTA FILARMÓNICA DE BOGOTÁ-OFB</v>
      </c>
      <c r="D511" t="str">
        <f>PMR_consolidado!F517</f>
        <v>02</v>
      </c>
      <c r="E511" t="str">
        <f>PMR_consolidado!H517</f>
        <v>2</v>
      </c>
      <c r="F511" t="str">
        <f>PMR_consolidado!J517</f>
        <v>Acumulado</v>
      </c>
      <c r="G511" t="str">
        <f>PMR_consolidado!K517</f>
        <v>Anual</v>
      </c>
      <c r="H511" t="str">
        <f>PMR_consolidado!L517</f>
        <v>%</v>
      </c>
      <c r="I511">
        <f>PMR_consolidado!M517</f>
        <v>1</v>
      </c>
      <c r="J511">
        <f>PMR_consolidado!N517</f>
        <v>10</v>
      </c>
      <c r="K511">
        <f>PMR_consolidado!O517</f>
        <v>1</v>
      </c>
      <c r="L511">
        <f>PMR_consolidado!P517</f>
        <v>0</v>
      </c>
      <c r="M511" t="str">
        <f>PMR_consolidado!Q517</f>
        <v>12</v>
      </c>
      <c r="N511" t="str">
        <f>PMR_consolidado!R517</f>
        <v>Servicios de formación</v>
      </c>
      <c r="O511">
        <f>PMR_consolidado!S517</f>
        <v>18386</v>
      </c>
      <c r="P511">
        <f>PMR_consolidado!T517</f>
        <v>18386</v>
      </c>
      <c r="Q511">
        <f>PMR_consolidado!U517</f>
        <v>17187.624359000001</v>
      </c>
      <c r="R511">
        <f>PMR_consolidado!V517</f>
        <v>6556.3270910000001</v>
      </c>
      <c r="S511">
        <f>PMR_consolidado!AF517</f>
        <v>0</v>
      </c>
      <c r="T511">
        <f>PMR_consolidado!AG517</f>
        <v>11</v>
      </c>
      <c r="U511" t="str">
        <f>PMR_consolidado!AH517</f>
        <v>Número de niñas vinculados a proyectos de formación orquestal y coral.</v>
      </c>
      <c r="V511" t="str">
        <f>PMR_consolidado!AI517</f>
        <v>Acumulado</v>
      </c>
      <c r="W511" t="str">
        <f>PMR_consolidado!AJ517</f>
        <v>Mensual</v>
      </c>
      <c r="X511" t="str">
        <f>PMR_consolidado!AK517</f>
        <v>VAL</v>
      </c>
      <c r="Y511">
        <f>PMR_consolidado!AL517</f>
        <v>113362</v>
      </c>
      <c r="Z511">
        <f>PMR_consolidado!AM517</f>
        <v>218867</v>
      </c>
      <c r="AA511">
        <f>PMR_consolidado!AN517</f>
        <v>19095</v>
      </c>
      <c r="AB511">
        <f>PMR_consolidado!AO517</f>
        <v>24787</v>
      </c>
      <c r="AC511">
        <f>PMR_consolidado!AP517</f>
        <v>129.80885048441999</v>
      </c>
      <c r="AD511" t="str">
        <f>PMR_consolidado!AQ517</f>
        <v>Niños Y Niñas Vinculados Nuevos Al Proceso De Formación Musical Que Adelanta La Entidad</v>
      </c>
      <c r="AE511">
        <f>PMR_consolidado!AR517</f>
        <v>19752</v>
      </c>
      <c r="AF511">
        <f>PMR_consolidado!AS517</f>
        <v>657</v>
      </c>
      <c r="AG511">
        <f>PMR_consolidado!AT517</f>
        <v>3.4406912804399115E-2</v>
      </c>
      <c r="AH511">
        <f>PMR_consolidado!AU517</f>
        <v>0</v>
      </c>
      <c r="AJ511" t="str">
        <f t="shared" si="28"/>
        <v>No OK</v>
      </c>
      <c r="AK511" t="str">
        <f t="shared" si="30"/>
        <v>0216-0102212</v>
      </c>
      <c r="AL511" s="305">
        <f>COUNTIFS($A$3:A$686,AK511)</f>
        <v>2</v>
      </c>
      <c r="AM511" s="305" t="str">
        <f t="shared" si="31"/>
        <v>No Tiene</v>
      </c>
    </row>
    <row r="512" spans="1:39" x14ac:dyDescent="0.25">
      <c r="A512" t="str">
        <f t="shared" si="29"/>
        <v>0222-01041107</v>
      </c>
      <c r="B512" t="str">
        <f>PMR_consolidado!D518</f>
        <v>0222-01</v>
      </c>
      <c r="C512" t="str">
        <f>PMR_consolidado!E518</f>
        <v>INSTITUTO DISTRITAL DE LAS ARTES - IDARTES</v>
      </c>
      <c r="D512" t="str">
        <f>PMR_consolidado!F518</f>
        <v>04</v>
      </c>
      <c r="E512" t="str">
        <f>PMR_consolidado!H518</f>
        <v>11</v>
      </c>
      <c r="F512" t="str">
        <f>PMR_consolidado!J518</f>
        <v>Flujo</v>
      </c>
      <c r="G512" t="str">
        <f>PMR_consolidado!K518</f>
        <v>Semestral</v>
      </c>
      <c r="H512" t="str">
        <f>PMR_consolidado!L518</f>
        <v>VAL</v>
      </c>
      <c r="I512">
        <f>PMR_consolidado!M518</f>
        <v>0</v>
      </c>
      <c r="J512">
        <f>PMR_consolidado!N518</f>
        <v>53</v>
      </c>
      <c r="K512">
        <f>PMR_consolidado!O518</f>
        <v>52</v>
      </c>
      <c r="L512">
        <f>PMR_consolidado!P518</f>
        <v>0</v>
      </c>
      <c r="M512" t="str">
        <f>PMR_consolidado!Q518</f>
        <v>07</v>
      </c>
      <c r="N512" t="str">
        <f>PMR_consolidado!R518</f>
        <v>Servicio de reconocimientos, apoyos y estimulos económicos para creadores, artístas y gestores culturales</v>
      </c>
      <c r="O512">
        <f>PMR_consolidado!S518</f>
        <v>14925.396000000001</v>
      </c>
      <c r="P512">
        <f>PMR_consolidado!T518</f>
        <v>14925.396000000001</v>
      </c>
      <c r="Q512">
        <f>PMR_consolidado!U518</f>
        <v>8058.4491779999998</v>
      </c>
      <c r="R512">
        <f>PMR_consolidado!V518</f>
        <v>2149.4239400000001</v>
      </c>
      <c r="S512">
        <f>PMR_consolidado!AF518</f>
        <v>5495000</v>
      </c>
      <c r="T512">
        <f>PMR_consolidado!AG518</f>
        <v>9</v>
      </c>
      <c r="U512" t="str">
        <f>PMR_consolidado!AH518</f>
        <v>Número de estímulos  entregados</v>
      </c>
      <c r="V512" t="str">
        <f>PMR_consolidado!AI518</f>
        <v>Acumulado</v>
      </c>
      <c r="W512" t="str">
        <f>PMR_consolidado!AJ518</f>
        <v>Mensual</v>
      </c>
      <c r="X512" t="str">
        <f>PMR_consolidado!AK518</f>
        <v>VAL</v>
      </c>
      <c r="Y512">
        <f>PMR_consolidado!AL518</f>
        <v>2171</v>
      </c>
      <c r="Z512">
        <f>PMR_consolidado!AM518</f>
        <v>8820</v>
      </c>
      <c r="AA512">
        <f>PMR_consolidado!AN518</f>
        <v>909</v>
      </c>
      <c r="AB512">
        <f>PMR_consolidado!AO518</f>
        <v>251</v>
      </c>
      <c r="AC512">
        <f>PMR_consolidado!AP518</f>
        <v>27.6127612761276</v>
      </c>
      <c r="AD512" t="str">
        <f>PMR_consolidado!AQ518</f>
        <v>En Junio No Se Cuentan Con Registros Teniendo En Cuenta El Proceso De Armonización Con El Nuevo Pdd, Por Lo Que Se Mantiene El Acumulado En 251 Estimulos.</v>
      </c>
      <c r="AE512">
        <f>PMR_consolidado!AR518</f>
        <v>858</v>
      </c>
      <c r="AF512">
        <f>PMR_consolidado!AS518</f>
        <v>-51</v>
      </c>
      <c r="AG512">
        <f>PMR_consolidado!AT518</f>
        <v>-5.6105610561056118E-2</v>
      </c>
      <c r="AH512">
        <f>PMR_consolidado!AU518</f>
        <v>0</v>
      </c>
      <c r="AJ512" t="str">
        <f t="shared" si="28"/>
        <v>No OK</v>
      </c>
      <c r="AK512" t="str">
        <f t="shared" si="30"/>
        <v>0222-01041107</v>
      </c>
      <c r="AL512" s="305">
        <f>COUNTIFS($A$3:A$686,AK512)</f>
        <v>2</v>
      </c>
      <c r="AM512" s="305" t="str">
        <f t="shared" si="31"/>
        <v>Tiene</v>
      </c>
    </row>
    <row r="513" spans="1:39" x14ac:dyDescent="0.25">
      <c r="A513" t="str">
        <f t="shared" si="29"/>
        <v>0211-0103105</v>
      </c>
      <c r="B513" t="str">
        <f>PMR_consolidado!D519</f>
        <v>0211-01</v>
      </c>
      <c r="C513" t="str">
        <f>PMR_consolidado!E519</f>
        <v>INSTITUTO DISTRITAL DE RECREACIÓN Y DEPORTE - IDRD</v>
      </c>
      <c r="D513" t="str">
        <f>PMR_consolidado!F519</f>
        <v>03</v>
      </c>
      <c r="E513" t="str">
        <f>PMR_consolidado!H519</f>
        <v>1</v>
      </c>
      <c r="F513" t="str">
        <f>PMR_consolidado!J519</f>
        <v>Stock</v>
      </c>
      <c r="G513" t="str">
        <f>PMR_consolidado!K519</f>
        <v>Mensual</v>
      </c>
      <c r="H513" t="str">
        <f>PMR_consolidado!L519</f>
        <v>%</v>
      </c>
      <c r="I513">
        <f>PMR_consolidado!M519</f>
        <v>100</v>
      </c>
      <c r="J513">
        <f>PMR_consolidado!N519</f>
        <v>100</v>
      </c>
      <c r="K513">
        <f>PMR_consolidado!O519</f>
        <v>100</v>
      </c>
      <c r="L513">
        <f>PMR_consolidado!P519</f>
        <v>0</v>
      </c>
      <c r="M513" t="str">
        <f>PMR_consolidado!Q519</f>
        <v>05</v>
      </c>
      <c r="N513" t="str">
        <f>PMR_consolidado!R519</f>
        <v xml:space="preserve">Parques y escenarios deportivos, construidos y/o adecuados. </v>
      </c>
      <c r="O513">
        <f>PMR_consolidado!S519</f>
        <v>0</v>
      </c>
      <c r="P513">
        <f>PMR_consolidado!T519</f>
        <v>0</v>
      </c>
      <c r="Q513">
        <f>PMR_consolidado!U519</f>
        <v>0</v>
      </c>
      <c r="R513">
        <f>PMR_consolidado!V519</f>
        <v>0</v>
      </c>
      <c r="S513">
        <f>PMR_consolidado!AF519</f>
        <v>0</v>
      </c>
      <c r="T513">
        <f>PMR_consolidado!AG519</f>
        <v>12</v>
      </c>
      <c r="U513" t="str">
        <f>PMR_consolidado!AH519</f>
        <v>'Porcentaje de parques recreativos y escenarios deportivos adecuados</v>
      </c>
      <c r="V513" t="str">
        <f>PMR_consolidado!AI519</f>
        <v>Acumulado</v>
      </c>
      <c r="W513" t="str">
        <f>PMR_consolidado!AJ519</f>
        <v>Mensual</v>
      </c>
      <c r="X513" t="str">
        <f>PMR_consolidado!AK519</f>
        <v>%</v>
      </c>
      <c r="Y513">
        <f>PMR_consolidado!AL519</f>
        <v>100</v>
      </c>
      <c r="Z513">
        <f>PMR_consolidado!AM519</f>
        <v>100</v>
      </c>
      <c r="AA513">
        <f>PMR_consolidado!AN519</f>
        <v>0.1</v>
      </c>
      <c r="AB513">
        <f>PMR_consolidado!AO519</f>
        <v>0</v>
      </c>
      <c r="AC513">
        <f>PMR_consolidado!AP519</f>
        <v>0</v>
      </c>
      <c r="AD513" t="str">
        <f>PMR_consolidado!AQ519</f>
        <v>Se Han Realizado Actividades Para El Cumpliendo Del Indicador A Partir Del Pdd Bogotá Camina Segura</v>
      </c>
      <c r="AE513">
        <f>PMR_consolidado!AR519</f>
        <v>1.9</v>
      </c>
      <c r="AF513">
        <f>PMR_consolidado!AS519</f>
        <v>1.7999999999999998</v>
      </c>
      <c r="AG513">
        <f>PMR_consolidado!AT519</f>
        <v>17.999999999999996</v>
      </c>
      <c r="AH513">
        <f>PMR_consolidado!AU519</f>
        <v>0</v>
      </c>
      <c r="AJ513" t="str">
        <f t="shared" si="28"/>
        <v>No OK</v>
      </c>
      <c r="AK513" t="str">
        <f t="shared" si="30"/>
        <v>0211-0103105</v>
      </c>
      <c r="AL513" s="305">
        <f>COUNTIFS($A$3:A$686,AK513)</f>
        <v>2</v>
      </c>
      <c r="AM513" s="305" t="str">
        <f t="shared" si="31"/>
        <v>No Tiene</v>
      </c>
    </row>
    <row r="514" spans="1:39" x14ac:dyDescent="0.25">
      <c r="A514" t="str">
        <f t="shared" si="29"/>
        <v>0213-0105207</v>
      </c>
      <c r="B514" t="str">
        <f>PMR_consolidado!D520</f>
        <v>0213-01</v>
      </c>
      <c r="C514" t="str">
        <f>PMR_consolidado!E520</f>
        <v>INSTITUTO DISTRITAL DEL PATRIMONIO CULTURAL - IDPC</v>
      </c>
      <c r="D514" t="str">
        <f>PMR_consolidado!F520</f>
        <v>05</v>
      </c>
      <c r="E514" t="str">
        <f>PMR_consolidado!H520</f>
        <v>2</v>
      </c>
      <c r="F514" t="str">
        <f>PMR_consolidado!J520</f>
        <v>Acumulado</v>
      </c>
      <c r="G514" t="str">
        <f>PMR_consolidado!K520</f>
        <v>Anual</v>
      </c>
      <c r="H514" t="str">
        <f>PMR_consolidado!L520</f>
        <v>%</v>
      </c>
      <c r="I514">
        <f>PMR_consolidado!M520</f>
        <v>2</v>
      </c>
      <c r="J514">
        <f>PMR_consolidado!N520</f>
        <v>4</v>
      </c>
      <c r="K514">
        <f>PMR_consolidado!O520</f>
        <v>1</v>
      </c>
      <c r="L514">
        <f>PMR_consolidado!P520</f>
        <v>0</v>
      </c>
      <c r="M514" t="str">
        <f>PMR_consolidado!Q520</f>
        <v>07</v>
      </c>
      <c r="N514" t="str">
        <f>PMR_consolidado!R520</f>
        <v>Servicio de investigación de los patrimonios intregrados con enfoque territorial y poblacional-diferencial.</v>
      </c>
      <c r="O514">
        <f>PMR_consolidado!S520</f>
        <v>50</v>
      </c>
      <c r="P514">
        <f>PMR_consolidado!T520</f>
        <v>50</v>
      </c>
      <c r="Q514">
        <f>PMR_consolidado!U520</f>
        <v>0</v>
      </c>
      <c r="R514">
        <f>PMR_consolidado!V520</f>
        <v>0</v>
      </c>
      <c r="S514">
        <f>PMR_consolidado!AF520</f>
        <v>0</v>
      </c>
      <c r="T514">
        <f>PMR_consolidado!AG520</f>
        <v>12</v>
      </c>
      <c r="U514" t="str">
        <f>PMR_consolidado!AH520</f>
        <v>Número de investigaciones en perspectiva histórica y de interpretación de narrativas sobre los patrimonios integrados realizadas.</v>
      </c>
      <c r="V514" t="str">
        <f>PMR_consolidado!AI520</f>
        <v>Acumulado</v>
      </c>
      <c r="W514" t="str">
        <f>PMR_consolidado!AJ520</f>
        <v>Trimestral</v>
      </c>
      <c r="X514" t="str">
        <f>PMR_consolidado!AK520</f>
        <v>VAL</v>
      </c>
      <c r="Y514">
        <f>PMR_consolidado!AL520</f>
        <v>2</v>
      </c>
      <c r="Z514">
        <f>PMR_consolidado!AM520</f>
        <v>10</v>
      </c>
      <c r="AA514">
        <f>PMR_consolidado!AN520</f>
        <v>1</v>
      </c>
      <c r="AB514">
        <f>PMR_consolidado!AO520</f>
        <v>1</v>
      </c>
      <c r="AC514">
        <f>PMR_consolidado!AP520</f>
        <v>100</v>
      </c>
      <c r="AD514" t="str">
        <f>PMR_consolidado!AQ520</f>
        <v>Se Da Cierre Al Proceso De Activación Hallazgos 2.0, Que Cuenta La Historia Del Antiguo Cementerio Y La Exposición Hallazgos 1.0, Con Las Lápidas Bordadas De Personajes Ficticios Creadas. Se Desarrolla Estrategia De Activación Del San Juan De Dios</v>
      </c>
      <c r="AE514">
        <f>PMR_consolidado!AR520</f>
        <v>1</v>
      </c>
      <c r="AF514">
        <f>PMR_consolidado!AS520</f>
        <v>0</v>
      </c>
      <c r="AG514">
        <f>PMR_consolidado!AT520</f>
        <v>0</v>
      </c>
      <c r="AH514">
        <f>PMR_consolidado!AU520</f>
        <v>0</v>
      </c>
      <c r="AJ514" t="str">
        <f t="shared" si="28"/>
        <v>No OK</v>
      </c>
      <c r="AK514" t="str">
        <f t="shared" si="30"/>
        <v>0213-0105207</v>
      </c>
      <c r="AL514" s="305">
        <f>COUNTIFS($A$3:A$686,AK514)</f>
        <v>1</v>
      </c>
      <c r="AM514" s="305" t="str">
        <f t="shared" si="31"/>
        <v>No Tiene</v>
      </c>
    </row>
    <row r="515" spans="1:39" x14ac:dyDescent="0.25">
      <c r="A515" t="str">
        <f t="shared" si="29"/>
        <v>0215-0104409</v>
      </c>
      <c r="B515" t="str">
        <f>PMR_consolidado!D521</f>
        <v>0215-01</v>
      </c>
      <c r="C515" t="str">
        <f>PMR_consolidado!E521</f>
        <v>FUNDACIÓN GILBERTO ALZATE AVENDAÑO-FUGA</v>
      </c>
      <c r="D515" t="str">
        <f>PMR_consolidado!F521</f>
        <v>04</v>
      </c>
      <c r="E515" t="str">
        <f>PMR_consolidado!H521</f>
        <v>4</v>
      </c>
      <c r="F515" t="str">
        <f>PMR_consolidado!J521</f>
        <v>Flujo</v>
      </c>
      <c r="G515" t="str">
        <f>PMR_consolidado!K521</f>
        <v>Anual</v>
      </c>
      <c r="H515" t="str">
        <f>PMR_consolidado!L521</f>
        <v>%</v>
      </c>
      <c r="I515">
        <f>PMR_consolidado!M521</f>
        <v>0</v>
      </c>
      <c r="J515">
        <f>PMR_consolidado!N521</f>
        <v>100</v>
      </c>
      <c r="K515">
        <f>PMR_consolidado!O521</f>
        <v>100</v>
      </c>
      <c r="L515">
        <f>PMR_consolidado!P521</f>
        <v>0</v>
      </c>
      <c r="M515" t="str">
        <f>PMR_consolidado!Q521</f>
        <v>09</v>
      </c>
      <c r="N515" t="str">
        <f>PMR_consolidado!R521</f>
        <v>Servicios para la planeación y sistemas de gestión y comunicación estratégica</v>
      </c>
      <c r="O515">
        <f>PMR_consolidado!S521</f>
        <v>2632.4253130000002</v>
      </c>
      <c r="P515">
        <f>PMR_consolidado!T521</f>
        <v>2632.4253130000002</v>
      </c>
      <c r="Q515">
        <f>PMR_consolidado!U521</f>
        <v>1209.4947709999999</v>
      </c>
      <c r="R515">
        <f>PMR_consolidado!V521</f>
        <v>681.05010600000003</v>
      </c>
      <c r="S515">
        <f>PMR_consolidado!AF521</f>
        <v>0</v>
      </c>
      <c r="T515">
        <f>PMR_consolidado!AG521</f>
        <v>12</v>
      </c>
      <c r="U515" t="str">
        <f>PMR_consolidado!AH521</f>
        <v>Porcentanje de avance de la formulación y/o implementación planeación y sistemas de gestión</v>
      </c>
      <c r="V515" t="str">
        <f>PMR_consolidado!AI521</f>
        <v>Flujo</v>
      </c>
      <c r="W515" t="str">
        <f>PMR_consolidado!AJ521</f>
        <v>Trimestral</v>
      </c>
      <c r="X515" t="str">
        <f>PMR_consolidado!AK521</f>
        <v>%</v>
      </c>
      <c r="Y515">
        <f>PMR_consolidado!AL521</f>
        <v>0</v>
      </c>
      <c r="Z515">
        <f>PMR_consolidado!AM521</f>
        <v>100</v>
      </c>
      <c r="AA515">
        <f>PMR_consolidado!AN521</f>
        <v>100</v>
      </c>
      <c r="AB515">
        <f>PMR_consolidado!AO521</f>
        <v>50</v>
      </c>
      <c r="AC515">
        <f>PMR_consolidado!AP521</f>
        <v>50</v>
      </c>
      <c r="AD515" t="str">
        <f>PMR_consolidado!AQ521</f>
        <v>Con Corte A Junio, Se Avanzó En 50 Del 100% Relacionado Con Acciones Para La Mejora De La Capacidad Institucional, Ejecución El Plan De Implementación Y Sostenibilidad Del Mipg, Para El Fortalecimiento De La Gestión Institucional.</v>
      </c>
      <c r="AE515">
        <f>PMR_consolidado!AR521</f>
        <v>100</v>
      </c>
      <c r="AF515">
        <f>PMR_consolidado!AS521</f>
        <v>0</v>
      </c>
      <c r="AG515">
        <f>PMR_consolidado!AT521</f>
        <v>0</v>
      </c>
      <c r="AH515">
        <f>PMR_consolidado!AU521</f>
        <v>0</v>
      </c>
      <c r="AJ515" t="str">
        <f t="shared" ref="AJ515:AJ578" si="32">IF(L515&gt;0,"OK","No OK")</f>
        <v>No OK</v>
      </c>
      <c r="AK515" t="str">
        <f t="shared" si="30"/>
        <v>0215-0104409</v>
      </c>
      <c r="AL515" s="305">
        <f>COUNTIFS($A$3:A$686,AK515)</f>
        <v>1</v>
      </c>
      <c r="AM515" s="305" t="str">
        <f t="shared" si="31"/>
        <v>No Tiene</v>
      </c>
    </row>
    <row r="516" spans="1:39" x14ac:dyDescent="0.25">
      <c r="A516" t="str">
        <f t="shared" ref="A516:A579" si="33">B516&amp;D516&amp;E516&amp;M516</f>
        <v>0216-0102213</v>
      </c>
      <c r="B516" t="str">
        <f>PMR_consolidado!D522</f>
        <v>0216-01</v>
      </c>
      <c r="C516" t="str">
        <f>PMR_consolidado!E522</f>
        <v>ORQUESTA FILARMÓNICA DE BOGOTÁ-OFB</v>
      </c>
      <c r="D516" t="str">
        <f>PMR_consolidado!F522</f>
        <v>02</v>
      </c>
      <c r="E516" t="str">
        <f>PMR_consolidado!H522</f>
        <v>2</v>
      </c>
      <c r="F516" t="str">
        <f>PMR_consolidado!J522</f>
        <v>Acumulado</v>
      </c>
      <c r="G516" t="str">
        <f>PMR_consolidado!K522</f>
        <v>Anual</v>
      </c>
      <c r="H516" t="str">
        <f>PMR_consolidado!L522</f>
        <v>%</v>
      </c>
      <c r="I516">
        <f>PMR_consolidado!M522</f>
        <v>1</v>
      </c>
      <c r="J516">
        <f>PMR_consolidado!N522</f>
        <v>10</v>
      </c>
      <c r="K516">
        <f>PMR_consolidado!O522</f>
        <v>1</v>
      </c>
      <c r="L516">
        <f>PMR_consolidado!P522</f>
        <v>0</v>
      </c>
      <c r="M516" t="str">
        <f>PMR_consolidado!Q522</f>
        <v>13</v>
      </c>
      <c r="N516" t="str">
        <f>PMR_consolidado!R522</f>
        <v>Actividades académicas en música sinfónica, académica y canto lírico realizadas en los equipamientos de la OFB y en los centros filarmónicos</v>
      </c>
      <c r="O516">
        <f>PMR_consolidado!S522</f>
        <v>237</v>
      </c>
      <c r="P516">
        <f>PMR_consolidado!T522</f>
        <v>237</v>
      </c>
      <c r="Q516">
        <f>PMR_consolidado!U522</f>
        <v>153.846677</v>
      </c>
      <c r="R516">
        <f>PMR_consolidado!V522</f>
        <v>77.890500000000003</v>
      </c>
      <c r="S516">
        <f>PMR_consolidado!AF522</f>
        <v>250000000</v>
      </c>
      <c r="T516">
        <f>PMR_consolidado!AG522</f>
        <v>12</v>
      </c>
      <c r="U516" t="str">
        <f>PMR_consolidado!AH522</f>
        <v>Número de actividades académicas realizadas y promovidas por la OFB.</v>
      </c>
      <c r="V516" t="str">
        <f>PMR_consolidado!AI522</f>
        <v>Acumulado</v>
      </c>
      <c r="W516" t="str">
        <f>PMR_consolidado!AJ522</f>
        <v>Mensual</v>
      </c>
      <c r="X516" t="str">
        <f>PMR_consolidado!AK522</f>
        <v>VAL</v>
      </c>
      <c r="Y516">
        <f>PMR_consolidado!AL522</f>
        <v>3978</v>
      </c>
      <c r="Z516">
        <f>PMR_consolidado!AM522</f>
        <v>9500</v>
      </c>
      <c r="AA516">
        <f>PMR_consolidado!AN522</f>
        <v>500</v>
      </c>
      <c r="AB516">
        <f>PMR_consolidado!AO522</f>
        <v>180</v>
      </c>
      <c r="AC516">
        <f>PMR_consolidado!AP522</f>
        <v>36</v>
      </c>
      <c r="AD516" t="str">
        <f>PMR_consolidado!AQ522</f>
        <v>Actividades Academicas Realizadas En Las 20 Localidades De La Ciudad</v>
      </c>
      <c r="AE516">
        <f>PMR_consolidado!AR522</f>
        <v>1000</v>
      </c>
      <c r="AF516">
        <f>PMR_consolidado!AS522</f>
        <v>500</v>
      </c>
      <c r="AG516">
        <f>PMR_consolidado!AT522</f>
        <v>1</v>
      </c>
      <c r="AH516">
        <f>PMR_consolidado!AU522</f>
        <v>0</v>
      </c>
      <c r="AJ516" t="str">
        <f t="shared" si="32"/>
        <v>No OK</v>
      </c>
      <c r="AK516" t="str">
        <f t="shared" ref="AK516:AK579" si="34">A516</f>
        <v>0216-0102213</v>
      </c>
      <c r="AL516" s="305">
        <f>COUNTIFS($A$3:A$686,AK516)</f>
        <v>1</v>
      </c>
      <c r="AM516" s="305" t="str">
        <f t="shared" ref="AM516:AM579" si="35">IF(S516&gt;0,"Tiene","No Tiene")</f>
        <v>Tiene</v>
      </c>
    </row>
    <row r="517" spans="1:39" x14ac:dyDescent="0.25">
      <c r="A517" t="str">
        <f t="shared" si="33"/>
        <v>0222-01041107</v>
      </c>
      <c r="B517" t="str">
        <f>PMR_consolidado!D523</f>
        <v>0222-01</v>
      </c>
      <c r="C517" t="str">
        <f>PMR_consolidado!E523</f>
        <v>INSTITUTO DISTRITAL DE LAS ARTES - IDARTES</v>
      </c>
      <c r="D517" t="str">
        <f>PMR_consolidado!F523</f>
        <v>04</v>
      </c>
      <c r="E517" t="str">
        <f>PMR_consolidado!H523</f>
        <v>11</v>
      </c>
      <c r="F517" t="str">
        <f>PMR_consolidado!J523</f>
        <v>Flujo</v>
      </c>
      <c r="G517" t="str">
        <f>PMR_consolidado!K523</f>
        <v>Semestral</v>
      </c>
      <c r="H517" t="str">
        <f>PMR_consolidado!L523</f>
        <v>VAL</v>
      </c>
      <c r="I517">
        <f>PMR_consolidado!M523</f>
        <v>0</v>
      </c>
      <c r="J517">
        <f>PMR_consolidado!N523</f>
        <v>53</v>
      </c>
      <c r="K517">
        <f>PMR_consolidado!O523</f>
        <v>52</v>
      </c>
      <c r="L517">
        <f>PMR_consolidado!P523</f>
        <v>0</v>
      </c>
      <c r="M517" t="str">
        <f>PMR_consolidado!Q523</f>
        <v>07</v>
      </c>
      <c r="N517" t="str">
        <f>PMR_consolidado!R523</f>
        <v>Servicio de reconocimientos, apoyos y estimulos económicos para creadores, artístas y gestores culturales</v>
      </c>
      <c r="O517">
        <f>PMR_consolidado!S523</f>
        <v>0</v>
      </c>
      <c r="P517">
        <f>PMR_consolidado!T523</f>
        <v>0</v>
      </c>
      <c r="Q517">
        <f>PMR_consolidado!U523</f>
        <v>0</v>
      </c>
      <c r="R517">
        <f>PMR_consolidado!V523</f>
        <v>0</v>
      </c>
      <c r="S517">
        <f>PMR_consolidado!AF523</f>
        <v>0</v>
      </c>
      <c r="T517">
        <f>PMR_consolidado!AG523</f>
        <v>10</v>
      </c>
      <c r="U517" t="str">
        <f>PMR_consolidado!AH523</f>
        <v>Personas beneficiadas con reconocimientos, estímulos o apoyos</v>
      </c>
      <c r="V517" t="str">
        <f>PMR_consolidado!AI523</f>
        <v>Acumulado</v>
      </c>
      <c r="W517" t="str">
        <f>PMR_consolidado!AJ523</f>
        <v>Mensual</v>
      </c>
      <c r="X517" t="str">
        <f>PMR_consolidado!AK523</f>
        <v>VAL</v>
      </c>
      <c r="Y517">
        <f>PMR_consolidado!AL523</f>
        <v>4747</v>
      </c>
      <c r="Z517">
        <f>PMR_consolidado!AM523</f>
        <v>16845</v>
      </c>
      <c r="AA517">
        <f>PMR_consolidado!AN523</f>
        <v>1809</v>
      </c>
      <c r="AB517">
        <f>PMR_consolidado!AO523</f>
        <v>497</v>
      </c>
      <c r="AC517">
        <f>PMR_consolidado!AP523</f>
        <v>27.473742399115501</v>
      </c>
      <c r="AD517" t="str">
        <f>PMR_consolidado!AQ523</f>
        <v>En Junio No Se Cuentan Con Registros Teniendo En Cuenta El Proceso De Armonización Con El Nuevo Pdd, Por Lo Que Se Mantiene El Acumulado En 497 Beneficidos Con Estimulos.</v>
      </c>
      <c r="AE517">
        <f>PMR_consolidado!AR523</f>
        <v>1631</v>
      </c>
      <c r="AF517">
        <f>PMR_consolidado!AS523</f>
        <v>-178</v>
      </c>
      <c r="AG517">
        <f>PMR_consolidado!AT523</f>
        <v>-9.8396904367053617E-2</v>
      </c>
      <c r="AH517">
        <f>PMR_consolidado!AU523</f>
        <v>0</v>
      </c>
      <c r="AJ517" t="str">
        <f t="shared" si="32"/>
        <v>No OK</v>
      </c>
      <c r="AK517" t="str">
        <f t="shared" si="34"/>
        <v>0222-01041107</v>
      </c>
      <c r="AL517" s="305">
        <f>COUNTIFS($A$3:A$686,AK517)</f>
        <v>2</v>
      </c>
      <c r="AM517" s="305" t="str">
        <f t="shared" si="35"/>
        <v>No Tiene</v>
      </c>
    </row>
    <row r="518" spans="1:39" x14ac:dyDescent="0.25">
      <c r="A518" t="str">
        <f t="shared" si="33"/>
        <v>0119-0106713</v>
      </c>
      <c r="B518" t="str">
        <f>PMR_consolidado!D524</f>
        <v>0119-01</v>
      </c>
      <c r="C518" t="str">
        <f>PMR_consolidado!E524</f>
        <v>SECRETARÍA DISTRITAL DE CULTURA, RECREACIÓN Y DEPORTE -SDCRD</v>
      </c>
      <c r="D518" t="str">
        <f>PMR_consolidado!F524</f>
        <v>06</v>
      </c>
      <c r="E518" t="str">
        <f>PMR_consolidado!H524</f>
        <v>7</v>
      </c>
      <c r="F518" t="str">
        <f>PMR_consolidado!J524</f>
        <v>Acumulado</v>
      </c>
      <c r="G518" t="str">
        <f>PMR_consolidado!K524</f>
        <v>Trimestral</v>
      </c>
      <c r="H518" t="str">
        <f>PMR_consolidado!L524</f>
        <v>%</v>
      </c>
      <c r="I518">
        <f>PMR_consolidado!M524</f>
        <v>80</v>
      </c>
      <c r="J518">
        <f>PMR_consolidado!N524</f>
        <v>20</v>
      </c>
      <c r="K518">
        <f>PMR_consolidado!O524</f>
        <v>20</v>
      </c>
      <c r="L518">
        <f>PMR_consolidado!P524</f>
        <v>0</v>
      </c>
      <c r="M518" t="str">
        <f>PMR_consolidado!Q524</f>
        <v>13</v>
      </c>
      <c r="N518" t="str">
        <f>PMR_consolidado!R524</f>
        <v>Documentos técnicos sobre el relacionamiento internacional del sector</v>
      </c>
      <c r="O518">
        <f>PMR_consolidado!S524</f>
        <v>476</v>
      </c>
      <c r="P518">
        <f>PMR_consolidado!T524</f>
        <v>476</v>
      </c>
      <c r="Q518">
        <f>PMR_consolidado!U524</f>
        <v>150.43839199999999</v>
      </c>
      <c r="R518">
        <f>PMR_consolidado!V524</f>
        <v>19.783597</v>
      </c>
      <c r="S518">
        <f>PMR_consolidado!AF524</f>
        <v>0</v>
      </c>
      <c r="T518">
        <f>PMR_consolidado!AG524</f>
        <v>13</v>
      </c>
      <c r="U518" t="str">
        <f>PMR_consolidado!AH524</f>
        <v>Porcentaje de avance del documento técnico de relacionamiento internacional del sector elaborado</v>
      </c>
      <c r="V518" t="str">
        <f>PMR_consolidado!AI524</f>
        <v>Acumulado</v>
      </c>
      <c r="W518" t="str">
        <f>PMR_consolidado!AJ524</f>
        <v>Trimestral</v>
      </c>
      <c r="X518" t="str">
        <f>PMR_consolidado!AK524</f>
        <v>%</v>
      </c>
      <c r="Y518">
        <f>PMR_consolidado!AL524</f>
        <v>80</v>
      </c>
      <c r="Z518">
        <f>PMR_consolidado!AM524</f>
        <v>20</v>
      </c>
      <c r="AA518">
        <f>PMR_consolidado!AN524</f>
        <v>20</v>
      </c>
      <c r="AB518">
        <f>PMR_consolidado!AO524</f>
        <v>20</v>
      </c>
      <c r="AC518">
        <f>PMR_consolidado!AP524</f>
        <v>100</v>
      </c>
      <c r="AD518" t="str">
        <f>PMR_consolidado!AQ524</f>
        <v>La Meta Se Cumplió Al Finalizar El Pdd Anterior Uncsab Xxi 2020-2024 Y No Se Seguirá Programando.</v>
      </c>
      <c r="AE518">
        <f>PMR_consolidado!AR524</f>
        <v>0</v>
      </c>
      <c r="AF518">
        <f>PMR_consolidado!AS524</f>
        <v>-20</v>
      </c>
      <c r="AG518">
        <f>PMR_consolidado!AT524</f>
        <v>-1</v>
      </c>
      <c r="AH518">
        <f>PMR_consolidado!AU524</f>
        <v>0</v>
      </c>
      <c r="AJ518" t="str">
        <f t="shared" si="32"/>
        <v>No OK</v>
      </c>
      <c r="AK518" t="str">
        <f t="shared" si="34"/>
        <v>0119-0106713</v>
      </c>
      <c r="AL518" s="305">
        <f>COUNTIFS($A$3:A$686,AK518)</f>
        <v>1</v>
      </c>
      <c r="AM518" s="305" t="str">
        <f t="shared" si="35"/>
        <v>No Tiene</v>
      </c>
    </row>
    <row r="519" spans="1:39" x14ac:dyDescent="0.25">
      <c r="A519" t="str">
        <f t="shared" si="33"/>
        <v>0211-0106307</v>
      </c>
      <c r="B519" t="str">
        <f>PMR_consolidado!D525</f>
        <v>0211-01</v>
      </c>
      <c r="C519" t="str">
        <f>PMR_consolidado!E525</f>
        <v>INSTITUTO DISTRITAL DE RECREACIÓN Y DEPORTE - IDRD</v>
      </c>
      <c r="D519" t="str">
        <f>PMR_consolidado!F525</f>
        <v>06</v>
      </c>
      <c r="E519" t="str">
        <f>PMR_consolidado!H525</f>
        <v>3</v>
      </c>
      <c r="F519" t="str">
        <f>PMR_consolidado!J525</f>
        <v>Capacidad</v>
      </c>
      <c r="G519" t="str">
        <f>PMR_consolidado!K525</f>
        <v>Anual</v>
      </c>
      <c r="H519" t="str">
        <f>PMR_consolidado!L525</f>
        <v>%</v>
      </c>
      <c r="I519">
        <f>PMR_consolidado!M525</f>
        <v>95</v>
      </c>
      <c r="J519">
        <f>PMR_consolidado!N525</f>
        <v>100</v>
      </c>
      <c r="K519">
        <f>PMR_consolidado!O525</f>
        <v>100</v>
      </c>
      <c r="L519">
        <f>PMR_consolidado!P525</f>
        <v>0</v>
      </c>
      <c r="M519" t="str">
        <f>PMR_consolidado!Q525</f>
        <v>07</v>
      </c>
      <c r="N519" t="str">
        <f>PMR_consolidado!R525</f>
        <v>Servicio de formación y preparación deportiva</v>
      </c>
      <c r="O519">
        <f>PMR_consolidado!S525</f>
        <v>0</v>
      </c>
      <c r="P519">
        <f>PMR_consolidado!T525</f>
        <v>0</v>
      </c>
      <c r="Q519">
        <f>PMR_consolidado!U525</f>
        <v>0</v>
      </c>
      <c r="R519">
        <f>PMR_consolidado!V525</f>
        <v>0</v>
      </c>
      <c r="S519">
        <f>PMR_consolidado!AF525</f>
        <v>0</v>
      </c>
      <c r="T519">
        <f>PMR_consolidado!AG525</f>
        <v>13</v>
      </c>
      <c r="U519" t="str">
        <f>PMR_consolidado!AH525</f>
        <v>Niños, niñas, adolescentes, jóvenes y adultos preparados en procesos deportivos en la etapa de rendimiento deportivo</v>
      </c>
      <c r="V519" t="str">
        <f>PMR_consolidado!AI525</f>
        <v>Flujo</v>
      </c>
      <c r="W519" t="str">
        <f>PMR_consolidado!AJ525</f>
        <v>Anual</v>
      </c>
      <c r="X519" t="str">
        <f>PMR_consolidado!AK525</f>
        <v>VAL</v>
      </c>
      <c r="Y519">
        <f>PMR_consolidado!AL525</f>
        <v>2686</v>
      </c>
      <c r="Z519">
        <f>PMR_consolidado!AM525</f>
        <v>2200</v>
      </c>
      <c r="AA519">
        <f>PMR_consolidado!AN525</f>
        <v>2000</v>
      </c>
      <c r="AB519">
        <f>PMR_consolidado!AO525</f>
        <v>0</v>
      </c>
      <c r="AC519">
        <f>PMR_consolidado!AP525</f>
        <v>0</v>
      </c>
      <c r="AD519" t="str">
        <f>PMR_consolidado!AQ525</f>
        <v>Se han realizado actividades para el cumpliendo del indicador a partir del PDD Bogotá Camina Segura</v>
      </c>
      <c r="AE519">
        <f>PMR_consolidado!AR525</f>
        <v>2000</v>
      </c>
      <c r="AF519">
        <f>PMR_consolidado!AS525</f>
        <v>0</v>
      </c>
      <c r="AG519">
        <f>PMR_consolidado!AT525</f>
        <v>0</v>
      </c>
      <c r="AH519">
        <f>PMR_consolidado!AU525</f>
        <v>0</v>
      </c>
      <c r="AJ519" t="str">
        <f t="shared" si="32"/>
        <v>No OK</v>
      </c>
      <c r="AK519" t="str">
        <f t="shared" si="34"/>
        <v>0211-0106307</v>
      </c>
      <c r="AL519" s="305">
        <f>COUNTIFS($A$3:A$686,AK519)</f>
        <v>4</v>
      </c>
      <c r="AM519" s="305" t="str">
        <f t="shared" si="35"/>
        <v>No Tiene</v>
      </c>
    </row>
    <row r="520" spans="1:39" x14ac:dyDescent="0.25">
      <c r="A520" t="str">
        <f t="shared" si="33"/>
        <v>0213-0105208</v>
      </c>
      <c r="B520" t="str">
        <f>PMR_consolidado!D526</f>
        <v>0213-01</v>
      </c>
      <c r="C520" t="str">
        <f>PMR_consolidado!E526</f>
        <v>INSTITUTO DISTRITAL DEL PATRIMONIO CULTURAL - IDPC</v>
      </c>
      <c r="D520" t="str">
        <f>PMR_consolidado!F526</f>
        <v>05</v>
      </c>
      <c r="E520" t="str">
        <f>PMR_consolidado!H526</f>
        <v>2</v>
      </c>
      <c r="F520" t="str">
        <f>PMR_consolidado!J526</f>
        <v>Acumulado</v>
      </c>
      <c r="G520" t="str">
        <f>PMR_consolidado!K526</f>
        <v>Anual</v>
      </c>
      <c r="H520" t="str">
        <f>PMR_consolidado!L526</f>
        <v>%</v>
      </c>
      <c r="I520">
        <f>PMR_consolidado!M526</f>
        <v>2</v>
      </c>
      <c r="J520">
        <f>PMR_consolidado!N526</f>
        <v>4</v>
      </c>
      <c r="K520">
        <f>PMR_consolidado!O526</f>
        <v>1</v>
      </c>
      <c r="L520">
        <f>PMR_consolidado!P526</f>
        <v>0</v>
      </c>
      <c r="M520" t="str">
        <f>PMR_consolidado!Q526</f>
        <v>08</v>
      </c>
      <c r="N520" t="str">
        <f>PMR_consolidado!R526</f>
        <v>Servicios de estímulos y apoyos para la oferta artística, cultural y patrimonial.</v>
      </c>
      <c r="O520">
        <f>PMR_consolidado!S526</f>
        <v>955</v>
      </c>
      <c r="P520">
        <f>PMR_consolidado!T526</f>
        <v>955</v>
      </c>
      <c r="Q520">
        <f>PMR_consolidado!U526</f>
        <v>576.76406799999995</v>
      </c>
      <c r="R520">
        <f>PMR_consolidado!V526</f>
        <v>469.443738</v>
      </c>
      <c r="S520">
        <f>PMR_consolidado!AF526</f>
        <v>0</v>
      </c>
      <c r="T520">
        <f>PMR_consolidado!AG526</f>
        <v>13</v>
      </c>
      <c r="U520" t="str">
        <f>PMR_consolidado!AH526</f>
        <v>Número de estímulos y apoyos concertados entregados a creadores, actores y gestores patrimoniales, con enfoque territorial y poblacional-diferencial.</v>
      </c>
      <c r="V520" t="str">
        <f>PMR_consolidado!AI526</f>
        <v>Acumulado</v>
      </c>
      <c r="W520" t="str">
        <f>PMR_consolidado!AJ526</f>
        <v>Trimestral</v>
      </c>
      <c r="X520" t="str">
        <f>PMR_consolidado!AK526</f>
        <v>VAL</v>
      </c>
      <c r="Y520">
        <f>PMR_consolidado!AL526</f>
        <v>47</v>
      </c>
      <c r="Z520">
        <f>PMR_consolidado!AM526</f>
        <v>500</v>
      </c>
      <c r="AA520">
        <f>PMR_consolidado!AN526</f>
        <v>50</v>
      </c>
      <c r="AB520">
        <f>PMR_consolidado!AO526</f>
        <v>51</v>
      </c>
      <c r="AC520">
        <f>PMR_consolidado!AP526</f>
        <v>102</v>
      </c>
      <c r="AD520" t="str">
        <f>PMR_consolidado!AQ526</f>
        <v>Se Realiza La Entrega De 7 Premios, 20 Becas, 23 Reconocimientos A Jurados Y 1 Apoyo Concertado.</v>
      </c>
      <c r="AE520">
        <f>PMR_consolidado!AR526</f>
        <v>50</v>
      </c>
      <c r="AF520">
        <f>PMR_consolidado!AS526</f>
        <v>0</v>
      </c>
      <c r="AG520">
        <f>PMR_consolidado!AT526</f>
        <v>0</v>
      </c>
      <c r="AH520">
        <f>PMR_consolidado!AU526</f>
        <v>0</v>
      </c>
      <c r="AJ520" t="str">
        <f t="shared" si="32"/>
        <v>No OK</v>
      </c>
      <c r="AK520" t="str">
        <f t="shared" si="34"/>
        <v>0213-0105208</v>
      </c>
      <c r="AL520" s="305">
        <f>COUNTIFS($A$3:A$686,AK520)</f>
        <v>1</v>
      </c>
      <c r="AM520" s="305" t="str">
        <f t="shared" si="35"/>
        <v>No Tiene</v>
      </c>
    </row>
    <row r="521" spans="1:39" x14ac:dyDescent="0.25">
      <c r="A521" t="str">
        <f t="shared" si="33"/>
        <v>0215-0104417</v>
      </c>
      <c r="B521" t="str">
        <f>PMR_consolidado!D527</f>
        <v>0215-01</v>
      </c>
      <c r="C521" t="str">
        <f>PMR_consolidado!E527</f>
        <v>FUNDACIÓN GILBERTO ALZATE AVENDAÑO-FUGA</v>
      </c>
      <c r="D521" t="str">
        <f>PMR_consolidado!F527</f>
        <v>04</v>
      </c>
      <c r="E521" t="str">
        <f>PMR_consolidado!H527</f>
        <v>4</v>
      </c>
      <c r="F521" t="str">
        <f>PMR_consolidado!J527</f>
        <v>Flujo</v>
      </c>
      <c r="G521" t="str">
        <f>PMR_consolidado!K527</f>
        <v>Anual</v>
      </c>
      <c r="H521" t="str">
        <f>PMR_consolidado!L527</f>
        <v>%</v>
      </c>
      <c r="I521">
        <f>PMR_consolidado!M527</f>
        <v>0</v>
      </c>
      <c r="J521">
        <f>PMR_consolidado!N527</f>
        <v>100</v>
      </c>
      <c r="K521">
        <f>PMR_consolidado!O527</f>
        <v>100</v>
      </c>
      <c r="L521">
        <f>PMR_consolidado!P527</f>
        <v>0</v>
      </c>
      <c r="M521" t="str">
        <f>PMR_consolidado!Q527</f>
        <v>17</v>
      </c>
      <c r="N521" t="str">
        <f>PMR_consolidado!R527</f>
        <v>Infraestructura física, mantenimiento y dotación (Sedes construidas, mantenidas reforzadas)</v>
      </c>
      <c r="O521">
        <f>PMR_consolidado!S527</f>
        <v>2065.7540410000001</v>
      </c>
      <c r="P521">
        <f>PMR_consolidado!T527</f>
        <v>2065.7540410000001</v>
      </c>
      <c r="Q521">
        <f>PMR_consolidado!U527</f>
        <v>1261.132413</v>
      </c>
      <c r="R521">
        <f>PMR_consolidado!V527</f>
        <v>846.61445200000003</v>
      </c>
      <c r="S521">
        <f>PMR_consolidado!AF527</f>
        <v>0</v>
      </c>
      <c r="T521">
        <f>PMR_consolidado!AG527</f>
        <v>13</v>
      </c>
      <c r="U521" t="str">
        <f>PMR_consolidado!AH527</f>
        <v>Número de Sedes adecuadas</v>
      </c>
      <c r="V521" t="str">
        <f>PMR_consolidado!AI527</f>
        <v>Flujo</v>
      </c>
      <c r="W521" t="str">
        <f>PMR_consolidado!AJ527</f>
        <v>Anual</v>
      </c>
      <c r="X521" t="str">
        <f>PMR_consolidado!AK527</f>
        <v>VAL</v>
      </c>
      <c r="Y521">
        <f>PMR_consolidado!AL527</f>
        <v>0</v>
      </c>
      <c r="Z521">
        <f>PMR_consolidado!AM527</f>
        <v>1</v>
      </c>
      <c r="AA521">
        <f>PMR_consolidado!AN527</f>
        <v>1</v>
      </c>
      <c r="AB521">
        <f>PMR_consolidado!AO527</f>
        <v>0</v>
      </c>
      <c r="AC521">
        <f>PMR_consolidado!AP527</f>
        <v>0</v>
      </c>
      <c r="AD521" t="str">
        <f>PMR_consolidado!AQ527</f>
        <v>Con corte a junio, se han adelantado de las acciones para el mantenimiento de la infraestructura física de la entidad  en aras del desarrollo de procesos administrativos para el cumplimiento de la misionalidad de la entidad</v>
      </c>
      <c r="AE521">
        <f>PMR_consolidado!AR527</f>
        <v>1</v>
      </c>
      <c r="AF521">
        <f>PMR_consolidado!AS527</f>
        <v>0</v>
      </c>
      <c r="AG521">
        <f>PMR_consolidado!AT527</f>
        <v>0</v>
      </c>
      <c r="AH521">
        <f>PMR_consolidado!AU527</f>
        <v>0</v>
      </c>
      <c r="AJ521" t="str">
        <f t="shared" si="32"/>
        <v>No OK</v>
      </c>
      <c r="AK521" t="str">
        <f t="shared" si="34"/>
        <v>0215-0104417</v>
      </c>
      <c r="AL521" s="305">
        <f>COUNTIFS($A$3:A$686,AK521)</f>
        <v>1</v>
      </c>
      <c r="AM521" s="305" t="str">
        <f t="shared" si="35"/>
        <v>No Tiene</v>
      </c>
    </row>
    <row r="522" spans="1:39" x14ac:dyDescent="0.25">
      <c r="A522" t="str">
        <f t="shared" si="33"/>
        <v>0216-0102212</v>
      </c>
      <c r="B522" t="str">
        <f>PMR_consolidado!D528</f>
        <v>0216-01</v>
      </c>
      <c r="C522" t="str">
        <f>PMR_consolidado!E528</f>
        <v>ORQUESTA FILARMÓNICA DE BOGOTÁ-OFB</v>
      </c>
      <c r="D522" t="str">
        <f>PMR_consolidado!F528</f>
        <v>02</v>
      </c>
      <c r="E522" t="str">
        <f>PMR_consolidado!H528</f>
        <v>2</v>
      </c>
      <c r="F522" t="str">
        <f>PMR_consolidado!J528</f>
        <v>Acumulado</v>
      </c>
      <c r="G522" t="str">
        <f>PMR_consolidado!K528</f>
        <v>Anual</v>
      </c>
      <c r="H522" t="str">
        <f>PMR_consolidado!L528</f>
        <v>%</v>
      </c>
      <c r="I522">
        <f>PMR_consolidado!M528</f>
        <v>1</v>
      </c>
      <c r="J522">
        <f>PMR_consolidado!N528</f>
        <v>10</v>
      </c>
      <c r="K522">
        <f>PMR_consolidado!O528</f>
        <v>1</v>
      </c>
      <c r="L522">
        <f>PMR_consolidado!P528</f>
        <v>0</v>
      </c>
      <c r="M522" t="str">
        <f>PMR_consolidado!Q528</f>
        <v>12</v>
      </c>
      <c r="N522" t="str">
        <f>PMR_consolidado!R528</f>
        <v>Servicios de formación</v>
      </c>
      <c r="O522">
        <f>PMR_consolidado!S528</f>
        <v>0</v>
      </c>
      <c r="P522">
        <f>PMR_consolidado!T528</f>
        <v>0</v>
      </c>
      <c r="Q522">
        <f>PMR_consolidado!U528</f>
        <v>0</v>
      </c>
      <c r="R522">
        <f>PMR_consolidado!V528</f>
        <v>0</v>
      </c>
      <c r="S522">
        <f>PMR_consolidado!AF528</f>
        <v>0</v>
      </c>
      <c r="T522">
        <f>PMR_consolidado!AG528</f>
        <v>13</v>
      </c>
      <c r="U522" t="str">
        <f>PMR_consolidado!AH528</f>
        <v>Número de beneficiari@s vinculados a proyectos de formación filarmónica.</v>
      </c>
      <c r="V522" t="str">
        <f>PMR_consolidado!AI528</f>
        <v>Acumulado</v>
      </c>
      <c r="W522" t="str">
        <f>PMR_consolidado!AJ528</f>
        <v>Mensual</v>
      </c>
      <c r="X522" t="str">
        <f>PMR_consolidado!AK528</f>
        <v>VAL</v>
      </c>
      <c r="Y522">
        <f>PMR_consolidado!AL528</f>
        <v>0</v>
      </c>
      <c r="Z522">
        <f>PMR_consolidado!AM528</f>
        <v>11519</v>
      </c>
      <c r="AA522">
        <f>PMR_consolidado!AN528</f>
        <v>1005</v>
      </c>
      <c r="AB522">
        <f>PMR_consolidado!AO528</f>
        <v>67</v>
      </c>
      <c r="AC522">
        <f>PMR_consolidado!AP528</f>
        <v>6.6666666666666696</v>
      </c>
      <c r="AD522" t="str">
        <f>PMR_consolidado!AQ528</f>
        <v>Este Indicador Inicia Con El Pdd Bogotá Camina Segura- Se Incluye A Lo Demás Beneficiarios Vinculados Como Nuevos Al Proceso De Formación Musical (Jóvenes Y Adultos)</v>
      </c>
      <c r="AE522">
        <f>PMR_consolidado!AR528</f>
        <v>1040</v>
      </c>
      <c r="AF522">
        <f>PMR_consolidado!AS528</f>
        <v>35</v>
      </c>
      <c r="AG522">
        <f>PMR_consolidado!AT528</f>
        <v>3.4825870646766122E-2</v>
      </c>
      <c r="AH522">
        <f>PMR_consolidado!AU528</f>
        <v>0</v>
      </c>
      <c r="AJ522" t="str">
        <f t="shared" si="32"/>
        <v>No OK</v>
      </c>
      <c r="AK522" t="str">
        <f t="shared" si="34"/>
        <v>0216-0102212</v>
      </c>
      <c r="AL522" s="305">
        <f>COUNTIFS($A$3:A$686,AK522)</f>
        <v>2</v>
      </c>
      <c r="AM522" s="305" t="str">
        <f t="shared" si="35"/>
        <v>No Tiene</v>
      </c>
    </row>
    <row r="523" spans="1:39" x14ac:dyDescent="0.25">
      <c r="A523" t="str">
        <f t="shared" si="33"/>
        <v>0222-01041208</v>
      </c>
      <c r="B523" t="str">
        <f>PMR_consolidado!D529</f>
        <v>0222-01</v>
      </c>
      <c r="C523" t="str">
        <f>PMR_consolidado!E529</f>
        <v>INSTITUTO DISTRITAL DE LAS ARTES - IDARTES</v>
      </c>
      <c r="D523" t="str">
        <f>PMR_consolidado!F529</f>
        <v>04</v>
      </c>
      <c r="E523" t="str">
        <f>PMR_consolidado!H529</f>
        <v>12</v>
      </c>
      <c r="F523" t="str">
        <f>PMR_consolidado!J529</f>
        <v>Flujo</v>
      </c>
      <c r="G523" t="str">
        <f>PMR_consolidado!K529</f>
        <v>Semestral</v>
      </c>
      <c r="H523" t="str">
        <f>PMR_consolidado!L529</f>
        <v>%</v>
      </c>
      <c r="I523">
        <f>PMR_consolidado!M529</f>
        <v>-0.48</v>
      </c>
      <c r="J523">
        <f>PMR_consolidado!N529</f>
        <v>0.97</v>
      </c>
      <c r="K523">
        <f>PMR_consolidado!O529</f>
        <v>-63.58</v>
      </c>
      <c r="L523">
        <f>PMR_consolidado!P529</f>
        <v>0</v>
      </c>
      <c r="M523" t="str">
        <f>PMR_consolidado!Q529</f>
        <v>08</v>
      </c>
      <c r="N523" t="str">
        <f>PMR_consolidado!R529</f>
        <v>Servicios de formación artística y cultural</v>
      </c>
      <c r="O523">
        <f>PMR_consolidado!S529</f>
        <v>37438.846638000003</v>
      </c>
      <c r="P523">
        <f>PMR_consolidado!T529</f>
        <v>37438.846638000003</v>
      </c>
      <c r="Q523">
        <f>PMR_consolidado!U529</f>
        <v>24680.151798999999</v>
      </c>
      <c r="R523">
        <f>PMR_consolidado!V529</f>
        <v>12637.319688</v>
      </c>
      <c r="S523">
        <f>PMR_consolidado!AF529</f>
        <v>131194460000</v>
      </c>
      <c r="T523">
        <f>PMR_consolidado!AG529</f>
        <v>11</v>
      </c>
      <c r="U523" t="str">
        <f>PMR_consolidado!AH529</f>
        <v>Número de procesos de sensibilización o Formación artística realizados.</v>
      </c>
      <c r="V523" t="str">
        <f>PMR_consolidado!AI529</f>
        <v>Acumulado</v>
      </c>
      <c r="W523" t="str">
        <f>PMR_consolidado!AJ529</f>
        <v>Mensual</v>
      </c>
      <c r="X523" t="str">
        <f>PMR_consolidado!AK529</f>
        <v>VAL</v>
      </c>
      <c r="Y523">
        <f>PMR_consolidado!AL529</f>
        <v>146111</v>
      </c>
      <c r="Z523">
        <f>PMR_consolidado!AM529</f>
        <v>701846</v>
      </c>
      <c r="AA523">
        <f>PMR_consolidado!AN529</f>
        <v>156936</v>
      </c>
      <c r="AB523">
        <f>PMR_consolidado!AO529</f>
        <v>122783</v>
      </c>
      <c r="AC523">
        <f>PMR_consolidado!AP529</f>
        <v>78.237625528877999</v>
      </c>
      <c r="AD523" t="str">
        <f>PMR_consolidado!AQ529</f>
        <v>En Junio No Se Cuentan Con Registros Teniendo En Cuenta El Proceso De Armonización Con El Nuevo Pdd, Por Lo Que Se Mantiene El Acumulado En 122,783 Procesos De Formación.</v>
      </c>
      <c r="AE523">
        <f>PMR_consolidado!AR529</f>
        <v>55692</v>
      </c>
      <c r="AF523">
        <f>PMR_consolidado!AS529</f>
        <v>-101244</v>
      </c>
      <c r="AG523">
        <f>PMR_consolidado!AT529</f>
        <v>-0.64512922465208744</v>
      </c>
      <c r="AH523">
        <f>PMR_consolidado!AU529</f>
        <v>0</v>
      </c>
      <c r="AJ523" t="str">
        <f t="shared" si="32"/>
        <v>No OK</v>
      </c>
      <c r="AK523" t="str">
        <f t="shared" si="34"/>
        <v>0222-01041208</v>
      </c>
      <c r="AL523" s="305">
        <f>COUNTIFS($A$3:A$686,AK523)</f>
        <v>4</v>
      </c>
      <c r="AM523" s="305" t="str">
        <f t="shared" si="35"/>
        <v>Tiene</v>
      </c>
    </row>
    <row r="524" spans="1:39" x14ac:dyDescent="0.25">
      <c r="A524" t="str">
        <f t="shared" si="33"/>
        <v>0119-0101102</v>
      </c>
      <c r="B524" t="str">
        <f>PMR_consolidado!D530</f>
        <v>0119-01</v>
      </c>
      <c r="C524" t="str">
        <f>PMR_consolidado!E530</f>
        <v>SECRETARÍA DISTRITAL DE CULTURA, RECREACIÓN Y DEPORTE -SDCRD</v>
      </c>
      <c r="D524" t="str">
        <f>PMR_consolidado!F530</f>
        <v>01</v>
      </c>
      <c r="E524" t="str">
        <f>PMR_consolidado!H530</f>
        <v>1</v>
      </c>
      <c r="F524" t="str">
        <f>PMR_consolidado!J530</f>
        <v>Flujo</v>
      </c>
      <c r="G524" t="str">
        <f>PMR_consolidado!K530</f>
        <v>Bienal</v>
      </c>
      <c r="H524" t="str">
        <f>PMR_consolidado!L530</f>
        <v>%</v>
      </c>
      <c r="I524">
        <f>PMR_consolidado!M530</f>
        <v>11</v>
      </c>
      <c r="J524">
        <f>PMR_consolidado!N530</f>
        <v>19</v>
      </c>
      <c r="K524">
        <f>PMR_consolidado!O530</f>
        <v>11</v>
      </c>
      <c r="L524">
        <f>PMR_consolidado!P530</f>
        <v>0</v>
      </c>
      <c r="M524" t="str">
        <f>PMR_consolidado!Q530</f>
        <v>02</v>
      </c>
      <c r="N524" t="str">
        <f>PMR_consolidado!R530</f>
        <v>Programa para el fortalecimiento de la cadena de valor de la economía cultural y creativa</v>
      </c>
      <c r="O524">
        <f>PMR_consolidado!S530</f>
        <v>11577.215</v>
      </c>
      <c r="P524">
        <f>PMR_consolidado!T530</f>
        <v>11577.215</v>
      </c>
      <c r="Q524">
        <f>PMR_consolidado!U530</f>
        <v>5100.5004900000004</v>
      </c>
      <c r="R524">
        <f>PMR_consolidado!V530</f>
        <v>1266.0642600000001</v>
      </c>
      <c r="S524">
        <f>PMR_consolidado!AF530</f>
        <v>36761850000</v>
      </c>
      <c r="T524">
        <f>PMR_consolidado!AG530</f>
        <v>14</v>
      </c>
      <c r="U524" t="str">
        <f>PMR_consolidado!AH530</f>
        <v>Número de programas para el fortalecimiento de la cadena de valor diseñadas y promovidas</v>
      </c>
      <c r="V524" t="str">
        <f>PMR_consolidado!AI530</f>
        <v>Stock</v>
      </c>
      <c r="W524" t="str">
        <f>PMR_consolidado!AJ530</f>
        <v>Trimestral</v>
      </c>
      <c r="X524" t="str">
        <f>PMR_consolidado!AK530</f>
        <v>VAL</v>
      </c>
      <c r="Y524">
        <f>PMR_consolidado!AL530</f>
        <v>1</v>
      </c>
      <c r="Z524">
        <f>PMR_consolidado!AM530</f>
        <v>1</v>
      </c>
      <c r="AA524">
        <f>PMR_consolidado!AN530</f>
        <v>1</v>
      </c>
      <c r="AB524">
        <f>PMR_consolidado!AO530</f>
        <v>1</v>
      </c>
      <c r="AC524">
        <f>PMR_consolidado!AP530</f>
        <v>100</v>
      </c>
      <c r="AD524" t="str">
        <f>PMR_consolidado!AQ530</f>
        <v>La Meta Se Cumplió Al Finalizar El Pdd Anterior Uncsab Xxi 2020-2024 Y No Se Seguirá Programando.</v>
      </c>
      <c r="AE524">
        <f>PMR_consolidado!AR530</f>
        <v>0</v>
      </c>
      <c r="AF524">
        <f>PMR_consolidado!AS530</f>
        <v>-1</v>
      </c>
      <c r="AG524">
        <f>PMR_consolidado!AT530</f>
        <v>-1</v>
      </c>
      <c r="AH524">
        <f>PMR_consolidado!AU530</f>
        <v>0</v>
      </c>
      <c r="AJ524" t="str">
        <f t="shared" si="32"/>
        <v>No OK</v>
      </c>
      <c r="AK524" t="str">
        <f t="shared" si="34"/>
        <v>0119-0101102</v>
      </c>
      <c r="AL524" s="305">
        <f>COUNTIFS($A$3:A$686,AK524)</f>
        <v>2</v>
      </c>
      <c r="AM524" s="305" t="str">
        <f t="shared" si="35"/>
        <v>Tiene</v>
      </c>
    </row>
    <row r="525" spans="1:39" x14ac:dyDescent="0.25">
      <c r="A525" t="str">
        <f t="shared" si="33"/>
        <v>0211-0106307</v>
      </c>
      <c r="B525" t="str">
        <f>PMR_consolidado!D531</f>
        <v>0211-01</v>
      </c>
      <c r="C525" t="str">
        <f>PMR_consolidado!E531</f>
        <v>INSTITUTO DISTRITAL DE RECREACIÓN Y DEPORTE - IDRD</v>
      </c>
      <c r="D525" t="str">
        <f>PMR_consolidado!F531</f>
        <v>06</v>
      </c>
      <c r="E525" t="str">
        <f>PMR_consolidado!H531</f>
        <v>3</v>
      </c>
      <c r="F525" t="str">
        <f>PMR_consolidado!J531</f>
        <v>Capacidad</v>
      </c>
      <c r="G525" t="str">
        <f>PMR_consolidado!K531</f>
        <v>Anual</v>
      </c>
      <c r="H525" t="str">
        <f>PMR_consolidado!L531</f>
        <v>%</v>
      </c>
      <c r="I525">
        <f>PMR_consolidado!M531</f>
        <v>95</v>
      </c>
      <c r="J525">
        <f>PMR_consolidado!N531</f>
        <v>100</v>
      </c>
      <c r="K525">
        <f>PMR_consolidado!O531</f>
        <v>100</v>
      </c>
      <c r="L525">
        <f>PMR_consolidado!P531</f>
        <v>0</v>
      </c>
      <c r="M525" t="str">
        <f>PMR_consolidado!Q531</f>
        <v>07</v>
      </c>
      <c r="N525" t="str">
        <f>PMR_consolidado!R531</f>
        <v>Servicio de formación y preparación deportiva</v>
      </c>
      <c r="O525">
        <f>PMR_consolidado!S531</f>
        <v>0</v>
      </c>
      <c r="P525">
        <f>PMR_consolidado!T531</f>
        <v>0</v>
      </c>
      <c r="Q525">
        <f>PMR_consolidado!U531</f>
        <v>0</v>
      </c>
      <c r="R525">
        <f>PMR_consolidado!V531</f>
        <v>0</v>
      </c>
      <c r="S525">
        <f>PMR_consolidado!AF531</f>
        <v>0</v>
      </c>
      <c r="T525">
        <f>PMR_consolidado!AG531</f>
        <v>14</v>
      </c>
      <c r="U525" t="str">
        <f>PMR_consolidado!AH531</f>
        <v>'Niñas, niños, adolescentes y jóvenes formados en disciplinas deportivas priorizadas en el marco de la jornada escolar complementaria.</v>
      </c>
      <c r="V525" t="str">
        <f>PMR_consolidado!AI531</f>
        <v>Flujo</v>
      </c>
      <c r="W525" t="str">
        <f>PMR_consolidado!AJ531</f>
        <v>Anual</v>
      </c>
      <c r="X525" t="str">
        <f>PMR_consolidado!AK531</f>
        <v>VAL</v>
      </c>
      <c r="Y525">
        <f>PMR_consolidado!AL531</f>
        <v>40221</v>
      </c>
      <c r="Z525">
        <f>PMR_consolidado!AM531</f>
        <v>49300</v>
      </c>
      <c r="AA525">
        <f>PMR_consolidado!AN531</f>
        <v>49300</v>
      </c>
      <c r="AB525">
        <f>PMR_consolidado!AO531</f>
        <v>0</v>
      </c>
      <c r="AC525">
        <f>PMR_consolidado!AP531</f>
        <v>0</v>
      </c>
      <c r="AD525" t="str">
        <f>PMR_consolidado!AQ531</f>
        <v>Se han realizado actividades para el cumpliendo del indicador a partir del PDD Bogotá Camina Segura</v>
      </c>
      <c r="AE525">
        <f>PMR_consolidado!AR531</f>
        <v>46000</v>
      </c>
      <c r="AF525">
        <f>PMR_consolidado!AS531</f>
        <v>-3300</v>
      </c>
      <c r="AG525">
        <f>PMR_consolidado!AT531</f>
        <v>-6.6937119675456347E-2</v>
      </c>
      <c r="AH525">
        <f>PMR_consolidado!AU531</f>
        <v>0</v>
      </c>
      <c r="AJ525" t="str">
        <f t="shared" si="32"/>
        <v>No OK</v>
      </c>
      <c r="AK525" t="str">
        <f t="shared" si="34"/>
        <v>0211-0106307</v>
      </c>
      <c r="AL525" s="305">
        <f>COUNTIFS($A$3:A$686,AK525)</f>
        <v>4</v>
      </c>
      <c r="AM525" s="305" t="str">
        <f t="shared" si="35"/>
        <v>No Tiene</v>
      </c>
    </row>
    <row r="526" spans="1:39" x14ac:dyDescent="0.25">
      <c r="A526" t="str">
        <f t="shared" si="33"/>
        <v>0213-0106409</v>
      </c>
      <c r="B526" t="str">
        <f>PMR_consolidado!D532</f>
        <v>0213-01</v>
      </c>
      <c r="C526" t="str">
        <f>PMR_consolidado!E532</f>
        <v>INSTITUTO DISTRITAL DEL PATRIMONIO CULTURAL - IDPC</v>
      </c>
      <c r="D526" t="str">
        <f>PMR_consolidado!F532</f>
        <v>06</v>
      </c>
      <c r="E526" t="str">
        <f>PMR_consolidado!H532</f>
        <v>4</v>
      </c>
      <c r="F526" t="str">
        <f>PMR_consolidado!J532</f>
        <v>Flujo</v>
      </c>
      <c r="G526" t="str">
        <f>PMR_consolidado!K532</f>
        <v>Anual</v>
      </c>
      <c r="H526" t="str">
        <f>PMR_consolidado!L532</f>
        <v>%</v>
      </c>
      <c r="I526">
        <f>PMR_consolidado!M532</f>
        <v>90</v>
      </c>
      <c r="J526">
        <f>PMR_consolidado!N532</f>
        <v>94</v>
      </c>
      <c r="K526">
        <f>PMR_consolidado!O532</f>
        <v>91</v>
      </c>
      <c r="L526">
        <f>PMR_consolidado!P532</f>
        <v>0</v>
      </c>
      <c r="M526" t="str">
        <f>PMR_consolidado!Q532</f>
        <v>09</v>
      </c>
      <c r="N526" t="str">
        <f>PMR_consolidado!R532</f>
        <v>Estrategias de mejoramiento del desempeño institucional y del servicio a la ciudadanía orientada a la entrega efectiva de productos, servicios e información.</v>
      </c>
      <c r="O526">
        <f>PMR_consolidado!S532</f>
        <v>3392</v>
      </c>
      <c r="P526">
        <f>PMR_consolidado!T532</f>
        <v>3392</v>
      </c>
      <c r="Q526">
        <f>PMR_consolidado!U532</f>
        <v>1620.68499</v>
      </c>
      <c r="R526">
        <f>PMR_consolidado!V532</f>
        <v>1341.4283419999999</v>
      </c>
      <c r="S526">
        <f>PMR_consolidado!AF532</f>
        <v>0</v>
      </c>
      <c r="T526">
        <f>PMR_consolidado!AG532</f>
        <v>14</v>
      </c>
      <c r="U526" t="str">
        <f>PMR_consolidado!AH532</f>
        <v>Número de estrategias para la mejora del desempeño institucional desarrolladas</v>
      </c>
      <c r="V526" t="str">
        <f>PMR_consolidado!AI532</f>
        <v>Acumulado</v>
      </c>
      <c r="W526" t="str">
        <f>PMR_consolidado!AJ532</f>
        <v>Anual</v>
      </c>
      <c r="X526" t="str">
        <f>PMR_consolidado!AK532</f>
        <v>VAL</v>
      </c>
      <c r="Y526">
        <f>PMR_consolidado!AL532</f>
        <v>5</v>
      </c>
      <c r="Z526">
        <f>PMR_consolidado!AM532</f>
        <v>10</v>
      </c>
      <c r="AA526">
        <f>PMR_consolidado!AN532</f>
        <v>1</v>
      </c>
      <c r="AB526">
        <f>PMR_consolidado!AO532</f>
        <v>0</v>
      </c>
      <c r="AC526">
        <f>PMR_consolidado!AP532</f>
        <v>0</v>
      </c>
      <c r="AD526" t="str">
        <f>PMR_consolidado!AQ532</f>
        <v>Se inicia priorización de acciones que presentan bajo desempeño en algunas políticas del Modelo Integrado de Planeación y Gestión, para el periodo de junio a diciembre de 2024.</v>
      </c>
      <c r="AE526">
        <f>PMR_consolidado!AR532</f>
        <v>1</v>
      </c>
      <c r="AF526">
        <f>PMR_consolidado!AS532</f>
        <v>0</v>
      </c>
      <c r="AG526">
        <f>PMR_consolidado!AT532</f>
        <v>0</v>
      </c>
      <c r="AH526">
        <f>PMR_consolidado!AU532</f>
        <v>0</v>
      </c>
      <c r="AJ526" t="str">
        <f t="shared" si="32"/>
        <v>No OK</v>
      </c>
      <c r="AK526" t="str">
        <f t="shared" si="34"/>
        <v>0213-0106409</v>
      </c>
      <c r="AL526" s="305">
        <f>COUNTIFS($A$3:A$686,AK526)</f>
        <v>1</v>
      </c>
      <c r="AM526" s="305" t="str">
        <f t="shared" si="35"/>
        <v>No Tiene</v>
      </c>
    </row>
    <row r="527" spans="1:39" x14ac:dyDescent="0.25">
      <c r="A527" t="str">
        <f t="shared" si="33"/>
        <v>0215-0101104</v>
      </c>
      <c r="B527" t="str">
        <f>PMR_consolidado!D533</f>
        <v>0215-01</v>
      </c>
      <c r="C527" t="str">
        <f>PMR_consolidado!E533</f>
        <v>FUNDACIÓN GILBERTO ALZATE AVENDAÑO-FUGA</v>
      </c>
      <c r="D527" t="str">
        <f>PMR_consolidado!F533</f>
        <v>01</v>
      </c>
      <c r="E527" t="str">
        <f>PMR_consolidado!H533</f>
        <v>1</v>
      </c>
      <c r="F527" t="str">
        <f>PMR_consolidado!J533</f>
        <v>Capacidad</v>
      </c>
      <c r="G527" t="str">
        <f>PMR_consolidado!K533</f>
        <v>Anual</v>
      </c>
      <c r="H527" t="str">
        <f>PMR_consolidado!L533</f>
        <v>%</v>
      </c>
      <c r="I527">
        <f>PMR_consolidado!M533</f>
        <v>1</v>
      </c>
      <c r="J527">
        <f>PMR_consolidado!N533</f>
        <v>11</v>
      </c>
      <c r="K527">
        <f>PMR_consolidado!O533</f>
        <v>2</v>
      </c>
      <c r="L527">
        <f>PMR_consolidado!P533</f>
        <v>0</v>
      </c>
      <c r="M527" t="str">
        <f>PMR_consolidado!Q533</f>
        <v>04</v>
      </c>
      <c r="N527" t="str">
        <f>PMR_consolidado!R533</f>
        <v>Espacios adecuados para el desarrollo de las actividades misionales de la Entidad</v>
      </c>
      <c r="O527">
        <f>PMR_consolidado!S533</f>
        <v>1704.039767</v>
      </c>
      <c r="P527">
        <f>PMR_consolidado!T533</f>
        <v>1704.039767</v>
      </c>
      <c r="Q527">
        <f>PMR_consolidado!U533</f>
        <v>0</v>
      </c>
      <c r="R527">
        <f>PMR_consolidado!V533</f>
        <v>0</v>
      </c>
      <c r="S527">
        <f>PMR_consolidado!AF533</f>
        <v>0</v>
      </c>
      <c r="T527">
        <f>PMR_consolidado!AG533</f>
        <v>14</v>
      </c>
      <c r="U527" t="str">
        <f>PMR_consolidado!AH533</f>
        <v>Número de espacios adecuados para el desarrollo de las actividades misionales de la Entidad.</v>
      </c>
      <c r="V527" t="str">
        <f>PMR_consolidado!AI533</f>
        <v>Flujo</v>
      </c>
      <c r="W527" t="str">
        <f>PMR_consolidado!AJ533</f>
        <v>Trimestral</v>
      </c>
      <c r="X527" t="str">
        <f>PMR_consolidado!AK533</f>
        <v>VAL</v>
      </c>
      <c r="Y527">
        <f>PMR_consolidado!AL533</f>
        <v>1</v>
      </c>
      <c r="Z527">
        <f>PMR_consolidado!AM533</f>
        <v>3</v>
      </c>
      <c r="AA527">
        <f>PMR_consolidado!AN533</f>
        <v>3</v>
      </c>
      <c r="AB527">
        <f>PMR_consolidado!AO533</f>
        <v>1</v>
      </c>
      <c r="AC527">
        <f>PMR_consolidado!AP533</f>
        <v>33.3333333333333</v>
      </c>
      <c r="AD527" t="str">
        <f>PMR_consolidado!AQ533</f>
        <v>Con Corte A Junio, Se Adecuó 1 De 3 Espacios  Para El Desarrollo De Las Actividades Misionales De La Entidad, Este Espacio Es El El Muelle Donde Circulan Actividades Artísticas Y Culturales De Pequeño Formato</v>
      </c>
      <c r="AE527">
        <f>PMR_consolidado!AR533</f>
        <v>3</v>
      </c>
      <c r="AF527">
        <f>PMR_consolidado!AS533</f>
        <v>0</v>
      </c>
      <c r="AG527">
        <f>PMR_consolidado!AT533</f>
        <v>0</v>
      </c>
      <c r="AH527">
        <f>PMR_consolidado!AU533</f>
        <v>0</v>
      </c>
      <c r="AJ527" t="str">
        <f t="shared" si="32"/>
        <v>No OK</v>
      </c>
      <c r="AK527" t="str">
        <f t="shared" si="34"/>
        <v>0215-0101104</v>
      </c>
      <c r="AL527" s="305">
        <f>COUNTIFS($A$3:A$686,AK527)</f>
        <v>1</v>
      </c>
      <c r="AM527" s="305" t="str">
        <f t="shared" si="35"/>
        <v>No Tiene</v>
      </c>
    </row>
    <row r="528" spans="1:39" x14ac:dyDescent="0.25">
      <c r="A528" t="str">
        <f t="shared" si="33"/>
        <v>0222-01041208</v>
      </c>
      <c r="B528" t="str">
        <f>PMR_consolidado!D534</f>
        <v>0222-01</v>
      </c>
      <c r="C528" t="str">
        <f>PMR_consolidado!E534</f>
        <v>INSTITUTO DISTRITAL DE LAS ARTES - IDARTES</v>
      </c>
      <c r="D528" t="str">
        <f>PMR_consolidado!F534</f>
        <v>04</v>
      </c>
      <c r="E528" t="str">
        <f>PMR_consolidado!H534</f>
        <v>12</v>
      </c>
      <c r="F528" t="str">
        <f>PMR_consolidado!J534</f>
        <v>Flujo</v>
      </c>
      <c r="G528" t="str">
        <f>PMR_consolidado!K534</f>
        <v>Semestral</v>
      </c>
      <c r="H528" t="str">
        <f>PMR_consolidado!L534</f>
        <v>%</v>
      </c>
      <c r="I528">
        <f>PMR_consolidado!M534</f>
        <v>-0.48</v>
      </c>
      <c r="J528">
        <f>PMR_consolidado!N534</f>
        <v>0.97</v>
      </c>
      <c r="K528">
        <f>PMR_consolidado!O534</f>
        <v>-63.58</v>
      </c>
      <c r="L528">
        <f>PMR_consolidado!P534</f>
        <v>0</v>
      </c>
      <c r="M528" t="str">
        <f>PMR_consolidado!Q534</f>
        <v>08</v>
      </c>
      <c r="N528" t="str">
        <f>PMR_consolidado!R534</f>
        <v>Servicios de formación artística y cultural</v>
      </c>
      <c r="O528">
        <f>PMR_consolidado!S534</f>
        <v>0</v>
      </c>
      <c r="P528">
        <f>PMR_consolidado!T534</f>
        <v>0</v>
      </c>
      <c r="Q528">
        <f>PMR_consolidado!U534</f>
        <v>0</v>
      </c>
      <c r="R528">
        <f>PMR_consolidado!V534</f>
        <v>0</v>
      </c>
      <c r="S528">
        <f>PMR_consolidado!AF534</f>
        <v>0</v>
      </c>
      <c r="T528">
        <f>PMR_consolidado!AG534</f>
        <v>12</v>
      </c>
      <c r="U528" t="str">
        <f>PMR_consolidado!AH534</f>
        <v>Número de actividades de educación informal a los agentes del sector  realizadas</v>
      </c>
      <c r="V528" t="str">
        <f>PMR_consolidado!AI534</f>
        <v>Acumulado</v>
      </c>
      <c r="W528" t="str">
        <f>PMR_consolidado!AJ534</f>
        <v>Mensual</v>
      </c>
      <c r="X528" t="str">
        <f>PMR_consolidado!AK534</f>
        <v>VAL</v>
      </c>
      <c r="Y528">
        <f>PMR_consolidado!AL534</f>
        <v>1592</v>
      </c>
      <c r="Z528">
        <f>PMR_consolidado!AM534</f>
        <v>3051</v>
      </c>
      <c r="AA528">
        <f>PMR_consolidado!AN534</f>
        <v>655</v>
      </c>
      <c r="AB528">
        <f>PMR_consolidado!AO534</f>
        <v>526</v>
      </c>
      <c r="AC528">
        <f>PMR_consolidado!AP534</f>
        <v>80.305343511450403</v>
      </c>
      <c r="AD528" t="str">
        <f>PMR_consolidado!AQ534</f>
        <v>En Junio No Se Cuentan Con Registros Teniendo En Cuenta El Proceso De Armonización Con El Nuevo Pdd, Por Lo Que Se Mantiene El Acumulado En 526 Actividades.</v>
      </c>
      <c r="AE528">
        <f>PMR_consolidado!AR534</f>
        <v>181</v>
      </c>
      <c r="AF528">
        <f>PMR_consolidado!AS534</f>
        <v>-474</v>
      </c>
      <c r="AG528">
        <f>PMR_consolidado!AT534</f>
        <v>-0.7236641221374045</v>
      </c>
      <c r="AH528">
        <f>PMR_consolidado!AU534</f>
        <v>0</v>
      </c>
      <c r="AJ528" t="str">
        <f t="shared" si="32"/>
        <v>No OK</v>
      </c>
      <c r="AK528" t="str">
        <f t="shared" si="34"/>
        <v>0222-01041208</v>
      </c>
      <c r="AL528" s="305">
        <f>COUNTIFS($A$3:A$686,AK528)</f>
        <v>4</v>
      </c>
      <c r="AM528" s="305" t="str">
        <f t="shared" si="35"/>
        <v>No Tiene</v>
      </c>
    </row>
    <row r="529" spans="1:39" x14ac:dyDescent="0.25">
      <c r="A529" t="str">
        <f t="shared" si="33"/>
        <v>0119-0104808</v>
      </c>
      <c r="B529" t="str">
        <f>PMR_consolidado!D535</f>
        <v>0119-01</v>
      </c>
      <c r="C529" t="str">
        <f>PMR_consolidado!E535</f>
        <v>SECRETARÍA DISTRITAL DE CULTURA, RECREACIÓN Y DEPORTE -SDCRD</v>
      </c>
      <c r="D529" t="str">
        <f>PMR_consolidado!F535</f>
        <v>04</v>
      </c>
      <c r="E529" t="str">
        <f>PMR_consolidado!H535</f>
        <v>8</v>
      </c>
      <c r="F529" t="str">
        <f>PMR_consolidado!J535</f>
        <v>Flujo</v>
      </c>
      <c r="G529" t="str">
        <f>PMR_consolidado!K535</f>
        <v>Trimestral</v>
      </c>
      <c r="H529" t="str">
        <f>PMR_consolidado!L535</f>
        <v>VAL</v>
      </c>
      <c r="I529">
        <f>PMR_consolidado!M535</f>
        <v>26</v>
      </c>
      <c r="J529">
        <f>PMR_consolidado!N535</f>
        <v>43</v>
      </c>
      <c r="K529">
        <f>PMR_consolidado!O535</f>
        <v>43</v>
      </c>
      <c r="L529">
        <f>PMR_consolidado!P535</f>
        <v>0</v>
      </c>
      <c r="M529" t="str">
        <f>PMR_consolidado!Q535</f>
        <v>08</v>
      </c>
      <c r="N529" t="str">
        <f>PMR_consolidado!R535</f>
        <v>Estrategias de fortalecimiento y cualificación del Sistema distrtital de arte, cultura y patrimonio</v>
      </c>
      <c r="O529">
        <f>PMR_consolidado!S535</f>
        <v>740</v>
      </c>
      <c r="P529">
        <f>PMR_consolidado!T535</f>
        <v>740</v>
      </c>
      <c r="Q529">
        <f>PMR_consolidado!U535</f>
        <v>241.896647</v>
      </c>
      <c r="R529">
        <f>PMR_consolidado!V535</f>
        <v>26.341063999999999</v>
      </c>
      <c r="S529">
        <f>PMR_consolidado!AF535</f>
        <v>13120000</v>
      </c>
      <c r="T529">
        <f>PMR_consolidado!AG535</f>
        <v>15</v>
      </c>
      <c r="U529" t="str">
        <f>PMR_consolidado!AH535</f>
        <v>Número de estratégias desarrolladas para el fortalecimiento del Sistema Distrital de Arte, Cultura y Patrimonio</v>
      </c>
      <c r="V529" t="str">
        <f>PMR_consolidado!AI535</f>
        <v>Flujo</v>
      </c>
      <c r="W529" t="str">
        <f>PMR_consolidado!AJ535</f>
        <v>Trimestral</v>
      </c>
      <c r="X529" t="str">
        <f>PMR_consolidado!AK535</f>
        <v>VAL</v>
      </c>
      <c r="Y529">
        <f>PMR_consolidado!AL535</f>
        <v>26</v>
      </c>
      <c r="Z529">
        <f>PMR_consolidado!AM535</f>
        <v>43</v>
      </c>
      <c r="AA529">
        <f>PMR_consolidado!AN535</f>
        <v>43</v>
      </c>
      <c r="AB529">
        <f>PMR_consolidado!AO535</f>
        <v>26</v>
      </c>
      <c r="AC529">
        <f>PMR_consolidado!AP535</f>
        <v>60.465116279069797</v>
      </c>
      <c r="AD529" t="str">
        <f>PMR_consolidado!AQ535</f>
        <v>Acompañamiento A Integrantes Y Secretarías Técnicas De Las 26 Instancias De Participación Del Sistema Distrital Arte, Cultura Y Patrimonio (Sdacp). Se Realizó La Gestión De 160 Solicitudes De Ciudadanía En General.</v>
      </c>
      <c r="AE529">
        <f>PMR_consolidado!AR535</f>
        <v>43</v>
      </c>
      <c r="AF529">
        <f>PMR_consolidado!AS535</f>
        <v>0</v>
      </c>
      <c r="AG529">
        <f>PMR_consolidado!AT535</f>
        <v>0</v>
      </c>
      <c r="AH529">
        <f>PMR_consolidado!AU535</f>
        <v>0</v>
      </c>
      <c r="AJ529" t="str">
        <f t="shared" si="32"/>
        <v>No OK</v>
      </c>
      <c r="AK529" t="str">
        <f t="shared" si="34"/>
        <v>0119-0104808</v>
      </c>
      <c r="AL529" s="305">
        <f>COUNTIFS($A$3:A$686,AK529)</f>
        <v>1</v>
      </c>
      <c r="AM529" s="305" t="str">
        <f t="shared" si="35"/>
        <v>Tiene</v>
      </c>
    </row>
    <row r="530" spans="1:39" x14ac:dyDescent="0.25">
      <c r="A530" t="str">
        <f t="shared" si="33"/>
        <v>0211-0103105</v>
      </c>
      <c r="B530" t="str">
        <f>PMR_consolidado!D536</f>
        <v>0211-01</v>
      </c>
      <c r="C530" t="str">
        <f>PMR_consolidado!E536</f>
        <v>INSTITUTO DISTRITAL DE RECREACIÓN Y DEPORTE - IDRD</v>
      </c>
      <c r="D530" t="str">
        <f>PMR_consolidado!F536</f>
        <v>03</v>
      </c>
      <c r="E530" t="str">
        <f>PMR_consolidado!H536</f>
        <v>1</v>
      </c>
      <c r="F530" t="str">
        <f>PMR_consolidado!J536</f>
        <v>Stock</v>
      </c>
      <c r="G530" t="str">
        <f>PMR_consolidado!K536</f>
        <v>Mensual</v>
      </c>
      <c r="H530" t="str">
        <f>PMR_consolidado!L536</f>
        <v>%</v>
      </c>
      <c r="I530">
        <f>PMR_consolidado!M536</f>
        <v>100</v>
      </c>
      <c r="J530">
        <f>PMR_consolidado!N536</f>
        <v>100</v>
      </c>
      <c r="K530">
        <f>PMR_consolidado!O536</f>
        <v>100</v>
      </c>
      <c r="L530">
        <f>PMR_consolidado!P536</f>
        <v>0</v>
      </c>
      <c r="M530" t="str">
        <f>PMR_consolidado!Q536</f>
        <v>05</v>
      </c>
      <c r="N530" t="str">
        <f>PMR_consolidado!R536</f>
        <v xml:space="preserve">Parques y escenarios deportivos, construidos y/o adecuados. </v>
      </c>
      <c r="O530">
        <f>PMR_consolidado!S536</f>
        <v>0</v>
      </c>
      <c r="P530">
        <f>PMR_consolidado!T536</f>
        <v>0</v>
      </c>
      <c r="Q530">
        <f>PMR_consolidado!U536</f>
        <v>0</v>
      </c>
      <c r="R530">
        <f>PMR_consolidado!V536</f>
        <v>0</v>
      </c>
      <c r="S530">
        <f>PMR_consolidado!AF536</f>
        <v>0</v>
      </c>
      <c r="T530">
        <f>PMR_consolidado!AG536</f>
        <v>15</v>
      </c>
      <c r="U530" t="str">
        <f>PMR_consolidado!AH536</f>
        <v>'Porcentaje de parques recreativos y escenarios deportivos construidos</v>
      </c>
      <c r="V530" t="str">
        <f>PMR_consolidado!AI536</f>
        <v>Acumulado</v>
      </c>
      <c r="W530" t="str">
        <f>PMR_consolidado!AJ536</f>
        <v>Mensual</v>
      </c>
      <c r="X530" t="str">
        <f>PMR_consolidado!AK536</f>
        <v>%</v>
      </c>
      <c r="Y530">
        <f>PMR_consolidado!AL536</f>
        <v>100</v>
      </c>
      <c r="Z530">
        <f>PMR_consolidado!AM536</f>
        <v>100</v>
      </c>
      <c r="AA530">
        <f>PMR_consolidado!AN536</f>
        <v>0.1</v>
      </c>
      <c r="AB530">
        <f>PMR_consolidado!AO536</f>
        <v>0</v>
      </c>
      <c r="AC530">
        <f>PMR_consolidado!AP536</f>
        <v>0</v>
      </c>
      <c r="AD530" t="str">
        <f>PMR_consolidado!AQ536</f>
        <v>Se Han Realizado Actividades Para El Cumpliendo Del Indicador A Partir Del Pdd Bogotá Camina Segura</v>
      </c>
      <c r="AE530">
        <f>PMR_consolidado!AR536</f>
        <v>7.9</v>
      </c>
      <c r="AF530">
        <f>PMR_consolidado!AS536</f>
        <v>7.8000000000000007</v>
      </c>
      <c r="AG530">
        <f>PMR_consolidado!AT536</f>
        <v>78</v>
      </c>
      <c r="AH530">
        <f>PMR_consolidado!AU536</f>
        <v>0</v>
      </c>
      <c r="AJ530" t="str">
        <f t="shared" si="32"/>
        <v>No OK</v>
      </c>
      <c r="AK530" t="str">
        <f t="shared" si="34"/>
        <v>0211-0103105</v>
      </c>
      <c r="AL530" s="305">
        <f>COUNTIFS($A$3:A$686,AK530)</f>
        <v>2</v>
      </c>
      <c r="AM530" s="305" t="str">
        <f t="shared" si="35"/>
        <v>No Tiene</v>
      </c>
    </row>
    <row r="531" spans="1:39" x14ac:dyDescent="0.25">
      <c r="A531" t="str">
        <f t="shared" si="33"/>
        <v>0213-0106410</v>
      </c>
      <c r="B531" t="str">
        <f>PMR_consolidado!D537</f>
        <v>0213-01</v>
      </c>
      <c r="C531" t="str">
        <f>PMR_consolidado!E537</f>
        <v>INSTITUTO DISTRITAL DEL PATRIMONIO CULTURAL - IDPC</v>
      </c>
      <c r="D531" t="str">
        <f>PMR_consolidado!F537</f>
        <v>06</v>
      </c>
      <c r="E531" t="str">
        <f>PMR_consolidado!H537</f>
        <v>4</v>
      </c>
      <c r="F531" t="str">
        <f>PMR_consolidado!J537</f>
        <v>Flujo</v>
      </c>
      <c r="G531" t="str">
        <f>PMR_consolidado!K537</f>
        <v>Anual</v>
      </c>
      <c r="H531" t="str">
        <f>PMR_consolidado!L537</f>
        <v>%</v>
      </c>
      <c r="I531">
        <f>PMR_consolidado!M537</f>
        <v>90</v>
      </c>
      <c r="J531">
        <f>PMR_consolidado!N537</f>
        <v>94</v>
      </c>
      <c r="K531">
        <f>PMR_consolidado!O537</f>
        <v>91</v>
      </c>
      <c r="L531">
        <f>PMR_consolidado!P537</f>
        <v>0</v>
      </c>
      <c r="M531" t="str">
        <f>PMR_consolidado!Q537</f>
        <v>10</v>
      </c>
      <c r="N531" t="str">
        <f>PMR_consolidado!R537</f>
        <v>Sedes adecuadas y/o mantenidas</v>
      </c>
      <c r="O531">
        <f>PMR_consolidado!S537</f>
        <v>5042.7250000000004</v>
      </c>
      <c r="P531">
        <f>PMR_consolidado!T537</f>
        <v>5042.7250000000004</v>
      </c>
      <c r="Q531">
        <f>PMR_consolidado!U537</f>
        <v>1380.8035729999999</v>
      </c>
      <c r="R531">
        <f>PMR_consolidado!V537</f>
        <v>360.07888000000003</v>
      </c>
      <c r="S531">
        <f>PMR_consolidado!AF537</f>
        <v>135578000</v>
      </c>
      <c r="T531">
        <f>PMR_consolidado!AG537</f>
        <v>15</v>
      </c>
      <c r="U531" t="str">
        <f>PMR_consolidado!AH537</f>
        <v>Número de sedes institucionales mantenidas física y tecnológicamente</v>
      </c>
      <c r="V531" t="str">
        <f>PMR_consolidado!AI537</f>
        <v>Stock</v>
      </c>
      <c r="W531" t="str">
        <f>PMR_consolidado!AJ537</f>
        <v>Anual</v>
      </c>
      <c r="X531" t="str">
        <f>PMR_consolidado!AK537</f>
        <v>VAL</v>
      </c>
      <c r="Y531">
        <f>PMR_consolidado!AL537</f>
        <v>12</v>
      </c>
      <c r="Z531">
        <f>PMR_consolidado!AM537</f>
        <v>12</v>
      </c>
      <c r="AA531">
        <f>PMR_consolidado!AN537</f>
        <v>12</v>
      </c>
      <c r="AB531">
        <f>PMR_consolidado!AO537</f>
        <v>0</v>
      </c>
      <c r="AC531">
        <f>PMR_consolidado!AP537</f>
        <v>0</v>
      </c>
      <c r="AD531" t="str">
        <f>PMR_consolidado!AQ537</f>
        <v>Se da continuidad al servicio de seguridad y de servicios generales, del suministro de recursos físicos, el control de bienes consumo y devolutivos y la implementación del programa de Gestión Ambiental.</v>
      </c>
      <c r="AE531">
        <f>PMR_consolidado!AR537</f>
        <v>12</v>
      </c>
      <c r="AF531">
        <f>PMR_consolidado!AS537</f>
        <v>0</v>
      </c>
      <c r="AG531">
        <f>PMR_consolidado!AT537</f>
        <v>0</v>
      </c>
      <c r="AH531">
        <f>PMR_consolidado!AU537</f>
        <v>0</v>
      </c>
      <c r="AJ531" t="str">
        <f t="shared" si="32"/>
        <v>No OK</v>
      </c>
      <c r="AK531" t="str">
        <f t="shared" si="34"/>
        <v>0213-0106410</v>
      </c>
      <c r="AL531" s="305">
        <f>COUNTIFS($A$3:A$686,AK531)</f>
        <v>1</v>
      </c>
      <c r="AM531" s="305" t="str">
        <f t="shared" si="35"/>
        <v>Tiene</v>
      </c>
    </row>
    <row r="532" spans="1:39" x14ac:dyDescent="0.25">
      <c r="A532" t="str">
        <f t="shared" si="33"/>
        <v>0218-0101101</v>
      </c>
      <c r="B532" t="str">
        <f>PMR_consolidado!D538</f>
        <v>0218-01</v>
      </c>
      <c r="C532" t="str">
        <f>PMR_consolidado!E538</f>
        <v>'JARDÍN BOTÁNICO  DE  BOGOTÁ JOSE CELESTINO MUTIS-JBJCM</v>
      </c>
      <c r="D532" t="str">
        <f>PMR_consolidado!F538</f>
        <v>01</v>
      </c>
      <c r="E532" t="str">
        <f>PMR_consolidado!H538</f>
        <v>1</v>
      </c>
      <c r="F532" t="str">
        <f>PMR_consolidado!J538</f>
        <v>Stock</v>
      </c>
      <c r="G532" t="str">
        <f>PMR_consolidado!K538</f>
        <v>Anual</v>
      </c>
      <c r="H532" t="str">
        <f>PMR_consolidado!L538</f>
        <v>VAL</v>
      </c>
      <c r="I532">
        <f>PMR_consolidado!M538</f>
        <v>4</v>
      </c>
      <c r="J532">
        <f>PMR_consolidado!N538</f>
        <v>4</v>
      </c>
      <c r="K532">
        <f>PMR_consolidado!O538</f>
        <v>4</v>
      </c>
      <c r="L532">
        <f>PMR_consolidado!P538</f>
        <v>0</v>
      </c>
      <c r="M532" t="str">
        <f>PMR_consolidado!Q538</f>
        <v>01</v>
      </c>
      <c r="N532" t="str">
        <f>PMR_consolidado!R538</f>
        <v>Documentos de generación de conocimiento sobre los ecosistemas y flora del d.c, para la gestión ambiental</v>
      </c>
      <c r="O532">
        <f>PMR_consolidado!S538</f>
        <v>4596.8</v>
      </c>
      <c r="P532">
        <f>PMR_consolidado!T538</f>
        <v>4596.8</v>
      </c>
      <c r="Q532">
        <f>PMR_consolidado!U538</f>
        <v>1958.0341570000001</v>
      </c>
      <c r="R532">
        <f>PMR_consolidado!V538</f>
        <v>1229.8913709999999</v>
      </c>
      <c r="S532">
        <f>PMR_consolidado!AF538</f>
        <v>0</v>
      </c>
      <c r="T532" t="str">
        <f>PMR_consolidado!AG538</f>
        <v>1</v>
      </c>
      <c r="U532" t="str">
        <f>PMR_consolidado!AH538</f>
        <v>Porcentaje de avance de los procesos de investigación, adelantados por la subdirección científica.</v>
      </c>
      <c r="V532" t="str">
        <f>PMR_consolidado!AI538</f>
        <v>Stock</v>
      </c>
      <c r="W532" t="str">
        <f>PMR_consolidado!AJ538</f>
        <v>Anual</v>
      </c>
      <c r="X532" t="str">
        <f>PMR_consolidado!AK538</f>
        <v>%</v>
      </c>
      <c r="Y532">
        <f>PMR_consolidado!AL538</f>
        <v>100</v>
      </c>
      <c r="Z532">
        <f>PMR_consolidado!AM538</f>
        <v>100</v>
      </c>
      <c r="AA532">
        <f>PMR_consolidado!AN538</f>
        <v>100</v>
      </c>
      <c r="AB532">
        <f>PMR_consolidado!AO538</f>
        <v>0</v>
      </c>
      <c r="AC532">
        <f>PMR_consolidado!AP538</f>
        <v>0</v>
      </c>
      <c r="AD532" t="str">
        <f>PMR_consolidado!AQ538</f>
        <v>Este indicador es de reporte anual, se avanzo en priorización temática y anteproyectos</v>
      </c>
      <c r="AE532">
        <f>PMR_consolidado!AR538</f>
        <v>30</v>
      </c>
      <c r="AF532">
        <f>PMR_consolidado!AS538</f>
        <v>-70</v>
      </c>
      <c r="AG532">
        <f>PMR_consolidado!AT538</f>
        <v>0</v>
      </c>
      <c r="AH532">
        <f>PMR_consolidado!AU538</f>
        <v>0</v>
      </c>
      <c r="AJ532" t="str">
        <f t="shared" si="32"/>
        <v>No OK</v>
      </c>
      <c r="AK532" t="str">
        <f t="shared" si="34"/>
        <v>0218-0101101</v>
      </c>
      <c r="AL532" s="305">
        <f>COUNTIFS($A$3:A$686,AK532)</f>
        <v>1</v>
      </c>
      <c r="AM532" s="305" t="str">
        <f t="shared" si="35"/>
        <v>No Tiene</v>
      </c>
    </row>
    <row r="533" spans="1:39" x14ac:dyDescent="0.25">
      <c r="A533" t="str">
        <f t="shared" si="33"/>
        <v>0218-0101102</v>
      </c>
      <c r="B533" t="str">
        <f>PMR_consolidado!D539</f>
        <v>0218-01</v>
      </c>
      <c r="C533" t="str">
        <f>PMR_consolidado!E539</f>
        <v>'JARDÍN BOTÁNICO  DE  BOGOTÁ JOSE CELESTINO MUTIS-JBJCM</v>
      </c>
      <c r="D533" t="str">
        <f>PMR_consolidado!F539</f>
        <v>01</v>
      </c>
      <c r="E533" t="str">
        <f>PMR_consolidado!H539</f>
        <v>1</v>
      </c>
      <c r="F533" t="str">
        <f>PMR_consolidado!J539</f>
        <v>Stock</v>
      </c>
      <c r="G533" t="str">
        <f>PMR_consolidado!K539</f>
        <v>Anual</v>
      </c>
      <c r="H533" t="str">
        <f>PMR_consolidado!L539</f>
        <v>VAL</v>
      </c>
      <c r="I533">
        <f>PMR_consolidado!M539</f>
        <v>4</v>
      </c>
      <c r="J533">
        <f>PMR_consolidado!N539</f>
        <v>4</v>
      </c>
      <c r="K533">
        <f>PMR_consolidado!O539</f>
        <v>4</v>
      </c>
      <c r="L533">
        <f>PMR_consolidado!P539</f>
        <v>0</v>
      </c>
      <c r="M533" t="str">
        <f>PMR_consolidado!Q539</f>
        <v>02</v>
      </c>
      <c r="N533" t="str">
        <f>PMR_consolidado!R539</f>
        <v>Servicio de educación informal ambiental para la apropiación del conocimiento e innovación.</v>
      </c>
      <c r="O533">
        <f>PMR_consolidado!S539</f>
        <v>0</v>
      </c>
      <c r="P533">
        <f>PMR_consolidado!T539</f>
        <v>0</v>
      </c>
      <c r="Q533">
        <f>PMR_consolidado!U539</f>
        <v>0</v>
      </c>
      <c r="R533">
        <f>PMR_consolidado!V539</f>
        <v>0</v>
      </c>
      <c r="S533">
        <f>PMR_consolidado!AF539</f>
        <v>0</v>
      </c>
      <c r="T533" t="str">
        <f>PMR_consolidado!AG539</f>
        <v>2</v>
      </c>
      <c r="U533" t="str">
        <f>PMR_consolidado!AH539</f>
        <v>Número de participantes en los procesos y/o agendas temáticas y culturales</v>
      </c>
      <c r="V533" t="str">
        <f>PMR_consolidado!AI539</f>
        <v>Acumulado</v>
      </c>
      <c r="W533" t="str">
        <f>PMR_consolidado!AJ539</f>
        <v>Mensual</v>
      </c>
      <c r="X533" t="str">
        <f>PMR_consolidado!AK539</f>
        <v>VAL</v>
      </c>
      <c r="Y533">
        <f>PMR_consolidado!AL539</f>
        <v>313773</v>
      </c>
      <c r="Z533">
        <f>PMR_consolidado!AM539</f>
        <v>221444</v>
      </c>
      <c r="AA533">
        <f>PMR_consolidado!AN539</f>
        <v>71444</v>
      </c>
      <c r="AB533">
        <f>PMR_consolidado!AO539</f>
        <v>50521</v>
      </c>
      <c r="AC533">
        <f>PMR_consolidado!AP539</f>
        <v>65.837579082918097</v>
      </c>
      <c r="AD533" t="str">
        <f>PMR_consolidado!AQ539</f>
        <v>Se Realizaron 4 Actividades Presenciales Y Virtuales En El Marco De La Agenda Cultural Y Academica, Vinculando Un Total De (3484) Ciudadanos En Diferentes Actividades Entre Las Cuales Se Destacan:  El Jardin De Noche.</v>
      </c>
      <c r="AE533">
        <f>PMR_consolidado!AR539</f>
        <v>20000</v>
      </c>
      <c r="AF533">
        <f>PMR_consolidado!AS539</f>
        <v>-51444</v>
      </c>
      <c r="AG533">
        <f>PMR_consolidado!AT539</f>
        <v>0</v>
      </c>
      <c r="AH533">
        <f>PMR_consolidado!AU539</f>
        <v>0</v>
      </c>
      <c r="AJ533" t="str">
        <f t="shared" si="32"/>
        <v>No OK</v>
      </c>
      <c r="AK533" t="str">
        <f t="shared" si="34"/>
        <v>0218-0101102</v>
      </c>
      <c r="AL533" s="305">
        <f>COUNTIFS($A$3:A$686,AK533)</f>
        <v>5</v>
      </c>
      <c r="AM533" s="305" t="str">
        <f t="shared" si="35"/>
        <v>No Tiene</v>
      </c>
    </row>
    <row r="534" spans="1:39" x14ac:dyDescent="0.25">
      <c r="A534" t="str">
        <f t="shared" si="33"/>
        <v>0218-0101102</v>
      </c>
      <c r="B534" t="str">
        <f>PMR_consolidado!D540</f>
        <v>0218-01</v>
      </c>
      <c r="C534" t="str">
        <f>PMR_consolidado!E540</f>
        <v>'JARDÍN BOTÁNICO  DE  BOGOTÁ JOSE CELESTINO MUTIS-JBJCM</v>
      </c>
      <c r="D534" t="str">
        <f>PMR_consolidado!F540</f>
        <v>01</v>
      </c>
      <c r="E534" t="str">
        <f>PMR_consolidado!H540</f>
        <v>1</v>
      </c>
      <c r="F534" t="str">
        <f>PMR_consolidado!J540</f>
        <v>Stock</v>
      </c>
      <c r="G534" t="str">
        <f>PMR_consolidado!K540</f>
        <v>Anual</v>
      </c>
      <c r="H534" t="str">
        <f>PMR_consolidado!L540</f>
        <v>VAL</v>
      </c>
      <c r="I534">
        <f>PMR_consolidado!M540</f>
        <v>4</v>
      </c>
      <c r="J534">
        <f>PMR_consolidado!N540</f>
        <v>4</v>
      </c>
      <c r="K534">
        <f>PMR_consolidado!O540</f>
        <v>4</v>
      </c>
      <c r="L534">
        <f>PMR_consolidado!P540</f>
        <v>0</v>
      </c>
      <c r="M534" t="str">
        <f>PMR_consolidado!Q540</f>
        <v>02</v>
      </c>
      <c r="N534" t="str">
        <f>PMR_consolidado!R540</f>
        <v>Servicio de educación informal ambiental para la apropiación del conocimiento e innovación.</v>
      </c>
      <c r="O534">
        <f>PMR_consolidado!S540</f>
        <v>1856.8309999999999</v>
      </c>
      <c r="P534">
        <f>PMR_consolidado!T540</f>
        <v>1856.8309999999999</v>
      </c>
      <c r="Q534">
        <f>PMR_consolidado!U540</f>
        <v>716.89618399999995</v>
      </c>
      <c r="R534">
        <f>PMR_consolidado!V540</f>
        <v>453.983633</v>
      </c>
      <c r="S534">
        <f>PMR_consolidado!AF540</f>
        <v>0</v>
      </c>
      <c r="T534" t="str">
        <f>PMR_consolidado!AG540</f>
        <v>3</v>
      </c>
      <c r="U534" t="str">
        <f>PMR_consolidado!AH540</f>
        <v>Número de personas involucradas en procesos y/o acciones de educación ambiental y participación ciudadana</v>
      </c>
      <c r="V534" t="str">
        <f>PMR_consolidado!AI540</f>
        <v>Acumulado</v>
      </c>
      <c r="W534" t="str">
        <f>PMR_consolidado!AJ540</f>
        <v>Mensual</v>
      </c>
      <c r="X534" t="str">
        <f>PMR_consolidado!AK540</f>
        <v>VAL</v>
      </c>
      <c r="Y534">
        <f>PMR_consolidado!AL540</f>
        <v>1291027</v>
      </c>
      <c r="Z534">
        <f>PMR_consolidado!AM540</f>
        <v>597051</v>
      </c>
      <c r="AA534">
        <f>PMR_consolidado!AN540</f>
        <v>57051</v>
      </c>
      <c r="AB534">
        <f>PMR_consolidado!AO540</f>
        <v>140575</v>
      </c>
      <c r="AC534">
        <f>PMR_consolidado!AP540</f>
        <v>0</v>
      </c>
      <c r="AD534" t="str">
        <f>PMR_consolidado!AQ540</f>
        <v>Este Mes No Se Reporta Ejecución Ya Que El Indicador Fue Cumplido En Su Totalidad, Sin Embargo, Se Adelanta Actividades En Las Cuales Se Vinculan Personas A Las Diferentes Estrategias.</v>
      </c>
      <c r="AE534">
        <f>PMR_consolidado!AR540</f>
        <v>60</v>
      </c>
      <c r="AF534">
        <f>PMR_consolidado!AS540</f>
        <v>-56991</v>
      </c>
      <c r="AG534">
        <f>PMR_consolidado!AT540</f>
        <v>0</v>
      </c>
      <c r="AH534">
        <f>PMR_consolidado!AU540</f>
        <v>0</v>
      </c>
      <c r="AJ534" t="str">
        <f t="shared" si="32"/>
        <v>No OK</v>
      </c>
      <c r="AK534" t="str">
        <f t="shared" si="34"/>
        <v>0218-0101102</v>
      </c>
      <c r="AL534" s="305">
        <f>COUNTIFS($A$3:A$686,AK534)</f>
        <v>5</v>
      </c>
      <c r="AM534" s="305" t="str">
        <f t="shared" si="35"/>
        <v>No Tiene</v>
      </c>
    </row>
    <row r="535" spans="1:39" x14ac:dyDescent="0.25">
      <c r="A535" t="str">
        <f t="shared" si="33"/>
        <v>0218-0101102</v>
      </c>
      <c r="B535" t="str">
        <f>PMR_consolidado!D541</f>
        <v>0218-01</v>
      </c>
      <c r="C535" t="str">
        <f>PMR_consolidado!E541</f>
        <v>'JARDÍN BOTÁNICO  DE  BOGOTÁ JOSE CELESTINO MUTIS-JBJCM</v>
      </c>
      <c r="D535" t="str">
        <f>PMR_consolidado!F541</f>
        <v>01</v>
      </c>
      <c r="E535" t="str">
        <f>PMR_consolidado!H541</f>
        <v>1</v>
      </c>
      <c r="F535" t="str">
        <f>PMR_consolidado!J541</f>
        <v>Stock</v>
      </c>
      <c r="G535" t="str">
        <f>PMR_consolidado!K541</f>
        <v>Anual</v>
      </c>
      <c r="H535" t="str">
        <f>PMR_consolidado!L541</f>
        <v>VAL</v>
      </c>
      <c r="I535">
        <f>PMR_consolidado!M541</f>
        <v>4</v>
      </c>
      <c r="J535">
        <f>PMR_consolidado!N541</f>
        <v>4</v>
      </c>
      <c r="K535">
        <f>PMR_consolidado!O541</f>
        <v>4</v>
      </c>
      <c r="L535">
        <f>PMR_consolidado!P541</f>
        <v>0</v>
      </c>
      <c r="M535" t="str">
        <f>PMR_consolidado!Q541</f>
        <v>02</v>
      </c>
      <c r="N535" t="str">
        <f>PMR_consolidado!R541</f>
        <v>Servicio de educación informal ambiental para la apropiación del conocimiento e innovación.</v>
      </c>
      <c r="O535">
        <f>PMR_consolidado!S541</f>
        <v>0</v>
      </c>
      <c r="P535">
        <f>PMR_consolidado!T541</f>
        <v>0</v>
      </c>
      <c r="Q535">
        <f>PMR_consolidado!U541</f>
        <v>0</v>
      </c>
      <c r="R535">
        <f>PMR_consolidado!V541</f>
        <v>0</v>
      </c>
      <c r="S535">
        <f>PMR_consolidado!AF541</f>
        <v>0</v>
      </c>
      <c r="T535" t="str">
        <f>PMR_consolidado!AG541</f>
        <v>4</v>
      </c>
      <c r="U535" t="str">
        <f>PMR_consolidado!AH541</f>
        <v>Número de personas formadas como dinamizadores ambientales</v>
      </c>
      <c r="V535" t="str">
        <f>PMR_consolidado!AI541</f>
        <v>Acumulado</v>
      </c>
      <c r="W535" t="str">
        <f>PMR_consolidado!AJ541</f>
        <v>Trimestral</v>
      </c>
      <c r="X535" t="str">
        <f>PMR_consolidado!AK541</f>
        <v>VAL</v>
      </c>
      <c r="Y535">
        <f>PMR_consolidado!AL541</f>
        <v>482</v>
      </c>
      <c r="Z535">
        <f>PMR_consolidado!AM541</f>
        <v>560</v>
      </c>
      <c r="AA535">
        <f>PMR_consolidado!AN541</f>
        <v>20</v>
      </c>
      <c r="AB535">
        <f>PMR_consolidado!AO541</f>
        <v>0</v>
      </c>
      <c r="AC535">
        <f>PMR_consolidado!AP541</f>
        <v>100</v>
      </c>
      <c r="AD535" t="str">
        <f>PMR_consolidado!AQ541</f>
        <v>Durante el mes de julio  no se reporta dinamizadores ambientales, ya que se espera realizar el proceso de formación para los siguientes meses.</v>
      </c>
      <c r="AE535">
        <f>PMR_consolidado!AR541</f>
        <v>0</v>
      </c>
      <c r="AF535">
        <f>PMR_consolidado!AS541</f>
        <v>-20</v>
      </c>
      <c r="AG535">
        <f>PMR_consolidado!AT541</f>
        <v>0</v>
      </c>
      <c r="AH535">
        <f>PMR_consolidado!AU541</f>
        <v>0</v>
      </c>
      <c r="AJ535" t="str">
        <f t="shared" si="32"/>
        <v>No OK</v>
      </c>
      <c r="AK535" t="str">
        <f t="shared" si="34"/>
        <v>0218-0101102</v>
      </c>
      <c r="AL535" s="305">
        <f>COUNTIFS($A$3:A$686,AK535)</f>
        <v>5</v>
      </c>
      <c r="AM535" s="305" t="str">
        <f t="shared" si="35"/>
        <v>No Tiene</v>
      </c>
    </row>
    <row r="536" spans="1:39" x14ac:dyDescent="0.25">
      <c r="A536" t="str">
        <f t="shared" si="33"/>
        <v>0218-0101102</v>
      </c>
      <c r="B536" t="str">
        <f>PMR_consolidado!D542</f>
        <v>0218-01</v>
      </c>
      <c r="C536" t="str">
        <f>PMR_consolidado!E542</f>
        <v>'JARDÍN BOTÁNICO  DE  BOGOTÁ JOSE CELESTINO MUTIS-JBJCM</v>
      </c>
      <c r="D536" t="str">
        <f>PMR_consolidado!F542</f>
        <v>01</v>
      </c>
      <c r="E536" t="str">
        <f>PMR_consolidado!H542</f>
        <v>1</v>
      </c>
      <c r="F536" t="str">
        <f>PMR_consolidado!J542</f>
        <v>Stock</v>
      </c>
      <c r="G536" t="str">
        <f>PMR_consolidado!K542</f>
        <v>Anual</v>
      </c>
      <c r="H536" t="str">
        <f>PMR_consolidado!L542</f>
        <v>VAL</v>
      </c>
      <c r="I536">
        <f>PMR_consolidado!M542</f>
        <v>4</v>
      </c>
      <c r="J536">
        <f>PMR_consolidado!N542</f>
        <v>4</v>
      </c>
      <c r="K536">
        <f>PMR_consolidado!O542</f>
        <v>4</v>
      </c>
      <c r="L536">
        <f>PMR_consolidado!P542</f>
        <v>0</v>
      </c>
      <c r="M536" t="str">
        <f>PMR_consolidado!Q542</f>
        <v>02</v>
      </c>
      <c r="N536" t="str">
        <f>PMR_consolidado!R542</f>
        <v>Servicio de educación informal ambiental para la apropiación del conocimiento e innovación.</v>
      </c>
      <c r="O536">
        <f>PMR_consolidado!S542</f>
        <v>0</v>
      </c>
      <c r="P536">
        <f>PMR_consolidado!T542</f>
        <v>0</v>
      </c>
      <c r="Q536">
        <f>PMR_consolidado!U542</f>
        <v>0</v>
      </c>
      <c r="R536">
        <f>PMR_consolidado!V542</f>
        <v>0</v>
      </c>
      <c r="S536">
        <f>PMR_consolidado!AF542</f>
        <v>0</v>
      </c>
      <c r="T536" t="str">
        <f>PMR_consolidado!AG542</f>
        <v>5</v>
      </c>
      <c r="U536" t="str">
        <f>PMR_consolidado!AH542</f>
        <v>Número de procesos de formación ambiental con enfoque territorial y diferencial implementados.</v>
      </c>
      <c r="V536" t="str">
        <f>PMR_consolidado!AI542</f>
        <v>Acumulado</v>
      </c>
      <c r="W536" t="str">
        <f>PMR_consolidado!AJ542</f>
        <v>Mensual</v>
      </c>
      <c r="X536" t="str">
        <f>PMR_consolidado!AK542</f>
        <v>VAL</v>
      </c>
      <c r="Y536">
        <f>PMR_consolidado!AL542</f>
        <v>0</v>
      </c>
      <c r="Z536">
        <f>PMR_consolidado!AM542</f>
        <v>370</v>
      </c>
      <c r="AA536">
        <f>PMR_consolidado!AN542</f>
        <v>100</v>
      </c>
      <c r="AB536">
        <f>PMR_consolidado!AO542</f>
        <v>63</v>
      </c>
      <c r="AC536">
        <f>PMR_consolidado!AP542</f>
        <v>23.6</v>
      </c>
      <c r="AD536" t="str">
        <f>PMR_consolidado!AQ542</f>
        <v>Para El Mes De Julio No Se Reporta Ejecución Del Indicador, Teniendo En Cuenta Que La Entidad Avanza En El Proceso De Contratación De Los Profesionales A Cargo De Los Procesos De Formación.</v>
      </c>
      <c r="AE536">
        <f>PMR_consolidado!AR542</f>
        <v>28</v>
      </c>
      <c r="AF536">
        <f>PMR_consolidado!AS542</f>
        <v>-72</v>
      </c>
      <c r="AG536">
        <f>PMR_consolidado!AT542</f>
        <v>0</v>
      </c>
      <c r="AH536">
        <f>PMR_consolidado!AU542</f>
        <v>0</v>
      </c>
      <c r="AJ536" t="str">
        <f t="shared" si="32"/>
        <v>No OK</v>
      </c>
      <c r="AK536" t="str">
        <f t="shared" si="34"/>
        <v>0218-0101102</v>
      </c>
      <c r="AL536" s="305">
        <f>COUNTIFS($A$3:A$686,AK536)</f>
        <v>5</v>
      </c>
      <c r="AM536" s="305" t="str">
        <f t="shared" si="35"/>
        <v>No Tiene</v>
      </c>
    </row>
    <row r="537" spans="1:39" x14ac:dyDescent="0.25">
      <c r="A537" t="str">
        <f t="shared" si="33"/>
        <v>0218-0101102</v>
      </c>
      <c r="B537" t="str">
        <f>PMR_consolidado!D543</f>
        <v>0218-01</v>
      </c>
      <c r="C537" t="str">
        <f>PMR_consolidado!E543</f>
        <v>'JARDÍN BOTÁNICO  DE  BOGOTÁ JOSE CELESTINO MUTIS-JBJCM</v>
      </c>
      <c r="D537" t="str">
        <f>PMR_consolidado!F543</f>
        <v>01</v>
      </c>
      <c r="E537" t="str">
        <f>PMR_consolidado!H543</f>
        <v>1</v>
      </c>
      <c r="F537" t="str">
        <f>PMR_consolidado!J543</f>
        <v>Stock</v>
      </c>
      <c r="G537" t="str">
        <f>PMR_consolidado!K543</f>
        <v>Anual</v>
      </c>
      <c r="H537" t="str">
        <f>PMR_consolidado!L543</f>
        <v>VAL</v>
      </c>
      <c r="I537">
        <f>PMR_consolidado!M543</f>
        <v>4</v>
      </c>
      <c r="J537">
        <f>PMR_consolidado!N543</f>
        <v>4</v>
      </c>
      <c r="K537">
        <f>PMR_consolidado!O543</f>
        <v>4</v>
      </c>
      <c r="L537">
        <f>PMR_consolidado!P543</f>
        <v>0</v>
      </c>
      <c r="M537" t="str">
        <f>PMR_consolidado!Q543</f>
        <v>02</v>
      </c>
      <c r="N537" t="str">
        <f>PMR_consolidado!R543</f>
        <v>Servicio de educación informal ambiental para la apropiación del conocimiento e innovación.</v>
      </c>
      <c r="O537">
        <f>PMR_consolidado!S543</f>
        <v>0</v>
      </c>
      <c r="P537">
        <f>PMR_consolidado!T543</f>
        <v>0</v>
      </c>
      <c r="Q537">
        <f>PMR_consolidado!U543</f>
        <v>0</v>
      </c>
      <c r="R537">
        <f>PMR_consolidado!V543</f>
        <v>0</v>
      </c>
      <c r="S537">
        <f>PMR_consolidado!AF543</f>
        <v>0</v>
      </c>
      <c r="T537" t="str">
        <f>PMR_consolidado!AG543</f>
        <v>6</v>
      </c>
      <c r="U537" t="str">
        <f>PMR_consolidado!AH543</f>
        <v>Número de beneficiarios de formación ambiental con enfoque territorial y diferencial implementados.</v>
      </c>
      <c r="V537" t="str">
        <f>PMR_consolidado!AI543</f>
        <v>Acumulado</v>
      </c>
      <c r="W537" t="str">
        <f>PMR_consolidado!AJ543</f>
        <v>Mensual</v>
      </c>
      <c r="X537" t="str">
        <f>PMR_consolidado!AK543</f>
        <v>VAL</v>
      </c>
      <c r="Y537">
        <f>PMR_consolidado!AL543</f>
        <v>0</v>
      </c>
      <c r="Z537">
        <f>PMR_consolidado!AM543</f>
        <v>6000</v>
      </c>
      <c r="AA537">
        <f>PMR_consolidado!AN543</f>
        <v>3000</v>
      </c>
      <c r="AB537">
        <f>PMR_consolidado!AO543</f>
        <v>1646</v>
      </c>
      <c r="AC537">
        <f>PMR_consolidado!AP543</f>
        <v>158.19999999999999</v>
      </c>
      <c r="AD537" t="str">
        <f>PMR_consolidado!AQ543</f>
        <v>Para El Mes De Julio No Se Reporta Ejecución Del Indicador, Teniendo En Cuenta Que La Entidad Avanza En El Proceso De Contratación De Los Profesionales A Cargo De Los Procesos De Formación.</v>
      </c>
      <c r="AE537">
        <f>PMR_consolidado!AR543</f>
        <v>5000</v>
      </c>
      <c r="AF537">
        <f>PMR_consolidado!AS543</f>
        <v>2000</v>
      </c>
      <c r="AG537">
        <f>PMR_consolidado!AT543</f>
        <v>0</v>
      </c>
      <c r="AH537">
        <f>PMR_consolidado!AU543</f>
        <v>0</v>
      </c>
      <c r="AJ537" t="str">
        <f t="shared" si="32"/>
        <v>No OK</v>
      </c>
      <c r="AK537" t="str">
        <f t="shared" si="34"/>
        <v>0218-0101102</v>
      </c>
      <c r="AL537" s="305">
        <f>COUNTIFS($A$3:A$686,AK537)</f>
        <v>5</v>
      </c>
      <c r="AM537" s="305" t="str">
        <f t="shared" si="35"/>
        <v>No Tiene</v>
      </c>
    </row>
    <row r="538" spans="1:39" x14ac:dyDescent="0.25">
      <c r="A538" t="str">
        <f t="shared" si="33"/>
        <v>0218-0101103</v>
      </c>
      <c r="B538" t="str">
        <f>PMR_consolidado!D544</f>
        <v>0218-01</v>
      </c>
      <c r="C538" t="str">
        <f>PMR_consolidado!E544</f>
        <v>'JARDÍN BOTÁNICO  DE  BOGOTÁ JOSE CELESTINO MUTIS-JBJCM</v>
      </c>
      <c r="D538" t="str">
        <f>PMR_consolidado!F544</f>
        <v>01</v>
      </c>
      <c r="E538" t="str">
        <f>PMR_consolidado!H544</f>
        <v>1</v>
      </c>
      <c r="F538" t="str">
        <f>PMR_consolidado!J544</f>
        <v>Stock</v>
      </c>
      <c r="G538" t="str">
        <f>PMR_consolidado!K544</f>
        <v>Anual</v>
      </c>
      <c r="H538" t="str">
        <f>PMR_consolidado!L544</f>
        <v>VAL</v>
      </c>
      <c r="I538">
        <f>PMR_consolidado!M544</f>
        <v>4</v>
      </c>
      <c r="J538">
        <f>PMR_consolidado!N544</f>
        <v>4</v>
      </c>
      <c r="K538">
        <f>PMR_consolidado!O544</f>
        <v>4</v>
      </c>
      <c r="L538">
        <f>PMR_consolidado!P544</f>
        <v>0</v>
      </c>
      <c r="M538" t="str">
        <f>PMR_consolidado!Q544</f>
        <v>03</v>
      </c>
      <c r="N538" t="str">
        <f>PMR_consolidado!R544</f>
        <v>Servicios de acciones y procesos ambientales para el fortalecimiento del tejido social y la apropiación del territorio</v>
      </c>
      <c r="O538">
        <f>PMR_consolidado!S544</f>
        <v>2322.9589999999998</v>
      </c>
      <c r="P538">
        <f>PMR_consolidado!T544</f>
        <v>2322.9589999999998</v>
      </c>
      <c r="Q538">
        <f>PMR_consolidado!U544</f>
        <v>957.35466699999995</v>
      </c>
      <c r="R538">
        <f>PMR_consolidado!V544</f>
        <v>665.04043100000001</v>
      </c>
      <c r="S538">
        <f>PMR_consolidado!AF544</f>
        <v>0</v>
      </c>
      <c r="T538" t="str">
        <f>PMR_consolidado!AG544</f>
        <v>7</v>
      </c>
      <c r="U538" t="str">
        <f>PMR_consolidado!AH544</f>
        <v>Número de acciones ambientales para la participación ciudadana y la apropiación del territorio.</v>
      </c>
      <c r="V538" t="str">
        <f>PMR_consolidado!AI544</f>
        <v>Acumulado</v>
      </c>
      <c r="W538" t="str">
        <f>PMR_consolidado!AJ544</f>
        <v>Mensual</v>
      </c>
      <c r="X538" t="str">
        <f>PMR_consolidado!AK544</f>
        <v>VAL</v>
      </c>
      <c r="Y538">
        <f>PMR_consolidado!AL544</f>
        <v>0</v>
      </c>
      <c r="Z538">
        <f>PMR_consolidado!AM544</f>
        <v>1800</v>
      </c>
      <c r="AA538">
        <f>PMR_consolidado!AN544</f>
        <v>600</v>
      </c>
      <c r="AB538">
        <f>PMR_consolidado!AO544</f>
        <v>476</v>
      </c>
      <c r="AC538">
        <f>PMR_consolidado!AP544</f>
        <v>30.422000000000001</v>
      </c>
      <c r="AD538" t="str">
        <f>PMR_consolidado!AQ544</f>
        <v>Este Mes Se Realizaron 12 Acciones Ambientales Para La Participación Ciudadana Y La Apropiación Del Territorio En El Marco De La Estrategia De Participación Que Adelanta El Equipo.</v>
      </c>
      <c r="AE538">
        <f>PMR_consolidado!AR544</f>
        <v>1</v>
      </c>
      <c r="AF538">
        <f>PMR_consolidado!AS544</f>
        <v>-599</v>
      </c>
      <c r="AG538">
        <f>PMR_consolidado!AT544</f>
        <v>0</v>
      </c>
      <c r="AH538">
        <f>PMR_consolidado!AU544</f>
        <v>0</v>
      </c>
      <c r="AJ538" t="str">
        <f t="shared" si="32"/>
        <v>No OK</v>
      </c>
      <c r="AK538" t="str">
        <f t="shared" si="34"/>
        <v>0218-0101103</v>
      </c>
      <c r="AL538" s="305">
        <f>COUNTIFS($A$3:A$686,AK538)</f>
        <v>2</v>
      </c>
      <c r="AM538" s="305" t="str">
        <f t="shared" si="35"/>
        <v>No Tiene</v>
      </c>
    </row>
    <row r="539" spans="1:39" x14ac:dyDescent="0.25">
      <c r="A539" t="str">
        <f t="shared" si="33"/>
        <v>0218-0101103</v>
      </c>
      <c r="B539" t="str">
        <f>PMR_consolidado!D545</f>
        <v>0218-01</v>
      </c>
      <c r="C539" t="str">
        <f>PMR_consolidado!E545</f>
        <v>'JARDÍN BOTÁNICO  DE  BOGOTÁ JOSE CELESTINO MUTIS-JBJCM</v>
      </c>
      <c r="D539" t="str">
        <f>PMR_consolidado!F545</f>
        <v>01</v>
      </c>
      <c r="E539" t="str">
        <f>PMR_consolidado!H545</f>
        <v>1</v>
      </c>
      <c r="F539" t="str">
        <f>PMR_consolidado!J545</f>
        <v>Stock</v>
      </c>
      <c r="G539" t="str">
        <f>PMR_consolidado!K545</f>
        <v>Anual</v>
      </c>
      <c r="H539" t="str">
        <f>PMR_consolidado!L545</f>
        <v>VAL</v>
      </c>
      <c r="I539">
        <f>PMR_consolidado!M545</f>
        <v>4</v>
      </c>
      <c r="J539">
        <f>PMR_consolidado!N545</f>
        <v>4</v>
      </c>
      <c r="K539">
        <f>PMR_consolidado!O545</f>
        <v>4</v>
      </c>
      <c r="L539">
        <f>PMR_consolidado!P545</f>
        <v>0</v>
      </c>
      <c r="M539" t="str">
        <f>PMR_consolidado!Q545</f>
        <v>03</v>
      </c>
      <c r="N539" t="str">
        <f>PMR_consolidado!R545</f>
        <v>Servicios de acciones y procesos ambientales para el fortalecimiento del tejido social y la apropiación del territorio</v>
      </c>
      <c r="O539">
        <f>PMR_consolidado!S545</f>
        <v>0</v>
      </c>
      <c r="P539">
        <f>PMR_consolidado!T545</f>
        <v>0</v>
      </c>
      <c r="Q539">
        <f>PMR_consolidado!U545</f>
        <v>0</v>
      </c>
      <c r="R539">
        <f>PMR_consolidado!V545</f>
        <v>0</v>
      </c>
      <c r="S539">
        <f>PMR_consolidado!AF545</f>
        <v>0</v>
      </c>
      <c r="T539" t="str">
        <f>PMR_consolidado!AG545</f>
        <v>8</v>
      </c>
      <c r="U539" t="str">
        <f>PMR_consolidado!AH545</f>
        <v>Número de redes de cuidadoras y cuidadores  conformadas a partir de procesos ambientales para el fortalecimiento del tejido social.</v>
      </c>
      <c r="V539" t="str">
        <f>PMR_consolidado!AI545</f>
        <v>Acumulado</v>
      </c>
      <c r="W539" t="str">
        <f>PMR_consolidado!AJ545</f>
        <v>Mensual</v>
      </c>
      <c r="X539" t="str">
        <f>PMR_consolidado!AK545</f>
        <v>VAL</v>
      </c>
      <c r="Y539">
        <f>PMR_consolidado!AL545</f>
        <v>57</v>
      </c>
      <c r="Z539">
        <f>PMR_consolidado!AM545</f>
        <v>1</v>
      </c>
      <c r="AA539">
        <f>PMR_consolidado!AN545</f>
        <v>1</v>
      </c>
      <c r="AB539">
        <f>PMR_consolidado!AO545</f>
        <v>1</v>
      </c>
      <c r="AC539">
        <f>PMR_consolidado!AP545</f>
        <v>100</v>
      </c>
      <c r="AD539" t="str">
        <f>PMR_consolidado!AQ545</f>
        <v>Para Este Mes No Se Reporta Toda Vez Que El Indicador Fue Cumplido, Sin Embargo El Proceso Realiza Seguimiento Y Fortalecimiento A La Implementación De Las Redes Conformadas Como Parte Del Ejercicio De Participación.</v>
      </c>
      <c r="AE539">
        <f>PMR_consolidado!AR545</f>
        <v>155000</v>
      </c>
      <c r="AF539">
        <f>PMR_consolidado!AS545</f>
        <v>154999</v>
      </c>
      <c r="AG539">
        <f>PMR_consolidado!AT545</f>
        <v>0</v>
      </c>
      <c r="AH539">
        <f>PMR_consolidado!AU545</f>
        <v>0</v>
      </c>
      <c r="AJ539" t="str">
        <f t="shared" si="32"/>
        <v>No OK</v>
      </c>
      <c r="AK539" t="str">
        <f t="shared" si="34"/>
        <v>0218-0101103</v>
      </c>
      <c r="AL539" s="305">
        <f>COUNTIFS($A$3:A$686,AK539)</f>
        <v>2</v>
      </c>
      <c r="AM539" s="305" t="str">
        <f t="shared" si="35"/>
        <v>No Tiene</v>
      </c>
    </row>
    <row r="540" spans="1:39" x14ac:dyDescent="0.25">
      <c r="A540" t="str">
        <f t="shared" si="33"/>
        <v>0218-0102204</v>
      </c>
      <c r="B540" t="str">
        <f>PMR_consolidado!D546</f>
        <v>0218-01</v>
      </c>
      <c r="C540" t="str">
        <f>PMR_consolidado!E546</f>
        <v>'JARDÍN BOTÁNICO  DE  BOGOTÁ JOSE CELESTINO MUTIS-JBJCM</v>
      </c>
      <c r="D540" t="str">
        <f>PMR_consolidado!F546</f>
        <v>02</v>
      </c>
      <c r="E540" t="str">
        <f>PMR_consolidado!H546</f>
        <v>2</v>
      </c>
      <c r="F540" t="str">
        <f>PMR_consolidado!J546</f>
        <v>Stock</v>
      </c>
      <c r="G540" t="str">
        <f>PMR_consolidado!K546</f>
        <v>Trimestral</v>
      </c>
      <c r="H540" t="str">
        <f>PMR_consolidado!L546</f>
        <v>%</v>
      </c>
      <c r="I540">
        <f>PMR_consolidado!M546</f>
        <v>100</v>
      </c>
      <c r="J540">
        <f>PMR_consolidado!N546</f>
        <v>100</v>
      </c>
      <c r="K540">
        <f>PMR_consolidado!O546</f>
        <v>100</v>
      </c>
      <c r="L540">
        <f>PMR_consolidado!P546</f>
        <v>0</v>
      </c>
      <c r="M540" t="str">
        <f>PMR_consolidado!Q546</f>
        <v>04</v>
      </c>
      <c r="N540" t="str">
        <f>PMR_consolidado!R546</f>
        <v>Paquetes tecnológicos desarrollados para el manejo y aprovechamiento innovador y sustentable de especies alimenticias aptas para la producción en agricultura urbana y periurbana</v>
      </c>
      <c r="O540">
        <f>PMR_consolidado!S546</f>
        <v>205.06800000000001</v>
      </c>
      <c r="P540">
        <f>PMR_consolidado!T546</f>
        <v>205.06800000000001</v>
      </c>
      <c r="Q540">
        <f>PMR_consolidado!U546</f>
        <v>78.080955000000003</v>
      </c>
      <c r="R540">
        <f>PMR_consolidado!V546</f>
        <v>42.629733000000002</v>
      </c>
      <c r="S540">
        <f>PMR_consolidado!AF546</f>
        <v>49208513000</v>
      </c>
      <c r="T540" t="str">
        <f>PMR_consolidado!AG546</f>
        <v>9</v>
      </c>
      <c r="U540" t="str">
        <f>PMR_consolidado!AH546</f>
        <v>Número de paquetes tecnológicos desarrollados para el manejo y aprovechamiento innovador y sustentable de especies alimenticias aptas para la producción en agricultura urbana y periurbana</v>
      </c>
      <c r="V540" t="str">
        <f>PMR_consolidado!AI546</f>
        <v>Acumulado</v>
      </c>
      <c r="W540" t="str">
        <f>PMR_consolidado!AJ546</f>
        <v>Mensual</v>
      </c>
      <c r="X540" t="str">
        <f>PMR_consolidado!AK546</f>
        <v>VAL</v>
      </c>
      <c r="Y540">
        <f>PMR_consolidado!AL546</f>
        <v>40</v>
      </c>
      <c r="Z540">
        <f>PMR_consolidado!AM546</f>
        <v>2</v>
      </c>
      <c r="AA540">
        <f>PMR_consolidado!AN546</f>
        <v>2</v>
      </c>
      <c r="AB540">
        <f>PMR_consolidado!AO546</f>
        <v>2</v>
      </c>
      <c r="AC540">
        <f>PMR_consolidado!AP546</f>
        <v>100</v>
      </c>
      <c r="AD540" t="str">
        <f>PMR_consolidado!AQ546</f>
        <v>Este Indicador Ya Cumplio Lo Proyectado Y Se Solicito La Inactivación Del Mismo, Por Eso No Presenta Avance Cuantitativo</v>
      </c>
      <c r="AE540">
        <f>PMR_consolidado!AR546</f>
        <v>6500</v>
      </c>
      <c r="AF540">
        <f>PMR_consolidado!AS546</f>
        <v>6498</v>
      </c>
      <c r="AG540">
        <f>PMR_consolidado!AT546</f>
        <v>0</v>
      </c>
      <c r="AH540">
        <f>PMR_consolidado!AU546</f>
        <v>0</v>
      </c>
      <c r="AJ540" t="str">
        <f t="shared" si="32"/>
        <v>No OK</v>
      </c>
      <c r="AK540" t="str">
        <f t="shared" si="34"/>
        <v>0218-0102204</v>
      </c>
      <c r="AL540" s="305">
        <f>COUNTIFS($A$3:A$686,AK540)</f>
        <v>2</v>
      </c>
      <c r="AM540" s="305" t="str">
        <f t="shared" si="35"/>
        <v>Tiene</v>
      </c>
    </row>
    <row r="541" spans="1:39" x14ac:dyDescent="0.25">
      <c r="A541" t="str">
        <f t="shared" si="33"/>
        <v>0218-0102204</v>
      </c>
      <c r="B541" t="str">
        <f>PMR_consolidado!D547</f>
        <v>0218-01</v>
      </c>
      <c r="C541" t="str">
        <f>PMR_consolidado!E547</f>
        <v>'JARDÍN BOTÁNICO  DE  BOGOTÁ JOSE CELESTINO MUTIS-JBJCM</v>
      </c>
      <c r="D541" t="str">
        <f>PMR_consolidado!F547</f>
        <v>02</v>
      </c>
      <c r="E541" t="str">
        <f>PMR_consolidado!H547</f>
        <v>2</v>
      </c>
      <c r="F541" t="str">
        <f>PMR_consolidado!J547</f>
        <v>Stock</v>
      </c>
      <c r="G541" t="str">
        <f>PMR_consolidado!K547</f>
        <v>Trimestral</v>
      </c>
      <c r="H541" t="str">
        <f>PMR_consolidado!L547</f>
        <v>%</v>
      </c>
      <c r="I541">
        <f>PMR_consolidado!M547</f>
        <v>100</v>
      </c>
      <c r="J541">
        <f>PMR_consolidado!N547</f>
        <v>100</v>
      </c>
      <c r="K541">
        <f>PMR_consolidado!O547</f>
        <v>100</v>
      </c>
      <c r="L541">
        <f>PMR_consolidado!P547</f>
        <v>0</v>
      </c>
      <c r="M541" t="str">
        <f>PMR_consolidado!Q547</f>
        <v>04</v>
      </c>
      <c r="N541" t="str">
        <f>PMR_consolidado!R547</f>
        <v>Paquetes tecnológicos desarrollados para el manejo y aprovechamiento innovador y sustentable de especies alimenticias aptas para la producción en agricultura urbana y periurbana</v>
      </c>
      <c r="O541">
        <f>PMR_consolidado!S547</f>
        <v>0</v>
      </c>
      <c r="P541">
        <f>PMR_consolidado!T547</f>
        <v>0</v>
      </c>
      <c r="Q541">
        <f>PMR_consolidado!U547</f>
        <v>0</v>
      </c>
      <c r="R541">
        <f>PMR_consolidado!V547</f>
        <v>0</v>
      </c>
      <c r="S541">
        <f>PMR_consolidado!AF547</f>
        <v>0</v>
      </c>
      <c r="T541" t="str">
        <f>PMR_consolidado!AG547</f>
        <v>26</v>
      </c>
      <c r="U541" t="str">
        <f>PMR_consolidado!AH547</f>
        <v>Porcentaje de avance del cluster entorno a huertas con base a los paquetes tecnológicos desarrollados para el manejo y aprovechamiento innovador y sustentable de especies alimenticias aptas para la producción en agricultura urbana y periurbana</v>
      </c>
      <c r="V541" t="str">
        <f>PMR_consolidado!AI547</f>
        <v>Capacidad</v>
      </c>
      <c r="W541" t="str">
        <f>PMR_consolidado!AJ547</f>
        <v>Mensual</v>
      </c>
      <c r="X541" t="str">
        <f>PMR_consolidado!AK547</f>
        <v>%</v>
      </c>
      <c r="Y541">
        <f>PMR_consolidado!AL547</f>
        <v>0</v>
      </c>
      <c r="Z541">
        <f>PMR_consolidado!AM547</f>
        <v>100</v>
      </c>
      <c r="AA541">
        <f>PMR_consolidado!AN547</f>
        <v>12</v>
      </c>
      <c r="AB541">
        <f>PMR_consolidado!AO547</f>
        <v>0</v>
      </c>
      <c r="AC541">
        <f>PMR_consolidado!AP547</f>
        <v>0</v>
      </c>
      <c r="AD541" t="str">
        <f>PMR_consolidado!AQ547</f>
        <v>Durante El Mes De Julio, Se Finalizó El Proceso De Armonización Y Se Conformaron Los Grupos Técnicos Del  Proyecto De Agricultura Urbana Y Periurbana</v>
      </c>
      <c r="AE541">
        <f>PMR_consolidado!AR547</f>
        <v>2</v>
      </c>
      <c r="AF541">
        <f>PMR_consolidado!AS547</f>
        <v>-10</v>
      </c>
      <c r="AG541">
        <f>PMR_consolidado!AT547</f>
        <v>0</v>
      </c>
      <c r="AH541">
        <f>PMR_consolidado!AU547</f>
        <v>0</v>
      </c>
      <c r="AJ541" t="str">
        <f t="shared" si="32"/>
        <v>No OK</v>
      </c>
      <c r="AK541" t="str">
        <f t="shared" si="34"/>
        <v>0218-0102204</v>
      </c>
      <c r="AL541" s="305">
        <f>COUNTIFS($A$3:A$686,AK541)</f>
        <v>2</v>
      </c>
      <c r="AM541" s="305" t="str">
        <f t="shared" si="35"/>
        <v>No Tiene</v>
      </c>
    </row>
    <row r="542" spans="1:39" x14ac:dyDescent="0.25">
      <c r="A542" t="str">
        <f t="shared" si="33"/>
        <v>0218-0102205</v>
      </c>
      <c r="B542" t="str">
        <f>PMR_consolidado!D548</f>
        <v>0218-01</v>
      </c>
      <c r="C542" t="str">
        <f>PMR_consolidado!E548</f>
        <v>'JARDÍN BOTÁNICO  DE  BOGOTÁ JOSE CELESTINO MUTIS-JBJCM</v>
      </c>
      <c r="D542" t="str">
        <f>PMR_consolidado!F548</f>
        <v>02</v>
      </c>
      <c r="E542" t="str">
        <f>PMR_consolidado!H548</f>
        <v>2</v>
      </c>
      <c r="F542" t="str">
        <f>PMR_consolidado!J548</f>
        <v>Stock</v>
      </c>
      <c r="G542" t="str">
        <f>PMR_consolidado!K548</f>
        <v>Trimestral</v>
      </c>
      <c r="H542" t="str">
        <f>PMR_consolidado!L548</f>
        <v>%</v>
      </c>
      <c r="I542">
        <f>PMR_consolidado!M548</f>
        <v>100</v>
      </c>
      <c r="J542">
        <f>PMR_consolidado!N548</f>
        <v>100</v>
      </c>
      <c r="K542">
        <f>PMR_consolidado!O548</f>
        <v>100</v>
      </c>
      <c r="L542">
        <f>PMR_consolidado!P548</f>
        <v>0</v>
      </c>
      <c r="M542" t="str">
        <f>PMR_consolidado!Q548</f>
        <v>05</v>
      </c>
      <c r="N542" t="str">
        <f>PMR_consolidado!R548</f>
        <v>Servicio de capacitación para el establecimiento de huertas urbanas y periurbanas.</v>
      </c>
      <c r="O542">
        <f>PMR_consolidado!S548</f>
        <v>423.15966700000001</v>
      </c>
      <c r="P542">
        <f>PMR_consolidado!T548</f>
        <v>423.15966700000001</v>
      </c>
      <c r="Q542">
        <f>PMR_consolidado!U548</f>
        <v>391.51393300000001</v>
      </c>
      <c r="R542">
        <f>PMR_consolidado!V548</f>
        <v>300.75448299999999</v>
      </c>
      <c r="S542">
        <f>PMR_consolidado!AF548</f>
        <v>0</v>
      </c>
      <c r="T542" t="str">
        <f>PMR_consolidado!AG548</f>
        <v>10</v>
      </c>
      <c r="U542" t="str">
        <f>PMR_consolidado!AH548</f>
        <v>Número de personas capacitadas en técnicas y tecnologías agroecológicas para la producción en huertas urbanas y periurbanas y promoción del consumo de alimentos sanos e inocuos.</v>
      </c>
      <c r="V542" t="str">
        <f>PMR_consolidado!AI548</f>
        <v>Acumulado</v>
      </c>
      <c r="W542" t="str">
        <f>PMR_consolidado!AJ548</f>
        <v>Mensual</v>
      </c>
      <c r="X542" t="str">
        <f>PMR_consolidado!AK548</f>
        <v>VAL</v>
      </c>
      <c r="Y542">
        <f>PMR_consolidado!AL548</f>
        <v>21278</v>
      </c>
      <c r="Z542">
        <f>PMR_consolidado!AM548</f>
        <v>37000</v>
      </c>
      <c r="AA542">
        <f>PMR_consolidado!AN548</f>
        <v>2000</v>
      </c>
      <c r="AB542">
        <f>PMR_consolidado!AO548</f>
        <v>472</v>
      </c>
      <c r="AC542">
        <f>PMR_consolidado!AP548</f>
        <v>23.6</v>
      </c>
      <c r="AD542" t="str">
        <f>PMR_consolidado!AQ548</f>
        <v>No Se Presenta Avance Toda Vez Que En El Periodo De La Referencia Se Adelantó La Conformación De Los Equipos Técnicos E Inicio De Los Proceso Contractuales Para Ejectuar La Meta</v>
      </c>
      <c r="AE542">
        <f>PMR_consolidado!AR548</f>
        <v>500</v>
      </c>
      <c r="AF542">
        <f>PMR_consolidado!AS548</f>
        <v>-1500</v>
      </c>
      <c r="AG542">
        <f>PMR_consolidado!AT548</f>
        <v>0</v>
      </c>
      <c r="AH542">
        <f>PMR_consolidado!AU548</f>
        <v>0</v>
      </c>
      <c r="AJ542" t="str">
        <f t="shared" si="32"/>
        <v>No OK</v>
      </c>
      <c r="AK542" t="str">
        <f t="shared" si="34"/>
        <v>0218-0102205</v>
      </c>
      <c r="AL542" s="305">
        <f>COUNTIFS($A$3:A$686,AK542)</f>
        <v>1</v>
      </c>
      <c r="AM542" s="305" t="str">
        <f t="shared" si="35"/>
        <v>No Tiene</v>
      </c>
    </row>
    <row r="543" spans="1:39" x14ac:dyDescent="0.25">
      <c r="A543" t="str">
        <f t="shared" si="33"/>
        <v>0218-0102206</v>
      </c>
      <c r="B543" t="str">
        <f>PMR_consolidado!D549</f>
        <v>0218-01</v>
      </c>
      <c r="C543" t="str">
        <f>PMR_consolidado!E549</f>
        <v>'JARDÍN BOTÁNICO  DE  BOGOTÁ JOSE CELESTINO MUTIS-JBJCM</v>
      </c>
      <c r="D543" t="str">
        <f>PMR_consolidado!F549</f>
        <v>02</v>
      </c>
      <c r="E543" t="str">
        <f>PMR_consolidado!H549</f>
        <v>2</v>
      </c>
      <c r="F543" t="str">
        <f>PMR_consolidado!J549</f>
        <v>Stock</v>
      </c>
      <c r="G543" t="str">
        <f>PMR_consolidado!K549</f>
        <v>Trimestral</v>
      </c>
      <c r="H543" t="str">
        <f>PMR_consolidado!L549</f>
        <v>%</v>
      </c>
      <c r="I543">
        <f>PMR_consolidado!M549</f>
        <v>100</v>
      </c>
      <c r="J543">
        <f>PMR_consolidado!N549</f>
        <v>100</v>
      </c>
      <c r="K543">
        <f>PMR_consolidado!O549</f>
        <v>100</v>
      </c>
      <c r="L543">
        <f>PMR_consolidado!P549</f>
        <v>0</v>
      </c>
      <c r="M543" t="str">
        <f>PMR_consolidado!Q549</f>
        <v>06</v>
      </c>
      <c r="N543" t="str">
        <f>PMR_consolidado!R549</f>
        <v>Servicio de asistencia técnica para la producción y sostenibilidad de las huertas urbanas y periurabanas</v>
      </c>
      <c r="O543">
        <f>PMR_consolidado!S549</f>
        <v>3061.3723329999998</v>
      </c>
      <c r="P543">
        <f>PMR_consolidado!T549</f>
        <v>3061.3723329999998</v>
      </c>
      <c r="Q543">
        <f>PMR_consolidado!U549</f>
        <v>1136.7972400000001</v>
      </c>
      <c r="R543">
        <f>PMR_consolidado!V549</f>
        <v>827.106493</v>
      </c>
      <c r="S543">
        <f>PMR_consolidado!AF549</f>
        <v>6000000000</v>
      </c>
      <c r="T543" t="str">
        <f>PMR_consolidado!AG549</f>
        <v>11</v>
      </c>
      <c r="U543" t="str">
        <f>PMR_consolidado!AH549</f>
        <v>Número de personas asistidas técnicamente y/o con transferencias tecnológicas para la producción en huertas urbanas y periurbanas</v>
      </c>
      <c r="V543" t="str">
        <f>PMR_consolidado!AI549</f>
        <v>Acumulado</v>
      </c>
      <c r="W543" t="str">
        <f>PMR_consolidado!AJ549</f>
        <v>Mensual</v>
      </c>
      <c r="X543" t="str">
        <f>PMR_consolidado!AK549</f>
        <v>VAL</v>
      </c>
      <c r="Y543">
        <f>PMR_consolidado!AL549</f>
        <v>37065</v>
      </c>
      <c r="Z543">
        <f>PMR_consolidado!AM549</f>
        <v>42000</v>
      </c>
      <c r="AA543">
        <f>PMR_consolidado!AN549</f>
        <v>2000</v>
      </c>
      <c r="AB543">
        <f>PMR_consolidado!AO549</f>
        <v>3164</v>
      </c>
      <c r="AC543">
        <f>PMR_consolidado!AP549</f>
        <v>158.19999999999999</v>
      </c>
      <c r="AD543" t="str">
        <f>PMR_consolidado!AQ549</f>
        <v>Este Indicador Ya Se Cumplió Con La Meta Propuesta, Sin Embargo Se Adelanta Acciones Según La Demanda De Las Comunidades En Torno A Huertas,Para El Mes De Julio Se Atendieron 4 Personas Con Asistencia Técnica</v>
      </c>
      <c r="AE543">
        <f>PMR_consolidado!AR549</f>
        <v>80000</v>
      </c>
      <c r="AF543">
        <f>PMR_consolidado!AS549</f>
        <v>78000</v>
      </c>
      <c r="AG543">
        <f>PMR_consolidado!AT549</f>
        <v>0</v>
      </c>
      <c r="AH543">
        <f>PMR_consolidado!AU549</f>
        <v>0</v>
      </c>
      <c r="AJ543" t="str">
        <f t="shared" si="32"/>
        <v>No OK</v>
      </c>
      <c r="AK543" t="str">
        <f t="shared" si="34"/>
        <v>0218-0102206</v>
      </c>
      <c r="AL543" s="305">
        <f>COUNTIFS($A$3:A$686,AK543)</f>
        <v>2</v>
      </c>
      <c r="AM543" s="305" t="str">
        <f t="shared" si="35"/>
        <v>Tiene</v>
      </c>
    </row>
    <row r="544" spans="1:39" x14ac:dyDescent="0.25">
      <c r="A544" t="str">
        <f t="shared" si="33"/>
        <v>0218-0102206</v>
      </c>
      <c r="B544" t="str">
        <f>PMR_consolidado!D550</f>
        <v>0218-01</v>
      </c>
      <c r="C544" t="str">
        <f>PMR_consolidado!E550</f>
        <v>'JARDÍN BOTÁNICO  DE  BOGOTÁ JOSE CELESTINO MUTIS-JBJCM</v>
      </c>
      <c r="D544" t="str">
        <f>PMR_consolidado!F550</f>
        <v>02</v>
      </c>
      <c r="E544" t="str">
        <f>PMR_consolidado!H550</f>
        <v>2</v>
      </c>
      <c r="F544" t="str">
        <f>PMR_consolidado!J550</f>
        <v>Stock</v>
      </c>
      <c r="G544" t="str">
        <f>PMR_consolidado!K550</f>
        <v>Trimestral</v>
      </c>
      <c r="H544" t="str">
        <f>PMR_consolidado!L550</f>
        <v>%</v>
      </c>
      <c r="I544">
        <f>PMR_consolidado!M550</f>
        <v>100</v>
      </c>
      <c r="J544">
        <f>PMR_consolidado!N550</f>
        <v>100</v>
      </c>
      <c r="K544">
        <f>PMR_consolidado!O550</f>
        <v>100</v>
      </c>
      <c r="L544">
        <f>PMR_consolidado!P550</f>
        <v>0</v>
      </c>
      <c r="M544" t="str">
        <f>PMR_consolidado!Q550</f>
        <v>06</v>
      </c>
      <c r="N544" t="str">
        <f>PMR_consolidado!R550</f>
        <v>Servicio de asistencia técnica para la producción y sostenibilidad de las huertas urbanas y periurabanas</v>
      </c>
      <c r="O544">
        <f>PMR_consolidado!S550</f>
        <v>0</v>
      </c>
      <c r="P544">
        <f>PMR_consolidado!T550</f>
        <v>0</v>
      </c>
      <c r="Q544">
        <f>PMR_consolidado!U550</f>
        <v>0</v>
      </c>
      <c r="R544">
        <f>PMR_consolidado!V550</f>
        <v>0</v>
      </c>
      <c r="S544">
        <f>PMR_consolidado!AF550</f>
        <v>0</v>
      </c>
      <c r="T544" t="str">
        <f>PMR_consolidado!AG550</f>
        <v>12</v>
      </c>
      <c r="U544" t="str">
        <f>PMR_consolidado!AH550</f>
        <v>Número de huertas fortalecidas</v>
      </c>
      <c r="V544" t="str">
        <f>PMR_consolidado!AI550</f>
        <v>Acumulado</v>
      </c>
      <c r="W544" t="str">
        <f>PMR_consolidado!AJ550</f>
        <v>Mensual</v>
      </c>
      <c r="X544" t="str">
        <f>PMR_consolidado!AK550</f>
        <v>VAL</v>
      </c>
      <c r="Y544">
        <f>PMR_consolidado!AL550</f>
        <v>18074</v>
      </c>
      <c r="Z544">
        <f>PMR_consolidado!AM550</f>
        <v>32000</v>
      </c>
      <c r="AA544">
        <f>PMR_consolidado!AN550</f>
        <v>1500</v>
      </c>
      <c r="AB544">
        <f>PMR_consolidado!AO550</f>
        <v>2056</v>
      </c>
      <c r="AC544">
        <f>PMR_consolidado!AP550</f>
        <v>137.066666666667</v>
      </c>
      <c r="AD544" t="str">
        <f>PMR_consolidado!AQ550</f>
        <v>Este Indicador Ya Se Cumplió Con La Meta Propuesta, Sin Embargo Se Adelanta Acciones Según La Demanda De Las Comunidades En Torno A Huertas</v>
      </c>
      <c r="AE544">
        <f>PMR_consolidado!AR550</f>
        <v>0</v>
      </c>
      <c r="AF544">
        <f>PMR_consolidado!AS550</f>
        <v>-1500</v>
      </c>
      <c r="AG544">
        <f>PMR_consolidado!AT550</f>
        <v>0</v>
      </c>
      <c r="AH544">
        <f>PMR_consolidado!AU550</f>
        <v>0</v>
      </c>
      <c r="AJ544" t="str">
        <f t="shared" si="32"/>
        <v>No OK</v>
      </c>
      <c r="AK544" t="str">
        <f t="shared" si="34"/>
        <v>0218-0102206</v>
      </c>
      <c r="AL544" s="305">
        <f>COUNTIFS($A$3:A$686,AK544)</f>
        <v>2</v>
      </c>
      <c r="AM544" s="305" t="str">
        <f t="shared" si="35"/>
        <v>No Tiene</v>
      </c>
    </row>
    <row r="545" spans="1:39" x14ac:dyDescent="0.25">
      <c r="A545" t="str">
        <f t="shared" si="33"/>
        <v>0218-0102207</v>
      </c>
      <c r="B545" t="str">
        <f>PMR_consolidado!D551</f>
        <v>0218-01</v>
      </c>
      <c r="C545" t="str">
        <f>PMR_consolidado!E551</f>
        <v>'JARDÍN BOTÁNICO  DE  BOGOTÁ JOSE CELESTINO MUTIS-JBJCM</v>
      </c>
      <c r="D545" t="str">
        <f>PMR_consolidado!F551</f>
        <v>02</v>
      </c>
      <c r="E545" t="str">
        <f>PMR_consolidado!H551</f>
        <v>2</v>
      </c>
      <c r="F545" t="str">
        <f>PMR_consolidado!J551</f>
        <v>Stock</v>
      </c>
      <c r="G545" t="str">
        <f>PMR_consolidado!K551</f>
        <v>Trimestral</v>
      </c>
      <c r="H545" t="str">
        <f>PMR_consolidado!L551</f>
        <v>%</v>
      </c>
      <c r="I545">
        <f>PMR_consolidado!M551</f>
        <v>100</v>
      </c>
      <c r="J545">
        <f>PMR_consolidado!N551</f>
        <v>100</v>
      </c>
      <c r="K545">
        <f>PMR_consolidado!O551</f>
        <v>100</v>
      </c>
      <c r="L545">
        <f>PMR_consolidado!P551</f>
        <v>0</v>
      </c>
      <c r="M545" t="str">
        <f>PMR_consolidado!Q551</f>
        <v>07</v>
      </c>
      <c r="N545" t="str">
        <f>PMR_consolidado!R551</f>
        <v>Servicio de operación mantenimiento y actualizacion del  sistema de información para la planificación del arbolado urbano de Bogotá d.c. - SIGAU</v>
      </c>
      <c r="O545">
        <f>PMR_consolidado!S551</f>
        <v>1220.1414219999999</v>
      </c>
      <c r="P545">
        <f>PMR_consolidado!T551</f>
        <v>1220.1414219999999</v>
      </c>
      <c r="Q545">
        <f>PMR_consolidado!U551</f>
        <v>936.161923</v>
      </c>
      <c r="R545">
        <f>PMR_consolidado!V551</f>
        <v>698.66166399999997</v>
      </c>
      <c r="S545">
        <f>PMR_consolidado!AF551</f>
        <v>4002541000</v>
      </c>
      <c r="T545" t="str">
        <f>PMR_consolidado!AG551</f>
        <v>13</v>
      </c>
      <c r="U545" t="str">
        <f>PMR_consolidado!AH551</f>
        <v>Porcentaje de avance en la actualización de la base de datos del sistema de información para la gestión del arbolado urbano de Bogota D.C.- SIGAU de acuerdo con las competencias del JBB</v>
      </c>
      <c r="V545" t="str">
        <f>PMR_consolidado!AI551</f>
        <v>Stock</v>
      </c>
      <c r="W545" t="str">
        <f>PMR_consolidado!AJ551</f>
        <v>Trimestral</v>
      </c>
      <c r="X545" t="str">
        <f>PMR_consolidado!AK551</f>
        <v>%</v>
      </c>
      <c r="Y545">
        <f>PMR_consolidado!AL551</f>
        <v>100</v>
      </c>
      <c r="Z545">
        <f>PMR_consolidado!AM551</f>
        <v>100</v>
      </c>
      <c r="AA545">
        <f>PMR_consolidado!AN551</f>
        <v>100</v>
      </c>
      <c r="AB545">
        <f>PMR_consolidado!AO551</f>
        <v>0</v>
      </c>
      <c r="AC545">
        <f>PMR_consolidado!AP551</f>
        <v>0</v>
      </c>
      <c r="AD545" t="str">
        <f>PMR_consolidado!AQ551</f>
        <v>Para este mes y en el marco del Plan de Desarrollo Distrital Bogotá Camina segura, se realiza un control y seguimiento que garantice la actualización del 100% de las actividades de tala, replantes y plantaciones nuevas</v>
      </c>
      <c r="AE545">
        <f>PMR_consolidado!AR551</f>
        <v>300000</v>
      </c>
      <c r="AF545">
        <f>PMR_consolidado!AS551</f>
        <v>299900</v>
      </c>
      <c r="AG545">
        <f>PMR_consolidado!AT551</f>
        <v>0</v>
      </c>
      <c r="AH545">
        <f>PMR_consolidado!AU551</f>
        <v>0</v>
      </c>
      <c r="AJ545" t="str">
        <f t="shared" si="32"/>
        <v>No OK</v>
      </c>
      <c r="AK545" t="str">
        <f t="shared" si="34"/>
        <v>0218-0102207</v>
      </c>
      <c r="AL545" s="305">
        <f>COUNTIFS($A$3:A$686,AK545)</f>
        <v>1</v>
      </c>
      <c r="AM545" s="305" t="str">
        <f t="shared" si="35"/>
        <v>Tiene</v>
      </c>
    </row>
    <row r="546" spans="1:39" x14ac:dyDescent="0.25">
      <c r="A546" t="str">
        <f t="shared" si="33"/>
        <v>0218-0102208</v>
      </c>
      <c r="B546" t="str">
        <f>PMR_consolidado!D552</f>
        <v>0218-01</v>
      </c>
      <c r="C546" t="str">
        <f>PMR_consolidado!E552</f>
        <v>'JARDÍN BOTÁNICO  DE  BOGOTÁ JOSE CELESTINO MUTIS-JBJCM</v>
      </c>
      <c r="D546" t="str">
        <f>PMR_consolidado!F552</f>
        <v>02</v>
      </c>
      <c r="E546" t="str">
        <f>PMR_consolidado!H552</f>
        <v>2</v>
      </c>
      <c r="F546" t="str">
        <f>PMR_consolidado!J552</f>
        <v>Stock</v>
      </c>
      <c r="G546" t="str">
        <f>PMR_consolidado!K552</f>
        <v>Trimestral</v>
      </c>
      <c r="H546" t="str">
        <f>PMR_consolidado!L552</f>
        <v>%</v>
      </c>
      <c r="I546">
        <f>PMR_consolidado!M552</f>
        <v>100</v>
      </c>
      <c r="J546">
        <f>PMR_consolidado!N552</f>
        <v>100</v>
      </c>
      <c r="K546">
        <f>PMR_consolidado!O552</f>
        <v>100</v>
      </c>
      <c r="L546">
        <f>PMR_consolidado!P552</f>
        <v>0</v>
      </c>
      <c r="M546" t="str">
        <f>PMR_consolidado!Q552</f>
        <v>08</v>
      </c>
      <c r="N546" t="str">
        <f>PMR_consolidado!R552</f>
        <v>Servicio de producción de material vegetal.</v>
      </c>
      <c r="O546">
        <f>PMR_consolidado!S552</f>
        <v>427.39923099999999</v>
      </c>
      <c r="P546">
        <f>PMR_consolidado!T552</f>
        <v>427.39923099999999</v>
      </c>
      <c r="Q546">
        <f>PMR_consolidado!U552</f>
        <v>338.78636499999999</v>
      </c>
      <c r="R546">
        <f>PMR_consolidado!V552</f>
        <v>188.69826599999999</v>
      </c>
      <c r="S546">
        <f>PMR_consolidado!AF552</f>
        <v>0</v>
      </c>
      <c r="T546" t="str">
        <f>PMR_consolidado!AG552</f>
        <v>14</v>
      </c>
      <c r="U546" t="str">
        <f>PMR_consolidado!AH552</f>
        <v>Número de individuos vegetales producidos para los proyectos de colecciones vivas y del Distrito.</v>
      </c>
      <c r="V546" t="str">
        <f>PMR_consolidado!AI552</f>
        <v>Acumulado</v>
      </c>
      <c r="W546" t="str">
        <f>PMR_consolidado!AJ552</f>
        <v>Mensual</v>
      </c>
      <c r="X546" t="str">
        <f>PMR_consolidado!AK552</f>
        <v>VAL</v>
      </c>
      <c r="Y546">
        <f>PMR_consolidado!AL552</f>
        <v>183305</v>
      </c>
      <c r="Z546">
        <f>PMR_consolidado!AM552</f>
        <v>1060000</v>
      </c>
      <c r="AA546">
        <f>PMR_consolidado!AN552</f>
        <v>100000</v>
      </c>
      <c r="AB546">
        <f>PMR_consolidado!AO552</f>
        <v>43735</v>
      </c>
      <c r="AC546">
        <f>PMR_consolidado!AP552</f>
        <v>43.734999999999999</v>
      </c>
      <c r="AD546" t="str">
        <f>PMR_consolidado!AQ552</f>
        <v>Se Realizó La Producción De 13.313 Individuos Vegetales De Las Líneas De Jardinería Y Arborizaciòn, Para Dar Cumplimiento Al Plan De Propagación</v>
      </c>
      <c r="AE546">
        <f>PMR_consolidado!AR552</f>
        <v>0</v>
      </c>
      <c r="AF546">
        <f>PMR_consolidado!AS552</f>
        <v>-100000</v>
      </c>
      <c r="AG546">
        <f>PMR_consolidado!AT552</f>
        <v>0</v>
      </c>
      <c r="AH546">
        <f>PMR_consolidado!AU552</f>
        <v>0</v>
      </c>
      <c r="AJ546" t="str">
        <f t="shared" si="32"/>
        <v>No OK</v>
      </c>
      <c r="AK546" t="str">
        <f t="shared" si="34"/>
        <v>0218-0102208</v>
      </c>
      <c r="AL546" s="305">
        <f>COUNTIFS($A$3:A$686,AK546)</f>
        <v>1</v>
      </c>
      <c r="AM546" s="305" t="str">
        <f t="shared" si="35"/>
        <v>No Tiene</v>
      </c>
    </row>
    <row r="547" spans="1:39" x14ac:dyDescent="0.25">
      <c r="A547" t="str">
        <f t="shared" si="33"/>
        <v>0218-0102209</v>
      </c>
      <c r="B547" t="str">
        <f>PMR_consolidado!D553</f>
        <v>0218-01</v>
      </c>
      <c r="C547" t="str">
        <f>PMR_consolidado!E553</f>
        <v>'JARDÍN BOTÁNICO  DE  BOGOTÁ JOSE CELESTINO MUTIS-JBJCM</v>
      </c>
      <c r="D547" t="str">
        <f>PMR_consolidado!F553</f>
        <v>02</v>
      </c>
      <c r="E547" t="str">
        <f>PMR_consolidado!H553</f>
        <v>2</v>
      </c>
      <c r="F547" t="str">
        <f>PMR_consolidado!J553</f>
        <v>Stock</v>
      </c>
      <c r="G547" t="str">
        <f>PMR_consolidado!K553</f>
        <v>Trimestral</v>
      </c>
      <c r="H547" t="str">
        <f>PMR_consolidado!L553</f>
        <v>%</v>
      </c>
      <c r="I547">
        <f>PMR_consolidado!M553</f>
        <v>100</v>
      </c>
      <c r="J547">
        <f>PMR_consolidado!N553</f>
        <v>100</v>
      </c>
      <c r="K547">
        <f>PMR_consolidado!O553</f>
        <v>100</v>
      </c>
      <c r="L547">
        <f>PMR_consolidado!P553</f>
        <v>0</v>
      </c>
      <c r="M547" t="str">
        <f>PMR_consolidado!Q553</f>
        <v>09</v>
      </c>
      <c r="N547" t="str">
        <f>PMR_consolidado!R553</f>
        <v>Servicio de gestión y manejo de las coberturas vegetales.</v>
      </c>
      <c r="O547">
        <f>PMR_consolidado!S553</f>
        <v>0</v>
      </c>
      <c r="P547">
        <f>PMR_consolidado!T553</f>
        <v>0</v>
      </c>
      <c r="Q547">
        <f>PMR_consolidado!U553</f>
        <v>0</v>
      </c>
      <c r="R547">
        <f>PMR_consolidado!V553</f>
        <v>0</v>
      </c>
      <c r="S547">
        <f>PMR_consolidado!AF553</f>
        <v>0</v>
      </c>
      <c r="T547" t="str">
        <f>PMR_consolidado!AG553</f>
        <v>15</v>
      </c>
      <c r="U547" t="str">
        <f>PMR_consolidado!AH553</f>
        <v>Número de arboles plantados en el Distrito Capital.</v>
      </c>
      <c r="V547" t="str">
        <f>PMR_consolidado!AI553</f>
        <v>Acumulado</v>
      </c>
      <c r="W547" t="str">
        <f>PMR_consolidado!AJ553</f>
        <v>Mensual</v>
      </c>
      <c r="X547" t="str">
        <f>PMR_consolidado!AK553</f>
        <v>VAL</v>
      </c>
      <c r="Y547">
        <f>PMR_consolidado!AL553</f>
        <v>68464</v>
      </c>
      <c r="Z547">
        <f>PMR_consolidado!AM553</f>
        <v>37000</v>
      </c>
      <c r="AA547">
        <f>PMR_consolidado!AN553</f>
        <v>1500</v>
      </c>
      <c r="AB547">
        <f>PMR_consolidado!AO553</f>
        <v>11572</v>
      </c>
      <c r="AC547">
        <f>PMR_consolidado!AP553</f>
        <v>771.46666666666704</v>
      </c>
      <c r="AD547" t="str">
        <f>PMR_consolidado!AQ553</f>
        <v>Este Indicador Se Cumplió Desde El Primer Semestre De 2024, Sin Embargo, En El Marco Del  Plan De Desarrollo Bogotá Camina Segura,  La Subdirección Tecnica Operativa  Ha Realizado La Plantación De 311 Árboles Y Arbustos En La Ciudad</v>
      </c>
      <c r="AE547">
        <f>PMR_consolidado!AR553</f>
        <v>100</v>
      </c>
      <c r="AF547">
        <f>PMR_consolidado!AS553</f>
        <v>-1400</v>
      </c>
      <c r="AG547">
        <f>PMR_consolidado!AT553</f>
        <v>0</v>
      </c>
      <c r="AH547">
        <f>PMR_consolidado!AU553</f>
        <v>0</v>
      </c>
      <c r="AJ547" t="str">
        <f t="shared" si="32"/>
        <v>No OK</v>
      </c>
      <c r="AK547" t="str">
        <f t="shared" si="34"/>
        <v>0218-0102209</v>
      </c>
      <c r="AL547" s="305">
        <f>COUNTIFS($A$3:A$686,AK547)</f>
        <v>6</v>
      </c>
      <c r="AM547" s="305" t="str">
        <f t="shared" si="35"/>
        <v>No Tiene</v>
      </c>
    </row>
    <row r="548" spans="1:39" x14ac:dyDescent="0.25">
      <c r="A548" t="str">
        <f t="shared" si="33"/>
        <v>0218-0102209</v>
      </c>
      <c r="B548" t="str">
        <f>PMR_consolidado!D554</f>
        <v>0218-01</v>
      </c>
      <c r="C548" t="str">
        <f>PMR_consolidado!E554</f>
        <v>'JARDÍN BOTÁNICO  DE  BOGOTÁ JOSE CELESTINO MUTIS-JBJCM</v>
      </c>
      <c r="D548" t="str">
        <f>PMR_consolidado!F554</f>
        <v>02</v>
      </c>
      <c r="E548" t="str">
        <f>PMR_consolidado!H554</f>
        <v>2</v>
      </c>
      <c r="F548" t="str">
        <f>PMR_consolidado!J554</f>
        <v>Stock</v>
      </c>
      <c r="G548" t="str">
        <f>PMR_consolidado!K554</f>
        <v>Trimestral</v>
      </c>
      <c r="H548" t="str">
        <f>PMR_consolidado!L554</f>
        <v>%</v>
      </c>
      <c r="I548">
        <f>PMR_consolidado!M554</f>
        <v>100</v>
      </c>
      <c r="J548">
        <f>PMR_consolidado!N554</f>
        <v>100</v>
      </c>
      <c r="K548">
        <f>PMR_consolidado!O554</f>
        <v>100</v>
      </c>
      <c r="L548">
        <f>PMR_consolidado!P554</f>
        <v>0</v>
      </c>
      <c r="M548" t="str">
        <f>PMR_consolidado!Q554</f>
        <v>09</v>
      </c>
      <c r="N548" t="str">
        <f>PMR_consolidado!R554</f>
        <v>Servicio de gestión y manejo de las coberturas vegetales.</v>
      </c>
      <c r="O548">
        <f>PMR_consolidado!S554</f>
        <v>0</v>
      </c>
      <c r="P548">
        <f>PMR_consolidado!T554</f>
        <v>0</v>
      </c>
      <c r="Q548">
        <f>PMR_consolidado!U554</f>
        <v>0</v>
      </c>
      <c r="R548">
        <f>PMR_consolidado!V554</f>
        <v>0</v>
      </c>
      <c r="S548">
        <f>PMR_consolidado!AF554</f>
        <v>0</v>
      </c>
      <c r="T548" t="str">
        <f>PMR_consolidado!AG554</f>
        <v>16</v>
      </c>
      <c r="U548" t="str">
        <f>PMR_consolidado!AH554</f>
        <v>Porcentaje de avance en el mantenimiento de las colecciones vivas del Jardin Botánico de Bogotá José Celestino Mutis.</v>
      </c>
      <c r="V548" t="str">
        <f>PMR_consolidado!AI554</f>
        <v>Stock</v>
      </c>
      <c r="W548" t="str">
        <f>PMR_consolidado!AJ554</f>
        <v>Trimestral</v>
      </c>
      <c r="X548" t="str">
        <f>PMR_consolidado!AK554</f>
        <v>%</v>
      </c>
      <c r="Y548">
        <f>PMR_consolidado!AL554</f>
        <v>100</v>
      </c>
      <c r="Z548">
        <f>PMR_consolidado!AM554</f>
        <v>100</v>
      </c>
      <c r="AA548">
        <f>PMR_consolidado!AN554</f>
        <v>100</v>
      </c>
      <c r="AB548">
        <f>PMR_consolidado!AO554</f>
        <v>0</v>
      </c>
      <c r="AC548">
        <f>PMR_consolidado!AP554</f>
        <v>0</v>
      </c>
      <c r="AD548" t="str">
        <f>PMR_consolidado!AQ554</f>
        <v>Este mes se realizaron actividades de chipeado de material vegetal producto de podas, mantenimiento preventivo de maquinaria y equipos, mejoramiento de sistemas de riego,  mantenimiento de césped en el proyecto Metro, entre otras</v>
      </c>
      <c r="AE548">
        <f>PMR_consolidado!AR554</f>
        <v>4000</v>
      </c>
      <c r="AF548">
        <f>PMR_consolidado!AS554</f>
        <v>3900</v>
      </c>
      <c r="AG548">
        <f>PMR_consolidado!AT554</f>
        <v>0</v>
      </c>
      <c r="AH548">
        <f>PMR_consolidado!AU554</f>
        <v>0</v>
      </c>
      <c r="AJ548" t="str">
        <f t="shared" si="32"/>
        <v>No OK</v>
      </c>
      <c r="AK548" t="str">
        <f t="shared" si="34"/>
        <v>0218-0102209</v>
      </c>
      <c r="AL548" s="305">
        <f>COUNTIFS($A$3:A$686,AK548)</f>
        <v>6</v>
      </c>
      <c r="AM548" s="305" t="str">
        <f t="shared" si="35"/>
        <v>No Tiene</v>
      </c>
    </row>
    <row r="549" spans="1:39" x14ac:dyDescent="0.25">
      <c r="A549" t="str">
        <f t="shared" si="33"/>
        <v>0218-0102209</v>
      </c>
      <c r="B549" t="str">
        <f>PMR_consolidado!D555</f>
        <v>0218-01</v>
      </c>
      <c r="C549" t="str">
        <f>PMR_consolidado!E555</f>
        <v>'JARDÍN BOTÁNICO  DE  BOGOTÁ JOSE CELESTINO MUTIS-JBJCM</v>
      </c>
      <c r="D549" t="str">
        <f>PMR_consolidado!F555</f>
        <v>02</v>
      </c>
      <c r="E549" t="str">
        <f>PMR_consolidado!H555</f>
        <v>2</v>
      </c>
      <c r="F549" t="str">
        <f>PMR_consolidado!J555</f>
        <v>Stock</v>
      </c>
      <c r="G549" t="str">
        <f>PMR_consolidado!K555</f>
        <v>Trimestral</v>
      </c>
      <c r="H549" t="str">
        <f>PMR_consolidado!L555</f>
        <v>%</v>
      </c>
      <c r="I549">
        <f>PMR_consolidado!M555</f>
        <v>100</v>
      </c>
      <c r="J549">
        <f>PMR_consolidado!N555</f>
        <v>100</v>
      </c>
      <c r="K549">
        <f>PMR_consolidado!O555</f>
        <v>100</v>
      </c>
      <c r="L549">
        <f>PMR_consolidado!P555</f>
        <v>0</v>
      </c>
      <c r="M549" t="str">
        <f>PMR_consolidado!Q555</f>
        <v>09</v>
      </c>
      <c r="N549" t="str">
        <f>PMR_consolidado!R555</f>
        <v>Servicio de gestión y manejo de las coberturas vegetales.</v>
      </c>
      <c r="O549">
        <f>PMR_consolidado!S555</f>
        <v>0</v>
      </c>
      <c r="P549">
        <f>PMR_consolidado!T555</f>
        <v>0</v>
      </c>
      <c r="Q549">
        <f>PMR_consolidado!U555</f>
        <v>0</v>
      </c>
      <c r="R549">
        <f>PMR_consolidado!V555</f>
        <v>0</v>
      </c>
      <c r="S549">
        <f>PMR_consolidado!AF555</f>
        <v>0</v>
      </c>
      <c r="T549" t="str">
        <f>PMR_consolidado!AG555</f>
        <v>17</v>
      </c>
      <c r="U549" t="str">
        <f>PMR_consolidado!AH555</f>
        <v>Metros cuadrados de jardínes mantenidos incluidos los metros cuadrados de jardínes plantados.</v>
      </c>
      <c r="V549" t="str">
        <f>PMR_consolidado!AI555</f>
        <v>Acumulado</v>
      </c>
      <c r="W549" t="str">
        <f>PMR_consolidado!AJ555</f>
        <v>Mensual</v>
      </c>
      <c r="X549" t="str">
        <f>PMR_consolidado!AK555</f>
        <v>VAL</v>
      </c>
      <c r="Y549">
        <f>PMR_consolidado!AL555</f>
        <v>139000</v>
      </c>
      <c r="Z549">
        <f>PMR_consolidado!AM555</f>
        <v>2075000</v>
      </c>
      <c r="AA549">
        <f>PMR_consolidado!AN555</f>
        <v>140000</v>
      </c>
      <c r="AB549">
        <f>PMR_consolidado!AO555</f>
        <v>247948</v>
      </c>
      <c r="AC549">
        <f>PMR_consolidado!AP555</f>
        <v>177.10571428571399</v>
      </c>
      <c r="AD549" t="str">
        <f>PMR_consolidado!AQ555</f>
        <v>Se Continua Con Mantenimiento A 47.246 Metros Cuadrados De Jardinería Convencional Con Actividades De  Mantenimiento Integral Del Suelo</v>
      </c>
      <c r="AE549">
        <f>PMR_consolidado!AR555</f>
        <v>5750</v>
      </c>
      <c r="AF549">
        <f>PMR_consolidado!AS555</f>
        <v>-134250</v>
      </c>
      <c r="AG549">
        <f>PMR_consolidado!AT555</f>
        <v>0</v>
      </c>
      <c r="AH549">
        <f>PMR_consolidado!AU555</f>
        <v>0</v>
      </c>
      <c r="AJ549" t="str">
        <f t="shared" si="32"/>
        <v>No OK</v>
      </c>
      <c r="AK549" t="str">
        <f t="shared" si="34"/>
        <v>0218-0102209</v>
      </c>
      <c r="AL549" s="305">
        <f>COUNTIFS($A$3:A$686,AK549)</f>
        <v>6</v>
      </c>
      <c r="AM549" s="305" t="str">
        <f t="shared" si="35"/>
        <v>No Tiene</v>
      </c>
    </row>
    <row r="550" spans="1:39" x14ac:dyDescent="0.25">
      <c r="A550" t="str">
        <f t="shared" si="33"/>
        <v>0218-0102209</v>
      </c>
      <c r="B550" t="str">
        <f>PMR_consolidado!D556</f>
        <v>0218-01</v>
      </c>
      <c r="C550" t="str">
        <f>PMR_consolidado!E556</f>
        <v>'JARDÍN BOTÁNICO  DE  BOGOTÁ JOSE CELESTINO MUTIS-JBJCM</v>
      </c>
      <c r="D550" t="str">
        <f>PMR_consolidado!F556</f>
        <v>02</v>
      </c>
      <c r="E550" t="str">
        <f>PMR_consolidado!H556</f>
        <v>2</v>
      </c>
      <c r="F550" t="str">
        <f>PMR_consolidado!J556</f>
        <v>Stock</v>
      </c>
      <c r="G550" t="str">
        <f>PMR_consolidado!K556</f>
        <v>Trimestral</v>
      </c>
      <c r="H550" t="str">
        <f>PMR_consolidado!L556</f>
        <v>%</v>
      </c>
      <c r="I550">
        <f>PMR_consolidado!M556</f>
        <v>100</v>
      </c>
      <c r="J550">
        <f>PMR_consolidado!N556</f>
        <v>100</v>
      </c>
      <c r="K550">
        <f>PMR_consolidado!O556</f>
        <v>100</v>
      </c>
      <c r="L550">
        <f>PMR_consolidado!P556</f>
        <v>0</v>
      </c>
      <c r="M550" t="str">
        <f>PMR_consolidado!Q556</f>
        <v>09</v>
      </c>
      <c r="N550" t="str">
        <f>PMR_consolidado!R556</f>
        <v>Servicio de gestión y manejo de las coberturas vegetales.</v>
      </c>
      <c r="O550">
        <f>PMR_consolidado!S556</f>
        <v>16486.899346999999</v>
      </c>
      <c r="P550">
        <f>PMR_consolidado!T556</f>
        <v>16486.899346999999</v>
      </c>
      <c r="Q550">
        <f>PMR_consolidado!U556</f>
        <v>9008.4972550000002</v>
      </c>
      <c r="R550">
        <f>PMR_consolidado!V556</f>
        <v>4692.3445089999996</v>
      </c>
      <c r="S550">
        <f>PMR_consolidado!AF556</f>
        <v>0</v>
      </c>
      <c r="T550" t="str">
        <f>PMR_consolidado!AG556</f>
        <v>18</v>
      </c>
      <c r="U550" t="str">
        <f>PMR_consolidado!AH556</f>
        <v>Número de individuos vegetales con criterios de recuperación ecológica</v>
      </c>
      <c r="V550" t="str">
        <f>PMR_consolidado!AI556</f>
        <v>Acumulado</v>
      </c>
      <c r="W550" t="str">
        <f>PMR_consolidado!AJ556</f>
        <v>Mensual</v>
      </c>
      <c r="X550" t="str">
        <f>PMR_consolidado!AK556</f>
        <v>VAL</v>
      </c>
      <c r="Y550">
        <f>PMR_consolidado!AL556</f>
        <v>0</v>
      </c>
      <c r="Z550">
        <f>PMR_consolidado!AM556</f>
        <v>225000</v>
      </c>
      <c r="AA550">
        <f>PMR_consolidado!AN556</f>
        <v>225000</v>
      </c>
      <c r="AB550">
        <f>PMR_consolidado!AO556</f>
        <v>225000</v>
      </c>
      <c r="AC550">
        <f>PMR_consolidado!AP556</f>
        <v>100</v>
      </c>
      <c r="AD550" t="str">
        <f>PMR_consolidado!AQ556</f>
        <v>Este Indcador Ya Finalizó, Toda Vez Que Se Realizó El Establecimiento Con Criterios De Recuperación Ecológica Y Se Logró El Matenimiento Para Garantizar Su Consolidación</v>
      </c>
      <c r="AE550">
        <f>PMR_consolidado!AR556</f>
        <v>90</v>
      </c>
      <c r="AF550">
        <f>PMR_consolidado!AS556</f>
        <v>-224910</v>
      </c>
      <c r="AG550">
        <f>PMR_consolidado!AT556</f>
        <v>0</v>
      </c>
      <c r="AH550">
        <f>PMR_consolidado!AU556</f>
        <v>0</v>
      </c>
      <c r="AJ550" t="str">
        <f t="shared" si="32"/>
        <v>No OK</v>
      </c>
      <c r="AK550" t="str">
        <f t="shared" si="34"/>
        <v>0218-0102209</v>
      </c>
      <c r="AL550" s="305">
        <f>COUNTIFS($A$3:A$686,AK550)</f>
        <v>6</v>
      </c>
      <c r="AM550" s="305" t="str">
        <f t="shared" si="35"/>
        <v>No Tiene</v>
      </c>
    </row>
    <row r="551" spans="1:39" x14ac:dyDescent="0.25">
      <c r="A551" t="str">
        <f t="shared" si="33"/>
        <v>0218-0102209</v>
      </c>
      <c r="B551" t="str">
        <f>PMR_consolidado!D557</f>
        <v>0218-01</v>
      </c>
      <c r="C551" t="str">
        <f>PMR_consolidado!E557</f>
        <v>'JARDÍN BOTÁNICO  DE  BOGOTÁ JOSE CELESTINO MUTIS-JBJCM</v>
      </c>
      <c r="D551" t="str">
        <f>PMR_consolidado!F557</f>
        <v>02</v>
      </c>
      <c r="E551" t="str">
        <f>PMR_consolidado!H557</f>
        <v>2</v>
      </c>
      <c r="F551" t="str">
        <f>PMR_consolidado!J557</f>
        <v>Stock</v>
      </c>
      <c r="G551" t="str">
        <f>PMR_consolidado!K557</f>
        <v>Trimestral</v>
      </c>
      <c r="H551" t="str">
        <f>PMR_consolidado!L557</f>
        <v>%</v>
      </c>
      <c r="I551">
        <f>PMR_consolidado!M557</f>
        <v>100</v>
      </c>
      <c r="J551">
        <f>PMR_consolidado!N557</f>
        <v>100</v>
      </c>
      <c r="K551">
        <f>PMR_consolidado!O557</f>
        <v>100</v>
      </c>
      <c r="L551">
        <f>PMR_consolidado!P557</f>
        <v>0</v>
      </c>
      <c r="M551" t="str">
        <f>PMR_consolidado!Q557</f>
        <v>09</v>
      </c>
      <c r="N551" t="str">
        <f>PMR_consolidado!R557</f>
        <v>Servicio de gestión y manejo de las coberturas vegetales.</v>
      </c>
      <c r="O551">
        <f>PMR_consolidado!S557</f>
        <v>0</v>
      </c>
      <c r="P551">
        <f>PMR_consolidado!T557</f>
        <v>0</v>
      </c>
      <c r="Q551">
        <f>PMR_consolidado!U557</f>
        <v>0</v>
      </c>
      <c r="R551">
        <f>PMR_consolidado!V557</f>
        <v>0</v>
      </c>
      <c r="S551">
        <f>PMR_consolidado!AF557</f>
        <v>0</v>
      </c>
      <c r="T551" t="str">
        <f>PMR_consolidado!AG557</f>
        <v>19</v>
      </c>
      <c r="U551" t="str">
        <f>PMR_consolidado!AH557</f>
        <v>Número de arboles mantenidos en el Distrito Capital.</v>
      </c>
      <c r="V551" t="str">
        <f>PMR_consolidado!AI557</f>
        <v>Acumulado</v>
      </c>
      <c r="W551" t="str">
        <f>PMR_consolidado!AJ557</f>
        <v>Mensual</v>
      </c>
      <c r="X551" t="str">
        <f>PMR_consolidado!AK557</f>
        <v>VAL</v>
      </c>
      <c r="Y551">
        <f>PMR_consolidado!AL557</f>
        <v>393145</v>
      </c>
      <c r="Z551">
        <f>PMR_consolidado!AM557</f>
        <v>5220000</v>
      </c>
      <c r="AA551">
        <f>PMR_consolidado!AN557</f>
        <v>400000</v>
      </c>
      <c r="AB551">
        <f>PMR_consolidado!AO557</f>
        <v>308875</v>
      </c>
      <c r="AC551">
        <f>PMR_consolidado!AP557</f>
        <v>77.21875</v>
      </c>
      <c r="AD551" t="str">
        <f>PMR_consolidado!AQ557</f>
        <v>La Oficina De Arborización Urbana, A Través Del  Grupo De Coberturas Vegetales Inició Actividades De Mantenimiento A 89276 Árboles Y Arbustos Para Un Total Consolidado De 308.875</v>
      </c>
      <c r="AE551">
        <f>PMR_consolidado!AR557</f>
        <v>100</v>
      </c>
      <c r="AF551">
        <f>PMR_consolidado!AS557</f>
        <v>-399900</v>
      </c>
      <c r="AG551">
        <f>PMR_consolidado!AT557</f>
        <v>0</v>
      </c>
      <c r="AH551">
        <f>PMR_consolidado!AU557</f>
        <v>0</v>
      </c>
      <c r="AJ551" t="str">
        <f t="shared" si="32"/>
        <v>No OK</v>
      </c>
      <c r="AK551" t="str">
        <f t="shared" si="34"/>
        <v>0218-0102209</v>
      </c>
      <c r="AL551" s="305">
        <f>COUNTIFS($A$3:A$686,AK551)</f>
        <v>6</v>
      </c>
      <c r="AM551" s="305" t="str">
        <f t="shared" si="35"/>
        <v>No Tiene</v>
      </c>
    </row>
    <row r="552" spans="1:39" x14ac:dyDescent="0.25">
      <c r="A552" t="str">
        <f t="shared" si="33"/>
        <v>0218-0102209</v>
      </c>
      <c r="B552" t="str">
        <f>PMR_consolidado!D558</f>
        <v>0218-01</v>
      </c>
      <c r="C552" t="str">
        <f>PMR_consolidado!E558</f>
        <v>'JARDÍN BOTÁNICO  DE  BOGOTÁ JOSE CELESTINO MUTIS-JBJCM</v>
      </c>
      <c r="D552" t="str">
        <f>PMR_consolidado!F558</f>
        <v>02</v>
      </c>
      <c r="E552" t="str">
        <f>PMR_consolidado!H558</f>
        <v>2</v>
      </c>
      <c r="F552" t="str">
        <f>PMR_consolidado!J558</f>
        <v>Stock</v>
      </c>
      <c r="G552" t="str">
        <f>PMR_consolidado!K558</f>
        <v>Trimestral</v>
      </c>
      <c r="H552" t="str">
        <f>PMR_consolidado!L558</f>
        <v>%</v>
      </c>
      <c r="I552">
        <f>PMR_consolidado!M558</f>
        <v>100</v>
      </c>
      <c r="J552">
        <f>PMR_consolidado!N558</f>
        <v>100</v>
      </c>
      <c r="K552">
        <f>PMR_consolidado!O558</f>
        <v>100</v>
      </c>
      <c r="L552">
        <f>PMR_consolidado!P558</f>
        <v>0</v>
      </c>
      <c r="M552" t="str">
        <f>PMR_consolidado!Q558</f>
        <v>09</v>
      </c>
      <c r="N552" t="str">
        <f>PMR_consolidado!R558</f>
        <v>Servicio de gestión y manejo de las coberturas vegetales.</v>
      </c>
      <c r="O552">
        <f>PMR_consolidado!S558</f>
        <v>0</v>
      </c>
      <c r="P552">
        <f>PMR_consolidado!T558</f>
        <v>0</v>
      </c>
      <c r="Q552">
        <f>PMR_consolidado!U558</f>
        <v>0</v>
      </c>
      <c r="R552">
        <f>PMR_consolidado!V558</f>
        <v>0</v>
      </c>
      <c r="S552">
        <f>PMR_consolidado!AF558</f>
        <v>0</v>
      </c>
      <c r="T552" t="str">
        <f>PMR_consolidado!AG558</f>
        <v>20</v>
      </c>
      <c r="U552" t="str">
        <f>PMR_consolidado!AH558</f>
        <v>Documentos técnicos generados en el marco de la gestión de coberturas vegetales para la innovación y transferencia tecnológica.</v>
      </c>
      <c r="V552" t="str">
        <f>PMR_consolidado!AI558</f>
        <v>Acumulado</v>
      </c>
      <c r="W552" t="str">
        <f>PMR_consolidado!AJ558</f>
        <v>Anual</v>
      </c>
      <c r="X552" t="str">
        <f>PMR_consolidado!AK558</f>
        <v>VAL</v>
      </c>
      <c r="Y552">
        <f>PMR_consolidado!AL558</f>
        <v>12</v>
      </c>
      <c r="Z552">
        <f>PMR_consolidado!AM558</f>
        <v>15</v>
      </c>
      <c r="AA552">
        <f>PMR_consolidado!AN558</f>
        <v>1</v>
      </c>
      <c r="AB552">
        <f>PMR_consolidado!AO558</f>
        <v>0</v>
      </c>
      <c r="AC552">
        <f>PMR_consolidado!AP558</f>
        <v>0</v>
      </c>
      <c r="AD552" t="str">
        <f>PMR_consolidado!AQ558</f>
        <v>En este periodo se realizó la conformación del equipo técnico de la línea de investigación aplicada</v>
      </c>
      <c r="AE552">
        <f>PMR_consolidado!AR558</f>
        <v>100</v>
      </c>
      <c r="AF552">
        <f>PMR_consolidado!AS558</f>
        <v>99</v>
      </c>
      <c r="AG552">
        <f>PMR_consolidado!AT558</f>
        <v>0</v>
      </c>
      <c r="AH552">
        <f>PMR_consolidado!AU558</f>
        <v>0</v>
      </c>
      <c r="AJ552" t="str">
        <f t="shared" si="32"/>
        <v>No OK</v>
      </c>
      <c r="AK552" t="str">
        <f t="shared" si="34"/>
        <v>0218-0102209</v>
      </c>
      <c r="AL552" s="305">
        <f>COUNTIFS($A$3:A$686,AK552)</f>
        <v>6</v>
      </c>
      <c r="AM552" s="305" t="str">
        <f t="shared" si="35"/>
        <v>No Tiene</v>
      </c>
    </row>
    <row r="553" spans="1:39" x14ac:dyDescent="0.25">
      <c r="A553" t="str">
        <f t="shared" si="33"/>
        <v>0218-0103310</v>
      </c>
      <c r="B553" t="str">
        <f>PMR_consolidado!D559</f>
        <v>0218-01</v>
      </c>
      <c r="C553" t="str">
        <f>PMR_consolidado!E559</f>
        <v>'JARDÍN BOTÁNICO  DE  BOGOTÁ JOSE CELESTINO MUTIS-JBJCM</v>
      </c>
      <c r="D553" t="str">
        <f>PMR_consolidado!F559</f>
        <v>03</v>
      </c>
      <c r="E553" t="str">
        <f>PMR_consolidado!H559</f>
        <v>3</v>
      </c>
      <c r="F553" t="str">
        <f>PMR_consolidado!J559</f>
        <v>Stock</v>
      </c>
      <c r="G553" t="str">
        <f>PMR_consolidado!K559</f>
        <v>Anual</v>
      </c>
      <c r="H553" t="str">
        <f>PMR_consolidado!L559</f>
        <v>%</v>
      </c>
      <c r="I553">
        <f>PMR_consolidado!M559</f>
        <v>100</v>
      </c>
      <c r="J553">
        <f>PMR_consolidado!N559</f>
        <v>100</v>
      </c>
      <c r="K553">
        <f>PMR_consolidado!O559</f>
        <v>100</v>
      </c>
      <c r="L553">
        <f>PMR_consolidado!P559</f>
        <v>0</v>
      </c>
      <c r="M553" t="str">
        <f>PMR_consolidado!Q559</f>
        <v>10</v>
      </c>
      <c r="N553" t="str">
        <f>PMR_consolidado!R559</f>
        <v>Colecciones biológicas accesadas en el tropicario del jardín botánico José Celestino Mutis, para la conservación</v>
      </c>
      <c r="O553">
        <f>PMR_consolidado!S559</f>
        <v>215.56557000000001</v>
      </c>
      <c r="P553">
        <f>PMR_consolidado!T559</f>
        <v>215.56557000000001</v>
      </c>
      <c r="Q553">
        <f>PMR_consolidado!U559</f>
        <v>81.148134999999996</v>
      </c>
      <c r="R553">
        <f>PMR_consolidado!V559</f>
        <v>44.791618</v>
      </c>
      <c r="S553">
        <f>PMR_consolidado!AF559</f>
        <v>0</v>
      </c>
      <c r="T553" t="str">
        <f>PMR_consolidado!AG559</f>
        <v>21</v>
      </c>
      <c r="U553" t="str">
        <f>PMR_consolidado!AH559</f>
        <v>Número de especies accesadas a la colección viva del tropicario.</v>
      </c>
      <c r="V553" t="str">
        <f>PMR_consolidado!AI559</f>
        <v>Acumulado</v>
      </c>
      <c r="W553" t="str">
        <f>PMR_consolidado!AJ559</f>
        <v>Mensual</v>
      </c>
      <c r="X553" t="str">
        <f>PMR_consolidado!AK559</f>
        <v>VAL</v>
      </c>
      <c r="Y553">
        <f>PMR_consolidado!AL559</f>
        <v>400</v>
      </c>
      <c r="Z553">
        <f>PMR_consolidado!AM559</f>
        <v>750</v>
      </c>
      <c r="AA553">
        <f>PMR_consolidado!AN559</f>
        <v>35</v>
      </c>
      <c r="AB553">
        <f>PMR_consolidado!AO559</f>
        <v>28</v>
      </c>
      <c r="AC553">
        <f>PMR_consolidado!AP559</f>
        <v>80</v>
      </c>
      <c r="AD553" t="str">
        <f>PMR_consolidado!AQ559</f>
        <v>Durante El Mes De Julio De 2024, No Se Tenía Programado Realizar Accesiones A La Colección Viva Del Tropicario, Debido A Que En Este Mes, Se Hizo El Diagnóstico Base Del Estado Inicial De La Colección.</v>
      </c>
      <c r="AE553">
        <f>PMR_consolidado!AR559</f>
        <v>200</v>
      </c>
      <c r="AF553">
        <f>PMR_consolidado!AS559</f>
        <v>165</v>
      </c>
      <c r="AG553">
        <f>PMR_consolidado!AT559</f>
        <v>0</v>
      </c>
      <c r="AH553">
        <f>PMR_consolidado!AU559</f>
        <v>0</v>
      </c>
      <c r="AJ553" t="str">
        <f t="shared" si="32"/>
        <v>No OK</v>
      </c>
      <c r="AK553" t="str">
        <f t="shared" si="34"/>
        <v>0218-0103310</v>
      </c>
      <c r="AL553" s="305">
        <f>COUNTIFS($A$3:A$686,AK553)</f>
        <v>1</v>
      </c>
      <c r="AM553" s="305" t="str">
        <f t="shared" si="35"/>
        <v>No Tiene</v>
      </c>
    </row>
    <row r="554" spans="1:39" x14ac:dyDescent="0.25">
      <c r="A554" t="str">
        <f t="shared" si="33"/>
        <v>0218-0103311</v>
      </c>
      <c r="B554" t="str">
        <f>PMR_consolidado!D560</f>
        <v>0218-01</v>
      </c>
      <c r="C554" t="str">
        <f>PMR_consolidado!E560</f>
        <v>'JARDÍN BOTÁNICO  DE  BOGOTÁ JOSE CELESTINO MUTIS-JBJCM</v>
      </c>
      <c r="D554" t="str">
        <f>PMR_consolidado!F560</f>
        <v>03</v>
      </c>
      <c r="E554" t="str">
        <f>PMR_consolidado!H560</f>
        <v>3</v>
      </c>
      <c r="F554" t="str">
        <f>PMR_consolidado!J560</f>
        <v>Stock</v>
      </c>
      <c r="G554" t="str">
        <f>PMR_consolidado!K560</f>
        <v>Anual</v>
      </c>
      <c r="H554" t="str">
        <f>PMR_consolidado!L560</f>
        <v>%</v>
      </c>
      <c r="I554">
        <f>PMR_consolidado!M560</f>
        <v>100</v>
      </c>
      <c r="J554">
        <f>PMR_consolidado!N560</f>
        <v>100</v>
      </c>
      <c r="K554">
        <f>PMR_consolidado!O560</f>
        <v>100</v>
      </c>
      <c r="L554">
        <f>PMR_consolidado!P560</f>
        <v>0</v>
      </c>
      <c r="M554" t="str">
        <f>PMR_consolidado!Q560</f>
        <v>11</v>
      </c>
      <c r="N554" t="str">
        <f>PMR_consolidado!R560</f>
        <v>Servicio de mantenimiento de las colecciones biologicas en el tropicario del jardin botánico de bogotá jose celestino mutis para la conservacion</v>
      </c>
      <c r="O554">
        <f>PMR_consolidado!S560</f>
        <v>329.97856999999999</v>
      </c>
      <c r="P554">
        <f>PMR_consolidado!T560</f>
        <v>329.97856999999999</v>
      </c>
      <c r="Q554">
        <f>PMR_consolidado!U560</f>
        <v>132.25333800000001</v>
      </c>
      <c r="R554">
        <f>PMR_consolidado!V560</f>
        <v>71.486851000000001</v>
      </c>
      <c r="S554">
        <f>PMR_consolidado!AF560</f>
        <v>0</v>
      </c>
      <c r="T554" t="str">
        <f>PMR_consolidado!AG560</f>
        <v>22</v>
      </c>
      <c r="U554" t="str">
        <f>PMR_consolidado!AH560</f>
        <v>Porcentaje de desarrollo del plan de mantenimiento de las colecciones biológicas en el tropicario del Jardín Botánico José Celestino Mutis, para la conservación.</v>
      </c>
      <c r="V554" t="str">
        <f>PMR_consolidado!AI560</f>
        <v>Acumulado</v>
      </c>
      <c r="W554" t="str">
        <f>PMR_consolidado!AJ560</f>
        <v>Mensual</v>
      </c>
      <c r="X554" t="str">
        <f>PMR_consolidado!AK560</f>
        <v>%</v>
      </c>
      <c r="Y554">
        <f>PMR_consolidado!AL560</f>
        <v>0</v>
      </c>
      <c r="Z554">
        <f>PMR_consolidado!AM560</f>
        <v>100</v>
      </c>
      <c r="AA554">
        <f>PMR_consolidado!AN560</f>
        <v>8</v>
      </c>
      <c r="AB554">
        <f>PMR_consolidado!AO560</f>
        <v>10.199999999999999</v>
      </c>
      <c r="AC554">
        <f>PMR_consolidado!AP560</f>
        <v>127.5</v>
      </c>
      <c r="AD554" t="str">
        <f>PMR_consolidado!AQ560</f>
        <v>Este Mes Se Desarrolló El Diagnóstico Y Se Establecieron Los Lineamientos, Obteniendo El Documento Donde Se Evidencia El Estado Actual De La Colección Viva, La Propuesta De Los Contenidos Y Temas A Desarrollar Durante La Vigencia</v>
      </c>
      <c r="AE554">
        <f>PMR_consolidado!AR560</f>
        <v>100</v>
      </c>
      <c r="AF554">
        <f>PMR_consolidado!AS560</f>
        <v>92</v>
      </c>
      <c r="AG554">
        <f>PMR_consolidado!AT560</f>
        <v>0</v>
      </c>
      <c r="AH554">
        <f>PMR_consolidado!AU560</f>
        <v>0</v>
      </c>
      <c r="AJ554" t="str">
        <f t="shared" si="32"/>
        <v>No OK</v>
      </c>
      <c r="AK554" t="str">
        <f t="shared" si="34"/>
        <v>0218-0103311</v>
      </c>
      <c r="AL554" s="305">
        <f>COUNTIFS($A$3:A$686,AK554)</f>
        <v>1</v>
      </c>
      <c r="AM554" s="305" t="str">
        <f t="shared" si="35"/>
        <v>No Tiene</v>
      </c>
    </row>
    <row r="555" spans="1:39" x14ac:dyDescent="0.25">
      <c r="A555" t="str">
        <f t="shared" si="33"/>
        <v>0218-0103312</v>
      </c>
      <c r="B555" t="str">
        <f>PMR_consolidado!D561</f>
        <v>0218-01</v>
      </c>
      <c r="C555" t="str">
        <f>PMR_consolidado!E561</f>
        <v>'JARDÍN BOTÁNICO  DE  BOGOTÁ JOSE CELESTINO MUTIS-JBJCM</v>
      </c>
      <c r="D555" t="str">
        <f>PMR_consolidado!F561</f>
        <v>03</v>
      </c>
      <c r="E555" t="str">
        <f>PMR_consolidado!H561</f>
        <v>3</v>
      </c>
      <c r="F555" t="str">
        <f>PMR_consolidado!J561</f>
        <v>Stock</v>
      </c>
      <c r="G555" t="str">
        <f>PMR_consolidado!K561</f>
        <v>Anual</v>
      </c>
      <c r="H555" t="str">
        <f>PMR_consolidado!L561</f>
        <v>%</v>
      </c>
      <c r="I555">
        <f>PMR_consolidado!M561</f>
        <v>100</v>
      </c>
      <c r="J555">
        <f>PMR_consolidado!N561</f>
        <v>100</v>
      </c>
      <c r="K555">
        <f>PMR_consolidado!O561</f>
        <v>100</v>
      </c>
      <c r="L555">
        <f>PMR_consolidado!P561</f>
        <v>0</v>
      </c>
      <c r="M555" t="str">
        <f>PMR_consolidado!Q561</f>
        <v>12</v>
      </c>
      <c r="N555" t="str">
        <f>PMR_consolidado!R561</f>
        <v>Servicio de educación ambiental en el tropicario del jardín botánico José Celestino Mutis, para la conservación y la gestión ambiental.</v>
      </c>
      <c r="O555">
        <f>PMR_consolidado!S561</f>
        <v>430.56200000000001</v>
      </c>
      <c r="P555">
        <f>PMR_consolidado!T561</f>
        <v>430.56200000000001</v>
      </c>
      <c r="Q555">
        <f>PMR_consolidado!U561</f>
        <v>152.38</v>
      </c>
      <c r="R555">
        <f>PMR_consolidado!V561</f>
        <v>91.360933000000003</v>
      </c>
      <c r="S555">
        <f>PMR_consolidado!AF561</f>
        <v>0</v>
      </c>
      <c r="T555" t="str">
        <f>PMR_consolidado!AG561</f>
        <v>23</v>
      </c>
      <c r="U555" t="str">
        <f>PMR_consolidado!AH561</f>
        <v>Número de personas formadas en el tropicario del Jardín Botánico José Celestino Mutis.</v>
      </c>
      <c r="V555" t="str">
        <f>PMR_consolidado!AI561</f>
        <v>Acumulado</v>
      </c>
      <c r="W555" t="str">
        <f>PMR_consolidado!AJ561</f>
        <v>Mensual</v>
      </c>
      <c r="X555" t="str">
        <f>PMR_consolidado!AK561</f>
        <v>VAL</v>
      </c>
      <c r="Y555">
        <f>PMR_consolidado!AL561</f>
        <v>0</v>
      </c>
      <c r="Z555">
        <f>PMR_consolidado!AM561</f>
        <v>200000</v>
      </c>
      <c r="AA555">
        <f>PMR_consolidado!AN561</f>
        <v>20880</v>
      </c>
      <c r="AB555">
        <f>PMR_consolidado!AO561</f>
        <v>20880</v>
      </c>
      <c r="AC555">
        <f>PMR_consolidado!AP561</f>
        <v>100</v>
      </c>
      <c r="AD555" t="str">
        <f>PMR_consolidado!AQ561</f>
        <v>Este Indicador No Reporta Avance</v>
      </c>
      <c r="AE555">
        <f>PMR_consolidado!AR561</f>
        <v>500000</v>
      </c>
      <c r="AF555">
        <f>PMR_consolidado!AS561</f>
        <v>479120</v>
      </c>
      <c r="AG555">
        <f>PMR_consolidado!AT561</f>
        <v>0</v>
      </c>
      <c r="AH555">
        <f>PMR_consolidado!AU561</f>
        <v>0</v>
      </c>
      <c r="AJ555" t="str">
        <f t="shared" si="32"/>
        <v>No OK</v>
      </c>
      <c r="AK555" t="str">
        <f t="shared" si="34"/>
        <v>0218-0103312</v>
      </c>
      <c r="AL555" s="305">
        <f>COUNTIFS($A$3:A$686,AK555)</f>
        <v>1</v>
      </c>
      <c r="AM555" s="305" t="str">
        <f t="shared" si="35"/>
        <v>No Tiene</v>
      </c>
    </row>
    <row r="556" spans="1:39" x14ac:dyDescent="0.25">
      <c r="A556" t="e">
        <f t="shared" si="33"/>
        <v>#N/A</v>
      </c>
      <c r="B556" t="str">
        <f>PMR_consolidado!D562</f>
        <v>0218-01</v>
      </c>
      <c r="C556" t="str">
        <f>PMR_consolidado!E562</f>
        <v>'JARDÍN BOTÁNICO  DE  BOGOTÁ JOSE CELESTINO MUTIS-JBJCM</v>
      </c>
      <c r="D556" t="str">
        <f>PMR_consolidado!F562</f>
        <v>05</v>
      </c>
      <c r="E556" t="e">
        <f>PMR_consolidado!H562</f>
        <v>#N/A</v>
      </c>
      <c r="F556" t="e">
        <f>PMR_consolidado!J562</f>
        <v>#N/A</v>
      </c>
      <c r="G556" t="e">
        <f>PMR_consolidado!K562</f>
        <v>#N/A</v>
      </c>
      <c r="H556" t="e">
        <f>PMR_consolidado!L562</f>
        <v>#N/A</v>
      </c>
      <c r="I556" t="e">
        <f>PMR_consolidado!M562</f>
        <v>#N/A</v>
      </c>
      <c r="J556" t="e">
        <f>PMR_consolidado!N562</f>
        <v>#N/A</v>
      </c>
      <c r="K556" t="e">
        <f>PMR_consolidado!O562</f>
        <v>#N/A</v>
      </c>
      <c r="L556">
        <f>PMR_consolidado!P562</f>
        <v>0</v>
      </c>
      <c r="M556" t="str">
        <f>PMR_consolidado!Q562</f>
        <v>13</v>
      </c>
      <c r="N556" t="str">
        <f>PMR_consolidado!R562</f>
        <v>GENERACIÓN DE CONOCIMIENTO PERTINENTE SOBRE LOS ECOSISTEMAS Y FLORA DEL D.C.</v>
      </c>
      <c r="O556">
        <f>PMR_consolidado!S562</f>
        <v>0.21753600000000001</v>
      </c>
      <c r="P556">
        <f>PMR_consolidado!T562</f>
        <v>0.21753600000000001</v>
      </c>
      <c r="Q556">
        <f>PMR_consolidado!U562</f>
        <v>0.21753600000000001</v>
      </c>
      <c r="R556">
        <f>PMR_consolidado!V562</f>
        <v>0.21753600000000001</v>
      </c>
      <c r="S556">
        <f>PMR_consolidado!AF562</f>
        <v>0</v>
      </c>
      <c r="T556">
        <f>PMR_consolidado!AG562</f>
        <v>0</v>
      </c>
      <c r="U556">
        <f>PMR_consolidado!AH562</f>
        <v>0</v>
      </c>
      <c r="V556">
        <f>PMR_consolidado!AI562</f>
        <v>0</v>
      </c>
      <c r="W556">
        <f>PMR_consolidado!AJ562</f>
        <v>0</v>
      </c>
      <c r="X556">
        <f>PMR_consolidado!AK562</f>
        <v>0</v>
      </c>
      <c r="Y556">
        <f>PMR_consolidado!AL562</f>
        <v>0</v>
      </c>
      <c r="Z556">
        <f>PMR_consolidado!AM562</f>
        <v>0</v>
      </c>
      <c r="AA556">
        <f>PMR_consolidado!AN562</f>
        <v>0</v>
      </c>
      <c r="AB556">
        <f>PMR_consolidado!AO562</f>
        <v>0</v>
      </c>
      <c r="AC556">
        <f>PMR_consolidado!AP562</f>
        <v>0</v>
      </c>
      <c r="AD556">
        <f>PMR_consolidado!AQ562</f>
        <v>0</v>
      </c>
      <c r="AE556">
        <f>PMR_consolidado!AR562</f>
        <v>0</v>
      </c>
      <c r="AF556">
        <f>PMR_consolidado!AS562</f>
        <v>0</v>
      </c>
      <c r="AG556">
        <f>PMR_consolidado!AT562</f>
        <v>0</v>
      </c>
      <c r="AH556">
        <f>PMR_consolidado!AU562</f>
        <v>0</v>
      </c>
      <c r="AJ556" t="str">
        <f t="shared" si="32"/>
        <v>No OK</v>
      </c>
      <c r="AK556" t="e">
        <f t="shared" si="34"/>
        <v>#N/A</v>
      </c>
      <c r="AL556" s="305">
        <f>COUNTIFS($A$3:A$686,AK556)</f>
        <v>36</v>
      </c>
      <c r="AM556" s="305" t="str">
        <f t="shared" si="35"/>
        <v>No Tiene</v>
      </c>
    </row>
    <row r="557" spans="1:39" x14ac:dyDescent="0.25">
      <c r="A557" t="e">
        <f t="shared" si="33"/>
        <v>#N/A</v>
      </c>
      <c r="B557" t="str">
        <f>PMR_consolidado!D563</f>
        <v>0218-01</v>
      </c>
      <c r="C557" t="str">
        <f>PMR_consolidado!E563</f>
        <v>'JARDÍN BOTÁNICO  DE  BOGOTÁ JOSE CELESTINO MUTIS-JBJCM</v>
      </c>
      <c r="D557" t="str">
        <f>PMR_consolidado!F563</f>
        <v>05</v>
      </c>
      <c r="E557" t="e">
        <f>PMR_consolidado!H563</f>
        <v>#N/A</v>
      </c>
      <c r="F557" t="e">
        <f>PMR_consolidado!J563</f>
        <v>#N/A</v>
      </c>
      <c r="G557" t="e">
        <f>PMR_consolidado!K563</f>
        <v>#N/A</v>
      </c>
      <c r="H557" t="e">
        <f>PMR_consolidado!L563</f>
        <v>#N/A</v>
      </c>
      <c r="I557" t="e">
        <f>PMR_consolidado!M563</f>
        <v>#N/A</v>
      </c>
      <c r="J557" t="e">
        <f>PMR_consolidado!N563</f>
        <v>#N/A</v>
      </c>
      <c r="K557" t="e">
        <f>PMR_consolidado!O563</f>
        <v>#N/A</v>
      </c>
      <c r="L557">
        <f>PMR_consolidado!P563</f>
        <v>0</v>
      </c>
      <c r="M557" t="str">
        <f>PMR_consolidado!Q563</f>
        <v>14</v>
      </c>
      <c r="N557" t="str">
        <f>PMR_consolidado!R563</f>
        <v>APROPIACIÓN DEL CONOCIMIENTO E INNOVACIÓN PARA LA GESTIÓN SOCIO-AMBIENTAL</v>
      </c>
      <c r="O557">
        <f>PMR_consolidado!S563</f>
        <v>0.30483199999999999</v>
      </c>
      <c r="P557">
        <f>PMR_consolidado!T563</f>
        <v>0.30483199999999999</v>
      </c>
      <c r="Q557">
        <f>PMR_consolidado!U563</f>
        <v>0.30483199999999999</v>
      </c>
      <c r="R557">
        <f>PMR_consolidado!V563</f>
        <v>0.30483199999999999</v>
      </c>
      <c r="S557">
        <f>PMR_consolidado!AF563</f>
        <v>0</v>
      </c>
      <c r="T557">
        <f>PMR_consolidado!AG563</f>
        <v>0</v>
      </c>
      <c r="U557">
        <f>PMR_consolidado!AH563</f>
        <v>0</v>
      </c>
      <c r="V557">
        <f>PMR_consolidado!AI563</f>
        <v>0</v>
      </c>
      <c r="W557">
        <f>PMR_consolidado!AJ563</f>
        <v>0</v>
      </c>
      <c r="X557">
        <f>PMR_consolidado!AK563</f>
        <v>0</v>
      </c>
      <c r="Y557">
        <f>PMR_consolidado!AL563</f>
        <v>0</v>
      </c>
      <c r="Z557">
        <f>PMR_consolidado!AM563</f>
        <v>0</v>
      </c>
      <c r="AA557">
        <f>PMR_consolidado!AN563</f>
        <v>0</v>
      </c>
      <c r="AB557">
        <f>PMR_consolidado!AO563</f>
        <v>0</v>
      </c>
      <c r="AC557">
        <f>PMR_consolidado!AP563</f>
        <v>0</v>
      </c>
      <c r="AD557">
        <f>PMR_consolidado!AQ563</f>
        <v>0</v>
      </c>
      <c r="AE557">
        <f>PMR_consolidado!AR563</f>
        <v>0</v>
      </c>
      <c r="AF557">
        <f>PMR_consolidado!AS563</f>
        <v>0</v>
      </c>
      <c r="AG557">
        <f>PMR_consolidado!AT563</f>
        <v>0</v>
      </c>
      <c r="AH557">
        <f>PMR_consolidado!AU563</f>
        <v>0</v>
      </c>
      <c r="AJ557" t="str">
        <f t="shared" si="32"/>
        <v>No OK</v>
      </c>
      <c r="AK557" t="e">
        <f t="shared" si="34"/>
        <v>#N/A</v>
      </c>
      <c r="AL557" s="305">
        <f>COUNTIFS($A$3:A$686,AK557)</f>
        <v>36</v>
      </c>
      <c r="AM557" s="305" t="str">
        <f t="shared" si="35"/>
        <v>No Tiene</v>
      </c>
    </row>
    <row r="558" spans="1:39" x14ac:dyDescent="0.25">
      <c r="A558" t="e">
        <f t="shared" si="33"/>
        <v>#N/A</v>
      </c>
      <c r="B558" t="str">
        <f>PMR_consolidado!D564</f>
        <v>0218-01</v>
      </c>
      <c r="C558" t="str">
        <f>PMR_consolidado!E564</f>
        <v>'JARDÍN BOTÁNICO  DE  BOGOTÁ JOSE CELESTINO MUTIS-JBJCM</v>
      </c>
      <c r="D558" t="str">
        <f>PMR_consolidado!F564</f>
        <v>05</v>
      </c>
      <c r="E558" t="e">
        <f>PMR_consolidado!H564</f>
        <v>#N/A</v>
      </c>
      <c r="F558" t="e">
        <f>PMR_consolidado!J564</f>
        <v>#N/A</v>
      </c>
      <c r="G558" t="e">
        <f>PMR_consolidado!K564</f>
        <v>#N/A</v>
      </c>
      <c r="H558" t="e">
        <f>PMR_consolidado!L564</f>
        <v>#N/A</v>
      </c>
      <c r="I558" t="e">
        <f>PMR_consolidado!M564</f>
        <v>#N/A</v>
      </c>
      <c r="J558" t="e">
        <f>PMR_consolidado!N564</f>
        <v>#N/A</v>
      </c>
      <c r="K558" t="e">
        <f>PMR_consolidado!O564</f>
        <v>#N/A</v>
      </c>
      <c r="L558">
        <f>PMR_consolidado!P564</f>
        <v>0</v>
      </c>
      <c r="M558" t="str">
        <f>PMR_consolidado!Q564</f>
        <v>15</v>
      </c>
      <c r="N558" t="str">
        <f>PMR_consolidado!R564</f>
        <v>TECNOLOGÍA APLICADA EN LA FUNCIÓN ECOLÓGICA DE LA COBERTURA VEGETAL</v>
      </c>
      <c r="O558">
        <f>PMR_consolidado!S564</f>
        <v>2.6945600000000001</v>
      </c>
      <c r="P558">
        <f>PMR_consolidado!T564</f>
        <v>2.6945600000000001</v>
      </c>
      <c r="Q558">
        <f>PMR_consolidado!U564</f>
        <v>2.6945600000000001</v>
      </c>
      <c r="R558">
        <f>PMR_consolidado!V564</f>
        <v>2.6945600000000001</v>
      </c>
      <c r="S558">
        <f>PMR_consolidado!AF564</f>
        <v>0</v>
      </c>
      <c r="T558">
        <f>PMR_consolidado!AG564</f>
        <v>0</v>
      </c>
      <c r="U558">
        <f>PMR_consolidado!AH564</f>
        <v>0</v>
      </c>
      <c r="V558">
        <f>PMR_consolidado!AI564</f>
        <v>0</v>
      </c>
      <c r="W558">
        <f>PMR_consolidado!AJ564</f>
        <v>0</v>
      </c>
      <c r="X558">
        <f>PMR_consolidado!AK564</f>
        <v>0</v>
      </c>
      <c r="Y558">
        <f>PMR_consolidado!AL564</f>
        <v>0</v>
      </c>
      <c r="Z558">
        <f>PMR_consolidado!AM564</f>
        <v>0</v>
      </c>
      <c r="AA558">
        <f>PMR_consolidado!AN564</f>
        <v>0</v>
      </c>
      <c r="AB558">
        <f>PMR_consolidado!AO564</f>
        <v>0</v>
      </c>
      <c r="AC558">
        <f>PMR_consolidado!AP564</f>
        <v>0</v>
      </c>
      <c r="AD558">
        <f>PMR_consolidado!AQ564</f>
        <v>0</v>
      </c>
      <c r="AE558">
        <f>PMR_consolidado!AR564</f>
        <v>0</v>
      </c>
      <c r="AF558">
        <f>PMR_consolidado!AS564</f>
        <v>0</v>
      </c>
      <c r="AG558">
        <f>PMR_consolidado!AT564</f>
        <v>0</v>
      </c>
      <c r="AH558">
        <f>PMR_consolidado!AU564</f>
        <v>0</v>
      </c>
      <c r="AJ558" t="str">
        <f t="shared" si="32"/>
        <v>No OK</v>
      </c>
      <c r="AK558" t="e">
        <f t="shared" si="34"/>
        <v>#N/A</v>
      </c>
      <c r="AL558" s="305">
        <f>COUNTIFS($A$3:A$686,AK558)</f>
        <v>36</v>
      </c>
      <c r="AM558" s="305" t="str">
        <f t="shared" si="35"/>
        <v>No Tiene</v>
      </c>
    </row>
    <row r="559" spans="1:39" x14ac:dyDescent="0.25">
      <c r="A559" t="e">
        <f t="shared" si="33"/>
        <v>#N/A</v>
      </c>
      <c r="B559" t="str">
        <f>PMR_consolidado!D565</f>
        <v>0218-01</v>
      </c>
      <c r="C559" t="str">
        <f>PMR_consolidado!E565</f>
        <v>'JARDÍN BOTÁNICO  DE  BOGOTÁ JOSE CELESTINO MUTIS-JBJCM</v>
      </c>
      <c r="D559" t="str">
        <f>PMR_consolidado!F565</f>
        <v>05</v>
      </c>
      <c r="E559" t="e">
        <f>PMR_consolidado!H565</f>
        <v>#N/A</v>
      </c>
      <c r="F559" t="e">
        <f>PMR_consolidado!J565</f>
        <v>#N/A</v>
      </c>
      <c r="G559" t="e">
        <f>PMR_consolidado!K565</f>
        <v>#N/A</v>
      </c>
      <c r="H559" t="e">
        <f>PMR_consolidado!L565</f>
        <v>#N/A</v>
      </c>
      <c r="I559" t="e">
        <f>PMR_consolidado!M565</f>
        <v>#N/A</v>
      </c>
      <c r="J559" t="e">
        <f>PMR_consolidado!N565</f>
        <v>#N/A</v>
      </c>
      <c r="K559" t="e">
        <f>PMR_consolidado!O565</f>
        <v>#N/A</v>
      </c>
      <c r="L559">
        <f>PMR_consolidado!P565</f>
        <v>0</v>
      </c>
      <c r="M559" t="str">
        <f>PMR_consolidado!Q565</f>
        <v>16</v>
      </c>
      <c r="N559" t="str">
        <f>PMR_consolidado!R565</f>
        <v>Programas y estrategias  distritales de Agricultura Urbana y Periurbana</v>
      </c>
      <c r="O559">
        <f>PMR_consolidado!S565</f>
        <v>0.20064000000000001</v>
      </c>
      <c r="P559">
        <f>PMR_consolidado!T565</f>
        <v>0.20064000000000001</v>
      </c>
      <c r="Q559">
        <f>PMR_consolidado!U565</f>
        <v>0.20064000000000001</v>
      </c>
      <c r="R559">
        <f>PMR_consolidado!V565</f>
        <v>0.20064000000000001</v>
      </c>
      <c r="S559">
        <f>PMR_consolidado!AF565</f>
        <v>0</v>
      </c>
      <c r="T559">
        <f>PMR_consolidado!AG565</f>
        <v>0</v>
      </c>
      <c r="U559">
        <f>PMR_consolidado!AH565</f>
        <v>0</v>
      </c>
      <c r="V559">
        <f>PMR_consolidado!AI565</f>
        <v>0</v>
      </c>
      <c r="W559">
        <f>PMR_consolidado!AJ565</f>
        <v>0</v>
      </c>
      <c r="X559">
        <f>PMR_consolidado!AK565</f>
        <v>0</v>
      </c>
      <c r="Y559">
        <f>PMR_consolidado!AL565</f>
        <v>0</v>
      </c>
      <c r="Z559">
        <f>PMR_consolidado!AM565</f>
        <v>0</v>
      </c>
      <c r="AA559">
        <f>PMR_consolidado!AN565</f>
        <v>0</v>
      </c>
      <c r="AB559">
        <f>PMR_consolidado!AO565</f>
        <v>0</v>
      </c>
      <c r="AC559">
        <f>PMR_consolidado!AP565</f>
        <v>0</v>
      </c>
      <c r="AD559">
        <f>PMR_consolidado!AQ565</f>
        <v>0</v>
      </c>
      <c r="AE559">
        <f>PMR_consolidado!AR565</f>
        <v>0</v>
      </c>
      <c r="AF559">
        <f>PMR_consolidado!AS565</f>
        <v>0</v>
      </c>
      <c r="AG559">
        <f>PMR_consolidado!AT565</f>
        <v>0</v>
      </c>
      <c r="AH559">
        <f>PMR_consolidado!AU565</f>
        <v>0</v>
      </c>
      <c r="AJ559" t="str">
        <f t="shared" si="32"/>
        <v>No OK</v>
      </c>
      <c r="AK559" t="e">
        <f t="shared" si="34"/>
        <v>#N/A</v>
      </c>
      <c r="AL559" s="305">
        <f>COUNTIFS($A$3:A$686,AK559)</f>
        <v>36</v>
      </c>
      <c r="AM559" s="305" t="str">
        <f t="shared" si="35"/>
        <v>No Tiene</v>
      </c>
    </row>
    <row r="560" spans="1:39" x14ac:dyDescent="0.25">
      <c r="A560" t="e">
        <f t="shared" si="33"/>
        <v>#N/A</v>
      </c>
      <c r="B560" t="str">
        <f>PMR_consolidado!D566</f>
        <v>0218-01</v>
      </c>
      <c r="C560" t="str">
        <f>PMR_consolidado!E566</f>
        <v>'JARDÍN BOTÁNICO  DE  BOGOTÁ JOSE CELESTINO MUTIS-JBJCM</v>
      </c>
      <c r="D560" t="str">
        <f>PMR_consolidado!F566</f>
        <v>05</v>
      </c>
      <c r="E560" t="e">
        <f>PMR_consolidado!H566</f>
        <v>#N/A</v>
      </c>
      <c r="F560" t="e">
        <f>PMR_consolidado!J566</f>
        <v>#N/A</v>
      </c>
      <c r="G560" t="e">
        <f>PMR_consolidado!K566</f>
        <v>#N/A</v>
      </c>
      <c r="H560" t="e">
        <f>PMR_consolidado!L566</f>
        <v>#N/A</v>
      </c>
      <c r="I560" t="e">
        <f>PMR_consolidado!M566</f>
        <v>#N/A</v>
      </c>
      <c r="J560" t="e">
        <f>PMR_consolidado!N566</f>
        <v>#N/A</v>
      </c>
      <c r="K560" t="e">
        <f>PMR_consolidado!O566</f>
        <v>#N/A</v>
      </c>
      <c r="L560">
        <f>PMR_consolidado!P566</f>
        <v>0</v>
      </c>
      <c r="M560" t="str">
        <f>PMR_consolidado!Q566</f>
        <v>17</v>
      </c>
      <c r="N560" t="str">
        <f>PMR_consolidado!R566</f>
        <v>Tropicario del Jardín Botánico de Bogotá</v>
      </c>
      <c r="O560">
        <f>PMR_consolidado!S566</f>
        <v>0.102432</v>
      </c>
      <c r="P560">
        <f>PMR_consolidado!T566</f>
        <v>0.102432</v>
      </c>
      <c r="Q560">
        <f>PMR_consolidado!U566</f>
        <v>3.5431999999999998E-2</v>
      </c>
      <c r="R560">
        <f>PMR_consolidado!V566</f>
        <v>3.5431999999999998E-2</v>
      </c>
      <c r="S560">
        <f>PMR_consolidado!AF566</f>
        <v>0</v>
      </c>
      <c r="T560">
        <f>PMR_consolidado!AG566</f>
        <v>0</v>
      </c>
      <c r="U560">
        <f>PMR_consolidado!AH566</f>
        <v>0</v>
      </c>
      <c r="V560">
        <f>PMR_consolidado!AI566</f>
        <v>0</v>
      </c>
      <c r="W560">
        <f>PMR_consolidado!AJ566</f>
        <v>0</v>
      </c>
      <c r="X560">
        <f>PMR_consolidado!AK566</f>
        <v>0</v>
      </c>
      <c r="Y560">
        <f>PMR_consolidado!AL566</f>
        <v>0</v>
      </c>
      <c r="Z560">
        <f>PMR_consolidado!AM566</f>
        <v>0</v>
      </c>
      <c r="AA560">
        <f>PMR_consolidado!AN566</f>
        <v>0</v>
      </c>
      <c r="AB560">
        <f>PMR_consolidado!AO566</f>
        <v>0</v>
      </c>
      <c r="AC560">
        <f>PMR_consolidado!AP566</f>
        <v>0</v>
      </c>
      <c r="AD560">
        <f>PMR_consolidado!AQ566</f>
        <v>0</v>
      </c>
      <c r="AE560">
        <f>PMR_consolidado!AR566</f>
        <v>0</v>
      </c>
      <c r="AF560">
        <f>PMR_consolidado!AS566</f>
        <v>0</v>
      </c>
      <c r="AG560">
        <f>PMR_consolidado!AT566</f>
        <v>0</v>
      </c>
      <c r="AH560">
        <f>PMR_consolidado!AU566</f>
        <v>0</v>
      </c>
      <c r="AJ560" t="str">
        <f t="shared" si="32"/>
        <v>No OK</v>
      </c>
      <c r="AK560" t="e">
        <f t="shared" si="34"/>
        <v>#N/A</v>
      </c>
      <c r="AL560" s="305">
        <f>COUNTIFS($A$3:A$686,AK560)</f>
        <v>36</v>
      </c>
      <c r="AM560" s="305" t="str">
        <f t="shared" si="35"/>
        <v>No Tiene</v>
      </c>
    </row>
    <row r="561" spans="1:39" x14ac:dyDescent="0.25">
      <c r="A561" t="str">
        <f t="shared" si="33"/>
        <v>0218-0103318</v>
      </c>
      <c r="B561" t="str">
        <f>PMR_consolidado!D567</f>
        <v>0218-01</v>
      </c>
      <c r="C561" t="str">
        <f>PMR_consolidado!E567</f>
        <v>'JARDÍN BOTÁNICO  DE  BOGOTÁ JOSE CELESTINO MUTIS-JBJCM</v>
      </c>
      <c r="D561" t="str">
        <f>PMR_consolidado!F567</f>
        <v>03</v>
      </c>
      <c r="E561" t="str">
        <f>PMR_consolidado!H567</f>
        <v>3</v>
      </c>
      <c r="F561" t="str">
        <f>PMR_consolidado!J567</f>
        <v>Stock</v>
      </c>
      <c r="G561" t="str">
        <f>PMR_consolidado!K567</f>
        <v>Anual</v>
      </c>
      <c r="H561" t="str">
        <f>PMR_consolidado!L567</f>
        <v>%</v>
      </c>
      <c r="I561">
        <f>PMR_consolidado!M567</f>
        <v>100</v>
      </c>
      <c r="J561">
        <f>PMR_consolidado!N567</f>
        <v>100</v>
      </c>
      <c r="K561">
        <f>PMR_consolidado!O567</f>
        <v>100</v>
      </c>
      <c r="L561">
        <f>PMR_consolidado!P567</f>
        <v>0</v>
      </c>
      <c r="M561" t="str">
        <f>PMR_consolidado!Q567</f>
        <v>18</v>
      </c>
      <c r="N561" t="str">
        <f>PMR_consolidado!R567</f>
        <v>Servicio de mantenimiento de la infraestructura en el tropicario del jardín botánico José Celestino Mutis, para la conservación.</v>
      </c>
      <c r="O561">
        <f>PMR_consolidado!S567</f>
        <v>529.24386000000004</v>
      </c>
      <c r="P561">
        <f>PMR_consolidado!T567</f>
        <v>529.24386000000004</v>
      </c>
      <c r="Q561">
        <f>PMR_consolidado!U567</f>
        <v>90.208500000000001</v>
      </c>
      <c r="R561">
        <f>PMR_consolidado!V567</f>
        <v>24.444617999999998</v>
      </c>
      <c r="S561">
        <f>PMR_consolidado!AF567</f>
        <v>0</v>
      </c>
      <c r="T561">
        <f>PMR_consolidado!AG567</f>
        <v>24</v>
      </c>
      <c r="U561" t="str">
        <f>PMR_consolidado!AH567</f>
        <v>Porcentaje de desarrollo del plan de mantenimiento de la infraestructura en el tropicario del Jardín Botánico José Celestino Mutis, para la conservación.</v>
      </c>
      <c r="V561" t="str">
        <f>PMR_consolidado!AI567</f>
        <v>Stock</v>
      </c>
      <c r="W561" t="str">
        <f>PMR_consolidado!AJ567</f>
        <v>Anual</v>
      </c>
      <c r="X561" t="str">
        <f>PMR_consolidado!AK567</f>
        <v>%</v>
      </c>
      <c r="Y561">
        <f>PMR_consolidado!AL567</f>
        <v>100</v>
      </c>
      <c r="Z561">
        <f>PMR_consolidado!AM567</f>
        <v>100</v>
      </c>
      <c r="AA561">
        <f>PMR_consolidado!AN567</f>
        <v>100</v>
      </c>
      <c r="AB561">
        <f>PMR_consolidado!AO567</f>
        <v>0</v>
      </c>
      <c r="AC561">
        <f>PMR_consolidado!AP567</f>
        <v>0</v>
      </c>
      <c r="AD561" t="str">
        <f>PMR_consolidado!AQ567</f>
        <v>Este indicador no presenta avance cuantitativo para este mes porque es de periodicidad anual</v>
      </c>
      <c r="AE561">
        <f>PMR_consolidado!AR567</f>
        <v>0</v>
      </c>
      <c r="AF561">
        <f>PMR_consolidado!AS567</f>
        <v>-100</v>
      </c>
      <c r="AG561">
        <f>PMR_consolidado!AT567</f>
        <v>0</v>
      </c>
      <c r="AH561">
        <f>PMR_consolidado!AU567</f>
        <v>0</v>
      </c>
      <c r="AJ561" t="str">
        <f t="shared" si="32"/>
        <v>No OK</v>
      </c>
      <c r="AK561" t="str">
        <f t="shared" si="34"/>
        <v>0218-0103318</v>
      </c>
      <c r="AL561" s="305">
        <f>COUNTIFS($A$3:A$686,AK561)</f>
        <v>1</v>
      </c>
      <c r="AM561" s="305" t="str">
        <f t="shared" si="35"/>
        <v>No Tiene</v>
      </c>
    </row>
    <row r="562" spans="1:39" x14ac:dyDescent="0.25">
      <c r="A562" t="str">
        <f t="shared" si="33"/>
        <v>0218-0104419</v>
      </c>
      <c r="B562" t="str">
        <f>PMR_consolidado!D568</f>
        <v>0218-01</v>
      </c>
      <c r="C562" t="str">
        <f>PMR_consolidado!E568</f>
        <v>'JARDÍN BOTÁNICO  DE  BOGOTÁ JOSE CELESTINO MUTIS-JBJCM</v>
      </c>
      <c r="D562" t="str">
        <f>PMR_consolidado!F568</f>
        <v>04</v>
      </c>
      <c r="E562" t="str">
        <f>PMR_consolidado!H568</f>
        <v>4</v>
      </c>
      <c r="F562" t="str">
        <f>PMR_consolidado!J568</f>
        <v>Flujo</v>
      </c>
      <c r="G562" t="str">
        <f>PMR_consolidado!K568</f>
        <v>Trimestral</v>
      </c>
      <c r="H562" t="str">
        <f>PMR_consolidado!L568</f>
        <v>%</v>
      </c>
      <c r="I562">
        <f>PMR_consolidado!M568</f>
        <v>0</v>
      </c>
      <c r="J562">
        <f>PMR_consolidado!N568</f>
        <v>100</v>
      </c>
      <c r="K562">
        <f>PMR_consolidado!O568</f>
        <v>100</v>
      </c>
      <c r="L562">
        <f>PMR_consolidado!P568</f>
        <v>0</v>
      </c>
      <c r="M562" t="str">
        <f>PMR_consolidado!Q568</f>
        <v>19</v>
      </c>
      <c r="N562" t="str">
        <f>PMR_consolidado!R568</f>
        <v>Servicios de apoyo para el fortalecimiento institucional para la prestación de los servicios</v>
      </c>
      <c r="O562">
        <f>PMR_consolidado!S568</f>
        <v>10848.218999999999</v>
      </c>
      <c r="P562">
        <f>PMR_consolidado!T568</f>
        <v>10848.218999999999</v>
      </c>
      <c r="Q562">
        <f>PMR_consolidado!U568</f>
        <v>6444.3448770000005</v>
      </c>
      <c r="R562">
        <f>PMR_consolidado!V568</f>
        <v>3635.5801550000001</v>
      </c>
      <c r="S562">
        <f>PMR_consolidado!AF568</f>
        <v>0</v>
      </c>
      <c r="T562" t="str">
        <f>PMR_consolidado!AG568</f>
        <v>25</v>
      </c>
      <c r="U562" t="str">
        <f>PMR_consolidado!AH568</f>
        <v>Porcentaje de avance de los planes de acción de los procesos de apoyo,  para el fortalecimiento institucional para la prestación de los servicios</v>
      </c>
      <c r="V562" t="str">
        <f>PMR_consolidado!AI568</f>
        <v>Flujo</v>
      </c>
      <c r="W562" t="str">
        <f>PMR_consolidado!AJ568</f>
        <v>Trimestral</v>
      </c>
      <c r="X562" t="str">
        <f>PMR_consolidado!AK568</f>
        <v>%</v>
      </c>
      <c r="Y562">
        <f>PMR_consolidado!AL568</f>
        <v>0</v>
      </c>
      <c r="Z562">
        <f>PMR_consolidado!AM568</f>
        <v>100</v>
      </c>
      <c r="AA562">
        <f>PMR_consolidado!AN568</f>
        <v>100</v>
      </c>
      <c r="AB562">
        <f>PMR_consolidado!AO568</f>
        <v>55</v>
      </c>
      <c r="AC562">
        <f>PMR_consolidado!AP568</f>
        <v>55</v>
      </c>
      <c r="AD562" t="str">
        <f>PMR_consolidado!AQ568</f>
        <v>Este indicador no presenta avance cuantitativo para este mes porque es de periodicidad trimestral</v>
      </c>
      <c r="AE562">
        <f>PMR_consolidado!AR568</f>
        <v>0</v>
      </c>
      <c r="AF562">
        <f>PMR_consolidado!AS568</f>
        <v>-100</v>
      </c>
      <c r="AG562">
        <f>PMR_consolidado!AT568</f>
        <v>0</v>
      </c>
      <c r="AH562">
        <f>PMR_consolidado!AU568</f>
        <v>0</v>
      </c>
      <c r="AJ562" t="str">
        <f t="shared" si="32"/>
        <v>No OK</v>
      </c>
      <c r="AK562" t="str">
        <f t="shared" si="34"/>
        <v>0218-0104419</v>
      </c>
      <c r="AL562" s="305">
        <f>COUNTIFS($A$3:A$686,AK562)</f>
        <v>1</v>
      </c>
      <c r="AM562" s="305" t="str">
        <f t="shared" si="35"/>
        <v>No Tiene</v>
      </c>
    </row>
    <row r="563" spans="1:39" x14ac:dyDescent="0.25">
      <c r="A563" t="str">
        <f t="shared" si="33"/>
        <v>0219-0101101</v>
      </c>
      <c r="B563" t="str">
        <f>PMR_consolidado!D569</f>
        <v>0219-01</v>
      </c>
      <c r="C563" t="str">
        <f>PMR_consolidado!E569</f>
        <v>INSTITUTO PARA LA INVESTIGACIÓN EDUCATIVA Y EL DESARROLLO PEDAGÓGICO - IDEP</v>
      </c>
      <c r="D563" t="str">
        <f>PMR_consolidado!F569</f>
        <v>01</v>
      </c>
      <c r="E563" t="str">
        <f>PMR_consolidado!H569</f>
        <v>1</v>
      </c>
      <c r="F563" t="str">
        <f>PMR_consolidado!J569</f>
        <v>Acumulado</v>
      </c>
      <c r="G563" t="str">
        <f>PMR_consolidado!K569</f>
        <v>Trimestral</v>
      </c>
      <c r="H563" t="str">
        <f>PMR_consolidado!L569</f>
        <v>VAL</v>
      </c>
      <c r="I563">
        <f>PMR_consolidado!M569</f>
        <v>600</v>
      </c>
      <c r="J563">
        <f>PMR_consolidado!N569</f>
        <v>6398</v>
      </c>
      <c r="K563">
        <f>PMR_consolidado!O569</f>
        <v>231</v>
      </c>
      <c r="L563">
        <f>PMR_consolidado!P569</f>
        <v>0</v>
      </c>
      <c r="M563" t="str">
        <f>PMR_consolidado!Q569</f>
        <v>01</v>
      </c>
      <c r="N563" t="str">
        <f>PMR_consolidado!R569</f>
        <v>Documentos de investigación  socioeducativa y  pedagógica</v>
      </c>
      <c r="O563">
        <f>PMR_consolidado!S569</f>
        <v>479.09399999999999</v>
      </c>
      <c r="P563">
        <f>PMR_consolidado!T569</f>
        <v>479.09399999999999</v>
      </c>
      <c r="Q563">
        <f>PMR_consolidado!U569</f>
        <v>342.02199999999999</v>
      </c>
      <c r="R563">
        <f>PMR_consolidado!V569</f>
        <v>176.1172</v>
      </c>
      <c r="S563">
        <f>PMR_consolidado!AF569</f>
        <v>4248102000</v>
      </c>
      <c r="T563">
        <f>PMR_consolidado!AG569</f>
        <v>1</v>
      </c>
      <c r="U563" t="str">
        <f>PMR_consolidado!AH569</f>
        <v>Número de investigaciones socioeducativas y pedagógicas desarrolladas</v>
      </c>
      <c r="V563" t="str">
        <f>PMR_consolidado!AI569</f>
        <v>Acumulado</v>
      </c>
      <c r="W563" t="str">
        <f>PMR_consolidado!AJ569</f>
        <v>Trimestral</v>
      </c>
      <c r="X563" t="str">
        <f>PMR_consolidado!AK569</f>
        <v>VAL</v>
      </c>
      <c r="Y563">
        <f>PMR_consolidado!AL569</f>
        <v>7</v>
      </c>
      <c r="Z563">
        <f>PMR_consolidado!AM569</f>
        <v>54</v>
      </c>
      <c r="AA563">
        <f>PMR_consolidado!AN569</f>
        <v>3</v>
      </c>
      <c r="AB563">
        <f>PMR_consolidado!AO569</f>
        <v>9.9999999999989E-5</v>
      </c>
      <c r="AC563">
        <f>PMR_consolidado!AP569</f>
        <v>3.3333333333329701E-3</v>
      </c>
      <c r="AD563" t="str">
        <f>PMR_consolidado!AQ569</f>
        <v>Investigaciones Innovaciones Didácticas En Educación Para La Paz Y Pedagógicas De La Memoria; 0,95. Gestión Territorial Y Procesos De Participación En Educació. 0,85. Total Avance: 1,8</v>
      </c>
      <c r="AE563">
        <f>PMR_consolidado!AR569</f>
        <v>7</v>
      </c>
      <c r="AF563">
        <f>PMR_consolidado!AS569</f>
        <v>4</v>
      </c>
      <c r="AG563">
        <f>PMR_consolidado!AT569</f>
        <v>1.3333333333333335</v>
      </c>
      <c r="AH563">
        <f>PMR_consolidado!AU569</f>
        <v>0</v>
      </c>
      <c r="AJ563" t="str">
        <f t="shared" si="32"/>
        <v>No OK</v>
      </c>
      <c r="AK563" t="str">
        <f t="shared" si="34"/>
        <v>0219-0101101</v>
      </c>
      <c r="AL563" s="305">
        <f>COUNTIFS($A$3:A$686,AK563)</f>
        <v>1</v>
      </c>
      <c r="AM563" s="305" t="str">
        <f t="shared" si="35"/>
        <v>Tiene</v>
      </c>
    </row>
    <row r="564" spans="1:39" x14ac:dyDescent="0.25">
      <c r="A564" t="str">
        <f t="shared" si="33"/>
        <v>0219-0101102</v>
      </c>
      <c r="B564" t="str">
        <f>PMR_consolidado!D570</f>
        <v>0219-01</v>
      </c>
      <c r="C564" t="str">
        <f>PMR_consolidado!E570</f>
        <v>INSTITUTO PARA LA INVESTIGACIÓN EDUCATIVA Y EL DESARROLLO PEDAGÓGICO - IDEP</v>
      </c>
      <c r="D564" t="str">
        <f>PMR_consolidado!F570</f>
        <v>01</v>
      </c>
      <c r="E564" t="str">
        <f>PMR_consolidado!H570</f>
        <v>1</v>
      </c>
      <c r="F564" t="str">
        <f>PMR_consolidado!J570</f>
        <v>Acumulado</v>
      </c>
      <c r="G564" t="str">
        <f>PMR_consolidado!K570</f>
        <v>Trimestral</v>
      </c>
      <c r="H564" t="str">
        <f>PMR_consolidado!L570</f>
        <v>VAL</v>
      </c>
      <c r="I564">
        <f>PMR_consolidado!M570</f>
        <v>600</v>
      </c>
      <c r="J564">
        <f>PMR_consolidado!N570</f>
        <v>6398</v>
      </c>
      <c r="K564">
        <f>PMR_consolidado!O570</f>
        <v>231</v>
      </c>
      <c r="L564">
        <f>PMR_consolidado!P570</f>
        <v>0</v>
      </c>
      <c r="M564" t="str">
        <f>PMR_consolidado!Q570</f>
        <v>02</v>
      </c>
      <c r="N564" t="str">
        <f>PMR_consolidado!R570</f>
        <v>Servicio de implementación de estrategias en innovación e investigación educativa.</v>
      </c>
      <c r="O564">
        <f>PMR_consolidado!S570</f>
        <v>641.28899999999999</v>
      </c>
      <c r="P564">
        <f>PMR_consolidado!T570</f>
        <v>641.28899999999999</v>
      </c>
      <c r="Q564">
        <f>PMR_consolidado!U570</f>
        <v>265.13299999999998</v>
      </c>
      <c r="R564">
        <f>PMR_consolidado!V570</f>
        <v>53.601900000000001</v>
      </c>
      <c r="S564">
        <f>PMR_consolidado!AF570</f>
        <v>0</v>
      </c>
      <c r="T564">
        <f>PMR_consolidado!AG570</f>
        <v>2</v>
      </c>
      <c r="U564" t="str">
        <f>PMR_consolidado!AH570</f>
        <v>Número de estrategias de innovación e investigación educativa implementadas</v>
      </c>
      <c r="V564" t="str">
        <f>PMR_consolidado!AI570</f>
        <v>Stock</v>
      </c>
      <c r="W564" t="str">
        <f>PMR_consolidado!AJ570</f>
        <v>Trimestral</v>
      </c>
      <c r="X564" t="str">
        <f>PMR_consolidado!AK570</f>
        <v>VAL</v>
      </c>
      <c r="Y564">
        <f>PMR_consolidado!AL570</f>
        <v>1</v>
      </c>
      <c r="Z564">
        <f>PMR_consolidado!AM570</f>
        <v>1</v>
      </c>
      <c r="AA564">
        <f>PMR_consolidado!AN570</f>
        <v>1</v>
      </c>
      <c r="AB564">
        <f>PMR_consolidado!AO570</f>
        <v>1E-4</v>
      </c>
      <c r="AC564">
        <f>PMR_consolidado!AP570</f>
        <v>0.01</v>
      </c>
      <c r="AD564" t="str">
        <f>PMR_consolidado!AQ570</f>
        <v>Se Ha Avanzado En La Emmi Y Las Acciones Del Reconocimiento Del Idep Ante Minciencias.  Avance Del (0,6)</v>
      </c>
      <c r="AE564">
        <f>PMR_consolidado!AR570</f>
        <v>1</v>
      </c>
      <c r="AF564">
        <f>PMR_consolidado!AS570</f>
        <v>0</v>
      </c>
      <c r="AG564">
        <f>PMR_consolidado!AT570</f>
        <v>0</v>
      </c>
      <c r="AH564">
        <f>PMR_consolidado!AU570</f>
        <v>0</v>
      </c>
      <c r="AJ564" t="str">
        <f t="shared" si="32"/>
        <v>No OK</v>
      </c>
      <c r="AK564" t="str">
        <f t="shared" si="34"/>
        <v>0219-0101102</v>
      </c>
      <c r="AL564" s="305">
        <f>COUNTIFS($A$3:A$686,AK564)</f>
        <v>1</v>
      </c>
      <c r="AM564" s="305" t="str">
        <f t="shared" si="35"/>
        <v>No Tiene</v>
      </c>
    </row>
    <row r="565" spans="1:39" x14ac:dyDescent="0.25">
      <c r="A565" t="str">
        <f t="shared" si="33"/>
        <v>0219-0101103</v>
      </c>
      <c r="B565" t="str">
        <f>PMR_consolidado!D571</f>
        <v>0219-01</v>
      </c>
      <c r="C565" t="str">
        <f>PMR_consolidado!E571</f>
        <v>INSTITUTO PARA LA INVESTIGACIÓN EDUCATIVA Y EL DESARROLLO PEDAGÓGICO - IDEP</v>
      </c>
      <c r="D565" t="str">
        <f>PMR_consolidado!F571</f>
        <v>01</v>
      </c>
      <c r="E565" t="str">
        <f>PMR_consolidado!H571</f>
        <v>1</v>
      </c>
      <c r="F565" t="str">
        <f>PMR_consolidado!J571</f>
        <v>Acumulado</v>
      </c>
      <c r="G565" t="str">
        <f>PMR_consolidado!K571</f>
        <v>Trimestral</v>
      </c>
      <c r="H565" t="str">
        <f>PMR_consolidado!L571</f>
        <v>VAL</v>
      </c>
      <c r="I565">
        <f>PMR_consolidado!M571</f>
        <v>600</v>
      </c>
      <c r="J565">
        <f>PMR_consolidado!N571</f>
        <v>6398</v>
      </c>
      <c r="K565">
        <f>PMR_consolidado!O571</f>
        <v>231</v>
      </c>
      <c r="L565">
        <f>PMR_consolidado!P571</f>
        <v>0</v>
      </c>
      <c r="M565" t="str">
        <f>PMR_consolidado!Q571</f>
        <v>03</v>
      </c>
      <c r="N565" t="str">
        <f>PMR_consolidado!R571</f>
        <v>Servicio de fortalecimiento de las capacidades de docentes y directivos docentes a través de la  gestión del conocimiento y reconocimiento del saber pedagógico.</v>
      </c>
      <c r="O565">
        <f>PMR_consolidado!S571</f>
        <v>4017.1559999999999</v>
      </c>
      <c r="P565">
        <f>PMR_consolidado!T571</f>
        <v>4017.1559999999999</v>
      </c>
      <c r="Q565">
        <f>PMR_consolidado!U571</f>
        <v>1670.948866</v>
      </c>
      <c r="R565">
        <f>PMR_consolidado!V571</f>
        <v>408.14897200000001</v>
      </c>
      <c r="S565">
        <f>PMR_consolidado!AF571</f>
        <v>0</v>
      </c>
      <c r="T565">
        <f>PMR_consolidado!AG571</f>
        <v>3</v>
      </c>
      <c r="U565" t="str">
        <f>PMR_consolidado!AH571</f>
        <v>Número de estrategias de formación para el fortalecimiento de las capacidades, gestión del conocimiento y reconocimiento del saber pedagógico de docentes y directivos docentes implementadas</v>
      </c>
      <c r="V565" t="str">
        <f>PMR_consolidado!AI571</f>
        <v>Stock</v>
      </c>
      <c r="W565" t="str">
        <f>PMR_consolidado!AJ571</f>
        <v>Trimestral</v>
      </c>
      <c r="X565" t="str">
        <f>PMR_consolidado!AK571</f>
        <v>VAL</v>
      </c>
      <c r="Y565">
        <f>PMR_consolidado!AL571</f>
        <v>1</v>
      </c>
      <c r="Z565">
        <f>PMR_consolidado!AM571</f>
        <v>1</v>
      </c>
      <c r="AA565">
        <f>PMR_consolidado!AN571</f>
        <v>1</v>
      </c>
      <c r="AB565">
        <f>PMR_consolidado!AO571</f>
        <v>1E-4</v>
      </c>
      <c r="AC565">
        <f>PMR_consolidado!AP571</f>
        <v>0.01</v>
      </c>
      <c r="AD565" t="str">
        <f>PMR_consolidado!AQ571</f>
        <v>Estrategia De Promoción Y Apoyo Y En Maestros Y Maestras Que Inspiran: 0,92. Estrategia De Apropiación Social Del Conocimiento: 0. Estrategia De Fortalecimiento De Capacidades En Investigación: 0. Total  0,31</v>
      </c>
      <c r="AE565">
        <f>PMR_consolidado!AR571</f>
        <v>1</v>
      </c>
      <c r="AF565">
        <f>PMR_consolidado!AS571</f>
        <v>0</v>
      </c>
      <c r="AG565">
        <f>PMR_consolidado!AT571</f>
        <v>0</v>
      </c>
      <c r="AH565">
        <f>PMR_consolidado!AU571</f>
        <v>0</v>
      </c>
      <c r="AJ565" t="str">
        <f t="shared" si="32"/>
        <v>No OK</v>
      </c>
      <c r="AK565" t="str">
        <f t="shared" si="34"/>
        <v>0219-0101103</v>
      </c>
      <c r="AL565" s="305">
        <f>COUNTIFS($A$3:A$686,AK565)</f>
        <v>1</v>
      </c>
      <c r="AM565" s="305" t="str">
        <f t="shared" si="35"/>
        <v>No Tiene</v>
      </c>
    </row>
    <row r="566" spans="1:39" x14ac:dyDescent="0.25">
      <c r="A566" t="str">
        <f t="shared" si="33"/>
        <v>0220-0101101</v>
      </c>
      <c r="B566" t="str">
        <f>PMR_consolidado!D572</f>
        <v>0220-01</v>
      </c>
      <c r="C566" t="str">
        <f>PMR_consolidado!E572</f>
        <v>INSTITUTO DISTRITAL DE LA PARTICIPACIÓN Y ACCIÓN COMUNAL - IDPAC</v>
      </c>
      <c r="D566" t="str">
        <f>PMR_consolidado!F572</f>
        <v>01</v>
      </c>
      <c r="E566" t="str">
        <f>PMR_consolidado!H572</f>
        <v>1</v>
      </c>
      <c r="F566" t="str">
        <f>PMR_consolidado!J572</f>
        <v>Stock</v>
      </c>
      <c r="G566" t="str">
        <f>PMR_consolidado!K572</f>
        <v>Semestral</v>
      </c>
      <c r="H566" t="str">
        <f>PMR_consolidado!L572</f>
        <v>%</v>
      </c>
      <c r="I566">
        <f>PMR_consolidado!M572</f>
        <v>100</v>
      </c>
      <c r="J566">
        <f>PMR_consolidado!N572</f>
        <v>100</v>
      </c>
      <c r="K566">
        <f>PMR_consolidado!O572</f>
        <v>100</v>
      </c>
      <c r="L566">
        <f>PMR_consolidado!P572</f>
        <v>0</v>
      </c>
      <c r="M566" t="str">
        <f>PMR_consolidado!Q572</f>
        <v>01</v>
      </c>
      <c r="N566" t="str">
        <f>PMR_consolidado!R572</f>
        <v>Servicio de apoyo en la implementación del modelo de fortalecimiento para las organizaciones sociales, comunales, de medios comunitarios y alternativos, organizaciones de propiedad horizontal e instancias de participación de distrito capital</v>
      </c>
      <c r="O566">
        <f>PMR_consolidado!S572</f>
        <v>11159.488653</v>
      </c>
      <c r="P566">
        <f>PMR_consolidado!T572</f>
        <v>11159.488653</v>
      </c>
      <c r="Q566">
        <f>PMR_consolidado!U572</f>
        <v>2933.6243479999998</v>
      </c>
      <c r="R566">
        <f>PMR_consolidado!V572</f>
        <v>972.25187400000004</v>
      </c>
      <c r="S566">
        <f>PMR_consolidado!AF572</f>
        <v>0</v>
      </c>
      <c r="T566">
        <f>PMR_consolidado!AG572</f>
        <v>1</v>
      </c>
      <c r="U566" t="str">
        <f>PMR_consolidado!AH572</f>
        <v>Número de Juntas de Acción Comunal de primer y segundo grado fortalecidas</v>
      </c>
      <c r="V566" t="str">
        <f>PMR_consolidado!AI572</f>
        <v>Acumulado</v>
      </c>
      <c r="W566" t="str">
        <f>PMR_consolidado!AJ572</f>
        <v>Trimestral</v>
      </c>
      <c r="X566" t="str">
        <f>PMR_consolidado!AK572</f>
        <v>VAL</v>
      </c>
      <c r="Y566">
        <f>PMR_consolidado!AL572</f>
        <v>6274</v>
      </c>
      <c r="Z566">
        <f>PMR_consolidado!AM572</f>
        <v>2240</v>
      </c>
      <c r="AA566">
        <f>PMR_consolidado!AN572</f>
        <v>224</v>
      </c>
      <c r="AB566">
        <f>PMR_consolidado!AO572</f>
        <v>112</v>
      </c>
      <c r="AC566">
        <f>PMR_consolidado!AP572</f>
        <v>50</v>
      </c>
      <c r="AD566" t="str">
        <f>PMR_consolidado!AQ572</f>
        <v>Se Han Fortalecido Organizaciones De Propiedad Horizontal Y Organizaciones Comunales De Primer Y Segundo Grado</v>
      </c>
      <c r="AE566">
        <f>PMR_consolidado!AR572</f>
        <v>224</v>
      </c>
      <c r="AF566">
        <f>PMR_consolidado!AS572</f>
        <v>0</v>
      </c>
      <c r="AG566">
        <f>PMR_consolidado!AT572</f>
        <v>0</v>
      </c>
      <c r="AH566">
        <f>PMR_consolidado!AU572</f>
        <v>0</v>
      </c>
      <c r="AJ566" t="str">
        <f t="shared" si="32"/>
        <v>No OK</v>
      </c>
      <c r="AK566" t="str">
        <f t="shared" si="34"/>
        <v>0220-0101101</v>
      </c>
      <c r="AL566" s="305">
        <f>COUNTIFS($A$3:A$686,AK566)</f>
        <v>3</v>
      </c>
      <c r="AM566" s="305" t="str">
        <f t="shared" si="35"/>
        <v>No Tiene</v>
      </c>
    </row>
    <row r="567" spans="1:39" x14ac:dyDescent="0.25">
      <c r="A567" t="str">
        <f t="shared" si="33"/>
        <v>0220-0101101</v>
      </c>
      <c r="B567" t="str">
        <f>PMR_consolidado!D573</f>
        <v>0220-01</v>
      </c>
      <c r="C567" t="str">
        <f>PMR_consolidado!E573</f>
        <v>INSTITUTO DISTRITAL DE LA PARTICIPACIÓN Y ACCIÓN COMUNAL - IDPAC</v>
      </c>
      <c r="D567" t="str">
        <f>PMR_consolidado!F573</f>
        <v>01</v>
      </c>
      <c r="E567" t="str">
        <f>PMR_consolidado!H573</f>
        <v>1</v>
      </c>
      <c r="F567" t="str">
        <f>PMR_consolidado!J573</f>
        <v>Stock</v>
      </c>
      <c r="G567" t="str">
        <f>PMR_consolidado!K573</f>
        <v>Semestral</v>
      </c>
      <c r="H567" t="str">
        <f>PMR_consolidado!L573</f>
        <v>%</v>
      </c>
      <c r="I567">
        <f>PMR_consolidado!M573</f>
        <v>100</v>
      </c>
      <c r="J567">
        <f>PMR_consolidado!N573</f>
        <v>100</v>
      </c>
      <c r="K567">
        <f>PMR_consolidado!O573</f>
        <v>100</v>
      </c>
      <c r="L567">
        <f>PMR_consolidado!P573</f>
        <v>0</v>
      </c>
      <c r="M567" t="str">
        <f>PMR_consolidado!Q573</f>
        <v>01</v>
      </c>
      <c r="N567" t="str">
        <f>PMR_consolidado!R573</f>
        <v>Servicio de apoyo en la implementación del modelo de fortalecimiento para las organizaciones sociales, comunales, de medios comunitarios y alternativos, organizaciones de propiedad horizontal e instancias de participación de distrito capital</v>
      </c>
      <c r="O567">
        <f>PMR_consolidado!S573</f>
        <v>0</v>
      </c>
      <c r="P567">
        <f>PMR_consolidado!T573</f>
        <v>0</v>
      </c>
      <c r="Q567">
        <f>PMR_consolidado!U573</f>
        <v>0</v>
      </c>
      <c r="R567">
        <f>PMR_consolidado!V573</f>
        <v>0</v>
      </c>
      <c r="S567">
        <f>PMR_consolidado!AF573</f>
        <v>0</v>
      </c>
      <c r="T567">
        <f>PMR_consolidado!AG573</f>
        <v>2</v>
      </c>
      <c r="U567" t="str">
        <f>PMR_consolidado!AH573</f>
        <v>Número de instancias de participación fortalecidas</v>
      </c>
      <c r="V567" t="str">
        <f>PMR_consolidado!AI573</f>
        <v>Acumulado</v>
      </c>
      <c r="W567" t="str">
        <f>PMR_consolidado!AJ573</f>
        <v>Trimestral</v>
      </c>
      <c r="X567" t="str">
        <f>PMR_consolidado!AK573</f>
        <v>VAL</v>
      </c>
      <c r="Y567">
        <f>PMR_consolidado!AL573</f>
        <v>500</v>
      </c>
      <c r="Z567">
        <f>PMR_consolidado!AM573</f>
        <v>1500</v>
      </c>
      <c r="AA567">
        <f>PMR_consolidado!AN573</f>
        <v>150</v>
      </c>
      <c r="AB567">
        <f>PMR_consolidado!AO573</f>
        <v>75</v>
      </c>
      <c r="AC567">
        <f>PMR_consolidado!AP573</f>
        <v>50</v>
      </c>
      <c r="AD567" t="str">
        <f>PMR_consolidado!AQ573</f>
        <v>Se Ha Fortalecido Instancias Formales Y No Formales De Participación</v>
      </c>
      <c r="AE567">
        <f>PMR_consolidado!AR573</f>
        <v>150</v>
      </c>
      <c r="AF567">
        <f>PMR_consolidado!AS573</f>
        <v>0</v>
      </c>
      <c r="AG567">
        <f>PMR_consolidado!AT573</f>
        <v>0</v>
      </c>
      <c r="AH567">
        <f>PMR_consolidado!AU573</f>
        <v>0</v>
      </c>
      <c r="AJ567" t="str">
        <f t="shared" si="32"/>
        <v>No OK</v>
      </c>
      <c r="AK567" t="str">
        <f t="shared" si="34"/>
        <v>0220-0101101</v>
      </c>
      <c r="AL567" s="305">
        <f>COUNTIFS($A$3:A$686,AK567)</f>
        <v>3</v>
      </c>
      <c r="AM567" s="305" t="str">
        <f t="shared" si="35"/>
        <v>No Tiene</v>
      </c>
    </row>
    <row r="568" spans="1:39" x14ac:dyDescent="0.25">
      <c r="A568" t="str">
        <f t="shared" si="33"/>
        <v>0220-0101101</v>
      </c>
      <c r="B568" t="str">
        <f>PMR_consolidado!D574</f>
        <v>0220-01</v>
      </c>
      <c r="C568" t="str">
        <f>PMR_consolidado!E574</f>
        <v>INSTITUTO DISTRITAL DE LA PARTICIPACIÓN Y ACCIÓN COMUNAL - IDPAC</v>
      </c>
      <c r="D568" t="str">
        <f>PMR_consolidado!F574</f>
        <v>01</v>
      </c>
      <c r="E568" t="str">
        <f>PMR_consolidado!H574</f>
        <v>1</v>
      </c>
      <c r="F568" t="str">
        <f>PMR_consolidado!J574</f>
        <v>Stock</v>
      </c>
      <c r="G568" t="str">
        <f>PMR_consolidado!K574</f>
        <v>Semestral</v>
      </c>
      <c r="H568" t="str">
        <f>PMR_consolidado!L574</f>
        <v>%</v>
      </c>
      <c r="I568">
        <f>PMR_consolidado!M574</f>
        <v>100</v>
      </c>
      <c r="J568">
        <f>PMR_consolidado!N574</f>
        <v>100</v>
      </c>
      <c r="K568">
        <f>PMR_consolidado!O574</f>
        <v>100</v>
      </c>
      <c r="L568">
        <f>PMR_consolidado!P574</f>
        <v>0</v>
      </c>
      <c r="M568" t="str">
        <f>PMR_consolidado!Q574</f>
        <v>01</v>
      </c>
      <c r="N568" t="str">
        <f>PMR_consolidado!R574</f>
        <v>Servicio de apoyo en la implementación del modelo de fortalecimiento para las organizaciones sociales, comunales, de medios comunitarios y alternativos, organizaciones de propiedad horizontal e instancias de participación de distrito capital</v>
      </c>
      <c r="O568">
        <f>PMR_consolidado!S574</f>
        <v>0</v>
      </c>
      <c r="P568">
        <f>PMR_consolidado!T574</f>
        <v>0</v>
      </c>
      <c r="Q568">
        <f>PMR_consolidado!U574</f>
        <v>0</v>
      </c>
      <c r="R568">
        <f>PMR_consolidado!V574</f>
        <v>0</v>
      </c>
      <c r="S568">
        <f>PMR_consolidado!AF574</f>
        <v>0</v>
      </c>
      <c r="T568">
        <f>PMR_consolidado!AG574</f>
        <v>3</v>
      </c>
      <c r="U568" t="str">
        <f>PMR_consolidado!AH574</f>
        <v>Número de organizaciones sociales y medios comunitarios y alternativos fortalecidos</v>
      </c>
      <c r="V568" t="str">
        <f>PMR_consolidado!AI574</f>
        <v>Acumulado</v>
      </c>
      <c r="W568" t="str">
        <f>PMR_consolidado!AJ574</f>
        <v>Trimestral</v>
      </c>
      <c r="X568" t="str">
        <f>PMR_consolidado!AK574</f>
        <v>VAL</v>
      </c>
      <c r="Y568">
        <f>PMR_consolidado!AL574</f>
        <v>906</v>
      </c>
      <c r="Z568">
        <f>PMR_consolidado!AM574</f>
        <v>2400</v>
      </c>
      <c r="AA568">
        <f>PMR_consolidado!AN574</f>
        <v>240</v>
      </c>
      <c r="AB568">
        <f>PMR_consolidado!AO574</f>
        <v>120</v>
      </c>
      <c r="AC568">
        <f>PMR_consolidado!AP574</f>
        <v>50</v>
      </c>
      <c r="AD568" t="str">
        <f>PMR_consolidado!AQ574</f>
        <v>Se Han Fortalecido Organizaciones Sociales Y Medios Comunitarios Alternativos</v>
      </c>
      <c r="AE568">
        <f>PMR_consolidado!AR574</f>
        <v>240</v>
      </c>
      <c r="AF568">
        <f>PMR_consolidado!AS574</f>
        <v>0</v>
      </c>
      <c r="AG568">
        <f>PMR_consolidado!AT574</f>
        <v>0</v>
      </c>
      <c r="AH568">
        <f>PMR_consolidado!AU574</f>
        <v>0</v>
      </c>
      <c r="AJ568" t="str">
        <f t="shared" si="32"/>
        <v>No OK</v>
      </c>
      <c r="AK568" t="str">
        <f t="shared" si="34"/>
        <v>0220-0101101</v>
      </c>
      <c r="AL568" s="305">
        <f>COUNTIFS($A$3:A$686,AK568)</f>
        <v>3</v>
      </c>
      <c r="AM568" s="305" t="str">
        <f t="shared" si="35"/>
        <v>No Tiene</v>
      </c>
    </row>
    <row r="569" spans="1:39" x14ac:dyDescent="0.25">
      <c r="A569" t="str">
        <f t="shared" si="33"/>
        <v>0220-0101102</v>
      </c>
      <c r="B569" t="str">
        <f>PMR_consolidado!D575</f>
        <v>0220-01</v>
      </c>
      <c r="C569" t="str">
        <f>PMR_consolidado!E575</f>
        <v>INSTITUTO DISTRITAL DE LA PARTICIPACIÓN Y ACCIÓN COMUNAL - IDPAC</v>
      </c>
      <c r="D569" t="str">
        <f>PMR_consolidado!F575</f>
        <v>01</v>
      </c>
      <c r="E569" t="str">
        <f>PMR_consolidado!H575</f>
        <v>1</v>
      </c>
      <c r="F569" t="str">
        <f>PMR_consolidado!J575</f>
        <v>Stock</v>
      </c>
      <c r="G569" t="str">
        <f>PMR_consolidado!K575</f>
        <v>Semestral</v>
      </c>
      <c r="H569" t="str">
        <f>PMR_consolidado!L575</f>
        <v>%</v>
      </c>
      <c r="I569">
        <f>PMR_consolidado!M575</f>
        <v>100</v>
      </c>
      <c r="J569">
        <f>PMR_consolidado!N575</f>
        <v>100</v>
      </c>
      <c r="K569">
        <f>PMR_consolidado!O575</f>
        <v>100</v>
      </c>
      <c r="L569">
        <f>PMR_consolidado!P575</f>
        <v>0</v>
      </c>
      <c r="M569" t="str">
        <f>PMR_consolidado!Q575</f>
        <v>02</v>
      </c>
      <c r="N569" t="str">
        <f>PMR_consolidado!R575</f>
        <v>Servicio de formación ciudadana en capacidades democráticas</v>
      </c>
      <c r="O569">
        <f>PMR_consolidado!S575</f>
        <v>1737.9860000000001</v>
      </c>
      <c r="P569">
        <f>PMR_consolidado!T575</f>
        <v>1737.9860000000001</v>
      </c>
      <c r="Q569">
        <f>PMR_consolidado!U575</f>
        <v>591.18166799999995</v>
      </c>
      <c r="R569">
        <f>PMR_consolidado!V575</f>
        <v>172.61086700000001</v>
      </c>
      <c r="S569">
        <f>PMR_consolidado!AF575</f>
        <v>23977663000</v>
      </c>
      <c r="T569">
        <f>PMR_consolidado!AG575</f>
        <v>4</v>
      </c>
      <c r="U569" t="str">
        <f>PMR_consolidado!AH575</f>
        <v>Número de Ciudadanos formados en capacidades democráticas</v>
      </c>
      <c r="V569" t="str">
        <f>PMR_consolidado!AI575</f>
        <v>Acumulado</v>
      </c>
      <c r="W569" t="str">
        <f>PMR_consolidado!AJ575</f>
        <v>Trimestral</v>
      </c>
      <c r="X569" t="str">
        <f>PMR_consolidado!AK575</f>
        <v>VAL</v>
      </c>
      <c r="Y569">
        <f>PMR_consolidado!AL575</f>
        <v>92920</v>
      </c>
      <c r="Z569">
        <f>PMR_consolidado!AM575</f>
        <v>200000</v>
      </c>
      <c r="AA569">
        <f>PMR_consolidado!AN575</f>
        <v>20000</v>
      </c>
      <c r="AB569">
        <f>PMR_consolidado!AO575</f>
        <v>6102</v>
      </c>
      <c r="AC569">
        <f>PMR_consolidado!AP575</f>
        <v>30.51</v>
      </c>
      <c r="AD569" t="str">
        <f>PMR_consolidado!AQ575</f>
        <v>Se Avanzó En La Formación De Ciudadanos En Sus Capacidades Democráticas</v>
      </c>
      <c r="AE569">
        <f>PMR_consolidado!AR575</f>
        <v>20000</v>
      </c>
      <c r="AF569">
        <f>PMR_consolidado!AS575</f>
        <v>0</v>
      </c>
      <c r="AG569">
        <f>PMR_consolidado!AT575</f>
        <v>0</v>
      </c>
      <c r="AH569">
        <f>PMR_consolidado!AU575</f>
        <v>0</v>
      </c>
      <c r="AJ569" t="str">
        <f t="shared" si="32"/>
        <v>No OK</v>
      </c>
      <c r="AK569" t="str">
        <f t="shared" si="34"/>
        <v>0220-0101102</v>
      </c>
      <c r="AL569" s="305">
        <f>COUNTIFS($A$3:A$686,AK569)</f>
        <v>1</v>
      </c>
      <c r="AM569" s="305" t="str">
        <f t="shared" si="35"/>
        <v>Tiene</v>
      </c>
    </row>
    <row r="570" spans="1:39" x14ac:dyDescent="0.25">
      <c r="A570" t="str">
        <f t="shared" si="33"/>
        <v>0220-0101103</v>
      </c>
      <c r="B570" t="str">
        <f>PMR_consolidado!D576</f>
        <v>0220-01</v>
      </c>
      <c r="C570" t="str">
        <f>PMR_consolidado!E576</f>
        <v>INSTITUTO DISTRITAL DE LA PARTICIPACIÓN Y ACCIÓN COMUNAL - IDPAC</v>
      </c>
      <c r="D570" t="str">
        <f>PMR_consolidado!F576</f>
        <v>01</v>
      </c>
      <c r="E570" t="str">
        <f>PMR_consolidado!H576</f>
        <v>1</v>
      </c>
      <c r="F570" t="str">
        <f>PMR_consolidado!J576</f>
        <v>Stock</v>
      </c>
      <c r="G570" t="str">
        <f>PMR_consolidado!K576</f>
        <v>Semestral</v>
      </c>
      <c r="H570" t="str">
        <f>PMR_consolidado!L576</f>
        <v>%</v>
      </c>
      <c r="I570">
        <f>PMR_consolidado!M576</f>
        <v>100</v>
      </c>
      <c r="J570">
        <f>PMR_consolidado!N576</f>
        <v>100</v>
      </c>
      <c r="K570">
        <f>PMR_consolidado!O576</f>
        <v>100</v>
      </c>
      <c r="L570">
        <f>PMR_consolidado!P576</f>
        <v>0</v>
      </c>
      <c r="M570" t="str">
        <f>PMR_consolidado!Q576</f>
        <v>03</v>
      </c>
      <c r="N570" t="str">
        <f>PMR_consolidado!R576</f>
        <v>Servicio de innovación y gestión del conocimiento en participación ciudadana</v>
      </c>
      <c r="O570">
        <f>PMR_consolidado!S576</f>
        <v>131.01400000000001</v>
      </c>
      <c r="P570">
        <f>PMR_consolidado!T576</f>
        <v>131.01400000000001</v>
      </c>
      <c r="Q570">
        <f>PMR_consolidado!U576</f>
        <v>20</v>
      </c>
      <c r="R570">
        <f>PMR_consolidado!V576</f>
        <v>0</v>
      </c>
      <c r="S570">
        <f>PMR_consolidado!AF576</f>
        <v>0</v>
      </c>
      <c r="T570">
        <f>PMR_consolidado!AG576</f>
        <v>5</v>
      </c>
      <c r="U570" t="str">
        <f>PMR_consolidado!AH576</f>
        <v>Porcentaje de implementación de una estrategia de innovación y gestión del conocimiento</v>
      </c>
      <c r="V570" t="str">
        <f>PMR_consolidado!AI576</f>
        <v>Stock</v>
      </c>
      <c r="W570" t="str">
        <f>PMR_consolidado!AJ576</f>
        <v>Trimestral</v>
      </c>
      <c r="X570" t="str">
        <f>PMR_consolidado!AK576</f>
        <v>%</v>
      </c>
      <c r="Y570">
        <f>PMR_consolidado!AL576</f>
        <v>100</v>
      </c>
      <c r="Z570">
        <f>PMR_consolidado!AM576</f>
        <v>100</v>
      </c>
      <c r="AA570">
        <f>PMR_consolidado!AN576</f>
        <v>100</v>
      </c>
      <c r="AB570">
        <f>PMR_consolidado!AO576</f>
        <v>50</v>
      </c>
      <c r="AC570">
        <f>PMR_consolidado!AP576</f>
        <v>50</v>
      </c>
      <c r="AD570" t="str">
        <f>PMR_consolidado!AQ576</f>
        <v>Se Implemento 50% De La Estrategia De Laboratorio De Innovación</v>
      </c>
      <c r="AE570">
        <f>PMR_consolidado!AR576</f>
        <v>100</v>
      </c>
      <c r="AF570">
        <f>PMR_consolidado!AS576</f>
        <v>0</v>
      </c>
      <c r="AG570">
        <f>PMR_consolidado!AT576</f>
        <v>0</v>
      </c>
      <c r="AH570">
        <f>PMR_consolidado!AU576</f>
        <v>0</v>
      </c>
      <c r="AJ570" t="str">
        <f t="shared" si="32"/>
        <v>No OK</v>
      </c>
      <c r="AK570" t="str">
        <f t="shared" si="34"/>
        <v>0220-0101103</v>
      </c>
      <c r="AL570" s="305">
        <f>COUNTIFS($A$3:A$686,AK570)</f>
        <v>1</v>
      </c>
      <c r="AM570" s="305" t="str">
        <f t="shared" si="35"/>
        <v>No Tiene</v>
      </c>
    </row>
    <row r="571" spans="1:39" x14ac:dyDescent="0.25">
      <c r="A571" t="str">
        <f t="shared" si="33"/>
        <v>0220-0101104</v>
      </c>
      <c r="B571" t="str">
        <f>PMR_consolidado!D577</f>
        <v>0220-01</v>
      </c>
      <c r="C571" t="str">
        <f>PMR_consolidado!E577</f>
        <v>INSTITUTO DISTRITAL DE LA PARTICIPACIÓN Y ACCIÓN COMUNAL - IDPAC</v>
      </c>
      <c r="D571" t="str">
        <f>PMR_consolidado!F577</f>
        <v>01</v>
      </c>
      <c r="E571" t="str">
        <f>PMR_consolidado!H577</f>
        <v>1</v>
      </c>
      <c r="F571" t="str">
        <f>PMR_consolidado!J577</f>
        <v>Stock</v>
      </c>
      <c r="G571" t="str">
        <f>PMR_consolidado!K577</f>
        <v>Semestral</v>
      </c>
      <c r="H571" t="str">
        <f>PMR_consolidado!L577</f>
        <v>%</v>
      </c>
      <c r="I571">
        <f>PMR_consolidado!M577</f>
        <v>100</v>
      </c>
      <c r="J571">
        <f>PMR_consolidado!N577</f>
        <v>100</v>
      </c>
      <c r="K571">
        <f>PMR_consolidado!O577</f>
        <v>100</v>
      </c>
      <c r="L571">
        <f>PMR_consolidado!P577</f>
        <v>0</v>
      </c>
      <c r="M571" t="str">
        <f>PMR_consolidado!Q577</f>
        <v>04</v>
      </c>
      <c r="N571" t="str">
        <f>PMR_consolidado!R577</f>
        <v>Servicio de recolección, análisis, producción de datos e intercambio de conocimiento sobre participación ciudadana</v>
      </c>
      <c r="O571">
        <f>PMR_consolidado!S577</f>
        <v>434.8</v>
      </c>
      <c r="P571">
        <f>PMR_consolidado!T577</f>
        <v>434.8</v>
      </c>
      <c r="Q571">
        <f>PMR_consolidado!U577</f>
        <v>0</v>
      </c>
      <c r="R571">
        <f>PMR_consolidado!V577</f>
        <v>0</v>
      </c>
      <c r="S571">
        <f>PMR_consolidado!AF577</f>
        <v>0</v>
      </c>
      <c r="T571">
        <f>PMR_consolidado!AG577</f>
        <v>6</v>
      </c>
      <c r="U571" t="str">
        <f>PMR_consolidado!AH577</f>
        <v>Porcentaje de implementación de documentos de gestión e intercambio de conocimiento sobre participación ciudadana divulgados.</v>
      </c>
      <c r="V571" t="str">
        <f>PMR_consolidado!AI577</f>
        <v>Stock</v>
      </c>
      <c r="W571" t="str">
        <f>PMR_consolidado!AJ577</f>
        <v>Trimestral</v>
      </c>
      <c r="X571" t="str">
        <f>PMR_consolidado!AK577</f>
        <v>%</v>
      </c>
      <c r="Y571">
        <f>PMR_consolidado!AL577</f>
        <v>100</v>
      </c>
      <c r="Z571">
        <f>PMR_consolidado!AM577</f>
        <v>100</v>
      </c>
      <c r="AA571">
        <f>PMR_consolidado!AN577</f>
        <v>100</v>
      </c>
      <c r="AB571">
        <f>PMR_consolidado!AO577</f>
        <v>50</v>
      </c>
      <c r="AC571">
        <f>PMR_consolidado!AP577</f>
        <v>50</v>
      </c>
      <c r="AD571" t="str">
        <f>PMR_consolidado!AQ577</f>
        <v>Se Implemento 50% De La Estrategia De Observatorio</v>
      </c>
      <c r="AE571">
        <f>PMR_consolidado!AR577</f>
        <v>100</v>
      </c>
      <c r="AF571">
        <f>PMR_consolidado!AS577</f>
        <v>0</v>
      </c>
      <c r="AG571">
        <f>PMR_consolidado!AT577</f>
        <v>0</v>
      </c>
      <c r="AH571">
        <f>PMR_consolidado!AU577</f>
        <v>0</v>
      </c>
      <c r="AJ571" t="str">
        <f t="shared" si="32"/>
        <v>No OK</v>
      </c>
      <c r="AK571" t="str">
        <f t="shared" si="34"/>
        <v>0220-0101104</v>
      </c>
      <c r="AL571" s="305">
        <f>COUNTIFS($A$3:A$686,AK571)</f>
        <v>1</v>
      </c>
      <c r="AM571" s="305" t="str">
        <f t="shared" si="35"/>
        <v>No Tiene</v>
      </c>
    </row>
    <row r="572" spans="1:39" x14ac:dyDescent="0.25">
      <c r="A572" t="str">
        <f t="shared" si="33"/>
        <v>0220-0101105</v>
      </c>
      <c r="B572" t="str">
        <f>PMR_consolidado!D578</f>
        <v>0220-01</v>
      </c>
      <c r="C572" t="str">
        <f>PMR_consolidado!E578</f>
        <v>INSTITUTO DISTRITAL DE LA PARTICIPACIÓN Y ACCIÓN COMUNAL - IDPAC</v>
      </c>
      <c r="D572" t="str">
        <f>PMR_consolidado!F578</f>
        <v>01</v>
      </c>
      <c r="E572" t="str">
        <f>PMR_consolidado!H578</f>
        <v>1</v>
      </c>
      <c r="F572" t="str">
        <f>PMR_consolidado!J578</f>
        <v>Stock</v>
      </c>
      <c r="G572" t="str">
        <f>PMR_consolidado!K578</f>
        <v>Semestral</v>
      </c>
      <c r="H572" t="str">
        <f>PMR_consolidado!L578</f>
        <v>%</v>
      </c>
      <c r="I572">
        <f>PMR_consolidado!M578</f>
        <v>100</v>
      </c>
      <c r="J572">
        <f>PMR_consolidado!N578</f>
        <v>100</v>
      </c>
      <c r="K572">
        <f>PMR_consolidado!O578</f>
        <v>100</v>
      </c>
      <c r="L572">
        <f>PMR_consolidado!P578</f>
        <v>0</v>
      </c>
      <c r="M572" t="str">
        <f>PMR_consolidado!Q578</f>
        <v>05</v>
      </c>
      <c r="N572" t="str">
        <f>PMR_consolidado!R578</f>
        <v>Servicio de apoyo en la realización de obras con saldo pedagógico</v>
      </c>
      <c r="O572">
        <f>PMR_consolidado!S578</f>
        <v>551.86733300000003</v>
      </c>
      <c r="P572">
        <f>PMR_consolidado!T578</f>
        <v>551.86733300000003</v>
      </c>
      <c r="Q572">
        <f>PMR_consolidado!U578</f>
        <v>91.794899000000001</v>
      </c>
      <c r="R572">
        <f>PMR_consolidado!V578</f>
        <v>0</v>
      </c>
      <c r="S572">
        <f>PMR_consolidado!AF578</f>
        <v>0</v>
      </c>
      <c r="T572">
        <f>PMR_consolidado!AG578</f>
        <v>7</v>
      </c>
      <c r="U572" t="str">
        <f>PMR_consolidado!AH578</f>
        <v>Obras con saldo pedagógico realizadas</v>
      </c>
      <c r="V572" t="str">
        <f>PMR_consolidado!AI578</f>
        <v>Acumulado</v>
      </c>
      <c r="W572" t="str">
        <f>PMR_consolidado!AJ578</f>
        <v>Trimestral</v>
      </c>
      <c r="X572" t="str">
        <f>PMR_consolidado!AK578</f>
        <v>VAL</v>
      </c>
      <c r="Y572">
        <f>PMR_consolidado!AL578</f>
        <v>325</v>
      </c>
      <c r="Z572">
        <f>PMR_consolidado!AM578</f>
        <v>200</v>
      </c>
      <c r="AA572">
        <f>PMR_consolidado!AN578</f>
        <v>20</v>
      </c>
      <c r="AB572">
        <f>PMR_consolidado!AO578</f>
        <v>10</v>
      </c>
      <c r="AC572">
        <f>PMR_consolidado!AP578</f>
        <v>50</v>
      </c>
      <c r="AD572" t="str">
        <f>PMR_consolidado!AQ578</f>
        <v>Se Avanzó En La Entrega De Osp, Se Ha Completado El 50% De La Estrategia</v>
      </c>
      <c r="AE572">
        <f>PMR_consolidado!AR578</f>
        <v>20</v>
      </c>
      <c r="AF572">
        <f>PMR_consolidado!AS578</f>
        <v>0</v>
      </c>
      <c r="AG572">
        <f>PMR_consolidado!AT578</f>
        <v>0</v>
      </c>
      <c r="AH572">
        <f>PMR_consolidado!AU578</f>
        <v>0</v>
      </c>
      <c r="AJ572" t="str">
        <f t="shared" si="32"/>
        <v>No OK</v>
      </c>
      <c r="AK572" t="str">
        <f t="shared" si="34"/>
        <v>0220-0101105</v>
      </c>
      <c r="AL572" s="305">
        <f>COUNTIFS($A$3:A$686,AK572)</f>
        <v>1</v>
      </c>
      <c r="AM572" s="305" t="str">
        <f t="shared" si="35"/>
        <v>No Tiene</v>
      </c>
    </row>
    <row r="573" spans="1:39" x14ac:dyDescent="0.25">
      <c r="A573" t="str">
        <f t="shared" si="33"/>
        <v>0220-0101106</v>
      </c>
      <c r="B573" t="str">
        <f>PMR_consolidado!D579</f>
        <v>0220-01</v>
      </c>
      <c r="C573" t="str">
        <f>PMR_consolidado!E579</f>
        <v>INSTITUTO DISTRITAL DE LA PARTICIPACIÓN Y ACCIÓN COMUNAL - IDPAC</v>
      </c>
      <c r="D573" t="str">
        <f>PMR_consolidado!F579</f>
        <v>01</v>
      </c>
      <c r="E573" t="str">
        <f>PMR_consolidado!H579</f>
        <v>1</v>
      </c>
      <c r="F573" t="str">
        <f>PMR_consolidado!J579</f>
        <v>Stock</v>
      </c>
      <c r="G573" t="str">
        <f>PMR_consolidado!K579</f>
        <v>Semestral</v>
      </c>
      <c r="H573" t="str">
        <f>PMR_consolidado!L579</f>
        <v>%</v>
      </c>
      <c r="I573">
        <f>PMR_consolidado!M579</f>
        <v>100</v>
      </c>
      <c r="J573">
        <f>PMR_consolidado!N579</f>
        <v>100</v>
      </c>
      <c r="K573">
        <f>PMR_consolidado!O579</f>
        <v>100</v>
      </c>
      <c r="L573">
        <f>PMR_consolidado!P579</f>
        <v>0</v>
      </c>
      <c r="M573" t="str">
        <f>PMR_consolidado!Q579</f>
        <v>06</v>
      </c>
      <c r="N573" t="str">
        <f>PMR_consolidado!R579</f>
        <v>Servicio de asesoría técnica en presupuestos participativos y procesos de mediación de conflictos para la convivencia ciudadana</v>
      </c>
      <c r="O573">
        <f>PMR_consolidado!S579</f>
        <v>1073.8600140000001</v>
      </c>
      <c r="P573">
        <f>PMR_consolidado!T579</f>
        <v>1073.8600140000001</v>
      </c>
      <c r="Q573">
        <f>PMR_consolidado!U579</f>
        <v>381.481988</v>
      </c>
      <c r="R573">
        <f>PMR_consolidado!V579</f>
        <v>157.88353499999999</v>
      </c>
      <c r="S573">
        <f>PMR_consolidado!AF579</f>
        <v>0</v>
      </c>
      <c r="T573">
        <f>PMR_consolidado!AG579</f>
        <v>8</v>
      </c>
      <c r="U573" t="str">
        <f>PMR_consolidado!AH579</f>
        <v>Número de asesorías a Alcaldías Locales y Entidades Distritales</v>
      </c>
      <c r="V573" t="str">
        <f>PMR_consolidado!AI579</f>
        <v>Acumulado</v>
      </c>
      <c r="W573" t="str">
        <f>PMR_consolidado!AJ579</f>
        <v>Trimestral</v>
      </c>
      <c r="X573" t="str">
        <f>PMR_consolidado!AK579</f>
        <v>VAL</v>
      </c>
      <c r="Y573">
        <f>PMR_consolidado!AL579</f>
        <v>77</v>
      </c>
      <c r="Z573">
        <f>PMR_consolidado!AM579</f>
        <v>240</v>
      </c>
      <c r="AA573">
        <f>PMR_consolidado!AN579</f>
        <v>24</v>
      </c>
      <c r="AB573">
        <f>PMR_consolidado!AO579</f>
        <v>11</v>
      </c>
      <c r="AC573">
        <f>PMR_consolidado!AP579</f>
        <v>45.8333333333333</v>
      </c>
      <c r="AD573" t="str">
        <f>PMR_consolidado!AQ579</f>
        <v>Se Completó Asesoría A 10 Alcaldías Locales Y Se Asesoró A Las Entidades Del Distrito En El Marco De Una (1) Sesión Ordinaria De La Cip</v>
      </c>
      <c r="AE573">
        <f>PMR_consolidado!AR579</f>
        <v>24</v>
      </c>
      <c r="AF573">
        <f>PMR_consolidado!AS579</f>
        <v>0</v>
      </c>
      <c r="AG573">
        <f>PMR_consolidado!AT579</f>
        <v>0</v>
      </c>
      <c r="AH573">
        <f>PMR_consolidado!AU579</f>
        <v>0</v>
      </c>
      <c r="AJ573" t="str">
        <f t="shared" si="32"/>
        <v>No OK</v>
      </c>
      <c r="AK573" t="str">
        <f t="shared" si="34"/>
        <v>0220-0101106</v>
      </c>
      <c r="AL573" s="305">
        <f>COUNTIFS($A$3:A$686,AK573)</f>
        <v>1</v>
      </c>
      <c r="AM573" s="305" t="str">
        <f t="shared" si="35"/>
        <v>No Tiene</v>
      </c>
    </row>
    <row r="574" spans="1:39" x14ac:dyDescent="0.25">
      <c r="A574" t="str">
        <f t="shared" si="33"/>
        <v>0220-0102207</v>
      </c>
      <c r="B574" t="str">
        <f>PMR_consolidado!D580</f>
        <v>0220-01</v>
      </c>
      <c r="C574" t="str">
        <f>PMR_consolidado!E580</f>
        <v>INSTITUTO DISTRITAL DE LA PARTICIPACIÓN Y ACCIÓN COMUNAL - IDPAC</v>
      </c>
      <c r="D574" t="str">
        <f>PMR_consolidado!F580</f>
        <v>02</v>
      </c>
      <c r="E574" t="str">
        <f>PMR_consolidado!H580</f>
        <v>2</v>
      </c>
      <c r="F574" t="str">
        <f>PMR_consolidado!J580</f>
        <v>Stock</v>
      </c>
      <c r="G574" t="str">
        <f>PMR_consolidado!K580</f>
        <v>Semestral</v>
      </c>
      <c r="H574" t="str">
        <f>PMR_consolidado!L580</f>
        <v>%</v>
      </c>
      <c r="I574">
        <f>PMR_consolidado!M580</f>
        <v>100</v>
      </c>
      <c r="J574">
        <f>PMR_consolidado!N580</f>
        <v>100</v>
      </c>
      <c r="K574">
        <f>PMR_consolidado!O580</f>
        <v>100</v>
      </c>
      <c r="L574">
        <f>PMR_consolidado!P580</f>
        <v>0</v>
      </c>
      <c r="M574" t="str">
        <f>PMR_consolidado!Q580</f>
        <v>07</v>
      </c>
      <c r="N574" t="str">
        <f>PMR_consolidado!R580</f>
        <v>Servicios para la planeación y sistemas de gestión y comunicación estratégica</v>
      </c>
      <c r="O574">
        <f>PMR_consolidado!S580</f>
        <v>2552.376233</v>
      </c>
      <c r="P574">
        <f>PMR_consolidado!T580</f>
        <v>2552.376233</v>
      </c>
      <c r="Q574">
        <f>PMR_consolidado!U580</f>
        <v>1693.1548170000001</v>
      </c>
      <c r="R574">
        <f>PMR_consolidado!V580</f>
        <v>830.202898</v>
      </c>
      <c r="S574">
        <f>PMR_consolidado!AF580</f>
        <v>0</v>
      </c>
      <c r="T574">
        <f>PMR_consolidado!AG580</f>
        <v>9</v>
      </c>
      <c r="U574" t="str">
        <f>PMR_consolidado!AH580</f>
        <v>Porcentaje de avance de la formulación y/o implementación planeación y sistemas de gestión</v>
      </c>
      <c r="V574" t="str">
        <f>PMR_consolidado!AI580</f>
        <v>Stock</v>
      </c>
      <c r="W574" t="str">
        <f>PMR_consolidado!AJ580</f>
        <v>Trimestral</v>
      </c>
      <c r="X574" t="str">
        <f>PMR_consolidado!AK580</f>
        <v>%</v>
      </c>
      <c r="Y574">
        <f>PMR_consolidado!AL580</f>
        <v>100</v>
      </c>
      <c r="Z574">
        <f>PMR_consolidado!AM580</f>
        <v>100</v>
      </c>
      <c r="AA574">
        <f>PMR_consolidado!AN580</f>
        <v>100</v>
      </c>
      <c r="AB574">
        <f>PMR_consolidado!AO580</f>
        <v>60</v>
      </c>
      <c r="AC574">
        <f>PMR_consolidado!AP580</f>
        <v>60</v>
      </c>
      <c r="AD574" t="str">
        <f>PMR_consolidado!AQ580</f>
        <v>Se Avanzó En 60% De Implementación De La Estrategia</v>
      </c>
      <c r="AE574">
        <f>PMR_consolidado!AR580</f>
        <v>100</v>
      </c>
      <c r="AF574">
        <f>PMR_consolidado!AS580</f>
        <v>0</v>
      </c>
      <c r="AG574">
        <f>PMR_consolidado!AT580</f>
        <v>0</v>
      </c>
      <c r="AH574">
        <f>PMR_consolidado!AU580</f>
        <v>0</v>
      </c>
      <c r="AJ574" t="str">
        <f t="shared" si="32"/>
        <v>No OK</v>
      </c>
      <c r="AK574" t="str">
        <f t="shared" si="34"/>
        <v>0220-0102207</v>
      </c>
      <c r="AL574" s="305">
        <f>COUNTIFS($A$3:A$686,AK574)</f>
        <v>1</v>
      </c>
      <c r="AM574" s="305" t="str">
        <f t="shared" si="35"/>
        <v>No Tiene</v>
      </c>
    </row>
    <row r="575" spans="1:39" x14ac:dyDescent="0.25">
      <c r="A575" t="str">
        <f t="shared" si="33"/>
        <v>0220-0102208</v>
      </c>
      <c r="B575" t="str">
        <f>PMR_consolidado!D581</f>
        <v>0220-01</v>
      </c>
      <c r="C575" t="str">
        <f>PMR_consolidado!E581</f>
        <v>INSTITUTO DISTRITAL DE LA PARTICIPACIÓN Y ACCIÓN COMUNAL - IDPAC</v>
      </c>
      <c r="D575" t="str">
        <f>PMR_consolidado!F581</f>
        <v>02</v>
      </c>
      <c r="E575" t="str">
        <f>PMR_consolidado!H581</f>
        <v>2</v>
      </c>
      <c r="F575" t="str">
        <f>PMR_consolidado!J581</f>
        <v>Stock</v>
      </c>
      <c r="G575" t="str">
        <f>PMR_consolidado!K581</f>
        <v>Semestral</v>
      </c>
      <c r="H575" t="str">
        <f>PMR_consolidado!L581</f>
        <v>%</v>
      </c>
      <c r="I575">
        <f>PMR_consolidado!M581</f>
        <v>100</v>
      </c>
      <c r="J575">
        <f>PMR_consolidado!N581</f>
        <v>100</v>
      </c>
      <c r="K575">
        <f>PMR_consolidado!O581</f>
        <v>100</v>
      </c>
      <c r="L575">
        <f>PMR_consolidado!P581</f>
        <v>0</v>
      </c>
      <c r="M575" t="str">
        <f>PMR_consolidado!Q581</f>
        <v>08</v>
      </c>
      <c r="N575" t="str">
        <f>PMR_consolidado!R581</f>
        <v>Infraestructura física, mantenimiento y dotación (Sedes construidas, mantenidas reforzadas)</v>
      </c>
      <c r="O575">
        <f>PMR_consolidado!S581</f>
        <v>328.12376699999999</v>
      </c>
      <c r="P575">
        <f>PMR_consolidado!T581</f>
        <v>328.12376699999999</v>
      </c>
      <c r="Q575">
        <f>PMR_consolidado!U581</f>
        <v>0</v>
      </c>
      <c r="R575">
        <f>PMR_consolidado!V581</f>
        <v>0</v>
      </c>
      <c r="S575">
        <f>PMR_consolidado!AF581</f>
        <v>0</v>
      </c>
      <c r="T575">
        <f>PMR_consolidado!AG581</f>
        <v>10</v>
      </c>
      <c r="U575" t="str">
        <f>PMR_consolidado!AH581</f>
        <v>Porcentaje de sedes construidas, ampliadas, adecuadas, modificadas, restauradas, reforzadas</v>
      </c>
      <c r="V575" t="str">
        <f>PMR_consolidado!AI581</f>
        <v>Stock</v>
      </c>
      <c r="W575" t="str">
        <f>PMR_consolidado!AJ581</f>
        <v>Trimestral</v>
      </c>
      <c r="X575" t="str">
        <f>PMR_consolidado!AK581</f>
        <v>%</v>
      </c>
      <c r="Y575">
        <f>PMR_consolidado!AL581</f>
        <v>100</v>
      </c>
      <c r="Z575">
        <f>PMR_consolidado!AM581</f>
        <v>100</v>
      </c>
      <c r="AA575">
        <f>PMR_consolidado!AN581</f>
        <v>100</v>
      </c>
      <c r="AB575">
        <f>PMR_consolidado!AO581</f>
        <v>50</v>
      </c>
      <c r="AC575">
        <f>PMR_consolidado!AP581</f>
        <v>50</v>
      </c>
      <c r="AD575" t="str">
        <f>PMR_consolidado!AQ581</f>
        <v>Se Avanzó En 50% De Implementación De La Estrategia</v>
      </c>
      <c r="AE575">
        <f>PMR_consolidado!AR581</f>
        <v>100</v>
      </c>
      <c r="AF575">
        <f>PMR_consolidado!AS581</f>
        <v>0</v>
      </c>
      <c r="AG575">
        <f>PMR_consolidado!AT581</f>
        <v>0</v>
      </c>
      <c r="AH575">
        <f>PMR_consolidado!AU581</f>
        <v>0</v>
      </c>
      <c r="AJ575" t="str">
        <f t="shared" si="32"/>
        <v>No OK</v>
      </c>
      <c r="AK575" t="str">
        <f t="shared" si="34"/>
        <v>0220-0102208</v>
      </c>
      <c r="AL575" s="305">
        <f>COUNTIFS($A$3:A$686,AK575)</f>
        <v>1</v>
      </c>
      <c r="AM575" s="305" t="str">
        <f t="shared" si="35"/>
        <v>No Tiene</v>
      </c>
    </row>
    <row r="576" spans="1:39" x14ac:dyDescent="0.25">
      <c r="A576" t="str">
        <f t="shared" si="33"/>
        <v>0220-0102209</v>
      </c>
      <c r="B576" t="str">
        <f>PMR_consolidado!D582</f>
        <v>0220-01</v>
      </c>
      <c r="C576" t="str">
        <f>PMR_consolidado!E582</f>
        <v>INSTITUTO DISTRITAL DE LA PARTICIPACIÓN Y ACCIÓN COMUNAL - IDPAC</v>
      </c>
      <c r="D576" t="str">
        <f>PMR_consolidado!F582</f>
        <v>02</v>
      </c>
      <c r="E576" t="str">
        <f>PMR_consolidado!H582</f>
        <v>2</v>
      </c>
      <c r="F576" t="str">
        <f>PMR_consolidado!J582</f>
        <v>Stock</v>
      </c>
      <c r="G576" t="str">
        <f>PMR_consolidado!K582</f>
        <v>Semestral</v>
      </c>
      <c r="H576" t="str">
        <f>PMR_consolidado!L582</f>
        <v>%</v>
      </c>
      <c r="I576">
        <f>PMR_consolidado!M582</f>
        <v>100</v>
      </c>
      <c r="J576">
        <f>PMR_consolidado!N582</f>
        <v>100</v>
      </c>
      <c r="K576">
        <f>PMR_consolidado!O582</f>
        <v>100</v>
      </c>
      <c r="L576">
        <f>PMR_consolidado!P582</f>
        <v>0</v>
      </c>
      <c r="M576" t="str">
        <f>PMR_consolidado!Q582</f>
        <v>09</v>
      </c>
      <c r="N576" t="str">
        <f>PMR_consolidado!R582</f>
        <v xml:space="preserve">Infraestructura Tecnológica y documental (Sistemas de Información y Tecnologia y Gestión documental) </v>
      </c>
      <c r="O576">
        <f>PMR_consolidado!S582</f>
        <v>610</v>
      </c>
      <c r="P576">
        <f>PMR_consolidado!T582</f>
        <v>610</v>
      </c>
      <c r="Q576">
        <f>PMR_consolidado!U582</f>
        <v>197.70906500000001</v>
      </c>
      <c r="R576">
        <f>PMR_consolidado!V582</f>
        <v>110.73856600000001</v>
      </c>
      <c r="S576">
        <f>PMR_consolidado!AF582</f>
        <v>0</v>
      </c>
      <c r="T576">
        <f>PMR_consolidado!AG582</f>
        <v>11</v>
      </c>
      <c r="U576" t="str">
        <f>PMR_consolidado!AH582</f>
        <v>Porcentaje de avance en el desarrollo, mantenimiento o adquisión de hardware o software</v>
      </c>
      <c r="V576" t="str">
        <f>PMR_consolidado!AI582</f>
        <v>Stock</v>
      </c>
      <c r="W576" t="str">
        <f>PMR_consolidado!AJ582</f>
        <v>Trimestral</v>
      </c>
      <c r="X576" t="str">
        <f>PMR_consolidado!AK582</f>
        <v>%</v>
      </c>
      <c r="Y576">
        <f>PMR_consolidado!AL582</f>
        <v>100</v>
      </c>
      <c r="Z576">
        <f>PMR_consolidado!AM582</f>
        <v>100</v>
      </c>
      <c r="AA576">
        <f>PMR_consolidado!AN582</f>
        <v>100</v>
      </c>
      <c r="AB576">
        <f>PMR_consolidado!AO582</f>
        <v>50</v>
      </c>
      <c r="AC576">
        <f>PMR_consolidado!AP582</f>
        <v>50</v>
      </c>
      <c r="AD576" t="str">
        <f>PMR_consolidado!AQ582</f>
        <v>Se Avanzó En 50% De Implementación De La Estrategia</v>
      </c>
      <c r="AE576">
        <f>PMR_consolidado!AR582</f>
        <v>100</v>
      </c>
      <c r="AF576">
        <f>PMR_consolidado!AS582</f>
        <v>0</v>
      </c>
      <c r="AG576">
        <f>PMR_consolidado!AT582</f>
        <v>0</v>
      </c>
      <c r="AH576">
        <f>PMR_consolidado!AU582</f>
        <v>0</v>
      </c>
      <c r="AJ576" t="str">
        <f t="shared" si="32"/>
        <v>No OK</v>
      </c>
      <c r="AK576" t="str">
        <f t="shared" si="34"/>
        <v>0220-0102209</v>
      </c>
      <c r="AL576" s="305">
        <f>COUNTIFS($A$3:A$686,AK576)</f>
        <v>1</v>
      </c>
      <c r="AM576" s="305" t="str">
        <f t="shared" si="35"/>
        <v>No Tiene</v>
      </c>
    </row>
    <row r="577" spans="1:39" x14ac:dyDescent="0.25">
      <c r="A577" t="str">
        <f t="shared" si="33"/>
        <v>0221-0101101</v>
      </c>
      <c r="B577" t="str">
        <f>PMR_consolidado!D583</f>
        <v>0221-01</v>
      </c>
      <c r="C577" t="str">
        <f>PMR_consolidado!E583</f>
        <v>INSTITUTO DISTRITAL DE TURISMO - IDT</v>
      </c>
      <c r="D577" t="str">
        <f>PMR_consolidado!F583</f>
        <v>01</v>
      </c>
      <c r="E577" t="str">
        <f>PMR_consolidado!H583</f>
        <v>1</v>
      </c>
      <c r="F577" t="str">
        <f>PMR_consolidado!J583</f>
        <v>Capacidad</v>
      </c>
      <c r="G577" t="str">
        <f>PMR_consolidado!K583</f>
        <v>Semestral</v>
      </c>
      <c r="H577" t="str">
        <f>PMR_consolidado!L583</f>
        <v>VAL</v>
      </c>
      <c r="I577">
        <f>PMR_consolidado!M583</f>
        <v>11773</v>
      </c>
      <c r="J577">
        <f>PMR_consolidado!N583</f>
        <v>16773</v>
      </c>
      <c r="K577">
        <f>PMR_consolidado!O583</f>
        <v>12273</v>
      </c>
      <c r="L577">
        <f>PMR_consolidado!P583</f>
        <v>0</v>
      </c>
      <c r="M577" t="str">
        <f>PMR_consolidado!Q583</f>
        <v>01</v>
      </c>
      <c r="N577" t="str">
        <f>PMR_consolidado!R583</f>
        <v>Destino competitivo y Sostenible</v>
      </c>
      <c r="O577">
        <f>PMR_consolidado!S583</f>
        <v>8120.9409999999998</v>
      </c>
      <c r="P577">
        <f>PMR_consolidado!T583</f>
        <v>8120.9409999999998</v>
      </c>
      <c r="Q577">
        <f>PMR_consolidado!U583</f>
        <v>3548.5088460000002</v>
      </c>
      <c r="R577">
        <f>PMR_consolidado!V583</f>
        <v>1905.577763</v>
      </c>
      <c r="S577">
        <f>PMR_consolidado!AF583</f>
        <v>13973826000</v>
      </c>
      <c r="T577">
        <f>PMR_consolidado!AG583</f>
        <v>1</v>
      </c>
      <c r="U577" t="str">
        <f>PMR_consolidado!AH583</f>
        <v>Número de prestadores de servicios turísticos, iniciativas de emprendimiento local y empresas conexas a la cadena de valor del turismo, vinculadas en procesos de capacitación y/o fortalecimiento</v>
      </c>
      <c r="V577" t="str">
        <f>PMR_consolidado!AI583</f>
        <v>Acumulado</v>
      </c>
      <c r="W577" t="str">
        <f>PMR_consolidado!AJ583</f>
        <v>Semestral</v>
      </c>
      <c r="X577" t="str">
        <f>PMR_consolidado!AK583</f>
        <v>VAL</v>
      </c>
      <c r="Y577">
        <f>PMR_consolidado!AL583</f>
        <v>0</v>
      </c>
      <c r="Z577">
        <f>PMR_consolidado!AM583</f>
        <v>1244</v>
      </c>
      <c r="AA577">
        <f>PMR_consolidado!AN583</f>
        <v>104</v>
      </c>
      <c r="AB577">
        <f>PMR_consolidado!AO583</f>
        <v>0</v>
      </c>
      <c r="AC577">
        <f>PMR_consolidado!AP583</f>
        <v>0</v>
      </c>
      <c r="AD577">
        <f>PMR_consolidado!AQ583</f>
        <v>0</v>
      </c>
      <c r="AE577">
        <f>PMR_consolidado!AR583</f>
        <v>140</v>
      </c>
      <c r="AF577">
        <f>PMR_consolidado!AS583</f>
        <v>36</v>
      </c>
      <c r="AG577">
        <f>PMR_consolidado!AT583</f>
        <v>0.34615384615384626</v>
      </c>
      <c r="AH577">
        <f>PMR_consolidado!AU583</f>
        <v>0</v>
      </c>
      <c r="AJ577" t="str">
        <f t="shared" si="32"/>
        <v>No OK</v>
      </c>
      <c r="AK577" t="str">
        <f t="shared" si="34"/>
        <v>0221-0101101</v>
      </c>
      <c r="AL577" s="305">
        <f>COUNTIFS($A$3:A$686,AK577)</f>
        <v>1</v>
      </c>
      <c r="AM577" s="305" t="str">
        <f t="shared" si="35"/>
        <v>Tiene</v>
      </c>
    </row>
    <row r="578" spans="1:39" x14ac:dyDescent="0.25">
      <c r="A578" t="str">
        <f t="shared" si="33"/>
        <v>0221-0101201</v>
      </c>
      <c r="B578" t="str">
        <f>PMR_consolidado!D584</f>
        <v>0221-01</v>
      </c>
      <c r="C578" t="str">
        <f>PMR_consolidado!E584</f>
        <v>INSTITUTO DISTRITAL DE TURISMO - IDT</v>
      </c>
      <c r="D578" t="str">
        <f>PMR_consolidado!F584</f>
        <v>01</v>
      </c>
      <c r="E578" t="str">
        <f>PMR_consolidado!H584</f>
        <v>2</v>
      </c>
      <c r="F578" t="str">
        <f>PMR_consolidado!J584</f>
        <v>Capacidad</v>
      </c>
      <c r="G578" t="str">
        <f>PMR_consolidado!K584</f>
        <v>Mensual</v>
      </c>
      <c r="H578" t="str">
        <f>PMR_consolidado!L584</f>
        <v>%</v>
      </c>
      <c r="I578">
        <f>PMR_consolidado!M584</f>
        <v>92</v>
      </c>
      <c r="J578">
        <f>PMR_consolidado!N584</f>
        <v>100</v>
      </c>
      <c r="K578">
        <f>PMR_consolidado!O584</f>
        <v>100</v>
      </c>
      <c r="L578">
        <f>PMR_consolidado!P584</f>
        <v>0</v>
      </c>
      <c r="M578" t="str">
        <f>PMR_consolidado!Q584</f>
        <v>01</v>
      </c>
      <c r="N578" t="str">
        <f>PMR_consolidado!R584</f>
        <v>Destino competitivo y Sostenible</v>
      </c>
      <c r="O578">
        <f>PMR_consolidado!S584</f>
        <v>0</v>
      </c>
      <c r="P578">
        <f>PMR_consolidado!T584</f>
        <v>0</v>
      </c>
      <c r="Q578">
        <f>PMR_consolidado!U584</f>
        <v>0</v>
      </c>
      <c r="R578">
        <f>PMR_consolidado!V584</f>
        <v>0</v>
      </c>
      <c r="S578">
        <f>PMR_consolidado!AF584</f>
        <v>0</v>
      </c>
      <c r="T578">
        <f>PMR_consolidado!AG584</f>
        <v>2</v>
      </c>
      <c r="U578" t="str">
        <f>PMR_consolidado!AH584</f>
        <v>Número de corredores de la ciudad con senalización turística implementada</v>
      </c>
      <c r="V578" t="str">
        <f>PMR_consolidado!AI584</f>
        <v>Capacidad</v>
      </c>
      <c r="W578" t="str">
        <f>PMR_consolidado!AJ584</f>
        <v>Semestral</v>
      </c>
      <c r="X578" t="str">
        <f>PMR_consolidado!AK584</f>
        <v>VAL</v>
      </c>
      <c r="Y578">
        <f>PMR_consolidado!AL584</f>
        <v>2.0499999999999998</v>
      </c>
      <c r="Z578">
        <f>PMR_consolidado!AM584</f>
        <v>3</v>
      </c>
      <c r="AA578">
        <f>PMR_consolidado!AN584</f>
        <v>3</v>
      </c>
      <c r="AB578">
        <f>PMR_consolidado!AO584</f>
        <v>3</v>
      </c>
      <c r="AC578">
        <f>PMR_consolidado!AP584</f>
        <v>100</v>
      </c>
      <c r="AD578" t="str">
        <f>PMR_consolidado!AQ584</f>
        <v>La Señalización De Los 3 Corredores: Patrimonial Y Arte Urbano En La Localidad De San Cristóbal Y Del Corredor De Naturaleza Finalizó En 2023. En 2024 Se Realizó La Liquidación Y Pago Del Contrato Pendiente Asociado A La Señalización De Corredores</v>
      </c>
      <c r="AE578">
        <f>PMR_consolidado!AR584</f>
        <v>0</v>
      </c>
      <c r="AF578">
        <f>PMR_consolidado!AS584</f>
        <v>-3</v>
      </c>
      <c r="AG578">
        <f>PMR_consolidado!AT584</f>
        <v>-1</v>
      </c>
      <c r="AH578">
        <f>PMR_consolidado!AU584</f>
        <v>0</v>
      </c>
      <c r="AJ578" t="str">
        <f t="shared" si="32"/>
        <v>No OK</v>
      </c>
      <c r="AK578" t="str">
        <f t="shared" si="34"/>
        <v>0221-0101201</v>
      </c>
      <c r="AL578" s="305">
        <f>COUNTIFS($A$3:A$686,AK578)</f>
        <v>1</v>
      </c>
      <c r="AM578" s="305" t="str">
        <f t="shared" si="35"/>
        <v>No Tiene</v>
      </c>
    </row>
    <row r="579" spans="1:39" x14ac:dyDescent="0.25">
      <c r="A579" t="str">
        <f t="shared" si="33"/>
        <v>0221-0101401</v>
      </c>
      <c r="B579" t="str">
        <f>PMR_consolidado!D585</f>
        <v>0221-01</v>
      </c>
      <c r="C579" t="str">
        <f>PMR_consolidado!E585</f>
        <v>INSTITUTO DISTRITAL DE TURISMO - IDT</v>
      </c>
      <c r="D579" t="str">
        <f>PMR_consolidado!F585</f>
        <v>01</v>
      </c>
      <c r="E579" t="str">
        <f>PMR_consolidado!H585</f>
        <v>4</v>
      </c>
      <c r="F579" t="str">
        <f>PMR_consolidado!J585</f>
        <v>Acumulado</v>
      </c>
      <c r="G579" t="str">
        <f>PMR_consolidado!K585</f>
        <v>Semestral</v>
      </c>
      <c r="H579" t="str">
        <f>PMR_consolidado!L585</f>
        <v>%</v>
      </c>
      <c r="I579">
        <f>PMR_consolidado!M585</f>
        <v>80</v>
      </c>
      <c r="J579">
        <f>PMR_consolidado!N585</f>
        <v>18</v>
      </c>
      <c r="K579">
        <f>PMR_consolidado!O585</f>
        <v>18</v>
      </c>
      <c r="L579">
        <f>PMR_consolidado!P585</f>
        <v>0</v>
      </c>
      <c r="M579" t="str">
        <f>PMR_consolidado!Q585</f>
        <v>01</v>
      </c>
      <c r="N579" t="str">
        <f>PMR_consolidado!R585</f>
        <v>Destino competitivo y Sostenible</v>
      </c>
      <c r="O579">
        <f>PMR_consolidado!S585</f>
        <v>0</v>
      </c>
      <c r="P579">
        <f>PMR_consolidado!T585</f>
        <v>0</v>
      </c>
      <c r="Q579">
        <f>PMR_consolidado!U585</f>
        <v>0</v>
      </c>
      <c r="R579">
        <f>PMR_consolidado!V585</f>
        <v>0</v>
      </c>
      <c r="S579">
        <f>PMR_consolidado!AF585</f>
        <v>0</v>
      </c>
      <c r="T579">
        <f>PMR_consolidado!AG585</f>
        <v>3</v>
      </c>
      <c r="U579" t="str">
        <f>PMR_consolidado!AH585</f>
        <v>Número de prestadores de servicios turísticos  y/o empresas  conexas a la cadena de valor del turismo, vinculadas en procesos de capacitación y/o asistencia técnica en buenas prácticas de gestión integral inteligente en turismo</v>
      </c>
      <c r="V579" t="str">
        <f>PMR_consolidado!AI585</f>
        <v>Acumulado</v>
      </c>
      <c r="W579" t="str">
        <f>PMR_consolidado!AJ585</f>
        <v>Trimestral</v>
      </c>
      <c r="X579" t="str">
        <f>PMR_consolidado!AK585</f>
        <v>VAL</v>
      </c>
      <c r="Y579">
        <f>PMR_consolidado!AL585</f>
        <v>0</v>
      </c>
      <c r="Z579">
        <f>PMR_consolidado!AM585</f>
        <v>959</v>
      </c>
      <c r="AA579">
        <f>PMR_consolidado!AN585</f>
        <v>59</v>
      </c>
      <c r="AB579">
        <f>PMR_consolidado!AO585</f>
        <v>9</v>
      </c>
      <c r="AC579">
        <f>PMR_consolidado!AP585</f>
        <v>15.254237288135601</v>
      </c>
      <c r="AD579" t="str">
        <f>PMR_consolidado!AQ585</f>
        <v>La Meta Cumplida En Enero Con  9 Pst. En Junio Se Define Propuesta Para El Programa De Reducción De Desperdicios De Alimentos Para El Sector De Turismo, Donde Se Espera Contar Con La Participación De Pst Y El Sector Hotelero.</v>
      </c>
      <c r="AE579">
        <f>PMR_consolidado!AR585</f>
        <v>120</v>
      </c>
      <c r="AF579">
        <f>PMR_consolidado!AS585</f>
        <v>61</v>
      </c>
      <c r="AG579">
        <f>PMR_consolidado!AT585</f>
        <v>1.0338983050847457</v>
      </c>
      <c r="AH579">
        <f>PMR_consolidado!AU585</f>
        <v>0</v>
      </c>
      <c r="AJ579" t="str">
        <f t="shared" ref="AJ579:AJ642" si="36">IF(L579&gt;0,"OK","No OK")</f>
        <v>No OK</v>
      </c>
      <c r="AK579" t="str">
        <f t="shared" si="34"/>
        <v>0221-0101401</v>
      </c>
      <c r="AL579" s="305">
        <f>COUNTIFS($A$3:A$686,AK579)</f>
        <v>1</v>
      </c>
      <c r="AM579" s="305" t="str">
        <f t="shared" si="35"/>
        <v>No Tiene</v>
      </c>
    </row>
    <row r="580" spans="1:39" x14ac:dyDescent="0.25">
      <c r="A580" t="str">
        <f t="shared" ref="A580:A643" si="37">B580&amp;D580&amp;E580&amp;M580</f>
        <v>0221-0101701</v>
      </c>
      <c r="B580" t="str">
        <f>PMR_consolidado!D586</f>
        <v>0221-01</v>
      </c>
      <c r="C580" t="str">
        <f>PMR_consolidado!E586</f>
        <v>INSTITUTO DISTRITAL DE TURISMO - IDT</v>
      </c>
      <c r="D580" t="str">
        <f>PMR_consolidado!F586</f>
        <v>01</v>
      </c>
      <c r="E580" t="str">
        <f>PMR_consolidado!H586</f>
        <v>7</v>
      </c>
      <c r="F580" t="str">
        <f>PMR_consolidado!J586</f>
        <v>Acumulado</v>
      </c>
      <c r="G580" t="str">
        <f>PMR_consolidado!K586</f>
        <v>Semestral</v>
      </c>
      <c r="H580" t="str">
        <f>PMR_consolidado!L586</f>
        <v>VAL</v>
      </c>
      <c r="I580">
        <f>PMR_consolidado!M586</f>
        <v>45</v>
      </c>
      <c r="J580">
        <f>PMR_consolidado!N586</f>
        <v>158</v>
      </c>
      <c r="K580">
        <f>PMR_consolidado!O586</f>
        <v>21</v>
      </c>
      <c r="L580">
        <f>PMR_consolidado!P586</f>
        <v>0</v>
      </c>
      <c r="M580" t="str">
        <f>PMR_consolidado!Q586</f>
        <v>01</v>
      </c>
      <c r="N580" t="str">
        <f>PMR_consolidado!R586</f>
        <v>Destino competitivo y Sostenible</v>
      </c>
      <c r="O580">
        <f>PMR_consolidado!S586</f>
        <v>0</v>
      </c>
      <c r="P580">
        <f>PMR_consolidado!T586</f>
        <v>0</v>
      </c>
      <c r="Q580">
        <f>PMR_consolidado!U586</f>
        <v>0</v>
      </c>
      <c r="R580">
        <f>PMR_consolidado!V586</f>
        <v>0</v>
      </c>
      <c r="S580">
        <f>PMR_consolidado!AF586</f>
        <v>0</v>
      </c>
      <c r="T580">
        <f>PMR_consolidado!AG586</f>
        <v>4</v>
      </c>
      <c r="U580" t="str">
        <f>PMR_consolidado!AH586</f>
        <v>Número de estudiantes y docentes vinculados a programas y actividades de gestión turística</v>
      </c>
      <c r="V580" t="str">
        <f>PMR_consolidado!AI586</f>
        <v>Acumulado</v>
      </c>
      <c r="W580" t="str">
        <f>PMR_consolidado!AJ586</f>
        <v>Trimestral</v>
      </c>
      <c r="X580" t="str">
        <f>PMR_consolidado!AK586</f>
        <v>VAL</v>
      </c>
      <c r="Y580">
        <f>PMR_consolidado!AL586</f>
        <v>0</v>
      </c>
      <c r="Z580">
        <f>PMR_consolidado!AM586</f>
        <v>7415</v>
      </c>
      <c r="AA580">
        <f>PMR_consolidado!AN586</f>
        <v>515</v>
      </c>
      <c r="AB580">
        <f>PMR_consolidado!AO586</f>
        <v>215</v>
      </c>
      <c r="AC580">
        <f>PMR_consolidado!AP586</f>
        <v>41.747572815533999</v>
      </c>
      <c r="AD580" t="str">
        <f>PMR_consolidado!AQ586</f>
        <v>Durante Junio No Se Registran Acciones En Las Instituciones Educativas Debido Período Receso Escolar. Se Han Sensibilizado En Marzo 40, En Abril 86 Y En Mayo 89 Estudiantes, Para Un Total De 215  Con Corte A Junio 2024.</v>
      </c>
      <c r="AE580">
        <f>PMR_consolidado!AR586</f>
        <v>900</v>
      </c>
      <c r="AF580">
        <f>PMR_consolidado!AS586</f>
        <v>385</v>
      </c>
      <c r="AG580">
        <f>PMR_consolidado!AT586</f>
        <v>0.74757281553398047</v>
      </c>
      <c r="AH580">
        <f>PMR_consolidado!AU586</f>
        <v>0</v>
      </c>
      <c r="AJ580" t="str">
        <f t="shared" si="36"/>
        <v>No OK</v>
      </c>
      <c r="AK580" t="str">
        <f t="shared" ref="AK580:AK643" si="38">A580</f>
        <v>0221-0101701</v>
      </c>
      <c r="AL580" s="305">
        <f>COUNTIFS($A$3:A$686,AK580)</f>
        <v>1</v>
      </c>
      <c r="AM580" s="305" t="str">
        <f t="shared" ref="AM580:AM643" si="39">IF(S580&gt;0,"Tiene","No Tiene")</f>
        <v>No Tiene</v>
      </c>
    </row>
    <row r="581" spans="1:39" x14ac:dyDescent="0.25">
      <c r="A581" t="str">
        <f t="shared" si="37"/>
        <v>0221-01012201</v>
      </c>
      <c r="B581" t="str">
        <f>PMR_consolidado!D587</f>
        <v>0221-01</v>
      </c>
      <c r="C581" t="str">
        <f>PMR_consolidado!E587</f>
        <v>INSTITUTO DISTRITAL DE TURISMO - IDT</v>
      </c>
      <c r="D581" t="str">
        <f>PMR_consolidado!F587</f>
        <v>01</v>
      </c>
      <c r="E581" t="str">
        <f>PMR_consolidado!H587</f>
        <v>22</v>
      </c>
      <c r="F581" t="str">
        <f>PMR_consolidado!J587</f>
        <v>Acumulado</v>
      </c>
      <c r="G581" t="str">
        <f>PMR_consolidado!K587</f>
        <v>Trimestral</v>
      </c>
      <c r="H581" t="str">
        <f>PMR_consolidado!L587</f>
        <v>VAL</v>
      </c>
      <c r="I581">
        <f>PMR_consolidado!M587</f>
        <v>0</v>
      </c>
      <c r="J581">
        <f>PMR_consolidado!N587</f>
        <v>11</v>
      </c>
      <c r="K581">
        <f>PMR_consolidado!O587</f>
        <v>1</v>
      </c>
      <c r="L581">
        <f>PMR_consolidado!P587</f>
        <v>0</v>
      </c>
      <c r="M581" t="str">
        <f>PMR_consolidado!Q587</f>
        <v>01</v>
      </c>
      <c r="N581" t="str">
        <f>PMR_consolidado!R587</f>
        <v>Destino competitivo y Sostenible</v>
      </c>
      <c r="O581">
        <f>PMR_consolidado!S587</f>
        <v>0</v>
      </c>
      <c r="P581">
        <f>PMR_consolidado!T587</f>
        <v>0</v>
      </c>
      <c r="Q581">
        <f>PMR_consolidado!U587</f>
        <v>0</v>
      </c>
      <c r="R581">
        <f>PMR_consolidado!V587</f>
        <v>0</v>
      </c>
      <c r="S581">
        <f>PMR_consolidado!AF587</f>
        <v>0</v>
      </c>
      <c r="T581">
        <f>PMR_consolidado!AG587</f>
        <v>5</v>
      </c>
      <c r="U581" t="str">
        <f>PMR_consolidado!AH587</f>
        <v>Número de Mujeres participantes en los programas de capacitacion, fortalecimiento empresarial, emprendimiento y/o gestión turística</v>
      </c>
      <c r="V581" t="str">
        <f>PMR_consolidado!AI587</f>
        <v>Acumulado</v>
      </c>
      <c r="W581" t="str">
        <f>PMR_consolidado!AJ587</f>
        <v>Semestral</v>
      </c>
      <c r="X581" t="str">
        <f>PMR_consolidado!AK587</f>
        <v>VAL</v>
      </c>
      <c r="Y581">
        <f>PMR_consolidado!AL587</f>
        <v>0</v>
      </c>
      <c r="Z581">
        <f>PMR_consolidado!AM587</f>
        <v>511</v>
      </c>
      <c r="AA581">
        <f>PMR_consolidado!AN587</f>
        <v>61</v>
      </c>
      <c r="AB581">
        <f>PMR_consolidado!AO587</f>
        <v>36</v>
      </c>
      <c r="AC581">
        <f>PMR_consolidado!AP587</f>
        <v>59.016393442622999</v>
      </c>
      <c r="AD581" t="str">
        <f>PMR_consolidado!AQ587</f>
        <v>Con Corte A Junio 2024, 36 Mujeres De La Ciom Participaron En Charlas De Apropiación De Ciudad. 19 En Abril Y 17 En Mayo.</v>
      </c>
      <c r="AE581">
        <f>PMR_consolidado!AR587</f>
        <v>50</v>
      </c>
      <c r="AF581">
        <f>PMR_consolidado!AS587</f>
        <v>-11</v>
      </c>
      <c r="AG581">
        <f>PMR_consolidado!AT587</f>
        <v>-0.18032786885245899</v>
      </c>
      <c r="AH581">
        <f>PMR_consolidado!AU587</f>
        <v>0</v>
      </c>
      <c r="AJ581" t="str">
        <f t="shared" si="36"/>
        <v>No OK</v>
      </c>
      <c r="AK581" t="str">
        <f t="shared" si="38"/>
        <v>0221-01012201</v>
      </c>
      <c r="AL581" s="305">
        <f>COUNTIFS($A$3:A$686,AK581)</f>
        <v>6</v>
      </c>
      <c r="AM581" s="305" t="str">
        <f t="shared" si="39"/>
        <v>No Tiene</v>
      </c>
    </row>
    <row r="582" spans="1:39" x14ac:dyDescent="0.25">
      <c r="A582" t="str">
        <f t="shared" si="37"/>
        <v>0221-01012201</v>
      </c>
      <c r="B582" t="str">
        <f>PMR_consolidado!D588</f>
        <v>0221-01</v>
      </c>
      <c r="C582" t="str">
        <f>PMR_consolidado!E588</f>
        <v>INSTITUTO DISTRITAL DE TURISMO - IDT</v>
      </c>
      <c r="D582" t="str">
        <f>PMR_consolidado!F588</f>
        <v>01</v>
      </c>
      <c r="E582" t="str">
        <f>PMR_consolidado!H588</f>
        <v>22</v>
      </c>
      <c r="F582" t="str">
        <f>PMR_consolidado!J588</f>
        <v>Acumulado</v>
      </c>
      <c r="G582" t="str">
        <f>PMR_consolidado!K588</f>
        <v>Trimestral</v>
      </c>
      <c r="H582" t="str">
        <f>PMR_consolidado!L588</f>
        <v>VAL</v>
      </c>
      <c r="I582">
        <f>PMR_consolidado!M588</f>
        <v>0</v>
      </c>
      <c r="J582">
        <f>PMR_consolidado!N588</f>
        <v>11</v>
      </c>
      <c r="K582">
        <f>PMR_consolidado!O588</f>
        <v>1</v>
      </c>
      <c r="L582">
        <f>PMR_consolidado!P588</f>
        <v>0</v>
      </c>
      <c r="M582" t="str">
        <f>PMR_consolidado!Q588</f>
        <v>01</v>
      </c>
      <c r="N582" t="str">
        <f>PMR_consolidado!R588</f>
        <v>Destino competitivo y Sostenible</v>
      </c>
      <c r="O582">
        <f>PMR_consolidado!S588</f>
        <v>0</v>
      </c>
      <c r="P582">
        <f>PMR_consolidado!T588</f>
        <v>0</v>
      </c>
      <c r="Q582">
        <f>PMR_consolidado!U588</f>
        <v>0</v>
      </c>
      <c r="R582">
        <f>PMR_consolidado!V588</f>
        <v>0</v>
      </c>
      <c r="S582">
        <f>PMR_consolidado!AF588</f>
        <v>0</v>
      </c>
      <c r="T582">
        <f>PMR_consolidado!AG588</f>
        <v>6</v>
      </c>
      <c r="U582" t="str">
        <f>PMR_consolidado!AH588</f>
        <v>Número de personas en situación de discapacidad participantes en recorridos de apropiación de ciudad</v>
      </c>
      <c r="V582" t="str">
        <f>PMR_consolidado!AI588</f>
        <v>Acumulado</v>
      </c>
      <c r="W582" t="str">
        <f>PMR_consolidado!AJ588</f>
        <v>Semestral</v>
      </c>
      <c r="X582" t="str">
        <f>PMR_consolidado!AK588</f>
        <v>VAL</v>
      </c>
      <c r="Y582">
        <f>PMR_consolidado!AL588</f>
        <v>97</v>
      </c>
      <c r="Z582">
        <f>PMR_consolidado!AM588</f>
        <v>24</v>
      </c>
      <c r="AA582">
        <f>PMR_consolidado!AN588</f>
        <v>24</v>
      </c>
      <c r="AB582">
        <f>PMR_consolidado!AO588</f>
        <v>24</v>
      </c>
      <c r="AC582">
        <f>PMR_consolidado!AP588</f>
        <v>100</v>
      </c>
      <c r="AD582" t="str">
        <f>PMR_consolidado!AQ588</f>
        <v>A Junio 2024, 24 Estudiantes Con Discapacidad Participaron En Un Recorrido De Apropiación De Ciudad, Visitando El Centro Histórico Y El Museo Militar. Total 2024: 24</v>
      </c>
      <c r="AE582">
        <f>PMR_consolidado!AR588</f>
        <v>0</v>
      </c>
      <c r="AF582">
        <f>PMR_consolidado!AS588</f>
        <v>-24</v>
      </c>
      <c r="AG582">
        <f>PMR_consolidado!AT588</f>
        <v>-1</v>
      </c>
      <c r="AH582">
        <f>PMR_consolidado!AU588</f>
        <v>0</v>
      </c>
      <c r="AJ582" t="str">
        <f t="shared" si="36"/>
        <v>No OK</v>
      </c>
      <c r="AK582" t="str">
        <f t="shared" si="38"/>
        <v>0221-01012201</v>
      </c>
      <c r="AL582" s="305">
        <f>COUNTIFS($A$3:A$686,AK582)</f>
        <v>6</v>
      </c>
      <c r="AM582" s="305" t="str">
        <f t="shared" si="39"/>
        <v>No Tiene</v>
      </c>
    </row>
    <row r="583" spans="1:39" x14ac:dyDescent="0.25">
      <c r="A583" t="str">
        <f t="shared" si="37"/>
        <v>0221-01012201</v>
      </c>
      <c r="B583" t="str">
        <f>PMR_consolidado!D589</f>
        <v>0221-01</v>
      </c>
      <c r="C583" t="str">
        <f>PMR_consolidado!E589</f>
        <v>INSTITUTO DISTRITAL DE TURISMO - IDT</v>
      </c>
      <c r="D583" t="str">
        <f>PMR_consolidado!F589</f>
        <v>01</v>
      </c>
      <c r="E583" t="str">
        <f>PMR_consolidado!H589</f>
        <v>22</v>
      </c>
      <c r="F583" t="str">
        <f>PMR_consolidado!J589</f>
        <v>Acumulado</v>
      </c>
      <c r="G583" t="str">
        <f>PMR_consolidado!K589</f>
        <v>Trimestral</v>
      </c>
      <c r="H583" t="str">
        <f>PMR_consolidado!L589</f>
        <v>VAL</v>
      </c>
      <c r="I583">
        <f>PMR_consolidado!M589</f>
        <v>0</v>
      </c>
      <c r="J583">
        <f>PMR_consolidado!N589</f>
        <v>11</v>
      </c>
      <c r="K583">
        <f>PMR_consolidado!O589</f>
        <v>1</v>
      </c>
      <c r="L583">
        <f>PMR_consolidado!P589</f>
        <v>0</v>
      </c>
      <c r="M583" t="str">
        <f>PMR_consolidado!Q589</f>
        <v>01</v>
      </c>
      <c r="N583" t="str">
        <f>PMR_consolidado!R589</f>
        <v>Destino competitivo y Sostenible</v>
      </c>
      <c r="O583">
        <f>PMR_consolidado!S589</f>
        <v>0</v>
      </c>
      <c r="P583">
        <f>PMR_consolidado!T589</f>
        <v>0</v>
      </c>
      <c r="Q583">
        <f>PMR_consolidado!U589</f>
        <v>0</v>
      </c>
      <c r="R583">
        <f>PMR_consolidado!V589</f>
        <v>0</v>
      </c>
      <c r="S583">
        <f>PMR_consolidado!AF589</f>
        <v>0</v>
      </c>
      <c r="T583">
        <f>PMR_consolidado!AG589</f>
        <v>7</v>
      </c>
      <c r="U583" t="str">
        <f>PMR_consolidado!AH589</f>
        <v>Número de atractivos turisticos intervenidos</v>
      </c>
      <c r="V583" t="str">
        <f>PMR_consolidado!AI589</f>
        <v>Acumulado</v>
      </c>
      <c r="W583" t="str">
        <f>PMR_consolidado!AJ589</f>
        <v>Semestral</v>
      </c>
      <c r="X583" t="str">
        <f>PMR_consolidado!AK589</f>
        <v>VAL</v>
      </c>
      <c r="Y583">
        <f>PMR_consolidado!AL589</f>
        <v>3</v>
      </c>
      <c r="Z583">
        <f>PMR_consolidado!AM589</f>
        <v>0</v>
      </c>
      <c r="AA583">
        <f>PMR_consolidado!AN589</f>
        <v>0</v>
      </c>
      <c r="AB583">
        <f>PMR_consolidado!AO589</f>
        <v>0</v>
      </c>
      <c r="AC583">
        <f>PMR_consolidado!AP589</f>
        <v>0</v>
      </c>
      <c r="AD583" t="str">
        <f>PMR_consolidado!AQ589</f>
        <v>La Intervención De Los Atractivos Turísticos Finalizó En 2023. Pendiente El Trámite Documental Y  Pago De La Liquidación. Se Encuentra En Proceso De Revisión Los Informes Finales De Los Convenios Asociados A Los Atractivos Turísticos.</v>
      </c>
      <c r="AE583">
        <f>PMR_consolidado!AR589</f>
        <v>0</v>
      </c>
      <c r="AF583">
        <f>PMR_consolidado!AS589</f>
        <v>0</v>
      </c>
      <c r="AG583">
        <f>PMR_consolidado!AT589</f>
        <v>0</v>
      </c>
      <c r="AH583">
        <f>PMR_consolidado!AU589</f>
        <v>0</v>
      </c>
      <c r="AJ583" t="str">
        <f t="shared" si="36"/>
        <v>No OK</v>
      </c>
      <c r="AK583" t="str">
        <f t="shared" si="38"/>
        <v>0221-01012201</v>
      </c>
      <c r="AL583" s="305">
        <f>COUNTIFS($A$3:A$686,AK583)</f>
        <v>6</v>
      </c>
      <c r="AM583" s="305" t="str">
        <f t="shared" si="39"/>
        <v>No Tiene</v>
      </c>
    </row>
    <row r="584" spans="1:39" x14ac:dyDescent="0.25">
      <c r="A584" t="str">
        <f t="shared" si="37"/>
        <v>0221-01012201</v>
      </c>
      <c r="B584" t="str">
        <f>PMR_consolidado!D590</f>
        <v>0221-01</v>
      </c>
      <c r="C584" t="str">
        <f>PMR_consolidado!E590</f>
        <v>INSTITUTO DISTRITAL DE TURISMO - IDT</v>
      </c>
      <c r="D584" t="str">
        <f>PMR_consolidado!F590</f>
        <v>01</v>
      </c>
      <c r="E584" t="str">
        <f>PMR_consolidado!H590</f>
        <v>22</v>
      </c>
      <c r="F584" t="str">
        <f>PMR_consolidado!J590</f>
        <v>Acumulado</v>
      </c>
      <c r="G584" t="str">
        <f>PMR_consolidado!K590</f>
        <v>Trimestral</v>
      </c>
      <c r="H584" t="str">
        <f>PMR_consolidado!L590</f>
        <v>VAL</v>
      </c>
      <c r="I584">
        <f>PMR_consolidado!M590</f>
        <v>0</v>
      </c>
      <c r="J584">
        <f>PMR_consolidado!N590</f>
        <v>11</v>
      </c>
      <c r="K584">
        <f>PMR_consolidado!O590</f>
        <v>1</v>
      </c>
      <c r="L584">
        <f>PMR_consolidado!P590</f>
        <v>0</v>
      </c>
      <c r="M584" t="str">
        <f>PMR_consolidado!Q590</f>
        <v>01</v>
      </c>
      <c r="N584" t="str">
        <f>PMR_consolidado!R590</f>
        <v>Destino competitivo y Sostenible</v>
      </c>
      <c r="O584">
        <f>PMR_consolidado!S590</f>
        <v>0</v>
      </c>
      <c r="P584">
        <f>PMR_consolidado!T590</f>
        <v>0</v>
      </c>
      <c r="Q584">
        <f>PMR_consolidado!U590</f>
        <v>0</v>
      </c>
      <c r="R584">
        <f>PMR_consolidado!V590</f>
        <v>0</v>
      </c>
      <c r="S584">
        <f>PMR_consolidado!AF590</f>
        <v>0</v>
      </c>
      <c r="T584">
        <f>PMR_consolidado!AG590</f>
        <v>8</v>
      </c>
      <c r="U584" t="str">
        <f>PMR_consolidado!AH590</f>
        <v>Número de prestadores de servicios turísticos y otras organizaciones públicas o privadas, sensibilizados en la implementación de prácticas de prevención de ESCNNA en el contexto del turismo</v>
      </c>
      <c r="V584" t="str">
        <f>PMR_consolidado!AI590</f>
        <v>Acumulado</v>
      </c>
      <c r="W584" t="str">
        <f>PMR_consolidado!AJ590</f>
        <v>Trimestral</v>
      </c>
      <c r="X584" t="str">
        <f>PMR_consolidado!AK590</f>
        <v>VAL</v>
      </c>
      <c r="Y584">
        <f>PMR_consolidado!AL590</f>
        <v>291</v>
      </c>
      <c r="Z584">
        <f>PMR_consolidado!AM590</f>
        <v>11</v>
      </c>
      <c r="AA584">
        <f>PMR_consolidado!AN590</f>
        <v>11</v>
      </c>
      <c r="AB584">
        <f>PMR_consolidado!AO590</f>
        <v>11</v>
      </c>
      <c r="AC584">
        <f>PMR_consolidado!AP590</f>
        <v>100</v>
      </c>
      <c r="AD584" t="str">
        <f>PMR_consolidado!AQ590</f>
        <v>A Junio 2024, Se Sensibilizaron A 11 Pst En La Implementación De Prácticas De Prevención De Escnna En El Contexto Del Turismo : 3 Marzo, 6 Abril Y 2 En Mayo.</v>
      </c>
      <c r="AE584">
        <f>PMR_consolidado!AR590</f>
        <v>0</v>
      </c>
      <c r="AF584">
        <f>PMR_consolidado!AS590</f>
        <v>-11</v>
      </c>
      <c r="AG584">
        <f>PMR_consolidado!AT590</f>
        <v>-1</v>
      </c>
      <c r="AH584">
        <f>PMR_consolidado!AU590</f>
        <v>0</v>
      </c>
      <c r="AJ584" t="str">
        <f t="shared" si="36"/>
        <v>No OK</v>
      </c>
      <c r="AK584" t="str">
        <f t="shared" si="38"/>
        <v>0221-01012201</v>
      </c>
      <c r="AL584" s="305">
        <f>COUNTIFS($A$3:A$686,AK584)</f>
        <v>6</v>
      </c>
      <c r="AM584" s="305" t="str">
        <f t="shared" si="39"/>
        <v>No Tiene</v>
      </c>
    </row>
    <row r="585" spans="1:39" x14ac:dyDescent="0.25">
      <c r="A585" t="str">
        <f t="shared" si="37"/>
        <v>0221-01012201</v>
      </c>
      <c r="B585" t="str">
        <f>PMR_consolidado!D591</f>
        <v>0221-01</v>
      </c>
      <c r="C585" t="str">
        <f>PMR_consolidado!E591</f>
        <v>INSTITUTO DISTRITAL DE TURISMO - IDT</v>
      </c>
      <c r="D585" t="str">
        <f>PMR_consolidado!F591</f>
        <v>01</v>
      </c>
      <c r="E585" t="str">
        <f>PMR_consolidado!H591</f>
        <v>22</v>
      </c>
      <c r="F585" t="str">
        <f>PMR_consolidado!J591</f>
        <v>Acumulado</v>
      </c>
      <c r="G585" t="str">
        <f>PMR_consolidado!K591</f>
        <v>Trimestral</v>
      </c>
      <c r="H585" t="str">
        <f>PMR_consolidado!L591</f>
        <v>VAL</v>
      </c>
      <c r="I585">
        <f>PMR_consolidado!M591</f>
        <v>0</v>
      </c>
      <c r="J585">
        <f>PMR_consolidado!N591</f>
        <v>11</v>
      </c>
      <c r="K585">
        <f>PMR_consolidado!O591</f>
        <v>1</v>
      </c>
      <c r="L585">
        <f>PMR_consolidado!P591</f>
        <v>0</v>
      </c>
      <c r="M585" t="str">
        <f>PMR_consolidado!Q591</f>
        <v>01</v>
      </c>
      <c r="N585" t="str">
        <f>PMR_consolidado!R591</f>
        <v>Destino competitivo y Sostenible</v>
      </c>
      <c r="O585">
        <f>PMR_consolidado!S591</f>
        <v>0</v>
      </c>
      <c r="P585">
        <f>PMR_consolidado!T591</f>
        <v>0</v>
      </c>
      <c r="Q585">
        <f>PMR_consolidado!U591</f>
        <v>0</v>
      </c>
      <c r="R585">
        <f>PMR_consolidado!V591</f>
        <v>0</v>
      </c>
      <c r="S585">
        <f>PMR_consolidado!AF591</f>
        <v>0</v>
      </c>
      <c r="T585">
        <f>PMR_consolidado!AG591</f>
        <v>9</v>
      </c>
      <c r="U585" t="str">
        <f>PMR_consolidado!AH591</f>
        <v>Porcentaje  de ejercicios realizados en el marco de interoperabilidad de datos y Lenguaje de Intercambio de Información.</v>
      </c>
      <c r="V585" t="str">
        <f>PMR_consolidado!AI591</f>
        <v>Acumulado</v>
      </c>
      <c r="W585" t="str">
        <f>PMR_consolidado!AJ591</f>
        <v>Semestral</v>
      </c>
      <c r="X585" t="str">
        <f>PMR_consolidado!AK591</f>
        <v>%</v>
      </c>
      <c r="Y585">
        <f>PMR_consolidado!AL591</f>
        <v>0</v>
      </c>
      <c r="Z585">
        <f>PMR_consolidado!AM591</f>
        <v>100</v>
      </c>
      <c r="AA585">
        <f>PMR_consolidado!AN591</f>
        <v>100</v>
      </c>
      <c r="AB585">
        <f>PMR_consolidado!AO591</f>
        <v>100</v>
      </c>
      <c r="AC585">
        <f>PMR_consolidado!AP591</f>
        <v>100</v>
      </c>
      <c r="AD585" t="str">
        <f>PMR_consolidado!AQ591</f>
        <v>Se Implementaron 3 Fases De Interoperabilidad, Dando Cumplimiento Al 100% De Los Ejercicios En El Marco De Interoperabilidad De Datos Y Lenguaje De Intercambio De Información.</v>
      </c>
      <c r="AE585">
        <f>PMR_consolidado!AR591</f>
        <v>0</v>
      </c>
      <c r="AF585">
        <f>PMR_consolidado!AS591</f>
        <v>-100</v>
      </c>
      <c r="AG585">
        <f>PMR_consolidado!AT591</f>
        <v>-1</v>
      </c>
      <c r="AH585">
        <f>PMR_consolidado!AU591</f>
        <v>0</v>
      </c>
      <c r="AJ585" t="str">
        <f t="shared" si="36"/>
        <v>No OK</v>
      </c>
      <c r="AK585" t="str">
        <f t="shared" si="38"/>
        <v>0221-01012201</v>
      </c>
      <c r="AL585" s="305">
        <f>COUNTIFS($A$3:A$686,AK585)</f>
        <v>6</v>
      </c>
      <c r="AM585" s="305" t="str">
        <f t="shared" si="39"/>
        <v>No Tiene</v>
      </c>
    </row>
    <row r="586" spans="1:39" x14ac:dyDescent="0.25">
      <c r="A586" t="str">
        <f t="shared" si="37"/>
        <v>0221-01012201</v>
      </c>
      <c r="B586" t="str">
        <f>PMR_consolidado!D592</f>
        <v>0221-01</v>
      </c>
      <c r="C586" t="str">
        <f>PMR_consolidado!E592</f>
        <v>INSTITUTO DISTRITAL DE TURISMO - IDT</v>
      </c>
      <c r="D586" t="str">
        <f>PMR_consolidado!F592</f>
        <v>01</v>
      </c>
      <c r="E586" t="str">
        <f>PMR_consolidado!H592</f>
        <v>22</v>
      </c>
      <c r="F586" t="str">
        <f>PMR_consolidado!J592</f>
        <v>Acumulado</v>
      </c>
      <c r="G586" t="str">
        <f>PMR_consolidado!K592</f>
        <v>Trimestral</v>
      </c>
      <c r="H586" t="str">
        <f>PMR_consolidado!L592</f>
        <v>VAL</v>
      </c>
      <c r="I586">
        <f>PMR_consolidado!M592</f>
        <v>0</v>
      </c>
      <c r="J586">
        <f>PMR_consolidado!N592</f>
        <v>11</v>
      </c>
      <c r="K586">
        <f>PMR_consolidado!O592</f>
        <v>1</v>
      </c>
      <c r="L586">
        <f>PMR_consolidado!P592</f>
        <v>0</v>
      </c>
      <c r="M586" t="str">
        <f>PMR_consolidado!Q592</f>
        <v>01</v>
      </c>
      <c r="N586" t="str">
        <f>PMR_consolidado!R592</f>
        <v>Destino competitivo y Sostenible</v>
      </c>
      <c r="O586">
        <f>PMR_consolidado!S592</f>
        <v>0</v>
      </c>
      <c r="P586">
        <f>PMR_consolidado!T592</f>
        <v>0</v>
      </c>
      <c r="Q586">
        <f>PMR_consolidado!U592</f>
        <v>0</v>
      </c>
      <c r="R586">
        <f>PMR_consolidado!V592</f>
        <v>0</v>
      </c>
      <c r="S586">
        <f>PMR_consolidado!AF592</f>
        <v>0</v>
      </c>
      <c r="T586">
        <f>PMR_consolidado!AG592</f>
        <v>10</v>
      </c>
      <c r="U586" t="str">
        <f>PMR_consolidado!AH592</f>
        <v>Número de documentos de análisis del sector turismo en Bogotá.</v>
      </c>
      <c r="V586" t="str">
        <f>PMR_consolidado!AI592</f>
        <v>Acumulado</v>
      </c>
      <c r="W586" t="str">
        <f>PMR_consolidado!AJ592</f>
        <v>Semestral</v>
      </c>
      <c r="X586" t="str">
        <f>PMR_consolidado!AK592</f>
        <v>VAL</v>
      </c>
      <c r="Y586">
        <f>PMR_consolidado!AL592</f>
        <v>45</v>
      </c>
      <c r="Z586">
        <f>PMR_consolidado!AM592</f>
        <v>158</v>
      </c>
      <c r="AA586">
        <f>PMR_consolidado!AN592</f>
        <v>21</v>
      </c>
      <c r="AB586">
        <f>PMR_consolidado!AO592</f>
        <v>12</v>
      </c>
      <c r="AC586">
        <f>PMR_consolidado!AP592</f>
        <v>57.142857142857203</v>
      </c>
      <c r="AD586" t="str">
        <f>PMR_consolidado!AQ592</f>
        <v>Con Corte A Junio 2024, Se Realizó El Procesamiento Y Análisis De 12 Documentos, Como Estudios Y Mediciones De Eventos Del Sector Turismo.</v>
      </c>
      <c r="AE586">
        <f>PMR_consolidado!AR592</f>
        <v>17</v>
      </c>
      <c r="AF586">
        <f>PMR_consolidado!AS592</f>
        <v>-4</v>
      </c>
      <c r="AG586">
        <f>PMR_consolidado!AT592</f>
        <v>-0.19047619047619047</v>
      </c>
      <c r="AH586">
        <f>PMR_consolidado!AU592</f>
        <v>0</v>
      </c>
      <c r="AJ586" t="str">
        <f t="shared" si="36"/>
        <v>No OK</v>
      </c>
      <c r="AK586" t="str">
        <f t="shared" si="38"/>
        <v>0221-01012201</v>
      </c>
      <c r="AL586" s="305">
        <f>COUNTIFS($A$3:A$686,AK586)</f>
        <v>6</v>
      </c>
      <c r="AM586" s="305" t="str">
        <f t="shared" si="39"/>
        <v>No Tiene</v>
      </c>
    </row>
    <row r="587" spans="1:39" x14ac:dyDescent="0.25">
      <c r="A587" t="str">
        <f t="shared" si="37"/>
        <v>0221-0201302</v>
      </c>
      <c r="B587" t="str">
        <f>PMR_consolidado!D593</f>
        <v>0221-02</v>
      </c>
      <c r="C587" t="str">
        <f>PMR_consolidado!E593</f>
        <v>INSTITUTO DISTRITAL DE TURISMO - IDT</v>
      </c>
      <c r="D587" t="str">
        <f>PMR_consolidado!F593</f>
        <v>01</v>
      </c>
      <c r="E587" t="str">
        <f>PMR_consolidado!H593</f>
        <v>3</v>
      </c>
      <c r="F587" t="str">
        <f>PMR_consolidado!J593</f>
        <v>Capacidad</v>
      </c>
      <c r="G587" t="str">
        <f>PMR_consolidado!K593</f>
        <v>Semestral</v>
      </c>
      <c r="H587" t="str">
        <f>PMR_consolidado!L593</f>
        <v>%</v>
      </c>
      <c r="I587">
        <f>PMR_consolidado!M593</f>
        <v>88</v>
      </c>
      <c r="J587">
        <f>PMR_consolidado!N593</f>
        <v>100</v>
      </c>
      <c r="K587">
        <f>PMR_consolidado!O593</f>
        <v>100</v>
      </c>
      <c r="L587">
        <f>PMR_consolidado!P593</f>
        <v>0</v>
      </c>
      <c r="M587" t="str">
        <f>PMR_consolidado!Q593</f>
        <v>02</v>
      </c>
      <c r="N587" t="str">
        <f>PMR_consolidado!R593</f>
        <v>Servicio de Promoción turística para hacer de Bogotá un destino turistico competitivo y sostenible</v>
      </c>
      <c r="O587">
        <f>PMR_consolidado!S593</f>
        <v>2100</v>
      </c>
      <c r="P587">
        <f>PMR_consolidado!T593</f>
        <v>2100</v>
      </c>
      <c r="Q587">
        <f>PMR_consolidado!U593</f>
        <v>1445.64</v>
      </c>
      <c r="R587">
        <f>PMR_consolidado!V593</f>
        <v>903.90279199999998</v>
      </c>
      <c r="S587">
        <f>PMR_consolidado!AF593</f>
        <v>0</v>
      </c>
      <c r="T587">
        <f>PMR_consolidado!AG593</f>
        <v>11</v>
      </c>
      <c r="U587" t="str">
        <f>PMR_consolidado!AH593</f>
        <v>Número de proyectos ejecutados para promover, apoyar e impulsar el desarrollo del sector turístico en Bogotá y la región.</v>
      </c>
      <c r="V587" t="str">
        <f>PMR_consolidado!AI593</f>
        <v>Acumulado</v>
      </c>
      <c r="W587" t="str">
        <f>PMR_consolidado!AJ593</f>
        <v>Semestral</v>
      </c>
      <c r="X587" t="str">
        <f>PMR_consolidado!AK593</f>
        <v>VAL</v>
      </c>
      <c r="Y587">
        <f>PMR_consolidado!AL593</f>
        <v>81</v>
      </c>
      <c r="Z587">
        <f>PMR_consolidado!AM593</f>
        <v>791</v>
      </c>
      <c r="AA587">
        <f>PMR_consolidado!AN593</f>
        <v>76</v>
      </c>
      <c r="AB587">
        <f>PMR_consolidado!AO593</f>
        <v>0</v>
      </c>
      <c r="AC587">
        <f>PMR_consolidado!AP593</f>
        <v>0</v>
      </c>
      <c r="AD587" t="str">
        <f>PMR_consolidado!AQ593</f>
        <v>Durante El Mes De Junio Se Inició La Ejecución De Los Proyectos Beneficiados Y En Julio Se Inicia Con El Seguimiento.</v>
      </c>
      <c r="AE587">
        <f>PMR_consolidado!AR593</f>
        <v>90</v>
      </c>
      <c r="AF587">
        <f>PMR_consolidado!AS593</f>
        <v>14</v>
      </c>
      <c r="AG587">
        <f>PMR_consolidado!AT593</f>
        <v>0.18421052631578938</v>
      </c>
      <c r="AH587">
        <f>PMR_consolidado!AU593</f>
        <v>0</v>
      </c>
      <c r="AJ587" t="str">
        <f t="shared" si="36"/>
        <v>No OK</v>
      </c>
      <c r="AK587" t="str">
        <f t="shared" si="38"/>
        <v>0221-0201302</v>
      </c>
      <c r="AL587" s="305">
        <f>COUNTIFS($A$3:A$686,AK587)</f>
        <v>3</v>
      </c>
      <c r="AM587" s="305" t="str">
        <f t="shared" si="39"/>
        <v>No Tiene</v>
      </c>
    </row>
    <row r="588" spans="1:39" x14ac:dyDescent="0.25">
      <c r="A588" t="str">
        <f t="shared" si="37"/>
        <v>0221-0201302</v>
      </c>
      <c r="B588" t="str">
        <f>PMR_consolidado!D594</f>
        <v>0221-02</v>
      </c>
      <c r="C588" t="str">
        <f>PMR_consolidado!E594</f>
        <v>INSTITUTO DISTRITAL DE TURISMO - IDT</v>
      </c>
      <c r="D588" t="str">
        <f>PMR_consolidado!F594</f>
        <v>01</v>
      </c>
      <c r="E588" t="str">
        <f>PMR_consolidado!H594</f>
        <v>3</v>
      </c>
      <c r="F588" t="str">
        <f>PMR_consolidado!J594</f>
        <v>Capacidad</v>
      </c>
      <c r="G588" t="str">
        <f>PMR_consolidado!K594</f>
        <v>Semestral</v>
      </c>
      <c r="H588" t="str">
        <f>PMR_consolidado!L594</f>
        <v>%</v>
      </c>
      <c r="I588">
        <f>PMR_consolidado!M594</f>
        <v>88</v>
      </c>
      <c r="J588">
        <f>PMR_consolidado!N594</f>
        <v>100</v>
      </c>
      <c r="K588">
        <f>PMR_consolidado!O594</f>
        <v>100</v>
      </c>
      <c r="L588">
        <f>PMR_consolidado!P594</f>
        <v>0</v>
      </c>
      <c r="M588" t="str">
        <f>PMR_consolidado!Q594</f>
        <v>02</v>
      </c>
      <c r="N588" t="str">
        <f>PMR_consolidado!R594</f>
        <v>Servicio de Promoción turística para hacer de Bogotá un destino turistico competitivo y sostenible</v>
      </c>
      <c r="O588">
        <f>PMR_consolidado!S594</f>
        <v>0</v>
      </c>
      <c r="P588">
        <f>PMR_consolidado!T594</f>
        <v>0</v>
      </c>
      <c r="Q588">
        <f>PMR_consolidado!U594</f>
        <v>0</v>
      </c>
      <c r="R588">
        <f>PMR_consolidado!V594</f>
        <v>0</v>
      </c>
      <c r="S588">
        <f>PMR_consolidado!AF594</f>
        <v>0</v>
      </c>
      <c r="T588">
        <f>PMR_consolidado!AG594</f>
        <v>12</v>
      </c>
      <c r="U588" t="str">
        <f>PMR_consolidado!AH594</f>
        <v>Nùmero de estìmulos o incentivos otorgados a los actores del sector turismo para mejorar su competitividad y promocion en el sector turìstico</v>
      </c>
      <c r="V588" t="str">
        <f>PMR_consolidado!AI594</f>
        <v>Acumulado</v>
      </c>
      <c r="W588" t="str">
        <f>PMR_consolidado!AJ594</f>
        <v>Semestral</v>
      </c>
      <c r="X588" t="str">
        <f>PMR_consolidado!AK594</f>
        <v>VAL</v>
      </c>
      <c r="Y588">
        <f>PMR_consolidado!AL594</f>
        <v>900</v>
      </c>
      <c r="Z588">
        <f>PMR_consolidado!AM594</f>
        <v>150</v>
      </c>
      <c r="AA588">
        <f>PMR_consolidado!AN594</f>
        <v>150</v>
      </c>
      <c r="AB588">
        <f>PMR_consolidado!AO594</f>
        <v>0</v>
      </c>
      <c r="AC588">
        <f>PMR_consolidado!AP594</f>
        <v>0</v>
      </c>
      <c r="AD588" t="str">
        <f>PMR_consolidado!AQ594</f>
        <v>Durante El Mes De Junio Se Realizaron Los Pagos Correspondientes Al 75% De Los Estímulos De Los Beneficiarios Del Primer Semestre.  El Otro 25% Restante Se Entregará En Septiembre.</v>
      </c>
      <c r="AE588">
        <f>PMR_consolidado!AR594</f>
        <v>0</v>
      </c>
      <c r="AF588">
        <f>PMR_consolidado!AS594</f>
        <v>-150</v>
      </c>
      <c r="AG588">
        <f>PMR_consolidado!AT594</f>
        <v>-1</v>
      </c>
      <c r="AH588">
        <f>PMR_consolidado!AU594</f>
        <v>0</v>
      </c>
      <c r="AJ588" t="str">
        <f t="shared" si="36"/>
        <v>No OK</v>
      </c>
      <c r="AK588" t="str">
        <f t="shared" si="38"/>
        <v>0221-0201302</v>
      </c>
      <c r="AL588" s="305">
        <f>COUNTIFS($A$3:A$686,AK588)</f>
        <v>3</v>
      </c>
      <c r="AM588" s="305" t="str">
        <f t="shared" si="39"/>
        <v>No Tiene</v>
      </c>
    </row>
    <row r="589" spans="1:39" x14ac:dyDescent="0.25">
      <c r="A589" t="str">
        <f t="shared" si="37"/>
        <v>0221-0201302</v>
      </c>
      <c r="B589" t="str">
        <f>PMR_consolidado!D595</f>
        <v>0221-02</v>
      </c>
      <c r="C589" t="str">
        <f>PMR_consolidado!E595</f>
        <v>INSTITUTO DISTRITAL DE TURISMO - IDT</v>
      </c>
      <c r="D589" t="str">
        <f>PMR_consolidado!F595</f>
        <v>01</v>
      </c>
      <c r="E589" t="str">
        <f>PMR_consolidado!H595</f>
        <v>3</v>
      </c>
      <c r="F589" t="str">
        <f>PMR_consolidado!J595</f>
        <v>Capacidad</v>
      </c>
      <c r="G589" t="str">
        <f>PMR_consolidado!K595</f>
        <v>Semestral</v>
      </c>
      <c r="H589" t="str">
        <f>PMR_consolidado!L595</f>
        <v>%</v>
      </c>
      <c r="I589">
        <f>PMR_consolidado!M595</f>
        <v>88</v>
      </c>
      <c r="J589">
        <f>PMR_consolidado!N595</f>
        <v>100</v>
      </c>
      <c r="K589">
        <f>PMR_consolidado!O595</f>
        <v>100</v>
      </c>
      <c r="L589">
        <f>PMR_consolidado!P595</f>
        <v>0</v>
      </c>
      <c r="M589" t="str">
        <f>PMR_consolidado!Q595</f>
        <v>02</v>
      </c>
      <c r="N589" t="str">
        <f>PMR_consolidado!R595</f>
        <v>Servicio de Promoción turística para hacer de Bogotá un destino turistico competitivo y sostenible</v>
      </c>
      <c r="O589">
        <f>PMR_consolidado!S595</f>
        <v>0</v>
      </c>
      <c r="P589">
        <f>PMR_consolidado!T595</f>
        <v>0</v>
      </c>
      <c r="Q589">
        <f>PMR_consolidado!U595</f>
        <v>0</v>
      </c>
      <c r="R589">
        <f>PMR_consolidado!V595</f>
        <v>0</v>
      </c>
      <c r="S589">
        <f>PMR_consolidado!AF595</f>
        <v>0</v>
      </c>
      <c r="T589">
        <f>PMR_consolidado!AG595</f>
        <v>13</v>
      </c>
      <c r="U589" t="str">
        <f>PMR_consolidado!AH595</f>
        <v>Nùmero de proyectos de innovaciòn apoyados</v>
      </c>
      <c r="V589" t="str">
        <f>PMR_consolidado!AI595</f>
        <v>Acumulado</v>
      </c>
      <c r="W589" t="str">
        <f>PMR_consolidado!AJ595</f>
        <v>Semestral</v>
      </c>
      <c r="X589" t="str">
        <f>PMR_consolidado!AK595</f>
        <v>VAL</v>
      </c>
      <c r="Y589">
        <f>PMR_consolidado!AL595</f>
        <v>2</v>
      </c>
      <c r="Z589">
        <f>PMR_consolidado!AM595</f>
        <v>1</v>
      </c>
      <c r="AA589">
        <f>PMR_consolidado!AN595</f>
        <v>1</v>
      </c>
      <c r="AB589">
        <f>PMR_consolidado!AO595</f>
        <v>0</v>
      </c>
      <c r="AC589">
        <f>PMR_consolidado!AP595</f>
        <v>0</v>
      </c>
      <c r="AD589" t="str">
        <f>PMR_consolidado!AQ595</f>
        <v>Durante El Mes De Junio Se Realizaron Los Pagos Correspondientes Al 75% De Los Estímulos De Los Beneficiarios De La Convocatoria Con Enfoque En Innovación, Contemplando Su Seguimiento Y Cierre Para El Mes De Agosto.</v>
      </c>
      <c r="AE589">
        <f>PMR_consolidado!AR595</f>
        <v>0</v>
      </c>
      <c r="AF589">
        <f>PMR_consolidado!AS595</f>
        <v>-1</v>
      </c>
      <c r="AG589">
        <f>PMR_consolidado!AT595</f>
        <v>-1</v>
      </c>
      <c r="AH589">
        <f>PMR_consolidado!AU595</f>
        <v>0</v>
      </c>
      <c r="AJ589" t="str">
        <f t="shared" si="36"/>
        <v>No OK</v>
      </c>
      <c r="AK589" t="str">
        <f t="shared" si="38"/>
        <v>0221-0201302</v>
      </c>
      <c r="AL589" s="305">
        <f>COUNTIFS($A$3:A$686,AK589)</f>
        <v>3</v>
      </c>
      <c r="AM589" s="305" t="str">
        <f t="shared" si="39"/>
        <v>No Tiene</v>
      </c>
    </row>
    <row r="590" spans="1:39" x14ac:dyDescent="0.25">
      <c r="A590" t="str">
        <f t="shared" si="37"/>
        <v>0221-01021006</v>
      </c>
      <c r="B590" t="str">
        <f>PMR_consolidado!D596</f>
        <v>0221-01</v>
      </c>
      <c r="C590" t="str">
        <f>PMR_consolidado!E596</f>
        <v>INSTITUTO DISTRITAL DE TURISMO - IDT</v>
      </c>
      <c r="D590" t="str">
        <f>PMR_consolidado!F596</f>
        <v>02</v>
      </c>
      <c r="E590" t="str">
        <f>PMR_consolidado!H596</f>
        <v>10</v>
      </c>
      <c r="F590" t="str">
        <f>PMR_consolidado!J596</f>
        <v>Flujo</v>
      </c>
      <c r="G590" t="str">
        <f>PMR_consolidado!K596</f>
        <v>Mensual</v>
      </c>
      <c r="H590" t="str">
        <f>PMR_consolidado!L596</f>
        <v>%</v>
      </c>
      <c r="I590">
        <f>PMR_consolidado!M596</f>
        <v>0</v>
      </c>
      <c r="J590">
        <f>PMR_consolidado!N596</f>
        <v>28</v>
      </c>
      <c r="K590">
        <f>PMR_consolidado!O596</f>
        <v>28</v>
      </c>
      <c r="L590">
        <f>PMR_consolidado!P596</f>
        <v>0</v>
      </c>
      <c r="M590" t="str">
        <f>PMR_consolidado!Q596</f>
        <v>06</v>
      </c>
      <c r="N590" t="str">
        <f>PMR_consolidado!R596</f>
        <v>Eventos relacionados con congresos, convenciones, reuniones, viajes de incentivo y grandes eventos captados para Bogotá.</v>
      </c>
      <c r="O590">
        <f>PMR_consolidado!S596</f>
        <v>264.25</v>
      </c>
      <c r="P590">
        <f>PMR_consolidado!T596</f>
        <v>264.25</v>
      </c>
      <c r="Q590">
        <f>PMR_consolidado!U596</f>
        <v>155</v>
      </c>
      <c r="R590">
        <f>PMR_consolidado!V596</f>
        <v>0</v>
      </c>
      <c r="S590">
        <f>PMR_consolidado!AF596</f>
        <v>0</v>
      </c>
      <c r="T590">
        <f>PMR_consolidado!AG596</f>
        <v>15</v>
      </c>
      <c r="U590" t="str">
        <f>PMR_consolidado!AH596</f>
        <v>Número de procesos de captación apoyados para el desarrollo de congresos, convenciones, reuniones, viajes de incentivos y grandes eventos en Bogotá</v>
      </c>
      <c r="V590" t="str">
        <f>PMR_consolidado!AI596</f>
        <v>Acumulado</v>
      </c>
      <c r="W590" t="str">
        <f>PMR_consolidado!AJ596</f>
        <v>Semestral</v>
      </c>
      <c r="X590" t="str">
        <f>PMR_consolidado!AK596</f>
        <v>VAL</v>
      </c>
      <c r="Y590">
        <f>PMR_consolidado!AL596</f>
        <v>0</v>
      </c>
      <c r="Z590">
        <f>PMR_consolidado!AM596</f>
        <v>17</v>
      </c>
      <c r="AA590">
        <f>PMR_consolidado!AN596</f>
        <v>2</v>
      </c>
      <c r="AB590">
        <f>PMR_consolidado!AO596</f>
        <v>2</v>
      </c>
      <c r="AC590">
        <f>PMR_consolidado!AP596</f>
        <v>100</v>
      </c>
      <c r="AD590" t="str">
        <f>PMR_consolidado!AQ596</f>
        <v>Durante El Período Se Gestiona La Presencia De Marca En Eventos Con Participación De Turistas Nacionales E Internacionales Para Facilitar La Promoción Del Destino En El Turismo De Reuniones Y Eventos.</v>
      </c>
      <c r="AE590">
        <f>PMR_consolidado!AR596</f>
        <v>2</v>
      </c>
      <c r="AF590">
        <f>PMR_consolidado!AS596</f>
        <v>0</v>
      </c>
      <c r="AG590">
        <f>PMR_consolidado!AT596</f>
        <v>0</v>
      </c>
      <c r="AH590">
        <f>PMR_consolidado!AU596</f>
        <v>0</v>
      </c>
      <c r="AJ590" t="str">
        <f t="shared" si="36"/>
        <v>No OK</v>
      </c>
      <c r="AK590" t="str">
        <f t="shared" si="38"/>
        <v>0221-01021006</v>
      </c>
      <c r="AL590" s="305">
        <f>COUNTIFS($A$3:A$686,AK590)</f>
        <v>1</v>
      </c>
      <c r="AM590" s="305" t="str">
        <f t="shared" si="39"/>
        <v>No Tiene</v>
      </c>
    </row>
    <row r="591" spans="1:39" x14ac:dyDescent="0.25">
      <c r="A591" t="str">
        <f t="shared" si="37"/>
        <v>0221-01021007</v>
      </c>
      <c r="B591" t="str">
        <f>PMR_consolidado!D597</f>
        <v>0221-01</v>
      </c>
      <c r="C591" t="str">
        <f>PMR_consolidado!E597</f>
        <v>INSTITUTO DISTRITAL DE TURISMO - IDT</v>
      </c>
      <c r="D591" t="str">
        <f>PMR_consolidado!F597</f>
        <v>02</v>
      </c>
      <c r="E591" t="str">
        <f>PMR_consolidado!H597</f>
        <v>10</v>
      </c>
      <c r="F591" t="str">
        <f>PMR_consolidado!J597</f>
        <v>Flujo</v>
      </c>
      <c r="G591" t="str">
        <f>PMR_consolidado!K597</f>
        <v>Mensual</v>
      </c>
      <c r="H591" t="str">
        <f>PMR_consolidado!L597</f>
        <v>%</v>
      </c>
      <c r="I591">
        <f>PMR_consolidado!M597</f>
        <v>0</v>
      </c>
      <c r="J591">
        <f>PMR_consolidado!N597</f>
        <v>28</v>
      </c>
      <c r="K591">
        <f>PMR_consolidado!O597</f>
        <v>28</v>
      </c>
      <c r="L591">
        <f>PMR_consolidado!P597</f>
        <v>0</v>
      </c>
      <c r="M591" t="str">
        <f>PMR_consolidado!Q597</f>
        <v>07</v>
      </c>
      <c r="N591" t="str">
        <f>PMR_consolidado!R597</f>
        <v>Red de información turística al servicio de residentes, visitantes y turistas nacionales y extranjeros en operación.</v>
      </c>
      <c r="O591">
        <f>PMR_consolidado!S597</f>
        <v>599.75</v>
      </c>
      <c r="P591">
        <f>PMR_consolidado!T597</f>
        <v>599.75</v>
      </c>
      <c r="Q591">
        <f>PMR_consolidado!U597</f>
        <v>324.14699999999999</v>
      </c>
      <c r="R591">
        <f>PMR_consolidado!V597</f>
        <v>95.091734000000002</v>
      </c>
      <c r="S591">
        <f>PMR_consolidado!AF597</f>
        <v>0</v>
      </c>
      <c r="T591">
        <f>PMR_consolidado!AG597</f>
        <v>16</v>
      </c>
      <c r="U591" t="str">
        <f>PMR_consolidado!AH597</f>
        <v>Número de consultas atendidas a través de los diferentes canales de la red de información turística de Bogotá</v>
      </c>
      <c r="V591" t="str">
        <f>PMR_consolidado!AI597</f>
        <v>Acumulado</v>
      </c>
      <c r="W591" t="str">
        <f>PMR_consolidado!AJ597</f>
        <v>Mensual</v>
      </c>
      <c r="X591" t="str">
        <f>PMR_consolidado!AK597</f>
        <v>VAL</v>
      </c>
      <c r="Y591">
        <f>PMR_consolidado!AL597</f>
        <v>748204</v>
      </c>
      <c r="Z591">
        <f>PMR_consolidado!AM597</f>
        <v>443979</v>
      </c>
      <c r="AA591">
        <f>PMR_consolidado!AN597</f>
        <v>317979</v>
      </c>
      <c r="AB591">
        <f>PMR_consolidado!AO597</f>
        <v>286129</v>
      </c>
      <c r="AC591">
        <f>PMR_consolidado!AP597</f>
        <v>89.983615270190796</v>
      </c>
      <c r="AD591" t="str">
        <f>PMR_consolidado!AQ597</f>
        <v>En El Mes De Junio 2024 Se Realizaron 62.238 Consultas A Través De Los Diferentes Canales De La Rit.  Para Un Total En La Vigencia De 286.129 Consultas.</v>
      </c>
      <c r="AE591">
        <f>PMR_consolidado!AR597</f>
        <v>40000</v>
      </c>
      <c r="AF591">
        <f>PMR_consolidado!AS597</f>
        <v>-277979</v>
      </c>
      <c r="AG591">
        <f>PMR_consolidado!AT597</f>
        <v>-0.87420552929595985</v>
      </c>
      <c r="AH591">
        <f>PMR_consolidado!AU597</f>
        <v>0</v>
      </c>
      <c r="AJ591" t="str">
        <f t="shared" si="36"/>
        <v>No OK</v>
      </c>
      <c r="AK591" t="str">
        <f t="shared" si="38"/>
        <v>0221-01021007</v>
      </c>
      <c r="AL591" s="305">
        <f>COUNTIFS($A$3:A$686,AK591)</f>
        <v>1</v>
      </c>
      <c r="AM591" s="305" t="str">
        <f t="shared" si="39"/>
        <v>No Tiene</v>
      </c>
    </row>
    <row r="592" spans="1:39" x14ac:dyDescent="0.25">
      <c r="A592" t="str">
        <f t="shared" si="37"/>
        <v>0221-01021008</v>
      </c>
      <c r="B592" t="str">
        <f>PMR_consolidado!D598</f>
        <v>0221-01</v>
      </c>
      <c r="C592" t="str">
        <f>PMR_consolidado!E598</f>
        <v>INSTITUTO DISTRITAL DE TURISMO - IDT</v>
      </c>
      <c r="D592" t="str">
        <f>PMR_consolidado!F598</f>
        <v>02</v>
      </c>
      <c r="E592" t="str">
        <f>PMR_consolidado!H598</f>
        <v>10</v>
      </c>
      <c r="F592" t="str">
        <f>PMR_consolidado!J598</f>
        <v>Flujo</v>
      </c>
      <c r="G592" t="str">
        <f>PMR_consolidado!K598</f>
        <v>Mensual</v>
      </c>
      <c r="H592" t="str">
        <f>PMR_consolidado!L598</f>
        <v>%</v>
      </c>
      <c r="I592">
        <f>PMR_consolidado!M598</f>
        <v>0</v>
      </c>
      <c r="J592">
        <f>PMR_consolidado!N598</f>
        <v>28</v>
      </c>
      <c r="K592">
        <f>PMR_consolidado!O598</f>
        <v>28</v>
      </c>
      <c r="L592">
        <f>PMR_consolidado!P598</f>
        <v>0</v>
      </c>
      <c r="M592" t="str">
        <f>PMR_consolidado!Q598</f>
        <v>08</v>
      </c>
      <c r="N592" t="str">
        <f>PMR_consolidado!R598</f>
        <v>Desarrollo de acciones de mercadeo turístico de la ciudad enfocadas en eventos para empresarios y pauta digital.</v>
      </c>
      <c r="O592">
        <f>PMR_consolidado!S598</f>
        <v>2487.942</v>
      </c>
      <c r="P592">
        <f>PMR_consolidado!T598</f>
        <v>2487.942</v>
      </c>
      <c r="Q592">
        <f>PMR_consolidado!U598</f>
        <v>1635.9046499999999</v>
      </c>
      <c r="R592">
        <f>PMR_consolidado!V598</f>
        <v>548.37126499999999</v>
      </c>
      <c r="S592">
        <f>PMR_consolidado!AF598</f>
        <v>0</v>
      </c>
      <c r="T592">
        <f>PMR_consolidado!AG598</f>
        <v>17</v>
      </c>
      <c r="U592" t="str">
        <f>PMR_consolidado!AH598</f>
        <v>Número de personas impactadas a través de la implementación de acciones de mercadeo para empresarios y potenciales turistas.</v>
      </c>
      <c r="V592" t="str">
        <f>PMR_consolidado!AI598</f>
        <v>Acumulado</v>
      </c>
      <c r="W592" t="str">
        <f>PMR_consolidado!AJ598</f>
        <v>Trimestral</v>
      </c>
      <c r="X592" t="str">
        <f>PMR_consolidado!AK598</f>
        <v>VAL</v>
      </c>
      <c r="Y592">
        <f>PMR_consolidado!AL598</f>
        <v>1874876</v>
      </c>
      <c r="Z592">
        <f>PMR_consolidado!AM598</f>
        <v>1213434</v>
      </c>
      <c r="AA592">
        <f>PMR_consolidado!AN598</f>
        <v>312834</v>
      </c>
      <c r="AB592">
        <f>PMR_consolidado!AO598</f>
        <v>112834</v>
      </c>
      <c r="AC592">
        <f>PMR_consolidado!AP598</f>
        <v>36.068330168715697</v>
      </c>
      <c r="AD592" t="str">
        <f>PMR_consolidado!AQ598</f>
        <v>Con Las Acciones Adelantadas En Promoción Y Mercadeo Se Impactaron Durante El Primer Semestre 2024 A 112.834 Personas. En Feb 12.379, Mar 2.412, Abril 83.701 Y Mayo 14.342.</v>
      </c>
      <c r="AE592">
        <f>PMR_consolidado!AR598</f>
        <v>300000</v>
      </c>
      <c r="AF592">
        <f>PMR_consolidado!AS598</f>
        <v>-12834</v>
      </c>
      <c r="AG592">
        <f>PMR_consolidado!AT598</f>
        <v>-4.1024952530735126E-2</v>
      </c>
      <c r="AH592">
        <f>PMR_consolidado!AU598</f>
        <v>0</v>
      </c>
      <c r="AJ592" t="str">
        <f t="shared" si="36"/>
        <v>No OK</v>
      </c>
      <c r="AK592" t="str">
        <f t="shared" si="38"/>
        <v>0221-01021008</v>
      </c>
      <c r="AL592" s="305">
        <f>COUNTIFS($A$3:A$686,AK592)</f>
        <v>1</v>
      </c>
      <c r="AM592" s="305" t="str">
        <f t="shared" si="39"/>
        <v>No Tiene</v>
      </c>
    </row>
    <row r="593" spans="1:39" x14ac:dyDescent="0.25">
      <c r="A593" t="str">
        <f t="shared" si="37"/>
        <v>0221-01021009</v>
      </c>
      <c r="B593" t="str">
        <f>PMR_consolidado!D599</f>
        <v>0221-01</v>
      </c>
      <c r="C593" t="str">
        <f>PMR_consolidado!E599</f>
        <v>INSTITUTO DISTRITAL DE TURISMO - IDT</v>
      </c>
      <c r="D593" t="str">
        <f>PMR_consolidado!F599</f>
        <v>02</v>
      </c>
      <c r="E593" t="str">
        <f>PMR_consolidado!H599</f>
        <v>10</v>
      </c>
      <c r="F593" t="str">
        <f>PMR_consolidado!J599</f>
        <v>Flujo</v>
      </c>
      <c r="G593" t="str">
        <f>PMR_consolidado!K599</f>
        <v>Mensual</v>
      </c>
      <c r="H593" t="str">
        <f>PMR_consolidado!L599</f>
        <v>%</v>
      </c>
      <c r="I593">
        <f>PMR_consolidado!M599</f>
        <v>0</v>
      </c>
      <c r="J593">
        <f>PMR_consolidado!N599</f>
        <v>28</v>
      </c>
      <c r="K593">
        <f>PMR_consolidado!O599</f>
        <v>28</v>
      </c>
      <c r="L593">
        <f>PMR_consolidado!P599</f>
        <v>0</v>
      </c>
      <c r="M593" t="str">
        <f>PMR_consolidado!Q599</f>
        <v>09</v>
      </c>
      <c r="N593" t="str">
        <f>PMR_consolidado!R599</f>
        <v>Plataforma de comercialización para la reserva de servicios turísticos implementada</v>
      </c>
      <c r="O593">
        <f>PMR_consolidado!S599</f>
        <v>23.058</v>
      </c>
      <c r="P593">
        <f>PMR_consolidado!T599</f>
        <v>23.058</v>
      </c>
      <c r="Q593">
        <f>PMR_consolidado!U599</f>
        <v>23.058</v>
      </c>
      <c r="R593">
        <f>PMR_consolidado!V599</f>
        <v>20.239799999999999</v>
      </c>
      <c r="S593">
        <f>PMR_consolidado!AF599</f>
        <v>0</v>
      </c>
      <c r="T593">
        <f>PMR_consolidado!AG599</f>
        <v>18</v>
      </c>
      <c r="U593" t="str">
        <f>PMR_consolidado!AH599</f>
        <v>Número de personas que hicieron reservas a través de la plataforma de comercialización dispuesta por el IDT</v>
      </c>
      <c r="V593" t="str">
        <f>PMR_consolidado!AI599</f>
        <v>Acumulado</v>
      </c>
      <c r="W593" t="str">
        <f>PMR_consolidado!AJ599</f>
        <v>Trimestral</v>
      </c>
      <c r="X593" t="str">
        <f>PMR_consolidado!AK599</f>
        <v>VAL</v>
      </c>
      <c r="Y593">
        <f>PMR_consolidado!AL599</f>
        <v>12643</v>
      </c>
      <c r="Z593">
        <f>PMR_consolidado!AM599</f>
        <v>4902</v>
      </c>
      <c r="AA593">
        <f>PMR_consolidado!AN599</f>
        <v>3102</v>
      </c>
      <c r="AB593">
        <f>PMR_consolidado!AO599</f>
        <v>1102</v>
      </c>
      <c r="AC593">
        <f>PMR_consolidado!AP599</f>
        <v>35.525467440361098</v>
      </c>
      <c r="AD593" t="str">
        <f>PMR_consolidado!AQ599</f>
        <v>En El Mes De Junio 436 Personas Realizaron Reservas De Bienes Y Servicios Turisticos Para Ser Realizados En Bogotá - Región, Mediante La Plataforma De Experiencias Turisticas. Para Un Total En La Vigencia De 1.102 Reservas.</v>
      </c>
      <c r="AE593">
        <f>PMR_consolidado!AR599</f>
        <v>500</v>
      </c>
      <c r="AF593">
        <f>PMR_consolidado!AS599</f>
        <v>-2602</v>
      </c>
      <c r="AG593">
        <f>PMR_consolidado!AT599</f>
        <v>-0.83881366860090267</v>
      </c>
      <c r="AH593">
        <f>PMR_consolidado!AU599</f>
        <v>0</v>
      </c>
      <c r="AJ593" t="str">
        <f t="shared" si="36"/>
        <v>No OK</v>
      </c>
      <c r="AK593" t="str">
        <f t="shared" si="38"/>
        <v>0221-01021009</v>
      </c>
      <c r="AL593" s="305">
        <f>COUNTIFS($A$3:A$686,AK593)</f>
        <v>1</v>
      </c>
      <c r="AM593" s="305" t="str">
        <f t="shared" si="39"/>
        <v>No Tiene</v>
      </c>
    </row>
    <row r="594" spans="1:39" x14ac:dyDescent="0.25">
      <c r="A594" t="str">
        <f t="shared" si="37"/>
        <v>0221-01021010</v>
      </c>
      <c r="B594" t="str">
        <f>PMR_consolidado!D600</f>
        <v>0221-01</v>
      </c>
      <c r="C594" t="str">
        <f>PMR_consolidado!E600</f>
        <v>INSTITUTO DISTRITAL DE TURISMO - IDT</v>
      </c>
      <c r="D594" t="str">
        <f>PMR_consolidado!F600</f>
        <v>02</v>
      </c>
      <c r="E594" t="str">
        <f>PMR_consolidado!H600</f>
        <v>10</v>
      </c>
      <c r="F594" t="str">
        <f>PMR_consolidado!J600</f>
        <v>Flujo</v>
      </c>
      <c r="G594" t="str">
        <f>PMR_consolidado!K600</f>
        <v>Mensual</v>
      </c>
      <c r="H594" t="str">
        <f>PMR_consolidado!L600</f>
        <v>%</v>
      </c>
      <c r="I594">
        <f>PMR_consolidado!M600</f>
        <v>0</v>
      </c>
      <c r="J594">
        <f>PMR_consolidado!N600</f>
        <v>28</v>
      </c>
      <c r="K594">
        <f>PMR_consolidado!O600</f>
        <v>28</v>
      </c>
      <c r="L594">
        <f>PMR_consolidado!P600</f>
        <v>0</v>
      </c>
      <c r="M594" t="str">
        <f>PMR_consolidado!Q600</f>
        <v>10</v>
      </c>
      <c r="N594" t="str">
        <f>PMR_consolidado!R600</f>
        <v>Portal único que contiene la oferta turística de Bogotá, como medio para su mercadeo a nivel nacional y en el exterior, fortalecido.</v>
      </c>
      <c r="O594">
        <f>PMR_consolidado!S600</f>
        <v>380</v>
      </c>
      <c r="P594">
        <f>PMR_consolidado!T600</f>
        <v>380</v>
      </c>
      <c r="Q594">
        <f>PMR_consolidado!U600</f>
        <v>186.91200000000001</v>
      </c>
      <c r="R594">
        <f>PMR_consolidado!V600</f>
        <v>83.221333000000001</v>
      </c>
      <c r="S594">
        <f>PMR_consolidado!AF600</f>
        <v>0</v>
      </c>
      <c r="T594">
        <f>PMR_consolidado!AG600</f>
        <v>19</v>
      </c>
      <c r="U594" t="str">
        <f>PMR_consolidado!AH600</f>
        <v>Número de visitas al portal único de promoción de la oferta turística de Bogotá</v>
      </c>
      <c r="V594" t="str">
        <f>PMR_consolidado!AI600</f>
        <v>Acumulado</v>
      </c>
      <c r="W594" t="str">
        <f>PMR_consolidado!AJ600</f>
        <v>Trimestral</v>
      </c>
      <c r="X594" t="str">
        <f>PMR_consolidado!AK600</f>
        <v>VAL</v>
      </c>
      <c r="Y594">
        <f>PMR_consolidado!AL600</f>
        <v>0</v>
      </c>
      <c r="Z594">
        <f>PMR_consolidado!AM600</f>
        <v>368001</v>
      </c>
      <c r="AA594">
        <f>PMR_consolidado!AN600</f>
        <v>188001</v>
      </c>
      <c r="AB594">
        <f>PMR_consolidado!AO600</f>
        <v>98001</v>
      </c>
      <c r="AC594">
        <f>PMR_consolidado!AP600</f>
        <v>52.127914213222297</v>
      </c>
      <c r="AD594" t="str">
        <f>PMR_consolidado!AQ600</f>
        <v>En El Mes De Junio, La Página Web Para Visibilizar La Oferta Turística De Bogotá Ha Sido Visitada Por 14.713 Usuarios, Para Un Total En La Vigencia De 98.001 Usuarios.</v>
      </c>
      <c r="AE594">
        <f>PMR_consolidado!AR600</f>
        <v>50000</v>
      </c>
      <c r="AF594">
        <f>PMR_consolidado!AS600</f>
        <v>-138001</v>
      </c>
      <c r="AG594">
        <f>PMR_consolidado!AT600</f>
        <v>-0.73404396785123482</v>
      </c>
      <c r="AH594">
        <f>PMR_consolidado!AU600</f>
        <v>0</v>
      </c>
      <c r="AJ594" t="str">
        <f t="shared" si="36"/>
        <v>No OK</v>
      </c>
      <c r="AK594" t="str">
        <f t="shared" si="38"/>
        <v>0221-01021010</v>
      </c>
      <c r="AL594" s="305">
        <f>COUNTIFS($A$3:A$686,AK594)</f>
        <v>1</v>
      </c>
      <c r="AM594" s="305" t="str">
        <f t="shared" si="39"/>
        <v>No Tiene</v>
      </c>
    </row>
    <row r="595" spans="1:39" x14ac:dyDescent="0.25">
      <c r="A595" t="str">
        <f t="shared" si="37"/>
        <v>0215-0103306</v>
      </c>
      <c r="B595" t="str">
        <f>PMR_consolidado!D601</f>
        <v>0215-01</v>
      </c>
      <c r="C595" t="str">
        <f>PMR_consolidado!E601</f>
        <v>FUNDACIÓN GILBERTO ALZATE AVENDAÑO-FUGA</v>
      </c>
      <c r="D595" t="str">
        <f>PMR_consolidado!F601</f>
        <v>03</v>
      </c>
      <c r="E595" t="str">
        <f>PMR_consolidado!H601</f>
        <v>3</v>
      </c>
      <c r="F595" t="str">
        <f>PMR_consolidado!J601</f>
        <v>Capacidad</v>
      </c>
      <c r="G595" t="str">
        <f>PMR_consolidado!K601</f>
        <v>Anual</v>
      </c>
      <c r="H595" t="str">
        <f>PMR_consolidado!L601</f>
        <v>%</v>
      </c>
      <c r="I595">
        <f>PMR_consolidado!M601</f>
        <v>1</v>
      </c>
      <c r="J595">
        <f>PMR_consolidado!N601</f>
        <v>11</v>
      </c>
      <c r="K595">
        <f>PMR_consolidado!O601</f>
        <v>2</v>
      </c>
      <c r="L595">
        <f>PMR_consolidado!P601</f>
        <v>0</v>
      </c>
      <c r="M595" t="str">
        <f>PMR_consolidado!Q601</f>
        <v>06</v>
      </c>
      <c r="N595" t="str">
        <f>PMR_consolidado!R601</f>
        <v>Espacios adecuados para la consolidación del Bronx creativo</v>
      </c>
      <c r="O595">
        <f>PMR_consolidado!S601</f>
        <v>281.601223</v>
      </c>
      <c r="P595">
        <f>PMR_consolidado!T601</f>
        <v>281.601223</v>
      </c>
      <c r="Q595">
        <f>PMR_consolidado!U601</f>
        <v>0</v>
      </c>
      <c r="R595">
        <f>PMR_consolidado!V601</f>
        <v>0</v>
      </c>
      <c r="S595">
        <f>PMR_consolidado!AF601</f>
        <v>0</v>
      </c>
      <c r="T595">
        <f>PMR_consolidado!AG601</f>
        <v>15</v>
      </c>
      <c r="U595" t="str">
        <f>PMR_consolidado!AH601</f>
        <v>Porcentaje de avance de obra del Bronx Distrito Creativo</v>
      </c>
      <c r="V595" t="str">
        <f>PMR_consolidado!AI601</f>
        <v>Acumulado</v>
      </c>
      <c r="W595" t="str">
        <f>PMR_consolidado!AJ601</f>
        <v>Trimestral</v>
      </c>
      <c r="X595" t="str">
        <f>PMR_consolidado!AK601</f>
        <v>%</v>
      </c>
      <c r="Y595">
        <f>PMR_consolidado!AL601</f>
        <v>0</v>
      </c>
      <c r="Z595">
        <f>PMR_consolidado!AM601</f>
        <v>100</v>
      </c>
      <c r="AA595">
        <f>PMR_consolidado!AN601</f>
        <v>14</v>
      </c>
      <c r="AB595">
        <f>PMR_consolidado!AO601</f>
        <v>0</v>
      </c>
      <c r="AC595">
        <f>PMR_consolidado!AP601</f>
        <v>0</v>
      </c>
      <c r="AD595" t="str">
        <f>PMR_consolidado!AQ601</f>
        <v>En Tramite De Adición Presupuestal De Inversión Para Culminación De Las Obras Del Bdc, Este Indicador Presentará Avances A Partir Del 2Do Semestre De La Vigencia.</v>
      </c>
      <c r="AE595">
        <f>PMR_consolidado!AR601</f>
        <v>51</v>
      </c>
      <c r="AF595">
        <f>PMR_consolidado!AS601</f>
        <v>37</v>
      </c>
      <c r="AG595">
        <f>PMR_consolidado!AT601</f>
        <v>2.6428571428571428</v>
      </c>
      <c r="AH595">
        <f>PMR_consolidado!AU601</f>
        <v>0</v>
      </c>
      <c r="AJ595" t="str">
        <f t="shared" si="36"/>
        <v>No OK</v>
      </c>
      <c r="AK595" t="str">
        <f t="shared" si="38"/>
        <v>0215-0103306</v>
      </c>
      <c r="AL595" s="305">
        <f>COUNTIFS($A$3:A$686,AK595)</f>
        <v>1</v>
      </c>
      <c r="AM595" s="305" t="str">
        <f t="shared" si="39"/>
        <v>No Tiene</v>
      </c>
    </row>
    <row r="596" spans="1:39" x14ac:dyDescent="0.25">
      <c r="A596" t="str">
        <f t="shared" si="37"/>
        <v>0222-01041208</v>
      </c>
      <c r="B596" t="str">
        <f>PMR_consolidado!D602</f>
        <v>0222-01</v>
      </c>
      <c r="C596" t="str">
        <f>PMR_consolidado!E602</f>
        <v>INSTITUTO DISTRITAL DE LAS ARTES - IDARTES</v>
      </c>
      <c r="D596" t="str">
        <f>PMR_consolidado!F602</f>
        <v>04</v>
      </c>
      <c r="E596" t="str">
        <f>PMR_consolidado!H602</f>
        <v>12</v>
      </c>
      <c r="F596" t="str">
        <f>PMR_consolidado!J602</f>
        <v>Flujo</v>
      </c>
      <c r="G596" t="str">
        <f>PMR_consolidado!K602</f>
        <v>Semestral</v>
      </c>
      <c r="H596" t="str">
        <f>PMR_consolidado!L602</f>
        <v>%</v>
      </c>
      <c r="I596">
        <f>PMR_consolidado!M602</f>
        <v>-0.48</v>
      </c>
      <c r="J596">
        <f>PMR_consolidado!N602</f>
        <v>0.97</v>
      </c>
      <c r="K596">
        <f>PMR_consolidado!O602</f>
        <v>-63.58</v>
      </c>
      <c r="L596">
        <f>PMR_consolidado!P602</f>
        <v>0</v>
      </c>
      <c r="M596" t="str">
        <f>PMR_consolidado!Q602</f>
        <v>08</v>
      </c>
      <c r="N596" t="str">
        <f>PMR_consolidado!R602</f>
        <v>Servicios de formación artística y cultural</v>
      </c>
      <c r="O596">
        <f>PMR_consolidado!S602</f>
        <v>0</v>
      </c>
      <c r="P596">
        <f>PMR_consolidado!T602</f>
        <v>0</v>
      </c>
      <c r="Q596">
        <f>PMR_consolidado!U602</f>
        <v>0</v>
      </c>
      <c r="R596">
        <f>PMR_consolidado!V602</f>
        <v>0</v>
      </c>
      <c r="S596">
        <f>PMR_consolidado!AF602</f>
        <v>0</v>
      </c>
      <c r="T596">
        <f>PMR_consolidado!AG602</f>
        <v>13</v>
      </c>
      <c r="U596" t="str">
        <f>PMR_consolidado!AH602</f>
        <v>Número de personas vinculadas en servicios de sensibilización o formación artistíca y cultural, caracterizados según enfoques poblacionales y personas cuidadoras.</v>
      </c>
      <c r="V596" t="str">
        <f>PMR_consolidado!AI602</f>
        <v>Acumulado</v>
      </c>
      <c r="W596" t="str">
        <f>PMR_consolidado!AJ602</f>
        <v>Mensual</v>
      </c>
      <c r="X596" t="str">
        <f>PMR_consolidado!AK602</f>
        <v>VAL</v>
      </c>
      <c r="Y596">
        <f>PMR_consolidado!AL602</f>
        <v>146234</v>
      </c>
      <c r="Z596">
        <f>PMR_consolidado!AM602</f>
        <v>701846</v>
      </c>
      <c r="AA596">
        <f>PMR_consolidado!AN602</f>
        <v>156936</v>
      </c>
      <c r="AB596">
        <f>PMR_consolidado!AO602</f>
        <v>122783</v>
      </c>
      <c r="AC596">
        <f>PMR_consolidado!AP602</f>
        <v>78.237625528877999</v>
      </c>
      <c r="AD596" t="str">
        <f>PMR_consolidado!AQ602</f>
        <v>En Junio No Se Cuentan Con Registros Teniendo En Cuenta El Proceso De Armonización Con El Nuevo Pdd, Por Lo Que Se Mantiene El Acumulado En 122,783 Beneficiarios En Procesos De Formación.</v>
      </c>
      <c r="AE596">
        <f>PMR_consolidado!AR602</f>
        <v>55692</v>
      </c>
      <c r="AF596">
        <f>PMR_consolidado!AS602</f>
        <v>-101244</v>
      </c>
      <c r="AG596">
        <f>PMR_consolidado!AT602</f>
        <v>-0.64512922465208744</v>
      </c>
      <c r="AH596">
        <f>PMR_consolidado!AU602</f>
        <v>0</v>
      </c>
      <c r="AJ596" t="str">
        <f t="shared" si="36"/>
        <v>No OK</v>
      </c>
      <c r="AK596" t="str">
        <f t="shared" si="38"/>
        <v>0222-01041208</v>
      </c>
      <c r="AL596" s="305">
        <f>COUNTIFS($A$3:A$686,AK596)</f>
        <v>4</v>
      </c>
      <c r="AM596" s="305" t="str">
        <f t="shared" si="39"/>
        <v>No Tiene</v>
      </c>
    </row>
    <row r="597" spans="1:39" x14ac:dyDescent="0.25">
      <c r="A597" t="str">
        <f t="shared" si="37"/>
        <v>0119-0105611</v>
      </c>
      <c r="B597" t="str">
        <f>PMR_consolidado!D603</f>
        <v>0119-01</v>
      </c>
      <c r="C597" t="str">
        <f>PMR_consolidado!E603</f>
        <v>SECRETARÍA DISTRITAL DE CULTURA, RECREACIÓN Y DEPORTE -SDCRD</v>
      </c>
      <c r="D597" t="str">
        <f>PMR_consolidado!F603</f>
        <v>05</v>
      </c>
      <c r="E597" t="str">
        <f>PMR_consolidado!H603</f>
        <v>6</v>
      </c>
      <c r="F597" t="str">
        <f>PMR_consolidado!J603</f>
        <v>Acumulado</v>
      </c>
      <c r="G597" t="str">
        <f>PMR_consolidado!K603</f>
        <v>Trimestral</v>
      </c>
      <c r="H597" t="str">
        <f>PMR_consolidado!L603</f>
        <v>%</v>
      </c>
      <c r="I597">
        <f>PMR_consolidado!M603</f>
        <v>92</v>
      </c>
      <c r="J597">
        <f>PMR_consolidado!N603</f>
        <v>100</v>
      </c>
      <c r="K597">
        <f>PMR_consolidado!O603</f>
        <v>9</v>
      </c>
      <c r="L597">
        <f>PMR_consolidado!P603</f>
        <v>0</v>
      </c>
      <c r="M597" t="str">
        <f>PMR_consolidado!Q603</f>
        <v>11</v>
      </c>
      <c r="N597" t="str">
        <f>PMR_consolidado!R603</f>
        <v>Fortalecimiento de la institucionalidad para el fomento de lo público</v>
      </c>
      <c r="O597">
        <f>PMR_consolidado!S603</f>
        <v>16774</v>
      </c>
      <c r="P597">
        <f>PMR_consolidado!T603</f>
        <v>16774</v>
      </c>
      <c r="Q597">
        <f>PMR_consolidado!U603</f>
        <v>10526.847984</v>
      </c>
      <c r="R597">
        <f>PMR_consolidado!V603</f>
        <v>2481.7074069999999</v>
      </c>
      <c r="S597">
        <f>PMR_consolidado!AF603</f>
        <v>0</v>
      </c>
      <c r="T597">
        <f>PMR_consolidado!AG603</f>
        <v>16</v>
      </c>
      <c r="U597" t="str">
        <f>PMR_consolidado!AH603</f>
        <v>Porcentaje de avance para implementar las acciones establecidas en el programa institucional de fortalecimiento.</v>
      </c>
      <c r="V597" t="str">
        <f>PMR_consolidado!AI603</f>
        <v>Stock</v>
      </c>
      <c r="W597" t="str">
        <f>PMR_consolidado!AJ603</f>
        <v>Trimestral</v>
      </c>
      <c r="X597" t="str">
        <f>PMR_consolidado!AK603</f>
        <v>%</v>
      </c>
      <c r="Y597">
        <f>PMR_consolidado!AL603</f>
        <v>100</v>
      </c>
      <c r="Z597">
        <f>PMR_consolidado!AM603</f>
        <v>100</v>
      </c>
      <c r="AA597">
        <f>PMR_consolidado!AN603</f>
        <v>100</v>
      </c>
      <c r="AB597">
        <f>PMR_consolidado!AO603</f>
        <v>50</v>
      </c>
      <c r="AC597">
        <f>PMR_consolidado!AP603</f>
        <v>50</v>
      </c>
      <c r="AD597" t="str">
        <f>PMR_consolidado!AQ603</f>
        <v>Se  Diseñaron Estrategias Para Dar Cumplimiento A Las Políticas Asociadas A Mipg,  Seguimiento A Los Planes De Acción A Través De La Gestión, Seguimiento, Y Mejora Continua.</v>
      </c>
      <c r="AE597">
        <f>PMR_consolidado!AR603</f>
        <v>100</v>
      </c>
      <c r="AF597">
        <f>PMR_consolidado!AS603</f>
        <v>0</v>
      </c>
      <c r="AG597">
        <f>PMR_consolidado!AT603</f>
        <v>0</v>
      </c>
      <c r="AH597">
        <f>PMR_consolidado!AU603</f>
        <v>0</v>
      </c>
      <c r="AJ597" t="str">
        <f t="shared" si="36"/>
        <v>No OK</v>
      </c>
      <c r="AK597" t="str">
        <f t="shared" si="38"/>
        <v>0119-0105611</v>
      </c>
      <c r="AL597" s="305">
        <f>COUNTIFS($A$3:A$686,AK597)</f>
        <v>1</v>
      </c>
      <c r="AM597" s="305" t="str">
        <f t="shared" si="39"/>
        <v>No Tiene</v>
      </c>
    </row>
    <row r="598" spans="1:39" x14ac:dyDescent="0.25">
      <c r="A598" t="str">
        <f t="shared" si="37"/>
        <v>0213-0105205</v>
      </c>
      <c r="B598" t="str">
        <f>PMR_consolidado!D604</f>
        <v>0213-01</v>
      </c>
      <c r="C598" t="str">
        <f>PMR_consolidado!E604</f>
        <v>INSTITUTO DISTRITAL DEL PATRIMONIO CULTURAL - IDPC</v>
      </c>
      <c r="D598" t="str">
        <f>PMR_consolidado!F604</f>
        <v>05</v>
      </c>
      <c r="E598" t="str">
        <f>PMR_consolidado!H604</f>
        <v>2</v>
      </c>
      <c r="F598" t="str">
        <f>PMR_consolidado!J604</f>
        <v>Acumulado</v>
      </c>
      <c r="G598" t="str">
        <f>PMR_consolidado!K604</f>
        <v>Anual</v>
      </c>
      <c r="H598" t="str">
        <f>PMR_consolidado!L604</f>
        <v>%</v>
      </c>
      <c r="I598">
        <f>PMR_consolidado!M604</f>
        <v>2</v>
      </c>
      <c r="J598">
        <f>PMR_consolidado!N604</f>
        <v>4</v>
      </c>
      <c r="K598">
        <f>PMR_consolidado!O604</f>
        <v>1</v>
      </c>
      <c r="L598">
        <f>PMR_consolidado!P604</f>
        <v>0</v>
      </c>
      <c r="M598" t="str">
        <f>PMR_consolidado!Q604</f>
        <v>05</v>
      </c>
      <c r="N598" t="str">
        <f>PMR_consolidado!R604</f>
        <v>Servicio de asistencia técnica para identificación, valoración y salvaguardia del patrimonio cultural.</v>
      </c>
      <c r="O598">
        <f>PMR_consolidado!S604</f>
        <v>0</v>
      </c>
      <c r="P598">
        <f>PMR_consolidado!T604</f>
        <v>0</v>
      </c>
      <c r="Q598">
        <f>PMR_consolidado!U604</f>
        <v>0</v>
      </c>
      <c r="R598">
        <f>PMR_consolidado!V604</f>
        <v>0</v>
      </c>
      <c r="S598">
        <f>PMR_consolidado!AF604</f>
        <v>0</v>
      </c>
      <c r="T598">
        <f>PMR_consolidado!AG604</f>
        <v>16</v>
      </c>
      <c r="U598" t="str">
        <f>PMR_consolidado!AH604</f>
        <v>Número de actividades de acompañamiento y gestión realizadas para la formulación de medidas de salvaguardia de manifestaciones culturales</v>
      </c>
      <c r="V598" t="str">
        <f>PMR_consolidado!AI604</f>
        <v>Acumulado</v>
      </c>
      <c r="W598" t="str">
        <f>PMR_consolidado!AJ604</f>
        <v>Semestral</v>
      </c>
      <c r="X598" t="str">
        <f>PMR_consolidado!AK604</f>
        <v>VAL</v>
      </c>
      <c r="Y598">
        <f>PMR_consolidado!AL604</f>
        <v>0</v>
      </c>
      <c r="Z598">
        <f>PMR_consolidado!AM604</f>
        <v>14</v>
      </c>
      <c r="AA598">
        <f>PMR_consolidado!AN604</f>
        <v>1</v>
      </c>
      <c r="AB598">
        <f>PMR_consolidado!AO604</f>
        <v>0</v>
      </c>
      <c r="AC598">
        <f>PMR_consolidado!AP604</f>
        <v>0</v>
      </c>
      <c r="AD598" t="str">
        <f>PMR_consolidado!AQ604</f>
        <v>Este Producto Inicia A Partir De Julio De 2024. En El Primer Semestre No Se Tienen Programadas Acciones.</v>
      </c>
      <c r="AE598">
        <f>PMR_consolidado!AR604</f>
        <v>2</v>
      </c>
      <c r="AF598">
        <f>PMR_consolidado!AS604</f>
        <v>1</v>
      </c>
      <c r="AG598">
        <f>PMR_consolidado!AT604</f>
        <v>1</v>
      </c>
      <c r="AH598">
        <f>PMR_consolidado!AU604</f>
        <v>0</v>
      </c>
      <c r="AJ598" t="str">
        <f t="shared" si="36"/>
        <v>No OK</v>
      </c>
      <c r="AK598" t="str">
        <f t="shared" si="38"/>
        <v>0213-0105205</v>
      </c>
      <c r="AL598" s="305">
        <f>COUNTIFS($A$3:A$686,AK598)</f>
        <v>4</v>
      </c>
      <c r="AM598" s="305" t="str">
        <f t="shared" si="39"/>
        <v>No Tiene</v>
      </c>
    </row>
    <row r="599" spans="1:39" x14ac:dyDescent="0.25">
      <c r="A599" t="str">
        <f t="shared" si="37"/>
        <v>0222-01041208</v>
      </c>
      <c r="B599" t="str">
        <f>PMR_consolidado!D605</f>
        <v>0222-01</v>
      </c>
      <c r="C599" t="str">
        <f>PMR_consolidado!E605</f>
        <v>INSTITUTO DISTRITAL DE LAS ARTES - IDARTES</v>
      </c>
      <c r="D599" t="str">
        <f>PMR_consolidado!F605</f>
        <v>04</v>
      </c>
      <c r="E599" t="str">
        <f>PMR_consolidado!H605</f>
        <v>12</v>
      </c>
      <c r="F599" t="str">
        <f>PMR_consolidado!J605</f>
        <v>Flujo</v>
      </c>
      <c r="G599" t="str">
        <f>PMR_consolidado!K605</f>
        <v>Semestral</v>
      </c>
      <c r="H599" t="str">
        <f>PMR_consolidado!L605</f>
        <v>%</v>
      </c>
      <c r="I599">
        <f>PMR_consolidado!M605</f>
        <v>-0.48</v>
      </c>
      <c r="J599">
        <f>PMR_consolidado!N605</f>
        <v>0.97</v>
      </c>
      <c r="K599">
        <f>PMR_consolidado!O605</f>
        <v>-63.58</v>
      </c>
      <c r="L599">
        <f>PMR_consolidado!P605</f>
        <v>0</v>
      </c>
      <c r="M599" t="str">
        <f>PMR_consolidado!Q605</f>
        <v>08</v>
      </c>
      <c r="N599" t="str">
        <f>PMR_consolidado!R605</f>
        <v>Servicios de formación artística y cultural</v>
      </c>
      <c r="O599">
        <f>PMR_consolidado!S605</f>
        <v>0</v>
      </c>
      <c r="P599">
        <f>PMR_consolidado!T605</f>
        <v>0</v>
      </c>
      <c r="Q599">
        <f>PMR_consolidado!U605</f>
        <v>0</v>
      </c>
      <c r="R599">
        <f>PMR_consolidado!V605</f>
        <v>0</v>
      </c>
      <c r="S599">
        <f>PMR_consolidado!AF605</f>
        <v>0</v>
      </c>
      <c r="T599">
        <f>PMR_consolidado!AG605</f>
        <v>14</v>
      </c>
      <c r="U599" t="str">
        <f>PMR_consolidado!AH605</f>
        <v>Número de agentes del sector caracterizados según enfoques poblacionales, en procesos de Formación para el fortalecimiento de capacidades y competencias del ecosistema artístico.</v>
      </c>
      <c r="V599" t="str">
        <f>PMR_consolidado!AI605</f>
        <v>Acumulado</v>
      </c>
      <c r="W599" t="str">
        <f>PMR_consolidado!AJ605</f>
        <v>Mensual</v>
      </c>
      <c r="X599" t="str">
        <f>PMR_consolidado!AK605</f>
        <v>VAL</v>
      </c>
      <c r="Y599">
        <f>PMR_consolidado!AL605</f>
        <v>27511</v>
      </c>
      <c r="Z599">
        <f>PMR_consolidado!AM605</f>
        <v>22707</v>
      </c>
      <c r="AA599">
        <f>PMR_consolidado!AN605</f>
        <v>10420</v>
      </c>
      <c r="AB599">
        <f>PMR_consolidado!AO605</f>
        <v>9375</v>
      </c>
      <c r="AC599">
        <f>PMR_consolidado!AP605</f>
        <v>89.971209213051793</v>
      </c>
      <c r="AD599" t="str">
        <f>PMR_consolidado!AQ605</f>
        <v>En Junio No Se Cuentan Con Registros Teniendo En Cuenta El Proceso De Armonización Con El Nuevo Pdd, Por Lo Que Se Mantiene El Acumulado En 9,375 Agentes.</v>
      </c>
      <c r="AE599">
        <f>PMR_consolidado!AR605</f>
        <v>1280</v>
      </c>
      <c r="AF599">
        <f>PMR_consolidado!AS605</f>
        <v>-9140</v>
      </c>
      <c r="AG599">
        <f>PMR_consolidado!AT605</f>
        <v>-0.87715930902111328</v>
      </c>
      <c r="AH599">
        <f>PMR_consolidado!AU605</f>
        <v>0</v>
      </c>
      <c r="AJ599" t="str">
        <f t="shared" si="36"/>
        <v>No OK</v>
      </c>
      <c r="AK599" t="str">
        <f t="shared" si="38"/>
        <v>0222-01041208</v>
      </c>
      <c r="AL599" s="305">
        <f>COUNTIFS($A$3:A$686,AK599)</f>
        <v>4</v>
      </c>
      <c r="AM599" s="305" t="str">
        <f t="shared" si="39"/>
        <v>No Tiene</v>
      </c>
    </row>
    <row r="600" spans="1:39" x14ac:dyDescent="0.25">
      <c r="A600" t="str">
        <f t="shared" si="37"/>
        <v>0119-0105612</v>
      </c>
      <c r="B600" t="str">
        <f>PMR_consolidado!D606</f>
        <v>0119-01</v>
      </c>
      <c r="C600" t="str">
        <f>PMR_consolidado!E606</f>
        <v>SECRETARÍA DISTRITAL DE CULTURA, RECREACIÓN Y DEPORTE -SDCRD</v>
      </c>
      <c r="D600" t="str">
        <f>PMR_consolidado!F606</f>
        <v>05</v>
      </c>
      <c r="E600" t="str">
        <f>PMR_consolidado!H606</f>
        <v>6</v>
      </c>
      <c r="F600" t="str">
        <f>PMR_consolidado!J606</f>
        <v>Acumulado</v>
      </c>
      <c r="G600" t="str">
        <f>PMR_consolidado!K606</f>
        <v>Trimestral</v>
      </c>
      <c r="H600" t="str">
        <f>PMR_consolidado!L606</f>
        <v>%</v>
      </c>
      <c r="I600">
        <f>PMR_consolidado!M606</f>
        <v>92</v>
      </c>
      <c r="J600">
        <f>PMR_consolidado!N606</f>
        <v>100</v>
      </c>
      <c r="K600">
        <f>PMR_consolidado!O606</f>
        <v>9</v>
      </c>
      <c r="L600">
        <f>PMR_consolidado!P606</f>
        <v>0</v>
      </c>
      <c r="M600" t="str">
        <f>PMR_consolidado!Q606</f>
        <v>12</v>
      </c>
      <c r="N600" t="str">
        <f>PMR_consolidado!R606</f>
        <v>Estrategia de arte y cultura en espacio público</v>
      </c>
      <c r="O600">
        <f>PMR_consolidado!S606</f>
        <v>2547</v>
      </c>
      <c r="P600">
        <f>PMR_consolidado!T606</f>
        <v>2547</v>
      </c>
      <c r="Q600">
        <f>PMR_consolidado!U606</f>
        <v>1088.1896710000001</v>
      </c>
      <c r="R600">
        <f>PMR_consolidado!V606</f>
        <v>416.26212500000003</v>
      </c>
      <c r="S600">
        <f>PMR_consolidado!AF606</f>
        <v>0</v>
      </c>
      <c r="T600">
        <f>PMR_consolidado!AG606</f>
        <v>17</v>
      </c>
      <c r="U600" t="str">
        <f>PMR_consolidado!AH606</f>
        <v>Porcentaje de implementación de la estrategia que permita atender a los artistas del espacio público</v>
      </c>
      <c r="V600" t="str">
        <f>PMR_consolidado!AI606</f>
        <v>Flujo</v>
      </c>
      <c r="W600" t="str">
        <f>PMR_consolidado!AJ606</f>
        <v>Trimestral</v>
      </c>
      <c r="X600" t="str">
        <f>PMR_consolidado!AK606</f>
        <v>%</v>
      </c>
      <c r="Y600">
        <f>PMR_consolidado!AL606</f>
        <v>88</v>
      </c>
      <c r="Z600">
        <f>PMR_consolidado!AM606</f>
        <v>100</v>
      </c>
      <c r="AA600">
        <f>PMR_consolidado!AN606</f>
        <v>100</v>
      </c>
      <c r="AB600">
        <f>PMR_consolidado!AO606</f>
        <v>100</v>
      </c>
      <c r="AC600">
        <f>PMR_consolidado!AP606</f>
        <v>100</v>
      </c>
      <c r="AD600" t="str">
        <f>PMR_consolidado!AQ606</f>
        <v>Se Publicó La Beca Celebración Del Día Del Arte Urbano Diego Felipe Becerra Lizarazo 2024. Se Conocieron Las 9 Propuestas Ganadoras Según La Recomendación De La Terna De Jurados</v>
      </c>
      <c r="AE600">
        <f>PMR_consolidado!AR606</f>
        <v>0</v>
      </c>
      <c r="AF600">
        <f>PMR_consolidado!AS606</f>
        <v>-100</v>
      </c>
      <c r="AG600">
        <f>PMR_consolidado!AT606</f>
        <v>-1</v>
      </c>
      <c r="AH600">
        <f>PMR_consolidado!AU606</f>
        <v>0</v>
      </c>
      <c r="AJ600" t="str">
        <f t="shared" si="36"/>
        <v>No OK</v>
      </c>
      <c r="AK600" t="str">
        <f t="shared" si="38"/>
        <v>0119-0105612</v>
      </c>
      <c r="AL600" s="305">
        <f>COUNTIFS($A$3:A$686,AK600)</f>
        <v>2</v>
      </c>
      <c r="AM600" s="305" t="str">
        <f t="shared" si="39"/>
        <v>No Tiene</v>
      </c>
    </row>
    <row r="601" spans="1:39" x14ac:dyDescent="0.25">
      <c r="A601" t="str">
        <f t="shared" si="37"/>
        <v>0213-0105205</v>
      </c>
      <c r="B601" t="str">
        <f>PMR_consolidado!D607</f>
        <v>0213-01</v>
      </c>
      <c r="C601" t="str">
        <f>PMR_consolidado!E607</f>
        <v>INSTITUTO DISTRITAL DEL PATRIMONIO CULTURAL - IDPC</v>
      </c>
      <c r="D601" t="str">
        <f>PMR_consolidado!F607</f>
        <v>05</v>
      </c>
      <c r="E601" t="str">
        <f>PMR_consolidado!H607</f>
        <v>2</v>
      </c>
      <c r="F601" t="str">
        <f>PMR_consolidado!J607</f>
        <v>Acumulado</v>
      </c>
      <c r="G601" t="str">
        <f>PMR_consolidado!K607</f>
        <v>Anual</v>
      </c>
      <c r="H601" t="str">
        <f>PMR_consolidado!L607</f>
        <v>%</v>
      </c>
      <c r="I601">
        <f>PMR_consolidado!M607</f>
        <v>2</v>
      </c>
      <c r="J601">
        <f>PMR_consolidado!N607</f>
        <v>4</v>
      </c>
      <c r="K601">
        <f>PMR_consolidado!O607</f>
        <v>1</v>
      </c>
      <c r="L601">
        <f>PMR_consolidado!P607</f>
        <v>0</v>
      </c>
      <c r="M601" t="str">
        <f>PMR_consolidado!Q607</f>
        <v>05</v>
      </c>
      <c r="N601" t="str">
        <f>PMR_consolidado!R607</f>
        <v>Servicio de asistencia técnica para identificación, valoración y salvaguardia del patrimonio cultural.</v>
      </c>
      <c r="O601">
        <f>PMR_consolidado!S607</f>
        <v>0</v>
      </c>
      <c r="P601">
        <f>PMR_consolidado!T607</f>
        <v>0</v>
      </c>
      <c r="Q601">
        <f>PMR_consolidado!U607</f>
        <v>0</v>
      </c>
      <c r="R601">
        <f>PMR_consolidado!V607</f>
        <v>0</v>
      </c>
      <c r="S601">
        <f>PMR_consolidado!AF607</f>
        <v>0</v>
      </c>
      <c r="T601">
        <f>PMR_consolidado!AG607</f>
        <v>17</v>
      </c>
      <c r="U601" t="str">
        <f>PMR_consolidado!AH607</f>
        <v>Número de actividades de acompañamiento y gestión realizadas para la implementación de planes y proyectos de salvaguardia de las manifestaciones culturales</v>
      </c>
      <c r="V601" t="str">
        <f>PMR_consolidado!AI607</f>
        <v>Acumulado</v>
      </c>
      <c r="W601" t="str">
        <f>PMR_consolidado!AJ607</f>
        <v>Semestral</v>
      </c>
      <c r="X601" t="str">
        <f>PMR_consolidado!AK607</f>
        <v>VAL</v>
      </c>
      <c r="Y601">
        <f>PMR_consolidado!AL607</f>
        <v>0</v>
      </c>
      <c r="Z601">
        <f>PMR_consolidado!AM607</f>
        <v>147</v>
      </c>
      <c r="AA601">
        <f>PMR_consolidado!AN607</f>
        <v>12</v>
      </c>
      <c r="AB601">
        <f>PMR_consolidado!AO607</f>
        <v>6</v>
      </c>
      <c r="AC601">
        <f>PMR_consolidado!AP607</f>
        <v>50</v>
      </c>
      <c r="AD601" t="str">
        <f>PMR_consolidado!AQ607</f>
        <v>Se Acompaña En La Definición De Los Lineamientos Y De Planeación Estratégica De Las Acciones Definidas En Los Pes Del Festival Jizca Chia Zhue, Cultura Bogotana De La Bicicleta Y Teatro De Creación Colectiva.</v>
      </c>
      <c r="AE601">
        <f>PMR_consolidado!AR607</f>
        <v>15</v>
      </c>
      <c r="AF601">
        <f>PMR_consolidado!AS607</f>
        <v>3</v>
      </c>
      <c r="AG601">
        <f>PMR_consolidado!AT607</f>
        <v>0.25</v>
      </c>
      <c r="AH601">
        <f>PMR_consolidado!AU607</f>
        <v>0</v>
      </c>
      <c r="AJ601" t="str">
        <f t="shared" si="36"/>
        <v>No OK</v>
      </c>
      <c r="AK601" t="str">
        <f t="shared" si="38"/>
        <v>0213-0105205</v>
      </c>
      <c r="AL601" s="305">
        <f>COUNTIFS($A$3:A$686,AK601)</f>
        <v>4</v>
      </c>
      <c r="AM601" s="305" t="str">
        <f t="shared" si="39"/>
        <v>No Tiene</v>
      </c>
    </row>
    <row r="602" spans="1:39" x14ac:dyDescent="0.25">
      <c r="A602" t="str">
        <f t="shared" si="37"/>
        <v>0119-0101102</v>
      </c>
      <c r="B602" t="str">
        <f>PMR_consolidado!D608</f>
        <v>0119-01</v>
      </c>
      <c r="C602" t="str">
        <f>PMR_consolidado!E608</f>
        <v>SECRETARÍA DISTRITAL DE CULTURA, RECREACIÓN Y DEPORTE -SDCRD</v>
      </c>
      <c r="D602" t="str">
        <f>PMR_consolidado!F608</f>
        <v>01</v>
      </c>
      <c r="E602" t="str">
        <f>PMR_consolidado!H608</f>
        <v>1</v>
      </c>
      <c r="F602" t="str">
        <f>PMR_consolidado!J608</f>
        <v>Flujo</v>
      </c>
      <c r="G602" t="str">
        <f>PMR_consolidado!K608</f>
        <v>Bienal</v>
      </c>
      <c r="H602" t="str">
        <f>PMR_consolidado!L608</f>
        <v>%</v>
      </c>
      <c r="I602">
        <f>PMR_consolidado!M608</f>
        <v>11</v>
      </c>
      <c r="J602">
        <f>PMR_consolidado!N608</f>
        <v>19</v>
      </c>
      <c r="K602">
        <f>PMR_consolidado!O608</f>
        <v>11</v>
      </c>
      <c r="L602">
        <f>PMR_consolidado!P608</f>
        <v>0</v>
      </c>
      <c r="M602" t="str">
        <f>PMR_consolidado!Q608</f>
        <v>02</v>
      </c>
      <c r="N602" t="str">
        <f>PMR_consolidado!R608</f>
        <v>Programa para el fortalecimiento de la cadena de valor de la economía cultural y creativa</v>
      </c>
      <c r="O602">
        <f>PMR_consolidado!S608</f>
        <v>0</v>
      </c>
      <c r="P602">
        <f>PMR_consolidado!T608</f>
        <v>0</v>
      </c>
      <c r="Q602">
        <f>PMR_consolidado!U608</f>
        <v>0</v>
      </c>
      <c r="R602">
        <f>PMR_consolidado!V608</f>
        <v>0</v>
      </c>
      <c r="S602">
        <f>PMR_consolidado!AF608</f>
        <v>0</v>
      </c>
      <c r="T602">
        <f>PMR_consolidado!AG608</f>
        <v>18</v>
      </c>
      <c r="U602" t="str">
        <f>PMR_consolidado!AH608</f>
        <v>Número de actores fortalecidos de las economias populares y alternativas de los sectores culturales en los eslabones de cadena de valor</v>
      </c>
      <c r="V602" t="str">
        <f>PMR_consolidado!AI608</f>
        <v>Acumulado</v>
      </c>
      <c r="W602" t="str">
        <f>PMR_consolidado!AJ608</f>
        <v>Trimestral</v>
      </c>
      <c r="X602" t="str">
        <f>PMR_consolidado!AK608</f>
        <v>VAL</v>
      </c>
      <c r="Y602">
        <f>PMR_consolidado!AL608</f>
        <v>0</v>
      </c>
      <c r="Z602">
        <f>PMR_consolidado!AM608</f>
        <v>4540</v>
      </c>
      <c r="AA602">
        <f>PMR_consolidado!AN608</f>
        <v>448</v>
      </c>
      <c r="AB602">
        <f>PMR_consolidado!AO608</f>
        <v>0</v>
      </c>
      <c r="AC602">
        <f>PMR_consolidado!AP608</f>
        <v>0</v>
      </c>
      <c r="AD602" t="str">
        <f>PMR_consolidado!AQ608</f>
        <v>Este Indicador Iniciará Su Ejecución A Partir Del Tercer Trimestre De 2024, En E Marco De Los Nuevos Proyectos Del Pdd Bogotá Camina Segura</v>
      </c>
      <c r="AE602">
        <f>PMR_consolidado!AR608</f>
        <v>450</v>
      </c>
      <c r="AF602">
        <f>PMR_consolidado!AS608</f>
        <v>2</v>
      </c>
      <c r="AG602">
        <f>PMR_consolidado!AT608</f>
        <v>4.4642857142858094E-3</v>
      </c>
      <c r="AH602">
        <f>PMR_consolidado!AU608</f>
        <v>0</v>
      </c>
      <c r="AJ602" t="str">
        <f t="shared" si="36"/>
        <v>No OK</v>
      </c>
      <c r="AK602" t="str">
        <f t="shared" si="38"/>
        <v>0119-0101102</v>
      </c>
      <c r="AL602" s="305">
        <f>COUNTIFS($A$3:A$686,AK602)</f>
        <v>2</v>
      </c>
      <c r="AM602" s="305" t="str">
        <f t="shared" si="39"/>
        <v>No Tiene</v>
      </c>
    </row>
    <row r="603" spans="1:39" x14ac:dyDescent="0.25">
      <c r="A603" t="str">
        <f t="shared" si="37"/>
        <v>0119-0105612</v>
      </c>
      <c r="B603" t="str">
        <f>PMR_consolidado!D609</f>
        <v>0119-01</v>
      </c>
      <c r="C603" t="str">
        <f>PMR_consolidado!E609</f>
        <v>SECRETARÍA DISTRITAL DE CULTURA, RECREACIÓN Y DEPORTE -SDCRD</v>
      </c>
      <c r="D603" t="str">
        <f>PMR_consolidado!F609</f>
        <v>05</v>
      </c>
      <c r="E603" t="str">
        <f>PMR_consolidado!H609</f>
        <v>6</v>
      </c>
      <c r="F603" t="str">
        <f>PMR_consolidado!J609</f>
        <v>Acumulado</v>
      </c>
      <c r="G603" t="str">
        <f>PMR_consolidado!K609</f>
        <v>Trimestral</v>
      </c>
      <c r="H603" t="str">
        <f>PMR_consolidado!L609</f>
        <v>%</v>
      </c>
      <c r="I603">
        <f>PMR_consolidado!M609</f>
        <v>92</v>
      </c>
      <c r="J603">
        <f>PMR_consolidado!N609</f>
        <v>100</v>
      </c>
      <c r="K603">
        <f>PMR_consolidado!O609</f>
        <v>9</v>
      </c>
      <c r="L603">
        <f>PMR_consolidado!P609</f>
        <v>0</v>
      </c>
      <c r="M603" t="str">
        <f>PMR_consolidado!Q609</f>
        <v>12</v>
      </c>
      <c r="N603" t="str">
        <f>PMR_consolidado!R609</f>
        <v>Estrategia de arte y cultura en espacio público</v>
      </c>
      <c r="O603">
        <f>PMR_consolidado!S609</f>
        <v>0</v>
      </c>
      <c r="P603">
        <f>PMR_consolidado!T609</f>
        <v>0</v>
      </c>
      <c r="Q603">
        <f>PMR_consolidado!U609</f>
        <v>0</v>
      </c>
      <c r="R603">
        <f>PMR_consolidado!V609</f>
        <v>0</v>
      </c>
      <c r="S603">
        <f>PMR_consolidado!AF609</f>
        <v>0</v>
      </c>
      <c r="T603">
        <f>PMR_consolidado!AG609</f>
        <v>19</v>
      </c>
      <c r="U603" t="str">
        <f>PMR_consolidado!AH609</f>
        <v>Número de contenidos culturales en circulación</v>
      </c>
      <c r="V603" t="str">
        <f>PMR_consolidado!AI609</f>
        <v>Acumulado</v>
      </c>
      <c r="W603" t="str">
        <f>PMR_consolidado!AJ609</f>
        <v>Trimestral</v>
      </c>
      <c r="X603" t="str">
        <f>PMR_consolidado!AK609</f>
        <v>VAL</v>
      </c>
      <c r="Y603">
        <f>PMR_consolidado!AL609</f>
        <v>10</v>
      </c>
      <c r="Z603">
        <f>PMR_consolidado!AM609</f>
        <v>815</v>
      </c>
      <c r="AA603">
        <f>PMR_consolidado!AN609</f>
        <v>35</v>
      </c>
      <c r="AB603">
        <f>PMR_consolidado!AO609</f>
        <v>0</v>
      </c>
      <c r="AC603">
        <f>PMR_consolidado!AP609</f>
        <v>0</v>
      </c>
      <c r="AD603" t="str">
        <f>PMR_consolidado!AQ609</f>
        <v>Este Indicador Iniciará Su Ejecución A Partir Del Tercer Trimestre De 2024, En E Marco De Los Nuevos Proyectos Del Pdd Bogotá Camina Segura</v>
      </c>
      <c r="AE603">
        <f>PMR_consolidado!AR609</f>
        <v>100</v>
      </c>
      <c r="AF603">
        <f>PMR_consolidado!AS609</f>
        <v>65</v>
      </c>
      <c r="AG603">
        <f>PMR_consolidado!AT609</f>
        <v>1.8571428571428572</v>
      </c>
      <c r="AH603">
        <f>PMR_consolidado!AU609</f>
        <v>0</v>
      </c>
      <c r="AJ603" t="str">
        <f t="shared" si="36"/>
        <v>No OK</v>
      </c>
      <c r="AK603" t="str">
        <f t="shared" si="38"/>
        <v>0119-0105612</v>
      </c>
      <c r="AL603" s="305">
        <f>COUNTIFS($A$3:A$686,AK603)</f>
        <v>2</v>
      </c>
      <c r="AM603" s="305" t="str">
        <f t="shared" si="39"/>
        <v>No Tiene</v>
      </c>
    </row>
    <row r="604" spans="1:39" x14ac:dyDescent="0.25">
      <c r="A604" t="str">
        <f t="shared" si="37"/>
        <v>0119-0105610</v>
      </c>
      <c r="B604" t="str">
        <f>PMR_consolidado!D610</f>
        <v>0119-01</v>
      </c>
      <c r="C604" t="str">
        <f>PMR_consolidado!E610</f>
        <v>SECRETARÍA DISTRITAL DE CULTURA, RECREACIÓN Y DEPORTE -SDCRD</v>
      </c>
      <c r="D604" t="str">
        <f>PMR_consolidado!F610</f>
        <v>05</v>
      </c>
      <c r="E604" t="str">
        <f>PMR_consolidado!H610</f>
        <v>6</v>
      </c>
      <c r="F604" t="str">
        <f>PMR_consolidado!J610</f>
        <v>Acumulado</v>
      </c>
      <c r="G604" t="str">
        <f>PMR_consolidado!K610</f>
        <v>Trimestral</v>
      </c>
      <c r="H604" t="str">
        <f>PMR_consolidado!L610</f>
        <v>%</v>
      </c>
      <c r="I604">
        <f>PMR_consolidado!M610</f>
        <v>92</v>
      </c>
      <c r="J604">
        <f>PMR_consolidado!N610</f>
        <v>100</v>
      </c>
      <c r="K604">
        <f>PMR_consolidado!O610</f>
        <v>9</v>
      </c>
      <c r="L604">
        <f>PMR_consolidado!P610</f>
        <v>0</v>
      </c>
      <c r="M604" t="str">
        <f>PMR_consolidado!Q610</f>
        <v>10</v>
      </c>
      <c r="N604" t="str">
        <f>PMR_consolidado!R610</f>
        <v>Instrumentos de transformación cultural</v>
      </c>
      <c r="O604">
        <f>PMR_consolidado!S610</f>
        <v>11971</v>
      </c>
      <c r="P604">
        <f>PMR_consolidado!T610</f>
        <v>11971</v>
      </c>
      <c r="Q604">
        <f>PMR_consolidado!U610</f>
        <v>7126.715193</v>
      </c>
      <c r="R604">
        <f>PMR_consolidado!V610</f>
        <v>2290.4141519999998</v>
      </c>
      <c r="S604">
        <f>PMR_consolidado!AF610</f>
        <v>0</v>
      </c>
      <c r="T604">
        <f>PMR_consolidado!AG610</f>
        <v>20</v>
      </c>
      <c r="U604" t="str">
        <f>PMR_consolidado!AH610</f>
        <v>Número de estrategias de cultura ciudadana diseñadas e implementadas.</v>
      </c>
      <c r="V604" t="str">
        <f>PMR_consolidado!AI610</f>
        <v>Flujo</v>
      </c>
      <c r="W604" t="str">
        <f>PMR_consolidado!AJ610</f>
        <v>Trimestral</v>
      </c>
      <c r="X604" t="str">
        <f>PMR_consolidado!AK610</f>
        <v>VAL</v>
      </c>
      <c r="Y604">
        <f>PMR_consolidado!AL610</f>
        <v>12</v>
      </c>
      <c r="Z604">
        <f>PMR_consolidado!AM610</f>
        <v>8</v>
      </c>
      <c r="AA604">
        <f>PMR_consolidado!AN610</f>
        <v>8</v>
      </c>
      <c r="AB604">
        <f>PMR_consolidado!AO610</f>
        <v>0</v>
      </c>
      <c r="AC604">
        <f>PMR_consolidado!AP610</f>
        <v>0</v>
      </c>
      <c r="AD604" t="str">
        <f>PMR_consolidado!AQ610</f>
        <v>Se Llevaron A Cabo Actividades Enmarcadas En La Estrategia "Cuidado En Movimiento: Entrenamiento Funcional Y Deporte Para La Transformación Cultural". Las Acciones Más Destacadas: - Acción Performativa "Juntos Por El Agua" En El Campin</v>
      </c>
      <c r="AE604">
        <f>PMR_consolidado!AR610</f>
        <v>2</v>
      </c>
      <c r="AF604">
        <f>PMR_consolidado!AS610</f>
        <v>-6</v>
      </c>
      <c r="AG604">
        <f>PMR_consolidado!AT610</f>
        <v>-0.75</v>
      </c>
      <c r="AH604">
        <f>PMR_consolidado!AU610</f>
        <v>0</v>
      </c>
      <c r="AJ604" t="str">
        <f t="shared" si="36"/>
        <v>No OK</v>
      </c>
      <c r="AK604" t="str">
        <f t="shared" si="38"/>
        <v>0119-0105610</v>
      </c>
      <c r="AL604" s="305">
        <f>COUNTIFS($A$3:A$686,AK604)</f>
        <v>1</v>
      </c>
      <c r="AM604" s="305" t="str">
        <f t="shared" si="39"/>
        <v>No Tiene</v>
      </c>
    </row>
    <row r="605" spans="1:39" x14ac:dyDescent="0.25">
      <c r="A605" t="str">
        <f t="shared" si="37"/>
        <v>0226-0101101</v>
      </c>
      <c r="B605" t="str">
        <f>PMR_consolidado!D611</f>
        <v>0226-01</v>
      </c>
      <c r="C605" t="str">
        <f>PMR_consolidado!E611</f>
        <v>UNIDAD ADMINISTRATIVA ESPECIAL DE CATASTRO DISTRITAL- UAECD</v>
      </c>
      <c r="D605" t="str">
        <f>PMR_consolidado!F611</f>
        <v>01</v>
      </c>
      <c r="E605" t="str">
        <f>PMR_consolidado!H611</f>
        <v>1</v>
      </c>
      <c r="F605" t="str">
        <f>PMR_consolidado!J611</f>
        <v>Stock</v>
      </c>
      <c r="G605" t="str">
        <f>PMR_consolidado!K611</f>
        <v>Anual</v>
      </c>
      <c r="H605" t="str">
        <f>PMR_consolidado!L611</f>
        <v>%</v>
      </c>
      <c r="I605">
        <f>PMR_consolidado!M611</f>
        <v>3</v>
      </c>
      <c r="J605">
        <f>PMR_consolidado!N611</f>
        <v>3</v>
      </c>
      <c r="K605">
        <f>PMR_consolidado!O611</f>
        <v>3</v>
      </c>
      <c r="L605">
        <f>PMR_consolidado!P611</f>
        <v>0</v>
      </c>
      <c r="M605" t="str">
        <f>PMR_consolidado!Q611</f>
        <v>01</v>
      </c>
      <c r="N605" t="str">
        <f>PMR_consolidado!R611</f>
        <v>Servicio de actualización catastral con enfoque multipropósito</v>
      </c>
      <c r="O605">
        <f>PMR_consolidado!S611</f>
        <v>35894.880899999996</v>
      </c>
      <c r="P605">
        <f>PMR_consolidado!T611</f>
        <v>35894.880899999996</v>
      </c>
      <c r="Q605">
        <f>PMR_consolidado!U611</f>
        <v>11290.889782</v>
      </c>
      <c r="R605">
        <f>PMR_consolidado!V611</f>
        <v>3459.2691500000001</v>
      </c>
      <c r="S605">
        <f>PMR_consolidado!AF611</f>
        <v>4525972000</v>
      </c>
      <c r="T605">
        <f>PMR_consolidado!AG611</f>
        <v>1</v>
      </c>
      <c r="U605" t="str">
        <f>PMR_consolidado!AH611</f>
        <v>Porcentaje de predios actualizados con enfoque multipropósito en el Distrito Capital</v>
      </c>
      <c r="V605" t="str">
        <f>PMR_consolidado!AI611</f>
        <v>Stock</v>
      </c>
      <c r="W605" t="str">
        <f>PMR_consolidado!AJ611</f>
        <v>Trimestral</v>
      </c>
      <c r="X605" t="str">
        <f>PMR_consolidado!AK611</f>
        <v>%</v>
      </c>
      <c r="Y605">
        <f>PMR_consolidado!AL611</f>
        <v>100</v>
      </c>
      <c r="Z605">
        <f>PMR_consolidado!AM611</f>
        <v>100</v>
      </c>
      <c r="AA605">
        <f>PMR_consolidado!AN611</f>
        <v>100</v>
      </c>
      <c r="AB605">
        <f>PMR_consolidado!AO611</f>
        <v>45.44</v>
      </c>
      <c r="AC605">
        <f>PMR_consolidado!AP611</f>
        <v>45.44</v>
      </c>
      <c r="AD605" t="str">
        <f>PMR_consolidado!AQ611</f>
        <v>Se Avanzó En Un 45,44% Que Corresponde A Predios Reconocidos 6.482 Se Han Incorporado 21.308 Predios Nuevos Y Atendido 8.939 Radicaciones Por Conservación</v>
      </c>
      <c r="AE605">
        <f>PMR_consolidado!AR611</f>
        <v>100</v>
      </c>
      <c r="AF605">
        <f>PMR_consolidado!AS611</f>
        <v>0</v>
      </c>
      <c r="AG605">
        <f>PMR_consolidado!AT611</f>
        <v>0</v>
      </c>
      <c r="AH605">
        <f>PMR_consolidado!AU611</f>
        <v>0</v>
      </c>
      <c r="AJ605" t="str">
        <f t="shared" si="36"/>
        <v>No OK</v>
      </c>
      <c r="AK605" t="str">
        <f t="shared" si="38"/>
        <v>0226-0101101</v>
      </c>
      <c r="AL605" s="305">
        <f>COUNTIFS($A$3:A$686,AK605)</f>
        <v>2</v>
      </c>
      <c r="AM605" s="305" t="str">
        <f t="shared" si="39"/>
        <v>Tiene</v>
      </c>
    </row>
    <row r="606" spans="1:39" x14ac:dyDescent="0.25">
      <c r="A606" t="str">
        <f t="shared" si="37"/>
        <v>0226-0101101</v>
      </c>
      <c r="B606" t="str">
        <f>PMR_consolidado!D612</f>
        <v>0226-01</v>
      </c>
      <c r="C606" t="str">
        <f>PMR_consolidado!E612</f>
        <v>UNIDAD ADMINISTRATIVA ESPECIAL DE CATASTRO DISTRITAL- UAECD</v>
      </c>
      <c r="D606" t="str">
        <f>PMR_consolidado!F612</f>
        <v>01</v>
      </c>
      <c r="E606" t="str">
        <f>PMR_consolidado!H612</f>
        <v>1</v>
      </c>
      <c r="F606" t="str">
        <f>PMR_consolidado!J612</f>
        <v>Stock</v>
      </c>
      <c r="G606" t="str">
        <f>PMR_consolidado!K612</f>
        <v>Anual</v>
      </c>
      <c r="H606" t="str">
        <f>PMR_consolidado!L612</f>
        <v>%</v>
      </c>
      <c r="I606">
        <f>PMR_consolidado!M612</f>
        <v>3</v>
      </c>
      <c r="J606">
        <f>PMR_consolidado!N612</f>
        <v>3</v>
      </c>
      <c r="K606">
        <f>PMR_consolidado!O612</f>
        <v>3</v>
      </c>
      <c r="L606">
        <f>PMR_consolidado!P612</f>
        <v>0</v>
      </c>
      <c r="M606" t="str">
        <f>PMR_consolidado!Q612</f>
        <v>01</v>
      </c>
      <c r="N606" t="str">
        <f>PMR_consolidado!R612</f>
        <v>Servicio de actualización catastral con enfoque multipropósito</v>
      </c>
      <c r="O606">
        <f>PMR_consolidado!S612</f>
        <v>0</v>
      </c>
      <c r="P606">
        <f>PMR_consolidado!T612</f>
        <v>0</v>
      </c>
      <c r="Q606">
        <f>PMR_consolidado!U612</f>
        <v>0</v>
      </c>
      <c r="R606">
        <f>PMR_consolidado!V612</f>
        <v>0</v>
      </c>
      <c r="S606">
        <f>PMR_consolidado!AF612</f>
        <v>0</v>
      </c>
      <c r="T606">
        <f>PMR_consolidado!AG612</f>
        <v>2</v>
      </c>
      <c r="U606" t="str">
        <f>PMR_consolidado!AH612</f>
        <v>Porcentaje de predios actualizados en los territorios donde se preste el servicio como gestor y/o operador catastral, con enfoque multipropósito</v>
      </c>
      <c r="V606" t="str">
        <f>PMR_consolidado!AI612</f>
        <v>Stock</v>
      </c>
      <c r="W606" t="str">
        <f>PMR_consolidado!AJ612</f>
        <v>Trimestral</v>
      </c>
      <c r="X606" t="str">
        <f>PMR_consolidado!AK612</f>
        <v>%</v>
      </c>
      <c r="Y606">
        <f>PMR_consolidado!AL612</f>
        <v>100</v>
      </c>
      <c r="Z606">
        <f>PMR_consolidado!AM612</f>
        <v>100</v>
      </c>
      <c r="AA606">
        <f>PMR_consolidado!AN612</f>
        <v>100</v>
      </c>
      <c r="AB606">
        <f>PMR_consolidado!AO612</f>
        <v>80.03</v>
      </c>
      <c r="AC606">
        <f>PMR_consolidado!AP612</f>
        <v>80.03</v>
      </c>
      <c r="AD606" t="str">
        <f>PMR_consolidado!AQ612</f>
        <v>Cierre Convenio Santa Rosa De Cabal Avance 99%, Cierre Convenio Armenia 88,15%, Avance Convenio Cartagena 94%, Gestión De Recursos Para La Operación En Un 39%</v>
      </c>
      <c r="AE606">
        <f>PMR_consolidado!AR612</f>
        <v>0</v>
      </c>
      <c r="AF606">
        <f>PMR_consolidado!AS612</f>
        <v>-100</v>
      </c>
      <c r="AG606">
        <f>PMR_consolidado!AT612</f>
        <v>-1</v>
      </c>
      <c r="AH606">
        <f>PMR_consolidado!AU612</f>
        <v>0</v>
      </c>
      <c r="AJ606" t="str">
        <f t="shared" si="36"/>
        <v>No OK</v>
      </c>
      <c r="AK606" t="str">
        <f t="shared" si="38"/>
        <v>0226-0101101</v>
      </c>
      <c r="AL606" s="305">
        <f>COUNTIFS($A$3:A$686,AK606)</f>
        <v>2</v>
      </c>
      <c r="AM606" s="305" t="str">
        <f t="shared" si="39"/>
        <v>No Tiene</v>
      </c>
    </row>
    <row r="607" spans="1:39" x14ac:dyDescent="0.25">
      <c r="A607" t="str">
        <f t="shared" si="37"/>
        <v>0226-0101102</v>
      </c>
      <c r="B607" t="str">
        <f>PMR_consolidado!D613</f>
        <v>0226-01</v>
      </c>
      <c r="C607" t="str">
        <f>PMR_consolidado!E613</f>
        <v>UNIDAD ADMINISTRATIVA ESPECIAL DE CATASTRO DISTRITAL- UAECD</v>
      </c>
      <c r="D607" t="str">
        <f>PMR_consolidado!F613</f>
        <v>01</v>
      </c>
      <c r="E607" t="str">
        <f>PMR_consolidado!H613</f>
        <v>1</v>
      </c>
      <c r="F607" t="str">
        <f>PMR_consolidado!J613</f>
        <v>Stock</v>
      </c>
      <c r="G607" t="str">
        <f>PMR_consolidado!K613</f>
        <v>Anual</v>
      </c>
      <c r="H607" t="str">
        <f>PMR_consolidado!L613</f>
        <v>%</v>
      </c>
      <c r="I607">
        <f>PMR_consolidado!M613</f>
        <v>3</v>
      </c>
      <c r="J607">
        <f>PMR_consolidado!N613</f>
        <v>3</v>
      </c>
      <c r="K607">
        <f>PMR_consolidado!O613</f>
        <v>3</v>
      </c>
      <c r="L607">
        <f>PMR_consolidado!P613</f>
        <v>0</v>
      </c>
      <c r="M607" t="str">
        <f>PMR_consolidado!Q613</f>
        <v>02</v>
      </c>
      <c r="N607" t="str">
        <f>PMR_consolidado!R613</f>
        <v>Servicios de Investigación, Desarrollo e Innovación geoespacial</v>
      </c>
      <c r="O607">
        <f>PMR_consolidado!S613</f>
        <v>3468.395</v>
      </c>
      <c r="P607">
        <f>PMR_consolidado!T613</f>
        <v>3468.395</v>
      </c>
      <c r="Q607">
        <f>PMR_consolidado!U613</f>
        <v>1699.285419</v>
      </c>
      <c r="R607">
        <f>PMR_consolidado!V613</f>
        <v>639.12731900000006</v>
      </c>
      <c r="S607">
        <f>PMR_consolidado!AF613</f>
        <v>22331671000</v>
      </c>
      <c r="T607">
        <f>PMR_consolidado!AG613</f>
        <v>3</v>
      </c>
      <c r="U607" t="str">
        <f>PMR_consolidado!AH613</f>
        <v>Número de capas actualizadas y nuevas de información geográfica de las entidades miembros de la infraestructura de datos espaciales de Bogotá D.C.</v>
      </c>
      <c r="V607" t="str">
        <f>PMR_consolidado!AI613</f>
        <v>Stock</v>
      </c>
      <c r="W607" t="str">
        <f>PMR_consolidado!AJ613</f>
        <v>Trimestral</v>
      </c>
      <c r="X607" t="str">
        <f>PMR_consolidado!AK613</f>
        <v>VAL</v>
      </c>
      <c r="Y607">
        <f>PMR_consolidado!AL613</f>
        <v>90</v>
      </c>
      <c r="Z607">
        <f>PMR_consolidado!AM613</f>
        <v>90</v>
      </c>
      <c r="AA607">
        <f>PMR_consolidado!AN613</f>
        <v>90</v>
      </c>
      <c r="AB607">
        <f>PMR_consolidado!AO613</f>
        <v>27</v>
      </c>
      <c r="AC607">
        <f>PMR_consolidado!AP613</f>
        <v>30</v>
      </c>
      <c r="AD607" t="str">
        <f>PMR_consolidado!AQ613</f>
        <v>Se Realizó Ajuste A La Priorización De Datos De La Vigencia 2024, Incluyendo El Componente De Servicios Web Geográficos, Actualización Y Publicación De 27 Niveles De Información</v>
      </c>
      <c r="AE607">
        <f>PMR_consolidado!AR613</f>
        <v>90</v>
      </c>
      <c r="AF607">
        <f>PMR_consolidado!AS613</f>
        <v>0</v>
      </c>
      <c r="AG607">
        <f>PMR_consolidado!AT613</f>
        <v>0</v>
      </c>
      <c r="AH607">
        <f>PMR_consolidado!AU613</f>
        <v>0</v>
      </c>
      <c r="AJ607" t="str">
        <f t="shared" si="36"/>
        <v>No OK</v>
      </c>
      <c r="AK607" t="str">
        <f t="shared" si="38"/>
        <v>0226-0101102</v>
      </c>
      <c r="AL607" s="305">
        <f>COUNTIFS($A$3:A$686,AK607)</f>
        <v>1</v>
      </c>
      <c r="AM607" s="305" t="str">
        <f t="shared" si="39"/>
        <v>Tiene</v>
      </c>
    </row>
    <row r="608" spans="1:39" x14ac:dyDescent="0.25">
      <c r="A608" t="str">
        <f t="shared" si="37"/>
        <v>0226-0102203</v>
      </c>
      <c r="B608" t="str">
        <f>PMR_consolidado!D614</f>
        <v>0226-01</v>
      </c>
      <c r="C608" t="str">
        <f>PMR_consolidado!E614</f>
        <v>UNIDAD ADMINISTRATIVA ESPECIAL DE CATASTRO DISTRITAL- UAECD</v>
      </c>
      <c r="D608" t="str">
        <f>PMR_consolidado!F614</f>
        <v>02</v>
      </c>
      <c r="E608" t="str">
        <f>PMR_consolidado!H614</f>
        <v>2</v>
      </c>
      <c r="F608" t="str">
        <f>PMR_consolidado!J614</f>
        <v>Stock</v>
      </c>
      <c r="G608" t="str">
        <f>PMR_consolidado!K614</f>
        <v>Anual</v>
      </c>
      <c r="H608" t="str">
        <f>PMR_consolidado!L614</f>
        <v>%</v>
      </c>
      <c r="I608">
        <f>PMR_consolidado!M614</f>
        <v>95</v>
      </c>
      <c r="J608">
        <f>PMR_consolidado!N614</f>
        <v>95</v>
      </c>
      <c r="K608">
        <f>PMR_consolidado!O614</f>
        <v>95</v>
      </c>
      <c r="L608">
        <f>PMR_consolidado!P614</f>
        <v>0</v>
      </c>
      <c r="M608" t="str">
        <f>PMR_consolidado!Q614</f>
        <v>03</v>
      </c>
      <c r="N608" t="str">
        <f>PMR_consolidado!R614</f>
        <v>Servicios para la planeación y sistemas de gestión y comunicación estratégica</v>
      </c>
      <c r="O608">
        <f>PMR_consolidado!S614</f>
        <v>1945.5387029999999</v>
      </c>
      <c r="P608">
        <f>PMR_consolidado!T614</f>
        <v>1945.5387029999999</v>
      </c>
      <c r="Q608">
        <f>PMR_consolidado!U614</f>
        <v>1670.2429</v>
      </c>
      <c r="R608">
        <f>PMR_consolidado!V614</f>
        <v>542.53655800000001</v>
      </c>
      <c r="S608">
        <f>PMR_consolidado!AF614</f>
        <v>0</v>
      </c>
      <c r="T608">
        <f>PMR_consolidado!AG614</f>
        <v>4</v>
      </c>
      <c r="U608" t="str">
        <f>PMR_consolidado!AH614</f>
        <v>Porcentaje de avance de la formulación y/o implementación, planeación y sistemas de gestión de los planes estratégicos y operativos de la entidad.</v>
      </c>
      <c r="V608" t="str">
        <f>PMR_consolidado!AI614</f>
        <v>Stock</v>
      </c>
      <c r="W608" t="str">
        <f>PMR_consolidado!AJ614</f>
        <v>Trimestral</v>
      </c>
      <c r="X608" t="str">
        <f>PMR_consolidado!AK614</f>
        <v>%</v>
      </c>
      <c r="Y608">
        <f>PMR_consolidado!AL614</f>
        <v>100</v>
      </c>
      <c r="Z608">
        <f>PMR_consolidado!AM614</f>
        <v>100</v>
      </c>
      <c r="AA608">
        <f>PMR_consolidado!AN614</f>
        <v>100</v>
      </c>
      <c r="AB608">
        <f>PMR_consolidado!AO614</f>
        <v>46.94</v>
      </c>
      <c r="AC608">
        <f>PMR_consolidado!AP614</f>
        <v>46.94</v>
      </c>
      <c r="AD608" t="str">
        <f>PMR_consolidado!AQ614</f>
        <v>Se Avanzó En Un 46,94% De Las 23 Actividades Programadas Para La Sostenibilidad De Mipg</v>
      </c>
      <c r="AE608">
        <f>PMR_consolidado!AR614</f>
        <v>100</v>
      </c>
      <c r="AF608">
        <f>PMR_consolidado!AS614</f>
        <v>0</v>
      </c>
      <c r="AG608">
        <f>PMR_consolidado!AT614</f>
        <v>0</v>
      </c>
      <c r="AH608">
        <f>PMR_consolidado!AU614</f>
        <v>0</v>
      </c>
      <c r="AJ608" t="str">
        <f t="shared" si="36"/>
        <v>No OK</v>
      </c>
      <c r="AK608" t="str">
        <f t="shared" si="38"/>
        <v>0226-0102203</v>
      </c>
      <c r="AL608" s="305">
        <f>COUNTIFS($A$3:A$686,AK608)</f>
        <v>1</v>
      </c>
      <c r="AM608" s="305" t="str">
        <f t="shared" si="39"/>
        <v>No Tiene</v>
      </c>
    </row>
    <row r="609" spans="1:39" x14ac:dyDescent="0.25">
      <c r="A609" t="str">
        <f t="shared" si="37"/>
        <v>0226-0102204</v>
      </c>
      <c r="B609" t="str">
        <f>PMR_consolidado!D615</f>
        <v>0226-01</v>
      </c>
      <c r="C609" t="str">
        <f>PMR_consolidado!E615</f>
        <v>UNIDAD ADMINISTRATIVA ESPECIAL DE CATASTRO DISTRITAL- UAECD</v>
      </c>
      <c r="D609" t="str">
        <f>PMR_consolidado!F615</f>
        <v>02</v>
      </c>
      <c r="E609" t="str">
        <f>PMR_consolidado!H615</f>
        <v>2</v>
      </c>
      <c r="F609" t="str">
        <f>PMR_consolidado!J615</f>
        <v>Stock</v>
      </c>
      <c r="G609" t="str">
        <f>PMR_consolidado!K615</f>
        <v>Anual</v>
      </c>
      <c r="H609" t="str">
        <f>PMR_consolidado!L615</f>
        <v>%</v>
      </c>
      <c r="I609">
        <f>PMR_consolidado!M615</f>
        <v>95</v>
      </c>
      <c r="J609">
        <f>PMR_consolidado!N615</f>
        <v>95</v>
      </c>
      <c r="K609">
        <f>PMR_consolidado!O615</f>
        <v>95</v>
      </c>
      <c r="L609">
        <f>PMR_consolidado!P615</f>
        <v>0</v>
      </c>
      <c r="M609" t="str">
        <f>PMR_consolidado!Q615</f>
        <v>04</v>
      </c>
      <c r="N609" t="str">
        <f>PMR_consolidado!R615</f>
        <v>Infraestructura tecnológica y documental</v>
      </c>
      <c r="O609">
        <f>PMR_consolidado!S615</f>
        <v>6205.7688289999996</v>
      </c>
      <c r="P609">
        <f>PMR_consolidado!T615</f>
        <v>6205.7688289999996</v>
      </c>
      <c r="Q609">
        <f>PMR_consolidado!U615</f>
        <v>3170.3550730000002</v>
      </c>
      <c r="R609">
        <f>PMR_consolidado!V615</f>
        <v>1518.0159900000001</v>
      </c>
      <c r="S609">
        <f>PMR_consolidado!AF615</f>
        <v>0</v>
      </c>
      <c r="T609">
        <f>PMR_consolidado!AG615</f>
        <v>5</v>
      </c>
      <c r="U609" t="str">
        <f>PMR_consolidado!AH615</f>
        <v>Porcentaje de avance en la ejecución del PETI con el fin de satisfacer las necesidades tecnológicas de la entidad</v>
      </c>
      <c r="V609" t="str">
        <f>PMR_consolidado!AI615</f>
        <v>Stock</v>
      </c>
      <c r="W609" t="str">
        <f>PMR_consolidado!AJ615</f>
        <v>Trimestral</v>
      </c>
      <c r="X609" t="str">
        <f>PMR_consolidado!AK615</f>
        <v>%</v>
      </c>
      <c r="Y609">
        <f>PMR_consolidado!AL615</f>
        <v>100</v>
      </c>
      <c r="Z609">
        <f>PMR_consolidado!AM615</f>
        <v>100</v>
      </c>
      <c r="AA609">
        <f>PMR_consolidado!AN615</f>
        <v>100</v>
      </c>
      <c r="AB609">
        <f>PMR_consolidado!AO615</f>
        <v>55</v>
      </c>
      <c r="AC609">
        <f>PMR_consolidado!AP615</f>
        <v>55</v>
      </c>
      <c r="AD609" t="str">
        <f>PMR_consolidado!AQ615</f>
        <v>Se Avanzó En Un 55% Cumpliendo Con La Contratación Del Personal De Desarrollo Y Soporte Requerido, Y Las Gestiones De Los Proyectos Asociados Al Peti E Infraestructura Tecnológica</v>
      </c>
      <c r="AE609">
        <f>PMR_consolidado!AR615</f>
        <v>100</v>
      </c>
      <c r="AF609">
        <f>PMR_consolidado!AS615</f>
        <v>0</v>
      </c>
      <c r="AG609">
        <f>PMR_consolidado!AT615</f>
        <v>0</v>
      </c>
      <c r="AH609">
        <f>PMR_consolidado!AU615</f>
        <v>0</v>
      </c>
      <c r="AJ609" t="str">
        <f t="shared" si="36"/>
        <v>No OK</v>
      </c>
      <c r="AK609" t="str">
        <f t="shared" si="38"/>
        <v>0226-0102204</v>
      </c>
      <c r="AL609" s="305">
        <f>COUNTIFS($A$3:A$686,AK609)</f>
        <v>1</v>
      </c>
      <c r="AM609" s="305" t="str">
        <f t="shared" si="39"/>
        <v>No Tiene</v>
      </c>
    </row>
    <row r="610" spans="1:39" x14ac:dyDescent="0.25">
      <c r="A610" t="str">
        <f t="shared" si="37"/>
        <v>0226-0102205</v>
      </c>
      <c r="B610" t="str">
        <f>PMR_consolidado!D616</f>
        <v>0226-01</v>
      </c>
      <c r="C610" t="str">
        <f>PMR_consolidado!E616</f>
        <v>UNIDAD ADMINISTRATIVA ESPECIAL DE CATASTRO DISTRITAL- UAECD</v>
      </c>
      <c r="D610" t="str">
        <f>PMR_consolidado!F616</f>
        <v>02</v>
      </c>
      <c r="E610" t="str">
        <f>PMR_consolidado!H616</f>
        <v>2</v>
      </c>
      <c r="F610" t="str">
        <f>PMR_consolidado!J616</f>
        <v>Stock</v>
      </c>
      <c r="G610" t="str">
        <f>PMR_consolidado!K616</f>
        <v>Anual</v>
      </c>
      <c r="H610" t="str">
        <f>PMR_consolidado!L616</f>
        <v>%</v>
      </c>
      <c r="I610">
        <f>PMR_consolidado!M616</f>
        <v>95</v>
      </c>
      <c r="J610">
        <f>PMR_consolidado!N616</f>
        <v>95</v>
      </c>
      <c r="K610">
        <f>PMR_consolidado!O616</f>
        <v>95</v>
      </c>
      <c r="L610">
        <f>PMR_consolidado!P616</f>
        <v>0</v>
      </c>
      <c r="M610" t="str">
        <f>PMR_consolidado!Q616</f>
        <v>05</v>
      </c>
      <c r="N610" t="str">
        <f>PMR_consolidado!R616</f>
        <v>Sistemas de Información y Tecnología y Gestión documental</v>
      </c>
      <c r="O610">
        <f>PMR_consolidado!S616</f>
        <v>144.23482100000001</v>
      </c>
      <c r="P610">
        <f>PMR_consolidado!T616</f>
        <v>144.23482100000001</v>
      </c>
      <c r="Q610">
        <f>PMR_consolidado!U616</f>
        <v>144.2303</v>
      </c>
      <c r="R610">
        <f>PMR_consolidado!V616</f>
        <v>97.194535000000002</v>
      </c>
      <c r="S610">
        <f>PMR_consolidado!AF616</f>
        <v>0</v>
      </c>
      <c r="T610">
        <f>PMR_consolidado!AG616</f>
        <v>6</v>
      </c>
      <c r="U610" t="str">
        <f>PMR_consolidado!AH616</f>
        <v>Porcentaje de implementación del Sistema de gestión documental</v>
      </c>
      <c r="V610" t="str">
        <f>PMR_consolidado!AI616</f>
        <v>Stock</v>
      </c>
      <c r="W610" t="str">
        <f>PMR_consolidado!AJ616</f>
        <v>Trimestral</v>
      </c>
      <c r="X610" t="str">
        <f>PMR_consolidado!AK616</f>
        <v>%</v>
      </c>
      <c r="Y610">
        <f>PMR_consolidado!AL616</f>
        <v>100</v>
      </c>
      <c r="Z610">
        <f>PMR_consolidado!AM616</f>
        <v>100</v>
      </c>
      <c r="AA610">
        <f>PMR_consolidado!AN616</f>
        <v>100</v>
      </c>
      <c r="AB610">
        <f>PMR_consolidado!AO616</f>
        <v>10</v>
      </c>
      <c r="AC610">
        <f>PMR_consolidado!AP616</f>
        <v>10</v>
      </c>
      <c r="AD610" t="str">
        <f>PMR_consolidado!AQ616</f>
        <v>Se Cuenta Con El Personal Para Realizar Las Gestiones Documentales Y El Cronograma De Actualización De Instrumentos Archivistico</v>
      </c>
      <c r="AE610">
        <f>PMR_consolidado!AR616</f>
        <v>100</v>
      </c>
      <c r="AF610">
        <f>PMR_consolidado!AS616</f>
        <v>0</v>
      </c>
      <c r="AG610">
        <f>PMR_consolidado!AT616</f>
        <v>0</v>
      </c>
      <c r="AH610">
        <f>PMR_consolidado!AU616</f>
        <v>0</v>
      </c>
      <c r="AJ610" t="str">
        <f t="shared" si="36"/>
        <v>No OK</v>
      </c>
      <c r="AK610" t="str">
        <f t="shared" si="38"/>
        <v>0226-0102205</v>
      </c>
      <c r="AL610" s="305">
        <f>COUNTIFS($A$3:A$686,AK610)</f>
        <v>1</v>
      </c>
      <c r="AM610" s="305" t="str">
        <f t="shared" si="39"/>
        <v>No Tiene</v>
      </c>
    </row>
    <row r="611" spans="1:39" x14ac:dyDescent="0.25">
      <c r="A611" t="str">
        <f t="shared" si="37"/>
        <v>0226-0102210</v>
      </c>
      <c r="B611" t="str">
        <f>PMR_consolidado!D617</f>
        <v>0226-01</v>
      </c>
      <c r="C611" t="str">
        <f>PMR_consolidado!E617</f>
        <v>UNIDAD ADMINISTRATIVA ESPECIAL DE CATASTRO DISTRITAL- UAECD</v>
      </c>
      <c r="D611" t="str">
        <f>PMR_consolidado!F617</f>
        <v>02</v>
      </c>
      <c r="E611" t="str">
        <f>PMR_consolidado!H617</f>
        <v>2</v>
      </c>
      <c r="F611" t="str">
        <f>PMR_consolidado!J617</f>
        <v>Stock</v>
      </c>
      <c r="G611" t="str">
        <f>PMR_consolidado!K617</f>
        <v>Anual</v>
      </c>
      <c r="H611" t="str">
        <f>PMR_consolidado!L617</f>
        <v>%</v>
      </c>
      <c r="I611">
        <f>PMR_consolidado!M617</f>
        <v>95</v>
      </c>
      <c r="J611">
        <f>PMR_consolidado!N617</f>
        <v>95</v>
      </c>
      <c r="K611">
        <f>PMR_consolidado!O617</f>
        <v>95</v>
      </c>
      <c r="L611">
        <f>PMR_consolidado!P617</f>
        <v>0</v>
      </c>
      <c r="M611" t="str">
        <f>PMR_consolidado!Q617</f>
        <v>10</v>
      </c>
      <c r="N611" t="str">
        <f>PMR_consolidado!R617</f>
        <v>Servicios de apoyo para el fortalecimiento institucional para la prestación de los servicios</v>
      </c>
      <c r="O611">
        <f>PMR_consolidado!S617</f>
        <v>761.45764699999995</v>
      </c>
      <c r="P611">
        <f>PMR_consolidado!T617</f>
        <v>761.45764699999995</v>
      </c>
      <c r="Q611">
        <f>PMR_consolidado!U617</f>
        <v>713.96045700000002</v>
      </c>
      <c r="R611">
        <f>PMR_consolidado!V617</f>
        <v>100.254006</v>
      </c>
      <c r="S611">
        <f>PMR_consolidado!AF617</f>
        <v>0</v>
      </c>
      <c r="T611">
        <f>PMR_consolidado!AG617</f>
        <v>7</v>
      </c>
      <c r="U611" t="str">
        <f>PMR_consolidado!AH617</f>
        <v>Número de personas contratadas para fortalecer la respuesta oportuna a las solicitudes allegadas por los ciudadanos a través de los diferentes canales dispuestos por la UAECD</v>
      </c>
      <c r="V611" t="str">
        <f>PMR_consolidado!AI617</f>
        <v>Stock</v>
      </c>
      <c r="W611" t="str">
        <f>PMR_consolidado!AJ617</f>
        <v>Trimestral</v>
      </c>
      <c r="X611" t="str">
        <f>PMR_consolidado!AK617</f>
        <v>VAL</v>
      </c>
      <c r="Y611">
        <f>PMR_consolidado!AL617</f>
        <v>33</v>
      </c>
      <c r="Z611">
        <f>PMR_consolidado!AM617</f>
        <v>33</v>
      </c>
      <c r="AA611">
        <f>PMR_consolidado!AN617</f>
        <v>33</v>
      </c>
      <c r="AB611">
        <f>PMR_consolidado!AO617</f>
        <v>33</v>
      </c>
      <c r="AC611">
        <f>PMR_consolidado!AP617</f>
        <v>100</v>
      </c>
      <c r="AD611" t="str">
        <f>PMR_consolidado!AQ617</f>
        <v>Se Cuenta Con La Contratacion De 33 Personas Para Fortalecer La Respuesta Oportuna A Solicitudes Allegadas Por Los Ciudadanos A Través De Los Diferentes Canales Dispuestos</v>
      </c>
      <c r="AE611">
        <f>PMR_consolidado!AR617</f>
        <v>0</v>
      </c>
      <c r="AF611">
        <f>PMR_consolidado!AS617</f>
        <v>-33</v>
      </c>
      <c r="AG611">
        <f>PMR_consolidado!AT617</f>
        <v>-1</v>
      </c>
      <c r="AH611">
        <f>PMR_consolidado!AU617</f>
        <v>0</v>
      </c>
      <c r="AJ611" t="str">
        <f t="shared" si="36"/>
        <v>No OK</v>
      </c>
      <c r="AK611" t="str">
        <f t="shared" si="38"/>
        <v>0226-0102210</v>
      </c>
      <c r="AL611" s="305">
        <f>COUNTIFS($A$3:A$686,AK611)</f>
        <v>2</v>
      </c>
      <c r="AM611" s="305" t="str">
        <f t="shared" si="39"/>
        <v>No Tiene</v>
      </c>
    </row>
    <row r="612" spans="1:39" x14ac:dyDescent="0.25">
      <c r="A612" t="str">
        <f t="shared" si="37"/>
        <v>0226-0102210</v>
      </c>
      <c r="B612" t="str">
        <f>PMR_consolidado!D618</f>
        <v>0226-01</v>
      </c>
      <c r="C612" t="str">
        <f>PMR_consolidado!E618</f>
        <v>UNIDAD ADMINISTRATIVA ESPECIAL DE CATASTRO DISTRITAL- UAECD</v>
      </c>
      <c r="D612" t="str">
        <f>PMR_consolidado!F618</f>
        <v>02</v>
      </c>
      <c r="E612" t="str">
        <f>PMR_consolidado!H618</f>
        <v>2</v>
      </c>
      <c r="F612" t="str">
        <f>PMR_consolidado!J618</f>
        <v>Stock</v>
      </c>
      <c r="G612" t="str">
        <f>PMR_consolidado!K618</f>
        <v>Anual</v>
      </c>
      <c r="H612" t="str">
        <f>PMR_consolidado!L618</f>
        <v>%</v>
      </c>
      <c r="I612">
        <f>PMR_consolidado!M618</f>
        <v>95</v>
      </c>
      <c r="J612">
        <f>PMR_consolidado!N618</f>
        <v>95</v>
      </c>
      <c r="K612">
        <f>PMR_consolidado!O618</f>
        <v>95</v>
      </c>
      <c r="L612">
        <f>PMR_consolidado!P618</f>
        <v>0</v>
      </c>
      <c r="M612" t="str">
        <f>PMR_consolidado!Q618</f>
        <v>10</v>
      </c>
      <c r="N612" t="str">
        <f>PMR_consolidado!R618</f>
        <v>Servicios de apoyo para el fortalecimiento institucional para la prestación de los servicios</v>
      </c>
      <c r="O612">
        <f>PMR_consolidado!S618</f>
        <v>0</v>
      </c>
      <c r="P612">
        <f>PMR_consolidado!T618</f>
        <v>0</v>
      </c>
      <c r="Q612">
        <f>PMR_consolidado!U618</f>
        <v>0</v>
      </c>
      <c r="R612">
        <f>PMR_consolidado!V618</f>
        <v>0</v>
      </c>
      <c r="S612">
        <f>PMR_consolidado!AF618</f>
        <v>0</v>
      </c>
      <c r="T612">
        <f>PMR_consolidado!AG618</f>
        <v>8</v>
      </c>
      <c r="U612" t="str">
        <f>PMR_consolidado!AH618</f>
        <v>Porcentaje de avance en la ejecución de la estrategia de servicio al ciudadano</v>
      </c>
      <c r="V612" t="str">
        <f>PMR_consolidado!AI618</f>
        <v>Stock</v>
      </c>
      <c r="W612" t="str">
        <f>PMR_consolidado!AJ618</f>
        <v>Trimestral</v>
      </c>
      <c r="X612" t="str">
        <f>PMR_consolidado!AK618</f>
        <v>%</v>
      </c>
      <c r="Y612">
        <f>PMR_consolidado!AL618</f>
        <v>100</v>
      </c>
      <c r="Z612">
        <f>PMR_consolidado!AM618</f>
        <v>100</v>
      </c>
      <c r="AA612">
        <f>PMR_consolidado!AN618</f>
        <v>100</v>
      </c>
      <c r="AB612">
        <f>PMR_consolidado!AO618</f>
        <v>53.62</v>
      </c>
      <c r="AC612">
        <f>PMR_consolidado!AP618</f>
        <v>53.62</v>
      </c>
      <c r="AD612" t="str">
        <f>PMR_consolidado!AQ618</f>
        <v>Se Realizaron Las Gestiones Para La Ejecucion De La Estrategia De Atención Al Ciudadano Y Participacion Ciudadana, Asi Como Las Mejoras En Los Procesos De Atención</v>
      </c>
      <c r="AE612">
        <f>PMR_consolidado!AR618</f>
        <v>100</v>
      </c>
      <c r="AF612">
        <f>PMR_consolidado!AS618</f>
        <v>0</v>
      </c>
      <c r="AG612">
        <f>PMR_consolidado!AT618</f>
        <v>0</v>
      </c>
      <c r="AH612">
        <f>PMR_consolidado!AU618</f>
        <v>0</v>
      </c>
      <c r="AJ612" t="str">
        <f t="shared" si="36"/>
        <v>No OK</v>
      </c>
      <c r="AK612" t="str">
        <f t="shared" si="38"/>
        <v>0226-0102210</v>
      </c>
      <c r="AL612" s="305">
        <f>COUNTIFS($A$3:A$686,AK612)</f>
        <v>2</v>
      </c>
      <c r="AM612" s="305" t="str">
        <f t="shared" si="39"/>
        <v>No Tiene</v>
      </c>
    </row>
    <row r="613" spans="1:39" x14ac:dyDescent="0.25">
      <c r="A613" t="e">
        <f t="shared" si="37"/>
        <v>#N/A</v>
      </c>
      <c r="B613" t="str">
        <f>PMR_consolidado!D619</f>
        <v>0226-01</v>
      </c>
      <c r="C613" t="str">
        <f>PMR_consolidado!E619</f>
        <v>UNIDAD ADMINISTRATIVA ESPECIAL DE CATASTRO DISTRITAL- UAECD</v>
      </c>
      <c r="D613" t="str">
        <f>PMR_consolidado!F619</f>
        <v>05</v>
      </c>
      <c r="E613" t="e">
        <f>PMR_consolidado!H619</f>
        <v>#N/A</v>
      </c>
      <c r="F613" t="e">
        <f>PMR_consolidado!J619</f>
        <v>#N/A</v>
      </c>
      <c r="G613" t="e">
        <f>PMR_consolidado!K619</f>
        <v>#N/A</v>
      </c>
      <c r="H613" t="e">
        <f>PMR_consolidado!L619</f>
        <v>#N/A</v>
      </c>
      <c r="I613" t="e">
        <f>PMR_consolidado!M619</f>
        <v>#N/A</v>
      </c>
      <c r="J613" t="e">
        <f>PMR_consolidado!N619</f>
        <v>#N/A</v>
      </c>
      <c r="K613" t="e">
        <f>PMR_consolidado!O619</f>
        <v>#N/A</v>
      </c>
      <c r="L613">
        <f>PMR_consolidado!P619</f>
        <v>0</v>
      </c>
      <c r="M613" t="str">
        <f>PMR_consolidado!Q619</f>
        <v>06</v>
      </c>
      <c r="N613" t="str">
        <f>PMR_consolidado!R619</f>
        <v>Predios del Distrito actualizados catastralmente con enfoque multipropósito</v>
      </c>
      <c r="O613">
        <f>PMR_consolidado!S619</f>
        <v>0.1191</v>
      </c>
      <c r="P613">
        <f>PMR_consolidado!T619</f>
        <v>0.1191</v>
      </c>
      <c r="Q613">
        <f>PMR_consolidado!U619</f>
        <v>0.1191</v>
      </c>
      <c r="R613">
        <f>PMR_consolidado!V619</f>
        <v>0.1191</v>
      </c>
      <c r="S613">
        <f>PMR_consolidado!AF619</f>
        <v>0</v>
      </c>
      <c r="T613">
        <f>PMR_consolidado!AG619</f>
        <v>0</v>
      </c>
      <c r="U613">
        <f>PMR_consolidado!AH619</f>
        <v>0</v>
      </c>
      <c r="V613">
        <f>PMR_consolidado!AI619</f>
        <v>0</v>
      </c>
      <c r="W613">
        <f>PMR_consolidado!AJ619</f>
        <v>0</v>
      </c>
      <c r="X613">
        <f>PMR_consolidado!AK619</f>
        <v>0</v>
      </c>
      <c r="Y613">
        <f>PMR_consolidado!AL619</f>
        <v>0</v>
      </c>
      <c r="Z613">
        <f>PMR_consolidado!AM619</f>
        <v>0</v>
      </c>
      <c r="AA613">
        <f>PMR_consolidado!AN619</f>
        <v>0</v>
      </c>
      <c r="AB613">
        <f>PMR_consolidado!AO619</f>
        <v>0</v>
      </c>
      <c r="AC613">
        <f>PMR_consolidado!AP619</f>
        <v>0</v>
      </c>
      <c r="AD613">
        <f>PMR_consolidado!AQ619</f>
        <v>0</v>
      </c>
      <c r="AE613">
        <f>PMR_consolidado!AR619</f>
        <v>0</v>
      </c>
      <c r="AF613">
        <f>PMR_consolidado!AS619</f>
        <v>0</v>
      </c>
      <c r="AG613">
        <f>PMR_consolidado!AT619</f>
        <v>0</v>
      </c>
      <c r="AH613">
        <f>PMR_consolidado!AU619</f>
        <v>0</v>
      </c>
      <c r="AJ613" t="str">
        <f t="shared" si="36"/>
        <v>No OK</v>
      </c>
      <c r="AK613" t="e">
        <f t="shared" si="38"/>
        <v>#N/A</v>
      </c>
      <c r="AL613" s="305">
        <f>COUNTIFS($A$3:A$686,AK613)</f>
        <v>36</v>
      </c>
      <c r="AM613" s="305" t="str">
        <f t="shared" si="39"/>
        <v>No Tiene</v>
      </c>
    </row>
    <row r="614" spans="1:39" x14ac:dyDescent="0.25">
      <c r="A614" t="str">
        <f t="shared" si="37"/>
        <v>0227-0101101</v>
      </c>
      <c r="B614" t="str">
        <f>PMR_consolidado!D620</f>
        <v>0227-01</v>
      </c>
      <c r="C614" t="str">
        <f>PMR_consolidado!E620</f>
        <v>UNIDAD ADMINISTRATIVA ESPECIAL DE REHABILITACIÓN Y MANTENIMIENTO VIAL-UAERMV</v>
      </c>
      <c r="D614" t="str">
        <f>PMR_consolidado!F620</f>
        <v>01</v>
      </c>
      <c r="E614" t="str">
        <f>PMR_consolidado!H620</f>
        <v>1</v>
      </c>
      <c r="F614" t="str">
        <f>PMR_consolidado!J620</f>
        <v>Flujo</v>
      </c>
      <c r="G614" t="str">
        <f>PMR_consolidado!K620</f>
        <v>Mensual</v>
      </c>
      <c r="H614" t="str">
        <f>PMR_consolidado!L620</f>
        <v>VAL</v>
      </c>
      <c r="I614">
        <f>PMR_consolidado!M620</f>
        <v>4836625</v>
      </c>
      <c r="J614">
        <f>PMR_consolidado!N620</f>
        <v>3004342</v>
      </c>
      <c r="K614">
        <f>PMR_consolidado!O620</f>
        <v>2162915</v>
      </c>
      <c r="L614">
        <f>PMR_consolidado!P620</f>
        <v>0</v>
      </c>
      <c r="M614" t="str">
        <f>PMR_consolidado!Q620</f>
        <v>01</v>
      </c>
      <c r="N614" t="str">
        <f>PMR_consolidado!R620</f>
        <v>Malla Vial Conservada</v>
      </c>
      <c r="O614">
        <f>PMR_consolidado!S620</f>
        <v>136134.29446999999</v>
      </c>
      <c r="P614">
        <f>PMR_consolidado!T620</f>
        <v>136134.29446999999</v>
      </c>
      <c r="Q614">
        <f>PMR_consolidado!U620</f>
        <v>85652.988628999999</v>
      </c>
      <c r="R614">
        <f>PMR_consolidado!V620</f>
        <v>25388.401722999999</v>
      </c>
      <c r="S614">
        <f>PMR_consolidado!AF620</f>
        <v>43139119000</v>
      </c>
      <c r="T614">
        <f>PMR_consolidado!AG620</f>
        <v>1</v>
      </c>
      <c r="U614" t="str">
        <f>PMR_consolidado!AH620</f>
        <v>Km carril de malla vial urbana conservada.</v>
      </c>
      <c r="V614" t="str">
        <f>PMR_consolidado!AI620</f>
        <v>Acumulado</v>
      </c>
      <c r="W614" t="str">
        <f>PMR_consolidado!AJ620</f>
        <v>Mensual</v>
      </c>
      <c r="X614" t="str">
        <f>PMR_consolidado!AK620</f>
        <v>VAL</v>
      </c>
      <c r="Y614">
        <f>PMR_consolidado!AL620</f>
        <v>1580.16</v>
      </c>
      <c r="Z614">
        <f>PMR_consolidado!AM620</f>
        <v>4080.77</v>
      </c>
      <c r="AA614">
        <f>PMR_consolidado!AN620</f>
        <v>349.77</v>
      </c>
      <c r="AB614">
        <f>PMR_consolidado!AO620</f>
        <v>190.48</v>
      </c>
      <c r="AC614">
        <f>PMR_consolidado!AP620</f>
        <v>54.458644251937002</v>
      </c>
      <c r="AD614" t="str">
        <f>PMR_consolidado!AQ620</f>
        <v>Se Cuenta Con Un Logro De 22,48 Km-Carril De Malla Vial Local E Intermedia Y 0,23 Km-Carril De Malla Vial Arterial, Se Resalta El Tipo De Intervención Realizado Fue Cambio De Carpeta, Pacheo, Rehabilitación Flexible Y Rigido, Entre Otros.</v>
      </c>
      <c r="AE614">
        <f>PMR_consolidado!AR620</f>
        <v>0</v>
      </c>
      <c r="AF614">
        <f>PMR_consolidado!AS620</f>
        <v>0</v>
      </c>
      <c r="AG614">
        <f>PMR_consolidado!AT620</f>
        <v>0</v>
      </c>
      <c r="AH614">
        <f>PMR_consolidado!AU620</f>
        <v>0</v>
      </c>
      <c r="AJ614" t="str">
        <f t="shared" si="36"/>
        <v>No OK</v>
      </c>
      <c r="AK614" t="str">
        <f t="shared" si="38"/>
        <v>0227-0101101</v>
      </c>
      <c r="AL614" s="305">
        <f>COUNTIFS($A$3:A$686,AK614)</f>
        <v>1</v>
      </c>
      <c r="AM614" s="305" t="str">
        <f t="shared" si="39"/>
        <v>Tiene</v>
      </c>
    </row>
    <row r="615" spans="1:39" x14ac:dyDescent="0.25">
      <c r="A615" t="str">
        <f t="shared" si="37"/>
        <v>0227-0101102</v>
      </c>
      <c r="B615" t="str">
        <f>PMR_consolidado!D621</f>
        <v>0227-01</v>
      </c>
      <c r="C615" t="str">
        <f>PMR_consolidado!E621</f>
        <v>UNIDAD ADMINISTRATIVA ESPECIAL DE REHABILITACIÓN Y MANTENIMIENTO VIAL-UAERMV</v>
      </c>
      <c r="D615" t="str">
        <f>PMR_consolidado!F621</f>
        <v>01</v>
      </c>
      <c r="E615" t="str">
        <f>PMR_consolidado!H621</f>
        <v>1</v>
      </c>
      <c r="F615" t="str">
        <f>PMR_consolidado!J621</f>
        <v>Flujo</v>
      </c>
      <c r="G615" t="str">
        <f>PMR_consolidado!K621</f>
        <v>Mensual</v>
      </c>
      <c r="H615" t="str">
        <f>PMR_consolidado!L621</f>
        <v>VAL</v>
      </c>
      <c r="I615">
        <f>PMR_consolidado!M621</f>
        <v>4836625</v>
      </c>
      <c r="J615">
        <f>PMR_consolidado!N621</f>
        <v>3004342</v>
      </c>
      <c r="K615">
        <f>PMR_consolidado!O621</f>
        <v>2162915</v>
      </c>
      <c r="L615">
        <f>PMR_consolidado!P621</f>
        <v>0</v>
      </c>
      <c r="M615" t="str">
        <f>PMR_consolidado!Q621</f>
        <v>02</v>
      </c>
      <c r="N615" t="str">
        <f>PMR_consolidado!R621</f>
        <v>Malla rural conservada</v>
      </c>
      <c r="O615">
        <f>PMR_consolidado!S621</f>
        <v>5394.0650240000004</v>
      </c>
      <c r="P615">
        <f>PMR_consolidado!T621</f>
        <v>5394.0650240000004</v>
      </c>
      <c r="Q615">
        <f>PMR_consolidado!U621</f>
        <v>2740.9250240000001</v>
      </c>
      <c r="R615">
        <f>PMR_consolidado!V621</f>
        <v>753.08454800000004</v>
      </c>
      <c r="S615">
        <f>PMR_consolidado!AF621</f>
        <v>0</v>
      </c>
      <c r="T615">
        <f>PMR_consolidado!AG621</f>
        <v>2</v>
      </c>
      <c r="U615" t="str">
        <f>PMR_consolidado!AH621</f>
        <v>Km carril de malla vial rural  conservada.</v>
      </c>
      <c r="V615" t="str">
        <f>PMR_consolidado!AI621</f>
        <v>Acumulado</v>
      </c>
      <c r="W615" t="str">
        <f>PMR_consolidado!AJ621</f>
        <v>Mensual</v>
      </c>
      <c r="X615" t="str">
        <f>PMR_consolidado!AK621</f>
        <v>VAL</v>
      </c>
      <c r="Y615">
        <f>PMR_consolidado!AL621</f>
        <v>30.31</v>
      </c>
      <c r="Z615">
        <f>PMR_consolidado!AM621</f>
        <v>55.4</v>
      </c>
      <c r="AA615">
        <f>PMR_consolidado!AN621</f>
        <v>13.4</v>
      </c>
      <c r="AB615">
        <f>PMR_consolidado!AO621</f>
        <v>5.4</v>
      </c>
      <c r="AC615">
        <f>PMR_consolidado!AP621</f>
        <v>40.298507462686601</v>
      </c>
      <c r="AD615" t="str">
        <f>PMR_consolidado!AQ621</f>
        <v>En El Mes De Junio No Se Finalizaron Segmentos De Malla Vial Rural.</v>
      </c>
      <c r="AE615">
        <f>PMR_consolidado!AR621</f>
        <v>0</v>
      </c>
      <c r="AF615">
        <f>PMR_consolidado!AS621</f>
        <v>0</v>
      </c>
      <c r="AG615">
        <f>PMR_consolidado!AT621</f>
        <v>0</v>
      </c>
      <c r="AH615">
        <f>PMR_consolidado!AU621</f>
        <v>0</v>
      </c>
      <c r="AJ615" t="str">
        <f t="shared" si="36"/>
        <v>No OK</v>
      </c>
      <c r="AK615" t="str">
        <f t="shared" si="38"/>
        <v>0227-0101102</v>
      </c>
      <c r="AL615" s="305">
        <f>COUNTIFS($A$3:A$686,AK615)</f>
        <v>1</v>
      </c>
      <c r="AM615" s="305" t="str">
        <f t="shared" si="39"/>
        <v>No Tiene</v>
      </c>
    </row>
    <row r="616" spans="1:39" x14ac:dyDescent="0.25">
      <c r="A616" t="str">
        <f t="shared" si="37"/>
        <v>0227-0101106</v>
      </c>
      <c r="B616" t="str">
        <f>PMR_consolidado!D622</f>
        <v>0227-01</v>
      </c>
      <c r="C616" t="str">
        <f>PMR_consolidado!E622</f>
        <v>UNIDAD ADMINISTRATIVA ESPECIAL DE REHABILITACIÓN Y MANTENIMIENTO VIAL-UAERMV</v>
      </c>
      <c r="D616" t="str">
        <f>PMR_consolidado!F622</f>
        <v>01</v>
      </c>
      <c r="E616" t="str">
        <f>PMR_consolidado!H622</f>
        <v>1</v>
      </c>
      <c r="F616" t="str">
        <f>PMR_consolidado!J622</f>
        <v>Flujo</v>
      </c>
      <c r="G616" t="str">
        <f>PMR_consolidado!K622</f>
        <v>Mensual</v>
      </c>
      <c r="H616" t="str">
        <f>PMR_consolidado!L622</f>
        <v>VAL</v>
      </c>
      <c r="I616">
        <f>PMR_consolidado!M622</f>
        <v>4836625</v>
      </c>
      <c r="J616">
        <f>PMR_consolidado!N622</f>
        <v>3004342</v>
      </c>
      <c r="K616">
        <f>PMR_consolidado!O622</f>
        <v>2162915</v>
      </c>
      <c r="L616">
        <f>PMR_consolidado!P622</f>
        <v>0</v>
      </c>
      <c r="M616" t="str">
        <f>PMR_consolidado!Q622</f>
        <v>06</v>
      </c>
      <c r="N616" t="str">
        <f>PMR_consolidado!R622</f>
        <v>Espacio público adecuado</v>
      </c>
      <c r="O616">
        <f>PMR_consolidado!S622</f>
        <v>3752</v>
      </c>
      <c r="P616">
        <f>PMR_consolidado!T622</f>
        <v>3752</v>
      </c>
      <c r="Q616">
        <f>PMR_consolidado!U622</f>
        <v>2494.0729500000002</v>
      </c>
      <c r="R616">
        <f>PMR_consolidado!V622</f>
        <v>942.19103099999995</v>
      </c>
      <c r="S616">
        <f>PMR_consolidado!AF622</f>
        <v>0</v>
      </c>
      <c r="T616">
        <f>PMR_consolidado!AG622</f>
        <v>5</v>
      </c>
      <c r="U616" t="str">
        <f>PMR_consolidado!AH622</f>
        <v>Metros cuadrados de espacio público adecuado</v>
      </c>
      <c r="V616" t="str">
        <f>PMR_consolidado!AI622</f>
        <v>Acumulado</v>
      </c>
      <c r="W616" t="str">
        <f>PMR_consolidado!AJ622</f>
        <v>Mensual</v>
      </c>
      <c r="X616" t="str">
        <f>PMR_consolidado!AK622</f>
        <v>VAL</v>
      </c>
      <c r="Y616">
        <f>PMR_consolidado!AL622</f>
        <v>127491</v>
      </c>
      <c r="Z616">
        <f>PMR_consolidado!AM622</f>
        <v>208184.34</v>
      </c>
      <c r="AA616">
        <f>PMR_consolidado!AN622</f>
        <v>28184.34</v>
      </c>
      <c r="AB616">
        <f>PMR_consolidado!AO622</f>
        <v>16356.28</v>
      </c>
      <c r="AC616">
        <f>PMR_consolidado!AP622</f>
        <v>58.033219866067498</v>
      </c>
      <c r="AD616" t="str">
        <f>PMR_consolidado!AQ622</f>
        <v>Se Logró La Intervención, Entre Obras De Mantenimiento Periódico Y Rutinarios, Los Principales Barrios Beneficiario Fueron San Felipe, Mazuren, Popular Modelo, Veraguas.</v>
      </c>
      <c r="AE616">
        <f>PMR_consolidado!AR622</f>
        <v>0</v>
      </c>
      <c r="AF616">
        <f>PMR_consolidado!AS622</f>
        <v>0</v>
      </c>
      <c r="AG616">
        <f>PMR_consolidado!AT622</f>
        <v>0</v>
      </c>
      <c r="AH616">
        <f>PMR_consolidado!AU622</f>
        <v>0</v>
      </c>
      <c r="AJ616" t="str">
        <f t="shared" si="36"/>
        <v>No OK</v>
      </c>
      <c r="AK616" t="str">
        <f t="shared" si="38"/>
        <v>0227-0101106</v>
      </c>
      <c r="AL616" s="305">
        <f>COUNTIFS($A$3:A$686,AK616)</f>
        <v>1</v>
      </c>
      <c r="AM616" s="305" t="str">
        <f t="shared" si="39"/>
        <v>No Tiene</v>
      </c>
    </row>
    <row r="617" spans="1:39" x14ac:dyDescent="0.25">
      <c r="A617" t="str">
        <f t="shared" si="37"/>
        <v>0227-0101103</v>
      </c>
      <c r="B617" t="str">
        <f>PMR_consolidado!D623</f>
        <v>0227-01</v>
      </c>
      <c r="C617" t="str">
        <f>PMR_consolidado!E623</f>
        <v>UNIDAD ADMINISTRATIVA ESPECIAL DE REHABILITACIÓN Y MANTENIMIENTO VIAL-UAERMV</v>
      </c>
      <c r="D617" t="str">
        <f>PMR_consolidado!F623</f>
        <v>01</v>
      </c>
      <c r="E617" t="str">
        <f>PMR_consolidado!H623</f>
        <v>1</v>
      </c>
      <c r="F617" t="str">
        <f>PMR_consolidado!J623</f>
        <v>Flujo</v>
      </c>
      <c r="G617" t="str">
        <f>PMR_consolidado!K623</f>
        <v>Mensual</v>
      </c>
      <c r="H617" t="str">
        <f>PMR_consolidado!L623</f>
        <v>VAL</v>
      </c>
      <c r="I617">
        <f>PMR_consolidado!M623</f>
        <v>4836625</v>
      </c>
      <c r="J617">
        <f>PMR_consolidado!N623</f>
        <v>3004342</v>
      </c>
      <c r="K617">
        <f>PMR_consolidado!O623</f>
        <v>2162915</v>
      </c>
      <c r="L617">
        <f>PMR_consolidado!P623</f>
        <v>0</v>
      </c>
      <c r="M617" t="str">
        <f>PMR_consolidado!Q623</f>
        <v>03</v>
      </c>
      <c r="N617" t="str">
        <f>PMR_consolidado!R623</f>
        <v>Ciclo infraestructura conservada</v>
      </c>
      <c r="O617">
        <f>PMR_consolidado!S623</f>
        <v>1970.475506</v>
      </c>
      <c r="P617">
        <f>PMR_consolidado!T623</f>
        <v>1970.475506</v>
      </c>
      <c r="Q617">
        <f>PMR_consolidado!U623</f>
        <v>791.74550699999998</v>
      </c>
      <c r="R617">
        <f>PMR_consolidado!V623</f>
        <v>331.59890300000001</v>
      </c>
      <c r="S617">
        <f>PMR_consolidado!AF623</f>
        <v>0</v>
      </c>
      <c r="T617">
        <f>PMR_consolidado!AG623</f>
        <v>3</v>
      </c>
      <c r="U617" t="str">
        <f>PMR_consolidado!AH623</f>
        <v>Km de Ciclo infraestructura conservada.</v>
      </c>
      <c r="V617" t="str">
        <f>PMR_consolidado!AI623</f>
        <v>Acumulado</v>
      </c>
      <c r="W617" t="str">
        <f>PMR_consolidado!AJ623</f>
        <v>Mensual</v>
      </c>
      <c r="X617" t="str">
        <f>PMR_consolidado!AK623</f>
        <v>VAL</v>
      </c>
      <c r="Y617">
        <f>PMR_consolidado!AL623</f>
        <v>85.47</v>
      </c>
      <c r="Z617">
        <f>PMR_consolidado!AM623</f>
        <v>138.31</v>
      </c>
      <c r="AA617">
        <f>PMR_consolidado!AN623</f>
        <v>12.31</v>
      </c>
      <c r="AB617">
        <f>PMR_consolidado!AO623</f>
        <v>7.35</v>
      </c>
      <c r="AC617">
        <f>PMR_consolidado!AP623</f>
        <v>59.707554833468699</v>
      </c>
      <c r="AD617" t="str">
        <f>PMR_consolidado!AQ623</f>
        <v>Se Cuenta Con Un Logro De Mantenimiento En La Cicloinfraestructura ; Se Resalta La Cicloruta Del Barrio Canaima Y El Verbenal.</v>
      </c>
      <c r="AE617">
        <f>PMR_consolidado!AR623</f>
        <v>0</v>
      </c>
      <c r="AF617">
        <f>PMR_consolidado!AS623</f>
        <v>0</v>
      </c>
      <c r="AG617">
        <f>PMR_consolidado!AT623</f>
        <v>0</v>
      </c>
      <c r="AH617">
        <f>PMR_consolidado!AU623</f>
        <v>0</v>
      </c>
      <c r="AJ617" t="str">
        <f t="shared" si="36"/>
        <v>No OK</v>
      </c>
      <c r="AK617" t="str">
        <f t="shared" si="38"/>
        <v>0227-0101103</v>
      </c>
      <c r="AL617" s="305">
        <f>COUNTIFS($A$3:A$686,AK617)</f>
        <v>1</v>
      </c>
      <c r="AM617" s="305" t="str">
        <f t="shared" si="39"/>
        <v>No Tiene</v>
      </c>
    </row>
    <row r="618" spans="1:39" x14ac:dyDescent="0.25">
      <c r="A618" t="str">
        <f t="shared" si="37"/>
        <v>0227-0101104</v>
      </c>
      <c r="B618" t="str">
        <f>PMR_consolidado!D624</f>
        <v>0227-01</v>
      </c>
      <c r="C618" t="str">
        <f>PMR_consolidado!E624</f>
        <v>UNIDAD ADMINISTRATIVA ESPECIAL DE REHABILITACIÓN Y MANTENIMIENTO VIAL-UAERMV</v>
      </c>
      <c r="D618" t="str">
        <f>PMR_consolidado!F624</f>
        <v>01</v>
      </c>
      <c r="E618" t="str">
        <f>PMR_consolidado!H624</f>
        <v>1</v>
      </c>
      <c r="F618" t="str">
        <f>PMR_consolidado!J624</f>
        <v>Flujo</v>
      </c>
      <c r="G618" t="str">
        <f>PMR_consolidado!K624</f>
        <v>Mensual</v>
      </c>
      <c r="H618" t="str">
        <f>PMR_consolidado!L624</f>
        <v>VAL</v>
      </c>
      <c r="I618">
        <f>PMR_consolidado!M624</f>
        <v>4836625</v>
      </c>
      <c r="J618">
        <f>PMR_consolidado!N624</f>
        <v>3004342</v>
      </c>
      <c r="K618">
        <f>PMR_consolidado!O624</f>
        <v>2162915</v>
      </c>
      <c r="L618">
        <f>PMR_consolidado!P624</f>
        <v>0</v>
      </c>
      <c r="M618" t="str">
        <f>PMR_consolidado!Q624</f>
        <v>04</v>
      </c>
      <c r="N618" t="str">
        <f>PMR_consolidado!R624</f>
        <v>Servicio de emergencias atendidas</v>
      </c>
      <c r="O618">
        <f>PMR_consolidado!S624</f>
        <v>0</v>
      </c>
      <c r="P618">
        <f>PMR_consolidado!T624</f>
        <v>0</v>
      </c>
      <c r="Q618">
        <f>PMR_consolidado!U624</f>
        <v>0</v>
      </c>
      <c r="R618">
        <f>PMR_consolidado!V624</f>
        <v>0</v>
      </c>
      <c r="S618">
        <f>PMR_consolidado!AF624</f>
        <v>0</v>
      </c>
      <c r="T618">
        <f>PMR_consolidado!AG624</f>
        <v>4</v>
      </c>
      <c r="U618" t="str">
        <f>PMR_consolidado!AH624</f>
        <v>Número de emergencias atendidas</v>
      </c>
      <c r="V618" t="str">
        <f>PMR_consolidado!AI624</f>
        <v>Acumulado</v>
      </c>
      <c r="W618" t="str">
        <f>PMR_consolidado!AJ624</f>
        <v>Mensual</v>
      </c>
      <c r="X618" t="str">
        <f>PMR_consolidado!AK624</f>
        <v>VAL</v>
      </c>
      <c r="Y618">
        <f>PMR_consolidado!AL624</f>
        <v>98</v>
      </c>
      <c r="Z618">
        <f>PMR_consolidado!AM624</f>
        <v>4</v>
      </c>
      <c r="AA618">
        <f>PMR_consolidado!AN624</f>
        <v>4</v>
      </c>
      <c r="AB618">
        <f>PMR_consolidado!AO624</f>
        <v>7</v>
      </c>
      <c r="AC618">
        <f>PMR_consolidado!AP624</f>
        <v>175</v>
      </c>
      <c r="AD618" t="str">
        <f>PMR_consolidado!AQ624</f>
        <v>Se Realizó La Atención De Emergencia De Habilitación De Calzada En La Localidad De Fontibon Y Usme.</v>
      </c>
      <c r="AE618">
        <f>PMR_consolidado!AR624</f>
        <v>0</v>
      </c>
      <c r="AF618">
        <f>PMR_consolidado!AS624</f>
        <v>0</v>
      </c>
      <c r="AG618">
        <f>PMR_consolidado!AT624</f>
        <v>0</v>
      </c>
      <c r="AH618">
        <f>PMR_consolidado!AU624</f>
        <v>0</v>
      </c>
      <c r="AJ618" t="str">
        <f t="shared" si="36"/>
        <v>No OK</v>
      </c>
      <c r="AK618" t="str">
        <f t="shared" si="38"/>
        <v>0227-0101104</v>
      </c>
      <c r="AL618" s="305">
        <f>COUNTIFS($A$3:A$686,AK618)</f>
        <v>1</v>
      </c>
      <c r="AM618" s="305" t="str">
        <f t="shared" si="39"/>
        <v>No Tiene</v>
      </c>
    </row>
    <row r="619" spans="1:39" x14ac:dyDescent="0.25">
      <c r="A619" t="str">
        <f t="shared" si="37"/>
        <v>0228-0101102</v>
      </c>
      <c r="B619" t="str">
        <f>PMR_consolidado!D625</f>
        <v>0228-01</v>
      </c>
      <c r="C619" t="str">
        <f>PMR_consolidado!E625</f>
        <v>UNIDAD ADMINISTRATIVA ESPECIAL DE SERVICIOS PÚBLICOS - UAESP</v>
      </c>
      <c r="D619" t="str">
        <f>PMR_consolidado!F625</f>
        <v>01</v>
      </c>
      <c r="E619" t="str">
        <f>PMR_consolidado!H625</f>
        <v>1</v>
      </c>
      <c r="F619" t="str">
        <f>PMR_consolidado!J625</f>
        <v>Reduccion</v>
      </c>
      <c r="G619" t="str">
        <f>PMR_consolidado!K625</f>
        <v>Trimestral</v>
      </c>
      <c r="H619" t="str">
        <f>PMR_consolidado!L625</f>
        <v>VAL</v>
      </c>
      <c r="I619">
        <f>PMR_consolidado!M625</f>
        <v>272.68</v>
      </c>
      <c r="J619">
        <f>PMR_consolidado!N625</f>
        <v>186.98</v>
      </c>
      <c r="K619">
        <f>PMR_consolidado!O625</f>
        <v>273.11</v>
      </c>
      <c r="L619">
        <f>PMR_consolidado!P625</f>
        <v>0</v>
      </c>
      <c r="M619" t="str">
        <f>PMR_consolidado!Q625</f>
        <v>02</v>
      </c>
      <c r="N619" t="str">
        <f>PMR_consolidado!R625</f>
        <v xml:space="preserve"> Servicio de gestión de residuos sólidos en el componente de disposición final.</v>
      </c>
      <c r="O619">
        <f>PMR_consolidado!S625</f>
        <v>69571.449426000006</v>
      </c>
      <c r="P619">
        <f>PMR_consolidado!T625</f>
        <v>69571.449426000006</v>
      </c>
      <c r="Q619">
        <f>PMR_consolidado!U625</f>
        <v>22325.109552999998</v>
      </c>
      <c r="R619">
        <f>PMR_consolidado!V625</f>
        <v>7046.085795</v>
      </c>
      <c r="S619">
        <f>PMR_consolidado!AF625</f>
        <v>2526200000</v>
      </c>
      <c r="T619">
        <f>PMR_consolidado!AG625</f>
        <v>1</v>
      </c>
      <c r="U619" t="str">
        <f>PMR_consolidado!AH625</f>
        <v>Toneladas anuales de residuos sólidos dispuestos en celda al interior del Parque de Innovación Doña Juana - PIDJ provenientes de Bogotá DC</v>
      </c>
      <c r="V619" t="str">
        <f>PMR_consolidado!AI625</f>
        <v>Acumulado</v>
      </c>
      <c r="W619" t="str">
        <f>PMR_consolidado!AJ625</f>
        <v>Mensual</v>
      </c>
      <c r="X619" t="str">
        <f>PMR_consolidado!AK625</f>
        <v>VAL</v>
      </c>
      <c r="Y619">
        <f>PMR_consolidado!AL625</f>
        <v>2172717</v>
      </c>
      <c r="Z619">
        <f>PMR_consolidado!AM625</f>
        <v>18194142</v>
      </c>
      <c r="AA619">
        <f>PMR_consolidado!AN625</f>
        <v>2194315</v>
      </c>
      <c r="AB619">
        <f>PMR_consolidado!AO625</f>
        <v>1076343.8400000001</v>
      </c>
      <c r="AC619">
        <f>PMR_consolidado!AP625</f>
        <v>49.051473466662799</v>
      </c>
      <c r="AD619" t="str">
        <f>PMR_consolidado!AQ625</f>
        <v>Para El Mes De Junio De 2024 Se Evidencia Una Disposición De 179.387,08 De Toneladas Provenientes De Bogotá D,C (Operadores De Recolección Barrido Y Limpieza + Convenios Bogotá).</v>
      </c>
      <c r="AE619">
        <f>PMR_consolidado!AR625</f>
        <v>2150769.2000000002</v>
      </c>
      <c r="AF619">
        <f>PMR_consolidado!AS625</f>
        <v>-43545.799999999814</v>
      </c>
      <c r="AG619">
        <f>PMR_consolidado!AT625</f>
        <v>-1.9844826289753259E-2</v>
      </c>
      <c r="AH619">
        <f>PMR_consolidado!AU625</f>
        <v>0</v>
      </c>
      <c r="AJ619" t="str">
        <f t="shared" si="36"/>
        <v>No OK</v>
      </c>
      <c r="AK619" t="str">
        <f t="shared" si="38"/>
        <v>0228-0101102</v>
      </c>
      <c r="AL619" s="305">
        <f>COUNTIFS($A$3:A$686,AK619)</f>
        <v>1</v>
      </c>
      <c r="AM619" s="305" t="str">
        <f t="shared" si="39"/>
        <v>Tiene</v>
      </c>
    </row>
    <row r="620" spans="1:39" x14ac:dyDescent="0.25">
      <c r="A620" t="str">
        <f t="shared" si="37"/>
        <v>0228-0101203</v>
      </c>
      <c r="B620" t="str">
        <f>PMR_consolidado!D626</f>
        <v>0228-01</v>
      </c>
      <c r="C620" t="str">
        <f>PMR_consolidado!E626</f>
        <v>UNIDAD ADMINISTRATIVA ESPECIAL DE SERVICIOS PÚBLICOS - UAESP</v>
      </c>
      <c r="D620" t="str">
        <f>PMR_consolidado!F626</f>
        <v>01</v>
      </c>
      <c r="E620" t="str">
        <f>PMR_consolidado!H626</f>
        <v>2</v>
      </c>
      <c r="F620" t="str">
        <f>PMR_consolidado!J626</f>
        <v>Capacidad</v>
      </c>
      <c r="G620" t="str">
        <f>PMR_consolidado!K626</f>
        <v>Trimestral</v>
      </c>
      <c r="H620" t="str">
        <f>PMR_consolidado!L626</f>
        <v>VAL</v>
      </c>
      <c r="I620">
        <f>PMR_consolidado!M626</f>
        <v>381</v>
      </c>
      <c r="J620">
        <f>PMR_consolidado!N626</f>
        <v>481</v>
      </c>
      <c r="K620">
        <f>PMR_consolidado!O626</f>
        <v>391</v>
      </c>
      <c r="L620">
        <f>PMR_consolidado!P626</f>
        <v>0</v>
      </c>
      <c r="M620" t="str">
        <f>PMR_consolidado!Q626</f>
        <v>03</v>
      </c>
      <c r="N620" t="str">
        <f>PMR_consolidado!R626</f>
        <v>Servicio de gestión de residuos sólidos en el componente de recolección, barrido y limpieza.</v>
      </c>
      <c r="O620">
        <f>PMR_consolidado!S626</f>
        <v>52477.092574000002</v>
      </c>
      <c r="P620">
        <f>PMR_consolidado!T626</f>
        <v>52477.092574000002</v>
      </c>
      <c r="Q620">
        <f>PMR_consolidado!U626</f>
        <v>22818.105275999998</v>
      </c>
      <c r="R620">
        <f>PMR_consolidado!V626</f>
        <v>1843.0372600000001</v>
      </c>
      <c r="S620">
        <f>PMR_consolidado!AF626</f>
        <v>0</v>
      </c>
      <c r="T620">
        <f>PMR_consolidado!AG626</f>
        <v>2</v>
      </c>
      <c r="U620" t="str">
        <f>PMR_consolidado!AH626</f>
        <v>Toneladas de residuos sólidos ordinarios recolectados y transportados al sitio de disposición final por los operadores y prestadores del servicio publico de aseo</v>
      </c>
      <c r="V620" t="str">
        <f>PMR_consolidado!AI626</f>
        <v>Acumulado</v>
      </c>
      <c r="W620" t="str">
        <f>PMR_consolidado!AJ626</f>
        <v>Mensual</v>
      </c>
      <c r="X620" t="str">
        <f>PMR_consolidado!AK626</f>
        <v>VAL</v>
      </c>
      <c r="Y620">
        <f>PMR_consolidado!AL626</f>
        <v>1960219</v>
      </c>
      <c r="Z620">
        <f>PMR_consolidado!AM626</f>
        <v>24835929</v>
      </c>
      <c r="AA620">
        <f>PMR_consolidado!AN626</f>
        <v>2433260</v>
      </c>
      <c r="AB620">
        <f>PMR_consolidado!AO626</f>
        <v>947297.43</v>
      </c>
      <c r="AC620">
        <f>PMR_consolidado!AP626</f>
        <v>38.931204639043898</v>
      </c>
      <c r="AD620" t="str">
        <f>PMR_consolidado!AQ626</f>
        <v>En Junio De 2024, Fueron Recolectadas Y Transportadas  164.534,38  Toneladas De Residuos Sólidos Por Los Operadores, Garantizando La Recolección Y Transporte Del 100% De Los Residuos Solidos.</v>
      </c>
      <c r="AE620">
        <f>PMR_consolidado!AR626</f>
        <v>2435401</v>
      </c>
      <c r="AF620">
        <f>PMR_consolidado!AS626</f>
        <v>2141</v>
      </c>
      <c r="AG620">
        <f>PMR_consolidado!AT626</f>
        <v>8.7988953091744371E-4</v>
      </c>
      <c r="AH620">
        <f>PMR_consolidado!AU626</f>
        <v>0</v>
      </c>
      <c r="AJ620" t="str">
        <f t="shared" si="36"/>
        <v>No OK</v>
      </c>
      <c r="AK620" t="str">
        <f t="shared" si="38"/>
        <v>0228-0101203</v>
      </c>
      <c r="AL620" s="305">
        <f>COUNTIFS($A$3:A$686,AK620)</f>
        <v>1</v>
      </c>
      <c r="AM620" s="305" t="str">
        <f t="shared" si="39"/>
        <v>No Tiene</v>
      </c>
    </row>
    <row r="621" spans="1:39" x14ac:dyDescent="0.25">
      <c r="A621" t="str">
        <f t="shared" si="37"/>
        <v>0228-0101303</v>
      </c>
      <c r="B621" t="str">
        <f>PMR_consolidado!D627</f>
        <v>0228-01</v>
      </c>
      <c r="C621" t="str">
        <f>PMR_consolidado!E627</f>
        <v>UNIDAD ADMINISTRATIVA ESPECIAL DE SERVICIOS PÚBLICOS - UAESP</v>
      </c>
      <c r="D621" t="str">
        <f>PMR_consolidado!F627</f>
        <v>01</v>
      </c>
      <c r="E621" t="str">
        <f>PMR_consolidado!H627</f>
        <v>3</v>
      </c>
      <c r="F621" t="str">
        <f>PMR_consolidado!J627</f>
        <v>Capacidad</v>
      </c>
      <c r="G621" t="str">
        <f>PMR_consolidado!K627</f>
        <v>Trimestral</v>
      </c>
      <c r="H621" t="str">
        <f>PMR_consolidado!L627</f>
        <v>VAL</v>
      </c>
      <c r="I621">
        <f>PMR_consolidado!M627</f>
        <v>26103</v>
      </c>
      <c r="J621">
        <f>PMR_consolidado!N627</f>
        <v>28836</v>
      </c>
      <c r="K621">
        <f>PMR_consolidado!O627</f>
        <v>26586</v>
      </c>
      <c r="L621">
        <f>PMR_consolidado!P627</f>
        <v>0</v>
      </c>
      <c r="M621" t="str">
        <f>PMR_consolidado!Q627</f>
        <v>03</v>
      </c>
      <c r="N621" t="str">
        <f>PMR_consolidado!R627</f>
        <v>Servicio de gestión de residuos sólidos en el componente de recolección, barrido y limpieza.</v>
      </c>
      <c r="O621">
        <f>PMR_consolidado!S627</f>
        <v>0</v>
      </c>
      <c r="P621">
        <f>PMR_consolidado!T627</f>
        <v>0</v>
      </c>
      <c r="Q621">
        <f>PMR_consolidado!U627</f>
        <v>0</v>
      </c>
      <c r="R621">
        <f>PMR_consolidado!V627</f>
        <v>0</v>
      </c>
      <c r="S621">
        <f>PMR_consolidado!AF627</f>
        <v>0</v>
      </c>
      <c r="T621">
        <f>PMR_consolidado!AG627</f>
        <v>3</v>
      </c>
      <c r="U621" t="str">
        <f>PMR_consolidado!AH627</f>
        <v>Toneladas de residuos de arrojo clandestino recogidos</v>
      </c>
      <c r="V621" t="str">
        <f>PMR_consolidado!AI627</f>
        <v>Acumulado</v>
      </c>
      <c r="W621" t="str">
        <f>PMR_consolidado!AJ627</f>
        <v>Mensual</v>
      </c>
      <c r="X621" t="str">
        <f>PMR_consolidado!AK627</f>
        <v>VAL</v>
      </c>
      <c r="Y621">
        <f>PMR_consolidado!AL627</f>
        <v>257620.94</v>
      </c>
      <c r="Z621">
        <f>PMR_consolidado!AM627</f>
        <v>2692346.89</v>
      </c>
      <c r="AA621">
        <f>PMR_consolidado!AN627</f>
        <v>259772.7346</v>
      </c>
      <c r="AB621">
        <f>PMR_consolidado!AO627</f>
        <v>130851.79399999999</v>
      </c>
      <c r="AC621">
        <f>PMR_consolidado!AP627</f>
        <v>50.371642813664202</v>
      </c>
      <c r="AD621" t="str">
        <f>PMR_consolidado!AQ627</f>
        <v>En Junio De 2024, Se Recolectaron Y Transportaron 22.924,38 Toneladas De Residuos Sólidos, Que Habían Sido Arrojados Clandestinamente En Puntos Críticos De La Ciudad.</v>
      </c>
      <c r="AE621">
        <f>PMR_consolidado!AR627</f>
        <v>261931.28659999999</v>
      </c>
      <c r="AF621">
        <f>PMR_consolidado!AS627</f>
        <v>2158.551999999996</v>
      </c>
      <c r="AG621">
        <f>PMR_consolidado!AT627</f>
        <v>8.3093862923055983E-3</v>
      </c>
      <c r="AH621">
        <f>PMR_consolidado!AU627</f>
        <v>0</v>
      </c>
      <c r="AJ621" t="str">
        <f t="shared" si="36"/>
        <v>No OK</v>
      </c>
      <c r="AK621" t="str">
        <f t="shared" si="38"/>
        <v>0228-0101303</v>
      </c>
      <c r="AL621" s="305">
        <f>COUNTIFS($A$3:A$686,AK621)</f>
        <v>1</v>
      </c>
      <c r="AM621" s="305" t="str">
        <f t="shared" si="39"/>
        <v>No Tiene</v>
      </c>
    </row>
    <row r="622" spans="1:39" x14ac:dyDescent="0.25">
      <c r="A622" t="str">
        <f t="shared" si="37"/>
        <v>0228-0101309</v>
      </c>
      <c r="B622" t="str">
        <f>PMR_consolidado!D628</f>
        <v>0228-01</v>
      </c>
      <c r="C622" t="str">
        <f>PMR_consolidado!E628</f>
        <v>UNIDAD ADMINISTRATIVA ESPECIAL DE SERVICIOS PÚBLICOS - UAESP</v>
      </c>
      <c r="D622" t="str">
        <f>PMR_consolidado!F628</f>
        <v>01</v>
      </c>
      <c r="E622" t="str">
        <f>PMR_consolidado!H628</f>
        <v>3</v>
      </c>
      <c r="F622" t="str">
        <f>PMR_consolidado!J628</f>
        <v>Capacidad</v>
      </c>
      <c r="G622" t="str">
        <f>PMR_consolidado!K628</f>
        <v>Trimestral</v>
      </c>
      <c r="H622" t="str">
        <f>PMR_consolidado!L628</f>
        <v>VAL</v>
      </c>
      <c r="I622">
        <f>PMR_consolidado!M628</f>
        <v>26103</v>
      </c>
      <c r="J622">
        <f>PMR_consolidado!N628</f>
        <v>28836</v>
      </c>
      <c r="K622">
        <f>PMR_consolidado!O628</f>
        <v>26586</v>
      </c>
      <c r="L622">
        <f>PMR_consolidado!P628</f>
        <v>0</v>
      </c>
      <c r="M622" t="str">
        <f>PMR_consolidado!Q628</f>
        <v>09</v>
      </c>
      <c r="N622" t="str">
        <f>PMR_consolidado!R628</f>
        <v>Servicio de gestión de residuos sólidos en el componente de Aprovechamiento</v>
      </c>
      <c r="O622">
        <f>PMR_consolidado!S628</f>
        <v>27491.519</v>
      </c>
      <c r="P622">
        <f>PMR_consolidado!T628</f>
        <v>27491.519</v>
      </c>
      <c r="Q622">
        <f>PMR_consolidado!U628</f>
        <v>1433.735373</v>
      </c>
      <c r="R622">
        <f>PMR_consolidado!V628</f>
        <v>541.06795899999997</v>
      </c>
      <c r="S622">
        <f>PMR_consolidado!AF628</f>
        <v>0</v>
      </c>
      <c r="T622">
        <f>PMR_consolidado!AG628</f>
        <v>4</v>
      </c>
      <c r="U622" t="str">
        <f>PMR_consolidado!AH628</f>
        <v>Toneladas anuales de residuos aprovechadas</v>
      </c>
      <c r="V622" t="str">
        <f>PMR_consolidado!AI628</f>
        <v>Flujo</v>
      </c>
      <c r="W622" t="str">
        <f>PMR_consolidado!AJ628</f>
        <v>Trimestral</v>
      </c>
      <c r="X622" t="str">
        <f>PMR_consolidado!AK628</f>
        <v>VAL</v>
      </c>
      <c r="Y622">
        <f>PMR_consolidado!AL628</f>
        <v>1340301.5377529999</v>
      </c>
      <c r="Z622">
        <f>PMR_consolidado!AM628</f>
        <v>2183209.9731074101</v>
      </c>
      <c r="AA622">
        <f>PMR_consolidado!AN628</f>
        <v>1407316.6146406501</v>
      </c>
      <c r="AB622">
        <f>PMR_consolidado!AO628</f>
        <v>701847.22380000097</v>
      </c>
      <c r="AC622">
        <f>PMR_consolidado!AP628</f>
        <v>49.871309447960599</v>
      </c>
      <c r="AD622" t="str">
        <f>PMR_consolidado!AQ628</f>
        <v>La Cantidad De Toneladas Aprovechadas Durante Lo Que Va Corrido De 2024 Con Corte A Junio Es De 701.847,22 Toneladas En La Ciudad De Bogotá.</v>
      </c>
      <c r="AE622">
        <f>PMR_consolidado!AR628</f>
        <v>1477682.4453726835</v>
      </c>
      <c r="AF622">
        <f>PMR_consolidado!AS628</f>
        <v>70365.830732033355</v>
      </c>
      <c r="AG622">
        <f>PMR_consolidado!AT628</f>
        <v>5.0000000000000711E-2</v>
      </c>
      <c r="AH622">
        <f>PMR_consolidado!AU628</f>
        <v>0</v>
      </c>
      <c r="AJ622" t="str">
        <f t="shared" si="36"/>
        <v>No OK</v>
      </c>
      <c r="AK622" t="str">
        <f t="shared" si="38"/>
        <v>0228-0101309</v>
      </c>
      <c r="AL622" s="305">
        <f>COUNTIFS($A$3:A$686,AK622)</f>
        <v>2</v>
      </c>
      <c r="AM622" s="305" t="str">
        <f t="shared" si="39"/>
        <v>No Tiene</v>
      </c>
    </row>
    <row r="623" spans="1:39" x14ac:dyDescent="0.25">
      <c r="A623" t="str">
        <f t="shared" si="37"/>
        <v>0228-0101309</v>
      </c>
      <c r="B623" t="str">
        <f>PMR_consolidado!D629</f>
        <v>0228-01</v>
      </c>
      <c r="C623" t="str">
        <f>PMR_consolidado!E629</f>
        <v>UNIDAD ADMINISTRATIVA ESPECIAL DE SERVICIOS PÚBLICOS - UAESP</v>
      </c>
      <c r="D623" t="str">
        <f>PMR_consolidado!F629</f>
        <v>01</v>
      </c>
      <c r="E623" t="str">
        <f>PMR_consolidado!H629</f>
        <v>3</v>
      </c>
      <c r="F623" t="str">
        <f>PMR_consolidado!J629</f>
        <v>Capacidad</v>
      </c>
      <c r="G623" t="str">
        <f>PMR_consolidado!K629</f>
        <v>Trimestral</v>
      </c>
      <c r="H623" t="str">
        <f>PMR_consolidado!L629</f>
        <v>VAL</v>
      </c>
      <c r="I623">
        <f>PMR_consolidado!M629</f>
        <v>26103</v>
      </c>
      <c r="J623">
        <f>PMR_consolidado!N629</f>
        <v>28836</v>
      </c>
      <c r="K623">
        <f>PMR_consolidado!O629</f>
        <v>26586</v>
      </c>
      <c r="L623">
        <f>PMR_consolidado!P629</f>
        <v>0</v>
      </c>
      <c r="M623" t="str">
        <f>PMR_consolidado!Q629</f>
        <v>09</v>
      </c>
      <c r="N623" t="str">
        <f>PMR_consolidado!R629</f>
        <v>Servicio de gestión de residuos sólidos en el componente de Aprovechamiento</v>
      </c>
      <c r="O623">
        <f>PMR_consolidado!S629</f>
        <v>0</v>
      </c>
      <c r="P623">
        <f>PMR_consolidado!T629</f>
        <v>0</v>
      </c>
      <c r="Q623">
        <f>PMR_consolidado!U629</f>
        <v>0</v>
      </c>
      <c r="R623">
        <f>PMR_consolidado!V629</f>
        <v>0</v>
      </c>
      <c r="S623">
        <f>PMR_consolidado!AF629</f>
        <v>0</v>
      </c>
      <c r="T623">
        <f>PMR_consolidado!AG629</f>
        <v>5</v>
      </c>
      <c r="U623" t="str">
        <f>PMR_consolidado!AH629</f>
        <v>Número de acciones afirmativas a favor de la población recicladora de oficio implementadas</v>
      </c>
      <c r="V623" t="str">
        <f>PMR_consolidado!AI629</f>
        <v>Flujo</v>
      </c>
      <c r="W623" t="str">
        <f>PMR_consolidado!AJ629</f>
        <v>Trimestral</v>
      </c>
      <c r="X623" t="str">
        <f>PMR_consolidado!AK629</f>
        <v>VAL</v>
      </c>
      <c r="Y623">
        <f>PMR_consolidado!AL629</f>
        <v>13</v>
      </c>
      <c r="Z623">
        <f>PMR_consolidado!AM629</f>
        <v>3</v>
      </c>
      <c r="AA623">
        <f>PMR_consolidado!AN629</f>
        <v>3</v>
      </c>
      <c r="AB623">
        <f>PMR_consolidado!AO629</f>
        <v>1</v>
      </c>
      <c r="AC623">
        <f>PMR_consolidado!AP629</f>
        <v>33.3333333333333</v>
      </c>
      <c r="AD623" t="str">
        <f>PMR_consolidado!AQ629</f>
        <v>En Junio Se Inició La Implementación De La Entrega De 2580 Uniformes Eimpermeables, Fue Realizada En Las Bodegas De María Paz,  Beneficiaron A 860  Recicladores De Oficio Que Pertenecen A 8 Organizaciones De Recicladores</v>
      </c>
      <c r="AE623">
        <f>PMR_consolidado!AR629</f>
        <v>3</v>
      </c>
      <c r="AF623">
        <f>PMR_consolidado!AS629</f>
        <v>0</v>
      </c>
      <c r="AG623">
        <f>PMR_consolidado!AT629</f>
        <v>0</v>
      </c>
      <c r="AH623">
        <f>PMR_consolidado!AU629</f>
        <v>0</v>
      </c>
      <c r="AJ623" t="str">
        <f t="shared" si="36"/>
        <v>No OK</v>
      </c>
      <c r="AK623" t="str">
        <f t="shared" si="38"/>
        <v>0228-0101309</v>
      </c>
      <c r="AL623" s="305">
        <f>COUNTIFS($A$3:A$686,AK623)</f>
        <v>2</v>
      </c>
      <c r="AM623" s="305" t="str">
        <f t="shared" si="39"/>
        <v>No Tiene</v>
      </c>
    </row>
    <row r="624" spans="1:39" x14ac:dyDescent="0.25">
      <c r="A624" t="str">
        <f t="shared" si="37"/>
        <v>0228-0103410</v>
      </c>
      <c r="B624" t="str">
        <f>PMR_consolidado!D630</f>
        <v>0228-01</v>
      </c>
      <c r="C624" t="str">
        <f>PMR_consolidado!E630</f>
        <v>UNIDAD ADMINISTRATIVA ESPECIAL DE SERVICIOS PÚBLICOS - UAESP</v>
      </c>
      <c r="D624" t="str">
        <f>PMR_consolidado!F630</f>
        <v>03</v>
      </c>
      <c r="E624" t="str">
        <f>PMR_consolidado!H630</f>
        <v>4</v>
      </c>
      <c r="F624" t="str">
        <f>PMR_consolidado!J630</f>
        <v>Flujo</v>
      </c>
      <c r="G624" t="str">
        <f>PMR_consolidado!K630</f>
        <v>Anual</v>
      </c>
      <c r="H624" t="str">
        <f>PMR_consolidado!L630</f>
        <v>%</v>
      </c>
      <c r="I624">
        <f>PMR_consolidado!M630</f>
        <v>0</v>
      </c>
      <c r="J624">
        <f>PMR_consolidado!N630</f>
        <v>97</v>
      </c>
      <c r="K624">
        <f>PMR_consolidado!O630</f>
        <v>97</v>
      </c>
      <c r="L624">
        <f>PMR_consolidado!P630</f>
        <v>0</v>
      </c>
      <c r="M624" t="str">
        <f>PMR_consolidado!Q630</f>
        <v>10</v>
      </c>
      <c r="N624" t="str">
        <f>PMR_consolidado!R630</f>
        <v>Servicio de  Alumbrado Público</v>
      </c>
      <c r="O624">
        <f>PMR_consolidado!S630</f>
        <v>12619.447</v>
      </c>
      <c r="P624">
        <f>PMR_consolidado!T630</f>
        <v>12619.447</v>
      </c>
      <c r="Q624">
        <f>PMR_consolidado!U630</f>
        <v>8980.3499730000003</v>
      </c>
      <c r="R624">
        <f>PMR_consolidado!V630</f>
        <v>87.861333000000002</v>
      </c>
      <c r="S624">
        <f>PMR_consolidado!AF630</f>
        <v>0</v>
      </c>
      <c r="T624">
        <f>PMR_consolidado!AG630</f>
        <v>6</v>
      </c>
      <c r="U624" t="str">
        <f>PMR_consolidado!AH630</f>
        <v>Oportunidad de respuesta en la atención de las órdenes de trabajo de mantenimiento correctivo de la estructura de alumbrado público</v>
      </c>
      <c r="V624" t="str">
        <f>PMR_consolidado!AI630</f>
        <v>Stock</v>
      </c>
      <c r="W624" t="str">
        <f>PMR_consolidado!AJ630</f>
        <v>Semestral</v>
      </c>
      <c r="X624" t="str">
        <f>PMR_consolidado!AK630</f>
        <v>%</v>
      </c>
      <c r="Y624">
        <f>PMR_consolidado!AL630</f>
        <v>0</v>
      </c>
      <c r="Z624">
        <f>PMR_consolidado!AM630</f>
        <v>50</v>
      </c>
      <c r="AA624">
        <f>PMR_consolidado!AN630</f>
        <v>50</v>
      </c>
      <c r="AB624">
        <f>PMR_consolidado!AO630</f>
        <v>0</v>
      </c>
      <c r="AC624">
        <f>PMR_consolidado!AP630</f>
        <v>0</v>
      </c>
      <c r="AD624" t="str">
        <f>PMR_consolidado!AQ630</f>
        <v>Se realizó reuniones con el operador de servicio para la definición del indicador</v>
      </c>
      <c r="AE624">
        <f>PMR_consolidado!AR630</f>
        <v>74</v>
      </c>
      <c r="AF624">
        <f>PMR_consolidado!AS630</f>
        <v>24</v>
      </c>
      <c r="AG624">
        <f>PMR_consolidado!AT630</f>
        <v>0.48</v>
      </c>
      <c r="AH624">
        <f>PMR_consolidado!AU630</f>
        <v>0</v>
      </c>
      <c r="AJ624" t="str">
        <f t="shared" si="36"/>
        <v>No OK</v>
      </c>
      <c r="AK624" t="str">
        <f t="shared" si="38"/>
        <v>0228-0103410</v>
      </c>
      <c r="AL624" s="305">
        <f>COUNTIFS($A$3:A$686,AK624)</f>
        <v>1</v>
      </c>
      <c r="AM624" s="305" t="str">
        <f t="shared" si="39"/>
        <v>No Tiene</v>
      </c>
    </row>
    <row r="625" spans="1:39" x14ac:dyDescent="0.25">
      <c r="A625" t="str">
        <f t="shared" si="37"/>
        <v>0228-0107511</v>
      </c>
      <c r="B625" t="str">
        <f>PMR_consolidado!D631</f>
        <v>0228-01</v>
      </c>
      <c r="C625" t="str">
        <f>PMR_consolidado!E631</f>
        <v>UNIDAD ADMINISTRATIVA ESPECIAL DE SERVICIOS PÚBLICOS - UAESP</v>
      </c>
      <c r="D625" t="str">
        <f>PMR_consolidado!F631</f>
        <v>07</v>
      </c>
      <c r="E625" t="str">
        <f>PMR_consolidado!H631</f>
        <v>5</v>
      </c>
      <c r="F625" t="str">
        <f>PMR_consolidado!J631</f>
        <v>Flujo</v>
      </c>
      <c r="G625" t="str">
        <f>PMR_consolidado!K631</f>
        <v>Anual</v>
      </c>
      <c r="H625" t="str">
        <f>PMR_consolidado!L631</f>
        <v>%</v>
      </c>
      <c r="I625">
        <f>PMR_consolidado!M631</f>
        <v>13</v>
      </c>
      <c r="J625">
        <f>PMR_consolidado!N631</f>
        <v>13</v>
      </c>
      <c r="K625">
        <f>PMR_consolidado!O631</f>
        <v>13</v>
      </c>
      <c r="L625">
        <f>PMR_consolidado!P631</f>
        <v>0</v>
      </c>
      <c r="M625" t="str">
        <f>PMR_consolidado!Q631</f>
        <v>11</v>
      </c>
      <c r="N625" t="str">
        <f>PMR_consolidado!R631</f>
        <v>Servicios funerarios en los cementerios de propiedad del Distrito Capital</v>
      </c>
      <c r="O625">
        <f>PMR_consolidado!S631</f>
        <v>13308.934999999999</v>
      </c>
      <c r="P625">
        <f>PMR_consolidado!T631</f>
        <v>13308.934999999999</v>
      </c>
      <c r="Q625">
        <f>PMR_consolidado!U631</f>
        <v>177.77690000000001</v>
      </c>
      <c r="R625">
        <f>PMR_consolidado!V631</f>
        <v>57.149700000000003</v>
      </c>
      <c r="S625">
        <f>PMR_consolidado!AF631</f>
        <v>120031061000</v>
      </c>
      <c r="T625">
        <f>PMR_consolidado!AG631</f>
        <v>7</v>
      </c>
      <c r="U625" t="str">
        <f>PMR_consolidado!AH631</f>
        <v>Número de servicios de inhumación, exhumación y cremación prestados en los cementerios propiedad del distrito</v>
      </c>
      <c r="V625" t="str">
        <f>PMR_consolidado!AI631</f>
        <v>Acumulado</v>
      </c>
      <c r="W625" t="str">
        <f>PMR_consolidado!AJ631</f>
        <v>Mensual</v>
      </c>
      <c r="X625" t="str">
        <f>PMR_consolidado!AK631</f>
        <v>VAL</v>
      </c>
      <c r="Y625">
        <f>PMR_consolidado!AL631</f>
        <v>20780</v>
      </c>
      <c r="Z625">
        <f>PMR_consolidado!AM631</f>
        <v>202736</v>
      </c>
      <c r="AA625">
        <f>PMR_consolidado!AN631</f>
        <v>19139</v>
      </c>
      <c r="AB625">
        <f>PMR_consolidado!AO631</f>
        <v>9532</v>
      </c>
      <c r="AC625">
        <f>PMR_consolidado!AP631</f>
        <v>49.804064998171299</v>
      </c>
      <c r="AD625" t="str">
        <f>PMR_consolidado!AQ631</f>
        <v>En Junio Se Prestaron 1715 Servicios En Los Cementerios Propiedad Del Distrito, Distribuidos Asi: Inhumación 524, Exhumación 451 Y Cremación 740, Se Presenta Una Leve Reducción Frente Al Número De Servicios Prestados En El Mes Anterior.</v>
      </c>
      <c r="AE625">
        <f>PMR_consolidado!AR631</f>
        <v>18479</v>
      </c>
      <c r="AF625">
        <f>PMR_consolidado!AS631</f>
        <v>-660</v>
      </c>
      <c r="AG625">
        <f>PMR_consolidado!AT631</f>
        <v>-3.4484560321855873E-2</v>
      </c>
      <c r="AH625">
        <f>PMR_consolidado!AU631</f>
        <v>0</v>
      </c>
      <c r="AJ625" t="str">
        <f t="shared" si="36"/>
        <v>No OK</v>
      </c>
      <c r="AK625" t="str">
        <f t="shared" si="38"/>
        <v>0228-0107511</v>
      </c>
      <c r="AL625" s="305">
        <f>COUNTIFS($A$3:A$686,AK625)</f>
        <v>1</v>
      </c>
      <c r="AM625" s="305" t="str">
        <f t="shared" si="39"/>
        <v>Tiene</v>
      </c>
    </row>
    <row r="626" spans="1:39" x14ac:dyDescent="0.25">
      <c r="A626" t="str">
        <f t="shared" si="37"/>
        <v>0228-0107611</v>
      </c>
      <c r="B626" t="str">
        <f>PMR_consolidado!D632</f>
        <v>0228-01</v>
      </c>
      <c r="C626" t="str">
        <f>PMR_consolidado!E632</f>
        <v>UNIDAD ADMINISTRATIVA ESPECIAL DE SERVICIOS PÚBLICOS - UAESP</v>
      </c>
      <c r="D626" t="str">
        <f>PMR_consolidado!F632</f>
        <v>07</v>
      </c>
      <c r="E626" t="str">
        <f>PMR_consolidado!H632</f>
        <v>6</v>
      </c>
      <c r="F626" t="str">
        <f>PMR_consolidado!J632</f>
        <v>Acumulado</v>
      </c>
      <c r="G626" t="str">
        <f>PMR_consolidado!K632</f>
        <v>Mensual</v>
      </c>
      <c r="H626" t="str">
        <f>PMR_consolidado!L632</f>
        <v>VAL</v>
      </c>
      <c r="I626">
        <f>PMR_consolidado!M632</f>
        <v>3498</v>
      </c>
      <c r="J626">
        <f>PMR_consolidado!N632</f>
        <v>4798</v>
      </c>
      <c r="K626">
        <f>PMR_consolidado!O632</f>
        <v>1300</v>
      </c>
      <c r="L626">
        <f>PMR_consolidado!P632</f>
        <v>0</v>
      </c>
      <c r="M626" t="str">
        <f>PMR_consolidado!Q632</f>
        <v>11</v>
      </c>
      <c r="N626" t="str">
        <f>PMR_consolidado!R632</f>
        <v>Servicios funerarios en los cementerios de propiedad del Distrito Capital</v>
      </c>
      <c r="O626">
        <f>PMR_consolidado!S632</f>
        <v>0</v>
      </c>
      <c r="P626">
        <f>PMR_consolidado!T632</f>
        <v>0</v>
      </c>
      <c r="Q626">
        <f>PMR_consolidado!U632</f>
        <v>0</v>
      </c>
      <c r="R626">
        <f>PMR_consolidado!V632</f>
        <v>0</v>
      </c>
      <c r="S626">
        <f>PMR_consolidado!AF632</f>
        <v>120031061000</v>
      </c>
      <c r="T626">
        <f>PMR_consolidado!AG632</f>
        <v>8</v>
      </c>
      <c r="U626" t="str">
        <f>PMR_consolidado!AH632</f>
        <v>Número de obras nuevas y/o adecuaciones realizadas en los cementerios propiedad del distrito</v>
      </c>
      <c r="V626" t="str">
        <f>PMR_consolidado!AI632</f>
        <v>Acumulado</v>
      </c>
      <c r="W626" t="str">
        <f>PMR_consolidado!AJ632</f>
        <v>Anual</v>
      </c>
      <c r="X626" t="str">
        <f>PMR_consolidado!AK632</f>
        <v>VAL</v>
      </c>
      <c r="Y626">
        <f>PMR_consolidado!AL632</f>
        <v>1</v>
      </c>
      <c r="Z626">
        <f>PMR_consolidado!AM632</f>
        <v>1</v>
      </c>
      <c r="AA626">
        <f>PMR_consolidado!AN632</f>
        <v>1</v>
      </c>
      <c r="AB626">
        <f>PMR_consolidado!AO632</f>
        <v>0</v>
      </c>
      <c r="AC626">
        <f>PMR_consolidado!AP632</f>
        <v>0</v>
      </c>
      <c r="AD626" t="str">
        <f>PMR_consolidado!AQ632</f>
        <v>Durante El Mes De Junio De 2024 No Se Han Adelantado Obras Nuevas Y/O Adecuaciones En Los Cementerios Distritales.</v>
      </c>
      <c r="AE626">
        <f>PMR_consolidado!AR632</f>
        <v>1</v>
      </c>
      <c r="AF626">
        <f>PMR_consolidado!AS632</f>
        <v>0</v>
      </c>
      <c r="AG626">
        <f>PMR_consolidado!AT632</f>
        <v>0</v>
      </c>
      <c r="AH626">
        <f>PMR_consolidado!AU632</f>
        <v>0</v>
      </c>
      <c r="AJ626" t="str">
        <f t="shared" si="36"/>
        <v>No OK</v>
      </c>
      <c r="AK626" t="str">
        <f t="shared" si="38"/>
        <v>0228-0107611</v>
      </c>
      <c r="AL626" s="305">
        <f>COUNTIFS($A$3:A$686,AK626)</f>
        <v>1</v>
      </c>
      <c r="AM626" s="305" t="str">
        <f t="shared" si="39"/>
        <v>Tiene</v>
      </c>
    </row>
    <row r="627" spans="1:39" x14ac:dyDescent="0.25">
      <c r="A627" t="str">
        <f t="shared" si="37"/>
        <v>0228-0107612</v>
      </c>
      <c r="B627" t="str">
        <f>PMR_consolidado!D633</f>
        <v>0228-01</v>
      </c>
      <c r="C627" t="str">
        <f>PMR_consolidado!E633</f>
        <v>UNIDAD ADMINISTRATIVA ESPECIAL DE SERVICIOS PÚBLICOS - UAESP</v>
      </c>
      <c r="D627" t="str">
        <f>PMR_consolidado!F633</f>
        <v>07</v>
      </c>
      <c r="E627" t="str">
        <f>PMR_consolidado!H633</f>
        <v>6</v>
      </c>
      <c r="F627" t="str">
        <f>PMR_consolidado!J633</f>
        <v>Acumulado</v>
      </c>
      <c r="G627" t="str">
        <f>PMR_consolidado!K633</f>
        <v>Mensual</v>
      </c>
      <c r="H627" t="str">
        <f>PMR_consolidado!L633</f>
        <v>VAL</v>
      </c>
      <c r="I627">
        <f>PMR_consolidado!M633</f>
        <v>3498</v>
      </c>
      <c r="J627">
        <f>PMR_consolidado!N633</f>
        <v>4798</v>
      </c>
      <c r="K627">
        <f>PMR_consolidado!O633</f>
        <v>1300</v>
      </c>
      <c r="L627">
        <f>PMR_consolidado!P633</f>
        <v>0</v>
      </c>
      <c r="M627" t="str">
        <f>PMR_consolidado!Q633</f>
        <v>12</v>
      </c>
      <c r="N627" t="str">
        <f>PMR_consolidado!R633</f>
        <v>Subvenciones funerarias a la población en condición de vulnerabilidad</v>
      </c>
      <c r="O627">
        <f>PMR_consolidado!S633</f>
        <v>1500</v>
      </c>
      <c r="P627">
        <f>PMR_consolidado!T633</f>
        <v>1500</v>
      </c>
      <c r="Q627">
        <f>PMR_consolidado!U633</f>
        <v>400</v>
      </c>
      <c r="R627">
        <f>PMR_consolidado!V633</f>
        <v>400</v>
      </c>
      <c r="S627">
        <f>PMR_consolidado!AF633</f>
        <v>0</v>
      </c>
      <c r="T627">
        <f>PMR_consolidado!AG633</f>
        <v>9</v>
      </c>
      <c r="U627" t="str">
        <f>PMR_consolidado!AH633</f>
        <v>Número de subvenciones funerarias efectivamente causadas por la población en condición de vulnerabilidad</v>
      </c>
      <c r="V627" t="str">
        <f>PMR_consolidado!AI633</f>
        <v>Acumulado</v>
      </c>
      <c r="W627" t="str">
        <f>PMR_consolidado!AJ633</f>
        <v>Mensual</v>
      </c>
      <c r="X627" t="str">
        <f>PMR_consolidado!AK633</f>
        <v>VAL</v>
      </c>
      <c r="Y627">
        <f>PMR_consolidado!AL633</f>
        <v>715</v>
      </c>
      <c r="Z627">
        <f>PMR_consolidado!AM633</f>
        <v>3575</v>
      </c>
      <c r="AA627">
        <f>PMR_consolidado!AN633</f>
        <v>2860</v>
      </c>
      <c r="AB627">
        <f>PMR_consolidado!AO633</f>
        <v>1237</v>
      </c>
      <c r="AC627">
        <f>PMR_consolidado!AP633</f>
        <v>43.251748251748303</v>
      </c>
      <c r="AD627" t="str">
        <f>PMR_consolidado!AQ633</f>
        <v>Este indicador finalizo en mayo.</v>
      </c>
      <c r="AE627">
        <f>PMR_consolidado!AR633</f>
        <v>0</v>
      </c>
      <c r="AF627">
        <f>PMR_consolidado!AS633</f>
        <v>-2860</v>
      </c>
      <c r="AG627">
        <f>PMR_consolidado!AT633</f>
        <v>-1</v>
      </c>
      <c r="AH627">
        <f>PMR_consolidado!AU633</f>
        <v>0</v>
      </c>
      <c r="AJ627" t="str">
        <f t="shared" si="36"/>
        <v>No OK</v>
      </c>
      <c r="AK627" t="str">
        <f t="shared" si="38"/>
        <v>0228-0107612</v>
      </c>
      <c r="AL627" s="305">
        <f>COUNTIFS($A$3:A$686,AK627)</f>
        <v>1</v>
      </c>
      <c r="AM627" s="305" t="str">
        <f t="shared" si="39"/>
        <v>No Tiene</v>
      </c>
    </row>
    <row r="628" spans="1:39" x14ac:dyDescent="0.25">
      <c r="A628" t="str">
        <f t="shared" si="37"/>
        <v>0228-0108713</v>
      </c>
      <c r="B628" t="str">
        <f>PMR_consolidado!D634</f>
        <v>0228-01</v>
      </c>
      <c r="C628" t="str">
        <f>PMR_consolidado!E634</f>
        <v>UNIDAD ADMINISTRATIVA ESPECIAL DE SERVICIOS PÚBLICOS - UAESP</v>
      </c>
      <c r="D628" t="str">
        <f>PMR_consolidado!F634</f>
        <v>08</v>
      </c>
      <c r="E628" t="str">
        <f>PMR_consolidado!H634</f>
        <v>7</v>
      </c>
      <c r="F628" t="str">
        <f>PMR_consolidado!J634</f>
        <v>Flujo</v>
      </c>
      <c r="G628" t="str">
        <f>PMR_consolidado!K634</f>
        <v>Anual</v>
      </c>
      <c r="H628" t="str">
        <f>PMR_consolidado!L634</f>
        <v>%</v>
      </c>
      <c r="I628">
        <f>PMR_consolidado!M634</f>
        <v>81</v>
      </c>
      <c r="J628">
        <f>PMR_consolidado!N634</f>
        <v>99.5</v>
      </c>
      <c r="K628">
        <f>PMR_consolidado!O634</f>
        <v>90.5</v>
      </c>
      <c r="L628">
        <f>PMR_consolidado!P634</f>
        <v>0</v>
      </c>
      <c r="M628" t="str">
        <f>PMR_consolidado!Q634</f>
        <v>13</v>
      </c>
      <c r="N628" t="str">
        <f>PMR_consolidado!R634</f>
        <v>Servicios de apoyo para el fortalecimiento institucional para la prestación de los servicios</v>
      </c>
      <c r="O628">
        <f>PMR_consolidado!S634</f>
        <v>32198.121999999999</v>
      </c>
      <c r="P628">
        <f>PMR_consolidado!T634</f>
        <v>32198.121999999999</v>
      </c>
      <c r="Q628">
        <f>PMR_consolidado!U634</f>
        <v>5885.0014719999999</v>
      </c>
      <c r="R628">
        <f>PMR_consolidado!V634</f>
        <v>1741.94119</v>
      </c>
      <c r="S628">
        <f>PMR_consolidado!AF634</f>
        <v>0</v>
      </c>
      <c r="T628">
        <f>PMR_consolidado!AG634</f>
        <v>10</v>
      </c>
      <c r="U628" t="str">
        <f>PMR_consolidado!AH634</f>
        <v>Número de personas contratadas para apoyar el fortalecimiento institucional</v>
      </c>
      <c r="V628" t="str">
        <f>PMR_consolidado!AI634</f>
        <v>Flujo</v>
      </c>
      <c r="W628" t="str">
        <f>PMR_consolidado!AJ634</f>
        <v>Mensual</v>
      </c>
      <c r="X628" t="str">
        <f>PMR_consolidado!AK634</f>
        <v>VAL</v>
      </c>
      <c r="Y628">
        <f>PMR_consolidado!AL634</f>
        <v>220</v>
      </c>
      <c r="Z628">
        <f>PMR_consolidado!AM634</f>
        <v>150</v>
      </c>
      <c r="AA628">
        <f>PMR_consolidado!AN634</f>
        <v>150</v>
      </c>
      <c r="AB628">
        <f>PMR_consolidado!AO634</f>
        <v>98</v>
      </c>
      <c r="AC628">
        <f>PMR_consolidado!AP634</f>
        <v>65.3333333333333</v>
      </c>
      <c r="AD628" t="str">
        <f>PMR_consolidado!AQ634</f>
        <v>No Se Realizó Contratación De Apoyos A La Gestión Institucional</v>
      </c>
      <c r="AE628">
        <f>PMR_consolidado!AR634</f>
        <v>150</v>
      </c>
      <c r="AF628">
        <f>PMR_consolidado!AS634</f>
        <v>0</v>
      </c>
      <c r="AG628">
        <f>PMR_consolidado!AT634</f>
        <v>0</v>
      </c>
      <c r="AH628">
        <f>PMR_consolidado!AU634</f>
        <v>0</v>
      </c>
      <c r="AJ628" t="str">
        <f t="shared" si="36"/>
        <v>No OK</v>
      </c>
      <c r="AK628" t="str">
        <f t="shared" si="38"/>
        <v>0228-0108713</v>
      </c>
      <c r="AL628" s="305">
        <f>COUNTIFS($A$3:A$686,AK628)</f>
        <v>1</v>
      </c>
      <c r="AM628" s="305" t="str">
        <f t="shared" si="39"/>
        <v>No Tiene</v>
      </c>
    </row>
    <row r="629" spans="1:39" x14ac:dyDescent="0.25">
      <c r="A629" t="str">
        <f t="shared" si="37"/>
        <v>0228-0108813</v>
      </c>
      <c r="B629" t="str">
        <f>PMR_consolidado!D635</f>
        <v>0228-01</v>
      </c>
      <c r="C629" t="str">
        <f>PMR_consolidado!E635</f>
        <v>UNIDAD ADMINISTRATIVA ESPECIAL DE SERVICIOS PÚBLICOS - UAESP</v>
      </c>
      <c r="D629" t="str">
        <f>PMR_consolidado!F635</f>
        <v>08</v>
      </c>
      <c r="E629" t="str">
        <f>PMR_consolidado!H635</f>
        <v>8</v>
      </c>
      <c r="F629" t="str">
        <f>PMR_consolidado!J635</f>
        <v>Flujo</v>
      </c>
      <c r="G629" t="str">
        <f>PMR_consolidado!K635</f>
        <v>Anual</v>
      </c>
      <c r="H629" t="str">
        <f>PMR_consolidado!L635</f>
        <v>%</v>
      </c>
      <c r="I629">
        <f>PMR_consolidado!M635</f>
        <v>81</v>
      </c>
      <c r="J629">
        <f>PMR_consolidado!N635</f>
        <v>98.7</v>
      </c>
      <c r="K629">
        <f>PMR_consolidado!O635</f>
        <v>94.2</v>
      </c>
      <c r="L629">
        <f>PMR_consolidado!P635</f>
        <v>0</v>
      </c>
      <c r="M629" t="str">
        <f>PMR_consolidado!Q635</f>
        <v>13</v>
      </c>
      <c r="N629" t="str">
        <f>PMR_consolidado!R635</f>
        <v>Servicios de apoyo para el fortalecimiento institucional para la prestación de los servicios</v>
      </c>
      <c r="O629">
        <f>PMR_consolidado!S635</f>
        <v>0</v>
      </c>
      <c r="P629">
        <f>PMR_consolidado!T635</f>
        <v>0</v>
      </c>
      <c r="Q629">
        <f>PMR_consolidado!U635</f>
        <v>0</v>
      </c>
      <c r="R629">
        <f>PMR_consolidado!V635</f>
        <v>0</v>
      </c>
      <c r="S629">
        <f>PMR_consolidado!AF635</f>
        <v>0</v>
      </c>
      <c r="T629">
        <f>PMR_consolidado!AG635</f>
        <v>11</v>
      </c>
      <c r="U629" t="str">
        <f>PMR_consolidado!AH635</f>
        <v>Número de contratos y servicios realizados para asegurar el eficaz funcionamiento de la infraestructura fisica, tecnologica y de los procesos</v>
      </c>
      <c r="V629" t="str">
        <f>PMR_consolidado!AI635</f>
        <v>Flujo</v>
      </c>
      <c r="W629" t="str">
        <f>PMR_consolidado!AJ635</f>
        <v>Mensual</v>
      </c>
      <c r="X629" t="str">
        <f>PMR_consolidado!AK635</f>
        <v>VAL</v>
      </c>
      <c r="Y629">
        <f>PMR_consolidado!AL635</f>
        <v>28</v>
      </c>
      <c r="Z629">
        <f>PMR_consolidado!AM635</f>
        <v>18</v>
      </c>
      <c r="AA629">
        <f>PMR_consolidado!AN635</f>
        <v>18</v>
      </c>
      <c r="AB629">
        <f>PMR_consolidado!AO635</f>
        <v>8</v>
      </c>
      <c r="AC629">
        <f>PMR_consolidado!AP635</f>
        <v>44.4444444444444</v>
      </c>
      <c r="AD629" t="str">
        <f>PMR_consolidado!AQ635</f>
        <v>No Se Realizó  Procesos De Contratación.</v>
      </c>
      <c r="AE629">
        <f>PMR_consolidado!AR635</f>
        <v>18</v>
      </c>
      <c r="AF629">
        <f>PMR_consolidado!AS635</f>
        <v>0</v>
      </c>
      <c r="AG629">
        <f>PMR_consolidado!AT635</f>
        <v>0</v>
      </c>
      <c r="AH629">
        <f>PMR_consolidado!AU635</f>
        <v>0</v>
      </c>
      <c r="AJ629" t="str">
        <f t="shared" si="36"/>
        <v>No OK</v>
      </c>
      <c r="AK629" t="str">
        <f t="shared" si="38"/>
        <v>0228-0108813</v>
      </c>
      <c r="AL629" s="305">
        <f>COUNTIFS($A$3:A$686,AK629)</f>
        <v>1</v>
      </c>
      <c r="AM629" s="305" t="str">
        <f t="shared" si="39"/>
        <v>No Tiene</v>
      </c>
    </row>
    <row r="630" spans="1:39" x14ac:dyDescent="0.25">
      <c r="A630" t="e">
        <f t="shared" si="37"/>
        <v>#N/A</v>
      </c>
      <c r="B630" t="str">
        <f>PMR_consolidado!D636</f>
        <v>0228-01</v>
      </c>
      <c r="C630" t="str">
        <f>PMR_consolidado!E636</f>
        <v>UNIDAD ADMINISTRATIVA ESPECIAL DE SERVICIOS PÚBLICOS - UAESP</v>
      </c>
      <c r="D630" t="str">
        <f>PMR_consolidado!F636</f>
        <v>02</v>
      </c>
      <c r="E630" t="e">
        <f>PMR_consolidado!H636</f>
        <v>#N/A</v>
      </c>
      <c r="F630" t="e">
        <f>PMR_consolidado!J636</f>
        <v>#N/A</v>
      </c>
      <c r="G630" t="e">
        <f>PMR_consolidado!K636</f>
        <v>#N/A</v>
      </c>
      <c r="H630" t="e">
        <f>PMR_consolidado!L636</f>
        <v>#N/A</v>
      </c>
      <c r="I630" t="e">
        <f>PMR_consolidado!M636</f>
        <v>#N/A</v>
      </c>
      <c r="J630" t="e">
        <f>PMR_consolidado!N636</f>
        <v>#N/A</v>
      </c>
      <c r="K630" t="e">
        <f>PMR_consolidado!O636</f>
        <v>#N/A</v>
      </c>
      <c r="L630">
        <f>PMR_consolidado!P636</f>
        <v>0</v>
      </c>
      <c r="M630" t="str">
        <f>PMR_consolidado!Q636</f>
        <v>01</v>
      </c>
      <c r="N630" t="str">
        <f>PMR_consolidado!R636</f>
        <v>DISPOSICIÓN FINAL</v>
      </c>
      <c r="O630">
        <f>PMR_consolidado!S636</f>
        <v>105.958</v>
      </c>
      <c r="P630">
        <f>PMR_consolidado!T636</f>
        <v>105.958</v>
      </c>
      <c r="Q630">
        <f>PMR_consolidado!U636</f>
        <v>87.669646</v>
      </c>
      <c r="R630">
        <f>PMR_consolidado!V636</f>
        <v>0</v>
      </c>
      <c r="S630">
        <f>PMR_consolidado!AF636</f>
        <v>0</v>
      </c>
      <c r="T630">
        <f>PMR_consolidado!AG636</f>
        <v>0</v>
      </c>
      <c r="U630">
        <f>PMR_consolidado!AH636</f>
        <v>0</v>
      </c>
      <c r="V630">
        <f>PMR_consolidado!AI636</f>
        <v>0</v>
      </c>
      <c r="W630">
        <f>PMR_consolidado!AJ636</f>
        <v>0</v>
      </c>
      <c r="X630">
        <f>PMR_consolidado!AK636</f>
        <v>0</v>
      </c>
      <c r="Y630">
        <f>PMR_consolidado!AL636</f>
        <v>0</v>
      </c>
      <c r="Z630">
        <f>PMR_consolidado!AM636</f>
        <v>0</v>
      </c>
      <c r="AA630">
        <f>PMR_consolidado!AN636</f>
        <v>0</v>
      </c>
      <c r="AB630">
        <f>PMR_consolidado!AO636</f>
        <v>0</v>
      </c>
      <c r="AC630">
        <f>PMR_consolidado!AP636</f>
        <v>0</v>
      </c>
      <c r="AD630">
        <f>PMR_consolidado!AQ636</f>
        <v>0</v>
      </c>
      <c r="AE630">
        <f>PMR_consolidado!AR636</f>
        <v>0</v>
      </c>
      <c r="AF630">
        <f>PMR_consolidado!AS636</f>
        <v>0</v>
      </c>
      <c r="AG630">
        <f>PMR_consolidado!AT636</f>
        <v>0</v>
      </c>
      <c r="AH630">
        <f>PMR_consolidado!AU636</f>
        <v>0</v>
      </c>
      <c r="AJ630" t="str">
        <f t="shared" si="36"/>
        <v>No OK</v>
      </c>
      <c r="AK630" t="e">
        <f t="shared" si="38"/>
        <v>#N/A</v>
      </c>
      <c r="AL630" s="305">
        <f>COUNTIFS($A$3:A$686,AK630)</f>
        <v>36</v>
      </c>
      <c r="AM630" s="305" t="str">
        <f t="shared" si="39"/>
        <v>No Tiene</v>
      </c>
    </row>
    <row r="631" spans="1:39" x14ac:dyDescent="0.25">
      <c r="A631" t="str">
        <f t="shared" si="37"/>
        <v>0229-0104102</v>
      </c>
      <c r="B631" t="str">
        <f>PMR_consolidado!D637</f>
        <v>0229-01</v>
      </c>
      <c r="C631" t="str">
        <f>PMR_consolidado!E637</f>
        <v>INSTITUTO DISTRITAL DE PROTECCION Y BIENESTAR ANIMAL - IDPYBA</v>
      </c>
      <c r="D631" t="str">
        <f>PMR_consolidado!F637</f>
        <v>04</v>
      </c>
      <c r="E631" t="str">
        <f>PMR_consolidado!H637</f>
        <v>1</v>
      </c>
      <c r="F631" t="str">
        <f>PMR_consolidado!J637</f>
        <v>Flujo</v>
      </c>
      <c r="G631" t="str">
        <f>PMR_consolidado!K637</f>
        <v>Anual</v>
      </c>
      <c r="H631" t="str">
        <f>PMR_consolidado!L637</f>
        <v>%</v>
      </c>
      <c r="I631">
        <f>PMR_consolidado!M637</f>
        <v>0</v>
      </c>
      <c r="J631">
        <f>PMR_consolidado!N637</f>
        <v>4.9000000000000004</v>
      </c>
      <c r="K631">
        <f>PMR_consolidado!O637</f>
        <v>4</v>
      </c>
      <c r="L631">
        <f>PMR_consolidado!P637</f>
        <v>0</v>
      </c>
      <c r="M631" t="str">
        <f>PMR_consolidado!Q637</f>
        <v>02</v>
      </c>
      <c r="N631" t="str">
        <f>PMR_consolidado!R637</f>
        <v>Servicio de esterilización a caninos y felinos</v>
      </c>
      <c r="O631">
        <f>PMR_consolidado!S637</f>
        <v>9481.6875799999998</v>
      </c>
      <c r="P631">
        <f>PMR_consolidado!T637</f>
        <v>9481.6875799999998</v>
      </c>
      <c r="Q631">
        <f>PMR_consolidado!U637</f>
        <v>3301.9239389999998</v>
      </c>
      <c r="R631">
        <f>PMR_consolidado!V637</f>
        <v>2034.685919</v>
      </c>
      <c r="S631">
        <f>PMR_consolidado!AF637</f>
        <v>0</v>
      </c>
      <c r="T631">
        <f>PMR_consolidado!AG637</f>
        <v>3</v>
      </c>
      <c r="U631" t="str">
        <f>PMR_consolidado!AH637</f>
        <v>Jornadas de esterilización de caninos y felinos realizadas para contribuir con el control poblacional</v>
      </c>
      <c r="V631" t="str">
        <f>PMR_consolidado!AI637</f>
        <v>Acumulado</v>
      </c>
      <c r="W631" t="str">
        <f>PMR_consolidado!AJ637</f>
        <v>Mensual</v>
      </c>
      <c r="X631" t="str">
        <f>PMR_consolidado!AK637</f>
        <v>VAL</v>
      </c>
      <c r="Y631">
        <f>PMR_consolidado!AL637</f>
        <v>1816</v>
      </c>
      <c r="Z631">
        <f>PMR_consolidado!AM637</f>
        <v>4225</v>
      </c>
      <c r="AA631">
        <f>PMR_consolidado!AN637</f>
        <v>400</v>
      </c>
      <c r="AB631">
        <f>PMR_consolidado!AO637</f>
        <v>186</v>
      </c>
      <c r="AC631">
        <f>PMR_consolidado!AP637</f>
        <v>46.5</v>
      </c>
      <c r="AD631" t="str">
        <f>PMR_consolidado!AQ637</f>
        <v>En El Mes De Junio Se Efectuaron 31 Jornadas: 17 Jornadas A Través Del Servicio Tercerizado En Jornadas Masivas En Toda La Ciudad Y 14 En El Punto Fijo De La Unidad De Cuidado Animal.</v>
      </c>
      <c r="AE631">
        <f>PMR_consolidado!AR637</f>
        <v>405</v>
      </c>
      <c r="AF631">
        <f>PMR_consolidado!AS637</f>
        <v>5</v>
      </c>
      <c r="AG631">
        <f>PMR_consolidado!AT637</f>
        <v>0</v>
      </c>
      <c r="AH631">
        <f>PMR_consolidado!AU637</f>
        <v>0</v>
      </c>
      <c r="AJ631" t="str">
        <f t="shared" si="36"/>
        <v>No OK</v>
      </c>
      <c r="AK631" t="str">
        <f t="shared" si="38"/>
        <v>0229-0104102</v>
      </c>
      <c r="AL631" s="305">
        <f>COUNTIFS($A$3:A$686,AK631)</f>
        <v>1</v>
      </c>
      <c r="AM631" s="305" t="str">
        <f t="shared" si="39"/>
        <v>No Tiene</v>
      </c>
    </row>
    <row r="632" spans="1:39" x14ac:dyDescent="0.25">
      <c r="A632" t="str">
        <f t="shared" si="37"/>
        <v>0229-0104202</v>
      </c>
      <c r="B632" t="str">
        <f>PMR_consolidado!D638</f>
        <v>0229-01</v>
      </c>
      <c r="C632" t="str">
        <f>PMR_consolidado!E638</f>
        <v>INSTITUTO DISTRITAL DE PROTECCION Y BIENESTAR ANIMAL - IDPYBA</v>
      </c>
      <c r="D632" t="str">
        <f>PMR_consolidado!F638</f>
        <v>04</v>
      </c>
      <c r="E632" t="str">
        <f>PMR_consolidado!H638</f>
        <v>2</v>
      </c>
      <c r="F632" t="str">
        <f>PMR_consolidado!J638</f>
        <v>Flujo</v>
      </c>
      <c r="G632" t="str">
        <f>PMR_consolidado!K638</f>
        <v>Anual</v>
      </c>
      <c r="H632" t="str">
        <f>PMR_consolidado!L638</f>
        <v>%</v>
      </c>
      <c r="I632">
        <f>PMR_consolidado!M638</f>
        <v>0</v>
      </c>
      <c r="J632">
        <f>PMR_consolidado!N638</f>
        <v>2.9</v>
      </c>
      <c r="K632">
        <f>PMR_consolidado!O638</f>
        <v>2</v>
      </c>
      <c r="L632">
        <f>PMR_consolidado!P638</f>
        <v>0</v>
      </c>
      <c r="M632" t="str">
        <f>PMR_consolidado!Q638</f>
        <v>02</v>
      </c>
      <c r="N632" t="str">
        <f>PMR_consolidado!R638</f>
        <v>Servicio de esterilización a caninos y felinos</v>
      </c>
      <c r="O632">
        <f>PMR_consolidado!S638</f>
        <v>0</v>
      </c>
      <c r="P632">
        <f>PMR_consolidado!T638</f>
        <v>0</v>
      </c>
      <c r="Q632">
        <f>PMR_consolidado!U638</f>
        <v>0</v>
      </c>
      <c r="R632">
        <f>PMR_consolidado!V638</f>
        <v>0</v>
      </c>
      <c r="S632">
        <f>PMR_consolidado!AF638</f>
        <v>0</v>
      </c>
      <c r="T632">
        <f>PMR_consolidado!AG638</f>
        <v>4</v>
      </c>
      <c r="U632" t="str">
        <f>PMR_consolidado!AH638</f>
        <v>Número de animales (caninos y felinos) esterilizados por el Instituto</v>
      </c>
      <c r="V632" t="str">
        <f>PMR_consolidado!AI638</f>
        <v>Acumulado</v>
      </c>
      <c r="W632" t="str">
        <f>PMR_consolidado!AJ638</f>
        <v>Mensual</v>
      </c>
      <c r="X632" t="str">
        <f>PMR_consolidado!AK638</f>
        <v>VAL</v>
      </c>
      <c r="Y632">
        <f>PMR_consolidado!AL638</f>
        <v>203471</v>
      </c>
      <c r="Z632">
        <f>PMR_consolidado!AM638</f>
        <v>483500</v>
      </c>
      <c r="AA632">
        <f>PMR_consolidado!AN638</f>
        <v>29000</v>
      </c>
      <c r="AB632">
        <f>PMR_consolidado!AO638</f>
        <v>11224</v>
      </c>
      <c r="AC632">
        <f>PMR_consolidado!AP638</f>
        <v>38.703448275862101</v>
      </c>
      <c r="AD632" t="str">
        <f>PMR_consolidado!AQ638</f>
        <v>En Junio De 2024 Se Realizaron 1,849 Esterilizaciones A 681 Caninos Y 1,168 Felinos</v>
      </c>
      <c r="AE632">
        <f>PMR_consolidado!AR638</f>
        <v>50100</v>
      </c>
      <c r="AF632">
        <f>PMR_consolidado!AS638</f>
        <v>21100</v>
      </c>
      <c r="AG632">
        <f>PMR_consolidado!AT638</f>
        <v>0</v>
      </c>
      <c r="AH632">
        <f>PMR_consolidado!AU638</f>
        <v>0</v>
      </c>
      <c r="AJ632" t="str">
        <f t="shared" si="36"/>
        <v>No OK</v>
      </c>
      <c r="AK632" t="str">
        <f t="shared" si="38"/>
        <v>0229-0104202</v>
      </c>
      <c r="AL632" s="305">
        <f>COUNTIFS($A$3:A$686,AK632)</f>
        <v>1</v>
      </c>
      <c r="AM632" s="305" t="str">
        <f t="shared" si="39"/>
        <v>No Tiene</v>
      </c>
    </row>
    <row r="633" spans="1:39" x14ac:dyDescent="0.25">
      <c r="A633" t="str">
        <f t="shared" si="37"/>
        <v>0229-0104303</v>
      </c>
      <c r="B633" t="str">
        <f>PMR_consolidado!D639</f>
        <v>0229-01</v>
      </c>
      <c r="C633" t="str">
        <f>PMR_consolidado!E639</f>
        <v>INSTITUTO DISTRITAL DE PROTECCION Y BIENESTAR ANIMAL - IDPYBA</v>
      </c>
      <c r="D633" t="str">
        <f>PMR_consolidado!F639</f>
        <v>04</v>
      </c>
      <c r="E633" t="str">
        <f>PMR_consolidado!H639</f>
        <v>3</v>
      </c>
      <c r="F633" t="str">
        <f>PMR_consolidado!J639</f>
        <v>Flujo</v>
      </c>
      <c r="G633" t="str">
        <f>PMR_consolidado!K639</f>
        <v>Anual</v>
      </c>
      <c r="H633" t="str">
        <f>PMR_consolidado!L639</f>
        <v>%</v>
      </c>
      <c r="I633">
        <f>PMR_consolidado!M639</f>
        <v>0</v>
      </c>
      <c r="J633">
        <f>PMR_consolidado!N639</f>
        <v>0.28999999999999998</v>
      </c>
      <c r="K633">
        <f>PMR_consolidado!O639</f>
        <v>0.2</v>
      </c>
      <c r="L633">
        <f>PMR_consolidado!P639</f>
        <v>0</v>
      </c>
      <c r="M633" t="str">
        <f>PMR_consolidado!Q639</f>
        <v>03</v>
      </c>
      <c r="N633" t="str">
        <f>PMR_consolidado!R639</f>
        <v>Servicio de sanidad animal</v>
      </c>
      <c r="O633">
        <f>PMR_consolidado!S639</f>
        <v>17214.633184999999</v>
      </c>
      <c r="P633">
        <f>PMR_consolidado!T639</f>
        <v>17214.633184999999</v>
      </c>
      <c r="Q633">
        <f>PMR_consolidado!U639</f>
        <v>7470.9146030000002</v>
      </c>
      <c r="R633">
        <f>PMR_consolidado!V639</f>
        <v>3171.8813</v>
      </c>
      <c r="S633">
        <f>PMR_consolidado!AF639</f>
        <v>0</v>
      </c>
      <c r="T633">
        <f>PMR_consolidado!AG639</f>
        <v>5</v>
      </c>
      <c r="U633" t="str">
        <f>PMR_consolidado!AH639</f>
        <v>Número de animales atendidos en el distrito capital por los diferentes programas del instituto</v>
      </c>
      <c r="V633" t="str">
        <f>PMR_consolidado!AI639</f>
        <v>Acumulado</v>
      </c>
      <c r="W633" t="str">
        <f>PMR_consolidado!AJ639</f>
        <v>Mensual</v>
      </c>
      <c r="X633" t="str">
        <f>PMR_consolidado!AK639</f>
        <v>VAL</v>
      </c>
      <c r="Y633">
        <f>PMR_consolidado!AL639</f>
        <v>58754</v>
      </c>
      <c r="Z633">
        <f>PMR_consolidado!AM639</f>
        <v>190000</v>
      </c>
      <c r="AA633">
        <f>PMR_consolidado!AN639</f>
        <v>10000</v>
      </c>
      <c r="AB633">
        <f>PMR_consolidado!AO639</f>
        <v>1744</v>
      </c>
      <c r="AC633">
        <f>PMR_consolidado!AP639</f>
        <v>17.440000000000001</v>
      </c>
      <c r="AD633" t="str">
        <f>PMR_consolidado!AQ639</f>
        <v>En Junio Se Atendieron 498  Animales Así: Presunto Maltrato 66 Animales, Brigadas Médicas 323 Animales, Urgencias 80 Animales, Custodia 29 Animales.</v>
      </c>
      <c r="AE633">
        <f>PMR_consolidado!AR639</f>
        <v>20000</v>
      </c>
      <c r="AF633">
        <f>PMR_consolidado!AS639</f>
        <v>10000</v>
      </c>
      <c r="AG633">
        <f>PMR_consolidado!AT639</f>
        <v>0</v>
      </c>
      <c r="AH633">
        <f>PMR_consolidado!AU639</f>
        <v>0</v>
      </c>
      <c r="AJ633" t="str">
        <f t="shared" si="36"/>
        <v>No OK</v>
      </c>
      <c r="AK633" t="str">
        <f t="shared" si="38"/>
        <v>0229-0104303</v>
      </c>
      <c r="AL633" s="305">
        <f>COUNTIFS($A$3:A$686,AK633)</f>
        <v>4</v>
      </c>
      <c r="AM633" s="305" t="str">
        <f t="shared" si="39"/>
        <v>No Tiene</v>
      </c>
    </row>
    <row r="634" spans="1:39" x14ac:dyDescent="0.25">
      <c r="A634" t="str">
        <f t="shared" si="37"/>
        <v>0229-0104303</v>
      </c>
      <c r="B634" t="str">
        <f>PMR_consolidado!D640</f>
        <v>0229-01</v>
      </c>
      <c r="C634" t="str">
        <f>PMR_consolidado!E640</f>
        <v>INSTITUTO DISTRITAL DE PROTECCION Y BIENESTAR ANIMAL - IDPYBA</v>
      </c>
      <c r="D634" t="str">
        <f>PMR_consolidado!F640</f>
        <v>04</v>
      </c>
      <c r="E634" t="str">
        <f>PMR_consolidado!H640</f>
        <v>3</v>
      </c>
      <c r="F634" t="str">
        <f>PMR_consolidado!J640</f>
        <v>Flujo</v>
      </c>
      <c r="G634" t="str">
        <f>PMR_consolidado!K640</f>
        <v>Anual</v>
      </c>
      <c r="H634" t="str">
        <f>PMR_consolidado!L640</f>
        <v>%</v>
      </c>
      <c r="I634">
        <f>PMR_consolidado!M640</f>
        <v>0</v>
      </c>
      <c r="J634">
        <f>PMR_consolidado!N640</f>
        <v>0.28999999999999998</v>
      </c>
      <c r="K634">
        <f>PMR_consolidado!O640</f>
        <v>0.2</v>
      </c>
      <c r="L634">
        <f>PMR_consolidado!P640</f>
        <v>0</v>
      </c>
      <c r="M634" t="str">
        <f>PMR_consolidado!Q640</f>
        <v>03</v>
      </c>
      <c r="N634" t="str">
        <f>PMR_consolidado!R640</f>
        <v>Servicio de sanidad animal</v>
      </c>
      <c r="O634">
        <f>PMR_consolidado!S640</f>
        <v>0</v>
      </c>
      <c r="P634">
        <f>PMR_consolidado!T640</f>
        <v>0</v>
      </c>
      <c r="Q634">
        <f>PMR_consolidado!U640</f>
        <v>0</v>
      </c>
      <c r="R634">
        <f>PMR_consolidado!V640</f>
        <v>0</v>
      </c>
      <c r="S634">
        <f>PMR_consolidado!AF640</f>
        <v>0</v>
      </c>
      <c r="T634">
        <f>PMR_consolidado!AG640</f>
        <v>6</v>
      </c>
      <c r="U634" t="str">
        <f>PMR_consolidado!AH640</f>
        <v>Número de animales atendidos en servicios de urgencias</v>
      </c>
      <c r="V634" t="str">
        <f>PMR_consolidado!AI640</f>
        <v>Acumulado</v>
      </c>
      <c r="W634" t="str">
        <f>PMR_consolidado!AJ640</f>
        <v>Mensual</v>
      </c>
      <c r="X634" t="str">
        <f>PMR_consolidado!AK640</f>
        <v>VAL</v>
      </c>
      <c r="Y634">
        <f>PMR_consolidado!AL640</f>
        <v>6435</v>
      </c>
      <c r="Z634">
        <f>PMR_consolidado!AM640</f>
        <v>14432</v>
      </c>
      <c r="AA634">
        <f>PMR_consolidado!AN640</f>
        <v>1382</v>
      </c>
      <c r="AB634">
        <f>PMR_consolidado!AO640</f>
        <v>621</v>
      </c>
      <c r="AC634">
        <f>PMR_consolidado!AP640</f>
        <v>44.9348769898698</v>
      </c>
      <c r="AD634" t="str">
        <f>PMR_consolidado!AQ640</f>
        <v>Por Urgencias Veterinarias Se Atendieron 80 Animales (52 Caninos Y 28 Felinos)</v>
      </c>
      <c r="AE634">
        <f>PMR_consolidado!AR640</f>
        <v>1250</v>
      </c>
      <c r="AF634">
        <f>PMR_consolidado!AS640</f>
        <v>-132</v>
      </c>
      <c r="AG634">
        <f>PMR_consolidado!AT640</f>
        <v>0</v>
      </c>
      <c r="AH634">
        <f>PMR_consolidado!AU640</f>
        <v>0</v>
      </c>
      <c r="AJ634" t="str">
        <f t="shared" si="36"/>
        <v>No OK</v>
      </c>
      <c r="AK634" t="str">
        <f t="shared" si="38"/>
        <v>0229-0104303</v>
      </c>
      <c r="AL634" s="305">
        <f>COUNTIFS($A$3:A$686,AK634)</f>
        <v>4</v>
      </c>
      <c r="AM634" s="305" t="str">
        <f t="shared" si="39"/>
        <v>No Tiene</v>
      </c>
    </row>
    <row r="635" spans="1:39" x14ac:dyDescent="0.25">
      <c r="A635" t="str">
        <f t="shared" si="37"/>
        <v>0229-0104303</v>
      </c>
      <c r="B635" t="str">
        <f>PMR_consolidado!D641</f>
        <v>0229-01</v>
      </c>
      <c r="C635" t="str">
        <f>PMR_consolidado!E641</f>
        <v>INSTITUTO DISTRITAL DE PROTECCION Y BIENESTAR ANIMAL - IDPYBA</v>
      </c>
      <c r="D635" t="str">
        <f>PMR_consolidado!F641</f>
        <v>04</v>
      </c>
      <c r="E635" t="str">
        <f>PMR_consolidado!H641</f>
        <v>3</v>
      </c>
      <c r="F635" t="str">
        <f>PMR_consolidado!J641</f>
        <v>Flujo</v>
      </c>
      <c r="G635" t="str">
        <f>PMR_consolidado!K641</f>
        <v>Anual</v>
      </c>
      <c r="H635" t="str">
        <f>PMR_consolidado!L641</f>
        <v>%</v>
      </c>
      <c r="I635">
        <f>PMR_consolidado!M641</f>
        <v>0</v>
      </c>
      <c r="J635">
        <f>PMR_consolidado!N641</f>
        <v>0.28999999999999998</v>
      </c>
      <c r="K635">
        <f>PMR_consolidado!O641</f>
        <v>0.2</v>
      </c>
      <c r="L635">
        <f>PMR_consolidado!P641</f>
        <v>0</v>
      </c>
      <c r="M635" t="str">
        <f>PMR_consolidado!Q641</f>
        <v>03</v>
      </c>
      <c r="N635" t="str">
        <f>PMR_consolidado!R641</f>
        <v>Servicio de sanidad animal</v>
      </c>
      <c r="O635">
        <f>PMR_consolidado!S641</f>
        <v>0</v>
      </c>
      <c r="P635">
        <f>PMR_consolidado!T641</f>
        <v>0</v>
      </c>
      <c r="Q635">
        <f>PMR_consolidado!U641</f>
        <v>0</v>
      </c>
      <c r="R635">
        <f>PMR_consolidado!V641</f>
        <v>0</v>
      </c>
      <c r="S635">
        <f>PMR_consolidado!AF641</f>
        <v>0</v>
      </c>
      <c r="T635">
        <f>PMR_consolidado!AG641</f>
        <v>8</v>
      </c>
      <c r="U635" t="str">
        <f>PMR_consolidado!AH641</f>
        <v>Número de animales atendidos por medio de brigadas</v>
      </c>
      <c r="V635" t="str">
        <f>PMR_consolidado!AI641</f>
        <v>Acumulado</v>
      </c>
      <c r="W635" t="str">
        <f>PMR_consolidado!AJ641</f>
        <v>Mensual</v>
      </c>
      <c r="X635" t="str">
        <f>PMR_consolidado!AK641</f>
        <v>VAL</v>
      </c>
      <c r="Y635">
        <f>PMR_consolidado!AL641</f>
        <v>21107</v>
      </c>
      <c r="Z635">
        <f>PMR_consolidado!AM641</f>
        <v>64100</v>
      </c>
      <c r="AA635">
        <f>PMR_consolidado!AN641</f>
        <v>5000</v>
      </c>
      <c r="AB635">
        <f>PMR_consolidado!AO641</f>
        <v>704</v>
      </c>
      <c r="AC635">
        <f>PMR_consolidado!AP641</f>
        <v>14.08</v>
      </c>
      <c r="AD635" t="str">
        <f>PMR_consolidado!AQ641</f>
        <v>Por El Programa De Brigadas Médicas De Atendieron 323 Animales (231 Caninos Y 92 Felinos) En 144 Intervenciones.</v>
      </c>
      <c r="AE635">
        <f>PMR_consolidado!AR641</f>
        <v>5500</v>
      </c>
      <c r="AF635">
        <f>PMR_consolidado!AS641</f>
        <v>500</v>
      </c>
      <c r="AG635">
        <f>PMR_consolidado!AT641</f>
        <v>0</v>
      </c>
      <c r="AH635">
        <f>PMR_consolidado!AU641</f>
        <v>0</v>
      </c>
      <c r="AJ635" t="str">
        <f t="shared" si="36"/>
        <v>No OK</v>
      </c>
      <c r="AK635" t="str">
        <f t="shared" si="38"/>
        <v>0229-0104303</v>
      </c>
      <c r="AL635" s="305">
        <f>COUNTIFS($A$3:A$686,AK635)</f>
        <v>4</v>
      </c>
      <c r="AM635" s="305" t="str">
        <f t="shared" si="39"/>
        <v>No Tiene</v>
      </c>
    </row>
    <row r="636" spans="1:39" x14ac:dyDescent="0.25">
      <c r="A636" t="str">
        <f t="shared" si="37"/>
        <v>0229-0104303</v>
      </c>
      <c r="B636" t="str">
        <f>PMR_consolidado!D642</f>
        <v>0229-01</v>
      </c>
      <c r="C636" t="str">
        <f>PMR_consolidado!E642</f>
        <v>INSTITUTO DISTRITAL DE PROTECCION Y BIENESTAR ANIMAL - IDPYBA</v>
      </c>
      <c r="D636" t="str">
        <f>PMR_consolidado!F642</f>
        <v>04</v>
      </c>
      <c r="E636" t="str">
        <f>PMR_consolidado!H642</f>
        <v>3</v>
      </c>
      <c r="F636" t="str">
        <f>PMR_consolidado!J642</f>
        <v>Flujo</v>
      </c>
      <c r="G636" t="str">
        <f>PMR_consolidado!K642</f>
        <v>Anual</v>
      </c>
      <c r="H636" t="str">
        <f>PMR_consolidado!L642</f>
        <v>%</v>
      </c>
      <c r="I636">
        <f>PMR_consolidado!M642</f>
        <v>0</v>
      </c>
      <c r="J636">
        <f>PMR_consolidado!N642</f>
        <v>0.28999999999999998</v>
      </c>
      <c r="K636">
        <f>PMR_consolidado!O642</f>
        <v>0.2</v>
      </c>
      <c r="L636">
        <f>PMR_consolidado!P642</f>
        <v>0</v>
      </c>
      <c r="M636" t="str">
        <f>PMR_consolidado!Q642</f>
        <v>03</v>
      </c>
      <c r="N636" t="str">
        <f>PMR_consolidado!R642</f>
        <v>Servicio de sanidad animal</v>
      </c>
      <c r="O636">
        <f>PMR_consolidado!S642</f>
        <v>0</v>
      </c>
      <c r="P636">
        <f>PMR_consolidado!T642</f>
        <v>0</v>
      </c>
      <c r="Q636">
        <f>PMR_consolidado!U642</f>
        <v>0</v>
      </c>
      <c r="R636">
        <f>PMR_consolidado!V642</f>
        <v>0</v>
      </c>
      <c r="S636">
        <f>PMR_consolidado!AF642</f>
        <v>0</v>
      </c>
      <c r="T636">
        <f>PMR_consolidado!AG642</f>
        <v>9</v>
      </c>
      <c r="U636" t="str">
        <f>PMR_consolidado!AH642</f>
        <v>Número de animales entregados en adopción</v>
      </c>
      <c r="V636" t="str">
        <f>PMR_consolidado!AI642</f>
        <v>Acumulado</v>
      </c>
      <c r="W636" t="str">
        <f>PMR_consolidado!AJ642</f>
        <v>Mensual</v>
      </c>
      <c r="X636" t="str">
        <f>PMR_consolidado!AK642</f>
        <v>VAL</v>
      </c>
      <c r="Y636">
        <f>PMR_consolidado!AL642</f>
        <v>2492</v>
      </c>
      <c r="Z636">
        <f>PMR_consolidado!AM642</f>
        <v>6160</v>
      </c>
      <c r="AA636">
        <f>PMR_consolidado!AN642</f>
        <v>530</v>
      </c>
      <c r="AB636">
        <f>PMR_consolidado!AO642</f>
        <v>280</v>
      </c>
      <c r="AC636">
        <f>PMR_consolidado!AP642</f>
        <v>52.830188679245303</v>
      </c>
      <c r="AD636" t="str">
        <f>PMR_consolidado!AQ642</f>
        <v>En El Mes De Junio  De 2024 Se Dieron En Adopcion 63 Animales ( 42  Caninos Y 21 Felinos)</v>
      </c>
      <c r="AE636">
        <f>PMR_consolidado!AR642</f>
        <v>550</v>
      </c>
      <c r="AF636">
        <f>PMR_consolidado!AS642</f>
        <v>20</v>
      </c>
      <c r="AG636">
        <f>PMR_consolidado!AT642</f>
        <v>0</v>
      </c>
      <c r="AH636">
        <f>PMR_consolidado!AU642</f>
        <v>0</v>
      </c>
      <c r="AJ636" t="str">
        <f t="shared" si="36"/>
        <v>No OK</v>
      </c>
      <c r="AK636" t="str">
        <f t="shared" si="38"/>
        <v>0229-0104303</v>
      </c>
      <c r="AL636" s="305">
        <f>COUNTIFS($A$3:A$686,AK636)</f>
        <v>4</v>
      </c>
      <c r="AM636" s="305" t="str">
        <f t="shared" si="39"/>
        <v>No Tiene</v>
      </c>
    </row>
    <row r="637" spans="1:39" x14ac:dyDescent="0.25">
      <c r="A637" t="str">
        <f t="shared" si="37"/>
        <v>0229-0105405</v>
      </c>
      <c r="B637" t="str">
        <f>PMR_consolidado!D643</f>
        <v>0229-01</v>
      </c>
      <c r="C637" t="str">
        <f>PMR_consolidado!E643</f>
        <v>INSTITUTO DISTRITAL DE PROTECCION Y BIENESTAR ANIMAL - IDPYBA</v>
      </c>
      <c r="D637" t="str">
        <f>PMR_consolidado!F643</f>
        <v>05</v>
      </c>
      <c r="E637" t="str">
        <f>PMR_consolidado!H643</f>
        <v>4</v>
      </c>
      <c r="F637" t="str">
        <f>PMR_consolidado!J643</f>
        <v>Flujo</v>
      </c>
      <c r="G637" t="str">
        <f>PMR_consolidado!K643</f>
        <v>Mensual</v>
      </c>
      <c r="H637" t="str">
        <f>PMR_consolidado!L643</f>
        <v>%</v>
      </c>
      <c r="I637">
        <f>PMR_consolidado!M643</f>
        <v>0</v>
      </c>
      <c r="J637">
        <f>PMR_consolidado!N643</f>
        <v>100</v>
      </c>
      <c r="K637">
        <f>PMR_consolidado!O643</f>
        <v>100</v>
      </c>
      <c r="L637">
        <f>PMR_consolidado!P643</f>
        <v>0</v>
      </c>
      <c r="M637" t="str">
        <f>PMR_consolidado!Q643</f>
        <v>05</v>
      </c>
      <c r="N637" t="str">
        <f>PMR_consolidado!R643</f>
        <v>Servicio de sensibilización, educación y formación para la apropiación cultural y la promoción de la participación incidente en protección y bienestar animal.</v>
      </c>
      <c r="O637">
        <f>PMR_consolidado!S643</f>
        <v>1942.087235</v>
      </c>
      <c r="P637">
        <f>PMR_consolidado!T643</f>
        <v>1942.087235</v>
      </c>
      <c r="Q637">
        <f>PMR_consolidado!U643</f>
        <v>872.52740600000004</v>
      </c>
      <c r="R637">
        <f>PMR_consolidado!V643</f>
        <v>581.34513700000002</v>
      </c>
      <c r="S637">
        <f>PMR_consolidado!AF643</f>
        <v>38566601000</v>
      </c>
      <c r="T637">
        <f>PMR_consolidado!AG643</f>
        <v>16</v>
      </c>
      <c r="U637" t="str">
        <f>PMR_consolidado!AH643</f>
        <v>Número de alianzas interinstitucionales, intersectoriales y de ciudad región realizadas entorno a la protección y bienestar animal</v>
      </c>
      <c r="V637" t="str">
        <f>PMR_consolidado!AI643</f>
        <v>Acumulado</v>
      </c>
      <c r="W637" t="str">
        <f>PMR_consolidado!AJ643</f>
        <v>Mensual</v>
      </c>
      <c r="X637" t="str">
        <f>PMR_consolidado!AK643</f>
        <v>VAL</v>
      </c>
      <c r="Y637">
        <f>PMR_consolidado!AL643</f>
        <v>44</v>
      </c>
      <c r="Z637">
        <f>PMR_consolidado!AM643</f>
        <v>24</v>
      </c>
      <c r="AA637">
        <f>PMR_consolidado!AN643</f>
        <v>6</v>
      </c>
      <c r="AB637">
        <f>PMR_consolidado!AO643</f>
        <v>5</v>
      </c>
      <c r="AC637">
        <f>PMR_consolidado!AP643</f>
        <v>83.3333333333333</v>
      </c>
      <c r="AD637" t="str">
        <f>PMR_consolidado!AQ643</f>
        <v>Para El Mes De Junio No Se Gestionaron Alianzas Debido Al Proceso De Armonización</v>
      </c>
      <c r="AE637">
        <f>PMR_consolidado!AR643</f>
        <v>2</v>
      </c>
      <c r="AF637">
        <f>PMR_consolidado!AS643</f>
        <v>-4</v>
      </c>
      <c r="AG637">
        <f>PMR_consolidado!AT643</f>
        <v>0</v>
      </c>
      <c r="AH637">
        <f>PMR_consolidado!AU643</f>
        <v>0</v>
      </c>
      <c r="AJ637" t="str">
        <f t="shared" si="36"/>
        <v>No OK</v>
      </c>
      <c r="AK637" t="str">
        <f t="shared" si="38"/>
        <v>0229-0105405</v>
      </c>
      <c r="AL637" s="305">
        <f>COUNTIFS($A$3:A$686,AK637)</f>
        <v>4</v>
      </c>
      <c r="AM637" s="305" t="str">
        <f t="shared" si="39"/>
        <v>Tiene</v>
      </c>
    </row>
    <row r="638" spans="1:39" x14ac:dyDescent="0.25">
      <c r="A638" t="str">
        <f t="shared" si="37"/>
        <v>0229-0105405</v>
      </c>
      <c r="B638" t="str">
        <f>PMR_consolidado!D644</f>
        <v>0229-01</v>
      </c>
      <c r="C638" t="str">
        <f>PMR_consolidado!E644</f>
        <v>INSTITUTO DISTRITAL DE PROTECCION Y BIENESTAR ANIMAL - IDPYBA</v>
      </c>
      <c r="D638" t="str">
        <f>PMR_consolidado!F644</f>
        <v>05</v>
      </c>
      <c r="E638" t="str">
        <f>PMR_consolidado!H644</f>
        <v>4</v>
      </c>
      <c r="F638" t="str">
        <f>PMR_consolidado!J644</f>
        <v>Flujo</v>
      </c>
      <c r="G638" t="str">
        <f>PMR_consolidado!K644</f>
        <v>Mensual</v>
      </c>
      <c r="H638" t="str">
        <f>PMR_consolidado!L644</f>
        <v>%</v>
      </c>
      <c r="I638">
        <f>PMR_consolidado!M644</f>
        <v>0</v>
      </c>
      <c r="J638">
        <f>PMR_consolidado!N644</f>
        <v>100</v>
      </c>
      <c r="K638">
        <f>PMR_consolidado!O644</f>
        <v>100</v>
      </c>
      <c r="L638">
        <f>PMR_consolidado!P644</f>
        <v>0</v>
      </c>
      <c r="M638" t="str">
        <f>PMR_consolidado!Q644</f>
        <v>05</v>
      </c>
      <c r="N638" t="str">
        <f>PMR_consolidado!R644</f>
        <v>Servicio de sensibilización, educación y formación para la apropiación cultural y la promoción de la participación incidente en protección y bienestar animal.</v>
      </c>
      <c r="O638">
        <f>PMR_consolidado!S644</f>
        <v>0</v>
      </c>
      <c r="P638">
        <f>PMR_consolidado!T644</f>
        <v>0</v>
      </c>
      <c r="Q638">
        <f>PMR_consolidado!U644</f>
        <v>0</v>
      </c>
      <c r="R638">
        <f>PMR_consolidado!V644</f>
        <v>0</v>
      </c>
      <c r="S638">
        <f>PMR_consolidado!AF644</f>
        <v>0</v>
      </c>
      <c r="T638">
        <f>PMR_consolidado!AG644</f>
        <v>17</v>
      </c>
      <c r="U638" t="str">
        <f>PMR_consolidado!AH644</f>
        <v>Número de prestadores de servicios  vinculados a la estrategia de regulación</v>
      </c>
      <c r="V638" t="str">
        <f>PMR_consolidado!AI644</f>
        <v>Acumulado</v>
      </c>
      <c r="W638" t="str">
        <f>PMR_consolidado!AJ644</f>
        <v>Mensual</v>
      </c>
      <c r="X638" t="str">
        <f>PMR_consolidado!AK644</f>
        <v>VAL</v>
      </c>
      <c r="Y638">
        <f>PMR_consolidado!AL644</f>
        <v>208</v>
      </c>
      <c r="Z638">
        <f>PMR_consolidado!AM644</f>
        <v>2101</v>
      </c>
      <c r="AA638">
        <f>PMR_consolidado!AN644</f>
        <v>201</v>
      </c>
      <c r="AB638">
        <f>PMR_consolidado!AO644</f>
        <v>101</v>
      </c>
      <c r="AC638">
        <f>PMR_consolidado!AP644</f>
        <v>50.248756218905498</v>
      </c>
      <c r="AD638" t="str">
        <f>PMR_consolidado!AQ644</f>
        <v>Para El Mes De Junio No Se Realizaron Vinculaciones A La Estrategia De Regulación Debido Al Proceso De Armonización</v>
      </c>
      <c r="AE638">
        <f>PMR_consolidado!AR644</f>
        <v>250</v>
      </c>
      <c r="AF638">
        <f>PMR_consolidado!AS644</f>
        <v>49</v>
      </c>
      <c r="AG638">
        <f>PMR_consolidado!AT644</f>
        <v>0</v>
      </c>
      <c r="AH638">
        <f>PMR_consolidado!AU644</f>
        <v>0</v>
      </c>
      <c r="AJ638" t="str">
        <f t="shared" si="36"/>
        <v>No OK</v>
      </c>
      <c r="AK638" t="str">
        <f t="shared" si="38"/>
        <v>0229-0105405</v>
      </c>
      <c r="AL638" s="305">
        <f>COUNTIFS($A$3:A$686,AK638)</f>
        <v>4</v>
      </c>
      <c r="AM638" s="305" t="str">
        <f t="shared" si="39"/>
        <v>No Tiene</v>
      </c>
    </row>
    <row r="639" spans="1:39" x14ac:dyDescent="0.25">
      <c r="A639" t="str">
        <f t="shared" si="37"/>
        <v>0229-0105405</v>
      </c>
      <c r="B639" t="str">
        <f>PMR_consolidado!D645</f>
        <v>0229-01</v>
      </c>
      <c r="C639" t="str">
        <f>PMR_consolidado!E645</f>
        <v>INSTITUTO DISTRITAL DE PROTECCION Y BIENESTAR ANIMAL - IDPYBA</v>
      </c>
      <c r="D639" t="str">
        <f>PMR_consolidado!F645</f>
        <v>05</v>
      </c>
      <c r="E639" t="str">
        <f>PMR_consolidado!H645</f>
        <v>4</v>
      </c>
      <c r="F639" t="str">
        <f>PMR_consolidado!J645</f>
        <v>Flujo</v>
      </c>
      <c r="G639" t="str">
        <f>PMR_consolidado!K645</f>
        <v>Mensual</v>
      </c>
      <c r="H639" t="str">
        <f>PMR_consolidado!L645</f>
        <v>%</v>
      </c>
      <c r="I639">
        <f>PMR_consolidado!M645</f>
        <v>0</v>
      </c>
      <c r="J639">
        <f>PMR_consolidado!N645</f>
        <v>100</v>
      </c>
      <c r="K639">
        <f>PMR_consolidado!O645</f>
        <v>100</v>
      </c>
      <c r="L639">
        <f>PMR_consolidado!P645</f>
        <v>0</v>
      </c>
      <c r="M639" t="str">
        <f>PMR_consolidado!Q645</f>
        <v>05</v>
      </c>
      <c r="N639" t="str">
        <f>PMR_consolidado!R645</f>
        <v>Servicio de sensibilización, educación y formación para la apropiación cultural y la promoción de la participación incidente en protección y bienestar animal.</v>
      </c>
      <c r="O639">
        <f>PMR_consolidado!S645</f>
        <v>0</v>
      </c>
      <c r="P639">
        <f>PMR_consolidado!T645</f>
        <v>0</v>
      </c>
      <c r="Q639">
        <f>PMR_consolidado!U645</f>
        <v>0</v>
      </c>
      <c r="R639">
        <f>PMR_consolidado!V645</f>
        <v>0</v>
      </c>
      <c r="S639">
        <f>PMR_consolidado!AF645</f>
        <v>0</v>
      </c>
      <c r="T639">
        <f>PMR_consolidado!AG645</f>
        <v>18</v>
      </c>
      <c r="U639" t="str">
        <f>PMR_consolidado!AH645</f>
        <v>Número de ciudadanos y ciudadanas vinculados a la estrategia de educación en protección y bienestar animal</v>
      </c>
      <c r="V639" t="str">
        <f>PMR_consolidado!AI645</f>
        <v>Acumulado</v>
      </c>
      <c r="W639" t="str">
        <f>PMR_consolidado!AJ645</f>
        <v>Mensual</v>
      </c>
      <c r="X639" t="str">
        <f>PMR_consolidado!AK645</f>
        <v>VAL</v>
      </c>
      <c r="Y639">
        <f>PMR_consolidado!AL645</f>
        <v>2100</v>
      </c>
      <c r="Z639">
        <f>PMR_consolidado!AM645</f>
        <v>96975</v>
      </c>
      <c r="AA639">
        <f>PMR_consolidado!AN645</f>
        <v>4675</v>
      </c>
      <c r="AB639">
        <f>PMR_consolidado!AO645</f>
        <v>975</v>
      </c>
      <c r="AC639">
        <f>PMR_consolidado!AP645</f>
        <v>20.855614973262</v>
      </c>
      <c r="AD639" t="str">
        <f>PMR_consolidado!AQ645</f>
        <v>Para El Mes De Junio No Se Realizaron Vinculaciones A La Estrategia De Educación Debido Al Proceso De Armonización</v>
      </c>
      <c r="AE639">
        <f>PMR_consolidado!AR645</f>
        <v>18800</v>
      </c>
      <c r="AF639">
        <f>PMR_consolidado!AS645</f>
        <v>14125</v>
      </c>
      <c r="AG639">
        <f>PMR_consolidado!AT645</f>
        <v>0</v>
      </c>
      <c r="AH639">
        <f>PMR_consolidado!AU645</f>
        <v>0</v>
      </c>
      <c r="AJ639" t="str">
        <f t="shared" si="36"/>
        <v>No OK</v>
      </c>
      <c r="AK639" t="str">
        <f t="shared" si="38"/>
        <v>0229-0105405</v>
      </c>
      <c r="AL639" s="305">
        <f>COUNTIFS($A$3:A$686,AK639)</f>
        <v>4</v>
      </c>
      <c r="AM639" s="305" t="str">
        <f t="shared" si="39"/>
        <v>No Tiene</v>
      </c>
    </row>
    <row r="640" spans="1:39" x14ac:dyDescent="0.25">
      <c r="A640" t="str">
        <f t="shared" si="37"/>
        <v>0229-0105405</v>
      </c>
      <c r="B640" t="str">
        <f>PMR_consolidado!D646</f>
        <v>0229-01</v>
      </c>
      <c r="C640" t="str">
        <f>PMR_consolidado!E646</f>
        <v>INSTITUTO DISTRITAL DE PROTECCION Y BIENESTAR ANIMAL - IDPYBA</v>
      </c>
      <c r="D640" t="str">
        <f>PMR_consolidado!F646</f>
        <v>05</v>
      </c>
      <c r="E640" t="str">
        <f>PMR_consolidado!H646</f>
        <v>4</v>
      </c>
      <c r="F640" t="str">
        <f>PMR_consolidado!J646</f>
        <v>Flujo</v>
      </c>
      <c r="G640" t="str">
        <f>PMR_consolidado!K646</f>
        <v>Mensual</v>
      </c>
      <c r="H640" t="str">
        <f>PMR_consolidado!L646</f>
        <v>%</v>
      </c>
      <c r="I640">
        <f>PMR_consolidado!M646</f>
        <v>0</v>
      </c>
      <c r="J640">
        <f>PMR_consolidado!N646</f>
        <v>100</v>
      </c>
      <c r="K640">
        <f>PMR_consolidado!O646</f>
        <v>100</v>
      </c>
      <c r="L640">
        <f>PMR_consolidado!P646</f>
        <v>0</v>
      </c>
      <c r="M640" t="str">
        <f>PMR_consolidado!Q646</f>
        <v>05</v>
      </c>
      <c r="N640" t="str">
        <f>PMR_consolidado!R646</f>
        <v>Servicio de sensibilización, educación y formación para la apropiación cultural y la promoción de la participación incidente en protección y bienestar animal.</v>
      </c>
      <c r="O640">
        <f>PMR_consolidado!S646</f>
        <v>0</v>
      </c>
      <c r="P640">
        <f>PMR_consolidado!T646</f>
        <v>0</v>
      </c>
      <c r="Q640">
        <f>PMR_consolidado!U646</f>
        <v>0</v>
      </c>
      <c r="R640">
        <f>PMR_consolidado!V646</f>
        <v>0</v>
      </c>
      <c r="S640">
        <f>PMR_consolidado!AF646</f>
        <v>0</v>
      </c>
      <c r="T640">
        <f>PMR_consolidado!AG646</f>
        <v>19</v>
      </c>
      <c r="U640" t="str">
        <f>PMR_consolidado!AH646</f>
        <v>Número de ciudadanos y ciudadanas vinculados a la estrategia de participación ciudadana y movilización social en favor de la protección y bienestar animal</v>
      </c>
      <c r="V640" t="str">
        <f>PMR_consolidado!AI646</f>
        <v>Acumulado</v>
      </c>
      <c r="W640" t="str">
        <f>PMR_consolidado!AJ646</f>
        <v>Mensual</v>
      </c>
      <c r="X640" t="str">
        <f>PMR_consolidado!AK646</f>
        <v>VAL</v>
      </c>
      <c r="Y640">
        <f>PMR_consolidado!AL646</f>
        <v>1700</v>
      </c>
      <c r="Z640">
        <f>PMR_consolidado!AM646</f>
        <v>16100</v>
      </c>
      <c r="AA640">
        <f>PMR_consolidado!AN646</f>
        <v>1600</v>
      </c>
      <c r="AB640">
        <f>PMR_consolidado!AO646</f>
        <v>1311</v>
      </c>
      <c r="AC640">
        <f>PMR_consolidado!AP646</f>
        <v>81.9375</v>
      </c>
      <c r="AD640" t="str">
        <f>PMR_consolidado!AQ646</f>
        <v>En Junio Se Vincularon 215 Personas, Logrando En  2024 Un Acumulado De 1311  Ciudadanos Y Ciudadanas.</v>
      </c>
      <c r="AE640">
        <f>PMR_consolidado!AR646</f>
        <v>1800</v>
      </c>
      <c r="AF640">
        <f>PMR_consolidado!AS646</f>
        <v>200</v>
      </c>
      <c r="AG640">
        <f>PMR_consolidado!AT646</f>
        <v>0</v>
      </c>
      <c r="AH640">
        <f>PMR_consolidado!AU646</f>
        <v>0</v>
      </c>
      <c r="AJ640" t="str">
        <f t="shared" si="36"/>
        <v>No OK</v>
      </c>
      <c r="AK640" t="str">
        <f t="shared" si="38"/>
        <v>0229-0105405</v>
      </c>
      <c r="AL640" s="305">
        <f>COUNTIFS($A$3:A$686,AK640)</f>
        <v>4</v>
      </c>
      <c r="AM640" s="305" t="str">
        <f t="shared" si="39"/>
        <v>No Tiene</v>
      </c>
    </row>
    <row r="641" spans="1:39" x14ac:dyDescent="0.25">
      <c r="A641" t="str">
        <f t="shared" si="37"/>
        <v>0229-0105414</v>
      </c>
      <c r="B641" t="str">
        <f>PMR_consolidado!D647</f>
        <v>0229-01</v>
      </c>
      <c r="C641" t="str">
        <f>PMR_consolidado!E647</f>
        <v>INSTITUTO DISTRITAL DE PROTECCION Y BIENESTAR ANIMAL - IDPYBA</v>
      </c>
      <c r="D641" t="str">
        <f>PMR_consolidado!F647</f>
        <v>05</v>
      </c>
      <c r="E641" t="str">
        <f>PMR_consolidado!H647</f>
        <v>4</v>
      </c>
      <c r="F641" t="str">
        <f>PMR_consolidado!J647</f>
        <v>Flujo</v>
      </c>
      <c r="G641" t="str">
        <f>PMR_consolidado!K647</f>
        <v>Mensual</v>
      </c>
      <c r="H641" t="str">
        <f>PMR_consolidado!L647</f>
        <v>%</v>
      </c>
      <c r="I641">
        <f>PMR_consolidado!M647</f>
        <v>0</v>
      </c>
      <c r="J641">
        <f>PMR_consolidado!N647</f>
        <v>100</v>
      </c>
      <c r="K641">
        <f>PMR_consolidado!O647</f>
        <v>100</v>
      </c>
      <c r="L641">
        <f>PMR_consolidado!P647</f>
        <v>0</v>
      </c>
      <c r="M641" t="str">
        <f>PMR_consolidado!Q647</f>
        <v>14</v>
      </c>
      <c r="N641" t="str">
        <f>PMR_consolidado!R647</f>
        <v>Servicio de investigación y gestión del conocimiento para la protección y bienestar animal</v>
      </c>
      <c r="O641">
        <f>PMR_consolidado!S647</f>
        <v>600</v>
      </c>
      <c r="P641">
        <f>PMR_consolidado!T647</f>
        <v>600</v>
      </c>
      <c r="Q641">
        <f>PMR_consolidado!U647</f>
        <v>259.536316</v>
      </c>
      <c r="R641">
        <f>PMR_consolidado!V647</f>
        <v>181.83017799999999</v>
      </c>
      <c r="S641">
        <f>PMR_consolidado!AF647</f>
        <v>0</v>
      </c>
      <c r="T641">
        <f>PMR_consolidado!AG647</f>
        <v>20</v>
      </c>
      <c r="U641" t="str">
        <f>PMR_consolidado!AH647</f>
        <v>Número de semilleros  de investigación implementados para la protección y bienestar animal</v>
      </c>
      <c r="V641" t="str">
        <f>PMR_consolidado!AI647</f>
        <v>Stock</v>
      </c>
      <c r="W641" t="str">
        <f>PMR_consolidado!AJ647</f>
        <v>Mensual</v>
      </c>
      <c r="X641" t="str">
        <f>PMR_consolidado!AK647</f>
        <v>VAL</v>
      </c>
      <c r="Y641">
        <f>PMR_consolidado!AL647</f>
        <v>3</v>
      </c>
      <c r="Z641">
        <f>PMR_consolidado!AM647</f>
        <v>3</v>
      </c>
      <c r="AA641">
        <f>PMR_consolidado!AN647</f>
        <v>3</v>
      </c>
      <c r="AB641">
        <f>PMR_consolidado!AO647</f>
        <v>3</v>
      </c>
      <c r="AC641">
        <f>PMR_consolidado!AP647</f>
        <v>100</v>
      </c>
      <c r="AD641" t="str">
        <f>PMR_consolidado!AQ647</f>
        <v>En Junio De 2024 La Meta Presento Una Magnitud Ejecutada 3,00 Conforme A La Programación Realizada Para La Vigencia 2024.</v>
      </c>
      <c r="AE641">
        <f>PMR_consolidado!AR647</f>
        <v>1</v>
      </c>
      <c r="AF641">
        <f>PMR_consolidado!AS647</f>
        <v>-2</v>
      </c>
      <c r="AG641">
        <f>PMR_consolidado!AT647</f>
        <v>0</v>
      </c>
      <c r="AH641">
        <f>PMR_consolidado!AU647</f>
        <v>0</v>
      </c>
      <c r="AJ641" t="str">
        <f t="shared" si="36"/>
        <v>No OK</v>
      </c>
      <c r="AK641" t="str">
        <f t="shared" si="38"/>
        <v>0229-0105414</v>
      </c>
      <c r="AL641" s="305">
        <f>COUNTIFS($A$3:A$686,AK641)</f>
        <v>2</v>
      </c>
      <c r="AM641" s="305" t="str">
        <f t="shared" si="39"/>
        <v>No Tiene</v>
      </c>
    </row>
    <row r="642" spans="1:39" x14ac:dyDescent="0.25">
      <c r="A642" t="str">
        <f t="shared" si="37"/>
        <v>0229-0105414</v>
      </c>
      <c r="B642" t="str">
        <f>PMR_consolidado!D648</f>
        <v>0229-01</v>
      </c>
      <c r="C642" t="str">
        <f>PMR_consolidado!E648</f>
        <v>INSTITUTO DISTRITAL DE PROTECCION Y BIENESTAR ANIMAL - IDPYBA</v>
      </c>
      <c r="D642" t="str">
        <f>PMR_consolidado!F648</f>
        <v>05</v>
      </c>
      <c r="E642" t="str">
        <f>PMR_consolidado!H648</f>
        <v>4</v>
      </c>
      <c r="F642" t="str">
        <f>PMR_consolidado!J648</f>
        <v>Flujo</v>
      </c>
      <c r="G642" t="str">
        <f>PMR_consolidado!K648</f>
        <v>Mensual</v>
      </c>
      <c r="H642" t="str">
        <f>PMR_consolidado!L648</f>
        <v>%</v>
      </c>
      <c r="I642">
        <f>PMR_consolidado!M648</f>
        <v>0</v>
      </c>
      <c r="J642">
        <f>PMR_consolidado!N648</f>
        <v>100</v>
      </c>
      <c r="K642">
        <f>PMR_consolidado!O648</f>
        <v>100</v>
      </c>
      <c r="L642">
        <f>PMR_consolidado!P648</f>
        <v>0</v>
      </c>
      <c r="M642" t="str">
        <f>PMR_consolidado!Q648</f>
        <v>14</v>
      </c>
      <c r="N642" t="str">
        <f>PMR_consolidado!R648</f>
        <v>Servicio de investigación y gestión del conocimiento para la protección y bienestar animal</v>
      </c>
      <c r="O642">
        <f>PMR_consolidado!S648</f>
        <v>0</v>
      </c>
      <c r="P642">
        <f>PMR_consolidado!T648</f>
        <v>0</v>
      </c>
      <c r="Q642">
        <f>PMR_consolidado!U648</f>
        <v>0</v>
      </c>
      <c r="R642">
        <f>PMR_consolidado!V648</f>
        <v>0</v>
      </c>
      <c r="S642">
        <f>PMR_consolidado!AF648</f>
        <v>0</v>
      </c>
      <c r="T642">
        <f>PMR_consolidado!AG648</f>
        <v>21</v>
      </c>
      <c r="U642" t="str">
        <f>PMR_consolidado!AH648</f>
        <v>Número de productos de investigación para la protección y bienestar animal</v>
      </c>
      <c r="V642" t="str">
        <f>PMR_consolidado!AI648</f>
        <v>Acumulado</v>
      </c>
      <c r="W642" t="str">
        <f>PMR_consolidado!AJ648</f>
        <v>Mensual</v>
      </c>
      <c r="X642" t="str">
        <f>PMR_consolidado!AK648</f>
        <v>VAL</v>
      </c>
      <c r="Y642">
        <f>PMR_consolidado!AL648</f>
        <v>2</v>
      </c>
      <c r="Z642">
        <f>PMR_consolidado!AM648</f>
        <v>20</v>
      </c>
      <c r="AA642">
        <f>PMR_consolidado!AN648</f>
        <v>2</v>
      </c>
      <c r="AB642">
        <f>PMR_consolidado!AO648</f>
        <v>1</v>
      </c>
      <c r="AC642">
        <f>PMR_consolidado!AP648</f>
        <v>50</v>
      </c>
      <c r="AD642" t="str">
        <f>PMR_consolidado!AQ648</f>
        <v>En Junio No Se Presentó Avance En El Producto De Investigación Por El Proceso De Armonización</v>
      </c>
      <c r="AE642">
        <f>PMR_consolidado!AR648</f>
        <v>2</v>
      </c>
      <c r="AF642">
        <f>PMR_consolidado!AS648</f>
        <v>0</v>
      </c>
      <c r="AG642">
        <f>PMR_consolidado!AT648</f>
        <v>0</v>
      </c>
      <c r="AH642">
        <f>PMR_consolidado!AU648</f>
        <v>0</v>
      </c>
      <c r="AJ642" t="str">
        <f t="shared" si="36"/>
        <v>No OK</v>
      </c>
      <c r="AK642" t="str">
        <f t="shared" si="38"/>
        <v>0229-0105414</v>
      </c>
      <c r="AL642" s="305">
        <f>COUNTIFS($A$3:A$686,AK642)</f>
        <v>2</v>
      </c>
      <c r="AM642" s="305" t="str">
        <f t="shared" si="39"/>
        <v>No Tiene</v>
      </c>
    </row>
    <row r="643" spans="1:39" x14ac:dyDescent="0.25">
      <c r="A643" t="str">
        <f t="shared" si="37"/>
        <v>0229-0106515</v>
      </c>
      <c r="B643" t="str">
        <f>PMR_consolidado!D649</f>
        <v>0229-01</v>
      </c>
      <c r="C643" t="str">
        <f>PMR_consolidado!E649</f>
        <v>INSTITUTO DISTRITAL DE PROTECCION Y BIENESTAR ANIMAL - IDPYBA</v>
      </c>
      <c r="D643" t="str">
        <f>PMR_consolidado!F649</f>
        <v>06</v>
      </c>
      <c r="E643" t="str">
        <f>PMR_consolidado!H649</f>
        <v>5</v>
      </c>
      <c r="F643" t="str">
        <f>PMR_consolidado!J649</f>
        <v>Flujo</v>
      </c>
      <c r="G643" t="str">
        <f>PMR_consolidado!K649</f>
        <v>Semestral</v>
      </c>
      <c r="H643" t="str">
        <f>PMR_consolidado!L649</f>
        <v>%</v>
      </c>
      <c r="I643">
        <f>PMR_consolidado!M649</f>
        <v>0</v>
      </c>
      <c r="J643">
        <f>PMR_consolidado!N649</f>
        <v>100</v>
      </c>
      <c r="K643">
        <f>PMR_consolidado!O649</f>
        <v>100</v>
      </c>
      <c r="L643">
        <f>PMR_consolidado!P649</f>
        <v>0</v>
      </c>
      <c r="M643">
        <f>PMR_consolidado!Q649</f>
        <v>15</v>
      </c>
      <c r="N643" t="str">
        <f>PMR_consolidado!R649</f>
        <v xml:space="preserve">
Servicios para la planeación y sistemas de gestión y comunicación estratégica del Instituto Distrital de Protección y Bienestar Animal
</v>
      </c>
      <c r="O643">
        <f>PMR_consolidado!S649</f>
        <v>0</v>
      </c>
      <c r="P643">
        <f>PMR_consolidado!T649</f>
        <v>0</v>
      </c>
      <c r="Q643">
        <f>PMR_consolidado!U649</f>
        <v>0</v>
      </c>
      <c r="R643">
        <f>PMR_consolidado!V649</f>
        <v>0</v>
      </c>
      <c r="S643">
        <f>PMR_consolidado!AF649</f>
        <v>0</v>
      </c>
      <c r="T643">
        <f>PMR_consolidado!AG649</f>
        <v>22</v>
      </c>
      <c r="U643" t="str">
        <f>PMR_consolidado!AH649</f>
        <v xml:space="preserve">Porcentanje de avance de la formulación y/o implementación planeación y sistemas de gestión </v>
      </c>
      <c r="V643" t="str">
        <f>PMR_consolidado!AI649</f>
        <v>Flujo</v>
      </c>
      <c r="W643" t="str">
        <f>PMR_consolidado!AJ649</f>
        <v>Mensual</v>
      </c>
      <c r="X643" t="str">
        <f>PMR_consolidado!AK649</f>
        <v>%</v>
      </c>
      <c r="Y643">
        <f>PMR_consolidado!AL649</f>
        <v>0</v>
      </c>
      <c r="Z643">
        <f>PMR_consolidado!AM649</f>
        <v>0</v>
      </c>
      <c r="AA643">
        <f>PMR_consolidado!AN649</f>
        <v>100</v>
      </c>
      <c r="AB643">
        <f>PMR_consolidado!AO649</f>
        <v>0</v>
      </c>
      <c r="AC643">
        <f>PMR_consolidado!AP649</f>
        <v>0</v>
      </c>
      <c r="AD643">
        <f>PMR_consolidado!AQ649</f>
        <v>0</v>
      </c>
      <c r="AE643">
        <f>PMR_consolidado!AR649</f>
        <v>100</v>
      </c>
      <c r="AF643">
        <f>PMR_consolidado!AS649</f>
        <v>0</v>
      </c>
      <c r="AG643">
        <f>PMR_consolidado!AT649</f>
        <v>0</v>
      </c>
      <c r="AH643">
        <f>PMR_consolidado!AU649</f>
        <v>0</v>
      </c>
      <c r="AJ643" t="str">
        <f t="shared" ref="AJ643:AJ686" si="40">IF(L643&gt;0,"OK","No OK")</f>
        <v>No OK</v>
      </c>
      <c r="AK643" t="str">
        <f t="shared" si="38"/>
        <v>0229-0106515</v>
      </c>
      <c r="AL643" s="305">
        <f>COUNTIFS($A$3:A$686,AK643)</f>
        <v>1</v>
      </c>
      <c r="AM643" s="305" t="str">
        <f t="shared" si="39"/>
        <v>No Tiene</v>
      </c>
    </row>
    <row r="644" spans="1:39" x14ac:dyDescent="0.25">
      <c r="A644" t="str">
        <f t="shared" ref="A644:A686" si="41">B644&amp;D644&amp;E644&amp;M644</f>
        <v>0229-0106516</v>
      </c>
      <c r="B644" t="str">
        <f>PMR_consolidado!D650</f>
        <v>0229-01</v>
      </c>
      <c r="C644" t="str">
        <f>PMR_consolidado!E650</f>
        <v>INSTITUTO DISTRITAL DE PROTECCION Y BIENESTAR ANIMAL - IDPYBA</v>
      </c>
      <c r="D644" t="str">
        <f>PMR_consolidado!F650</f>
        <v>06</v>
      </c>
      <c r="E644" t="str">
        <f>PMR_consolidado!H650</f>
        <v>5</v>
      </c>
      <c r="F644" t="str">
        <f>PMR_consolidado!J650</f>
        <v>Flujo</v>
      </c>
      <c r="G644" t="str">
        <f>PMR_consolidado!K650</f>
        <v>Semestral</v>
      </c>
      <c r="H644" t="str">
        <f>PMR_consolidado!L650</f>
        <v>%</v>
      </c>
      <c r="I644">
        <f>PMR_consolidado!M650</f>
        <v>0</v>
      </c>
      <c r="J644">
        <f>PMR_consolidado!N650</f>
        <v>100</v>
      </c>
      <c r="K644">
        <f>PMR_consolidado!O650</f>
        <v>100</v>
      </c>
      <c r="L644">
        <f>PMR_consolidado!P650</f>
        <v>0</v>
      </c>
      <c r="M644">
        <f>PMR_consolidado!Q650</f>
        <v>16</v>
      </c>
      <c r="N644" t="str">
        <f>PMR_consolidado!R650</f>
        <v>Infraestructura física, mantenimiento y dotación (Sedes construidas, mantenidas reforzadas) del Instituto Distrital de Protección y Bienestar Animal</v>
      </c>
      <c r="O644">
        <f>PMR_consolidado!S650</f>
        <v>0</v>
      </c>
      <c r="P644">
        <f>PMR_consolidado!T650</f>
        <v>0</v>
      </c>
      <c r="Q644">
        <f>PMR_consolidado!U650</f>
        <v>0</v>
      </c>
      <c r="R644">
        <f>PMR_consolidado!V650</f>
        <v>0</v>
      </c>
      <c r="S644">
        <f>PMR_consolidado!AF650</f>
        <v>0</v>
      </c>
      <c r="T644">
        <f>PMR_consolidado!AG650</f>
        <v>23</v>
      </c>
      <c r="U644" t="str">
        <f>PMR_consolidado!AH650</f>
        <v xml:space="preserve">Porcentaje de avance del mantenimiento en las sedes del Instituto Distrital de protección y bienestar animal </v>
      </c>
      <c r="V644" t="str">
        <f>PMR_consolidado!AI650</f>
        <v>Flujo</v>
      </c>
      <c r="W644" t="str">
        <f>PMR_consolidado!AJ650</f>
        <v>Semestral</v>
      </c>
      <c r="X644" t="str">
        <f>PMR_consolidado!AK650</f>
        <v>%</v>
      </c>
      <c r="Y644">
        <f>PMR_consolidado!AL650</f>
        <v>0</v>
      </c>
      <c r="Z644">
        <f>PMR_consolidado!AM650</f>
        <v>0</v>
      </c>
      <c r="AA644">
        <f>PMR_consolidado!AN650</f>
        <v>100</v>
      </c>
      <c r="AB644">
        <f>PMR_consolidado!AO650</f>
        <v>0</v>
      </c>
      <c r="AC644">
        <f>PMR_consolidado!AP650</f>
        <v>0</v>
      </c>
      <c r="AD644">
        <f>PMR_consolidado!AQ650</f>
        <v>0</v>
      </c>
      <c r="AE644">
        <f>PMR_consolidado!AR650</f>
        <v>100</v>
      </c>
      <c r="AF644">
        <f>PMR_consolidado!AS650</f>
        <v>0</v>
      </c>
      <c r="AG644">
        <f>PMR_consolidado!AT650</f>
        <v>0</v>
      </c>
      <c r="AH644">
        <f>PMR_consolidado!AU650</f>
        <v>0</v>
      </c>
      <c r="AJ644" t="str">
        <f t="shared" si="40"/>
        <v>No OK</v>
      </c>
      <c r="AK644" t="str">
        <f t="shared" ref="AK644:AK686" si="42">A644</f>
        <v>0229-0106516</v>
      </c>
      <c r="AL644" s="305">
        <f>COUNTIFS($A$3:A$686,AK644)</f>
        <v>1</v>
      </c>
      <c r="AM644" s="305" t="str">
        <f t="shared" ref="AM644:AM686" si="43">IF(S644&gt;0,"Tiene","No Tiene")</f>
        <v>No Tiene</v>
      </c>
    </row>
    <row r="645" spans="1:39" x14ac:dyDescent="0.25">
      <c r="A645" t="str">
        <f t="shared" si="41"/>
        <v>0229-0106517</v>
      </c>
      <c r="B645" t="str">
        <f>PMR_consolidado!D651</f>
        <v>0229-01</v>
      </c>
      <c r="C645" t="str">
        <f>PMR_consolidado!E651</f>
        <v>INSTITUTO DISTRITAL DE PROTECCION Y BIENESTAR ANIMAL - IDPYBA</v>
      </c>
      <c r="D645" t="str">
        <f>PMR_consolidado!F651</f>
        <v>06</v>
      </c>
      <c r="E645" t="str">
        <f>PMR_consolidado!H651</f>
        <v>5</v>
      </c>
      <c r="F645" t="str">
        <f>PMR_consolidado!J651</f>
        <v>Flujo</v>
      </c>
      <c r="G645" t="str">
        <f>PMR_consolidado!K651</f>
        <v>Semestral</v>
      </c>
      <c r="H645" t="str">
        <f>PMR_consolidado!L651</f>
        <v>%</v>
      </c>
      <c r="I645">
        <f>PMR_consolidado!M651</f>
        <v>0</v>
      </c>
      <c r="J645">
        <f>PMR_consolidado!N651</f>
        <v>100</v>
      </c>
      <c r="K645">
        <f>PMR_consolidado!O651</f>
        <v>100</v>
      </c>
      <c r="L645">
        <f>PMR_consolidado!P651</f>
        <v>0</v>
      </c>
      <c r="M645">
        <f>PMR_consolidado!Q651</f>
        <v>17</v>
      </c>
      <c r="N645" t="str">
        <f>PMR_consolidado!R651</f>
        <v>Infraestructura Tecnológica y documental (Sistemas de Información y Tecnologia y Gestión documental) del Instituto Distrital de Protección y Bienestar Animal</v>
      </c>
      <c r="O645">
        <f>PMR_consolidado!S651</f>
        <v>0</v>
      </c>
      <c r="P645">
        <f>PMR_consolidado!T651</f>
        <v>0</v>
      </c>
      <c r="Q645">
        <f>PMR_consolidado!U651</f>
        <v>0</v>
      </c>
      <c r="R645">
        <f>PMR_consolidado!V651</f>
        <v>0</v>
      </c>
      <c r="S645">
        <f>PMR_consolidado!AF651</f>
        <v>0</v>
      </c>
      <c r="T645">
        <f>PMR_consolidado!AG651</f>
        <v>24</v>
      </c>
      <c r="U645" t="str">
        <f>PMR_consolidado!AH651</f>
        <v>Porcentaje de avance en el mantenimiento software del Instituto Distrital de Protección y Bienestar Animal</v>
      </c>
      <c r="V645" t="str">
        <f>PMR_consolidado!AI651</f>
        <v>Flujo</v>
      </c>
      <c r="W645" t="str">
        <f>PMR_consolidado!AJ651</f>
        <v>Mensual</v>
      </c>
      <c r="X645" t="str">
        <f>PMR_consolidado!AK651</f>
        <v>%</v>
      </c>
      <c r="Y645">
        <f>PMR_consolidado!AL651</f>
        <v>0</v>
      </c>
      <c r="Z645">
        <f>PMR_consolidado!AM651</f>
        <v>0</v>
      </c>
      <c r="AA645">
        <f>PMR_consolidado!AN651</f>
        <v>100</v>
      </c>
      <c r="AB645">
        <f>PMR_consolidado!AO651</f>
        <v>0</v>
      </c>
      <c r="AC645">
        <f>PMR_consolidado!AP651</f>
        <v>0</v>
      </c>
      <c r="AD645">
        <f>PMR_consolidado!AQ651</f>
        <v>0</v>
      </c>
      <c r="AE645">
        <f>PMR_consolidado!AR651</f>
        <v>100</v>
      </c>
      <c r="AF645">
        <f>PMR_consolidado!AS651</f>
        <v>0</v>
      </c>
      <c r="AG645">
        <f>PMR_consolidado!AT651</f>
        <v>0</v>
      </c>
      <c r="AH645">
        <f>PMR_consolidado!AU651</f>
        <v>0</v>
      </c>
      <c r="AJ645" t="str">
        <f t="shared" si="40"/>
        <v>No OK</v>
      </c>
      <c r="AK645" t="str">
        <f t="shared" si="42"/>
        <v>0229-0106517</v>
      </c>
      <c r="AL645" s="305">
        <f>COUNTIFS($A$3:A$686,AK645)</f>
        <v>1</v>
      </c>
      <c r="AM645" s="305" t="str">
        <f t="shared" si="43"/>
        <v>No Tiene</v>
      </c>
    </row>
    <row r="646" spans="1:39" x14ac:dyDescent="0.25">
      <c r="A646" t="str">
        <f t="shared" si="41"/>
        <v>0229-0106518</v>
      </c>
      <c r="B646" t="str">
        <f>PMR_consolidado!D652</f>
        <v>0229-01</v>
      </c>
      <c r="C646" t="str">
        <f>PMR_consolidado!E652</f>
        <v>INSTITUTO DISTRITAL DE PROTECCION Y BIENESTAR ANIMAL - IDPYBA</v>
      </c>
      <c r="D646" t="str">
        <f>PMR_consolidado!F652</f>
        <v>06</v>
      </c>
      <c r="E646" t="str">
        <f>PMR_consolidado!H652</f>
        <v>5</v>
      </c>
      <c r="F646" t="str">
        <f>PMR_consolidado!J652</f>
        <v>Flujo</v>
      </c>
      <c r="G646" t="str">
        <f>PMR_consolidado!K652</f>
        <v>Semestral</v>
      </c>
      <c r="H646" t="str">
        <f>PMR_consolidado!L652</f>
        <v>%</v>
      </c>
      <c r="I646">
        <f>PMR_consolidado!M652</f>
        <v>0</v>
      </c>
      <c r="J646">
        <f>PMR_consolidado!N652</f>
        <v>100</v>
      </c>
      <c r="K646">
        <f>PMR_consolidado!O652</f>
        <v>100</v>
      </c>
      <c r="L646">
        <f>PMR_consolidado!P652</f>
        <v>0</v>
      </c>
      <c r="M646">
        <f>PMR_consolidado!Q652</f>
        <v>18</v>
      </c>
      <c r="N646" t="str">
        <f>PMR_consolidado!R652</f>
        <v>Servicios de apoyo para el fortalecimiento institucional para la prestación de los servicios Instituto Distrital de Protección y Bienestar Animal</v>
      </c>
      <c r="O646">
        <f>PMR_consolidado!S652</f>
        <v>0</v>
      </c>
      <c r="P646">
        <f>PMR_consolidado!T652</f>
        <v>0</v>
      </c>
      <c r="Q646">
        <f>PMR_consolidado!U652</f>
        <v>0</v>
      </c>
      <c r="R646">
        <f>PMR_consolidado!V652</f>
        <v>0</v>
      </c>
      <c r="S646">
        <f>PMR_consolidado!AF652</f>
        <v>0</v>
      </c>
      <c r="T646">
        <f>PMR_consolidado!AG652</f>
        <v>25</v>
      </c>
      <c r="U646" t="str">
        <f>PMR_consolidado!AH652</f>
        <v>Número de personas contratadas  en el marco de los proyecto de los proyectos de inversión.</v>
      </c>
      <c r="V646" t="str">
        <f>PMR_consolidado!AI652</f>
        <v>Flujo</v>
      </c>
      <c r="W646" t="str">
        <f>PMR_consolidado!AJ652</f>
        <v>Semestral</v>
      </c>
      <c r="X646" t="str">
        <f>PMR_consolidado!AK652</f>
        <v>VAL</v>
      </c>
      <c r="Y646">
        <f>PMR_consolidado!AL652</f>
        <v>0</v>
      </c>
      <c r="Z646">
        <f>PMR_consolidado!AM652</f>
        <v>0</v>
      </c>
      <c r="AA646">
        <f>PMR_consolidado!AN652</f>
        <v>347</v>
      </c>
      <c r="AB646">
        <f>PMR_consolidado!AO652</f>
        <v>0</v>
      </c>
      <c r="AC646">
        <f>PMR_consolidado!AP652</f>
        <v>0</v>
      </c>
      <c r="AD646">
        <f>PMR_consolidado!AQ652</f>
        <v>0</v>
      </c>
      <c r="AE646">
        <f>PMR_consolidado!AR652</f>
        <v>342</v>
      </c>
      <c r="AF646">
        <f>PMR_consolidado!AS652</f>
        <v>-5</v>
      </c>
      <c r="AG646">
        <f>PMR_consolidado!AT652</f>
        <v>0</v>
      </c>
      <c r="AH646">
        <f>PMR_consolidado!AU652</f>
        <v>0</v>
      </c>
      <c r="AJ646" t="str">
        <f t="shared" si="40"/>
        <v>No OK</v>
      </c>
      <c r="AK646" t="str">
        <f t="shared" si="42"/>
        <v>0229-0106518</v>
      </c>
      <c r="AL646" s="305">
        <f>COUNTIFS($A$3:A$686,AK646)</f>
        <v>1</v>
      </c>
      <c r="AM646" s="305" t="str">
        <f t="shared" si="43"/>
        <v>No Tiene</v>
      </c>
    </row>
    <row r="647" spans="1:39" x14ac:dyDescent="0.25">
      <c r="A647" t="e">
        <f t="shared" si="41"/>
        <v>#N/A</v>
      </c>
      <c r="B647" t="str">
        <f>PMR_consolidado!D653</f>
        <v>0229-01</v>
      </c>
      <c r="C647" t="str">
        <f>PMR_consolidado!E653</f>
        <v>INSTITUTO DISTRITAL DE PROTECCION Y BIENESTAR ANIMAL - IDPYBA</v>
      </c>
      <c r="D647" t="str">
        <f>PMR_consolidado!F653</f>
        <v>02</v>
      </c>
      <c r="E647" t="e">
        <f>PMR_consolidado!H653</f>
        <v>#N/A</v>
      </c>
      <c r="F647" t="e">
        <f>PMR_consolidado!J653</f>
        <v>#N/A</v>
      </c>
      <c r="G647" t="e">
        <f>PMR_consolidado!K653</f>
        <v>#N/A</v>
      </c>
      <c r="H647" t="e">
        <f>PMR_consolidado!L653</f>
        <v>#N/A</v>
      </c>
      <c r="I647" t="e">
        <f>PMR_consolidado!M653</f>
        <v>#N/A</v>
      </c>
      <c r="J647" t="e">
        <f>PMR_consolidado!N653</f>
        <v>#N/A</v>
      </c>
      <c r="K647" t="e">
        <f>PMR_consolidado!O653</f>
        <v>#N/A</v>
      </c>
      <c r="L647">
        <f>PMR_consolidado!P653</f>
        <v>0</v>
      </c>
      <c r="M647" t="str">
        <f>PMR_consolidado!Q653</f>
        <v>06</v>
      </c>
      <c r="N647" t="str">
        <f>PMR_consolidado!R653</f>
        <v>INTERVENCIÓN DE LOS ANIMALES EN LOS DISTINTOS PROG</v>
      </c>
      <c r="O647">
        <f>PMR_consolidado!S653</f>
        <v>3.8130000000000002</v>
      </c>
      <c r="P647">
        <f>PMR_consolidado!T653</f>
        <v>3.8130000000000002</v>
      </c>
      <c r="Q647">
        <f>PMR_consolidado!U653</f>
        <v>0</v>
      </c>
      <c r="R647">
        <f>PMR_consolidado!V653</f>
        <v>0</v>
      </c>
      <c r="S647">
        <f>PMR_consolidado!AF653</f>
        <v>0</v>
      </c>
      <c r="T647">
        <f>PMR_consolidado!AG653</f>
        <v>0</v>
      </c>
      <c r="U647">
        <f>PMR_consolidado!AH653</f>
        <v>0</v>
      </c>
      <c r="V647">
        <f>PMR_consolidado!AI653</f>
        <v>0</v>
      </c>
      <c r="W647">
        <f>PMR_consolidado!AJ653</f>
        <v>0</v>
      </c>
      <c r="X647">
        <f>PMR_consolidado!AK653</f>
        <v>0</v>
      </c>
      <c r="Y647">
        <f>PMR_consolidado!AL653</f>
        <v>0</v>
      </c>
      <c r="Z647">
        <f>PMR_consolidado!AM653</f>
        <v>0</v>
      </c>
      <c r="AA647">
        <f>PMR_consolidado!AN653</f>
        <v>0</v>
      </c>
      <c r="AB647">
        <f>PMR_consolidado!AO653</f>
        <v>0</v>
      </c>
      <c r="AC647">
        <f>PMR_consolidado!AP653</f>
        <v>0</v>
      </c>
      <c r="AD647">
        <f>PMR_consolidado!AQ653</f>
        <v>0</v>
      </c>
      <c r="AE647">
        <f>PMR_consolidado!AR653</f>
        <v>0</v>
      </c>
      <c r="AF647">
        <f>PMR_consolidado!AS653</f>
        <v>0</v>
      </c>
      <c r="AG647">
        <f>PMR_consolidado!AT653</f>
        <v>0</v>
      </c>
      <c r="AH647">
        <f>PMR_consolidado!AU653</f>
        <v>0</v>
      </c>
      <c r="AJ647" t="str">
        <f t="shared" si="40"/>
        <v>No OK</v>
      </c>
      <c r="AK647" t="e">
        <f t="shared" si="42"/>
        <v>#N/A</v>
      </c>
      <c r="AL647" s="305">
        <f>COUNTIFS($A$3:A$686,AK647)</f>
        <v>36</v>
      </c>
      <c r="AM647" s="305" t="str">
        <f t="shared" si="43"/>
        <v>No Tiene</v>
      </c>
    </row>
    <row r="648" spans="1:39" x14ac:dyDescent="0.25">
      <c r="A648" t="e">
        <f t="shared" si="41"/>
        <v>#REF!</v>
      </c>
      <c r="B648" t="e">
        <f>PMR_consolidado!#REF!</f>
        <v>#REF!</v>
      </c>
      <c r="C648" t="e">
        <f>PMR_consolidado!#REF!</f>
        <v>#REF!</v>
      </c>
      <c r="D648" t="e">
        <f>PMR_consolidado!#REF!</f>
        <v>#REF!</v>
      </c>
      <c r="E648" t="e">
        <f>PMR_consolidado!#REF!</f>
        <v>#REF!</v>
      </c>
      <c r="F648" t="e">
        <f>PMR_consolidado!#REF!</f>
        <v>#REF!</v>
      </c>
      <c r="G648" t="e">
        <f>PMR_consolidado!#REF!</f>
        <v>#REF!</v>
      </c>
      <c r="H648" t="e">
        <f>PMR_consolidado!#REF!</f>
        <v>#REF!</v>
      </c>
      <c r="I648" t="e">
        <f>PMR_consolidado!#REF!</f>
        <v>#REF!</v>
      </c>
      <c r="J648" t="e">
        <f>PMR_consolidado!#REF!</f>
        <v>#REF!</v>
      </c>
      <c r="K648" t="e">
        <f>PMR_consolidado!#REF!</f>
        <v>#REF!</v>
      </c>
      <c r="L648" t="e">
        <f>PMR_consolidado!#REF!</f>
        <v>#REF!</v>
      </c>
      <c r="M648" t="e">
        <f>PMR_consolidado!#REF!</f>
        <v>#REF!</v>
      </c>
      <c r="N648" t="e">
        <f>PMR_consolidado!#REF!</f>
        <v>#REF!</v>
      </c>
      <c r="O648" t="e">
        <f>PMR_consolidado!#REF!</f>
        <v>#REF!</v>
      </c>
      <c r="P648" t="e">
        <f>PMR_consolidado!#REF!</f>
        <v>#REF!</v>
      </c>
      <c r="Q648" t="e">
        <f>PMR_consolidado!#REF!</f>
        <v>#REF!</v>
      </c>
      <c r="R648" t="e">
        <f>PMR_consolidado!#REF!</f>
        <v>#REF!</v>
      </c>
      <c r="S648" t="e">
        <f>PMR_consolidado!#REF!</f>
        <v>#REF!</v>
      </c>
      <c r="T648" t="e">
        <f>PMR_consolidado!#REF!</f>
        <v>#REF!</v>
      </c>
      <c r="U648" t="e">
        <f>PMR_consolidado!#REF!</f>
        <v>#REF!</v>
      </c>
      <c r="V648" t="e">
        <f>PMR_consolidado!#REF!</f>
        <v>#REF!</v>
      </c>
      <c r="W648" t="e">
        <f>PMR_consolidado!#REF!</f>
        <v>#REF!</v>
      </c>
      <c r="X648" t="e">
        <f>PMR_consolidado!#REF!</f>
        <v>#REF!</v>
      </c>
      <c r="Y648" t="e">
        <f>PMR_consolidado!#REF!</f>
        <v>#REF!</v>
      </c>
      <c r="Z648" t="e">
        <f>PMR_consolidado!#REF!</f>
        <v>#REF!</v>
      </c>
      <c r="AA648" t="e">
        <f>PMR_consolidado!#REF!</f>
        <v>#REF!</v>
      </c>
      <c r="AB648" t="e">
        <f>PMR_consolidado!#REF!</f>
        <v>#REF!</v>
      </c>
      <c r="AC648" t="e">
        <f>PMR_consolidado!#REF!</f>
        <v>#REF!</v>
      </c>
      <c r="AD648" t="e">
        <f>PMR_consolidado!#REF!</f>
        <v>#REF!</v>
      </c>
      <c r="AE648" t="e">
        <f>PMR_consolidado!#REF!</f>
        <v>#REF!</v>
      </c>
      <c r="AF648" t="e">
        <f>PMR_consolidado!#REF!</f>
        <v>#REF!</v>
      </c>
      <c r="AG648" t="e">
        <f>PMR_consolidado!#REF!</f>
        <v>#REF!</v>
      </c>
      <c r="AH648" t="e">
        <f>PMR_consolidado!#REF!</f>
        <v>#REF!</v>
      </c>
      <c r="AJ648" t="e">
        <f t="shared" si="40"/>
        <v>#REF!</v>
      </c>
      <c r="AK648" t="e">
        <f t="shared" si="42"/>
        <v>#REF!</v>
      </c>
      <c r="AL648" s="305">
        <f>COUNTIFS($A$3:A$686,AK648)</f>
        <v>2</v>
      </c>
      <c r="AM648" s="305" t="e">
        <f t="shared" si="43"/>
        <v>#REF!</v>
      </c>
    </row>
    <row r="649" spans="1:39" x14ac:dyDescent="0.25">
      <c r="A649" t="e">
        <f t="shared" si="41"/>
        <v>#N/A</v>
      </c>
      <c r="B649" t="str">
        <f>PMR_consolidado!D654</f>
        <v>0230-01</v>
      </c>
      <c r="C649" t="str">
        <f>PMR_consolidado!E654</f>
        <v>UNIVERSIDAD DISTRITAL FRANCISCO JOSE DE CALDAS</v>
      </c>
      <c r="D649" t="str">
        <f>PMR_consolidado!F654</f>
        <v>01</v>
      </c>
      <c r="E649" t="e">
        <f>PMR_consolidado!H654</f>
        <v>#N/A</v>
      </c>
      <c r="F649" t="e">
        <f>PMR_consolidado!J654</f>
        <v>#N/A</v>
      </c>
      <c r="G649" t="e">
        <f>PMR_consolidado!K654</f>
        <v>#N/A</v>
      </c>
      <c r="H649" t="e">
        <f>PMR_consolidado!L654</f>
        <v>#N/A</v>
      </c>
      <c r="I649" t="e">
        <f>PMR_consolidado!M654</f>
        <v>#N/A</v>
      </c>
      <c r="J649" t="e">
        <f>PMR_consolidado!N654</f>
        <v>#N/A</v>
      </c>
      <c r="K649" t="e">
        <f>PMR_consolidado!O654</f>
        <v>#N/A</v>
      </c>
      <c r="L649">
        <f>PMR_consolidado!P654</f>
        <v>0</v>
      </c>
      <c r="M649" t="str">
        <f>PMR_consolidado!Q654</f>
        <v>01</v>
      </c>
      <c r="N649" t="str">
        <f>PMR_consolidado!R654</f>
        <v>CUPO EDUCATIVO</v>
      </c>
      <c r="O649">
        <f>PMR_consolidado!S654</f>
        <v>55.704106000000003</v>
      </c>
      <c r="P649">
        <f>PMR_consolidado!T654</f>
        <v>55.704106000000003</v>
      </c>
      <c r="Q649">
        <f>PMR_consolidado!U654</f>
        <v>55.704106000000003</v>
      </c>
      <c r="R649">
        <f>PMR_consolidado!V654</f>
        <v>1.0960319999999999</v>
      </c>
      <c r="S649">
        <f>PMR_consolidado!AF654</f>
        <v>0</v>
      </c>
      <c r="T649">
        <f>PMR_consolidado!AG654</f>
        <v>0</v>
      </c>
      <c r="U649">
        <f>PMR_consolidado!AH654</f>
        <v>0</v>
      </c>
      <c r="V649">
        <f>PMR_consolidado!AI654</f>
        <v>0</v>
      </c>
      <c r="W649">
        <f>PMR_consolidado!AJ654</f>
        <v>0</v>
      </c>
      <c r="X649">
        <f>PMR_consolidado!AK654</f>
        <v>0</v>
      </c>
      <c r="Y649">
        <f>PMR_consolidado!AL654</f>
        <v>0</v>
      </c>
      <c r="Z649">
        <f>PMR_consolidado!AM654</f>
        <v>0</v>
      </c>
      <c r="AA649">
        <f>PMR_consolidado!AN654</f>
        <v>0</v>
      </c>
      <c r="AB649">
        <f>PMR_consolidado!AO654</f>
        <v>0</v>
      </c>
      <c r="AC649">
        <f>PMR_consolidado!AP654</f>
        <v>0</v>
      </c>
      <c r="AD649">
        <f>PMR_consolidado!AQ654</f>
        <v>0</v>
      </c>
      <c r="AE649">
        <f>PMR_consolidado!AR654</f>
        <v>0</v>
      </c>
      <c r="AF649">
        <f>PMR_consolidado!AS654</f>
        <v>0</v>
      </c>
      <c r="AG649">
        <f>PMR_consolidado!AT654</f>
        <v>0</v>
      </c>
      <c r="AH649">
        <f>PMR_consolidado!AU654</f>
        <v>0</v>
      </c>
      <c r="AJ649" t="str">
        <f t="shared" si="40"/>
        <v>No OK</v>
      </c>
      <c r="AK649" t="e">
        <f t="shared" si="42"/>
        <v>#N/A</v>
      </c>
      <c r="AL649" s="305">
        <f>COUNTIFS($A$3:A$686,AK649)</f>
        <v>36</v>
      </c>
      <c r="AM649" s="305" t="str">
        <f t="shared" si="43"/>
        <v>No Tiene</v>
      </c>
    </row>
    <row r="650" spans="1:39" x14ac:dyDescent="0.25">
      <c r="A650" t="e">
        <f t="shared" si="41"/>
        <v>#N/A</v>
      </c>
      <c r="B650" t="str">
        <f>PMR_consolidado!D655</f>
        <v>0230-01</v>
      </c>
      <c r="C650" t="str">
        <f>PMR_consolidado!E655</f>
        <v>UNIVERSIDAD DISTRITAL FRANCISCO JOSE DE CALDAS</v>
      </c>
      <c r="D650" t="str">
        <f>PMR_consolidado!F655</f>
        <v>02</v>
      </c>
      <c r="E650" t="e">
        <f>PMR_consolidado!H655</f>
        <v>#N/A</v>
      </c>
      <c r="F650" t="e">
        <f>PMR_consolidado!J655</f>
        <v>#N/A</v>
      </c>
      <c r="G650" t="e">
        <f>PMR_consolidado!K655</f>
        <v>#N/A</v>
      </c>
      <c r="H650" t="e">
        <f>PMR_consolidado!L655</f>
        <v>#N/A</v>
      </c>
      <c r="I650" t="e">
        <f>PMR_consolidado!M655</f>
        <v>#N/A</v>
      </c>
      <c r="J650" t="e">
        <f>PMR_consolidado!N655</f>
        <v>#N/A</v>
      </c>
      <c r="K650" t="e">
        <f>PMR_consolidado!O655</f>
        <v>#N/A</v>
      </c>
      <c r="L650">
        <f>PMR_consolidado!P655</f>
        <v>0</v>
      </c>
      <c r="M650" t="str">
        <f>PMR_consolidado!Q655</f>
        <v>02</v>
      </c>
      <c r="N650" t="str">
        <f>PMR_consolidado!R655</f>
        <v>INFRAESTRUCTURA Y DOTACIÓN</v>
      </c>
      <c r="O650">
        <f>PMR_consolidado!S655</f>
        <v>663.20714299999997</v>
      </c>
      <c r="P650">
        <f>PMR_consolidado!T655</f>
        <v>663.20714299999997</v>
      </c>
      <c r="Q650">
        <f>PMR_consolidado!U655</f>
        <v>10.755000000000001</v>
      </c>
      <c r="R650">
        <f>PMR_consolidado!V655</f>
        <v>0</v>
      </c>
      <c r="S650">
        <f>PMR_consolidado!AF655</f>
        <v>0</v>
      </c>
      <c r="T650">
        <f>PMR_consolidado!AG655</f>
        <v>0</v>
      </c>
      <c r="U650">
        <f>PMR_consolidado!AH655</f>
        <v>0</v>
      </c>
      <c r="V650">
        <f>PMR_consolidado!AI655</f>
        <v>0</v>
      </c>
      <c r="W650">
        <f>PMR_consolidado!AJ655</f>
        <v>0</v>
      </c>
      <c r="X650">
        <f>PMR_consolidado!AK655</f>
        <v>0</v>
      </c>
      <c r="Y650">
        <f>PMR_consolidado!AL655</f>
        <v>0</v>
      </c>
      <c r="Z650">
        <f>PMR_consolidado!AM655</f>
        <v>0</v>
      </c>
      <c r="AA650">
        <f>PMR_consolidado!AN655</f>
        <v>0</v>
      </c>
      <c r="AB650">
        <f>PMR_consolidado!AO655</f>
        <v>0</v>
      </c>
      <c r="AC650">
        <f>PMR_consolidado!AP655</f>
        <v>0</v>
      </c>
      <c r="AD650">
        <f>PMR_consolidado!AQ655</f>
        <v>0</v>
      </c>
      <c r="AE650">
        <f>PMR_consolidado!AR655</f>
        <v>0</v>
      </c>
      <c r="AF650">
        <f>PMR_consolidado!AS655</f>
        <v>0</v>
      </c>
      <c r="AG650">
        <f>PMR_consolidado!AT655</f>
        <v>0</v>
      </c>
      <c r="AH650">
        <f>PMR_consolidado!AU655</f>
        <v>0</v>
      </c>
      <c r="AJ650" t="str">
        <f t="shared" si="40"/>
        <v>No OK</v>
      </c>
      <c r="AK650" t="e">
        <f t="shared" si="42"/>
        <v>#N/A</v>
      </c>
      <c r="AL650" s="305">
        <f>COUNTIFS($A$3:A$686,AK650)</f>
        <v>36</v>
      </c>
      <c r="AM650" s="305" t="str">
        <f t="shared" si="43"/>
        <v>No Tiene</v>
      </c>
    </row>
    <row r="651" spans="1:39" x14ac:dyDescent="0.25">
      <c r="A651" t="e">
        <f t="shared" si="41"/>
        <v>#N/A</v>
      </c>
      <c r="B651" t="str">
        <f>PMR_consolidado!D656</f>
        <v>0230-01</v>
      </c>
      <c r="C651" t="str">
        <f>PMR_consolidado!E656</f>
        <v>UNIVERSIDAD DISTRITAL FRANCISCO JOSE DE CALDAS</v>
      </c>
      <c r="D651" t="str">
        <f>PMR_consolidado!F656</f>
        <v>02</v>
      </c>
      <c r="E651" t="e">
        <f>PMR_consolidado!H656</f>
        <v>#N/A</v>
      </c>
      <c r="F651" t="e">
        <f>PMR_consolidado!J656</f>
        <v>#N/A</v>
      </c>
      <c r="G651" t="e">
        <f>PMR_consolidado!K656</f>
        <v>#N/A</v>
      </c>
      <c r="H651" t="e">
        <f>PMR_consolidado!L656</f>
        <v>#N/A</v>
      </c>
      <c r="I651" t="e">
        <f>PMR_consolidado!M656</f>
        <v>#N/A</v>
      </c>
      <c r="J651" t="e">
        <f>PMR_consolidado!N656</f>
        <v>#N/A</v>
      </c>
      <c r="K651" t="e">
        <f>PMR_consolidado!O656</f>
        <v>#N/A</v>
      </c>
      <c r="L651">
        <f>PMR_consolidado!P656</f>
        <v>0</v>
      </c>
      <c r="M651" t="str">
        <f>PMR_consolidado!Q656</f>
        <v>04</v>
      </c>
      <c r="N651" t="str">
        <f>PMR_consolidado!R656</f>
        <v>FORMACIÓN Y DESARROLLO DE LA INVESTIGACIÓN</v>
      </c>
      <c r="O651">
        <f>PMR_consolidado!S656</f>
        <v>6.4747500000000002</v>
      </c>
      <c r="P651">
        <f>PMR_consolidado!T656</f>
        <v>6.4747500000000002</v>
      </c>
      <c r="Q651">
        <f>PMR_consolidado!U656</f>
        <v>6.4747500000000002</v>
      </c>
      <c r="R651">
        <f>PMR_consolidado!V656</f>
        <v>0</v>
      </c>
      <c r="S651">
        <f>PMR_consolidado!AF656</f>
        <v>0</v>
      </c>
      <c r="T651">
        <f>PMR_consolidado!AG656</f>
        <v>0</v>
      </c>
      <c r="U651">
        <f>PMR_consolidado!AH656</f>
        <v>0</v>
      </c>
      <c r="V651">
        <f>PMR_consolidado!AI656</f>
        <v>0</v>
      </c>
      <c r="W651">
        <f>PMR_consolidado!AJ656</f>
        <v>0</v>
      </c>
      <c r="X651">
        <f>PMR_consolidado!AK656</f>
        <v>0</v>
      </c>
      <c r="Y651">
        <f>PMR_consolidado!AL656</f>
        <v>0</v>
      </c>
      <c r="Z651">
        <f>PMR_consolidado!AM656</f>
        <v>0</v>
      </c>
      <c r="AA651">
        <f>PMR_consolidado!AN656</f>
        <v>0</v>
      </c>
      <c r="AB651">
        <f>PMR_consolidado!AO656</f>
        <v>0</v>
      </c>
      <c r="AC651">
        <f>PMR_consolidado!AP656</f>
        <v>0</v>
      </c>
      <c r="AD651">
        <f>PMR_consolidado!AQ656</f>
        <v>0</v>
      </c>
      <c r="AE651">
        <f>PMR_consolidado!AR656</f>
        <v>0</v>
      </c>
      <c r="AF651">
        <f>PMR_consolidado!AS656</f>
        <v>0</v>
      </c>
      <c r="AG651">
        <f>PMR_consolidado!AT656</f>
        <v>0</v>
      </c>
      <c r="AH651">
        <f>PMR_consolidado!AU656</f>
        <v>0</v>
      </c>
      <c r="AJ651" t="str">
        <f t="shared" si="40"/>
        <v>No OK</v>
      </c>
      <c r="AK651" t="e">
        <f t="shared" si="42"/>
        <v>#N/A</v>
      </c>
      <c r="AL651" s="305">
        <f>COUNTIFS($A$3:A$686,AK651)</f>
        <v>36</v>
      </c>
      <c r="AM651" s="305" t="str">
        <f t="shared" si="43"/>
        <v>No Tiene</v>
      </c>
    </row>
    <row r="652" spans="1:39" x14ac:dyDescent="0.25">
      <c r="A652" t="str">
        <f t="shared" si="41"/>
        <v>0230-01031105</v>
      </c>
      <c r="B652" t="str">
        <f>PMR_consolidado!D657</f>
        <v>0230-01</v>
      </c>
      <c r="C652" t="str">
        <f>PMR_consolidado!E657</f>
        <v>UNIVERSIDAD DISTRITAL FRANCISCO JOSE DE CALDAS</v>
      </c>
      <c r="D652" t="str">
        <f>PMR_consolidado!F657</f>
        <v>03</v>
      </c>
      <c r="E652" t="str">
        <f>PMR_consolidado!H657</f>
        <v>11</v>
      </c>
      <c r="F652" t="str">
        <f>PMR_consolidado!J657</f>
        <v>Flujo</v>
      </c>
      <c r="G652" t="str">
        <f>PMR_consolidado!K657</f>
        <v>Anual</v>
      </c>
      <c r="H652" t="str">
        <f>PMR_consolidado!L657</f>
        <v>%</v>
      </c>
      <c r="I652">
        <f>PMR_consolidado!M657</f>
        <v>32.31</v>
      </c>
      <c r="J652">
        <f>PMR_consolidado!N657</f>
        <v>52.5</v>
      </c>
      <c r="K652">
        <f>PMR_consolidado!O657</f>
        <v>34.5</v>
      </c>
      <c r="L652">
        <f>PMR_consolidado!P657</f>
        <v>0</v>
      </c>
      <c r="M652" t="str">
        <f>PMR_consolidado!Q657</f>
        <v>05</v>
      </c>
      <c r="N652" t="str">
        <f>PMR_consolidado!R657</f>
        <v>Sedes construidas</v>
      </c>
      <c r="O652">
        <f>PMR_consolidado!S657</f>
        <v>10000</v>
      </c>
      <c r="P652">
        <f>PMR_consolidado!T657</f>
        <v>10000</v>
      </c>
      <c r="Q652">
        <f>PMR_consolidado!U657</f>
        <v>314.15047099999998</v>
      </c>
      <c r="R652">
        <f>PMR_consolidado!V657</f>
        <v>0</v>
      </c>
      <c r="S652">
        <f>PMR_consolidado!AF657</f>
        <v>0</v>
      </c>
      <c r="T652">
        <f>PMR_consolidado!AG657</f>
        <v>4</v>
      </c>
      <c r="U652" t="str">
        <f>PMR_consolidado!AH657</f>
        <v>Número de metros cuadrados construidos</v>
      </c>
      <c r="V652" t="str">
        <f>PMR_consolidado!AI657</f>
        <v>Acumulado</v>
      </c>
      <c r="W652" t="str">
        <f>PMR_consolidado!AJ657</f>
        <v>Anual</v>
      </c>
      <c r="X652" t="str">
        <f>PMR_consolidado!AK657</f>
        <v>VAL</v>
      </c>
      <c r="Y652">
        <f>PMR_consolidado!AL657</f>
        <v>3750</v>
      </c>
      <c r="Z652">
        <f>PMR_consolidado!AM657</f>
        <v>23750</v>
      </c>
      <c r="AA652">
        <f>PMR_consolidado!AN657</f>
        <v>1250</v>
      </c>
      <c r="AB652">
        <f>PMR_consolidado!AO657</f>
        <v>0</v>
      </c>
      <c r="AC652">
        <f>PMR_consolidado!AP657</f>
        <v>0</v>
      </c>
      <c r="AD652" t="str">
        <f>PMR_consolidado!AQ657</f>
        <v>Al cierre del mes de junio no se ha terminado ninguno de los proyectos de construcción que aportarían al avance del indicador de número de metros cuadrados construidos.</v>
      </c>
      <c r="AE652">
        <f>PMR_consolidado!AR657</f>
        <v>2500</v>
      </c>
      <c r="AF652">
        <f>PMR_consolidado!AS657</f>
        <v>1250</v>
      </c>
      <c r="AG652">
        <f>PMR_consolidado!AT657</f>
        <v>1</v>
      </c>
      <c r="AH652">
        <f>PMR_consolidado!AU657</f>
        <v>0</v>
      </c>
      <c r="AJ652" t="str">
        <f t="shared" si="40"/>
        <v>No OK</v>
      </c>
      <c r="AK652" t="str">
        <f t="shared" si="42"/>
        <v>0230-01031105</v>
      </c>
      <c r="AL652" s="305">
        <f>COUNTIFS($A$3:A$686,AK652)</f>
        <v>1</v>
      </c>
      <c r="AM652" s="305" t="str">
        <f t="shared" si="43"/>
        <v>No Tiene</v>
      </c>
    </row>
    <row r="653" spans="1:39" x14ac:dyDescent="0.25">
      <c r="A653" t="str">
        <f t="shared" si="41"/>
        <v>0230-01031206</v>
      </c>
      <c r="B653" t="str">
        <f>PMR_consolidado!D658</f>
        <v>0230-01</v>
      </c>
      <c r="C653" t="str">
        <f>PMR_consolidado!E658</f>
        <v>UNIVERSIDAD DISTRITAL FRANCISCO JOSE DE CALDAS</v>
      </c>
      <c r="D653" t="str">
        <f>PMR_consolidado!F658</f>
        <v>03</v>
      </c>
      <c r="E653" t="str">
        <f>PMR_consolidado!H658</f>
        <v>12</v>
      </c>
      <c r="F653" t="str">
        <f>PMR_consolidado!J658</f>
        <v>Flujo</v>
      </c>
      <c r="G653" t="str">
        <f>PMR_consolidado!K658</f>
        <v>Semestral</v>
      </c>
      <c r="H653" t="str">
        <f>PMR_consolidado!L658</f>
        <v>VAL</v>
      </c>
      <c r="I653">
        <f>PMR_consolidado!M658</f>
        <v>360</v>
      </c>
      <c r="J653">
        <f>PMR_consolidado!N658</f>
        <v>2210</v>
      </c>
      <c r="K653">
        <f>PMR_consolidado!O658</f>
        <v>786</v>
      </c>
      <c r="L653">
        <f>PMR_consolidado!P658</f>
        <v>0</v>
      </c>
      <c r="M653" t="str">
        <f>PMR_consolidado!Q658</f>
        <v>06</v>
      </c>
      <c r="N653" t="str">
        <f>PMR_consolidado!R658</f>
        <v>Sedes adecuadas</v>
      </c>
      <c r="O653">
        <f>PMR_consolidado!S658</f>
        <v>3537.3996689999999</v>
      </c>
      <c r="P653">
        <f>PMR_consolidado!T658</f>
        <v>3537.3996689999999</v>
      </c>
      <c r="Q653">
        <f>PMR_consolidado!U658</f>
        <v>85.776347999999999</v>
      </c>
      <c r="R653">
        <f>PMR_consolidado!V658</f>
        <v>0</v>
      </c>
      <c r="S653">
        <f>PMR_consolidado!AF658</f>
        <v>1407383000</v>
      </c>
      <c r="T653">
        <f>PMR_consolidado!AG658</f>
        <v>5</v>
      </c>
      <c r="U653" t="str">
        <f>PMR_consolidado!AH658</f>
        <v>Número de metros cuadrados adecuados</v>
      </c>
      <c r="V653" t="str">
        <f>PMR_consolidado!AI658</f>
        <v>Acumulado</v>
      </c>
      <c r="W653" t="str">
        <f>PMR_consolidado!AJ658</f>
        <v>Anual</v>
      </c>
      <c r="X653" t="str">
        <f>PMR_consolidado!AK658</f>
        <v>VAL</v>
      </c>
      <c r="Y653">
        <f>PMR_consolidado!AL658</f>
        <v>3465.78</v>
      </c>
      <c r="Z653">
        <f>PMR_consolidado!AM658</f>
        <v>128000</v>
      </c>
      <c r="AA653">
        <f>PMR_consolidado!AN658</f>
        <v>12800</v>
      </c>
      <c r="AB653">
        <f>PMR_consolidado!AO658</f>
        <v>0</v>
      </c>
      <c r="AC653">
        <f>PMR_consolidado!AP658</f>
        <v>0</v>
      </c>
      <c r="AD653" t="str">
        <f>PMR_consolidado!AQ658</f>
        <v>Al cierre del mes de junio no se ha terminado ninguno de los proyectos de adecuación/refuerzo que aportarían al avance del indicador de número de metros cuadrados adecuados y/o reforzados.</v>
      </c>
      <c r="AE653">
        <f>PMR_consolidado!AR658</f>
        <v>12800</v>
      </c>
      <c r="AF653">
        <f>PMR_consolidado!AS658</f>
        <v>0</v>
      </c>
      <c r="AG653">
        <f>PMR_consolidado!AT658</f>
        <v>0</v>
      </c>
      <c r="AH653">
        <f>PMR_consolidado!AU658</f>
        <v>0</v>
      </c>
      <c r="AJ653" t="str">
        <f t="shared" si="40"/>
        <v>No OK</v>
      </c>
      <c r="AK653" t="str">
        <f t="shared" si="42"/>
        <v>0230-01031206</v>
      </c>
      <c r="AL653" s="305">
        <f>COUNTIFS($A$3:A$686,AK653)</f>
        <v>1</v>
      </c>
      <c r="AM653" s="305" t="str">
        <f t="shared" si="43"/>
        <v>Tiene</v>
      </c>
    </row>
    <row r="654" spans="1:39" x14ac:dyDescent="0.25">
      <c r="A654" t="str">
        <f t="shared" si="41"/>
        <v>0230-01031207</v>
      </c>
      <c r="B654" t="str">
        <f>PMR_consolidado!D659</f>
        <v>0230-01</v>
      </c>
      <c r="C654" t="str">
        <f>PMR_consolidado!E659</f>
        <v>UNIVERSIDAD DISTRITAL FRANCISCO JOSE DE CALDAS</v>
      </c>
      <c r="D654" t="str">
        <f>PMR_consolidado!F659</f>
        <v>03</v>
      </c>
      <c r="E654" t="str">
        <f>PMR_consolidado!H659</f>
        <v>12</v>
      </c>
      <c r="F654" t="str">
        <f>PMR_consolidado!J659</f>
        <v>Flujo</v>
      </c>
      <c r="G654" t="str">
        <f>PMR_consolidado!K659</f>
        <v>Semestral</v>
      </c>
      <c r="H654" t="str">
        <f>PMR_consolidado!L659</f>
        <v>VAL</v>
      </c>
      <c r="I654">
        <f>PMR_consolidado!M659</f>
        <v>360</v>
      </c>
      <c r="J654">
        <f>PMR_consolidado!N659</f>
        <v>2210</v>
      </c>
      <c r="K654">
        <f>PMR_consolidado!O659</f>
        <v>786</v>
      </c>
      <c r="L654">
        <f>PMR_consolidado!P659</f>
        <v>0</v>
      </c>
      <c r="M654" t="str">
        <f>PMR_consolidado!Q659</f>
        <v>07</v>
      </c>
      <c r="N654" t="str">
        <f>PMR_consolidado!R659</f>
        <v>Servicio de acompañamiento para el apoyo financiero para el acceso a la educación superior o terciaria</v>
      </c>
      <c r="O654">
        <f>PMR_consolidado!S659</f>
        <v>2129.8710000000001</v>
      </c>
      <c r="P654">
        <f>PMR_consolidado!T659</f>
        <v>2129.8710000000001</v>
      </c>
      <c r="Q654">
        <f>PMR_consolidado!U659</f>
        <v>1824.3222949999999</v>
      </c>
      <c r="R654">
        <f>PMR_consolidado!V659</f>
        <v>35.456494999999997</v>
      </c>
      <c r="S654">
        <f>PMR_consolidado!AF659</f>
        <v>0</v>
      </c>
      <c r="T654">
        <f>PMR_consolidado!AG659</f>
        <v>8</v>
      </c>
      <c r="U654" t="str">
        <f>PMR_consolidado!AH659</f>
        <v>Número de estudiantes matriculados  beneficiados con apoyo financieros en programas de pregrado</v>
      </c>
      <c r="V654" t="str">
        <f>PMR_consolidado!AI659</f>
        <v>Flujo</v>
      </c>
      <c r="W654" t="str">
        <f>PMR_consolidado!AJ659</f>
        <v>Anual</v>
      </c>
      <c r="X654" t="str">
        <f>PMR_consolidado!AK659</f>
        <v>VAL</v>
      </c>
      <c r="Y654">
        <f>PMR_consolidado!AL659</f>
        <v>28207</v>
      </c>
      <c r="Z654">
        <f>PMR_consolidado!AM659</f>
        <v>43490</v>
      </c>
      <c r="AA654">
        <f>PMR_consolidado!AN659</f>
        <v>27200</v>
      </c>
      <c r="AB654">
        <f>PMR_consolidado!AO659</f>
        <v>0</v>
      </c>
      <c r="AC654">
        <f>PMR_consolidado!AP659</f>
        <v>0</v>
      </c>
      <c r="AD654" t="str">
        <f>PMR_consolidado!AQ659</f>
        <v>Al cierre del mes de junio se reportan 27255 estudiantes de pregrado beneficiados con apoyo financiero durante el periodo 2024-1.</v>
      </c>
      <c r="AE654">
        <f>PMR_consolidado!AR659</f>
        <v>28610</v>
      </c>
      <c r="AF654">
        <f>PMR_consolidado!AS659</f>
        <v>1410</v>
      </c>
      <c r="AG654">
        <f>PMR_consolidado!AT659</f>
        <v>5.1838235294117574E-2</v>
      </c>
      <c r="AH654">
        <f>PMR_consolidado!AU659</f>
        <v>0</v>
      </c>
      <c r="AJ654" t="str">
        <f t="shared" si="40"/>
        <v>No OK</v>
      </c>
      <c r="AK654" t="str">
        <f t="shared" si="42"/>
        <v>0230-01031207</v>
      </c>
      <c r="AL654" s="305">
        <f>COUNTIFS($A$3:A$686,AK654)</f>
        <v>1</v>
      </c>
      <c r="AM654" s="305" t="str">
        <f t="shared" si="43"/>
        <v>No Tiene</v>
      </c>
    </row>
    <row r="655" spans="1:39" x14ac:dyDescent="0.25">
      <c r="A655" t="str">
        <f t="shared" si="41"/>
        <v>0230-01031208</v>
      </c>
      <c r="B655" t="str">
        <f>PMR_consolidado!D660</f>
        <v>0230-01</v>
      </c>
      <c r="C655" t="str">
        <f>PMR_consolidado!E660</f>
        <v>UNIVERSIDAD DISTRITAL FRANCISCO JOSE DE CALDAS</v>
      </c>
      <c r="D655" t="str">
        <f>PMR_consolidado!F660</f>
        <v>03</v>
      </c>
      <c r="E655" t="str">
        <f>PMR_consolidado!H660</f>
        <v>12</v>
      </c>
      <c r="F655" t="str">
        <f>PMR_consolidado!J660</f>
        <v>Flujo</v>
      </c>
      <c r="G655" t="str">
        <f>PMR_consolidado!K660</f>
        <v>Semestral</v>
      </c>
      <c r="H655" t="str">
        <f>PMR_consolidado!L660</f>
        <v>VAL</v>
      </c>
      <c r="I655">
        <f>PMR_consolidado!M660</f>
        <v>360</v>
      </c>
      <c r="J655">
        <f>PMR_consolidado!N660</f>
        <v>2210</v>
      </c>
      <c r="K655">
        <f>PMR_consolidado!O660</f>
        <v>786</v>
      </c>
      <c r="L655">
        <f>PMR_consolidado!P660</f>
        <v>0</v>
      </c>
      <c r="M655" t="str">
        <f>PMR_consolidado!Q660</f>
        <v>08</v>
      </c>
      <c r="N655" t="str">
        <f>PMR_consolidado!R660</f>
        <v>Servicio de fomento y divulgacion para el acceso a la educación superior o terciaria</v>
      </c>
      <c r="O655">
        <f>PMR_consolidado!S660</f>
        <v>4669.5469970000004</v>
      </c>
      <c r="P655">
        <f>PMR_consolidado!T660</f>
        <v>4669.5469970000004</v>
      </c>
      <c r="Q655">
        <f>PMR_consolidado!U660</f>
        <v>2070.3492679999999</v>
      </c>
      <c r="R655">
        <f>PMR_consolidado!V660</f>
        <v>0</v>
      </c>
      <c r="S655">
        <f>PMR_consolidado!AF660</f>
        <v>0</v>
      </c>
      <c r="T655">
        <f>PMR_consolidado!AG660</f>
        <v>9</v>
      </c>
      <c r="U655" t="str">
        <f>PMR_consolidado!AH660</f>
        <v>Número de eventos de divulgacion para el acceso a la educación superior o terciaria</v>
      </c>
      <c r="V655" t="str">
        <f>PMR_consolidado!AI660</f>
        <v>Flujo</v>
      </c>
      <c r="W655" t="str">
        <f>PMR_consolidado!AJ660</f>
        <v>Mensual</v>
      </c>
      <c r="X655" t="str">
        <f>PMR_consolidado!AK660</f>
        <v>VAL</v>
      </c>
      <c r="Y655">
        <f>PMR_consolidado!AL660</f>
        <v>0</v>
      </c>
      <c r="Z655">
        <f>PMR_consolidado!AM660</f>
        <v>20</v>
      </c>
      <c r="AA655">
        <f>PMR_consolidado!AN660</f>
        <v>20</v>
      </c>
      <c r="AB655">
        <f>PMR_consolidado!AO660</f>
        <v>18</v>
      </c>
      <c r="AC655">
        <f>PMR_consolidado!AP660</f>
        <v>90</v>
      </c>
      <c r="AD655" t="str">
        <f>PMR_consolidado!AQ660</f>
        <v>En Junio Hubo 3 Ferias En Los Colegios Agustiniano Salitre (39), Nicolás Esguerra (43) Y Santo Domingo Bilingüe (102), Además, Una Charla En El José Ortega Y Gasset (80). También, 48 Estudiantes Del San Juan Bautista Visitaron La Fac. De Ingeniería.</v>
      </c>
      <c r="AE655">
        <f>PMR_consolidado!AR660</f>
        <v>20</v>
      </c>
      <c r="AF655">
        <f>PMR_consolidado!AS660</f>
        <v>0</v>
      </c>
      <c r="AG655">
        <f>PMR_consolidado!AT660</f>
        <v>0</v>
      </c>
      <c r="AH655">
        <f>PMR_consolidado!AU660</f>
        <v>0</v>
      </c>
      <c r="AJ655" t="str">
        <f t="shared" si="40"/>
        <v>No OK</v>
      </c>
      <c r="AK655" t="str">
        <f t="shared" si="42"/>
        <v>0230-01031208</v>
      </c>
      <c r="AL655" s="305">
        <f>COUNTIFS($A$3:A$686,AK655)</f>
        <v>3</v>
      </c>
      <c r="AM655" s="305" t="str">
        <f t="shared" si="43"/>
        <v>No Tiene</v>
      </c>
    </row>
    <row r="656" spans="1:39" x14ac:dyDescent="0.25">
      <c r="A656" t="str">
        <f t="shared" si="41"/>
        <v>0230-01031208</v>
      </c>
      <c r="B656" t="str">
        <f>PMR_consolidado!D661</f>
        <v>0230-01</v>
      </c>
      <c r="C656" t="str">
        <f>PMR_consolidado!E661</f>
        <v>UNIVERSIDAD DISTRITAL FRANCISCO JOSE DE CALDAS</v>
      </c>
      <c r="D656" t="str">
        <f>PMR_consolidado!F661</f>
        <v>03</v>
      </c>
      <c r="E656" t="str">
        <f>PMR_consolidado!H661</f>
        <v>12</v>
      </c>
      <c r="F656" t="str">
        <f>PMR_consolidado!J661</f>
        <v>Flujo</v>
      </c>
      <c r="G656" t="str">
        <f>PMR_consolidado!K661</f>
        <v>Semestral</v>
      </c>
      <c r="H656" t="str">
        <f>PMR_consolidado!L661</f>
        <v>VAL</v>
      </c>
      <c r="I656">
        <f>PMR_consolidado!M661</f>
        <v>360</v>
      </c>
      <c r="J656">
        <f>PMR_consolidado!N661</f>
        <v>2210</v>
      </c>
      <c r="K656">
        <f>PMR_consolidado!O661</f>
        <v>786</v>
      </c>
      <c r="L656">
        <f>PMR_consolidado!P661</f>
        <v>0</v>
      </c>
      <c r="M656" t="str">
        <f>PMR_consolidado!Q661</f>
        <v>08</v>
      </c>
      <c r="N656" t="str">
        <f>PMR_consolidado!R661</f>
        <v>Servicio de fomento y divulgacion para el acceso a la educación superior o terciaria</v>
      </c>
      <c r="O656">
        <f>PMR_consolidado!S661</f>
        <v>0</v>
      </c>
      <c r="P656">
        <f>PMR_consolidado!T661</f>
        <v>0</v>
      </c>
      <c r="Q656">
        <f>PMR_consolidado!U661</f>
        <v>0</v>
      </c>
      <c r="R656">
        <f>PMR_consolidado!V661</f>
        <v>0</v>
      </c>
      <c r="S656">
        <f>PMR_consolidado!AF661</f>
        <v>0</v>
      </c>
      <c r="T656">
        <f>PMR_consolidado!AG661</f>
        <v>10</v>
      </c>
      <c r="U656" t="str">
        <f>PMR_consolidado!AH661</f>
        <v>Número de solicitudes de ingreso a los Proyectos Curriculares de Pregrado</v>
      </c>
      <c r="V656" t="str">
        <f>PMR_consolidado!AI661</f>
        <v>Acumulado</v>
      </c>
      <c r="W656" t="str">
        <f>PMR_consolidado!AJ661</f>
        <v>Semestral</v>
      </c>
      <c r="X656" t="str">
        <f>PMR_consolidado!AK661</f>
        <v>VAL</v>
      </c>
      <c r="Y656">
        <f>PMR_consolidado!AL661</f>
        <v>61548</v>
      </c>
      <c r="Z656">
        <f>PMR_consolidado!AM661</f>
        <v>660480</v>
      </c>
      <c r="AA656">
        <f>PMR_consolidado!AN661</f>
        <v>61548</v>
      </c>
      <c r="AB656">
        <f>PMR_consolidado!AO661</f>
        <v>11376</v>
      </c>
      <c r="AC656">
        <f>PMR_consolidado!AP661</f>
        <v>18.483135114057301</v>
      </c>
      <c r="AD656" t="str">
        <f>PMR_consolidado!AQ661</f>
        <v>Al Cierre Del Mes De Junio , Se Mantiene El Reporte De 11.376 Inscritos A Programas De Pregrado Para El Periodo 2024-1.</v>
      </c>
      <c r="AE656">
        <f>PMR_consolidado!AR661</f>
        <v>62548</v>
      </c>
      <c r="AF656">
        <f>PMR_consolidado!AS661</f>
        <v>1000</v>
      </c>
      <c r="AG656">
        <f>PMR_consolidado!AT661</f>
        <v>1.6247481640345729E-2</v>
      </c>
      <c r="AH656">
        <f>PMR_consolidado!AU661</f>
        <v>0</v>
      </c>
      <c r="AJ656" t="str">
        <f t="shared" si="40"/>
        <v>No OK</v>
      </c>
      <c r="AK656" t="str">
        <f t="shared" si="42"/>
        <v>0230-01031208</v>
      </c>
      <c r="AL656" s="305">
        <f>COUNTIFS($A$3:A$686,AK656)</f>
        <v>3</v>
      </c>
      <c r="AM656" s="305" t="str">
        <f t="shared" si="43"/>
        <v>No Tiene</v>
      </c>
    </row>
    <row r="657" spans="1:39" x14ac:dyDescent="0.25">
      <c r="A657" t="str">
        <f t="shared" si="41"/>
        <v>0230-01031208</v>
      </c>
      <c r="B657" t="str">
        <f>PMR_consolidado!D662</f>
        <v>0230-01</v>
      </c>
      <c r="C657" t="str">
        <f>PMR_consolidado!E662</f>
        <v>UNIVERSIDAD DISTRITAL FRANCISCO JOSE DE CALDAS</v>
      </c>
      <c r="D657" t="str">
        <f>PMR_consolidado!F662</f>
        <v>03</v>
      </c>
      <c r="E657" t="str">
        <f>PMR_consolidado!H662</f>
        <v>12</v>
      </c>
      <c r="F657" t="str">
        <f>PMR_consolidado!J662</f>
        <v>Flujo</v>
      </c>
      <c r="G657" t="str">
        <f>PMR_consolidado!K662</f>
        <v>Semestral</v>
      </c>
      <c r="H657" t="str">
        <f>PMR_consolidado!L662</f>
        <v>VAL</v>
      </c>
      <c r="I657">
        <f>PMR_consolidado!M662</f>
        <v>360</v>
      </c>
      <c r="J657">
        <f>PMR_consolidado!N662</f>
        <v>2210</v>
      </c>
      <c r="K657">
        <f>PMR_consolidado!O662</f>
        <v>786</v>
      </c>
      <c r="L657">
        <f>PMR_consolidado!P662</f>
        <v>0</v>
      </c>
      <c r="M657" t="str">
        <f>PMR_consolidado!Q662</f>
        <v>08</v>
      </c>
      <c r="N657" t="str">
        <f>PMR_consolidado!R662</f>
        <v>Servicio de fomento y divulgacion para el acceso a la educación superior o terciaria</v>
      </c>
      <c r="O657">
        <f>PMR_consolidado!S662</f>
        <v>0</v>
      </c>
      <c r="P657">
        <f>PMR_consolidado!T662</f>
        <v>0</v>
      </c>
      <c r="Q657">
        <f>PMR_consolidado!U662</f>
        <v>0</v>
      </c>
      <c r="R657">
        <f>PMR_consolidado!V662</f>
        <v>0</v>
      </c>
      <c r="S657">
        <f>PMR_consolidado!AF662</f>
        <v>0</v>
      </c>
      <c r="T657">
        <f>PMR_consolidado!AG662</f>
        <v>11</v>
      </c>
      <c r="U657" t="str">
        <f>PMR_consolidado!AH662</f>
        <v>Número de solicitudes de ingreso a los Proyectos Curriculares de Posgrado</v>
      </c>
      <c r="V657" t="str">
        <f>PMR_consolidado!AI662</f>
        <v>Acumulado</v>
      </c>
      <c r="W657" t="str">
        <f>PMR_consolidado!AJ662</f>
        <v>Semestral</v>
      </c>
      <c r="X657" t="str">
        <f>PMR_consolidado!AK662</f>
        <v>VAL</v>
      </c>
      <c r="Y657">
        <f>PMR_consolidado!AL662</f>
        <v>4632</v>
      </c>
      <c r="Z657">
        <f>PMR_consolidado!AM662</f>
        <v>57570</v>
      </c>
      <c r="AA657">
        <f>PMR_consolidado!AN662</f>
        <v>4632</v>
      </c>
      <c r="AB657">
        <f>PMR_consolidado!AO662</f>
        <v>411</v>
      </c>
      <c r="AC657">
        <f>PMR_consolidado!AP662</f>
        <v>8.8730569948186506</v>
      </c>
      <c r="AD657" t="str">
        <f>PMR_consolidado!AQ662</f>
        <v>Al Cierre Del Mes De Junio , Se Reportan 411 Inscritos A Programas De Posgrado Para El Periodo 2024-1.</v>
      </c>
      <c r="AE657">
        <f>PMR_consolidado!AR662</f>
        <v>4882</v>
      </c>
      <c r="AF657">
        <f>PMR_consolidado!AS662</f>
        <v>250</v>
      </c>
      <c r="AG657">
        <f>PMR_consolidado!AT662</f>
        <v>5.3972366148531847E-2</v>
      </c>
      <c r="AH657">
        <f>PMR_consolidado!AU662</f>
        <v>0</v>
      </c>
      <c r="AJ657" t="str">
        <f t="shared" si="40"/>
        <v>No OK</v>
      </c>
      <c r="AK657" t="str">
        <f t="shared" si="42"/>
        <v>0230-01031208</v>
      </c>
      <c r="AL657" s="305">
        <f>COUNTIFS($A$3:A$686,AK657)</f>
        <v>3</v>
      </c>
      <c r="AM657" s="305" t="str">
        <f t="shared" si="43"/>
        <v>No Tiene</v>
      </c>
    </row>
    <row r="658" spans="1:39" x14ac:dyDescent="0.25">
      <c r="A658" t="str">
        <f t="shared" si="41"/>
        <v>0230-01041309</v>
      </c>
      <c r="B658" t="str">
        <f>PMR_consolidado!D663</f>
        <v>0230-01</v>
      </c>
      <c r="C658" t="str">
        <f>PMR_consolidado!E663</f>
        <v>UNIVERSIDAD DISTRITAL FRANCISCO JOSE DE CALDAS</v>
      </c>
      <c r="D658" t="str">
        <f>PMR_consolidado!F663</f>
        <v>04</v>
      </c>
      <c r="E658" t="str">
        <f>PMR_consolidado!H663</f>
        <v>13</v>
      </c>
      <c r="F658" t="str">
        <f>PMR_consolidado!J663</f>
        <v>Acumulado</v>
      </c>
      <c r="G658" t="str">
        <f>PMR_consolidado!K663</f>
        <v>Semestral</v>
      </c>
      <c r="H658" t="str">
        <f>PMR_consolidado!L663</f>
        <v>VAL</v>
      </c>
      <c r="I658">
        <f>PMR_consolidado!M663</f>
        <v>14584</v>
      </c>
      <c r="J658">
        <f>PMR_consolidado!N663</f>
        <v>44600</v>
      </c>
      <c r="K658">
        <f>PMR_consolidado!O663</f>
        <v>4000</v>
      </c>
      <c r="L658">
        <f>PMR_consolidado!P663</f>
        <v>0</v>
      </c>
      <c r="M658" t="str">
        <f>PMR_consolidado!Q663</f>
        <v>09</v>
      </c>
      <c r="N658" t="str">
        <f>PMR_consolidado!R663</f>
        <v>Servicio de apoyo para la permanencia a la educación superior o terciaria</v>
      </c>
      <c r="O658">
        <f>PMR_consolidado!S663</f>
        <v>0</v>
      </c>
      <c r="P658">
        <f>PMR_consolidado!T663</f>
        <v>0</v>
      </c>
      <c r="Q658">
        <f>PMR_consolidado!U663</f>
        <v>0</v>
      </c>
      <c r="R658">
        <f>PMR_consolidado!V663</f>
        <v>0</v>
      </c>
      <c r="S658">
        <f>PMR_consolidado!AF663</f>
        <v>0</v>
      </c>
      <c r="T658" t="str">
        <f>PMR_consolidado!AG663</f>
        <v>12</v>
      </c>
      <c r="U658" t="str">
        <f>PMR_consolidado!AH663</f>
        <v>Número de estudiantes beneficiarios de programas para la permanencia</v>
      </c>
      <c r="V658" t="str">
        <f>PMR_consolidado!AI663</f>
        <v>Flujo</v>
      </c>
      <c r="W658" t="str">
        <f>PMR_consolidado!AJ663</f>
        <v>Semestral</v>
      </c>
      <c r="X658" t="str">
        <f>PMR_consolidado!AK663</f>
        <v>VAL</v>
      </c>
      <c r="Y658">
        <f>PMR_consolidado!AL663</f>
        <v>0</v>
      </c>
      <c r="Z658">
        <f>PMR_consolidado!AM663</f>
        <v>0</v>
      </c>
      <c r="AA658">
        <f>PMR_consolidado!AN663</f>
        <v>6300</v>
      </c>
      <c r="AB658">
        <f>PMR_consolidado!AO663</f>
        <v>6988</v>
      </c>
      <c r="AC658">
        <f>PMR_consolidado!AP663</f>
        <v>110.920634920635</v>
      </c>
      <c r="AD658" t="str">
        <f>PMR_consolidado!AQ663</f>
        <v>En Junio, Se Impactaron 789 Estudiantes En Actividades De Permanencia: 182 En Talleres Y Charlas, 294 En Tutorías Del Proyecto 7866, 53 En Atenciones Individuales A Estudiantes En Prueba Académica, Y 260 En Orientación Integral Por Trabajo Social.</v>
      </c>
      <c r="AE658">
        <f>PMR_consolidado!AR663</f>
        <v>6400</v>
      </c>
      <c r="AF658">
        <f>PMR_consolidado!AS663</f>
        <v>100</v>
      </c>
      <c r="AG658">
        <f>PMR_consolidado!AT663</f>
        <v>1.5873015873015817E-2</v>
      </c>
      <c r="AH658">
        <f>PMR_consolidado!AU663</f>
        <v>0</v>
      </c>
      <c r="AJ658" t="str">
        <f t="shared" si="40"/>
        <v>No OK</v>
      </c>
      <c r="AK658" t="str">
        <f t="shared" si="42"/>
        <v>0230-01041309</v>
      </c>
      <c r="AL658" s="305">
        <f>COUNTIFS($A$3:A$686,AK658)</f>
        <v>2</v>
      </c>
      <c r="AM658" s="305" t="str">
        <f t="shared" si="43"/>
        <v>No Tiene</v>
      </c>
    </row>
    <row r="659" spans="1:39" x14ac:dyDescent="0.25">
      <c r="A659" t="str">
        <f t="shared" si="41"/>
        <v>0230-01041309</v>
      </c>
      <c r="B659" t="str">
        <f>PMR_consolidado!D664</f>
        <v>0230-01</v>
      </c>
      <c r="C659" t="str">
        <f>PMR_consolidado!E664</f>
        <v>UNIVERSIDAD DISTRITAL FRANCISCO JOSE DE CALDAS</v>
      </c>
      <c r="D659" t="str">
        <f>PMR_consolidado!F664</f>
        <v>04</v>
      </c>
      <c r="E659" t="str">
        <f>PMR_consolidado!H664</f>
        <v>13</v>
      </c>
      <c r="F659" t="str">
        <f>PMR_consolidado!J664</f>
        <v>Acumulado</v>
      </c>
      <c r="G659" t="str">
        <f>PMR_consolidado!K664</f>
        <v>Semestral</v>
      </c>
      <c r="H659" t="str">
        <f>PMR_consolidado!L664</f>
        <v>VAL</v>
      </c>
      <c r="I659">
        <f>PMR_consolidado!M664</f>
        <v>14584</v>
      </c>
      <c r="J659">
        <f>PMR_consolidado!N664</f>
        <v>44600</v>
      </c>
      <c r="K659">
        <f>PMR_consolidado!O664</f>
        <v>4000</v>
      </c>
      <c r="L659">
        <f>PMR_consolidado!P664</f>
        <v>0</v>
      </c>
      <c r="M659" t="str">
        <f>PMR_consolidado!Q664</f>
        <v>09</v>
      </c>
      <c r="N659" t="str">
        <f>PMR_consolidado!R664</f>
        <v>Servicio de apoyo para la permanencia a la educación superior o terciaria</v>
      </c>
      <c r="O659">
        <f>PMR_consolidado!S664</f>
        <v>0</v>
      </c>
      <c r="P659">
        <f>PMR_consolidado!T664</f>
        <v>0</v>
      </c>
      <c r="Q659">
        <f>PMR_consolidado!U664</f>
        <v>0</v>
      </c>
      <c r="R659">
        <f>PMR_consolidado!V664</f>
        <v>0</v>
      </c>
      <c r="S659">
        <f>PMR_consolidado!AF664</f>
        <v>0</v>
      </c>
      <c r="T659" t="str">
        <f>PMR_consolidado!AG664</f>
        <v>23</v>
      </c>
      <c r="U659" t="str">
        <f>PMR_consolidado!AH664</f>
        <v>Número de talleres/ o eventos realizados para  la permanencia en la educación superior o terciaria</v>
      </c>
      <c r="V659" t="str">
        <f>PMR_consolidado!AI664</f>
        <v>Flujo</v>
      </c>
      <c r="W659" t="str">
        <f>PMR_consolidado!AJ664</f>
        <v>Semestral</v>
      </c>
      <c r="X659" t="str">
        <f>PMR_consolidado!AK664</f>
        <v>VAL</v>
      </c>
      <c r="Y659">
        <f>PMR_consolidado!AL664</f>
        <v>0</v>
      </c>
      <c r="Z659">
        <f>PMR_consolidado!AM664</f>
        <v>0</v>
      </c>
      <c r="AA659">
        <f>PMR_consolidado!AN664</f>
        <v>110</v>
      </c>
      <c r="AB659">
        <f>PMR_consolidado!AO664</f>
        <v>63</v>
      </c>
      <c r="AC659">
        <f>PMR_consolidado!AP664</f>
        <v>57.272727272727302</v>
      </c>
      <c r="AD659" t="str">
        <f>PMR_consolidado!AQ664</f>
        <v>En Junio, Se Realizaron 9 Talleres Y Charlas Como: Vida Universitaria (3), Servicios De Trabajo Social, Documental Ambiental, Normatividad, Hábitos De Estudio, Y Socialización De Servicios De Bienestar Durante Los Intersemestrales.</v>
      </c>
      <c r="AE659">
        <f>PMR_consolidado!AR664</f>
        <v>110</v>
      </c>
      <c r="AF659">
        <f>PMR_consolidado!AS664</f>
        <v>0</v>
      </c>
      <c r="AG659">
        <f>PMR_consolidado!AT664</f>
        <v>0</v>
      </c>
      <c r="AH659">
        <f>PMR_consolidado!AU664</f>
        <v>0</v>
      </c>
      <c r="AJ659" t="str">
        <f t="shared" si="40"/>
        <v>No OK</v>
      </c>
      <c r="AK659" t="str">
        <f t="shared" si="42"/>
        <v>0230-01041309</v>
      </c>
      <c r="AL659" s="305">
        <f>COUNTIFS($A$3:A$686,AK659)</f>
        <v>2</v>
      </c>
      <c r="AM659" s="305" t="str">
        <f t="shared" si="43"/>
        <v>No Tiene</v>
      </c>
    </row>
    <row r="660" spans="1:39" x14ac:dyDescent="0.25">
      <c r="A660" t="str">
        <f t="shared" si="41"/>
        <v>0230-01041310</v>
      </c>
      <c r="B660" t="str">
        <f>PMR_consolidado!D665</f>
        <v>0230-01</v>
      </c>
      <c r="C660" t="str">
        <f>PMR_consolidado!E665</f>
        <v>UNIVERSIDAD DISTRITAL FRANCISCO JOSE DE CALDAS</v>
      </c>
      <c r="D660" t="str">
        <f>PMR_consolidado!F665</f>
        <v>04</v>
      </c>
      <c r="E660" t="str">
        <f>PMR_consolidado!H665</f>
        <v>13</v>
      </c>
      <c r="F660" t="str">
        <f>PMR_consolidado!J665</f>
        <v>Acumulado</v>
      </c>
      <c r="G660" t="str">
        <f>PMR_consolidado!K665</f>
        <v>Semestral</v>
      </c>
      <c r="H660" t="str">
        <f>PMR_consolidado!L665</f>
        <v>VAL</v>
      </c>
      <c r="I660">
        <f>PMR_consolidado!M665</f>
        <v>14584</v>
      </c>
      <c r="J660">
        <f>PMR_consolidado!N665</f>
        <v>44600</v>
      </c>
      <c r="K660">
        <f>PMR_consolidado!O665</f>
        <v>4000</v>
      </c>
      <c r="L660">
        <f>PMR_consolidado!P665</f>
        <v>0</v>
      </c>
      <c r="M660">
        <f>PMR_consolidado!Q665</f>
        <v>10</v>
      </c>
      <c r="N660" t="str">
        <f>PMR_consolidado!R665</f>
        <v>Servicio de atención psicosocial a estudiantes</v>
      </c>
      <c r="O660">
        <f>PMR_consolidado!S665</f>
        <v>561.63889400000005</v>
      </c>
      <c r="P660">
        <f>PMR_consolidado!T665</f>
        <v>561.63889400000005</v>
      </c>
      <c r="Q660">
        <f>PMR_consolidado!U665</f>
        <v>533.48139400000002</v>
      </c>
      <c r="R660">
        <f>PMR_consolidado!V665</f>
        <v>26.225334</v>
      </c>
      <c r="S660">
        <f>PMR_consolidado!AF665</f>
        <v>0</v>
      </c>
      <c r="T660">
        <f>PMR_consolidado!AG665</f>
        <v>24</v>
      </c>
      <c r="U660" t="str">
        <f>PMR_consolidado!AH665</f>
        <v>Número de atenciones realizadas a través de servicios de psicología</v>
      </c>
      <c r="V660" t="str">
        <f>PMR_consolidado!AI665</f>
        <v>Flujo</v>
      </c>
      <c r="W660" t="str">
        <f>PMR_consolidado!AJ665</f>
        <v>Semestral</v>
      </c>
      <c r="X660" t="str">
        <f>PMR_consolidado!AK665</f>
        <v>VAL</v>
      </c>
      <c r="Y660">
        <f>PMR_consolidado!AL665</f>
        <v>5700</v>
      </c>
      <c r="Z660">
        <f>PMR_consolidado!AM665</f>
        <v>7100</v>
      </c>
      <c r="AA660">
        <f>PMR_consolidado!AN665</f>
        <v>6200</v>
      </c>
      <c r="AB660">
        <f>PMR_consolidado!AO665</f>
        <v>2018</v>
      </c>
      <c r="AC660">
        <f>PMR_consolidado!AP665</f>
        <v>32.548387096774199</v>
      </c>
      <c r="AD660" t="str">
        <f>PMR_consolidado!AQ665</f>
        <v>En Junio, Se Realizan 337 Atenciones En Psicologia En Las Diferentes Sedes De La Universidad A 267 Pacientes, A Través De La Oficina De Bienestar Universitario.</v>
      </c>
      <c r="AE660">
        <f>PMR_consolidado!AR665</f>
        <v>6300</v>
      </c>
      <c r="AF660">
        <f>PMR_consolidado!AS665</f>
        <v>100</v>
      </c>
      <c r="AG660">
        <f>PMR_consolidado!AT665</f>
        <v>1.6129032258064502E-2</v>
      </c>
      <c r="AH660">
        <f>PMR_consolidado!AU665</f>
        <v>0</v>
      </c>
      <c r="AJ660" t="str">
        <f t="shared" si="40"/>
        <v>No OK</v>
      </c>
      <c r="AK660" t="str">
        <f t="shared" si="42"/>
        <v>0230-01041310</v>
      </c>
      <c r="AL660" s="305">
        <f>COUNTIFS($A$3:A$686,AK660)</f>
        <v>1</v>
      </c>
      <c r="AM660" s="305" t="str">
        <f t="shared" si="43"/>
        <v>No Tiene</v>
      </c>
    </row>
    <row r="661" spans="1:39" x14ac:dyDescent="0.25">
      <c r="A661" t="str">
        <f t="shared" si="41"/>
        <v>0230-01051411</v>
      </c>
      <c r="B661" t="str">
        <f>PMR_consolidado!D666</f>
        <v>0230-01</v>
      </c>
      <c r="C661" t="str">
        <f>PMR_consolidado!E666</f>
        <v>UNIVERSIDAD DISTRITAL FRANCISCO JOSE DE CALDAS</v>
      </c>
      <c r="D661" t="str">
        <f>PMR_consolidado!F666</f>
        <v>05</v>
      </c>
      <c r="E661" t="str">
        <f>PMR_consolidado!H666</f>
        <v>14</v>
      </c>
      <c r="F661" t="str">
        <f>PMR_consolidado!J666</f>
        <v>Flujo</v>
      </c>
      <c r="G661" t="str">
        <f>PMR_consolidado!K666</f>
        <v>Mensual</v>
      </c>
      <c r="H661" t="str">
        <f>PMR_consolidado!L666</f>
        <v>%</v>
      </c>
      <c r="I661">
        <f>PMR_consolidado!M666</f>
        <v>43</v>
      </c>
      <c r="J661">
        <f>PMR_consolidado!N666</f>
        <v>55</v>
      </c>
      <c r="K661">
        <f>PMR_consolidado!O666</f>
        <v>46</v>
      </c>
      <c r="L661">
        <f>PMR_consolidado!P666</f>
        <v>0</v>
      </c>
      <c r="M661" t="str">
        <f>PMR_consolidado!Q666</f>
        <v>11</v>
      </c>
      <c r="N661" t="str">
        <f>PMR_consolidado!R666</f>
        <v>Servicio de acreditación de la calidad de la educación superior o terciaria</v>
      </c>
      <c r="O661">
        <f>PMR_consolidado!S666</f>
        <v>10927.797016</v>
      </c>
      <c r="P661">
        <f>PMR_consolidado!T666</f>
        <v>10927.797016</v>
      </c>
      <c r="Q661">
        <f>PMR_consolidado!U666</f>
        <v>774.46251299999994</v>
      </c>
      <c r="R661">
        <f>PMR_consolidado!V666</f>
        <v>0</v>
      </c>
      <c r="S661">
        <f>PMR_consolidado!AF666</f>
        <v>33260935000</v>
      </c>
      <c r="T661">
        <f>PMR_consolidado!AG666</f>
        <v>25</v>
      </c>
      <c r="U661" t="str">
        <f>PMR_consolidado!AH666</f>
        <v>Número de Programas Académicos con Registro Calificado o renovación del mismo por el Ministerio de Educación Nacional</v>
      </c>
      <c r="V661" t="str">
        <f>PMR_consolidado!AI666</f>
        <v>Flujo</v>
      </c>
      <c r="W661" t="str">
        <f>PMR_consolidado!AJ666</f>
        <v>Mensual</v>
      </c>
      <c r="X661" t="str">
        <f>PMR_consolidado!AK666</f>
        <v>VAL</v>
      </c>
      <c r="Y661">
        <f>PMR_consolidado!AL666</f>
        <v>93</v>
      </c>
      <c r="Z661">
        <f>PMR_consolidado!AM666</f>
        <v>112</v>
      </c>
      <c r="AA661">
        <f>PMR_consolidado!AN666</f>
        <v>94</v>
      </c>
      <c r="AB661">
        <f>PMR_consolidado!AO666</f>
        <v>93</v>
      </c>
      <c r="AC661">
        <f>PMR_consolidado!AP666</f>
        <v>98.936170212766001</v>
      </c>
      <c r="AD661" t="str">
        <f>PMR_consolidado!AQ666</f>
        <v>Al Cierre De Junio No Se Reportan Nuevos Programas Académicos Con Obtención Del Registro Calificado O Renovación Del Mismo Por El Ministerio De Educación Nacional.</v>
      </c>
      <c r="AE661">
        <f>PMR_consolidado!AR666</f>
        <v>96</v>
      </c>
      <c r="AF661">
        <f>PMR_consolidado!AS666</f>
        <v>2</v>
      </c>
      <c r="AG661">
        <f>PMR_consolidado!AT666</f>
        <v>2.1276595744680771E-2</v>
      </c>
      <c r="AH661">
        <f>PMR_consolidado!AU666</f>
        <v>0</v>
      </c>
      <c r="AJ661" t="str">
        <f t="shared" si="40"/>
        <v>No OK</v>
      </c>
      <c r="AK661" t="str">
        <f t="shared" si="42"/>
        <v>0230-01051411</v>
      </c>
      <c r="AL661" s="305">
        <f>COUNTIFS($A$3:A$686,AK661)</f>
        <v>1</v>
      </c>
      <c r="AM661" s="305" t="str">
        <f t="shared" si="43"/>
        <v>Tiene</v>
      </c>
    </row>
    <row r="662" spans="1:39" x14ac:dyDescent="0.25">
      <c r="A662" t="str">
        <f t="shared" si="41"/>
        <v>0230-01051512</v>
      </c>
      <c r="B662" t="str">
        <f>PMR_consolidado!D667</f>
        <v>0230-01</v>
      </c>
      <c r="C662" t="str">
        <f>PMR_consolidado!E667</f>
        <v>UNIVERSIDAD DISTRITAL FRANCISCO JOSE DE CALDAS</v>
      </c>
      <c r="D662" t="str">
        <f>PMR_consolidado!F667</f>
        <v>05</v>
      </c>
      <c r="E662" t="str">
        <f>PMR_consolidado!H667</f>
        <v>15</v>
      </c>
      <c r="F662" t="str">
        <f>PMR_consolidado!J667</f>
        <v>Flujo</v>
      </c>
      <c r="G662" t="str">
        <f>PMR_consolidado!K667</f>
        <v>Mensual</v>
      </c>
      <c r="H662" t="str">
        <f>PMR_consolidado!L667</f>
        <v>VAL</v>
      </c>
      <c r="I662">
        <f>PMR_consolidado!M667</f>
        <v>35</v>
      </c>
      <c r="J662">
        <f>PMR_consolidado!N667</f>
        <v>53</v>
      </c>
      <c r="K662">
        <f>PMR_consolidado!O667</f>
        <v>35</v>
      </c>
      <c r="L662">
        <f>PMR_consolidado!P667</f>
        <v>0</v>
      </c>
      <c r="M662" t="str">
        <f>PMR_consolidado!Q667</f>
        <v>12</v>
      </c>
      <c r="N662" t="str">
        <f>PMR_consolidado!R667</f>
        <v>Documentos de investigación</v>
      </c>
      <c r="O662">
        <f>PMR_consolidado!S667</f>
        <v>6145.16525</v>
      </c>
      <c r="P662">
        <f>PMR_consolidado!T667</f>
        <v>6145.16525</v>
      </c>
      <c r="Q662">
        <f>PMR_consolidado!U667</f>
        <v>4846.568996</v>
      </c>
      <c r="R662">
        <f>PMR_consolidado!V667</f>
        <v>47.571959999999997</v>
      </c>
      <c r="S662">
        <f>PMR_consolidado!AF667</f>
        <v>0</v>
      </c>
      <c r="T662">
        <f>PMR_consolidado!AG667</f>
        <v>26</v>
      </c>
      <c r="U662" t="str">
        <f>PMR_consolidado!AH667</f>
        <v>Número de publicaciones en revistas indexadas u homologadas</v>
      </c>
      <c r="V662" t="str">
        <f>PMR_consolidado!AI667</f>
        <v>Acumulado</v>
      </c>
      <c r="W662" t="str">
        <f>PMR_consolidado!AJ667</f>
        <v>Mensual</v>
      </c>
      <c r="X662" t="str">
        <f>PMR_consolidado!AK667</f>
        <v>VAL</v>
      </c>
      <c r="Y662">
        <f>PMR_consolidado!AL667</f>
        <v>1132</v>
      </c>
      <c r="Z662">
        <f>PMR_consolidado!AM667</f>
        <v>2200</v>
      </c>
      <c r="AA662">
        <f>PMR_consolidado!AN667</f>
        <v>220</v>
      </c>
      <c r="AB662">
        <f>PMR_consolidado!AO667</f>
        <v>120</v>
      </c>
      <c r="AC662">
        <f>PMR_consolidado!AP667</f>
        <v>54.545454545454497</v>
      </c>
      <c r="AD662" t="str">
        <f>PMR_consolidado!AQ667</f>
        <v>Durante El Mes De Junio Se Reportan 21 Publicaciones En Revistas Indexadas U Homologadas.</v>
      </c>
      <c r="AE662">
        <f>PMR_consolidado!AR667</f>
        <v>220</v>
      </c>
      <c r="AF662">
        <f>PMR_consolidado!AS667</f>
        <v>0</v>
      </c>
      <c r="AG662">
        <f>PMR_consolidado!AT667</f>
        <v>0</v>
      </c>
      <c r="AH662">
        <f>PMR_consolidado!AU667</f>
        <v>0</v>
      </c>
      <c r="AJ662" t="str">
        <f t="shared" si="40"/>
        <v>No OK</v>
      </c>
      <c r="AK662" t="str">
        <f t="shared" si="42"/>
        <v>0230-01051512</v>
      </c>
      <c r="AL662" s="305">
        <f>COUNTIFS($A$3:A$686,AK662)</f>
        <v>2</v>
      </c>
      <c r="AM662" s="305" t="str">
        <f t="shared" si="43"/>
        <v>No Tiene</v>
      </c>
    </row>
    <row r="663" spans="1:39" x14ac:dyDescent="0.25">
      <c r="A663" t="str">
        <f t="shared" si="41"/>
        <v>0230-01051512</v>
      </c>
      <c r="B663" t="str">
        <f>PMR_consolidado!D668</f>
        <v>0230-01</v>
      </c>
      <c r="C663" t="str">
        <f>PMR_consolidado!E668</f>
        <v>UNIVERSIDAD DISTRITAL FRANCISCO JOSE DE CALDAS</v>
      </c>
      <c r="D663" t="str">
        <f>PMR_consolidado!F668</f>
        <v>05</v>
      </c>
      <c r="E663" t="str">
        <f>PMR_consolidado!H668</f>
        <v>15</v>
      </c>
      <c r="F663" t="str">
        <f>PMR_consolidado!J668</f>
        <v>Flujo</v>
      </c>
      <c r="G663" t="str">
        <f>PMR_consolidado!K668</f>
        <v>Mensual</v>
      </c>
      <c r="H663" t="str">
        <f>PMR_consolidado!L668</f>
        <v>VAL</v>
      </c>
      <c r="I663">
        <f>PMR_consolidado!M668</f>
        <v>35</v>
      </c>
      <c r="J663">
        <f>PMR_consolidado!N668</f>
        <v>53</v>
      </c>
      <c r="K663">
        <f>PMR_consolidado!O668</f>
        <v>35</v>
      </c>
      <c r="L663">
        <f>PMR_consolidado!P668</f>
        <v>0</v>
      </c>
      <c r="M663" t="str">
        <f>PMR_consolidado!Q668</f>
        <v>12</v>
      </c>
      <c r="N663" t="str">
        <f>PMR_consolidado!R668</f>
        <v>Documentos de investigación</v>
      </c>
      <c r="O663">
        <f>PMR_consolidado!S668</f>
        <v>0</v>
      </c>
      <c r="P663">
        <f>PMR_consolidado!T668</f>
        <v>0</v>
      </c>
      <c r="Q663">
        <f>PMR_consolidado!U668</f>
        <v>0</v>
      </c>
      <c r="R663">
        <f>PMR_consolidado!V668</f>
        <v>0</v>
      </c>
      <c r="S663">
        <f>PMR_consolidado!AF668</f>
        <v>0</v>
      </c>
      <c r="T663">
        <f>PMR_consolidado!AG668</f>
        <v>27</v>
      </c>
      <c r="U663" t="str">
        <f>PMR_consolidado!AH668</f>
        <v>Número de Libros y revistas editadas</v>
      </c>
      <c r="V663" t="str">
        <f>PMR_consolidado!AI668</f>
        <v>Acumulado</v>
      </c>
      <c r="W663" t="str">
        <f>PMR_consolidado!AJ668</f>
        <v>Mensual</v>
      </c>
      <c r="X663" t="str">
        <f>PMR_consolidado!AK668</f>
        <v>VAL</v>
      </c>
      <c r="Y663">
        <f>PMR_consolidado!AL668</f>
        <v>143</v>
      </c>
      <c r="Z663">
        <f>PMR_consolidado!AM668</f>
        <v>500</v>
      </c>
      <c r="AA663">
        <f>PMR_consolidado!AN668</f>
        <v>50</v>
      </c>
      <c r="AB663">
        <f>PMR_consolidado!AO668</f>
        <v>18</v>
      </c>
      <c r="AC663">
        <f>PMR_consolidado!AP668</f>
        <v>36</v>
      </c>
      <c r="AD663" t="str">
        <f>PMR_consolidado!AQ668</f>
        <v>Durante El Mes De Junio Los Libros En Proceso De Edición Se Encontraron En Revisión De Artes.</v>
      </c>
      <c r="AE663">
        <f>PMR_consolidado!AR668</f>
        <v>50</v>
      </c>
      <c r="AF663">
        <f>PMR_consolidado!AS668</f>
        <v>0</v>
      </c>
      <c r="AG663">
        <f>PMR_consolidado!AT668</f>
        <v>0</v>
      </c>
      <c r="AH663">
        <f>PMR_consolidado!AU668</f>
        <v>0</v>
      </c>
      <c r="AJ663" t="str">
        <f t="shared" si="40"/>
        <v>No OK</v>
      </c>
      <c r="AK663" t="str">
        <f t="shared" si="42"/>
        <v>0230-01051512</v>
      </c>
      <c r="AL663" s="305">
        <f>COUNTIFS($A$3:A$686,AK663)</f>
        <v>2</v>
      </c>
      <c r="AM663" s="305" t="str">
        <f t="shared" si="43"/>
        <v>No Tiene</v>
      </c>
    </row>
    <row r="664" spans="1:39" x14ac:dyDescent="0.25">
      <c r="A664" t="str">
        <f t="shared" si="41"/>
        <v>0230-01051513</v>
      </c>
      <c r="B664" t="str">
        <f>PMR_consolidado!D669</f>
        <v>0230-01</v>
      </c>
      <c r="C664" t="str">
        <f>PMR_consolidado!E669</f>
        <v>UNIVERSIDAD DISTRITAL FRANCISCO JOSE DE CALDAS</v>
      </c>
      <c r="D664" t="str">
        <f>PMR_consolidado!F669</f>
        <v>05</v>
      </c>
      <c r="E664" t="str">
        <f>PMR_consolidado!H669</f>
        <v>15</v>
      </c>
      <c r="F664" t="str">
        <f>PMR_consolidado!J669</f>
        <v>Flujo</v>
      </c>
      <c r="G664" t="str">
        <f>PMR_consolidado!K669</f>
        <v>Mensual</v>
      </c>
      <c r="H664" t="str">
        <f>PMR_consolidado!L669</f>
        <v>VAL</v>
      </c>
      <c r="I664">
        <f>PMR_consolidado!M669</f>
        <v>35</v>
      </c>
      <c r="J664">
        <f>PMR_consolidado!N669</f>
        <v>53</v>
      </c>
      <c r="K664">
        <f>PMR_consolidado!O669</f>
        <v>35</v>
      </c>
      <c r="L664">
        <f>PMR_consolidado!P669</f>
        <v>0</v>
      </c>
      <c r="M664">
        <f>PMR_consolidado!Q669</f>
        <v>13</v>
      </c>
      <c r="N664" t="str">
        <f>PMR_consolidado!R669</f>
        <v>Servicios de apoyo a la investigación, proyección social e internacionalización</v>
      </c>
      <c r="O664">
        <f>PMR_consolidado!S669</f>
        <v>0</v>
      </c>
      <c r="P664">
        <f>PMR_consolidado!T669</f>
        <v>0</v>
      </c>
      <c r="Q664">
        <f>PMR_consolidado!U669</f>
        <v>0</v>
      </c>
      <c r="R664">
        <f>PMR_consolidado!V669</f>
        <v>0</v>
      </c>
      <c r="S664">
        <f>PMR_consolidado!AF669</f>
        <v>0</v>
      </c>
      <c r="T664" t="str">
        <f>PMR_consolidado!AG669</f>
        <v>28</v>
      </c>
      <c r="U664" t="str">
        <f>PMR_consolidado!AH669</f>
        <v>Número de Semilleros de investigación</v>
      </c>
      <c r="V664" t="str">
        <f>PMR_consolidado!AI669</f>
        <v>Flujo</v>
      </c>
      <c r="W664" t="str">
        <f>PMR_consolidado!AJ669</f>
        <v>Anual</v>
      </c>
      <c r="X664" t="str">
        <f>PMR_consolidado!AK669</f>
        <v>VAL</v>
      </c>
      <c r="Y664">
        <f>PMR_consolidado!AL669</f>
        <v>0</v>
      </c>
      <c r="Z664">
        <f>PMR_consolidado!AM669</f>
        <v>0</v>
      </c>
      <c r="AA664">
        <f>PMR_consolidado!AN669</f>
        <v>240</v>
      </c>
      <c r="AB664">
        <f>PMR_consolidado!AO669</f>
        <v>0</v>
      </c>
      <c r="AC664">
        <f>PMR_consolidado!AP669</f>
        <v>0</v>
      </c>
      <c r="AD664" t="str">
        <f>PMR_consolidado!AQ669</f>
        <v>Al cierre de junio se reportan 226 semilleros de investigación activos.</v>
      </c>
      <c r="AE664">
        <f>PMR_consolidado!AR669</f>
        <v>245</v>
      </c>
      <c r="AF664">
        <f>PMR_consolidado!AS669</f>
        <v>5</v>
      </c>
      <c r="AG664">
        <f>PMR_consolidado!AT669</f>
        <v>2.0833333333333259E-2</v>
      </c>
      <c r="AH664">
        <f>PMR_consolidado!AU669</f>
        <v>0</v>
      </c>
      <c r="AJ664" t="str">
        <f t="shared" si="40"/>
        <v>No OK</v>
      </c>
      <c r="AK664" t="str">
        <f t="shared" si="42"/>
        <v>0230-01051513</v>
      </c>
      <c r="AL664" s="305">
        <f>COUNTIFS($A$3:A$686,AK664)</f>
        <v>4</v>
      </c>
      <c r="AM664" s="305" t="str">
        <f t="shared" si="43"/>
        <v>No Tiene</v>
      </c>
    </row>
    <row r="665" spans="1:39" x14ac:dyDescent="0.25">
      <c r="A665" t="str">
        <f t="shared" si="41"/>
        <v>0230-01051513</v>
      </c>
      <c r="B665" t="str">
        <f>PMR_consolidado!D670</f>
        <v>0230-01</v>
      </c>
      <c r="C665" t="str">
        <f>PMR_consolidado!E670</f>
        <v>UNIVERSIDAD DISTRITAL FRANCISCO JOSE DE CALDAS</v>
      </c>
      <c r="D665" t="str">
        <f>PMR_consolidado!F670</f>
        <v>05</v>
      </c>
      <c r="E665" t="str">
        <f>PMR_consolidado!H670</f>
        <v>15</v>
      </c>
      <c r="F665" t="str">
        <f>PMR_consolidado!J670</f>
        <v>Flujo</v>
      </c>
      <c r="G665" t="str">
        <f>PMR_consolidado!K670</f>
        <v>Mensual</v>
      </c>
      <c r="H665" t="str">
        <f>PMR_consolidado!L670</f>
        <v>VAL</v>
      </c>
      <c r="I665">
        <f>PMR_consolidado!M670</f>
        <v>35</v>
      </c>
      <c r="J665">
        <f>PMR_consolidado!N670</f>
        <v>53</v>
      </c>
      <c r="K665">
        <f>PMR_consolidado!O670</f>
        <v>35</v>
      </c>
      <c r="L665">
        <f>PMR_consolidado!P670</f>
        <v>0</v>
      </c>
      <c r="M665">
        <f>PMR_consolidado!Q670</f>
        <v>13</v>
      </c>
      <c r="N665" t="str">
        <f>PMR_consolidado!R670</f>
        <v>Servicios de apoyo a la investigación, proyección social e internacionalización</v>
      </c>
      <c r="O665">
        <f>PMR_consolidado!S670</f>
        <v>0</v>
      </c>
      <c r="P665">
        <f>PMR_consolidado!T670</f>
        <v>0</v>
      </c>
      <c r="Q665">
        <f>PMR_consolidado!U670</f>
        <v>0</v>
      </c>
      <c r="R665">
        <f>PMR_consolidado!V670</f>
        <v>0</v>
      </c>
      <c r="S665">
        <f>PMR_consolidado!AF670</f>
        <v>0</v>
      </c>
      <c r="T665" t="str">
        <f>PMR_consolidado!AG670</f>
        <v>29</v>
      </c>
      <c r="U665" t="str">
        <f>PMR_consolidado!AH670</f>
        <v>Número de Grupos de Investigación institucionalizados</v>
      </c>
      <c r="V665" t="str">
        <f>PMR_consolidado!AI670</f>
        <v>Flujo</v>
      </c>
      <c r="W665" t="str">
        <f>PMR_consolidado!AJ670</f>
        <v>Anual</v>
      </c>
      <c r="X665" t="str">
        <f>PMR_consolidado!AK670</f>
        <v>VAL</v>
      </c>
      <c r="Y665">
        <f>PMR_consolidado!AL670</f>
        <v>0</v>
      </c>
      <c r="Z665">
        <f>PMR_consolidado!AM670</f>
        <v>0</v>
      </c>
      <c r="AA665">
        <f>PMR_consolidado!AN670</f>
        <v>215</v>
      </c>
      <c r="AB665">
        <f>PMR_consolidado!AO670</f>
        <v>0</v>
      </c>
      <c r="AC665">
        <f>PMR_consolidado!AP670</f>
        <v>0</v>
      </c>
      <c r="AD665" t="str">
        <f>PMR_consolidado!AQ670</f>
        <v>Al cierre de  junio se reportan 198 grupos de investigación institucionalizados.</v>
      </c>
      <c r="AE665">
        <f>PMR_consolidado!AR670</f>
        <v>216</v>
      </c>
      <c r="AF665">
        <f>PMR_consolidado!AS670</f>
        <v>1</v>
      </c>
      <c r="AG665">
        <f>PMR_consolidado!AT670</f>
        <v>4.6511627906977715E-3</v>
      </c>
      <c r="AH665">
        <f>PMR_consolidado!AU670</f>
        <v>0</v>
      </c>
      <c r="AJ665" t="str">
        <f t="shared" si="40"/>
        <v>No OK</v>
      </c>
      <c r="AK665" t="str">
        <f t="shared" si="42"/>
        <v>0230-01051513</v>
      </c>
      <c r="AL665" s="305">
        <f>COUNTIFS($A$3:A$686,AK665)</f>
        <v>4</v>
      </c>
      <c r="AM665" s="305" t="str">
        <f t="shared" si="43"/>
        <v>No Tiene</v>
      </c>
    </row>
    <row r="666" spans="1:39" x14ac:dyDescent="0.25">
      <c r="A666" t="str">
        <f t="shared" si="41"/>
        <v>0230-01051513</v>
      </c>
      <c r="B666" t="str">
        <f>PMR_consolidado!D671</f>
        <v>0230-01</v>
      </c>
      <c r="C666" t="str">
        <f>PMR_consolidado!E671</f>
        <v>UNIVERSIDAD DISTRITAL FRANCISCO JOSE DE CALDAS</v>
      </c>
      <c r="D666" t="str">
        <f>PMR_consolidado!F671</f>
        <v>05</v>
      </c>
      <c r="E666" t="str">
        <f>PMR_consolidado!H671</f>
        <v>15</v>
      </c>
      <c r="F666" t="str">
        <f>PMR_consolidado!J671</f>
        <v>Flujo</v>
      </c>
      <c r="G666" t="str">
        <f>PMR_consolidado!K671</f>
        <v>Mensual</v>
      </c>
      <c r="H666" t="str">
        <f>PMR_consolidado!L671</f>
        <v>VAL</v>
      </c>
      <c r="I666">
        <f>PMR_consolidado!M671</f>
        <v>35</v>
      </c>
      <c r="J666">
        <f>PMR_consolidado!N671</f>
        <v>53</v>
      </c>
      <c r="K666">
        <f>PMR_consolidado!O671</f>
        <v>35</v>
      </c>
      <c r="L666">
        <f>PMR_consolidado!P671</f>
        <v>0</v>
      </c>
      <c r="M666">
        <f>PMR_consolidado!Q671</f>
        <v>13</v>
      </c>
      <c r="N666" t="str">
        <f>PMR_consolidado!R671</f>
        <v>Servicios de apoyo a la investigación, proyección social e internacionalización</v>
      </c>
      <c r="O666">
        <f>PMR_consolidado!S671</f>
        <v>0</v>
      </c>
      <c r="P666">
        <f>PMR_consolidado!T671</f>
        <v>0</v>
      </c>
      <c r="Q666">
        <f>PMR_consolidado!U671</f>
        <v>0</v>
      </c>
      <c r="R666">
        <f>PMR_consolidado!V671</f>
        <v>0</v>
      </c>
      <c r="S666">
        <f>PMR_consolidado!AF671</f>
        <v>0</v>
      </c>
      <c r="T666" t="str">
        <f>PMR_consolidado!AG671</f>
        <v>30</v>
      </c>
      <c r="U666" t="str">
        <f>PMR_consolidado!AH671</f>
        <v>Número de Proyectos de Investigación apoyados</v>
      </c>
      <c r="V666" t="str">
        <f>PMR_consolidado!AI671</f>
        <v>Flujo</v>
      </c>
      <c r="W666" t="str">
        <f>PMR_consolidado!AJ671</f>
        <v>Anual</v>
      </c>
      <c r="X666" t="str">
        <f>PMR_consolidado!AK671</f>
        <v>VAL</v>
      </c>
      <c r="Y666">
        <f>PMR_consolidado!AL671</f>
        <v>0</v>
      </c>
      <c r="Z666">
        <f>PMR_consolidado!AM671</f>
        <v>0</v>
      </c>
      <c r="AA666">
        <f>PMR_consolidado!AN671</f>
        <v>190</v>
      </c>
      <c r="AB666">
        <f>PMR_consolidado!AO671</f>
        <v>0</v>
      </c>
      <c r="AC666">
        <f>PMR_consolidado!AP671</f>
        <v>0</v>
      </c>
      <c r="AD666" t="str">
        <f>PMR_consolidado!AQ671</f>
        <v>Al cierre de junio se reportan 82 proyectos de investigación apoyados por la ODI. Es de aclarar que los proyectos son los que aún se encuentran vigentes así sean de vigencias pasadas, pero aún cuenta con apoyo por parte de la ODI.</v>
      </c>
      <c r="AE666">
        <f>PMR_consolidado!AR671</f>
        <v>200</v>
      </c>
      <c r="AF666">
        <f>PMR_consolidado!AS671</f>
        <v>10</v>
      </c>
      <c r="AG666">
        <f>PMR_consolidado!AT671</f>
        <v>5.2631578947368363E-2</v>
      </c>
      <c r="AH666">
        <f>PMR_consolidado!AU671</f>
        <v>0</v>
      </c>
      <c r="AJ666" t="str">
        <f t="shared" si="40"/>
        <v>No OK</v>
      </c>
      <c r="AK666" t="str">
        <f t="shared" si="42"/>
        <v>0230-01051513</v>
      </c>
      <c r="AL666" s="305">
        <f>COUNTIFS($A$3:A$686,AK666)</f>
        <v>4</v>
      </c>
      <c r="AM666" s="305" t="str">
        <f t="shared" si="43"/>
        <v>No Tiene</v>
      </c>
    </row>
    <row r="667" spans="1:39" x14ac:dyDescent="0.25">
      <c r="A667" t="str">
        <f t="shared" si="41"/>
        <v>0230-01051513</v>
      </c>
      <c r="B667" t="str">
        <f>PMR_consolidado!D672</f>
        <v>0230-01</v>
      </c>
      <c r="C667" t="str">
        <f>PMR_consolidado!E672</f>
        <v>UNIVERSIDAD DISTRITAL FRANCISCO JOSE DE CALDAS</v>
      </c>
      <c r="D667" t="str">
        <f>PMR_consolidado!F672</f>
        <v>05</v>
      </c>
      <c r="E667" t="str">
        <f>PMR_consolidado!H672</f>
        <v>15</v>
      </c>
      <c r="F667" t="str">
        <f>PMR_consolidado!J672</f>
        <v>Flujo</v>
      </c>
      <c r="G667" t="str">
        <f>PMR_consolidado!K672</f>
        <v>Mensual</v>
      </c>
      <c r="H667" t="str">
        <f>PMR_consolidado!L672</f>
        <v>VAL</v>
      </c>
      <c r="I667">
        <f>PMR_consolidado!M672</f>
        <v>35</v>
      </c>
      <c r="J667">
        <f>PMR_consolidado!N672</f>
        <v>53</v>
      </c>
      <c r="K667">
        <f>PMR_consolidado!O672</f>
        <v>35</v>
      </c>
      <c r="L667">
        <f>PMR_consolidado!P672</f>
        <v>0</v>
      </c>
      <c r="M667">
        <f>PMR_consolidado!Q672</f>
        <v>13</v>
      </c>
      <c r="N667" t="str">
        <f>PMR_consolidado!R672</f>
        <v>Servicios de apoyo a la investigación, proyección social e internacionalización</v>
      </c>
      <c r="O667">
        <f>PMR_consolidado!S672</f>
        <v>0</v>
      </c>
      <c r="P667">
        <f>PMR_consolidado!T672</f>
        <v>0</v>
      </c>
      <c r="Q667">
        <f>PMR_consolidado!U672</f>
        <v>0</v>
      </c>
      <c r="R667">
        <f>PMR_consolidado!V672</f>
        <v>0</v>
      </c>
      <c r="S667">
        <f>PMR_consolidado!AF672</f>
        <v>0</v>
      </c>
      <c r="T667" t="str">
        <f>PMR_consolidado!AG672</f>
        <v>31</v>
      </c>
      <c r="U667" t="str">
        <f>PMR_consolidado!AH672</f>
        <v>Número de Grupos de Investigación categorizados en MINCIENCIAS</v>
      </c>
      <c r="V667" t="str">
        <f>PMR_consolidado!AI672</f>
        <v>Flujo</v>
      </c>
      <c r="W667" t="str">
        <f>PMR_consolidado!AJ672</f>
        <v>Anual</v>
      </c>
      <c r="X667" t="str">
        <f>PMR_consolidado!AK672</f>
        <v>VAL</v>
      </c>
      <c r="Y667">
        <f>PMR_consolidado!AL672</f>
        <v>0</v>
      </c>
      <c r="Z667">
        <f>PMR_consolidado!AM672</f>
        <v>0</v>
      </c>
      <c r="AA667">
        <f>PMR_consolidado!AN672</f>
        <v>127</v>
      </c>
      <c r="AB667">
        <f>PMR_consolidado!AO672</f>
        <v>0</v>
      </c>
      <c r="AC667">
        <f>PMR_consolidado!AP672</f>
        <v>0</v>
      </c>
      <c r="AD667" t="str">
        <f>PMR_consolidado!AQ672</f>
        <v>Al cierre de junio se reportan 127 grupos de investigación categorizados en MINCIENCIAS, de acuerdo a los resultados  de la convocatoria 894 de 2021.</v>
      </c>
      <c r="AE667">
        <f>PMR_consolidado!AR672</f>
        <v>128</v>
      </c>
      <c r="AF667">
        <f>PMR_consolidado!AS672</f>
        <v>1</v>
      </c>
      <c r="AG667">
        <f>PMR_consolidado!AT672</f>
        <v>7.8740157480314821E-3</v>
      </c>
      <c r="AH667">
        <f>PMR_consolidado!AU672</f>
        <v>0</v>
      </c>
      <c r="AJ667" t="str">
        <f t="shared" si="40"/>
        <v>No OK</v>
      </c>
      <c r="AK667" t="str">
        <f t="shared" si="42"/>
        <v>0230-01051513</v>
      </c>
      <c r="AL667" s="305">
        <f>COUNTIFS($A$3:A$686,AK667)</f>
        <v>4</v>
      </c>
      <c r="AM667" s="305" t="str">
        <f t="shared" si="43"/>
        <v>No Tiene</v>
      </c>
    </row>
    <row r="668" spans="1:39" x14ac:dyDescent="0.25">
      <c r="A668" t="str">
        <f t="shared" si="41"/>
        <v>0230-01051514</v>
      </c>
      <c r="B668" t="str">
        <f>PMR_consolidado!D673</f>
        <v>0230-01</v>
      </c>
      <c r="C668" t="str">
        <f>PMR_consolidado!E673</f>
        <v>UNIVERSIDAD DISTRITAL FRANCISCO JOSE DE CALDAS</v>
      </c>
      <c r="D668" t="str">
        <f>PMR_consolidado!F673</f>
        <v>05</v>
      </c>
      <c r="E668" t="str">
        <f>PMR_consolidado!H673</f>
        <v>15</v>
      </c>
      <c r="F668" t="str">
        <f>PMR_consolidado!J673</f>
        <v>Flujo</v>
      </c>
      <c r="G668" t="str">
        <f>PMR_consolidado!K673</f>
        <v>Mensual</v>
      </c>
      <c r="H668" t="str">
        <f>PMR_consolidado!L673</f>
        <v>VAL</v>
      </c>
      <c r="I668">
        <f>PMR_consolidado!M673</f>
        <v>35</v>
      </c>
      <c r="J668">
        <f>PMR_consolidado!N673</f>
        <v>53</v>
      </c>
      <c r="K668">
        <f>PMR_consolidado!O673</f>
        <v>35</v>
      </c>
      <c r="L668">
        <f>PMR_consolidado!P673</f>
        <v>0</v>
      </c>
      <c r="M668" t="str">
        <f>PMR_consolidado!Q673</f>
        <v>14</v>
      </c>
      <c r="N668" t="str">
        <f>PMR_consolidado!R673</f>
        <v>Servicio de divulgación de la Producción Académica</v>
      </c>
      <c r="O668">
        <f>PMR_consolidado!S673</f>
        <v>2147.2138</v>
      </c>
      <c r="P668">
        <f>PMR_consolidado!T673</f>
        <v>2147.2138</v>
      </c>
      <c r="Q668">
        <f>PMR_consolidado!U673</f>
        <v>1738.798444</v>
      </c>
      <c r="R668">
        <f>PMR_consolidado!V673</f>
        <v>0</v>
      </c>
      <c r="S668">
        <f>PMR_consolidado!AF673</f>
        <v>0</v>
      </c>
      <c r="T668">
        <f>PMR_consolidado!AG673</f>
        <v>32</v>
      </c>
      <c r="U668" t="str">
        <f>PMR_consolidado!AH673</f>
        <v>Número de participantes en eventos Académicos y Culturales  a los que asiste la UD</v>
      </c>
      <c r="V668" t="str">
        <f>PMR_consolidado!AI673</f>
        <v>Flujo</v>
      </c>
      <c r="W668" t="str">
        <f>PMR_consolidado!AJ673</f>
        <v>Mensual</v>
      </c>
      <c r="X668" t="str">
        <f>PMR_consolidado!AK673</f>
        <v>VAL</v>
      </c>
      <c r="Y668">
        <f>PMR_consolidado!AL673</f>
        <v>3373</v>
      </c>
      <c r="Z668">
        <f>PMR_consolidado!AM673</f>
        <v>4400</v>
      </c>
      <c r="AA668">
        <f>PMR_consolidado!AN673</f>
        <v>3500</v>
      </c>
      <c r="AB668">
        <f>PMR_consolidado!AO673</f>
        <v>1058</v>
      </c>
      <c r="AC668">
        <f>PMR_consolidado!AP673</f>
        <v>30.228571428571399</v>
      </c>
      <c r="AD668" t="str">
        <f>PMR_consolidado!AQ673</f>
        <v>Durante El Mes De Junio Hubo 177 Asistentes A Eventos Académicos Y Culturales  A Los Que Fue Invitada La Ud.</v>
      </c>
      <c r="AE668">
        <f>PMR_consolidado!AR673</f>
        <v>3600</v>
      </c>
      <c r="AF668">
        <f>PMR_consolidado!AS673</f>
        <v>100</v>
      </c>
      <c r="AG668">
        <f>PMR_consolidado!AT673</f>
        <v>2.857142857142847E-2</v>
      </c>
      <c r="AH668">
        <f>PMR_consolidado!AU673</f>
        <v>0</v>
      </c>
      <c r="AJ668" t="str">
        <f t="shared" si="40"/>
        <v>No OK</v>
      </c>
      <c r="AK668" t="str">
        <f t="shared" si="42"/>
        <v>0230-01051514</v>
      </c>
      <c r="AL668" s="305">
        <f>COUNTIFS($A$3:A$686,AK668)</f>
        <v>2</v>
      </c>
      <c r="AM668" s="305" t="str">
        <f t="shared" si="43"/>
        <v>No Tiene</v>
      </c>
    </row>
    <row r="669" spans="1:39" x14ac:dyDescent="0.25">
      <c r="A669" t="str">
        <f t="shared" si="41"/>
        <v>0230-01051514</v>
      </c>
      <c r="B669" t="str">
        <f>PMR_consolidado!D674</f>
        <v>0230-01</v>
      </c>
      <c r="C669" t="str">
        <f>PMR_consolidado!E674</f>
        <v>UNIVERSIDAD DISTRITAL FRANCISCO JOSE DE CALDAS</v>
      </c>
      <c r="D669" t="str">
        <f>PMR_consolidado!F674</f>
        <v>05</v>
      </c>
      <c r="E669" t="str">
        <f>PMR_consolidado!H674</f>
        <v>15</v>
      </c>
      <c r="F669" t="str">
        <f>PMR_consolidado!J674</f>
        <v>Flujo</v>
      </c>
      <c r="G669" t="str">
        <f>PMR_consolidado!K674</f>
        <v>Mensual</v>
      </c>
      <c r="H669" t="str">
        <f>PMR_consolidado!L674</f>
        <v>VAL</v>
      </c>
      <c r="I669">
        <f>PMR_consolidado!M674</f>
        <v>35</v>
      </c>
      <c r="J669">
        <f>PMR_consolidado!N674</f>
        <v>53</v>
      </c>
      <c r="K669">
        <f>PMR_consolidado!O674</f>
        <v>35</v>
      </c>
      <c r="L669">
        <f>PMR_consolidado!P674</f>
        <v>0</v>
      </c>
      <c r="M669" t="str">
        <f>PMR_consolidado!Q674</f>
        <v>14</v>
      </c>
      <c r="N669" t="str">
        <f>PMR_consolidado!R674</f>
        <v>Servicio de divulgación de la Producción Académica</v>
      </c>
      <c r="O669">
        <f>PMR_consolidado!S674</f>
        <v>0</v>
      </c>
      <c r="P669">
        <f>PMR_consolidado!T674</f>
        <v>0</v>
      </c>
      <c r="Q669">
        <f>PMR_consolidado!U674</f>
        <v>0</v>
      </c>
      <c r="R669">
        <f>PMR_consolidado!V674</f>
        <v>0</v>
      </c>
      <c r="S669">
        <f>PMR_consolidado!AF674</f>
        <v>0</v>
      </c>
      <c r="T669">
        <f>PMR_consolidado!AG674</f>
        <v>33</v>
      </c>
      <c r="U669" t="str">
        <f>PMR_consolidado!AH674</f>
        <v>Número de participantes en eventos Académicos y Culturales que organiza la UD</v>
      </c>
      <c r="V669" t="str">
        <f>PMR_consolidado!AI674</f>
        <v>Flujo</v>
      </c>
      <c r="W669" t="str">
        <f>PMR_consolidado!AJ674</f>
        <v>Mensual</v>
      </c>
      <c r="X669" t="str">
        <f>PMR_consolidado!AK674</f>
        <v>VAL</v>
      </c>
      <c r="Y669">
        <f>PMR_consolidado!AL674</f>
        <v>45063</v>
      </c>
      <c r="Z669">
        <f>PMR_consolidado!AM674</f>
        <v>55000</v>
      </c>
      <c r="AA669">
        <f>PMR_consolidado!AN674</f>
        <v>46000</v>
      </c>
      <c r="AB669">
        <f>PMR_consolidado!AO674</f>
        <v>43190</v>
      </c>
      <c r="AC669">
        <f>PMR_consolidado!AP674</f>
        <v>93.891304347826093</v>
      </c>
      <c r="AD669" t="str">
        <f>PMR_consolidado!AQ674</f>
        <v>Durante El Mes De Junio Hubo 5115 Participantes En Eventos Académicos Y Culturales Que Fueron Organizados Por La Ud.</v>
      </c>
      <c r="AE669">
        <f>PMR_consolidado!AR674</f>
        <v>47000</v>
      </c>
      <c r="AF669">
        <f>PMR_consolidado!AS674</f>
        <v>1000</v>
      </c>
      <c r="AG669">
        <f>PMR_consolidado!AT674</f>
        <v>2.1739130434782705E-2</v>
      </c>
      <c r="AH669">
        <f>PMR_consolidado!AU674</f>
        <v>0</v>
      </c>
      <c r="AJ669" t="str">
        <f t="shared" si="40"/>
        <v>No OK</v>
      </c>
      <c r="AK669" t="str">
        <f t="shared" si="42"/>
        <v>0230-01051514</v>
      </c>
      <c r="AL669" s="305">
        <f>COUNTIFS($A$3:A$686,AK669)</f>
        <v>2</v>
      </c>
      <c r="AM669" s="305" t="str">
        <f t="shared" si="43"/>
        <v>No Tiene</v>
      </c>
    </row>
    <row r="670" spans="1:39" x14ac:dyDescent="0.25">
      <c r="A670" t="str">
        <f t="shared" si="41"/>
        <v>0235-0104103</v>
      </c>
      <c r="B670" t="str">
        <f>PMR_consolidado!D675</f>
        <v>0235-01</v>
      </c>
      <c r="C670" t="str">
        <f>PMR_consolidado!E675</f>
        <v>CONTRALORÍA DE BOGOTÁ, D.C.</v>
      </c>
      <c r="D670" t="str">
        <f>PMR_consolidado!F675</f>
        <v>04</v>
      </c>
      <c r="E670" t="str">
        <f>PMR_consolidado!H675</f>
        <v>1</v>
      </c>
      <c r="F670" t="str">
        <f>PMR_consolidado!J675</f>
        <v>Stock</v>
      </c>
      <c r="G670" t="str">
        <f>PMR_consolidado!K675</f>
        <v>Trimestral</v>
      </c>
      <c r="H670" t="str">
        <f>PMR_consolidado!L675</f>
        <v>%</v>
      </c>
      <c r="I670">
        <f>PMR_consolidado!M675</f>
        <v>100</v>
      </c>
      <c r="J670">
        <f>PMR_consolidado!N675</f>
        <v>100</v>
      </c>
      <c r="K670">
        <f>PMR_consolidado!O675</f>
        <v>100</v>
      </c>
      <c r="L670">
        <f>PMR_consolidado!P675</f>
        <v>0</v>
      </c>
      <c r="M670" t="str">
        <f>PMR_consolidado!Q675</f>
        <v>03</v>
      </c>
      <c r="N670" t="str">
        <f>PMR_consolidado!R675</f>
        <v>Servicio de control fiscal a las entidades del distrito capital</v>
      </c>
      <c r="O670">
        <f>PMR_consolidado!S675</f>
        <v>12760.438</v>
      </c>
      <c r="P670">
        <f>PMR_consolidado!T675</f>
        <v>12760.438</v>
      </c>
      <c r="Q670">
        <f>PMR_consolidado!U675</f>
        <v>8465.6432299999997</v>
      </c>
      <c r="R670">
        <f>PMR_consolidado!V675</f>
        <v>4332.9610670000002</v>
      </c>
      <c r="S670">
        <f>PMR_consolidado!AF675</f>
        <v>0</v>
      </c>
      <c r="T670">
        <f>PMR_consolidado!AG675</f>
        <v>1</v>
      </c>
      <c r="U670" t="str">
        <f>PMR_consolidado!AH675</f>
        <v>Porcentaje de ejecución del Plan de Auditoria Distrital (PAD)</v>
      </c>
      <c r="V670" t="str">
        <f>PMR_consolidado!AI675</f>
        <v>Stock</v>
      </c>
      <c r="W670" t="str">
        <f>PMR_consolidado!AJ675</f>
        <v>Trimestral</v>
      </c>
      <c r="X670" t="str">
        <f>PMR_consolidado!AK675</f>
        <v>%</v>
      </c>
      <c r="Y670">
        <f>PMR_consolidado!AL675</f>
        <v>100</v>
      </c>
      <c r="Z670">
        <f>PMR_consolidado!AM675</f>
        <v>100</v>
      </c>
      <c r="AA670">
        <f>PMR_consolidado!AN675</f>
        <v>100</v>
      </c>
      <c r="AB670">
        <f>PMR_consolidado!AO675</f>
        <v>42</v>
      </c>
      <c r="AC670">
        <f>PMR_consolidado!AP675</f>
        <v>42</v>
      </c>
      <c r="AD670" t="str">
        <f>PMR_consolidado!AQ675</f>
        <v>Se Han Ejecutado 82 Auditorias Según Tipo De 196 Programadas Version Pad 2,0</v>
      </c>
      <c r="AE670">
        <f>PMR_consolidado!AR675</f>
        <v>0</v>
      </c>
      <c r="AF670">
        <f>PMR_consolidado!AS675</f>
        <v>0</v>
      </c>
      <c r="AG670">
        <f>PMR_consolidado!AT675</f>
        <v>0</v>
      </c>
      <c r="AH670">
        <f>PMR_consolidado!AU675</f>
        <v>0</v>
      </c>
      <c r="AJ670" t="str">
        <f t="shared" si="40"/>
        <v>No OK</v>
      </c>
      <c r="AK670" t="str">
        <f t="shared" si="42"/>
        <v>0235-0104103</v>
      </c>
      <c r="AL670" s="305">
        <f>COUNTIFS($A$3:A$686,AK670)</f>
        <v>1</v>
      </c>
      <c r="AM670" s="305" t="str">
        <f t="shared" si="43"/>
        <v>No Tiene</v>
      </c>
    </row>
    <row r="671" spans="1:39" x14ac:dyDescent="0.25">
      <c r="A671" t="str">
        <f t="shared" si="41"/>
        <v>0235-0106708</v>
      </c>
      <c r="B671" t="str">
        <f>PMR_consolidado!D676</f>
        <v>0235-01</v>
      </c>
      <c r="C671" t="str">
        <f>PMR_consolidado!E676</f>
        <v>CONTRALORÍA DE BOGOTÁ, D.C.</v>
      </c>
      <c r="D671" t="str">
        <f>PMR_consolidado!F676</f>
        <v>06</v>
      </c>
      <c r="E671" t="str">
        <f>PMR_consolidado!H676</f>
        <v>7</v>
      </c>
      <c r="F671" t="str">
        <f>PMR_consolidado!J676</f>
        <v>Stock</v>
      </c>
      <c r="G671" t="str">
        <f>PMR_consolidado!K676</f>
        <v>Anual</v>
      </c>
      <c r="H671" t="str">
        <f>PMR_consolidado!L676</f>
        <v>%</v>
      </c>
      <c r="I671">
        <f>PMR_consolidado!M676</f>
        <v>100</v>
      </c>
      <c r="J671">
        <f>PMR_consolidado!N676</f>
        <v>100</v>
      </c>
      <c r="K671">
        <f>PMR_consolidado!O676</f>
        <v>100</v>
      </c>
      <c r="L671">
        <f>PMR_consolidado!P676</f>
        <v>0</v>
      </c>
      <c r="M671" t="str">
        <f>PMR_consolidado!Q676</f>
        <v>08</v>
      </c>
      <c r="N671" t="str">
        <f>PMR_consolidado!R676</f>
        <v>Infraestructura Tecnológica (Sistemas de Información y Tecnologia)</v>
      </c>
      <c r="O671">
        <f>PMR_consolidado!S676</f>
        <v>3470</v>
      </c>
      <c r="P671">
        <f>PMR_consolidado!T676</f>
        <v>3470</v>
      </c>
      <c r="Q671">
        <f>PMR_consolidado!U676</f>
        <v>865.05759399999999</v>
      </c>
      <c r="R671">
        <f>PMR_consolidado!V676</f>
        <v>53.558638000000002</v>
      </c>
      <c r="S671">
        <f>PMR_consolidado!AF676</f>
        <v>0</v>
      </c>
      <c r="T671">
        <f>PMR_consolidado!AG676</f>
        <v>9</v>
      </c>
      <c r="U671" t="str">
        <f>PMR_consolidado!AH676</f>
        <v>Porcentaje de ejecución de infraestructura tecnológica implementada</v>
      </c>
      <c r="V671" t="str">
        <f>PMR_consolidado!AI676</f>
        <v>Stock</v>
      </c>
      <c r="W671" t="str">
        <f>PMR_consolidado!AJ676</f>
        <v>Anual</v>
      </c>
      <c r="X671" t="str">
        <f>PMR_consolidado!AK676</f>
        <v>%</v>
      </c>
      <c r="Y671">
        <f>PMR_consolidado!AL676</f>
        <v>100</v>
      </c>
      <c r="Z671">
        <f>PMR_consolidado!AM676</f>
        <v>100</v>
      </c>
      <c r="AA671">
        <f>PMR_consolidado!AN676</f>
        <v>100</v>
      </c>
      <c r="AB671">
        <f>PMR_consolidado!AO676</f>
        <v>0</v>
      </c>
      <c r="AC671">
        <f>PMR_consolidado!AP676</f>
        <v>0</v>
      </c>
      <c r="AD671" t="str">
        <f>PMR_consolidado!AQ676</f>
        <v>Se adelantan procesos contractuales de Hadware-Software y servicios de TI 34%</v>
      </c>
      <c r="AE671">
        <f>PMR_consolidado!AR676</f>
        <v>0</v>
      </c>
      <c r="AF671">
        <f>PMR_consolidado!AS676</f>
        <v>0</v>
      </c>
      <c r="AG671">
        <f>PMR_consolidado!AT676</f>
        <v>0</v>
      </c>
      <c r="AH671">
        <f>PMR_consolidado!AU676</f>
        <v>0</v>
      </c>
      <c r="AJ671" t="str">
        <f t="shared" si="40"/>
        <v>No OK</v>
      </c>
      <c r="AK671" t="str">
        <f t="shared" si="42"/>
        <v>0235-0106708</v>
      </c>
      <c r="AL671" s="305">
        <f>COUNTIFS($A$3:A$686,AK671)</f>
        <v>1</v>
      </c>
      <c r="AM671" s="305" t="str">
        <f t="shared" si="43"/>
        <v>No Tiene</v>
      </c>
    </row>
    <row r="672" spans="1:39" x14ac:dyDescent="0.25">
      <c r="A672" t="str">
        <f t="shared" si="41"/>
        <v>0235-0106707</v>
      </c>
      <c r="B672" t="str">
        <f>PMR_consolidado!D677</f>
        <v>0235-01</v>
      </c>
      <c r="C672" t="str">
        <f>PMR_consolidado!E677</f>
        <v>CONTRALORÍA DE BOGOTÁ, D.C.</v>
      </c>
      <c r="D672" t="str">
        <f>PMR_consolidado!F677</f>
        <v>06</v>
      </c>
      <c r="E672" t="str">
        <f>PMR_consolidado!H677</f>
        <v>7</v>
      </c>
      <c r="F672" t="str">
        <f>PMR_consolidado!J677</f>
        <v>Stock</v>
      </c>
      <c r="G672" t="str">
        <f>PMR_consolidado!K677</f>
        <v>Anual</v>
      </c>
      <c r="H672" t="str">
        <f>PMR_consolidado!L677</f>
        <v>%</v>
      </c>
      <c r="I672">
        <f>PMR_consolidado!M677</f>
        <v>100</v>
      </c>
      <c r="J672">
        <f>PMR_consolidado!N677</f>
        <v>100</v>
      </c>
      <c r="K672">
        <f>PMR_consolidado!O677</f>
        <v>100</v>
      </c>
      <c r="L672">
        <f>PMR_consolidado!P677</f>
        <v>0</v>
      </c>
      <c r="M672" t="str">
        <f>PMR_consolidado!Q677</f>
        <v>07</v>
      </c>
      <c r="N672" t="str">
        <f>PMR_consolidado!R677</f>
        <v>Infraestructura física, mantenimiento y dotación (Sedes construidas, mantenidas reforzadas)</v>
      </c>
      <c r="O672">
        <f>PMR_consolidado!S677</f>
        <v>1000</v>
      </c>
      <c r="P672">
        <f>PMR_consolidado!T677</f>
        <v>1000</v>
      </c>
      <c r="Q672">
        <f>PMR_consolidado!U677</f>
        <v>696.55</v>
      </c>
      <c r="R672">
        <f>PMR_consolidado!V677</f>
        <v>52.671666000000002</v>
      </c>
      <c r="S672">
        <f>PMR_consolidado!AF677</f>
        <v>0</v>
      </c>
      <c r="T672">
        <f>PMR_consolidado!AG677</f>
        <v>8</v>
      </c>
      <c r="U672" t="str">
        <f>PMR_consolidado!AH677</f>
        <v>Porcentaje de ejecución del plan de trabajo de adecuación, mantenimiento y dotación de mobiliario de las sedes de la Contraloría</v>
      </c>
      <c r="V672" t="str">
        <f>PMR_consolidado!AI677</f>
        <v>Stock</v>
      </c>
      <c r="W672" t="str">
        <f>PMR_consolidado!AJ677</f>
        <v>Anual</v>
      </c>
      <c r="X672" t="str">
        <f>PMR_consolidado!AK677</f>
        <v>%</v>
      </c>
      <c r="Y672">
        <f>PMR_consolidado!AL677</f>
        <v>100</v>
      </c>
      <c r="Z672">
        <f>PMR_consolidado!AM677</f>
        <v>100</v>
      </c>
      <c r="AA672">
        <f>PMR_consolidado!AN677</f>
        <v>100</v>
      </c>
      <c r="AB672">
        <f>PMR_consolidado!AO677</f>
        <v>0</v>
      </c>
      <c r="AC672">
        <f>PMR_consolidado!AP677</f>
        <v>0</v>
      </c>
      <c r="AD672" t="str">
        <f>PMR_consolidado!AQ677</f>
        <v xml:space="preserve"> En ejecucion Contrato 366  del Mantenimiento de Sedes y en estudios previos Adquisición del Mobiliario 41%</v>
      </c>
      <c r="AE672">
        <f>PMR_consolidado!AR677</f>
        <v>0</v>
      </c>
      <c r="AF672">
        <f>PMR_consolidado!AS677</f>
        <v>0</v>
      </c>
      <c r="AG672">
        <f>PMR_consolidado!AT677</f>
        <v>0</v>
      </c>
      <c r="AH672">
        <f>PMR_consolidado!AU677</f>
        <v>0</v>
      </c>
      <c r="AJ672" t="str">
        <f t="shared" si="40"/>
        <v>No OK</v>
      </c>
      <c r="AK672" t="str">
        <f t="shared" si="42"/>
        <v>0235-0106707</v>
      </c>
      <c r="AL672" s="305">
        <f>COUNTIFS($A$3:A$686,AK672)</f>
        <v>1</v>
      </c>
      <c r="AM672" s="305" t="str">
        <f t="shared" si="43"/>
        <v>No Tiene</v>
      </c>
    </row>
    <row r="673" spans="1:39" x14ac:dyDescent="0.25">
      <c r="A673" t="str">
        <f t="shared" si="41"/>
        <v>0235-0104505</v>
      </c>
      <c r="B673" t="str">
        <f>PMR_consolidado!D678</f>
        <v>0235-01</v>
      </c>
      <c r="C673" t="str">
        <f>PMR_consolidado!E678</f>
        <v>CONTRALORÍA DE BOGOTÁ, D.C.</v>
      </c>
      <c r="D673" t="str">
        <f>PMR_consolidado!F678</f>
        <v>04</v>
      </c>
      <c r="E673" t="str">
        <f>PMR_consolidado!H678</f>
        <v>5</v>
      </c>
      <c r="F673" t="str">
        <f>PMR_consolidado!J678</f>
        <v>Stock</v>
      </c>
      <c r="G673" t="str">
        <f>PMR_consolidado!K678</f>
        <v>Semestral</v>
      </c>
      <c r="H673" t="str">
        <f>PMR_consolidado!L678</f>
        <v>%</v>
      </c>
      <c r="I673">
        <f>PMR_consolidado!M678</f>
        <v>90</v>
      </c>
      <c r="J673">
        <f>PMR_consolidado!N678</f>
        <v>90</v>
      </c>
      <c r="K673">
        <f>PMR_consolidado!O678</f>
        <v>90</v>
      </c>
      <c r="L673">
        <f>PMR_consolidado!P678</f>
        <v>0</v>
      </c>
      <c r="M673" t="str">
        <f>PMR_consolidado!Q678</f>
        <v>05</v>
      </c>
      <c r="N673" t="str">
        <f>PMR_consolidado!R678</f>
        <v>Servicio de divulgacion para fortalecer el control fiscal</v>
      </c>
      <c r="O673">
        <f>PMR_consolidado!S678</f>
        <v>900</v>
      </c>
      <c r="P673">
        <f>PMR_consolidado!T678</f>
        <v>900</v>
      </c>
      <c r="Q673">
        <f>PMR_consolidado!U678</f>
        <v>611.79999999999995</v>
      </c>
      <c r="R673">
        <f>PMR_consolidado!V678</f>
        <v>249.60000099999999</v>
      </c>
      <c r="S673">
        <f>PMR_consolidado!AF678</f>
        <v>0</v>
      </c>
      <c r="T673">
        <f>PMR_consolidado!AG678</f>
        <v>3</v>
      </c>
      <c r="U673" t="str">
        <f>PMR_consolidado!AH678</f>
        <v>Porcentaje de implementación de la estrategia de comunicación y posicionamiento institucional implementadas</v>
      </c>
      <c r="V673" t="str">
        <f>PMR_consolidado!AI678</f>
        <v>Stock</v>
      </c>
      <c r="W673" t="str">
        <f>PMR_consolidado!AJ678</f>
        <v>Trimestral</v>
      </c>
      <c r="X673" t="str">
        <f>PMR_consolidado!AK678</f>
        <v>%</v>
      </c>
      <c r="Y673">
        <f>PMR_consolidado!AL678</f>
        <v>100</v>
      </c>
      <c r="Z673">
        <f>PMR_consolidado!AM678</f>
        <v>100</v>
      </c>
      <c r="AA673">
        <f>PMR_consolidado!AN678</f>
        <v>100</v>
      </c>
      <c r="AB673">
        <f>PMR_consolidado!AO678</f>
        <v>41</v>
      </c>
      <c r="AC673">
        <f>PMR_consolidado!AP678</f>
        <v>41</v>
      </c>
      <c r="AD673" t="str">
        <f>PMR_consolidado!AQ678</f>
        <v>Actividades De Diseño Gráfico, Elaboración De Piezas De Publicidad, Creación De Estrategias Y Contenidos Comunicativos Y  Programa De Radio Virtual.</v>
      </c>
      <c r="AE673">
        <f>PMR_consolidado!AR678</f>
        <v>0</v>
      </c>
      <c r="AF673">
        <f>PMR_consolidado!AS678</f>
        <v>0</v>
      </c>
      <c r="AG673">
        <f>PMR_consolidado!AT678</f>
        <v>0</v>
      </c>
      <c r="AH673">
        <f>PMR_consolidado!AU678</f>
        <v>0</v>
      </c>
      <c r="AJ673" t="str">
        <f t="shared" si="40"/>
        <v>No OK</v>
      </c>
      <c r="AK673" t="str">
        <f t="shared" si="42"/>
        <v>0235-0104505</v>
      </c>
      <c r="AL673" s="305">
        <f>COUNTIFS($A$3:A$686,AK673)</f>
        <v>1</v>
      </c>
      <c r="AM673" s="305" t="str">
        <f t="shared" si="43"/>
        <v>No Tiene</v>
      </c>
    </row>
    <row r="674" spans="1:39" x14ac:dyDescent="0.25">
      <c r="A674" t="str">
        <f t="shared" si="41"/>
        <v>0235-0104605</v>
      </c>
      <c r="B674" t="str">
        <f>PMR_consolidado!D679</f>
        <v>0235-01</v>
      </c>
      <c r="C674" t="str">
        <f>PMR_consolidado!E679</f>
        <v>CONTRALORÍA DE BOGOTÁ, D.C.</v>
      </c>
      <c r="D674" t="str">
        <f>PMR_consolidado!F679</f>
        <v>04</v>
      </c>
      <c r="E674" t="str">
        <f>PMR_consolidado!H679</f>
        <v>6</v>
      </c>
      <c r="F674" t="str">
        <f>PMR_consolidado!J679</f>
        <v>Stock</v>
      </c>
      <c r="G674" t="str">
        <f>PMR_consolidado!K679</f>
        <v>Trimestral</v>
      </c>
      <c r="H674" t="str">
        <f>PMR_consolidado!L679</f>
        <v>VAL</v>
      </c>
      <c r="I674">
        <f>PMR_consolidado!M679</f>
        <v>3</v>
      </c>
      <c r="J674">
        <f>PMR_consolidado!N679</f>
        <v>3</v>
      </c>
      <c r="K674">
        <f>PMR_consolidado!O679</f>
        <v>3</v>
      </c>
      <c r="L674">
        <f>PMR_consolidado!P679</f>
        <v>0</v>
      </c>
      <c r="M674" t="str">
        <f>PMR_consolidado!Q679</f>
        <v>05</v>
      </c>
      <c r="N674" t="str">
        <f>PMR_consolidado!R679</f>
        <v>Servicio de divulgacion para fortalecer el control fiscal</v>
      </c>
      <c r="O674">
        <f>PMR_consolidado!S679</f>
        <v>0</v>
      </c>
      <c r="P674">
        <f>PMR_consolidado!T679</f>
        <v>0</v>
      </c>
      <c r="Q674">
        <f>PMR_consolidado!U679</f>
        <v>0</v>
      </c>
      <c r="R674">
        <f>PMR_consolidado!V679</f>
        <v>0</v>
      </c>
      <c r="S674">
        <f>PMR_consolidado!AF679</f>
        <v>0</v>
      </c>
      <c r="T674">
        <f>PMR_consolidado!AG679</f>
        <v>6</v>
      </c>
      <c r="U674" t="str">
        <f>PMR_consolidado!AH679</f>
        <v>Porcentaje de acciones de control social ejecutadas</v>
      </c>
      <c r="V674" t="str">
        <f>PMR_consolidado!AI679</f>
        <v>Stock</v>
      </c>
      <c r="W674" t="str">
        <f>PMR_consolidado!AJ679</f>
        <v>Trimestral</v>
      </c>
      <c r="X674" t="str">
        <f>PMR_consolidado!AK679</f>
        <v>%</v>
      </c>
      <c r="Y674">
        <f>PMR_consolidado!AL679</f>
        <v>100</v>
      </c>
      <c r="Z674">
        <f>PMR_consolidado!AM679</f>
        <v>100</v>
      </c>
      <c r="AA674">
        <f>PMR_consolidado!AN679</f>
        <v>100</v>
      </c>
      <c r="AB674">
        <f>PMR_consolidado!AO679</f>
        <v>57</v>
      </c>
      <c r="AC674">
        <f>PMR_consolidado!AP679</f>
        <v>57</v>
      </c>
      <c r="AD674" t="str">
        <f>PMR_consolidado!AQ679</f>
        <v>Se Han Desarrollado 311 Acciones De Dialogo De Las 550 Programadas.</v>
      </c>
      <c r="AE674">
        <f>PMR_consolidado!AR679</f>
        <v>0</v>
      </c>
      <c r="AF674">
        <f>PMR_consolidado!AS679</f>
        <v>0</v>
      </c>
      <c r="AG674">
        <f>PMR_consolidado!AT679</f>
        <v>0</v>
      </c>
      <c r="AH674">
        <f>PMR_consolidado!AU679</f>
        <v>0</v>
      </c>
      <c r="AJ674" t="str">
        <f t="shared" si="40"/>
        <v>No OK</v>
      </c>
      <c r="AK674" t="str">
        <f t="shared" si="42"/>
        <v>0235-0104605</v>
      </c>
      <c r="AL674" s="305">
        <f>COUNTIFS($A$3:A$686,AK674)</f>
        <v>1</v>
      </c>
      <c r="AM674" s="305" t="str">
        <f t="shared" si="43"/>
        <v>No Tiene</v>
      </c>
    </row>
    <row r="675" spans="1:39" x14ac:dyDescent="0.25">
      <c r="A675" t="e">
        <f t="shared" si="41"/>
        <v>#N/A</v>
      </c>
      <c r="B675" t="str">
        <f>PMR_consolidado!D680</f>
        <v>0235-01</v>
      </c>
      <c r="C675" t="str">
        <f>PMR_consolidado!E680</f>
        <v>CONTRALORÍA DE BOGOTÁ, D.C.</v>
      </c>
      <c r="D675" t="str">
        <f>PMR_consolidado!F680</f>
        <v>01</v>
      </c>
      <c r="E675" t="e">
        <f>PMR_consolidado!H680</f>
        <v>#N/A</v>
      </c>
      <c r="F675" t="e">
        <f>PMR_consolidado!J680</f>
        <v>#N/A</v>
      </c>
      <c r="G675" t="e">
        <f>PMR_consolidado!K680</f>
        <v>#N/A</v>
      </c>
      <c r="H675" t="e">
        <f>PMR_consolidado!L680</f>
        <v>#N/A</v>
      </c>
      <c r="I675" t="e">
        <f>PMR_consolidado!M680</f>
        <v>#N/A</v>
      </c>
      <c r="J675" t="e">
        <f>PMR_consolidado!N680</f>
        <v>#N/A</v>
      </c>
      <c r="K675" t="e">
        <f>PMR_consolidado!O680</f>
        <v>#N/A</v>
      </c>
      <c r="L675">
        <f>PMR_consolidado!P680</f>
        <v>0</v>
      </c>
      <c r="M675" t="str">
        <f>PMR_consolidado!Q680</f>
        <v>01</v>
      </c>
      <c r="N675" t="str">
        <f>PMR_consolidado!R680</f>
        <v>INFORMES DE AUDITORIA</v>
      </c>
      <c r="O675">
        <f>PMR_consolidado!S680</f>
        <v>30</v>
      </c>
      <c r="P675">
        <f>PMR_consolidado!T680</f>
        <v>30</v>
      </c>
      <c r="Q675">
        <f>PMR_consolidado!U680</f>
        <v>30</v>
      </c>
      <c r="R675">
        <f>PMR_consolidado!V680</f>
        <v>18</v>
      </c>
      <c r="S675">
        <f>PMR_consolidado!AF680</f>
        <v>0</v>
      </c>
      <c r="T675">
        <f>PMR_consolidado!AG680</f>
        <v>0</v>
      </c>
      <c r="U675">
        <f>PMR_consolidado!AH680</f>
        <v>0</v>
      </c>
      <c r="V675">
        <f>PMR_consolidado!AI680</f>
        <v>0</v>
      </c>
      <c r="W675">
        <f>PMR_consolidado!AJ680</f>
        <v>0</v>
      </c>
      <c r="X675">
        <f>PMR_consolidado!AK680</f>
        <v>0</v>
      </c>
      <c r="Y675">
        <f>PMR_consolidado!AL680</f>
        <v>0</v>
      </c>
      <c r="Z675">
        <f>PMR_consolidado!AM680</f>
        <v>0</v>
      </c>
      <c r="AA675">
        <f>PMR_consolidado!AN680</f>
        <v>0</v>
      </c>
      <c r="AB675">
        <f>PMR_consolidado!AO680</f>
        <v>0</v>
      </c>
      <c r="AC675">
        <f>PMR_consolidado!AP680</f>
        <v>0</v>
      </c>
      <c r="AD675">
        <f>PMR_consolidado!AQ680</f>
        <v>0</v>
      </c>
      <c r="AE675">
        <f>PMR_consolidado!AR680</f>
        <v>0</v>
      </c>
      <c r="AF675">
        <f>PMR_consolidado!AS680</f>
        <v>0</v>
      </c>
      <c r="AG675">
        <f>PMR_consolidado!AT680</f>
        <v>0</v>
      </c>
      <c r="AH675">
        <f>PMR_consolidado!AU680</f>
        <v>0</v>
      </c>
      <c r="AJ675" t="str">
        <f t="shared" si="40"/>
        <v>No OK</v>
      </c>
      <c r="AK675" t="e">
        <f t="shared" si="42"/>
        <v>#N/A</v>
      </c>
      <c r="AL675" s="305">
        <f>COUNTIFS($A$3:A$686,AK675)</f>
        <v>36</v>
      </c>
      <c r="AM675" s="305" t="str">
        <f t="shared" si="43"/>
        <v>No Tiene</v>
      </c>
    </row>
    <row r="676" spans="1:39" x14ac:dyDescent="0.25">
      <c r="A676" t="e">
        <f t="shared" si="41"/>
        <v>#N/A</v>
      </c>
      <c r="B676" t="str">
        <f>PMR_consolidado!D681</f>
        <v>0235-01</v>
      </c>
      <c r="C676" t="str">
        <f>PMR_consolidado!E681</f>
        <v>CONTRALORÍA DE BOGOTÁ, D.C.</v>
      </c>
      <c r="D676" t="str">
        <f>PMR_consolidado!F681</f>
        <v>05</v>
      </c>
      <c r="E676" t="e">
        <f>PMR_consolidado!H681</f>
        <v>#N/A</v>
      </c>
      <c r="F676" t="e">
        <f>PMR_consolidado!J681</f>
        <v>#N/A</v>
      </c>
      <c r="G676" t="e">
        <f>PMR_consolidado!K681</f>
        <v>#N/A</v>
      </c>
      <c r="H676" t="e">
        <f>PMR_consolidado!L681</f>
        <v>#N/A</v>
      </c>
      <c r="I676" t="e">
        <f>PMR_consolidado!M681</f>
        <v>#N/A</v>
      </c>
      <c r="J676" t="e">
        <f>PMR_consolidado!N681</f>
        <v>#N/A</v>
      </c>
      <c r="K676" t="e">
        <f>PMR_consolidado!O681</f>
        <v>#N/A</v>
      </c>
      <c r="L676">
        <f>PMR_consolidado!P681</f>
        <v>0</v>
      </c>
      <c r="M676" t="str">
        <f>PMR_consolidado!Q681</f>
        <v>06</v>
      </c>
      <c r="N676" t="str">
        <f>PMR_consolidado!R681</f>
        <v>Procesos de responsabilidad fiscal y jurisdicción coactiva</v>
      </c>
      <c r="O676">
        <f>PMR_consolidado!S681</f>
        <v>0</v>
      </c>
      <c r="P676">
        <f>PMR_consolidado!T681</f>
        <v>0</v>
      </c>
      <c r="Q676">
        <f>PMR_consolidado!U681</f>
        <v>0</v>
      </c>
      <c r="R676">
        <f>PMR_consolidado!V681</f>
        <v>0</v>
      </c>
      <c r="S676">
        <f>PMR_consolidado!AF681</f>
        <v>0</v>
      </c>
      <c r="T676" t="str">
        <f>PMR_consolidado!AG681</f>
        <v>7</v>
      </c>
      <c r="U676" t="str">
        <f>PMR_consolidado!AH681</f>
        <v>Valor de la cuantía recaudada en la vigencia por procesos de responsabilidad fiscal y jurisdicción coactiva</v>
      </c>
      <c r="V676" t="str">
        <f>PMR_consolidado!AI681</f>
        <v>Flujo</v>
      </c>
      <c r="W676" t="str">
        <f>PMR_consolidado!AJ681</f>
        <v>Trimestral</v>
      </c>
      <c r="X676" t="str">
        <f>PMR_consolidado!AK681</f>
        <v>VAL</v>
      </c>
      <c r="Y676">
        <f>PMR_consolidado!AL681</f>
        <v>600000000</v>
      </c>
      <c r="Z676">
        <f>PMR_consolidado!AM681</f>
        <v>600000000</v>
      </c>
      <c r="AA676">
        <f>PMR_consolidado!AN681</f>
        <v>20000000</v>
      </c>
      <c r="AB676">
        <f>PMR_consolidado!AO681</f>
        <v>0</v>
      </c>
      <c r="AC676">
        <f>PMR_consolidado!AP681</f>
        <v>0</v>
      </c>
      <c r="AD676">
        <f>PMR_consolidado!AQ681</f>
        <v>0</v>
      </c>
      <c r="AE676">
        <f>PMR_consolidado!AR681</f>
        <v>0</v>
      </c>
      <c r="AF676">
        <f>PMR_consolidado!AS681</f>
        <v>0</v>
      </c>
      <c r="AG676">
        <f>PMR_consolidado!AT681</f>
        <v>0</v>
      </c>
      <c r="AH676">
        <f>PMR_consolidado!AU681</f>
        <v>0</v>
      </c>
      <c r="AJ676" t="str">
        <f t="shared" si="40"/>
        <v>No OK</v>
      </c>
      <c r="AK676" t="e">
        <f t="shared" si="42"/>
        <v>#N/A</v>
      </c>
      <c r="AL676" s="305">
        <f>COUNTIFS($A$3:A$686,AK676)</f>
        <v>36</v>
      </c>
      <c r="AM676" s="305" t="str">
        <f t="shared" si="43"/>
        <v>No Tiene</v>
      </c>
    </row>
    <row r="677" spans="1:39" x14ac:dyDescent="0.25">
      <c r="A677" t="str">
        <f t="shared" si="41"/>
        <v>0501-0101101</v>
      </c>
      <c r="B677" t="str">
        <f>PMR_consolidado!D682</f>
        <v>0501-01</v>
      </c>
      <c r="C677" t="str">
        <f>PMR_consolidado!E682</f>
        <v>AGENCIA DISTRITAL PARA LA EDUCACIÓN SUPERIOR, LA CIENCIA Y LA TECNOLOGÍA -ATENEA</v>
      </c>
      <c r="D677" t="str">
        <f>PMR_consolidado!F682</f>
        <v>01</v>
      </c>
      <c r="E677" t="str">
        <f>PMR_consolidado!H682</f>
        <v>1</v>
      </c>
      <c r="F677" t="str">
        <f>PMR_consolidado!J682</f>
        <v>Acumulado</v>
      </c>
      <c r="G677" t="str">
        <f>PMR_consolidado!K682</f>
        <v>Semestral</v>
      </c>
      <c r="H677" t="str">
        <f>PMR_consolidado!L682</f>
        <v>VAL</v>
      </c>
      <c r="I677">
        <f>PMR_consolidado!M682</f>
        <v>30412</v>
      </c>
      <c r="J677">
        <f>PMR_consolidado!N682</f>
        <v>79363</v>
      </c>
      <c r="K677">
        <f>PMR_consolidado!O682</f>
        <v>7313</v>
      </c>
      <c r="L677">
        <f>PMR_consolidado!P682</f>
        <v>0</v>
      </c>
      <c r="M677" t="str">
        <f>PMR_consolidado!Q682</f>
        <v>01</v>
      </c>
      <c r="N677" t="str">
        <f>PMR_consolidado!R682</f>
        <v>Servicio de fomento para el acceso a la educación superior o terciaria'Servicio de fomento para el acceso a la educación</v>
      </c>
      <c r="O677">
        <f>PMR_consolidado!S682</f>
        <v>359452.53920100001</v>
      </c>
      <c r="P677">
        <f>PMR_consolidado!T682</f>
        <v>359452.53920100001</v>
      </c>
      <c r="Q677">
        <f>PMR_consolidado!U682</f>
        <v>265798.23420100001</v>
      </c>
      <c r="R677">
        <f>PMR_consolidado!V682</f>
        <v>3810.0643180000002</v>
      </c>
      <c r="S677">
        <f>PMR_consolidado!AF682</f>
        <v>19977309000</v>
      </c>
      <c r="T677">
        <f>PMR_consolidado!AG682</f>
        <v>1</v>
      </c>
      <c r="U677" t="str">
        <f>PMR_consolidado!AH682</f>
        <v>Número de beneficiarios de estrategias o programas de  fomento para el acceso  a la educación superior o terciaria</v>
      </c>
      <c r="V677" t="str">
        <f>PMR_consolidado!AI682</f>
        <v>Acumulado</v>
      </c>
      <c r="W677" t="str">
        <f>PMR_consolidado!AJ682</f>
        <v>Trimestral</v>
      </c>
      <c r="X677" t="str">
        <f>PMR_consolidado!AK682</f>
        <v>VAL</v>
      </c>
      <c r="Y677">
        <f>PMR_consolidado!AL682</f>
        <v>64558</v>
      </c>
      <c r="Z677">
        <f>PMR_consolidado!AM682</f>
        <v>79363</v>
      </c>
      <c r="AA677">
        <f>PMR_consolidado!AN682</f>
        <v>7313</v>
      </c>
      <c r="AB677">
        <f>PMR_consolidado!AO682</f>
        <v>1063</v>
      </c>
      <c r="AC677">
        <f>PMR_consolidado!AP682</f>
        <v>14.5357582387529</v>
      </c>
      <c r="AD677" t="str">
        <f>PMR_consolidado!AQ682</f>
        <v>La Agencia continuó con el diseño e implem. de estrat. de acc. a la educ. superior que beneficiaron a 31.884 pers. de JU conv. 2 a la 6, 1.065 pers. de UTC conv. 2 y 3, 115 personas Fondo de Víctimas y 36.068 personas de Todos a la U conv. 1 a la 6</v>
      </c>
      <c r="AE677">
        <f>PMR_consolidado!AR682</f>
        <v>8950</v>
      </c>
      <c r="AF677">
        <f>PMR_consolidado!AS682</f>
        <v>1637</v>
      </c>
      <c r="AG677">
        <f>PMR_consolidado!AT682</f>
        <v>0.2238479420210584</v>
      </c>
      <c r="AH677">
        <f>PMR_consolidado!AU682</f>
        <v>0</v>
      </c>
      <c r="AJ677" t="str">
        <f t="shared" si="40"/>
        <v>No OK</v>
      </c>
      <c r="AK677" t="str">
        <f t="shared" si="42"/>
        <v>0501-0101101</v>
      </c>
      <c r="AL677" s="305">
        <f>COUNTIFS($A$3:A$686,AK677)</f>
        <v>1</v>
      </c>
      <c r="AM677" s="305" t="str">
        <f t="shared" si="43"/>
        <v>Tiene</v>
      </c>
    </row>
    <row r="678" spans="1:39" x14ac:dyDescent="0.25">
      <c r="A678" t="str">
        <f t="shared" si="41"/>
        <v>0501-0101102</v>
      </c>
      <c r="B678" t="str">
        <f>PMR_consolidado!D683</f>
        <v>0501-01</v>
      </c>
      <c r="C678" t="str">
        <f>PMR_consolidado!E683</f>
        <v>AGENCIA DISTRITAL PARA LA EDUCACIÓN SUPERIOR, LA CIENCIA Y LA TECNOLOGÍA -ATENEA</v>
      </c>
      <c r="D678" t="str">
        <f>PMR_consolidado!F683</f>
        <v>01</v>
      </c>
      <c r="E678" t="str">
        <f>PMR_consolidado!H683</f>
        <v>1</v>
      </c>
      <c r="F678" t="str">
        <f>PMR_consolidado!J683</f>
        <v>Acumulado</v>
      </c>
      <c r="G678" t="str">
        <f>PMR_consolidado!K683</f>
        <v>Semestral</v>
      </c>
      <c r="H678" t="str">
        <f>PMR_consolidado!L683</f>
        <v>VAL</v>
      </c>
      <c r="I678">
        <f>PMR_consolidado!M683</f>
        <v>30412</v>
      </c>
      <c r="J678">
        <f>PMR_consolidado!N683</f>
        <v>79363</v>
      </c>
      <c r="K678">
        <f>PMR_consolidado!O683</f>
        <v>7313</v>
      </c>
      <c r="L678">
        <f>PMR_consolidado!P683</f>
        <v>0</v>
      </c>
      <c r="M678" t="str">
        <f>PMR_consolidado!Q683</f>
        <v>02</v>
      </c>
      <c r="N678" t="str">
        <f>PMR_consolidado!R683</f>
        <v>Servicio de apoyo financiero para el acceso a la educación superior o terciaria</v>
      </c>
      <c r="O678">
        <f>PMR_consolidado!S683</f>
        <v>43235.192113999998</v>
      </c>
      <c r="P678">
        <f>PMR_consolidado!T683</f>
        <v>43235.192113999998</v>
      </c>
      <c r="Q678">
        <f>PMR_consolidado!U683</f>
        <v>43235.192113999998</v>
      </c>
      <c r="R678">
        <f>PMR_consolidado!V683</f>
        <v>19890.342000000001</v>
      </c>
      <c r="S678">
        <f>PMR_consolidado!AF683</f>
        <v>0</v>
      </c>
      <c r="T678">
        <f>PMR_consolidado!AG683</f>
        <v>2</v>
      </c>
      <c r="U678" t="str">
        <f>PMR_consolidado!AH683</f>
        <v>Beneficiarios de estrategias o programas de  apoyo financiero de sostenimiento para la permanencia en la educación superior  o terciaria</v>
      </c>
      <c r="V678" t="str">
        <f>PMR_consolidado!AI683</f>
        <v>Acumulado</v>
      </c>
      <c r="W678" t="str">
        <f>PMR_consolidado!AJ683</f>
        <v>Trimestral</v>
      </c>
      <c r="X678" t="str">
        <f>PMR_consolidado!AK683</f>
        <v>VAL</v>
      </c>
      <c r="Y678">
        <f>PMR_consolidado!AL683</f>
        <v>33935</v>
      </c>
      <c r="Z678">
        <f>PMR_consolidado!AM683</f>
        <v>51230</v>
      </c>
      <c r="AA678">
        <f>PMR_consolidado!AN683</f>
        <v>5362</v>
      </c>
      <c r="AB678">
        <f>PMR_consolidado!AO683</f>
        <v>800</v>
      </c>
      <c r="AC678">
        <f>PMR_consolidado!AP683</f>
        <v>14.919806042521399</v>
      </c>
      <c r="AD678" t="str">
        <f>PMR_consolidado!AQ683</f>
        <v>Para el mes de junio no se han reportado nuevas confirmaciones de Apoyos económicos para JU6 y UTC1, teniendo en cuenta que los equipos se encuentran en alistamiento para iniciar con los giros 2024-2</v>
      </c>
      <c r="AE678">
        <f>PMR_consolidado!AR683</f>
        <v>4301</v>
      </c>
      <c r="AF678">
        <f>PMR_consolidado!AS683</f>
        <v>-1061</v>
      </c>
      <c r="AG678">
        <f>PMR_consolidado!AT683</f>
        <v>-0.19787392763894074</v>
      </c>
      <c r="AH678">
        <f>PMR_consolidado!AU683</f>
        <v>0</v>
      </c>
      <c r="AJ678" t="str">
        <f t="shared" si="40"/>
        <v>No OK</v>
      </c>
      <c r="AK678" t="str">
        <f t="shared" si="42"/>
        <v>0501-0101102</v>
      </c>
      <c r="AL678" s="305">
        <f>COUNTIFS($A$3:A$686,AK678)</f>
        <v>1</v>
      </c>
      <c r="AM678" s="305" t="str">
        <f t="shared" si="43"/>
        <v>No Tiene</v>
      </c>
    </row>
    <row r="679" spans="1:39" x14ac:dyDescent="0.25">
      <c r="A679" t="str">
        <f t="shared" si="41"/>
        <v>0501-0101103</v>
      </c>
      <c r="B679" t="str">
        <f>PMR_consolidado!D684</f>
        <v>0501-01</v>
      </c>
      <c r="C679" t="str">
        <f>PMR_consolidado!E684</f>
        <v>AGENCIA DISTRITAL PARA LA EDUCACIÓN SUPERIOR, LA CIENCIA Y LA TECNOLOGÍA -ATENEA</v>
      </c>
      <c r="D679" t="str">
        <f>PMR_consolidado!F684</f>
        <v>01</v>
      </c>
      <c r="E679" t="str">
        <f>PMR_consolidado!H684</f>
        <v>1</v>
      </c>
      <c r="F679" t="str">
        <f>PMR_consolidado!J684</f>
        <v>Acumulado</v>
      </c>
      <c r="G679" t="str">
        <f>PMR_consolidado!K684</f>
        <v>Semestral</v>
      </c>
      <c r="H679" t="str">
        <f>PMR_consolidado!L684</f>
        <v>VAL</v>
      </c>
      <c r="I679">
        <f>PMR_consolidado!M684</f>
        <v>30412</v>
      </c>
      <c r="J679">
        <f>PMR_consolidado!N684</f>
        <v>79363</v>
      </c>
      <c r="K679">
        <f>PMR_consolidado!O684</f>
        <v>7313</v>
      </c>
      <c r="L679">
        <f>PMR_consolidado!P684</f>
        <v>0</v>
      </c>
      <c r="M679" t="str">
        <f>PMR_consolidado!Q684</f>
        <v>03</v>
      </c>
      <c r="N679" t="str">
        <f>PMR_consolidado!R684</f>
        <v>Documentos de Planeación</v>
      </c>
      <c r="O679">
        <f>PMR_consolidado!S684</f>
        <v>17217.119436000001</v>
      </c>
      <c r="P679">
        <f>PMR_consolidado!T684</f>
        <v>17217.119436000001</v>
      </c>
      <c r="Q679">
        <f>PMR_consolidado!U684</f>
        <v>14638.951236999999</v>
      </c>
      <c r="R679">
        <f>PMR_consolidado!V684</f>
        <v>3509.451442</v>
      </c>
      <c r="S679">
        <f>PMR_consolidado!AF684</f>
        <v>0</v>
      </c>
      <c r="T679">
        <f>PMR_consolidado!AG684</f>
        <v>3</v>
      </c>
      <c r="U679" t="str">
        <f>PMR_consolidado!AH684</f>
        <v>Documentos de linemientos de política en educación universitaria</v>
      </c>
      <c r="V679" t="str">
        <f>PMR_consolidado!AI684</f>
        <v>Acumulado</v>
      </c>
      <c r="W679" t="str">
        <f>PMR_consolidado!AJ684</f>
        <v>Trimestral</v>
      </c>
      <c r="X679" t="str">
        <f>PMR_consolidado!AK684</f>
        <v>%</v>
      </c>
      <c r="Y679">
        <f>PMR_consolidado!AL684</f>
        <v>0.8</v>
      </c>
      <c r="Z679">
        <f>PMR_consolidado!AM684</f>
        <v>0.2</v>
      </c>
      <c r="AA679">
        <f>PMR_consolidado!AN684</f>
        <v>0.2</v>
      </c>
      <c r="AB679">
        <f>PMR_consolidado!AO684</f>
        <v>0.11</v>
      </c>
      <c r="AC679">
        <f>PMR_consolidado!AP684</f>
        <v>55</v>
      </c>
      <c r="AD679" t="str">
        <f>PMR_consolidado!AQ684</f>
        <v>Se culmina la generación de insumos para el desarrollo de análisis técnicos y conceptuales, complementando la publicación del documento de movilidad y homologación para insumos de política (2023), con el cálculo de la TTI a la educación Posmedia</v>
      </c>
      <c r="AE679">
        <f>PMR_consolidado!AR684</f>
        <v>0</v>
      </c>
      <c r="AF679">
        <f>PMR_consolidado!AS684</f>
        <v>-0.2</v>
      </c>
      <c r="AG679">
        <f>PMR_consolidado!AT684</f>
        <v>-1</v>
      </c>
      <c r="AH679">
        <f>PMR_consolidado!AU684</f>
        <v>0</v>
      </c>
      <c r="AJ679" t="str">
        <f t="shared" si="40"/>
        <v>No OK</v>
      </c>
      <c r="AK679" t="str">
        <f t="shared" si="42"/>
        <v>0501-0101103</v>
      </c>
      <c r="AL679" s="305">
        <f>COUNTIFS($A$3:A$686,AK679)</f>
        <v>1</v>
      </c>
      <c r="AM679" s="305" t="str">
        <f t="shared" si="43"/>
        <v>No Tiene</v>
      </c>
    </row>
    <row r="680" spans="1:39" x14ac:dyDescent="0.25">
      <c r="A680" t="str">
        <f t="shared" si="41"/>
        <v>0501-0101104</v>
      </c>
      <c r="B680" t="str">
        <f>PMR_consolidado!D685</f>
        <v>0501-01</v>
      </c>
      <c r="C680" t="str">
        <f>PMR_consolidado!E685</f>
        <v>AGENCIA DISTRITAL PARA LA EDUCACIÓN SUPERIOR, LA CIENCIA Y LA TECNOLOGÍA -ATENEA</v>
      </c>
      <c r="D680" t="str">
        <f>PMR_consolidado!F685</f>
        <v>01</v>
      </c>
      <c r="E680" t="str">
        <f>PMR_consolidado!H685</f>
        <v>1</v>
      </c>
      <c r="F680" t="str">
        <f>PMR_consolidado!J685</f>
        <v>Acumulado</v>
      </c>
      <c r="G680" t="str">
        <f>PMR_consolidado!K685</f>
        <v>Semestral</v>
      </c>
      <c r="H680" t="str">
        <f>PMR_consolidado!L685</f>
        <v>VAL</v>
      </c>
      <c r="I680">
        <f>PMR_consolidado!M685</f>
        <v>30412</v>
      </c>
      <c r="J680">
        <f>PMR_consolidado!N685</f>
        <v>79363</v>
      </c>
      <c r="K680">
        <f>PMR_consolidado!O685</f>
        <v>7313</v>
      </c>
      <c r="L680">
        <f>PMR_consolidado!P685</f>
        <v>0</v>
      </c>
      <c r="M680" t="str">
        <f>PMR_consolidado!Q685</f>
        <v>04</v>
      </c>
      <c r="N680" t="str">
        <f>PMR_consolidado!R685</f>
        <v>Servicio de información implementado</v>
      </c>
      <c r="O680">
        <f>PMR_consolidado!S685</f>
        <v>16095.149249</v>
      </c>
      <c r="P680">
        <f>PMR_consolidado!T685</f>
        <v>16095.149249</v>
      </c>
      <c r="Q680">
        <f>PMR_consolidado!U685</f>
        <v>12483.709688000001</v>
      </c>
      <c r="R680">
        <f>PMR_consolidado!V685</f>
        <v>3787.1383059999998</v>
      </c>
      <c r="S680">
        <f>PMR_consolidado!AF685</f>
        <v>0</v>
      </c>
      <c r="T680">
        <f>PMR_consolidado!AG685</f>
        <v>4</v>
      </c>
      <c r="U680" t="str">
        <f>PMR_consolidado!AH685</f>
        <v>Sistemas de información implementados</v>
      </c>
      <c r="V680" t="str">
        <f>PMR_consolidado!AI685</f>
        <v>Acumulado</v>
      </c>
      <c r="W680" t="str">
        <f>PMR_consolidado!AJ685</f>
        <v>Trimestral</v>
      </c>
      <c r="X680" t="str">
        <f>PMR_consolidado!AK685</f>
        <v>%</v>
      </c>
      <c r="Y680">
        <f>PMR_consolidado!AL685</f>
        <v>0.8</v>
      </c>
      <c r="Z680">
        <f>PMR_consolidado!AM685</f>
        <v>0.2</v>
      </c>
      <c r="AA680">
        <f>PMR_consolidado!AN685</f>
        <v>0.2</v>
      </c>
      <c r="AB680">
        <f>PMR_consolidado!AO685</f>
        <v>0.05</v>
      </c>
      <c r="AC680">
        <f>PMR_consolidado!AP685</f>
        <v>25</v>
      </c>
      <c r="AD680" t="str">
        <f>PMR_consolidado!AQ685</f>
        <v>La Agencia ha implementado el sistema de información SICORE de acuerdo con el nivel de madurez definido, soportando los requerimientos tecnológicos de las convocatorias de JU, Todos a la U y Jóvenes a la E., Todos a la U y jóvenes a la E</v>
      </c>
      <c r="AE680">
        <f>PMR_consolidado!AR685</f>
        <v>0</v>
      </c>
      <c r="AF680">
        <f>PMR_consolidado!AS685</f>
        <v>-0.2</v>
      </c>
      <c r="AG680">
        <f>PMR_consolidado!AT685</f>
        <v>-1</v>
      </c>
      <c r="AH680">
        <f>PMR_consolidado!AU685</f>
        <v>0</v>
      </c>
      <c r="AJ680" t="str">
        <f t="shared" si="40"/>
        <v>No OK</v>
      </c>
      <c r="AK680" t="str">
        <f t="shared" si="42"/>
        <v>0501-0101104</v>
      </c>
      <c r="AL680" s="305">
        <f>COUNTIFS($A$3:A$686,AK680)</f>
        <v>1</v>
      </c>
      <c r="AM680" s="305" t="str">
        <f t="shared" si="43"/>
        <v>No Tiene</v>
      </c>
    </row>
    <row r="681" spans="1:39" x14ac:dyDescent="0.25">
      <c r="A681" t="str">
        <f t="shared" si="41"/>
        <v>0501-0102205</v>
      </c>
      <c r="B681" t="str">
        <f>PMR_consolidado!D686</f>
        <v>0501-01</v>
      </c>
      <c r="C681" t="str">
        <f>PMR_consolidado!E686</f>
        <v>AGENCIA DISTRITAL PARA LA EDUCACIÓN SUPERIOR, LA CIENCIA Y LA TECNOLOGÍA -ATENEA</v>
      </c>
      <c r="D681" t="str">
        <f>PMR_consolidado!F686</f>
        <v>02</v>
      </c>
      <c r="E681" t="str">
        <f>PMR_consolidado!H686</f>
        <v>2</v>
      </c>
      <c r="F681" t="str">
        <f>PMR_consolidado!J686</f>
        <v>Acumulado</v>
      </c>
      <c r="G681" t="str">
        <f>PMR_consolidado!K686</f>
        <v>Semestral</v>
      </c>
      <c r="H681" t="str">
        <f>PMR_consolidado!L686</f>
        <v>VAL</v>
      </c>
      <c r="I681">
        <f>PMR_consolidado!M686</f>
        <v>2</v>
      </c>
      <c r="J681">
        <f>PMR_consolidado!N686</f>
        <v>300</v>
      </c>
      <c r="K681">
        <f>PMR_consolidado!O686</f>
        <v>10</v>
      </c>
      <c r="L681">
        <f>PMR_consolidado!P686</f>
        <v>0</v>
      </c>
      <c r="M681" t="str">
        <f>PMR_consolidado!Q686</f>
        <v>05</v>
      </c>
      <c r="N681" t="str">
        <f>PMR_consolidado!R686</f>
        <v>Estrategias de las tecnologías de la información  y las comunicaciones para el desarrollo de la innovación y el desarrollo tecnológico</v>
      </c>
      <c r="O681">
        <f>PMR_consolidado!S686</f>
        <v>803.93</v>
      </c>
      <c r="P681">
        <f>PMR_consolidado!T686</f>
        <v>803.93</v>
      </c>
      <c r="Q681">
        <f>PMR_consolidado!U686</f>
        <v>702.52599999999995</v>
      </c>
      <c r="R681">
        <f>PMR_consolidado!V686</f>
        <v>128.54778999999999</v>
      </c>
      <c r="S681">
        <f>PMR_consolidado!AF686</f>
        <v>0</v>
      </c>
      <c r="T681">
        <f>PMR_consolidado!AG686</f>
        <v>5</v>
      </c>
      <c r="U681" t="str">
        <f>PMR_consolidado!AH686</f>
        <v>Número de estrategias de las tecnologías de la información y las comunicaciones para el desarrollo de la innovación y el desarrollo tecnológico apoyadas</v>
      </c>
      <c r="V681" t="str">
        <f>PMR_consolidado!AI686</f>
        <v>Acumulado</v>
      </c>
      <c r="W681" t="str">
        <f>PMR_consolidado!AJ686</f>
        <v>Trimestral</v>
      </c>
      <c r="X681" t="str">
        <f>PMR_consolidado!AK686</f>
        <v>VAL</v>
      </c>
      <c r="Y681">
        <f>PMR_consolidado!AL686</f>
        <v>1</v>
      </c>
      <c r="Z681">
        <f>PMR_consolidado!AM686</f>
        <v>3</v>
      </c>
      <c r="AA681">
        <f>PMR_consolidado!AN686</f>
        <v>3</v>
      </c>
      <c r="AB681">
        <f>PMR_consolidado!AO686</f>
        <v>0</v>
      </c>
      <c r="AC681">
        <f>PMR_consolidado!AP686</f>
        <v>0</v>
      </c>
      <c r="AD681" t="str">
        <f>PMR_consolidado!AQ686</f>
        <v>Se añadieron funcionalidades a la plataforma Hema para permitir la descarga de fichas detalladas de actores y servicios registrados, mejorando el acceso a la información y fomentando la colaboración entre los usuarios</v>
      </c>
      <c r="AE681">
        <f>PMR_consolidado!AR686</f>
        <v>0</v>
      </c>
      <c r="AF681">
        <f>PMR_consolidado!AS686</f>
        <v>-3</v>
      </c>
      <c r="AG681">
        <f>PMR_consolidado!AT686</f>
        <v>-1</v>
      </c>
      <c r="AH681">
        <f>PMR_consolidado!AU686</f>
        <v>0</v>
      </c>
      <c r="AJ681" t="str">
        <f t="shared" si="40"/>
        <v>No OK</v>
      </c>
      <c r="AK681" t="str">
        <f t="shared" si="42"/>
        <v>0501-0102205</v>
      </c>
      <c r="AL681" s="305">
        <f>COUNTIFS($A$3:A$686,AK681)</f>
        <v>1</v>
      </c>
      <c r="AM681" s="305" t="str">
        <f t="shared" si="43"/>
        <v>No Tiene</v>
      </c>
    </row>
    <row r="682" spans="1:39" x14ac:dyDescent="0.25">
      <c r="A682" t="str">
        <f t="shared" si="41"/>
        <v>0501-0102206</v>
      </c>
      <c r="B682" t="str">
        <f>PMR_consolidado!D687</f>
        <v>0501-01</v>
      </c>
      <c r="C682" t="str">
        <f>PMR_consolidado!E687</f>
        <v>AGENCIA DISTRITAL PARA LA EDUCACIÓN SUPERIOR, LA CIENCIA Y LA TECNOLOGÍA -ATENEA</v>
      </c>
      <c r="D682" t="str">
        <f>PMR_consolidado!F687</f>
        <v>02</v>
      </c>
      <c r="E682" t="str">
        <f>PMR_consolidado!H687</f>
        <v>2</v>
      </c>
      <c r="F682" t="str">
        <f>PMR_consolidado!J687</f>
        <v>Acumulado</v>
      </c>
      <c r="G682" t="str">
        <f>PMR_consolidado!K687</f>
        <v>Semestral</v>
      </c>
      <c r="H682" t="str">
        <f>PMR_consolidado!L687</f>
        <v>VAL</v>
      </c>
      <c r="I682">
        <f>PMR_consolidado!M687</f>
        <v>2</v>
      </c>
      <c r="J682">
        <f>PMR_consolidado!N687</f>
        <v>300</v>
      </c>
      <c r="K682">
        <f>PMR_consolidado!O687</f>
        <v>10</v>
      </c>
      <c r="L682">
        <f>PMR_consolidado!P687</f>
        <v>0</v>
      </c>
      <c r="M682" t="str">
        <f>PMR_consolidado!Q687</f>
        <v>06</v>
      </c>
      <c r="N682" t="str">
        <f>PMR_consolidado!R687</f>
        <v>Estrategias de investigación e innovación apoyadas</v>
      </c>
      <c r="O682">
        <f>PMR_consolidado!S687</f>
        <v>72925.444829999993</v>
      </c>
      <c r="P682">
        <f>PMR_consolidado!T687</f>
        <v>72925.444829999993</v>
      </c>
      <c r="Q682">
        <f>PMR_consolidado!U687</f>
        <v>744.56514300000003</v>
      </c>
      <c r="R682">
        <f>PMR_consolidado!V687</f>
        <v>67.170299999999997</v>
      </c>
      <c r="S682">
        <f>PMR_consolidado!AF687</f>
        <v>0</v>
      </c>
      <c r="T682">
        <f>PMR_consolidado!AG687</f>
        <v>6</v>
      </c>
      <c r="U682" t="str">
        <f>PMR_consolidado!AH687</f>
        <v>Número de estrategias de investigación e innovación apoyadas</v>
      </c>
      <c r="V682" t="str">
        <f>PMR_consolidado!AI687</f>
        <v>Capacidad</v>
      </c>
      <c r="W682" t="str">
        <f>PMR_consolidado!AJ687</f>
        <v>Trimestral</v>
      </c>
      <c r="X682" t="str">
        <f>PMR_consolidado!AK687</f>
        <v>VAL</v>
      </c>
      <c r="Y682">
        <f>PMR_consolidado!AL687</f>
        <v>1.5</v>
      </c>
      <c r="Z682">
        <f>PMR_consolidado!AM687</f>
        <v>12</v>
      </c>
      <c r="AA682">
        <f>PMR_consolidado!AN687</f>
        <v>4</v>
      </c>
      <c r="AB682">
        <f>PMR_consolidado!AO687</f>
        <v>0</v>
      </c>
      <c r="AC682">
        <f>PMR_consolidado!AP687</f>
        <v>0</v>
      </c>
      <c r="AD682" t="str">
        <f>PMR_consolidado!AQ687</f>
        <v>Se lanzó conv. "Invest. para la Toma de Decis. en Salud Mental", con el obj. de conformar un bco de prop. que apoyen toma de decis. en salud púb dentro de la Sec. Dist. de Salud. Además, se busca fort. la red púb. Dist. de invest. e innov. en salud</v>
      </c>
      <c r="AE682">
        <f>PMR_consolidado!AR687</f>
        <v>5</v>
      </c>
      <c r="AF682">
        <f>PMR_consolidado!AS687</f>
        <v>1</v>
      </c>
      <c r="AG682">
        <f>PMR_consolidado!AT687</f>
        <v>0.25</v>
      </c>
      <c r="AH682">
        <f>PMR_consolidado!AU687</f>
        <v>0</v>
      </c>
      <c r="AJ682" t="str">
        <f t="shared" si="40"/>
        <v>No OK</v>
      </c>
      <c r="AK682" t="str">
        <f t="shared" si="42"/>
        <v>0501-0102206</v>
      </c>
      <c r="AL682" s="305">
        <f>COUNTIFS($A$3:A$686,AK682)</f>
        <v>1</v>
      </c>
      <c r="AM682" s="305" t="str">
        <f t="shared" si="43"/>
        <v>No Tiene</v>
      </c>
    </row>
    <row r="683" spans="1:39" x14ac:dyDescent="0.25">
      <c r="A683" t="str">
        <f t="shared" si="41"/>
        <v>0501-0102207</v>
      </c>
      <c r="B683" t="str">
        <f>PMR_consolidado!D688</f>
        <v>0501-01</v>
      </c>
      <c r="C683" t="str">
        <f>PMR_consolidado!E688</f>
        <v>AGENCIA DISTRITAL PARA LA EDUCACIÓN SUPERIOR, LA CIENCIA Y LA TECNOLOGÍA -ATENEA</v>
      </c>
      <c r="D683" t="str">
        <f>PMR_consolidado!F688</f>
        <v>02</v>
      </c>
      <c r="E683" t="str">
        <f>PMR_consolidado!H688</f>
        <v>2</v>
      </c>
      <c r="F683" t="str">
        <f>PMR_consolidado!J688</f>
        <v>Acumulado</v>
      </c>
      <c r="G683" t="str">
        <f>PMR_consolidado!K688</f>
        <v>Semestral</v>
      </c>
      <c r="H683" t="str">
        <f>PMR_consolidado!L688</f>
        <v>VAL</v>
      </c>
      <c r="I683">
        <f>PMR_consolidado!M688</f>
        <v>2</v>
      </c>
      <c r="J683">
        <f>PMR_consolidado!N688</f>
        <v>300</v>
      </c>
      <c r="K683">
        <f>PMR_consolidado!O688</f>
        <v>10</v>
      </c>
      <c r="L683">
        <f>PMR_consolidado!P688</f>
        <v>0</v>
      </c>
      <c r="M683" t="str">
        <f>PMR_consolidado!Q688</f>
        <v>07</v>
      </c>
      <c r="N683" t="str">
        <f>PMR_consolidado!R688</f>
        <v>Proyectos financiados para el desarrollo tecnológico y la innovación</v>
      </c>
      <c r="O683">
        <f>PMR_consolidado!S688</f>
        <v>270.62517000000003</v>
      </c>
      <c r="P683">
        <f>PMR_consolidado!T688</f>
        <v>270.62517000000003</v>
      </c>
      <c r="Q683">
        <f>PMR_consolidado!U688</f>
        <v>245.06399999999999</v>
      </c>
      <c r="R683">
        <f>PMR_consolidado!V688</f>
        <v>56.918660000000003</v>
      </c>
      <c r="S683">
        <f>PMR_consolidado!AF688</f>
        <v>0</v>
      </c>
      <c r="T683">
        <f>PMR_consolidado!AG688</f>
        <v>7</v>
      </c>
      <c r="U683" t="str">
        <f>PMR_consolidado!AH688</f>
        <v>Número de proyectos financiados para el desarrollo tecnológico y la innovación</v>
      </c>
      <c r="V683" t="str">
        <f>PMR_consolidado!AI688</f>
        <v>Acumulado</v>
      </c>
      <c r="W683" t="str">
        <f>PMR_consolidado!AJ688</f>
        <v>Trimestral</v>
      </c>
      <c r="X683" t="str">
        <f>PMR_consolidado!AK688</f>
        <v>VAL</v>
      </c>
      <c r="Y683">
        <f>PMR_consolidado!AL688</f>
        <v>0.7</v>
      </c>
      <c r="Z683">
        <f>PMR_consolidado!AM688</f>
        <v>200</v>
      </c>
      <c r="AA683">
        <f>PMR_consolidado!AN688</f>
        <v>5</v>
      </c>
      <c r="AB683">
        <f>PMR_consolidado!AO688</f>
        <v>0</v>
      </c>
      <c r="AC683">
        <f>PMR_consolidado!AP688</f>
        <v>0</v>
      </c>
      <c r="AD683" t="str">
        <f>PMR_consolidado!AQ688</f>
        <v>Participantes desarr. Protot. basados en diseños anter. para prod. y serv. tecnológ. u operat. responden a retos de innov. diseñados por la U. Distrital. Los retos se basan en un diag. previo de capac. de innov. y acc. al merc. de las Mipymes involuc</v>
      </c>
      <c r="AE683">
        <f>PMR_consolidado!AR688</f>
        <v>15</v>
      </c>
      <c r="AF683">
        <f>PMR_consolidado!AS688</f>
        <v>10</v>
      </c>
      <c r="AG683">
        <f>PMR_consolidado!AT688</f>
        <v>2</v>
      </c>
      <c r="AH683">
        <f>PMR_consolidado!AU688</f>
        <v>0</v>
      </c>
      <c r="AJ683" t="str">
        <f t="shared" si="40"/>
        <v>No OK</v>
      </c>
      <c r="AK683" t="str">
        <f t="shared" si="42"/>
        <v>0501-0102207</v>
      </c>
      <c r="AL683" s="305">
        <f>COUNTIFS($A$3:A$686,AK683)</f>
        <v>1</v>
      </c>
      <c r="AM683" s="305" t="str">
        <f t="shared" si="43"/>
        <v>No Tiene</v>
      </c>
    </row>
    <row r="684" spans="1:39" x14ac:dyDescent="0.25">
      <c r="A684" t="str">
        <f t="shared" si="41"/>
        <v>0501-0103308</v>
      </c>
      <c r="B684" t="str">
        <f>PMR_consolidado!D689</f>
        <v>0501-01</v>
      </c>
      <c r="C684" t="str">
        <f>PMR_consolidado!E689</f>
        <v>AGENCIA DISTRITAL PARA LA EDUCACIÓN SUPERIOR, LA CIENCIA Y LA TECNOLOGÍA -ATENEA</v>
      </c>
      <c r="D684" t="str">
        <f>PMR_consolidado!F689</f>
        <v>03</v>
      </c>
      <c r="E684" t="str">
        <f>PMR_consolidado!H689</f>
        <v>3</v>
      </c>
      <c r="F684" t="str">
        <f>PMR_consolidado!J689</f>
        <v>Flujo</v>
      </c>
      <c r="G684" t="str">
        <f>PMR_consolidado!K689</f>
        <v>Anual</v>
      </c>
      <c r="H684" t="str">
        <f>PMR_consolidado!L689</f>
        <v>VAL</v>
      </c>
      <c r="I684">
        <f>PMR_consolidado!M689</f>
        <v>1</v>
      </c>
      <c r="J684">
        <f>PMR_consolidado!N689</f>
        <v>3</v>
      </c>
      <c r="K684">
        <f>PMR_consolidado!O689</f>
        <v>3</v>
      </c>
      <c r="L684">
        <f>PMR_consolidado!P689</f>
        <v>0</v>
      </c>
      <c r="M684" t="str">
        <f>PMR_consolidado!Q689</f>
        <v>08</v>
      </c>
      <c r="N684" t="str">
        <f>PMR_consolidado!R689</f>
        <v xml:space="preserve">
Servicios para la planeación y sistemas de gestión y comunicación estratégica
</v>
      </c>
      <c r="O684">
        <f>PMR_consolidado!S689</f>
        <v>0</v>
      </c>
      <c r="P684">
        <f>PMR_consolidado!T689</f>
        <v>1</v>
      </c>
      <c r="Q684">
        <f>PMR_consolidado!U689</f>
        <v>0</v>
      </c>
      <c r="R684">
        <f>PMR_consolidado!V689</f>
        <v>0</v>
      </c>
      <c r="S684">
        <f>PMR_consolidado!AF689</f>
        <v>0</v>
      </c>
      <c r="T684">
        <f>PMR_consolidado!AG689</f>
        <v>8</v>
      </c>
      <c r="U684" t="str">
        <f>PMR_consolidado!AH689</f>
        <v xml:space="preserve">Número de documentos realizados 
</v>
      </c>
      <c r="V684" t="str">
        <f>PMR_consolidado!AI689</f>
        <v>Acumulado</v>
      </c>
      <c r="W684" t="str">
        <f>PMR_consolidado!AJ689</f>
        <v>Trimestral</v>
      </c>
      <c r="X684" t="str">
        <f>PMR_consolidado!AK689</f>
        <v>VAL</v>
      </c>
      <c r="Y684">
        <f>PMR_consolidado!AL689</f>
        <v>0</v>
      </c>
      <c r="Z684">
        <f>PMR_consolidado!AM689</f>
        <v>0</v>
      </c>
      <c r="AA684">
        <f>PMR_consolidado!AN689</f>
        <v>21</v>
      </c>
      <c r="AB684">
        <f>PMR_consolidado!AO689</f>
        <v>0</v>
      </c>
      <c r="AC684">
        <f>PMR_consolidado!AP689</f>
        <v>0</v>
      </c>
      <c r="AD684" t="str">
        <f>PMR_consolidado!AQ689</f>
        <v>Productos e indicadores creados a partir del proceso de armonización por tanto inician su ejecución a partir de julio 2024</v>
      </c>
      <c r="AE684">
        <f>PMR_consolidado!AR689</f>
        <v>25</v>
      </c>
      <c r="AF684">
        <f>PMR_consolidado!AS689</f>
        <v>4</v>
      </c>
      <c r="AG684">
        <f>PMR_consolidado!AT689</f>
        <v>0.19047619047619047</v>
      </c>
      <c r="AH684">
        <f>PMR_consolidado!AU689</f>
        <v>0</v>
      </c>
      <c r="AJ684" t="str">
        <f t="shared" si="40"/>
        <v>No OK</v>
      </c>
      <c r="AK684" t="str">
        <f t="shared" si="42"/>
        <v>0501-0103308</v>
      </c>
      <c r="AL684" s="305">
        <f>COUNTIFS($A$3:A$686,AK684)</f>
        <v>2</v>
      </c>
      <c r="AM684" s="305" t="str">
        <f t="shared" si="43"/>
        <v>No Tiene</v>
      </c>
    </row>
    <row r="685" spans="1:39" x14ac:dyDescent="0.25">
      <c r="A685" t="str">
        <f t="shared" si="41"/>
        <v>0501-0103308</v>
      </c>
      <c r="B685" t="str">
        <f>PMR_consolidado!D690</f>
        <v>0501-01</v>
      </c>
      <c r="C685" t="str">
        <f>PMR_consolidado!E690</f>
        <v>AGENCIA DISTRITAL PARA LA EDUCACIÓN SUPERIOR, LA CIENCIA Y LA TECNOLOGÍA -ATENEA</v>
      </c>
      <c r="D685" t="str">
        <f>PMR_consolidado!F690</f>
        <v>03</v>
      </c>
      <c r="E685" t="str">
        <f>PMR_consolidado!H690</f>
        <v>3</v>
      </c>
      <c r="F685" t="str">
        <f>PMR_consolidado!J690</f>
        <v>Flujo</v>
      </c>
      <c r="G685" t="str">
        <f>PMR_consolidado!K690</f>
        <v>Anual</v>
      </c>
      <c r="H685" t="str">
        <f>PMR_consolidado!L690</f>
        <v>VAL</v>
      </c>
      <c r="I685">
        <f>PMR_consolidado!M690</f>
        <v>1</v>
      </c>
      <c r="J685">
        <f>PMR_consolidado!N690</f>
        <v>3</v>
      </c>
      <c r="K685">
        <f>PMR_consolidado!O690</f>
        <v>3</v>
      </c>
      <c r="L685">
        <f>PMR_consolidado!P690</f>
        <v>0</v>
      </c>
      <c r="M685" t="str">
        <f>PMR_consolidado!Q690</f>
        <v>08</v>
      </c>
      <c r="N685" t="str">
        <f>PMR_consolidado!R690</f>
        <v xml:space="preserve">
Servicios para la planeación y sistemas de gestión y comunicación estratégica
</v>
      </c>
      <c r="O685">
        <f>PMR_consolidado!S690</f>
        <v>0</v>
      </c>
      <c r="P685">
        <f>PMR_consolidado!T690</f>
        <v>0</v>
      </c>
      <c r="Q685">
        <f>PMR_consolidado!U690</f>
        <v>0</v>
      </c>
      <c r="R685">
        <f>PMR_consolidado!V690</f>
        <v>0</v>
      </c>
      <c r="S685">
        <f>PMR_consolidado!AF690</f>
        <v>0</v>
      </c>
      <c r="T685">
        <f>PMR_consolidado!AG690</f>
        <v>9</v>
      </c>
      <c r="U685" t="str">
        <f>PMR_consolidado!AH690</f>
        <v xml:space="preserve">Número de sistemas de gestión actualizados 
</v>
      </c>
      <c r="V685" t="str">
        <f>PMR_consolidado!AI690</f>
        <v>Flujo</v>
      </c>
      <c r="W685" t="str">
        <f>PMR_consolidado!AJ690</f>
        <v>Trimestral</v>
      </c>
      <c r="X685" t="str">
        <f>PMR_consolidado!AK690</f>
        <v>%</v>
      </c>
      <c r="Y685">
        <f>PMR_consolidado!AL690</f>
        <v>0</v>
      </c>
      <c r="Z685">
        <f>PMR_consolidado!AM690</f>
        <v>0</v>
      </c>
      <c r="AA685">
        <f>PMR_consolidado!AN690</f>
        <v>100</v>
      </c>
      <c r="AB685">
        <f>PMR_consolidado!AO690</f>
        <v>0</v>
      </c>
      <c r="AC685">
        <f>PMR_consolidado!AP690</f>
        <v>0</v>
      </c>
      <c r="AD685" t="str">
        <f>PMR_consolidado!AQ690</f>
        <v>Productos e indicadores creados a partir del proceso de armonización por tanto inician su ejecución a partir de julio 2024</v>
      </c>
      <c r="AE685">
        <f>PMR_consolidado!AR690</f>
        <v>100</v>
      </c>
      <c r="AF685">
        <f>PMR_consolidado!AS690</f>
        <v>0</v>
      </c>
      <c r="AG685">
        <f>PMR_consolidado!AT690</f>
        <v>0</v>
      </c>
      <c r="AH685">
        <f>PMR_consolidado!AU690</f>
        <v>0</v>
      </c>
      <c r="AJ685" t="str">
        <f t="shared" si="40"/>
        <v>No OK</v>
      </c>
      <c r="AK685" t="str">
        <f t="shared" si="42"/>
        <v>0501-0103308</v>
      </c>
      <c r="AL685" s="305">
        <f>COUNTIFS($A$3:A$686,AK685)</f>
        <v>2</v>
      </c>
      <c r="AM685" s="305" t="str">
        <f t="shared" si="43"/>
        <v>No Tiene</v>
      </c>
    </row>
    <row r="686" spans="1:39" x14ac:dyDescent="0.25">
      <c r="A686" t="str">
        <f t="shared" si="41"/>
        <v>0501-0103309</v>
      </c>
      <c r="B686" t="str">
        <f>PMR_consolidado!D691</f>
        <v>0501-01</v>
      </c>
      <c r="C686" t="str">
        <f>PMR_consolidado!E691</f>
        <v>AGENCIA DISTRITAL PARA LA EDUCACIÓN SUPERIOR, LA CIENCIA Y LA TECNOLOGÍA -ATENEA</v>
      </c>
      <c r="D686" t="str">
        <f>PMR_consolidado!F691</f>
        <v>03</v>
      </c>
      <c r="E686" t="str">
        <f>PMR_consolidado!H691</f>
        <v>3</v>
      </c>
      <c r="F686" t="str">
        <f>PMR_consolidado!J691</f>
        <v>Flujo</v>
      </c>
      <c r="G686" t="str">
        <f>PMR_consolidado!K691</f>
        <v>Anual</v>
      </c>
      <c r="H686" t="str">
        <f>PMR_consolidado!L691</f>
        <v>VAL</v>
      </c>
      <c r="I686">
        <f>PMR_consolidado!M691</f>
        <v>1</v>
      </c>
      <c r="J686">
        <f>PMR_consolidado!N691</f>
        <v>3</v>
      </c>
      <c r="K686">
        <f>PMR_consolidado!O691</f>
        <v>3</v>
      </c>
      <c r="L686">
        <f>PMR_consolidado!P691</f>
        <v>0</v>
      </c>
      <c r="M686" t="str">
        <f>PMR_consolidado!Q691</f>
        <v>09</v>
      </c>
      <c r="N686" t="str">
        <f>PMR_consolidado!R691</f>
        <v>Infraestructura Tecnológica (Sistemas de Información y Tecnologia)</v>
      </c>
      <c r="O686">
        <f>PMR_consolidado!S691</f>
        <v>0</v>
      </c>
      <c r="P686">
        <f>PMR_consolidado!T691</f>
        <v>0</v>
      </c>
      <c r="Q686">
        <f>PMR_consolidado!U691</f>
        <v>0</v>
      </c>
      <c r="R686">
        <f>PMR_consolidado!V691</f>
        <v>0</v>
      </c>
      <c r="S686">
        <f>PMR_consolidado!AF691</f>
        <v>0</v>
      </c>
      <c r="T686">
        <f>PMR_consolidado!AG691</f>
        <v>10</v>
      </c>
      <c r="U686" t="str">
        <f>PMR_consolidado!AH691</f>
        <v xml:space="preserve">Porcentaje de capacidad en la prestación de servicios de tecnología </v>
      </c>
      <c r="V686" t="str">
        <f>PMR_consolidado!AI691</f>
        <v>Capacidad</v>
      </c>
      <c r="W686" t="str">
        <f>PMR_consolidado!AJ691</f>
        <v>Trimestral</v>
      </c>
      <c r="X686" t="str">
        <f>PMR_consolidado!AK691</f>
        <v>%</v>
      </c>
      <c r="Y686">
        <f>PMR_consolidado!AL691</f>
        <v>0</v>
      </c>
      <c r="Z686">
        <f>PMR_consolidado!AM691</f>
        <v>0</v>
      </c>
      <c r="AA686">
        <f>PMR_consolidado!AN691</f>
        <v>55</v>
      </c>
      <c r="AB686">
        <f>PMR_consolidado!AO691</f>
        <v>0</v>
      </c>
      <c r="AC686">
        <f>PMR_consolidado!AP691</f>
        <v>0</v>
      </c>
      <c r="AD686" t="str">
        <f>PMR_consolidado!AQ691</f>
        <v>Productos e indicadores creados a partir del proceso de armonización por tanto inician su ejecución a partir de julio 2024</v>
      </c>
      <c r="AE686">
        <f>PMR_consolidado!AR691</f>
        <v>65</v>
      </c>
      <c r="AF686">
        <f>PMR_consolidado!AS691</f>
        <v>10</v>
      </c>
      <c r="AG686">
        <f>PMR_consolidado!AT691</f>
        <v>0.18181818181818188</v>
      </c>
      <c r="AH686">
        <f>PMR_consolidado!AU691</f>
        <v>0</v>
      </c>
      <c r="AJ686" t="str">
        <f t="shared" si="40"/>
        <v>No OK</v>
      </c>
      <c r="AK686" t="str">
        <f t="shared" si="42"/>
        <v>0501-0103309</v>
      </c>
      <c r="AL686" s="305">
        <f>COUNTIFS($A$3:A$686,AK686)</f>
        <v>1</v>
      </c>
      <c r="AM686" s="305" t="str">
        <f t="shared" si="43"/>
        <v>No Tiene</v>
      </c>
    </row>
  </sheetData>
  <pageMargins left="0.7" right="0.7" top="0.75" bottom="0.75" header="0.3" footer="0.3"/>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FD3F-E18D-4DD6-A795-23314279F295}">
  <sheetPr codeName="Hoja5" filterMode="1"/>
  <dimension ref="A1:WXH441"/>
  <sheetViews>
    <sheetView topLeftCell="A311" workbookViewId="0">
      <selection activeCell="D92" sqref="D92"/>
    </sheetView>
  </sheetViews>
  <sheetFormatPr baseColWidth="10" defaultColWidth="0" defaultRowHeight="18" customHeight="1" x14ac:dyDescent="0.25"/>
  <cols>
    <col min="1" max="1" width="12.85546875" customWidth="1"/>
    <col min="2" max="2" width="7.5703125" style="305" customWidth="1"/>
    <col min="3" max="3" width="21.5703125" style="306" customWidth="1"/>
    <col min="4" max="4" width="13" style="387" customWidth="1"/>
    <col min="5" max="5" width="47" style="306" customWidth="1"/>
    <col min="6" max="6" width="16.42578125" style="387" customWidth="1"/>
    <col min="7" max="7" width="32.5703125" style="306" customWidth="1"/>
    <col min="8" max="8" width="39.28515625" style="1" customWidth="1"/>
    <col min="9" max="9" width="10.5703125" customWidth="1"/>
    <col min="10" max="10" width="25.5703125" customWidth="1"/>
    <col min="11" max="28" width="9.140625" hidden="1"/>
    <col min="29" max="29" width="10.5703125" customWidth="1"/>
    <col min="30" max="30" width="6.5703125" customWidth="1"/>
    <col min="31" max="31" width="10.5703125" customWidth="1"/>
    <col min="32" max="32" width="6.5703125" customWidth="1"/>
    <col min="33" max="33" width="10.5703125" customWidth="1"/>
    <col min="34" max="34" width="6.5703125" customWidth="1"/>
    <col min="35" max="35" width="10.5703125" customWidth="1"/>
    <col min="36" max="36" width="6.5703125" customWidth="1"/>
    <col min="37" max="37" width="10.5703125" customWidth="1"/>
    <col min="38" max="38" width="6.5703125" customWidth="1"/>
    <col min="39" max="39" width="1.5703125" customWidth="1"/>
    <col min="40" max="244" width="9.140625" hidden="1"/>
    <col min="245" max="245" width="2.140625" customWidth="1"/>
    <col min="246" max="246" width="7.5703125" customWidth="1"/>
    <col min="247" max="247" width="20.5703125" customWidth="1"/>
    <col min="248" max="248" width="10.5703125" customWidth="1"/>
    <col min="249" max="249" width="20.5703125" customWidth="1"/>
    <col min="250" max="250" width="13.5703125" customWidth="1"/>
    <col min="251" max="251" width="25.5703125" customWidth="1"/>
    <col min="252" max="252" width="13.5703125" customWidth="1"/>
    <col min="253" max="253" width="25.5703125" customWidth="1"/>
    <col min="254" max="254" width="10.5703125" customWidth="1"/>
    <col min="255" max="255" width="12.5703125" customWidth="1"/>
    <col min="256" max="256" width="10.5703125" customWidth="1"/>
    <col min="257" max="258" width="12.85546875" bestFit="1" customWidth="1"/>
    <col min="259" max="259" width="10.5703125" customWidth="1"/>
    <col min="260" max="260" width="9.140625" hidden="1"/>
    <col min="261" max="261" width="10.5703125" customWidth="1"/>
    <col min="262" max="262" width="25.5703125" customWidth="1"/>
    <col min="263" max="263" width="10.5703125" customWidth="1"/>
    <col min="264" max="264" width="25.5703125" customWidth="1"/>
    <col min="265" max="265" width="10.5703125" customWidth="1"/>
    <col min="266" max="266" width="25.5703125" customWidth="1"/>
    <col min="267" max="284" width="9.140625" hidden="1"/>
    <col min="285" max="285" width="10.5703125" customWidth="1"/>
    <col min="286" max="286" width="6.5703125" customWidth="1"/>
    <col min="287" max="287" width="10.5703125" customWidth="1"/>
    <col min="288" max="288" width="6.5703125" customWidth="1"/>
    <col min="289" max="289" width="10.5703125" customWidth="1"/>
    <col min="290" max="290" width="6.5703125" customWidth="1"/>
    <col min="291" max="291" width="10.5703125" customWidth="1"/>
    <col min="292" max="292" width="6.5703125" customWidth="1"/>
    <col min="293" max="293" width="10.5703125" customWidth="1"/>
    <col min="294" max="294" width="6.5703125" customWidth="1"/>
    <col min="295" max="295" width="1.5703125" customWidth="1"/>
    <col min="296" max="500" width="9.140625" hidden="1"/>
    <col min="501" max="501" width="2.140625" customWidth="1"/>
    <col min="502" max="502" width="7.5703125" customWidth="1"/>
    <col min="503" max="503" width="20.5703125" customWidth="1"/>
    <col min="504" max="504" width="10.5703125" customWidth="1"/>
    <col min="505" max="505" width="20.5703125" customWidth="1"/>
    <col min="506" max="506" width="13.5703125" customWidth="1"/>
    <col min="507" max="507" width="25.5703125" customWidth="1"/>
    <col min="508" max="508" width="13.5703125" customWidth="1"/>
    <col min="509" max="509" width="25.5703125" customWidth="1"/>
    <col min="510" max="510" width="10.5703125" customWidth="1"/>
    <col min="511" max="511" width="12.5703125" customWidth="1"/>
    <col min="512" max="512" width="10.5703125" customWidth="1"/>
    <col min="513" max="514" width="12.85546875" bestFit="1" customWidth="1"/>
    <col min="515" max="515" width="10.5703125" customWidth="1"/>
    <col min="516" max="516" width="9.140625" hidden="1"/>
    <col min="517" max="517" width="10.5703125" customWidth="1"/>
    <col min="518" max="518" width="25.5703125" customWidth="1"/>
    <col min="519" max="519" width="10.5703125" customWidth="1"/>
    <col min="520" max="520" width="25.5703125" customWidth="1"/>
    <col min="521" max="521" width="10.5703125" customWidth="1"/>
    <col min="522" max="522" width="25.5703125" customWidth="1"/>
    <col min="523" max="540" width="9.140625" hidden="1"/>
    <col min="541" max="541" width="10.5703125" customWidth="1"/>
    <col min="542" max="542" width="6.5703125" customWidth="1"/>
    <col min="543" max="543" width="10.5703125" customWidth="1"/>
    <col min="544" max="544" width="6.5703125" customWidth="1"/>
    <col min="545" max="545" width="10.5703125" customWidth="1"/>
    <col min="546" max="546" width="6.5703125" customWidth="1"/>
    <col min="547" max="547" width="10.5703125" customWidth="1"/>
    <col min="548" max="548" width="6.5703125" customWidth="1"/>
    <col min="549" max="549" width="10.5703125" customWidth="1"/>
    <col min="550" max="550" width="6.5703125" customWidth="1"/>
    <col min="551" max="551" width="1.5703125" customWidth="1"/>
    <col min="552" max="756" width="9.140625" hidden="1"/>
    <col min="757" max="757" width="2.140625" customWidth="1"/>
    <col min="758" max="758" width="7.5703125" customWidth="1"/>
    <col min="759" max="759" width="20.5703125" customWidth="1"/>
    <col min="760" max="760" width="10.5703125" customWidth="1"/>
    <col min="761" max="761" width="20.5703125" customWidth="1"/>
    <col min="762" max="762" width="13.5703125" customWidth="1"/>
    <col min="763" max="763" width="25.5703125" customWidth="1"/>
    <col min="764" max="764" width="13.5703125" customWidth="1"/>
    <col min="765" max="765" width="25.5703125" customWidth="1"/>
    <col min="766" max="766" width="10.5703125" customWidth="1"/>
    <col min="767" max="767" width="12.5703125" customWidth="1"/>
    <col min="768" max="768" width="10.5703125" customWidth="1"/>
    <col min="769" max="770" width="12.85546875" bestFit="1" customWidth="1"/>
    <col min="771" max="771" width="10.5703125" customWidth="1"/>
    <col min="772" max="772" width="9.140625" hidden="1"/>
    <col min="773" max="773" width="10.5703125" customWidth="1"/>
    <col min="774" max="774" width="25.5703125" customWidth="1"/>
    <col min="775" max="775" width="10.5703125" customWidth="1"/>
    <col min="776" max="776" width="25.5703125" customWidth="1"/>
    <col min="777" max="777" width="10.5703125" customWidth="1"/>
    <col min="778" max="778" width="25.5703125" customWidth="1"/>
    <col min="779" max="796" width="9.140625" hidden="1"/>
    <col min="797" max="797" width="10.5703125" customWidth="1"/>
    <col min="798" max="798" width="6.5703125" customWidth="1"/>
    <col min="799" max="799" width="10.5703125" customWidth="1"/>
    <col min="800" max="800" width="6.5703125" customWidth="1"/>
    <col min="801" max="801" width="10.5703125" customWidth="1"/>
    <col min="802" max="802" width="6.5703125" customWidth="1"/>
    <col min="803" max="803" width="10.5703125" customWidth="1"/>
    <col min="804" max="804" width="6.5703125" customWidth="1"/>
    <col min="805" max="805" width="10.5703125" customWidth="1"/>
    <col min="806" max="806" width="6.5703125" customWidth="1"/>
    <col min="807" max="807" width="1.5703125" customWidth="1"/>
    <col min="808" max="1012" width="9.140625" hidden="1"/>
    <col min="1013" max="1013" width="2.140625" customWidth="1"/>
    <col min="1014" max="1014" width="7.5703125" customWidth="1"/>
    <col min="1015" max="1015" width="20.5703125" customWidth="1"/>
    <col min="1016" max="1016" width="10.5703125" customWidth="1"/>
    <col min="1017" max="1017" width="20.5703125" customWidth="1"/>
    <col min="1018" max="1018" width="13.5703125" customWidth="1"/>
    <col min="1019" max="1019" width="25.5703125" customWidth="1"/>
    <col min="1020" max="1020" width="13.5703125" customWidth="1"/>
    <col min="1021" max="1021" width="25.5703125" customWidth="1"/>
    <col min="1022" max="1022" width="10.5703125" customWidth="1"/>
    <col min="1023" max="1023" width="12.5703125" customWidth="1"/>
    <col min="1024" max="1024" width="10.5703125" customWidth="1"/>
    <col min="1025" max="1026" width="12.85546875" bestFit="1" customWidth="1"/>
    <col min="1027" max="1027" width="10.5703125" customWidth="1"/>
    <col min="1028" max="1028" width="9.140625" hidden="1"/>
    <col min="1029" max="1029" width="10.5703125" customWidth="1"/>
    <col min="1030" max="1030" width="25.5703125" customWidth="1"/>
    <col min="1031" max="1031" width="10.5703125" customWidth="1"/>
    <col min="1032" max="1032" width="25.5703125" customWidth="1"/>
    <col min="1033" max="1033" width="10.5703125" customWidth="1"/>
    <col min="1034" max="1034" width="25.5703125" customWidth="1"/>
    <col min="1035" max="1052" width="9.140625" hidden="1"/>
    <col min="1053" max="1053" width="10.5703125" customWidth="1"/>
    <col min="1054" max="1054" width="6.5703125" customWidth="1"/>
    <col min="1055" max="1055" width="10.5703125" customWidth="1"/>
    <col min="1056" max="1056" width="6.5703125" customWidth="1"/>
    <col min="1057" max="1057" width="10.5703125" customWidth="1"/>
    <col min="1058" max="1058" width="6.5703125" customWidth="1"/>
    <col min="1059" max="1059" width="10.5703125" customWidth="1"/>
    <col min="1060" max="1060" width="6.5703125" customWidth="1"/>
    <col min="1061" max="1061" width="10.5703125" customWidth="1"/>
    <col min="1062" max="1062" width="6.5703125" customWidth="1"/>
    <col min="1063" max="1063" width="1.5703125" customWidth="1"/>
    <col min="1064" max="1268" width="9.140625" hidden="1"/>
    <col min="1269" max="1269" width="2.140625" customWidth="1"/>
    <col min="1270" max="1270" width="7.5703125" customWidth="1"/>
    <col min="1271" max="1271" width="20.5703125" customWidth="1"/>
    <col min="1272" max="1272" width="10.5703125" customWidth="1"/>
    <col min="1273" max="1273" width="20.5703125" customWidth="1"/>
    <col min="1274" max="1274" width="13.5703125" customWidth="1"/>
    <col min="1275" max="1275" width="25.5703125" customWidth="1"/>
    <col min="1276" max="1276" width="13.5703125" customWidth="1"/>
    <col min="1277" max="1277" width="25.5703125" customWidth="1"/>
    <col min="1278" max="1278" width="10.5703125" customWidth="1"/>
    <col min="1279" max="1279" width="12.5703125" customWidth="1"/>
    <col min="1280" max="1280" width="10.5703125" customWidth="1"/>
    <col min="1281" max="1282" width="12.85546875" bestFit="1" customWidth="1"/>
    <col min="1283" max="1283" width="10.5703125" customWidth="1"/>
    <col min="1284" max="1284" width="9.140625" hidden="1"/>
    <col min="1285" max="1285" width="10.5703125" customWidth="1"/>
    <col min="1286" max="1286" width="25.5703125" customWidth="1"/>
    <col min="1287" max="1287" width="10.5703125" customWidth="1"/>
    <col min="1288" max="1288" width="25.5703125" customWidth="1"/>
    <col min="1289" max="1289" width="10.5703125" customWidth="1"/>
    <col min="1290" max="1290" width="25.5703125" customWidth="1"/>
    <col min="1291" max="1308" width="9.140625" hidden="1"/>
    <col min="1309" max="1309" width="10.5703125" customWidth="1"/>
    <col min="1310" max="1310" width="6.5703125" customWidth="1"/>
    <col min="1311" max="1311" width="10.5703125" customWidth="1"/>
    <col min="1312" max="1312" width="6.5703125" customWidth="1"/>
    <col min="1313" max="1313" width="10.5703125" customWidth="1"/>
    <col min="1314" max="1314" width="6.5703125" customWidth="1"/>
    <col min="1315" max="1315" width="10.5703125" customWidth="1"/>
    <col min="1316" max="1316" width="6.5703125" customWidth="1"/>
    <col min="1317" max="1317" width="10.5703125" customWidth="1"/>
    <col min="1318" max="1318" width="6.5703125" customWidth="1"/>
    <col min="1319" max="1319" width="1.5703125" customWidth="1"/>
    <col min="1320" max="1524" width="9.140625" hidden="1"/>
    <col min="1525" max="1525" width="2.140625" customWidth="1"/>
    <col min="1526" max="1526" width="7.5703125" customWidth="1"/>
    <col min="1527" max="1527" width="20.5703125" customWidth="1"/>
    <col min="1528" max="1528" width="10.5703125" customWidth="1"/>
    <col min="1529" max="1529" width="20.5703125" customWidth="1"/>
    <col min="1530" max="1530" width="13.5703125" customWidth="1"/>
    <col min="1531" max="1531" width="25.5703125" customWidth="1"/>
    <col min="1532" max="1532" width="13.5703125" customWidth="1"/>
    <col min="1533" max="1533" width="25.5703125" customWidth="1"/>
    <col min="1534" max="1534" width="10.5703125" customWidth="1"/>
    <col min="1535" max="1535" width="12.5703125" customWidth="1"/>
    <col min="1536" max="1536" width="10.5703125" customWidth="1"/>
    <col min="1537" max="1538" width="12.85546875" bestFit="1" customWidth="1"/>
    <col min="1539" max="1539" width="10.5703125" customWidth="1"/>
    <col min="1540" max="1540" width="9.140625" hidden="1"/>
    <col min="1541" max="1541" width="10.5703125" customWidth="1"/>
    <col min="1542" max="1542" width="25.5703125" customWidth="1"/>
    <col min="1543" max="1543" width="10.5703125" customWidth="1"/>
    <col min="1544" max="1544" width="25.5703125" customWidth="1"/>
    <col min="1545" max="1545" width="10.5703125" customWidth="1"/>
    <col min="1546" max="1546" width="25.5703125" customWidth="1"/>
    <col min="1547" max="1564" width="9.140625" hidden="1"/>
    <col min="1565" max="1565" width="10.5703125" customWidth="1"/>
    <col min="1566" max="1566" width="6.5703125" customWidth="1"/>
    <col min="1567" max="1567" width="10.5703125" customWidth="1"/>
    <col min="1568" max="1568" width="6.5703125" customWidth="1"/>
    <col min="1569" max="1569" width="10.5703125" customWidth="1"/>
    <col min="1570" max="1570" width="6.5703125" customWidth="1"/>
    <col min="1571" max="1571" width="10.5703125" customWidth="1"/>
    <col min="1572" max="1572" width="6.5703125" customWidth="1"/>
    <col min="1573" max="1573" width="10.5703125" customWidth="1"/>
    <col min="1574" max="1574" width="6.5703125" customWidth="1"/>
    <col min="1575" max="1575" width="1.5703125" customWidth="1"/>
    <col min="1576" max="1780" width="9.140625" hidden="1"/>
    <col min="1781" max="1781" width="2.140625" customWidth="1"/>
    <col min="1782" max="1782" width="7.5703125" customWidth="1"/>
    <col min="1783" max="1783" width="20.5703125" customWidth="1"/>
    <col min="1784" max="1784" width="10.5703125" customWidth="1"/>
    <col min="1785" max="1785" width="20.5703125" customWidth="1"/>
    <col min="1786" max="1786" width="13.5703125" customWidth="1"/>
    <col min="1787" max="1787" width="25.5703125" customWidth="1"/>
    <col min="1788" max="1788" width="13.5703125" customWidth="1"/>
    <col min="1789" max="1789" width="25.5703125" customWidth="1"/>
    <col min="1790" max="1790" width="10.5703125" customWidth="1"/>
    <col min="1791" max="1791" width="12.5703125" customWidth="1"/>
    <col min="1792" max="1792" width="10.5703125" customWidth="1"/>
    <col min="1793" max="1794" width="12.85546875" bestFit="1" customWidth="1"/>
    <col min="1795" max="1795" width="10.5703125" customWidth="1"/>
    <col min="1796" max="1796" width="9.140625" hidden="1"/>
    <col min="1797" max="1797" width="10.5703125" customWidth="1"/>
    <col min="1798" max="1798" width="25.5703125" customWidth="1"/>
    <col min="1799" max="1799" width="10.5703125" customWidth="1"/>
    <col min="1800" max="1800" width="25.5703125" customWidth="1"/>
    <col min="1801" max="1801" width="10.5703125" customWidth="1"/>
    <col min="1802" max="1802" width="25.5703125" customWidth="1"/>
    <col min="1803" max="1820" width="9.140625" hidden="1"/>
    <col min="1821" max="1821" width="10.5703125" customWidth="1"/>
    <col min="1822" max="1822" width="6.5703125" customWidth="1"/>
    <col min="1823" max="1823" width="10.5703125" customWidth="1"/>
    <col min="1824" max="1824" width="6.5703125" customWidth="1"/>
    <col min="1825" max="1825" width="10.5703125" customWidth="1"/>
    <col min="1826" max="1826" width="6.5703125" customWidth="1"/>
    <col min="1827" max="1827" width="10.5703125" customWidth="1"/>
    <col min="1828" max="1828" width="6.5703125" customWidth="1"/>
    <col min="1829" max="1829" width="10.5703125" customWidth="1"/>
    <col min="1830" max="1830" width="6.5703125" customWidth="1"/>
    <col min="1831" max="1831" width="1.5703125" customWidth="1"/>
    <col min="1832" max="2036" width="9.140625" hidden="1"/>
    <col min="2037" max="2037" width="2.140625" customWidth="1"/>
    <col min="2038" max="2038" width="7.5703125" customWidth="1"/>
    <col min="2039" max="2039" width="20.5703125" customWidth="1"/>
    <col min="2040" max="2040" width="10.5703125" customWidth="1"/>
    <col min="2041" max="2041" width="20.5703125" customWidth="1"/>
    <col min="2042" max="2042" width="13.5703125" customWidth="1"/>
    <col min="2043" max="2043" width="25.5703125" customWidth="1"/>
    <col min="2044" max="2044" width="13.5703125" customWidth="1"/>
    <col min="2045" max="2045" width="25.5703125" customWidth="1"/>
    <col min="2046" max="2046" width="10.5703125" customWidth="1"/>
    <col min="2047" max="2047" width="12.5703125" customWidth="1"/>
    <col min="2048" max="2048" width="10.5703125" customWidth="1"/>
    <col min="2049" max="2050" width="12.85546875" bestFit="1" customWidth="1"/>
    <col min="2051" max="2051" width="10.5703125" customWidth="1"/>
    <col min="2052" max="2052" width="9.140625" hidden="1"/>
    <col min="2053" max="2053" width="10.5703125" customWidth="1"/>
    <col min="2054" max="2054" width="25.5703125" customWidth="1"/>
    <col min="2055" max="2055" width="10.5703125" customWidth="1"/>
    <col min="2056" max="2056" width="25.5703125" customWidth="1"/>
    <col min="2057" max="2057" width="10.5703125" customWidth="1"/>
    <col min="2058" max="2058" width="25.5703125" customWidth="1"/>
    <col min="2059" max="2076" width="9.140625" hidden="1"/>
    <col min="2077" max="2077" width="10.5703125" customWidth="1"/>
    <col min="2078" max="2078" width="6.5703125" customWidth="1"/>
    <col min="2079" max="2079" width="10.5703125" customWidth="1"/>
    <col min="2080" max="2080" width="6.5703125" customWidth="1"/>
    <col min="2081" max="2081" width="10.5703125" customWidth="1"/>
    <col min="2082" max="2082" width="6.5703125" customWidth="1"/>
    <col min="2083" max="2083" width="10.5703125" customWidth="1"/>
    <col min="2084" max="2084" width="6.5703125" customWidth="1"/>
    <col min="2085" max="2085" width="10.5703125" customWidth="1"/>
    <col min="2086" max="2086" width="6.5703125" customWidth="1"/>
    <col min="2087" max="2087" width="1.5703125" customWidth="1"/>
    <col min="2088" max="2292" width="9.140625" hidden="1"/>
    <col min="2293" max="2293" width="2.140625" customWidth="1"/>
    <col min="2294" max="2294" width="7.5703125" customWidth="1"/>
    <col min="2295" max="2295" width="20.5703125" customWidth="1"/>
    <col min="2296" max="2296" width="10.5703125" customWidth="1"/>
    <col min="2297" max="2297" width="20.5703125" customWidth="1"/>
    <col min="2298" max="2298" width="13.5703125" customWidth="1"/>
    <col min="2299" max="2299" width="25.5703125" customWidth="1"/>
    <col min="2300" max="2300" width="13.5703125" customWidth="1"/>
    <col min="2301" max="2301" width="25.5703125" customWidth="1"/>
    <col min="2302" max="2302" width="10.5703125" customWidth="1"/>
    <col min="2303" max="2303" width="12.5703125" customWidth="1"/>
    <col min="2304" max="2304" width="10.5703125" customWidth="1"/>
    <col min="2305" max="2306" width="12.85546875" bestFit="1" customWidth="1"/>
    <col min="2307" max="2307" width="10.5703125" customWidth="1"/>
    <col min="2308" max="2308" width="9.140625" hidden="1"/>
    <col min="2309" max="2309" width="10.5703125" customWidth="1"/>
    <col min="2310" max="2310" width="25.5703125" customWidth="1"/>
    <col min="2311" max="2311" width="10.5703125" customWidth="1"/>
    <col min="2312" max="2312" width="25.5703125" customWidth="1"/>
    <col min="2313" max="2313" width="10.5703125" customWidth="1"/>
    <col min="2314" max="2314" width="25.5703125" customWidth="1"/>
    <col min="2315" max="2332" width="9.140625" hidden="1"/>
    <col min="2333" max="2333" width="10.5703125" customWidth="1"/>
    <col min="2334" max="2334" width="6.5703125" customWidth="1"/>
    <col min="2335" max="2335" width="10.5703125" customWidth="1"/>
    <col min="2336" max="2336" width="6.5703125" customWidth="1"/>
    <col min="2337" max="2337" width="10.5703125" customWidth="1"/>
    <col min="2338" max="2338" width="6.5703125" customWidth="1"/>
    <col min="2339" max="2339" width="10.5703125" customWidth="1"/>
    <col min="2340" max="2340" width="6.5703125" customWidth="1"/>
    <col min="2341" max="2341" width="10.5703125" customWidth="1"/>
    <col min="2342" max="2342" width="6.5703125" customWidth="1"/>
    <col min="2343" max="2343" width="1.5703125" customWidth="1"/>
    <col min="2344" max="2548" width="9.140625" hidden="1"/>
    <col min="2549" max="2549" width="2.140625" customWidth="1"/>
    <col min="2550" max="2550" width="7.5703125" customWidth="1"/>
    <col min="2551" max="2551" width="20.5703125" customWidth="1"/>
    <col min="2552" max="2552" width="10.5703125" customWidth="1"/>
    <col min="2553" max="2553" width="20.5703125" customWidth="1"/>
    <col min="2554" max="2554" width="13.5703125" customWidth="1"/>
    <col min="2555" max="2555" width="25.5703125" customWidth="1"/>
    <col min="2556" max="2556" width="13.5703125" customWidth="1"/>
    <col min="2557" max="2557" width="25.5703125" customWidth="1"/>
    <col min="2558" max="2558" width="10.5703125" customWidth="1"/>
    <col min="2559" max="2559" width="12.5703125" customWidth="1"/>
    <col min="2560" max="2560" width="10.5703125" customWidth="1"/>
    <col min="2561" max="2562" width="12.85546875" bestFit="1" customWidth="1"/>
    <col min="2563" max="2563" width="10.5703125" customWidth="1"/>
    <col min="2564" max="2564" width="9.140625" hidden="1"/>
    <col min="2565" max="2565" width="10.5703125" customWidth="1"/>
    <col min="2566" max="2566" width="25.5703125" customWidth="1"/>
    <col min="2567" max="2567" width="10.5703125" customWidth="1"/>
    <col min="2568" max="2568" width="25.5703125" customWidth="1"/>
    <col min="2569" max="2569" width="10.5703125" customWidth="1"/>
    <col min="2570" max="2570" width="25.5703125" customWidth="1"/>
    <col min="2571" max="2588" width="9.140625" hidden="1"/>
    <col min="2589" max="2589" width="10.5703125" customWidth="1"/>
    <col min="2590" max="2590" width="6.5703125" customWidth="1"/>
    <col min="2591" max="2591" width="10.5703125" customWidth="1"/>
    <col min="2592" max="2592" width="6.5703125" customWidth="1"/>
    <col min="2593" max="2593" width="10.5703125" customWidth="1"/>
    <col min="2594" max="2594" width="6.5703125" customWidth="1"/>
    <col min="2595" max="2595" width="10.5703125" customWidth="1"/>
    <col min="2596" max="2596" width="6.5703125" customWidth="1"/>
    <col min="2597" max="2597" width="10.5703125" customWidth="1"/>
    <col min="2598" max="2598" width="6.5703125" customWidth="1"/>
    <col min="2599" max="2599" width="1.5703125" customWidth="1"/>
    <col min="2600" max="2804" width="9.140625" hidden="1"/>
    <col min="2805" max="2805" width="2.140625" customWidth="1"/>
    <col min="2806" max="2806" width="7.5703125" customWidth="1"/>
    <col min="2807" max="2807" width="20.5703125" customWidth="1"/>
    <col min="2808" max="2808" width="10.5703125" customWidth="1"/>
    <col min="2809" max="2809" width="20.5703125" customWidth="1"/>
    <col min="2810" max="2810" width="13.5703125" customWidth="1"/>
    <col min="2811" max="2811" width="25.5703125" customWidth="1"/>
    <col min="2812" max="2812" width="13.5703125" customWidth="1"/>
    <col min="2813" max="2813" width="25.5703125" customWidth="1"/>
    <col min="2814" max="2814" width="10.5703125" customWidth="1"/>
    <col min="2815" max="2815" width="12.5703125" customWidth="1"/>
    <col min="2816" max="2816" width="10.5703125" customWidth="1"/>
    <col min="2817" max="2818" width="12.85546875" bestFit="1" customWidth="1"/>
    <col min="2819" max="2819" width="10.5703125" customWidth="1"/>
    <col min="2820" max="2820" width="9.140625" hidden="1"/>
    <col min="2821" max="2821" width="10.5703125" customWidth="1"/>
    <col min="2822" max="2822" width="25.5703125" customWidth="1"/>
    <col min="2823" max="2823" width="10.5703125" customWidth="1"/>
    <col min="2824" max="2824" width="25.5703125" customWidth="1"/>
    <col min="2825" max="2825" width="10.5703125" customWidth="1"/>
    <col min="2826" max="2826" width="25.5703125" customWidth="1"/>
    <col min="2827" max="2844" width="9.140625" hidden="1"/>
    <col min="2845" max="2845" width="10.5703125" customWidth="1"/>
    <col min="2846" max="2846" width="6.5703125" customWidth="1"/>
    <col min="2847" max="2847" width="10.5703125" customWidth="1"/>
    <col min="2848" max="2848" width="6.5703125" customWidth="1"/>
    <col min="2849" max="2849" width="10.5703125" customWidth="1"/>
    <col min="2850" max="2850" width="6.5703125" customWidth="1"/>
    <col min="2851" max="2851" width="10.5703125" customWidth="1"/>
    <col min="2852" max="2852" width="6.5703125" customWidth="1"/>
    <col min="2853" max="2853" width="10.5703125" customWidth="1"/>
    <col min="2854" max="2854" width="6.5703125" customWidth="1"/>
    <col min="2855" max="2855" width="1.5703125" customWidth="1"/>
    <col min="2856" max="3060" width="9.140625" hidden="1"/>
    <col min="3061" max="3061" width="2.140625" customWidth="1"/>
    <col min="3062" max="3062" width="7.5703125" customWidth="1"/>
    <col min="3063" max="3063" width="20.5703125" customWidth="1"/>
    <col min="3064" max="3064" width="10.5703125" customWidth="1"/>
    <col min="3065" max="3065" width="20.5703125" customWidth="1"/>
    <col min="3066" max="3066" width="13.5703125" customWidth="1"/>
    <col min="3067" max="3067" width="25.5703125" customWidth="1"/>
    <col min="3068" max="3068" width="13.5703125" customWidth="1"/>
    <col min="3069" max="3069" width="25.5703125" customWidth="1"/>
    <col min="3070" max="3070" width="10.5703125" customWidth="1"/>
    <col min="3071" max="3071" width="12.5703125" customWidth="1"/>
    <col min="3072" max="3072" width="10.5703125" customWidth="1"/>
    <col min="3073" max="3074" width="12.85546875" bestFit="1" customWidth="1"/>
    <col min="3075" max="3075" width="10.5703125" customWidth="1"/>
    <col min="3076" max="3076" width="9.140625" hidden="1"/>
    <col min="3077" max="3077" width="10.5703125" customWidth="1"/>
    <col min="3078" max="3078" width="25.5703125" customWidth="1"/>
    <col min="3079" max="3079" width="10.5703125" customWidth="1"/>
    <col min="3080" max="3080" width="25.5703125" customWidth="1"/>
    <col min="3081" max="3081" width="10.5703125" customWidth="1"/>
    <col min="3082" max="3082" width="25.5703125" customWidth="1"/>
    <col min="3083" max="3100" width="9.140625" hidden="1"/>
    <col min="3101" max="3101" width="10.5703125" customWidth="1"/>
    <col min="3102" max="3102" width="6.5703125" customWidth="1"/>
    <col min="3103" max="3103" width="10.5703125" customWidth="1"/>
    <col min="3104" max="3104" width="6.5703125" customWidth="1"/>
    <col min="3105" max="3105" width="10.5703125" customWidth="1"/>
    <col min="3106" max="3106" width="6.5703125" customWidth="1"/>
    <col min="3107" max="3107" width="10.5703125" customWidth="1"/>
    <col min="3108" max="3108" width="6.5703125" customWidth="1"/>
    <col min="3109" max="3109" width="10.5703125" customWidth="1"/>
    <col min="3110" max="3110" width="6.5703125" customWidth="1"/>
    <col min="3111" max="3111" width="1.5703125" customWidth="1"/>
    <col min="3112" max="3316" width="9.140625" hidden="1"/>
    <col min="3317" max="3317" width="2.140625" customWidth="1"/>
    <col min="3318" max="3318" width="7.5703125" customWidth="1"/>
    <col min="3319" max="3319" width="20.5703125" customWidth="1"/>
    <col min="3320" max="3320" width="10.5703125" customWidth="1"/>
    <col min="3321" max="3321" width="20.5703125" customWidth="1"/>
    <col min="3322" max="3322" width="13.5703125" customWidth="1"/>
    <col min="3323" max="3323" width="25.5703125" customWidth="1"/>
    <col min="3324" max="3324" width="13.5703125" customWidth="1"/>
    <col min="3325" max="3325" width="25.5703125" customWidth="1"/>
    <col min="3326" max="3326" width="10.5703125" customWidth="1"/>
    <col min="3327" max="3327" width="12.5703125" customWidth="1"/>
    <col min="3328" max="3328" width="10.5703125" customWidth="1"/>
    <col min="3329" max="3330" width="12.85546875" bestFit="1" customWidth="1"/>
    <col min="3331" max="3331" width="10.5703125" customWidth="1"/>
    <col min="3332" max="3332" width="9.140625" hidden="1"/>
    <col min="3333" max="3333" width="10.5703125" customWidth="1"/>
    <col min="3334" max="3334" width="25.5703125" customWidth="1"/>
    <col min="3335" max="3335" width="10.5703125" customWidth="1"/>
    <col min="3336" max="3336" width="25.5703125" customWidth="1"/>
    <col min="3337" max="3337" width="10.5703125" customWidth="1"/>
    <col min="3338" max="3338" width="25.5703125" customWidth="1"/>
    <col min="3339" max="3356" width="9.140625" hidden="1"/>
    <col min="3357" max="3357" width="10.5703125" customWidth="1"/>
    <col min="3358" max="3358" width="6.5703125" customWidth="1"/>
    <col min="3359" max="3359" width="10.5703125" customWidth="1"/>
    <col min="3360" max="3360" width="6.5703125" customWidth="1"/>
    <col min="3361" max="3361" width="10.5703125" customWidth="1"/>
    <col min="3362" max="3362" width="6.5703125" customWidth="1"/>
    <col min="3363" max="3363" width="10.5703125" customWidth="1"/>
    <col min="3364" max="3364" width="6.5703125" customWidth="1"/>
    <col min="3365" max="3365" width="10.5703125" customWidth="1"/>
    <col min="3366" max="3366" width="6.5703125" customWidth="1"/>
    <col min="3367" max="3367" width="1.5703125" customWidth="1"/>
    <col min="3368" max="3572" width="9.140625" hidden="1"/>
    <col min="3573" max="3573" width="2.140625" customWidth="1"/>
    <col min="3574" max="3574" width="7.5703125" customWidth="1"/>
    <col min="3575" max="3575" width="20.5703125" customWidth="1"/>
    <col min="3576" max="3576" width="10.5703125" customWidth="1"/>
    <col min="3577" max="3577" width="20.5703125" customWidth="1"/>
    <col min="3578" max="3578" width="13.5703125" customWidth="1"/>
    <col min="3579" max="3579" width="25.5703125" customWidth="1"/>
    <col min="3580" max="3580" width="13.5703125" customWidth="1"/>
    <col min="3581" max="3581" width="25.5703125" customWidth="1"/>
    <col min="3582" max="3582" width="10.5703125" customWidth="1"/>
    <col min="3583" max="3583" width="12.5703125" customWidth="1"/>
    <col min="3584" max="3584" width="10.5703125" customWidth="1"/>
    <col min="3585" max="3586" width="12.85546875" bestFit="1" customWidth="1"/>
    <col min="3587" max="3587" width="10.5703125" customWidth="1"/>
    <col min="3588" max="3588" width="9.140625" hidden="1"/>
    <col min="3589" max="3589" width="10.5703125" customWidth="1"/>
    <col min="3590" max="3590" width="25.5703125" customWidth="1"/>
    <col min="3591" max="3591" width="10.5703125" customWidth="1"/>
    <col min="3592" max="3592" width="25.5703125" customWidth="1"/>
    <col min="3593" max="3593" width="10.5703125" customWidth="1"/>
    <col min="3594" max="3594" width="25.5703125" customWidth="1"/>
    <col min="3595" max="3612" width="9.140625" hidden="1"/>
    <col min="3613" max="3613" width="10.5703125" customWidth="1"/>
    <col min="3614" max="3614" width="6.5703125" customWidth="1"/>
    <col min="3615" max="3615" width="10.5703125" customWidth="1"/>
    <col min="3616" max="3616" width="6.5703125" customWidth="1"/>
    <col min="3617" max="3617" width="10.5703125" customWidth="1"/>
    <col min="3618" max="3618" width="6.5703125" customWidth="1"/>
    <col min="3619" max="3619" width="10.5703125" customWidth="1"/>
    <col min="3620" max="3620" width="6.5703125" customWidth="1"/>
    <col min="3621" max="3621" width="10.5703125" customWidth="1"/>
    <col min="3622" max="3622" width="6.5703125" customWidth="1"/>
    <col min="3623" max="3623" width="1.5703125" customWidth="1"/>
    <col min="3624" max="3828" width="9.140625" hidden="1"/>
    <col min="3829" max="3829" width="2.140625" customWidth="1"/>
    <col min="3830" max="3830" width="7.5703125" customWidth="1"/>
    <col min="3831" max="3831" width="20.5703125" customWidth="1"/>
    <col min="3832" max="3832" width="10.5703125" customWidth="1"/>
    <col min="3833" max="3833" width="20.5703125" customWidth="1"/>
    <col min="3834" max="3834" width="13.5703125" customWidth="1"/>
    <col min="3835" max="3835" width="25.5703125" customWidth="1"/>
    <col min="3836" max="3836" width="13.5703125" customWidth="1"/>
    <col min="3837" max="3837" width="25.5703125" customWidth="1"/>
    <col min="3838" max="3838" width="10.5703125" customWidth="1"/>
    <col min="3839" max="3839" width="12.5703125" customWidth="1"/>
    <col min="3840" max="3840" width="10.5703125" customWidth="1"/>
    <col min="3841" max="3842" width="12.85546875" bestFit="1" customWidth="1"/>
    <col min="3843" max="3843" width="10.5703125" customWidth="1"/>
    <col min="3844" max="3844" width="9.140625" hidden="1"/>
    <col min="3845" max="3845" width="10.5703125" customWidth="1"/>
    <col min="3846" max="3846" width="25.5703125" customWidth="1"/>
    <col min="3847" max="3847" width="10.5703125" customWidth="1"/>
    <col min="3848" max="3848" width="25.5703125" customWidth="1"/>
    <col min="3849" max="3849" width="10.5703125" customWidth="1"/>
    <col min="3850" max="3850" width="25.5703125" customWidth="1"/>
    <col min="3851" max="3868" width="9.140625" hidden="1"/>
    <col min="3869" max="3869" width="10.5703125" customWidth="1"/>
    <col min="3870" max="3870" width="6.5703125" customWidth="1"/>
    <col min="3871" max="3871" width="10.5703125" customWidth="1"/>
    <col min="3872" max="3872" width="6.5703125" customWidth="1"/>
    <col min="3873" max="3873" width="10.5703125" customWidth="1"/>
    <col min="3874" max="3874" width="6.5703125" customWidth="1"/>
    <col min="3875" max="3875" width="10.5703125" customWidth="1"/>
    <col min="3876" max="3876" width="6.5703125" customWidth="1"/>
    <col min="3877" max="3877" width="10.5703125" customWidth="1"/>
    <col min="3878" max="3878" width="6.5703125" customWidth="1"/>
    <col min="3879" max="3879" width="1.5703125" customWidth="1"/>
    <col min="3880" max="4084" width="9.140625" hidden="1"/>
    <col min="4085" max="4085" width="2.140625" customWidth="1"/>
    <col min="4086" max="4086" width="7.5703125" customWidth="1"/>
    <col min="4087" max="4087" width="20.5703125" customWidth="1"/>
    <col min="4088" max="4088" width="10.5703125" customWidth="1"/>
    <col min="4089" max="4089" width="20.5703125" customWidth="1"/>
    <col min="4090" max="4090" width="13.5703125" customWidth="1"/>
    <col min="4091" max="4091" width="25.5703125" customWidth="1"/>
    <col min="4092" max="4092" width="13.5703125" customWidth="1"/>
    <col min="4093" max="4093" width="25.5703125" customWidth="1"/>
    <col min="4094" max="4094" width="10.5703125" customWidth="1"/>
    <col min="4095" max="4095" width="12.5703125" customWidth="1"/>
    <col min="4096" max="4096" width="10.5703125" customWidth="1"/>
    <col min="4097" max="4098" width="12.85546875" bestFit="1" customWidth="1"/>
    <col min="4099" max="4099" width="10.5703125" customWidth="1"/>
    <col min="4100" max="4100" width="9.140625" hidden="1"/>
    <col min="4101" max="4101" width="10.5703125" customWidth="1"/>
    <col min="4102" max="4102" width="25.5703125" customWidth="1"/>
    <col min="4103" max="4103" width="10.5703125" customWidth="1"/>
    <col min="4104" max="4104" width="25.5703125" customWidth="1"/>
    <col min="4105" max="4105" width="10.5703125" customWidth="1"/>
    <col min="4106" max="4106" width="25.5703125" customWidth="1"/>
    <col min="4107" max="4124" width="9.140625" hidden="1"/>
    <col min="4125" max="4125" width="10.5703125" customWidth="1"/>
    <col min="4126" max="4126" width="6.5703125" customWidth="1"/>
    <col min="4127" max="4127" width="10.5703125" customWidth="1"/>
    <col min="4128" max="4128" width="6.5703125" customWidth="1"/>
    <col min="4129" max="4129" width="10.5703125" customWidth="1"/>
    <col min="4130" max="4130" width="6.5703125" customWidth="1"/>
    <col min="4131" max="4131" width="10.5703125" customWidth="1"/>
    <col min="4132" max="4132" width="6.5703125" customWidth="1"/>
    <col min="4133" max="4133" width="10.5703125" customWidth="1"/>
    <col min="4134" max="4134" width="6.5703125" customWidth="1"/>
    <col min="4135" max="4135" width="1.5703125" customWidth="1"/>
    <col min="4136" max="4340" width="9.140625" hidden="1"/>
    <col min="4341" max="4341" width="2.140625" customWidth="1"/>
    <col min="4342" max="4342" width="7.5703125" customWidth="1"/>
    <col min="4343" max="4343" width="20.5703125" customWidth="1"/>
    <col min="4344" max="4344" width="10.5703125" customWidth="1"/>
    <col min="4345" max="4345" width="20.5703125" customWidth="1"/>
    <col min="4346" max="4346" width="13.5703125" customWidth="1"/>
    <col min="4347" max="4347" width="25.5703125" customWidth="1"/>
    <col min="4348" max="4348" width="13.5703125" customWidth="1"/>
    <col min="4349" max="4349" width="25.5703125" customWidth="1"/>
    <col min="4350" max="4350" width="10.5703125" customWidth="1"/>
    <col min="4351" max="4351" width="12.5703125" customWidth="1"/>
    <col min="4352" max="4352" width="10.5703125" customWidth="1"/>
    <col min="4353" max="4354" width="12.85546875" bestFit="1" customWidth="1"/>
    <col min="4355" max="4355" width="10.5703125" customWidth="1"/>
    <col min="4356" max="4356" width="9.140625" hidden="1"/>
    <col min="4357" max="4357" width="10.5703125" customWidth="1"/>
    <col min="4358" max="4358" width="25.5703125" customWidth="1"/>
    <col min="4359" max="4359" width="10.5703125" customWidth="1"/>
    <col min="4360" max="4360" width="25.5703125" customWidth="1"/>
    <col min="4361" max="4361" width="10.5703125" customWidth="1"/>
    <col min="4362" max="4362" width="25.5703125" customWidth="1"/>
    <col min="4363" max="4380" width="9.140625" hidden="1"/>
    <col min="4381" max="4381" width="10.5703125" customWidth="1"/>
    <col min="4382" max="4382" width="6.5703125" customWidth="1"/>
    <col min="4383" max="4383" width="10.5703125" customWidth="1"/>
    <col min="4384" max="4384" width="6.5703125" customWidth="1"/>
    <col min="4385" max="4385" width="10.5703125" customWidth="1"/>
    <col min="4386" max="4386" width="6.5703125" customWidth="1"/>
    <col min="4387" max="4387" width="10.5703125" customWidth="1"/>
    <col min="4388" max="4388" width="6.5703125" customWidth="1"/>
    <col min="4389" max="4389" width="10.5703125" customWidth="1"/>
    <col min="4390" max="4390" width="6.5703125" customWidth="1"/>
    <col min="4391" max="4391" width="1.5703125" customWidth="1"/>
    <col min="4392" max="4596" width="9.140625" hidden="1"/>
    <col min="4597" max="4597" width="2.140625" customWidth="1"/>
    <col min="4598" max="4598" width="7.5703125" customWidth="1"/>
    <col min="4599" max="4599" width="20.5703125" customWidth="1"/>
    <col min="4600" max="4600" width="10.5703125" customWidth="1"/>
    <col min="4601" max="4601" width="20.5703125" customWidth="1"/>
    <col min="4602" max="4602" width="13.5703125" customWidth="1"/>
    <col min="4603" max="4603" width="25.5703125" customWidth="1"/>
    <col min="4604" max="4604" width="13.5703125" customWidth="1"/>
    <col min="4605" max="4605" width="25.5703125" customWidth="1"/>
    <col min="4606" max="4606" width="10.5703125" customWidth="1"/>
    <col min="4607" max="4607" width="12.5703125" customWidth="1"/>
    <col min="4608" max="4608" width="10.5703125" customWidth="1"/>
    <col min="4609" max="4610" width="12.85546875" bestFit="1" customWidth="1"/>
    <col min="4611" max="4611" width="10.5703125" customWidth="1"/>
    <col min="4612" max="4612" width="9.140625" hidden="1"/>
    <col min="4613" max="4613" width="10.5703125" customWidth="1"/>
    <col min="4614" max="4614" width="25.5703125" customWidth="1"/>
    <col min="4615" max="4615" width="10.5703125" customWidth="1"/>
    <col min="4616" max="4616" width="25.5703125" customWidth="1"/>
    <col min="4617" max="4617" width="10.5703125" customWidth="1"/>
    <col min="4618" max="4618" width="25.5703125" customWidth="1"/>
    <col min="4619" max="4636" width="9.140625" hidden="1"/>
    <col min="4637" max="4637" width="10.5703125" customWidth="1"/>
    <col min="4638" max="4638" width="6.5703125" customWidth="1"/>
    <col min="4639" max="4639" width="10.5703125" customWidth="1"/>
    <col min="4640" max="4640" width="6.5703125" customWidth="1"/>
    <col min="4641" max="4641" width="10.5703125" customWidth="1"/>
    <col min="4642" max="4642" width="6.5703125" customWidth="1"/>
    <col min="4643" max="4643" width="10.5703125" customWidth="1"/>
    <col min="4644" max="4644" width="6.5703125" customWidth="1"/>
    <col min="4645" max="4645" width="10.5703125" customWidth="1"/>
    <col min="4646" max="4646" width="6.5703125" customWidth="1"/>
    <col min="4647" max="4647" width="1.5703125" customWidth="1"/>
    <col min="4648" max="4852" width="9.140625" hidden="1"/>
    <col min="4853" max="4853" width="2.140625" customWidth="1"/>
    <col min="4854" max="4854" width="7.5703125" customWidth="1"/>
    <col min="4855" max="4855" width="20.5703125" customWidth="1"/>
    <col min="4856" max="4856" width="10.5703125" customWidth="1"/>
    <col min="4857" max="4857" width="20.5703125" customWidth="1"/>
    <col min="4858" max="4858" width="13.5703125" customWidth="1"/>
    <col min="4859" max="4859" width="25.5703125" customWidth="1"/>
    <col min="4860" max="4860" width="13.5703125" customWidth="1"/>
    <col min="4861" max="4861" width="25.5703125" customWidth="1"/>
    <col min="4862" max="4862" width="10.5703125" customWidth="1"/>
    <col min="4863" max="4863" width="12.5703125" customWidth="1"/>
    <col min="4864" max="4864" width="10.5703125" customWidth="1"/>
    <col min="4865" max="4866" width="12.85546875" bestFit="1" customWidth="1"/>
    <col min="4867" max="4867" width="10.5703125" customWidth="1"/>
    <col min="4868" max="4868" width="9.140625" hidden="1"/>
    <col min="4869" max="4869" width="10.5703125" customWidth="1"/>
    <col min="4870" max="4870" width="25.5703125" customWidth="1"/>
    <col min="4871" max="4871" width="10.5703125" customWidth="1"/>
    <col min="4872" max="4872" width="25.5703125" customWidth="1"/>
    <col min="4873" max="4873" width="10.5703125" customWidth="1"/>
    <col min="4874" max="4874" width="25.5703125" customWidth="1"/>
    <col min="4875" max="4892" width="9.140625" hidden="1"/>
    <col min="4893" max="4893" width="10.5703125" customWidth="1"/>
    <col min="4894" max="4894" width="6.5703125" customWidth="1"/>
    <col min="4895" max="4895" width="10.5703125" customWidth="1"/>
    <col min="4896" max="4896" width="6.5703125" customWidth="1"/>
    <col min="4897" max="4897" width="10.5703125" customWidth="1"/>
    <col min="4898" max="4898" width="6.5703125" customWidth="1"/>
    <col min="4899" max="4899" width="10.5703125" customWidth="1"/>
    <col min="4900" max="4900" width="6.5703125" customWidth="1"/>
    <col min="4901" max="4901" width="10.5703125" customWidth="1"/>
    <col min="4902" max="4902" width="6.5703125" customWidth="1"/>
    <col min="4903" max="4903" width="1.5703125" customWidth="1"/>
    <col min="4904" max="5108" width="9.140625" hidden="1"/>
    <col min="5109" max="5109" width="2.140625" customWidth="1"/>
    <col min="5110" max="5110" width="7.5703125" customWidth="1"/>
    <col min="5111" max="5111" width="20.5703125" customWidth="1"/>
    <col min="5112" max="5112" width="10.5703125" customWidth="1"/>
    <col min="5113" max="5113" width="20.5703125" customWidth="1"/>
    <col min="5114" max="5114" width="13.5703125" customWidth="1"/>
    <col min="5115" max="5115" width="25.5703125" customWidth="1"/>
    <col min="5116" max="5116" width="13.5703125" customWidth="1"/>
    <col min="5117" max="5117" width="25.5703125" customWidth="1"/>
    <col min="5118" max="5118" width="10.5703125" customWidth="1"/>
    <col min="5119" max="5119" width="12.5703125" customWidth="1"/>
    <col min="5120" max="5120" width="10.5703125" customWidth="1"/>
    <col min="5121" max="5122" width="12.85546875" bestFit="1" customWidth="1"/>
    <col min="5123" max="5123" width="10.5703125" customWidth="1"/>
    <col min="5124" max="5124" width="9.140625" hidden="1"/>
    <col min="5125" max="5125" width="10.5703125" customWidth="1"/>
    <col min="5126" max="5126" width="25.5703125" customWidth="1"/>
    <col min="5127" max="5127" width="10.5703125" customWidth="1"/>
    <col min="5128" max="5128" width="25.5703125" customWidth="1"/>
    <col min="5129" max="5129" width="10.5703125" customWidth="1"/>
    <col min="5130" max="5130" width="25.5703125" customWidth="1"/>
    <col min="5131" max="5148" width="9.140625" hidden="1"/>
    <col min="5149" max="5149" width="10.5703125" customWidth="1"/>
    <col min="5150" max="5150" width="6.5703125" customWidth="1"/>
    <col min="5151" max="5151" width="10.5703125" customWidth="1"/>
    <col min="5152" max="5152" width="6.5703125" customWidth="1"/>
    <col min="5153" max="5153" width="10.5703125" customWidth="1"/>
    <col min="5154" max="5154" width="6.5703125" customWidth="1"/>
    <col min="5155" max="5155" width="10.5703125" customWidth="1"/>
    <col min="5156" max="5156" width="6.5703125" customWidth="1"/>
    <col min="5157" max="5157" width="10.5703125" customWidth="1"/>
    <col min="5158" max="5158" width="6.5703125" customWidth="1"/>
    <col min="5159" max="5159" width="1.5703125" customWidth="1"/>
    <col min="5160" max="5364" width="9.140625" hidden="1"/>
    <col min="5365" max="5365" width="2.140625" customWidth="1"/>
    <col min="5366" max="5366" width="7.5703125" customWidth="1"/>
    <col min="5367" max="5367" width="20.5703125" customWidth="1"/>
    <col min="5368" max="5368" width="10.5703125" customWidth="1"/>
    <col min="5369" max="5369" width="20.5703125" customWidth="1"/>
    <col min="5370" max="5370" width="13.5703125" customWidth="1"/>
    <col min="5371" max="5371" width="25.5703125" customWidth="1"/>
    <col min="5372" max="5372" width="13.5703125" customWidth="1"/>
    <col min="5373" max="5373" width="25.5703125" customWidth="1"/>
    <col min="5374" max="5374" width="10.5703125" customWidth="1"/>
    <col min="5375" max="5375" width="12.5703125" customWidth="1"/>
    <col min="5376" max="5376" width="10.5703125" customWidth="1"/>
    <col min="5377" max="5378" width="12.85546875" bestFit="1" customWidth="1"/>
    <col min="5379" max="5379" width="10.5703125" customWidth="1"/>
    <col min="5380" max="5380" width="9.140625" hidden="1"/>
    <col min="5381" max="5381" width="10.5703125" customWidth="1"/>
    <col min="5382" max="5382" width="25.5703125" customWidth="1"/>
    <col min="5383" max="5383" width="10.5703125" customWidth="1"/>
    <col min="5384" max="5384" width="25.5703125" customWidth="1"/>
    <col min="5385" max="5385" width="10.5703125" customWidth="1"/>
    <col min="5386" max="5386" width="25.5703125" customWidth="1"/>
    <col min="5387" max="5404" width="9.140625" hidden="1"/>
    <col min="5405" max="5405" width="10.5703125" customWidth="1"/>
    <col min="5406" max="5406" width="6.5703125" customWidth="1"/>
    <col min="5407" max="5407" width="10.5703125" customWidth="1"/>
    <col min="5408" max="5408" width="6.5703125" customWidth="1"/>
    <col min="5409" max="5409" width="10.5703125" customWidth="1"/>
    <col min="5410" max="5410" width="6.5703125" customWidth="1"/>
    <col min="5411" max="5411" width="10.5703125" customWidth="1"/>
    <col min="5412" max="5412" width="6.5703125" customWidth="1"/>
    <col min="5413" max="5413" width="10.5703125" customWidth="1"/>
    <col min="5414" max="5414" width="6.5703125" customWidth="1"/>
    <col min="5415" max="5415" width="1.5703125" customWidth="1"/>
    <col min="5416" max="5620" width="9.140625" hidden="1"/>
    <col min="5621" max="5621" width="2.140625" customWidth="1"/>
    <col min="5622" max="5622" width="7.5703125" customWidth="1"/>
    <col min="5623" max="5623" width="20.5703125" customWidth="1"/>
    <col min="5624" max="5624" width="10.5703125" customWidth="1"/>
    <col min="5625" max="5625" width="20.5703125" customWidth="1"/>
    <col min="5626" max="5626" width="13.5703125" customWidth="1"/>
    <col min="5627" max="5627" width="25.5703125" customWidth="1"/>
    <col min="5628" max="5628" width="13.5703125" customWidth="1"/>
    <col min="5629" max="5629" width="25.5703125" customWidth="1"/>
    <col min="5630" max="5630" width="10.5703125" customWidth="1"/>
    <col min="5631" max="5631" width="12.5703125" customWidth="1"/>
    <col min="5632" max="5632" width="10.5703125" customWidth="1"/>
    <col min="5633" max="5634" width="12.85546875" bestFit="1" customWidth="1"/>
    <col min="5635" max="5635" width="10.5703125" customWidth="1"/>
    <col min="5636" max="5636" width="9.140625" hidden="1"/>
    <col min="5637" max="5637" width="10.5703125" customWidth="1"/>
    <col min="5638" max="5638" width="25.5703125" customWidth="1"/>
    <col min="5639" max="5639" width="10.5703125" customWidth="1"/>
    <col min="5640" max="5640" width="25.5703125" customWidth="1"/>
    <col min="5641" max="5641" width="10.5703125" customWidth="1"/>
    <col min="5642" max="5642" width="25.5703125" customWidth="1"/>
    <col min="5643" max="5660" width="9.140625" hidden="1"/>
    <col min="5661" max="5661" width="10.5703125" customWidth="1"/>
    <col min="5662" max="5662" width="6.5703125" customWidth="1"/>
    <col min="5663" max="5663" width="10.5703125" customWidth="1"/>
    <col min="5664" max="5664" width="6.5703125" customWidth="1"/>
    <col min="5665" max="5665" width="10.5703125" customWidth="1"/>
    <col min="5666" max="5666" width="6.5703125" customWidth="1"/>
    <col min="5667" max="5667" width="10.5703125" customWidth="1"/>
    <col min="5668" max="5668" width="6.5703125" customWidth="1"/>
    <col min="5669" max="5669" width="10.5703125" customWidth="1"/>
    <col min="5670" max="5670" width="6.5703125" customWidth="1"/>
    <col min="5671" max="5671" width="1.5703125" customWidth="1"/>
    <col min="5672" max="5876" width="9.140625" hidden="1"/>
    <col min="5877" max="5877" width="2.140625" customWidth="1"/>
    <col min="5878" max="5878" width="7.5703125" customWidth="1"/>
    <col min="5879" max="5879" width="20.5703125" customWidth="1"/>
    <col min="5880" max="5880" width="10.5703125" customWidth="1"/>
    <col min="5881" max="5881" width="20.5703125" customWidth="1"/>
    <col min="5882" max="5882" width="13.5703125" customWidth="1"/>
    <col min="5883" max="5883" width="25.5703125" customWidth="1"/>
    <col min="5884" max="5884" width="13.5703125" customWidth="1"/>
    <col min="5885" max="5885" width="25.5703125" customWidth="1"/>
    <col min="5886" max="5886" width="10.5703125" customWidth="1"/>
    <col min="5887" max="5887" width="12.5703125" customWidth="1"/>
    <col min="5888" max="5888" width="10.5703125" customWidth="1"/>
    <col min="5889" max="5890" width="12.85546875" bestFit="1" customWidth="1"/>
    <col min="5891" max="5891" width="10.5703125" customWidth="1"/>
    <col min="5892" max="5892" width="9.140625" hidden="1"/>
    <col min="5893" max="5893" width="10.5703125" customWidth="1"/>
    <col min="5894" max="5894" width="25.5703125" customWidth="1"/>
    <col min="5895" max="5895" width="10.5703125" customWidth="1"/>
    <col min="5896" max="5896" width="25.5703125" customWidth="1"/>
    <col min="5897" max="5897" width="10.5703125" customWidth="1"/>
    <col min="5898" max="5898" width="25.5703125" customWidth="1"/>
    <col min="5899" max="5916" width="9.140625" hidden="1"/>
    <col min="5917" max="5917" width="10.5703125" customWidth="1"/>
    <col min="5918" max="5918" width="6.5703125" customWidth="1"/>
    <col min="5919" max="5919" width="10.5703125" customWidth="1"/>
    <col min="5920" max="5920" width="6.5703125" customWidth="1"/>
    <col min="5921" max="5921" width="10.5703125" customWidth="1"/>
    <col min="5922" max="5922" width="6.5703125" customWidth="1"/>
    <col min="5923" max="5923" width="10.5703125" customWidth="1"/>
    <col min="5924" max="5924" width="6.5703125" customWidth="1"/>
    <col min="5925" max="5925" width="10.5703125" customWidth="1"/>
    <col min="5926" max="5926" width="6.5703125" customWidth="1"/>
    <col min="5927" max="5927" width="1.5703125" customWidth="1"/>
    <col min="5928" max="6132" width="9.140625" hidden="1"/>
    <col min="6133" max="6133" width="2.140625" customWidth="1"/>
    <col min="6134" max="6134" width="7.5703125" customWidth="1"/>
    <col min="6135" max="6135" width="20.5703125" customWidth="1"/>
    <col min="6136" max="6136" width="10.5703125" customWidth="1"/>
    <col min="6137" max="6137" width="20.5703125" customWidth="1"/>
    <col min="6138" max="6138" width="13.5703125" customWidth="1"/>
    <col min="6139" max="6139" width="25.5703125" customWidth="1"/>
    <col min="6140" max="6140" width="13.5703125" customWidth="1"/>
    <col min="6141" max="6141" width="25.5703125" customWidth="1"/>
    <col min="6142" max="6142" width="10.5703125" customWidth="1"/>
    <col min="6143" max="6143" width="12.5703125" customWidth="1"/>
    <col min="6144" max="6144" width="10.5703125" customWidth="1"/>
    <col min="6145" max="6146" width="12.85546875" bestFit="1" customWidth="1"/>
    <col min="6147" max="6147" width="10.5703125" customWidth="1"/>
    <col min="6148" max="6148" width="9.140625" hidden="1"/>
    <col min="6149" max="6149" width="10.5703125" customWidth="1"/>
    <col min="6150" max="6150" width="25.5703125" customWidth="1"/>
    <col min="6151" max="6151" width="10.5703125" customWidth="1"/>
    <col min="6152" max="6152" width="25.5703125" customWidth="1"/>
    <col min="6153" max="6153" width="10.5703125" customWidth="1"/>
    <col min="6154" max="6154" width="25.5703125" customWidth="1"/>
    <col min="6155" max="6172" width="9.140625" hidden="1"/>
    <col min="6173" max="6173" width="10.5703125" customWidth="1"/>
    <col min="6174" max="6174" width="6.5703125" customWidth="1"/>
    <col min="6175" max="6175" width="10.5703125" customWidth="1"/>
    <col min="6176" max="6176" width="6.5703125" customWidth="1"/>
    <col min="6177" max="6177" width="10.5703125" customWidth="1"/>
    <col min="6178" max="6178" width="6.5703125" customWidth="1"/>
    <col min="6179" max="6179" width="10.5703125" customWidth="1"/>
    <col min="6180" max="6180" width="6.5703125" customWidth="1"/>
    <col min="6181" max="6181" width="10.5703125" customWidth="1"/>
    <col min="6182" max="6182" width="6.5703125" customWidth="1"/>
    <col min="6183" max="6183" width="1.5703125" customWidth="1"/>
    <col min="6184" max="6388" width="9.140625" hidden="1"/>
    <col min="6389" max="6389" width="2.140625" customWidth="1"/>
    <col min="6390" max="6390" width="7.5703125" customWidth="1"/>
    <col min="6391" max="6391" width="20.5703125" customWidth="1"/>
    <col min="6392" max="6392" width="10.5703125" customWidth="1"/>
    <col min="6393" max="6393" width="20.5703125" customWidth="1"/>
    <col min="6394" max="6394" width="13.5703125" customWidth="1"/>
    <col min="6395" max="6395" width="25.5703125" customWidth="1"/>
    <col min="6396" max="6396" width="13.5703125" customWidth="1"/>
    <col min="6397" max="6397" width="25.5703125" customWidth="1"/>
    <col min="6398" max="6398" width="10.5703125" customWidth="1"/>
    <col min="6399" max="6399" width="12.5703125" customWidth="1"/>
    <col min="6400" max="6400" width="10.5703125" customWidth="1"/>
    <col min="6401" max="6402" width="12.85546875" bestFit="1" customWidth="1"/>
    <col min="6403" max="6403" width="10.5703125" customWidth="1"/>
    <col min="6404" max="6404" width="9.140625" hidden="1"/>
    <col min="6405" max="6405" width="10.5703125" customWidth="1"/>
    <col min="6406" max="6406" width="25.5703125" customWidth="1"/>
    <col min="6407" max="6407" width="10.5703125" customWidth="1"/>
    <col min="6408" max="6408" width="25.5703125" customWidth="1"/>
    <col min="6409" max="6409" width="10.5703125" customWidth="1"/>
    <col min="6410" max="6410" width="25.5703125" customWidth="1"/>
    <col min="6411" max="6428" width="9.140625" hidden="1"/>
    <col min="6429" max="6429" width="10.5703125" customWidth="1"/>
    <col min="6430" max="6430" width="6.5703125" customWidth="1"/>
    <col min="6431" max="6431" width="10.5703125" customWidth="1"/>
    <col min="6432" max="6432" width="6.5703125" customWidth="1"/>
    <col min="6433" max="6433" width="10.5703125" customWidth="1"/>
    <col min="6434" max="6434" width="6.5703125" customWidth="1"/>
    <col min="6435" max="6435" width="10.5703125" customWidth="1"/>
    <col min="6436" max="6436" width="6.5703125" customWidth="1"/>
    <col min="6437" max="6437" width="10.5703125" customWidth="1"/>
    <col min="6438" max="6438" width="6.5703125" customWidth="1"/>
    <col min="6439" max="6439" width="1.5703125" customWidth="1"/>
    <col min="6440" max="6644" width="9.140625" hidden="1"/>
    <col min="6645" max="6645" width="2.140625" customWidth="1"/>
    <col min="6646" max="6646" width="7.5703125" customWidth="1"/>
    <col min="6647" max="6647" width="20.5703125" customWidth="1"/>
    <col min="6648" max="6648" width="10.5703125" customWidth="1"/>
    <col min="6649" max="6649" width="20.5703125" customWidth="1"/>
    <col min="6650" max="6650" width="13.5703125" customWidth="1"/>
    <col min="6651" max="6651" width="25.5703125" customWidth="1"/>
    <col min="6652" max="6652" width="13.5703125" customWidth="1"/>
    <col min="6653" max="6653" width="25.5703125" customWidth="1"/>
    <col min="6654" max="6654" width="10.5703125" customWidth="1"/>
    <col min="6655" max="6655" width="12.5703125" customWidth="1"/>
    <col min="6656" max="6656" width="10.5703125" customWidth="1"/>
    <col min="6657" max="6658" width="12.85546875" bestFit="1" customWidth="1"/>
    <col min="6659" max="6659" width="10.5703125" customWidth="1"/>
    <col min="6660" max="6660" width="9.140625" hidden="1"/>
    <col min="6661" max="6661" width="10.5703125" customWidth="1"/>
    <col min="6662" max="6662" width="25.5703125" customWidth="1"/>
    <col min="6663" max="6663" width="10.5703125" customWidth="1"/>
    <col min="6664" max="6664" width="25.5703125" customWidth="1"/>
    <col min="6665" max="6665" width="10.5703125" customWidth="1"/>
    <col min="6666" max="6666" width="25.5703125" customWidth="1"/>
    <col min="6667" max="6684" width="9.140625" hidden="1"/>
    <col min="6685" max="6685" width="10.5703125" customWidth="1"/>
    <col min="6686" max="6686" width="6.5703125" customWidth="1"/>
    <col min="6687" max="6687" width="10.5703125" customWidth="1"/>
    <col min="6688" max="6688" width="6.5703125" customWidth="1"/>
    <col min="6689" max="6689" width="10.5703125" customWidth="1"/>
    <col min="6690" max="6690" width="6.5703125" customWidth="1"/>
    <col min="6691" max="6691" width="10.5703125" customWidth="1"/>
    <col min="6692" max="6692" width="6.5703125" customWidth="1"/>
    <col min="6693" max="6693" width="10.5703125" customWidth="1"/>
    <col min="6694" max="6694" width="6.5703125" customWidth="1"/>
    <col min="6695" max="6695" width="1.5703125" customWidth="1"/>
    <col min="6696" max="6900" width="9.140625" hidden="1"/>
    <col min="6901" max="6901" width="2.140625" customWidth="1"/>
    <col min="6902" max="6902" width="7.5703125" customWidth="1"/>
    <col min="6903" max="6903" width="20.5703125" customWidth="1"/>
    <col min="6904" max="6904" width="10.5703125" customWidth="1"/>
    <col min="6905" max="6905" width="20.5703125" customWidth="1"/>
    <col min="6906" max="6906" width="13.5703125" customWidth="1"/>
    <col min="6907" max="6907" width="25.5703125" customWidth="1"/>
    <col min="6908" max="6908" width="13.5703125" customWidth="1"/>
    <col min="6909" max="6909" width="25.5703125" customWidth="1"/>
    <col min="6910" max="6910" width="10.5703125" customWidth="1"/>
    <col min="6911" max="6911" width="12.5703125" customWidth="1"/>
    <col min="6912" max="6912" width="10.5703125" customWidth="1"/>
    <col min="6913" max="6914" width="12.85546875" bestFit="1" customWidth="1"/>
    <col min="6915" max="6915" width="10.5703125" customWidth="1"/>
    <col min="6916" max="6916" width="9.140625" hidden="1"/>
    <col min="6917" max="6917" width="10.5703125" customWidth="1"/>
    <col min="6918" max="6918" width="25.5703125" customWidth="1"/>
    <col min="6919" max="6919" width="10.5703125" customWidth="1"/>
    <col min="6920" max="6920" width="25.5703125" customWidth="1"/>
    <col min="6921" max="6921" width="10.5703125" customWidth="1"/>
    <col min="6922" max="6922" width="25.5703125" customWidth="1"/>
    <col min="6923" max="6940" width="9.140625" hidden="1"/>
    <col min="6941" max="6941" width="10.5703125" customWidth="1"/>
    <col min="6942" max="6942" width="6.5703125" customWidth="1"/>
    <col min="6943" max="6943" width="10.5703125" customWidth="1"/>
    <col min="6944" max="6944" width="6.5703125" customWidth="1"/>
    <col min="6945" max="6945" width="10.5703125" customWidth="1"/>
    <col min="6946" max="6946" width="6.5703125" customWidth="1"/>
    <col min="6947" max="6947" width="10.5703125" customWidth="1"/>
    <col min="6948" max="6948" width="6.5703125" customWidth="1"/>
    <col min="6949" max="6949" width="10.5703125" customWidth="1"/>
    <col min="6950" max="6950" width="6.5703125" customWidth="1"/>
    <col min="6951" max="6951" width="1.5703125" customWidth="1"/>
    <col min="6952" max="7156" width="9.140625" hidden="1"/>
    <col min="7157" max="7157" width="2.140625" customWidth="1"/>
    <col min="7158" max="7158" width="7.5703125" customWidth="1"/>
    <col min="7159" max="7159" width="20.5703125" customWidth="1"/>
    <col min="7160" max="7160" width="10.5703125" customWidth="1"/>
    <col min="7161" max="7161" width="20.5703125" customWidth="1"/>
    <col min="7162" max="7162" width="13.5703125" customWidth="1"/>
    <col min="7163" max="7163" width="25.5703125" customWidth="1"/>
    <col min="7164" max="7164" width="13.5703125" customWidth="1"/>
    <col min="7165" max="7165" width="25.5703125" customWidth="1"/>
    <col min="7166" max="7166" width="10.5703125" customWidth="1"/>
    <col min="7167" max="7167" width="12.5703125" customWidth="1"/>
    <col min="7168" max="7168" width="10.5703125" customWidth="1"/>
    <col min="7169" max="7170" width="12.85546875" bestFit="1" customWidth="1"/>
    <col min="7171" max="7171" width="10.5703125" customWidth="1"/>
    <col min="7172" max="7172" width="9.140625" hidden="1"/>
    <col min="7173" max="7173" width="10.5703125" customWidth="1"/>
    <col min="7174" max="7174" width="25.5703125" customWidth="1"/>
    <col min="7175" max="7175" width="10.5703125" customWidth="1"/>
    <col min="7176" max="7176" width="25.5703125" customWidth="1"/>
    <col min="7177" max="7177" width="10.5703125" customWidth="1"/>
    <col min="7178" max="7178" width="25.5703125" customWidth="1"/>
    <col min="7179" max="7196" width="9.140625" hidden="1"/>
    <col min="7197" max="7197" width="10.5703125" customWidth="1"/>
    <col min="7198" max="7198" width="6.5703125" customWidth="1"/>
    <col min="7199" max="7199" width="10.5703125" customWidth="1"/>
    <col min="7200" max="7200" width="6.5703125" customWidth="1"/>
    <col min="7201" max="7201" width="10.5703125" customWidth="1"/>
    <col min="7202" max="7202" width="6.5703125" customWidth="1"/>
    <col min="7203" max="7203" width="10.5703125" customWidth="1"/>
    <col min="7204" max="7204" width="6.5703125" customWidth="1"/>
    <col min="7205" max="7205" width="10.5703125" customWidth="1"/>
    <col min="7206" max="7206" width="6.5703125" customWidth="1"/>
    <col min="7207" max="7207" width="1.5703125" customWidth="1"/>
    <col min="7208" max="7412" width="9.140625" hidden="1"/>
    <col min="7413" max="7413" width="2.140625" customWidth="1"/>
    <col min="7414" max="7414" width="7.5703125" customWidth="1"/>
    <col min="7415" max="7415" width="20.5703125" customWidth="1"/>
    <col min="7416" max="7416" width="10.5703125" customWidth="1"/>
    <col min="7417" max="7417" width="20.5703125" customWidth="1"/>
    <col min="7418" max="7418" width="13.5703125" customWidth="1"/>
    <col min="7419" max="7419" width="25.5703125" customWidth="1"/>
    <col min="7420" max="7420" width="13.5703125" customWidth="1"/>
    <col min="7421" max="7421" width="25.5703125" customWidth="1"/>
    <col min="7422" max="7422" width="10.5703125" customWidth="1"/>
    <col min="7423" max="7423" width="12.5703125" customWidth="1"/>
    <col min="7424" max="7424" width="10.5703125" customWidth="1"/>
    <col min="7425" max="7426" width="12.85546875" bestFit="1" customWidth="1"/>
    <col min="7427" max="7427" width="10.5703125" customWidth="1"/>
    <col min="7428" max="7428" width="9.140625" hidden="1"/>
    <col min="7429" max="7429" width="10.5703125" customWidth="1"/>
    <col min="7430" max="7430" width="25.5703125" customWidth="1"/>
    <col min="7431" max="7431" width="10.5703125" customWidth="1"/>
    <col min="7432" max="7432" width="25.5703125" customWidth="1"/>
    <col min="7433" max="7433" width="10.5703125" customWidth="1"/>
    <col min="7434" max="7434" width="25.5703125" customWidth="1"/>
    <col min="7435" max="7452" width="9.140625" hidden="1"/>
    <col min="7453" max="7453" width="10.5703125" customWidth="1"/>
    <col min="7454" max="7454" width="6.5703125" customWidth="1"/>
    <col min="7455" max="7455" width="10.5703125" customWidth="1"/>
    <col min="7456" max="7456" width="6.5703125" customWidth="1"/>
    <col min="7457" max="7457" width="10.5703125" customWidth="1"/>
    <col min="7458" max="7458" width="6.5703125" customWidth="1"/>
    <col min="7459" max="7459" width="10.5703125" customWidth="1"/>
    <col min="7460" max="7460" width="6.5703125" customWidth="1"/>
    <col min="7461" max="7461" width="10.5703125" customWidth="1"/>
    <col min="7462" max="7462" width="6.5703125" customWidth="1"/>
    <col min="7463" max="7463" width="1.5703125" customWidth="1"/>
    <col min="7464" max="7668" width="9.140625" hidden="1"/>
    <col min="7669" max="7669" width="2.140625" customWidth="1"/>
    <col min="7670" max="7670" width="7.5703125" customWidth="1"/>
    <col min="7671" max="7671" width="20.5703125" customWidth="1"/>
    <col min="7672" max="7672" width="10.5703125" customWidth="1"/>
    <col min="7673" max="7673" width="20.5703125" customWidth="1"/>
    <col min="7674" max="7674" width="13.5703125" customWidth="1"/>
    <col min="7675" max="7675" width="25.5703125" customWidth="1"/>
    <col min="7676" max="7676" width="13.5703125" customWidth="1"/>
    <col min="7677" max="7677" width="25.5703125" customWidth="1"/>
    <col min="7678" max="7678" width="10.5703125" customWidth="1"/>
    <col min="7679" max="7679" width="12.5703125" customWidth="1"/>
    <col min="7680" max="7680" width="10.5703125" customWidth="1"/>
    <col min="7681" max="7682" width="12.85546875" bestFit="1" customWidth="1"/>
    <col min="7683" max="7683" width="10.5703125" customWidth="1"/>
    <col min="7684" max="7684" width="9.140625" hidden="1"/>
    <col min="7685" max="7685" width="10.5703125" customWidth="1"/>
    <col min="7686" max="7686" width="25.5703125" customWidth="1"/>
    <col min="7687" max="7687" width="10.5703125" customWidth="1"/>
    <col min="7688" max="7688" width="25.5703125" customWidth="1"/>
    <col min="7689" max="7689" width="10.5703125" customWidth="1"/>
    <col min="7690" max="7690" width="25.5703125" customWidth="1"/>
    <col min="7691" max="7708" width="9.140625" hidden="1"/>
    <col min="7709" max="7709" width="10.5703125" customWidth="1"/>
    <col min="7710" max="7710" width="6.5703125" customWidth="1"/>
    <col min="7711" max="7711" width="10.5703125" customWidth="1"/>
    <col min="7712" max="7712" width="6.5703125" customWidth="1"/>
    <col min="7713" max="7713" width="10.5703125" customWidth="1"/>
    <col min="7714" max="7714" width="6.5703125" customWidth="1"/>
    <col min="7715" max="7715" width="10.5703125" customWidth="1"/>
    <col min="7716" max="7716" width="6.5703125" customWidth="1"/>
    <col min="7717" max="7717" width="10.5703125" customWidth="1"/>
    <col min="7718" max="7718" width="6.5703125" customWidth="1"/>
    <col min="7719" max="7719" width="1.5703125" customWidth="1"/>
    <col min="7720" max="7924" width="9.140625" hidden="1"/>
    <col min="7925" max="7925" width="2.140625" customWidth="1"/>
    <col min="7926" max="7926" width="7.5703125" customWidth="1"/>
    <col min="7927" max="7927" width="20.5703125" customWidth="1"/>
    <col min="7928" max="7928" width="10.5703125" customWidth="1"/>
    <col min="7929" max="7929" width="20.5703125" customWidth="1"/>
    <col min="7930" max="7930" width="13.5703125" customWidth="1"/>
    <col min="7931" max="7931" width="25.5703125" customWidth="1"/>
    <col min="7932" max="7932" width="13.5703125" customWidth="1"/>
    <col min="7933" max="7933" width="25.5703125" customWidth="1"/>
    <col min="7934" max="7934" width="10.5703125" customWidth="1"/>
    <col min="7935" max="7935" width="12.5703125" customWidth="1"/>
    <col min="7936" max="7936" width="10.5703125" customWidth="1"/>
    <col min="7937" max="7938" width="12.85546875" bestFit="1" customWidth="1"/>
    <col min="7939" max="7939" width="10.5703125" customWidth="1"/>
    <col min="7940" max="7940" width="9.140625" hidden="1"/>
    <col min="7941" max="7941" width="10.5703125" customWidth="1"/>
    <col min="7942" max="7942" width="25.5703125" customWidth="1"/>
    <col min="7943" max="7943" width="10.5703125" customWidth="1"/>
    <col min="7944" max="7944" width="25.5703125" customWidth="1"/>
    <col min="7945" max="7945" width="10.5703125" customWidth="1"/>
    <col min="7946" max="7946" width="25.5703125" customWidth="1"/>
    <col min="7947" max="7964" width="9.140625" hidden="1"/>
    <col min="7965" max="7965" width="10.5703125" customWidth="1"/>
    <col min="7966" max="7966" width="6.5703125" customWidth="1"/>
    <col min="7967" max="7967" width="10.5703125" customWidth="1"/>
    <col min="7968" max="7968" width="6.5703125" customWidth="1"/>
    <col min="7969" max="7969" width="10.5703125" customWidth="1"/>
    <col min="7970" max="7970" width="6.5703125" customWidth="1"/>
    <col min="7971" max="7971" width="10.5703125" customWidth="1"/>
    <col min="7972" max="7972" width="6.5703125" customWidth="1"/>
    <col min="7973" max="7973" width="10.5703125" customWidth="1"/>
    <col min="7974" max="7974" width="6.5703125" customWidth="1"/>
    <col min="7975" max="7975" width="1.5703125" customWidth="1"/>
    <col min="7976" max="8180" width="9.140625" hidden="1"/>
    <col min="8181" max="8181" width="2.140625" customWidth="1"/>
    <col min="8182" max="8182" width="7.5703125" customWidth="1"/>
    <col min="8183" max="8183" width="20.5703125" customWidth="1"/>
    <col min="8184" max="8184" width="10.5703125" customWidth="1"/>
    <col min="8185" max="8185" width="20.5703125" customWidth="1"/>
    <col min="8186" max="8186" width="13.5703125" customWidth="1"/>
    <col min="8187" max="8187" width="25.5703125" customWidth="1"/>
    <col min="8188" max="8188" width="13.5703125" customWidth="1"/>
    <col min="8189" max="8189" width="25.5703125" customWidth="1"/>
    <col min="8190" max="8190" width="10.5703125" customWidth="1"/>
    <col min="8191" max="8191" width="12.5703125" customWidth="1"/>
    <col min="8192" max="8192" width="10.5703125" customWidth="1"/>
    <col min="8193" max="8194" width="12.85546875" bestFit="1" customWidth="1"/>
    <col min="8195" max="8195" width="10.5703125" customWidth="1"/>
    <col min="8196" max="8196" width="9.140625" hidden="1"/>
    <col min="8197" max="8197" width="10.5703125" customWidth="1"/>
    <col min="8198" max="8198" width="25.5703125" customWidth="1"/>
    <col min="8199" max="8199" width="10.5703125" customWidth="1"/>
    <col min="8200" max="8200" width="25.5703125" customWidth="1"/>
    <col min="8201" max="8201" width="10.5703125" customWidth="1"/>
    <col min="8202" max="8202" width="25.5703125" customWidth="1"/>
    <col min="8203" max="8220" width="9.140625" hidden="1"/>
    <col min="8221" max="8221" width="10.5703125" customWidth="1"/>
    <col min="8222" max="8222" width="6.5703125" customWidth="1"/>
    <col min="8223" max="8223" width="10.5703125" customWidth="1"/>
    <col min="8224" max="8224" width="6.5703125" customWidth="1"/>
    <col min="8225" max="8225" width="10.5703125" customWidth="1"/>
    <col min="8226" max="8226" width="6.5703125" customWidth="1"/>
    <col min="8227" max="8227" width="10.5703125" customWidth="1"/>
    <col min="8228" max="8228" width="6.5703125" customWidth="1"/>
    <col min="8229" max="8229" width="10.5703125" customWidth="1"/>
    <col min="8230" max="8230" width="6.5703125" customWidth="1"/>
    <col min="8231" max="8231" width="1.5703125" customWidth="1"/>
    <col min="8232" max="8436" width="9.140625" hidden="1"/>
    <col min="8437" max="8437" width="2.140625" customWidth="1"/>
    <col min="8438" max="8438" width="7.5703125" customWidth="1"/>
    <col min="8439" max="8439" width="20.5703125" customWidth="1"/>
    <col min="8440" max="8440" width="10.5703125" customWidth="1"/>
    <col min="8441" max="8441" width="20.5703125" customWidth="1"/>
    <col min="8442" max="8442" width="13.5703125" customWidth="1"/>
    <col min="8443" max="8443" width="25.5703125" customWidth="1"/>
    <col min="8444" max="8444" width="13.5703125" customWidth="1"/>
    <col min="8445" max="8445" width="25.5703125" customWidth="1"/>
    <col min="8446" max="8446" width="10.5703125" customWidth="1"/>
    <col min="8447" max="8447" width="12.5703125" customWidth="1"/>
    <col min="8448" max="8448" width="10.5703125" customWidth="1"/>
    <col min="8449" max="8450" width="12.85546875" bestFit="1" customWidth="1"/>
    <col min="8451" max="8451" width="10.5703125" customWidth="1"/>
    <col min="8452" max="8452" width="9.140625" hidden="1"/>
    <col min="8453" max="8453" width="10.5703125" customWidth="1"/>
    <col min="8454" max="8454" width="25.5703125" customWidth="1"/>
    <col min="8455" max="8455" width="10.5703125" customWidth="1"/>
    <col min="8456" max="8456" width="25.5703125" customWidth="1"/>
    <col min="8457" max="8457" width="10.5703125" customWidth="1"/>
    <col min="8458" max="8458" width="25.5703125" customWidth="1"/>
    <col min="8459" max="8476" width="9.140625" hidden="1"/>
    <col min="8477" max="8477" width="10.5703125" customWidth="1"/>
    <col min="8478" max="8478" width="6.5703125" customWidth="1"/>
    <col min="8479" max="8479" width="10.5703125" customWidth="1"/>
    <col min="8480" max="8480" width="6.5703125" customWidth="1"/>
    <col min="8481" max="8481" width="10.5703125" customWidth="1"/>
    <col min="8482" max="8482" width="6.5703125" customWidth="1"/>
    <col min="8483" max="8483" width="10.5703125" customWidth="1"/>
    <col min="8484" max="8484" width="6.5703125" customWidth="1"/>
    <col min="8485" max="8485" width="10.5703125" customWidth="1"/>
    <col min="8486" max="8486" width="6.5703125" customWidth="1"/>
    <col min="8487" max="8487" width="1.5703125" customWidth="1"/>
    <col min="8488" max="8692" width="9.140625" hidden="1"/>
    <col min="8693" max="8693" width="2.140625" customWidth="1"/>
    <col min="8694" max="8694" width="7.5703125" customWidth="1"/>
    <col min="8695" max="8695" width="20.5703125" customWidth="1"/>
    <col min="8696" max="8696" width="10.5703125" customWidth="1"/>
    <col min="8697" max="8697" width="20.5703125" customWidth="1"/>
    <col min="8698" max="8698" width="13.5703125" customWidth="1"/>
    <col min="8699" max="8699" width="25.5703125" customWidth="1"/>
    <col min="8700" max="8700" width="13.5703125" customWidth="1"/>
    <col min="8701" max="8701" width="25.5703125" customWidth="1"/>
    <col min="8702" max="8702" width="10.5703125" customWidth="1"/>
    <col min="8703" max="8703" width="12.5703125" customWidth="1"/>
    <col min="8704" max="8704" width="10.5703125" customWidth="1"/>
    <col min="8705" max="8706" width="12.85546875" bestFit="1" customWidth="1"/>
    <col min="8707" max="8707" width="10.5703125" customWidth="1"/>
    <col min="8708" max="8708" width="9.140625" hidden="1"/>
    <col min="8709" max="8709" width="10.5703125" customWidth="1"/>
    <col min="8710" max="8710" width="25.5703125" customWidth="1"/>
    <col min="8711" max="8711" width="10.5703125" customWidth="1"/>
    <col min="8712" max="8712" width="25.5703125" customWidth="1"/>
    <col min="8713" max="8713" width="10.5703125" customWidth="1"/>
    <col min="8714" max="8714" width="25.5703125" customWidth="1"/>
    <col min="8715" max="8732" width="9.140625" hidden="1"/>
    <col min="8733" max="8733" width="10.5703125" customWidth="1"/>
    <col min="8734" max="8734" width="6.5703125" customWidth="1"/>
    <col min="8735" max="8735" width="10.5703125" customWidth="1"/>
    <col min="8736" max="8736" width="6.5703125" customWidth="1"/>
    <col min="8737" max="8737" width="10.5703125" customWidth="1"/>
    <col min="8738" max="8738" width="6.5703125" customWidth="1"/>
    <col min="8739" max="8739" width="10.5703125" customWidth="1"/>
    <col min="8740" max="8740" width="6.5703125" customWidth="1"/>
    <col min="8741" max="8741" width="10.5703125" customWidth="1"/>
    <col min="8742" max="8742" width="6.5703125" customWidth="1"/>
    <col min="8743" max="8743" width="1.5703125" customWidth="1"/>
    <col min="8744" max="8948" width="9.140625" hidden="1"/>
    <col min="8949" max="8949" width="2.140625" customWidth="1"/>
    <col min="8950" max="8950" width="7.5703125" customWidth="1"/>
    <col min="8951" max="8951" width="20.5703125" customWidth="1"/>
    <col min="8952" max="8952" width="10.5703125" customWidth="1"/>
    <col min="8953" max="8953" width="20.5703125" customWidth="1"/>
    <col min="8954" max="8954" width="13.5703125" customWidth="1"/>
    <col min="8955" max="8955" width="25.5703125" customWidth="1"/>
    <col min="8956" max="8956" width="13.5703125" customWidth="1"/>
    <col min="8957" max="8957" width="25.5703125" customWidth="1"/>
    <col min="8958" max="8958" width="10.5703125" customWidth="1"/>
    <col min="8959" max="8959" width="12.5703125" customWidth="1"/>
    <col min="8960" max="8960" width="10.5703125" customWidth="1"/>
    <col min="8961" max="8962" width="12.85546875" bestFit="1" customWidth="1"/>
    <col min="8963" max="8963" width="10.5703125" customWidth="1"/>
    <col min="8964" max="8964" width="9.140625" hidden="1"/>
    <col min="8965" max="8965" width="10.5703125" customWidth="1"/>
    <col min="8966" max="8966" width="25.5703125" customWidth="1"/>
    <col min="8967" max="8967" width="10.5703125" customWidth="1"/>
    <col min="8968" max="8968" width="25.5703125" customWidth="1"/>
    <col min="8969" max="8969" width="10.5703125" customWidth="1"/>
    <col min="8970" max="8970" width="25.5703125" customWidth="1"/>
    <col min="8971" max="8988" width="9.140625" hidden="1"/>
    <col min="8989" max="8989" width="10.5703125" customWidth="1"/>
    <col min="8990" max="8990" width="6.5703125" customWidth="1"/>
    <col min="8991" max="8991" width="10.5703125" customWidth="1"/>
    <col min="8992" max="8992" width="6.5703125" customWidth="1"/>
    <col min="8993" max="8993" width="10.5703125" customWidth="1"/>
    <col min="8994" max="8994" width="6.5703125" customWidth="1"/>
    <col min="8995" max="8995" width="10.5703125" customWidth="1"/>
    <col min="8996" max="8996" width="6.5703125" customWidth="1"/>
    <col min="8997" max="8997" width="10.5703125" customWidth="1"/>
    <col min="8998" max="8998" width="6.5703125" customWidth="1"/>
    <col min="8999" max="8999" width="1.5703125" customWidth="1"/>
    <col min="9000" max="9204" width="9.140625" hidden="1"/>
    <col min="9205" max="9205" width="2.140625" customWidth="1"/>
    <col min="9206" max="9206" width="7.5703125" customWidth="1"/>
    <col min="9207" max="9207" width="20.5703125" customWidth="1"/>
    <col min="9208" max="9208" width="10.5703125" customWidth="1"/>
    <col min="9209" max="9209" width="20.5703125" customWidth="1"/>
    <col min="9210" max="9210" width="13.5703125" customWidth="1"/>
    <col min="9211" max="9211" width="25.5703125" customWidth="1"/>
    <col min="9212" max="9212" width="13.5703125" customWidth="1"/>
    <col min="9213" max="9213" width="25.5703125" customWidth="1"/>
    <col min="9214" max="9214" width="10.5703125" customWidth="1"/>
    <col min="9215" max="9215" width="12.5703125" customWidth="1"/>
    <col min="9216" max="9216" width="10.5703125" customWidth="1"/>
    <col min="9217" max="9218" width="12.85546875" bestFit="1" customWidth="1"/>
    <col min="9219" max="9219" width="10.5703125" customWidth="1"/>
    <col min="9220" max="9220" width="9.140625" hidden="1"/>
    <col min="9221" max="9221" width="10.5703125" customWidth="1"/>
    <col min="9222" max="9222" width="25.5703125" customWidth="1"/>
    <col min="9223" max="9223" width="10.5703125" customWidth="1"/>
    <col min="9224" max="9224" width="25.5703125" customWidth="1"/>
    <col min="9225" max="9225" width="10.5703125" customWidth="1"/>
    <col min="9226" max="9226" width="25.5703125" customWidth="1"/>
    <col min="9227" max="9244" width="9.140625" hidden="1"/>
    <col min="9245" max="9245" width="10.5703125" customWidth="1"/>
    <col min="9246" max="9246" width="6.5703125" customWidth="1"/>
    <col min="9247" max="9247" width="10.5703125" customWidth="1"/>
    <col min="9248" max="9248" width="6.5703125" customWidth="1"/>
    <col min="9249" max="9249" width="10.5703125" customWidth="1"/>
    <col min="9250" max="9250" width="6.5703125" customWidth="1"/>
    <col min="9251" max="9251" width="10.5703125" customWidth="1"/>
    <col min="9252" max="9252" width="6.5703125" customWidth="1"/>
    <col min="9253" max="9253" width="10.5703125" customWidth="1"/>
    <col min="9254" max="9254" width="6.5703125" customWidth="1"/>
    <col min="9255" max="9255" width="1.5703125" customWidth="1"/>
    <col min="9256" max="9460" width="9.140625" hidden="1"/>
    <col min="9461" max="9461" width="2.140625" customWidth="1"/>
    <col min="9462" max="9462" width="7.5703125" customWidth="1"/>
    <col min="9463" max="9463" width="20.5703125" customWidth="1"/>
    <col min="9464" max="9464" width="10.5703125" customWidth="1"/>
    <col min="9465" max="9465" width="20.5703125" customWidth="1"/>
    <col min="9466" max="9466" width="13.5703125" customWidth="1"/>
    <col min="9467" max="9467" width="25.5703125" customWidth="1"/>
    <col min="9468" max="9468" width="13.5703125" customWidth="1"/>
    <col min="9469" max="9469" width="25.5703125" customWidth="1"/>
    <col min="9470" max="9470" width="10.5703125" customWidth="1"/>
    <col min="9471" max="9471" width="12.5703125" customWidth="1"/>
    <col min="9472" max="9472" width="10.5703125" customWidth="1"/>
    <col min="9473" max="9474" width="12.85546875" bestFit="1" customWidth="1"/>
    <col min="9475" max="9475" width="10.5703125" customWidth="1"/>
    <col min="9476" max="9476" width="9.140625" hidden="1"/>
    <col min="9477" max="9477" width="10.5703125" customWidth="1"/>
    <col min="9478" max="9478" width="25.5703125" customWidth="1"/>
    <col min="9479" max="9479" width="10.5703125" customWidth="1"/>
    <col min="9480" max="9480" width="25.5703125" customWidth="1"/>
    <col min="9481" max="9481" width="10.5703125" customWidth="1"/>
    <col min="9482" max="9482" width="25.5703125" customWidth="1"/>
    <col min="9483" max="9500" width="9.140625" hidden="1"/>
    <col min="9501" max="9501" width="10.5703125" customWidth="1"/>
    <col min="9502" max="9502" width="6.5703125" customWidth="1"/>
    <col min="9503" max="9503" width="10.5703125" customWidth="1"/>
    <col min="9504" max="9504" width="6.5703125" customWidth="1"/>
    <col min="9505" max="9505" width="10.5703125" customWidth="1"/>
    <col min="9506" max="9506" width="6.5703125" customWidth="1"/>
    <col min="9507" max="9507" width="10.5703125" customWidth="1"/>
    <col min="9508" max="9508" width="6.5703125" customWidth="1"/>
    <col min="9509" max="9509" width="10.5703125" customWidth="1"/>
    <col min="9510" max="9510" width="6.5703125" customWidth="1"/>
    <col min="9511" max="9511" width="1.5703125" customWidth="1"/>
    <col min="9512" max="9716" width="9.140625" hidden="1"/>
    <col min="9717" max="9717" width="2.140625" customWidth="1"/>
    <col min="9718" max="9718" width="7.5703125" customWidth="1"/>
    <col min="9719" max="9719" width="20.5703125" customWidth="1"/>
    <col min="9720" max="9720" width="10.5703125" customWidth="1"/>
    <col min="9721" max="9721" width="20.5703125" customWidth="1"/>
    <col min="9722" max="9722" width="13.5703125" customWidth="1"/>
    <col min="9723" max="9723" width="25.5703125" customWidth="1"/>
    <col min="9724" max="9724" width="13.5703125" customWidth="1"/>
    <col min="9725" max="9725" width="25.5703125" customWidth="1"/>
    <col min="9726" max="9726" width="10.5703125" customWidth="1"/>
    <col min="9727" max="9727" width="12.5703125" customWidth="1"/>
    <col min="9728" max="9728" width="10.5703125" customWidth="1"/>
    <col min="9729" max="9730" width="12.85546875" bestFit="1" customWidth="1"/>
    <col min="9731" max="9731" width="10.5703125" customWidth="1"/>
    <col min="9732" max="9732" width="9.140625" hidden="1"/>
    <col min="9733" max="9733" width="10.5703125" customWidth="1"/>
    <col min="9734" max="9734" width="25.5703125" customWidth="1"/>
    <col min="9735" max="9735" width="10.5703125" customWidth="1"/>
    <col min="9736" max="9736" width="25.5703125" customWidth="1"/>
    <col min="9737" max="9737" width="10.5703125" customWidth="1"/>
    <col min="9738" max="9738" width="25.5703125" customWidth="1"/>
    <col min="9739" max="9756" width="9.140625" hidden="1"/>
    <col min="9757" max="9757" width="10.5703125" customWidth="1"/>
    <col min="9758" max="9758" width="6.5703125" customWidth="1"/>
    <col min="9759" max="9759" width="10.5703125" customWidth="1"/>
    <col min="9760" max="9760" width="6.5703125" customWidth="1"/>
    <col min="9761" max="9761" width="10.5703125" customWidth="1"/>
    <col min="9762" max="9762" width="6.5703125" customWidth="1"/>
    <col min="9763" max="9763" width="10.5703125" customWidth="1"/>
    <col min="9764" max="9764" width="6.5703125" customWidth="1"/>
    <col min="9765" max="9765" width="10.5703125" customWidth="1"/>
    <col min="9766" max="9766" width="6.5703125" customWidth="1"/>
    <col min="9767" max="9767" width="1.5703125" customWidth="1"/>
    <col min="9768" max="9972" width="9.140625" hidden="1"/>
    <col min="9973" max="9973" width="2.140625" customWidth="1"/>
    <col min="9974" max="9974" width="7.5703125" customWidth="1"/>
    <col min="9975" max="9975" width="20.5703125" customWidth="1"/>
    <col min="9976" max="9976" width="10.5703125" customWidth="1"/>
    <col min="9977" max="9977" width="20.5703125" customWidth="1"/>
    <col min="9978" max="9978" width="13.5703125" customWidth="1"/>
    <col min="9979" max="9979" width="25.5703125" customWidth="1"/>
    <col min="9980" max="9980" width="13.5703125" customWidth="1"/>
    <col min="9981" max="9981" width="25.5703125" customWidth="1"/>
    <col min="9982" max="9982" width="10.5703125" customWidth="1"/>
    <col min="9983" max="9983" width="12.5703125" customWidth="1"/>
    <col min="9984" max="9984" width="10.5703125" customWidth="1"/>
    <col min="9985" max="9986" width="12.85546875" bestFit="1" customWidth="1"/>
    <col min="9987" max="9987" width="10.5703125" customWidth="1"/>
    <col min="9988" max="9988" width="9.140625" hidden="1"/>
    <col min="9989" max="9989" width="10.5703125" customWidth="1"/>
    <col min="9990" max="9990" width="25.5703125" customWidth="1"/>
    <col min="9991" max="9991" width="10.5703125" customWidth="1"/>
    <col min="9992" max="9992" width="25.5703125" customWidth="1"/>
    <col min="9993" max="9993" width="10.5703125" customWidth="1"/>
    <col min="9994" max="9994" width="25.5703125" customWidth="1"/>
    <col min="9995" max="10012" width="9.140625" hidden="1"/>
    <col min="10013" max="10013" width="10.5703125" customWidth="1"/>
    <col min="10014" max="10014" width="6.5703125" customWidth="1"/>
    <col min="10015" max="10015" width="10.5703125" customWidth="1"/>
    <col min="10016" max="10016" width="6.5703125" customWidth="1"/>
    <col min="10017" max="10017" width="10.5703125" customWidth="1"/>
    <col min="10018" max="10018" width="6.5703125" customWidth="1"/>
    <col min="10019" max="10019" width="10.5703125" customWidth="1"/>
    <col min="10020" max="10020" width="6.5703125" customWidth="1"/>
    <col min="10021" max="10021" width="10.5703125" customWidth="1"/>
    <col min="10022" max="10022" width="6.5703125" customWidth="1"/>
    <col min="10023" max="10023" width="1.5703125" customWidth="1"/>
    <col min="10024" max="10228" width="9.140625" hidden="1"/>
    <col min="10229" max="10229" width="2.140625" customWidth="1"/>
    <col min="10230" max="10230" width="7.5703125" customWidth="1"/>
    <col min="10231" max="10231" width="20.5703125" customWidth="1"/>
    <col min="10232" max="10232" width="10.5703125" customWidth="1"/>
    <col min="10233" max="10233" width="20.5703125" customWidth="1"/>
    <col min="10234" max="10234" width="13.5703125" customWidth="1"/>
    <col min="10235" max="10235" width="25.5703125" customWidth="1"/>
    <col min="10236" max="10236" width="13.5703125" customWidth="1"/>
    <col min="10237" max="10237" width="25.5703125" customWidth="1"/>
    <col min="10238" max="10238" width="10.5703125" customWidth="1"/>
    <col min="10239" max="10239" width="12.5703125" customWidth="1"/>
    <col min="10240" max="10240" width="10.5703125" customWidth="1"/>
    <col min="10241" max="10242" width="12.85546875" bestFit="1" customWidth="1"/>
    <col min="10243" max="10243" width="10.5703125" customWidth="1"/>
    <col min="10244" max="10244" width="9.140625" hidden="1"/>
    <col min="10245" max="10245" width="10.5703125" customWidth="1"/>
    <col min="10246" max="10246" width="25.5703125" customWidth="1"/>
    <col min="10247" max="10247" width="10.5703125" customWidth="1"/>
    <col min="10248" max="10248" width="25.5703125" customWidth="1"/>
    <col min="10249" max="10249" width="10.5703125" customWidth="1"/>
    <col min="10250" max="10250" width="25.5703125" customWidth="1"/>
    <col min="10251" max="10268" width="9.140625" hidden="1"/>
    <col min="10269" max="10269" width="10.5703125" customWidth="1"/>
    <col min="10270" max="10270" width="6.5703125" customWidth="1"/>
    <col min="10271" max="10271" width="10.5703125" customWidth="1"/>
    <col min="10272" max="10272" width="6.5703125" customWidth="1"/>
    <col min="10273" max="10273" width="10.5703125" customWidth="1"/>
    <col min="10274" max="10274" width="6.5703125" customWidth="1"/>
    <col min="10275" max="10275" width="10.5703125" customWidth="1"/>
    <col min="10276" max="10276" width="6.5703125" customWidth="1"/>
    <col min="10277" max="10277" width="10.5703125" customWidth="1"/>
    <col min="10278" max="10278" width="6.5703125" customWidth="1"/>
    <col min="10279" max="10279" width="1.5703125" customWidth="1"/>
    <col min="10280" max="10484" width="9.140625" hidden="1"/>
    <col min="10485" max="10485" width="2.140625" customWidth="1"/>
    <col min="10486" max="10486" width="7.5703125" customWidth="1"/>
    <col min="10487" max="10487" width="20.5703125" customWidth="1"/>
    <col min="10488" max="10488" width="10.5703125" customWidth="1"/>
    <col min="10489" max="10489" width="20.5703125" customWidth="1"/>
    <col min="10490" max="10490" width="13.5703125" customWidth="1"/>
    <col min="10491" max="10491" width="25.5703125" customWidth="1"/>
    <col min="10492" max="10492" width="13.5703125" customWidth="1"/>
    <col min="10493" max="10493" width="25.5703125" customWidth="1"/>
    <col min="10494" max="10494" width="10.5703125" customWidth="1"/>
    <col min="10495" max="10495" width="12.5703125" customWidth="1"/>
    <col min="10496" max="10496" width="10.5703125" customWidth="1"/>
    <col min="10497" max="10498" width="12.85546875" bestFit="1" customWidth="1"/>
    <col min="10499" max="10499" width="10.5703125" customWidth="1"/>
    <col min="10500" max="10500" width="9.140625" hidden="1"/>
    <col min="10501" max="10501" width="10.5703125" customWidth="1"/>
    <col min="10502" max="10502" width="25.5703125" customWidth="1"/>
    <col min="10503" max="10503" width="10.5703125" customWidth="1"/>
    <col min="10504" max="10504" width="25.5703125" customWidth="1"/>
    <col min="10505" max="10505" width="10.5703125" customWidth="1"/>
    <col min="10506" max="10506" width="25.5703125" customWidth="1"/>
    <col min="10507" max="10524" width="9.140625" hidden="1"/>
    <col min="10525" max="10525" width="10.5703125" customWidth="1"/>
    <col min="10526" max="10526" width="6.5703125" customWidth="1"/>
    <col min="10527" max="10527" width="10.5703125" customWidth="1"/>
    <col min="10528" max="10528" width="6.5703125" customWidth="1"/>
    <col min="10529" max="10529" width="10.5703125" customWidth="1"/>
    <col min="10530" max="10530" width="6.5703125" customWidth="1"/>
    <col min="10531" max="10531" width="10.5703125" customWidth="1"/>
    <col min="10532" max="10532" width="6.5703125" customWidth="1"/>
    <col min="10533" max="10533" width="10.5703125" customWidth="1"/>
    <col min="10534" max="10534" width="6.5703125" customWidth="1"/>
    <col min="10535" max="10535" width="1.5703125" customWidth="1"/>
    <col min="10536" max="10740" width="9.140625" hidden="1"/>
    <col min="10741" max="10741" width="2.140625" customWidth="1"/>
    <col min="10742" max="10742" width="7.5703125" customWidth="1"/>
    <col min="10743" max="10743" width="20.5703125" customWidth="1"/>
    <col min="10744" max="10744" width="10.5703125" customWidth="1"/>
    <col min="10745" max="10745" width="20.5703125" customWidth="1"/>
    <col min="10746" max="10746" width="13.5703125" customWidth="1"/>
    <col min="10747" max="10747" width="25.5703125" customWidth="1"/>
    <col min="10748" max="10748" width="13.5703125" customWidth="1"/>
    <col min="10749" max="10749" width="25.5703125" customWidth="1"/>
    <col min="10750" max="10750" width="10.5703125" customWidth="1"/>
    <col min="10751" max="10751" width="12.5703125" customWidth="1"/>
    <col min="10752" max="10752" width="10.5703125" customWidth="1"/>
    <col min="10753" max="10754" width="12.85546875" bestFit="1" customWidth="1"/>
    <col min="10755" max="10755" width="10.5703125" customWidth="1"/>
    <col min="10756" max="10756" width="9.140625" hidden="1"/>
    <col min="10757" max="10757" width="10.5703125" customWidth="1"/>
    <col min="10758" max="10758" width="25.5703125" customWidth="1"/>
    <col min="10759" max="10759" width="10.5703125" customWidth="1"/>
    <col min="10760" max="10760" width="25.5703125" customWidth="1"/>
    <col min="10761" max="10761" width="10.5703125" customWidth="1"/>
    <col min="10762" max="10762" width="25.5703125" customWidth="1"/>
    <col min="10763" max="10780" width="9.140625" hidden="1"/>
    <col min="10781" max="10781" width="10.5703125" customWidth="1"/>
    <col min="10782" max="10782" width="6.5703125" customWidth="1"/>
    <col min="10783" max="10783" width="10.5703125" customWidth="1"/>
    <col min="10784" max="10784" width="6.5703125" customWidth="1"/>
    <col min="10785" max="10785" width="10.5703125" customWidth="1"/>
    <col min="10786" max="10786" width="6.5703125" customWidth="1"/>
    <col min="10787" max="10787" width="10.5703125" customWidth="1"/>
    <col min="10788" max="10788" width="6.5703125" customWidth="1"/>
    <col min="10789" max="10789" width="10.5703125" customWidth="1"/>
    <col min="10790" max="10790" width="6.5703125" customWidth="1"/>
    <col min="10791" max="10791" width="1.5703125" customWidth="1"/>
    <col min="10792" max="10996" width="9.140625" hidden="1"/>
    <col min="10997" max="10997" width="2.140625" customWidth="1"/>
    <col min="10998" max="10998" width="7.5703125" customWidth="1"/>
    <col min="10999" max="10999" width="20.5703125" customWidth="1"/>
    <col min="11000" max="11000" width="10.5703125" customWidth="1"/>
    <col min="11001" max="11001" width="20.5703125" customWidth="1"/>
    <col min="11002" max="11002" width="13.5703125" customWidth="1"/>
    <col min="11003" max="11003" width="25.5703125" customWidth="1"/>
    <col min="11004" max="11004" width="13.5703125" customWidth="1"/>
    <col min="11005" max="11005" width="25.5703125" customWidth="1"/>
    <col min="11006" max="11006" width="10.5703125" customWidth="1"/>
    <col min="11007" max="11007" width="12.5703125" customWidth="1"/>
    <col min="11008" max="11008" width="10.5703125" customWidth="1"/>
    <col min="11009" max="11010" width="12.85546875" bestFit="1" customWidth="1"/>
    <col min="11011" max="11011" width="10.5703125" customWidth="1"/>
    <col min="11012" max="11012" width="9.140625" hidden="1"/>
    <col min="11013" max="11013" width="10.5703125" customWidth="1"/>
    <col min="11014" max="11014" width="25.5703125" customWidth="1"/>
    <col min="11015" max="11015" width="10.5703125" customWidth="1"/>
    <col min="11016" max="11016" width="25.5703125" customWidth="1"/>
    <col min="11017" max="11017" width="10.5703125" customWidth="1"/>
    <col min="11018" max="11018" width="25.5703125" customWidth="1"/>
    <col min="11019" max="11036" width="9.140625" hidden="1"/>
    <col min="11037" max="11037" width="10.5703125" customWidth="1"/>
    <col min="11038" max="11038" width="6.5703125" customWidth="1"/>
    <col min="11039" max="11039" width="10.5703125" customWidth="1"/>
    <col min="11040" max="11040" width="6.5703125" customWidth="1"/>
    <col min="11041" max="11041" width="10.5703125" customWidth="1"/>
    <col min="11042" max="11042" width="6.5703125" customWidth="1"/>
    <col min="11043" max="11043" width="10.5703125" customWidth="1"/>
    <col min="11044" max="11044" width="6.5703125" customWidth="1"/>
    <col min="11045" max="11045" width="10.5703125" customWidth="1"/>
    <col min="11046" max="11046" width="6.5703125" customWidth="1"/>
    <col min="11047" max="11047" width="1.5703125" customWidth="1"/>
    <col min="11048" max="11252" width="9.140625" hidden="1"/>
    <col min="11253" max="11253" width="2.140625" customWidth="1"/>
    <col min="11254" max="11254" width="7.5703125" customWidth="1"/>
    <col min="11255" max="11255" width="20.5703125" customWidth="1"/>
    <col min="11256" max="11256" width="10.5703125" customWidth="1"/>
    <col min="11257" max="11257" width="20.5703125" customWidth="1"/>
    <col min="11258" max="11258" width="13.5703125" customWidth="1"/>
    <col min="11259" max="11259" width="25.5703125" customWidth="1"/>
    <col min="11260" max="11260" width="13.5703125" customWidth="1"/>
    <col min="11261" max="11261" width="25.5703125" customWidth="1"/>
    <col min="11262" max="11262" width="10.5703125" customWidth="1"/>
    <col min="11263" max="11263" width="12.5703125" customWidth="1"/>
    <col min="11264" max="11264" width="10.5703125" customWidth="1"/>
    <col min="11265" max="11266" width="12.85546875" bestFit="1" customWidth="1"/>
    <col min="11267" max="11267" width="10.5703125" customWidth="1"/>
    <col min="11268" max="11268" width="9.140625" hidden="1"/>
    <col min="11269" max="11269" width="10.5703125" customWidth="1"/>
    <col min="11270" max="11270" width="25.5703125" customWidth="1"/>
    <col min="11271" max="11271" width="10.5703125" customWidth="1"/>
    <col min="11272" max="11272" width="25.5703125" customWidth="1"/>
    <col min="11273" max="11273" width="10.5703125" customWidth="1"/>
    <col min="11274" max="11274" width="25.5703125" customWidth="1"/>
    <col min="11275" max="11292" width="9.140625" hidden="1"/>
    <col min="11293" max="11293" width="10.5703125" customWidth="1"/>
    <col min="11294" max="11294" width="6.5703125" customWidth="1"/>
    <col min="11295" max="11295" width="10.5703125" customWidth="1"/>
    <col min="11296" max="11296" width="6.5703125" customWidth="1"/>
    <col min="11297" max="11297" width="10.5703125" customWidth="1"/>
    <col min="11298" max="11298" width="6.5703125" customWidth="1"/>
    <col min="11299" max="11299" width="10.5703125" customWidth="1"/>
    <col min="11300" max="11300" width="6.5703125" customWidth="1"/>
    <col min="11301" max="11301" width="10.5703125" customWidth="1"/>
    <col min="11302" max="11302" width="6.5703125" customWidth="1"/>
    <col min="11303" max="11303" width="1.5703125" customWidth="1"/>
    <col min="11304" max="11508" width="9.140625" hidden="1"/>
    <col min="11509" max="11509" width="2.140625" customWidth="1"/>
    <col min="11510" max="11510" width="7.5703125" customWidth="1"/>
    <col min="11511" max="11511" width="20.5703125" customWidth="1"/>
    <col min="11512" max="11512" width="10.5703125" customWidth="1"/>
    <col min="11513" max="11513" width="20.5703125" customWidth="1"/>
    <col min="11514" max="11514" width="13.5703125" customWidth="1"/>
    <col min="11515" max="11515" width="25.5703125" customWidth="1"/>
    <col min="11516" max="11516" width="13.5703125" customWidth="1"/>
    <col min="11517" max="11517" width="25.5703125" customWidth="1"/>
    <col min="11518" max="11518" width="10.5703125" customWidth="1"/>
    <col min="11519" max="11519" width="12.5703125" customWidth="1"/>
    <col min="11520" max="11520" width="10.5703125" customWidth="1"/>
    <col min="11521" max="11522" width="12.85546875" bestFit="1" customWidth="1"/>
    <col min="11523" max="11523" width="10.5703125" customWidth="1"/>
    <col min="11524" max="11524" width="9.140625" hidden="1"/>
    <col min="11525" max="11525" width="10.5703125" customWidth="1"/>
    <col min="11526" max="11526" width="25.5703125" customWidth="1"/>
    <col min="11527" max="11527" width="10.5703125" customWidth="1"/>
    <col min="11528" max="11528" width="25.5703125" customWidth="1"/>
    <col min="11529" max="11529" width="10.5703125" customWidth="1"/>
    <col min="11530" max="11530" width="25.5703125" customWidth="1"/>
    <col min="11531" max="11548" width="9.140625" hidden="1"/>
    <col min="11549" max="11549" width="10.5703125" customWidth="1"/>
    <col min="11550" max="11550" width="6.5703125" customWidth="1"/>
    <col min="11551" max="11551" width="10.5703125" customWidth="1"/>
    <col min="11552" max="11552" width="6.5703125" customWidth="1"/>
    <col min="11553" max="11553" width="10.5703125" customWidth="1"/>
    <col min="11554" max="11554" width="6.5703125" customWidth="1"/>
    <col min="11555" max="11555" width="10.5703125" customWidth="1"/>
    <col min="11556" max="11556" width="6.5703125" customWidth="1"/>
    <col min="11557" max="11557" width="10.5703125" customWidth="1"/>
    <col min="11558" max="11558" width="6.5703125" customWidth="1"/>
    <col min="11559" max="11559" width="1.5703125" customWidth="1"/>
    <col min="11560" max="11764" width="9.140625" hidden="1"/>
    <col min="11765" max="11765" width="2.140625" customWidth="1"/>
    <col min="11766" max="11766" width="7.5703125" customWidth="1"/>
    <col min="11767" max="11767" width="20.5703125" customWidth="1"/>
    <col min="11768" max="11768" width="10.5703125" customWidth="1"/>
    <col min="11769" max="11769" width="20.5703125" customWidth="1"/>
    <col min="11770" max="11770" width="13.5703125" customWidth="1"/>
    <col min="11771" max="11771" width="25.5703125" customWidth="1"/>
    <col min="11772" max="11772" width="13.5703125" customWidth="1"/>
    <col min="11773" max="11773" width="25.5703125" customWidth="1"/>
    <col min="11774" max="11774" width="10.5703125" customWidth="1"/>
    <col min="11775" max="11775" width="12.5703125" customWidth="1"/>
    <col min="11776" max="11776" width="10.5703125" customWidth="1"/>
    <col min="11777" max="11778" width="12.85546875" bestFit="1" customWidth="1"/>
    <col min="11779" max="11779" width="10.5703125" customWidth="1"/>
    <col min="11780" max="11780" width="9.140625" hidden="1"/>
    <col min="11781" max="11781" width="10.5703125" customWidth="1"/>
    <col min="11782" max="11782" width="25.5703125" customWidth="1"/>
    <col min="11783" max="11783" width="10.5703125" customWidth="1"/>
    <col min="11784" max="11784" width="25.5703125" customWidth="1"/>
    <col min="11785" max="11785" width="10.5703125" customWidth="1"/>
    <col min="11786" max="11786" width="25.5703125" customWidth="1"/>
    <col min="11787" max="11804" width="9.140625" hidden="1"/>
    <col min="11805" max="11805" width="10.5703125" customWidth="1"/>
    <col min="11806" max="11806" width="6.5703125" customWidth="1"/>
    <col min="11807" max="11807" width="10.5703125" customWidth="1"/>
    <col min="11808" max="11808" width="6.5703125" customWidth="1"/>
    <col min="11809" max="11809" width="10.5703125" customWidth="1"/>
    <col min="11810" max="11810" width="6.5703125" customWidth="1"/>
    <col min="11811" max="11811" width="10.5703125" customWidth="1"/>
    <col min="11812" max="11812" width="6.5703125" customWidth="1"/>
    <col min="11813" max="11813" width="10.5703125" customWidth="1"/>
    <col min="11814" max="11814" width="6.5703125" customWidth="1"/>
    <col min="11815" max="11815" width="1.5703125" customWidth="1"/>
    <col min="11816" max="12020" width="9.140625" hidden="1"/>
    <col min="12021" max="12021" width="2.140625" customWidth="1"/>
    <col min="12022" max="12022" width="7.5703125" customWidth="1"/>
    <col min="12023" max="12023" width="20.5703125" customWidth="1"/>
    <col min="12024" max="12024" width="10.5703125" customWidth="1"/>
    <col min="12025" max="12025" width="20.5703125" customWidth="1"/>
    <col min="12026" max="12026" width="13.5703125" customWidth="1"/>
    <col min="12027" max="12027" width="25.5703125" customWidth="1"/>
    <col min="12028" max="12028" width="13.5703125" customWidth="1"/>
    <col min="12029" max="12029" width="25.5703125" customWidth="1"/>
    <col min="12030" max="12030" width="10.5703125" customWidth="1"/>
    <col min="12031" max="12031" width="12.5703125" customWidth="1"/>
    <col min="12032" max="12032" width="10.5703125" customWidth="1"/>
    <col min="12033" max="12034" width="12.85546875" bestFit="1" customWidth="1"/>
    <col min="12035" max="12035" width="10.5703125" customWidth="1"/>
    <col min="12036" max="12036" width="9.140625" hidden="1"/>
    <col min="12037" max="12037" width="10.5703125" customWidth="1"/>
    <col min="12038" max="12038" width="25.5703125" customWidth="1"/>
    <col min="12039" max="12039" width="10.5703125" customWidth="1"/>
    <col min="12040" max="12040" width="25.5703125" customWidth="1"/>
    <col min="12041" max="12041" width="10.5703125" customWidth="1"/>
    <col min="12042" max="12042" width="25.5703125" customWidth="1"/>
    <col min="12043" max="12060" width="9.140625" hidden="1"/>
    <col min="12061" max="12061" width="10.5703125" customWidth="1"/>
    <col min="12062" max="12062" width="6.5703125" customWidth="1"/>
    <col min="12063" max="12063" width="10.5703125" customWidth="1"/>
    <col min="12064" max="12064" width="6.5703125" customWidth="1"/>
    <col min="12065" max="12065" width="10.5703125" customWidth="1"/>
    <col min="12066" max="12066" width="6.5703125" customWidth="1"/>
    <col min="12067" max="12067" width="10.5703125" customWidth="1"/>
    <col min="12068" max="12068" width="6.5703125" customWidth="1"/>
    <col min="12069" max="12069" width="10.5703125" customWidth="1"/>
    <col min="12070" max="12070" width="6.5703125" customWidth="1"/>
    <col min="12071" max="12071" width="1.5703125" customWidth="1"/>
    <col min="12072" max="12276" width="9.140625" hidden="1"/>
    <col min="12277" max="12277" width="2.140625" customWidth="1"/>
    <col min="12278" max="12278" width="7.5703125" customWidth="1"/>
    <col min="12279" max="12279" width="20.5703125" customWidth="1"/>
    <col min="12280" max="12280" width="10.5703125" customWidth="1"/>
    <col min="12281" max="12281" width="20.5703125" customWidth="1"/>
    <col min="12282" max="12282" width="13.5703125" customWidth="1"/>
    <col min="12283" max="12283" width="25.5703125" customWidth="1"/>
    <col min="12284" max="12284" width="13.5703125" customWidth="1"/>
    <col min="12285" max="12285" width="25.5703125" customWidth="1"/>
    <col min="12286" max="12286" width="10.5703125" customWidth="1"/>
    <col min="12287" max="12287" width="12.5703125" customWidth="1"/>
    <col min="12288" max="12288" width="10.5703125" customWidth="1"/>
    <col min="12289" max="12290" width="12.85546875" bestFit="1" customWidth="1"/>
    <col min="12291" max="12291" width="10.5703125" customWidth="1"/>
    <col min="12292" max="12292" width="9.140625" hidden="1"/>
    <col min="12293" max="12293" width="10.5703125" customWidth="1"/>
    <col min="12294" max="12294" width="25.5703125" customWidth="1"/>
    <col min="12295" max="12295" width="10.5703125" customWidth="1"/>
    <col min="12296" max="12296" width="25.5703125" customWidth="1"/>
    <col min="12297" max="12297" width="10.5703125" customWidth="1"/>
    <col min="12298" max="12298" width="25.5703125" customWidth="1"/>
    <col min="12299" max="12316" width="9.140625" hidden="1"/>
    <col min="12317" max="12317" width="10.5703125" customWidth="1"/>
    <col min="12318" max="12318" width="6.5703125" customWidth="1"/>
    <col min="12319" max="12319" width="10.5703125" customWidth="1"/>
    <col min="12320" max="12320" width="6.5703125" customWidth="1"/>
    <col min="12321" max="12321" width="10.5703125" customWidth="1"/>
    <col min="12322" max="12322" width="6.5703125" customWidth="1"/>
    <col min="12323" max="12323" width="10.5703125" customWidth="1"/>
    <col min="12324" max="12324" width="6.5703125" customWidth="1"/>
    <col min="12325" max="12325" width="10.5703125" customWidth="1"/>
    <col min="12326" max="12326" width="6.5703125" customWidth="1"/>
    <col min="12327" max="12327" width="1.5703125" customWidth="1"/>
    <col min="12328" max="12532" width="9.140625" hidden="1"/>
    <col min="12533" max="12533" width="2.140625" customWidth="1"/>
    <col min="12534" max="12534" width="7.5703125" customWidth="1"/>
    <col min="12535" max="12535" width="20.5703125" customWidth="1"/>
    <col min="12536" max="12536" width="10.5703125" customWidth="1"/>
    <col min="12537" max="12537" width="20.5703125" customWidth="1"/>
    <col min="12538" max="12538" width="13.5703125" customWidth="1"/>
    <col min="12539" max="12539" width="25.5703125" customWidth="1"/>
    <col min="12540" max="12540" width="13.5703125" customWidth="1"/>
    <col min="12541" max="12541" width="25.5703125" customWidth="1"/>
    <col min="12542" max="12542" width="10.5703125" customWidth="1"/>
    <col min="12543" max="12543" width="12.5703125" customWidth="1"/>
    <col min="12544" max="12544" width="10.5703125" customWidth="1"/>
    <col min="12545" max="12546" width="12.85546875" bestFit="1" customWidth="1"/>
    <col min="12547" max="12547" width="10.5703125" customWidth="1"/>
    <col min="12548" max="12548" width="9.140625" hidden="1"/>
    <col min="12549" max="12549" width="10.5703125" customWidth="1"/>
    <col min="12550" max="12550" width="25.5703125" customWidth="1"/>
    <col min="12551" max="12551" width="10.5703125" customWidth="1"/>
    <col min="12552" max="12552" width="25.5703125" customWidth="1"/>
    <col min="12553" max="12553" width="10.5703125" customWidth="1"/>
    <col min="12554" max="12554" width="25.5703125" customWidth="1"/>
    <col min="12555" max="12572" width="9.140625" hidden="1"/>
    <col min="12573" max="12573" width="10.5703125" customWidth="1"/>
    <col min="12574" max="12574" width="6.5703125" customWidth="1"/>
    <col min="12575" max="12575" width="10.5703125" customWidth="1"/>
    <col min="12576" max="12576" width="6.5703125" customWidth="1"/>
    <col min="12577" max="12577" width="10.5703125" customWidth="1"/>
    <col min="12578" max="12578" width="6.5703125" customWidth="1"/>
    <col min="12579" max="12579" width="10.5703125" customWidth="1"/>
    <col min="12580" max="12580" width="6.5703125" customWidth="1"/>
    <col min="12581" max="12581" width="10.5703125" customWidth="1"/>
    <col min="12582" max="12582" width="6.5703125" customWidth="1"/>
    <col min="12583" max="12583" width="1.5703125" customWidth="1"/>
    <col min="12584" max="12788" width="9.140625" hidden="1"/>
    <col min="12789" max="12789" width="2.140625" customWidth="1"/>
    <col min="12790" max="12790" width="7.5703125" customWidth="1"/>
    <col min="12791" max="12791" width="20.5703125" customWidth="1"/>
    <col min="12792" max="12792" width="10.5703125" customWidth="1"/>
    <col min="12793" max="12793" width="20.5703125" customWidth="1"/>
    <col min="12794" max="12794" width="13.5703125" customWidth="1"/>
    <col min="12795" max="12795" width="25.5703125" customWidth="1"/>
    <col min="12796" max="12796" width="13.5703125" customWidth="1"/>
    <col min="12797" max="12797" width="25.5703125" customWidth="1"/>
    <col min="12798" max="12798" width="10.5703125" customWidth="1"/>
    <col min="12799" max="12799" width="12.5703125" customWidth="1"/>
    <col min="12800" max="12800" width="10.5703125" customWidth="1"/>
    <col min="12801" max="12802" width="12.85546875" bestFit="1" customWidth="1"/>
    <col min="12803" max="12803" width="10.5703125" customWidth="1"/>
    <col min="12804" max="12804" width="9.140625" hidden="1"/>
    <col min="12805" max="12805" width="10.5703125" customWidth="1"/>
    <col min="12806" max="12806" width="25.5703125" customWidth="1"/>
    <col min="12807" max="12807" width="10.5703125" customWidth="1"/>
    <col min="12808" max="12808" width="25.5703125" customWidth="1"/>
    <col min="12809" max="12809" width="10.5703125" customWidth="1"/>
    <col min="12810" max="12810" width="25.5703125" customWidth="1"/>
    <col min="12811" max="12828" width="9.140625" hidden="1"/>
    <col min="12829" max="12829" width="10.5703125" customWidth="1"/>
    <col min="12830" max="12830" width="6.5703125" customWidth="1"/>
    <col min="12831" max="12831" width="10.5703125" customWidth="1"/>
    <col min="12832" max="12832" width="6.5703125" customWidth="1"/>
    <col min="12833" max="12833" width="10.5703125" customWidth="1"/>
    <col min="12834" max="12834" width="6.5703125" customWidth="1"/>
    <col min="12835" max="12835" width="10.5703125" customWidth="1"/>
    <col min="12836" max="12836" width="6.5703125" customWidth="1"/>
    <col min="12837" max="12837" width="10.5703125" customWidth="1"/>
    <col min="12838" max="12838" width="6.5703125" customWidth="1"/>
    <col min="12839" max="12839" width="1.5703125" customWidth="1"/>
    <col min="12840" max="13044" width="9.140625" hidden="1"/>
    <col min="13045" max="13045" width="2.140625" customWidth="1"/>
    <col min="13046" max="13046" width="7.5703125" customWidth="1"/>
    <col min="13047" max="13047" width="20.5703125" customWidth="1"/>
    <col min="13048" max="13048" width="10.5703125" customWidth="1"/>
    <col min="13049" max="13049" width="20.5703125" customWidth="1"/>
    <col min="13050" max="13050" width="13.5703125" customWidth="1"/>
    <col min="13051" max="13051" width="25.5703125" customWidth="1"/>
    <col min="13052" max="13052" width="13.5703125" customWidth="1"/>
    <col min="13053" max="13053" width="25.5703125" customWidth="1"/>
    <col min="13054" max="13054" width="10.5703125" customWidth="1"/>
    <col min="13055" max="13055" width="12.5703125" customWidth="1"/>
    <col min="13056" max="13056" width="10.5703125" customWidth="1"/>
    <col min="13057" max="13058" width="12.85546875" bestFit="1" customWidth="1"/>
    <col min="13059" max="13059" width="10.5703125" customWidth="1"/>
    <col min="13060" max="13060" width="9.140625" hidden="1"/>
    <col min="13061" max="13061" width="10.5703125" customWidth="1"/>
    <col min="13062" max="13062" width="25.5703125" customWidth="1"/>
    <col min="13063" max="13063" width="10.5703125" customWidth="1"/>
    <col min="13064" max="13064" width="25.5703125" customWidth="1"/>
    <col min="13065" max="13065" width="10.5703125" customWidth="1"/>
    <col min="13066" max="13066" width="25.5703125" customWidth="1"/>
    <col min="13067" max="13084" width="9.140625" hidden="1"/>
    <col min="13085" max="13085" width="10.5703125" customWidth="1"/>
    <col min="13086" max="13086" width="6.5703125" customWidth="1"/>
    <col min="13087" max="13087" width="10.5703125" customWidth="1"/>
    <col min="13088" max="13088" width="6.5703125" customWidth="1"/>
    <col min="13089" max="13089" width="10.5703125" customWidth="1"/>
    <col min="13090" max="13090" width="6.5703125" customWidth="1"/>
    <col min="13091" max="13091" width="10.5703125" customWidth="1"/>
    <col min="13092" max="13092" width="6.5703125" customWidth="1"/>
    <col min="13093" max="13093" width="10.5703125" customWidth="1"/>
    <col min="13094" max="13094" width="6.5703125" customWidth="1"/>
    <col min="13095" max="13095" width="1.5703125" customWidth="1"/>
    <col min="13096" max="13300" width="9.140625" hidden="1"/>
    <col min="13301" max="13301" width="2.140625" customWidth="1"/>
    <col min="13302" max="13302" width="7.5703125" customWidth="1"/>
    <col min="13303" max="13303" width="20.5703125" customWidth="1"/>
    <col min="13304" max="13304" width="10.5703125" customWidth="1"/>
    <col min="13305" max="13305" width="20.5703125" customWidth="1"/>
    <col min="13306" max="13306" width="13.5703125" customWidth="1"/>
    <col min="13307" max="13307" width="25.5703125" customWidth="1"/>
    <col min="13308" max="13308" width="13.5703125" customWidth="1"/>
    <col min="13309" max="13309" width="25.5703125" customWidth="1"/>
    <col min="13310" max="13310" width="10.5703125" customWidth="1"/>
    <col min="13311" max="13311" width="12.5703125" customWidth="1"/>
    <col min="13312" max="13312" width="10.5703125" customWidth="1"/>
    <col min="13313" max="13314" width="12.85546875" bestFit="1" customWidth="1"/>
    <col min="13315" max="13315" width="10.5703125" customWidth="1"/>
    <col min="13316" max="13316" width="9.140625" hidden="1"/>
    <col min="13317" max="13317" width="10.5703125" customWidth="1"/>
    <col min="13318" max="13318" width="25.5703125" customWidth="1"/>
    <col min="13319" max="13319" width="10.5703125" customWidth="1"/>
    <col min="13320" max="13320" width="25.5703125" customWidth="1"/>
    <col min="13321" max="13321" width="10.5703125" customWidth="1"/>
    <col min="13322" max="13322" width="25.5703125" customWidth="1"/>
    <col min="13323" max="13340" width="9.140625" hidden="1"/>
    <col min="13341" max="13341" width="10.5703125" customWidth="1"/>
    <col min="13342" max="13342" width="6.5703125" customWidth="1"/>
    <col min="13343" max="13343" width="10.5703125" customWidth="1"/>
    <col min="13344" max="13344" width="6.5703125" customWidth="1"/>
    <col min="13345" max="13345" width="10.5703125" customWidth="1"/>
    <col min="13346" max="13346" width="6.5703125" customWidth="1"/>
    <col min="13347" max="13347" width="10.5703125" customWidth="1"/>
    <col min="13348" max="13348" width="6.5703125" customWidth="1"/>
    <col min="13349" max="13349" width="10.5703125" customWidth="1"/>
    <col min="13350" max="13350" width="6.5703125" customWidth="1"/>
    <col min="13351" max="13351" width="1.5703125" customWidth="1"/>
    <col min="13352" max="13556" width="9.140625" hidden="1"/>
    <col min="13557" max="13557" width="2.140625" customWidth="1"/>
    <col min="13558" max="13558" width="7.5703125" customWidth="1"/>
    <col min="13559" max="13559" width="20.5703125" customWidth="1"/>
    <col min="13560" max="13560" width="10.5703125" customWidth="1"/>
    <col min="13561" max="13561" width="20.5703125" customWidth="1"/>
    <col min="13562" max="13562" width="13.5703125" customWidth="1"/>
    <col min="13563" max="13563" width="25.5703125" customWidth="1"/>
    <col min="13564" max="13564" width="13.5703125" customWidth="1"/>
    <col min="13565" max="13565" width="25.5703125" customWidth="1"/>
    <col min="13566" max="13566" width="10.5703125" customWidth="1"/>
    <col min="13567" max="13567" width="12.5703125" customWidth="1"/>
    <col min="13568" max="13568" width="10.5703125" customWidth="1"/>
    <col min="13569" max="13570" width="12.85546875" bestFit="1" customWidth="1"/>
    <col min="13571" max="13571" width="10.5703125" customWidth="1"/>
    <col min="13572" max="13572" width="9.140625" hidden="1"/>
    <col min="13573" max="13573" width="10.5703125" customWidth="1"/>
    <col min="13574" max="13574" width="25.5703125" customWidth="1"/>
    <col min="13575" max="13575" width="10.5703125" customWidth="1"/>
    <col min="13576" max="13576" width="25.5703125" customWidth="1"/>
    <col min="13577" max="13577" width="10.5703125" customWidth="1"/>
    <col min="13578" max="13578" width="25.5703125" customWidth="1"/>
    <col min="13579" max="13596" width="9.140625" hidden="1"/>
    <col min="13597" max="13597" width="10.5703125" customWidth="1"/>
    <col min="13598" max="13598" width="6.5703125" customWidth="1"/>
    <col min="13599" max="13599" width="10.5703125" customWidth="1"/>
    <col min="13600" max="13600" width="6.5703125" customWidth="1"/>
    <col min="13601" max="13601" width="10.5703125" customWidth="1"/>
    <col min="13602" max="13602" width="6.5703125" customWidth="1"/>
    <col min="13603" max="13603" width="10.5703125" customWidth="1"/>
    <col min="13604" max="13604" width="6.5703125" customWidth="1"/>
    <col min="13605" max="13605" width="10.5703125" customWidth="1"/>
    <col min="13606" max="13606" width="6.5703125" customWidth="1"/>
    <col min="13607" max="13607" width="1.5703125" customWidth="1"/>
    <col min="13608" max="13812" width="9.140625" hidden="1"/>
    <col min="13813" max="13813" width="2.140625" customWidth="1"/>
    <col min="13814" max="13814" width="7.5703125" customWidth="1"/>
    <col min="13815" max="13815" width="20.5703125" customWidth="1"/>
    <col min="13816" max="13816" width="10.5703125" customWidth="1"/>
    <col min="13817" max="13817" width="20.5703125" customWidth="1"/>
    <col min="13818" max="13818" width="13.5703125" customWidth="1"/>
    <col min="13819" max="13819" width="25.5703125" customWidth="1"/>
    <col min="13820" max="13820" width="13.5703125" customWidth="1"/>
    <col min="13821" max="13821" width="25.5703125" customWidth="1"/>
    <col min="13822" max="13822" width="10.5703125" customWidth="1"/>
    <col min="13823" max="13823" width="12.5703125" customWidth="1"/>
    <col min="13824" max="13824" width="10.5703125" customWidth="1"/>
    <col min="13825" max="13826" width="12.85546875" bestFit="1" customWidth="1"/>
    <col min="13827" max="13827" width="10.5703125" customWidth="1"/>
    <col min="13828" max="13828" width="9.140625" hidden="1"/>
    <col min="13829" max="13829" width="10.5703125" customWidth="1"/>
    <col min="13830" max="13830" width="25.5703125" customWidth="1"/>
    <col min="13831" max="13831" width="10.5703125" customWidth="1"/>
    <col min="13832" max="13832" width="25.5703125" customWidth="1"/>
    <col min="13833" max="13833" width="10.5703125" customWidth="1"/>
    <col min="13834" max="13834" width="25.5703125" customWidth="1"/>
    <col min="13835" max="13852" width="9.140625" hidden="1"/>
    <col min="13853" max="13853" width="10.5703125" customWidth="1"/>
    <col min="13854" max="13854" width="6.5703125" customWidth="1"/>
    <col min="13855" max="13855" width="10.5703125" customWidth="1"/>
    <col min="13856" max="13856" width="6.5703125" customWidth="1"/>
    <col min="13857" max="13857" width="10.5703125" customWidth="1"/>
    <col min="13858" max="13858" width="6.5703125" customWidth="1"/>
    <col min="13859" max="13859" width="10.5703125" customWidth="1"/>
    <col min="13860" max="13860" width="6.5703125" customWidth="1"/>
    <col min="13861" max="13861" width="10.5703125" customWidth="1"/>
    <col min="13862" max="13862" width="6.5703125" customWidth="1"/>
    <col min="13863" max="13863" width="1.5703125" customWidth="1"/>
    <col min="13864" max="14068" width="9.140625" hidden="1"/>
    <col min="14069" max="14069" width="2.140625" customWidth="1"/>
    <col min="14070" max="14070" width="7.5703125" customWidth="1"/>
    <col min="14071" max="14071" width="20.5703125" customWidth="1"/>
    <col min="14072" max="14072" width="10.5703125" customWidth="1"/>
    <col min="14073" max="14073" width="20.5703125" customWidth="1"/>
    <col min="14074" max="14074" width="13.5703125" customWidth="1"/>
    <col min="14075" max="14075" width="25.5703125" customWidth="1"/>
    <col min="14076" max="14076" width="13.5703125" customWidth="1"/>
    <col min="14077" max="14077" width="25.5703125" customWidth="1"/>
    <col min="14078" max="14078" width="10.5703125" customWidth="1"/>
    <col min="14079" max="14079" width="12.5703125" customWidth="1"/>
    <col min="14080" max="14080" width="10.5703125" customWidth="1"/>
    <col min="14081" max="14082" width="12.85546875" bestFit="1" customWidth="1"/>
    <col min="14083" max="14083" width="10.5703125" customWidth="1"/>
    <col min="14084" max="14084" width="9.140625" hidden="1"/>
    <col min="14085" max="14085" width="10.5703125" customWidth="1"/>
    <col min="14086" max="14086" width="25.5703125" customWidth="1"/>
    <col min="14087" max="14087" width="10.5703125" customWidth="1"/>
    <col min="14088" max="14088" width="25.5703125" customWidth="1"/>
    <col min="14089" max="14089" width="10.5703125" customWidth="1"/>
    <col min="14090" max="14090" width="25.5703125" customWidth="1"/>
    <col min="14091" max="14108" width="9.140625" hidden="1"/>
    <col min="14109" max="14109" width="10.5703125" customWidth="1"/>
    <col min="14110" max="14110" width="6.5703125" customWidth="1"/>
    <col min="14111" max="14111" width="10.5703125" customWidth="1"/>
    <col min="14112" max="14112" width="6.5703125" customWidth="1"/>
    <col min="14113" max="14113" width="10.5703125" customWidth="1"/>
    <col min="14114" max="14114" width="6.5703125" customWidth="1"/>
    <col min="14115" max="14115" width="10.5703125" customWidth="1"/>
    <col min="14116" max="14116" width="6.5703125" customWidth="1"/>
    <col min="14117" max="14117" width="10.5703125" customWidth="1"/>
    <col min="14118" max="14118" width="6.5703125" customWidth="1"/>
    <col min="14119" max="14119" width="1.5703125" customWidth="1"/>
    <col min="14120" max="14324" width="9.140625" hidden="1"/>
    <col min="14325" max="14325" width="2.140625" customWidth="1"/>
    <col min="14326" max="14326" width="7.5703125" customWidth="1"/>
    <col min="14327" max="14327" width="20.5703125" customWidth="1"/>
    <col min="14328" max="14328" width="10.5703125" customWidth="1"/>
    <col min="14329" max="14329" width="20.5703125" customWidth="1"/>
    <col min="14330" max="14330" width="13.5703125" customWidth="1"/>
    <col min="14331" max="14331" width="25.5703125" customWidth="1"/>
    <col min="14332" max="14332" width="13.5703125" customWidth="1"/>
    <col min="14333" max="14333" width="25.5703125" customWidth="1"/>
    <col min="14334" max="14334" width="10.5703125" customWidth="1"/>
    <col min="14335" max="14335" width="12.5703125" customWidth="1"/>
    <col min="14336" max="14336" width="10.5703125" customWidth="1"/>
    <col min="14337" max="14338" width="12.85546875" bestFit="1" customWidth="1"/>
    <col min="14339" max="14339" width="10.5703125" customWidth="1"/>
    <col min="14340" max="14340" width="9.140625" hidden="1"/>
    <col min="14341" max="14341" width="10.5703125" customWidth="1"/>
    <col min="14342" max="14342" width="25.5703125" customWidth="1"/>
    <col min="14343" max="14343" width="10.5703125" customWidth="1"/>
    <col min="14344" max="14344" width="25.5703125" customWidth="1"/>
    <col min="14345" max="14345" width="10.5703125" customWidth="1"/>
    <col min="14346" max="14346" width="25.5703125" customWidth="1"/>
    <col min="14347" max="14364" width="9.140625" hidden="1"/>
    <col min="14365" max="14365" width="10.5703125" customWidth="1"/>
    <col min="14366" max="14366" width="6.5703125" customWidth="1"/>
    <col min="14367" max="14367" width="10.5703125" customWidth="1"/>
    <col min="14368" max="14368" width="6.5703125" customWidth="1"/>
    <col min="14369" max="14369" width="10.5703125" customWidth="1"/>
    <col min="14370" max="14370" width="6.5703125" customWidth="1"/>
    <col min="14371" max="14371" width="10.5703125" customWidth="1"/>
    <col min="14372" max="14372" width="6.5703125" customWidth="1"/>
    <col min="14373" max="14373" width="10.5703125" customWidth="1"/>
    <col min="14374" max="14374" width="6.5703125" customWidth="1"/>
    <col min="14375" max="14375" width="1.5703125" customWidth="1"/>
    <col min="14376" max="14580" width="9.140625" hidden="1"/>
    <col min="14581" max="14581" width="2.140625" customWidth="1"/>
    <col min="14582" max="14582" width="7.5703125" customWidth="1"/>
    <col min="14583" max="14583" width="20.5703125" customWidth="1"/>
    <col min="14584" max="14584" width="10.5703125" customWidth="1"/>
    <col min="14585" max="14585" width="20.5703125" customWidth="1"/>
    <col min="14586" max="14586" width="13.5703125" customWidth="1"/>
    <col min="14587" max="14587" width="25.5703125" customWidth="1"/>
    <col min="14588" max="14588" width="13.5703125" customWidth="1"/>
    <col min="14589" max="14589" width="25.5703125" customWidth="1"/>
    <col min="14590" max="14590" width="10.5703125" customWidth="1"/>
    <col min="14591" max="14591" width="12.5703125" customWidth="1"/>
    <col min="14592" max="14592" width="10.5703125" customWidth="1"/>
    <col min="14593" max="14594" width="12.85546875" bestFit="1" customWidth="1"/>
    <col min="14595" max="14595" width="10.5703125" customWidth="1"/>
    <col min="14596" max="14596" width="9.140625" hidden="1"/>
    <col min="14597" max="14597" width="10.5703125" customWidth="1"/>
    <col min="14598" max="14598" width="25.5703125" customWidth="1"/>
    <col min="14599" max="14599" width="10.5703125" customWidth="1"/>
    <col min="14600" max="14600" width="25.5703125" customWidth="1"/>
    <col min="14601" max="14601" width="10.5703125" customWidth="1"/>
    <col min="14602" max="14602" width="25.5703125" customWidth="1"/>
    <col min="14603" max="14620" width="9.140625" hidden="1"/>
    <col min="14621" max="14621" width="10.5703125" customWidth="1"/>
    <col min="14622" max="14622" width="6.5703125" customWidth="1"/>
    <col min="14623" max="14623" width="10.5703125" customWidth="1"/>
    <col min="14624" max="14624" width="6.5703125" customWidth="1"/>
    <col min="14625" max="14625" width="10.5703125" customWidth="1"/>
    <col min="14626" max="14626" width="6.5703125" customWidth="1"/>
    <col min="14627" max="14627" width="10.5703125" customWidth="1"/>
    <col min="14628" max="14628" width="6.5703125" customWidth="1"/>
    <col min="14629" max="14629" width="10.5703125" customWidth="1"/>
    <col min="14630" max="14630" width="6.5703125" customWidth="1"/>
    <col min="14631" max="14631" width="1.5703125" customWidth="1"/>
    <col min="14632" max="14836" width="9.140625" hidden="1"/>
    <col min="14837" max="14837" width="2.140625" customWidth="1"/>
    <col min="14838" max="14838" width="7.5703125" customWidth="1"/>
    <col min="14839" max="14839" width="20.5703125" customWidth="1"/>
    <col min="14840" max="14840" width="10.5703125" customWidth="1"/>
    <col min="14841" max="14841" width="20.5703125" customWidth="1"/>
    <col min="14842" max="14842" width="13.5703125" customWidth="1"/>
    <col min="14843" max="14843" width="25.5703125" customWidth="1"/>
    <col min="14844" max="14844" width="13.5703125" customWidth="1"/>
    <col min="14845" max="14845" width="25.5703125" customWidth="1"/>
    <col min="14846" max="14846" width="10.5703125" customWidth="1"/>
    <col min="14847" max="14847" width="12.5703125" customWidth="1"/>
    <col min="14848" max="14848" width="10.5703125" customWidth="1"/>
    <col min="14849" max="14850" width="12.85546875" bestFit="1" customWidth="1"/>
    <col min="14851" max="14851" width="10.5703125" customWidth="1"/>
    <col min="14852" max="14852" width="9.140625" hidden="1"/>
    <col min="14853" max="14853" width="10.5703125" customWidth="1"/>
    <col min="14854" max="14854" width="25.5703125" customWidth="1"/>
    <col min="14855" max="14855" width="10.5703125" customWidth="1"/>
    <col min="14856" max="14856" width="25.5703125" customWidth="1"/>
    <col min="14857" max="14857" width="10.5703125" customWidth="1"/>
    <col min="14858" max="14858" width="25.5703125" customWidth="1"/>
    <col min="14859" max="14876" width="9.140625" hidden="1"/>
    <col min="14877" max="14877" width="10.5703125" customWidth="1"/>
    <col min="14878" max="14878" width="6.5703125" customWidth="1"/>
    <col min="14879" max="14879" width="10.5703125" customWidth="1"/>
    <col min="14880" max="14880" width="6.5703125" customWidth="1"/>
    <col min="14881" max="14881" width="10.5703125" customWidth="1"/>
    <col min="14882" max="14882" width="6.5703125" customWidth="1"/>
    <col min="14883" max="14883" width="10.5703125" customWidth="1"/>
    <col min="14884" max="14884" width="6.5703125" customWidth="1"/>
    <col min="14885" max="14885" width="10.5703125" customWidth="1"/>
    <col min="14886" max="14886" width="6.5703125" customWidth="1"/>
    <col min="14887" max="14887" width="1.5703125" customWidth="1"/>
    <col min="14888" max="15092" width="9.140625" hidden="1"/>
    <col min="15093" max="15093" width="2.140625" customWidth="1"/>
    <col min="15094" max="15094" width="7.5703125" customWidth="1"/>
    <col min="15095" max="15095" width="20.5703125" customWidth="1"/>
    <col min="15096" max="15096" width="10.5703125" customWidth="1"/>
    <col min="15097" max="15097" width="20.5703125" customWidth="1"/>
    <col min="15098" max="15098" width="13.5703125" customWidth="1"/>
    <col min="15099" max="15099" width="25.5703125" customWidth="1"/>
    <col min="15100" max="15100" width="13.5703125" customWidth="1"/>
    <col min="15101" max="15101" width="25.5703125" customWidth="1"/>
    <col min="15102" max="15102" width="10.5703125" customWidth="1"/>
    <col min="15103" max="15103" width="12.5703125" customWidth="1"/>
    <col min="15104" max="15104" width="10.5703125" customWidth="1"/>
    <col min="15105" max="15106" width="12.85546875" bestFit="1" customWidth="1"/>
    <col min="15107" max="15107" width="10.5703125" customWidth="1"/>
    <col min="15108" max="15108" width="9.140625" hidden="1"/>
    <col min="15109" max="15109" width="10.5703125" customWidth="1"/>
    <col min="15110" max="15110" width="25.5703125" customWidth="1"/>
    <col min="15111" max="15111" width="10.5703125" customWidth="1"/>
    <col min="15112" max="15112" width="25.5703125" customWidth="1"/>
    <col min="15113" max="15113" width="10.5703125" customWidth="1"/>
    <col min="15114" max="15114" width="25.5703125" customWidth="1"/>
    <col min="15115" max="15132" width="9.140625" hidden="1"/>
    <col min="15133" max="15133" width="10.5703125" customWidth="1"/>
    <col min="15134" max="15134" width="6.5703125" customWidth="1"/>
    <col min="15135" max="15135" width="10.5703125" customWidth="1"/>
    <col min="15136" max="15136" width="6.5703125" customWidth="1"/>
    <col min="15137" max="15137" width="10.5703125" customWidth="1"/>
    <col min="15138" max="15138" width="6.5703125" customWidth="1"/>
    <col min="15139" max="15139" width="10.5703125" customWidth="1"/>
    <col min="15140" max="15140" width="6.5703125" customWidth="1"/>
    <col min="15141" max="15141" width="10.5703125" customWidth="1"/>
    <col min="15142" max="15142" width="6.5703125" customWidth="1"/>
    <col min="15143" max="15143" width="1.5703125" customWidth="1"/>
    <col min="15144" max="15348" width="9.140625" hidden="1"/>
    <col min="15349" max="15349" width="2.140625" customWidth="1"/>
    <col min="15350" max="15350" width="7.5703125" customWidth="1"/>
    <col min="15351" max="15351" width="20.5703125" customWidth="1"/>
    <col min="15352" max="15352" width="10.5703125" customWidth="1"/>
    <col min="15353" max="15353" width="20.5703125" customWidth="1"/>
    <col min="15354" max="15354" width="13.5703125" customWidth="1"/>
    <col min="15355" max="15355" width="25.5703125" customWidth="1"/>
    <col min="15356" max="15356" width="13.5703125" customWidth="1"/>
    <col min="15357" max="15357" width="25.5703125" customWidth="1"/>
    <col min="15358" max="15358" width="10.5703125" customWidth="1"/>
    <col min="15359" max="15359" width="12.5703125" customWidth="1"/>
    <col min="15360" max="15360" width="10.5703125" customWidth="1"/>
    <col min="15361" max="15362" width="12.85546875" bestFit="1" customWidth="1"/>
    <col min="15363" max="15363" width="10.5703125" customWidth="1"/>
    <col min="15364" max="15364" width="9.140625" hidden="1"/>
    <col min="15365" max="15365" width="10.5703125" customWidth="1"/>
    <col min="15366" max="15366" width="25.5703125" customWidth="1"/>
    <col min="15367" max="15367" width="10.5703125" customWidth="1"/>
    <col min="15368" max="15368" width="25.5703125" customWidth="1"/>
    <col min="15369" max="15369" width="10.5703125" customWidth="1"/>
    <col min="15370" max="15370" width="25.5703125" customWidth="1"/>
    <col min="15371" max="15388" width="9.140625" hidden="1"/>
    <col min="15389" max="15389" width="10.5703125" customWidth="1"/>
    <col min="15390" max="15390" width="6.5703125" customWidth="1"/>
    <col min="15391" max="15391" width="10.5703125" customWidth="1"/>
    <col min="15392" max="15392" width="6.5703125" customWidth="1"/>
    <col min="15393" max="15393" width="10.5703125" customWidth="1"/>
    <col min="15394" max="15394" width="6.5703125" customWidth="1"/>
    <col min="15395" max="15395" width="10.5703125" customWidth="1"/>
    <col min="15396" max="15396" width="6.5703125" customWidth="1"/>
    <col min="15397" max="15397" width="10.5703125" customWidth="1"/>
    <col min="15398" max="15398" width="6.5703125" customWidth="1"/>
    <col min="15399" max="15399" width="1.5703125" customWidth="1"/>
    <col min="15400" max="15604" width="9.140625" hidden="1"/>
    <col min="15605" max="15605" width="2.140625" customWidth="1"/>
    <col min="15606" max="15606" width="7.5703125" customWidth="1"/>
    <col min="15607" max="15607" width="20.5703125" customWidth="1"/>
    <col min="15608" max="15608" width="10.5703125" customWidth="1"/>
    <col min="15609" max="15609" width="20.5703125" customWidth="1"/>
    <col min="15610" max="15610" width="13.5703125" customWidth="1"/>
    <col min="15611" max="15611" width="25.5703125" customWidth="1"/>
    <col min="15612" max="15612" width="13.5703125" customWidth="1"/>
    <col min="15613" max="15613" width="25.5703125" customWidth="1"/>
    <col min="15614" max="15614" width="10.5703125" customWidth="1"/>
    <col min="15615" max="15615" width="12.5703125" customWidth="1"/>
    <col min="15616" max="15616" width="10.5703125" customWidth="1"/>
    <col min="15617" max="15618" width="12.85546875" bestFit="1" customWidth="1"/>
    <col min="15619" max="15619" width="10.5703125" customWidth="1"/>
    <col min="15620" max="15620" width="9.140625" hidden="1"/>
    <col min="15621" max="15621" width="10.5703125" customWidth="1"/>
    <col min="15622" max="15622" width="25.5703125" customWidth="1"/>
    <col min="15623" max="15623" width="10.5703125" customWidth="1"/>
    <col min="15624" max="15624" width="25.5703125" customWidth="1"/>
    <col min="15625" max="15625" width="10.5703125" customWidth="1"/>
    <col min="15626" max="15626" width="25.5703125" customWidth="1"/>
    <col min="15627" max="15644" width="9.140625" hidden="1"/>
    <col min="15645" max="15645" width="10.5703125" customWidth="1"/>
    <col min="15646" max="15646" width="6.5703125" customWidth="1"/>
    <col min="15647" max="15647" width="10.5703125" customWidth="1"/>
    <col min="15648" max="15648" width="6.5703125" customWidth="1"/>
    <col min="15649" max="15649" width="10.5703125" customWidth="1"/>
    <col min="15650" max="15650" width="6.5703125" customWidth="1"/>
    <col min="15651" max="15651" width="10.5703125" customWidth="1"/>
    <col min="15652" max="15652" width="6.5703125" customWidth="1"/>
    <col min="15653" max="15653" width="10.5703125" customWidth="1"/>
    <col min="15654" max="15654" width="6.5703125" customWidth="1"/>
    <col min="15655" max="15655" width="1.5703125" customWidth="1"/>
    <col min="15656" max="15860" width="9.140625" hidden="1"/>
    <col min="15861" max="15861" width="2.140625" customWidth="1"/>
    <col min="15862" max="15862" width="7.5703125" customWidth="1"/>
    <col min="15863" max="15863" width="20.5703125" customWidth="1"/>
    <col min="15864" max="15864" width="10.5703125" customWidth="1"/>
    <col min="15865" max="15865" width="20.5703125" customWidth="1"/>
    <col min="15866" max="15866" width="13.5703125" customWidth="1"/>
    <col min="15867" max="15867" width="25.5703125" customWidth="1"/>
    <col min="15868" max="15868" width="13.5703125" customWidth="1"/>
    <col min="15869" max="15869" width="25.5703125" customWidth="1"/>
    <col min="15870" max="15870" width="10.5703125" customWidth="1"/>
    <col min="15871" max="15871" width="12.5703125" customWidth="1"/>
    <col min="15872" max="15872" width="10.5703125" customWidth="1"/>
    <col min="15873" max="15874" width="12.85546875" bestFit="1" customWidth="1"/>
    <col min="15875" max="15875" width="10.5703125" customWidth="1"/>
    <col min="15876" max="15876" width="9.140625" hidden="1"/>
    <col min="15877" max="15877" width="10.5703125" customWidth="1"/>
    <col min="15878" max="15878" width="25.5703125" customWidth="1"/>
    <col min="15879" max="15879" width="10.5703125" customWidth="1"/>
    <col min="15880" max="15880" width="25.5703125" customWidth="1"/>
    <col min="15881" max="15881" width="10.5703125" customWidth="1"/>
    <col min="15882" max="15882" width="25.5703125" customWidth="1"/>
    <col min="15883" max="15900" width="9.140625" hidden="1"/>
    <col min="15901" max="15901" width="10.5703125" customWidth="1"/>
    <col min="15902" max="15902" width="6.5703125" customWidth="1"/>
    <col min="15903" max="15903" width="10.5703125" customWidth="1"/>
    <col min="15904" max="15904" width="6.5703125" customWidth="1"/>
    <col min="15905" max="15905" width="10.5703125" customWidth="1"/>
    <col min="15906" max="15906" width="6.5703125" customWidth="1"/>
    <col min="15907" max="15907" width="10.5703125" customWidth="1"/>
    <col min="15908" max="15908" width="6.5703125" customWidth="1"/>
    <col min="15909" max="15909" width="10.5703125" customWidth="1"/>
    <col min="15910" max="15910" width="6.5703125" customWidth="1"/>
    <col min="15911" max="15911" width="1.5703125" customWidth="1"/>
    <col min="15912" max="15926" width="9.140625" hidden="1"/>
    <col min="15938" max="16078" width="9.140625" hidden="1"/>
    <col min="16094" max="16094" width="9.140625" hidden="1"/>
    <col min="16101" max="16118" width="9.140625" hidden="1"/>
    <col min="16130" max="16144" width="9.140625" hidden="1"/>
    <col min="16181" max="16384" width="9.140625" hidden="1"/>
  </cols>
  <sheetData>
    <row r="1" spans="1:8" s="267" customFormat="1" ht="18" customHeight="1" x14ac:dyDescent="0.2">
      <c r="A1" s="265"/>
      <c r="B1" s="505" t="s">
        <v>1970</v>
      </c>
      <c r="C1" s="505"/>
      <c r="D1" s="506"/>
      <c r="E1" s="505"/>
      <c r="F1" s="506"/>
      <c r="G1" s="505"/>
      <c r="H1" s="266"/>
    </row>
    <row r="2" spans="1:8" s="269" customFormat="1" ht="18" customHeight="1" x14ac:dyDescent="0.25">
      <c r="A2" s="268"/>
      <c r="B2" s="507" t="s">
        <v>1971</v>
      </c>
      <c r="C2" s="507"/>
      <c r="D2" s="508"/>
      <c r="E2" s="507"/>
      <c r="F2" s="508"/>
      <c r="G2" s="507"/>
    </row>
    <row r="3" spans="1:8" s="3" customFormat="1" ht="18" customHeight="1" x14ac:dyDescent="0.25">
      <c r="B3" s="270" t="s">
        <v>1972</v>
      </c>
      <c r="C3" s="270" t="s">
        <v>1972</v>
      </c>
      <c r="D3" s="385" t="s">
        <v>1972</v>
      </c>
      <c r="E3" s="270" t="s">
        <v>1972</v>
      </c>
      <c r="F3" s="386" t="s">
        <v>1972</v>
      </c>
      <c r="G3" s="270" t="s">
        <v>1972</v>
      </c>
      <c r="H3" s="509" t="s">
        <v>1973</v>
      </c>
    </row>
    <row r="4" spans="1:8" s="3" customFormat="1" ht="18" customHeight="1" x14ac:dyDescent="0.25">
      <c r="B4" s="270" t="s">
        <v>1972</v>
      </c>
      <c r="C4" s="270" t="s">
        <v>1972</v>
      </c>
      <c r="D4" s="385" t="s">
        <v>1972</v>
      </c>
      <c r="E4" s="270" t="s">
        <v>1972</v>
      </c>
      <c r="F4" s="386" t="s">
        <v>1972</v>
      </c>
      <c r="G4" s="270" t="s">
        <v>1972</v>
      </c>
      <c r="H4" s="509"/>
    </row>
    <row r="5" spans="1:8" ht="18" customHeight="1" x14ac:dyDescent="0.25">
      <c r="B5" s="270" t="s">
        <v>7</v>
      </c>
      <c r="C5" s="271"/>
      <c r="D5" s="386" t="s">
        <v>9</v>
      </c>
      <c r="E5" s="271"/>
      <c r="F5" s="386" t="s">
        <v>1974</v>
      </c>
      <c r="G5" s="271"/>
      <c r="H5" s="89"/>
    </row>
    <row r="6" spans="1:8" ht="69.95" hidden="1" customHeight="1" x14ac:dyDescent="0.25">
      <c r="A6" t="str">
        <f>+B6&amp;RIGHT(F6,2)</f>
        <v>0111-013</v>
      </c>
      <c r="B6" s="272" t="s">
        <v>300</v>
      </c>
      <c r="C6" s="273" t="s">
        <v>1975</v>
      </c>
      <c r="D6" s="382" t="s">
        <v>110</v>
      </c>
      <c r="E6" s="273" t="s">
        <v>320</v>
      </c>
      <c r="F6" s="350">
        <v>3</v>
      </c>
      <c r="G6" s="273" t="s">
        <v>321</v>
      </c>
      <c r="H6" s="275" t="s">
        <v>207</v>
      </c>
    </row>
    <row r="7" spans="1:8" ht="69.95" hidden="1" customHeight="1" x14ac:dyDescent="0.25">
      <c r="A7" t="str">
        <f t="shared" ref="A7:A70" si="0">+B7&amp;RIGHT(F7,2)</f>
        <v>0111-014</v>
      </c>
      <c r="B7" s="272" t="s">
        <v>300</v>
      </c>
      <c r="C7" s="273" t="s">
        <v>1975</v>
      </c>
      <c r="D7" s="382" t="s">
        <v>110</v>
      </c>
      <c r="E7" s="273" t="s">
        <v>320</v>
      </c>
      <c r="F7" s="274">
        <v>4</v>
      </c>
      <c r="G7" s="273" t="s">
        <v>1976</v>
      </c>
      <c r="H7" s="275" t="s">
        <v>207</v>
      </c>
    </row>
    <row r="8" spans="1:8" ht="69.95" hidden="1" customHeight="1" x14ac:dyDescent="0.25">
      <c r="A8" t="str">
        <f t="shared" si="0"/>
        <v>0111-015</v>
      </c>
      <c r="B8" s="272" t="s">
        <v>300</v>
      </c>
      <c r="C8" s="273" t="s">
        <v>1975</v>
      </c>
      <c r="D8" s="382" t="s">
        <v>110</v>
      </c>
      <c r="E8" s="273" t="s">
        <v>320</v>
      </c>
      <c r="F8" s="274">
        <v>5</v>
      </c>
      <c r="G8" s="273" t="s">
        <v>1977</v>
      </c>
      <c r="H8" s="275" t="s">
        <v>207</v>
      </c>
    </row>
    <row r="9" spans="1:8" ht="69.95" hidden="1" customHeight="1" x14ac:dyDescent="0.25">
      <c r="A9" t="str">
        <f t="shared" si="0"/>
        <v>0105-0101</v>
      </c>
      <c r="B9" s="272" t="s">
        <v>1</v>
      </c>
      <c r="C9" s="273" t="s">
        <v>1978</v>
      </c>
      <c r="D9" s="382" t="s">
        <v>124</v>
      </c>
      <c r="E9" s="276" t="s">
        <v>1979</v>
      </c>
      <c r="F9" s="382" t="s">
        <v>124</v>
      </c>
      <c r="G9" s="273" t="s">
        <v>1980</v>
      </c>
      <c r="H9" s="275" t="s">
        <v>207</v>
      </c>
    </row>
    <row r="10" spans="1:8" ht="69.95" hidden="1" customHeight="1" x14ac:dyDescent="0.25">
      <c r="A10" t="str">
        <f t="shared" si="0"/>
        <v>0105-0102</v>
      </c>
      <c r="B10" s="272" t="s">
        <v>1</v>
      </c>
      <c r="C10" s="273" t="s">
        <v>1978</v>
      </c>
      <c r="D10" s="382" t="s">
        <v>110</v>
      </c>
      <c r="E10" s="273" t="s">
        <v>1981</v>
      </c>
      <c r="F10" s="382" t="s">
        <v>110</v>
      </c>
      <c r="G10" s="273" t="s">
        <v>1982</v>
      </c>
      <c r="H10" s="275" t="s">
        <v>207</v>
      </c>
    </row>
    <row r="11" spans="1:8" ht="69.95" hidden="1" customHeight="1" x14ac:dyDescent="0.25">
      <c r="A11" t="str">
        <f t="shared" si="0"/>
        <v>0111-0412</v>
      </c>
      <c r="B11" s="272" t="s">
        <v>337</v>
      </c>
      <c r="C11" s="273" t="s">
        <v>1975</v>
      </c>
      <c r="D11" s="382" t="s">
        <v>110</v>
      </c>
      <c r="E11" s="273" t="s">
        <v>320</v>
      </c>
      <c r="F11" s="274">
        <v>12</v>
      </c>
      <c r="G11" s="273" t="s">
        <v>338</v>
      </c>
      <c r="H11" s="275" t="s">
        <v>207</v>
      </c>
    </row>
    <row r="12" spans="1:8" ht="69.95" hidden="1" customHeight="1" x14ac:dyDescent="0.25">
      <c r="A12" t="str">
        <f t="shared" si="0"/>
        <v>0111-0413</v>
      </c>
      <c r="B12" s="272" t="s">
        <v>337</v>
      </c>
      <c r="C12" s="273" t="s">
        <v>1975</v>
      </c>
      <c r="D12" s="382" t="s">
        <v>110</v>
      </c>
      <c r="E12" s="273" t="s">
        <v>320</v>
      </c>
      <c r="F12" s="272">
        <v>13</v>
      </c>
      <c r="G12" s="273" t="s">
        <v>1983</v>
      </c>
      <c r="H12" s="275" t="s">
        <v>207</v>
      </c>
    </row>
    <row r="13" spans="1:8" ht="69.95" hidden="1" customHeight="1" x14ac:dyDescent="0.25">
      <c r="A13" t="str">
        <f t="shared" si="0"/>
        <v>0105-0103</v>
      </c>
      <c r="B13" s="272" t="s">
        <v>1</v>
      </c>
      <c r="C13" s="273" t="s">
        <v>1978</v>
      </c>
      <c r="D13" s="382" t="s">
        <v>110</v>
      </c>
      <c r="E13" s="273" t="s">
        <v>1981</v>
      </c>
      <c r="F13" s="382" t="s">
        <v>100</v>
      </c>
      <c r="G13" s="273" t="s">
        <v>1984</v>
      </c>
      <c r="H13" s="275" t="s">
        <v>207</v>
      </c>
    </row>
    <row r="14" spans="1:8" ht="69.95" hidden="1" customHeight="1" x14ac:dyDescent="0.25">
      <c r="A14" t="str">
        <f t="shared" si="0"/>
        <v>0105-0104</v>
      </c>
      <c r="B14" s="272" t="s">
        <v>1</v>
      </c>
      <c r="C14" s="273" t="s">
        <v>1978</v>
      </c>
      <c r="D14" s="382" t="s">
        <v>100</v>
      </c>
      <c r="E14" s="273" t="s">
        <v>1985</v>
      </c>
      <c r="F14" s="382" t="s">
        <v>104</v>
      </c>
      <c r="G14" s="273" t="s">
        <v>1986</v>
      </c>
      <c r="H14" s="275" t="s">
        <v>207</v>
      </c>
    </row>
    <row r="15" spans="1:8" ht="69.95" hidden="1" customHeight="1" x14ac:dyDescent="0.25">
      <c r="A15" t="str">
        <f t="shared" si="0"/>
        <v>0105-0105</v>
      </c>
      <c r="B15" s="272" t="s">
        <v>1</v>
      </c>
      <c r="C15" s="273" t="s">
        <v>1978</v>
      </c>
      <c r="D15" s="382" t="s">
        <v>100</v>
      </c>
      <c r="E15" s="273" t="s">
        <v>1985</v>
      </c>
      <c r="F15" s="382" t="s">
        <v>132</v>
      </c>
      <c r="G15" s="273" t="s">
        <v>217</v>
      </c>
      <c r="H15" s="275" t="s">
        <v>207</v>
      </c>
    </row>
    <row r="16" spans="1:8" ht="69.95" hidden="1" customHeight="1" x14ac:dyDescent="0.25">
      <c r="A16" t="str">
        <f t="shared" si="0"/>
        <v>0105-0106</v>
      </c>
      <c r="B16" s="272" t="s">
        <v>1</v>
      </c>
      <c r="C16" s="273" t="s">
        <v>1978</v>
      </c>
      <c r="D16" s="382" t="s">
        <v>104</v>
      </c>
      <c r="E16" s="273" t="s">
        <v>1987</v>
      </c>
      <c r="F16" s="382" t="s">
        <v>136</v>
      </c>
      <c r="G16" s="273" t="s">
        <v>220</v>
      </c>
      <c r="H16" s="275" t="s">
        <v>207</v>
      </c>
    </row>
    <row r="17" spans="1:8" ht="69.95" hidden="1" customHeight="1" x14ac:dyDescent="0.25">
      <c r="A17" t="str">
        <f t="shared" si="0"/>
        <v>0105-0107</v>
      </c>
      <c r="B17" s="272" t="s">
        <v>1</v>
      </c>
      <c r="C17" s="273" t="s">
        <v>1978</v>
      </c>
      <c r="D17" s="382" t="s">
        <v>104</v>
      </c>
      <c r="E17" s="273" t="s">
        <v>1987</v>
      </c>
      <c r="F17" s="382" t="s">
        <v>172</v>
      </c>
      <c r="G17" s="273" t="s">
        <v>225</v>
      </c>
      <c r="H17" s="275" t="s">
        <v>207</v>
      </c>
    </row>
    <row r="18" spans="1:8" ht="69.95" hidden="1" customHeight="1" x14ac:dyDescent="0.25">
      <c r="A18" t="str">
        <f t="shared" si="0"/>
        <v>0105-0108</v>
      </c>
      <c r="B18" s="272" t="s">
        <v>1</v>
      </c>
      <c r="C18" s="273" t="s">
        <v>1978</v>
      </c>
      <c r="D18" s="382" t="s">
        <v>104</v>
      </c>
      <c r="E18" s="273" t="s">
        <v>1987</v>
      </c>
      <c r="F18" s="382" t="s">
        <v>176</v>
      </c>
      <c r="G18" s="273" t="s">
        <v>227</v>
      </c>
      <c r="H18" s="275" t="s">
        <v>207</v>
      </c>
    </row>
    <row r="19" spans="1:8" ht="69.95" hidden="1" customHeight="1" x14ac:dyDescent="0.25">
      <c r="A19" t="str">
        <f t="shared" si="0"/>
        <v>0105-0109</v>
      </c>
      <c r="B19" s="272" t="s">
        <v>1</v>
      </c>
      <c r="C19" s="273" t="s">
        <v>1978</v>
      </c>
      <c r="D19" s="382" t="s">
        <v>132</v>
      </c>
      <c r="E19" s="273" t="s">
        <v>1988</v>
      </c>
      <c r="F19" s="382" t="s">
        <v>182</v>
      </c>
      <c r="G19" s="273" t="s">
        <v>229</v>
      </c>
      <c r="H19" s="275" t="s">
        <v>207</v>
      </c>
    </row>
    <row r="20" spans="1:8" ht="69.95" hidden="1" customHeight="1" x14ac:dyDescent="0.25">
      <c r="A20" t="str">
        <f t="shared" si="0"/>
        <v>0105-0110</v>
      </c>
      <c r="B20" s="272" t="s">
        <v>1</v>
      </c>
      <c r="C20" s="273" t="s">
        <v>1978</v>
      </c>
      <c r="D20" s="382" t="s">
        <v>132</v>
      </c>
      <c r="E20" s="273" t="s">
        <v>1988</v>
      </c>
      <c r="F20" s="382">
        <v>10</v>
      </c>
      <c r="G20" s="273" t="s">
        <v>232</v>
      </c>
      <c r="H20" s="275" t="s">
        <v>207</v>
      </c>
    </row>
    <row r="21" spans="1:8" ht="69.95" hidden="1" customHeight="1" x14ac:dyDescent="0.25">
      <c r="A21" t="str">
        <f t="shared" si="0"/>
        <v>0105-0111</v>
      </c>
      <c r="B21" s="272" t="s">
        <v>1</v>
      </c>
      <c r="C21" s="273" t="s">
        <v>1978</v>
      </c>
      <c r="D21" s="382" t="s">
        <v>132</v>
      </c>
      <c r="E21" s="273" t="s">
        <v>1988</v>
      </c>
      <c r="F21" s="382">
        <v>11</v>
      </c>
      <c r="G21" s="273" t="s">
        <v>234</v>
      </c>
      <c r="H21" s="275" t="s">
        <v>207</v>
      </c>
    </row>
    <row r="22" spans="1:8" ht="69.95" hidden="1" customHeight="1" x14ac:dyDescent="0.25">
      <c r="A22" t="str">
        <f t="shared" si="0"/>
        <v>0111-0101</v>
      </c>
      <c r="B22" s="181" t="s">
        <v>300</v>
      </c>
      <c r="C22" s="182" t="s">
        <v>1975</v>
      </c>
      <c r="D22" s="381" t="s">
        <v>124</v>
      </c>
      <c r="E22" s="182" t="s">
        <v>1989</v>
      </c>
      <c r="F22" s="181" t="s">
        <v>1990</v>
      </c>
      <c r="G22" s="182" t="s">
        <v>302</v>
      </c>
      <c r="H22" s="277"/>
    </row>
    <row r="23" spans="1:8" ht="69.95" hidden="1" customHeight="1" x14ac:dyDescent="0.25">
      <c r="A23" t="str">
        <f t="shared" si="0"/>
        <v>0111-0102</v>
      </c>
      <c r="B23" s="181" t="s">
        <v>300</v>
      </c>
      <c r="C23" s="182" t="s">
        <v>1975</v>
      </c>
      <c r="D23" s="381" t="s">
        <v>124</v>
      </c>
      <c r="E23" s="182" t="s">
        <v>1989</v>
      </c>
      <c r="F23" s="181" t="s">
        <v>1991</v>
      </c>
      <c r="G23" s="182" t="s">
        <v>311</v>
      </c>
      <c r="H23" s="277"/>
    </row>
    <row r="24" spans="1:8" ht="69.95" hidden="1" customHeight="1" x14ac:dyDescent="0.25">
      <c r="A24" t="str">
        <f t="shared" si="0"/>
        <v>0111-0411</v>
      </c>
      <c r="B24" s="181" t="s">
        <v>337</v>
      </c>
      <c r="C24" s="182" t="s">
        <v>1975</v>
      </c>
      <c r="D24" s="384" t="s">
        <v>104</v>
      </c>
      <c r="E24" s="278" t="s">
        <v>1992</v>
      </c>
      <c r="F24" s="181" t="s">
        <v>1993</v>
      </c>
      <c r="G24" s="182" t="s">
        <v>1994</v>
      </c>
      <c r="H24" s="277"/>
    </row>
    <row r="25" spans="1:8" ht="69.95" hidden="1" customHeight="1" x14ac:dyDescent="0.25">
      <c r="A25" t="str">
        <f t="shared" si="0"/>
        <v>0111-0410</v>
      </c>
      <c r="B25" s="181" t="s">
        <v>337</v>
      </c>
      <c r="C25" s="182" t="s">
        <v>1975</v>
      </c>
      <c r="D25" s="384" t="s">
        <v>104</v>
      </c>
      <c r="E25" s="278" t="s">
        <v>1992</v>
      </c>
      <c r="F25" s="181" t="s">
        <v>1995</v>
      </c>
      <c r="G25" s="182" t="s">
        <v>1996</v>
      </c>
      <c r="H25" s="277"/>
    </row>
    <row r="26" spans="1:8" ht="69.95" hidden="1" customHeight="1" x14ac:dyDescent="0.25">
      <c r="A26" t="str">
        <f t="shared" si="0"/>
        <v>0214-0101</v>
      </c>
      <c r="B26" s="23" t="s">
        <v>1475</v>
      </c>
      <c r="C26" s="22" t="s">
        <v>1476</v>
      </c>
      <c r="D26" s="388" t="s">
        <v>124</v>
      </c>
      <c r="E26" s="279" t="s">
        <v>1997</v>
      </c>
      <c r="F26" s="23" t="s">
        <v>1998</v>
      </c>
      <c r="G26" s="96" t="s">
        <v>1506</v>
      </c>
      <c r="H26" s="96" t="s">
        <v>197</v>
      </c>
    </row>
    <row r="27" spans="1:8" ht="69.95" hidden="1" customHeight="1" x14ac:dyDescent="0.25">
      <c r="A27" t="str">
        <f t="shared" si="0"/>
        <v>0214-0102</v>
      </c>
      <c r="B27" s="181" t="s">
        <v>1475</v>
      </c>
      <c r="C27" s="182" t="s">
        <v>1476</v>
      </c>
      <c r="D27" s="381" t="s">
        <v>100</v>
      </c>
      <c r="E27" s="182" t="s">
        <v>1999</v>
      </c>
      <c r="F27" s="181" t="s">
        <v>2000</v>
      </c>
      <c r="G27" s="182" t="s">
        <v>2001</v>
      </c>
      <c r="H27" s="277"/>
    </row>
    <row r="28" spans="1:8" ht="69.95" hidden="1" customHeight="1" x14ac:dyDescent="0.25">
      <c r="A28" t="str">
        <f t="shared" si="0"/>
        <v>0214-0103</v>
      </c>
      <c r="B28" s="181" t="s">
        <v>1475</v>
      </c>
      <c r="C28" s="182" t="s">
        <v>1476</v>
      </c>
      <c r="D28" s="381" t="s">
        <v>100</v>
      </c>
      <c r="E28" s="182" t="s">
        <v>1999</v>
      </c>
      <c r="F28" s="181" t="s">
        <v>2002</v>
      </c>
      <c r="G28" s="182" t="s">
        <v>2003</v>
      </c>
      <c r="H28" s="277"/>
    </row>
    <row r="29" spans="1:8" ht="69.95" hidden="1" customHeight="1" x14ac:dyDescent="0.25">
      <c r="A29" t="str">
        <f t="shared" si="0"/>
        <v>0214-0104</v>
      </c>
      <c r="B29" s="181" t="s">
        <v>1475</v>
      </c>
      <c r="C29" s="182" t="s">
        <v>1476</v>
      </c>
      <c r="D29" s="381" t="s">
        <v>100</v>
      </c>
      <c r="E29" s="182" t="s">
        <v>1999</v>
      </c>
      <c r="F29" s="181" t="s">
        <v>2004</v>
      </c>
      <c r="G29" s="182" t="s">
        <v>2005</v>
      </c>
      <c r="H29" s="277"/>
    </row>
    <row r="30" spans="1:8" ht="69.95" hidden="1" customHeight="1" x14ac:dyDescent="0.25">
      <c r="A30" t="str">
        <f t="shared" si="0"/>
        <v>0214-0105</v>
      </c>
      <c r="B30" s="181" t="s">
        <v>1475</v>
      </c>
      <c r="C30" s="182" t="s">
        <v>1476</v>
      </c>
      <c r="D30" s="381" t="s">
        <v>100</v>
      </c>
      <c r="E30" s="182" t="s">
        <v>1999</v>
      </c>
      <c r="F30" s="181" t="s">
        <v>2006</v>
      </c>
      <c r="G30" s="182" t="s">
        <v>2007</v>
      </c>
      <c r="H30" s="277"/>
    </row>
    <row r="31" spans="1:8" ht="69.95" hidden="1" customHeight="1" x14ac:dyDescent="0.25">
      <c r="A31" t="str">
        <f t="shared" si="0"/>
        <v>0214-0106</v>
      </c>
      <c r="B31" s="181" t="s">
        <v>1475</v>
      </c>
      <c r="C31" s="182" t="s">
        <v>1476</v>
      </c>
      <c r="D31" s="381" t="s">
        <v>100</v>
      </c>
      <c r="E31" s="182" t="s">
        <v>1999</v>
      </c>
      <c r="F31" s="181" t="s">
        <v>2008</v>
      </c>
      <c r="G31" s="182" t="s">
        <v>2009</v>
      </c>
      <c r="H31" s="277"/>
    </row>
    <row r="32" spans="1:8" ht="69.95" hidden="1" customHeight="1" x14ac:dyDescent="0.25">
      <c r="A32" t="str">
        <f t="shared" si="0"/>
        <v>0214-0107</v>
      </c>
      <c r="B32" s="181" t="s">
        <v>1475</v>
      </c>
      <c r="C32" s="182" t="s">
        <v>1476</v>
      </c>
      <c r="D32" s="381" t="s">
        <v>100</v>
      </c>
      <c r="E32" s="182" t="s">
        <v>1999</v>
      </c>
      <c r="F32" s="181" t="s">
        <v>2010</v>
      </c>
      <c r="G32" s="182" t="s">
        <v>2011</v>
      </c>
      <c r="H32" s="277"/>
    </row>
    <row r="33" spans="1:8" ht="69.95" hidden="1" customHeight="1" x14ac:dyDescent="0.25">
      <c r="A33" t="str">
        <f t="shared" si="0"/>
        <v>0214-0108</v>
      </c>
      <c r="B33" s="181" t="s">
        <v>1475</v>
      </c>
      <c r="C33" s="182" t="s">
        <v>1476</v>
      </c>
      <c r="D33" s="381" t="s">
        <v>104</v>
      </c>
      <c r="E33" s="182" t="s">
        <v>2012</v>
      </c>
      <c r="F33" s="181" t="s">
        <v>2013</v>
      </c>
      <c r="G33" s="182" t="s">
        <v>2014</v>
      </c>
      <c r="H33" s="277"/>
    </row>
    <row r="34" spans="1:8" ht="69.95" hidden="1" customHeight="1" x14ac:dyDescent="0.25">
      <c r="A34" t="str">
        <f t="shared" si="0"/>
        <v>0214-0120</v>
      </c>
      <c r="B34" s="23" t="s">
        <v>1475</v>
      </c>
      <c r="C34" s="22" t="s">
        <v>1476</v>
      </c>
      <c r="D34" s="389" t="s">
        <v>110</v>
      </c>
      <c r="E34" s="22" t="s">
        <v>2015</v>
      </c>
      <c r="F34" s="23" t="s">
        <v>2016</v>
      </c>
      <c r="G34" s="22" t="s">
        <v>1507</v>
      </c>
      <c r="H34" s="96" t="s">
        <v>197</v>
      </c>
    </row>
    <row r="35" spans="1:8" ht="69.95" hidden="1" customHeight="1" x14ac:dyDescent="0.25">
      <c r="A35" t="str">
        <f t="shared" si="0"/>
        <v>0102-0101</v>
      </c>
      <c r="B35" s="181" t="s">
        <v>90</v>
      </c>
      <c r="C35" s="182" t="s">
        <v>91</v>
      </c>
      <c r="D35" s="381" t="s">
        <v>124</v>
      </c>
      <c r="E35" s="182" t="s">
        <v>2017</v>
      </c>
      <c r="F35" s="181" t="s">
        <v>2018</v>
      </c>
      <c r="G35" s="182" t="s">
        <v>125</v>
      </c>
      <c r="H35" s="277"/>
    </row>
    <row r="36" spans="1:8" ht="69.95" hidden="1" customHeight="1" x14ac:dyDescent="0.25">
      <c r="A36" t="str">
        <f t="shared" si="0"/>
        <v>0102-0102</v>
      </c>
      <c r="B36" s="181" t="s">
        <v>90</v>
      </c>
      <c r="C36" s="182" t="s">
        <v>91</v>
      </c>
      <c r="D36" s="381" t="s">
        <v>124</v>
      </c>
      <c r="E36" s="182" t="s">
        <v>2017</v>
      </c>
      <c r="F36" s="181" t="s">
        <v>2019</v>
      </c>
      <c r="G36" s="182" t="s">
        <v>111</v>
      </c>
      <c r="H36" s="277"/>
    </row>
    <row r="37" spans="1:8" ht="69.95" hidden="1" customHeight="1" x14ac:dyDescent="0.25">
      <c r="A37" t="str">
        <f t="shared" si="0"/>
        <v>0102-0103</v>
      </c>
      <c r="B37" s="181" t="s">
        <v>90</v>
      </c>
      <c r="C37" s="182" t="s">
        <v>91</v>
      </c>
      <c r="D37" s="381" t="s">
        <v>124</v>
      </c>
      <c r="E37" s="182" t="s">
        <v>2017</v>
      </c>
      <c r="F37" s="181" t="s">
        <v>2020</v>
      </c>
      <c r="G37" s="182" t="s">
        <v>101</v>
      </c>
      <c r="H37" s="277"/>
    </row>
    <row r="38" spans="1:8" ht="69.95" hidden="1" customHeight="1" x14ac:dyDescent="0.25">
      <c r="A38" t="str">
        <f t="shared" si="0"/>
        <v>0102-0104</v>
      </c>
      <c r="B38" s="181" t="s">
        <v>90</v>
      </c>
      <c r="C38" s="182" t="s">
        <v>91</v>
      </c>
      <c r="D38" s="381" t="s">
        <v>110</v>
      </c>
      <c r="E38" s="182" t="s">
        <v>2021</v>
      </c>
      <c r="F38" s="181" t="s">
        <v>2022</v>
      </c>
      <c r="G38" s="182" t="s">
        <v>105</v>
      </c>
      <c r="H38" s="277"/>
    </row>
    <row r="39" spans="1:8" ht="69.95" hidden="1" customHeight="1" x14ac:dyDescent="0.25">
      <c r="A39" t="str">
        <f t="shared" si="0"/>
        <v>0102-0105</v>
      </c>
      <c r="B39" s="181" t="s">
        <v>90</v>
      </c>
      <c r="C39" s="182" t="s">
        <v>91</v>
      </c>
      <c r="D39" s="381" t="s">
        <v>110</v>
      </c>
      <c r="E39" s="182" t="s">
        <v>2021</v>
      </c>
      <c r="F39" s="181" t="s">
        <v>2023</v>
      </c>
      <c r="G39" s="182" t="s">
        <v>133</v>
      </c>
      <c r="H39" s="277"/>
    </row>
    <row r="40" spans="1:8" ht="69.95" hidden="1" customHeight="1" x14ac:dyDescent="0.25">
      <c r="A40" t="str">
        <f t="shared" si="0"/>
        <v>0102-0106</v>
      </c>
      <c r="B40" s="181" t="s">
        <v>90</v>
      </c>
      <c r="C40" s="182" t="s">
        <v>91</v>
      </c>
      <c r="D40" s="381" t="s">
        <v>100</v>
      </c>
      <c r="E40" s="182" t="s">
        <v>2024</v>
      </c>
      <c r="F40" s="181" t="s">
        <v>2025</v>
      </c>
      <c r="G40" s="182" t="s">
        <v>137</v>
      </c>
      <c r="H40" s="277"/>
    </row>
    <row r="41" spans="1:8" ht="69.95" hidden="1" customHeight="1" x14ac:dyDescent="0.25">
      <c r="A41" t="str">
        <f t="shared" si="0"/>
        <v>0102-0110</v>
      </c>
      <c r="B41" s="181" t="s">
        <v>90</v>
      </c>
      <c r="C41" s="182" t="s">
        <v>91</v>
      </c>
      <c r="D41" s="381" t="s">
        <v>100</v>
      </c>
      <c r="E41" s="182" t="s">
        <v>2024</v>
      </c>
      <c r="F41" s="181" t="s">
        <v>2026</v>
      </c>
      <c r="G41" s="182" t="s">
        <v>93</v>
      </c>
      <c r="H41" s="277"/>
    </row>
    <row r="42" spans="1:8" ht="69.95" hidden="1" customHeight="1" x14ac:dyDescent="0.25">
      <c r="A42" t="str">
        <f t="shared" si="0"/>
        <v>0104-0101</v>
      </c>
      <c r="B42" s="181" t="s">
        <v>140</v>
      </c>
      <c r="C42" s="182" t="s">
        <v>141</v>
      </c>
      <c r="D42" s="381" t="s">
        <v>124</v>
      </c>
      <c r="E42" s="182" t="s">
        <v>2027</v>
      </c>
      <c r="F42" s="181" t="s">
        <v>2028</v>
      </c>
      <c r="G42" s="182" t="s">
        <v>2029</v>
      </c>
      <c r="H42" s="277"/>
    </row>
    <row r="43" spans="1:8" ht="69.95" hidden="1" customHeight="1" x14ac:dyDescent="0.25">
      <c r="A43" t="str">
        <f t="shared" si="0"/>
        <v>0104-0102</v>
      </c>
      <c r="B43" s="181" t="s">
        <v>140</v>
      </c>
      <c r="C43" s="182" t="s">
        <v>141</v>
      </c>
      <c r="D43" s="381" t="s">
        <v>124</v>
      </c>
      <c r="E43" s="182" t="s">
        <v>2027</v>
      </c>
      <c r="F43" s="181" t="s">
        <v>2030</v>
      </c>
      <c r="G43" s="182" t="s">
        <v>2031</v>
      </c>
      <c r="H43" s="277"/>
    </row>
    <row r="44" spans="1:8" ht="69.95" hidden="1" customHeight="1" x14ac:dyDescent="0.25">
      <c r="A44" t="str">
        <f t="shared" si="0"/>
        <v>0104-0103</v>
      </c>
      <c r="B44" s="181" t="s">
        <v>140</v>
      </c>
      <c r="C44" s="182" t="s">
        <v>141</v>
      </c>
      <c r="D44" s="381" t="s">
        <v>124</v>
      </c>
      <c r="E44" s="182" t="s">
        <v>2027</v>
      </c>
      <c r="F44" s="181" t="s">
        <v>2032</v>
      </c>
      <c r="G44" s="182" t="s">
        <v>2033</v>
      </c>
      <c r="H44" s="277"/>
    </row>
    <row r="45" spans="1:8" ht="69.95" hidden="1" customHeight="1" x14ac:dyDescent="0.25">
      <c r="A45" t="str">
        <f t="shared" si="0"/>
        <v>0104-0104</v>
      </c>
      <c r="B45" s="181" t="s">
        <v>140</v>
      </c>
      <c r="C45" s="182" t="s">
        <v>141</v>
      </c>
      <c r="D45" s="381" t="s">
        <v>124</v>
      </c>
      <c r="E45" s="182" t="s">
        <v>2027</v>
      </c>
      <c r="F45" s="181" t="s">
        <v>2034</v>
      </c>
      <c r="G45" s="182" t="s">
        <v>2035</v>
      </c>
      <c r="H45" s="277"/>
    </row>
    <row r="46" spans="1:8" ht="69.95" hidden="1" customHeight="1" x14ac:dyDescent="0.25">
      <c r="A46" t="str">
        <f t="shared" si="0"/>
        <v>0104-0105</v>
      </c>
      <c r="B46" s="181" t="s">
        <v>140</v>
      </c>
      <c r="C46" s="182" t="s">
        <v>141</v>
      </c>
      <c r="D46" s="381" t="s">
        <v>124</v>
      </c>
      <c r="E46" s="182" t="s">
        <v>2027</v>
      </c>
      <c r="F46" s="181" t="s">
        <v>2036</v>
      </c>
      <c r="G46" s="182" t="s">
        <v>2037</v>
      </c>
      <c r="H46" s="277"/>
    </row>
    <row r="47" spans="1:8" ht="69.95" hidden="1" customHeight="1" x14ac:dyDescent="0.25">
      <c r="A47" t="str">
        <f t="shared" si="0"/>
        <v>0104-0106</v>
      </c>
      <c r="B47" s="181" t="s">
        <v>140</v>
      </c>
      <c r="C47" s="182" t="s">
        <v>141</v>
      </c>
      <c r="D47" s="381" t="s">
        <v>124</v>
      </c>
      <c r="E47" s="182" t="s">
        <v>2027</v>
      </c>
      <c r="F47" s="181" t="s">
        <v>2038</v>
      </c>
      <c r="G47" s="182" t="s">
        <v>169</v>
      </c>
      <c r="H47" s="277"/>
    </row>
    <row r="48" spans="1:8" ht="69.95" hidden="1" customHeight="1" x14ac:dyDescent="0.25">
      <c r="A48" t="str">
        <f t="shared" si="0"/>
        <v>0104-0107</v>
      </c>
      <c r="B48" s="181" t="s">
        <v>140</v>
      </c>
      <c r="C48" s="182" t="s">
        <v>141</v>
      </c>
      <c r="D48" s="381" t="s">
        <v>104</v>
      </c>
      <c r="E48" s="182" t="s">
        <v>2039</v>
      </c>
      <c r="F48" s="181" t="s">
        <v>2040</v>
      </c>
      <c r="G48" s="182" t="s">
        <v>2041</v>
      </c>
      <c r="H48"/>
    </row>
    <row r="49" spans="1:8" ht="69.95" hidden="1" customHeight="1" x14ac:dyDescent="0.25">
      <c r="A49" t="str">
        <f t="shared" si="0"/>
        <v>0104-0108</v>
      </c>
      <c r="B49" s="181" t="s">
        <v>140</v>
      </c>
      <c r="C49" s="182" t="s">
        <v>141</v>
      </c>
      <c r="D49" s="381" t="s">
        <v>104</v>
      </c>
      <c r="E49" s="182" t="s">
        <v>2039</v>
      </c>
      <c r="F49" s="181" t="s">
        <v>2042</v>
      </c>
      <c r="G49" s="182" t="s">
        <v>2043</v>
      </c>
      <c r="H49" s="277"/>
    </row>
    <row r="50" spans="1:8" ht="69.95" hidden="1" customHeight="1" x14ac:dyDescent="0.25">
      <c r="A50" t="str">
        <f t="shared" si="0"/>
        <v>0104-0109</v>
      </c>
      <c r="B50" s="181" t="s">
        <v>140</v>
      </c>
      <c r="C50" s="182" t="s">
        <v>141</v>
      </c>
      <c r="D50" s="381" t="s">
        <v>104</v>
      </c>
      <c r="E50" s="182" t="s">
        <v>2039</v>
      </c>
      <c r="F50" s="181" t="s">
        <v>2044</v>
      </c>
      <c r="G50" s="182" t="s">
        <v>2045</v>
      </c>
      <c r="H50" s="277"/>
    </row>
    <row r="51" spans="1:8" ht="69.95" hidden="1" customHeight="1" x14ac:dyDescent="0.25">
      <c r="A51" t="str">
        <f t="shared" si="0"/>
        <v>0104-0110</v>
      </c>
      <c r="B51" s="181" t="s">
        <v>140</v>
      </c>
      <c r="C51" s="182" t="s">
        <v>141</v>
      </c>
      <c r="D51" s="381" t="s">
        <v>132</v>
      </c>
      <c r="E51" s="182" t="s">
        <v>2046</v>
      </c>
      <c r="F51" s="181" t="s">
        <v>2047</v>
      </c>
      <c r="G51" s="182" t="s">
        <v>186</v>
      </c>
      <c r="H51" s="277"/>
    </row>
    <row r="52" spans="1:8" ht="69.95" hidden="1" customHeight="1" x14ac:dyDescent="0.25">
      <c r="A52" t="str">
        <f t="shared" si="0"/>
        <v>0104-0111</v>
      </c>
      <c r="B52" s="181" t="s">
        <v>140</v>
      </c>
      <c r="C52" s="182" t="s">
        <v>141</v>
      </c>
      <c r="D52" s="381" t="s">
        <v>132</v>
      </c>
      <c r="E52" s="182" t="s">
        <v>2046</v>
      </c>
      <c r="F52" s="181" t="s">
        <v>2048</v>
      </c>
      <c r="G52" s="182" t="s">
        <v>190</v>
      </c>
      <c r="H52" s="277"/>
    </row>
    <row r="53" spans="1:8" ht="69.95" hidden="1" customHeight="1" x14ac:dyDescent="0.25">
      <c r="A53" t="str">
        <f t="shared" si="0"/>
        <v>0105-0131</v>
      </c>
      <c r="B53" s="181" t="s">
        <v>1</v>
      </c>
      <c r="C53" s="182" t="s">
        <v>1978</v>
      </c>
      <c r="D53" s="381" t="s">
        <v>92</v>
      </c>
      <c r="E53" s="182" t="s">
        <v>2049</v>
      </c>
      <c r="F53" s="381" t="s">
        <v>2050</v>
      </c>
      <c r="G53" s="182" t="s">
        <v>203</v>
      </c>
      <c r="H53" s="277"/>
    </row>
    <row r="54" spans="1:8" ht="69.95" hidden="1" customHeight="1" x14ac:dyDescent="0.25">
      <c r="A54" t="str">
        <f t="shared" si="0"/>
        <v>0105-0132</v>
      </c>
      <c r="B54" s="181" t="s">
        <v>1</v>
      </c>
      <c r="C54" s="182" t="s">
        <v>1978</v>
      </c>
      <c r="D54" s="381" t="s">
        <v>92</v>
      </c>
      <c r="E54" s="182" t="s">
        <v>2049</v>
      </c>
      <c r="F54" s="381" t="s">
        <v>2051</v>
      </c>
      <c r="G54" s="182" t="s">
        <v>2052</v>
      </c>
      <c r="H54" s="277"/>
    </row>
    <row r="55" spans="1:8" ht="69.95" hidden="1" customHeight="1" x14ac:dyDescent="0.25">
      <c r="A55" t="str">
        <f t="shared" si="0"/>
        <v>0105-0133</v>
      </c>
      <c r="B55" s="181" t="s">
        <v>1</v>
      </c>
      <c r="C55" s="182" t="s">
        <v>1978</v>
      </c>
      <c r="D55" s="381" t="s">
        <v>92</v>
      </c>
      <c r="E55" s="182" t="s">
        <v>2049</v>
      </c>
      <c r="F55" s="381" t="s">
        <v>2053</v>
      </c>
      <c r="G55" s="182" t="s">
        <v>2054</v>
      </c>
      <c r="H55" s="277"/>
    </row>
    <row r="56" spans="1:8" ht="69.95" hidden="1" customHeight="1" x14ac:dyDescent="0.25">
      <c r="A56" t="str">
        <f t="shared" si="0"/>
        <v>0110-0101</v>
      </c>
      <c r="B56" s="272" t="s">
        <v>236</v>
      </c>
      <c r="C56" s="273" t="s">
        <v>2055</v>
      </c>
      <c r="D56" s="382" t="s">
        <v>124</v>
      </c>
      <c r="E56" s="273" t="s">
        <v>2056</v>
      </c>
      <c r="F56" s="272" t="s">
        <v>2057</v>
      </c>
      <c r="G56" s="273" t="s">
        <v>2058</v>
      </c>
      <c r="H56" s="275" t="s">
        <v>207</v>
      </c>
    </row>
    <row r="57" spans="1:8" ht="69.95" hidden="1" customHeight="1" x14ac:dyDescent="0.25">
      <c r="A57" t="str">
        <f t="shared" si="0"/>
        <v>0110-0102</v>
      </c>
      <c r="B57" s="181" t="s">
        <v>236</v>
      </c>
      <c r="C57" s="182" t="s">
        <v>2055</v>
      </c>
      <c r="D57" s="381" t="s">
        <v>110</v>
      </c>
      <c r="E57" s="182" t="s">
        <v>2059</v>
      </c>
      <c r="F57" s="181" t="s">
        <v>2060</v>
      </c>
      <c r="G57" s="182" t="s">
        <v>245</v>
      </c>
      <c r="H57"/>
    </row>
    <row r="58" spans="1:8" ht="69.95" hidden="1" customHeight="1" x14ac:dyDescent="0.25">
      <c r="A58" t="str">
        <f t="shared" si="0"/>
        <v>0110-0103</v>
      </c>
      <c r="B58" s="181" t="s">
        <v>236</v>
      </c>
      <c r="C58" s="182" t="s">
        <v>2055</v>
      </c>
      <c r="D58" s="381" t="s">
        <v>110</v>
      </c>
      <c r="E58" s="182" t="s">
        <v>2059</v>
      </c>
      <c r="F58" s="181" t="s">
        <v>2061</v>
      </c>
      <c r="G58" s="182" t="s">
        <v>250</v>
      </c>
      <c r="H58"/>
    </row>
    <row r="59" spans="1:8" ht="69.95" hidden="1" customHeight="1" x14ac:dyDescent="0.25">
      <c r="A59" t="str">
        <f t="shared" si="0"/>
        <v>0110-0104</v>
      </c>
      <c r="B59" s="272" t="s">
        <v>236</v>
      </c>
      <c r="C59" s="273" t="s">
        <v>2055</v>
      </c>
      <c r="D59" s="382" t="s">
        <v>110</v>
      </c>
      <c r="E59" s="273" t="s">
        <v>2059</v>
      </c>
      <c r="F59" s="272" t="s">
        <v>2062</v>
      </c>
      <c r="G59" s="273" t="s">
        <v>253</v>
      </c>
      <c r="H59" s="275" t="s">
        <v>207</v>
      </c>
    </row>
    <row r="60" spans="1:8" ht="69.95" hidden="1" customHeight="1" x14ac:dyDescent="0.25">
      <c r="A60" t="str">
        <f t="shared" si="0"/>
        <v>0110-0105</v>
      </c>
      <c r="B60" s="272" t="s">
        <v>236</v>
      </c>
      <c r="C60" s="273" t="s">
        <v>2055</v>
      </c>
      <c r="D60" s="382" t="s">
        <v>110</v>
      </c>
      <c r="E60" s="273" t="s">
        <v>2059</v>
      </c>
      <c r="F60" s="272" t="s">
        <v>2063</v>
      </c>
      <c r="G60" s="273" t="s">
        <v>2064</v>
      </c>
      <c r="H60" s="275" t="s">
        <v>207</v>
      </c>
    </row>
    <row r="61" spans="1:8" ht="69.95" hidden="1" customHeight="1" x14ac:dyDescent="0.25">
      <c r="A61" t="str">
        <f t="shared" si="0"/>
        <v>0110-0106</v>
      </c>
      <c r="B61" s="272" t="s">
        <v>236</v>
      </c>
      <c r="C61" s="273" t="s">
        <v>2055</v>
      </c>
      <c r="D61" s="381" t="s">
        <v>100</v>
      </c>
      <c r="E61" s="273" t="s">
        <v>283</v>
      </c>
      <c r="F61" s="272" t="s">
        <v>2065</v>
      </c>
      <c r="G61" s="273" t="s">
        <v>260</v>
      </c>
      <c r="H61" s="275" t="s">
        <v>207</v>
      </c>
    </row>
    <row r="62" spans="1:8" ht="69.95" hidden="1" customHeight="1" x14ac:dyDescent="0.25">
      <c r="A62" t="str">
        <f t="shared" si="0"/>
        <v>0110-0107</v>
      </c>
      <c r="B62" s="181" t="s">
        <v>236</v>
      </c>
      <c r="C62" s="182" t="s">
        <v>2055</v>
      </c>
      <c r="D62" s="381" t="s">
        <v>104</v>
      </c>
      <c r="E62" s="182" t="s">
        <v>2066</v>
      </c>
      <c r="F62" s="181" t="s">
        <v>2067</v>
      </c>
      <c r="G62" s="182" t="s">
        <v>263</v>
      </c>
      <c r="H62"/>
    </row>
    <row r="63" spans="1:8" ht="69.95" hidden="1" customHeight="1" x14ac:dyDescent="0.25">
      <c r="A63" t="str">
        <f t="shared" si="0"/>
        <v>0110-0108</v>
      </c>
      <c r="B63" s="272" t="s">
        <v>236</v>
      </c>
      <c r="C63" s="273" t="s">
        <v>2055</v>
      </c>
      <c r="D63" s="382" t="s">
        <v>124</v>
      </c>
      <c r="E63" s="273" t="s">
        <v>2056</v>
      </c>
      <c r="F63" s="272" t="s">
        <v>2068</v>
      </c>
      <c r="G63" s="273" t="s">
        <v>2069</v>
      </c>
      <c r="H63" s="275" t="s">
        <v>207</v>
      </c>
    </row>
    <row r="64" spans="1:8" ht="69.95" hidden="1" customHeight="1" x14ac:dyDescent="0.25">
      <c r="A64" t="str">
        <f t="shared" si="0"/>
        <v>0110-0109</v>
      </c>
      <c r="B64" s="272" t="s">
        <v>236</v>
      </c>
      <c r="C64" s="273" t="s">
        <v>2055</v>
      </c>
      <c r="D64" s="381" t="s">
        <v>100</v>
      </c>
      <c r="E64" s="273" t="s">
        <v>283</v>
      </c>
      <c r="F64" s="272" t="s">
        <v>2070</v>
      </c>
      <c r="G64" s="273" t="s">
        <v>285</v>
      </c>
      <c r="H64" s="275" t="s">
        <v>207</v>
      </c>
    </row>
    <row r="65" spans="1:8" ht="69.95" hidden="1" customHeight="1" x14ac:dyDescent="0.25">
      <c r="A65" t="str">
        <f t="shared" si="0"/>
        <v>0110-0110</v>
      </c>
      <c r="B65" s="272" t="s">
        <v>236</v>
      </c>
      <c r="C65" s="273" t="s">
        <v>2055</v>
      </c>
      <c r="D65" s="381" t="s">
        <v>104</v>
      </c>
      <c r="E65" s="273" t="s">
        <v>2066</v>
      </c>
      <c r="F65" s="272" t="s">
        <v>2071</v>
      </c>
      <c r="G65" s="273" t="s">
        <v>289</v>
      </c>
      <c r="H65" s="275" t="s">
        <v>207</v>
      </c>
    </row>
    <row r="66" spans="1:8" ht="69.95" hidden="1" customHeight="1" x14ac:dyDescent="0.25">
      <c r="A66" t="str">
        <f t="shared" si="0"/>
        <v>0112-0103</v>
      </c>
      <c r="B66" s="181" t="s">
        <v>355</v>
      </c>
      <c r="C66" s="182" t="s">
        <v>2072</v>
      </c>
      <c r="D66" s="381" t="s">
        <v>104</v>
      </c>
      <c r="E66" s="182" t="s">
        <v>2073</v>
      </c>
      <c r="F66" s="181" t="s">
        <v>2074</v>
      </c>
      <c r="G66" s="182" t="s">
        <v>357</v>
      </c>
      <c r="H66" s="277"/>
    </row>
    <row r="67" spans="1:8" ht="69.95" hidden="1" customHeight="1" x14ac:dyDescent="0.25">
      <c r="A67" t="str">
        <f t="shared" si="0"/>
        <v>0112-0105</v>
      </c>
      <c r="B67" s="181" t="s">
        <v>355</v>
      </c>
      <c r="C67" s="182" t="s">
        <v>2072</v>
      </c>
      <c r="D67" s="381" t="s">
        <v>104</v>
      </c>
      <c r="E67" s="182" t="s">
        <v>2073</v>
      </c>
      <c r="F67" s="181" t="s">
        <v>2075</v>
      </c>
      <c r="G67" s="182" t="s">
        <v>363</v>
      </c>
      <c r="H67" s="277"/>
    </row>
    <row r="68" spans="1:8" ht="69.95" hidden="1" customHeight="1" x14ac:dyDescent="0.25">
      <c r="A68" t="str">
        <f t="shared" si="0"/>
        <v>0112-0107</v>
      </c>
      <c r="B68" s="181" t="s">
        <v>355</v>
      </c>
      <c r="C68" s="182" t="s">
        <v>2072</v>
      </c>
      <c r="D68" s="381" t="s">
        <v>104</v>
      </c>
      <c r="E68" s="182" t="s">
        <v>2073</v>
      </c>
      <c r="F68" s="181" t="s">
        <v>2076</v>
      </c>
      <c r="G68" s="182" t="s">
        <v>366</v>
      </c>
      <c r="H68" s="277"/>
    </row>
    <row r="69" spans="1:8" ht="69.95" hidden="1" customHeight="1" x14ac:dyDescent="0.25">
      <c r="A69" t="str">
        <f t="shared" si="0"/>
        <v>0112-0108</v>
      </c>
      <c r="B69" s="181" t="s">
        <v>355</v>
      </c>
      <c r="C69" s="182" t="s">
        <v>2072</v>
      </c>
      <c r="D69" s="381" t="s">
        <v>104</v>
      </c>
      <c r="E69" s="182" t="s">
        <v>2073</v>
      </c>
      <c r="F69" s="181" t="s">
        <v>2077</v>
      </c>
      <c r="G69" s="182" t="s">
        <v>369</v>
      </c>
      <c r="H69" s="277"/>
    </row>
    <row r="70" spans="1:8" ht="69.95" hidden="1" customHeight="1" x14ac:dyDescent="0.25">
      <c r="A70" t="str">
        <f t="shared" si="0"/>
        <v>0112-0109</v>
      </c>
      <c r="B70" s="181" t="s">
        <v>355</v>
      </c>
      <c r="C70" s="182" t="s">
        <v>2072</v>
      </c>
      <c r="D70" s="381" t="s">
        <v>104</v>
      </c>
      <c r="E70" s="182" t="s">
        <v>2073</v>
      </c>
      <c r="F70" s="181" t="s">
        <v>2078</v>
      </c>
      <c r="G70" s="182" t="s">
        <v>372</v>
      </c>
      <c r="H70" s="277"/>
    </row>
    <row r="71" spans="1:8" ht="69.95" hidden="1" customHeight="1" x14ac:dyDescent="0.25">
      <c r="A71" t="str">
        <f t="shared" ref="A71:A134" si="1">+B71&amp;RIGHT(F71,2)</f>
        <v>0112-0110</v>
      </c>
      <c r="B71" s="181" t="s">
        <v>355</v>
      </c>
      <c r="C71" s="182" t="s">
        <v>2072</v>
      </c>
      <c r="D71" s="381" t="s">
        <v>104</v>
      </c>
      <c r="E71" s="182" t="s">
        <v>2073</v>
      </c>
      <c r="F71" s="181" t="s">
        <v>2079</v>
      </c>
      <c r="G71" s="182" t="s">
        <v>375</v>
      </c>
      <c r="H71" s="277"/>
    </row>
    <row r="72" spans="1:8" ht="69.95" hidden="1" customHeight="1" x14ac:dyDescent="0.25">
      <c r="A72" t="str">
        <f t="shared" si="1"/>
        <v>0112-0112</v>
      </c>
      <c r="B72" s="181" t="s">
        <v>355</v>
      </c>
      <c r="C72" s="182" t="s">
        <v>2072</v>
      </c>
      <c r="D72" s="381" t="s">
        <v>132</v>
      </c>
      <c r="E72" s="182" t="s">
        <v>2080</v>
      </c>
      <c r="F72" s="181" t="s">
        <v>2081</v>
      </c>
      <c r="G72" s="182" t="s">
        <v>382</v>
      </c>
      <c r="H72" s="277"/>
    </row>
    <row r="73" spans="1:8" ht="69.95" hidden="1" customHeight="1" x14ac:dyDescent="0.25">
      <c r="A73" t="str">
        <f t="shared" si="1"/>
        <v>0112-0117</v>
      </c>
      <c r="B73" s="181" t="s">
        <v>355</v>
      </c>
      <c r="C73" s="182" t="s">
        <v>2072</v>
      </c>
      <c r="D73" s="381" t="s">
        <v>132</v>
      </c>
      <c r="E73" s="280" t="s">
        <v>2080</v>
      </c>
      <c r="F73" s="181" t="s">
        <v>2082</v>
      </c>
      <c r="G73" s="182" t="s">
        <v>2083</v>
      </c>
      <c r="H73" s="277"/>
    </row>
    <row r="74" spans="1:8" ht="69.95" hidden="1" customHeight="1" x14ac:dyDescent="0.25">
      <c r="A74" t="str">
        <f t="shared" si="1"/>
        <v>0112-0118</v>
      </c>
      <c r="B74" s="181" t="s">
        <v>355</v>
      </c>
      <c r="C74" s="182" t="s">
        <v>2072</v>
      </c>
      <c r="D74" s="381" t="s">
        <v>132</v>
      </c>
      <c r="E74" s="182" t="s">
        <v>2080</v>
      </c>
      <c r="F74" s="181" t="s">
        <v>2084</v>
      </c>
      <c r="G74" s="182" t="s">
        <v>396</v>
      </c>
      <c r="H74" s="277"/>
    </row>
    <row r="75" spans="1:8" ht="69.95" hidden="1" customHeight="1" x14ac:dyDescent="0.25">
      <c r="A75" t="str">
        <f t="shared" si="1"/>
        <v>0112-0119</v>
      </c>
      <c r="B75" s="181" t="s">
        <v>355</v>
      </c>
      <c r="C75" s="182" t="s">
        <v>2072</v>
      </c>
      <c r="D75" s="381" t="s">
        <v>136</v>
      </c>
      <c r="E75" s="182" t="s">
        <v>2085</v>
      </c>
      <c r="F75" s="181" t="s">
        <v>2086</v>
      </c>
      <c r="G75" s="182" t="s">
        <v>400</v>
      </c>
      <c r="H75" s="277"/>
    </row>
    <row r="76" spans="1:8" ht="69.95" hidden="1" customHeight="1" x14ac:dyDescent="0.25">
      <c r="A76" t="str">
        <f t="shared" si="1"/>
        <v>0112-0120</v>
      </c>
      <c r="B76" s="181" t="s">
        <v>355</v>
      </c>
      <c r="C76" s="182" t="s">
        <v>2072</v>
      </c>
      <c r="D76" s="381" t="s">
        <v>136</v>
      </c>
      <c r="E76" s="182" t="s">
        <v>2085</v>
      </c>
      <c r="F76" s="181" t="s">
        <v>2087</v>
      </c>
      <c r="G76" s="182" t="s">
        <v>403</v>
      </c>
      <c r="H76" s="277"/>
    </row>
    <row r="77" spans="1:8" ht="69.95" hidden="1" customHeight="1" x14ac:dyDescent="0.25">
      <c r="A77" t="str">
        <f t="shared" si="1"/>
        <v>0112-0121</v>
      </c>
      <c r="B77" s="181" t="s">
        <v>355</v>
      </c>
      <c r="C77" s="182" t="s">
        <v>2072</v>
      </c>
      <c r="D77" s="381" t="s">
        <v>136</v>
      </c>
      <c r="E77" s="182" t="s">
        <v>2085</v>
      </c>
      <c r="F77" s="181" t="s">
        <v>2088</v>
      </c>
      <c r="G77" s="182" t="s">
        <v>2089</v>
      </c>
      <c r="H77" s="277"/>
    </row>
    <row r="78" spans="1:8" ht="69.95" hidden="1" customHeight="1" x14ac:dyDescent="0.25">
      <c r="A78" t="str">
        <f t="shared" si="1"/>
        <v>0112-0122</v>
      </c>
      <c r="B78" s="181" t="s">
        <v>355</v>
      </c>
      <c r="C78" s="182" t="s">
        <v>2072</v>
      </c>
      <c r="D78" s="381" t="s">
        <v>136</v>
      </c>
      <c r="E78" s="182" t="s">
        <v>2085</v>
      </c>
      <c r="F78" s="181" t="s">
        <v>2090</v>
      </c>
      <c r="G78" s="182" t="s">
        <v>2091</v>
      </c>
      <c r="H78" s="277"/>
    </row>
    <row r="79" spans="1:8" ht="69.95" hidden="1" customHeight="1" x14ac:dyDescent="0.25">
      <c r="A79" t="str">
        <f t="shared" si="1"/>
        <v>0112-0123</v>
      </c>
      <c r="B79" s="181" t="s">
        <v>355</v>
      </c>
      <c r="C79" s="182" t="s">
        <v>2072</v>
      </c>
      <c r="D79" s="381" t="s">
        <v>136</v>
      </c>
      <c r="E79" s="182" t="s">
        <v>2085</v>
      </c>
      <c r="F79" s="181" t="s">
        <v>2092</v>
      </c>
      <c r="G79" s="182" t="s">
        <v>245</v>
      </c>
      <c r="H79" s="277"/>
    </row>
    <row r="80" spans="1:8" ht="69.95" hidden="1" customHeight="1" x14ac:dyDescent="0.25">
      <c r="A80" t="str">
        <f t="shared" si="1"/>
        <v>0113-0112</v>
      </c>
      <c r="B80" s="181" t="s">
        <v>418</v>
      </c>
      <c r="C80" s="182" t="s">
        <v>2093</v>
      </c>
      <c r="D80" s="381" t="s">
        <v>182</v>
      </c>
      <c r="E80" s="182" t="s">
        <v>2094</v>
      </c>
      <c r="F80" s="181" t="s">
        <v>2095</v>
      </c>
      <c r="G80" s="182" t="s">
        <v>420</v>
      </c>
      <c r="H80" s="277"/>
    </row>
    <row r="81" spans="1:8" ht="69.95" hidden="1" customHeight="1" x14ac:dyDescent="0.25">
      <c r="A81" t="str">
        <f t="shared" si="1"/>
        <v>0113-0204</v>
      </c>
      <c r="B81" s="181" t="s">
        <v>424</v>
      </c>
      <c r="C81" s="182" t="s">
        <v>2093</v>
      </c>
      <c r="D81" s="381" t="s">
        <v>132</v>
      </c>
      <c r="E81" s="281" t="s">
        <v>2096</v>
      </c>
      <c r="F81" s="181" t="s">
        <v>2097</v>
      </c>
      <c r="G81" s="182" t="s">
        <v>439</v>
      </c>
      <c r="H81" s="277"/>
    </row>
    <row r="82" spans="1:8" ht="69.95" hidden="1" customHeight="1" x14ac:dyDescent="0.25">
      <c r="A82" t="str">
        <f t="shared" si="1"/>
        <v>0113-0205</v>
      </c>
      <c r="B82" s="181" t="s">
        <v>424</v>
      </c>
      <c r="C82" s="182" t="s">
        <v>2093</v>
      </c>
      <c r="D82" s="381" t="s">
        <v>132</v>
      </c>
      <c r="E82" s="182" t="s">
        <v>2096</v>
      </c>
      <c r="F82" s="181" t="s">
        <v>2098</v>
      </c>
      <c r="G82" s="182" t="s">
        <v>444</v>
      </c>
      <c r="H82" s="277"/>
    </row>
    <row r="83" spans="1:8" ht="69.95" hidden="1" customHeight="1" x14ac:dyDescent="0.25">
      <c r="A83" t="str">
        <f t="shared" si="1"/>
        <v>0113-0206</v>
      </c>
      <c r="B83" s="181" t="s">
        <v>424</v>
      </c>
      <c r="C83" s="182" t="s">
        <v>2093</v>
      </c>
      <c r="D83" s="381" t="s">
        <v>132</v>
      </c>
      <c r="E83" s="182" t="s">
        <v>2096</v>
      </c>
      <c r="F83" s="181" t="s">
        <v>2099</v>
      </c>
      <c r="G83" s="182" t="s">
        <v>2100</v>
      </c>
      <c r="H83" s="277"/>
    </row>
    <row r="84" spans="1:8" ht="69.95" hidden="1" customHeight="1" x14ac:dyDescent="0.25">
      <c r="A84" t="str">
        <f t="shared" si="1"/>
        <v>0113-0208</v>
      </c>
      <c r="B84" s="181" t="s">
        <v>424</v>
      </c>
      <c r="C84" s="182" t="s">
        <v>2093</v>
      </c>
      <c r="D84" s="381" t="s">
        <v>172</v>
      </c>
      <c r="E84" s="182" t="s">
        <v>2101</v>
      </c>
      <c r="F84" s="181" t="s">
        <v>2102</v>
      </c>
      <c r="G84" s="182" t="s">
        <v>425</v>
      </c>
      <c r="H84" s="277"/>
    </row>
    <row r="85" spans="1:8" ht="69.95" hidden="1" customHeight="1" x14ac:dyDescent="0.25">
      <c r="A85" t="str">
        <f t="shared" si="1"/>
        <v>0113-0209</v>
      </c>
      <c r="B85" s="181" t="s">
        <v>424</v>
      </c>
      <c r="C85" s="182" t="s">
        <v>2093</v>
      </c>
      <c r="D85" s="381" t="s">
        <v>176</v>
      </c>
      <c r="E85" s="182" t="s">
        <v>2103</v>
      </c>
      <c r="F85" s="181" t="s">
        <v>2104</v>
      </c>
      <c r="G85" s="182" t="s">
        <v>455</v>
      </c>
      <c r="H85" s="277"/>
    </row>
    <row r="86" spans="1:8" ht="69.95" hidden="1" customHeight="1" x14ac:dyDescent="0.25">
      <c r="A86" t="str">
        <f t="shared" si="1"/>
        <v>0113-0212</v>
      </c>
      <c r="B86" s="181" t="s">
        <v>424</v>
      </c>
      <c r="C86" s="182" t="s">
        <v>2093</v>
      </c>
      <c r="D86" s="381" t="s">
        <v>182</v>
      </c>
      <c r="E86" s="182" t="s">
        <v>2094</v>
      </c>
      <c r="F86" s="181" t="s">
        <v>2105</v>
      </c>
      <c r="G86" s="182" t="s">
        <v>420</v>
      </c>
      <c r="H86" s="277"/>
    </row>
    <row r="87" spans="1:8" ht="69.95" hidden="1" customHeight="1" x14ac:dyDescent="0.25">
      <c r="A87" t="str">
        <f t="shared" si="1"/>
        <v>0117-0101</v>
      </c>
      <c r="B87" s="181" t="s">
        <v>465</v>
      </c>
      <c r="C87" s="182" t="s">
        <v>2106</v>
      </c>
      <c r="D87" s="381" t="s">
        <v>124</v>
      </c>
      <c r="E87" s="182" t="s">
        <v>2107</v>
      </c>
      <c r="F87" s="181" t="s">
        <v>2108</v>
      </c>
      <c r="G87" s="182" t="s">
        <v>467</v>
      </c>
      <c r="H87" s="277"/>
    </row>
    <row r="88" spans="1:8" ht="69.95" hidden="1" customHeight="1" x14ac:dyDescent="0.25">
      <c r="A88" t="str">
        <f t="shared" si="1"/>
        <v>0117-0102</v>
      </c>
      <c r="B88" s="181" t="s">
        <v>465</v>
      </c>
      <c r="C88" s="182" t="s">
        <v>2106</v>
      </c>
      <c r="D88" s="381" t="s">
        <v>110</v>
      </c>
      <c r="E88" s="182" t="s">
        <v>483</v>
      </c>
      <c r="F88" s="181" t="s">
        <v>2109</v>
      </c>
      <c r="G88" s="182" t="s">
        <v>476</v>
      </c>
      <c r="H88" s="277"/>
    </row>
    <row r="89" spans="1:8" ht="69.95" hidden="1" customHeight="1" x14ac:dyDescent="0.25">
      <c r="A89" t="str">
        <f t="shared" si="1"/>
        <v>0117-0103</v>
      </c>
      <c r="B89" s="181" t="s">
        <v>465</v>
      </c>
      <c r="C89" s="182" t="s">
        <v>2106</v>
      </c>
      <c r="D89" s="381" t="s">
        <v>110</v>
      </c>
      <c r="E89" s="182" t="s">
        <v>483</v>
      </c>
      <c r="F89" s="181" t="s">
        <v>2110</v>
      </c>
      <c r="G89" s="182" t="s">
        <v>480</v>
      </c>
      <c r="H89" s="277"/>
    </row>
    <row r="90" spans="1:8" ht="69.95" hidden="1" customHeight="1" x14ac:dyDescent="0.25">
      <c r="A90" t="str">
        <f t="shared" si="1"/>
        <v>0117-0104</v>
      </c>
      <c r="B90" s="181" t="s">
        <v>465</v>
      </c>
      <c r="C90" s="182" t="s">
        <v>2106</v>
      </c>
      <c r="D90" s="381" t="s">
        <v>100</v>
      </c>
      <c r="E90" s="182" t="s">
        <v>2111</v>
      </c>
      <c r="F90" s="181" t="s">
        <v>2112</v>
      </c>
      <c r="G90" s="182" t="s">
        <v>491</v>
      </c>
      <c r="H90" s="277"/>
    </row>
    <row r="91" spans="1:8" ht="69.95" hidden="1" customHeight="1" x14ac:dyDescent="0.25">
      <c r="A91" t="str">
        <f t="shared" si="1"/>
        <v>0117-0105</v>
      </c>
      <c r="B91" s="181" t="s">
        <v>465</v>
      </c>
      <c r="C91" s="182" t="s">
        <v>2106</v>
      </c>
      <c r="D91" s="381" t="s">
        <v>100</v>
      </c>
      <c r="E91" s="182" t="s">
        <v>2111</v>
      </c>
      <c r="F91" s="181" t="s">
        <v>2113</v>
      </c>
      <c r="G91" s="182" t="s">
        <v>494</v>
      </c>
      <c r="H91" s="277"/>
    </row>
    <row r="92" spans="1:8" ht="69.95" hidden="1" customHeight="1" x14ac:dyDescent="0.25">
      <c r="A92" t="str">
        <f t="shared" si="1"/>
        <v>0117-0106</v>
      </c>
      <c r="B92" s="23" t="s">
        <v>465</v>
      </c>
      <c r="C92" s="22" t="s">
        <v>2106</v>
      </c>
      <c r="D92" s="389">
        <v>10</v>
      </c>
      <c r="E92" s="282" t="s">
        <v>2114</v>
      </c>
      <c r="F92" s="23" t="s">
        <v>2115</v>
      </c>
      <c r="G92" s="96" t="s">
        <v>507</v>
      </c>
      <c r="H92" s="283" t="s">
        <v>197</v>
      </c>
    </row>
    <row r="93" spans="1:8" ht="69.95" hidden="1" customHeight="1" x14ac:dyDescent="0.25">
      <c r="A93" t="str">
        <f t="shared" si="1"/>
        <v>0117-0108</v>
      </c>
      <c r="B93" s="181" t="s">
        <v>465</v>
      </c>
      <c r="C93" s="182" t="s">
        <v>2106</v>
      </c>
      <c r="D93" s="381" t="s">
        <v>104</v>
      </c>
      <c r="E93" s="284" t="s">
        <v>2116</v>
      </c>
      <c r="F93" s="181" t="s">
        <v>2117</v>
      </c>
      <c r="G93" s="182" t="s">
        <v>190</v>
      </c>
      <c r="H93" s="277"/>
    </row>
    <row r="94" spans="1:8" ht="69.95" hidden="1" customHeight="1" x14ac:dyDescent="0.25">
      <c r="A94" t="str">
        <f t="shared" si="1"/>
        <v>0117-0109</v>
      </c>
      <c r="B94" s="181" t="s">
        <v>465</v>
      </c>
      <c r="C94" s="182" t="s">
        <v>2106</v>
      </c>
      <c r="D94" s="381" t="s">
        <v>104</v>
      </c>
      <c r="E94" s="182" t="s">
        <v>2116</v>
      </c>
      <c r="F94" s="181" t="s">
        <v>2118</v>
      </c>
      <c r="G94" s="182" t="s">
        <v>501</v>
      </c>
      <c r="H94" s="277"/>
    </row>
    <row r="95" spans="1:8" ht="69.95" hidden="1" customHeight="1" x14ac:dyDescent="0.25">
      <c r="A95" t="str">
        <f t="shared" si="1"/>
        <v>0117-0110</v>
      </c>
      <c r="B95" s="181" t="s">
        <v>465</v>
      </c>
      <c r="C95" s="182" t="s">
        <v>2106</v>
      </c>
      <c r="D95" s="381" t="s">
        <v>104</v>
      </c>
      <c r="E95" s="182" t="s">
        <v>2116</v>
      </c>
      <c r="F95" s="181" t="s">
        <v>2119</v>
      </c>
      <c r="G95" s="182" t="s">
        <v>504</v>
      </c>
      <c r="H95" s="277"/>
    </row>
    <row r="96" spans="1:8" ht="69.95" hidden="1" customHeight="1" x14ac:dyDescent="0.25">
      <c r="A96" t="str">
        <f t="shared" si="1"/>
        <v>0118-0101</v>
      </c>
      <c r="B96" s="181" t="s">
        <v>508</v>
      </c>
      <c r="C96" s="182" t="s">
        <v>2120</v>
      </c>
      <c r="D96" s="381" t="s">
        <v>124</v>
      </c>
      <c r="E96" s="182" t="s">
        <v>2121</v>
      </c>
      <c r="F96" s="181" t="s">
        <v>2122</v>
      </c>
      <c r="G96" s="182" t="s">
        <v>510</v>
      </c>
      <c r="H96" s="277"/>
    </row>
    <row r="97" spans="1:8" ht="69.95" hidden="1" customHeight="1" x14ac:dyDescent="0.25">
      <c r="A97" t="str">
        <f t="shared" si="1"/>
        <v>0118-0102</v>
      </c>
      <c r="B97" s="181" t="s">
        <v>508</v>
      </c>
      <c r="C97" s="182" t="s">
        <v>2120</v>
      </c>
      <c r="D97" s="381" t="s">
        <v>124</v>
      </c>
      <c r="E97" s="182" t="s">
        <v>2121</v>
      </c>
      <c r="F97" s="181" t="s">
        <v>2123</v>
      </c>
      <c r="G97" s="182" t="s">
        <v>514</v>
      </c>
      <c r="H97" s="277"/>
    </row>
    <row r="98" spans="1:8" ht="69.95" hidden="1" customHeight="1" x14ac:dyDescent="0.25">
      <c r="A98" t="str">
        <f t="shared" si="1"/>
        <v>0118-0103</v>
      </c>
      <c r="B98" s="181" t="s">
        <v>508</v>
      </c>
      <c r="C98" s="182" t="s">
        <v>2120</v>
      </c>
      <c r="D98" s="381" t="s">
        <v>124</v>
      </c>
      <c r="E98" s="182" t="s">
        <v>2121</v>
      </c>
      <c r="F98" s="181" t="s">
        <v>2124</v>
      </c>
      <c r="G98" s="182" t="s">
        <v>517</v>
      </c>
      <c r="H98" s="277"/>
    </row>
    <row r="99" spans="1:8" ht="69.95" hidden="1" customHeight="1" x14ac:dyDescent="0.25">
      <c r="A99" t="str">
        <f t="shared" si="1"/>
        <v>0118-0104</v>
      </c>
      <c r="B99" s="181" t="s">
        <v>508</v>
      </c>
      <c r="C99" s="182" t="s">
        <v>2120</v>
      </c>
      <c r="D99" s="381" t="s">
        <v>124</v>
      </c>
      <c r="E99" s="182" t="s">
        <v>2121</v>
      </c>
      <c r="F99" s="181" t="s">
        <v>2125</v>
      </c>
      <c r="G99" s="182" t="s">
        <v>2126</v>
      </c>
      <c r="H99" s="277"/>
    </row>
    <row r="100" spans="1:8" ht="69.95" hidden="1" customHeight="1" x14ac:dyDescent="0.25">
      <c r="A100" t="str">
        <f t="shared" si="1"/>
        <v>0118-0105</v>
      </c>
      <c r="B100" s="181" t="s">
        <v>508</v>
      </c>
      <c r="C100" s="182" t="s">
        <v>2120</v>
      </c>
      <c r="D100" s="381" t="s">
        <v>124</v>
      </c>
      <c r="E100" s="182" t="s">
        <v>2121</v>
      </c>
      <c r="F100" s="181" t="s">
        <v>2127</v>
      </c>
      <c r="G100" s="182" t="s">
        <v>523</v>
      </c>
      <c r="H100" s="277"/>
    </row>
    <row r="101" spans="1:8" ht="69.95" hidden="1" customHeight="1" x14ac:dyDescent="0.25">
      <c r="A101" t="str">
        <f t="shared" si="1"/>
        <v>0118-0106</v>
      </c>
      <c r="B101" s="181" t="s">
        <v>508</v>
      </c>
      <c r="C101" s="182" t="s">
        <v>2120</v>
      </c>
      <c r="D101" s="381" t="s">
        <v>124</v>
      </c>
      <c r="E101" s="182" t="s">
        <v>2121</v>
      </c>
      <c r="F101" s="181" t="s">
        <v>2128</v>
      </c>
      <c r="G101" s="182" t="s">
        <v>2129</v>
      </c>
      <c r="H101" s="277"/>
    </row>
    <row r="102" spans="1:8" ht="69.95" hidden="1" customHeight="1" x14ac:dyDescent="0.25">
      <c r="A102" t="str">
        <f t="shared" si="1"/>
        <v>0118-0107</v>
      </c>
      <c r="B102" s="181" t="s">
        <v>508</v>
      </c>
      <c r="C102" s="182" t="s">
        <v>2120</v>
      </c>
      <c r="D102" s="381" t="s">
        <v>124</v>
      </c>
      <c r="E102" s="182" t="s">
        <v>2121</v>
      </c>
      <c r="F102" s="181" t="s">
        <v>2130</v>
      </c>
      <c r="G102" s="182" t="s">
        <v>2131</v>
      </c>
      <c r="H102" s="277"/>
    </row>
    <row r="103" spans="1:8" ht="69.95" hidden="1" customHeight="1" x14ac:dyDescent="0.25">
      <c r="A103" t="str">
        <f t="shared" si="1"/>
        <v>0118-0108</v>
      </c>
      <c r="B103" s="181" t="s">
        <v>508</v>
      </c>
      <c r="C103" s="182" t="s">
        <v>2120</v>
      </c>
      <c r="D103" s="381" t="s">
        <v>110</v>
      </c>
      <c r="E103" s="182" t="s">
        <v>2132</v>
      </c>
      <c r="F103" s="181" t="s">
        <v>2133</v>
      </c>
      <c r="G103" s="182" t="s">
        <v>2134</v>
      </c>
      <c r="H103" s="277"/>
    </row>
    <row r="104" spans="1:8" ht="69.95" hidden="1" customHeight="1" x14ac:dyDescent="0.25">
      <c r="A104" t="str">
        <f t="shared" si="1"/>
        <v>0118-0109</v>
      </c>
      <c r="B104" s="181" t="s">
        <v>508</v>
      </c>
      <c r="C104" s="182" t="s">
        <v>2120</v>
      </c>
      <c r="D104" s="381" t="s">
        <v>110</v>
      </c>
      <c r="E104" s="182" t="s">
        <v>2132</v>
      </c>
      <c r="F104" s="181" t="s">
        <v>2135</v>
      </c>
      <c r="G104" s="182" t="s">
        <v>538</v>
      </c>
      <c r="H104" s="277"/>
    </row>
    <row r="105" spans="1:8" ht="69.95" hidden="1" customHeight="1" x14ac:dyDescent="0.25">
      <c r="A105" t="str">
        <f t="shared" si="1"/>
        <v>0118-0110</v>
      </c>
      <c r="B105" s="181" t="s">
        <v>508</v>
      </c>
      <c r="C105" s="182" t="s">
        <v>2120</v>
      </c>
      <c r="D105" s="381" t="s">
        <v>110</v>
      </c>
      <c r="E105" s="182" t="s">
        <v>2132</v>
      </c>
      <c r="F105" s="181" t="s">
        <v>2136</v>
      </c>
      <c r="G105" s="182" t="s">
        <v>541</v>
      </c>
      <c r="H105" s="277"/>
    </row>
    <row r="106" spans="1:8" ht="69.95" hidden="1" customHeight="1" x14ac:dyDescent="0.25">
      <c r="A106" t="str">
        <f t="shared" si="1"/>
        <v>0118-0111</v>
      </c>
      <c r="B106" s="181" t="s">
        <v>508</v>
      </c>
      <c r="C106" s="182" t="s">
        <v>2120</v>
      </c>
      <c r="D106" s="381" t="s">
        <v>100</v>
      </c>
      <c r="E106" s="182" t="s">
        <v>2137</v>
      </c>
      <c r="F106" s="181" t="s">
        <v>2138</v>
      </c>
      <c r="G106" s="182" t="s">
        <v>2139</v>
      </c>
      <c r="H106" s="277"/>
    </row>
    <row r="107" spans="1:8" ht="69.95" hidden="1" customHeight="1" x14ac:dyDescent="0.25">
      <c r="A107" t="str">
        <f t="shared" si="1"/>
        <v>0118-0113</v>
      </c>
      <c r="B107" s="23" t="s">
        <v>508</v>
      </c>
      <c r="C107" s="22" t="s">
        <v>2120</v>
      </c>
      <c r="D107" s="381" t="s">
        <v>172</v>
      </c>
      <c r="E107" s="285" t="s">
        <v>2140</v>
      </c>
      <c r="F107" s="23" t="s">
        <v>2141</v>
      </c>
      <c r="G107" s="96" t="s">
        <v>563</v>
      </c>
      <c r="H107" s="96" t="s">
        <v>197</v>
      </c>
    </row>
    <row r="108" spans="1:8" ht="69.95" hidden="1" customHeight="1" x14ac:dyDescent="0.25">
      <c r="A108" t="str">
        <f t="shared" si="1"/>
        <v>0118-0114</v>
      </c>
      <c r="B108" s="23" t="s">
        <v>508</v>
      </c>
      <c r="C108" s="22" t="s">
        <v>2120</v>
      </c>
      <c r="D108" s="381" t="s">
        <v>176</v>
      </c>
      <c r="E108" s="283" t="s">
        <v>2142</v>
      </c>
      <c r="F108" s="23" t="s">
        <v>2143</v>
      </c>
      <c r="G108" s="96" t="s">
        <v>564</v>
      </c>
      <c r="H108" s="67" t="s">
        <v>197</v>
      </c>
    </row>
    <row r="109" spans="1:8" ht="69.95" hidden="1" customHeight="1" x14ac:dyDescent="0.25">
      <c r="A109" t="str">
        <f t="shared" si="1"/>
        <v>0118-0117</v>
      </c>
      <c r="B109" s="181" t="s">
        <v>508</v>
      </c>
      <c r="C109" s="182" t="s">
        <v>2120</v>
      </c>
      <c r="D109" s="381" t="s">
        <v>104</v>
      </c>
      <c r="E109" s="182" t="s">
        <v>2144</v>
      </c>
      <c r="F109" s="181" t="s">
        <v>2145</v>
      </c>
      <c r="G109" s="182" t="s">
        <v>548</v>
      </c>
      <c r="H109" s="277"/>
    </row>
    <row r="110" spans="1:8" ht="69.95" hidden="1" customHeight="1" x14ac:dyDescent="0.25">
      <c r="A110" t="str">
        <f t="shared" si="1"/>
        <v>0118-0118</v>
      </c>
      <c r="B110" s="181" t="s">
        <v>508</v>
      </c>
      <c r="C110" s="182" t="s">
        <v>2120</v>
      </c>
      <c r="D110" s="381" t="s">
        <v>132</v>
      </c>
      <c r="E110" s="182" t="s">
        <v>2146</v>
      </c>
      <c r="F110" s="181" t="s">
        <v>2147</v>
      </c>
      <c r="G110" s="182" t="s">
        <v>2148</v>
      </c>
      <c r="H110" s="277"/>
    </row>
    <row r="111" spans="1:8" ht="69.95" hidden="1" customHeight="1" x14ac:dyDescent="0.25">
      <c r="A111" t="str">
        <f t="shared" si="1"/>
        <v>0118-0119</v>
      </c>
      <c r="B111" s="181" t="s">
        <v>508</v>
      </c>
      <c r="C111" s="182" t="s">
        <v>2120</v>
      </c>
      <c r="D111" s="381" t="s">
        <v>132</v>
      </c>
      <c r="E111" s="182" t="s">
        <v>2146</v>
      </c>
      <c r="F111" s="181" t="s">
        <v>2149</v>
      </c>
      <c r="G111" s="182" t="s">
        <v>2150</v>
      </c>
      <c r="H111" s="277"/>
    </row>
    <row r="112" spans="1:8" ht="69.95" hidden="1" customHeight="1" x14ac:dyDescent="0.25">
      <c r="A112" t="str">
        <f t="shared" si="1"/>
        <v>0119-0101</v>
      </c>
      <c r="B112" s="181" t="s">
        <v>565</v>
      </c>
      <c r="C112" s="182" t="s">
        <v>2151</v>
      </c>
      <c r="D112" s="381" t="s">
        <v>124</v>
      </c>
      <c r="E112" s="182" t="s">
        <v>2152</v>
      </c>
      <c r="F112" s="181" t="s">
        <v>2153</v>
      </c>
      <c r="G112" s="182" t="s">
        <v>567</v>
      </c>
      <c r="H112" s="277"/>
    </row>
    <row r="113" spans="1:15911" ht="69.95" hidden="1" customHeight="1" x14ac:dyDescent="0.25">
      <c r="A113" t="str">
        <f t="shared" si="1"/>
        <v>0119-0102</v>
      </c>
      <c r="B113" s="272" t="s">
        <v>565</v>
      </c>
      <c r="C113" s="273" t="s">
        <v>2151</v>
      </c>
      <c r="D113" s="382" t="s">
        <v>124</v>
      </c>
      <c r="E113" s="273" t="s">
        <v>2152</v>
      </c>
      <c r="F113" s="272" t="s">
        <v>2154</v>
      </c>
      <c r="G113" s="273" t="s">
        <v>1542</v>
      </c>
      <c r="H113" s="275" t="s">
        <v>207</v>
      </c>
      <c r="I113" s="286"/>
      <c r="J113" s="286"/>
      <c r="AC113" s="286"/>
      <c r="AD113" s="286"/>
      <c r="AE113" s="286"/>
      <c r="AF113" s="286"/>
      <c r="AG113" s="286"/>
      <c r="AH113" s="286"/>
      <c r="AI113" s="286"/>
      <c r="AJ113" s="286"/>
      <c r="AK113" s="286"/>
      <c r="AL113" s="286"/>
      <c r="AM113" s="286"/>
      <c r="IK113" s="286"/>
      <c r="IL113" s="286"/>
      <c r="IM113" s="286"/>
      <c r="IN113" s="286"/>
      <c r="IO113" s="286"/>
      <c r="IP113" s="286"/>
      <c r="IQ113" s="286"/>
      <c r="IR113" s="286"/>
      <c r="IS113" s="286"/>
      <c r="IT113" s="286"/>
      <c r="IU113" s="286"/>
      <c r="IV113" s="286"/>
      <c r="IW113" s="286"/>
      <c r="IX113" s="286"/>
      <c r="IY113" s="286"/>
      <c r="JA113" s="286"/>
      <c r="JB113" s="286"/>
      <c r="JC113" s="286"/>
      <c r="JD113" s="286"/>
      <c r="JE113" s="286"/>
      <c r="JF113" s="286"/>
      <c r="JY113" s="286"/>
      <c r="JZ113" s="286"/>
      <c r="KA113" s="286"/>
      <c r="KB113" s="286"/>
      <c r="KC113" s="286"/>
      <c r="KD113" s="286"/>
      <c r="KE113" s="286"/>
      <c r="KF113" s="286"/>
      <c r="KG113" s="286"/>
      <c r="KH113" s="286"/>
      <c r="KI113" s="286"/>
      <c r="SG113" s="286"/>
      <c r="SH113" s="286"/>
      <c r="SI113" s="286"/>
      <c r="SJ113" s="286"/>
      <c r="SK113" s="286"/>
      <c r="SL113" s="286"/>
      <c r="SM113" s="286"/>
      <c r="SN113" s="286"/>
      <c r="SO113" s="286"/>
      <c r="SP113" s="286"/>
      <c r="SQ113" s="286"/>
      <c r="SR113" s="286"/>
      <c r="SS113" s="286"/>
      <c r="ST113" s="286"/>
      <c r="SU113" s="286"/>
      <c r="SW113" s="286"/>
      <c r="SX113" s="286"/>
      <c r="SY113" s="286"/>
      <c r="SZ113" s="286"/>
      <c r="TA113" s="286"/>
      <c r="TB113" s="286"/>
      <c r="TU113" s="286"/>
      <c r="TV113" s="286"/>
      <c r="TW113" s="286"/>
      <c r="TX113" s="286"/>
      <c r="TY113" s="286"/>
      <c r="TZ113" s="286"/>
      <c r="UA113" s="286"/>
      <c r="UB113" s="286"/>
      <c r="UC113" s="286"/>
      <c r="UD113" s="286"/>
      <c r="UE113" s="286"/>
      <c r="ACC113" s="286"/>
      <c r="ACD113" s="286"/>
      <c r="ACE113" s="286"/>
      <c r="ACF113" s="286"/>
      <c r="ACG113" s="286"/>
      <c r="ACH113" s="286"/>
      <c r="ACI113" s="286"/>
      <c r="ACJ113" s="286"/>
      <c r="ACK113" s="286"/>
      <c r="ACL113" s="286"/>
      <c r="ACM113" s="286"/>
      <c r="ACN113" s="286"/>
      <c r="ACO113" s="286"/>
      <c r="ACP113" s="286"/>
      <c r="ACQ113" s="286"/>
      <c r="ACS113" s="286"/>
      <c r="ACT113" s="286"/>
      <c r="ACU113" s="286"/>
      <c r="ACV113" s="286"/>
      <c r="ACW113" s="286"/>
      <c r="ACX113" s="286"/>
      <c r="ADQ113" s="286"/>
      <c r="ADR113" s="286"/>
      <c r="ADS113" s="286"/>
      <c r="ADT113" s="286"/>
      <c r="ADU113" s="286"/>
      <c r="ADV113" s="286"/>
      <c r="ADW113" s="286"/>
      <c r="ADX113" s="286"/>
      <c r="ADY113" s="286"/>
      <c r="ADZ113" s="286"/>
      <c r="AEA113" s="286"/>
      <c r="ALY113" s="286"/>
      <c r="ALZ113" s="286"/>
      <c r="AMA113" s="286"/>
      <c r="AMB113" s="286"/>
      <c r="AMC113" s="286"/>
      <c r="AMD113" s="286"/>
      <c r="AME113" s="286"/>
      <c r="AMF113" s="286"/>
      <c r="AMG113" s="286"/>
      <c r="AMH113" s="286"/>
      <c r="AMI113" s="286"/>
      <c r="AMJ113" s="286"/>
      <c r="AMK113" s="286"/>
      <c r="AML113" s="286"/>
      <c r="AMM113" s="286"/>
      <c r="AMO113" s="286"/>
      <c r="AMP113" s="286"/>
      <c r="AMQ113" s="286"/>
      <c r="AMR113" s="286"/>
      <c r="AMS113" s="286"/>
      <c r="AMT113" s="286"/>
      <c r="ANM113" s="286"/>
      <c r="ANN113" s="286"/>
      <c r="ANO113" s="286"/>
      <c r="ANP113" s="286"/>
      <c r="ANQ113" s="286"/>
      <c r="ANR113" s="286"/>
      <c r="ANS113" s="286"/>
      <c r="ANT113" s="286"/>
      <c r="ANU113" s="286"/>
      <c r="ANV113" s="286"/>
      <c r="ANW113" s="286"/>
      <c r="AVU113" s="286"/>
      <c r="AVV113" s="286"/>
      <c r="AVW113" s="286"/>
      <c r="AVX113" s="286"/>
      <c r="AVY113" s="286"/>
      <c r="AVZ113" s="286"/>
      <c r="AWA113" s="286"/>
      <c r="AWB113" s="286"/>
      <c r="AWC113" s="286"/>
      <c r="AWD113" s="286"/>
      <c r="AWE113" s="286"/>
      <c r="AWF113" s="286"/>
      <c r="AWG113" s="286"/>
      <c r="AWH113" s="286"/>
      <c r="AWI113" s="286"/>
      <c r="AWK113" s="286"/>
      <c r="AWL113" s="286"/>
      <c r="AWM113" s="286"/>
      <c r="AWN113" s="286"/>
      <c r="AWO113" s="286"/>
      <c r="AWP113" s="286"/>
      <c r="AXI113" s="286"/>
      <c r="AXJ113" s="286"/>
      <c r="AXK113" s="286"/>
      <c r="AXL113" s="286"/>
      <c r="AXM113" s="286"/>
      <c r="AXN113" s="286"/>
      <c r="AXO113" s="286"/>
      <c r="AXP113" s="286"/>
      <c r="AXQ113" s="286"/>
      <c r="AXR113" s="286"/>
      <c r="AXS113" s="286"/>
      <c r="BFQ113" s="286"/>
      <c r="BFR113" s="286"/>
      <c r="BFS113" s="286"/>
      <c r="BFT113" s="286"/>
      <c r="BFU113" s="286"/>
      <c r="BFV113" s="286"/>
      <c r="BFW113" s="286"/>
      <c r="BFX113" s="286"/>
      <c r="BFY113" s="286"/>
      <c r="BFZ113" s="286"/>
      <c r="BGA113" s="286"/>
      <c r="BGB113" s="286"/>
      <c r="BGC113" s="286"/>
      <c r="BGD113" s="286"/>
      <c r="BGE113" s="286"/>
      <c r="BGG113" s="286"/>
      <c r="BGH113" s="286"/>
      <c r="BGI113" s="286"/>
      <c r="BGJ113" s="286"/>
      <c r="BGK113" s="286"/>
      <c r="BGL113" s="286"/>
      <c r="BHE113" s="286"/>
      <c r="BHF113" s="286"/>
      <c r="BHG113" s="286"/>
      <c r="BHH113" s="286"/>
      <c r="BHI113" s="286"/>
      <c r="BHJ113" s="286"/>
      <c r="BHK113" s="286"/>
      <c r="BHL113" s="286"/>
      <c r="BHM113" s="286"/>
      <c r="BHN113" s="286"/>
      <c r="BHO113" s="286"/>
      <c r="BPM113" s="286"/>
      <c r="BPN113" s="286"/>
      <c r="BPO113" s="286"/>
      <c r="BPP113" s="286"/>
      <c r="BPQ113" s="286"/>
      <c r="BPR113" s="286"/>
      <c r="BPS113" s="286"/>
      <c r="BPT113" s="286"/>
      <c r="BPU113" s="286"/>
      <c r="BPV113" s="286"/>
      <c r="BPW113" s="286"/>
      <c r="BPX113" s="286"/>
      <c r="BPY113" s="286"/>
      <c r="BPZ113" s="286"/>
      <c r="BQA113" s="286"/>
      <c r="BQC113" s="286"/>
      <c r="BQD113" s="286"/>
      <c r="BQE113" s="286"/>
      <c r="BQF113" s="286"/>
      <c r="BQG113" s="286"/>
      <c r="BQH113" s="286"/>
      <c r="BRA113" s="286"/>
      <c r="BRB113" s="286"/>
      <c r="BRC113" s="286"/>
      <c r="BRD113" s="286"/>
      <c r="BRE113" s="286"/>
      <c r="BRF113" s="286"/>
      <c r="BRG113" s="286"/>
      <c r="BRH113" s="286"/>
      <c r="BRI113" s="286"/>
      <c r="BRJ113" s="286"/>
      <c r="BRK113" s="286"/>
      <c r="BZI113" s="286"/>
      <c r="BZJ113" s="286"/>
      <c r="BZK113" s="286"/>
      <c r="BZL113" s="286"/>
      <c r="BZM113" s="286"/>
      <c r="BZN113" s="286"/>
      <c r="BZO113" s="286"/>
      <c r="BZP113" s="286"/>
      <c r="BZQ113" s="286"/>
      <c r="BZR113" s="286"/>
      <c r="BZS113" s="286"/>
      <c r="BZT113" s="286"/>
      <c r="BZU113" s="286"/>
      <c r="BZV113" s="286"/>
      <c r="BZW113" s="286"/>
      <c r="BZY113" s="286"/>
      <c r="BZZ113" s="286"/>
      <c r="CAA113" s="286"/>
      <c r="CAB113" s="286"/>
      <c r="CAC113" s="286"/>
      <c r="CAD113" s="286"/>
      <c r="CAW113" s="286"/>
      <c r="CAX113" s="286"/>
      <c r="CAY113" s="286"/>
      <c r="CAZ113" s="286"/>
      <c r="CBA113" s="286"/>
      <c r="CBB113" s="286"/>
      <c r="CBC113" s="286"/>
      <c r="CBD113" s="286"/>
      <c r="CBE113" s="286"/>
      <c r="CBF113" s="286"/>
      <c r="CBG113" s="286"/>
      <c r="CJE113" s="286"/>
      <c r="CJF113" s="286"/>
      <c r="CJG113" s="286"/>
      <c r="CJH113" s="286"/>
      <c r="CJI113" s="286"/>
      <c r="CJJ113" s="286"/>
      <c r="CJK113" s="286"/>
      <c r="CJL113" s="286"/>
      <c r="CJM113" s="286"/>
      <c r="CJN113" s="286"/>
      <c r="CJO113" s="286"/>
      <c r="CJP113" s="286"/>
      <c r="CJQ113" s="286"/>
      <c r="CJR113" s="286"/>
      <c r="CJS113" s="286"/>
      <c r="CJU113" s="286"/>
      <c r="CJV113" s="286"/>
      <c r="CJW113" s="286"/>
      <c r="CJX113" s="286"/>
      <c r="CJY113" s="286"/>
      <c r="CJZ113" s="286"/>
      <c r="CKS113" s="286"/>
      <c r="CKT113" s="286"/>
      <c r="CKU113" s="286"/>
      <c r="CKV113" s="286"/>
      <c r="CKW113" s="286"/>
      <c r="CKX113" s="286"/>
      <c r="CKY113" s="286"/>
      <c r="CKZ113" s="286"/>
      <c r="CLA113" s="286"/>
      <c r="CLB113" s="286"/>
      <c r="CLC113" s="286"/>
      <c r="CTA113" s="286"/>
      <c r="CTB113" s="286"/>
      <c r="CTC113" s="286"/>
      <c r="CTD113" s="286"/>
      <c r="CTE113" s="286"/>
      <c r="CTF113" s="286"/>
      <c r="CTG113" s="286"/>
      <c r="CTH113" s="286"/>
      <c r="CTI113" s="286"/>
      <c r="CTJ113" s="286"/>
      <c r="CTK113" s="286"/>
      <c r="CTL113" s="286"/>
      <c r="CTM113" s="286"/>
      <c r="CTN113" s="286"/>
      <c r="CTO113" s="286"/>
      <c r="CTQ113" s="286"/>
      <c r="CTR113" s="286"/>
      <c r="CTS113" s="286"/>
      <c r="CTT113" s="286"/>
      <c r="CTU113" s="286"/>
      <c r="CTV113" s="286"/>
      <c r="CUO113" s="286"/>
      <c r="CUP113" s="286"/>
      <c r="CUQ113" s="286"/>
      <c r="CUR113" s="286"/>
      <c r="CUS113" s="286"/>
      <c r="CUT113" s="286"/>
      <c r="CUU113" s="286"/>
      <c r="CUV113" s="286"/>
      <c r="CUW113" s="286"/>
      <c r="CUX113" s="286"/>
      <c r="CUY113" s="286"/>
      <c r="DCW113" s="286"/>
      <c r="DCX113" s="286"/>
      <c r="DCY113" s="286"/>
      <c r="DCZ113" s="286"/>
      <c r="DDA113" s="286"/>
      <c r="DDB113" s="286"/>
      <c r="DDC113" s="286"/>
      <c r="DDD113" s="286"/>
      <c r="DDE113" s="286"/>
      <c r="DDF113" s="286"/>
      <c r="DDG113" s="286"/>
      <c r="DDH113" s="286"/>
      <c r="DDI113" s="286"/>
      <c r="DDJ113" s="286"/>
      <c r="DDK113" s="286"/>
      <c r="DDM113" s="286"/>
      <c r="DDN113" s="286"/>
      <c r="DDO113" s="286"/>
      <c r="DDP113" s="286"/>
      <c r="DDQ113" s="286"/>
      <c r="DDR113" s="286"/>
      <c r="DEK113" s="286"/>
      <c r="DEL113" s="286"/>
      <c r="DEM113" s="286"/>
      <c r="DEN113" s="286"/>
      <c r="DEO113" s="286"/>
      <c r="DEP113" s="286"/>
      <c r="DEQ113" s="286"/>
      <c r="DER113" s="286"/>
      <c r="DES113" s="286"/>
      <c r="DET113" s="286"/>
      <c r="DEU113" s="286"/>
      <c r="DMS113" s="286"/>
      <c r="DMT113" s="286"/>
      <c r="DMU113" s="286"/>
      <c r="DMV113" s="286"/>
      <c r="DMW113" s="286"/>
      <c r="DMX113" s="286"/>
      <c r="DMY113" s="286"/>
      <c r="DMZ113" s="286"/>
      <c r="DNA113" s="286"/>
      <c r="DNB113" s="286"/>
      <c r="DNC113" s="286"/>
      <c r="DND113" s="286"/>
      <c r="DNE113" s="286"/>
      <c r="DNF113" s="286"/>
      <c r="DNG113" s="286"/>
      <c r="DNI113" s="286"/>
      <c r="DNJ113" s="286"/>
      <c r="DNK113" s="286"/>
      <c r="DNL113" s="286"/>
      <c r="DNM113" s="286"/>
      <c r="DNN113" s="286"/>
      <c r="DOG113" s="286"/>
      <c r="DOH113" s="286"/>
      <c r="DOI113" s="286"/>
      <c r="DOJ113" s="286"/>
      <c r="DOK113" s="286"/>
      <c r="DOL113" s="286"/>
      <c r="DOM113" s="286"/>
      <c r="DON113" s="286"/>
      <c r="DOO113" s="286"/>
      <c r="DOP113" s="286"/>
      <c r="DOQ113" s="286"/>
      <c r="DWO113" s="286"/>
      <c r="DWP113" s="286"/>
      <c r="DWQ113" s="286"/>
      <c r="DWR113" s="286"/>
      <c r="DWS113" s="286"/>
      <c r="DWT113" s="286"/>
      <c r="DWU113" s="286"/>
      <c r="DWV113" s="286"/>
      <c r="DWW113" s="286"/>
      <c r="DWX113" s="286"/>
      <c r="DWY113" s="286"/>
      <c r="DWZ113" s="286"/>
      <c r="DXA113" s="286"/>
      <c r="DXB113" s="286"/>
      <c r="DXC113" s="286"/>
      <c r="DXE113" s="286"/>
      <c r="DXF113" s="286"/>
      <c r="DXG113" s="286"/>
      <c r="DXH113" s="286"/>
      <c r="DXI113" s="286"/>
      <c r="DXJ113" s="286"/>
      <c r="DYC113" s="286"/>
      <c r="DYD113" s="286"/>
      <c r="DYE113" s="286"/>
      <c r="DYF113" s="286"/>
      <c r="DYG113" s="286"/>
      <c r="DYH113" s="286"/>
      <c r="DYI113" s="286"/>
      <c r="DYJ113" s="286"/>
      <c r="DYK113" s="286"/>
      <c r="DYL113" s="286"/>
      <c r="DYM113" s="286"/>
      <c r="EGK113" s="286"/>
      <c r="EGL113" s="286"/>
      <c r="EGM113" s="286"/>
      <c r="EGN113" s="286"/>
      <c r="EGO113" s="286"/>
      <c r="EGP113" s="286"/>
      <c r="EGQ113" s="286"/>
      <c r="EGR113" s="286"/>
      <c r="EGS113" s="286"/>
      <c r="EGT113" s="286"/>
      <c r="EGU113" s="286"/>
      <c r="EGV113" s="286"/>
      <c r="EGW113" s="286"/>
      <c r="EGX113" s="286"/>
      <c r="EGY113" s="286"/>
      <c r="EHA113" s="286"/>
      <c r="EHB113" s="286"/>
      <c r="EHC113" s="286"/>
      <c r="EHD113" s="286"/>
      <c r="EHE113" s="286"/>
      <c r="EHF113" s="286"/>
      <c r="EHY113" s="286"/>
      <c r="EHZ113" s="286"/>
      <c r="EIA113" s="286"/>
      <c r="EIB113" s="286"/>
      <c r="EIC113" s="286"/>
      <c r="EID113" s="286"/>
      <c r="EIE113" s="286"/>
      <c r="EIF113" s="286"/>
      <c r="EIG113" s="286"/>
      <c r="EIH113" s="286"/>
      <c r="EII113" s="286"/>
      <c r="EQG113" s="286"/>
      <c r="EQH113" s="286"/>
      <c r="EQI113" s="286"/>
      <c r="EQJ113" s="286"/>
      <c r="EQK113" s="286"/>
      <c r="EQL113" s="286"/>
      <c r="EQM113" s="286"/>
      <c r="EQN113" s="286"/>
      <c r="EQO113" s="286"/>
      <c r="EQP113" s="286"/>
      <c r="EQQ113" s="286"/>
      <c r="EQR113" s="286"/>
      <c r="EQS113" s="286"/>
      <c r="EQT113" s="286"/>
      <c r="EQU113" s="286"/>
      <c r="EQW113" s="286"/>
      <c r="EQX113" s="286"/>
      <c r="EQY113" s="286"/>
      <c r="EQZ113" s="286"/>
      <c r="ERA113" s="286"/>
      <c r="ERB113" s="286"/>
      <c r="ERU113" s="286"/>
      <c r="ERV113" s="286"/>
      <c r="ERW113" s="286"/>
      <c r="ERX113" s="286"/>
      <c r="ERY113" s="286"/>
      <c r="ERZ113" s="286"/>
      <c r="ESA113" s="286"/>
      <c r="ESB113" s="286"/>
      <c r="ESC113" s="286"/>
      <c r="ESD113" s="286"/>
      <c r="ESE113" s="286"/>
      <c r="FAC113" s="286"/>
      <c r="FAD113" s="286"/>
      <c r="FAE113" s="286"/>
      <c r="FAF113" s="286"/>
      <c r="FAG113" s="286"/>
      <c r="FAH113" s="286"/>
      <c r="FAI113" s="286"/>
      <c r="FAJ113" s="286"/>
      <c r="FAK113" s="286"/>
      <c r="FAL113" s="286"/>
      <c r="FAM113" s="286"/>
      <c r="FAN113" s="286"/>
      <c r="FAO113" s="286"/>
      <c r="FAP113" s="286"/>
      <c r="FAQ113" s="286"/>
      <c r="FAS113" s="286"/>
      <c r="FAT113" s="286"/>
      <c r="FAU113" s="286"/>
      <c r="FAV113" s="286"/>
      <c r="FAW113" s="286"/>
      <c r="FAX113" s="286"/>
      <c r="FBQ113" s="286"/>
      <c r="FBR113" s="286"/>
      <c r="FBS113" s="286"/>
      <c r="FBT113" s="286"/>
      <c r="FBU113" s="286"/>
      <c r="FBV113" s="286"/>
      <c r="FBW113" s="286"/>
      <c r="FBX113" s="286"/>
      <c r="FBY113" s="286"/>
      <c r="FBZ113" s="286"/>
      <c r="FCA113" s="286"/>
      <c r="FJY113" s="286"/>
      <c r="FJZ113" s="286"/>
      <c r="FKA113" s="286"/>
      <c r="FKB113" s="286"/>
      <c r="FKC113" s="286"/>
      <c r="FKD113" s="286"/>
      <c r="FKE113" s="286"/>
      <c r="FKF113" s="286"/>
      <c r="FKG113" s="286"/>
      <c r="FKH113" s="286"/>
      <c r="FKI113" s="286"/>
      <c r="FKJ113" s="286"/>
      <c r="FKK113" s="286"/>
      <c r="FKL113" s="286"/>
      <c r="FKM113" s="286"/>
      <c r="FKO113" s="286"/>
      <c r="FKP113" s="286"/>
      <c r="FKQ113" s="286"/>
      <c r="FKR113" s="286"/>
      <c r="FKS113" s="286"/>
      <c r="FKT113" s="286"/>
      <c r="FLM113" s="286"/>
      <c r="FLN113" s="286"/>
      <c r="FLO113" s="286"/>
      <c r="FLP113" s="286"/>
      <c r="FLQ113" s="286"/>
      <c r="FLR113" s="286"/>
      <c r="FLS113" s="286"/>
      <c r="FLT113" s="286"/>
      <c r="FLU113" s="286"/>
      <c r="FLV113" s="286"/>
      <c r="FLW113" s="286"/>
      <c r="FTU113" s="286"/>
      <c r="FTV113" s="286"/>
      <c r="FTW113" s="286"/>
      <c r="FTX113" s="286"/>
      <c r="FTY113" s="286"/>
      <c r="FTZ113" s="286"/>
      <c r="FUA113" s="286"/>
      <c r="FUB113" s="286"/>
      <c r="FUC113" s="286"/>
      <c r="FUD113" s="286"/>
      <c r="FUE113" s="286"/>
      <c r="FUF113" s="286"/>
      <c r="FUG113" s="286"/>
      <c r="FUH113" s="286"/>
      <c r="FUI113" s="286"/>
      <c r="FUK113" s="286"/>
      <c r="FUL113" s="286"/>
      <c r="FUM113" s="286"/>
      <c r="FUN113" s="286"/>
      <c r="FUO113" s="286"/>
      <c r="FUP113" s="286"/>
      <c r="FVI113" s="286"/>
      <c r="FVJ113" s="286"/>
      <c r="FVK113" s="286"/>
      <c r="FVL113" s="286"/>
      <c r="FVM113" s="286"/>
      <c r="FVN113" s="286"/>
      <c r="FVO113" s="286"/>
      <c r="FVP113" s="286"/>
      <c r="FVQ113" s="286"/>
      <c r="FVR113" s="286"/>
      <c r="FVS113" s="286"/>
      <c r="GDQ113" s="286"/>
      <c r="GDR113" s="286"/>
      <c r="GDS113" s="286"/>
      <c r="GDT113" s="286"/>
      <c r="GDU113" s="286"/>
      <c r="GDV113" s="286"/>
      <c r="GDW113" s="286"/>
      <c r="GDX113" s="286"/>
      <c r="GDY113" s="286"/>
      <c r="GDZ113" s="286"/>
      <c r="GEA113" s="286"/>
      <c r="GEB113" s="286"/>
      <c r="GEC113" s="286"/>
      <c r="GED113" s="286"/>
      <c r="GEE113" s="286"/>
      <c r="GEG113" s="286"/>
      <c r="GEH113" s="286"/>
      <c r="GEI113" s="286"/>
      <c r="GEJ113" s="286"/>
      <c r="GEK113" s="286"/>
      <c r="GEL113" s="286"/>
      <c r="GFE113" s="286"/>
      <c r="GFF113" s="286"/>
      <c r="GFG113" s="286"/>
      <c r="GFH113" s="286"/>
      <c r="GFI113" s="286"/>
      <c r="GFJ113" s="286"/>
      <c r="GFK113" s="286"/>
      <c r="GFL113" s="286"/>
      <c r="GFM113" s="286"/>
      <c r="GFN113" s="286"/>
      <c r="GFO113" s="286"/>
      <c r="GNM113" s="286"/>
      <c r="GNN113" s="286"/>
      <c r="GNO113" s="286"/>
      <c r="GNP113" s="286"/>
      <c r="GNQ113" s="286"/>
      <c r="GNR113" s="286"/>
      <c r="GNS113" s="286"/>
      <c r="GNT113" s="286"/>
      <c r="GNU113" s="286"/>
      <c r="GNV113" s="286"/>
      <c r="GNW113" s="286"/>
      <c r="GNX113" s="286"/>
      <c r="GNY113" s="286"/>
      <c r="GNZ113" s="286"/>
      <c r="GOA113" s="286"/>
      <c r="GOC113" s="286"/>
      <c r="GOD113" s="286"/>
      <c r="GOE113" s="286"/>
      <c r="GOF113" s="286"/>
      <c r="GOG113" s="286"/>
      <c r="GOH113" s="286"/>
      <c r="GPA113" s="286"/>
      <c r="GPB113" s="286"/>
      <c r="GPC113" s="286"/>
      <c r="GPD113" s="286"/>
      <c r="GPE113" s="286"/>
      <c r="GPF113" s="286"/>
      <c r="GPG113" s="286"/>
      <c r="GPH113" s="286"/>
      <c r="GPI113" s="286"/>
      <c r="GPJ113" s="286"/>
      <c r="GPK113" s="286"/>
      <c r="GXI113" s="286"/>
      <c r="GXJ113" s="286"/>
      <c r="GXK113" s="286"/>
      <c r="GXL113" s="286"/>
      <c r="GXM113" s="286"/>
      <c r="GXN113" s="286"/>
      <c r="GXO113" s="286"/>
      <c r="GXP113" s="286"/>
      <c r="GXQ113" s="286"/>
      <c r="GXR113" s="286"/>
      <c r="GXS113" s="286"/>
      <c r="GXT113" s="286"/>
      <c r="GXU113" s="286"/>
      <c r="GXV113" s="286"/>
      <c r="GXW113" s="286"/>
      <c r="GXY113" s="286"/>
      <c r="GXZ113" s="286"/>
      <c r="GYA113" s="286"/>
      <c r="GYB113" s="286"/>
      <c r="GYC113" s="286"/>
      <c r="GYD113" s="286"/>
      <c r="GYW113" s="286"/>
      <c r="GYX113" s="286"/>
      <c r="GYY113" s="286"/>
      <c r="GYZ113" s="286"/>
      <c r="GZA113" s="286"/>
      <c r="GZB113" s="286"/>
      <c r="GZC113" s="286"/>
      <c r="GZD113" s="286"/>
      <c r="GZE113" s="286"/>
      <c r="GZF113" s="286"/>
      <c r="GZG113" s="286"/>
      <c r="HHE113" s="286"/>
      <c r="HHF113" s="286"/>
      <c r="HHG113" s="286"/>
      <c r="HHH113" s="286"/>
      <c r="HHI113" s="286"/>
      <c r="HHJ113" s="286"/>
      <c r="HHK113" s="286"/>
      <c r="HHL113" s="286"/>
      <c r="HHM113" s="286"/>
      <c r="HHN113" s="286"/>
      <c r="HHO113" s="286"/>
      <c r="HHP113" s="286"/>
      <c r="HHQ113" s="286"/>
      <c r="HHR113" s="286"/>
      <c r="HHS113" s="286"/>
      <c r="HHU113" s="286"/>
      <c r="HHV113" s="286"/>
      <c r="HHW113" s="286"/>
      <c r="HHX113" s="286"/>
      <c r="HHY113" s="286"/>
      <c r="HHZ113" s="286"/>
      <c r="HIS113" s="286"/>
      <c r="HIT113" s="286"/>
      <c r="HIU113" s="286"/>
      <c r="HIV113" s="286"/>
      <c r="HIW113" s="286"/>
      <c r="HIX113" s="286"/>
      <c r="HIY113" s="286"/>
      <c r="HIZ113" s="286"/>
      <c r="HJA113" s="286"/>
      <c r="HJB113" s="286"/>
      <c r="HJC113" s="286"/>
      <c r="HRA113" s="286"/>
      <c r="HRB113" s="286"/>
      <c r="HRC113" s="286"/>
      <c r="HRD113" s="286"/>
      <c r="HRE113" s="286"/>
      <c r="HRF113" s="286"/>
      <c r="HRG113" s="286"/>
      <c r="HRH113" s="286"/>
      <c r="HRI113" s="286"/>
      <c r="HRJ113" s="286"/>
      <c r="HRK113" s="286"/>
      <c r="HRL113" s="286"/>
      <c r="HRM113" s="286"/>
      <c r="HRN113" s="286"/>
      <c r="HRO113" s="286"/>
      <c r="HRQ113" s="286"/>
      <c r="HRR113" s="286"/>
      <c r="HRS113" s="286"/>
      <c r="HRT113" s="286"/>
      <c r="HRU113" s="286"/>
      <c r="HRV113" s="286"/>
      <c r="HSO113" s="286"/>
      <c r="HSP113" s="286"/>
      <c r="HSQ113" s="286"/>
      <c r="HSR113" s="286"/>
      <c r="HSS113" s="286"/>
      <c r="HST113" s="286"/>
      <c r="HSU113" s="286"/>
      <c r="HSV113" s="286"/>
      <c r="HSW113" s="286"/>
      <c r="HSX113" s="286"/>
      <c r="HSY113" s="286"/>
      <c r="IAW113" s="286"/>
      <c r="IAX113" s="286"/>
      <c r="IAY113" s="286"/>
      <c r="IAZ113" s="286"/>
      <c r="IBA113" s="286"/>
      <c r="IBB113" s="286"/>
      <c r="IBC113" s="286"/>
      <c r="IBD113" s="286"/>
      <c r="IBE113" s="286"/>
      <c r="IBF113" s="286"/>
      <c r="IBG113" s="286"/>
      <c r="IBH113" s="286"/>
      <c r="IBI113" s="286"/>
      <c r="IBJ113" s="286"/>
      <c r="IBK113" s="286"/>
      <c r="IBM113" s="286"/>
      <c r="IBN113" s="286"/>
      <c r="IBO113" s="286"/>
      <c r="IBP113" s="286"/>
      <c r="IBQ113" s="286"/>
      <c r="IBR113" s="286"/>
      <c r="ICK113" s="286"/>
      <c r="ICL113" s="286"/>
      <c r="ICM113" s="286"/>
      <c r="ICN113" s="286"/>
      <c r="ICO113" s="286"/>
      <c r="ICP113" s="286"/>
      <c r="ICQ113" s="286"/>
      <c r="ICR113" s="286"/>
      <c r="ICS113" s="286"/>
      <c r="ICT113" s="286"/>
      <c r="ICU113" s="286"/>
      <c r="IKS113" s="286"/>
      <c r="IKT113" s="286"/>
      <c r="IKU113" s="286"/>
      <c r="IKV113" s="286"/>
      <c r="IKW113" s="286"/>
      <c r="IKX113" s="286"/>
      <c r="IKY113" s="286"/>
      <c r="IKZ113" s="286"/>
      <c r="ILA113" s="286"/>
      <c r="ILB113" s="286"/>
      <c r="ILC113" s="286"/>
      <c r="ILD113" s="286"/>
      <c r="ILE113" s="286"/>
      <c r="ILF113" s="286"/>
      <c r="ILG113" s="286"/>
      <c r="ILI113" s="286"/>
      <c r="ILJ113" s="286"/>
      <c r="ILK113" s="286"/>
      <c r="ILL113" s="286"/>
      <c r="ILM113" s="286"/>
      <c r="ILN113" s="286"/>
      <c r="IMG113" s="286"/>
      <c r="IMH113" s="286"/>
      <c r="IMI113" s="286"/>
      <c r="IMJ113" s="286"/>
      <c r="IMK113" s="286"/>
      <c r="IML113" s="286"/>
      <c r="IMM113" s="286"/>
      <c r="IMN113" s="286"/>
      <c r="IMO113" s="286"/>
      <c r="IMP113" s="286"/>
      <c r="IMQ113" s="286"/>
      <c r="IUO113" s="286"/>
      <c r="IUP113" s="286"/>
      <c r="IUQ113" s="286"/>
      <c r="IUR113" s="286"/>
      <c r="IUS113" s="286"/>
      <c r="IUT113" s="286"/>
      <c r="IUU113" s="286"/>
      <c r="IUV113" s="286"/>
      <c r="IUW113" s="286"/>
      <c r="IUX113" s="286"/>
      <c r="IUY113" s="286"/>
      <c r="IUZ113" s="286"/>
      <c r="IVA113" s="286"/>
      <c r="IVB113" s="286"/>
      <c r="IVC113" s="286"/>
      <c r="IVE113" s="286"/>
      <c r="IVF113" s="286"/>
      <c r="IVG113" s="286"/>
      <c r="IVH113" s="286"/>
      <c r="IVI113" s="286"/>
      <c r="IVJ113" s="286"/>
      <c r="IWC113" s="286"/>
      <c r="IWD113" s="286"/>
      <c r="IWE113" s="286"/>
      <c r="IWF113" s="286"/>
      <c r="IWG113" s="286"/>
      <c r="IWH113" s="286"/>
      <c r="IWI113" s="286"/>
      <c r="IWJ113" s="286"/>
      <c r="IWK113" s="286"/>
      <c r="IWL113" s="286"/>
      <c r="IWM113" s="286"/>
      <c r="JEK113" s="286"/>
      <c r="JEL113" s="286"/>
      <c r="JEM113" s="286"/>
      <c r="JEN113" s="286"/>
      <c r="JEO113" s="286"/>
      <c r="JEP113" s="286"/>
      <c r="JEQ113" s="286"/>
      <c r="JER113" s="286"/>
      <c r="JES113" s="286"/>
      <c r="JET113" s="286"/>
      <c r="JEU113" s="286"/>
      <c r="JEV113" s="286"/>
      <c r="JEW113" s="286"/>
      <c r="JEX113" s="286"/>
      <c r="JEY113" s="286"/>
      <c r="JFA113" s="286"/>
      <c r="JFB113" s="286"/>
      <c r="JFC113" s="286"/>
      <c r="JFD113" s="286"/>
      <c r="JFE113" s="286"/>
      <c r="JFF113" s="286"/>
      <c r="JFY113" s="286"/>
      <c r="JFZ113" s="286"/>
      <c r="JGA113" s="286"/>
      <c r="JGB113" s="286"/>
      <c r="JGC113" s="286"/>
      <c r="JGD113" s="286"/>
      <c r="JGE113" s="286"/>
      <c r="JGF113" s="286"/>
      <c r="JGG113" s="286"/>
      <c r="JGH113" s="286"/>
      <c r="JGI113" s="286"/>
      <c r="JOG113" s="286"/>
      <c r="JOH113" s="286"/>
      <c r="JOI113" s="286"/>
      <c r="JOJ113" s="286"/>
      <c r="JOK113" s="286"/>
      <c r="JOL113" s="286"/>
      <c r="JOM113" s="286"/>
      <c r="JON113" s="286"/>
      <c r="JOO113" s="286"/>
      <c r="JOP113" s="286"/>
      <c r="JOQ113" s="286"/>
      <c r="JOR113" s="286"/>
      <c r="JOS113" s="286"/>
      <c r="JOT113" s="286"/>
      <c r="JOU113" s="286"/>
      <c r="JOW113" s="286"/>
      <c r="JOX113" s="286"/>
      <c r="JOY113" s="286"/>
      <c r="JOZ113" s="286"/>
      <c r="JPA113" s="286"/>
      <c r="JPB113" s="286"/>
      <c r="JPU113" s="286"/>
      <c r="JPV113" s="286"/>
      <c r="JPW113" s="286"/>
      <c r="JPX113" s="286"/>
      <c r="JPY113" s="286"/>
      <c r="JPZ113" s="286"/>
      <c r="JQA113" s="286"/>
      <c r="JQB113" s="286"/>
      <c r="JQC113" s="286"/>
      <c r="JQD113" s="286"/>
      <c r="JQE113" s="286"/>
      <c r="JYC113" s="286"/>
      <c r="JYD113" s="286"/>
      <c r="JYE113" s="286"/>
      <c r="JYF113" s="286"/>
      <c r="JYG113" s="286"/>
      <c r="JYH113" s="286"/>
      <c r="JYI113" s="286"/>
      <c r="JYJ113" s="286"/>
      <c r="JYK113" s="286"/>
      <c r="JYL113" s="286"/>
      <c r="JYM113" s="286"/>
      <c r="JYN113" s="286"/>
      <c r="JYO113" s="286"/>
      <c r="JYP113" s="286"/>
      <c r="JYQ113" s="286"/>
      <c r="JYS113" s="286"/>
      <c r="JYT113" s="286"/>
      <c r="JYU113" s="286"/>
      <c r="JYV113" s="286"/>
      <c r="JYW113" s="286"/>
      <c r="JYX113" s="286"/>
      <c r="JZQ113" s="286"/>
      <c r="JZR113" s="286"/>
      <c r="JZS113" s="286"/>
      <c r="JZT113" s="286"/>
      <c r="JZU113" s="286"/>
      <c r="JZV113" s="286"/>
      <c r="JZW113" s="286"/>
      <c r="JZX113" s="286"/>
      <c r="JZY113" s="286"/>
      <c r="JZZ113" s="286"/>
      <c r="KAA113" s="286"/>
      <c r="KHY113" s="286"/>
      <c r="KHZ113" s="286"/>
      <c r="KIA113" s="286"/>
      <c r="KIB113" s="286"/>
      <c r="KIC113" s="286"/>
      <c r="KID113" s="286"/>
      <c r="KIE113" s="286"/>
      <c r="KIF113" s="286"/>
      <c r="KIG113" s="286"/>
      <c r="KIH113" s="286"/>
      <c r="KII113" s="286"/>
      <c r="KIJ113" s="286"/>
      <c r="KIK113" s="286"/>
      <c r="KIL113" s="286"/>
      <c r="KIM113" s="286"/>
      <c r="KIO113" s="286"/>
      <c r="KIP113" s="286"/>
      <c r="KIQ113" s="286"/>
      <c r="KIR113" s="286"/>
      <c r="KIS113" s="286"/>
      <c r="KIT113" s="286"/>
      <c r="KJM113" s="286"/>
      <c r="KJN113" s="286"/>
      <c r="KJO113" s="286"/>
      <c r="KJP113" s="286"/>
      <c r="KJQ113" s="286"/>
      <c r="KJR113" s="286"/>
      <c r="KJS113" s="286"/>
      <c r="KJT113" s="286"/>
      <c r="KJU113" s="286"/>
      <c r="KJV113" s="286"/>
      <c r="KJW113" s="286"/>
      <c r="KRU113" s="286"/>
      <c r="KRV113" s="286"/>
      <c r="KRW113" s="286"/>
      <c r="KRX113" s="286"/>
      <c r="KRY113" s="286"/>
      <c r="KRZ113" s="286"/>
      <c r="KSA113" s="286"/>
      <c r="KSB113" s="286"/>
      <c r="KSC113" s="286"/>
      <c r="KSD113" s="286"/>
      <c r="KSE113" s="286"/>
      <c r="KSF113" s="286"/>
      <c r="KSG113" s="286"/>
      <c r="KSH113" s="286"/>
      <c r="KSI113" s="286"/>
      <c r="KSK113" s="286"/>
      <c r="KSL113" s="286"/>
      <c r="KSM113" s="286"/>
      <c r="KSN113" s="286"/>
      <c r="KSO113" s="286"/>
      <c r="KSP113" s="286"/>
      <c r="KTI113" s="286"/>
      <c r="KTJ113" s="286"/>
      <c r="KTK113" s="286"/>
      <c r="KTL113" s="286"/>
      <c r="KTM113" s="286"/>
      <c r="KTN113" s="286"/>
      <c r="KTO113" s="286"/>
      <c r="KTP113" s="286"/>
      <c r="KTQ113" s="286"/>
      <c r="KTR113" s="286"/>
      <c r="KTS113" s="286"/>
      <c r="LBQ113" s="286"/>
      <c r="LBR113" s="286"/>
      <c r="LBS113" s="286"/>
      <c r="LBT113" s="286"/>
      <c r="LBU113" s="286"/>
      <c r="LBV113" s="286"/>
      <c r="LBW113" s="286"/>
      <c r="LBX113" s="286"/>
      <c r="LBY113" s="286"/>
      <c r="LBZ113" s="286"/>
      <c r="LCA113" s="286"/>
      <c r="LCB113" s="286"/>
      <c r="LCC113" s="286"/>
      <c r="LCD113" s="286"/>
      <c r="LCE113" s="286"/>
      <c r="LCG113" s="286"/>
      <c r="LCH113" s="286"/>
      <c r="LCI113" s="286"/>
      <c r="LCJ113" s="286"/>
      <c r="LCK113" s="286"/>
      <c r="LCL113" s="286"/>
      <c r="LDE113" s="286"/>
      <c r="LDF113" s="286"/>
      <c r="LDG113" s="286"/>
      <c r="LDH113" s="286"/>
      <c r="LDI113" s="286"/>
      <c r="LDJ113" s="286"/>
      <c r="LDK113" s="286"/>
      <c r="LDL113" s="286"/>
      <c r="LDM113" s="286"/>
      <c r="LDN113" s="286"/>
      <c r="LDO113" s="286"/>
      <c r="LLM113" s="286"/>
      <c r="LLN113" s="286"/>
      <c r="LLO113" s="286"/>
      <c r="LLP113" s="286"/>
      <c r="LLQ113" s="286"/>
      <c r="LLR113" s="286"/>
      <c r="LLS113" s="286"/>
      <c r="LLT113" s="286"/>
      <c r="LLU113" s="286"/>
      <c r="LLV113" s="286"/>
      <c r="LLW113" s="286"/>
      <c r="LLX113" s="286"/>
      <c r="LLY113" s="286"/>
      <c r="LLZ113" s="286"/>
      <c r="LMA113" s="286"/>
      <c r="LMC113" s="286"/>
      <c r="LMD113" s="286"/>
      <c r="LME113" s="286"/>
      <c r="LMF113" s="286"/>
      <c r="LMG113" s="286"/>
      <c r="LMH113" s="286"/>
      <c r="LNA113" s="286"/>
      <c r="LNB113" s="286"/>
      <c r="LNC113" s="286"/>
      <c r="LND113" s="286"/>
      <c r="LNE113" s="286"/>
      <c r="LNF113" s="286"/>
      <c r="LNG113" s="286"/>
      <c r="LNH113" s="286"/>
      <c r="LNI113" s="286"/>
      <c r="LNJ113" s="286"/>
      <c r="LNK113" s="286"/>
      <c r="LVI113" s="286"/>
      <c r="LVJ113" s="286"/>
      <c r="LVK113" s="286"/>
      <c r="LVL113" s="286"/>
      <c r="LVM113" s="286"/>
      <c r="LVN113" s="286"/>
      <c r="LVO113" s="286"/>
      <c r="LVP113" s="286"/>
      <c r="LVQ113" s="286"/>
      <c r="LVR113" s="286"/>
      <c r="LVS113" s="286"/>
      <c r="LVT113" s="286"/>
      <c r="LVU113" s="286"/>
      <c r="LVV113" s="286"/>
      <c r="LVW113" s="286"/>
      <c r="LVY113" s="286"/>
      <c r="LVZ113" s="286"/>
      <c r="LWA113" s="286"/>
      <c r="LWB113" s="286"/>
      <c r="LWC113" s="286"/>
      <c r="LWD113" s="286"/>
      <c r="LWW113" s="286"/>
      <c r="LWX113" s="286"/>
      <c r="LWY113" s="286"/>
      <c r="LWZ113" s="286"/>
      <c r="LXA113" s="286"/>
      <c r="LXB113" s="286"/>
      <c r="LXC113" s="286"/>
      <c r="LXD113" s="286"/>
      <c r="LXE113" s="286"/>
      <c r="LXF113" s="286"/>
      <c r="LXG113" s="286"/>
      <c r="MFE113" s="286"/>
      <c r="MFF113" s="286"/>
      <c r="MFG113" s="286"/>
      <c r="MFH113" s="286"/>
      <c r="MFI113" s="286"/>
      <c r="MFJ113" s="286"/>
      <c r="MFK113" s="286"/>
      <c r="MFL113" s="286"/>
      <c r="MFM113" s="286"/>
      <c r="MFN113" s="286"/>
      <c r="MFO113" s="286"/>
      <c r="MFP113" s="286"/>
      <c r="MFQ113" s="286"/>
      <c r="MFR113" s="286"/>
      <c r="MFS113" s="286"/>
      <c r="MFU113" s="286"/>
      <c r="MFV113" s="286"/>
      <c r="MFW113" s="286"/>
      <c r="MFX113" s="286"/>
      <c r="MFY113" s="286"/>
      <c r="MFZ113" s="286"/>
      <c r="MGS113" s="286"/>
      <c r="MGT113" s="286"/>
      <c r="MGU113" s="286"/>
      <c r="MGV113" s="286"/>
      <c r="MGW113" s="286"/>
      <c r="MGX113" s="286"/>
      <c r="MGY113" s="286"/>
      <c r="MGZ113" s="286"/>
      <c r="MHA113" s="286"/>
      <c r="MHB113" s="286"/>
      <c r="MHC113" s="286"/>
      <c r="MPA113" s="286"/>
      <c r="MPB113" s="286"/>
      <c r="MPC113" s="286"/>
      <c r="MPD113" s="286"/>
      <c r="MPE113" s="286"/>
      <c r="MPF113" s="286"/>
      <c r="MPG113" s="286"/>
      <c r="MPH113" s="286"/>
      <c r="MPI113" s="286"/>
      <c r="MPJ113" s="286"/>
      <c r="MPK113" s="286"/>
      <c r="MPL113" s="286"/>
      <c r="MPM113" s="286"/>
      <c r="MPN113" s="286"/>
      <c r="MPO113" s="286"/>
      <c r="MPQ113" s="286"/>
      <c r="MPR113" s="286"/>
      <c r="MPS113" s="286"/>
      <c r="MPT113" s="286"/>
      <c r="MPU113" s="286"/>
      <c r="MPV113" s="286"/>
      <c r="MQO113" s="286"/>
      <c r="MQP113" s="286"/>
      <c r="MQQ113" s="286"/>
      <c r="MQR113" s="286"/>
      <c r="MQS113" s="286"/>
      <c r="MQT113" s="286"/>
      <c r="MQU113" s="286"/>
      <c r="MQV113" s="286"/>
      <c r="MQW113" s="286"/>
      <c r="MQX113" s="286"/>
      <c r="MQY113" s="286"/>
      <c r="MYW113" s="286"/>
      <c r="MYX113" s="286"/>
      <c r="MYY113" s="286"/>
      <c r="MYZ113" s="286"/>
      <c r="MZA113" s="286"/>
      <c r="MZB113" s="286"/>
      <c r="MZC113" s="286"/>
      <c r="MZD113" s="286"/>
      <c r="MZE113" s="286"/>
      <c r="MZF113" s="286"/>
      <c r="MZG113" s="286"/>
      <c r="MZH113" s="286"/>
      <c r="MZI113" s="286"/>
      <c r="MZJ113" s="286"/>
      <c r="MZK113" s="286"/>
      <c r="MZM113" s="286"/>
      <c r="MZN113" s="286"/>
      <c r="MZO113" s="286"/>
      <c r="MZP113" s="286"/>
      <c r="MZQ113" s="286"/>
      <c r="MZR113" s="286"/>
      <c r="NAK113" s="286"/>
      <c r="NAL113" s="286"/>
      <c r="NAM113" s="286"/>
      <c r="NAN113" s="286"/>
      <c r="NAO113" s="286"/>
      <c r="NAP113" s="286"/>
      <c r="NAQ113" s="286"/>
      <c r="NAR113" s="286"/>
      <c r="NAS113" s="286"/>
      <c r="NAT113" s="286"/>
      <c r="NAU113" s="286"/>
      <c r="NIS113" s="286"/>
      <c r="NIT113" s="286"/>
      <c r="NIU113" s="286"/>
      <c r="NIV113" s="286"/>
      <c r="NIW113" s="286"/>
      <c r="NIX113" s="286"/>
      <c r="NIY113" s="286"/>
      <c r="NIZ113" s="286"/>
      <c r="NJA113" s="286"/>
      <c r="NJB113" s="286"/>
      <c r="NJC113" s="286"/>
      <c r="NJD113" s="286"/>
      <c r="NJE113" s="286"/>
      <c r="NJF113" s="286"/>
      <c r="NJG113" s="286"/>
      <c r="NJI113" s="286"/>
      <c r="NJJ113" s="286"/>
      <c r="NJK113" s="286"/>
      <c r="NJL113" s="286"/>
      <c r="NJM113" s="286"/>
      <c r="NJN113" s="286"/>
      <c r="NKG113" s="286"/>
      <c r="NKH113" s="286"/>
      <c r="NKI113" s="286"/>
      <c r="NKJ113" s="286"/>
      <c r="NKK113" s="286"/>
      <c r="NKL113" s="286"/>
      <c r="NKM113" s="286"/>
      <c r="NKN113" s="286"/>
      <c r="NKO113" s="286"/>
      <c r="NKP113" s="286"/>
      <c r="NKQ113" s="286"/>
      <c r="NSO113" s="286"/>
      <c r="NSP113" s="286"/>
      <c r="NSQ113" s="286"/>
      <c r="NSR113" s="286"/>
      <c r="NSS113" s="286"/>
      <c r="NST113" s="286"/>
      <c r="NSU113" s="286"/>
      <c r="NSV113" s="286"/>
      <c r="NSW113" s="286"/>
      <c r="NSX113" s="286"/>
      <c r="NSY113" s="286"/>
      <c r="NSZ113" s="286"/>
      <c r="NTA113" s="286"/>
      <c r="NTB113" s="286"/>
      <c r="NTC113" s="286"/>
      <c r="NTE113" s="286"/>
      <c r="NTF113" s="286"/>
      <c r="NTG113" s="286"/>
      <c r="NTH113" s="286"/>
      <c r="NTI113" s="286"/>
      <c r="NTJ113" s="286"/>
      <c r="NUC113" s="286"/>
      <c r="NUD113" s="286"/>
      <c r="NUE113" s="286"/>
      <c r="NUF113" s="286"/>
      <c r="NUG113" s="286"/>
      <c r="NUH113" s="286"/>
      <c r="NUI113" s="286"/>
      <c r="NUJ113" s="286"/>
      <c r="NUK113" s="286"/>
      <c r="NUL113" s="286"/>
      <c r="NUM113" s="286"/>
      <c r="OCK113" s="286"/>
      <c r="OCL113" s="286"/>
      <c r="OCM113" s="286"/>
      <c r="OCN113" s="286"/>
      <c r="OCO113" s="286"/>
      <c r="OCP113" s="286"/>
      <c r="OCQ113" s="286"/>
      <c r="OCR113" s="286"/>
      <c r="OCS113" s="286"/>
      <c r="OCT113" s="286"/>
      <c r="OCU113" s="286"/>
      <c r="OCV113" s="286"/>
      <c r="OCW113" s="286"/>
      <c r="OCX113" s="286"/>
      <c r="OCY113" s="286"/>
      <c r="ODA113" s="286"/>
      <c r="ODB113" s="286"/>
      <c r="ODC113" s="286"/>
      <c r="ODD113" s="286"/>
      <c r="ODE113" s="286"/>
      <c r="ODF113" s="286"/>
      <c r="ODY113" s="286"/>
      <c r="ODZ113" s="286"/>
      <c r="OEA113" s="286"/>
      <c r="OEB113" s="286"/>
      <c r="OEC113" s="286"/>
      <c r="OED113" s="286"/>
      <c r="OEE113" s="286"/>
      <c r="OEF113" s="286"/>
      <c r="OEG113" s="286"/>
      <c r="OEH113" s="286"/>
      <c r="OEI113" s="286"/>
      <c r="OMG113" s="286"/>
      <c r="OMH113" s="286"/>
      <c r="OMI113" s="286"/>
      <c r="OMJ113" s="286"/>
      <c r="OMK113" s="286"/>
      <c r="OML113" s="286"/>
      <c r="OMM113" s="286"/>
      <c r="OMN113" s="286"/>
      <c r="OMO113" s="286"/>
      <c r="OMP113" s="286"/>
      <c r="OMQ113" s="286"/>
      <c r="OMR113" s="286"/>
      <c r="OMS113" s="286"/>
      <c r="OMT113" s="286"/>
      <c r="OMU113" s="286"/>
      <c r="OMW113" s="286"/>
      <c r="OMX113" s="286"/>
      <c r="OMY113" s="286"/>
      <c r="OMZ113" s="286"/>
      <c r="ONA113" s="286"/>
      <c r="ONB113" s="286"/>
      <c r="ONU113" s="286"/>
      <c r="ONV113" s="286"/>
      <c r="ONW113" s="286"/>
      <c r="ONX113" s="286"/>
      <c r="ONY113" s="286"/>
      <c r="ONZ113" s="286"/>
      <c r="OOA113" s="286"/>
      <c r="OOB113" s="286"/>
      <c r="OOC113" s="286"/>
      <c r="OOD113" s="286"/>
      <c r="OOE113" s="286"/>
      <c r="OWC113" s="286"/>
      <c r="OWD113" s="286"/>
      <c r="OWE113" s="286"/>
      <c r="OWF113" s="286"/>
      <c r="OWG113" s="286"/>
      <c r="OWH113" s="286"/>
      <c r="OWI113" s="286"/>
      <c r="OWJ113" s="286"/>
      <c r="OWK113" s="286"/>
      <c r="OWL113" s="286"/>
      <c r="OWM113" s="286"/>
      <c r="OWN113" s="286"/>
      <c r="OWO113" s="286"/>
      <c r="OWP113" s="286"/>
      <c r="OWQ113" s="286"/>
      <c r="OWS113" s="286"/>
      <c r="OWT113" s="286"/>
      <c r="OWU113" s="286"/>
      <c r="OWV113" s="286"/>
      <c r="OWW113" s="286"/>
      <c r="OWX113" s="286"/>
      <c r="OXQ113" s="286"/>
      <c r="OXR113" s="286"/>
      <c r="OXS113" s="286"/>
      <c r="OXT113" s="286"/>
      <c r="OXU113" s="286"/>
      <c r="OXV113" s="286"/>
      <c r="OXW113" s="286"/>
      <c r="OXX113" s="286"/>
      <c r="OXY113" s="286"/>
      <c r="OXZ113" s="286"/>
      <c r="OYA113" s="286"/>
      <c r="PFY113" s="286"/>
      <c r="PFZ113" s="286"/>
      <c r="PGA113" s="286"/>
      <c r="PGB113" s="286"/>
      <c r="PGC113" s="286"/>
      <c r="PGD113" s="286"/>
      <c r="PGE113" s="286"/>
      <c r="PGF113" s="286"/>
      <c r="PGG113" s="286"/>
      <c r="PGH113" s="286"/>
      <c r="PGI113" s="286"/>
      <c r="PGJ113" s="286"/>
      <c r="PGK113" s="286"/>
      <c r="PGL113" s="286"/>
      <c r="PGM113" s="286"/>
      <c r="PGO113" s="286"/>
      <c r="PGP113" s="286"/>
      <c r="PGQ113" s="286"/>
      <c r="PGR113" s="286"/>
      <c r="PGS113" s="286"/>
      <c r="PGT113" s="286"/>
      <c r="PHM113" s="286"/>
      <c r="PHN113" s="286"/>
      <c r="PHO113" s="286"/>
      <c r="PHP113" s="286"/>
      <c r="PHQ113" s="286"/>
      <c r="PHR113" s="286"/>
      <c r="PHS113" s="286"/>
      <c r="PHT113" s="286"/>
      <c r="PHU113" s="286"/>
      <c r="PHV113" s="286"/>
      <c r="PHW113" s="286"/>
      <c r="PPU113" s="286"/>
      <c r="PPV113" s="286"/>
      <c r="PPW113" s="286"/>
      <c r="PPX113" s="286"/>
      <c r="PPY113" s="286"/>
      <c r="PPZ113" s="286"/>
      <c r="PQA113" s="286"/>
      <c r="PQB113" s="286"/>
      <c r="PQC113" s="286"/>
      <c r="PQD113" s="286"/>
      <c r="PQE113" s="286"/>
      <c r="PQF113" s="286"/>
      <c r="PQG113" s="286"/>
      <c r="PQH113" s="286"/>
      <c r="PQI113" s="286"/>
      <c r="PQK113" s="286"/>
      <c r="PQL113" s="286"/>
      <c r="PQM113" s="286"/>
      <c r="PQN113" s="286"/>
      <c r="PQO113" s="286"/>
      <c r="PQP113" s="286"/>
      <c r="PRI113" s="286"/>
      <c r="PRJ113" s="286"/>
      <c r="PRK113" s="286"/>
      <c r="PRL113" s="286"/>
      <c r="PRM113" s="286"/>
      <c r="PRN113" s="286"/>
      <c r="PRO113" s="286"/>
      <c r="PRP113" s="286"/>
      <c r="PRQ113" s="286"/>
      <c r="PRR113" s="286"/>
      <c r="PRS113" s="286"/>
      <c r="PZQ113" s="286"/>
      <c r="PZR113" s="286"/>
      <c r="PZS113" s="286"/>
      <c r="PZT113" s="286"/>
      <c r="PZU113" s="286"/>
      <c r="PZV113" s="286"/>
      <c r="PZW113" s="286"/>
      <c r="PZX113" s="286"/>
      <c r="PZY113" s="286"/>
      <c r="PZZ113" s="286"/>
      <c r="QAA113" s="286"/>
      <c r="QAB113" s="286"/>
      <c r="QAC113" s="286"/>
      <c r="QAD113" s="286"/>
      <c r="QAE113" s="286"/>
      <c r="QAG113" s="286"/>
      <c r="QAH113" s="286"/>
      <c r="QAI113" s="286"/>
      <c r="QAJ113" s="286"/>
      <c r="QAK113" s="286"/>
      <c r="QAL113" s="286"/>
      <c r="QBE113" s="286"/>
      <c r="QBF113" s="286"/>
      <c r="QBG113" s="286"/>
      <c r="QBH113" s="286"/>
      <c r="QBI113" s="286"/>
      <c r="QBJ113" s="286"/>
      <c r="QBK113" s="286"/>
      <c r="QBL113" s="286"/>
      <c r="QBM113" s="286"/>
      <c r="QBN113" s="286"/>
      <c r="QBO113" s="286"/>
      <c r="QJM113" s="286"/>
      <c r="QJN113" s="286"/>
      <c r="QJO113" s="286"/>
      <c r="QJP113" s="286"/>
      <c r="QJQ113" s="286"/>
      <c r="QJR113" s="286"/>
      <c r="QJS113" s="286"/>
      <c r="QJT113" s="286"/>
      <c r="QJU113" s="286"/>
      <c r="QJV113" s="286"/>
      <c r="QJW113" s="286"/>
      <c r="QJX113" s="286"/>
      <c r="QJY113" s="286"/>
      <c r="QJZ113" s="286"/>
      <c r="QKA113" s="286"/>
      <c r="QKC113" s="286"/>
      <c r="QKD113" s="286"/>
      <c r="QKE113" s="286"/>
      <c r="QKF113" s="286"/>
      <c r="QKG113" s="286"/>
      <c r="QKH113" s="286"/>
      <c r="QLA113" s="286"/>
      <c r="QLB113" s="286"/>
      <c r="QLC113" s="286"/>
      <c r="QLD113" s="286"/>
      <c r="QLE113" s="286"/>
      <c r="QLF113" s="286"/>
      <c r="QLG113" s="286"/>
      <c r="QLH113" s="286"/>
      <c r="QLI113" s="286"/>
      <c r="QLJ113" s="286"/>
      <c r="QLK113" s="286"/>
      <c r="QTI113" s="286"/>
      <c r="QTJ113" s="286"/>
      <c r="QTK113" s="286"/>
      <c r="QTL113" s="286"/>
      <c r="QTM113" s="286"/>
      <c r="QTN113" s="286"/>
      <c r="QTO113" s="286"/>
      <c r="QTP113" s="286"/>
      <c r="QTQ113" s="286"/>
      <c r="QTR113" s="286"/>
      <c r="QTS113" s="286"/>
      <c r="QTT113" s="286"/>
      <c r="QTU113" s="286"/>
      <c r="QTV113" s="286"/>
      <c r="QTW113" s="286"/>
      <c r="QTY113" s="286"/>
      <c r="QTZ113" s="286"/>
      <c r="QUA113" s="286"/>
      <c r="QUB113" s="286"/>
      <c r="QUC113" s="286"/>
      <c r="QUD113" s="286"/>
      <c r="QUW113" s="286"/>
      <c r="QUX113" s="286"/>
      <c r="QUY113" s="286"/>
      <c r="QUZ113" s="286"/>
      <c r="QVA113" s="286"/>
      <c r="QVB113" s="286"/>
      <c r="QVC113" s="286"/>
      <c r="QVD113" s="286"/>
      <c r="QVE113" s="286"/>
      <c r="QVF113" s="286"/>
      <c r="QVG113" s="286"/>
      <c r="RDE113" s="286"/>
      <c r="RDF113" s="286"/>
      <c r="RDG113" s="286"/>
      <c r="RDH113" s="286"/>
      <c r="RDI113" s="286"/>
      <c r="RDJ113" s="286"/>
      <c r="RDK113" s="286"/>
      <c r="RDL113" s="286"/>
      <c r="RDM113" s="286"/>
      <c r="RDN113" s="286"/>
      <c r="RDO113" s="286"/>
      <c r="RDP113" s="286"/>
      <c r="RDQ113" s="286"/>
      <c r="RDR113" s="286"/>
      <c r="RDS113" s="286"/>
      <c r="RDU113" s="286"/>
      <c r="RDV113" s="286"/>
      <c r="RDW113" s="286"/>
      <c r="RDX113" s="286"/>
      <c r="RDY113" s="286"/>
      <c r="RDZ113" s="286"/>
      <c r="RES113" s="286"/>
      <c r="RET113" s="286"/>
      <c r="REU113" s="286"/>
      <c r="REV113" s="286"/>
      <c r="REW113" s="286"/>
      <c r="REX113" s="286"/>
      <c r="REY113" s="286"/>
      <c r="REZ113" s="286"/>
      <c r="RFA113" s="286"/>
      <c r="RFB113" s="286"/>
      <c r="RFC113" s="286"/>
      <c r="RNA113" s="286"/>
      <c r="RNB113" s="286"/>
      <c r="RNC113" s="286"/>
      <c r="RND113" s="286"/>
      <c r="RNE113" s="286"/>
      <c r="RNF113" s="286"/>
      <c r="RNG113" s="286"/>
      <c r="RNH113" s="286"/>
      <c r="RNI113" s="286"/>
      <c r="RNJ113" s="286"/>
      <c r="RNK113" s="286"/>
      <c r="RNL113" s="286"/>
      <c r="RNM113" s="286"/>
      <c r="RNN113" s="286"/>
      <c r="RNO113" s="286"/>
      <c r="RNQ113" s="286"/>
      <c r="RNR113" s="286"/>
      <c r="RNS113" s="286"/>
      <c r="RNT113" s="286"/>
      <c r="RNU113" s="286"/>
      <c r="RNV113" s="286"/>
      <c r="ROO113" s="286"/>
      <c r="ROP113" s="286"/>
      <c r="ROQ113" s="286"/>
      <c r="ROR113" s="286"/>
      <c r="ROS113" s="286"/>
      <c r="ROT113" s="286"/>
      <c r="ROU113" s="286"/>
      <c r="ROV113" s="286"/>
      <c r="ROW113" s="286"/>
      <c r="ROX113" s="286"/>
      <c r="ROY113" s="286"/>
      <c r="RWW113" s="286"/>
      <c r="RWX113" s="286"/>
      <c r="RWY113" s="286"/>
      <c r="RWZ113" s="286"/>
      <c r="RXA113" s="286"/>
      <c r="RXB113" s="286"/>
      <c r="RXC113" s="286"/>
      <c r="RXD113" s="286"/>
      <c r="RXE113" s="286"/>
      <c r="RXF113" s="286"/>
      <c r="RXG113" s="286"/>
      <c r="RXH113" s="286"/>
      <c r="RXI113" s="286"/>
      <c r="RXJ113" s="286"/>
      <c r="RXK113" s="286"/>
      <c r="RXM113" s="286"/>
      <c r="RXN113" s="286"/>
      <c r="RXO113" s="286"/>
      <c r="RXP113" s="286"/>
      <c r="RXQ113" s="286"/>
      <c r="RXR113" s="286"/>
      <c r="RYK113" s="286"/>
      <c r="RYL113" s="286"/>
      <c r="RYM113" s="286"/>
      <c r="RYN113" s="286"/>
      <c r="RYO113" s="286"/>
      <c r="RYP113" s="286"/>
      <c r="RYQ113" s="286"/>
      <c r="RYR113" s="286"/>
      <c r="RYS113" s="286"/>
      <c r="RYT113" s="286"/>
      <c r="RYU113" s="286"/>
      <c r="SGS113" s="286"/>
      <c r="SGT113" s="286"/>
      <c r="SGU113" s="286"/>
      <c r="SGV113" s="286"/>
      <c r="SGW113" s="286"/>
      <c r="SGX113" s="286"/>
      <c r="SGY113" s="286"/>
      <c r="SGZ113" s="286"/>
      <c r="SHA113" s="286"/>
      <c r="SHB113" s="286"/>
      <c r="SHC113" s="286"/>
      <c r="SHD113" s="286"/>
      <c r="SHE113" s="286"/>
      <c r="SHF113" s="286"/>
      <c r="SHG113" s="286"/>
      <c r="SHI113" s="286"/>
      <c r="SHJ113" s="286"/>
      <c r="SHK113" s="286"/>
      <c r="SHL113" s="286"/>
      <c r="SHM113" s="286"/>
      <c r="SHN113" s="286"/>
      <c r="SIG113" s="286"/>
      <c r="SIH113" s="286"/>
      <c r="SII113" s="286"/>
      <c r="SIJ113" s="286"/>
      <c r="SIK113" s="286"/>
      <c r="SIL113" s="286"/>
      <c r="SIM113" s="286"/>
      <c r="SIN113" s="286"/>
      <c r="SIO113" s="286"/>
      <c r="SIP113" s="286"/>
      <c r="SIQ113" s="286"/>
      <c r="SQO113" s="286"/>
      <c r="SQP113" s="286"/>
      <c r="SQQ113" s="286"/>
      <c r="SQR113" s="286"/>
      <c r="SQS113" s="286"/>
      <c r="SQT113" s="286"/>
      <c r="SQU113" s="286"/>
      <c r="SQV113" s="286"/>
      <c r="SQW113" s="286"/>
      <c r="SQX113" s="286"/>
      <c r="SQY113" s="286"/>
      <c r="SQZ113" s="286"/>
      <c r="SRA113" s="286"/>
      <c r="SRB113" s="286"/>
      <c r="SRC113" s="286"/>
      <c r="SRE113" s="286"/>
      <c r="SRF113" s="286"/>
      <c r="SRG113" s="286"/>
      <c r="SRH113" s="286"/>
      <c r="SRI113" s="286"/>
      <c r="SRJ113" s="286"/>
      <c r="SSC113" s="286"/>
      <c r="SSD113" s="286"/>
      <c r="SSE113" s="286"/>
      <c r="SSF113" s="286"/>
      <c r="SSG113" s="286"/>
      <c r="SSH113" s="286"/>
      <c r="SSI113" s="286"/>
      <c r="SSJ113" s="286"/>
      <c r="SSK113" s="286"/>
      <c r="SSL113" s="286"/>
      <c r="SSM113" s="286"/>
      <c r="TAK113" s="286"/>
      <c r="TAL113" s="286"/>
      <c r="TAM113" s="286"/>
      <c r="TAN113" s="286"/>
      <c r="TAO113" s="286"/>
      <c r="TAP113" s="286"/>
      <c r="TAQ113" s="286"/>
      <c r="TAR113" s="286"/>
      <c r="TAS113" s="286"/>
      <c r="TAT113" s="286"/>
      <c r="TAU113" s="286"/>
      <c r="TAV113" s="286"/>
      <c r="TAW113" s="286"/>
      <c r="TAX113" s="286"/>
      <c r="TAY113" s="286"/>
      <c r="TBA113" s="286"/>
      <c r="TBB113" s="286"/>
      <c r="TBC113" s="286"/>
      <c r="TBD113" s="286"/>
      <c r="TBE113" s="286"/>
      <c r="TBF113" s="286"/>
      <c r="TBY113" s="286"/>
      <c r="TBZ113" s="286"/>
      <c r="TCA113" s="286"/>
      <c r="TCB113" s="286"/>
      <c r="TCC113" s="286"/>
      <c r="TCD113" s="286"/>
      <c r="TCE113" s="286"/>
      <c r="TCF113" s="286"/>
      <c r="TCG113" s="286"/>
      <c r="TCH113" s="286"/>
      <c r="TCI113" s="286"/>
      <c r="TKG113" s="286"/>
      <c r="TKH113" s="286"/>
      <c r="TKI113" s="286"/>
      <c r="TKJ113" s="286"/>
      <c r="TKK113" s="286"/>
      <c r="TKL113" s="286"/>
      <c r="TKM113" s="286"/>
      <c r="TKN113" s="286"/>
      <c r="TKO113" s="286"/>
      <c r="TKP113" s="286"/>
      <c r="TKQ113" s="286"/>
      <c r="TKR113" s="286"/>
      <c r="TKS113" s="286"/>
      <c r="TKT113" s="286"/>
      <c r="TKU113" s="286"/>
      <c r="TKW113" s="286"/>
      <c r="TKX113" s="286"/>
      <c r="TKY113" s="286"/>
      <c r="TKZ113" s="286"/>
      <c r="TLA113" s="286"/>
      <c r="TLB113" s="286"/>
      <c r="TLU113" s="286"/>
      <c r="TLV113" s="286"/>
      <c r="TLW113" s="286"/>
      <c r="TLX113" s="286"/>
      <c r="TLY113" s="286"/>
      <c r="TLZ113" s="286"/>
      <c r="TMA113" s="286"/>
      <c r="TMB113" s="286"/>
      <c r="TMC113" s="286"/>
      <c r="TMD113" s="286"/>
      <c r="TME113" s="286"/>
      <c r="TUC113" s="286"/>
      <c r="TUD113" s="286"/>
      <c r="TUE113" s="286"/>
      <c r="TUF113" s="286"/>
      <c r="TUG113" s="286"/>
      <c r="TUH113" s="286"/>
      <c r="TUI113" s="286"/>
      <c r="TUJ113" s="286"/>
      <c r="TUK113" s="286"/>
      <c r="TUL113" s="286"/>
      <c r="TUM113" s="286"/>
      <c r="TUN113" s="286"/>
      <c r="TUO113" s="286"/>
      <c r="TUP113" s="286"/>
      <c r="TUQ113" s="286"/>
      <c r="TUS113" s="286"/>
      <c r="TUT113" s="286"/>
      <c r="TUU113" s="286"/>
      <c r="TUV113" s="286"/>
      <c r="TUW113" s="286"/>
      <c r="TUX113" s="286"/>
      <c r="TVQ113" s="286"/>
      <c r="TVR113" s="286"/>
      <c r="TVS113" s="286"/>
      <c r="TVT113" s="286"/>
      <c r="TVU113" s="286"/>
      <c r="TVV113" s="286"/>
      <c r="TVW113" s="286"/>
      <c r="TVX113" s="286"/>
      <c r="TVY113" s="286"/>
      <c r="TVZ113" s="286"/>
      <c r="TWA113" s="286"/>
      <c r="UDY113" s="286"/>
      <c r="UDZ113" s="286"/>
      <c r="UEA113" s="286"/>
      <c r="UEB113" s="286"/>
      <c r="UEC113" s="286"/>
      <c r="UED113" s="286"/>
      <c r="UEE113" s="286"/>
      <c r="UEF113" s="286"/>
      <c r="UEG113" s="286"/>
      <c r="UEH113" s="286"/>
      <c r="UEI113" s="286"/>
      <c r="UEJ113" s="286"/>
      <c r="UEK113" s="286"/>
      <c r="UEL113" s="286"/>
      <c r="UEM113" s="286"/>
      <c r="UEO113" s="286"/>
      <c r="UEP113" s="286"/>
      <c r="UEQ113" s="286"/>
      <c r="UER113" s="286"/>
      <c r="UES113" s="286"/>
      <c r="UET113" s="286"/>
      <c r="UFM113" s="286"/>
      <c r="UFN113" s="286"/>
      <c r="UFO113" s="286"/>
      <c r="UFP113" s="286"/>
      <c r="UFQ113" s="286"/>
      <c r="UFR113" s="286"/>
      <c r="UFS113" s="286"/>
      <c r="UFT113" s="286"/>
      <c r="UFU113" s="286"/>
      <c r="UFV113" s="286"/>
      <c r="UFW113" s="286"/>
      <c r="UNU113" s="286"/>
      <c r="UNV113" s="286"/>
      <c r="UNW113" s="286"/>
      <c r="UNX113" s="286"/>
      <c r="UNY113" s="286"/>
      <c r="UNZ113" s="286"/>
      <c r="UOA113" s="286"/>
      <c r="UOB113" s="286"/>
      <c r="UOC113" s="286"/>
      <c r="UOD113" s="286"/>
      <c r="UOE113" s="286"/>
      <c r="UOF113" s="286"/>
      <c r="UOG113" s="286"/>
      <c r="UOH113" s="286"/>
      <c r="UOI113" s="286"/>
      <c r="UOK113" s="286"/>
      <c r="UOL113" s="286"/>
      <c r="UOM113" s="286"/>
      <c r="UON113" s="286"/>
      <c r="UOO113" s="286"/>
      <c r="UOP113" s="286"/>
      <c r="UPI113" s="286"/>
      <c r="UPJ113" s="286"/>
      <c r="UPK113" s="286"/>
      <c r="UPL113" s="286"/>
      <c r="UPM113" s="286"/>
      <c r="UPN113" s="286"/>
      <c r="UPO113" s="286"/>
      <c r="UPP113" s="286"/>
      <c r="UPQ113" s="286"/>
      <c r="UPR113" s="286"/>
      <c r="UPS113" s="286"/>
      <c r="UXQ113" s="286"/>
      <c r="UXR113" s="286"/>
      <c r="UXS113" s="286"/>
      <c r="UXT113" s="286"/>
      <c r="UXU113" s="286"/>
      <c r="UXV113" s="286"/>
      <c r="UXW113" s="286"/>
      <c r="UXX113" s="286"/>
      <c r="UXY113" s="286"/>
      <c r="UXZ113" s="286"/>
      <c r="UYA113" s="286"/>
      <c r="UYB113" s="286"/>
      <c r="UYC113" s="286"/>
      <c r="UYD113" s="286"/>
      <c r="UYE113" s="286"/>
      <c r="UYG113" s="286"/>
      <c r="UYH113" s="286"/>
      <c r="UYI113" s="286"/>
      <c r="UYJ113" s="286"/>
      <c r="UYK113" s="286"/>
      <c r="UYL113" s="286"/>
      <c r="UZE113" s="286"/>
      <c r="UZF113" s="286"/>
      <c r="UZG113" s="286"/>
      <c r="UZH113" s="286"/>
      <c r="UZI113" s="286"/>
      <c r="UZJ113" s="286"/>
      <c r="UZK113" s="286"/>
      <c r="UZL113" s="286"/>
      <c r="UZM113" s="286"/>
      <c r="UZN113" s="286"/>
      <c r="UZO113" s="286"/>
      <c r="VHM113" s="286"/>
      <c r="VHN113" s="286"/>
      <c r="VHO113" s="286"/>
      <c r="VHP113" s="286"/>
      <c r="VHQ113" s="286"/>
      <c r="VHR113" s="286"/>
      <c r="VHS113" s="286"/>
      <c r="VHT113" s="286"/>
      <c r="VHU113" s="286"/>
      <c r="VHV113" s="286"/>
      <c r="VHW113" s="286"/>
      <c r="VHX113" s="286"/>
      <c r="VHY113" s="286"/>
      <c r="VHZ113" s="286"/>
      <c r="VIA113" s="286"/>
      <c r="VIC113" s="286"/>
      <c r="VID113" s="286"/>
      <c r="VIE113" s="286"/>
      <c r="VIF113" s="286"/>
      <c r="VIG113" s="286"/>
      <c r="VIH113" s="286"/>
      <c r="VJA113" s="286"/>
      <c r="VJB113" s="286"/>
      <c r="VJC113" s="286"/>
      <c r="VJD113" s="286"/>
      <c r="VJE113" s="286"/>
      <c r="VJF113" s="286"/>
      <c r="VJG113" s="286"/>
      <c r="VJH113" s="286"/>
      <c r="VJI113" s="286"/>
      <c r="VJJ113" s="286"/>
      <c r="VJK113" s="286"/>
      <c r="VRI113" s="286"/>
      <c r="VRJ113" s="286"/>
      <c r="VRK113" s="286"/>
      <c r="VRL113" s="286"/>
      <c r="VRM113" s="286"/>
      <c r="VRN113" s="286"/>
      <c r="VRO113" s="286"/>
      <c r="VRP113" s="286"/>
      <c r="VRQ113" s="286"/>
      <c r="VRR113" s="286"/>
      <c r="VRS113" s="286"/>
      <c r="VRT113" s="286"/>
      <c r="VRU113" s="286"/>
      <c r="VRV113" s="286"/>
      <c r="VRW113" s="286"/>
      <c r="VRY113" s="286"/>
      <c r="VRZ113" s="286"/>
      <c r="VSA113" s="286"/>
      <c r="VSB113" s="286"/>
      <c r="VSC113" s="286"/>
      <c r="VSD113" s="286"/>
      <c r="VSW113" s="286"/>
      <c r="VSX113" s="286"/>
      <c r="VSY113" s="286"/>
      <c r="VSZ113" s="286"/>
      <c r="VTA113" s="286"/>
      <c r="VTB113" s="286"/>
      <c r="VTC113" s="286"/>
      <c r="VTD113" s="286"/>
      <c r="VTE113" s="286"/>
      <c r="VTF113" s="286"/>
      <c r="VTG113" s="286"/>
      <c r="WBE113" s="286"/>
      <c r="WBF113" s="286"/>
      <c r="WBG113" s="286"/>
      <c r="WBH113" s="286"/>
      <c r="WBI113" s="286"/>
      <c r="WBJ113" s="286"/>
      <c r="WBK113" s="286"/>
      <c r="WBL113" s="286"/>
      <c r="WBM113" s="286"/>
      <c r="WBN113" s="286"/>
      <c r="WBO113" s="286"/>
      <c r="WBP113" s="286"/>
      <c r="WBQ113" s="286"/>
      <c r="WBR113" s="286"/>
      <c r="WBS113" s="286"/>
      <c r="WBU113" s="286"/>
      <c r="WBV113" s="286"/>
      <c r="WBW113" s="286"/>
      <c r="WBX113" s="286"/>
      <c r="WBY113" s="286"/>
      <c r="WBZ113" s="286"/>
      <c r="WCS113" s="286"/>
      <c r="WCT113" s="286"/>
      <c r="WCU113" s="286"/>
      <c r="WCV113" s="286"/>
      <c r="WCW113" s="286"/>
      <c r="WCX113" s="286"/>
      <c r="WCY113" s="286"/>
      <c r="WCZ113" s="286"/>
      <c r="WDA113" s="286"/>
      <c r="WDB113" s="286"/>
      <c r="WDC113" s="286"/>
      <c r="WLA113" s="286"/>
      <c r="WLB113" s="286"/>
      <c r="WLC113" s="286"/>
      <c r="WLD113" s="286"/>
      <c r="WLE113" s="286"/>
      <c r="WLF113" s="286"/>
      <c r="WLG113" s="286"/>
      <c r="WLH113" s="286"/>
      <c r="WLI113" s="286"/>
      <c r="WLJ113" s="286"/>
      <c r="WLK113" s="286"/>
      <c r="WLL113" s="286"/>
      <c r="WLM113" s="286"/>
      <c r="WLN113" s="286"/>
      <c r="WLO113" s="286"/>
      <c r="WLQ113" s="286"/>
      <c r="WLR113" s="286"/>
      <c r="WLS113" s="286"/>
      <c r="WLT113" s="286"/>
      <c r="WLU113" s="286"/>
      <c r="WLV113" s="286"/>
      <c r="WMO113" s="286"/>
      <c r="WMP113" s="286"/>
      <c r="WMQ113" s="286"/>
      <c r="WMR113" s="286"/>
      <c r="WMS113" s="286"/>
      <c r="WMT113" s="286"/>
      <c r="WMU113" s="286"/>
      <c r="WMV113" s="286"/>
      <c r="WMW113" s="286"/>
      <c r="WMX113" s="286"/>
      <c r="WMY113" s="286"/>
    </row>
    <row r="114" spans="1:15911" ht="69.95" hidden="1" customHeight="1" x14ac:dyDescent="0.25">
      <c r="A114" t="str">
        <f t="shared" si="1"/>
        <v>0119-0103</v>
      </c>
      <c r="B114" s="181" t="s">
        <v>565</v>
      </c>
      <c r="C114" s="182" t="s">
        <v>2151</v>
      </c>
      <c r="D114" s="381" t="s">
        <v>124</v>
      </c>
      <c r="E114" s="182" t="s">
        <v>2152</v>
      </c>
      <c r="F114" s="181" t="s">
        <v>2155</v>
      </c>
      <c r="G114" s="182" t="s">
        <v>602</v>
      </c>
      <c r="H114" s="277"/>
    </row>
    <row r="115" spans="1:15911" ht="69.95" hidden="1" customHeight="1" x14ac:dyDescent="0.25">
      <c r="A115" t="str">
        <f t="shared" si="1"/>
        <v>0119-0104</v>
      </c>
      <c r="B115" s="181" t="s">
        <v>565</v>
      </c>
      <c r="C115" s="182" t="s">
        <v>2151</v>
      </c>
      <c r="D115" s="381" t="s">
        <v>124</v>
      </c>
      <c r="E115" s="182" t="s">
        <v>2152</v>
      </c>
      <c r="F115" s="181" t="s">
        <v>2156</v>
      </c>
      <c r="G115" s="182" t="s">
        <v>617</v>
      </c>
      <c r="H115" s="277"/>
    </row>
    <row r="116" spans="1:15911" ht="69.95" hidden="1" customHeight="1" x14ac:dyDescent="0.25">
      <c r="A116" t="str">
        <f t="shared" si="1"/>
        <v>0119-0105</v>
      </c>
      <c r="B116" s="181" t="s">
        <v>565</v>
      </c>
      <c r="C116" s="182" t="s">
        <v>2151</v>
      </c>
      <c r="D116" s="381" t="s">
        <v>110</v>
      </c>
      <c r="E116" s="182" t="s">
        <v>2157</v>
      </c>
      <c r="F116" s="181" t="s">
        <v>2158</v>
      </c>
      <c r="G116" s="182" t="s">
        <v>1407</v>
      </c>
      <c r="H116" s="277"/>
    </row>
    <row r="117" spans="1:15911" ht="69.95" hidden="1" customHeight="1" x14ac:dyDescent="0.25">
      <c r="A117" t="str">
        <f t="shared" si="1"/>
        <v>0119-0106</v>
      </c>
      <c r="B117" s="181" t="s">
        <v>565</v>
      </c>
      <c r="C117" s="182" t="s">
        <v>2151</v>
      </c>
      <c r="D117" s="381" t="s">
        <v>110</v>
      </c>
      <c r="E117" s="182" t="s">
        <v>2157</v>
      </c>
      <c r="F117" s="181" t="s">
        <v>2159</v>
      </c>
      <c r="G117" s="182" t="s">
        <v>1419</v>
      </c>
      <c r="H117" s="277"/>
    </row>
    <row r="118" spans="1:15911" ht="69.95" hidden="1" customHeight="1" x14ac:dyDescent="0.25">
      <c r="A118" t="str">
        <f t="shared" si="1"/>
        <v>0119-0107</v>
      </c>
      <c r="B118" s="181" t="s">
        <v>565</v>
      </c>
      <c r="C118" s="182" t="s">
        <v>2151</v>
      </c>
      <c r="D118" s="381" t="s">
        <v>100</v>
      </c>
      <c r="E118" s="182" t="s">
        <v>2160</v>
      </c>
      <c r="F118" s="181" t="s">
        <v>2161</v>
      </c>
      <c r="G118" s="182" t="s">
        <v>1430</v>
      </c>
      <c r="H118" s="277"/>
    </row>
    <row r="119" spans="1:15911" ht="69.95" hidden="1" customHeight="1" x14ac:dyDescent="0.25">
      <c r="A119" t="str">
        <f t="shared" si="1"/>
        <v>0119-0108</v>
      </c>
      <c r="B119" s="181" t="s">
        <v>565</v>
      </c>
      <c r="C119" s="182" t="s">
        <v>2151</v>
      </c>
      <c r="D119" s="381" t="s">
        <v>104</v>
      </c>
      <c r="E119" s="182" t="s">
        <v>2162</v>
      </c>
      <c r="F119" s="181" t="s">
        <v>2163</v>
      </c>
      <c r="G119" s="182" t="s">
        <v>1553</v>
      </c>
      <c r="H119" s="277"/>
    </row>
    <row r="120" spans="1:15911" ht="69.95" hidden="1" customHeight="1" x14ac:dyDescent="0.25">
      <c r="A120" t="str">
        <f t="shared" si="1"/>
        <v>0119-0109</v>
      </c>
      <c r="B120" s="181" t="s">
        <v>565</v>
      </c>
      <c r="C120" s="182" t="s">
        <v>2151</v>
      </c>
      <c r="D120" s="381" t="s">
        <v>132</v>
      </c>
      <c r="E120" s="182" t="s">
        <v>2164</v>
      </c>
      <c r="F120" s="181" t="s">
        <v>2165</v>
      </c>
      <c r="G120" s="182" t="s">
        <v>1448</v>
      </c>
      <c r="H120" s="277"/>
    </row>
    <row r="121" spans="1:15911" ht="69.95" hidden="1" customHeight="1" x14ac:dyDescent="0.25">
      <c r="A121" t="str">
        <f t="shared" si="1"/>
        <v>0119-0110</v>
      </c>
      <c r="B121" s="181" t="s">
        <v>565</v>
      </c>
      <c r="C121" s="182" t="s">
        <v>2151</v>
      </c>
      <c r="D121" s="381" t="s">
        <v>132</v>
      </c>
      <c r="E121" s="182" t="s">
        <v>2164</v>
      </c>
      <c r="F121" s="181" t="s">
        <v>2166</v>
      </c>
      <c r="G121" s="182" t="s">
        <v>1740</v>
      </c>
      <c r="H121" s="277"/>
    </row>
    <row r="122" spans="1:15911" ht="69.95" hidden="1" customHeight="1" x14ac:dyDescent="0.25">
      <c r="A122" t="str">
        <f t="shared" si="1"/>
        <v>0119-0111</v>
      </c>
      <c r="B122" s="181" t="s">
        <v>565</v>
      </c>
      <c r="C122" s="182" t="s">
        <v>2151</v>
      </c>
      <c r="D122" s="381" t="s">
        <v>132</v>
      </c>
      <c r="E122" s="182" t="s">
        <v>2164</v>
      </c>
      <c r="F122" s="181" t="s">
        <v>2167</v>
      </c>
      <c r="G122" s="182" t="s">
        <v>1725</v>
      </c>
      <c r="H122" s="277"/>
    </row>
    <row r="123" spans="1:15911" ht="69.95" hidden="1" customHeight="1" x14ac:dyDescent="0.25">
      <c r="A123" t="str">
        <f t="shared" si="1"/>
        <v>0119-0112</v>
      </c>
      <c r="B123" s="272" t="s">
        <v>565</v>
      </c>
      <c r="C123" s="273" t="s">
        <v>2151</v>
      </c>
      <c r="D123" s="381" t="s">
        <v>132</v>
      </c>
      <c r="E123" s="273" t="s">
        <v>2164</v>
      </c>
      <c r="F123" s="272" t="s">
        <v>2168</v>
      </c>
      <c r="G123" s="273" t="s">
        <v>1732</v>
      </c>
      <c r="H123" s="275" t="s">
        <v>207</v>
      </c>
      <c r="I123" s="286"/>
      <c r="J123" s="286"/>
      <c r="AC123" s="286"/>
      <c r="AD123" s="286"/>
      <c r="AE123" s="286"/>
      <c r="AF123" s="286"/>
      <c r="AG123" s="286"/>
      <c r="AH123" s="286"/>
      <c r="AI123" s="286"/>
      <c r="AJ123" s="286"/>
      <c r="AK123" s="286"/>
      <c r="AL123" s="286"/>
      <c r="AM123" s="286"/>
      <c r="IK123" s="286"/>
      <c r="IL123" s="286"/>
      <c r="IM123" s="286"/>
      <c r="IN123" s="286"/>
      <c r="IO123" s="286"/>
      <c r="IP123" s="286"/>
      <c r="IQ123" s="286"/>
      <c r="IR123" s="286"/>
      <c r="IS123" s="286"/>
      <c r="IT123" s="286"/>
      <c r="IU123" s="286"/>
      <c r="IV123" s="286"/>
      <c r="IW123" s="286"/>
      <c r="IX123" s="286"/>
      <c r="IY123" s="286"/>
      <c r="JA123" s="286"/>
      <c r="JB123" s="286"/>
      <c r="JC123" s="286"/>
      <c r="JD123" s="286"/>
      <c r="JE123" s="286"/>
      <c r="JF123" s="286"/>
      <c r="JY123" s="286"/>
      <c r="JZ123" s="286"/>
      <c r="KA123" s="286"/>
      <c r="KB123" s="286"/>
      <c r="KC123" s="286"/>
      <c r="KD123" s="286"/>
      <c r="KE123" s="286"/>
      <c r="KF123" s="286"/>
      <c r="KG123" s="286"/>
      <c r="KH123" s="286"/>
      <c r="KI123" s="286"/>
      <c r="SG123" s="286"/>
      <c r="SH123" s="286"/>
      <c r="SI123" s="286"/>
      <c r="SJ123" s="286"/>
      <c r="SK123" s="286"/>
      <c r="SL123" s="286"/>
      <c r="SM123" s="286"/>
      <c r="SN123" s="286"/>
      <c r="SO123" s="286"/>
      <c r="SP123" s="286"/>
      <c r="SQ123" s="286"/>
      <c r="SR123" s="286"/>
      <c r="SS123" s="286"/>
      <c r="ST123" s="286"/>
      <c r="SU123" s="286"/>
      <c r="SW123" s="286"/>
      <c r="SX123" s="286"/>
      <c r="SY123" s="286"/>
      <c r="SZ123" s="286"/>
      <c r="TA123" s="286"/>
      <c r="TB123" s="286"/>
      <c r="TU123" s="286"/>
      <c r="TV123" s="286"/>
      <c r="TW123" s="286"/>
      <c r="TX123" s="286"/>
      <c r="TY123" s="286"/>
      <c r="TZ123" s="286"/>
      <c r="UA123" s="286"/>
      <c r="UB123" s="286"/>
      <c r="UC123" s="286"/>
      <c r="UD123" s="286"/>
      <c r="UE123" s="286"/>
      <c r="ACC123" s="286"/>
      <c r="ACD123" s="286"/>
      <c r="ACE123" s="286"/>
      <c r="ACF123" s="286"/>
      <c r="ACG123" s="286"/>
      <c r="ACH123" s="286"/>
      <c r="ACI123" s="286"/>
      <c r="ACJ123" s="286"/>
      <c r="ACK123" s="286"/>
      <c r="ACL123" s="286"/>
      <c r="ACM123" s="286"/>
      <c r="ACN123" s="286"/>
      <c r="ACO123" s="286"/>
      <c r="ACP123" s="286"/>
      <c r="ACQ123" s="286"/>
      <c r="ACS123" s="286"/>
      <c r="ACT123" s="286"/>
      <c r="ACU123" s="286"/>
      <c r="ACV123" s="286"/>
      <c r="ACW123" s="286"/>
      <c r="ACX123" s="286"/>
      <c r="ADQ123" s="286"/>
      <c r="ADR123" s="286"/>
      <c r="ADS123" s="286"/>
      <c r="ADT123" s="286"/>
      <c r="ADU123" s="286"/>
      <c r="ADV123" s="286"/>
      <c r="ADW123" s="286"/>
      <c r="ADX123" s="286"/>
      <c r="ADY123" s="286"/>
      <c r="ADZ123" s="286"/>
      <c r="AEA123" s="286"/>
      <c r="ALY123" s="286"/>
      <c r="ALZ123" s="286"/>
      <c r="AMA123" s="286"/>
      <c r="AMB123" s="286"/>
      <c r="AMC123" s="286"/>
      <c r="AMD123" s="286"/>
      <c r="AME123" s="286"/>
      <c r="AMF123" s="286"/>
      <c r="AMG123" s="286"/>
      <c r="AMH123" s="286"/>
      <c r="AMI123" s="286"/>
      <c r="AMJ123" s="286"/>
      <c r="AMK123" s="286"/>
      <c r="AML123" s="286"/>
      <c r="AMM123" s="286"/>
      <c r="AMO123" s="286"/>
      <c r="AMP123" s="286"/>
      <c r="AMQ123" s="286"/>
      <c r="AMR123" s="286"/>
      <c r="AMS123" s="286"/>
      <c r="AMT123" s="286"/>
      <c r="ANM123" s="286"/>
      <c r="ANN123" s="286"/>
      <c r="ANO123" s="286"/>
      <c r="ANP123" s="286"/>
      <c r="ANQ123" s="286"/>
      <c r="ANR123" s="286"/>
      <c r="ANS123" s="286"/>
      <c r="ANT123" s="286"/>
      <c r="ANU123" s="286"/>
      <c r="ANV123" s="286"/>
      <c r="ANW123" s="286"/>
      <c r="AVU123" s="286"/>
      <c r="AVV123" s="286"/>
      <c r="AVW123" s="286"/>
      <c r="AVX123" s="286"/>
      <c r="AVY123" s="286"/>
      <c r="AVZ123" s="286"/>
      <c r="AWA123" s="286"/>
      <c r="AWB123" s="286"/>
      <c r="AWC123" s="286"/>
      <c r="AWD123" s="286"/>
      <c r="AWE123" s="286"/>
      <c r="AWF123" s="286"/>
      <c r="AWG123" s="286"/>
      <c r="AWH123" s="286"/>
      <c r="AWI123" s="286"/>
      <c r="AWK123" s="286"/>
      <c r="AWL123" s="286"/>
      <c r="AWM123" s="286"/>
      <c r="AWN123" s="286"/>
      <c r="AWO123" s="286"/>
      <c r="AWP123" s="286"/>
      <c r="AXI123" s="286"/>
      <c r="AXJ123" s="286"/>
      <c r="AXK123" s="286"/>
      <c r="AXL123" s="286"/>
      <c r="AXM123" s="286"/>
      <c r="AXN123" s="286"/>
      <c r="AXO123" s="286"/>
      <c r="AXP123" s="286"/>
      <c r="AXQ123" s="286"/>
      <c r="AXR123" s="286"/>
      <c r="AXS123" s="286"/>
      <c r="BFQ123" s="286"/>
      <c r="BFR123" s="286"/>
      <c r="BFS123" s="286"/>
      <c r="BFT123" s="286"/>
      <c r="BFU123" s="286"/>
      <c r="BFV123" s="286"/>
      <c r="BFW123" s="286"/>
      <c r="BFX123" s="286"/>
      <c r="BFY123" s="286"/>
      <c r="BFZ123" s="286"/>
      <c r="BGA123" s="286"/>
      <c r="BGB123" s="286"/>
      <c r="BGC123" s="286"/>
      <c r="BGD123" s="286"/>
      <c r="BGE123" s="286"/>
      <c r="BGG123" s="286"/>
      <c r="BGH123" s="286"/>
      <c r="BGI123" s="286"/>
      <c r="BGJ123" s="286"/>
      <c r="BGK123" s="286"/>
      <c r="BGL123" s="286"/>
      <c r="BHE123" s="286"/>
      <c r="BHF123" s="286"/>
      <c r="BHG123" s="286"/>
      <c r="BHH123" s="286"/>
      <c r="BHI123" s="286"/>
      <c r="BHJ123" s="286"/>
      <c r="BHK123" s="286"/>
      <c r="BHL123" s="286"/>
      <c r="BHM123" s="286"/>
      <c r="BHN123" s="286"/>
      <c r="BHO123" s="286"/>
      <c r="BPM123" s="286"/>
      <c r="BPN123" s="286"/>
      <c r="BPO123" s="286"/>
      <c r="BPP123" s="286"/>
      <c r="BPQ123" s="286"/>
      <c r="BPR123" s="286"/>
      <c r="BPS123" s="286"/>
      <c r="BPT123" s="286"/>
      <c r="BPU123" s="286"/>
      <c r="BPV123" s="286"/>
      <c r="BPW123" s="286"/>
      <c r="BPX123" s="286"/>
      <c r="BPY123" s="286"/>
      <c r="BPZ123" s="286"/>
      <c r="BQA123" s="286"/>
      <c r="BQC123" s="286"/>
      <c r="BQD123" s="286"/>
      <c r="BQE123" s="286"/>
      <c r="BQF123" s="286"/>
      <c r="BQG123" s="286"/>
      <c r="BQH123" s="286"/>
      <c r="BRA123" s="286"/>
      <c r="BRB123" s="286"/>
      <c r="BRC123" s="286"/>
      <c r="BRD123" s="286"/>
      <c r="BRE123" s="286"/>
      <c r="BRF123" s="286"/>
      <c r="BRG123" s="286"/>
      <c r="BRH123" s="286"/>
      <c r="BRI123" s="286"/>
      <c r="BRJ123" s="286"/>
      <c r="BRK123" s="286"/>
      <c r="BZI123" s="286"/>
      <c r="BZJ123" s="286"/>
      <c r="BZK123" s="286"/>
      <c r="BZL123" s="286"/>
      <c r="BZM123" s="286"/>
      <c r="BZN123" s="286"/>
      <c r="BZO123" s="286"/>
      <c r="BZP123" s="286"/>
      <c r="BZQ123" s="286"/>
      <c r="BZR123" s="286"/>
      <c r="BZS123" s="286"/>
      <c r="BZT123" s="286"/>
      <c r="BZU123" s="286"/>
      <c r="BZV123" s="286"/>
      <c r="BZW123" s="286"/>
      <c r="BZY123" s="286"/>
      <c r="BZZ123" s="286"/>
      <c r="CAA123" s="286"/>
      <c r="CAB123" s="286"/>
      <c r="CAC123" s="286"/>
      <c r="CAD123" s="286"/>
      <c r="CAW123" s="286"/>
      <c r="CAX123" s="286"/>
      <c r="CAY123" s="286"/>
      <c r="CAZ123" s="286"/>
      <c r="CBA123" s="286"/>
      <c r="CBB123" s="286"/>
      <c r="CBC123" s="286"/>
      <c r="CBD123" s="286"/>
      <c r="CBE123" s="286"/>
      <c r="CBF123" s="286"/>
      <c r="CBG123" s="286"/>
      <c r="CJE123" s="286"/>
      <c r="CJF123" s="286"/>
      <c r="CJG123" s="286"/>
      <c r="CJH123" s="286"/>
      <c r="CJI123" s="286"/>
      <c r="CJJ123" s="286"/>
      <c r="CJK123" s="286"/>
      <c r="CJL123" s="286"/>
      <c r="CJM123" s="286"/>
      <c r="CJN123" s="286"/>
      <c r="CJO123" s="286"/>
      <c r="CJP123" s="286"/>
      <c r="CJQ123" s="286"/>
      <c r="CJR123" s="286"/>
      <c r="CJS123" s="286"/>
      <c r="CJU123" s="286"/>
      <c r="CJV123" s="286"/>
      <c r="CJW123" s="286"/>
      <c r="CJX123" s="286"/>
      <c r="CJY123" s="286"/>
      <c r="CJZ123" s="286"/>
      <c r="CKS123" s="286"/>
      <c r="CKT123" s="286"/>
      <c r="CKU123" s="286"/>
      <c r="CKV123" s="286"/>
      <c r="CKW123" s="286"/>
      <c r="CKX123" s="286"/>
      <c r="CKY123" s="286"/>
      <c r="CKZ123" s="286"/>
      <c r="CLA123" s="286"/>
      <c r="CLB123" s="286"/>
      <c r="CLC123" s="286"/>
      <c r="CTA123" s="286"/>
      <c r="CTB123" s="286"/>
      <c r="CTC123" s="286"/>
      <c r="CTD123" s="286"/>
      <c r="CTE123" s="286"/>
      <c r="CTF123" s="286"/>
      <c r="CTG123" s="286"/>
      <c r="CTH123" s="286"/>
      <c r="CTI123" s="286"/>
      <c r="CTJ123" s="286"/>
      <c r="CTK123" s="286"/>
      <c r="CTL123" s="286"/>
      <c r="CTM123" s="286"/>
      <c r="CTN123" s="286"/>
      <c r="CTO123" s="286"/>
      <c r="CTQ123" s="286"/>
      <c r="CTR123" s="286"/>
      <c r="CTS123" s="286"/>
      <c r="CTT123" s="286"/>
      <c r="CTU123" s="286"/>
      <c r="CTV123" s="286"/>
      <c r="CUO123" s="286"/>
      <c r="CUP123" s="286"/>
      <c r="CUQ123" s="286"/>
      <c r="CUR123" s="286"/>
      <c r="CUS123" s="286"/>
      <c r="CUT123" s="286"/>
      <c r="CUU123" s="286"/>
      <c r="CUV123" s="286"/>
      <c r="CUW123" s="286"/>
      <c r="CUX123" s="286"/>
      <c r="CUY123" s="286"/>
      <c r="DCW123" s="286"/>
      <c r="DCX123" s="286"/>
      <c r="DCY123" s="286"/>
      <c r="DCZ123" s="286"/>
      <c r="DDA123" s="286"/>
      <c r="DDB123" s="286"/>
      <c r="DDC123" s="286"/>
      <c r="DDD123" s="286"/>
      <c r="DDE123" s="286"/>
      <c r="DDF123" s="286"/>
      <c r="DDG123" s="286"/>
      <c r="DDH123" s="286"/>
      <c r="DDI123" s="286"/>
      <c r="DDJ123" s="286"/>
      <c r="DDK123" s="286"/>
      <c r="DDM123" s="286"/>
      <c r="DDN123" s="286"/>
      <c r="DDO123" s="286"/>
      <c r="DDP123" s="286"/>
      <c r="DDQ123" s="286"/>
      <c r="DDR123" s="286"/>
      <c r="DEK123" s="286"/>
      <c r="DEL123" s="286"/>
      <c r="DEM123" s="286"/>
      <c r="DEN123" s="286"/>
      <c r="DEO123" s="286"/>
      <c r="DEP123" s="286"/>
      <c r="DEQ123" s="286"/>
      <c r="DER123" s="286"/>
      <c r="DES123" s="286"/>
      <c r="DET123" s="286"/>
      <c r="DEU123" s="286"/>
      <c r="DMS123" s="286"/>
      <c r="DMT123" s="286"/>
      <c r="DMU123" s="286"/>
      <c r="DMV123" s="286"/>
      <c r="DMW123" s="286"/>
      <c r="DMX123" s="286"/>
      <c r="DMY123" s="286"/>
      <c r="DMZ123" s="286"/>
      <c r="DNA123" s="286"/>
      <c r="DNB123" s="286"/>
      <c r="DNC123" s="286"/>
      <c r="DND123" s="286"/>
      <c r="DNE123" s="286"/>
      <c r="DNF123" s="286"/>
      <c r="DNG123" s="286"/>
      <c r="DNI123" s="286"/>
      <c r="DNJ123" s="286"/>
      <c r="DNK123" s="286"/>
      <c r="DNL123" s="286"/>
      <c r="DNM123" s="286"/>
      <c r="DNN123" s="286"/>
      <c r="DOG123" s="286"/>
      <c r="DOH123" s="286"/>
      <c r="DOI123" s="286"/>
      <c r="DOJ123" s="286"/>
      <c r="DOK123" s="286"/>
      <c r="DOL123" s="286"/>
      <c r="DOM123" s="286"/>
      <c r="DON123" s="286"/>
      <c r="DOO123" s="286"/>
      <c r="DOP123" s="286"/>
      <c r="DOQ123" s="286"/>
      <c r="DWO123" s="286"/>
      <c r="DWP123" s="286"/>
      <c r="DWQ123" s="286"/>
      <c r="DWR123" s="286"/>
      <c r="DWS123" s="286"/>
      <c r="DWT123" s="286"/>
      <c r="DWU123" s="286"/>
      <c r="DWV123" s="286"/>
      <c r="DWW123" s="286"/>
      <c r="DWX123" s="286"/>
      <c r="DWY123" s="286"/>
      <c r="DWZ123" s="286"/>
      <c r="DXA123" s="286"/>
      <c r="DXB123" s="286"/>
      <c r="DXC123" s="286"/>
      <c r="DXE123" s="286"/>
      <c r="DXF123" s="286"/>
      <c r="DXG123" s="286"/>
      <c r="DXH123" s="286"/>
      <c r="DXI123" s="286"/>
      <c r="DXJ123" s="286"/>
      <c r="DYC123" s="286"/>
      <c r="DYD123" s="286"/>
      <c r="DYE123" s="286"/>
      <c r="DYF123" s="286"/>
      <c r="DYG123" s="286"/>
      <c r="DYH123" s="286"/>
      <c r="DYI123" s="286"/>
      <c r="DYJ123" s="286"/>
      <c r="DYK123" s="286"/>
      <c r="DYL123" s="286"/>
      <c r="DYM123" s="286"/>
      <c r="EGK123" s="286"/>
      <c r="EGL123" s="286"/>
      <c r="EGM123" s="286"/>
      <c r="EGN123" s="286"/>
      <c r="EGO123" s="286"/>
      <c r="EGP123" s="286"/>
      <c r="EGQ123" s="286"/>
      <c r="EGR123" s="286"/>
      <c r="EGS123" s="286"/>
      <c r="EGT123" s="286"/>
      <c r="EGU123" s="286"/>
      <c r="EGV123" s="286"/>
      <c r="EGW123" s="286"/>
      <c r="EGX123" s="286"/>
      <c r="EGY123" s="286"/>
      <c r="EHA123" s="286"/>
      <c r="EHB123" s="286"/>
      <c r="EHC123" s="286"/>
      <c r="EHD123" s="286"/>
      <c r="EHE123" s="286"/>
      <c r="EHF123" s="286"/>
      <c r="EHY123" s="286"/>
      <c r="EHZ123" s="286"/>
      <c r="EIA123" s="286"/>
      <c r="EIB123" s="286"/>
      <c r="EIC123" s="286"/>
      <c r="EID123" s="286"/>
      <c r="EIE123" s="286"/>
      <c r="EIF123" s="286"/>
      <c r="EIG123" s="286"/>
      <c r="EIH123" s="286"/>
      <c r="EII123" s="286"/>
      <c r="EQG123" s="286"/>
      <c r="EQH123" s="286"/>
      <c r="EQI123" s="286"/>
      <c r="EQJ123" s="286"/>
      <c r="EQK123" s="286"/>
      <c r="EQL123" s="286"/>
      <c r="EQM123" s="286"/>
      <c r="EQN123" s="286"/>
      <c r="EQO123" s="286"/>
      <c r="EQP123" s="286"/>
      <c r="EQQ123" s="286"/>
      <c r="EQR123" s="286"/>
      <c r="EQS123" s="286"/>
      <c r="EQT123" s="286"/>
      <c r="EQU123" s="286"/>
      <c r="EQW123" s="286"/>
      <c r="EQX123" s="286"/>
      <c r="EQY123" s="286"/>
      <c r="EQZ123" s="286"/>
      <c r="ERA123" s="286"/>
      <c r="ERB123" s="286"/>
      <c r="ERU123" s="286"/>
      <c r="ERV123" s="286"/>
      <c r="ERW123" s="286"/>
      <c r="ERX123" s="286"/>
      <c r="ERY123" s="286"/>
      <c r="ERZ123" s="286"/>
      <c r="ESA123" s="286"/>
      <c r="ESB123" s="286"/>
      <c r="ESC123" s="286"/>
      <c r="ESD123" s="286"/>
      <c r="ESE123" s="286"/>
      <c r="FAC123" s="286"/>
      <c r="FAD123" s="286"/>
      <c r="FAE123" s="286"/>
      <c r="FAF123" s="286"/>
      <c r="FAG123" s="286"/>
      <c r="FAH123" s="286"/>
      <c r="FAI123" s="286"/>
      <c r="FAJ123" s="286"/>
      <c r="FAK123" s="286"/>
      <c r="FAL123" s="286"/>
      <c r="FAM123" s="286"/>
      <c r="FAN123" s="286"/>
      <c r="FAO123" s="286"/>
      <c r="FAP123" s="286"/>
      <c r="FAQ123" s="286"/>
      <c r="FAS123" s="286"/>
      <c r="FAT123" s="286"/>
      <c r="FAU123" s="286"/>
      <c r="FAV123" s="286"/>
      <c r="FAW123" s="286"/>
      <c r="FAX123" s="286"/>
      <c r="FBQ123" s="286"/>
      <c r="FBR123" s="286"/>
      <c r="FBS123" s="286"/>
      <c r="FBT123" s="286"/>
      <c r="FBU123" s="286"/>
      <c r="FBV123" s="286"/>
      <c r="FBW123" s="286"/>
      <c r="FBX123" s="286"/>
      <c r="FBY123" s="286"/>
      <c r="FBZ123" s="286"/>
      <c r="FCA123" s="286"/>
      <c r="FJY123" s="286"/>
      <c r="FJZ123" s="286"/>
      <c r="FKA123" s="286"/>
      <c r="FKB123" s="286"/>
      <c r="FKC123" s="286"/>
      <c r="FKD123" s="286"/>
      <c r="FKE123" s="286"/>
      <c r="FKF123" s="286"/>
      <c r="FKG123" s="286"/>
      <c r="FKH123" s="286"/>
      <c r="FKI123" s="286"/>
      <c r="FKJ123" s="286"/>
      <c r="FKK123" s="286"/>
      <c r="FKL123" s="286"/>
      <c r="FKM123" s="286"/>
      <c r="FKO123" s="286"/>
      <c r="FKP123" s="286"/>
      <c r="FKQ123" s="286"/>
      <c r="FKR123" s="286"/>
      <c r="FKS123" s="286"/>
      <c r="FKT123" s="286"/>
      <c r="FLM123" s="286"/>
      <c r="FLN123" s="286"/>
      <c r="FLO123" s="286"/>
      <c r="FLP123" s="286"/>
      <c r="FLQ123" s="286"/>
      <c r="FLR123" s="286"/>
      <c r="FLS123" s="286"/>
      <c r="FLT123" s="286"/>
      <c r="FLU123" s="286"/>
      <c r="FLV123" s="286"/>
      <c r="FLW123" s="286"/>
      <c r="FTU123" s="286"/>
      <c r="FTV123" s="286"/>
      <c r="FTW123" s="286"/>
      <c r="FTX123" s="286"/>
      <c r="FTY123" s="286"/>
      <c r="FTZ123" s="286"/>
      <c r="FUA123" s="286"/>
      <c r="FUB123" s="286"/>
      <c r="FUC123" s="286"/>
      <c r="FUD123" s="286"/>
      <c r="FUE123" s="286"/>
      <c r="FUF123" s="286"/>
      <c r="FUG123" s="286"/>
      <c r="FUH123" s="286"/>
      <c r="FUI123" s="286"/>
      <c r="FUK123" s="286"/>
      <c r="FUL123" s="286"/>
      <c r="FUM123" s="286"/>
      <c r="FUN123" s="286"/>
      <c r="FUO123" s="286"/>
      <c r="FUP123" s="286"/>
      <c r="FVI123" s="286"/>
      <c r="FVJ123" s="286"/>
      <c r="FVK123" s="286"/>
      <c r="FVL123" s="286"/>
      <c r="FVM123" s="286"/>
      <c r="FVN123" s="286"/>
      <c r="FVO123" s="286"/>
      <c r="FVP123" s="286"/>
      <c r="FVQ123" s="286"/>
      <c r="FVR123" s="286"/>
      <c r="FVS123" s="286"/>
      <c r="GDQ123" s="286"/>
      <c r="GDR123" s="286"/>
      <c r="GDS123" s="286"/>
      <c r="GDT123" s="286"/>
      <c r="GDU123" s="286"/>
      <c r="GDV123" s="286"/>
      <c r="GDW123" s="286"/>
      <c r="GDX123" s="286"/>
      <c r="GDY123" s="286"/>
      <c r="GDZ123" s="286"/>
      <c r="GEA123" s="286"/>
      <c r="GEB123" s="286"/>
      <c r="GEC123" s="286"/>
      <c r="GED123" s="286"/>
      <c r="GEE123" s="286"/>
      <c r="GEG123" s="286"/>
      <c r="GEH123" s="286"/>
      <c r="GEI123" s="286"/>
      <c r="GEJ123" s="286"/>
      <c r="GEK123" s="286"/>
      <c r="GEL123" s="286"/>
      <c r="GFE123" s="286"/>
      <c r="GFF123" s="286"/>
      <c r="GFG123" s="286"/>
      <c r="GFH123" s="286"/>
      <c r="GFI123" s="286"/>
      <c r="GFJ123" s="286"/>
      <c r="GFK123" s="286"/>
      <c r="GFL123" s="286"/>
      <c r="GFM123" s="286"/>
      <c r="GFN123" s="286"/>
      <c r="GFO123" s="286"/>
      <c r="GNM123" s="286"/>
      <c r="GNN123" s="286"/>
      <c r="GNO123" s="286"/>
      <c r="GNP123" s="286"/>
      <c r="GNQ123" s="286"/>
      <c r="GNR123" s="286"/>
      <c r="GNS123" s="286"/>
      <c r="GNT123" s="286"/>
      <c r="GNU123" s="286"/>
      <c r="GNV123" s="286"/>
      <c r="GNW123" s="286"/>
      <c r="GNX123" s="286"/>
      <c r="GNY123" s="286"/>
      <c r="GNZ123" s="286"/>
      <c r="GOA123" s="286"/>
      <c r="GOC123" s="286"/>
      <c r="GOD123" s="286"/>
      <c r="GOE123" s="286"/>
      <c r="GOF123" s="286"/>
      <c r="GOG123" s="286"/>
      <c r="GOH123" s="286"/>
      <c r="GPA123" s="286"/>
      <c r="GPB123" s="286"/>
      <c r="GPC123" s="286"/>
      <c r="GPD123" s="286"/>
      <c r="GPE123" s="286"/>
      <c r="GPF123" s="286"/>
      <c r="GPG123" s="286"/>
      <c r="GPH123" s="286"/>
      <c r="GPI123" s="286"/>
      <c r="GPJ123" s="286"/>
      <c r="GPK123" s="286"/>
      <c r="GXI123" s="286"/>
      <c r="GXJ123" s="286"/>
      <c r="GXK123" s="286"/>
      <c r="GXL123" s="286"/>
      <c r="GXM123" s="286"/>
      <c r="GXN123" s="286"/>
      <c r="GXO123" s="286"/>
      <c r="GXP123" s="286"/>
      <c r="GXQ123" s="286"/>
      <c r="GXR123" s="286"/>
      <c r="GXS123" s="286"/>
      <c r="GXT123" s="286"/>
      <c r="GXU123" s="286"/>
      <c r="GXV123" s="286"/>
      <c r="GXW123" s="286"/>
      <c r="GXY123" s="286"/>
      <c r="GXZ123" s="286"/>
      <c r="GYA123" s="286"/>
      <c r="GYB123" s="286"/>
      <c r="GYC123" s="286"/>
      <c r="GYD123" s="286"/>
      <c r="GYW123" s="286"/>
      <c r="GYX123" s="286"/>
      <c r="GYY123" s="286"/>
      <c r="GYZ123" s="286"/>
      <c r="GZA123" s="286"/>
      <c r="GZB123" s="286"/>
      <c r="GZC123" s="286"/>
      <c r="GZD123" s="286"/>
      <c r="GZE123" s="286"/>
      <c r="GZF123" s="286"/>
      <c r="GZG123" s="286"/>
      <c r="HHE123" s="286"/>
      <c r="HHF123" s="286"/>
      <c r="HHG123" s="286"/>
      <c r="HHH123" s="286"/>
      <c r="HHI123" s="286"/>
      <c r="HHJ123" s="286"/>
      <c r="HHK123" s="286"/>
      <c r="HHL123" s="286"/>
      <c r="HHM123" s="286"/>
      <c r="HHN123" s="286"/>
      <c r="HHO123" s="286"/>
      <c r="HHP123" s="286"/>
      <c r="HHQ123" s="286"/>
      <c r="HHR123" s="286"/>
      <c r="HHS123" s="286"/>
      <c r="HHU123" s="286"/>
      <c r="HHV123" s="286"/>
      <c r="HHW123" s="286"/>
      <c r="HHX123" s="286"/>
      <c r="HHY123" s="286"/>
      <c r="HHZ123" s="286"/>
      <c r="HIS123" s="286"/>
      <c r="HIT123" s="286"/>
      <c r="HIU123" s="286"/>
      <c r="HIV123" s="286"/>
      <c r="HIW123" s="286"/>
      <c r="HIX123" s="286"/>
      <c r="HIY123" s="286"/>
      <c r="HIZ123" s="286"/>
      <c r="HJA123" s="286"/>
      <c r="HJB123" s="286"/>
      <c r="HJC123" s="286"/>
      <c r="HRA123" s="286"/>
      <c r="HRB123" s="286"/>
      <c r="HRC123" s="286"/>
      <c r="HRD123" s="286"/>
      <c r="HRE123" s="286"/>
      <c r="HRF123" s="286"/>
      <c r="HRG123" s="286"/>
      <c r="HRH123" s="286"/>
      <c r="HRI123" s="286"/>
      <c r="HRJ123" s="286"/>
      <c r="HRK123" s="286"/>
      <c r="HRL123" s="286"/>
      <c r="HRM123" s="286"/>
      <c r="HRN123" s="286"/>
      <c r="HRO123" s="286"/>
      <c r="HRQ123" s="286"/>
      <c r="HRR123" s="286"/>
      <c r="HRS123" s="286"/>
      <c r="HRT123" s="286"/>
      <c r="HRU123" s="286"/>
      <c r="HRV123" s="286"/>
      <c r="HSO123" s="286"/>
      <c r="HSP123" s="286"/>
      <c r="HSQ123" s="286"/>
      <c r="HSR123" s="286"/>
      <c r="HSS123" s="286"/>
      <c r="HST123" s="286"/>
      <c r="HSU123" s="286"/>
      <c r="HSV123" s="286"/>
      <c r="HSW123" s="286"/>
      <c r="HSX123" s="286"/>
      <c r="HSY123" s="286"/>
      <c r="IAW123" s="286"/>
      <c r="IAX123" s="286"/>
      <c r="IAY123" s="286"/>
      <c r="IAZ123" s="286"/>
      <c r="IBA123" s="286"/>
      <c r="IBB123" s="286"/>
      <c r="IBC123" s="286"/>
      <c r="IBD123" s="286"/>
      <c r="IBE123" s="286"/>
      <c r="IBF123" s="286"/>
      <c r="IBG123" s="286"/>
      <c r="IBH123" s="286"/>
      <c r="IBI123" s="286"/>
      <c r="IBJ123" s="286"/>
      <c r="IBK123" s="286"/>
      <c r="IBM123" s="286"/>
      <c r="IBN123" s="286"/>
      <c r="IBO123" s="286"/>
      <c r="IBP123" s="286"/>
      <c r="IBQ123" s="286"/>
      <c r="IBR123" s="286"/>
      <c r="ICK123" s="286"/>
      <c r="ICL123" s="286"/>
      <c r="ICM123" s="286"/>
      <c r="ICN123" s="286"/>
      <c r="ICO123" s="286"/>
      <c r="ICP123" s="286"/>
      <c r="ICQ123" s="286"/>
      <c r="ICR123" s="286"/>
      <c r="ICS123" s="286"/>
      <c r="ICT123" s="286"/>
      <c r="ICU123" s="286"/>
      <c r="IKS123" s="286"/>
      <c r="IKT123" s="286"/>
      <c r="IKU123" s="286"/>
      <c r="IKV123" s="286"/>
      <c r="IKW123" s="286"/>
      <c r="IKX123" s="286"/>
      <c r="IKY123" s="286"/>
      <c r="IKZ123" s="286"/>
      <c r="ILA123" s="286"/>
      <c r="ILB123" s="286"/>
      <c r="ILC123" s="286"/>
      <c r="ILD123" s="286"/>
      <c r="ILE123" s="286"/>
      <c r="ILF123" s="286"/>
      <c r="ILG123" s="286"/>
      <c r="ILI123" s="286"/>
      <c r="ILJ123" s="286"/>
      <c r="ILK123" s="286"/>
      <c r="ILL123" s="286"/>
      <c r="ILM123" s="286"/>
      <c r="ILN123" s="286"/>
      <c r="IMG123" s="286"/>
      <c r="IMH123" s="286"/>
      <c r="IMI123" s="286"/>
      <c r="IMJ123" s="286"/>
      <c r="IMK123" s="286"/>
      <c r="IML123" s="286"/>
      <c r="IMM123" s="286"/>
      <c r="IMN123" s="286"/>
      <c r="IMO123" s="286"/>
      <c r="IMP123" s="286"/>
      <c r="IMQ123" s="286"/>
      <c r="IUO123" s="286"/>
      <c r="IUP123" s="286"/>
      <c r="IUQ123" s="286"/>
      <c r="IUR123" s="286"/>
      <c r="IUS123" s="286"/>
      <c r="IUT123" s="286"/>
      <c r="IUU123" s="286"/>
      <c r="IUV123" s="286"/>
      <c r="IUW123" s="286"/>
      <c r="IUX123" s="286"/>
      <c r="IUY123" s="286"/>
      <c r="IUZ123" s="286"/>
      <c r="IVA123" s="286"/>
      <c r="IVB123" s="286"/>
      <c r="IVC123" s="286"/>
      <c r="IVE123" s="286"/>
      <c r="IVF123" s="286"/>
      <c r="IVG123" s="286"/>
      <c r="IVH123" s="286"/>
      <c r="IVI123" s="286"/>
      <c r="IVJ123" s="286"/>
      <c r="IWC123" s="286"/>
      <c r="IWD123" s="286"/>
      <c r="IWE123" s="286"/>
      <c r="IWF123" s="286"/>
      <c r="IWG123" s="286"/>
      <c r="IWH123" s="286"/>
      <c r="IWI123" s="286"/>
      <c r="IWJ123" s="286"/>
      <c r="IWK123" s="286"/>
      <c r="IWL123" s="286"/>
      <c r="IWM123" s="286"/>
      <c r="JEK123" s="286"/>
      <c r="JEL123" s="286"/>
      <c r="JEM123" s="286"/>
      <c r="JEN123" s="286"/>
      <c r="JEO123" s="286"/>
      <c r="JEP123" s="286"/>
      <c r="JEQ123" s="286"/>
      <c r="JER123" s="286"/>
      <c r="JES123" s="286"/>
      <c r="JET123" s="286"/>
      <c r="JEU123" s="286"/>
      <c r="JEV123" s="286"/>
      <c r="JEW123" s="286"/>
      <c r="JEX123" s="286"/>
      <c r="JEY123" s="286"/>
      <c r="JFA123" s="286"/>
      <c r="JFB123" s="286"/>
      <c r="JFC123" s="286"/>
      <c r="JFD123" s="286"/>
      <c r="JFE123" s="286"/>
      <c r="JFF123" s="286"/>
      <c r="JFY123" s="286"/>
      <c r="JFZ123" s="286"/>
      <c r="JGA123" s="286"/>
      <c r="JGB123" s="286"/>
      <c r="JGC123" s="286"/>
      <c r="JGD123" s="286"/>
      <c r="JGE123" s="286"/>
      <c r="JGF123" s="286"/>
      <c r="JGG123" s="286"/>
      <c r="JGH123" s="286"/>
      <c r="JGI123" s="286"/>
      <c r="JOG123" s="286"/>
      <c r="JOH123" s="286"/>
      <c r="JOI123" s="286"/>
      <c r="JOJ123" s="286"/>
      <c r="JOK123" s="286"/>
      <c r="JOL123" s="286"/>
      <c r="JOM123" s="286"/>
      <c r="JON123" s="286"/>
      <c r="JOO123" s="286"/>
      <c r="JOP123" s="286"/>
      <c r="JOQ123" s="286"/>
      <c r="JOR123" s="286"/>
      <c r="JOS123" s="286"/>
      <c r="JOT123" s="286"/>
      <c r="JOU123" s="286"/>
      <c r="JOW123" s="286"/>
      <c r="JOX123" s="286"/>
      <c r="JOY123" s="286"/>
      <c r="JOZ123" s="286"/>
      <c r="JPA123" s="286"/>
      <c r="JPB123" s="286"/>
      <c r="JPU123" s="286"/>
      <c r="JPV123" s="286"/>
      <c r="JPW123" s="286"/>
      <c r="JPX123" s="286"/>
      <c r="JPY123" s="286"/>
      <c r="JPZ123" s="286"/>
      <c r="JQA123" s="286"/>
      <c r="JQB123" s="286"/>
      <c r="JQC123" s="286"/>
      <c r="JQD123" s="286"/>
      <c r="JQE123" s="286"/>
      <c r="JYC123" s="286"/>
      <c r="JYD123" s="286"/>
      <c r="JYE123" s="286"/>
      <c r="JYF123" s="286"/>
      <c r="JYG123" s="286"/>
      <c r="JYH123" s="286"/>
      <c r="JYI123" s="286"/>
      <c r="JYJ123" s="286"/>
      <c r="JYK123" s="286"/>
      <c r="JYL123" s="286"/>
      <c r="JYM123" s="286"/>
      <c r="JYN123" s="286"/>
      <c r="JYO123" s="286"/>
      <c r="JYP123" s="286"/>
      <c r="JYQ123" s="286"/>
      <c r="JYS123" s="286"/>
      <c r="JYT123" s="286"/>
      <c r="JYU123" s="286"/>
      <c r="JYV123" s="286"/>
      <c r="JYW123" s="286"/>
      <c r="JYX123" s="286"/>
      <c r="JZQ123" s="286"/>
      <c r="JZR123" s="286"/>
      <c r="JZS123" s="286"/>
      <c r="JZT123" s="286"/>
      <c r="JZU123" s="286"/>
      <c r="JZV123" s="286"/>
      <c r="JZW123" s="286"/>
      <c r="JZX123" s="286"/>
      <c r="JZY123" s="286"/>
      <c r="JZZ123" s="286"/>
      <c r="KAA123" s="286"/>
      <c r="KHY123" s="286"/>
      <c r="KHZ123" s="286"/>
      <c r="KIA123" s="286"/>
      <c r="KIB123" s="286"/>
      <c r="KIC123" s="286"/>
      <c r="KID123" s="286"/>
      <c r="KIE123" s="286"/>
      <c r="KIF123" s="286"/>
      <c r="KIG123" s="286"/>
      <c r="KIH123" s="286"/>
      <c r="KII123" s="286"/>
      <c r="KIJ123" s="286"/>
      <c r="KIK123" s="286"/>
      <c r="KIL123" s="286"/>
      <c r="KIM123" s="286"/>
      <c r="KIO123" s="286"/>
      <c r="KIP123" s="286"/>
      <c r="KIQ123" s="286"/>
      <c r="KIR123" s="286"/>
      <c r="KIS123" s="286"/>
      <c r="KIT123" s="286"/>
      <c r="KJM123" s="286"/>
      <c r="KJN123" s="286"/>
      <c r="KJO123" s="286"/>
      <c r="KJP123" s="286"/>
      <c r="KJQ123" s="286"/>
      <c r="KJR123" s="286"/>
      <c r="KJS123" s="286"/>
      <c r="KJT123" s="286"/>
      <c r="KJU123" s="286"/>
      <c r="KJV123" s="286"/>
      <c r="KJW123" s="286"/>
      <c r="KRU123" s="286"/>
      <c r="KRV123" s="286"/>
      <c r="KRW123" s="286"/>
      <c r="KRX123" s="286"/>
      <c r="KRY123" s="286"/>
      <c r="KRZ123" s="286"/>
      <c r="KSA123" s="286"/>
      <c r="KSB123" s="286"/>
      <c r="KSC123" s="286"/>
      <c r="KSD123" s="286"/>
      <c r="KSE123" s="286"/>
      <c r="KSF123" s="286"/>
      <c r="KSG123" s="286"/>
      <c r="KSH123" s="286"/>
      <c r="KSI123" s="286"/>
      <c r="KSK123" s="286"/>
      <c r="KSL123" s="286"/>
      <c r="KSM123" s="286"/>
      <c r="KSN123" s="286"/>
      <c r="KSO123" s="286"/>
      <c r="KSP123" s="286"/>
      <c r="KTI123" s="286"/>
      <c r="KTJ123" s="286"/>
      <c r="KTK123" s="286"/>
      <c r="KTL123" s="286"/>
      <c r="KTM123" s="286"/>
      <c r="KTN123" s="286"/>
      <c r="KTO123" s="286"/>
      <c r="KTP123" s="286"/>
      <c r="KTQ123" s="286"/>
      <c r="KTR123" s="286"/>
      <c r="KTS123" s="286"/>
      <c r="LBQ123" s="286"/>
      <c r="LBR123" s="286"/>
      <c r="LBS123" s="286"/>
      <c r="LBT123" s="286"/>
      <c r="LBU123" s="286"/>
      <c r="LBV123" s="286"/>
      <c r="LBW123" s="286"/>
      <c r="LBX123" s="286"/>
      <c r="LBY123" s="286"/>
      <c r="LBZ123" s="286"/>
      <c r="LCA123" s="286"/>
      <c r="LCB123" s="286"/>
      <c r="LCC123" s="286"/>
      <c r="LCD123" s="286"/>
      <c r="LCE123" s="286"/>
      <c r="LCG123" s="286"/>
      <c r="LCH123" s="286"/>
      <c r="LCI123" s="286"/>
      <c r="LCJ123" s="286"/>
      <c r="LCK123" s="286"/>
      <c r="LCL123" s="286"/>
      <c r="LDE123" s="286"/>
      <c r="LDF123" s="286"/>
      <c r="LDG123" s="286"/>
      <c r="LDH123" s="286"/>
      <c r="LDI123" s="286"/>
      <c r="LDJ123" s="286"/>
      <c r="LDK123" s="286"/>
      <c r="LDL123" s="286"/>
      <c r="LDM123" s="286"/>
      <c r="LDN123" s="286"/>
      <c r="LDO123" s="286"/>
      <c r="LLM123" s="286"/>
      <c r="LLN123" s="286"/>
      <c r="LLO123" s="286"/>
      <c r="LLP123" s="286"/>
      <c r="LLQ123" s="286"/>
      <c r="LLR123" s="286"/>
      <c r="LLS123" s="286"/>
      <c r="LLT123" s="286"/>
      <c r="LLU123" s="286"/>
      <c r="LLV123" s="286"/>
      <c r="LLW123" s="286"/>
      <c r="LLX123" s="286"/>
      <c r="LLY123" s="286"/>
      <c r="LLZ123" s="286"/>
      <c r="LMA123" s="286"/>
      <c r="LMC123" s="286"/>
      <c r="LMD123" s="286"/>
      <c r="LME123" s="286"/>
      <c r="LMF123" s="286"/>
      <c r="LMG123" s="286"/>
      <c r="LMH123" s="286"/>
      <c r="LNA123" s="286"/>
      <c r="LNB123" s="286"/>
      <c r="LNC123" s="286"/>
      <c r="LND123" s="286"/>
      <c r="LNE123" s="286"/>
      <c r="LNF123" s="286"/>
      <c r="LNG123" s="286"/>
      <c r="LNH123" s="286"/>
      <c r="LNI123" s="286"/>
      <c r="LNJ123" s="286"/>
      <c r="LNK123" s="286"/>
      <c r="LVI123" s="286"/>
      <c r="LVJ123" s="286"/>
      <c r="LVK123" s="286"/>
      <c r="LVL123" s="286"/>
      <c r="LVM123" s="286"/>
      <c r="LVN123" s="286"/>
      <c r="LVO123" s="286"/>
      <c r="LVP123" s="286"/>
      <c r="LVQ123" s="286"/>
      <c r="LVR123" s="286"/>
      <c r="LVS123" s="286"/>
      <c r="LVT123" s="286"/>
      <c r="LVU123" s="286"/>
      <c r="LVV123" s="286"/>
      <c r="LVW123" s="286"/>
      <c r="LVY123" s="286"/>
      <c r="LVZ123" s="286"/>
      <c r="LWA123" s="286"/>
      <c r="LWB123" s="286"/>
      <c r="LWC123" s="286"/>
      <c r="LWD123" s="286"/>
      <c r="LWW123" s="286"/>
      <c r="LWX123" s="286"/>
      <c r="LWY123" s="286"/>
      <c r="LWZ123" s="286"/>
      <c r="LXA123" s="286"/>
      <c r="LXB123" s="286"/>
      <c r="LXC123" s="286"/>
      <c r="LXD123" s="286"/>
      <c r="LXE123" s="286"/>
      <c r="LXF123" s="286"/>
      <c r="LXG123" s="286"/>
      <c r="MFE123" s="286"/>
      <c r="MFF123" s="286"/>
      <c r="MFG123" s="286"/>
      <c r="MFH123" s="286"/>
      <c r="MFI123" s="286"/>
      <c r="MFJ123" s="286"/>
      <c r="MFK123" s="286"/>
      <c r="MFL123" s="286"/>
      <c r="MFM123" s="286"/>
      <c r="MFN123" s="286"/>
      <c r="MFO123" s="286"/>
      <c r="MFP123" s="286"/>
      <c r="MFQ123" s="286"/>
      <c r="MFR123" s="286"/>
      <c r="MFS123" s="286"/>
      <c r="MFU123" s="286"/>
      <c r="MFV123" s="286"/>
      <c r="MFW123" s="286"/>
      <c r="MFX123" s="286"/>
      <c r="MFY123" s="286"/>
      <c r="MFZ123" s="286"/>
      <c r="MGS123" s="286"/>
      <c r="MGT123" s="286"/>
      <c r="MGU123" s="286"/>
      <c r="MGV123" s="286"/>
      <c r="MGW123" s="286"/>
      <c r="MGX123" s="286"/>
      <c r="MGY123" s="286"/>
      <c r="MGZ123" s="286"/>
      <c r="MHA123" s="286"/>
      <c r="MHB123" s="286"/>
      <c r="MHC123" s="286"/>
      <c r="MPA123" s="286"/>
      <c r="MPB123" s="286"/>
      <c r="MPC123" s="286"/>
      <c r="MPD123" s="286"/>
      <c r="MPE123" s="286"/>
      <c r="MPF123" s="286"/>
      <c r="MPG123" s="286"/>
      <c r="MPH123" s="286"/>
      <c r="MPI123" s="286"/>
      <c r="MPJ123" s="286"/>
      <c r="MPK123" s="286"/>
      <c r="MPL123" s="286"/>
      <c r="MPM123" s="286"/>
      <c r="MPN123" s="286"/>
      <c r="MPO123" s="286"/>
      <c r="MPQ123" s="286"/>
      <c r="MPR123" s="286"/>
      <c r="MPS123" s="286"/>
      <c r="MPT123" s="286"/>
      <c r="MPU123" s="286"/>
      <c r="MPV123" s="286"/>
      <c r="MQO123" s="286"/>
      <c r="MQP123" s="286"/>
      <c r="MQQ123" s="286"/>
      <c r="MQR123" s="286"/>
      <c r="MQS123" s="286"/>
      <c r="MQT123" s="286"/>
      <c r="MQU123" s="286"/>
      <c r="MQV123" s="286"/>
      <c r="MQW123" s="286"/>
      <c r="MQX123" s="286"/>
      <c r="MQY123" s="286"/>
      <c r="MYW123" s="286"/>
      <c r="MYX123" s="286"/>
      <c r="MYY123" s="286"/>
      <c r="MYZ123" s="286"/>
      <c r="MZA123" s="286"/>
      <c r="MZB123" s="286"/>
      <c r="MZC123" s="286"/>
      <c r="MZD123" s="286"/>
      <c r="MZE123" s="286"/>
      <c r="MZF123" s="286"/>
      <c r="MZG123" s="286"/>
      <c r="MZH123" s="286"/>
      <c r="MZI123" s="286"/>
      <c r="MZJ123" s="286"/>
      <c r="MZK123" s="286"/>
      <c r="MZM123" s="286"/>
      <c r="MZN123" s="286"/>
      <c r="MZO123" s="286"/>
      <c r="MZP123" s="286"/>
      <c r="MZQ123" s="286"/>
      <c r="MZR123" s="286"/>
      <c r="NAK123" s="286"/>
      <c r="NAL123" s="286"/>
      <c r="NAM123" s="286"/>
      <c r="NAN123" s="286"/>
      <c r="NAO123" s="286"/>
      <c r="NAP123" s="286"/>
      <c r="NAQ123" s="286"/>
      <c r="NAR123" s="286"/>
      <c r="NAS123" s="286"/>
      <c r="NAT123" s="286"/>
      <c r="NAU123" s="286"/>
      <c r="NIS123" s="286"/>
      <c r="NIT123" s="286"/>
      <c r="NIU123" s="286"/>
      <c r="NIV123" s="286"/>
      <c r="NIW123" s="286"/>
      <c r="NIX123" s="286"/>
      <c r="NIY123" s="286"/>
      <c r="NIZ123" s="286"/>
      <c r="NJA123" s="286"/>
      <c r="NJB123" s="286"/>
      <c r="NJC123" s="286"/>
      <c r="NJD123" s="286"/>
      <c r="NJE123" s="286"/>
      <c r="NJF123" s="286"/>
      <c r="NJG123" s="286"/>
      <c r="NJI123" s="286"/>
      <c r="NJJ123" s="286"/>
      <c r="NJK123" s="286"/>
      <c r="NJL123" s="286"/>
      <c r="NJM123" s="286"/>
      <c r="NJN123" s="286"/>
      <c r="NKG123" s="286"/>
      <c r="NKH123" s="286"/>
      <c r="NKI123" s="286"/>
      <c r="NKJ123" s="286"/>
      <c r="NKK123" s="286"/>
      <c r="NKL123" s="286"/>
      <c r="NKM123" s="286"/>
      <c r="NKN123" s="286"/>
      <c r="NKO123" s="286"/>
      <c r="NKP123" s="286"/>
      <c r="NKQ123" s="286"/>
      <c r="NSO123" s="286"/>
      <c r="NSP123" s="286"/>
      <c r="NSQ123" s="286"/>
      <c r="NSR123" s="286"/>
      <c r="NSS123" s="286"/>
      <c r="NST123" s="286"/>
      <c r="NSU123" s="286"/>
      <c r="NSV123" s="286"/>
      <c r="NSW123" s="286"/>
      <c r="NSX123" s="286"/>
      <c r="NSY123" s="286"/>
      <c r="NSZ123" s="286"/>
      <c r="NTA123" s="286"/>
      <c r="NTB123" s="286"/>
      <c r="NTC123" s="286"/>
      <c r="NTE123" s="286"/>
      <c r="NTF123" s="286"/>
      <c r="NTG123" s="286"/>
      <c r="NTH123" s="286"/>
      <c r="NTI123" s="286"/>
      <c r="NTJ123" s="286"/>
      <c r="NUC123" s="286"/>
      <c r="NUD123" s="286"/>
      <c r="NUE123" s="286"/>
      <c r="NUF123" s="286"/>
      <c r="NUG123" s="286"/>
      <c r="NUH123" s="286"/>
      <c r="NUI123" s="286"/>
      <c r="NUJ123" s="286"/>
      <c r="NUK123" s="286"/>
      <c r="NUL123" s="286"/>
      <c r="NUM123" s="286"/>
      <c r="OCK123" s="286"/>
      <c r="OCL123" s="286"/>
      <c r="OCM123" s="286"/>
      <c r="OCN123" s="286"/>
      <c r="OCO123" s="286"/>
      <c r="OCP123" s="286"/>
      <c r="OCQ123" s="286"/>
      <c r="OCR123" s="286"/>
      <c r="OCS123" s="286"/>
      <c r="OCT123" s="286"/>
      <c r="OCU123" s="286"/>
      <c r="OCV123" s="286"/>
      <c r="OCW123" s="286"/>
      <c r="OCX123" s="286"/>
      <c r="OCY123" s="286"/>
      <c r="ODA123" s="286"/>
      <c r="ODB123" s="286"/>
      <c r="ODC123" s="286"/>
      <c r="ODD123" s="286"/>
      <c r="ODE123" s="286"/>
      <c r="ODF123" s="286"/>
      <c r="ODY123" s="286"/>
      <c r="ODZ123" s="286"/>
      <c r="OEA123" s="286"/>
      <c r="OEB123" s="286"/>
      <c r="OEC123" s="286"/>
      <c r="OED123" s="286"/>
      <c r="OEE123" s="286"/>
      <c r="OEF123" s="286"/>
      <c r="OEG123" s="286"/>
      <c r="OEH123" s="286"/>
      <c r="OEI123" s="286"/>
      <c r="OMG123" s="286"/>
      <c r="OMH123" s="286"/>
      <c r="OMI123" s="286"/>
      <c r="OMJ123" s="286"/>
      <c r="OMK123" s="286"/>
      <c r="OML123" s="286"/>
      <c r="OMM123" s="286"/>
      <c r="OMN123" s="286"/>
      <c r="OMO123" s="286"/>
      <c r="OMP123" s="286"/>
      <c r="OMQ123" s="286"/>
      <c r="OMR123" s="286"/>
      <c r="OMS123" s="286"/>
      <c r="OMT123" s="286"/>
      <c r="OMU123" s="286"/>
      <c r="OMW123" s="286"/>
      <c r="OMX123" s="286"/>
      <c r="OMY123" s="286"/>
      <c r="OMZ123" s="286"/>
      <c r="ONA123" s="286"/>
      <c r="ONB123" s="286"/>
      <c r="ONU123" s="286"/>
      <c r="ONV123" s="286"/>
      <c r="ONW123" s="286"/>
      <c r="ONX123" s="286"/>
      <c r="ONY123" s="286"/>
      <c r="ONZ123" s="286"/>
      <c r="OOA123" s="286"/>
      <c r="OOB123" s="286"/>
      <c r="OOC123" s="286"/>
      <c r="OOD123" s="286"/>
      <c r="OOE123" s="286"/>
      <c r="OWC123" s="286"/>
      <c r="OWD123" s="286"/>
      <c r="OWE123" s="286"/>
      <c r="OWF123" s="286"/>
      <c r="OWG123" s="286"/>
      <c r="OWH123" s="286"/>
      <c r="OWI123" s="286"/>
      <c r="OWJ123" s="286"/>
      <c r="OWK123" s="286"/>
      <c r="OWL123" s="286"/>
      <c r="OWM123" s="286"/>
      <c r="OWN123" s="286"/>
      <c r="OWO123" s="286"/>
      <c r="OWP123" s="286"/>
      <c r="OWQ123" s="286"/>
      <c r="OWS123" s="286"/>
      <c r="OWT123" s="286"/>
      <c r="OWU123" s="286"/>
      <c r="OWV123" s="286"/>
      <c r="OWW123" s="286"/>
      <c r="OWX123" s="286"/>
      <c r="OXQ123" s="286"/>
      <c r="OXR123" s="286"/>
      <c r="OXS123" s="286"/>
      <c r="OXT123" s="286"/>
      <c r="OXU123" s="286"/>
      <c r="OXV123" s="286"/>
      <c r="OXW123" s="286"/>
      <c r="OXX123" s="286"/>
      <c r="OXY123" s="286"/>
      <c r="OXZ123" s="286"/>
      <c r="OYA123" s="286"/>
      <c r="PFY123" s="286"/>
      <c r="PFZ123" s="286"/>
      <c r="PGA123" s="286"/>
      <c r="PGB123" s="286"/>
      <c r="PGC123" s="286"/>
      <c r="PGD123" s="286"/>
      <c r="PGE123" s="286"/>
      <c r="PGF123" s="286"/>
      <c r="PGG123" s="286"/>
      <c r="PGH123" s="286"/>
      <c r="PGI123" s="286"/>
      <c r="PGJ123" s="286"/>
      <c r="PGK123" s="286"/>
      <c r="PGL123" s="286"/>
      <c r="PGM123" s="286"/>
      <c r="PGO123" s="286"/>
      <c r="PGP123" s="286"/>
      <c r="PGQ123" s="286"/>
      <c r="PGR123" s="286"/>
      <c r="PGS123" s="286"/>
      <c r="PGT123" s="286"/>
      <c r="PHM123" s="286"/>
      <c r="PHN123" s="286"/>
      <c r="PHO123" s="286"/>
      <c r="PHP123" s="286"/>
      <c r="PHQ123" s="286"/>
      <c r="PHR123" s="286"/>
      <c r="PHS123" s="286"/>
      <c r="PHT123" s="286"/>
      <c r="PHU123" s="286"/>
      <c r="PHV123" s="286"/>
      <c r="PHW123" s="286"/>
      <c r="PPU123" s="286"/>
      <c r="PPV123" s="286"/>
      <c r="PPW123" s="286"/>
      <c r="PPX123" s="286"/>
      <c r="PPY123" s="286"/>
      <c r="PPZ123" s="286"/>
      <c r="PQA123" s="286"/>
      <c r="PQB123" s="286"/>
      <c r="PQC123" s="286"/>
      <c r="PQD123" s="286"/>
      <c r="PQE123" s="286"/>
      <c r="PQF123" s="286"/>
      <c r="PQG123" s="286"/>
      <c r="PQH123" s="286"/>
      <c r="PQI123" s="286"/>
      <c r="PQK123" s="286"/>
      <c r="PQL123" s="286"/>
      <c r="PQM123" s="286"/>
      <c r="PQN123" s="286"/>
      <c r="PQO123" s="286"/>
      <c r="PQP123" s="286"/>
      <c r="PRI123" s="286"/>
      <c r="PRJ123" s="286"/>
      <c r="PRK123" s="286"/>
      <c r="PRL123" s="286"/>
      <c r="PRM123" s="286"/>
      <c r="PRN123" s="286"/>
      <c r="PRO123" s="286"/>
      <c r="PRP123" s="286"/>
      <c r="PRQ123" s="286"/>
      <c r="PRR123" s="286"/>
      <c r="PRS123" s="286"/>
      <c r="PZQ123" s="286"/>
      <c r="PZR123" s="286"/>
      <c r="PZS123" s="286"/>
      <c r="PZT123" s="286"/>
      <c r="PZU123" s="286"/>
      <c r="PZV123" s="286"/>
      <c r="PZW123" s="286"/>
      <c r="PZX123" s="286"/>
      <c r="PZY123" s="286"/>
      <c r="PZZ123" s="286"/>
      <c r="QAA123" s="286"/>
      <c r="QAB123" s="286"/>
      <c r="QAC123" s="286"/>
      <c r="QAD123" s="286"/>
      <c r="QAE123" s="286"/>
      <c r="QAG123" s="286"/>
      <c r="QAH123" s="286"/>
      <c r="QAI123" s="286"/>
      <c r="QAJ123" s="286"/>
      <c r="QAK123" s="286"/>
      <c r="QAL123" s="286"/>
      <c r="QBE123" s="286"/>
      <c r="QBF123" s="286"/>
      <c r="QBG123" s="286"/>
      <c r="QBH123" s="286"/>
      <c r="QBI123" s="286"/>
      <c r="QBJ123" s="286"/>
      <c r="QBK123" s="286"/>
      <c r="QBL123" s="286"/>
      <c r="QBM123" s="286"/>
      <c r="QBN123" s="286"/>
      <c r="QBO123" s="286"/>
      <c r="QJM123" s="286"/>
      <c r="QJN123" s="286"/>
      <c r="QJO123" s="286"/>
      <c r="QJP123" s="286"/>
      <c r="QJQ123" s="286"/>
      <c r="QJR123" s="286"/>
      <c r="QJS123" s="286"/>
      <c r="QJT123" s="286"/>
      <c r="QJU123" s="286"/>
      <c r="QJV123" s="286"/>
      <c r="QJW123" s="286"/>
      <c r="QJX123" s="286"/>
      <c r="QJY123" s="286"/>
      <c r="QJZ123" s="286"/>
      <c r="QKA123" s="286"/>
      <c r="QKC123" s="286"/>
      <c r="QKD123" s="286"/>
      <c r="QKE123" s="286"/>
      <c r="QKF123" s="286"/>
      <c r="QKG123" s="286"/>
      <c r="QKH123" s="286"/>
      <c r="QLA123" s="286"/>
      <c r="QLB123" s="286"/>
      <c r="QLC123" s="286"/>
      <c r="QLD123" s="286"/>
      <c r="QLE123" s="286"/>
      <c r="QLF123" s="286"/>
      <c r="QLG123" s="286"/>
      <c r="QLH123" s="286"/>
      <c r="QLI123" s="286"/>
      <c r="QLJ123" s="286"/>
      <c r="QLK123" s="286"/>
      <c r="QTI123" s="286"/>
      <c r="QTJ123" s="286"/>
      <c r="QTK123" s="286"/>
      <c r="QTL123" s="286"/>
      <c r="QTM123" s="286"/>
      <c r="QTN123" s="286"/>
      <c r="QTO123" s="286"/>
      <c r="QTP123" s="286"/>
      <c r="QTQ123" s="286"/>
      <c r="QTR123" s="286"/>
      <c r="QTS123" s="286"/>
      <c r="QTT123" s="286"/>
      <c r="QTU123" s="286"/>
      <c r="QTV123" s="286"/>
      <c r="QTW123" s="286"/>
      <c r="QTY123" s="286"/>
      <c r="QTZ123" s="286"/>
      <c r="QUA123" s="286"/>
      <c r="QUB123" s="286"/>
      <c r="QUC123" s="286"/>
      <c r="QUD123" s="286"/>
      <c r="QUW123" s="286"/>
      <c r="QUX123" s="286"/>
      <c r="QUY123" s="286"/>
      <c r="QUZ123" s="286"/>
      <c r="QVA123" s="286"/>
      <c r="QVB123" s="286"/>
      <c r="QVC123" s="286"/>
      <c r="QVD123" s="286"/>
      <c r="QVE123" s="286"/>
      <c r="QVF123" s="286"/>
      <c r="QVG123" s="286"/>
      <c r="RDE123" s="286"/>
      <c r="RDF123" s="286"/>
      <c r="RDG123" s="286"/>
      <c r="RDH123" s="286"/>
      <c r="RDI123" s="286"/>
      <c r="RDJ123" s="286"/>
      <c r="RDK123" s="286"/>
      <c r="RDL123" s="286"/>
      <c r="RDM123" s="286"/>
      <c r="RDN123" s="286"/>
      <c r="RDO123" s="286"/>
      <c r="RDP123" s="286"/>
      <c r="RDQ123" s="286"/>
      <c r="RDR123" s="286"/>
      <c r="RDS123" s="286"/>
      <c r="RDU123" s="286"/>
      <c r="RDV123" s="286"/>
      <c r="RDW123" s="286"/>
      <c r="RDX123" s="286"/>
      <c r="RDY123" s="286"/>
      <c r="RDZ123" s="286"/>
      <c r="RES123" s="286"/>
      <c r="RET123" s="286"/>
      <c r="REU123" s="286"/>
      <c r="REV123" s="286"/>
      <c r="REW123" s="286"/>
      <c r="REX123" s="286"/>
      <c r="REY123" s="286"/>
      <c r="REZ123" s="286"/>
      <c r="RFA123" s="286"/>
      <c r="RFB123" s="286"/>
      <c r="RFC123" s="286"/>
      <c r="RNA123" s="286"/>
      <c r="RNB123" s="286"/>
      <c r="RNC123" s="286"/>
      <c r="RND123" s="286"/>
      <c r="RNE123" s="286"/>
      <c r="RNF123" s="286"/>
      <c r="RNG123" s="286"/>
      <c r="RNH123" s="286"/>
      <c r="RNI123" s="286"/>
      <c r="RNJ123" s="286"/>
      <c r="RNK123" s="286"/>
      <c r="RNL123" s="286"/>
      <c r="RNM123" s="286"/>
      <c r="RNN123" s="286"/>
      <c r="RNO123" s="286"/>
      <c r="RNQ123" s="286"/>
      <c r="RNR123" s="286"/>
      <c r="RNS123" s="286"/>
      <c r="RNT123" s="286"/>
      <c r="RNU123" s="286"/>
      <c r="RNV123" s="286"/>
      <c r="ROO123" s="286"/>
      <c r="ROP123" s="286"/>
      <c r="ROQ123" s="286"/>
      <c r="ROR123" s="286"/>
      <c r="ROS123" s="286"/>
      <c r="ROT123" s="286"/>
      <c r="ROU123" s="286"/>
      <c r="ROV123" s="286"/>
      <c r="ROW123" s="286"/>
      <c r="ROX123" s="286"/>
      <c r="ROY123" s="286"/>
      <c r="RWW123" s="286"/>
      <c r="RWX123" s="286"/>
      <c r="RWY123" s="286"/>
      <c r="RWZ123" s="286"/>
      <c r="RXA123" s="286"/>
      <c r="RXB123" s="286"/>
      <c r="RXC123" s="286"/>
      <c r="RXD123" s="286"/>
      <c r="RXE123" s="286"/>
      <c r="RXF123" s="286"/>
      <c r="RXG123" s="286"/>
      <c r="RXH123" s="286"/>
      <c r="RXI123" s="286"/>
      <c r="RXJ123" s="286"/>
      <c r="RXK123" s="286"/>
      <c r="RXM123" s="286"/>
      <c r="RXN123" s="286"/>
      <c r="RXO123" s="286"/>
      <c r="RXP123" s="286"/>
      <c r="RXQ123" s="286"/>
      <c r="RXR123" s="286"/>
      <c r="RYK123" s="286"/>
      <c r="RYL123" s="286"/>
      <c r="RYM123" s="286"/>
      <c r="RYN123" s="286"/>
      <c r="RYO123" s="286"/>
      <c r="RYP123" s="286"/>
      <c r="RYQ123" s="286"/>
      <c r="RYR123" s="286"/>
      <c r="RYS123" s="286"/>
      <c r="RYT123" s="286"/>
      <c r="RYU123" s="286"/>
      <c r="SGS123" s="286"/>
      <c r="SGT123" s="286"/>
      <c r="SGU123" s="286"/>
      <c r="SGV123" s="286"/>
      <c r="SGW123" s="286"/>
      <c r="SGX123" s="286"/>
      <c r="SGY123" s="286"/>
      <c r="SGZ123" s="286"/>
      <c r="SHA123" s="286"/>
      <c r="SHB123" s="286"/>
      <c r="SHC123" s="286"/>
      <c r="SHD123" s="286"/>
      <c r="SHE123" s="286"/>
      <c r="SHF123" s="286"/>
      <c r="SHG123" s="286"/>
      <c r="SHI123" s="286"/>
      <c r="SHJ123" s="286"/>
      <c r="SHK123" s="286"/>
      <c r="SHL123" s="286"/>
      <c r="SHM123" s="286"/>
      <c r="SHN123" s="286"/>
      <c r="SIG123" s="286"/>
      <c r="SIH123" s="286"/>
      <c r="SII123" s="286"/>
      <c r="SIJ123" s="286"/>
      <c r="SIK123" s="286"/>
      <c r="SIL123" s="286"/>
      <c r="SIM123" s="286"/>
      <c r="SIN123" s="286"/>
      <c r="SIO123" s="286"/>
      <c r="SIP123" s="286"/>
      <c r="SIQ123" s="286"/>
      <c r="SQO123" s="286"/>
      <c r="SQP123" s="286"/>
      <c r="SQQ123" s="286"/>
      <c r="SQR123" s="286"/>
      <c r="SQS123" s="286"/>
      <c r="SQT123" s="286"/>
      <c r="SQU123" s="286"/>
      <c r="SQV123" s="286"/>
      <c r="SQW123" s="286"/>
      <c r="SQX123" s="286"/>
      <c r="SQY123" s="286"/>
      <c r="SQZ123" s="286"/>
      <c r="SRA123" s="286"/>
      <c r="SRB123" s="286"/>
      <c r="SRC123" s="286"/>
      <c r="SRE123" s="286"/>
      <c r="SRF123" s="286"/>
      <c r="SRG123" s="286"/>
      <c r="SRH123" s="286"/>
      <c r="SRI123" s="286"/>
      <c r="SRJ123" s="286"/>
      <c r="SSC123" s="286"/>
      <c r="SSD123" s="286"/>
      <c r="SSE123" s="286"/>
      <c r="SSF123" s="286"/>
      <c r="SSG123" s="286"/>
      <c r="SSH123" s="286"/>
      <c r="SSI123" s="286"/>
      <c r="SSJ123" s="286"/>
      <c r="SSK123" s="286"/>
      <c r="SSL123" s="286"/>
      <c r="SSM123" s="286"/>
      <c r="TAK123" s="286"/>
      <c r="TAL123" s="286"/>
      <c r="TAM123" s="286"/>
      <c r="TAN123" s="286"/>
      <c r="TAO123" s="286"/>
      <c r="TAP123" s="286"/>
      <c r="TAQ123" s="286"/>
      <c r="TAR123" s="286"/>
      <c r="TAS123" s="286"/>
      <c r="TAT123" s="286"/>
      <c r="TAU123" s="286"/>
      <c r="TAV123" s="286"/>
      <c r="TAW123" s="286"/>
      <c r="TAX123" s="286"/>
      <c r="TAY123" s="286"/>
      <c r="TBA123" s="286"/>
      <c r="TBB123" s="286"/>
      <c r="TBC123" s="286"/>
      <c r="TBD123" s="286"/>
      <c r="TBE123" s="286"/>
      <c r="TBF123" s="286"/>
      <c r="TBY123" s="286"/>
      <c r="TBZ123" s="286"/>
      <c r="TCA123" s="286"/>
      <c r="TCB123" s="286"/>
      <c r="TCC123" s="286"/>
      <c r="TCD123" s="286"/>
      <c r="TCE123" s="286"/>
      <c r="TCF123" s="286"/>
      <c r="TCG123" s="286"/>
      <c r="TCH123" s="286"/>
      <c r="TCI123" s="286"/>
      <c r="TKG123" s="286"/>
      <c r="TKH123" s="286"/>
      <c r="TKI123" s="286"/>
      <c r="TKJ123" s="286"/>
      <c r="TKK123" s="286"/>
      <c r="TKL123" s="286"/>
      <c r="TKM123" s="286"/>
      <c r="TKN123" s="286"/>
      <c r="TKO123" s="286"/>
      <c r="TKP123" s="286"/>
      <c r="TKQ123" s="286"/>
      <c r="TKR123" s="286"/>
      <c r="TKS123" s="286"/>
      <c r="TKT123" s="286"/>
      <c r="TKU123" s="286"/>
      <c r="TKW123" s="286"/>
      <c r="TKX123" s="286"/>
      <c r="TKY123" s="286"/>
      <c r="TKZ123" s="286"/>
      <c r="TLA123" s="286"/>
      <c r="TLB123" s="286"/>
      <c r="TLU123" s="286"/>
      <c r="TLV123" s="286"/>
      <c r="TLW123" s="286"/>
      <c r="TLX123" s="286"/>
      <c r="TLY123" s="286"/>
      <c r="TLZ123" s="286"/>
      <c r="TMA123" s="286"/>
      <c r="TMB123" s="286"/>
      <c r="TMC123" s="286"/>
      <c r="TMD123" s="286"/>
      <c r="TME123" s="286"/>
      <c r="TUC123" s="286"/>
      <c r="TUD123" s="286"/>
      <c r="TUE123" s="286"/>
      <c r="TUF123" s="286"/>
      <c r="TUG123" s="286"/>
      <c r="TUH123" s="286"/>
      <c r="TUI123" s="286"/>
      <c r="TUJ123" s="286"/>
      <c r="TUK123" s="286"/>
      <c r="TUL123" s="286"/>
      <c r="TUM123" s="286"/>
      <c r="TUN123" s="286"/>
      <c r="TUO123" s="286"/>
      <c r="TUP123" s="286"/>
      <c r="TUQ123" s="286"/>
      <c r="TUS123" s="286"/>
      <c r="TUT123" s="286"/>
      <c r="TUU123" s="286"/>
      <c r="TUV123" s="286"/>
      <c r="TUW123" s="286"/>
      <c r="TUX123" s="286"/>
      <c r="TVQ123" s="286"/>
      <c r="TVR123" s="286"/>
      <c r="TVS123" s="286"/>
      <c r="TVT123" s="286"/>
      <c r="TVU123" s="286"/>
      <c r="TVV123" s="286"/>
      <c r="TVW123" s="286"/>
      <c r="TVX123" s="286"/>
      <c r="TVY123" s="286"/>
      <c r="TVZ123" s="286"/>
      <c r="TWA123" s="286"/>
      <c r="UDY123" s="286"/>
      <c r="UDZ123" s="286"/>
      <c r="UEA123" s="286"/>
      <c r="UEB123" s="286"/>
      <c r="UEC123" s="286"/>
      <c r="UED123" s="286"/>
      <c r="UEE123" s="286"/>
      <c r="UEF123" s="286"/>
      <c r="UEG123" s="286"/>
      <c r="UEH123" s="286"/>
      <c r="UEI123" s="286"/>
      <c r="UEJ123" s="286"/>
      <c r="UEK123" s="286"/>
      <c r="UEL123" s="286"/>
      <c r="UEM123" s="286"/>
      <c r="UEO123" s="286"/>
      <c r="UEP123" s="286"/>
      <c r="UEQ123" s="286"/>
      <c r="UER123" s="286"/>
      <c r="UES123" s="286"/>
      <c r="UET123" s="286"/>
      <c r="UFM123" s="286"/>
      <c r="UFN123" s="286"/>
      <c r="UFO123" s="286"/>
      <c r="UFP123" s="286"/>
      <c r="UFQ123" s="286"/>
      <c r="UFR123" s="286"/>
      <c r="UFS123" s="286"/>
      <c r="UFT123" s="286"/>
      <c r="UFU123" s="286"/>
      <c r="UFV123" s="286"/>
      <c r="UFW123" s="286"/>
      <c r="UNU123" s="286"/>
      <c r="UNV123" s="286"/>
      <c r="UNW123" s="286"/>
      <c r="UNX123" s="286"/>
      <c r="UNY123" s="286"/>
      <c r="UNZ123" s="286"/>
      <c r="UOA123" s="286"/>
      <c r="UOB123" s="286"/>
      <c r="UOC123" s="286"/>
      <c r="UOD123" s="286"/>
      <c r="UOE123" s="286"/>
      <c r="UOF123" s="286"/>
      <c r="UOG123" s="286"/>
      <c r="UOH123" s="286"/>
      <c r="UOI123" s="286"/>
      <c r="UOK123" s="286"/>
      <c r="UOL123" s="286"/>
      <c r="UOM123" s="286"/>
      <c r="UON123" s="286"/>
      <c r="UOO123" s="286"/>
      <c r="UOP123" s="286"/>
      <c r="UPI123" s="286"/>
      <c r="UPJ123" s="286"/>
      <c r="UPK123" s="286"/>
      <c r="UPL123" s="286"/>
      <c r="UPM123" s="286"/>
      <c r="UPN123" s="286"/>
      <c r="UPO123" s="286"/>
      <c r="UPP123" s="286"/>
      <c r="UPQ123" s="286"/>
      <c r="UPR123" s="286"/>
      <c r="UPS123" s="286"/>
      <c r="UXQ123" s="286"/>
      <c r="UXR123" s="286"/>
      <c r="UXS123" s="286"/>
      <c r="UXT123" s="286"/>
      <c r="UXU123" s="286"/>
      <c r="UXV123" s="286"/>
      <c r="UXW123" s="286"/>
      <c r="UXX123" s="286"/>
      <c r="UXY123" s="286"/>
      <c r="UXZ123" s="286"/>
      <c r="UYA123" s="286"/>
      <c r="UYB123" s="286"/>
      <c r="UYC123" s="286"/>
      <c r="UYD123" s="286"/>
      <c r="UYE123" s="286"/>
      <c r="UYG123" s="286"/>
      <c r="UYH123" s="286"/>
      <c r="UYI123" s="286"/>
      <c r="UYJ123" s="286"/>
      <c r="UYK123" s="286"/>
      <c r="UYL123" s="286"/>
      <c r="UZE123" s="286"/>
      <c r="UZF123" s="286"/>
      <c r="UZG123" s="286"/>
      <c r="UZH123" s="286"/>
      <c r="UZI123" s="286"/>
      <c r="UZJ123" s="286"/>
      <c r="UZK123" s="286"/>
      <c r="UZL123" s="286"/>
      <c r="UZM123" s="286"/>
      <c r="UZN123" s="286"/>
      <c r="UZO123" s="286"/>
      <c r="VHM123" s="286"/>
      <c r="VHN123" s="286"/>
      <c r="VHO123" s="286"/>
      <c r="VHP123" s="286"/>
      <c r="VHQ123" s="286"/>
      <c r="VHR123" s="286"/>
      <c r="VHS123" s="286"/>
      <c r="VHT123" s="286"/>
      <c r="VHU123" s="286"/>
      <c r="VHV123" s="286"/>
      <c r="VHW123" s="286"/>
      <c r="VHX123" s="286"/>
      <c r="VHY123" s="286"/>
      <c r="VHZ123" s="286"/>
      <c r="VIA123" s="286"/>
      <c r="VIC123" s="286"/>
      <c r="VID123" s="286"/>
      <c r="VIE123" s="286"/>
      <c r="VIF123" s="286"/>
      <c r="VIG123" s="286"/>
      <c r="VIH123" s="286"/>
      <c r="VJA123" s="286"/>
      <c r="VJB123" s="286"/>
      <c r="VJC123" s="286"/>
      <c r="VJD123" s="286"/>
      <c r="VJE123" s="286"/>
      <c r="VJF123" s="286"/>
      <c r="VJG123" s="286"/>
      <c r="VJH123" s="286"/>
      <c r="VJI123" s="286"/>
      <c r="VJJ123" s="286"/>
      <c r="VJK123" s="286"/>
      <c r="VRI123" s="286"/>
      <c r="VRJ123" s="286"/>
      <c r="VRK123" s="286"/>
      <c r="VRL123" s="286"/>
      <c r="VRM123" s="286"/>
      <c r="VRN123" s="286"/>
      <c r="VRO123" s="286"/>
      <c r="VRP123" s="286"/>
      <c r="VRQ123" s="286"/>
      <c r="VRR123" s="286"/>
      <c r="VRS123" s="286"/>
      <c r="VRT123" s="286"/>
      <c r="VRU123" s="286"/>
      <c r="VRV123" s="286"/>
      <c r="VRW123" s="286"/>
      <c r="VRY123" s="286"/>
      <c r="VRZ123" s="286"/>
      <c r="VSA123" s="286"/>
      <c r="VSB123" s="286"/>
      <c r="VSC123" s="286"/>
      <c r="VSD123" s="286"/>
      <c r="VSW123" s="286"/>
      <c r="VSX123" s="286"/>
      <c r="VSY123" s="286"/>
      <c r="VSZ123" s="286"/>
      <c r="VTA123" s="286"/>
      <c r="VTB123" s="286"/>
      <c r="VTC123" s="286"/>
      <c r="VTD123" s="286"/>
      <c r="VTE123" s="286"/>
      <c r="VTF123" s="286"/>
      <c r="VTG123" s="286"/>
      <c r="WBE123" s="286"/>
      <c r="WBF123" s="286"/>
      <c r="WBG123" s="286"/>
      <c r="WBH123" s="286"/>
      <c r="WBI123" s="286"/>
      <c r="WBJ123" s="286"/>
      <c r="WBK123" s="286"/>
      <c r="WBL123" s="286"/>
      <c r="WBM123" s="286"/>
      <c r="WBN123" s="286"/>
      <c r="WBO123" s="286"/>
      <c r="WBP123" s="286"/>
      <c r="WBQ123" s="286"/>
      <c r="WBR123" s="286"/>
      <c r="WBS123" s="286"/>
      <c r="WBU123" s="286"/>
      <c r="WBV123" s="286"/>
      <c r="WBW123" s="286"/>
      <c r="WBX123" s="286"/>
      <c r="WBY123" s="286"/>
      <c r="WBZ123" s="286"/>
      <c r="WCS123" s="286"/>
      <c r="WCT123" s="286"/>
      <c r="WCU123" s="286"/>
      <c r="WCV123" s="286"/>
      <c r="WCW123" s="286"/>
      <c r="WCX123" s="286"/>
      <c r="WCY123" s="286"/>
      <c r="WCZ123" s="286"/>
      <c r="WDA123" s="286"/>
      <c r="WDB123" s="286"/>
      <c r="WDC123" s="286"/>
      <c r="WLA123" s="286"/>
      <c r="WLB123" s="286"/>
      <c r="WLC123" s="286"/>
      <c r="WLD123" s="286"/>
      <c r="WLE123" s="286"/>
      <c r="WLF123" s="286"/>
      <c r="WLG123" s="286"/>
      <c r="WLH123" s="286"/>
      <c r="WLI123" s="286"/>
      <c r="WLJ123" s="286"/>
      <c r="WLK123" s="286"/>
      <c r="WLL123" s="286"/>
      <c r="WLM123" s="286"/>
      <c r="WLN123" s="286"/>
      <c r="WLO123" s="286"/>
      <c r="WLQ123" s="286"/>
      <c r="WLR123" s="286"/>
      <c r="WLS123" s="286"/>
      <c r="WLT123" s="286"/>
      <c r="WLU123" s="286"/>
      <c r="WLV123" s="286"/>
      <c r="WMO123" s="286"/>
      <c r="WMP123" s="286"/>
      <c r="WMQ123" s="286"/>
      <c r="WMR123" s="286"/>
      <c r="WMS123" s="286"/>
      <c r="WMT123" s="286"/>
      <c r="WMU123" s="286"/>
      <c r="WMV123" s="286"/>
      <c r="WMW123" s="286"/>
      <c r="WMX123" s="286"/>
      <c r="WMY123" s="286"/>
    </row>
    <row r="124" spans="1:15911" ht="69.95" hidden="1" customHeight="1" x14ac:dyDescent="0.25">
      <c r="A124" t="str">
        <f t="shared" si="1"/>
        <v>0119-0113</v>
      </c>
      <c r="B124" s="181" t="s">
        <v>565</v>
      </c>
      <c r="C124" s="182" t="s">
        <v>2151</v>
      </c>
      <c r="D124" s="381" t="s">
        <v>136</v>
      </c>
      <c r="E124" s="182" t="s">
        <v>2169</v>
      </c>
      <c r="F124" s="181" t="s">
        <v>2170</v>
      </c>
      <c r="G124" s="182" t="s">
        <v>1528</v>
      </c>
      <c r="H124" s="277"/>
    </row>
    <row r="125" spans="1:15911" ht="69.95" hidden="1" customHeight="1" x14ac:dyDescent="0.25">
      <c r="A125" t="str">
        <f t="shared" si="1"/>
        <v>0120-0101</v>
      </c>
      <c r="B125" s="181" t="s">
        <v>620</v>
      </c>
      <c r="C125" s="182" t="s">
        <v>2171</v>
      </c>
      <c r="D125" s="381" t="s">
        <v>124</v>
      </c>
      <c r="E125" s="287" t="s">
        <v>2172</v>
      </c>
      <c r="F125" s="181" t="s">
        <v>2173</v>
      </c>
      <c r="G125" s="288" t="s">
        <v>622</v>
      </c>
      <c r="H125" s="277"/>
    </row>
    <row r="126" spans="1:15911" ht="69.95" hidden="1" customHeight="1" x14ac:dyDescent="0.25">
      <c r="A126" t="str">
        <f t="shared" si="1"/>
        <v>0120-0102</v>
      </c>
      <c r="B126" s="181" t="s">
        <v>620</v>
      </c>
      <c r="C126" s="182" t="s">
        <v>2171</v>
      </c>
      <c r="D126" s="381" t="s">
        <v>110</v>
      </c>
      <c r="E126" s="287" t="s">
        <v>2174</v>
      </c>
      <c r="F126" s="181" t="s">
        <v>2175</v>
      </c>
      <c r="G126" s="182" t="s">
        <v>627</v>
      </c>
      <c r="H126" s="277"/>
    </row>
    <row r="127" spans="1:15911" ht="69.95" hidden="1" customHeight="1" x14ac:dyDescent="0.25">
      <c r="A127" t="str">
        <f t="shared" si="1"/>
        <v>0120-0103</v>
      </c>
      <c r="B127" s="181" t="s">
        <v>620</v>
      </c>
      <c r="C127" s="182" t="s">
        <v>2171</v>
      </c>
      <c r="D127" s="381" t="s">
        <v>110</v>
      </c>
      <c r="E127" s="287" t="s">
        <v>2174</v>
      </c>
      <c r="F127" s="181" t="s">
        <v>2176</v>
      </c>
      <c r="G127" s="182" t="s">
        <v>2177</v>
      </c>
      <c r="H127" s="277"/>
    </row>
    <row r="128" spans="1:15911" ht="69.95" hidden="1" customHeight="1" x14ac:dyDescent="0.25">
      <c r="A128" t="str">
        <f t="shared" si="1"/>
        <v>0120-0106</v>
      </c>
      <c r="B128" s="181" t="s">
        <v>620</v>
      </c>
      <c r="C128" s="182" t="s">
        <v>2171</v>
      </c>
      <c r="D128" s="381" t="s">
        <v>100</v>
      </c>
      <c r="E128" s="182" t="s">
        <v>2178</v>
      </c>
      <c r="F128" s="181" t="s">
        <v>2179</v>
      </c>
      <c r="G128" s="182" t="s">
        <v>647</v>
      </c>
      <c r="H128" s="277"/>
    </row>
    <row r="129" spans="1:15911" ht="69.95" hidden="1" customHeight="1" x14ac:dyDescent="0.25">
      <c r="A129" t="str">
        <f t="shared" si="1"/>
        <v>0120-0109</v>
      </c>
      <c r="B129" s="181" t="s">
        <v>620</v>
      </c>
      <c r="C129" s="182" t="s">
        <v>2171</v>
      </c>
      <c r="D129" s="381" t="s">
        <v>104</v>
      </c>
      <c r="E129" s="182" t="s">
        <v>2180</v>
      </c>
      <c r="F129" s="181" t="s">
        <v>2181</v>
      </c>
      <c r="G129" s="182" t="s">
        <v>654</v>
      </c>
      <c r="H129" s="277"/>
    </row>
    <row r="130" spans="1:15911" ht="69.95" hidden="1" customHeight="1" x14ac:dyDescent="0.25">
      <c r="A130" t="str">
        <f t="shared" si="1"/>
        <v>0120-0110</v>
      </c>
      <c r="B130" s="272" t="s">
        <v>620</v>
      </c>
      <c r="C130" s="273" t="s">
        <v>2171</v>
      </c>
      <c r="D130" s="381" t="s">
        <v>104</v>
      </c>
      <c r="E130" s="273" t="s">
        <v>2180</v>
      </c>
      <c r="F130" s="272" t="s">
        <v>2182</v>
      </c>
      <c r="G130" s="273" t="s">
        <v>661</v>
      </c>
      <c r="H130" s="289" t="s">
        <v>207</v>
      </c>
      <c r="I130" s="286"/>
      <c r="J130" s="286"/>
      <c r="AC130" s="286"/>
      <c r="AD130" s="286"/>
      <c r="AE130" s="286"/>
      <c r="AF130" s="286"/>
      <c r="AG130" s="286"/>
      <c r="AH130" s="286"/>
      <c r="AI130" s="286"/>
      <c r="AJ130" s="286"/>
      <c r="AK130" s="286"/>
      <c r="AL130" s="286"/>
      <c r="AM130" s="286"/>
      <c r="IK130" s="286"/>
      <c r="IL130" s="286"/>
      <c r="IM130" s="286"/>
      <c r="IN130" s="286"/>
      <c r="IO130" s="286"/>
      <c r="IP130" s="286"/>
      <c r="IQ130" s="286"/>
      <c r="IR130" s="286"/>
      <c r="IS130" s="286"/>
      <c r="IT130" s="286"/>
      <c r="IU130" s="286"/>
      <c r="IV130" s="286"/>
      <c r="IW130" s="286"/>
      <c r="IX130" s="286"/>
      <c r="IY130" s="286"/>
      <c r="JA130" s="286"/>
      <c r="JB130" s="286"/>
      <c r="JC130" s="286"/>
      <c r="JD130" s="286"/>
      <c r="JE130" s="286"/>
      <c r="JF130" s="286"/>
      <c r="JY130" s="286"/>
      <c r="JZ130" s="286"/>
      <c r="KA130" s="286"/>
      <c r="KB130" s="286"/>
      <c r="KC130" s="286"/>
      <c r="KD130" s="286"/>
      <c r="KE130" s="286"/>
      <c r="KF130" s="286"/>
      <c r="KG130" s="286"/>
      <c r="KH130" s="286"/>
      <c r="KI130" s="286"/>
      <c r="SG130" s="286"/>
      <c r="SH130" s="286"/>
      <c r="SI130" s="286"/>
      <c r="SJ130" s="286"/>
      <c r="SK130" s="286"/>
      <c r="SL130" s="286"/>
      <c r="SM130" s="286"/>
      <c r="SN130" s="286"/>
      <c r="SO130" s="286"/>
      <c r="SP130" s="286"/>
      <c r="SQ130" s="286"/>
      <c r="SR130" s="286"/>
      <c r="SS130" s="286"/>
      <c r="ST130" s="286"/>
      <c r="SU130" s="286"/>
      <c r="SW130" s="286"/>
      <c r="SX130" s="286"/>
      <c r="SY130" s="286"/>
      <c r="SZ130" s="286"/>
      <c r="TA130" s="286"/>
      <c r="TB130" s="286"/>
      <c r="TU130" s="286"/>
      <c r="TV130" s="286"/>
      <c r="TW130" s="286"/>
      <c r="TX130" s="286"/>
      <c r="TY130" s="286"/>
      <c r="TZ130" s="286"/>
      <c r="UA130" s="286"/>
      <c r="UB130" s="286"/>
      <c r="UC130" s="286"/>
      <c r="UD130" s="286"/>
      <c r="UE130" s="286"/>
      <c r="ACC130" s="286"/>
      <c r="ACD130" s="286"/>
      <c r="ACE130" s="286"/>
      <c r="ACF130" s="286"/>
      <c r="ACG130" s="286"/>
      <c r="ACH130" s="286"/>
      <c r="ACI130" s="286"/>
      <c r="ACJ130" s="286"/>
      <c r="ACK130" s="286"/>
      <c r="ACL130" s="286"/>
      <c r="ACM130" s="286"/>
      <c r="ACN130" s="286"/>
      <c r="ACO130" s="286"/>
      <c r="ACP130" s="286"/>
      <c r="ACQ130" s="286"/>
      <c r="ACS130" s="286"/>
      <c r="ACT130" s="286"/>
      <c r="ACU130" s="286"/>
      <c r="ACV130" s="286"/>
      <c r="ACW130" s="286"/>
      <c r="ACX130" s="286"/>
      <c r="ADQ130" s="286"/>
      <c r="ADR130" s="286"/>
      <c r="ADS130" s="286"/>
      <c r="ADT130" s="286"/>
      <c r="ADU130" s="286"/>
      <c r="ADV130" s="286"/>
      <c r="ADW130" s="286"/>
      <c r="ADX130" s="286"/>
      <c r="ADY130" s="286"/>
      <c r="ADZ130" s="286"/>
      <c r="AEA130" s="286"/>
      <c r="ALY130" s="286"/>
      <c r="ALZ130" s="286"/>
      <c r="AMA130" s="286"/>
      <c r="AMB130" s="286"/>
      <c r="AMC130" s="286"/>
      <c r="AMD130" s="286"/>
      <c r="AME130" s="286"/>
      <c r="AMF130" s="286"/>
      <c r="AMG130" s="286"/>
      <c r="AMH130" s="286"/>
      <c r="AMI130" s="286"/>
      <c r="AMJ130" s="286"/>
      <c r="AMK130" s="286"/>
      <c r="AML130" s="286"/>
      <c r="AMM130" s="286"/>
      <c r="AMO130" s="286"/>
      <c r="AMP130" s="286"/>
      <c r="AMQ130" s="286"/>
      <c r="AMR130" s="286"/>
      <c r="AMS130" s="286"/>
      <c r="AMT130" s="286"/>
      <c r="ANM130" s="286"/>
      <c r="ANN130" s="286"/>
      <c r="ANO130" s="286"/>
      <c r="ANP130" s="286"/>
      <c r="ANQ130" s="286"/>
      <c r="ANR130" s="286"/>
      <c r="ANS130" s="286"/>
      <c r="ANT130" s="286"/>
      <c r="ANU130" s="286"/>
      <c r="ANV130" s="286"/>
      <c r="ANW130" s="286"/>
      <c r="AVU130" s="286"/>
      <c r="AVV130" s="286"/>
      <c r="AVW130" s="286"/>
      <c r="AVX130" s="286"/>
      <c r="AVY130" s="286"/>
      <c r="AVZ130" s="286"/>
      <c r="AWA130" s="286"/>
      <c r="AWB130" s="286"/>
      <c r="AWC130" s="286"/>
      <c r="AWD130" s="286"/>
      <c r="AWE130" s="286"/>
      <c r="AWF130" s="286"/>
      <c r="AWG130" s="286"/>
      <c r="AWH130" s="286"/>
      <c r="AWI130" s="286"/>
      <c r="AWK130" s="286"/>
      <c r="AWL130" s="286"/>
      <c r="AWM130" s="286"/>
      <c r="AWN130" s="286"/>
      <c r="AWO130" s="286"/>
      <c r="AWP130" s="286"/>
      <c r="AXI130" s="286"/>
      <c r="AXJ130" s="286"/>
      <c r="AXK130" s="286"/>
      <c r="AXL130" s="286"/>
      <c r="AXM130" s="286"/>
      <c r="AXN130" s="286"/>
      <c r="AXO130" s="286"/>
      <c r="AXP130" s="286"/>
      <c r="AXQ130" s="286"/>
      <c r="AXR130" s="286"/>
      <c r="AXS130" s="286"/>
      <c r="BFQ130" s="286"/>
      <c r="BFR130" s="286"/>
      <c r="BFS130" s="286"/>
      <c r="BFT130" s="286"/>
      <c r="BFU130" s="286"/>
      <c r="BFV130" s="286"/>
      <c r="BFW130" s="286"/>
      <c r="BFX130" s="286"/>
      <c r="BFY130" s="286"/>
      <c r="BFZ130" s="286"/>
      <c r="BGA130" s="286"/>
      <c r="BGB130" s="286"/>
      <c r="BGC130" s="286"/>
      <c r="BGD130" s="286"/>
      <c r="BGE130" s="286"/>
      <c r="BGG130" s="286"/>
      <c r="BGH130" s="286"/>
      <c r="BGI130" s="286"/>
      <c r="BGJ130" s="286"/>
      <c r="BGK130" s="286"/>
      <c r="BGL130" s="286"/>
      <c r="BHE130" s="286"/>
      <c r="BHF130" s="286"/>
      <c r="BHG130" s="286"/>
      <c r="BHH130" s="286"/>
      <c r="BHI130" s="286"/>
      <c r="BHJ130" s="286"/>
      <c r="BHK130" s="286"/>
      <c r="BHL130" s="286"/>
      <c r="BHM130" s="286"/>
      <c r="BHN130" s="286"/>
      <c r="BHO130" s="286"/>
      <c r="BPM130" s="286"/>
      <c r="BPN130" s="286"/>
      <c r="BPO130" s="286"/>
      <c r="BPP130" s="286"/>
      <c r="BPQ130" s="286"/>
      <c r="BPR130" s="286"/>
      <c r="BPS130" s="286"/>
      <c r="BPT130" s="286"/>
      <c r="BPU130" s="286"/>
      <c r="BPV130" s="286"/>
      <c r="BPW130" s="286"/>
      <c r="BPX130" s="286"/>
      <c r="BPY130" s="286"/>
      <c r="BPZ130" s="286"/>
      <c r="BQA130" s="286"/>
      <c r="BQC130" s="286"/>
      <c r="BQD130" s="286"/>
      <c r="BQE130" s="286"/>
      <c r="BQF130" s="286"/>
      <c r="BQG130" s="286"/>
      <c r="BQH130" s="286"/>
      <c r="BRA130" s="286"/>
      <c r="BRB130" s="286"/>
      <c r="BRC130" s="286"/>
      <c r="BRD130" s="286"/>
      <c r="BRE130" s="286"/>
      <c r="BRF130" s="286"/>
      <c r="BRG130" s="286"/>
      <c r="BRH130" s="286"/>
      <c r="BRI130" s="286"/>
      <c r="BRJ130" s="286"/>
      <c r="BRK130" s="286"/>
      <c r="BZI130" s="286"/>
      <c r="BZJ130" s="286"/>
      <c r="BZK130" s="286"/>
      <c r="BZL130" s="286"/>
      <c r="BZM130" s="286"/>
      <c r="BZN130" s="286"/>
      <c r="BZO130" s="286"/>
      <c r="BZP130" s="286"/>
      <c r="BZQ130" s="286"/>
      <c r="BZR130" s="286"/>
      <c r="BZS130" s="286"/>
      <c r="BZT130" s="286"/>
      <c r="BZU130" s="286"/>
      <c r="BZV130" s="286"/>
      <c r="BZW130" s="286"/>
      <c r="BZY130" s="286"/>
      <c r="BZZ130" s="286"/>
      <c r="CAA130" s="286"/>
      <c r="CAB130" s="286"/>
      <c r="CAC130" s="286"/>
      <c r="CAD130" s="286"/>
      <c r="CAW130" s="286"/>
      <c r="CAX130" s="286"/>
      <c r="CAY130" s="286"/>
      <c r="CAZ130" s="286"/>
      <c r="CBA130" s="286"/>
      <c r="CBB130" s="286"/>
      <c r="CBC130" s="286"/>
      <c r="CBD130" s="286"/>
      <c r="CBE130" s="286"/>
      <c r="CBF130" s="286"/>
      <c r="CBG130" s="286"/>
      <c r="CJE130" s="286"/>
      <c r="CJF130" s="286"/>
      <c r="CJG130" s="286"/>
      <c r="CJH130" s="286"/>
      <c r="CJI130" s="286"/>
      <c r="CJJ130" s="286"/>
      <c r="CJK130" s="286"/>
      <c r="CJL130" s="286"/>
      <c r="CJM130" s="286"/>
      <c r="CJN130" s="286"/>
      <c r="CJO130" s="286"/>
      <c r="CJP130" s="286"/>
      <c r="CJQ130" s="286"/>
      <c r="CJR130" s="286"/>
      <c r="CJS130" s="286"/>
      <c r="CJU130" s="286"/>
      <c r="CJV130" s="286"/>
      <c r="CJW130" s="286"/>
      <c r="CJX130" s="286"/>
      <c r="CJY130" s="286"/>
      <c r="CJZ130" s="286"/>
      <c r="CKS130" s="286"/>
      <c r="CKT130" s="286"/>
      <c r="CKU130" s="286"/>
      <c r="CKV130" s="286"/>
      <c r="CKW130" s="286"/>
      <c r="CKX130" s="286"/>
      <c r="CKY130" s="286"/>
      <c r="CKZ130" s="286"/>
      <c r="CLA130" s="286"/>
      <c r="CLB130" s="286"/>
      <c r="CLC130" s="286"/>
      <c r="CTA130" s="286"/>
      <c r="CTB130" s="286"/>
      <c r="CTC130" s="286"/>
      <c r="CTD130" s="286"/>
      <c r="CTE130" s="286"/>
      <c r="CTF130" s="286"/>
      <c r="CTG130" s="286"/>
      <c r="CTH130" s="286"/>
      <c r="CTI130" s="286"/>
      <c r="CTJ130" s="286"/>
      <c r="CTK130" s="286"/>
      <c r="CTL130" s="286"/>
      <c r="CTM130" s="286"/>
      <c r="CTN130" s="286"/>
      <c r="CTO130" s="286"/>
      <c r="CTQ130" s="286"/>
      <c r="CTR130" s="286"/>
      <c r="CTS130" s="286"/>
      <c r="CTT130" s="286"/>
      <c r="CTU130" s="286"/>
      <c r="CTV130" s="286"/>
      <c r="CUO130" s="286"/>
      <c r="CUP130" s="286"/>
      <c r="CUQ130" s="286"/>
      <c r="CUR130" s="286"/>
      <c r="CUS130" s="286"/>
      <c r="CUT130" s="286"/>
      <c r="CUU130" s="286"/>
      <c r="CUV130" s="286"/>
      <c r="CUW130" s="286"/>
      <c r="CUX130" s="286"/>
      <c r="CUY130" s="286"/>
      <c r="DCW130" s="286"/>
      <c r="DCX130" s="286"/>
      <c r="DCY130" s="286"/>
      <c r="DCZ130" s="286"/>
      <c r="DDA130" s="286"/>
      <c r="DDB130" s="286"/>
      <c r="DDC130" s="286"/>
      <c r="DDD130" s="286"/>
      <c r="DDE130" s="286"/>
      <c r="DDF130" s="286"/>
      <c r="DDG130" s="286"/>
      <c r="DDH130" s="286"/>
      <c r="DDI130" s="286"/>
      <c r="DDJ130" s="286"/>
      <c r="DDK130" s="286"/>
      <c r="DDM130" s="286"/>
      <c r="DDN130" s="286"/>
      <c r="DDO130" s="286"/>
      <c r="DDP130" s="286"/>
      <c r="DDQ130" s="286"/>
      <c r="DDR130" s="286"/>
      <c r="DEK130" s="286"/>
      <c r="DEL130" s="286"/>
      <c r="DEM130" s="286"/>
      <c r="DEN130" s="286"/>
      <c r="DEO130" s="286"/>
      <c r="DEP130" s="286"/>
      <c r="DEQ130" s="286"/>
      <c r="DER130" s="286"/>
      <c r="DES130" s="286"/>
      <c r="DET130" s="286"/>
      <c r="DEU130" s="286"/>
      <c r="DMS130" s="286"/>
      <c r="DMT130" s="286"/>
      <c r="DMU130" s="286"/>
      <c r="DMV130" s="286"/>
      <c r="DMW130" s="286"/>
      <c r="DMX130" s="286"/>
      <c r="DMY130" s="286"/>
      <c r="DMZ130" s="286"/>
      <c r="DNA130" s="286"/>
      <c r="DNB130" s="286"/>
      <c r="DNC130" s="286"/>
      <c r="DND130" s="286"/>
      <c r="DNE130" s="286"/>
      <c r="DNF130" s="286"/>
      <c r="DNG130" s="286"/>
      <c r="DNI130" s="286"/>
      <c r="DNJ130" s="286"/>
      <c r="DNK130" s="286"/>
      <c r="DNL130" s="286"/>
      <c r="DNM130" s="286"/>
      <c r="DNN130" s="286"/>
      <c r="DOG130" s="286"/>
      <c r="DOH130" s="286"/>
      <c r="DOI130" s="286"/>
      <c r="DOJ130" s="286"/>
      <c r="DOK130" s="286"/>
      <c r="DOL130" s="286"/>
      <c r="DOM130" s="286"/>
      <c r="DON130" s="286"/>
      <c r="DOO130" s="286"/>
      <c r="DOP130" s="286"/>
      <c r="DOQ130" s="286"/>
      <c r="DWO130" s="286"/>
      <c r="DWP130" s="286"/>
      <c r="DWQ130" s="286"/>
      <c r="DWR130" s="286"/>
      <c r="DWS130" s="286"/>
      <c r="DWT130" s="286"/>
      <c r="DWU130" s="286"/>
      <c r="DWV130" s="286"/>
      <c r="DWW130" s="286"/>
      <c r="DWX130" s="286"/>
      <c r="DWY130" s="286"/>
      <c r="DWZ130" s="286"/>
      <c r="DXA130" s="286"/>
      <c r="DXB130" s="286"/>
      <c r="DXC130" s="286"/>
      <c r="DXE130" s="286"/>
      <c r="DXF130" s="286"/>
      <c r="DXG130" s="286"/>
      <c r="DXH130" s="286"/>
      <c r="DXI130" s="286"/>
      <c r="DXJ130" s="286"/>
      <c r="DYC130" s="286"/>
      <c r="DYD130" s="286"/>
      <c r="DYE130" s="286"/>
      <c r="DYF130" s="286"/>
      <c r="DYG130" s="286"/>
      <c r="DYH130" s="286"/>
      <c r="DYI130" s="286"/>
      <c r="DYJ130" s="286"/>
      <c r="DYK130" s="286"/>
      <c r="DYL130" s="286"/>
      <c r="DYM130" s="286"/>
      <c r="EGK130" s="286"/>
      <c r="EGL130" s="286"/>
      <c r="EGM130" s="286"/>
      <c r="EGN130" s="286"/>
      <c r="EGO130" s="286"/>
      <c r="EGP130" s="286"/>
      <c r="EGQ130" s="286"/>
      <c r="EGR130" s="286"/>
      <c r="EGS130" s="286"/>
      <c r="EGT130" s="286"/>
      <c r="EGU130" s="286"/>
      <c r="EGV130" s="286"/>
      <c r="EGW130" s="286"/>
      <c r="EGX130" s="286"/>
      <c r="EGY130" s="286"/>
      <c r="EHA130" s="286"/>
      <c r="EHB130" s="286"/>
      <c r="EHC130" s="286"/>
      <c r="EHD130" s="286"/>
      <c r="EHE130" s="286"/>
      <c r="EHF130" s="286"/>
      <c r="EHY130" s="286"/>
      <c r="EHZ130" s="286"/>
      <c r="EIA130" s="286"/>
      <c r="EIB130" s="286"/>
      <c r="EIC130" s="286"/>
      <c r="EID130" s="286"/>
      <c r="EIE130" s="286"/>
      <c r="EIF130" s="286"/>
      <c r="EIG130" s="286"/>
      <c r="EIH130" s="286"/>
      <c r="EII130" s="286"/>
      <c r="EQG130" s="286"/>
      <c r="EQH130" s="286"/>
      <c r="EQI130" s="286"/>
      <c r="EQJ130" s="286"/>
      <c r="EQK130" s="286"/>
      <c r="EQL130" s="286"/>
      <c r="EQM130" s="286"/>
      <c r="EQN130" s="286"/>
      <c r="EQO130" s="286"/>
      <c r="EQP130" s="286"/>
      <c r="EQQ130" s="286"/>
      <c r="EQR130" s="286"/>
      <c r="EQS130" s="286"/>
      <c r="EQT130" s="286"/>
      <c r="EQU130" s="286"/>
      <c r="EQW130" s="286"/>
      <c r="EQX130" s="286"/>
      <c r="EQY130" s="286"/>
      <c r="EQZ130" s="286"/>
      <c r="ERA130" s="286"/>
      <c r="ERB130" s="286"/>
      <c r="ERU130" s="286"/>
      <c r="ERV130" s="286"/>
      <c r="ERW130" s="286"/>
      <c r="ERX130" s="286"/>
      <c r="ERY130" s="286"/>
      <c r="ERZ130" s="286"/>
      <c r="ESA130" s="286"/>
      <c r="ESB130" s="286"/>
      <c r="ESC130" s="286"/>
      <c r="ESD130" s="286"/>
      <c r="ESE130" s="286"/>
      <c r="FAC130" s="286"/>
      <c r="FAD130" s="286"/>
      <c r="FAE130" s="286"/>
      <c r="FAF130" s="286"/>
      <c r="FAG130" s="286"/>
      <c r="FAH130" s="286"/>
      <c r="FAI130" s="286"/>
      <c r="FAJ130" s="286"/>
      <c r="FAK130" s="286"/>
      <c r="FAL130" s="286"/>
      <c r="FAM130" s="286"/>
      <c r="FAN130" s="286"/>
      <c r="FAO130" s="286"/>
      <c r="FAP130" s="286"/>
      <c r="FAQ130" s="286"/>
      <c r="FAS130" s="286"/>
      <c r="FAT130" s="286"/>
      <c r="FAU130" s="286"/>
      <c r="FAV130" s="286"/>
      <c r="FAW130" s="286"/>
      <c r="FAX130" s="286"/>
      <c r="FBQ130" s="286"/>
      <c r="FBR130" s="286"/>
      <c r="FBS130" s="286"/>
      <c r="FBT130" s="286"/>
      <c r="FBU130" s="286"/>
      <c r="FBV130" s="286"/>
      <c r="FBW130" s="286"/>
      <c r="FBX130" s="286"/>
      <c r="FBY130" s="286"/>
      <c r="FBZ130" s="286"/>
      <c r="FCA130" s="286"/>
      <c r="FJY130" s="286"/>
      <c r="FJZ130" s="286"/>
      <c r="FKA130" s="286"/>
      <c r="FKB130" s="286"/>
      <c r="FKC130" s="286"/>
      <c r="FKD130" s="286"/>
      <c r="FKE130" s="286"/>
      <c r="FKF130" s="286"/>
      <c r="FKG130" s="286"/>
      <c r="FKH130" s="286"/>
      <c r="FKI130" s="286"/>
      <c r="FKJ130" s="286"/>
      <c r="FKK130" s="286"/>
      <c r="FKL130" s="286"/>
      <c r="FKM130" s="286"/>
      <c r="FKO130" s="286"/>
      <c r="FKP130" s="286"/>
      <c r="FKQ130" s="286"/>
      <c r="FKR130" s="286"/>
      <c r="FKS130" s="286"/>
      <c r="FKT130" s="286"/>
      <c r="FLM130" s="286"/>
      <c r="FLN130" s="286"/>
      <c r="FLO130" s="286"/>
      <c r="FLP130" s="286"/>
      <c r="FLQ130" s="286"/>
      <c r="FLR130" s="286"/>
      <c r="FLS130" s="286"/>
      <c r="FLT130" s="286"/>
      <c r="FLU130" s="286"/>
      <c r="FLV130" s="286"/>
      <c r="FLW130" s="286"/>
      <c r="FTU130" s="286"/>
      <c r="FTV130" s="286"/>
      <c r="FTW130" s="286"/>
      <c r="FTX130" s="286"/>
      <c r="FTY130" s="286"/>
      <c r="FTZ130" s="286"/>
      <c r="FUA130" s="286"/>
      <c r="FUB130" s="286"/>
      <c r="FUC130" s="286"/>
      <c r="FUD130" s="286"/>
      <c r="FUE130" s="286"/>
      <c r="FUF130" s="286"/>
      <c r="FUG130" s="286"/>
      <c r="FUH130" s="286"/>
      <c r="FUI130" s="286"/>
      <c r="FUK130" s="286"/>
      <c r="FUL130" s="286"/>
      <c r="FUM130" s="286"/>
      <c r="FUN130" s="286"/>
      <c r="FUO130" s="286"/>
      <c r="FUP130" s="286"/>
      <c r="FVI130" s="286"/>
      <c r="FVJ130" s="286"/>
      <c r="FVK130" s="286"/>
      <c r="FVL130" s="286"/>
      <c r="FVM130" s="286"/>
      <c r="FVN130" s="286"/>
      <c r="FVO130" s="286"/>
      <c r="FVP130" s="286"/>
      <c r="FVQ130" s="286"/>
      <c r="FVR130" s="286"/>
      <c r="FVS130" s="286"/>
      <c r="GDQ130" s="286"/>
      <c r="GDR130" s="286"/>
      <c r="GDS130" s="286"/>
      <c r="GDT130" s="286"/>
      <c r="GDU130" s="286"/>
      <c r="GDV130" s="286"/>
      <c r="GDW130" s="286"/>
      <c r="GDX130" s="286"/>
      <c r="GDY130" s="286"/>
      <c r="GDZ130" s="286"/>
      <c r="GEA130" s="286"/>
      <c r="GEB130" s="286"/>
      <c r="GEC130" s="286"/>
      <c r="GED130" s="286"/>
      <c r="GEE130" s="286"/>
      <c r="GEG130" s="286"/>
      <c r="GEH130" s="286"/>
      <c r="GEI130" s="286"/>
      <c r="GEJ130" s="286"/>
      <c r="GEK130" s="286"/>
      <c r="GEL130" s="286"/>
      <c r="GFE130" s="286"/>
      <c r="GFF130" s="286"/>
      <c r="GFG130" s="286"/>
      <c r="GFH130" s="286"/>
      <c r="GFI130" s="286"/>
      <c r="GFJ130" s="286"/>
      <c r="GFK130" s="286"/>
      <c r="GFL130" s="286"/>
      <c r="GFM130" s="286"/>
      <c r="GFN130" s="286"/>
      <c r="GFO130" s="286"/>
      <c r="GNM130" s="286"/>
      <c r="GNN130" s="286"/>
      <c r="GNO130" s="286"/>
      <c r="GNP130" s="286"/>
      <c r="GNQ130" s="286"/>
      <c r="GNR130" s="286"/>
      <c r="GNS130" s="286"/>
      <c r="GNT130" s="286"/>
      <c r="GNU130" s="286"/>
      <c r="GNV130" s="286"/>
      <c r="GNW130" s="286"/>
      <c r="GNX130" s="286"/>
      <c r="GNY130" s="286"/>
      <c r="GNZ130" s="286"/>
      <c r="GOA130" s="286"/>
      <c r="GOC130" s="286"/>
      <c r="GOD130" s="286"/>
      <c r="GOE130" s="286"/>
      <c r="GOF130" s="286"/>
      <c r="GOG130" s="286"/>
      <c r="GOH130" s="286"/>
      <c r="GPA130" s="286"/>
      <c r="GPB130" s="286"/>
      <c r="GPC130" s="286"/>
      <c r="GPD130" s="286"/>
      <c r="GPE130" s="286"/>
      <c r="GPF130" s="286"/>
      <c r="GPG130" s="286"/>
      <c r="GPH130" s="286"/>
      <c r="GPI130" s="286"/>
      <c r="GPJ130" s="286"/>
      <c r="GPK130" s="286"/>
      <c r="GXI130" s="286"/>
      <c r="GXJ130" s="286"/>
      <c r="GXK130" s="286"/>
      <c r="GXL130" s="286"/>
      <c r="GXM130" s="286"/>
      <c r="GXN130" s="286"/>
      <c r="GXO130" s="286"/>
      <c r="GXP130" s="286"/>
      <c r="GXQ130" s="286"/>
      <c r="GXR130" s="286"/>
      <c r="GXS130" s="286"/>
      <c r="GXT130" s="286"/>
      <c r="GXU130" s="286"/>
      <c r="GXV130" s="286"/>
      <c r="GXW130" s="286"/>
      <c r="GXY130" s="286"/>
      <c r="GXZ130" s="286"/>
      <c r="GYA130" s="286"/>
      <c r="GYB130" s="286"/>
      <c r="GYC130" s="286"/>
      <c r="GYD130" s="286"/>
      <c r="GYW130" s="286"/>
      <c r="GYX130" s="286"/>
      <c r="GYY130" s="286"/>
      <c r="GYZ130" s="286"/>
      <c r="GZA130" s="286"/>
      <c r="GZB130" s="286"/>
      <c r="GZC130" s="286"/>
      <c r="GZD130" s="286"/>
      <c r="GZE130" s="286"/>
      <c r="GZF130" s="286"/>
      <c r="GZG130" s="286"/>
      <c r="HHE130" s="286"/>
      <c r="HHF130" s="286"/>
      <c r="HHG130" s="286"/>
      <c r="HHH130" s="286"/>
      <c r="HHI130" s="286"/>
      <c r="HHJ130" s="286"/>
      <c r="HHK130" s="286"/>
      <c r="HHL130" s="286"/>
      <c r="HHM130" s="286"/>
      <c r="HHN130" s="286"/>
      <c r="HHO130" s="286"/>
      <c r="HHP130" s="286"/>
      <c r="HHQ130" s="286"/>
      <c r="HHR130" s="286"/>
      <c r="HHS130" s="286"/>
      <c r="HHU130" s="286"/>
      <c r="HHV130" s="286"/>
      <c r="HHW130" s="286"/>
      <c r="HHX130" s="286"/>
      <c r="HHY130" s="286"/>
      <c r="HHZ130" s="286"/>
      <c r="HIS130" s="286"/>
      <c r="HIT130" s="286"/>
      <c r="HIU130" s="286"/>
      <c r="HIV130" s="286"/>
      <c r="HIW130" s="286"/>
      <c r="HIX130" s="286"/>
      <c r="HIY130" s="286"/>
      <c r="HIZ130" s="286"/>
      <c r="HJA130" s="286"/>
      <c r="HJB130" s="286"/>
      <c r="HJC130" s="286"/>
      <c r="HRA130" s="286"/>
      <c r="HRB130" s="286"/>
      <c r="HRC130" s="286"/>
      <c r="HRD130" s="286"/>
      <c r="HRE130" s="286"/>
      <c r="HRF130" s="286"/>
      <c r="HRG130" s="286"/>
      <c r="HRH130" s="286"/>
      <c r="HRI130" s="286"/>
      <c r="HRJ130" s="286"/>
      <c r="HRK130" s="286"/>
      <c r="HRL130" s="286"/>
      <c r="HRM130" s="286"/>
      <c r="HRN130" s="286"/>
      <c r="HRO130" s="286"/>
      <c r="HRQ130" s="286"/>
      <c r="HRR130" s="286"/>
      <c r="HRS130" s="286"/>
      <c r="HRT130" s="286"/>
      <c r="HRU130" s="286"/>
      <c r="HRV130" s="286"/>
      <c r="HSO130" s="286"/>
      <c r="HSP130" s="286"/>
      <c r="HSQ130" s="286"/>
      <c r="HSR130" s="286"/>
      <c r="HSS130" s="286"/>
      <c r="HST130" s="286"/>
      <c r="HSU130" s="286"/>
      <c r="HSV130" s="286"/>
      <c r="HSW130" s="286"/>
      <c r="HSX130" s="286"/>
      <c r="HSY130" s="286"/>
      <c r="IAW130" s="286"/>
      <c r="IAX130" s="286"/>
      <c r="IAY130" s="286"/>
      <c r="IAZ130" s="286"/>
      <c r="IBA130" s="286"/>
      <c r="IBB130" s="286"/>
      <c r="IBC130" s="286"/>
      <c r="IBD130" s="286"/>
      <c r="IBE130" s="286"/>
      <c r="IBF130" s="286"/>
      <c r="IBG130" s="286"/>
      <c r="IBH130" s="286"/>
      <c r="IBI130" s="286"/>
      <c r="IBJ130" s="286"/>
      <c r="IBK130" s="286"/>
      <c r="IBM130" s="286"/>
      <c r="IBN130" s="286"/>
      <c r="IBO130" s="286"/>
      <c r="IBP130" s="286"/>
      <c r="IBQ130" s="286"/>
      <c r="IBR130" s="286"/>
      <c r="ICK130" s="286"/>
      <c r="ICL130" s="286"/>
      <c r="ICM130" s="286"/>
      <c r="ICN130" s="286"/>
      <c r="ICO130" s="286"/>
      <c r="ICP130" s="286"/>
      <c r="ICQ130" s="286"/>
      <c r="ICR130" s="286"/>
      <c r="ICS130" s="286"/>
      <c r="ICT130" s="286"/>
      <c r="ICU130" s="286"/>
      <c r="IKS130" s="286"/>
      <c r="IKT130" s="286"/>
      <c r="IKU130" s="286"/>
      <c r="IKV130" s="286"/>
      <c r="IKW130" s="286"/>
      <c r="IKX130" s="286"/>
      <c r="IKY130" s="286"/>
      <c r="IKZ130" s="286"/>
      <c r="ILA130" s="286"/>
      <c r="ILB130" s="286"/>
      <c r="ILC130" s="286"/>
      <c r="ILD130" s="286"/>
      <c r="ILE130" s="286"/>
      <c r="ILF130" s="286"/>
      <c r="ILG130" s="286"/>
      <c r="ILI130" s="286"/>
      <c r="ILJ130" s="286"/>
      <c r="ILK130" s="286"/>
      <c r="ILL130" s="286"/>
      <c r="ILM130" s="286"/>
      <c r="ILN130" s="286"/>
      <c r="IMG130" s="286"/>
      <c r="IMH130" s="286"/>
      <c r="IMI130" s="286"/>
      <c r="IMJ130" s="286"/>
      <c r="IMK130" s="286"/>
      <c r="IML130" s="286"/>
      <c r="IMM130" s="286"/>
      <c r="IMN130" s="286"/>
      <c r="IMO130" s="286"/>
      <c r="IMP130" s="286"/>
      <c r="IMQ130" s="286"/>
      <c r="IUO130" s="286"/>
      <c r="IUP130" s="286"/>
      <c r="IUQ130" s="286"/>
      <c r="IUR130" s="286"/>
      <c r="IUS130" s="286"/>
      <c r="IUT130" s="286"/>
      <c r="IUU130" s="286"/>
      <c r="IUV130" s="286"/>
      <c r="IUW130" s="286"/>
      <c r="IUX130" s="286"/>
      <c r="IUY130" s="286"/>
      <c r="IUZ130" s="286"/>
      <c r="IVA130" s="286"/>
      <c r="IVB130" s="286"/>
      <c r="IVC130" s="286"/>
      <c r="IVE130" s="286"/>
      <c r="IVF130" s="286"/>
      <c r="IVG130" s="286"/>
      <c r="IVH130" s="286"/>
      <c r="IVI130" s="286"/>
      <c r="IVJ130" s="286"/>
      <c r="IWC130" s="286"/>
      <c r="IWD130" s="286"/>
      <c r="IWE130" s="286"/>
      <c r="IWF130" s="286"/>
      <c r="IWG130" s="286"/>
      <c r="IWH130" s="286"/>
      <c r="IWI130" s="286"/>
      <c r="IWJ130" s="286"/>
      <c r="IWK130" s="286"/>
      <c r="IWL130" s="286"/>
      <c r="IWM130" s="286"/>
      <c r="JEK130" s="286"/>
      <c r="JEL130" s="286"/>
      <c r="JEM130" s="286"/>
      <c r="JEN130" s="286"/>
      <c r="JEO130" s="286"/>
      <c r="JEP130" s="286"/>
      <c r="JEQ130" s="286"/>
      <c r="JER130" s="286"/>
      <c r="JES130" s="286"/>
      <c r="JET130" s="286"/>
      <c r="JEU130" s="286"/>
      <c r="JEV130" s="286"/>
      <c r="JEW130" s="286"/>
      <c r="JEX130" s="286"/>
      <c r="JEY130" s="286"/>
      <c r="JFA130" s="286"/>
      <c r="JFB130" s="286"/>
      <c r="JFC130" s="286"/>
      <c r="JFD130" s="286"/>
      <c r="JFE130" s="286"/>
      <c r="JFF130" s="286"/>
      <c r="JFY130" s="286"/>
      <c r="JFZ130" s="286"/>
      <c r="JGA130" s="286"/>
      <c r="JGB130" s="286"/>
      <c r="JGC130" s="286"/>
      <c r="JGD130" s="286"/>
      <c r="JGE130" s="286"/>
      <c r="JGF130" s="286"/>
      <c r="JGG130" s="286"/>
      <c r="JGH130" s="286"/>
      <c r="JGI130" s="286"/>
      <c r="JOG130" s="286"/>
      <c r="JOH130" s="286"/>
      <c r="JOI130" s="286"/>
      <c r="JOJ130" s="286"/>
      <c r="JOK130" s="286"/>
      <c r="JOL130" s="286"/>
      <c r="JOM130" s="286"/>
      <c r="JON130" s="286"/>
      <c r="JOO130" s="286"/>
      <c r="JOP130" s="286"/>
      <c r="JOQ130" s="286"/>
      <c r="JOR130" s="286"/>
      <c r="JOS130" s="286"/>
      <c r="JOT130" s="286"/>
      <c r="JOU130" s="286"/>
      <c r="JOW130" s="286"/>
      <c r="JOX130" s="286"/>
      <c r="JOY130" s="286"/>
      <c r="JOZ130" s="286"/>
      <c r="JPA130" s="286"/>
      <c r="JPB130" s="286"/>
      <c r="JPU130" s="286"/>
      <c r="JPV130" s="286"/>
      <c r="JPW130" s="286"/>
      <c r="JPX130" s="286"/>
      <c r="JPY130" s="286"/>
      <c r="JPZ130" s="286"/>
      <c r="JQA130" s="286"/>
      <c r="JQB130" s="286"/>
      <c r="JQC130" s="286"/>
      <c r="JQD130" s="286"/>
      <c r="JQE130" s="286"/>
      <c r="JYC130" s="286"/>
      <c r="JYD130" s="286"/>
      <c r="JYE130" s="286"/>
      <c r="JYF130" s="286"/>
      <c r="JYG130" s="286"/>
      <c r="JYH130" s="286"/>
      <c r="JYI130" s="286"/>
      <c r="JYJ130" s="286"/>
      <c r="JYK130" s="286"/>
      <c r="JYL130" s="286"/>
      <c r="JYM130" s="286"/>
      <c r="JYN130" s="286"/>
      <c r="JYO130" s="286"/>
      <c r="JYP130" s="286"/>
      <c r="JYQ130" s="286"/>
      <c r="JYS130" s="286"/>
      <c r="JYT130" s="286"/>
      <c r="JYU130" s="286"/>
      <c r="JYV130" s="286"/>
      <c r="JYW130" s="286"/>
      <c r="JYX130" s="286"/>
      <c r="JZQ130" s="286"/>
      <c r="JZR130" s="286"/>
      <c r="JZS130" s="286"/>
      <c r="JZT130" s="286"/>
      <c r="JZU130" s="286"/>
      <c r="JZV130" s="286"/>
      <c r="JZW130" s="286"/>
      <c r="JZX130" s="286"/>
      <c r="JZY130" s="286"/>
      <c r="JZZ130" s="286"/>
      <c r="KAA130" s="286"/>
      <c r="KHY130" s="286"/>
      <c r="KHZ130" s="286"/>
      <c r="KIA130" s="286"/>
      <c r="KIB130" s="286"/>
      <c r="KIC130" s="286"/>
      <c r="KID130" s="286"/>
      <c r="KIE130" s="286"/>
      <c r="KIF130" s="286"/>
      <c r="KIG130" s="286"/>
      <c r="KIH130" s="286"/>
      <c r="KII130" s="286"/>
      <c r="KIJ130" s="286"/>
      <c r="KIK130" s="286"/>
      <c r="KIL130" s="286"/>
      <c r="KIM130" s="286"/>
      <c r="KIO130" s="286"/>
      <c r="KIP130" s="286"/>
      <c r="KIQ130" s="286"/>
      <c r="KIR130" s="286"/>
      <c r="KIS130" s="286"/>
      <c r="KIT130" s="286"/>
      <c r="KJM130" s="286"/>
      <c r="KJN130" s="286"/>
      <c r="KJO130" s="286"/>
      <c r="KJP130" s="286"/>
      <c r="KJQ130" s="286"/>
      <c r="KJR130" s="286"/>
      <c r="KJS130" s="286"/>
      <c r="KJT130" s="286"/>
      <c r="KJU130" s="286"/>
      <c r="KJV130" s="286"/>
      <c r="KJW130" s="286"/>
      <c r="KRU130" s="286"/>
      <c r="KRV130" s="286"/>
      <c r="KRW130" s="286"/>
      <c r="KRX130" s="286"/>
      <c r="KRY130" s="286"/>
      <c r="KRZ130" s="286"/>
      <c r="KSA130" s="286"/>
      <c r="KSB130" s="286"/>
      <c r="KSC130" s="286"/>
      <c r="KSD130" s="286"/>
      <c r="KSE130" s="286"/>
      <c r="KSF130" s="286"/>
      <c r="KSG130" s="286"/>
      <c r="KSH130" s="286"/>
      <c r="KSI130" s="286"/>
      <c r="KSK130" s="286"/>
      <c r="KSL130" s="286"/>
      <c r="KSM130" s="286"/>
      <c r="KSN130" s="286"/>
      <c r="KSO130" s="286"/>
      <c r="KSP130" s="286"/>
      <c r="KTI130" s="286"/>
      <c r="KTJ130" s="286"/>
      <c r="KTK130" s="286"/>
      <c r="KTL130" s="286"/>
      <c r="KTM130" s="286"/>
      <c r="KTN130" s="286"/>
      <c r="KTO130" s="286"/>
      <c r="KTP130" s="286"/>
      <c r="KTQ130" s="286"/>
      <c r="KTR130" s="286"/>
      <c r="KTS130" s="286"/>
      <c r="LBQ130" s="286"/>
      <c r="LBR130" s="286"/>
      <c r="LBS130" s="286"/>
      <c r="LBT130" s="286"/>
      <c r="LBU130" s="286"/>
      <c r="LBV130" s="286"/>
      <c r="LBW130" s="286"/>
      <c r="LBX130" s="286"/>
      <c r="LBY130" s="286"/>
      <c r="LBZ130" s="286"/>
      <c r="LCA130" s="286"/>
      <c r="LCB130" s="286"/>
      <c r="LCC130" s="286"/>
      <c r="LCD130" s="286"/>
      <c r="LCE130" s="286"/>
      <c r="LCG130" s="286"/>
      <c r="LCH130" s="286"/>
      <c r="LCI130" s="286"/>
      <c r="LCJ130" s="286"/>
      <c r="LCK130" s="286"/>
      <c r="LCL130" s="286"/>
      <c r="LDE130" s="286"/>
      <c r="LDF130" s="286"/>
      <c r="LDG130" s="286"/>
      <c r="LDH130" s="286"/>
      <c r="LDI130" s="286"/>
      <c r="LDJ130" s="286"/>
      <c r="LDK130" s="286"/>
      <c r="LDL130" s="286"/>
      <c r="LDM130" s="286"/>
      <c r="LDN130" s="286"/>
      <c r="LDO130" s="286"/>
      <c r="LLM130" s="286"/>
      <c r="LLN130" s="286"/>
      <c r="LLO130" s="286"/>
      <c r="LLP130" s="286"/>
      <c r="LLQ130" s="286"/>
      <c r="LLR130" s="286"/>
      <c r="LLS130" s="286"/>
      <c r="LLT130" s="286"/>
      <c r="LLU130" s="286"/>
      <c r="LLV130" s="286"/>
      <c r="LLW130" s="286"/>
      <c r="LLX130" s="286"/>
      <c r="LLY130" s="286"/>
      <c r="LLZ130" s="286"/>
      <c r="LMA130" s="286"/>
      <c r="LMC130" s="286"/>
      <c r="LMD130" s="286"/>
      <c r="LME130" s="286"/>
      <c r="LMF130" s="286"/>
      <c r="LMG130" s="286"/>
      <c r="LMH130" s="286"/>
      <c r="LNA130" s="286"/>
      <c r="LNB130" s="286"/>
      <c r="LNC130" s="286"/>
      <c r="LND130" s="286"/>
      <c r="LNE130" s="286"/>
      <c r="LNF130" s="286"/>
      <c r="LNG130" s="286"/>
      <c r="LNH130" s="286"/>
      <c r="LNI130" s="286"/>
      <c r="LNJ130" s="286"/>
      <c r="LNK130" s="286"/>
      <c r="LVI130" s="286"/>
      <c r="LVJ130" s="286"/>
      <c r="LVK130" s="286"/>
      <c r="LVL130" s="286"/>
      <c r="LVM130" s="286"/>
      <c r="LVN130" s="286"/>
      <c r="LVO130" s="286"/>
      <c r="LVP130" s="286"/>
      <c r="LVQ130" s="286"/>
      <c r="LVR130" s="286"/>
      <c r="LVS130" s="286"/>
      <c r="LVT130" s="286"/>
      <c r="LVU130" s="286"/>
      <c r="LVV130" s="286"/>
      <c r="LVW130" s="286"/>
      <c r="LVY130" s="286"/>
      <c r="LVZ130" s="286"/>
      <c r="LWA130" s="286"/>
      <c r="LWB130" s="286"/>
      <c r="LWC130" s="286"/>
      <c r="LWD130" s="286"/>
      <c r="LWW130" s="286"/>
      <c r="LWX130" s="286"/>
      <c r="LWY130" s="286"/>
      <c r="LWZ130" s="286"/>
      <c r="LXA130" s="286"/>
      <c r="LXB130" s="286"/>
      <c r="LXC130" s="286"/>
      <c r="LXD130" s="286"/>
      <c r="LXE130" s="286"/>
      <c r="LXF130" s="286"/>
      <c r="LXG130" s="286"/>
      <c r="MFE130" s="286"/>
      <c r="MFF130" s="286"/>
      <c r="MFG130" s="286"/>
      <c r="MFH130" s="286"/>
      <c r="MFI130" s="286"/>
      <c r="MFJ130" s="286"/>
      <c r="MFK130" s="286"/>
      <c r="MFL130" s="286"/>
      <c r="MFM130" s="286"/>
      <c r="MFN130" s="286"/>
      <c r="MFO130" s="286"/>
      <c r="MFP130" s="286"/>
      <c r="MFQ130" s="286"/>
      <c r="MFR130" s="286"/>
      <c r="MFS130" s="286"/>
      <c r="MFU130" s="286"/>
      <c r="MFV130" s="286"/>
      <c r="MFW130" s="286"/>
      <c r="MFX130" s="286"/>
      <c r="MFY130" s="286"/>
      <c r="MFZ130" s="286"/>
      <c r="MGS130" s="286"/>
      <c r="MGT130" s="286"/>
      <c r="MGU130" s="286"/>
      <c r="MGV130" s="286"/>
      <c r="MGW130" s="286"/>
      <c r="MGX130" s="286"/>
      <c r="MGY130" s="286"/>
      <c r="MGZ130" s="286"/>
      <c r="MHA130" s="286"/>
      <c r="MHB130" s="286"/>
      <c r="MHC130" s="286"/>
      <c r="MPA130" s="286"/>
      <c r="MPB130" s="286"/>
      <c r="MPC130" s="286"/>
      <c r="MPD130" s="286"/>
      <c r="MPE130" s="286"/>
      <c r="MPF130" s="286"/>
      <c r="MPG130" s="286"/>
      <c r="MPH130" s="286"/>
      <c r="MPI130" s="286"/>
      <c r="MPJ130" s="286"/>
      <c r="MPK130" s="286"/>
      <c r="MPL130" s="286"/>
      <c r="MPM130" s="286"/>
      <c r="MPN130" s="286"/>
      <c r="MPO130" s="286"/>
      <c r="MPQ130" s="286"/>
      <c r="MPR130" s="286"/>
      <c r="MPS130" s="286"/>
      <c r="MPT130" s="286"/>
      <c r="MPU130" s="286"/>
      <c r="MPV130" s="286"/>
      <c r="MQO130" s="286"/>
      <c r="MQP130" s="286"/>
      <c r="MQQ130" s="286"/>
      <c r="MQR130" s="286"/>
      <c r="MQS130" s="286"/>
      <c r="MQT130" s="286"/>
      <c r="MQU130" s="286"/>
      <c r="MQV130" s="286"/>
      <c r="MQW130" s="286"/>
      <c r="MQX130" s="286"/>
      <c r="MQY130" s="286"/>
      <c r="MYW130" s="286"/>
      <c r="MYX130" s="286"/>
      <c r="MYY130" s="286"/>
      <c r="MYZ130" s="286"/>
      <c r="MZA130" s="286"/>
      <c r="MZB130" s="286"/>
      <c r="MZC130" s="286"/>
      <c r="MZD130" s="286"/>
      <c r="MZE130" s="286"/>
      <c r="MZF130" s="286"/>
      <c r="MZG130" s="286"/>
      <c r="MZH130" s="286"/>
      <c r="MZI130" s="286"/>
      <c r="MZJ130" s="286"/>
      <c r="MZK130" s="286"/>
      <c r="MZM130" s="286"/>
      <c r="MZN130" s="286"/>
      <c r="MZO130" s="286"/>
      <c r="MZP130" s="286"/>
      <c r="MZQ130" s="286"/>
      <c r="MZR130" s="286"/>
      <c r="NAK130" s="286"/>
      <c r="NAL130" s="286"/>
      <c r="NAM130" s="286"/>
      <c r="NAN130" s="286"/>
      <c r="NAO130" s="286"/>
      <c r="NAP130" s="286"/>
      <c r="NAQ130" s="286"/>
      <c r="NAR130" s="286"/>
      <c r="NAS130" s="286"/>
      <c r="NAT130" s="286"/>
      <c r="NAU130" s="286"/>
      <c r="NIS130" s="286"/>
      <c r="NIT130" s="286"/>
      <c r="NIU130" s="286"/>
      <c r="NIV130" s="286"/>
      <c r="NIW130" s="286"/>
      <c r="NIX130" s="286"/>
      <c r="NIY130" s="286"/>
      <c r="NIZ130" s="286"/>
      <c r="NJA130" s="286"/>
      <c r="NJB130" s="286"/>
      <c r="NJC130" s="286"/>
      <c r="NJD130" s="286"/>
      <c r="NJE130" s="286"/>
      <c r="NJF130" s="286"/>
      <c r="NJG130" s="286"/>
      <c r="NJI130" s="286"/>
      <c r="NJJ130" s="286"/>
      <c r="NJK130" s="286"/>
      <c r="NJL130" s="286"/>
      <c r="NJM130" s="286"/>
      <c r="NJN130" s="286"/>
      <c r="NKG130" s="286"/>
      <c r="NKH130" s="286"/>
      <c r="NKI130" s="286"/>
      <c r="NKJ130" s="286"/>
      <c r="NKK130" s="286"/>
      <c r="NKL130" s="286"/>
      <c r="NKM130" s="286"/>
      <c r="NKN130" s="286"/>
      <c r="NKO130" s="286"/>
      <c r="NKP130" s="286"/>
      <c r="NKQ130" s="286"/>
      <c r="NSO130" s="286"/>
      <c r="NSP130" s="286"/>
      <c r="NSQ130" s="286"/>
      <c r="NSR130" s="286"/>
      <c r="NSS130" s="286"/>
      <c r="NST130" s="286"/>
      <c r="NSU130" s="286"/>
      <c r="NSV130" s="286"/>
      <c r="NSW130" s="286"/>
      <c r="NSX130" s="286"/>
      <c r="NSY130" s="286"/>
      <c r="NSZ130" s="286"/>
      <c r="NTA130" s="286"/>
      <c r="NTB130" s="286"/>
      <c r="NTC130" s="286"/>
      <c r="NTE130" s="286"/>
      <c r="NTF130" s="286"/>
      <c r="NTG130" s="286"/>
      <c r="NTH130" s="286"/>
      <c r="NTI130" s="286"/>
      <c r="NTJ130" s="286"/>
      <c r="NUC130" s="286"/>
      <c r="NUD130" s="286"/>
      <c r="NUE130" s="286"/>
      <c r="NUF130" s="286"/>
      <c r="NUG130" s="286"/>
      <c r="NUH130" s="286"/>
      <c r="NUI130" s="286"/>
      <c r="NUJ130" s="286"/>
      <c r="NUK130" s="286"/>
      <c r="NUL130" s="286"/>
      <c r="NUM130" s="286"/>
      <c r="OCK130" s="286"/>
      <c r="OCL130" s="286"/>
      <c r="OCM130" s="286"/>
      <c r="OCN130" s="286"/>
      <c r="OCO130" s="286"/>
      <c r="OCP130" s="286"/>
      <c r="OCQ130" s="286"/>
      <c r="OCR130" s="286"/>
      <c r="OCS130" s="286"/>
      <c r="OCT130" s="286"/>
      <c r="OCU130" s="286"/>
      <c r="OCV130" s="286"/>
      <c r="OCW130" s="286"/>
      <c r="OCX130" s="286"/>
      <c r="OCY130" s="286"/>
      <c r="ODA130" s="286"/>
      <c r="ODB130" s="286"/>
      <c r="ODC130" s="286"/>
      <c r="ODD130" s="286"/>
      <c r="ODE130" s="286"/>
      <c r="ODF130" s="286"/>
      <c r="ODY130" s="286"/>
      <c r="ODZ130" s="286"/>
      <c r="OEA130" s="286"/>
      <c r="OEB130" s="286"/>
      <c r="OEC130" s="286"/>
      <c r="OED130" s="286"/>
      <c r="OEE130" s="286"/>
      <c r="OEF130" s="286"/>
      <c r="OEG130" s="286"/>
      <c r="OEH130" s="286"/>
      <c r="OEI130" s="286"/>
      <c r="OMG130" s="286"/>
      <c r="OMH130" s="286"/>
      <c r="OMI130" s="286"/>
      <c r="OMJ130" s="286"/>
      <c r="OMK130" s="286"/>
      <c r="OML130" s="286"/>
      <c r="OMM130" s="286"/>
      <c r="OMN130" s="286"/>
      <c r="OMO130" s="286"/>
      <c r="OMP130" s="286"/>
      <c r="OMQ130" s="286"/>
      <c r="OMR130" s="286"/>
      <c r="OMS130" s="286"/>
      <c r="OMT130" s="286"/>
      <c r="OMU130" s="286"/>
      <c r="OMW130" s="286"/>
      <c r="OMX130" s="286"/>
      <c r="OMY130" s="286"/>
      <c r="OMZ130" s="286"/>
      <c r="ONA130" s="286"/>
      <c r="ONB130" s="286"/>
      <c r="ONU130" s="286"/>
      <c r="ONV130" s="286"/>
      <c r="ONW130" s="286"/>
      <c r="ONX130" s="286"/>
      <c r="ONY130" s="286"/>
      <c r="ONZ130" s="286"/>
      <c r="OOA130" s="286"/>
      <c r="OOB130" s="286"/>
      <c r="OOC130" s="286"/>
      <c r="OOD130" s="286"/>
      <c r="OOE130" s="286"/>
      <c r="OWC130" s="286"/>
      <c r="OWD130" s="286"/>
      <c r="OWE130" s="286"/>
      <c r="OWF130" s="286"/>
      <c r="OWG130" s="286"/>
      <c r="OWH130" s="286"/>
      <c r="OWI130" s="286"/>
      <c r="OWJ130" s="286"/>
      <c r="OWK130" s="286"/>
      <c r="OWL130" s="286"/>
      <c r="OWM130" s="286"/>
      <c r="OWN130" s="286"/>
      <c r="OWO130" s="286"/>
      <c r="OWP130" s="286"/>
      <c r="OWQ130" s="286"/>
      <c r="OWS130" s="286"/>
      <c r="OWT130" s="286"/>
      <c r="OWU130" s="286"/>
      <c r="OWV130" s="286"/>
      <c r="OWW130" s="286"/>
      <c r="OWX130" s="286"/>
      <c r="OXQ130" s="286"/>
      <c r="OXR130" s="286"/>
      <c r="OXS130" s="286"/>
      <c r="OXT130" s="286"/>
      <c r="OXU130" s="286"/>
      <c r="OXV130" s="286"/>
      <c r="OXW130" s="286"/>
      <c r="OXX130" s="286"/>
      <c r="OXY130" s="286"/>
      <c r="OXZ130" s="286"/>
      <c r="OYA130" s="286"/>
      <c r="PFY130" s="286"/>
      <c r="PFZ130" s="286"/>
      <c r="PGA130" s="286"/>
      <c r="PGB130" s="286"/>
      <c r="PGC130" s="286"/>
      <c r="PGD130" s="286"/>
      <c r="PGE130" s="286"/>
      <c r="PGF130" s="286"/>
      <c r="PGG130" s="286"/>
      <c r="PGH130" s="286"/>
      <c r="PGI130" s="286"/>
      <c r="PGJ130" s="286"/>
      <c r="PGK130" s="286"/>
      <c r="PGL130" s="286"/>
      <c r="PGM130" s="286"/>
      <c r="PGO130" s="286"/>
      <c r="PGP130" s="286"/>
      <c r="PGQ130" s="286"/>
      <c r="PGR130" s="286"/>
      <c r="PGS130" s="286"/>
      <c r="PGT130" s="286"/>
      <c r="PHM130" s="286"/>
      <c r="PHN130" s="286"/>
      <c r="PHO130" s="286"/>
      <c r="PHP130" s="286"/>
      <c r="PHQ130" s="286"/>
      <c r="PHR130" s="286"/>
      <c r="PHS130" s="286"/>
      <c r="PHT130" s="286"/>
      <c r="PHU130" s="286"/>
      <c r="PHV130" s="286"/>
      <c r="PHW130" s="286"/>
      <c r="PPU130" s="286"/>
      <c r="PPV130" s="286"/>
      <c r="PPW130" s="286"/>
      <c r="PPX130" s="286"/>
      <c r="PPY130" s="286"/>
      <c r="PPZ130" s="286"/>
      <c r="PQA130" s="286"/>
      <c r="PQB130" s="286"/>
      <c r="PQC130" s="286"/>
      <c r="PQD130" s="286"/>
      <c r="PQE130" s="286"/>
      <c r="PQF130" s="286"/>
      <c r="PQG130" s="286"/>
      <c r="PQH130" s="286"/>
      <c r="PQI130" s="286"/>
      <c r="PQK130" s="286"/>
      <c r="PQL130" s="286"/>
      <c r="PQM130" s="286"/>
      <c r="PQN130" s="286"/>
      <c r="PQO130" s="286"/>
      <c r="PQP130" s="286"/>
      <c r="PRI130" s="286"/>
      <c r="PRJ130" s="286"/>
      <c r="PRK130" s="286"/>
      <c r="PRL130" s="286"/>
      <c r="PRM130" s="286"/>
      <c r="PRN130" s="286"/>
      <c r="PRO130" s="286"/>
      <c r="PRP130" s="286"/>
      <c r="PRQ130" s="286"/>
      <c r="PRR130" s="286"/>
      <c r="PRS130" s="286"/>
      <c r="PZQ130" s="286"/>
      <c r="PZR130" s="286"/>
      <c r="PZS130" s="286"/>
      <c r="PZT130" s="286"/>
      <c r="PZU130" s="286"/>
      <c r="PZV130" s="286"/>
      <c r="PZW130" s="286"/>
      <c r="PZX130" s="286"/>
      <c r="PZY130" s="286"/>
      <c r="PZZ130" s="286"/>
      <c r="QAA130" s="286"/>
      <c r="QAB130" s="286"/>
      <c r="QAC130" s="286"/>
      <c r="QAD130" s="286"/>
      <c r="QAE130" s="286"/>
      <c r="QAG130" s="286"/>
      <c r="QAH130" s="286"/>
      <c r="QAI130" s="286"/>
      <c r="QAJ130" s="286"/>
      <c r="QAK130" s="286"/>
      <c r="QAL130" s="286"/>
      <c r="QBE130" s="286"/>
      <c r="QBF130" s="286"/>
      <c r="QBG130" s="286"/>
      <c r="QBH130" s="286"/>
      <c r="QBI130" s="286"/>
      <c r="QBJ130" s="286"/>
      <c r="QBK130" s="286"/>
      <c r="QBL130" s="286"/>
      <c r="QBM130" s="286"/>
      <c r="QBN130" s="286"/>
      <c r="QBO130" s="286"/>
      <c r="QJM130" s="286"/>
      <c r="QJN130" s="286"/>
      <c r="QJO130" s="286"/>
      <c r="QJP130" s="286"/>
      <c r="QJQ130" s="286"/>
      <c r="QJR130" s="286"/>
      <c r="QJS130" s="286"/>
      <c r="QJT130" s="286"/>
      <c r="QJU130" s="286"/>
      <c r="QJV130" s="286"/>
      <c r="QJW130" s="286"/>
      <c r="QJX130" s="286"/>
      <c r="QJY130" s="286"/>
      <c r="QJZ130" s="286"/>
      <c r="QKA130" s="286"/>
      <c r="QKC130" s="286"/>
      <c r="QKD130" s="286"/>
      <c r="QKE130" s="286"/>
      <c r="QKF130" s="286"/>
      <c r="QKG130" s="286"/>
      <c r="QKH130" s="286"/>
      <c r="QLA130" s="286"/>
      <c r="QLB130" s="286"/>
      <c r="QLC130" s="286"/>
      <c r="QLD130" s="286"/>
      <c r="QLE130" s="286"/>
      <c r="QLF130" s="286"/>
      <c r="QLG130" s="286"/>
      <c r="QLH130" s="286"/>
      <c r="QLI130" s="286"/>
      <c r="QLJ130" s="286"/>
      <c r="QLK130" s="286"/>
      <c r="QTI130" s="286"/>
      <c r="QTJ130" s="286"/>
      <c r="QTK130" s="286"/>
      <c r="QTL130" s="286"/>
      <c r="QTM130" s="286"/>
      <c r="QTN130" s="286"/>
      <c r="QTO130" s="286"/>
      <c r="QTP130" s="286"/>
      <c r="QTQ130" s="286"/>
      <c r="QTR130" s="286"/>
      <c r="QTS130" s="286"/>
      <c r="QTT130" s="286"/>
      <c r="QTU130" s="286"/>
      <c r="QTV130" s="286"/>
      <c r="QTW130" s="286"/>
      <c r="QTY130" s="286"/>
      <c r="QTZ130" s="286"/>
      <c r="QUA130" s="286"/>
      <c r="QUB130" s="286"/>
      <c r="QUC130" s="286"/>
      <c r="QUD130" s="286"/>
      <c r="QUW130" s="286"/>
      <c r="QUX130" s="286"/>
      <c r="QUY130" s="286"/>
      <c r="QUZ130" s="286"/>
      <c r="QVA130" s="286"/>
      <c r="QVB130" s="286"/>
      <c r="QVC130" s="286"/>
      <c r="QVD130" s="286"/>
      <c r="QVE130" s="286"/>
      <c r="QVF130" s="286"/>
      <c r="QVG130" s="286"/>
      <c r="RDE130" s="286"/>
      <c r="RDF130" s="286"/>
      <c r="RDG130" s="286"/>
      <c r="RDH130" s="286"/>
      <c r="RDI130" s="286"/>
      <c r="RDJ130" s="286"/>
      <c r="RDK130" s="286"/>
      <c r="RDL130" s="286"/>
      <c r="RDM130" s="286"/>
      <c r="RDN130" s="286"/>
      <c r="RDO130" s="286"/>
      <c r="RDP130" s="286"/>
      <c r="RDQ130" s="286"/>
      <c r="RDR130" s="286"/>
      <c r="RDS130" s="286"/>
      <c r="RDU130" s="286"/>
      <c r="RDV130" s="286"/>
      <c r="RDW130" s="286"/>
      <c r="RDX130" s="286"/>
      <c r="RDY130" s="286"/>
      <c r="RDZ130" s="286"/>
      <c r="RES130" s="286"/>
      <c r="RET130" s="286"/>
      <c r="REU130" s="286"/>
      <c r="REV130" s="286"/>
      <c r="REW130" s="286"/>
      <c r="REX130" s="286"/>
      <c r="REY130" s="286"/>
      <c r="REZ130" s="286"/>
      <c r="RFA130" s="286"/>
      <c r="RFB130" s="286"/>
      <c r="RFC130" s="286"/>
      <c r="RNA130" s="286"/>
      <c r="RNB130" s="286"/>
      <c r="RNC130" s="286"/>
      <c r="RND130" s="286"/>
      <c r="RNE130" s="286"/>
      <c r="RNF130" s="286"/>
      <c r="RNG130" s="286"/>
      <c r="RNH130" s="286"/>
      <c r="RNI130" s="286"/>
      <c r="RNJ130" s="286"/>
      <c r="RNK130" s="286"/>
      <c r="RNL130" s="286"/>
      <c r="RNM130" s="286"/>
      <c r="RNN130" s="286"/>
      <c r="RNO130" s="286"/>
      <c r="RNQ130" s="286"/>
      <c r="RNR130" s="286"/>
      <c r="RNS130" s="286"/>
      <c r="RNT130" s="286"/>
      <c r="RNU130" s="286"/>
      <c r="RNV130" s="286"/>
      <c r="ROO130" s="286"/>
      <c r="ROP130" s="286"/>
      <c r="ROQ130" s="286"/>
      <c r="ROR130" s="286"/>
      <c r="ROS130" s="286"/>
      <c r="ROT130" s="286"/>
      <c r="ROU130" s="286"/>
      <c r="ROV130" s="286"/>
      <c r="ROW130" s="286"/>
      <c r="ROX130" s="286"/>
      <c r="ROY130" s="286"/>
      <c r="RWW130" s="286"/>
      <c r="RWX130" s="286"/>
      <c r="RWY130" s="286"/>
      <c r="RWZ130" s="286"/>
      <c r="RXA130" s="286"/>
      <c r="RXB130" s="286"/>
      <c r="RXC130" s="286"/>
      <c r="RXD130" s="286"/>
      <c r="RXE130" s="286"/>
      <c r="RXF130" s="286"/>
      <c r="RXG130" s="286"/>
      <c r="RXH130" s="286"/>
      <c r="RXI130" s="286"/>
      <c r="RXJ130" s="286"/>
      <c r="RXK130" s="286"/>
      <c r="RXM130" s="286"/>
      <c r="RXN130" s="286"/>
      <c r="RXO130" s="286"/>
      <c r="RXP130" s="286"/>
      <c r="RXQ130" s="286"/>
      <c r="RXR130" s="286"/>
      <c r="RYK130" s="286"/>
      <c r="RYL130" s="286"/>
      <c r="RYM130" s="286"/>
      <c r="RYN130" s="286"/>
      <c r="RYO130" s="286"/>
      <c r="RYP130" s="286"/>
      <c r="RYQ130" s="286"/>
      <c r="RYR130" s="286"/>
      <c r="RYS130" s="286"/>
      <c r="RYT130" s="286"/>
      <c r="RYU130" s="286"/>
      <c r="SGS130" s="286"/>
      <c r="SGT130" s="286"/>
      <c r="SGU130" s="286"/>
      <c r="SGV130" s="286"/>
      <c r="SGW130" s="286"/>
      <c r="SGX130" s="286"/>
      <c r="SGY130" s="286"/>
      <c r="SGZ130" s="286"/>
      <c r="SHA130" s="286"/>
      <c r="SHB130" s="286"/>
      <c r="SHC130" s="286"/>
      <c r="SHD130" s="286"/>
      <c r="SHE130" s="286"/>
      <c r="SHF130" s="286"/>
      <c r="SHG130" s="286"/>
      <c r="SHI130" s="286"/>
      <c r="SHJ130" s="286"/>
      <c r="SHK130" s="286"/>
      <c r="SHL130" s="286"/>
      <c r="SHM130" s="286"/>
      <c r="SHN130" s="286"/>
      <c r="SIG130" s="286"/>
      <c r="SIH130" s="286"/>
      <c r="SII130" s="286"/>
      <c r="SIJ130" s="286"/>
      <c r="SIK130" s="286"/>
      <c r="SIL130" s="286"/>
      <c r="SIM130" s="286"/>
      <c r="SIN130" s="286"/>
      <c r="SIO130" s="286"/>
      <c r="SIP130" s="286"/>
      <c r="SIQ130" s="286"/>
      <c r="SQO130" s="286"/>
      <c r="SQP130" s="286"/>
      <c r="SQQ130" s="286"/>
      <c r="SQR130" s="286"/>
      <c r="SQS130" s="286"/>
      <c r="SQT130" s="286"/>
      <c r="SQU130" s="286"/>
      <c r="SQV130" s="286"/>
      <c r="SQW130" s="286"/>
      <c r="SQX130" s="286"/>
      <c r="SQY130" s="286"/>
      <c r="SQZ130" s="286"/>
      <c r="SRA130" s="286"/>
      <c r="SRB130" s="286"/>
      <c r="SRC130" s="286"/>
      <c r="SRE130" s="286"/>
      <c r="SRF130" s="286"/>
      <c r="SRG130" s="286"/>
      <c r="SRH130" s="286"/>
      <c r="SRI130" s="286"/>
      <c r="SRJ130" s="286"/>
      <c r="SSC130" s="286"/>
      <c r="SSD130" s="286"/>
      <c r="SSE130" s="286"/>
      <c r="SSF130" s="286"/>
      <c r="SSG130" s="286"/>
      <c r="SSH130" s="286"/>
      <c r="SSI130" s="286"/>
      <c r="SSJ130" s="286"/>
      <c r="SSK130" s="286"/>
      <c r="SSL130" s="286"/>
      <c r="SSM130" s="286"/>
      <c r="TAK130" s="286"/>
      <c r="TAL130" s="286"/>
      <c r="TAM130" s="286"/>
      <c r="TAN130" s="286"/>
      <c r="TAO130" s="286"/>
      <c r="TAP130" s="286"/>
      <c r="TAQ130" s="286"/>
      <c r="TAR130" s="286"/>
      <c r="TAS130" s="286"/>
      <c r="TAT130" s="286"/>
      <c r="TAU130" s="286"/>
      <c r="TAV130" s="286"/>
      <c r="TAW130" s="286"/>
      <c r="TAX130" s="286"/>
      <c r="TAY130" s="286"/>
      <c r="TBA130" s="286"/>
      <c r="TBB130" s="286"/>
      <c r="TBC130" s="286"/>
      <c r="TBD130" s="286"/>
      <c r="TBE130" s="286"/>
      <c r="TBF130" s="286"/>
      <c r="TBY130" s="286"/>
      <c r="TBZ130" s="286"/>
      <c r="TCA130" s="286"/>
      <c r="TCB130" s="286"/>
      <c r="TCC130" s="286"/>
      <c r="TCD130" s="286"/>
      <c r="TCE130" s="286"/>
      <c r="TCF130" s="286"/>
      <c r="TCG130" s="286"/>
      <c r="TCH130" s="286"/>
      <c r="TCI130" s="286"/>
      <c r="TKG130" s="286"/>
      <c r="TKH130" s="286"/>
      <c r="TKI130" s="286"/>
      <c r="TKJ130" s="286"/>
      <c r="TKK130" s="286"/>
      <c r="TKL130" s="286"/>
      <c r="TKM130" s="286"/>
      <c r="TKN130" s="286"/>
      <c r="TKO130" s="286"/>
      <c r="TKP130" s="286"/>
      <c r="TKQ130" s="286"/>
      <c r="TKR130" s="286"/>
      <c r="TKS130" s="286"/>
      <c r="TKT130" s="286"/>
      <c r="TKU130" s="286"/>
      <c r="TKW130" s="286"/>
      <c r="TKX130" s="286"/>
      <c r="TKY130" s="286"/>
      <c r="TKZ130" s="286"/>
      <c r="TLA130" s="286"/>
      <c r="TLB130" s="286"/>
      <c r="TLU130" s="286"/>
      <c r="TLV130" s="286"/>
      <c r="TLW130" s="286"/>
      <c r="TLX130" s="286"/>
      <c r="TLY130" s="286"/>
      <c r="TLZ130" s="286"/>
      <c r="TMA130" s="286"/>
      <c r="TMB130" s="286"/>
      <c r="TMC130" s="286"/>
      <c r="TMD130" s="286"/>
      <c r="TME130" s="286"/>
      <c r="TUC130" s="286"/>
      <c r="TUD130" s="286"/>
      <c r="TUE130" s="286"/>
      <c r="TUF130" s="286"/>
      <c r="TUG130" s="286"/>
      <c r="TUH130" s="286"/>
      <c r="TUI130" s="286"/>
      <c r="TUJ130" s="286"/>
      <c r="TUK130" s="286"/>
      <c r="TUL130" s="286"/>
      <c r="TUM130" s="286"/>
      <c r="TUN130" s="286"/>
      <c r="TUO130" s="286"/>
      <c r="TUP130" s="286"/>
      <c r="TUQ130" s="286"/>
      <c r="TUS130" s="286"/>
      <c r="TUT130" s="286"/>
      <c r="TUU130" s="286"/>
      <c r="TUV130" s="286"/>
      <c r="TUW130" s="286"/>
      <c r="TUX130" s="286"/>
      <c r="TVQ130" s="286"/>
      <c r="TVR130" s="286"/>
      <c r="TVS130" s="286"/>
      <c r="TVT130" s="286"/>
      <c r="TVU130" s="286"/>
      <c r="TVV130" s="286"/>
      <c r="TVW130" s="286"/>
      <c r="TVX130" s="286"/>
      <c r="TVY130" s="286"/>
      <c r="TVZ130" s="286"/>
      <c r="TWA130" s="286"/>
      <c r="UDY130" s="286"/>
      <c r="UDZ130" s="286"/>
      <c r="UEA130" s="286"/>
      <c r="UEB130" s="286"/>
      <c r="UEC130" s="286"/>
      <c r="UED130" s="286"/>
      <c r="UEE130" s="286"/>
      <c r="UEF130" s="286"/>
      <c r="UEG130" s="286"/>
      <c r="UEH130" s="286"/>
      <c r="UEI130" s="286"/>
      <c r="UEJ130" s="286"/>
      <c r="UEK130" s="286"/>
      <c r="UEL130" s="286"/>
      <c r="UEM130" s="286"/>
      <c r="UEO130" s="286"/>
      <c r="UEP130" s="286"/>
      <c r="UEQ130" s="286"/>
      <c r="UER130" s="286"/>
      <c r="UES130" s="286"/>
      <c r="UET130" s="286"/>
      <c r="UFM130" s="286"/>
      <c r="UFN130" s="286"/>
      <c r="UFO130" s="286"/>
      <c r="UFP130" s="286"/>
      <c r="UFQ130" s="286"/>
      <c r="UFR130" s="286"/>
      <c r="UFS130" s="286"/>
      <c r="UFT130" s="286"/>
      <c r="UFU130" s="286"/>
      <c r="UFV130" s="286"/>
      <c r="UFW130" s="286"/>
      <c r="UNU130" s="286"/>
      <c r="UNV130" s="286"/>
      <c r="UNW130" s="286"/>
      <c r="UNX130" s="286"/>
      <c r="UNY130" s="286"/>
      <c r="UNZ130" s="286"/>
      <c r="UOA130" s="286"/>
      <c r="UOB130" s="286"/>
      <c r="UOC130" s="286"/>
      <c r="UOD130" s="286"/>
      <c r="UOE130" s="286"/>
      <c r="UOF130" s="286"/>
      <c r="UOG130" s="286"/>
      <c r="UOH130" s="286"/>
      <c r="UOI130" s="286"/>
      <c r="UOK130" s="286"/>
      <c r="UOL130" s="286"/>
      <c r="UOM130" s="286"/>
      <c r="UON130" s="286"/>
      <c r="UOO130" s="286"/>
      <c r="UOP130" s="286"/>
      <c r="UPI130" s="286"/>
      <c r="UPJ130" s="286"/>
      <c r="UPK130" s="286"/>
      <c r="UPL130" s="286"/>
      <c r="UPM130" s="286"/>
      <c r="UPN130" s="286"/>
      <c r="UPO130" s="286"/>
      <c r="UPP130" s="286"/>
      <c r="UPQ130" s="286"/>
      <c r="UPR130" s="286"/>
      <c r="UPS130" s="286"/>
      <c r="UXQ130" s="286"/>
      <c r="UXR130" s="286"/>
      <c r="UXS130" s="286"/>
      <c r="UXT130" s="286"/>
      <c r="UXU130" s="286"/>
      <c r="UXV130" s="286"/>
      <c r="UXW130" s="286"/>
      <c r="UXX130" s="286"/>
      <c r="UXY130" s="286"/>
      <c r="UXZ130" s="286"/>
      <c r="UYA130" s="286"/>
      <c r="UYB130" s="286"/>
      <c r="UYC130" s="286"/>
      <c r="UYD130" s="286"/>
      <c r="UYE130" s="286"/>
      <c r="UYG130" s="286"/>
      <c r="UYH130" s="286"/>
      <c r="UYI130" s="286"/>
      <c r="UYJ130" s="286"/>
      <c r="UYK130" s="286"/>
      <c r="UYL130" s="286"/>
      <c r="UZE130" s="286"/>
      <c r="UZF130" s="286"/>
      <c r="UZG130" s="286"/>
      <c r="UZH130" s="286"/>
      <c r="UZI130" s="286"/>
      <c r="UZJ130" s="286"/>
      <c r="UZK130" s="286"/>
      <c r="UZL130" s="286"/>
      <c r="UZM130" s="286"/>
      <c r="UZN130" s="286"/>
      <c r="UZO130" s="286"/>
      <c r="VHM130" s="286"/>
      <c r="VHN130" s="286"/>
      <c r="VHO130" s="286"/>
      <c r="VHP130" s="286"/>
      <c r="VHQ130" s="286"/>
      <c r="VHR130" s="286"/>
      <c r="VHS130" s="286"/>
      <c r="VHT130" s="286"/>
      <c r="VHU130" s="286"/>
      <c r="VHV130" s="286"/>
      <c r="VHW130" s="286"/>
      <c r="VHX130" s="286"/>
      <c r="VHY130" s="286"/>
      <c r="VHZ130" s="286"/>
      <c r="VIA130" s="286"/>
      <c r="VIC130" s="286"/>
      <c r="VID130" s="286"/>
      <c r="VIE130" s="286"/>
      <c r="VIF130" s="286"/>
      <c r="VIG130" s="286"/>
      <c r="VIH130" s="286"/>
      <c r="VJA130" s="286"/>
      <c r="VJB130" s="286"/>
      <c r="VJC130" s="286"/>
      <c r="VJD130" s="286"/>
      <c r="VJE130" s="286"/>
      <c r="VJF130" s="286"/>
      <c r="VJG130" s="286"/>
      <c r="VJH130" s="286"/>
      <c r="VJI130" s="286"/>
      <c r="VJJ130" s="286"/>
      <c r="VJK130" s="286"/>
      <c r="VRI130" s="286"/>
      <c r="VRJ130" s="286"/>
      <c r="VRK130" s="286"/>
      <c r="VRL130" s="286"/>
      <c r="VRM130" s="286"/>
      <c r="VRN130" s="286"/>
      <c r="VRO130" s="286"/>
      <c r="VRP130" s="286"/>
      <c r="VRQ130" s="286"/>
      <c r="VRR130" s="286"/>
      <c r="VRS130" s="286"/>
      <c r="VRT130" s="286"/>
      <c r="VRU130" s="286"/>
      <c r="VRV130" s="286"/>
      <c r="VRW130" s="286"/>
      <c r="VRY130" s="286"/>
      <c r="VRZ130" s="286"/>
      <c r="VSA130" s="286"/>
      <c r="VSB130" s="286"/>
      <c r="VSC130" s="286"/>
      <c r="VSD130" s="286"/>
      <c r="VSW130" s="286"/>
      <c r="VSX130" s="286"/>
      <c r="VSY130" s="286"/>
      <c r="VSZ130" s="286"/>
      <c r="VTA130" s="286"/>
      <c r="VTB130" s="286"/>
      <c r="VTC130" s="286"/>
      <c r="VTD130" s="286"/>
      <c r="VTE130" s="286"/>
      <c r="VTF130" s="286"/>
      <c r="VTG130" s="286"/>
      <c r="WBE130" s="286"/>
      <c r="WBF130" s="286"/>
      <c r="WBG130" s="286"/>
      <c r="WBH130" s="286"/>
      <c r="WBI130" s="286"/>
      <c r="WBJ130" s="286"/>
      <c r="WBK130" s="286"/>
      <c r="WBL130" s="286"/>
      <c r="WBM130" s="286"/>
      <c r="WBN130" s="286"/>
      <c r="WBO130" s="286"/>
      <c r="WBP130" s="286"/>
      <c r="WBQ130" s="286"/>
      <c r="WBR130" s="286"/>
      <c r="WBS130" s="286"/>
      <c r="WBU130" s="286"/>
      <c r="WBV130" s="286"/>
      <c r="WBW130" s="286"/>
      <c r="WBX130" s="286"/>
      <c r="WBY130" s="286"/>
      <c r="WBZ130" s="286"/>
      <c r="WCS130" s="286"/>
      <c r="WCT130" s="286"/>
      <c r="WCU130" s="286"/>
      <c r="WCV130" s="286"/>
      <c r="WCW130" s="286"/>
      <c r="WCX130" s="286"/>
      <c r="WCY130" s="286"/>
      <c r="WCZ130" s="286"/>
      <c r="WDA130" s="286"/>
      <c r="WDB130" s="286"/>
      <c r="WDC130" s="286"/>
      <c r="WLA130" s="286"/>
      <c r="WLB130" s="286"/>
      <c r="WLC130" s="286"/>
      <c r="WLD130" s="286"/>
      <c r="WLE130" s="286"/>
      <c r="WLF130" s="286"/>
      <c r="WLG130" s="286"/>
      <c r="WLH130" s="286"/>
      <c r="WLI130" s="286"/>
      <c r="WLJ130" s="286"/>
      <c r="WLK130" s="286"/>
      <c r="WLL130" s="286"/>
      <c r="WLM130" s="286"/>
      <c r="WLN130" s="286"/>
      <c r="WLO130" s="286"/>
      <c r="WLQ130" s="286"/>
      <c r="WLR130" s="286"/>
      <c r="WLS130" s="286"/>
      <c r="WLT130" s="286"/>
      <c r="WLU130" s="286"/>
      <c r="WLV130" s="286"/>
      <c r="WMO130" s="286"/>
      <c r="WMP130" s="286"/>
      <c r="WMQ130" s="286"/>
      <c r="WMR130" s="286"/>
      <c r="WMS130" s="286"/>
      <c r="WMT130" s="286"/>
      <c r="WMU130" s="286"/>
      <c r="WMV130" s="286"/>
      <c r="WMW130" s="286"/>
      <c r="WMX130" s="286"/>
      <c r="WMY130" s="286"/>
    </row>
    <row r="131" spans="1:15911" ht="69.95" hidden="1" customHeight="1" x14ac:dyDescent="0.25">
      <c r="A131" t="str">
        <f t="shared" si="1"/>
        <v>0121-0103</v>
      </c>
      <c r="B131" s="23" t="s">
        <v>665</v>
      </c>
      <c r="C131" s="22" t="s">
        <v>2183</v>
      </c>
      <c r="D131" s="381" t="s">
        <v>100</v>
      </c>
      <c r="E131" s="22" t="s">
        <v>2184</v>
      </c>
      <c r="F131" s="23" t="s">
        <v>2185</v>
      </c>
      <c r="G131" s="290" t="s">
        <v>724</v>
      </c>
      <c r="H131" s="67" t="s">
        <v>197</v>
      </c>
    </row>
    <row r="132" spans="1:15911" ht="69.95" hidden="1" customHeight="1" x14ac:dyDescent="0.25">
      <c r="A132" t="str">
        <f t="shared" si="1"/>
        <v>0121-0106</v>
      </c>
      <c r="B132" s="181" t="s">
        <v>665</v>
      </c>
      <c r="C132" s="182" t="s">
        <v>2183</v>
      </c>
      <c r="D132" s="381" t="s">
        <v>136</v>
      </c>
      <c r="E132" s="182" t="s">
        <v>2186</v>
      </c>
      <c r="F132" s="181" t="s">
        <v>2187</v>
      </c>
      <c r="G132" s="288" t="s">
        <v>667</v>
      </c>
      <c r="H132" s="277"/>
    </row>
    <row r="133" spans="1:15911" ht="69.95" hidden="1" customHeight="1" x14ac:dyDescent="0.25">
      <c r="A133" t="str">
        <f t="shared" si="1"/>
        <v>0121-0107</v>
      </c>
      <c r="B133" s="181" t="s">
        <v>665</v>
      </c>
      <c r="C133" s="182" t="s">
        <v>2183</v>
      </c>
      <c r="D133" s="381" t="s">
        <v>92</v>
      </c>
      <c r="E133" s="287" t="s">
        <v>2188</v>
      </c>
      <c r="F133" s="181" t="s">
        <v>2189</v>
      </c>
      <c r="G133" s="288" t="s">
        <v>712</v>
      </c>
      <c r="H133" s="277"/>
    </row>
    <row r="134" spans="1:15911" ht="69.95" hidden="1" customHeight="1" x14ac:dyDescent="0.25">
      <c r="A134" t="str">
        <f t="shared" si="1"/>
        <v>0121-0108</v>
      </c>
      <c r="B134" s="181" t="s">
        <v>665</v>
      </c>
      <c r="C134" s="182" t="s">
        <v>2183</v>
      </c>
      <c r="D134" s="381" t="s">
        <v>172</v>
      </c>
      <c r="E134" s="182" t="s">
        <v>2190</v>
      </c>
      <c r="F134" s="181" t="s">
        <v>2191</v>
      </c>
      <c r="G134" s="182" t="s">
        <v>686</v>
      </c>
      <c r="H134" s="277"/>
    </row>
    <row r="135" spans="1:15911" ht="69.95" hidden="1" customHeight="1" x14ac:dyDescent="0.25">
      <c r="A135" t="str">
        <f t="shared" ref="A135:A198" si="2">+B135&amp;RIGHT(F135,2)</f>
        <v>0121-0109</v>
      </c>
      <c r="B135" s="181" t="s">
        <v>665</v>
      </c>
      <c r="C135" s="182" t="s">
        <v>2183</v>
      </c>
      <c r="D135" s="381" t="s">
        <v>172</v>
      </c>
      <c r="E135" s="182" t="s">
        <v>2190</v>
      </c>
      <c r="F135" s="181" t="s">
        <v>2192</v>
      </c>
      <c r="G135" s="182" t="s">
        <v>299</v>
      </c>
      <c r="H135" s="277"/>
    </row>
    <row r="136" spans="1:15911" ht="69.95" hidden="1" customHeight="1" x14ac:dyDescent="0.25">
      <c r="A136" t="str">
        <f t="shared" si="2"/>
        <v>0121-0110</v>
      </c>
      <c r="B136" s="181" t="s">
        <v>665</v>
      </c>
      <c r="C136" s="182" t="s">
        <v>2183</v>
      </c>
      <c r="D136" s="381" t="s">
        <v>176</v>
      </c>
      <c r="E136" s="182" t="s">
        <v>2193</v>
      </c>
      <c r="F136" s="181" t="s">
        <v>2194</v>
      </c>
      <c r="G136" s="182" t="s">
        <v>2195</v>
      </c>
      <c r="H136" s="277"/>
    </row>
    <row r="137" spans="1:15911" ht="69.95" hidden="1" customHeight="1" x14ac:dyDescent="0.25">
      <c r="A137" t="str">
        <f t="shared" si="2"/>
        <v>0121-0111</v>
      </c>
      <c r="B137" s="181" t="s">
        <v>665</v>
      </c>
      <c r="C137" s="182" t="s">
        <v>2183</v>
      </c>
      <c r="D137" s="381" t="s">
        <v>182</v>
      </c>
      <c r="E137" s="182" t="s">
        <v>2196</v>
      </c>
      <c r="F137" s="181" t="s">
        <v>2197</v>
      </c>
      <c r="G137" s="182" t="s">
        <v>704</v>
      </c>
      <c r="H137" s="277"/>
    </row>
    <row r="138" spans="1:15911" ht="69.95" hidden="1" customHeight="1" x14ac:dyDescent="0.25">
      <c r="A138" t="str">
        <f t="shared" si="2"/>
        <v>0121-0112</v>
      </c>
      <c r="B138" s="272" t="s">
        <v>665</v>
      </c>
      <c r="C138" s="273" t="s">
        <v>2183</v>
      </c>
      <c r="D138" s="382">
        <v>11</v>
      </c>
      <c r="E138" s="273" t="s">
        <v>320</v>
      </c>
      <c r="F138" s="272" t="s">
        <v>2198</v>
      </c>
      <c r="G138" s="273" t="s">
        <v>709</v>
      </c>
      <c r="H138" s="275" t="s">
        <v>207</v>
      </c>
    </row>
    <row r="139" spans="1:15911" ht="69.95" hidden="1" customHeight="1" x14ac:dyDescent="0.25">
      <c r="A139" t="str">
        <f t="shared" si="2"/>
        <v>0121-0113</v>
      </c>
      <c r="B139" s="272" t="s">
        <v>665</v>
      </c>
      <c r="C139" s="273" t="s">
        <v>2183</v>
      </c>
      <c r="D139" s="382">
        <v>11</v>
      </c>
      <c r="E139" s="273" t="s">
        <v>320</v>
      </c>
      <c r="F139" s="272" t="s">
        <v>2199</v>
      </c>
      <c r="G139" s="273" t="s">
        <v>501</v>
      </c>
      <c r="H139" s="275" t="s">
        <v>207</v>
      </c>
    </row>
    <row r="140" spans="1:15911" ht="69.95" hidden="1" customHeight="1" x14ac:dyDescent="0.25">
      <c r="A140" t="str">
        <f t="shared" si="2"/>
        <v>0122-0111</v>
      </c>
      <c r="B140" s="23" t="s">
        <v>725</v>
      </c>
      <c r="C140" s="22" t="s">
        <v>2200</v>
      </c>
      <c r="D140" s="381" t="s">
        <v>104</v>
      </c>
      <c r="E140" s="292" t="s">
        <v>2201</v>
      </c>
      <c r="F140" s="23" t="s">
        <v>2202</v>
      </c>
      <c r="G140" s="22" t="s">
        <v>727</v>
      </c>
      <c r="H140" s="96" t="s">
        <v>197</v>
      </c>
      <c r="I140" s="291"/>
      <c r="J140" s="291"/>
      <c r="AC140" s="291"/>
      <c r="AD140" s="291"/>
      <c r="AE140" s="291"/>
      <c r="AF140" s="291"/>
      <c r="AG140" s="291"/>
      <c r="AH140" s="291"/>
      <c r="AI140" s="291"/>
      <c r="AJ140" s="291"/>
      <c r="AK140" s="291"/>
      <c r="AL140" s="291"/>
      <c r="AM140" s="291"/>
      <c r="IK140" s="291"/>
      <c r="IL140" s="291"/>
      <c r="IM140" s="291"/>
      <c r="IN140" s="291"/>
      <c r="IO140" s="291"/>
      <c r="IP140" s="291"/>
      <c r="IQ140" s="291"/>
      <c r="IR140" s="291"/>
      <c r="IS140" s="291"/>
      <c r="IT140" s="291"/>
      <c r="IU140" s="291"/>
      <c r="IV140" s="291"/>
      <c r="IW140" s="291"/>
      <c r="IX140" s="291"/>
      <c r="IY140" s="291"/>
      <c r="JA140" s="291"/>
      <c r="JB140" s="291"/>
      <c r="JC140" s="291"/>
      <c r="JD140" s="291"/>
      <c r="JE140" s="291"/>
      <c r="JF140" s="291"/>
      <c r="JY140" s="291"/>
      <c r="JZ140" s="291"/>
      <c r="KA140" s="291"/>
      <c r="KB140" s="291"/>
      <c r="KC140" s="291"/>
      <c r="KD140" s="291"/>
      <c r="KE140" s="291"/>
      <c r="KF140" s="291"/>
      <c r="KG140" s="291"/>
      <c r="KH140" s="291"/>
      <c r="KI140" s="291"/>
      <c r="SG140" s="291"/>
      <c r="SH140" s="291"/>
      <c r="SI140" s="291"/>
      <c r="SJ140" s="291"/>
      <c r="SK140" s="291"/>
      <c r="SL140" s="291"/>
      <c r="SM140" s="291"/>
      <c r="SN140" s="291"/>
      <c r="SO140" s="291"/>
      <c r="SP140" s="291"/>
      <c r="SQ140" s="291"/>
      <c r="SR140" s="291"/>
      <c r="SS140" s="291"/>
      <c r="ST140" s="291"/>
      <c r="SU140" s="291"/>
      <c r="SW140" s="291"/>
      <c r="SX140" s="291"/>
      <c r="SY140" s="291"/>
      <c r="SZ140" s="291"/>
      <c r="TA140" s="291"/>
      <c r="TB140" s="291"/>
      <c r="TU140" s="291"/>
      <c r="TV140" s="291"/>
      <c r="TW140" s="291"/>
      <c r="TX140" s="291"/>
      <c r="TY140" s="291"/>
      <c r="TZ140" s="291"/>
      <c r="UA140" s="291"/>
      <c r="UB140" s="291"/>
      <c r="UC140" s="291"/>
      <c r="UD140" s="291"/>
      <c r="UE140" s="291"/>
      <c r="ACC140" s="291"/>
      <c r="ACD140" s="291"/>
      <c r="ACE140" s="291"/>
      <c r="ACF140" s="291"/>
      <c r="ACG140" s="291"/>
      <c r="ACH140" s="291"/>
      <c r="ACI140" s="291"/>
      <c r="ACJ140" s="291"/>
      <c r="ACK140" s="291"/>
      <c r="ACL140" s="291"/>
      <c r="ACM140" s="291"/>
      <c r="ACN140" s="291"/>
      <c r="ACO140" s="291"/>
      <c r="ACP140" s="291"/>
      <c r="ACQ140" s="291"/>
      <c r="ACS140" s="291"/>
      <c r="ACT140" s="291"/>
      <c r="ACU140" s="291"/>
      <c r="ACV140" s="291"/>
      <c r="ACW140" s="291"/>
      <c r="ACX140" s="291"/>
      <c r="ADQ140" s="291"/>
      <c r="ADR140" s="291"/>
      <c r="ADS140" s="291"/>
      <c r="ADT140" s="291"/>
      <c r="ADU140" s="291"/>
      <c r="ADV140" s="291"/>
      <c r="ADW140" s="291"/>
      <c r="ADX140" s="291"/>
      <c r="ADY140" s="291"/>
      <c r="ADZ140" s="291"/>
      <c r="AEA140" s="291"/>
      <c r="ALY140" s="291"/>
      <c r="ALZ140" s="291"/>
      <c r="AMA140" s="291"/>
      <c r="AMB140" s="291"/>
      <c r="AMC140" s="291"/>
      <c r="AMD140" s="291"/>
      <c r="AME140" s="291"/>
      <c r="AMF140" s="291"/>
      <c r="AMG140" s="291"/>
      <c r="AMH140" s="291"/>
      <c r="AMI140" s="291"/>
      <c r="AMJ140" s="291"/>
      <c r="AMK140" s="291"/>
      <c r="AML140" s="291"/>
      <c r="AMM140" s="291"/>
      <c r="AMO140" s="291"/>
      <c r="AMP140" s="291"/>
      <c r="AMQ140" s="291"/>
      <c r="AMR140" s="291"/>
      <c r="AMS140" s="291"/>
      <c r="AMT140" s="291"/>
      <c r="ANM140" s="291"/>
      <c r="ANN140" s="291"/>
      <c r="ANO140" s="291"/>
      <c r="ANP140" s="291"/>
      <c r="ANQ140" s="291"/>
      <c r="ANR140" s="291"/>
      <c r="ANS140" s="291"/>
      <c r="ANT140" s="291"/>
      <c r="ANU140" s="291"/>
      <c r="ANV140" s="291"/>
      <c r="ANW140" s="291"/>
      <c r="AVU140" s="291"/>
      <c r="AVV140" s="291"/>
      <c r="AVW140" s="291"/>
      <c r="AVX140" s="291"/>
      <c r="AVY140" s="291"/>
      <c r="AVZ140" s="291"/>
      <c r="AWA140" s="291"/>
      <c r="AWB140" s="291"/>
      <c r="AWC140" s="291"/>
      <c r="AWD140" s="291"/>
      <c r="AWE140" s="291"/>
      <c r="AWF140" s="291"/>
      <c r="AWG140" s="291"/>
      <c r="AWH140" s="291"/>
      <c r="AWI140" s="291"/>
      <c r="AWK140" s="291"/>
      <c r="AWL140" s="291"/>
      <c r="AWM140" s="291"/>
      <c r="AWN140" s="291"/>
      <c r="AWO140" s="291"/>
      <c r="AWP140" s="291"/>
      <c r="AXI140" s="291"/>
      <c r="AXJ140" s="291"/>
      <c r="AXK140" s="291"/>
      <c r="AXL140" s="291"/>
      <c r="AXM140" s="291"/>
      <c r="AXN140" s="291"/>
      <c r="AXO140" s="291"/>
      <c r="AXP140" s="291"/>
      <c r="AXQ140" s="291"/>
      <c r="AXR140" s="291"/>
      <c r="AXS140" s="291"/>
      <c r="BFQ140" s="291"/>
      <c r="BFR140" s="291"/>
      <c r="BFS140" s="291"/>
      <c r="BFT140" s="291"/>
      <c r="BFU140" s="291"/>
      <c r="BFV140" s="291"/>
      <c r="BFW140" s="291"/>
      <c r="BFX140" s="291"/>
      <c r="BFY140" s="291"/>
      <c r="BFZ140" s="291"/>
      <c r="BGA140" s="291"/>
      <c r="BGB140" s="291"/>
      <c r="BGC140" s="291"/>
      <c r="BGD140" s="291"/>
      <c r="BGE140" s="291"/>
      <c r="BGG140" s="291"/>
      <c r="BGH140" s="291"/>
      <c r="BGI140" s="291"/>
      <c r="BGJ140" s="291"/>
      <c r="BGK140" s="291"/>
      <c r="BGL140" s="291"/>
      <c r="BHE140" s="291"/>
      <c r="BHF140" s="291"/>
      <c r="BHG140" s="291"/>
      <c r="BHH140" s="291"/>
      <c r="BHI140" s="291"/>
      <c r="BHJ140" s="291"/>
      <c r="BHK140" s="291"/>
      <c r="BHL140" s="291"/>
      <c r="BHM140" s="291"/>
      <c r="BHN140" s="291"/>
      <c r="BHO140" s="291"/>
      <c r="BPM140" s="291"/>
      <c r="BPN140" s="291"/>
      <c r="BPO140" s="291"/>
      <c r="BPP140" s="291"/>
      <c r="BPQ140" s="291"/>
      <c r="BPR140" s="291"/>
      <c r="BPS140" s="291"/>
      <c r="BPT140" s="291"/>
      <c r="BPU140" s="291"/>
      <c r="BPV140" s="291"/>
      <c r="BPW140" s="291"/>
      <c r="BPX140" s="291"/>
      <c r="BPY140" s="291"/>
      <c r="BPZ140" s="291"/>
      <c r="BQA140" s="291"/>
      <c r="BQC140" s="291"/>
      <c r="BQD140" s="291"/>
      <c r="BQE140" s="291"/>
      <c r="BQF140" s="291"/>
      <c r="BQG140" s="291"/>
      <c r="BQH140" s="291"/>
      <c r="BRA140" s="291"/>
      <c r="BRB140" s="291"/>
      <c r="BRC140" s="291"/>
      <c r="BRD140" s="291"/>
      <c r="BRE140" s="291"/>
      <c r="BRF140" s="291"/>
      <c r="BRG140" s="291"/>
      <c r="BRH140" s="291"/>
      <c r="BRI140" s="291"/>
      <c r="BRJ140" s="291"/>
      <c r="BRK140" s="291"/>
      <c r="BZI140" s="291"/>
      <c r="BZJ140" s="291"/>
      <c r="BZK140" s="291"/>
      <c r="BZL140" s="291"/>
      <c r="BZM140" s="291"/>
      <c r="BZN140" s="291"/>
      <c r="BZO140" s="291"/>
      <c r="BZP140" s="291"/>
      <c r="BZQ140" s="291"/>
      <c r="BZR140" s="291"/>
      <c r="BZS140" s="291"/>
      <c r="BZT140" s="291"/>
      <c r="BZU140" s="291"/>
      <c r="BZV140" s="291"/>
      <c r="BZW140" s="291"/>
      <c r="BZY140" s="291"/>
      <c r="BZZ140" s="291"/>
      <c r="CAA140" s="291"/>
      <c r="CAB140" s="291"/>
      <c r="CAC140" s="291"/>
      <c r="CAD140" s="291"/>
      <c r="CAW140" s="291"/>
      <c r="CAX140" s="291"/>
      <c r="CAY140" s="291"/>
      <c r="CAZ140" s="291"/>
      <c r="CBA140" s="291"/>
      <c r="CBB140" s="291"/>
      <c r="CBC140" s="291"/>
      <c r="CBD140" s="291"/>
      <c r="CBE140" s="291"/>
      <c r="CBF140" s="291"/>
      <c r="CBG140" s="291"/>
      <c r="CJE140" s="291"/>
      <c r="CJF140" s="291"/>
      <c r="CJG140" s="291"/>
      <c r="CJH140" s="291"/>
      <c r="CJI140" s="291"/>
      <c r="CJJ140" s="291"/>
      <c r="CJK140" s="291"/>
      <c r="CJL140" s="291"/>
      <c r="CJM140" s="291"/>
      <c r="CJN140" s="291"/>
      <c r="CJO140" s="291"/>
      <c r="CJP140" s="291"/>
      <c r="CJQ140" s="291"/>
      <c r="CJR140" s="291"/>
      <c r="CJS140" s="291"/>
      <c r="CJU140" s="291"/>
      <c r="CJV140" s="291"/>
      <c r="CJW140" s="291"/>
      <c r="CJX140" s="291"/>
      <c r="CJY140" s="291"/>
      <c r="CJZ140" s="291"/>
      <c r="CKS140" s="291"/>
      <c r="CKT140" s="291"/>
      <c r="CKU140" s="291"/>
      <c r="CKV140" s="291"/>
      <c r="CKW140" s="291"/>
      <c r="CKX140" s="291"/>
      <c r="CKY140" s="291"/>
      <c r="CKZ140" s="291"/>
      <c r="CLA140" s="291"/>
      <c r="CLB140" s="291"/>
      <c r="CLC140" s="291"/>
      <c r="CTA140" s="291"/>
      <c r="CTB140" s="291"/>
      <c r="CTC140" s="291"/>
      <c r="CTD140" s="291"/>
      <c r="CTE140" s="291"/>
      <c r="CTF140" s="291"/>
      <c r="CTG140" s="291"/>
      <c r="CTH140" s="291"/>
      <c r="CTI140" s="291"/>
      <c r="CTJ140" s="291"/>
      <c r="CTK140" s="291"/>
      <c r="CTL140" s="291"/>
      <c r="CTM140" s="291"/>
      <c r="CTN140" s="291"/>
      <c r="CTO140" s="291"/>
      <c r="CTQ140" s="291"/>
      <c r="CTR140" s="291"/>
      <c r="CTS140" s="291"/>
      <c r="CTT140" s="291"/>
      <c r="CTU140" s="291"/>
      <c r="CTV140" s="291"/>
      <c r="CUO140" s="291"/>
      <c r="CUP140" s="291"/>
      <c r="CUQ140" s="291"/>
      <c r="CUR140" s="291"/>
      <c r="CUS140" s="291"/>
      <c r="CUT140" s="291"/>
      <c r="CUU140" s="291"/>
      <c r="CUV140" s="291"/>
      <c r="CUW140" s="291"/>
      <c r="CUX140" s="291"/>
      <c r="CUY140" s="291"/>
      <c r="DCW140" s="291"/>
      <c r="DCX140" s="291"/>
      <c r="DCY140" s="291"/>
      <c r="DCZ140" s="291"/>
      <c r="DDA140" s="291"/>
      <c r="DDB140" s="291"/>
      <c r="DDC140" s="291"/>
      <c r="DDD140" s="291"/>
      <c r="DDE140" s="291"/>
      <c r="DDF140" s="291"/>
      <c r="DDG140" s="291"/>
      <c r="DDH140" s="291"/>
      <c r="DDI140" s="291"/>
      <c r="DDJ140" s="291"/>
      <c r="DDK140" s="291"/>
      <c r="DDM140" s="291"/>
      <c r="DDN140" s="291"/>
      <c r="DDO140" s="291"/>
      <c r="DDP140" s="291"/>
      <c r="DDQ140" s="291"/>
      <c r="DDR140" s="291"/>
      <c r="DEK140" s="291"/>
      <c r="DEL140" s="291"/>
      <c r="DEM140" s="291"/>
      <c r="DEN140" s="291"/>
      <c r="DEO140" s="291"/>
      <c r="DEP140" s="291"/>
      <c r="DEQ140" s="291"/>
      <c r="DER140" s="291"/>
      <c r="DES140" s="291"/>
      <c r="DET140" s="291"/>
      <c r="DEU140" s="291"/>
      <c r="DMS140" s="291"/>
      <c r="DMT140" s="291"/>
      <c r="DMU140" s="291"/>
      <c r="DMV140" s="291"/>
      <c r="DMW140" s="291"/>
      <c r="DMX140" s="291"/>
      <c r="DMY140" s="291"/>
      <c r="DMZ140" s="291"/>
      <c r="DNA140" s="291"/>
      <c r="DNB140" s="291"/>
      <c r="DNC140" s="291"/>
      <c r="DND140" s="291"/>
      <c r="DNE140" s="291"/>
      <c r="DNF140" s="291"/>
      <c r="DNG140" s="291"/>
      <c r="DNI140" s="291"/>
      <c r="DNJ140" s="291"/>
      <c r="DNK140" s="291"/>
      <c r="DNL140" s="291"/>
      <c r="DNM140" s="291"/>
      <c r="DNN140" s="291"/>
      <c r="DOG140" s="291"/>
      <c r="DOH140" s="291"/>
      <c r="DOI140" s="291"/>
      <c r="DOJ140" s="291"/>
      <c r="DOK140" s="291"/>
      <c r="DOL140" s="291"/>
      <c r="DOM140" s="291"/>
      <c r="DON140" s="291"/>
      <c r="DOO140" s="291"/>
      <c r="DOP140" s="291"/>
      <c r="DOQ140" s="291"/>
      <c r="DWO140" s="291"/>
      <c r="DWP140" s="291"/>
      <c r="DWQ140" s="291"/>
      <c r="DWR140" s="291"/>
      <c r="DWS140" s="291"/>
      <c r="DWT140" s="291"/>
      <c r="DWU140" s="291"/>
      <c r="DWV140" s="291"/>
      <c r="DWW140" s="291"/>
      <c r="DWX140" s="291"/>
      <c r="DWY140" s="291"/>
      <c r="DWZ140" s="291"/>
      <c r="DXA140" s="291"/>
      <c r="DXB140" s="291"/>
      <c r="DXC140" s="291"/>
      <c r="DXE140" s="291"/>
      <c r="DXF140" s="291"/>
      <c r="DXG140" s="291"/>
      <c r="DXH140" s="291"/>
      <c r="DXI140" s="291"/>
      <c r="DXJ140" s="291"/>
      <c r="DYC140" s="291"/>
      <c r="DYD140" s="291"/>
      <c r="DYE140" s="291"/>
      <c r="DYF140" s="291"/>
      <c r="DYG140" s="291"/>
      <c r="DYH140" s="291"/>
      <c r="DYI140" s="291"/>
      <c r="DYJ140" s="291"/>
      <c r="DYK140" s="291"/>
      <c r="DYL140" s="291"/>
      <c r="DYM140" s="291"/>
      <c r="EGK140" s="291"/>
      <c r="EGL140" s="291"/>
      <c r="EGM140" s="291"/>
      <c r="EGN140" s="291"/>
      <c r="EGO140" s="291"/>
      <c r="EGP140" s="291"/>
      <c r="EGQ140" s="291"/>
      <c r="EGR140" s="291"/>
      <c r="EGS140" s="291"/>
      <c r="EGT140" s="291"/>
      <c r="EGU140" s="291"/>
      <c r="EGV140" s="291"/>
      <c r="EGW140" s="291"/>
      <c r="EGX140" s="291"/>
      <c r="EGY140" s="291"/>
      <c r="EHA140" s="291"/>
      <c r="EHB140" s="291"/>
      <c r="EHC140" s="291"/>
      <c r="EHD140" s="291"/>
      <c r="EHE140" s="291"/>
      <c r="EHF140" s="291"/>
      <c r="EHY140" s="291"/>
      <c r="EHZ140" s="291"/>
      <c r="EIA140" s="291"/>
      <c r="EIB140" s="291"/>
      <c r="EIC140" s="291"/>
      <c r="EID140" s="291"/>
      <c r="EIE140" s="291"/>
      <c r="EIF140" s="291"/>
      <c r="EIG140" s="291"/>
      <c r="EIH140" s="291"/>
      <c r="EII140" s="291"/>
      <c r="EQG140" s="291"/>
      <c r="EQH140" s="291"/>
      <c r="EQI140" s="291"/>
      <c r="EQJ140" s="291"/>
      <c r="EQK140" s="291"/>
      <c r="EQL140" s="291"/>
      <c r="EQM140" s="291"/>
      <c r="EQN140" s="291"/>
      <c r="EQO140" s="291"/>
      <c r="EQP140" s="291"/>
      <c r="EQQ140" s="291"/>
      <c r="EQR140" s="291"/>
      <c r="EQS140" s="291"/>
      <c r="EQT140" s="291"/>
      <c r="EQU140" s="291"/>
      <c r="EQW140" s="291"/>
      <c r="EQX140" s="291"/>
      <c r="EQY140" s="291"/>
      <c r="EQZ140" s="291"/>
      <c r="ERA140" s="291"/>
      <c r="ERB140" s="291"/>
      <c r="ERU140" s="291"/>
      <c r="ERV140" s="291"/>
      <c r="ERW140" s="291"/>
      <c r="ERX140" s="291"/>
      <c r="ERY140" s="291"/>
      <c r="ERZ140" s="291"/>
      <c r="ESA140" s="291"/>
      <c r="ESB140" s="291"/>
      <c r="ESC140" s="291"/>
      <c r="ESD140" s="291"/>
      <c r="ESE140" s="291"/>
      <c r="FAC140" s="291"/>
      <c r="FAD140" s="291"/>
      <c r="FAE140" s="291"/>
      <c r="FAF140" s="291"/>
      <c r="FAG140" s="291"/>
      <c r="FAH140" s="291"/>
      <c r="FAI140" s="291"/>
      <c r="FAJ140" s="291"/>
      <c r="FAK140" s="291"/>
      <c r="FAL140" s="291"/>
      <c r="FAM140" s="291"/>
      <c r="FAN140" s="291"/>
      <c r="FAO140" s="291"/>
      <c r="FAP140" s="291"/>
      <c r="FAQ140" s="291"/>
      <c r="FAS140" s="291"/>
      <c r="FAT140" s="291"/>
      <c r="FAU140" s="291"/>
      <c r="FAV140" s="291"/>
      <c r="FAW140" s="291"/>
      <c r="FAX140" s="291"/>
      <c r="FBQ140" s="291"/>
      <c r="FBR140" s="291"/>
      <c r="FBS140" s="291"/>
      <c r="FBT140" s="291"/>
      <c r="FBU140" s="291"/>
      <c r="FBV140" s="291"/>
      <c r="FBW140" s="291"/>
      <c r="FBX140" s="291"/>
      <c r="FBY140" s="291"/>
      <c r="FBZ140" s="291"/>
      <c r="FCA140" s="291"/>
      <c r="FJY140" s="291"/>
      <c r="FJZ140" s="291"/>
      <c r="FKA140" s="291"/>
      <c r="FKB140" s="291"/>
      <c r="FKC140" s="291"/>
      <c r="FKD140" s="291"/>
      <c r="FKE140" s="291"/>
      <c r="FKF140" s="291"/>
      <c r="FKG140" s="291"/>
      <c r="FKH140" s="291"/>
      <c r="FKI140" s="291"/>
      <c r="FKJ140" s="291"/>
      <c r="FKK140" s="291"/>
      <c r="FKL140" s="291"/>
      <c r="FKM140" s="291"/>
      <c r="FKO140" s="291"/>
      <c r="FKP140" s="291"/>
      <c r="FKQ140" s="291"/>
      <c r="FKR140" s="291"/>
      <c r="FKS140" s="291"/>
      <c r="FKT140" s="291"/>
      <c r="FLM140" s="291"/>
      <c r="FLN140" s="291"/>
      <c r="FLO140" s="291"/>
      <c r="FLP140" s="291"/>
      <c r="FLQ140" s="291"/>
      <c r="FLR140" s="291"/>
      <c r="FLS140" s="291"/>
      <c r="FLT140" s="291"/>
      <c r="FLU140" s="291"/>
      <c r="FLV140" s="291"/>
      <c r="FLW140" s="291"/>
      <c r="FTU140" s="291"/>
      <c r="FTV140" s="291"/>
      <c r="FTW140" s="291"/>
      <c r="FTX140" s="291"/>
      <c r="FTY140" s="291"/>
      <c r="FTZ140" s="291"/>
      <c r="FUA140" s="291"/>
      <c r="FUB140" s="291"/>
      <c r="FUC140" s="291"/>
      <c r="FUD140" s="291"/>
      <c r="FUE140" s="291"/>
      <c r="FUF140" s="291"/>
      <c r="FUG140" s="291"/>
      <c r="FUH140" s="291"/>
      <c r="FUI140" s="291"/>
      <c r="FUK140" s="291"/>
      <c r="FUL140" s="291"/>
      <c r="FUM140" s="291"/>
      <c r="FUN140" s="291"/>
      <c r="FUO140" s="291"/>
      <c r="FUP140" s="291"/>
      <c r="FVI140" s="291"/>
      <c r="FVJ140" s="291"/>
      <c r="FVK140" s="291"/>
      <c r="FVL140" s="291"/>
      <c r="FVM140" s="291"/>
      <c r="FVN140" s="291"/>
      <c r="FVO140" s="291"/>
      <c r="FVP140" s="291"/>
      <c r="FVQ140" s="291"/>
      <c r="FVR140" s="291"/>
      <c r="FVS140" s="291"/>
      <c r="GDQ140" s="291"/>
      <c r="GDR140" s="291"/>
      <c r="GDS140" s="291"/>
      <c r="GDT140" s="291"/>
      <c r="GDU140" s="291"/>
      <c r="GDV140" s="291"/>
      <c r="GDW140" s="291"/>
      <c r="GDX140" s="291"/>
      <c r="GDY140" s="291"/>
      <c r="GDZ140" s="291"/>
      <c r="GEA140" s="291"/>
      <c r="GEB140" s="291"/>
      <c r="GEC140" s="291"/>
      <c r="GED140" s="291"/>
      <c r="GEE140" s="291"/>
      <c r="GEG140" s="291"/>
      <c r="GEH140" s="291"/>
      <c r="GEI140" s="291"/>
      <c r="GEJ140" s="291"/>
      <c r="GEK140" s="291"/>
      <c r="GEL140" s="291"/>
      <c r="GFE140" s="291"/>
      <c r="GFF140" s="291"/>
      <c r="GFG140" s="291"/>
      <c r="GFH140" s="291"/>
      <c r="GFI140" s="291"/>
      <c r="GFJ140" s="291"/>
      <c r="GFK140" s="291"/>
      <c r="GFL140" s="291"/>
      <c r="GFM140" s="291"/>
      <c r="GFN140" s="291"/>
      <c r="GFO140" s="291"/>
      <c r="GNM140" s="291"/>
      <c r="GNN140" s="291"/>
      <c r="GNO140" s="291"/>
      <c r="GNP140" s="291"/>
      <c r="GNQ140" s="291"/>
      <c r="GNR140" s="291"/>
      <c r="GNS140" s="291"/>
      <c r="GNT140" s="291"/>
      <c r="GNU140" s="291"/>
      <c r="GNV140" s="291"/>
      <c r="GNW140" s="291"/>
      <c r="GNX140" s="291"/>
      <c r="GNY140" s="291"/>
      <c r="GNZ140" s="291"/>
      <c r="GOA140" s="291"/>
      <c r="GOC140" s="291"/>
      <c r="GOD140" s="291"/>
      <c r="GOE140" s="291"/>
      <c r="GOF140" s="291"/>
      <c r="GOG140" s="291"/>
      <c r="GOH140" s="291"/>
      <c r="GPA140" s="291"/>
      <c r="GPB140" s="291"/>
      <c r="GPC140" s="291"/>
      <c r="GPD140" s="291"/>
      <c r="GPE140" s="291"/>
      <c r="GPF140" s="291"/>
      <c r="GPG140" s="291"/>
      <c r="GPH140" s="291"/>
      <c r="GPI140" s="291"/>
      <c r="GPJ140" s="291"/>
      <c r="GPK140" s="291"/>
      <c r="GXI140" s="291"/>
      <c r="GXJ140" s="291"/>
      <c r="GXK140" s="291"/>
      <c r="GXL140" s="291"/>
      <c r="GXM140" s="291"/>
      <c r="GXN140" s="291"/>
      <c r="GXO140" s="291"/>
      <c r="GXP140" s="291"/>
      <c r="GXQ140" s="291"/>
      <c r="GXR140" s="291"/>
      <c r="GXS140" s="291"/>
      <c r="GXT140" s="291"/>
      <c r="GXU140" s="291"/>
      <c r="GXV140" s="291"/>
      <c r="GXW140" s="291"/>
      <c r="GXY140" s="291"/>
      <c r="GXZ140" s="291"/>
      <c r="GYA140" s="291"/>
      <c r="GYB140" s="291"/>
      <c r="GYC140" s="291"/>
      <c r="GYD140" s="291"/>
      <c r="GYW140" s="291"/>
      <c r="GYX140" s="291"/>
      <c r="GYY140" s="291"/>
      <c r="GYZ140" s="291"/>
      <c r="GZA140" s="291"/>
      <c r="GZB140" s="291"/>
      <c r="GZC140" s="291"/>
      <c r="GZD140" s="291"/>
      <c r="GZE140" s="291"/>
      <c r="GZF140" s="291"/>
      <c r="GZG140" s="291"/>
      <c r="HHE140" s="291"/>
      <c r="HHF140" s="291"/>
      <c r="HHG140" s="291"/>
      <c r="HHH140" s="291"/>
      <c r="HHI140" s="291"/>
      <c r="HHJ140" s="291"/>
      <c r="HHK140" s="291"/>
      <c r="HHL140" s="291"/>
      <c r="HHM140" s="291"/>
      <c r="HHN140" s="291"/>
      <c r="HHO140" s="291"/>
      <c r="HHP140" s="291"/>
      <c r="HHQ140" s="291"/>
      <c r="HHR140" s="291"/>
      <c r="HHS140" s="291"/>
      <c r="HHU140" s="291"/>
      <c r="HHV140" s="291"/>
      <c r="HHW140" s="291"/>
      <c r="HHX140" s="291"/>
      <c r="HHY140" s="291"/>
      <c r="HHZ140" s="291"/>
      <c r="HIS140" s="291"/>
      <c r="HIT140" s="291"/>
      <c r="HIU140" s="291"/>
      <c r="HIV140" s="291"/>
      <c r="HIW140" s="291"/>
      <c r="HIX140" s="291"/>
      <c r="HIY140" s="291"/>
      <c r="HIZ140" s="291"/>
      <c r="HJA140" s="291"/>
      <c r="HJB140" s="291"/>
      <c r="HJC140" s="291"/>
      <c r="HRA140" s="291"/>
      <c r="HRB140" s="291"/>
      <c r="HRC140" s="291"/>
      <c r="HRD140" s="291"/>
      <c r="HRE140" s="291"/>
      <c r="HRF140" s="291"/>
      <c r="HRG140" s="291"/>
      <c r="HRH140" s="291"/>
      <c r="HRI140" s="291"/>
      <c r="HRJ140" s="291"/>
      <c r="HRK140" s="291"/>
      <c r="HRL140" s="291"/>
      <c r="HRM140" s="291"/>
      <c r="HRN140" s="291"/>
      <c r="HRO140" s="291"/>
      <c r="HRQ140" s="291"/>
      <c r="HRR140" s="291"/>
      <c r="HRS140" s="291"/>
      <c r="HRT140" s="291"/>
      <c r="HRU140" s="291"/>
      <c r="HRV140" s="291"/>
      <c r="HSO140" s="291"/>
      <c r="HSP140" s="291"/>
      <c r="HSQ140" s="291"/>
      <c r="HSR140" s="291"/>
      <c r="HSS140" s="291"/>
      <c r="HST140" s="291"/>
      <c r="HSU140" s="291"/>
      <c r="HSV140" s="291"/>
      <c r="HSW140" s="291"/>
      <c r="HSX140" s="291"/>
      <c r="HSY140" s="291"/>
      <c r="IAW140" s="291"/>
      <c r="IAX140" s="291"/>
      <c r="IAY140" s="291"/>
      <c r="IAZ140" s="291"/>
      <c r="IBA140" s="291"/>
      <c r="IBB140" s="291"/>
      <c r="IBC140" s="291"/>
      <c r="IBD140" s="291"/>
      <c r="IBE140" s="291"/>
      <c r="IBF140" s="291"/>
      <c r="IBG140" s="291"/>
      <c r="IBH140" s="291"/>
      <c r="IBI140" s="291"/>
      <c r="IBJ140" s="291"/>
      <c r="IBK140" s="291"/>
      <c r="IBM140" s="291"/>
      <c r="IBN140" s="291"/>
      <c r="IBO140" s="291"/>
      <c r="IBP140" s="291"/>
      <c r="IBQ140" s="291"/>
      <c r="IBR140" s="291"/>
      <c r="ICK140" s="291"/>
      <c r="ICL140" s="291"/>
      <c r="ICM140" s="291"/>
      <c r="ICN140" s="291"/>
      <c r="ICO140" s="291"/>
      <c r="ICP140" s="291"/>
      <c r="ICQ140" s="291"/>
      <c r="ICR140" s="291"/>
      <c r="ICS140" s="291"/>
      <c r="ICT140" s="291"/>
      <c r="ICU140" s="291"/>
      <c r="IKS140" s="291"/>
      <c r="IKT140" s="291"/>
      <c r="IKU140" s="291"/>
      <c r="IKV140" s="291"/>
      <c r="IKW140" s="291"/>
      <c r="IKX140" s="291"/>
      <c r="IKY140" s="291"/>
      <c r="IKZ140" s="291"/>
      <c r="ILA140" s="291"/>
      <c r="ILB140" s="291"/>
      <c r="ILC140" s="291"/>
      <c r="ILD140" s="291"/>
      <c r="ILE140" s="291"/>
      <c r="ILF140" s="291"/>
      <c r="ILG140" s="291"/>
      <c r="ILI140" s="291"/>
      <c r="ILJ140" s="291"/>
      <c r="ILK140" s="291"/>
      <c r="ILL140" s="291"/>
      <c r="ILM140" s="291"/>
      <c r="ILN140" s="291"/>
      <c r="IMG140" s="291"/>
      <c r="IMH140" s="291"/>
      <c r="IMI140" s="291"/>
      <c r="IMJ140" s="291"/>
      <c r="IMK140" s="291"/>
      <c r="IML140" s="291"/>
      <c r="IMM140" s="291"/>
      <c r="IMN140" s="291"/>
      <c r="IMO140" s="291"/>
      <c r="IMP140" s="291"/>
      <c r="IMQ140" s="291"/>
      <c r="IUO140" s="291"/>
      <c r="IUP140" s="291"/>
      <c r="IUQ140" s="291"/>
      <c r="IUR140" s="291"/>
      <c r="IUS140" s="291"/>
      <c r="IUT140" s="291"/>
      <c r="IUU140" s="291"/>
      <c r="IUV140" s="291"/>
      <c r="IUW140" s="291"/>
      <c r="IUX140" s="291"/>
      <c r="IUY140" s="291"/>
      <c r="IUZ140" s="291"/>
      <c r="IVA140" s="291"/>
      <c r="IVB140" s="291"/>
      <c r="IVC140" s="291"/>
      <c r="IVE140" s="291"/>
      <c r="IVF140" s="291"/>
      <c r="IVG140" s="291"/>
      <c r="IVH140" s="291"/>
      <c r="IVI140" s="291"/>
      <c r="IVJ140" s="291"/>
      <c r="IWC140" s="291"/>
      <c r="IWD140" s="291"/>
      <c r="IWE140" s="291"/>
      <c r="IWF140" s="291"/>
      <c r="IWG140" s="291"/>
      <c r="IWH140" s="291"/>
      <c r="IWI140" s="291"/>
      <c r="IWJ140" s="291"/>
      <c r="IWK140" s="291"/>
      <c r="IWL140" s="291"/>
      <c r="IWM140" s="291"/>
      <c r="JEK140" s="291"/>
      <c r="JEL140" s="291"/>
      <c r="JEM140" s="291"/>
      <c r="JEN140" s="291"/>
      <c r="JEO140" s="291"/>
      <c r="JEP140" s="291"/>
      <c r="JEQ140" s="291"/>
      <c r="JER140" s="291"/>
      <c r="JES140" s="291"/>
      <c r="JET140" s="291"/>
      <c r="JEU140" s="291"/>
      <c r="JEV140" s="291"/>
      <c r="JEW140" s="291"/>
      <c r="JEX140" s="291"/>
      <c r="JEY140" s="291"/>
      <c r="JFA140" s="291"/>
      <c r="JFB140" s="291"/>
      <c r="JFC140" s="291"/>
      <c r="JFD140" s="291"/>
      <c r="JFE140" s="291"/>
      <c r="JFF140" s="291"/>
      <c r="JFY140" s="291"/>
      <c r="JFZ140" s="291"/>
      <c r="JGA140" s="291"/>
      <c r="JGB140" s="291"/>
      <c r="JGC140" s="291"/>
      <c r="JGD140" s="291"/>
      <c r="JGE140" s="291"/>
      <c r="JGF140" s="291"/>
      <c r="JGG140" s="291"/>
      <c r="JGH140" s="291"/>
      <c r="JGI140" s="291"/>
      <c r="JOG140" s="291"/>
      <c r="JOH140" s="291"/>
      <c r="JOI140" s="291"/>
      <c r="JOJ140" s="291"/>
      <c r="JOK140" s="291"/>
      <c r="JOL140" s="291"/>
      <c r="JOM140" s="291"/>
      <c r="JON140" s="291"/>
      <c r="JOO140" s="291"/>
      <c r="JOP140" s="291"/>
      <c r="JOQ140" s="291"/>
      <c r="JOR140" s="291"/>
      <c r="JOS140" s="291"/>
      <c r="JOT140" s="291"/>
      <c r="JOU140" s="291"/>
      <c r="JOW140" s="291"/>
      <c r="JOX140" s="291"/>
      <c r="JOY140" s="291"/>
      <c r="JOZ140" s="291"/>
      <c r="JPA140" s="291"/>
      <c r="JPB140" s="291"/>
      <c r="JPU140" s="291"/>
      <c r="JPV140" s="291"/>
      <c r="JPW140" s="291"/>
      <c r="JPX140" s="291"/>
      <c r="JPY140" s="291"/>
      <c r="JPZ140" s="291"/>
      <c r="JQA140" s="291"/>
      <c r="JQB140" s="291"/>
      <c r="JQC140" s="291"/>
      <c r="JQD140" s="291"/>
      <c r="JQE140" s="291"/>
      <c r="JYC140" s="291"/>
      <c r="JYD140" s="291"/>
      <c r="JYE140" s="291"/>
      <c r="JYF140" s="291"/>
      <c r="JYG140" s="291"/>
      <c r="JYH140" s="291"/>
      <c r="JYI140" s="291"/>
      <c r="JYJ140" s="291"/>
      <c r="JYK140" s="291"/>
      <c r="JYL140" s="291"/>
      <c r="JYM140" s="291"/>
      <c r="JYN140" s="291"/>
      <c r="JYO140" s="291"/>
      <c r="JYP140" s="291"/>
      <c r="JYQ140" s="291"/>
      <c r="JYS140" s="291"/>
      <c r="JYT140" s="291"/>
      <c r="JYU140" s="291"/>
      <c r="JYV140" s="291"/>
      <c r="JYW140" s="291"/>
      <c r="JYX140" s="291"/>
      <c r="JZQ140" s="291"/>
      <c r="JZR140" s="291"/>
      <c r="JZS140" s="291"/>
      <c r="JZT140" s="291"/>
      <c r="JZU140" s="291"/>
      <c r="JZV140" s="291"/>
      <c r="JZW140" s="291"/>
      <c r="JZX140" s="291"/>
      <c r="JZY140" s="291"/>
      <c r="JZZ140" s="291"/>
      <c r="KAA140" s="291"/>
      <c r="KHY140" s="291"/>
      <c r="KHZ140" s="291"/>
      <c r="KIA140" s="291"/>
      <c r="KIB140" s="291"/>
      <c r="KIC140" s="291"/>
      <c r="KID140" s="291"/>
      <c r="KIE140" s="291"/>
      <c r="KIF140" s="291"/>
      <c r="KIG140" s="291"/>
      <c r="KIH140" s="291"/>
      <c r="KII140" s="291"/>
      <c r="KIJ140" s="291"/>
      <c r="KIK140" s="291"/>
      <c r="KIL140" s="291"/>
      <c r="KIM140" s="291"/>
      <c r="KIO140" s="291"/>
      <c r="KIP140" s="291"/>
      <c r="KIQ140" s="291"/>
      <c r="KIR140" s="291"/>
      <c r="KIS140" s="291"/>
      <c r="KIT140" s="291"/>
      <c r="KJM140" s="291"/>
      <c r="KJN140" s="291"/>
      <c r="KJO140" s="291"/>
      <c r="KJP140" s="291"/>
      <c r="KJQ140" s="291"/>
      <c r="KJR140" s="291"/>
      <c r="KJS140" s="291"/>
      <c r="KJT140" s="291"/>
      <c r="KJU140" s="291"/>
      <c r="KJV140" s="291"/>
      <c r="KJW140" s="291"/>
      <c r="KRU140" s="291"/>
      <c r="KRV140" s="291"/>
      <c r="KRW140" s="291"/>
      <c r="KRX140" s="291"/>
      <c r="KRY140" s="291"/>
      <c r="KRZ140" s="291"/>
      <c r="KSA140" s="291"/>
      <c r="KSB140" s="291"/>
      <c r="KSC140" s="291"/>
      <c r="KSD140" s="291"/>
      <c r="KSE140" s="291"/>
      <c r="KSF140" s="291"/>
      <c r="KSG140" s="291"/>
      <c r="KSH140" s="291"/>
      <c r="KSI140" s="291"/>
      <c r="KSK140" s="291"/>
      <c r="KSL140" s="291"/>
      <c r="KSM140" s="291"/>
      <c r="KSN140" s="291"/>
      <c r="KSO140" s="291"/>
      <c r="KSP140" s="291"/>
      <c r="KTI140" s="291"/>
      <c r="KTJ140" s="291"/>
      <c r="KTK140" s="291"/>
      <c r="KTL140" s="291"/>
      <c r="KTM140" s="291"/>
      <c r="KTN140" s="291"/>
      <c r="KTO140" s="291"/>
      <c r="KTP140" s="291"/>
      <c r="KTQ140" s="291"/>
      <c r="KTR140" s="291"/>
      <c r="KTS140" s="291"/>
      <c r="LBQ140" s="291"/>
      <c r="LBR140" s="291"/>
      <c r="LBS140" s="291"/>
      <c r="LBT140" s="291"/>
      <c r="LBU140" s="291"/>
      <c r="LBV140" s="291"/>
      <c r="LBW140" s="291"/>
      <c r="LBX140" s="291"/>
      <c r="LBY140" s="291"/>
      <c r="LBZ140" s="291"/>
      <c r="LCA140" s="291"/>
      <c r="LCB140" s="291"/>
      <c r="LCC140" s="291"/>
      <c r="LCD140" s="291"/>
      <c r="LCE140" s="291"/>
      <c r="LCG140" s="291"/>
      <c r="LCH140" s="291"/>
      <c r="LCI140" s="291"/>
      <c r="LCJ140" s="291"/>
      <c r="LCK140" s="291"/>
      <c r="LCL140" s="291"/>
      <c r="LDE140" s="291"/>
      <c r="LDF140" s="291"/>
      <c r="LDG140" s="291"/>
      <c r="LDH140" s="291"/>
      <c r="LDI140" s="291"/>
      <c r="LDJ140" s="291"/>
      <c r="LDK140" s="291"/>
      <c r="LDL140" s="291"/>
      <c r="LDM140" s="291"/>
      <c r="LDN140" s="291"/>
      <c r="LDO140" s="291"/>
      <c r="LLM140" s="291"/>
      <c r="LLN140" s="291"/>
      <c r="LLO140" s="291"/>
      <c r="LLP140" s="291"/>
      <c r="LLQ140" s="291"/>
      <c r="LLR140" s="291"/>
      <c r="LLS140" s="291"/>
      <c r="LLT140" s="291"/>
      <c r="LLU140" s="291"/>
      <c r="LLV140" s="291"/>
      <c r="LLW140" s="291"/>
      <c r="LLX140" s="291"/>
      <c r="LLY140" s="291"/>
      <c r="LLZ140" s="291"/>
      <c r="LMA140" s="291"/>
      <c r="LMC140" s="291"/>
      <c r="LMD140" s="291"/>
      <c r="LME140" s="291"/>
      <c r="LMF140" s="291"/>
      <c r="LMG140" s="291"/>
      <c r="LMH140" s="291"/>
      <c r="LNA140" s="291"/>
      <c r="LNB140" s="291"/>
      <c r="LNC140" s="291"/>
      <c r="LND140" s="291"/>
      <c r="LNE140" s="291"/>
      <c r="LNF140" s="291"/>
      <c r="LNG140" s="291"/>
      <c r="LNH140" s="291"/>
      <c r="LNI140" s="291"/>
      <c r="LNJ140" s="291"/>
      <c r="LNK140" s="291"/>
      <c r="LVI140" s="291"/>
      <c r="LVJ140" s="291"/>
      <c r="LVK140" s="291"/>
      <c r="LVL140" s="291"/>
      <c r="LVM140" s="291"/>
      <c r="LVN140" s="291"/>
      <c r="LVO140" s="291"/>
      <c r="LVP140" s="291"/>
      <c r="LVQ140" s="291"/>
      <c r="LVR140" s="291"/>
      <c r="LVS140" s="291"/>
      <c r="LVT140" s="291"/>
      <c r="LVU140" s="291"/>
      <c r="LVV140" s="291"/>
      <c r="LVW140" s="291"/>
      <c r="LVY140" s="291"/>
      <c r="LVZ140" s="291"/>
      <c r="LWA140" s="291"/>
      <c r="LWB140" s="291"/>
      <c r="LWC140" s="291"/>
      <c r="LWD140" s="291"/>
      <c r="LWW140" s="291"/>
      <c r="LWX140" s="291"/>
      <c r="LWY140" s="291"/>
      <c r="LWZ140" s="291"/>
      <c r="LXA140" s="291"/>
      <c r="LXB140" s="291"/>
      <c r="LXC140" s="291"/>
      <c r="LXD140" s="291"/>
      <c r="LXE140" s="291"/>
      <c r="LXF140" s="291"/>
      <c r="LXG140" s="291"/>
      <c r="MFE140" s="291"/>
      <c r="MFF140" s="291"/>
      <c r="MFG140" s="291"/>
      <c r="MFH140" s="291"/>
      <c r="MFI140" s="291"/>
      <c r="MFJ140" s="291"/>
      <c r="MFK140" s="291"/>
      <c r="MFL140" s="291"/>
      <c r="MFM140" s="291"/>
      <c r="MFN140" s="291"/>
      <c r="MFO140" s="291"/>
      <c r="MFP140" s="291"/>
      <c r="MFQ140" s="291"/>
      <c r="MFR140" s="291"/>
      <c r="MFS140" s="291"/>
      <c r="MFU140" s="291"/>
      <c r="MFV140" s="291"/>
      <c r="MFW140" s="291"/>
      <c r="MFX140" s="291"/>
      <c r="MFY140" s="291"/>
      <c r="MFZ140" s="291"/>
      <c r="MGS140" s="291"/>
      <c r="MGT140" s="291"/>
      <c r="MGU140" s="291"/>
      <c r="MGV140" s="291"/>
      <c r="MGW140" s="291"/>
      <c r="MGX140" s="291"/>
      <c r="MGY140" s="291"/>
      <c r="MGZ140" s="291"/>
      <c r="MHA140" s="291"/>
      <c r="MHB140" s="291"/>
      <c r="MHC140" s="291"/>
      <c r="MPA140" s="291"/>
      <c r="MPB140" s="291"/>
      <c r="MPC140" s="291"/>
      <c r="MPD140" s="291"/>
      <c r="MPE140" s="291"/>
      <c r="MPF140" s="291"/>
      <c r="MPG140" s="291"/>
      <c r="MPH140" s="291"/>
      <c r="MPI140" s="291"/>
      <c r="MPJ140" s="291"/>
      <c r="MPK140" s="291"/>
      <c r="MPL140" s="291"/>
      <c r="MPM140" s="291"/>
      <c r="MPN140" s="291"/>
      <c r="MPO140" s="291"/>
      <c r="MPQ140" s="291"/>
      <c r="MPR140" s="291"/>
      <c r="MPS140" s="291"/>
      <c r="MPT140" s="291"/>
      <c r="MPU140" s="291"/>
      <c r="MPV140" s="291"/>
      <c r="MQO140" s="291"/>
      <c r="MQP140" s="291"/>
      <c r="MQQ140" s="291"/>
      <c r="MQR140" s="291"/>
      <c r="MQS140" s="291"/>
      <c r="MQT140" s="291"/>
      <c r="MQU140" s="291"/>
      <c r="MQV140" s="291"/>
      <c r="MQW140" s="291"/>
      <c r="MQX140" s="291"/>
      <c r="MQY140" s="291"/>
      <c r="MYW140" s="291"/>
      <c r="MYX140" s="291"/>
      <c r="MYY140" s="291"/>
      <c r="MYZ140" s="291"/>
      <c r="MZA140" s="291"/>
      <c r="MZB140" s="291"/>
      <c r="MZC140" s="291"/>
      <c r="MZD140" s="291"/>
      <c r="MZE140" s="291"/>
      <c r="MZF140" s="291"/>
      <c r="MZG140" s="291"/>
      <c r="MZH140" s="291"/>
      <c r="MZI140" s="291"/>
      <c r="MZJ140" s="291"/>
      <c r="MZK140" s="291"/>
      <c r="MZM140" s="291"/>
      <c r="MZN140" s="291"/>
      <c r="MZO140" s="291"/>
      <c r="MZP140" s="291"/>
      <c r="MZQ140" s="291"/>
      <c r="MZR140" s="291"/>
      <c r="NAK140" s="291"/>
      <c r="NAL140" s="291"/>
      <c r="NAM140" s="291"/>
      <c r="NAN140" s="291"/>
      <c r="NAO140" s="291"/>
      <c r="NAP140" s="291"/>
      <c r="NAQ140" s="291"/>
      <c r="NAR140" s="291"/>
      <c r="NAS140" s="291"/>
      <c r="NAT140" s="291"/>
      <c r="NAU140" s="291"/>
      <c r="NIS140" s="291"/>
      <c r="NIT140" s="291"/>
      <c r="NIU140" s="291"/>
      <c r="NIV140" s="291"/>
      <c r="NIW140" s="291"/>
      <c r="NIX140" s="291"/>
      <c r="NIY140" s="291"/>
      <c r="NIZ140" s="291"/>
      <c r="NJA140" s="291"/>
      <c r="NJB140" s="291"/>
      <c r="NJC140" s="291"/>
      <c r="NJD140" s="291"/>
      <c r="NJE140" s="291"/>
      <c r="NJF140" s="291"/>
      <c r="NJG140" s="291"/>
      <c r="NJI140" s="291"/>
      <c r="NJJ140" s="291"/>
      <c r="NJK140" s="291"/>
      <c r="NJL140" s="291"/>
      <c r="NJM140" s="291"/>
      <c r="NJN140" s="291"/>
      <c r="NKG140" s="291"/>
      <c r="NKH140" s="291"/>
      <c r="NKI140" s="291"/>
      <c r="NKJ140" s="291"/>
      <c r="NKK140" s="291"/>
      <c r="NKL140" s="291"/>
      <c r="NKM140" s="291"/>
      <c r="NKN140" s="291"/>
      <c r="NKO140" s="291"/>
      <c r="NKP140" s="291"/>
      <c r="NKQ140" s="291"/>
      <c r="NSO140" s="291"/>
      <c r="NSP140" s="291"/>
      <c r="NSQ140" s="291"/>
      <c r="NSR140" s="291"/>
      <c r="NSS140" s="291"/>
      <c r="NST140" s="291"/>
      <c r="NSU140" s="291"/>
      <c r="NSV140" s="291"/>
      <c r="NSW140" s="291"/>
      <c r="NSX140" s="291"/>
      <c r="NSY140" s="291"/>
      <c r="NSZ140" s="291"/>
      <c r="NTA140" s="291"/>
      <c r="NTB140" s="291"/>
      <c r="NTC140" s="291"/>
      <c r="NTE140" s="291"/>
      <c r="NTF140" s="291"/>
      <c r="NTG140" s="291"/>
      <c r="NTH140" s="291"/>
      <c r="NTI140" s="291"/>
      <c r="NTJ140" s="291"/>
      <c r="NUC140" s="291"/>
      <c r="NUD140" s="291"/>
      <c r="NUE140" s="291"/>
      <c r="NUF140" s="291"/>
      <c r="NUG140" s="291"/>
      <c r="NUH140" s="291"/>
      <c r="NUI140" s="291"/>
      <c r="NUJ140" s="291"/>
      <c r="NUK140" s="291"/>
      <c r="NUL140" s="291"/>
      <c r="NUM140" s="291"/>
      <c r="OCK140" s="291"/>
      <c r="OCL140" s="291"/>
      <c r="OCM140" s="291"/>
      <c r="OCN140" s="291"/>
      <c r="OCO140" s="291"/>
      <c r="OCP140" s="291"/>
      <c r="OCQ140" s="291"/>
      <c r="OCR140" s="291"/>
      <c r="OCS140" s="291"/>
      <c r="OCT140" s="291"/>
      <c r="OCU140" s="291"/>
      <c r="OCV140" s="291"/>
      <c r="OCW140" s="291"/>
      <c r="OCX140" s="291"/>
      <c r="OCY140" s="291"/>
      <c r="ODA140" s="291"/>
      <c r="ODB140" s="291"/>
      <c r="ODC140" s="291"/>
      <c r="ODD140" s="291"/>
      <c r="ODE140" s="291"/>
      <c r="ODF140" s="291"/>
      <c r="ODY140" s="291"/>
      <c r="ODZ140" s="291"/>
      <c r="OEA140" s="291"/>
      <c r="OEB140" s="291"/>
      <c r="OEC140" s="291"/>
      <c r="OED140" s="291"/>
      <c r="OEE140" s="291"/>
      <c r="OEF140" s="291"/>
      <c r="OEG140" s="291"/>
      <c r="OEH140" s="291"/>
      <c r="OEI140" s="291"/>
      <c r="OMG140" s="291"/>
      <c r="OMH140" s="291"/>
      <c r="OMI140" s="291"/>
      <c r="OMJ140" s="291"/>
      <c r="OMK140" s="291"/>
      <c r="OML140" s="291"/>
      <c r="OMM140" s="291"/>
      <c r="OMN140" s="291"/>
      <c r="OMO140" s="291"/>
      <c r="OMP140" s="291"/>
      <c r="OMQ140" s="291"/>
      <c r="OMR140" s="291"/>
      <c r="OMS140" s="291"/>
      <c r="OMT140" s="291"/>
      <c r="OMU140" s="291"/>
      <c r="OMW140" s="291"/>
      <c r="OMX140" s="291"/>
      <c r="OMY140" s="291"/>
      <c r="OMZ140" s="291"/>
      <c r="ONA140" s="291"/>
      <c r="ONB140" s="291"/>
      <c r="ONU140" s="291"/>
      <c r="ONV140" s="291"/>
      <c r="ONW140" s="291"/>
      <c r="ONX140" s="291"/>
      <c r="ONY140" s="291"/>
      <c r="ONZ140" s="291"/>
      <c r="OOA140" s="291"/>
      <c r="OOB140" s="291"/>
      <c r="OOC140" s="291"/>
      <c r="OOD140" s="291"/>
      <c r="OOE140" s="291"/>
      <c r="OWC140" s="291"/>
      <c r="OWD140" s="291"/>
      <c r="OWE140" s="291"/>
      <c r="OWF140" s="291"/>
      <c r="OWG140" s="291"/>
      <c r="OWH140" s="291"/>
      <c r="OWI140" s="291"/>
      <c r="OWJ140" s="291"/>
      <c r="OWK140" s="291"/>
      <c r="OWL140" s="291"/>
      <c r="OWM140" s="291"/>
      <c r="OWN140" s="291"/>
      <c r="OWO140" s="291"/>
      <c r="OWP140" s="291"/>
      <c r="OWQ140" s="291"/>
      <c r="OWS140" s="291"/>
      <c r="OWT140" s="291"/>
      <c r="OWU140" s="291"/>
      <c r="OWV140" s="291"/>
      <c r="OWW140" s="291"/>
      <c r="OWX140" s="291"/>
      <c r="OXQ140" s="291"/>
      <c r="OXR140" s="291"/>
      <c r="OXS140" s="291"/>
      <c r="OXT140" s="291"/>
      <c r="OXU140" s="291"/>
      <c r="OXV140" s="291"/>
      <c r="OXW140" s="291"/>
      <c r="OXX140" s="291"/>
      <c r="OXY140" s="291"/>
      <c r="OXZ140" s="291"/>
      <c r="OYA140" s="291"/>
      <c r="PFY140" s="291"/>
      <c r="PFZ140" s="291"/>
      <c r="PGA140" s="291"/>
      <c r="PGB140" s="291"/>
      <c r="PGC140" s="291"/>
      <c r="PGD140" s="291"/>
      <c r="PGE140" s="291"/>
      <c r="PGF140" s="291"/>
      <c r="PGG140" s="291"/>
      <c r="PGH140" s="291"/>
      <c r="PGI140" s="291"/>
      <c r="PGJ140" s="291"/>
      <c r="PGK140" s="291"/>
      <c r="PGL140" s="291"/>
      <c r="PGM140" s="291"/>
      <c r="PGO140" s="291"/>
      <c r="PGP140" s="291"/>
      <c r="PGQ140" s="291"/>
      <c r="PGR140" s="291"/>
      <c r="PGS140" s="291"/>
      <c r="PGT140" s="291"/>
      <c r="PHM140" s="291"/>
      <c r="PHN140" s="291"/>
      <c r="PHO140" s="291"/>
      <c r="PHP140" s="291"/>
      <c r="PHQ140" s="291"/>
      <c r="PHR140" s="291"/>
      <c r="PHS140" s="291"/>
      <c r="PHT140" s="291"/>
      <c r="PHU140" s="291"/>
      <c r="PHV140" s="291"/>
      <c r="PHW140" s="291"/>
      <c r="PPU140" s="291"/>
      <c r="PPV140" s="291"/>
      <c r="PPW140" s="291"/>
      <c r="PPX140" s="291"/>
      <c r="PPY140" s="291"/>
      <c r="PPZ140" s="291"/>
      <c r="PQA140" s="291"/>
      <c r="PQB140" s="291"/>
      <c r="PQC140" s="291"/>
      <c r="PQD140" s="291"/>
      <c r="PQE140" s="291"/>
      <c r="PQF140" s="291"/>
      <c r="PQG140" s="291"/>
      <c r="PQH140" s="291"/>
      <c r="PQI140" s="291"/>
      <c r="PQK140" s="291"/>
      <c r="PQL140" s="291"/>
      <c r="PQM140" s="291"/>
      <c r="PQN140" s="291"/>
      <c r="PQO140" s="291"/>
      <c r="PQP140" s="291"/>
      <c r="PRI140" s="291"/>
      <c r="PRJ140" s="291"/>
      <c r="PRK140" s="291"/>
      <c r="PRL140" s="291"/>
      <c r="PRM140" s="291"/>
      <c r="PRN140" s="291"/>
      <c r="PRO140" s="291"/>
      <c r="PRP140" s="291"/>
      <c r="PRQ140" s="291"/>
      <c r="PRR140" s="291"/>
      <c r="PRS140" s="291"/>
      <c r="PZQ140" s="291"/>
      <c r="PZR140" s="291"/>
      <c r="PZS140" s="291"/>
      <c r="PZT140" s="291"/>
      <c r="PZU140" s="291"/>
      <c r="PZV140" s="291"/>
      <c r="PZW140" s="291"/>
      <c r="PZX140" s="291"/>
      <c r="PZY140" s="291"/>
      <c r="PZZ140" s="291"/>
      <c r="QAA140" s="291"/>
      <c r="QAB140" s="291"/>
      <c r="QAC140" s="291"/>
      <c r="QAD140" s="291"/>
      <c r="QAE140" s="291"/>
      <c r="QAG140" s="291"/>
      <c r="QAH140" s="291"/>
      <c r="QAI140" s="291"/>
      <c r="QAJ140" s="291"/>
      <c r="QAK140" s="291"/>
      <c r="QAL140" s="291"/>
      <c r="QBE140" s="291"/>
      <c r="QBF140" s="291"/>
      <c r="QBG140" s="291"/>
      <c r="QBH140" s="291"/>
      <c r="QBI140" s="291"/>
      <c r="QBJ140" s="291"/>
      <c r="QBK140" s="291"/>
      <c r="QBL140" s="291"/>
      <c r="QBM140" s="291"/>
      <c r="QBN140" s="291"/>
      <c r="QBO140" s="291"/>
      <c r="QJM140" s="291"/>
      <c r="QJN140" s="291"/>
      <c r="QJO140" s="291"/>
      <c r="QJP140" s="291"/>
      <c r="QJQ140" s="291"/>
      <c r="QJR140" s="291"/>
      <c r="QJS140" s="291"/>
      <c r="QJT140" s="291"/>
      <c r="QJU140" s="291"/>
      <c r="QJV140" s="291"/>
      <c r="QJW140" s="291"/>
      <c r="QJX140" s="291"/>
      <c r="QJY140" s="291"/>
      <c r="QJZ140" s="291"/>
      <c r="QKA140" s="291"/>
      <c r="QKC140" s="291"/>
      <c r="QKD140" s="291"/>
      <c r="QKE140" s="291"/>
      <c r="QKF140" s="291"/>
      <c r="QKG140" s="291"/>
      <c r="QKH140" s="291"/>
      <c r="QLA140" s="291"/>
      <c r="QLB140" s="291"/>
      <c r="QLC140" s="291"/>
      <c r="QLD140" s="291"/>
      <c r="QLE140" s="291"/>
      <c r="QLF140" s="291"/>
      <c r="QLG140" s="291"/>
      <c r="QLH140" s="291"/>
      <c r="QLI140" s="291"/>
      <c r="QLJ140" s="291"/>
      <c r="QLK140" s="291"/>
      <c r="QTI140" s="291"/>
      <c r="QTJ140" s="291"/>
      <c r="QTK140" s="291"/>
      <c r="QTL140" s="291"/>
      <c r="QTM140" s="291"/>
      <c r="QTN140" s="291"/>
      <c r="QTO140" s="291"/>
      <c r="QTP140" s="291"/>
      <c r="QTQ140" s="291"/>
      <c r="QTR140" s="291"/>
      <c r="QTS140" s="291"/>
      <c r="QTT140" s="291"/>
      <c r="QTU140" s="291"/>
      <c r="QTV140" s="291"/>
      <c r="QTW140" s="291"/>
      <c r="QTY140" s="291"/>
      <c r="QTZ140" s="291"/>
      <c r="QUA140" s="291"/>
      <c r="QUB140" s="291"/>
      <c r="QUC140" s="291"/>
      <c r="QUD140" s="291"/>
      <c r="QUW140" s="291"/>
      <c r="QUX140" s="291"/>
      <c r="QUY140" s="291"/>
      <c r="QUZ140" s="291"/>
      <c r="QVA140" s="291"/>
      <c r="QVB140" s="291"/>
      <c r="QVC140" s="291"/>
      <c r="QVD140" s="291"/>
      <c r="QVE140" s="291"/>
      <c r="QVF140" s="291"/>
      <c r="QVG140" s="291"/>
      <c r="RDE140" s="291"/>
      <c r="RDF140" s="291"/>
      <c r="RDG140" s="291"/>
      <c r="RDH140" s="291"/>
      <c r="RDI140" s="291"/>
      <c r="RDJ140" s="291"/>
      <c r="RDK140" s="291"/>
      <c r="RDL140" s="291"/>
      <c r="RDM140" s="291"/>
      <c r="RDN140" s="291"/>
      <c r="RDO140" s="291"/>
      <c r="RDP140" s="291"/>
      <c r="RDQ140" s="291"/>
      <c r="RDR140" s="291"/>
      <c r="RDS140" s="291"/>
      <c r="RDU140" s="291"/>
      <c r="RDV140" s="291"/>
      <c r="RDW140" s="291"/>
      <c r="RDX140" s="291"/>
      <c r="RDY140" s="291"/>
      <c r="RDZ140" s="291"/>
      <c r="RES140" s="291"/>
      <c r="RET140" s="291"/>
      <c r="REU140" s="291"/>
      <c r="REV140" s="291"/>
      <c r="REW140" s="291"/>
      <c r="REX140" s="291"/>
      <c r="REY140" s="291"/>
      <c r="REZ140" s="291"/>
      <c r="RFA140" s="291"/>
      <c r="RFB140" s="291"/>
      <c r="RFC140" s="291"/>
      <c r="RNA140" s="291"/>
      <c r="RNB140" s="291"/>
      <c r="RNC140" s="291"/>
      <c r="RND140" s="291"/>
      <c r="RNE140" s="291"/>
      <c r="RNF140" s="291"/>
      <c r="RNG140" s="291"/>
      <c r="RNH140" s="291"/>
      <c r="RNI140" s="291"/>
      <c r="RNJ140" s="291"/>
      <c r="RNK140" s="291"/>
      <c r="RNL140" s="291"/>
      <c r="RNM140" s="291"/>
      <c r="RNN140" s="291"/>
      <c r="RNO140" s="291"/>
      <c r="RNQ140" s="291"/>
      <c r="RNR140" s="291"/>
      <c r="RNS140" s="291"/>
      <c r="RNT140" s="291"/>
      <c r="RNU140" s="291"/>
      <c r="RNV140" s="291"/>
      <c r="ROO140" s="291"/>
      <c r="ROP140" s="291"/>
      <c r="ROQ140" s="291"/>
      <c r="ROR140" s="291"/>
      <c r="ROS140" s="291"/>
      <c r="ROT140" s="291"/>
      <c r="ROU140" s="291"/>
      <c r="ROV140" s="291"/>
      <c r="ROW140" s="291"/>
      <c r="ROX140" s="291"/>
      <c r="ROY140" s="291"/>
      <c r="RWW140" s="291"/>
      <c r="RWX140" s="291"/>
      <c r="RWY140" s="291"/>
      <c r="RWZ140" s="291"/>
      <c r="RXA140" s="291"/>
      <c r="RXB140" s="291"/>
      <c r="RXC140" s="291"/>
      <c r="RXD140" s="291"/>
      <c r="RXE140" s="291"/>
      <c r="RXF140" s="291"/>
      <c r="RXG140" s="291"/>
      <c r="RXH140" s="291"/>
      <c r="RXI140" s="291"/>
      <c r="RXJ140" s="291"/>
      <c r="RXK140" s="291"/>
      <c r="RXM140" s="291"/>
      <c r="RXN140" s="291"/>
      <c r="RXO140" s="291"/>
      <c r="RXP140" s="291"/>
      <c r="RXQ140" s="291"/>
      <c r="RXR140" s="291"/>
      <c r="RYK140" s="291"/>
      <c r="RYL140" s="291"/>
      <c r="RYM140" s="291"/>
      <c r="RYN140" s="291"/>
      <c r="RYO140" s="291"/>
      <c r="RYP140" s="291"/>
      <c r="RYQ140" s="291"/>
      <c r="RYR140" s="291"/>
      <c r="RYS140" s="291"/>
      <c r="RYT140" s="291"/>
      <c r="RYU140" s="291"/>
      <c r="SGS140" s="291"/>
      <c r="SGT140" s="291"/>
      <c r="SGU140" s="291"/>
      <c r="SGV140" s="291"/>
      <c r="SGW140" s="291"/>
      <c r="SGX140" s="291"/>
      <c r="SGY140" s="291"/>
      <c r="SGZ140" s="291"/>
      <c r="SHA140" s="291"/>
      <c r="SHB140" s="291"/>
      <c r="SHC140" s="291"/>
      <c r="SHD140" s="291"/>
      <c r="SHE140" s="291"/>
      <c r="SHF140" s="291"/>
      <c r="SHG140" s="291"/>
      <c r="SHI140" s="291"/>
      <c r="SHJ140" s="291"/>
      <c r="SHK140" s="291"/>
      <c r="SHL140" s="291"/>
      <c r="SHM140" s="291"/>
      <c r="SHN140" s="291"/>
      <c r="SIG140" s="291"/>
      <c r="SIH140" s="291"/>
      <c r="SII140" s="291"/>
      <c r="SIJ140" s="291"/>
      <c r="SIK140" s="291"/>
      <c r="SIL140" s="291"/>
      <c r="SIM140" s="291"/>
      <c r="SIN140" s="291"/>
      <c r="SIO140" s="291"/>
      <c r="SIP140" s="291"/>
      <c r="SIQ140" s="291"/>
      <c r="SQO140" s="291"/>
      <c r="SQP140" s="291"/>
      <c r="SQQ140" s="291"/>
      <c r="SQR140" s="291"/>
      <c r="SQS140" s="291"/>
      <c r="SQT140" s="291"/>
      <c r="SQU140" s="291"/>
      <c r="SQV140" s="291"/>
      <c r="SQW140" s="291"/>
      <c r="SQX140" s="291"/>
      <c r="SQY140" s="291"/>
      <c r="SQZ140" s="291"/>
      <c r="SRA140" s="291"/>
      <c r="SRB140" s="291"/>
      <c r="SRC140" s="291"/>
      <c r="SRE140" s="291"/>
      <c r="SRF140" s="291"/>
      <c r="SRG140" s="291"/>
      <c r="SRH140" s="291"/>
      <c r="SRI140" s="291"/>
      <c r="SRJ140" s="291"/>
      <c r="SSC140" s="291"/>
      <c r="SSD140" s="291"/>
      <c r="SSE140" s="291"/>
      <c r="SSF140" s="291"/>
      <c r="SSG140" s="291"/>
      <c r="SSH140" s="291"/>
      <c r="SSI140" s="291"/>
      <c r="SSJ140" s="291"/>
      <c r="SSK140" s="291"/>
      <c r="SSL140" s="291"/>
      <c r="SSM140" s="291"/>
      <c r="TAK140" s="291"/>
      <c r="TAL140" s="291"/>
      <c r="TAM140" s="291"/>
      <c r="TAN140" s="291"/>
      <c r="TAO140" s="291"/>
      <c r="TAP140" s="291"/>
      <c r="TAQ140" s="291"/>
      <c r="TAR140" s="291"/>
      <c r="TAS140" s="291"/>
      <c r="TAT140" s="291"/>
      <c r="TAU140" s="291"/>
      <c r="TAV140" s="291"/>
      <c r="TAW140" s="291"/>
      <c r="TAX140" s="291"/>
      <c r="TAY140" s="291"/>
      <c r="TBA140" s="291"/>
      <c r="TBB140" s="291"/>
      <c r="TBC140" s="291"/>
      <c r="TBD140" s="291"/>
      <c r="TBE140" s="291"/>
      <c r="TBF140" s="291"/>
      <c r="TBY140" s="291"/>
      <c r="TBZ140" s="291"/>
      <c r="TCA140" s="291"/>
      <c r="TCB140" s="291"/>
      <c r="TCC140" s="291"/>
      <c r="TCD140" s="291"/>
      <c r="TCE140" s="291"/>
      <c r="TCF140" s="291"/>
      <c r="TCG140" s="291"/>
      <c r="TCH140" s="291"/>
      <c r="TCI140" s="291"/>
      <c r="TKG140" s="291"/>
      <c r="TKH140" s="291"/>
      <c r="TKI140" s="291"/>
      <c r="TKJ140" s="291"/>
      <c r="TKK140" s="291"/>
      <c r="TKL140" s="291"/>
      <c r="TKM140" s="291"/>
      <c r="TKN140" s="291"/>
      <c r="TKO140" s="291"/>
      <c r="TKP140" s="291"/>
      <c r="TKQ140" s="291"/>
      <c r="TKR140" s="291"/>
      <c r="TKS140" s="291"/>
      <c r="TKT140" s="291"/>
      <c r="TKU140" s="291"/>
      <c r="TKW140" s="291"/>
      <c r="TKX140" s="291"/>
      <c r="TKY140" s="291"/>
      <c r="TKZ140" s="291"/>
      <c r="TLA140" s="291"/>
      <c r="TLB140" s="291"/>
      <c r="TLU140" s="291"/>
      <c r="TLV140" s="291"/>
      <c r="TLW140" s="291"/>
      <c r="TLX140" s="291"/>
      <c r="TLY140" s="291"/>
      <c r="TLZ140" s="291"/>
      <c r="TMA140" s="291"/>
      <c r="TMB140" s="291"/>
      <c r="TMC140" s="291"/>
      <c r="TMD140" s="291"/>
      <c r="TME140" s="291"/>
      <c r="TUC140" s="291"/>
      <c r="TUD140" s="291"/>
      <c r="TUE140" s="291"/>
      <c r="TUF140" s="291"/>
      <c r="TUG140" s="291"/>
      <c r="TUH140" s="291"/>
      <c r="TUI140" s="291"/>
      <c r="TUJ140" s="291"/>
      <c r="TUK140" s="291"/>
      <c r="TUL140" s="291"/>
      <c r="TUM140" s="291"/>
      <c r="TUN140" s="291"/>
      <c r="TUO140" s="291"/>
      <c r="TUP140" s="291"/>
      <c r="TUQ140" s="291"/>
      <c r="TUS140" s="291"/>
      <c r="TUT140" s="291"/>
      <c r="TUU140" s="291"/>
      <c r="TUV140" s="291"/>
      <c r="TUW140" s="291"/>
      <c r="TUX140" s="291"/>
      <c r="TVQ140" s="291"/>
      <c r="TVR140" s="291"/>
      <c r="TVS140" s="291"/>
      <c r="TVT140" s="291"/>
      <c r="TVU140" s="291"/>
      <c r="TVV140" s="291"/>
      <c r="TVW140" s="291"/>
      <c r="TVX140" s="291"/>
      <c r="TVY140" s="291"/>
      <c r="TVZ140" s="291"/>
      <c r="TWA140" s="291"/>
      <c r="UDY140" s="291"/>
      <c r="UDZ140" s="291"/>
      <c r="UEA140" s="291"/>
      <c r="UEB140" s="291"/>
      <c r="UEC140" s="291"/>
      <c r="UED140" s="291"/>
      <c r="UEE140" s="291"/>
      <c r="UEF140" s="291"/>
      <c r="UEG140" s="291"/>
      <c r="UEH140" s="291"/>
      <c r="UEI140" s="291"/>
      <c r="UEJ140" s="291"/>
      <c r="UEK140" s="291"/>
      <c r="UEL140" s="291"/>
      <c r="UEM140" s="291"/>
      <c r="UEO140" s="291"/>
      <c r="UEP140" s="291"/>
      <c r="UEQ140" s="291"/>
      <c r="UER140" s="291"/>
      <c r="UES140" s="291"/>
      <c r="UET140" s="291"/>
      <c r="UFM140" s="291"/>
      <c r="UFN140" s="291"/>
      <c r="UFO140" s="291"/>
      <c r="UFP140" s="291"/>
      <c r="UFQ140" s="291"/>
      <c r="UFR140" s="291"/>
      <c r="UFS140" s="291"/>
      <c r="UFT140" s="291"/>
      <c r="UFU140" s="291"/>
      <c r="UFV140" s="291"/>
      <c r="UFW140" s="291"/>
      <c r="UNU140" s="291"/>
      <c r="UNV140" s="291"/>
      <c r="UNW140" s="291"/>
      <c r="UNX140" s="291"/>
      <c r="UNY140" s="291"/>
      <c r="UNZ140" s="291"/>
      <c r="UOA140" s="291"/>
      <c r="UOB140" s="291"/>
      <c r="UOC140" s="291"/>
      <c r="UOD140" s="291"/>
      <c r="UOE140" s="291"/>
      <c r="UOF140" s="291"/>
      <c r="UOG140" s="291"/>
      <c r="UOH140" s="291"/>
      <c r="UOI140" s="291"/>
      <c r="UOK140" s="291"/>
      <c r="UOL140" s="291"/>
      <c r="UOM140" s="291"/>
      <c r="UON140" s="291"/>
      <c r="UOO140" s="291"/>
      <c r="UOP140" s="291"/>
      <c r="UPI140" s="291"/>
      <c r="UPJ140" s="291"/>
      <c r="UPK140" s="291"/>
      <c r="UPL140" s="291"/>
      <c r="UPM140" s="291"/>
      <c r="UPN140" s="291"/>
      <c r="UPO140" s="291"/>
      <c r="UPP140" s="291"/>
      <c r="UPQ140" s="291"/>
      <c r="UPR140" s="291"/>
      <c r="UPS140" s="291"/>
      <c r="UXQ140" s="291"/>
      <c r="UXR140" s="291"/>
      <c r="UXS140" s="291"/>
      <c r="UXT140" s="291"/>
      <c r="UXU140" s="291"/>
      <c r="UXV140" s="291"/>
      <c r="UXW140" s="291"/>
      <c r="UXX140" s="291"/>
      <c r="UXY140" s="291"/>
      <c r="UXZ140" s="291"/>
      <c r="UYA140" s="291"/>
      <c r="UYB140" s="291"/>
      <c r="UYC140" s="291"/>
      <c r="UYD140" s="291"/>
      <c r="UYE140" s="291"/>
      <c r="UYG140" s="291"/>
      <c r="UYH140" s="291"/>
      <c r="UYI140" s="291"/>
      <c r="UYJ140" s="291"/>
      <c r="UYK140" s="291"/>
      <c r="UYL140" s="291"/>
      <c r="UZE140" s="291"/>
      <c r="UZF140" s="291"/>
      <c r="UZG140" s="291"/>
      <c r="UZH140" s="291"/>
      <c r="UZI140" s="291"/>
      <c r="UZJ140" s="291"/>
      <c r="UZK140" s="291"/>
      <c r="UZL140" s="291"/>
      <c r="UZM140" s="291"/>
      <c r="UZN140" s="291"/>
      <c r="UZO140" s="291"/>
      <c r="VHM140" s="291"/>
      <c r="VHN140" s="291"/>
      <c r="VHO140" s="291"/>
      <c r="VHP140" s="291"/>
      <c r="VHQ140" s="291"/>
      <c r="VHR140" s="291"/>
      <c r="VHS140" s="291"/>
      <c r="VHT140" s="291"/>
      <c r="VHU140" s="291"/>
      <c r="VHV140" s="291"/>
      <c r="VHW140" s="291"/>
      <c r="VHX140" s="291"/>
      <c r="VHY140" s="291"/>
      <c r="VHZ140" s="291"/>
      <c r="VIA140" s="291"/>
      <c r="VIC140" s="291"/>
      <c r="VID140" s="291"/>
      <c r="VIE140" s="291"/>
      <c r="VIF140" s="291"/>
      <c r="VIG140" s="291"/>
      <c r="VIH140" s="291"/>
      <c r="VJA140" s="291"/>
      <c r="VJB140" s="291"/>
      <c r="VJC140" s="291"/>
      <c r="VJD140" s="291"/>
      <c r="VJE140" s="291"/>
      <c r="VJF140" s="291"/>
      <c r="VJG140" s="291"/>
      <c r="VJH140" s="291"/>
      <c r="VJI140" s="291"/>
      <c r="VJJ140" s="291"/>
      <c r="VJK140" s="291"/>
      <c r="VRI140" s="291"/>
      <c r="VRJ140" s="291"/>
      <c r="VRK140" s="291"/>
      <c r="VRL140" s="291"/>
      <c r="VRM140" s="291"/>
      <c r="VRN140" s="291"/>
      <c r="VRO140" s="291"/>
      <c r="VRP140" s="291"/>
      <c r="VRQ140" s="291"/>
      <c r="VRR140" s="291"/>
      <c r="VRS140" s="291"/>
      <c r="VRT140" s="291"/>
      <c r="VRU140" s="291"/>
      <c r="VRV140" s="291"/>
      <c r="VRW140" s="291"/>
      <c r="VRY140" s="291"/>
      <c r="VRZ140" s="291"/>
      <c r="VSA140" s="291"/>
      <c r="VSB140" s="291"/>
      <c r="VSC140" s="291"/>
      <c r="VSD140" s="291"/>
      <c r="VSW140" s="291"/>
      <c r="VSX140" s="291"/>
      <c r="VSY140" s="291"/>
      <c r="VSZ140" s="291"/>
      <c r="VTA140" s="291"/>
      <c r="VTB140" s="291"/>
      <c r="VTC140" s="291"/>
      <c r="VTD140" s="291"/>
      <c r="VTE140" s="291"/>
      <c r="VTF140" s="291"/>
      <c r="VTG140" s="291"/>
      <c r="WBE140" s="291"/>
      <c r="WBF140" s="291"/>
      <c r="WBG140" s="291"/>
      <c r="WBH140" s="291"/>
      <c r="WBI140" s="291"/>
      <c r="WBJ140" s="291"/>
      <c r="WBK140" s="291"/>
      <c r="WBL140" s="291"/>
      <c r="WBM140" s="291"/>
      <c r="WBN140" s="291"/>
      <c r="WBO140" s="291"/>
      <c r="WBP140" s="291"/>
      <c r="WBQ140" s="291"/>
      <c r="WBR140" s="291"/>
      <c r="WBS140" s="291"/>
      <c r="WBU140" s="291"/>
      <c r="WBV140" s="291"/>
      <c r="WBW140" s="291"/>
      <c r="WBX140" s="291"/>
      <c r="WBY140" s="291"/>
      <c r="WBZ140" s="291"/>
      <c r="WCS140" s="291"/>
      <c r="WCT140" s="291"/>
      <c r="WCU140" s="291"/>
      <c r="WCV140" s="291"/>
      <c r="WCW140" s="291"/>
      <c r="WCX140" s="291"/>
      <c r="WCY140" s="291"/>
      <c r="WCZ140" s="291"/>
      <c r="WDA140" s="291"/>
      <c r="WDB140" s="291"/>
      <c r="WDC140" s="291"/>
      <c r="WLA140" s="291"/>
      <c r="WLB140" s="291"/>
      <c r="WLC140" s="291"/>
      <c r="WLD140" s="291"/>
      <c r="WLE140" s="291"/>
      <c r="WLF140" s="291"/>
      <c r="WLG140" s="291"/>
      <c r="WLH140" s="291"/>
      <c r="WLI140" s="291"/>
      <c r="WLJ140" s="291"/>
      <c r="WLK140" s="291"/>
      <c r="WLL140" s="291"/>
      <c r="WLM140" s="291"/>
      <c r="WLN140" s="291"/>
      <c r="WLO140" s="291"/>
      <c r="WLQ140" s="291"/>
      <c r="WLR140" s="291"/>
      <c r="WLS140" s="291"/>
      <c r="WLT140" s="291"/>
      <c r="WLU140" s="291"/>
      <c r="WLV140" s="291"/>
      <c r="WMO140" s="291"/>
      <c r="WMP140" s="291"/>
      <c r="WMQ140" s="291"/>
      <c r="WMR140" s="291"/>
      <c r="WMS140" s="291"/>
      <c r="WMT140" s="291"/>
      <c r="WMU140" s="291"/>
      <c r="WMV140" s="291"/>
      <c r="WMW140" s="291"/>
      <c r="WMX140" s="291"/>
      <c r="WMY140" s="291"/>
    </row>
    <row r="141" spans="1:15911" ht="69.95" hidden="1" customHeight="1" x14ac:dyDescent="0.25">
      <c r="A141" t="str">
        <f t="shared" si="2"/>
        <v>0122-0113</v>
      </c>
      <c r="B141" s="23" t="s">
        <v>725</v>
      </c>
      <c r="C141" s="22" t="s">
        <v>2200</v>
      </c>
      <c r="D141" s="381" t="s">
        <v>132</v>
      </c>
      <c r="E141" s="283" t="s">
        <v>2203</v>
      </c>
      <c r="F141" s="23" t="s">
        <v>2204</v>
      </c>
      <c r="G141" s="22" t="s">
        <v>728</v>
      </c>
      <c r="H141" s="96" t="s">
        <v>197</v>
      </c>
      <c r="I141" s="291"/>
      <c r="J141" s="291"/>
      <c r="AC141" s="291"/>
      <c r="AD141" s="291"/>
      <c r="AE141" s="291"/>
      <c r="AF141" s="291"/>
      <c r="AG141" s="291"/>
      <c r="AH141" s="291"/>
      <c r="AI141" s="291"/>
      <c r="AJ141" s="291"/>
      <c r="AK141" s="291"/>
      <c r="AL141" s="291"/>
      <c r="AM141" s="291"/>
      <c r="IK141" s="291"/>
      <c r="IL141" s="291"/>
      <c r="IM141" s="291"/>
      <c r="IN141" s="291"/>
      <c r="IO141" s="291"/>
      <c r="IP141" s="291"/>
      <c r="IQ141" s="291"/>
      <c r="IR141" s="291"/>
      <c r="IS141" s="291"/>
      <c r="IT141" s="291"/>
      <c r="IU141" s="291"/>
      <c r="IV141" s="291"/>
      <c r="IW141" s="291"/>
      <c r="IX141" s="291"/>
      <c r="IY141" s="291"/>
      <c r="JA141" s="291"/>
      <c r="JB141" s="291"/>
      <c r="JC141" s="291"/>
      <c r="JD141" s="291"/>
      <c r="JE141" s="291"/>
      <c r="JF141" s="291"/>
      <c r="JY141" s="291"/>
      <c r="JZ141" s="291"/>
      <c r="KA141" s="291"/>
      <c r="KB141" s="291"/>
      <c r="KC141" s="291"/>
      <c r="KD141" s="291"/>
      <c r="KE141" s="291"/>
      <c r="KF141" s="291"/>
      <c r="KG141" s="291"/>
      <c r="KH141" s="291"/>
      <c r="KI141" s="291"/>
      <c r="SG141" s="291"/>
      <c r="SH141" s="291"/>
      <c r="SI141" s="291"/>
      <c r="SJ141" s="291"/>
      <c r="SK141" s="291"/>
      <c r="SL141" s="291"/>
      <c r="SM141" s="291"/>
      <c r="SN141" s="291"/>
      <c r="SO141" s="291"/>
      <c r="SP141" s="291"/>
      <c r="SQ141" s="291"/>
      <c r="SR141" s="291"/>
      <c r="SS141" s="291"/>
      <c r="ST141" s="291"/>
      <c r="SU141" s="291"/>
      <c r="SW141" s="291"/>
      <c r="SX141" s="291"/>
      <c r="SY141" s="291"/>
      <c r="SZ141" s="291"/>
      <c r="TA141" s="291"/>
      <c r="TB141" s="291"/>
      <c r="TU141" s="291"/>
      <c r="TV141" s="291"/>
      <c r="TW141" s="291"/>
      <c r="TX141" s="291"/>
      <c r="TY141" s="291"/>
      <c r="TZ141" s="291"/>
      <c r="UA141" s="291"/>
      <c r="UB141" s="291"/>
      <c r="UC141" s="291"/>
      <c r="UD141" s="291"/>
      <c r="UE141" s="291"/>
      <c r="ACC141" s="291"/>
      <c r="ACD141" s="291"/>
      <c r="ACE141" s="291"/>
      <c r="ACF141" s="291"/>
      <c r="ACG141" s="291"/>
      <c r="ACH141" s="291"/>
      <c r="ACI141" s="291"/>
      <c r="ACJ141" s="291"/>
      <c r="ACK141" s="291"/>
      <c r="ACL141" s="291"/>
      <c r="ACM141" s="291"/>
      <c r="ACN141" s="291"/>
      <c r="ACO141" s="291"/>
      <c r="ACP141" s="291"/>
      <c r="ACQ141" s="291"/>
      <c r="ACS141" s="291"/>
      <c r="ACT141" s="291"/>
      <c r="ACU141" s="291"/>
      <c r="ACV141" s="291"/>
      <c r="ACW141" s="291"/>
      <c r="ACX141" s="291"/>
      <c r="ADQ141" s="291"/>
      <c r="ADR141" s="291"/>
      <c r="ADS141" s="291"/>
      <c r="ADT141" s="291"/>
      <c r="ADU141" s="291"/>
      <c r="ADV141" s="291"/>
      <c r="ADW141" s="291"/>
      <c r="ADX141" s="291"/>
      <c r="ADY141" s="291"/>
      <c r="ADZ141" s="291"/>
      <c r="AEA141" s="291"/>
      <c r="ALY141" s="291"/>
      <c r="ALZ141" s="291"/>
      <c r="AMA141" s="291"/>
      <c r="AMB141" s="291"/>
      <c r="AMC141" s="291"/>
      <c r="AMD141" s="291"/>
      <c r="AME141" s="291"/>
      <c r="AMF141" s="291"/>
      <c r="AMG141" s="291"/>
      <c r="AMH141" s="291"/>
      <c r="AMI141" s="291"/>
      <c r="AMJ141" s="291"/>
      <c r="AMK141" s="291"/>
      <c r="AML141" s="291"/>
      <c r="AMM141" s="291"/>
      <c r="AMO141" s="291"/>
      <c r="AMP141" s="291"/>
      <c r="AMQ141" s="291"/>
      <c r="AMR141" s="291"/>
      <c r="AMS141" s="291"/>
      <c r="AMT141" s="291"/>
      <c r="ANM141" s="291"/>
      <c r="ANN141" s="291"/>
      <c r="ANO141" s="291"/>
      <c r="ANP141" s="291"/>
      <c r="ANQ141" s="291"/>
      <c r="ANR141" s="291"/>
      <c r="ANS141" s="291"/>
      <c r="ANT141" s="291"/>
      <c r="ANU141" s="291"/>
      <c r="ANV141" s="291"/>
      <c r="ANW141" s="291"/>
      <c r="AVU141" s="291"/>
      <c r="AVV141" s="291"/>
      <c r="AVW141" s="291"/>
      <c r="AVX141" s="291"/>
      <c r="AVY141" s="291"/>
      <c r="AVZ141" s="291"/>
      <c r="AWA141" s="291"/>
      <c r="AWB141" s="291"/>
      <c r="AWC141" s="291"/>
      <c r="AWD141" s="291"/>
      <c r="AWE141" s="291"/>
      <c r="AWF141" s="291"/>
      <c r="AWG141" s="291"/>
      <c r="AWH141" s="291"/>
      <c r="AWI141" s="291"/>
      <c r="AWK141" s="291"/>
      <c r="AWL141" s="291"/>
      <c r="AWM141" s="291"/>
      <c r="AWN141" s="291"/>
      <c r="AWO141" s="291"/>
      <c r="AWP141" s="291"/>
      <c r="AXI141" s="291"/>
      <c r="AXJ141" s="291"/>
      <c r="AXK141" s="291"/>
      <c r="AXL141" s="291"/>
      <c r="AXM141" s="291"/>
      <c r="AXN141" s="291"/>
      <c r="AXO141" s="291"/>
      <c r="AXP141" s="291"/>
      <c r="AXQ141" s="291"/>
      <c r="AXR141" s="291"/>
      <c r="AXS141" s="291"/>
      <c r="BFQ141" s="291"/>
      <c r="BFR141" s="291"/>
      <c r="BFS141" s="291"/>
      <c r="BFT141" s="291"/>
      <c r="BFU141" s="291"/>
      <c r="BFV141" s="291"/>
      <c r="BFW141" s="291"/>
      <c r="BFX141" s="291"/>
      <c r="BFY141" s="291"/>
      <c r="BFZ141" s="291"/>
      <c r="BGA141" s="291"/>
      <c r="BGB141" s="291"/>
      <c r="BGC141" s="291"/>
      <c r="BGD141" s="291"/>
      <c r="BGE141" s="291"/>
      <c r="BGG141" s="291"/>
      <c r="BGH141" s="291"/>
      <c r="BGI141" s="291"/>
      <c r="BGJ141" s="291"/>
      <c r="BGK141" s="291"/>
      <c r="BGL141" s="291"/>
      <c r="BHE141" s="291"/>
      <c r="BHF141" s="291"/>
      <c r="BHG141" s="291"/>
      <c r="BHH141" s="291"/>
      <c r="BHI141" s="291"/>
      <c r="BHJ141" s="291"/>
      <c r="BHK141" s="291"/>
      <c r="BHL141" s="291"/>
      <c r="BHM141" s="291"/>
      <c r="BHN141" s="291"/>
      <c r="BHO141" s="291"/>
      <c r="BPM141" s="291"/>
      <c r="BPN141" s="291"/>
      <c r="BPO141" s="291"/>
      <c r="BPP141" s="291"/>
      <c r="BPQ141" s="291"/>
      <c r="BPR141" s="291"/>
      <c r="BPS141" s="291"/>
      <c r="BPT141" s="291"/>
      <c r="BPU141" s="291"/>
      <c r="BPV141" s="291"/>
      <c r="BPW141" s="291"/>
      <c r="BPX141" s="291"/>
      <c r="BPY141" s="291"/>
      <c r="BPZ141" s="291"/>
      <c r="BQA141" s="291"/>
      <c r="BQC141" s="291"/>
      <c r="BQD141" s="291"/>
      <c r="BQE141" s="291"/>
      <c r="BQF141" s="291"/>
      <c r="BQG141" s="291"/>
      <c r="BQH141" s="291"/>
      <c r="BRA141" s="291"/>
      <c r="BRB141" s="291"/>
      <c r="BRC141" s="291"/>
      <c r="BRD141" s="291"/>
      <c r="BRE141" s="291"/>
      <c r="BRF141" s="291"/>
      <c r="BRG141" s="291"/>
      <c r="BRH141" s="291"/>
      <c r="BRI141" s="291"/>
      <c r="BRJ141" s="291"/>
      <c r="BRK141" s="291"/>
      <c r="BZI141" s="291"/>
      <c r="BZJ141" s="291"/>
      <c r="BZK141" s="291"/>
      <c r="BZL141" s="291"/>
      <c r="BZM141" s="291"/>
      <c r="BZN141" s="291"/>
      <c r="BZO141" s="291"/>
      <c r="BZP141" s="291"/>
      <c r="BZQ141" s="291"/>
      <c r="BZR141" s="291"/>
      <c r="BZS141" s="291"/>
      <c r="BZT141" s="291"/>
      <c r="BZU141" s="291"/>
      <c r="BZV141" s="291"/>
      <c r="BZW141" s="291"/>
      <c r="BZY141" s="291"/>
      <c r="BZZ141" s="291"/>
      <c r="CAA141" s="291"/>
      <c r="CAB141" s="291"/>
      <c r="CAC141" s="291"/>
      <c r="CAD141" s="291"/>
      <c r="CAW141" s="291"/>
      <c r="CAX141" s="291"/>
      <c r="CAY141" s="291"/>
      <c r="CAZ141" s="291"/>
      <c r="CBA141" s="291"/>
      <c r="CBB141" s="291"/>
      <c r="CBC141" s="291"/>
      <c r="CBD141" s="291"/>
      <c r="CBE141" s="291"/>
      <c r="CBF141" s="291"/>
      <c r="CBG141" s="291"/>
      <c r="CJE141" s="291"/>
      <c r="CJF141" s="291"/>
      <c r="CJG141" s="291"/>
      <c r="CJH141" s="291"/>
      <c r="CJI141" s="291"/>
      <c r="CJJ141" s="291"/>
      <c r="CJK141" s="291"/>
      <c r="CJL141" s="291"/>
      <c r="CJM141" s="291"/>
      <c r="CJN141" s="291"/>
      <c r="CJO141" s="291"/>
      <c r="CJP141" s="291"/>
      <c r="CJQ141" s="291"/>
      <c r="CJR141" s="291"/>
      <c r="CJS141" s="291"/>
      <c r="CJU141" s="291"/>
      <c r="CJV141" s="291"/>
      <c r="CJW141" s="291"/>
      <c r="CJX141" s="291"/>
      <c r="CJY141" s="291"/>
      <c r="CJZ141" s="291"/>
      <c r="CKS141" s="291"/>
      <c r="CKT141" s="291"/>
      <c r="CKU141" s="291"/>
      <c r="CKV141" s="291"/>
      <c r="CKW141" s="291"/>
      <c r="CKX141" s="291"/>
      <c r="CKY141" s="291"/>
      <c r="CKZ141" s="291"/>
      <c r="CLA141" s="291"/>
      <c r="CLB141" s="291"/>
      <c r="CLC141" s="291"/>
      <c r="CTA141" s="291"/>
      <c r="CTB141" s="291"/>
      <c r="CTC141" s="291"/>
      <c r="CTD141" s="291"/>
      <c r="CTE141" s="291"/>
      <c r="CTF141" s="291"/>
      <c r="CTG141" s="291"/>
      <c r="CTH141" s="291"/>
      <c r="CTI141" s="291"/>
      <c r="CTJ141" s="291"/>
      <c r="CTK141" s="291"/>
      <c r="CTL141" s="291"/>
      <c r="CTM141" s="291"/>
      <c r="CTN141" s="291"/>
      <c r="CTO141" s="291"/>
      <c r="CTQ141" s="291"/>
      <c r="CTR141" s="291"/>
      <c r="CTS141" s="291"/>
      <c r="CTT141" s="291"/>
      <c r="CTU141" s="291"/>
      <c r="CTV141" s="291"/>
      <c r="CUO141" s="291"/>
      <c r="CUP141" s="291"/>
      <c r="CUQ141" s="291"/>
      <c r="CUR141" s="291"/>
      <c r="CUS141" s="291"/>
      <c r="CUT141" s="291"/>
      <c r="CUU141" s="291"/>
      <c r="CUV141" s="291"/>
      <c r="CUW141" s="291"/>
      <c r="CUX141" s="291"/>
      <c r="CUY141" s="291"/>
      <c r="DCW141" s="291"/>
      <c r="DCX141" s="291"/>
      <c r="DCY141" s="291"/>
      <c r="DCZ141" s="291"/>
      <c r="DDA141" s="291"/>
      <c r="DDB141" s="291"/>
      <c r="DDC141" s="291"/>
      <c r="DDD141" s="291"/>
      <c r="DDE141" s="291"/>
      <c r="DDF141" s="291"/>
      <c r="DDG141" s="291"/>
      <c r="DDH141" s="291"/>
      <c r="DDI141" s="291"/>
      <c r="DDJ141" s="291"/>
      <c r="DDK141" s="291"/>
      <c r="DDM141" s="291"/>
      <c r="DDN141" s="291"/>
      <c r="DDO141" s="291"/>
      <c r="DDP141" s="291"/>
      <c r="DDQ141" s="291"/>
      <c r="DDR141" s="291"/>
      <c r="DEK141" s="291"/>
      <c r="DEL141" s="291"/>
      <c r="DEM141" s="291"/>
      <c r="DEN141" s="291"/>
      <c r="DEO141" s="291"/>
      <c r="DEP141" s="291"/>
      <c r="DEQ141" s="291"/>
      <c r="DER141" s="291"/>
      <c r="DES141" s="291"/>
      <c r="DET141" s="291"/>
      <c r="DEU141" s="291"/>
      <c r="DMS141" s="291"/>
      <c r="DMT141" s="291"/>
      <c r="DMU141" s="291"/>
      <c r="DMV141" s="291"/>
      <c r="DMW141" s="291"/>
      <c r="DMX141" s="291"/>
      <c r="DMY141" s="291"/>
      <c r="DMZ141" s="291"/>
      <c r="DNA141" s="291"/>
      <c r="DNB141" s="291"/>
      <c r="DNC141" s="291"/>
      <c r="DND141" s="291"/>
      <c r="DNE141" s="291"/>
      <c r="DNF141" s="291"/>
      <c r="DNG141" s="291"/>
      <c r="DNI141" s="291"/>
      <c r="DNJ141" s="291"/>
      <c r="DNK141" s="291"/>
      <c r="DNL141" s="291"/>
      <c r="DNM141" s="291"/>
      <c r="DNN141" s="291"/>
      <c r="DOG141" s="291"/>
      <c r="DOH141" s="291"/>
      <c r="DOI141" s="291"/>
      <c r="DOJ141" s="291"/>
      <c r="DOK141" s="291"/>
      <c r="DOL141" s="291"/>
      <c r="DOM141" s="291"/>
      <c r="DON141" s="291"/>
      <c r="DOO141" s="291"/>
      <c r="DOP141" s="291"/>
      <c r="DOQ141" s="291"/>
      <c r="DWO141" s="291"/>
      <c r="DWP141" s="291"/>
      <c r="DWQ141" s="291"/>
      <c r="DWR141" s="291"/>
      <c r="DWS141" s="291"/>
      <c r="DWT141" s="291"/>
      <c r="DWU141" s="291"/>
      <c r="DWV141" s="291"/>
      <c r="DWW141" s="291"/>
      <c r="DWX141" s="291"/>
      <c r="DWY141" s="291"/>
      <c r="DWZ141" s="291"/>
      <c r="DXA141" s="291"/>
      <c r="DXB141" s="291"/>
      <c r="DXC141" s="291"/>
      <c r="DXE141" s="291"/>
      <c r="DXF141" s="291"/>
      <c r="DXG141" s="291"/>
      <c r="DXH141" s="291"/>
      <c r="DXI141" s="291"/>
      <c r="DXJ141" s="291"/>
      <c r="DYC141" s="291"/>
      <c r="DYD141" s="291"/>
      <c r="DYE141" s="291"/>
      <c r="DYF141" s="291"/>
      <c r="DYG141" s="291"/>
      <c r="DYH141" s="291"/>
      <c r="DYI141" s="291"/>
      <c r="DYJ141" s="291"/>
      <c r="DYK141" s="291"/>
      <c r="DYL141" s="291"/>
      <c r="DYM141" s="291"/>
      <c r="EGK141" s="291"/>
      <c r="EGL141" s="291"/>
      <c r="EGM141" s="291"/>
      <c r="EGN141" s="291"/>
      <c r="EGO141" s="291"/>
      <c r="EGP141" s="291"/>
      <c r="EGQ141" s="291"/>
      <c r="EGR141" s="291"/>
      <c r="EGS141" s="291"/>
      <c r="EGT141" s="291"/>
      <c r="EGU141" s="291"/>
      <c r="EGV141" s="291"/>
      <c r="EGW141" s="291"/>
      <c r="EGX141" s="291"/>
      <c r="EGY141" s="291"/>
      <c r="EHA141" s="291"/>
      <c r="EHB141" s="291"/>
      <c r="EHC141" s="291"/>
      <c r="EHD141" s="291"/>
      <c r="EHE141" s="291"/>
      <c r="EHF141" s="291"/>
      <c r="EHY141" s="291"/>
      <c r="EHZ141" s="291"/>
      <c r="EIA141" s="291"/>
      <c r="EIB141" s="291"/>
      <c r="EIC141" s="291"/>
      <c r="EID141" s="291"/>
      <c r="EIE141" s="291"/>
      <c r="EIF141" s="291"/>
      <c r="EIG141" s="291"/>
      <c r="EIH141" s="291"/>
      <c r="EII141" s="291"/>
      <c r="EQG141" s="291"/>
      <c r="EQH141" s="291"/>
      <c r="EQI141" s="291"/>
      <c r="EQJ141" s="291"/>
      <c r="EQK141" s="291"/>
      <c r="EQL141" s="291"/>
      <c r="EQM141" s="291"/>
      <c r="EQN141" s="291"/>
      <c r="EQO141" s="291"/>
      <c r="EQP141" s="291"/>
      <c r="EQQ141" s="291"/>
      <c r="EQR141" s="291"/>
      <c r="EQS141" s="291"/>
      <c r="EQT141" s="291"/>
      <c r="EQU141" s="291"/>
      <c r="EQW141" s="291"/>
      <c r="EQX141" s="291"/>
      <c r="EQY141" s="291"/>
      <c r="EQZ141" s="291"/>
      <c r="ERA141" s="291"/>
      <c r="ERB141" s="291"/>
      <c r="ERU141" s="291"/>
      <c r="ERV141" s="291"/>
      <c r="ERW141" s="291"/>
      <c r="ERX141" s="291"/>
      <c r="ERY141" s="291"/>
      <c r="ERZ141" s="291"/>
      <c r="ESA141" s="291"/>
      <c r="ESB141" s="291"/>
      <c r="ESC141" s="291"/>
      <c r="ESD141" s="291"/>
      <c r="ESE141" s="291"/>
      <c r="FAC141" s="291"/>
      <c r="FAD141" s="291"/>
      <c r="FAE141" s="291"/>
      <c r="FAF141" s="291"/>
      <c r="FAG141" s="291"/>
      <c r="FAH141" s="291"/>
      <c r="FAI141" s="291"/>
      <c r="FAJ141" s="291"/>
      <c r="FAK141" s="291"/>
      <c r="FAL141" s="291"/>
      <c r="FAM141" s="291"/>
      <c r="FAN141" s="291"/>
      <c r="FAO141" s="291"/>
      <c r="FAP141" s="291"/>
      <c r="FAQ141" s="291"/>
      <c r="FAS141" s="291"/>
      <c r="FAT141" s="291"/>
      <c r="FAU141" s="291"/>
      <c r="FAV141" s="291"/>
      <c r="FAW141" s="291"/>
      <c r="FAX141" s="291"/>
      <c r="FBQ141" s="291"/>
      <c r="FBR141" s="291"/>
      <c r="FBS141" s="291"/>
      <c r="FBT141" s="291"/>
      <c r="FBU141" s="291"/>
      <c r="FBV141" s="291"/>
      <c r="FBW141" s="291"/>
      <c r="FBX141" s="291"/>
      <c r="FBY141" s="291"/>
      <c r="FBZ141" s="291"/>
      <c r="FCA141" s="291"/>
      <c r="FJY141" s="291"/>
      <c r="FJZ141" s="291"/>
      <c r="FKA141" s="291"/>
      <c r="FKB141" s="291"/>
      <c r="FKC141" s="291"/>
      <c r="FKD141" s="291"/>
      <c r="FKE141" s="291"/>
      <c r="FKF141" s="291"/>
      <c r="FKG141" s="291"/>
      <c r="FKH141" s="291"/>
      <c r="FKI141" s="291"/>
      <c r="FKJ141" s="291"/>
      <c r="FKK141" s="291"/>
      <c r="FKL141" s="291"/>
      <c r="FKM141" s="291"/>
      <c r="FKO141" s="291"/>
      <c r="FKP141" s="291"/>
      <c r="FKQ141" s="291"/>
      <c r="FKR141" s="291"/>
      <c r="FKS141" s="291"/>
      <c r="FKT141" s="291"/>
      <c r="FLM141" s="291"/>
      <c r="FLN141" s="291"/>
      <c r="FLO141" s="291"/>
      <c r="FLP141" s="291"/>
      <c r="FLQ141" s="291"/>
      <c r="FLR141" s="291"/>
      <c r="FLS141" s="291"/>
      <c r="FLT141" s="291"/>
      <c r="FLU141" s="291"/>
      <c r="FLV141" s="291"/>
      <c r="FLW141" s="291"/>
      <c r="FTU141" s="291"/>
      <c r="FTV141" s="291"/>
      <c r="FTW141" s="291"/>
      <c r="FTX141" s="291"/>
      <c r="FTY141" s="291"/>
      <c r="FTZ141" s="291"/>
      <c r="FUA141" s="291"/>
      <c r="FUB141" s="291"/>
      <c r="FUC141" s="291"/>
      <c r="FUD141" s="291"/>
      <c r="FUE141" s="291"/>
      <c r="FUF141" s="291"/>
      <c r="FUG141" s="291"/>
      <c r="FUH141" s="291"/>
      <c r="FUI141" s="291"/>
      <c r="FUK141" s="291"/>
      <c r="FUL141" s="291"/>
      <c r="FUM141" s="291"/>
      <c r="FUN141" s="291"/>
      <c r="FUO141" s="291"/>
      <c r="FUP141" s="291"/>
      <c r="FVI141" s="291"/>
      <c r="FVJ141" s="291"/>
      <c r="FVK141" s="291"/>
      <c r="FVL141" s="291"/>
      <c r="FVM141" s="291"/>
      <c r="FVN141" s="291"/>
      <c r="FVO141" s="291"/>
      <c r="FVP141" s="291"/>
      <c r="FVQ141" s="291"/>
      <c r="FVR141" s="291"/>
      <c r="FVS141" s="291"/>
      <c r="GDQ141" s="291"/>
      <c r="GDR141" s="291"/>
      <c r="GDS141" s="291"/>
      <c r="GDT141" s="291"/>
      <c r="GDU141" s="291"/>
      <c r="GDV141" s="291"/>
      <c r="GDW141" s="291"/>
      <c r="GDX141" s="291"/>
      <c r="GDY141" s="291"/>
      <c r="GDZ141" s="291"/>
      <c r="GEA141" s="291"/>
      <c r="GEB141" s="291"/>
      <c r="GEC141" s="291"/>
      <c r="GED141" s="291"/>
      <c r="GEE141" s="291"/>
      <c r="GEG141" s="291"/>
      <c r="GEH141" s="291"/>
      <c r="GEI141" s="291"/>
      <c r="GEJ141" s="291"/>
      <c r="GEK141" s="291"/>
      <c r="GEL141" s="291"/>
      <c r="GFE141" s="291"/>
      <c r="GFF141" s="291"/>
      <c r="GFG141" s="291"/>
      <c r="GFH141" s="291"/>
      <c r="GFI141" s="291"/>
      <c r="GFJ141" s="291"/>
      <c r="GFK141" s="291"/>
      <c r="GFL141" s="291"/>
      <c r="GFM141" s="291"/>
      <c r="GFN141" s="291"/>
      <c r="GFO141" s="291"/>
      <c r="GNM141" s="291"/>
      <c r="GNN141" s="291"/>
      <c r="GNO141" s="291"/>
      <c r="GNP141" s="291"/>
      <c r="GNQ141" s="291"/>
      <c r="GNR141" s="291"/>
      <c r="GNS141" s="291"/>
      <c r="GNT141" s="291"/>
      <c r="GNU141" s="291"/>
      <c r="GNV141" s="291"/>
      <c r="GNW141" s="291"/>
      <c r="GNX141" s="291"/>
      <c r="GNY141" s="291"/>
      <c r="GNZ141" s="291"/>
      <c r="GOA141" s="291"/>
      <c r="GOC141" s="291"/>
      <c r="GOD141" s="291"/>
      <c r="GOE141" s="291"/>
      <c r="GOF141" s="291"/>
      <c r="GOG141" s="291"/>
      <c r="GOH141" s="291"/>
      <c r="GPA141" s="291"/>
      <c r="GPB141" s="291"/>
      <c r="GPC141" s="291"/>
      <c r="GPD141" s="291"/>
      <c r="GPE141" s="291"/>
      <c r="GPF141" s="291"/>
      <c r="GPG141" s="291"/>
      <c r="GPH141" s="291"/>
      <c r="GPI141" s="291"/>
      <c r="GPJ141" s="291"/>
      <c r="GPK141" s="291"/>
      <c r="GXI141" s="291"/>
      <c r="GXJ141" s="291"/>
      <c r="GXK141" s="291"/>
      <c r="GXL141" s="291"/>
      <c r="GXM141" s="291"/>
      <c r="GXN141" s="291"/>
      <c r="GXO141" s="291"/>
      <c r="GXP141" s="291"/>
      <c r="GXQ141" s="291"/>
      <c r="GXR141" s="291"/>
      <c r="GXS141" s="291"/>
      <c r="GXT141" s="291"/>
      <c r="GXU141" s="291"/>
      <c r="GXV141" s="291"/>
      <c r="GXW141" s="291"/>
      <c r="GXY141" s="291"/>
      <c r="GXZ141" s="291"/>
      <c r="GYA141" s="291"/>
      <c r="GYB141" s="291"/>
      <c r="GYC141" s="291"/>
      <c r="GYD141" s="291"/>
      <c r="GYW141" s="291"/>
      <c r="GYX141" s="291"/>
      <c r="GYY141" s="291"/>
      <c r="GYZ141" s="291"/>
      <c r="GZA141" s="291"/>
      <c r="GZB141" s="291"/>
      <c r="GZC141" s="291"/>
      <c r="GZD141" s="291"/>
      <c r="GZE141" s="291"/>
      <c r="GZF141" s="291"/>
      <c r="GZG141" s="291"/>
      <c r="HHE141" s="291"/>
      <c r="HHF141" s="291"/>
      <c r="HHG141" s="291"/>
      <c r="HHH141" s="291"/>
      <c r="HHI141" s="291"/>
      <c r="HHJ141" s="291"/>
      <c r="HHK141" s="291"/>
      <c r="HHL141" s="291"/>
      <c r="HHM141" s="291"/>
      <c r="HHN141" s="291"/>
      <c r="HHO141" s="291"/>
      <c r="HHP141" s="291"/>
      <c r="HHQ141" s="291"/>
      <c r="HHR141" s="291"/>
      <c r="HHS141" s="291"/>
      <c r="HHU141" s="291"/>
      <c r="HHV141" s="291"/>
      <c r="HHW141" s="291"/>
      <c r="HHX141" s="291"/>
      <c r="HHY141" s="291"/>
      <c r="HHZ141" s="291"/>
      <c r="HIS141" s="291"/>
      <c r="HIT141" s="291"/>
      <c r="HIU141" s="291"/>
      <c r="HIV141" s="291"/>
      <c r="HIW141" s="291"/>
      <c r="HIX141" s="291"/>
      <c r="HIY141" s="291"/>
      <c r="HIZ141" s="291"/>
      <c r="HJA141" s="291"/>
      <c r="HJB141" s="291"/>
      <c r="HJC141" s="291"/>
      <c r="HRA141" s="291"/>
      <c r="HRB141" s="291"/>
      <c r="HRC141" s="291"/>
      <c r="HRD141" s="291"/>
      <c r="HRE141" s="291"/>
      <c r="HRF141" s="291"/>
      <c r="HRG141" s="291"/>
      <c r="HRH141" s="291"/>
      <c r="HRI141" s="291"/>
      <c r="HRJ141" s="291"/>
      <c r="HRK141" s="291"/>
      <c r="HRL141" s="291"/>
      <c r="HRM141" s="291"/>
      <c r="HRN141" s="291"/>
      <c r="HRO141" s="291"/>
      <c r="HRQ141" s="291"/>
      <c r="HRR141" s="291"/>
      <c r="HRS141" s="291"/>
      <c r="HRT141" s="291"/>
      <c r="HRU141" s="291"/>
      <c r="HRV141" s="291"/>
      <c r="HSO141" s="291"/>
      <c r="HSP141" s="291"/>
      <c r="HSQ141" s="291"/>
      <c r="HSR141" s="291"/>
      <c r="HSS141" s="291"/>
      <c r="HST141" s="291"/>
      <c r="HSU141" s="291"/>
      <c r="HSV141" s="291"/>
      <c r="HSW141" s="291"/>
      <c r="HSX141" s="291"/>
      <c r="HSY141" s="291"/>
      <c r="IAW141" s="291"/>
      <c r="IAX141" s="291"/>
      <c r="IAY141" s="291"/>
      <c r="IAZ141" s="291"/>
      <c r="IBA141" s="291"/>
      <c r="IBB141" s="291"/>
      <c r="IBC141" s="291"/>
      <c r="IBD141" s="291"/>
      <c r="IBE141" s="291"/>
      <c r="IBF141" s="291"/>
      <c r="IBG141" s="291"/>
      <c r="IBH141" s="291"/>
      <c r="IBI141" s="291"/>
      <c r="IBJ141" s="291"/>
      <c r="IBK141" s="291"/>
      <c r="IBM141" s="291"/>
      <c r="IBN141" s="291"/>
      <c r="IBO141" s="291"/>
      <c r="IBP141" s="291"/>
      <c r="IBQ141" s="291"/>
      <c r="IBR141" s="291"/>
      <c r="ICK141" s="291"/>
      <c r="ICL141" s="291"/>
      <c r="ICM141" s="291"/>
      <c r="ICN141" s="291"/>
      <c r="ICO141" s="291"/>
      <c r="ICP141" s="291"/>
      <c r="ICQ141" s="291"/>
      <c r="ICR141" s="291"/>
      <c r="ICS141" s="291"/>
      <c r="ICT141" s="291"/>
      <c r="ICU141" s="291"/>
      <c r="IKS141" s="291"/>
      <c r="IKT141" s="291"/>
      <c r="IKU141" s="291"/>
      <c r="IKV141" s="291"/>
      <c r="IKW141" s="291"/>
      <c r="IKX141" s="291"/>
      <c r="IKY141" s="291"/>
      <c r="IKZ141" s="291"/>
      <c r="ILA141" s="291"/>
      <c r="ILB141" s="291"/>
      <c r="ILC141" s="291"/>
      <c r="ILD141" s="291"/>
      <c r="ILE141" s="291"/>
      <c r="ILF141" s="291"/>
      <c r="ILG141" s="291"/>
      <c r="ILI141" s="291"/>
      <c r="ILJ141" s="291"/>
      <c r="ILK141" s="291"/>
      <c r="ILL141" s="291"/>
      <c r="ILM141" s="291"/>
      <c r="ILN141" s="291"/>
      <c r="IMG141" s="291"/>
      <c r="IMH141" s="291"/>
      <c r="IMI141" s="291"/>
      <c r="IMJ141" s="291"/>
      <c r="IMK141" s="291"/>
      <c r="IML141" s="291"/>
      <c r="IMM141" s="291"/>
      <c r="IMN141" s="291"/>
      <c r="IMO141" s="291"/>
      <c r="IMP141" s="291"/>
      <c r="IMQ141" s="291"/>
      <c r="IUO141" s="291"/>
      <c r="IUP141" s="291"/>
      <c r="IUQ141" s="291"/>
      <c r="IUR141" s="291"/>
      <c r="IUS141" s="291"/>
      <c r="IUT141" s="291"/>
      <c r="IUU141" s="291"/>
      <c r="IUV141" s="291"/>
      <c r="IUW141" s="291"/>
      <c r="IUX141" s="291"/>
      <c r="IUY141" s="291"/>
      <c r="IUZ141" s="291"/>
      <c r="IVA141" s="291"/>
      <c r="IVB141" s="291"/>
      <c r="IVC141" s="291"/>
      <c r="IVE141" s="291"/>
      <c r="IVF141" s="291"/>
      <c r="IVG141" s="291"/>
      <c r="IVH141" s="291"/>
      <c r="IVI141" s="291"/>
      <c r="IVJ141" s="291"/>
      <c r="IWC141" s="291"/>
      <c r="IWD141" s="291"/>
      <c r="IWE141" s="291"/>
      <c r="IWF141" s="291"/>
      <c r="IWG141" s="291"/>
      <c r="IWH141" s="291"/>
      <c r="IWI141" s="291"/>
      <c r="IWJ141" s="291"/>
      <c r="IWK141" s="291"/>
      <c r="IWL141" s="291"/>
      <c r="IWM141" s="291"/>
      <c r="JEK141" s="291"/>
      <c r="JEL141" s="291"/>
      <c r="JEM141" s="291"/>
      <c r="JEN141" s="291"/>
      <c r="JEO141" s="291"/>
      <c r="JEP141" s="291"/>
      <c r="JEQ141" s="291"/>
      <c r="JER141" s="291"/>
      <c r="JES141" s="291"/>
      <c r="JET141" s="291"/>
      <c r="JEU141" s="291"/>
      <c r="JEV141" s="291"/>
      <c r="JEW141" s="291"/>
      <c r="JEX141" s="291"/>
      <c r="JEY141" s="291"/>
      <c r="JFA141" s="291"/>
      <c r="JFB141" s="291"/>
      <c r="JFC141" s="291"/>
      <c r="JFD141" s="291"/>
      <c r="JFE141" s="291"/>
      <c r="JFF141" s="291"/>
      <c r="JFY141" s="291"/>
      <c r="JFZ141" s="291"/>
      <c r="JGA141" s="291"/>
      <c r="JGB141" s="291"/>
      <c r="JGC141" s="291"/>
      <c r="JGD141" s="291"/>
      <c r="JGE141" s="291"/>
      <c r="JGF141" s="291"/>
      <c r="JGG141" s="291"/>
      <c r="JGH141" s="291"/>
      <c r="JGI141" s="291"/>
      <c r="JOG141" s="291"/>
      <c r="JOH141" s="291"/>
      <c r="JOI141" s="291"/>
      <c r="JOJ141" s="291"/>
      <c r="JOK141" s="291"/>
      <c r="JOL141" s="291"/>
      <c r="JOM141" s="291"/>
      <c r="JON141" s="291"/>
      <c r="JOO141" s="291"/>
      <c r="JOP141" s="291"/>
      <c r="JOQ141" s="291"/>
      <c r="JOR141" s="291"/>
      <c r="JOS141" s="291"/>
      <c r="JOT141" s="291"/>
      <c r="JOU141" s="291"/>
      <c r="JOW141" s="291"/>
      <c r="JOX141" s="291"/>
      <c r="JOY141" s="291"/>
      <c r="JOZ141" s="291"/>
      <c r="JPA141" s="291"/>
      <c r="JPB141" s="291"/>
      <c r="JPU141" s="291"/>
      <c r="JPV141" s="291"/>
      <c r="JPW141" s="291"/>
      <c r="JPX141" s="291"/>
      <c r="JPY141" s="291"/>
      <c r="JPZ141" s="291"/>
      <c r="JQA141" s="291"/>
      <c r="JQB141" s="291"/>
      <c r="JQC141" s="291"/>
      <c r="JQD141" s="291"/>
      <c r="JQE141" s="291"/>
      <c r="JYC141" s="291"/>
      <c r="JYD141" s="291"/>
      <c r="JYE141" s="291"/>
      <c r="JYF141" s="291"/>
      <c r="JYG141" s="291"/>
      <c r="JYH141" s="291"/>
      <c r="JYI141" s="291"/>
      <c r="JYJ141" s="291"/>
      <c r="JYK141" s="291"/>
      <c r="JYL141" s="291"/>
      <c r="JYM141" s="291"/>
      <c r="JYN141" s="291"/>
      <c r="JYO141" s="291"/>
      <c r="JYP141" s="291"/>
      <c r="JYQ141" s="291"/>
      <c r="JYS141" s="291"/>
      <c r="JYT141" s="291"/>
      <c r="JYU141" s="291"/>
      <c r="JYV141" s="291"/>
      <c r="JYW141" s="291"/>
      <c r="JYX141" s="291"/>
      <c r="JZQ141" s="291"/>
      <c r="JZR141" s="291"/>
      <c r="JZS141" s="291"/>
      <c r="JZT141" s="291"/>
      <c r="JZU141" s="291"/>
      <c r="JZV141" s="291"/>
      <c r="JZW141" s="291"/>
      <c r="JZX141" s="291"/>
      <c r="JZY141" s="291"/>
      <c r="JZZ141" s="291"/>
      <c r="KAA141" s="291"/>
      <c r="KHY141" s="291"/>
      <c r="KHZ141" s="291"/>
      <c r="KIA141" s="291"/>
      <c r="KIB141" s="291"/>
      <c r="KIC141" s="291"/>
      <c r="KID141" s="291"/>
      <c r="KIE141" s="291"/>
      <c r="KIF141" s="291"/>
      <c r="KIG141" s="291"/>
      <c r="KIH141" s="291"/>
      <c r="KII141" s="291"/>
      <c r="KIJ141" s="291"/>
      <c r="KIK141" s="291"/>
      <c r="KIL141" s="291"/>
      <c r="KIM141" s="291"/>
      <c r="KIO141" s="291"/>
      <c r="KIP141" s="291"/>
      <c r="KIQ141" s="291"/>
      <c r="KIR141" s="291"/>
      <c r="KIS141" s="291"/>
      <c r="KIT141" s="291"/>
      <c r="KJM141" s="291"/>
      <c r="KJN141" s="291"/>
      <c r="KJO141" s="291"/>
      <c r="KJP141" s="291"/>
      <c r="KJQ141" s="291"/>
      <c r="KJR141" s="291"/>
      <c r="KJS141" s="291"/>
      <c r="KJT141" s="291"/>
      <c r="KJU141" s="291"/>
      <c r="KJV141" s="291"/>
      <c r="KJW141" s="291"/>
      <c r="KRU141" s="291"/>
      <c r="KRV141" s="291"/>
      <c r="KRW141" s="291"/>
      <c r="KRX141" s="291"/>
      <c r="KRY141" s="291"/>
      <c r="KRZ141" s="291"/>
      <c r="KSA141" s="291"/>
      <c r="KSB141" s="291"/>
      <c r="KSC141" s="291"/>
      <c r="KSD141" s="291"/>
      <c r="KSE141" s="291"/>
      <c r="KSF141" s="291"/>
      <c r="KSG141" s="291"/>
      <c r="KSH141" s="291"/>
      <c r="KSI141" s="291"/>
      <c r="KSK141" s="291"/>
      <c r="KSL141" s="291"/>
      <c r="KSM141" s="291"/>
      <c r="KSN141" s="291"/>
      <c r="KSO141" s="291"/>
      <c r="KSP141" s="291"/>
      <c r="KTI141" s="291"/>
      <c r="KTJ141" s="291"/>
      <c r="KTK141" s="291"/>
      <c r="KTL141" s="291"/>
      <c r="KTM141" s="291"/>
      <c r="KTN141" s="291"/>
      <c r="KTO141" s="291"/>
      <c r="KTP141" s="291"/>
      <c r="KTQ141" s="291"/>
      <c r="KTR141" s="291"/>
      <c r="KTS141" s="291"/>
      <c r="LBQ141" s="291"/>
      <c r="LBR141" s="291"/>
      <c r="LBS141" s="291"/>
      <c r="LBT141" s="291"/>
      <c r="LBU141" s="291"/>
      <c r="LBV141" s="291"/>
      <c r="LBW141" s="291"/>
      <c r="LBX141" s="291"/>
      <c r="LBY141" s="291"/>
      <c r="LBZ141" s="291"/>
      <c r="LCA141" s="291"/>
      <c r="LCB141" s="291"/>
      <c r="LCC141" s="291"/>
      <c r="LCD141" s="291"/>
      <c r="LCE141" s="291"/>
      <c r="LCG141" s="291"/>
      <c r="LCH141" s="291"/>
      <c r="LCI141" s="291"/>
      <c r="LCJ141" s="291"/>
      <c r="LCK141" s="291"/>
      <c r="LCL141" s="291"/>
      <c r="LDE141" s="291"/>
      <c r="LDF141" s="291"/>
      <c r="LDG141" s="291"/>
      <c r="LDH141" s="291"/>
      <c r="LDI141" s="291"/>
      <c r="LDJ141" s="291"/>
      <c r="LDK141" s="291"/>
      <c r="LDL141" s="291"/>
      <c r="LDM141" s="291"/>
      <c r="LDN141" s="291"/>
      <c r="LDO141" s="291"/>
      <c r="LLM141" s="291"/>
      <c r="LLN141" s="291"/>
      <c r="LLO141" s="291"/>
      <c r="LLP141" s="291"/>
      <c r="LLQ141" s="291"/>
      <c r="LLR141" s="291"/>
      <c r="LLS141" s="291"/>
      <c r="LLT141" s="291"/>
      <c r="LLU141" s="291"/>
      <c r="LLV141" s="291"/>
      <c r="LLW141" s="291"/>
      <c r="LLX141" s="291"/>
      <c r="LLY141" s="291"/>
      <c r="LLZ141" s="291"/>
      <c r="LMA141" s="291"/>
      <c r="LMC141" s="291"/>
      <c r="LMD141" s="291"/>
      <c r="LME141" s="291"/>
      <c r="LMF141" s="291"/>
      <c r="LMG141" s="291"/>
      <c r="LMH141" s="291"/>
      <c r="LNA141" s="291"/>
      <c r="LNB141" s="291"/>
      <c r="LNC141" s="291"/>
      <c r="LND141" s="291"/>
      <c r="LNE141" s="291"/>
      <c r="LNF141" s="291"/>
      <c r="LNG141" s="291"/>
      <c r="LNH141" s="291"/>
      <c r="LNI141" s="291"/>
      <c r="LNJ141" s="291"/>
      <c r="LNK141" s="291"/>
      <c r="LVI141" s="291"/>
      <c r="LVJ141" s="291"/>
      <c r="LVK141" s="291"/>
      <c r="LVL141" s="291"/>
      <c r="LVM141" s="291"/>
      <c r="LVN141" s="291"/>
      <c r="LVO141" s="291"/>
      <c r="LVP141" s="291"/>
      <c r="LVQ141" s="291"/>
      <c r="LVR141" s="291"/>
      <c r="LVS141" s="291"/>
      <c r="LVT141" s="291"/>
      <c r="LVU141" s="291"/>
      <c r="LVV141" s="291"/>
      <c r="LVW141" s="291"/>
      <c r="LVY141" s="291"/>
      <c r="LVZ141" s="291"/>
      <c r="LWA141" s="291"/>
      <c r="LWB141" s="291"/>
      <c r="LWC141" s="291"/>
      <c r="LWD141" s="291"/>
      <c r="LWW141" s="291"/>
      <c r="LWX141" s="291"/>
      <c r="LWY141" s="291"/>
      <c r="LWZ141" s="291"/>
      <c r="LXA141" s="291"/>
      <c r="LXB141" s="291"/>
      <c r="LXC141" s="291"/>
      <c r="LXD141" s="291"/>
      <c r="LXE141" s="291"/>
      <c r="LXF141" s="291"/>
      <c r="LXG141" s="291"/>
      <c r="MFE141" s="291"/>
      <c r="MFF141" s="291"/>
      <c r="MFG141" s="291"/>
      <c r="MFH141" s="291"/>
      <c r="MFI141" s="291"/>
      <c r="MFJ141" s="291"/>
      <c r="MFK141" s="291"/>
      <c r="MFL141" s="291"/>
      <c r="MFM141" s="291"/>
      <c r="MFN141" s="291"/>
      <c r="MFO141" s="291"/>
      <c r="MFP141" s="291"/>
      <c r="MFQ141" s="291"/>
      <c r="MFR141" s="291"/>
      <c r="MFS141" s="291"/>
      <c r="MFU141" s="291"/>
      <c r="MFV141" s="291"/>
      <c r="MFW141" s="291"/>
      <c r="MFX141" s="291"/>
      <c r="MFY141" s="291"/>
      <c r="MFZ141" s="291"/>
      <c r="MGS141" s="291"/>
      <c r="MGT141" s="291"/>
      <c r="MGU141" s="291"/>
      <c r="MGV141" s="291"/>
      <c r="MGW141" s="291"/>
      <c r="MGX141" s="291"/>
      <c r="MGY141" s="291"/>
      <c r="MGZ141" s="291"/>
      <c r="MHA141" s="291"/>
      <c r="MHB141" s="291"/>
      <c r="MHC141" s="291"/>
      <c r="MPA141" s="291"/>
      <c r="MPB141" s="291"/>
      <c r="MPC141" s="291"/>
      <c r="MPD141" s="291"/>
      <c r="MPE141" s="291"/>
      <c r="MPF141" s="291"/>
      <c r="MPG141" s="291"/>
      <c r="MPH141" s="291"/>
      <c r="MPI141" s="291"/>
      <c r="MPJ141" s="291"/>
      <c r="MPK141" s="291"/>
      <c r="MPL141" s="291"/>
      <c r="MPM141" s="291"/>
      <c r="MPN141" s="291"/>
      <c r="MPO141" s="291"/>
      <c r="MPQ141" s="291"/>
      <c r="MPR141" s="291"/>
      <c r="MPS141" s="291"/>
      <c r="MPT141" s="291"/>
      <c r="MPU141" s="291"/>
      <c r="MPV141" s="291"/>
      <c r="MQO141" s="291"/>
      <c r="MQP141" s="291"/>
      <c r="MQQ141" s="291"/>
      <c r="MQR141" s="291"/>
      <c r="MQS141" s="291"/>
      <c r="MQT141" s="291"/>
      <c r="MQU141" s="291"/>
      <c r="MQV141" s="291"/>
      <c r="MQW141" s="291"/>
      <c r="MQX141" s="291"/>
      <c r="MQY141" s="291"/>
      <c r="MYW141" s="291"/>
      <c r="MYX141" s="291"/>
      <c r="MYY141" s="291"/>
      <c r="MYZ141" s="291"/>
      <c r="MZA141" s="291"/>
      <c r="MZB141" s="291"/>
      <c r="MZC141" s="291"/>
      <c r="MZD141" s="291"/>
      <c r="MZE141" s="291"/>
      <c r="MZF141" s="291"/>
      <c r="MZG141" s="291"/>
      <c r="MZH141" s="291"/>
      <c r="MZI141" s="291"/>
      <c r="MZJ141" s="291"/>
      <c r="MZK141" s="291"/>
      <c r="MZM141" s="291"/>
      <c r="MZN141" s="291"/>
      <c r="MZO141" s="291"/>
      <c r="MZP141" s="291"/>
      <c r="MZQ141" s="291"/>
      <c r="MZR141" s="291"/>
      <c r="NAK141" s="291"/>
      <c r="NAL141" s="291"/>
      <c r="NAM141" s="291"/>
      <c r="NAN141" s="291"/>
      <c r="NAO141" s="291"/>
      <c r="NAP141" s="291"/>
      <c r="NAQ141" s="291"/>
      <c r="NAR141" s="291"/>
      <c r="NAS141" s="291"/>
      <c r="NAT141" s="291"/>
      <c r="NAU141" s="291"/>
      <c r="NIS141" s="291"/>
      <c r="NIT141" s="291"/>
      <c r="NIU141" s="291"/>
      <c r="NIV141" s="291"/>
      <c r="NIW141" s="291"/>
      <c r="NIX141" s="291"/>
      <c r="NIY141" s="291"/>
      <c r="NIZ141" s="291"/>
      <c r="NJA141" s="291"/>
      <c r="NJB141" s="291"/>
      <c r="NJC141" s="291"/>
      <c r="NJD141" s="291"/>
      <c r="NJE141" s="291"/>
      <c r="NJF141" s="291"/>
      <c r="NJG141" s="291"/>
      <c r="NJI141" s="291"/>
      <c r="NJJ141" s="291"/>
      <c r="NJK141" s="291"/>
      <c r="NJL141" s="291"/>
      <c r="NJM141" s="291"/>
      <c r="NJN141" s="291"/>
      <c r="NKG141" s="291"/>
      <c r="NKH141" s="291"/>
      <c r="NKI141" s="291"/>
      <c r="NKJ141" s="291"/>
      <c r="NKK141" s="291"/>
      <c r="NKL141" s="291"/>
      <c r="NKM141" s="291"/>
      <c r="NKN141" s="291"/>
      <c r="NKO141" s="291"/>
      <c r="NKP141" s="291"/>
      <c r="NKQ141" s="291"/>
      <c r="NSO141" s="291"/>
      <c r="NSP141" s="291"/>
      <c r="NSQ141" s="291"/>
      <c r="NSR141" s="291"/>
      <c r="NSS141" s="291"/>
      <c r="NST141" s="291"/>
      <c r="NSU141" s="291"/>
      <c r="NSV141" s="291"/>
      <c r="NSW141" s="291"/>
      <c r="NSX141" s="291"/>
      <c r="NSY141" s="291"/>
      <c r="NSZ141" s="291"/>
      <c r="NTA141" s="291"/>
      <c r="NTB141" s="291"/>
      <c r="NTC141" s="291"/>
      <c r="NTE141" s="291"/>
      <c r="NTF141" s="291"/>
      <c r="NTG141" s="291"/>
      <c r="NTH141" s="291"/>
      <c r="NTI141" s="291"/>
      <c r="NTJ141" s="291"/>
      <c r="NUC141" s="291"/>
      <c r="NUD141" s="291"/>
      <c r="NUE141" s="291"/>
      <c r="NUF141" s="291"/>
      <c r="NUG141" s="291"/>
      <c r="NUH141" s="291"/>
      <c r="NUI141" s="291"/>
      <c r="NUJ141" s="291"/>
      <c r="NUK141" s="291"/>
      <c r="NUL141" s="291"/>
      <c r="NUM141" s="291"/>
      <c r="OCK141" s="291"/>
      <c r="OCL141" s="291"/>
      <c r="OCM141" s="291"/>
      <c r="OCN141" s="291"/>
      <c r="OCO141" s="291"/>
      <c r="OCP141" s="291"/>
      <c r="OCQ141" s="291"/>
      <c r="OCR141" s="291"/>
      <c r="OCS141" s="291"/>
      <c r="OCT141" s="291"/>
      <c r="OCU141" s="291"/>
      <c r="OCV141" s="291"/>
      <c r="OCW141" s="291"/>
      <c r="OCX141" s="291"/>
      <c r="OCY141" s="291"/>
      <c r="ODA141" s="291"/>
      <c r="ODB141" s="291"/>
      <c r="ODC141" s="291"/>
      <c r="ODD141" s="291"/>
      <c r="ODE141" s="291"/>
      <c r="ODF141" s="291"/>
      <c r="ODY141" s="291"/>
      <c r="ODZ141" s="291"/>
      <c r="OEA141" s="291"/>
      <c r="OEB141" s="291"/>
      <c r="OEC141" s="291"/>
      <c r="OED141" s="291"/>
      <c r="OEE141" s="291"/>
      <c r="OEF141" s="291"/>
      <c r="OEG141" s="291"/>
      <c r="OEH141" s="291"/>
      <c r="OEI141" s="291"/>
      <c r="OMG141" s="291"/>
      <c r="OMH141" s="291"/>
      <c r="OMI141" s="291"/>
      <c r="OMJ141" s="291"/>
      <c r="OMK141" s="291"/>
      <c r="OML141" s="291"/>
      <c r="OMM141" s="291"/>
      <c r="OMN141" s="291"/>
      <c r="OMO141" s="291"/>
      <c r="OMP141" s="291"/>
      <c r="OMQ141" s="291"/>
      <c r="OMR141" s="291"/>
      <c r="OMS141" s="291"/>
      <c r="OMT141" s="291"/>
      <c r="OMU141" s="291"/>
      <c r="OMW141" s="291"/>
      <c r="OMX141" s="291"/>
      <c r="OMY141" s="291"/>
      <c r="OMZ141" s="291"/>
      <c r="ONA141" s="291"/>
      <c r="ONB141" s="291"/>
      <c r="ONU141" s="291"/>
      <c r="ONV141" s="291"/>
      <c r="ONW141" s="291"/>
      <c r="ONX141" s="291"/>
      <c r="ONY141" s="291"/>
      <c r="ONZ141" s="291"/>
      <c r="OOA141" s="291"/>
      <c r="OOB141" s="291"/>
      <c r="OOC141" s="291"/>
      <c r="OOD141" s="291"/>
      <c r="OOE141" s="291"/>
      <c r="OWC141" s="291"/>
      <c r="OWD141" s="291"/>
      <c r="OWE141" s="291"/>
      <c r="OWF141" s="291"/>
      <c r="OWG141" s="291"/>
      <c r="OWH141" s="291"/>
      <c r="OWI141" s="291"/>
      <c r="OWJ141" s="291"/>
      <c r="OWK141" s="291"/>
      <c r="OWL141" s="291"/>
      <c r="OWM141" s="291"/>
      <c r="OWN141" s="291"/>
      <c r="OWO141" s="291"/>
      <c r="OWP141" s="291"/>
      <c r="OWQ141" s="291"/>
      <c r="OWS141" s="291"/>
      <c r="OWT141" s="291"/>
      <c r="OWU141" s="291"/>
      <c r="OWV141" s="291"/>
      <c r="OWW141" s="291"/>
      <c r="OWX141" s="291"/>
      <c r="OXQ141" s="291"/>
      <c r="OXR141" s="291"/>
      <c r="OXS141" s="291"/>
      <c r="OXT141" s="291"/>
      <c r="OXU141" s="291"/>
      <c r="OXV141" s="291"/>
      <c r="OXW141" s="291"/>
      <c r="OXX141" s="291"/>
      <c r="OXY141" s="291"/>
      <c r="OXZ141" s="291"/>
      <c r="OYA141" s="291"/>
      <c r="PFY141" s="291"/>
      <c r="PFZ141" s="291"/>
      <c r="PGA141" s="291"/>
      <c r="PGB141" s="291"/>
      <c r="PGC141" s="291"/>
      <c r="PGD141" s="291"/>
      <c r="PGE141" s="291"/>
      <c r="PGF141" s="291"/>
      <c r="PGG141" s="291"/>
      <c r="PGH141" s="291"/>
      <c r="PGI141" s="291"/>
      <c r="PGJ141" s="291"/>
      <c r="PGK141" s="291"/>
      <c r="PGL141" s="291"/>
      <c r="PGM141" s="291"/>
      <c r="PGO141" s="291"/>
      <c r="PGP141" s="291"/>
      <c r="PGQ141" s="291"/>
      <c r="PGR141" s="291"/>
      <c r="PGS141" s="291"/>
      <c r="PGT141" s="291"/>
      <c r="PHM141" s="291"/>
      <c r="PHN141" s="291"/>
      <c r="PHO141" s="291"/>
      <c r="PHP141" s="291"/>
      <c r="PHQ141" s="291"/>
      <c r="PHR141" s="291"/>
      <c r="PHS141" s="291"/>
      <c r="PHT141" s="291"/>
      <c r="PHU141" s="291"/>
      <c r="PHV141" s="291"/>
      <c r="PHW141" s="291"/>
      <c r="PPU141" s="291"/>
      <c r="PPV141" s="291"/>
      <c r="PPW141" s="291"/>
      <c r="PPX141" s="291"/>
      <c r="PPY141" s="291"/>
      <c r="PPZ141" s="291"/>
      <c r="PQA141" s="291"/>
      <c r="PQB141" s="291"/>
      <c r="PQC141" s="291"/>
      <c r="PQD141" s="291"/>
      <c r="PQE141" s="291"/>
      <c r="PQF141" s="291"/>
      <c r="PQG141" s="291"/>
      <c r="PQH141" s="291"/>
      <c r="PQI141" s="291"/>
      <c r="PQK141" s="291"/>
      <c r="PQL141" s="291"/>
      <c r="PQM141" s="291"/>
      <c r="PQN141" s="291"/>
      <c r="PQO141" s="291"/>
      <c r="PQP141" s="291"/>
      <c r="PRI141" s="291"/>
      <c r="PRJ141" s="291"/>
      <c r="PRK141" s="291"/>
      <c r="PRL141" s="291"/>
      <c r="PRM141" s="291"/>
      <c r="PRN141" s="291"/>
      <c r="PRO141" s="291"/>
      <c r="PRP141" s="291"/>
      <c r="PRQ141" s="291"/>
      <c r="PRR141" s="291"/>
      <c r="PRS141" s="291"/>
      <c r="PZQ141" s="291"/>
      <c r="PZR141" s="291"/>
      <c r="PZS141" s="291"/>
      <c r="PZT141" s="291"/>
      <c r="PZU141" s="291"/>
      <c r="PZV141" s="291"/>
      <c r="PZW141" s="291"/>
      <c r="PZX141" s="291"/>
      <c r="PZY141" s="291"/>
      <c r="PZZ141" s="291"/>
      <c r="QAA141" s="291"/>
      <c r="QAB141" s="291"/>
      <c r="QAC141" s="291"/>
      <c r="QAD141" s="291"/>
      <c r="QAE141" s="291"/>
      <c r="QAG141" s="291"/>
      <c r="QAH141" s="291"/>
      <c r="QAI141" s="291"/>
      <c r="QAJ141" s="291"/>
      <c r="QAK141" s="291"/>
      <c r="QAL141" s="291"/>
      <c r="QBE141" s="291"/>
      <c r="QBF141" s="291"/>
      <c r="QBG141" s="291"/>
      <c r="QBH141" s="291"/>
      <c r="QBI141" s="291"/>
      <c r="QBJ141" s="291"/>
      <c r="QBK141" s="291"/>
      <c r="QBL141" s="291"/>
      <c r="QBM141" s="291"/>
      <c r="QBN141" s="291"/>
      <c r="QBO141" s="291"/>
      <c r="QJM141" s="291"/>
      <c r="QJN141" s="291"/>
      <c r="QJO141" s="291"/>
      <c r="QJP141" s="291"/>
      <c r="QJQ141" s="291"/>
      <c r="QJR141" s="291"/>
      <c r="QJS141" s="291"/>
      <c r="QJT141" s="291"/>
      <c r="QJU141" s="291"/>
      <c r="QJV141" s="291"/>
      <c r="QJW141" s="291"/>
      <c r="QJX141" s="291"/>
      <c r="QJY141" s="291"/>
      <c r="QJZ141" s="291"/>
      <c r="QKA141" s="291"/>
      <c r="QKC141" s="291"/>
      <c r="QKD141" s="291"/>
      <c r="QKE141" s="291"/>
      <c r="QKF141" s="291"/>
      <c r="QKG141" s="291"/>
      <c r="QKH141" s="291"/>
      <c r="QLA141" s="291"/>
      <c r="QLB141" s="291"/>
      <c r="QLC141" s="291"/>
      <c r="QLD141" s="291"/>
      <c r="QLE141" s="291"/>
      <c r="QLF141" s="291"/>
      <c r="QLG141" s="291"/>
      <c r="QLH141" s="291"/>
      <c r="QLI141" s="291"/>
      <c r="QLJ141" s="291"/>
      <c r="QLK141" s="291"/>
      <c r="QTI141" s="291"/>
      <c r="QTJ141" s="291"/>
      <c r="QTK141" s="291"/>
      <c r="QTL141" s="291"/>
      <c r="QTM141" s="291"/>
      <c r="QTN141" s="291"/>
      <c r="QTO141" s="291"/>
      <c r="QTP141" s="291"/>
      <c r="QTQ141" s="291"/>
      <c r="QTR141" s="291"/>
      <c r="QTS141" s="291"/>
      <c r="QTT141" s="291"/>
      <c r="QTU141" s="291"/>
      <c r="QTV141" s="291"/>
      <c r="QTW141" s="291"/>
      <c r="QTY141" s="291"/>
      <c r="QTZ141" s="291"/>
      <c r="QUA141" s="291"/>
      <c r="QUB141" s="291"/>
      <c r="QUC141" s="291"/>
      <c r="QUD141" s="291"/>
      <c r="QUW141" s="291"/>
      <c r="QUX141" s="291"/>
      <c r="QUY141" s="291"/>
      <c r="QUZ141" s="291"/>
      <c r="QVA141" s="291"/>
      <c r="QVB141" s="291"/>
      <c r="QVC141" s="291"/>
      <c r="QVD141" s="291"/>
      <c r="QVE141" s="291"/>
      <c r="QVF141" s="291"/>
      <c r="QVG141" s="291"/>
      <c r="RDE141" s="291"/>
      <c r="RDF141" s="291"/>
      <c r="RDG141" s="291"/>
      <c r="RDH141" s="291"/>
      <c r="RDI141" s="291"/>
      <c r="RDJ141" s="291"/>
      <c r="RDK141" s="291"/>
      <c r="RDL141" s="291"/>
      <c r="RDM141" s="291"/>
      <c r="RDN141" s="291"/>
      <c r="RDO141" s="291"/>
      <c r="RDP141" s="291"/>
      <c r="RDQ141" s="291"/>
      <c r="RDR141" s="291"/>
      <c r="RDS141" s="291"/>
      <c r="RDU141" s="291"/>
      <c r="RDV141" s="291"/>
      <c r="RDW141" s="291"/>
      <c r="RDX141" s="291"/>
      <c r="RDY141" s="291"/>
      <c r="RDZ141" s="291"/>
      <c r="RES141" s="291"/>
      <c r="RET141" s="291"/>
      <c r="REU141" s="291"/>
      <c r="REV141" s="291"/>
      <c r="REW141" s="291"/>
      <c r="REX141" s="291"/>
      <c r="REY141" s="291"/>
      <c r="REZ141" s="291"/>
      <c r="RFA141" s="291"/>
      <c r="RFB141" s="291"/>
      <c r="RFC141" s="291"/>
      <c r="RNA141" s="291"/>
      <c r="RNB141" s="291"/>
      <c r="RNC141" s="291"/>
      <c r="RND141" s="291"/>
      <c r="RNE141" s="291"/>
      <c r="RNF141" s="291"/>
      <c r="RNG141" s="291"/>
      <c r="RNH141" s="291"/>
      <c r="RNI141" s="291"/>
      <c r="RNJ141" s="291"/>
      <c r="RNK141" s="291"/>
      <c r="RNL141" s="291"/>
      <c r="RNM141" s="291"/>
      <c r="RNN141" s="291"/>
      <c r="RNO141" s="291"/>
      <c r="RNQ141" s="291"/>
      <c r="RNR141" s="291"/>
      <c r="RNS141" s="291"/>
      <c r="RNT141" s="291"/>
      <c r="RNU141" s="291"/>
      <c r="RNV141" s="291"/>
      <c r="ROO141" s="291"/>
      <c r="ROP141" s="291"/>
      <c r="ROQ141" s="291"/>
      <c r="ROR141" s="291"/>
      <c r="ROS141" s="291"/>
      <c r="ROT141" s="291"/>
      <c r="ROU141" s="291"/>
      <c r="ROV141" s="291"/>
      <c r="ROW141" s="291"/>
      <c r="ROX141" s="291"/>
      <c r="ROY141" s="291"/>
      <c r="RWW141" s="291"/>
      <c r="RWX141" s="291"/>
      <c r="RWY141" s="291"/>
      <c r="RWZ141" s="291"/>
      <c r="RXA141" s="291"/>
      <c r="RXB141" s="291"/>
      <c r="RXC141" s="291"/>
      <c r="RXD141" s="291"/>
      <c r="RXE141" s="291"/>
      <c r="RXF141" s="291"/>
      <c r="RXG141" s="291"/>
      <c r="RXH141" s="291"/>
      <c r="RXI141" s="291"/>
      <c r="RXJ141" s="291"/>
      <c r="RXK141" s="291"/>
      <c r="RXM141" s="291"/>
      <c r="RXN141" s="291"/>
      <c r="RXO141" s="291"/>
      <c r="RXP141" s="291"/>
      <c r="RXQ141" s="291"/>
      <c r="RXR141" s="291"/>
      <c r="RYK141" s="291"/>
      <c r="RYL141" s="291"/>
      <c r="RYM141" s="291"/>
      <c r="RYN141" s="291"/>
      <c r="RYO141" s="291"/>
      <c r="RYP141" s="291"/>
      <c r="RYQ141" s="291"/>
      <c r="RYR141" s="291"/>
      <c r="RYS141" s="291"/>
      <c r="RYT141" s="291"/>
      <c r="RYU141" s="291"/>
      <c r="SGS141" s="291"/>
      <c r="SGT141" s="291"/>
      <c r="SGU141" s="291"/>
      <c r="SGV141" s="291"/>
      <c r="SGW141" s="291"/>
      <c r="SGX141" s="291"/>
      <c r="SGY141" s="291"/>
      <c r="SGZ141" s="291"/>
      <c r="SHA141" s="291"/>
      <c r="SHB141" s="291"/>
      <c r="SHC141" s="291"/>
      <c r="SHD141" s="291"/>
      <c r="SHE141" s="291"/>
      <c r="SHF141" s="291"/>
      <c r="SHG141" s="291"/>
      <c r="SHI141" s="291"/>
      <c r="SHJ141" s="291"/>
      <c r="SHK141" s="291"/>
      <c r="SHL141" s="291"/>
      <c r="SHM141" s="291"/>
      <c r="SHN141" s="291"/>
      <c r="SIG141" s="291"/>
      <c r="SIH141" s="291"/>
      <c r="SII141" s="291"/>
      <c r="SIJ141" s="291"/>
      <c r="SIK141" s="291"/>
      <c r="SIL141" s="291"/>
      <c r="SIM141" s="291"/>
      <c r="SIN141" s="291"/>
      <c r="SIO141" s="291"/>
      <c r="SIP141" s="291"/>
      <c r="SIQ141" s="291"/>
      <c r="SQO141" s="291"/>
      <c r="SQP141" s="291"/>
      <c r="SQQ141" s="291"/>
      <c r="SQR141" s="291"/>
      <c r="SQS141" s="291"/>
      <c r="SQT141" s="291"/>
      <c r="SQU141" s="291"/>
      <c r="SQV141" s="291"/>
      <c r="SQW141" s="291"/>
      <c r="SQX141" s="291"/>
      <c r="SQY141" s="291"/>
      <c r="SQZ141" s="291"/>
      <c r="SRA141" s="291"/>
      <c r="SRB141" s="291"/>
      <c r="SRC141" s="291"/>
      <c r="SRE141" s="291"/>
      <c r="SRF141" s="291"/>
      <c r="SRG141" s="291"/>
      <c r="SRH141" s="291"/>
      <c r="SRI141" s="291"/>
      <c r="SRJ141" s="291"/>
      <c r="SSC141" s="291"/>
      <c r="SSD141" s="291"/>
      <c r="SSE141" s="291"/>
      <c r="SSF141" s="291"/>
      <c r="SSG141" s="291"/>
      <c r="SSH141" s="291"/>
      <c r="SSI141" s="291"/>
      <c r="SSJ141" s="291"/>
      <c r="SSK141" s="291"/>
      <c r="SSL141" s="291"/>
      <c r="SSM141" s="291"/>
      <c r="TAK141" s="291"/>
      <c r="TAL141" s="291"/>
      <c r="TAM141" s="291"/>
      <c r="TAN141" s="291"/>
      <c r="TAO141" s="291"/>
      <c r="TAP141" s="291"/>
      <c r="TAQ141" s="291"/>
      <c r="TAR141" s="291"/>
      <c r="TAS141" s="291"/>
      <c r="TAT141" s="291"/>
      <c r="TAU141" s="291"/>
      <c r="TAV141" s="291"/>
      <c r="TAW141" s="291"/>
      <c r="TAX141" s="291"/>
      <c r="TAY141" s="291"/>
      <c r="TBA141" s="291"/>
      <c r="TBB141" s="291"/>
      <c r="TBC141" s="291"/>
      <c r="TBD141" s="291"/>
      <c r="TBE141" s="291"/>
      <c r="TBF141" s="291"/>
      <c r="TBY141" s="291"/>
      <c r="TBZ141" s="291"/>
      <c r="TCA141" s="291"/>
      <c r="TCB141" s="291"/>
      <c r="TCC141" s="291"/>
      <c r="TCD141" s="291"/>
      <c r="TCE141" s="291"/>
      <c r="TCF141" s="291"/>
      <c r="TCG141" s="291"/>
      <c r="TCH141" s="291"/>
      <c r="TCI141" s="291"/>
      <c r="TKG141" s="291"/>
      <c r="TKH141" s="291"/>
      <c r="TKI141" s="291"/>
      <c r="TKJ141" s="291"/>
      <c r="TKK141" s="291"/>
      <c r="TKL141" s="291"/>
      <c r="TKM141" s="291"/>
      <c r="TKN141" s="291"/>
      <c r="TKO141" s="291"/>
      <c r="TKP141" s="291"/>
      <c r="TKQ141" s="291"/>
      <c r="TKR141" s="291"/>
      <c r="TKS141" s="291"/>
      <c r="TKT141" s="291"/>
      <c r="TKU141" s="291"/>
      <c r="TKW141" s="291"/>
      <c r="TKX141" s="291"/>
      <c r="TKY141" s="291"/>
      <c r="TKZ141" s="291"/>
      <c r="TLA141" s="291"/>
      <c r="TLB141" s="291"/>
      <c r="TLU141" s="291"/>
      <c r="TLV141" s="291"/>
      <c r="TLW141" s="291"/>
      <c r="TLX141" s="291"/>
      <c r="TLY141" s="291"/>
      <c r="TLZ141" s="291"/>
      <c r="TMA141" s="291"/>
      <c r="TMB141" s="291"/>
      <c r="TMC141" s="291"/>
      <c r="TMD141" s="291"/>
      <c r="TME141" s="291"/>
      <c r="TUC141" s="291"/>
      <c r="TUD141" s="291"/>
      <c r="TUE141" s="291"/>
      <c r="TUF141" s="291"/>
      <c r="TUG141" s="291"/>
      <c r="TUH141" s="291"/>
      <c r="TUI141" s="291"/>
      <c r="TUJ141" s="291"/>
      <c r="TUK141" s="291"/>
      <c r="TUL141" s="291"/>
      <c r="TUM141" s="291"/>
      <c r="TUN141" s="291"/>
      <c r="TUO141" s="291"/>
      <c r="TUP141" s="291"/>
      <c r="TUQ141" s="291"/>
      <c r="TUS141" s="291"/>
      <c r="TUT141" s="291"/>
      <c r="TUU141" s="291"/>
      <c r="TUV141" s="291"/>
      <c r="TUW141" s="291"/>
      <c r="TUX141" s="291"/>
      <c r="TVQ141" s="291"/>
      <c r="TVR141" s="291"/>
      <c r="TVS141" s="291"/>
      <c r="TVT141" s="291"/>
      <c r="TVU141" s="291"/>
      <c r="TVV141" s="291"/>
      <c r="TVW141" s="291"/>
      <c r="TVX141" s="291"/>
      <c r="TVY141" s="291"/>
      <c r="TVZ141" s="291"/>
      <c r="TWA141" s="291"/>
      <c r="UDY141" s="291"/>
      <c r="UDZ141" s="291"/>
      <c r="UEA141" s="291"/>
      <c r="UEB141" s="291"/>
      <c r="UEC141" s="291"/>
      <c r="UED141" s="291"/>
      <c r="UEE141" s="291"/>
      <c r="UEF141" s="291"/>
      <c r="UEG141" s="291"/>
      <c r="UEH141" s="291"/>
      <c r="UEI141" s="291"/>
      <c r="UEJ141" s="291"/>
      <c r="UEK141" s="291"/>
      <c r="UEL141" s="291"/>
      <c r="UEM141" s="291"/>
      <c r="UEO141" s="291"/>
      <c r="UEP141" s="291"/>
      <c r="UEQ141" s="291"/>
      <c r="UER141" s="291"/>
      <c r="UES141" s="291"/>
      <c r="UET141" s="291"/>
      <c r="UFM141" s="291"/>
      <c r="UFN141" s="291"/>
      <c r="UFO141" s="291"/>
      <c r="UFP141" s="291"/>
      <c r="UFQ141" s="291"/>
      <c r="UFR141" s="291"/>
      <c r="UFS141" s="291"/>
      <c r="UFT141" s="291"/>
      <c r="UFU141" s="291"/>
      <c r="UFV141" s="291"/>
      <c r="UFW141" s="291"/>
      <c r="UNU141" s="291"/>
      <c r="UNV141" s="291"/>
      <c r="UNW141" s="291"/>
      <c r="UNX141" s="291"/>
      <c r="UNY141" s="291"/>
      <c r="UNZ141" s="291"/>
      <c r="UOA141" s="291"/>
      <c r="UOB141" s="291"/>
      <c r="UOC141" s="291"/>
      <c r="UOD141" s="291"/>
      <c r="UOE141" s="291"/>
      <c r="UOF141" s="291"/>
      <c r="UOG141" s="291"/>
      <c r="UOH141" s="291"/>
      <c r="UOI141" s="291"/>
      <c r="UOK141" s="291"/>
      <c r="UOL141" s="291"/>
      <c r="UOM141" s="291"/>
      <c r="UON141" s="291"/>
      <c r="UOO141" s="291"/>
      <c r="UOP141" s="291"/>
      <c r="UPI141" s="291"/>
      <c r="UPJ141" s="291"/>
      <c r="UPK141" s="291"/>
      <c r="UPL141" s="291"/>
      <c r="UPM141" s="291"/>
      <c r="UPN141" s="291"/>
      <c r="UPO141" s="291"/>
      <c r="UPP141" s="291"/>
      <c r="UPQ141" s="291"/>
      <c r="UPR141" s="291"/>
      <c r="UPS141" s="291"/>
      <c r="UXQ141" s="291"/>
      <c r="UXR141" s="291"/>
      <c r="UXS141" s="291"/>
      <c r="UXT141" s="291"/>
      <c r="UXU141" s="291"/>
      <c r="UXV141" s="291"/>
      <c r="UXW141" s="291"/>
      <c r="UXX141" s="291"/>
      <c r="UXY141" s="291"/>
      <c r="UXZ141" s="291"/>
      <c r="UYA141" s="291"/>
      <c r="UYB141" s="291"/>
      <c r="UYC141" s="291"/>
      <c r="UYD141" s="291"/>
      <c r="UYE141" s="291"/>
      <c r="UYG141" s="291"/>
      <c r="UYH141" s="291"/>
      <c r="UYI141" s="291"/>
      <c r="UYJ141" s="291"/>
      <c r="UYK141" s="291"/>
      <c r="UYL141" s="291"/>
      <c r="UZE141" s="291"/>
      <c r="UZF141" s="291"/>
      <c r="UZG141" s="291"/>
      <c r="UZH141" s="291"/>
      <c r="UZI141" s="291"/>
      <c r="UZJ141" s="291"/>
      <c r="UZK141" s="291"/>
      <c r="UZL141" s="291"/>
      <c r="UZM141" s="291"/>
      <c r="UZN141" s="291"/>
      <c r="UZO141" s="291"/>
      <c r="VHM141" s="291"/>
      <c r="VHN141" s="291"/>
      <c r="VHO141" s="291"/>
      <c r="VHP141" s="291"/>
      <c r="VHQ141" s="291"/>
      <c r="VHR141" s="291"/>
      <c r="VHS141" s="291"/>
      <c r="VHT141" s="291"/>
      <c r="VHU141" s="291"/>
      <c r="VHV141" s="291"/>
      <c r="VHW141" s="291"/>
      <c r="VHX141" s="291"/>
      <c r="VHY141" s="291"/>
      <c r="VHZ141" s="291"/>
      <c r="VIA141" s="291"/>
      <c r="VIC141" s="291"/>
      <c r="VID141" s="291"/>
      <c r="VIE141" s="291"/>
      <c r="VIF141" s="291"/>
      <c r="VIG141" s="291"/>
      <c r="VIH141" s="291"/>
      <c r="VJA141" s="291"/>
      <c r="VJB141" s="291"/>
      <c r="VJC141" s="291"/>
      <c r="VJD141" s="291"/>
      <c r="VJE141" s="291"/>
      <c r="VJF141" s="291"/>
      <c r="VJG141" s="291"/>
      <c r="VJH141" s="291"/>
      <c r="VJI141" s="291"/>
      <c r="VJJ141" s="291"/>
      <c r="VJK141" s="291"/>
      <c r="VRI141" s="291"/>
      <c r="VRJ141" s="291"/>
      <c r="VRK141" s="291"/>
      <c r="VRL141" s="291"/>
      <c r="VRM141" s="291"/>
      <c r="VRN141" s="291"/>
      <c r="VRO141" s="291"/>
      <c r="VRP141" s="291"/>
      <c r="VRQ141" s="291"/>
      <c r="VRR141" s="291"/>
      <c r="VRS141" s="291"/>
      <c r="VRT141" s="291"/>
      <c r="VRU141" s="291"/>
      <c r="VRV141" s="291"/>
      <c r="VRW141" s="291"/>
      <c r="VRY141" s="291"/>
      <c r="VRZ141" s="291"/>
      <c r="VSA141" s="291"/>
      <c r="VSB141" s="291"/>
      <c r="VSC141" s="291"/>
      <c r="VSD141" s="291"/>
      <c r="VSW141" s="291"/>
      <c r="VSX141" s="291"/>
      <c r="VSY141" s="291"/>
      <c r="VSZ141" s="291"/>
      <c r="VTA141" s="291"/>
      <c r="VTB141" s="291"/>
      <c r="VTC141" s="291"/>
      <c r="VTD141" s="291"/>
      <c r="VTE141" s="291"/>
      <c r="VTF141" s="291"/>
      <c r="VTG141" s="291"/>
      <c r="WBE141" s="291"/>
      <c r="WBF141" s="291"/>
      <c r="WBG141" s="291"/>
      <c r="WBH141" s="291"/>
      <c r="WBI141" s="291"/>
      <c r="WBJ141" s="291"/>
      <c r="WBK141" s="291"/>
      <c r="WBL141" s="291"/>
      <c r="WBM141" s="291"/>
      <c r="WBN141" s="291"/>
      <c r="WBO141" s="291"/>
      <c r="WBP141" s="291"/>
      <c r="WBQ141" s="291"/>
      <c r="WBR141" s="291"/>
      <c r="WBS141" s="291"/>
      <c r="WBU141" s="291"/>
      <c r="WBV141" s="291"/>
      <c r="WBW141" s="291"/>
      <c r="WBX141" s="291"/>
      <c r="WBY141" s="291"/>
      <c r="WBZ141" s="291"/>
      <c r="WCS141" s="291"/>
      <c r="WCT141" s="291"/>
      <c r="WCU141" s="291"/>
      <c r="WCV141" s="291"/>
      <c r="WCW141" s="291"/>
      <c r="WCX141" s="291"/>
      <c r="WCY141" s="291"/>
      <c r="WCZ141" s="291"/>
      <c r="WDA141" s="291"/>
      <c r="WDB141" s="291"/>
      <c r="WDC141" s="291"/>
      <c r="WLA141" s="291"/>
      <c r="WLB141" s="291"/>
      <c r="WLC141" s="291"/>
      <c r="WLD141" s="291"/>
      <c r="WLE141" s="291"/>
      <c r="WLF141" s="291"/>
      <c r="WLG141" s="291"/>
      <c r="WLH141" s="291"/>
      <c r="WLI141" s="291"/>
      <c r="WLJ141" s="291"/>
      <c r="WLK141" s="291"/>
      <c r="WLL141" s="291"/>
      <c r="WLM141" s="291"/>
      <c r="WLN141" s="291"/>
      <c r="WLO141" s="291"/>
      <c r="WLQ141" s="291"/>
      <c r="WLR141" s="291"/>
      <c r="WLS141" s="291"/>
      <c r="WLT141" s="291"/>
      <c r="WLU141" s="291"/>
      <c r="WLV141" s="291"/>
      <c r="WMO141" s="291"/>
      <c r="WMP141" s="291"/>
      <c r="WMQ141" s="291"/>
      <c r="WMR141" s="291"/>
      <c r="WMS141" s="291"/>
      <c r="WMT141" s="291"/>
      <c r="WMU141" s="291"/>
      <c r="WMV141" s="291"/>
      <c r="WMW141" s="291"/>
      <c r="WMX141" s="291"/>
      <c r="WMY141" s="291"/>
    </row>
    <row r="142" spans="1:15911" ht="69.95" hidden="1" customHeight="1" x14ac:dyDescent="0.25">
      <c r="A142" t="str">
        <f t="shared" si="2"/>
        <v>0122-0129</v>
      </c>
      <c r="B142" s="23" t="s">
        <v>725</v>
      </c>
      <c r="C142" s="22" t="s">
        <v>2200</v>
      </c>
      <c r="D142" s="389">
        <v>13</v>
      </c>
      <c r="E142" s="292" t="s">
        <v>2205</v>
      </c>
      <c r="F142" s="23" t="s">
        <v>2206</v>
      </c>
      <c r="G142" s="22" t="s">
        <v>730</v>
      </c>
      <c r="H142" s="96" t="s">
        <v>197</v>
      </c>
    </row>
    <row r="143" spans="1:15911" ht="69.95" hidden="1" customHeight="1" x14ac:dyDescent="0.25">
      <c r="A143" t="str">
        <f t="shared" si="2"/>
        <v>0122-0132</v>
      </c>
      <c r="B143" s="23" t="s">
        <v>725</v>
      </c>
      <c r="C143" s="22" t="s">
        <v>2200</v>
      </c>
      <c r="D143" s="389">
        <v>14</v>
      </c>
      <c r="E143" s="283" t="s">
        <v>2207</v>
      </c>
      <c r="F143" s="23" t="s">
        <v>2208</v>
      </c>
      <c r="G143" s="22" t="s">
        <v>731</v>
      </c>
      <c r="H143" s="96" t="s">
        <v>197</v>
      </c>
    </row>
    <row r="144" spans="1:15911" ht="69.95" hidden="1" customHeight="1" x14ac:dyDescent="0.25">
      <c r="A144" t="str">
        <f t="shared" si="2"/>
        <v>0122-0137</v>
      </c>
      <c r="B144" s="23" t="s">
        <v>725</v>
      </c>
      <c r="C144" s="22" t="s">
        <v>2200</v>
      </c>
      <c r="D144" s="389">
        <v>16</v>
      </c>
      <c r="E144" s="292" t="s">
        <v>2209</v>
      </c>
      <c r="F144" s="23" t="s">
        <v>2210</v>
      </c>
      <c r="G144" s="22" t="s">
        <v>733</v>
      </c>
      <c r="H144" s="96" t="s">
        <v>197</v>
      </c>
    </row>
    <row r="145" spans="1:8" ht="69.95" hidden="1" customHeight="1" x14ac:dyDescent="0.25">
      <c r="A145" t="str">
        <f t="shared" si="2"/>
        <v>0122-0138</v>
      </c>
      <c r="B145" s="23" t="s">
        <v>725</v>
      </c>
      <c r="C145" s="22" t="s">
        <v>2200</v>
      </c>
      <c r="D145" s="389">
        <v>16</v>
      </c>
      <c r="E145" s="292" t="s">
        <v>2209</v>
      </c>
      <c r="F145" s="23" t="s">
        <v>2211</v>
      </c>
      <c r="G145" s="22" t="s">
        <v>733</v>
      </c>
      <c r="H145" s="96" t="s">
        <v>197</v>
      </c>
    </row>
    <row r="146" spans="1:8" ht="69.95" hidden="1" customHeight="1" x14ac:dyDescent="0.25">
      <c r="A146" t="str">
        <f t="shared" si="2"/>
        <v>0122-0144</v>
      </c>
      <c r="B146" s="23" t="s">
        <v>725</v>
      </c>
      <c r="C146" s="22" t="s">
        <v>2200</v>
      </c>
      <c r="D146" s="389">
        <v>11</v>
      </c>
      <c r="E146" s="292" t="s">
        <v>2212</v>
      </c>
      <c r="F146" s="23" t="s">
        <v>2213</v>
      </c>
      <c r="G146" s="22" t="s">
        <v>736</v>
      </c>
      <c r="H146" s="96" t="s">
        <v>197</v>
      </c>
    </row>
    <row r="147" spans="1:8" ht="69.95" hidden="1" customHeight="1" x14ac:dyDescent="0.25">
      <c r="A147" t="str">
        <f t="shared" si="2"/>
        <v>0122-0145</v>
      </c>
      <c r="B147" s="23" t="s">
        <v>725</v>
      </c>
      <c r="C147" s="22" t="s">
        <v>2200</v>
      </c>
      <c r="D147" s="389">
        <v>13</v>
      </c>
      <c r="E147" s="292" t="s">
        <v>2205</v>
      </c>
      <c r="F147" s="23" t="s">
        <v>2214</v>
      </c>
      <c r="G147" s="22" t="s">
        <v>738</v>
      </c>
      <c r="H147" s="96" t="s">
        <v>197</v>
      </c>
    </row>
    <row r="148" spans="1:8" ht="69.95" hidden="1" customHeight="1" x14ac:dyDescent="0.25">
      <c r="A148" t="str">
        <f t="shared" si="2"/>
        <v>0122-0150</v>
      </c>
      <c r="B148" s="181" t="s">
        <v>725</v>
      </c>
      <c r="C148" s="182" t="s">
        <v>2200</v>
      </c>
      <c r="D148" s="381" t="s">
        <v>124</v>
      </c>
      <c r="E148" s="182" t="s">
        <v>2215</v>
      </c>
      <c r="F148" s="181" t="s">
        <v>2216</v>
      </c>
      <c r="G148" s="182" t="s">
        <v>740</v>
      </c>
      <c r="H148" s="277"/>
    </row>
    <row r="149" spans="1:8" ht="69.95" hidden="1" customHeight="1" x14ac:dyDescent="0.25">
      <c r="A149" t="str">
        <f t="shared" si="2"/>
        <v>0122-0151</v>
      </c>
      <c r="B149" s="181" t="s">
        <v>725</v>
      </c>
      <c r="C149" s="182" t="s">
        <v>2200</v>
      </c>
      <c r="D149" s="381" t="s">
        <v>124</v>
      </c>
      <c r="E149" s="182" t="s">
        <v>2215</v>
      </c>
      <c r="F149" s="181" t="s">
        <v>2217</v>
      </c>
      <c r="G149" s="182" t="s">
        <v>2218</v>
      </c>
      <c r="H149" s="277"/>
    </row>
    <row r="150" spans="1:8" ht="69.95" hidden="1" customHeight="1" x14ac:dyDescent="0.25">
      <c r="A150" t="str">
        <f t="shared" si="2"/>
        <v>0122-0152</v>
      </c>
      <c r="B150" s="181" t="s">
        <v>725</v>
      </c>
      <c r="C150" s="182" t="s">
        <v>2200</v>
      </c>
      <c r="D150" s="381" t="s">
        <v>124</v>
      </c>
      <c r="E150" s="182" t="s">
        <v>2215</v>
      </c>
      <c r="F150" s="181" t="s">
        <v>2219</v>
      </c>
      <c r="G150" s="182" t="s">
        <v>750</v>
      </c>
      <c r="H150" s="277"/>
    </row>
    <row r="151" spans="1:8" ht="69.95" hidden="1" customHeight="1" x14ac:dyDescent="0.25">
      <c r="A151" t="str">
        <f t="shared" si="2"/>
        <v>0122-0153</v>
      </c>
      <c r="B151" s="181" t="s">
        <v>725</v>
      </c>
      <c r="C151" s="182" t="s">
        <v>2200</v>
      </c>
      <c r="D151" s="381" t="s">
        <v>124</v>
      </c>
      <c r="E151" s="182" t="s">
        <v>2215</v>
      </c>
      <c r="F151" s="181" t="s">
        <v>2220</v>
      </c>
      <c r="G151" s="182" t="s">
        <v>756</v>
      </c>
      <c r="H151" s="277"/>
    </row>
    <row r="152" spans="1:8" ht="69.95" hidden="1" customHeight="1" x14ac:dyDescent="0.25">
      <c r="A152" t="str">
        <f t="shared" si="2"/>
        <v>0122-0154</v>
      </c>
      <c r="B152" s="181" t="s">
        <v>725</v>
      </c>
      <c r="C152" s="182" t="s">
        <v>2200</v>
      </c>
      <c r="D152" s="381" t="s">
        <v>124</v>
      </c>
      <c r="E152" s="182" t="s">
        <v>2215</v>
      </c>
      <c r="F152" s="181" t="s">
        <v>2221</v>
      </c>
      <c r="G152" s="182" t="s">
        <v>762</v>
      </c>
      <c r="H152" s="277"/>
    </row>
    <row r="153" spans="1:8" ht="69.95" hidden="1" customHeight="1" x14ac:dyDescent="0.25">
      <c r="A153" t="str">
        <f t="shared" si="2"/>
        <v>0122-0155</v>
      </c>
      <c r="B153" s="181" t="s">
        <v>725</v>
      </c>
      <c r="C153" s="182" t="s">
        <v>2200</v>
      </c>
      <c r="D153" s="381" t="s">
        <v>124</v>
      </c>
      <c r="E153" s="182" t="s">
        <v>2215</v>
      </c>
      <c r="F153" s="181" t="s">
        <v>2222</v>
      </c>
      <c r="G153" s="182" t="s">
        <v>768</v>
      </c>
      <c r="H153" s="277"/>
    </row>
    <row r="154" spans="1:8" ht="69.95" hidden="1" customHeight="1" x14ac:dyDescent="0.25">
      <c r="A154" t="str">
        <f t="shared" si="2"/>
        <v>0122-0156</v>
      </c>
      <c r="B154" s="181" t="s">
        <v>725</v>
      </c>
      <c r="C154" s="182" t="s">
        <v>2200</v>
      </c>
      <c r="D154" s="381" t="s">
        <v>124</v>
      </c>
      <c r="E154" s="182" t="s">
        <v>2215</v>
      </c>
      <c r="F154" s="181" t="s">
        <v>2223</v>
      </c>
      <c r="G154" s="182" t="s">
        <v>2224</v>
      </c>
      <c r="H154" s="277"/>
    </row>
    <row r="155" spans="1:8" ht="69.95" hidden="1" customHeight="1" x14ac:dyDescent="0.25">
      <c r="A155" t="str">
        <f t="shared" si="2"/>
        <v>0122-0157</v>
      </c>
      <c r="B155" s="181" t="s">
        <v>725</v>
      </c>
      <c r="C155" s="182" t="s">
        <v>2200</v>
      </c>
      <c r="D155" s="381" t="s">
        <v>124</v>
      </c>
      <c r="E155" s="182" t="s">
        <v>2215</v>
      </c>
      <c r="F155" s="181" t="s">
        <v>2225</v>
      </c>
      <c r="G155" s="182" t="s">
        <v>2226</v>
      </c>
      <c r="H155" s="277"/>
    </row>
    <row r="156" spans="1:8" ht="69.95" hidden="1" customHeight="1" x14ac:dyDescent="0.25">
      <c r="A156" t="str">
        <f t="shared" si="2"/>
        <v>0122-0158</v>
      </c>
      <c r="B156" s="181" t="s">
        <v>725</v>
      </c>
      <c r="C156" s="182" t="s">
        <v>2200</v>
      </c>
      <c r="D156" s="381" t="s">
        <v>124</v>
      </c>
      <c r="E156" s="182" t="s">
        <v>2215</v>
      </c>
      <c r="F156" s="181" t="s">
        <v>2227</v>
      </c>
      <c r="G156" s="182" t="s">
        <v>782</v>
      </c>
      <c r="H156" s="277"/>
    </row>
    <row r="157" spans="1:8" ht="69.95" hidden="1" customHeight="1" x14ac:dyDescent="0.25">
      <c r="A157" t="str">
        <f t="shared" si="2"/>
        <v>0122-0159</v>
      </c>
      <c r="B157" s="181" t="s">
        <v>725</v>
      </c>
      <c r="C157" s="182" t="s">
        <v>2200</v>
      </c>
      <c r="D157" s="381" t="s">
        <v>124</v>
      </c>
      <c r="E157" s="182" t="s">
        <v>2215</v>
      </c>
      <c r="F157" s="181" t="s">
        <v>2228</v>
      </c>
      <c r="G157" s="182" t="s">
        <v>786</v>
      </c>
      <c r="H157" s="277"/>
    </row>
    <row r="158" spans="1:8" ht="69.95" hidden="1" customHeight="1" x14ac:dyDescent="0.25">
      <c r="A158" t="str">
        <f t="shared" si="2"/>
        <v>0122-0160</v>
      </c>
      <c r="B158" s="181" t="s">
        <v>725</v>
      </c>
      <c r="C158" s="182" t="s">
        <v>2200</v>
      </c>
      <c r="D158" s="381" t="s">
        <v>124</v>
      </c>
      <c r="E158" s="182" t="s">
        <v>2215</v>
      </c>
      <c r="F158" s="181" t="s">
        <v>2229</v>
      </c>
      <c r="G158" s="182" t="s">
        <v>790</v>
      </c>
      <c r="H158" s="277"/>
    </row>
    <row r="159" spans="1:8" ht="69.95" hidden="1" customHeight="1" x14ac:dyDescent="0.25">
      <c r="A159" t="str">
        <f t="shared" si="2"/>
        <v>0122-0161</v>
      </c>
      <c r="B159" s="181" t="s">
        <v>725</v>
      </c>
      <c r="C159" s="182" t="s">
        <v>2200</v>
      </c>
      <c r="D159" s="381" t="s">
        <v>124</v>
      </c>
      <c r="E159" s="182" t="s">
        <v>2215</v>
      </c>
      <c r="F159" s="181" t="s">
        <v>2230</v>
      </c>
      <c r="G159" s="182" t="s">
        <v>2231</v>
      </c>
      <c r="H159" s="277"/>
    </row>
    <row r="160" spans="1:8" ht="69.95" hidden="1" customHeight="1" x14ac:dyDescent="0.25">
      <c r="A160" t="str">
        <f t="shared" si="2"/>
        <v>0122-0162</v>
      </c>
      <c r="B160" s="181" t="s">
        <v>725</v>
      </c>
      <c r="C160" s="182" t="s">
        <v>2200</v>
      </c>
      <c r="D160" s="381" t="s">
        <v>124</v>
      </c>
      <c r="E160" s="182" t="s">
        <v>2215</v>
      </c>
      <c r="F160" s="181" t="s">
        <v>2232</v>
      </c>
      <c r="G160" s="182" t="s">
        <v>2233</v>
      </c>
      <c r="H160" s="277"/>
    </row>
    <row r="161" spans="1:8" ht="69.95" hidden="1" customHeight="1" x14ac:dyDescent="0.25">
      <c r="A161" t="str">
        <f t="shared" si="2"/>
        <v>0122-0163</v>
      </c>
      <c r="B161" s="181" t="s">
        <v>725</v>
      </c>
      <c r="C161" s="182" t="s">
        <v>2200</v>
      </c>
      <c r="D161" s="381" t="s">
        <v>124</v>
      </c>
      <c r="E161" s="182" t="s">
        <v>2215</v>
      </c>
      <c r="F161" s="181" t="s">
        <v>2234</v>
      </c>
      <c r="G161" s="182" t="s">
        <v>802</v>
      </c>
      <c r="H161" s="277"/>
    </row>
    <row r="162" spans="1:8" ht="69.95" hidden="1" customHeight="1" x14ac:dyDescent="0.25">
      <c r="A162" t="str">
        <f t="shared" si="2"/>
        <v>0122-0164</v>
      </c>
      <c r="B162" s="181" t="s">
        <v>725</v>
      </c>
      <c r="C162" s="182" t="s">
        <v>2200</v>
      </c>
      <c r="D162" s="381" t="s">
        <v>124</v>
      </c>
      <c r="E162" s="182" t="s">
        <v>2215</v>
      </c>
      <c r="F162" s="181" t="s">
        <v>2235</v>
      </c>
      <c r="G162" s="182" t="s">
        <v>806</v>
      </c>
      <c r="H162" s="277"/>
    </row>
    <row r="163" spans="1:8" ht="69.95" hidden="1" customHeight="1" x14ac:dyDescent="0.25">
      <c r="A163" t="str">
        <f t="shared" si="2"/>
        <v>0122-0165</v>
      </c>
      <c r="B163" s="181" t="s">
        <v>725</v>
      </c>
      <c r="C163" s="182" t="s">
        <v>2200</v>
      </c>
      <c r="D163" s="381" t="s">
        <v>124</v>
      </c>
      <c r="E163" s="182" t="s">
        <v>2215</v>
      </c>
      <c r="F163" s="181" t="s">
        <v>2236</v>
      </c>
      <c r="G163" s="182" t="s">
        <v>810</v>
      </c>
      <c r="H163" s="277"/>
    </row>
    <row r="164" spans="1:8" ht="69.95" hidden="1" customHeight="1" x14ac:dyDescent="0.25">
      <c r="A164" t="str">
        <f t="shared" si="2"/>
        <v>0122-0166</v>
      </c>
      <c r="B164" s="181" t="s">
        <v>725</v>
      </c>
      <c r="C164" s="182" t="s">
        <v>2200</v>
      </c>
      <c r="D164" s="381" t="s">
        <v>124</v>
      </c>
      <c r="E164" s="182" t="s">
        <v>2215</v>
      </c>
      <c r="F164" s="181" t="s">
        <v>2237</v>
      </c>
      <c r="G164" s="182" t="s">
        <v>709</v>
      </c>
      <c r="H164" s="277"/>
    </row>
    <row r="165" spans="1:8" ht="69.95" hidden="1" customHeight="1" x14ac:dyDescent="0.25">
      <c r="A165" t="str">
        <f t="shared" si="2"/>
        <v>0122-0167</v>
      </c>
      <c r="B165" s="181" t="s">
        <v>725</v>
      </c>
      <c r="C165" s="182" t="s">
        <v>2200</v>
      </c>
      <c r="D165" s="381" t="s">
        <v>124</v>
      </c>
      <c r="E165" s="182" t="s">
        <v>2215</v>
      </c>
      <c r="F165" s="181" t="s">
        <v>2238</v>
      </c>
      <c r="G165" s="182" t="s">
        <v>819</v>
      </c>
      <c r="H165" s="277"/>
    </row>
    <row r="166" spans="1:8" ht="69.95" hidden="1" customHeight="1" x14ac:dyDescent="0.25">
      <c r="A166" t="str">
        <f t="shared" si="2"/>
        <v>0122-0168</v>
      </c>
      <c r="B166" s="181" t="s">
        <v>725</v>
      </c>
      <c r="C166" s="182" t="s">
        <v>2200</v>
      </c>
      <c r="D166" s="381" t="s">
        <v>124</v>
      </c>
      <c r="E166" s="182" t="s">
        <v>2215</v>
      </c>
      <c r="F166" s="181" t="s">
        <v>2239</v>
      </c>
      <c r="G166" s="182" t="s">
        <v>823</v>
      </c>
      <c r="H166" s="277"/>
    </row>
    <row r="167" spans="1:8" ht="69.95" hidden="1" customHeight="1" x14ac:dyDescent="0.25">
      <c r="A167" t="str">
        <f t="shared" si="2"/>
        <v>0122-0169</v>
      </c>
      <c r="B167" s="181" t="s">
        <v>725</v>
      </c>
      <c r="C167" s="182" t="s">
        <v>2200</v>
      </c>
      <c r="D167" s="381" t="s">
        <v>110</v>
      </c>
      <c r="E167" s="182" t="s">
        <v>2240</v>
      </c>
      <c r="F167" s="181" t="s">
        <v>2241</v>
      </c>
      <c r="G167" s="182" t="s">
        <v>827</v>
      </c>
      <c r="H167" s="277"/>
    </row>
    <row r="168" spans="1:8" ht="69.95" hidden="1" customHeight="1" x14ac:dyDescent="0.25">
      <c r="A168" t="str">
        <f t="shared" si="2"/>
        <v>0122-0170</v>
      </c>
      <c r="B168" s="23" t="s">
        <v>725</v>
      </c>
      <c r="C168" s="22" t="s">
        <v>2200</v>
      </c>
      <c r="D168" s="389" t="s">
        <v>110</v>
      </c>
      <c r="E168" s="22" t="s">
        <v>2240</v>
      </c>
      <c r="F168" s="23" t="s">
        <v>2242</v>
      </c>
      <c r="G168" s="22" t="s">
        <v>830</v>
      </c>
      <c r="H168" s="96" t="s">
        <v>197</v>
      </c>
    </row>
    <row r="169" spans="1:8" ht="69.95" hidden="1" customHeight="1" x14ac:dyDescent="0.25">
      <c r="A169" t="str">
        <f t="shared" si="2"/>
        <v>0122-0171</v>
      </c>
      <c r="B169" s="23" t="s">
        <v>725</v>
      </c>
      <c r="C169" s="22" t="s">
        <v>2200</v>
      </c>
      <c r="D169" s="389" t="s">
        <v>110</v>
      </c>
      <c r="E169" s="22" t="s">
        <v>2240</v>
      </c>
      <c r="F169" s="23" t="s">
        <v>2243</v>
      </c>
      <c r="G169" s="22" t="s">
        <v>834</v>
      </c>
      <c r="H169" s="96" t="s">
        <v>197</v>
      </c>
    </row>
    <row r="170" spans="1:8" ht="69.95" hidden="1" customHeight="1" x14ac:dyDescent="0.25">
      <c r="A170" t="str">
        <f t="shared" si="2"/>
        <v>0122-0172</v>
      </c>
      <c r="B170" s="23" t="s">
        <v>725</v>
      </c>
      <c r="C170" s="22" t="s">
        <v>2200</v>
      </c>
      <c r="D170" s="389" t="s">
        <v>110</v>
      </c>
      <c r="E170" s="22" t="s">
        <v>2240</v>
      </c>
      <c r="F170" s="23" t="s">
        <v>2244</v>
      </c>
      <c r="G170" s="22" t="s">
        <v>836</v>
      </c>
      <c r="H170" s="96" t="s">
        <v>197</v>
      </c>
    </row>
    <row r="171" spans="1:8" ht="69.95" hidden="1" customHeight="1" x14ac:dyDescent="0.25">
      <c r="A171" t="str">
        <f t="shared" si="2"/>
        <v>0122-0173</v>
      </c>
      <c r="B171" s="181" t="s">
        <v>725</v>
      </c>
      <c r="C171" s="182" t="s">
        <v>2200</v>
      </c>
      <c r="D171" s="381" t="s">
        <v>100</v>
      </c>
      <c r="E171" s="182" t="s">
        <v>2245</v>
      </c>
      <c r="F171" s="181" t="s">
        <v>2246</v>
      </c>
      <c r="G171" s="182" t="s">
        <v>839</v>
      </c>
      <c r="H171" s="277"/>
    </row>
    <row r="172" spans="1:8" ht="69.95" hidden="1" customHeight="1" x14ac:dyDescent="0.25">
      <c r="A172" t="str">
        <f t="shared" si="2"/>
        <v>0125-0101</v>
      </c>
      <c r="B172" s="181" t="s">
        <v>842</v>
      </c>
      <c r="C172" s="182" t="s">
        <v>843</v>
      </c>
      <c r="D172" s="381" t="s">
        <v>124</v>
      </c>
      <c r="E172" s="182" t="s">
        <v>2247</v>
      </c>
      <c r="F172" s="181" t="s">
        <v>2248</v>
      </c>
      <c r="G172" s="182" t="s">
        <v>844</v>
      </c>
      <c r="H172" s="277"/>
    </row>
    <row r="173" spans="1:8" ht="69.95" hidden="1" customHeight="1" x14ac:dyDescent="0.25">
      <c r="A173" t="str">
        <f t="shared" si="2"/>
        <v>0125-0102</v>
      </c>
      <c r="B173" s="181" t="s">
        <v>842</v>
      </c>
      <c r="C173" s="182" t="s">
        <v>843</v>
      </c>
      <c r="D173" s="381" t="s">
        <v>124</v>
      </c>
      <c r="E173" s="182" t="s">
        <v>2247</v>
      </c>
      <c r="F173" s="181" t="s">
        <v>2249</v>
      </c>
      <c r="G173" s="182" t="s">
        <v>848</v>
      </c>
      <c r="H173" s="277"/>
    </row>
    <row r="174" spans="1:8" ht="69.95" hidden="1" customHeight="1" x14ac:dyDescent="0.25">
      <c r="A174" t="str">
        <f t="shared" si="2"/>
        <v>0125-0103</v>
      </c>
      <c r="B174" s="181" t="s">
        <v>842</v>
      </c>
      <c r="C174" s="182" t="s">
        <v>843</v>
      </c>
      <c r="D174" s="381" t="s">
        <v>124</v>
      </c>
      <c r="E174" s="182" t="s">
        <v>2247</v>
      </c>
      <c r="F174" s="181" t="s">
        <v>2250</v>
      </c>
      <c r="G174" s="182" t="s">
        <v>851</v>
      </c>
      <c r="H174" s="277"/>
    </row>
    <row r="175" spans="1:8" ht="69.95" hidden="1" customHeight="1" x14ac:dyDescent="0.25">
      <c r="A175" t="str">
        <f t="shared" si="2"/>
        <v>0125-0104</v>
      </c>
      <c r="B175" s="181" t="s">
        <v>842</v>
      </c>
      <c r="C175" s="182" t="s">
        <v>843</v>
      </c>
      <c r="D175" s="381" t="s">
        <v>124</v>
      </c>
      <c r="E175" s="182" t="s">
        <v>2247</v>
      </c>
      <c r="F175" s="181" t="s">
        <v>2251</v>
      </c>
      <c r="G175" s="182" t="s">
        <v>2252</v>
      </c>
      <c r="H175" s="277"/>
    </row>
    <row r="176" spans="1:8" ht="69.95" hidden="1" customHeight="1" x14ac:dyDescent="0.25">
      <c r="A176" t="str">
        <f t="shared" si="2"/>
        <v>0125-0105</v>
      </c>
      <c r="B176" s="181" t="s">
        <v>842</v>
      </c>
      <c r="C176" s="182" t="s">
        <v>843</v>
      </c>
      <c r="D176" s="381" t="s">
        <v>124</v>
      </c>
      <c r="E176" s="182" t="s">
        <v>2247</v>
      </c>
      <c r="F176" s="181" t="s">
        <v>2253</v>
      </c>
      <c r="G176" s="182" t="s">
        <v>2254</v>
      </c>
      <c r="H176" s="277"/>
    </row>
    <row r="177" spans="1:8" ht="69.95" hidden="1" customHeight="1" x14ac:dyDescent="0.25">
      <c r="A177" t="str">
        <f t="shared" si="2"/>
        <v>0125-0106</v>
      </c>
      <c r="B177" s="181" t="s">
        <v>842</v>
      </c>
      <c r="C177" s="182" t="s">
        <v>843</v>
      </c>
      <c r="D177" s="381" t="s">
        <v>124</v>
      </c>
      <c r="E177" s="182" t="s">
        <v>2247</v>
      </c>
      <c r="F177" s="181" t="s">
        <v>2255</v>
      </c>
      <c r="G177" s="182" t="s">
        <v>860</v>
      </c>
      <c r="H177" s="277"/>
    </row>
    <row r="178" spans="1:8" ht="69.95" hidden="1" customHeight="1" x14ac:dyDescent="0.25">
      <c r="A178" t="str">
        <f t="shared" si="2"/>
        <v>0125-0116</v>
      </c>
      <c r="B178" s="181" t="s">
        <v>842</v>
      </c>
      <c r="C178" s="182" t="s">
        <v>843</v>
      </c>
      <c r="D178" s="381" t="s">
        <v>124</v>
      </c>
      <c r="E178" s="182" t="s">
        <v>2247</v>
      </c>
      <c r="F178" s="181" t="s">
        <v>2256</v>
      </c>
      <c r="G178" s="288" t="s">
        <v>865</v>
      </c>
      <c r="H178" s="277"/>
    </row>
    <row r="179" spans="1:8" ht="69.95" hidden="1" customHeight="1" x14ac:dyDescent="0.25">
      <c r="A179" t="str">
        <f t="shared" si="2"/>
        <v>0125-0117</v>
      </c>
      <c r="B179" s="181" t="s">
        <v>842</v>
      </c>
      <c r="C179" s="182" t="s">
        <v>843</v>
      </c>
      <c r="D179" s="381" t="s">
        <v>124</v>
      </c>
      <c r="E179" s="182" t="s">
        <v>2247</v>
      </c>
      <c r="F179" s="181" t="s">
        <v>2257</v>
      </c>
      <c r="G179" s="182" t="s">
        <v>2258</v>
      </c>
      <c r="H179" s="277"/>
    </row>
    <row r="180" spans="1:8" ht="69.95" hidden="1" customHeight="1" x14ac:dyDescent="0.25">
      <c r="A180" t="str">
        <f t="shared" si="2"/>
        <v>0125-0118</v>
      </c>
      <c r="B180" s="181" t="s">
        <v>842</v>
      </c>
      <c r="C180" s="182" t="s">
        <v>843</v>
      </c>
      <c r="D180" s="381" t="s">
        <v>124</v>
      </c>
      <c r="E180" s="182" t="s">
        <v>2247</v>
      </c>
      <c r="F180" s="181" t="s">
        <v>2259</v>
      </c>
      <c r="G180" s="182" t="s">
        <v>2260</v>
      </c>
      <c r="H180" s="277"/>
    </row>
    <row r="181" spans="1:8" ht="69.95" hidden="1" customHeight="1" x14ac:dyDescent="0.25">
      <c r="A181" t="str">
        <f t="shared" si="2"/>
        <v>0125-0119</v>
      </c>
      <c r="B181" s="181" t="s">
        <v>842</v>
      </c>
      <c r="C181" s="182" t="s">
        <v>843</v>
      </c>
      <c r="D181" s="381" t="s">
        <v>110</v>
      </c>
      <c r="E181" s="182" t="s">
        <v>2180</v>
      </c>
      <c r="F181" s="181" t="s">
        <v>2261</v>
      </c>
      <c r="G181" s="182" t="s">
        <v>501</v>
      </c>
      <c r="H181" s="277"/>
    </row>
    <row r="182" spans="1:8" ht="69.95" hidden="1" customHeight="1" x14ac:dyDescent="0.25">
      <c r="A182" t="str">
        <f t="shared" si="2"/>
        <v>0125-0120</v>
      </c>
      <c r="B182" s="181" t="s">
        <v>842</v>
      </c>
      <c r="C182" s="182" t="s">
        <v>843</v>
      </c>
      <c r="D182" s="381" t="s">
        <v>110</v>
      </c>
      <c r="E182" s="182" t="s">
        <v>2180</v>
      </c>
      <c r="F182" s="181" t="s">
        <v>2262</v>
      </c>
      <c r="G182" s="182" t="s">
        <v>504</v>
      </c>
      <c r="H182" s="277"/>
    </row>
    <row r="183" spans="1:8" ht="69.95" hidden="1" customHeight="1" x14ac:dyDescent="0.25">
      <c r="A183" t="str">
        <f t="shared" si="2"/>
        <v>0126-0105</v>
      </c>
      <c r="B183" s="181" t="s">
        <v>879</v>
      </c>
      <c r="C183" s="182" t="s">
        <v>2263</v>
      </c>
      <c r="D183" s="381" t="s">
        <v>104</v>
      </c>
      <c r="E183" s="182" t="s">
        <v>2264</v>
      </c>
      <c r="F183" s="181" t="s">
        <v>2265</v>
      </c>
      <c r="G183" s="182" t="s">
        <v>881</v>
      </c>
      <c r="H183" s="277"/>
    </row>
    <row r="184" spans="1:8" ht="69.95" hidden="1" customHeight="1" x14ac:dyDescent="0.25">
      <c r="A184" t="str">
        <f t="shared" si="2"/>
        <v>0126-0107</v>
      </c>
      <c r="B184" s="181" t="s">
        <v>879</v>
      </c>
      <c r="C184" s="182" t="s">
        <v>2263</v>
      </c>
      <c r="D184" s="381" t="s">
        <v>104</v>
      </c>
      <c r="E184" s="182" t="s">
        <v>2264</v>
      </c>
      <c r="F184" s="181" t="s">
        <v>2266</v>
      </c>
      <c r="G184" s="182" t="s">
        <v>2267</v>
      </c>
      <c r="H184" s="277"/>
    </row>
    <row r="185" spans="1:8" ht="69.95" hidden="1" customHeight="1" x14ac:dyDescent="0.25">
      <c r="A185" t="str">
        <f t="shared" si="2"/>
        <v>0126-0108</v>
      </c>
      <c r="B185" s="181" t="s">
        <v>879</v>
      </c>
      <c r="C185" s="182" t="s">
        <v>2263</v>
      </c>
      <c r="D185" s="381" t="s">
        <v>104</v>
      </c>
      <c r="E185" s="182" t="s">
        <v>2264</v>
      </c>
      <c r="F185" s="181" t="s">
        <v>2268</v>
      </c>
      <c r="G185" s="182" t="s">
        <v>2269</v>
      </c>
      <c r="H185" s="277"/>
    </row>
    <row r="186" spans="1:8" ht="69.95" hidden="1" customHeight="1" x14ac:dyDescent="0.25">
      <c r="A186" t="str">
        <f t="shared" si="2"/>
        <v>0126-0109</v>
      </c>
      <c r="B186" s="181" t="s">
        <v>879</v>
      </c>
      <c r="C186" s="182" t="s">
        <v>2263</v>
      </c>
      <c r="D186" s="381" t="s">
        <v>132</v>
      </c>
      <c r="E186" s="182" t="s">
        <v>2270</v>
      </c>
      <c r="F186" s="181" t="s">
        <v>2271</v>
      </c>
      <c r="G186" s="182" t="s">
        <v>894</v>
      </c>
      <c r="H186" s="277"/>
    </row>
    <row r="187" spans="1:8" ht="69.95" hidden="1" customHeight="1" x14ac:dyDescent="0.25">
      <c r="A187" t="str">
        <f t="shared" si="2"/>
        <v>0126-0110</v>
      </c>
      <c r="B187" s="181" t="s">
        <v>879</v>
      </c>
      <c r="C187" s="182" t="s">
        <v>2263</v>
      </c>
      <c r="D187" s="381" t="s">
        <v>132</v>
      </c>
      <c r="E187" s="182" t="s">
        <v>2270</v>
      </c>
      <c r="F187" s="181" t="s">
        <v>2272</v>
      </c>
      <c r="G187" s="182" t="s">
        <v>2273</v>
      </c>
      <c r="H187" s="277"/>
    </row>
    <row r="188" spans="1:8" ht="69.95" hidden="1" customHeight="1" x14ac:dyDescent="0.25">
      <c r="A188" t="str">
        <f t="shared" si="2"/>
        <v>0126-0111</v>
      </c>
      <c r="B188" s="181" t="s">
        <v>879</v>
      </c>
      <c r="C188" s="182" t="s">
        <v>2263</v>
      </c>
      <c r="D188" s="381" t="s">
        <v>132</v>
      </c>
      <c r="E188" s="182" t="s">
        <v>2270</v>
      </c>
      <c r="F188" s="181" t="s">
        <v>2274</v>
      </c>
      <c r="G188" s="182" t="s">
        <v>901</v>
      </c>
      <c r="H188" s="277"/>
    </row>
    <row r="189" spans="1:8" ht="69.95" hidden="1" customHeight="1" x14ac:dyDescent="0.25">
      <c r="A189" t="str">
        <f t="shared" si="2"/>
        <v>0126-0112</v>
      </c>
      <c r="B189" s="181" t="s">
        <v>879</v>
      </c>
      <c r="C189" s="182" t="s">
        <v>2263</v>
      </c>
      <c r="D189" s="381" t="s">
        <v>132</v>
      </c>
      <c r="E189" s="182" t="s">
        <v>2270</v>
      </c>
      <c r="F189" s="181" t="s">
        <v>2275</v>
      </c>
      <c r="G189" s="182" t="s">
        <v>904</v>
      </c>
      <c r="H189" s="277"/>
    </row>
    <row r="190" spans="1:8" ht="69.95" hidden="1" customHeight="1" x14ac:dyDescent="0.25">
      <c r="A190" t="str">
        <f t="shared" si="2"/>
        <v>0126-0113</v>
      </c>
      <c r="B190" s="181" t="s">
        <v>879</v>
      </c>
      <c r="C190" s="182" t="s">
        <v>2263</v>
      </c>
      <c r="D190" s="381" t="s">
        <v>132</v>
      </c>
      <c r="E190" s="182" t="s">
        <v>2270</v>
      </c>
      <c r="F190" s="181" t="s">
        <v>2276</v>
      </c>
      <c r="G190" s="182" t="s">
        <v>2277</v>
      </c>
      <c r="H190" s="277"/>
    </row>
    <row r="191" spans="1:8" ht="69.95" hidden="1" customHeight="1" x14ac:dyDescent="0.25">
      <c r="A191" t="str">
        <f t="shared" si="2"/>
        <v>0126-0114</v>
      </c>
      <c r="B191" s="181" t="s">
        <v>879</v>
      </c>
      <c r="C191" s="182" t="s">
        <v>2263</v>
      </c>
      <c r="D191" s="381" t="s">
        <v>132</v>
      </c>
      <c r="E191" s="182" t="s">
        <v>2270</v>
      </c>
      <c r="F191" s="181" t="s">
        <v>2278</v>
      </c>
      <c r="G191" s="182" t="s">
        <v>910</v>
      </c>
      <c r="H191" s="277"/>
    </row>
    <row r="192" spans="1:8" ht="69.95" hidden="1" customHeight="1" x14ac:dyDescent="0.25">
      <c r="A192" t="str">
        <f t="shared" si="2"/>
        <v>0126-0115</v>
      </c>
      <c r="B192" s="181" t="s">
        <v>879</v>
      </c>
      <c r="C192" s="182" t="s">
        <v>2263</v>
      </c>
      <c r="D192" s="381" t="s">
        <v>132</v>
      </c>
      <c r="E192" s="182" t="s">
        <v>2270</v>
      </c>
      <c r="F192" s="181" t="s">
        <v>2279</v>
      </c>
      <c r="G192" s="182" t="s">
        <v>918</v>
      </c>
      <c r="H192" s="277"/>
    </row>
    <row r="193" spans="1:8" ht="69.95" hidden="1" customHeight="1" x14ac:dyDescent="0.25">
      <c r="A193" t="str">
        <f t="shared" si="2"/>
        <v>0126-0116</v>
      </c>
      <c r="B193" s="181" t="s">
        <v>879</v>
      </c>
      <c r="C193" s="182" t="s">
        <v>2263</v>
      </c>
      <c r="D193" s="381" t="s">
        <v>132</v>
      </c>
      <c r="E193" s="182" t="s">
        <v>2270</v>
      </c>
      <c r="F193" s="181" t="s">
        <v>2280</v>
      </c>
      <c r="G193" s="182" t="s">
        <v>2281</v>
      </c>
      <c r="H193" s="277"/>
    </row>
    <row r="194" spans="1:8" ht="69.95" hidden="1" customHeight="1" x14ac:dyDescent="0.25">
      <c r="A194" t="str">
        <f t="shared" si="2"/>
        <v>0126-0117</v>
      </c>
      <c r="B194" s="181" t="s">
        <v>879</v>
      </c>
      <c r="C194" s="182" t="s">
        <v>2263</v>
      </c>
      <c r="D194" s="381" t="s">
        <v>132</v>
      </c>
      <c r="E194" s="182" t="s">
        <v>2270</v>
      </c>
      <c r="F194" s="181" t="s">
        <v>2282</v>
      </c>
      <c r="G194" s="182" t="s">
        <v>2283</v>
      </c>
      <c r="H194" s="277"/>
    </row>
    <row r="195" spans="1:8" ht="69.95" hidden="1" customHeight="1" x14ac:dyDescent="0.25">
      <c r="A195" t="str">
        <f t="shared" si="2"/>
        <v>0126-0118</v>
      </c>
      <c r="B195" s="181" t="s">
        <v>879</v>
      </c>
      <c r="C195" s="182" t="s">
        <v>2263</v>
      </c>
      <c r="D195" s="381" t="s">
        <v>132</v>
      </c>
      <c r="E195" s="182" t="s">
        <v>2270</v>
      </c>
      <c r="F195" s="181" t="s">
        <v>2284</v>
      </c>
      <c r="G195" s="182" t="s">
        <v>2285</v>
      </c>
      <c r="H195" s="277"/>
    </row>
    <row r="196" spans="1:8" ht="69.95" hidden="1" customHeight="1" x14ac:dyDescent="0.25">
      <c r="A196" t="str">
        <f t="shared" si="2"/>
        <v>0126-0119</v>
      </c>
      <c r="B196" s="181" t="s">
        <v>879</v>
      </c>
      <c r="C196" s="182" t="s">
        <v>2263</v>
      </c>
      <c r="D196" s="381" t="s">
        <v>132</v>
      </c>
      <c r="E196" s="182" t="s">
        <v>2270</v>
      </c>
      <c r="F196" s="181" t="s">
        <v>2286</v>
      </c>
      <c r="G196" s="182" t="s">
        <v>2287</v>
      </c>
      <c r="H196" s="277"/>
    </row>
    <row r="197" spans="1:8" ht="69.95" hidden="1" customHeight="1" x14ac:dyDescent="0.25">
      <c r="A197" t="str">
        <f t="shared" si="2"/>
        <v>0126-0120</v>
      </c>
      <c r="B197" s="181" t="s">
        <v>879</v>
      </c>
      <c r="C197" s="182" t="s">
        <v>2263</v>
      </c>
      <c r="D197" s="381" t="s">
        <v>132</v>
      </c>
      <c r="E197" s="182" t="s">
        <v>2270</v>
      </c>
      <c r="F197" s="181" t="s">
        <v>2288</v>
      </c>
      <c r="G197" s="182" t="s">
        <v>2289</v>
      </c>
      <c r="H197" s="277"/>
    </row>
    <row r="198" spans="1:8" ht="69.95" hidden="1" customHeight="1" x14ac:dyDescent="0.25">
      <c r="A198" t="str">
        <f t="shared" si="2"/>
        <v>0126-0121</v>
      </c>
      <c r="B198" s="181" t="s">
        <v>879</v>
      </c>
      <c r="C198" s="182" t="s">
        <v>2263</v>
      </c>
      <c r="D198" s="381" t="s">
        <v>136</v>
      </c>
      <c r="E198" s="182" t="s">
        <v>2290</v>
      </c>
      <c r="F198" s="181" t="s">
        <v>2291</v>
      </c>
      <c r="G198" s="182" t="s">
        <v>936</v>
      </c>
      <c r="H198" s="277"/>
    </row>
    <row r="199" spans="1:8" ht="69.95" hidden="1" customHeight="1" x14ac:dyDescent="0.25">
      <c r="A199" t="str">
        <f t="shared" ref="A199:A262" si="3">+B199&amp;RIGHT(F199,2)</f>
        <v>0126-0122</v>
      </c>
      <c r="B199" s="181" t="s">
        <v>879</v>
      </c>
      <c r="C199" s="182" t="s">
        <v>2263</v>
      </c>
      <c r="D199" s="381" t="s">
        <v>136</v>
      </c>
      <c r="E199" s="182" t="s">
        <v>2290</v>
      </c>
      <c r="F199" s="181" t="s">
        <v>2292</v>
      </c>
      <c r="G199" s="182" t="s">
        <v>939</v>
      </c>
      <c r="H199" s="277"/>
    </row>
    <row r="200" spans="1:8" ht="69.95" hidden="1" customHeight="1" x14ac:dyDescent="0.25">
      <c r="A200" t="str">
        <f t="shared" si="3"/>
        <v>0126-0123</v>
      </c>
      <c r="B200" s="181" t="s">
        <v>879</v>
      </c>
      <c r="C200" s="182" t="s">
        <v>2263</v>
      </c>
      <c r="D200" s="381" t="s">
        <v>136</v>
      </c>
      <c r="E200" s="182" t="s">
        <v>2290</v>
      </c>
      <c r="F200" s="181" t="s">
        <v>2293</v>
      </c>
      <c r="G200" s="182" t="s">
        <v>942</v>
      </c>
      <c r="H200" s="277"/>
    </row>
    <row r="201" spans="1:8" ht="69.95" hidden="1" customHeight="1" x14ac:dyDescent="0.25">
      <c r="A201" t="str">
        <f t="shared" si="3"/>
        <v>0126-0124</v>
      </c>
      <c r="B201" s="181" t="s">
        <v>879</v>
      </c>
      <c r="C201" s="182" t="s">
        <v>2263</v>
      </c>
      <c r="D201" s="381" t="s">
        <v>136</v>
      </c>
      <c r="E201" s="182" t="s">
        <v>2290</v>
      </c>
      <c r="F201" s="181" t="s">
        <v>2294</v>
      </c>
      <c r="G201" s="182" t="s">
        <v>2295</v>
      </c>
      <c r="H201" s="277"/>
    </row>
    <row r="202" spans="1:8" ht="69.95" hidden="1" customHeight="1" x14ac:dyDescent="0.25">
      <c r="A202" t="str">
        <f t="shared" si="3"/>
        <v>0127-0101</v>
      </c>
      <c r="B202" s="181" t="s">
        <v>960</v>
      </c>
      <c r="C202" s="182" t="s">
        <v>961</v>
      </c>
      <c r="D202" s="381" t="s">
        <v>124</v>
      </c>
      <c r="E202" s="182" t="s">
        <v>2296</v>
      </c>
      <c r="F202" s="181" t="s">
        <v>2297</v>
      </c>
      <c r="G202" s="182" t="s">
        <v>962</v>
      </c>
      <c r="H202" s="277"/>
    </row>
    <row r="203" spans="1:8" ht="69.95" hidden="1" customHeight="1" x14ac:dyDescent="0.25">
      <c r="A203" t="str">
        <f t="shared" si="3"/>
        <v>0127-0102</v>
      </c>
      <c r="B203" s="181" t="s">
        <v>960</v>
      </c>
      <c r="C203" s="182" t="s">
        <v>961</v>
      </c>
      <c r="D203" s="381" t="s">
        <v>124</v>
      </c>
      <c r="E203" s="182" t="s">
        <v>2296</v>
      </c>
      <c r="F203" s="181" t="s">
        <v>2298</v>
      </c>
      <c r="G203" s="182" t="s">
        <v>2299</v>
      </c>
      <c r="H203" s="277"/>
    </row>
    <row r="204" spans="1:8" ht="69.95" hidden="1" customHeight="1" x14ac:dyDescent="0.25">
      <c r="A204" t="str">
        <f t="shared" si="3"/>
        <v>0127-0103</v>
      </c>
      <c r="B204" s="181" t="s">
        <v>960</v>
      </c>
      <c r="C204" s="182" t="s">
        <v>961</v>
      </c>
      <c r="D204" s="381" t="s">
        <v>124</v>
      </c>
      <c r="E204" s="182" t="s">
        <v>2296</v>
      </c>
      <c r="F204" s="181" t="s">
        <v>2300</v>
      </c>
      <c r="G204" s="182" t="s">
        <v>968</v>
      </c>
      <c r="H204" s="277"/>
    </row>
    <row r="205" spans="1:8" ht="69.95" hidden="1" customHeight="1" x14ac:dyDescent="0.25">
      <c r="A205" t="str">
        <f t="shared" si="3"/>
        <v>0127-0106</v>
      </c>
      <c r="B205" s="181" t="s">
        <v>960</v>
      </c>
      <c r="C205" s="182" t="s">
        <v>961</v>
      </c>
      <c r="D205" s="381" t="s">
        <v>124</v>
      </c>
      <c r="E205" s="287" t="s">
        <v>2296</v>
      </c>
      <c r="F205" s="181" t="s">
        <v>2301</v>
      </c>
      <c r="G205" s="182" t="s">
        <v>973</v>
      </c>
      <c r="H205" s="277"/>
    </row>
    <row r="206" spans="1:8" ht="69.95" hidden="1" customHeight="1" x14ac:dyDescent="0.25">
      <c r="A206" t="str">
        <f t="shared" si="3"/>
        <v>0127-0107</v>
      </c>
      <c r="B206" s="181" t="s">
        <v>960</v>
      </c>
      <c r="C206" s="182" t="s">
        <v>961</v>
      </c>
      <c r="D206" s="381" t="s">
        <v>124</v>
      </c>
      <c r="E206" s="182" t="s">
        <v>2296</v>
      </c>
      <c r="F206" s="181" t="s">
        <v>2302</v>
      </c>
      <c r="G206" s="182" t="s">
        <v>976</v>
      </c>
      <c r="H206" s="277"/>
    </row>
    <row r="207" spans="1:8" ht="69.95" hidden="1" customHeight="1" x14ac:dyDescent="0.25">
      <c r="A207" t="str">
        <f t="shared" si="3"/>
        <v>0127-0108</v>
      </c>
      <c r="B207" s="181" t="s">
        <v>960</v>
      </c>
      <c r="C207" s="182" t="s">
        <v>961</v>
      </c>
      <c r="D207" s="381" t="s">
        <v>110</v>
      </c>
      <c r="E207" s="287" t="s">
        <v>320</v>
      </c>
      <c r="F207" s="181" t="s">
        <v>2303</v>
      </c>
      <c r="G207" s="182" t="s">
        <v>709</v>
      </c>
      <c r="H207" s="277"/>
    </row>
    <row r="208" spans="1:8" ht="69.95" hidden="1" customHeight="1" x14ac:dyDescent="0.25">
      <c r="A208" t="str">
        <f t="shared" si="3"/>
        <v>0127-0109</v>
      </c>
      <c r="B208" s="181" t="s">
        <v>960</v>
      </c>
      <c r="C208" s="182" t="s">
        <v>961</v>
      </c>
      <c r="D208" s="381" t="s">
        <v>110</v>
      </c>
      <c r="E208" s="182" t="s">
        <v>320</v>
      </c>
      <c r="F208" s="181" t="s">
        <v>2304</v>
      </c>
      <c r="G208" s="182" t="s">
        <v>985</v>
      </c>
      <c r="H208" s="277"/>
    </row>
    <row r="209" spans="1:8" ht="69.95" hidden="1" customHeight="1" x14ac:dyDescent="0.25">
      <c r="A209" t="str">
        <f t="shared" si="3"/>
        <v>0131-0101</v>
      </c>
      <c r="B209" s="23" t="s">
        <v>987</v>
      </c>
      <c r="C209" s="22" t="s">
        <v>2305</v>
      </c>
      <c r="D209" s="381" t="s">
        <v>110</v>
      </c>
      <c r="E209" s="283" t="s">
        <v>2306</v>
      </c>
      <c r="F209" s="23" t="s">
        <v>2307</v>
      </c>
      <c r="G209" s="96" t="s">
        <v>1002</v>
      </c>
      <c r="H209" s="96" t="s">
        <v>197</v>
      </c>
    </row>
    <row r="210" spans="1:8" ht="69.95" hidden="1" customHeight="1" x14ac:dyDescent="0.25">
      <c r="A210" t="str">
        <f t="shared" si="3"/>
        <v>0131-0104</v>
      </c>
      <c r="B210" s="181" t="s">
        <v>987</v>
      </c>
      <c r="C210" s="182" t="s">
        <v>2305</v>
      </c>
      <c r="D210" s="381" t="s">
        <v>124</v>
      </c>
      <c r="E210" s="182" t="s">
        <v>2308</v>
      </c>
      <c r="F210" s="181" t="s">
        <v>2309</v>
      </c>
      <c r="G210" s="182" t="s">
        <v>991</v>
      </c>
      <c r="H210" s="277"/>
    </row>
    <row r="211" spans="1:8" ht="69.95" hidden="1" customHeight="1" x14ac:dyDescent="0.25">
      <c r="A211" t="str">
        <f t="shared" si="3"/>
        <v>0131-0105</v>
      </c>
      <c r="B211" s="181" t="s">
        <v>987</v>
      </c>
      <c r="C211" s="182" t="s">
        <v>2305</v>
      </c>
      <c r="D211" s="381" t="s">
        <v>100</v>
      </c>
      <c r="E211" s="287" t="s">
        <v>2310</v>
      </c>
      <c r="F211" s="181" t="s">
        <v>2311</v>
      </c>
      <c r="G211" s="182" t="s">
        <v>2312</v>
      </c>
      <c r="H211" s="277"/>
    </row>
    <row r="212" spans="1:8" ht="69.95" hidden="1" customHeight="1" x14ac:dyDescent="0.25">
      <c r="A212" t="str">
        <f t="shared" si="3"/>
        <v>0131-0106</v>
      </c>
      <c r="B212" s="181" t="s">
        <v>987</v>
      </c>
      <c r="C212" s="182" t="s">
        <v>2305</v>
      </c>
      <c r="D212" s="381" t="s">
        <v>100</v>
      </c>
      <c r="E212" s="182" t="s">
        <v>2310</v>
      </c>
      <c r="F212" s="181" t="s">
        <v>2313</v>
      </c>
      <c r="G212" s="182" t="s">
        <v>2314</v>
      </c>
      <c r="H212" s="277"/>
    </row>
    <row r="213" spans="1:8" ht="69.95" hidden="1" customHeight="1" x14ac:dyDescent="0.25">
      <c r="A213" t="str">
        <f t="shared" si="3"/>
        <v>0131-0107</v>
      </c>
      <c r="B213" s="181" t="s">
        <v>987</v>
      </c>
      <c r="C213" s="182" t="s">
        <v>2305</v>
      </c>
      <c r="D213" s="381" t="s">
        <v>100</v>
      </c>
      <c r="E213" s="182" t="s">
        <v>2310</v>
      </c>
      <c r="F213" s="181" t="s">
        <v>2315</v>
      </c>
      <c r="G213" s="182" t="s">
        <v>1010</v>
      </c>
      <c r="H213" s="277"/>
    </row>
    <row r="214" spans="1:8" ht="69.95" hidden="1" customHeight="1" x14ac:dyDescent="0.25">
      <c r="A214" t="str">
        <f t="shared" si="3"/>
        <v>0131-0108</v>
      </c>
      <c r="B214" s="181" t="s">
        <v>987</v>
      </c>
      <c r="C214" s="182" t="s">
        <v>2305</v>
      </c>
      <c r="D214" s="381" t="s">
        <v>104</v>
      </c>
      <c r="E214" s="182" t="s">
        <v>2316</v>
      </c>
      <c r="F214" s="181" t="s">
        <v>2317</v>
      </c>
      <c r="G214" s="182" t="s">
        <v>190</v>
      </c>
      <c r="H214" s="277"/>
    </row>
    <row r="215" spans="1:8" ht="69.95" hidden="1" customHeight="1" x14ac:dyDescent="0.25">
      <c r="A215" t="str">
        <f t="shared" si="3"/>
        <v>0131-0109</v>
      </c>
      <c r="B215" s="181" t="s">
        <v>987</v>
      </c>
      <c r="C215" s="182" t="s">
        <v>2305</v>
      </c>
      <c r="D215" s="381" t="s">
        <v>104</v>
      </c>
      <c r="E215" s="182" t="s">
        <v>2316</v>
      </c>
      <c r="F215" s="181" t="s">
        <v>2318</v>
      </c>
      <c r="G215" s="182" t="s">
        <v>2319</v>
      </c>
      <c r="H215" s="277"/>
    </row>
    <row r="216" spans="1:8" ht="69.95" hidden="1" customHeight="1" x14ac:dyDescent="0.25">
      <c r="A216" t="str">
        <f t="shared" si="3"/>
        <v>0131-0110</v>
      </c>
      <c r="B216" s="181" t="s">
        <v>987</v>
      </c>
      <c r="C216" s="182" t="s">
        <v>2305</v>
      </c>
      <c r="D216" s="381" t="s">
        <v>104</v>
      </c>
      <c r="E216" s="182" t="s">
        <v>2316</v>
      </c>
      <c r="F216" s="181" t="s">
        <v>2320</v>
      </c>
      <c r="G216" s="182" t="s">
        <v>2321</v>
      </c>
      <c r="H216" s="277"/>
    </row>
    <row r="217" spans="1:8" ht="69.95" hidden="1" customHeight="1" x14ac:dyDescent="0.25">
      <c r="A217" t="str">
        <f t="shared" si="3"/>
        <v>0131-0111</v>
      </c>
      <c r="B217" s="181" t="s">
        <v>987</v>
      </c>
      <c r="C217" s="182" t="s">
        <v>2305</v>
      </c>
      <c r="D217" s="381" t="s">
        <v>104</v>
      </c>
      <c r="E217" s="182" t="s">
        <v>2316</v>
      </c>
      <c r="F217" s="181" t="s">
        <v>2322</v>
      </c>
      <c r="G217" s="182" t="s">
        <v>2323</v>
      </c>
      <c r="H217" s="277"/>
    </row>
    <row r="218" spans="1:8" ht="69.95" hidden="1" customHeight="1" x14ac:dyDescent="0.25">
      <c r="A218" t="str">
        <f t="shared" si="3"/>
        <v>0131-0112</v>
      </c>
      <c r="B218" s="181" t="s">
        <v>987</v>
      </c>
      <c r="C218" s="182" t="s">
        <v>2305</v>
      </c>
      <c r="D218" s="381" t="s">
        <v>104</v>
      </c>
      <c r="E218" s="182" t="s">
        <v>2316</v>
      </c>
      <c r="F218" s="181" t="s">
        <v>2324</v>
      </c>
      <c r="G218" s="182" t="s">
        <v>2325</v>
      </c>
      <c r="H218" s="277"/>
    </row>
    <row r="219" spans="1:8" ht="69.95" hidden="1" customHeight="1" x14ac:dyDescent="0.25">
      <c r="A219" t="str">
        <f t="shared" si="3"/>
        <v>0131-0113</v>
      </c>
      <c r="B219" s="181" t="s">
        <v>987</v>
      </c>
      <c r="C219" s="182" t="s">
        <v>2305</v>
      </c>
      <c r="D219" s="381" t="s">
        <v>104</v>
      </c>
      <c r="E219" s="182" t="s">
        <v>2316</v>
      </c>
      <c r="F219" s="181" t="s">
        <v>2326</v>
      </c>
      <c r="G219" s="182" t="s">
        <v>709</v>
      </c>
      <c r="H219"/>
    </row>
    <row r="220" spans="1:8" ht="69.95" hidden="1" customHeight="1" x14ac:dyDescent="0.25">
      <c r="A220" t="str">
        <f t="shared" si="3"/>
        <v>0136-0103</v>
      </c>
      <c r="B220" s="181" t="s">
        <v>1022</v>
      </c>
      <c r="C220" s="182" t="s">
        <v>2327</v>
      </c>
      <c r="D220" s="381" t="s">
        <v>124</v>
      </c>
      <c r="E220" s="182" t="s">
        <v>2328</v>
      </c>
      <c r="F220" s="181" t="s">
        <v>2329</v>
      </c>
      <c r="G220" s="182" t="s">
        <v>1039</v>
      </c>
      <c r="H220" s="277"/>
    </row>
    <row r="221" spans="1:8" ht="69.95" hidden="1" customHeight="1" x14ac:dyDescent="0.25">
      <c r="A221" t="str">
        <f t="shared" si="3"/>
        <v>0136-0104</v>
      </c>
      <c r="B221" s="181" t="s">
        <v>1022</v>
      </c>
      <c r="C221" s="182" t="s">
        <v>2327</v>
      </c>
      <c r="D221" s="381" t="s">
        <v>124</v>
      </c>
      <c r="E221" s="182" t="s">
        <v>2328</v>
      </c>
      <c r="F221" s="181" t="s">
        <v>2330</v>
      </c>
      <c r="G221" s="182" t="s">
        <v>2331</v>
      </c>
      <c r="H221" s="277"/>
    </row>
    <row r="222" spans="1:8" ht="69.95" hidden="1" customHeight="1" x14ac:dyDescent="0.25">
      <c r="A222" t="str">
        <f t="shared" si="3"/>
        <v>0136-0105</v>
      </c>
      <c r="B222" s="181" t="s">
        <v>1022</v>
      </c>
      <c r="C222" s="182" t="s">
        <v>2327</v>
      </c>
      <c r="D222" s="381" t="s">
        <v>100</v>
      </c>
      <c r="E222" s="182" t="s">
        <v>2332</v>
      </c>
      <c r="F222" s="181" t="s">
        <v>2333</v>
      </c>
      <c r="G222" s="182" t="s">
        <v>2334</v>
      </c>
      <c r="H222" s="277"/>
    </row>
    <row r="223" spans="1:8" ht="69.95" hidden="1" customHeight="1" x14ac:dyDescent="0.25">
      <c r="A223" t="str">
        <f t="shared" si="3"/>
        <v>0136-0109</v>
      </c>
      <c r="B223" s="181" t="s">
        <v>1022</v>
      </c>
      <c r="C223" s="182" t="s">
        <v>2327</v>
      </c>
      <c r="D223" s="381" t="s">
        <v>124</v>
      </c>
      <c r="E223" s="182" t="s">
        <v>2328</v>
      </c>
      <c r="F223" s="181" t="s">
        <v>2335</v>
      </c>
      <c r="G223" s="182" t="s">
        <v>2336</v>
      </c>
      <c r="H223" s="277"/>
    </row>
    <row r="224" spans="1:8" ht="69.95" hidden="1" customHeight="1" x14ac:dyDescent="0.25">
      <c r="A224" t="str">
        <f t="shared" si="3"/>
        <v>0136-0110</v>
      </c>
      <c r="B224" s="181" t="s">
        <v>1022</v>
      </c>
      <c r="C224" s="182" t="s">
        <v>2327</v>
      </c>
      <c r="D224" s="381" t="s">
        <v>124</v>
      </c>
      <c r="E224" s="182" t="s">
        <v>2328</v>
      </c>
      <c r="F224" s="181" t="s">
        <v>2337</v>
      </c>
      <c r="G224" s="182" t="s">
        <v>2338</v>
      </c>
      <c r="H224" s="277"/>
    </row>
    <row r="225" spans="1:8" ht="69.95" hidden="1" customHeight="1" x14ac:dyDescent="0.25">
      <c r="A225" t="str">
        <f t="shared" si="3"/>
        <v>0136-0111</v>
      </c>
      <c r="B225" s="181" t="s">
        <v>1022</v>
      </c>
      <c r="C225" s="182" t="s">
        <v>2327</v>
      </c>
      <c r="D225" s="381" t="s">
        <v>124</v>
      </c>
      <c r="E225" s="182" t="s">
        <v>2328</v>
      </c>
      <c r="F225" s="181" t="s">
        <v>2339</v>
      </c>
      <c r="G225" s="182" t="s">
        <v>1024</v>
      </c>
      <c r="H225" s="277"/>
    </row>
    <row r="226" spans="1:8" ht="18" hidden="1" customHeight="1" x14ac:dyDescent="0.25">
      <c r="A226" t="str">
        <f t="shared" si="3"/>
        <v>0137-0106</v>
      </c>
      <c r="B226" s="181" t="s">
        <v>1055</v>
      </c>
      <c r="C226" s="182" t="s">
        <v>1056</v>
      </c>
      <c r="D226" s="381" t="s">
        <v>110</v>
      </c>
      <c r="E226" s="182" t="s">
        <v>2340</v>
      </c>
      <c r="F226" s="181" t="s">
        <v>2341</v>
      </c>
      <c r="G226" s="182" t="s">
        <v>1067</v>
      </c>
      <c r="H226" s="277"/>
    </row>
    <row r="227" spans="1:8" ht="18" hidden="1" customHeight="1" x14ac:dyDescent="0.25">
      <c r="A227" t="str">
        <f t="shared" si="3"/>
        <v>0137-0107</v>
      </c>
      <c r="B227" s="181" t="s">
        <v>1055</v>
      </c>
      <c r="C227" s="182" t="s">
        <v>1056</v>
      </c>
      <c r="D227" s="381" t="s">
        <v>100</v>
      </c>
      <c r="E227" s="182" t="s">
        <v>2342</v>
      </c>
      <c r="F227" s="181" t="s">
        <v>2343</v>
      </c>
      <c r="G227" s="182" t="s">
        <v>1077</v>
      </c>
      <c r="H227" s="277"/>
    </row>
    <row r="228" spans="1:8" ht="18" hidden="1" customHeight="1" x14ac:dyDescent="0.25">
      <c r="A228" t="str">
        <f t="shared" si="3"/>
        <v>0137-0108</v>
      </c>
      <c r="B228" s="181" t="s">
        <v>1055</v>
      </c>
      <c r="C228" s="182" t="s">
        <v>1056</v>
      </c>
      <c r="D228" s="381" t="s">
        <v>100</v>
      </c>
      <c r="E228" s="182" t="s">
        <v>2342</v>
      </c>
      <c r="F228" s="181" t="s">
        <v>2344</v>
      </c>
      <c r="G228" s="182" t="s">
        <v>1080</v>
      </c>
      <c r="H228" s="277"/>
    </row>
    <row r="229" spans="1:8" ht="18" hidden="1" customHeight="1" x14ac:dyDescent="0.25">
      <c r="A229" t="str">
        <f t="shared" si="3"/>
        <v>0137-0109</v>
      </c>
      <c r="B229" s="181" t="s">
        <v>1055</v>
      </c>
      <c r="C229" s="182" t="s">
        <v>1056</v>
      </c>
      <c r="D229" s="381" t="s">
        <v>100</v>
      </c>
      <c r="E229" s="182" t="s">
        <v>2342</v>
      </c>
      <c r="F229" s="181" t="s">
        <v>2345</v>
      </c>
      <c r="G229" s="182" t="s">
        <v>1073</v>
      </c>
      <c r="H229" s="277"/>
    </row>
    <row r="230" spans="1:8" ht="18" hidden="1" customHeight="1" x14ac:dyDescent="0.25">
      <c r="A230" t="str">
        <f t="shared" si="3"/>
        <v>0137-0110</v>
      </c>
      <c r="B230" s="181" t="s">
        <v>1055</v>
      </c>
      <c r="C230" s="182" t="s">
        <v>1056</v>
      </c>
      <c r="D230" s="381" t="s">
        <v>104</v>
      </c>
      <c r="E230" s="182" t="s">
        <v>1062</v>
      </c>
      <c r="F230" s="181" t="s">
        <v>2346</v>
      </c>
      <c r="G230" s="182" t="s">
        <v>1085</v>
      </c>
      <c r="H230" s="277"/>
    </row>
    <row r="231" spans="1:8" ht="18" hidden="1" customHeight="1" x14ac:dyDescent="0.25">
      <c r="A231" t="str">
        <f t="shared" si="3"/>
        <v>0137-0112</v>
      </c>
      <c r="B231" s="181" t="s">
        <v>1055</v>
      </c>
      <c r="C231" s="182" t="s">
        <v>1056</v>
      </c>
      <c r="D231" s="381" t="s">
        <v>100</v>
      </c>
      <c r="E231" s="182" t="s">
        <v>2342</v>
      </c>
      <c r="F231" s="181" t="s">
        <v>2347</v>
      </c>
      <c r="G231" s="182" t="s">
        <v>1057</v>
      </c>
      <c r="H231" s="277"/>
    </row>
    <row r="232" spans="1:8" ht="18" hidden="1" customHeight="1" x14ac:dyDescent="0.25">
      <c r="A232" t="str">
        <f t="shared" si="3"/>
        <v>0137-0206</v>
      </c>
      <c r="B232" s="272" t="s">
        <v>1060</v>
      </c>
      <c r="C232" s="182" t="s">
        <v>1056</v>
      </c>
      <c r="D232" s="381" t="s">
        <v>110</v>
      </c>
      <c r="E232" s="182" t="s">
        <v>2340</v>
      </c>
      <c r="F232" s="181" t="s">
        <v>2348</v>
      </c>
      <c r="G232" s="182" t="s">
        <v>1067</v>
      </c>
      <c r="H232" s="277"/>
    </row>
    <row r="233" spans="1:8" ht="18" hidden="1" customHeight="1" x14ac:dyDescent="0.25">
      <c r="A233" t="str">
        <f t="shared" si="3"/>
        <v>0137-0207</v>
      </c>
      <c r="B233" s="272" t="s">
        <v>1060</v>
      </c>
      <c r="C233" s="182" t="s">
        <v>1056</v>
      </c>
      <c r="D233" s="381" t="s">
        <v>100</v>
      </c>
      <c r="E233" s="182" t="s">
        <v>2342</v>
      </c>
      <c r="F233" s="181" t="s">
        <v>2349</v>
      </c>
      <c r="G233" s="182" t="s">
        <v>1077</v>
      </c>
      <c r="H233" s="277"/>
    </row>
    <row r="234" spans="1:8" ht="18" hidden="1" customHeight="1" x14ac:dyDescent="0.25">
      <c r="A234" t="str">
        <f t="shared" si="3"/>
        <v>0137-0208</v>
      </c>
      <c r="B234" s="272" t="s">
        <v>1060</v>
      </c>
      <c r="C234" s="182" t="s">
        <v>1056</v>
      </c>
      <c r="D234" s="381" t="s">
        <v>100</v>
      </c>
      <c r="E234" s="182" t="s">
        <v>2342</v>
      </c>
      <c r="F234" s="181" t="s">
        <v>2350</v>
      </c>
      <c r="G234" s="182" t="s">
        <v>1080</v>
      </c>
      <c r="H234" s="277"/>
    </row>
    <row r="235" spans="1:8" ht="18" hidden="1" customHeight="1" x14ac:dyDescent="0.25">
      <c r="A235" t="str">
        <f t="shared" si="3"/>
        <v>0137-0209</v>
      </c>
      <c r="B235" s="272" t="s">
        <v>1060</v>
      </c>
      <c r="C235" s="182" t="s">
        <v>1056</v>
      </c>
      <c r="D235" s="381" t="s">
        <v>100</v>
      </c>
      <c r="E235" s="182" t="s">
        <v>2342</v>
      </c>
      <c r="F235" s="181" t="s">
        <v>2351</v>
      </c>
      <c r="G235" s="182" t="s">
        <v>1073</v>
      </c>
      <c r="H235" s="277"/>
    </row>
    <row r="236" spans="1:8" ht="18" hidden="1" customHeight="1" x14ac:dyDescent="0.25">
      <c r="A236" t="str">
        <f t="shared" si="3"/>
        <v>0137-0210</v>
      </c>
      <c r="B236" s="272" t="s">
        <v>1060</v>
      </c>
      <c r="C236" s="182" t="s">
        <v>1056</v>
      </c>
      <c r="D236" s="381" t="s">
        <v>104</v>
      </c>
      <c r="E236" s="182" t="s">
        <v>1062</v>
      </c>
      <c r="F236" s="181" t="s">
        <v>2352</v>
      </c>
      <c r="G236" s="182" t="s">
        <v>1085</v>
      </c>
      <c r="H236" s="277"/>
    </row>
    <row r="237" spans="1:8" ht="18" hidden="1" customHeight="1" x14ac:dyDescent="0.25">
      <c r="A237" t="str">
        <f t="shared" si="3"/>
        <v>0137-0211</v>
      </c>
      <c r="B237" s="272" t="s">
        <v>1060</v>
      </c>
      <c r="C237" s="182" t="s">
        <v>1056</v>
      </c>
      <c r="D237" s="381" t="s">
        <v>104</v>
      </c>
      <c r="E237" s="182" t="s">
        <v>1062</v>
      </c>
      <c r="F237" s="181" t="s">
        <v>2353</v>
      </c>
      <c r="G237" s="182" t="s">
        <v>1064</v>
      </c>
      <c r="H237" s="277"/>
    </row>
    <row r="238" spans="1:8" ht="18" hidden="1" customHeight="1" x14ac:dyDescent="0.25">
      <c r="A238" t="str">
        <f t="shared" si="3"/>
        <v>0137-0212</v>
      </c>
      <c r="B238" s="272" t="s">
        <v>1060</v>
      </c>
      <c r="C238" s="182" t="s">
        <v>1056</v>
      </c>
      <c r="D238" s="381" t="s">
        <v>100</v>
      </c>
      <c r="E238" s="182" t="s">
        <v>2342</v>
      </c>
      <c r="F238" s="181" t="s">
        <v>2354</v>
      </c>
      <c r="G238" s="182" t="s">
        <v>1057</v>
      </c>
      <c r="H238" s="277"/>
    </row>
    <row r="239" spans="1:8" ht="69.95" hidden="1" customHeight="1" x14ac:dyDescent="0.25">
      <c r="A239" t="str">
        <f t="shared" si="3"/>
        <v>0200-0101</v>
      </c>
      <c r="B239" s="181" t="s">
        <v>1088</v>
      </c>
      <c r="C239" s="182" t="s">
        <v>1089</v>
      </c>
      <c r="D239" s="381" t="s">
        <v>124</v>
      </c>
      <c r="E239" s="182" t="s">
        <v>2355</v>
      </c>
      <c r="F239" s="181" t="s">
        <v>2356</v>
      </c>
      <c r="G239" s="182" t="s">
        <v>2357</v>
      </c>
      <c r="H239" s="277"/>
    </row>
    <row r="240" spans="1:8" ht="69.95" hidden="1" customHeight="1" x14ac:dyDescent="0.25">
      <c r="A240" t="str">
        <f t="shared" si="3"/>
        <v>0200-0102</v>
      </c>
      <c r="B240" s="181" t="s">
        <v>1088</v>
      </c>
      <c r="C240" s="182" t="s">
        <v>1089</v>
      </c>
      <c r="D240" s="381" t="s">
        <v>124</v>
      </c>
      <c r="E240" s="182" t="s">
        <v>2355</v>
      </c>
      <c r="F240" s="181" t="s">
        <v>2358</v>
      </c>
      <c r="G240" s="182" t="s">
        <v>1094</v>
      </c>
      <c r="H240" s="277"/>
    </row>
    <row r="241" spans="1:15911" ht="69.95" hidden="1" customHeight="1" x14ac:dyDescent="0.25">
      <c r="A241" t="str">
        <f t="shared" si="3"/>
        <v>0200-0103</v>
      </c>
      <c r="B241" s="181" t="s">
        <v>1088</v>
      </c>
      <c r="C241" s="182" t="s">
        <v>1089</v>
      </c>
      <c r="D241" s="381" t="s">
        <v>124</v>
      </c>
      <c r="E241" s="182" t="s">
        <v>2355</v>
      </c>
      <c r="F241" s="181" t="s">
        <v>2359</v>
      </c>
      <c r="G241" s="182" t="s">
        <v>1097</v>
      </c>
      <c r="H241" s="277"/>
    </row>
    <row r="242" spans="1:15911" ht="69.95" hidden="1" customHeight="1" x14ac:dyDescent="0.25">
      <c r="A242" t="str">
        <f t="shared" si="3"/>
        <v>0200-0104</v>
      </c>
      <c r="B242" s="181" t="s">
        <v>1088</v>
      </c>
      <c r="C242" s="182" t="s">
        <v>1089</v>
      </c>
      <c r="D242" s="381" t="s">
        <v>124</v>
      </c>
      <c r="E242" s="182" t="s">
        <v>2355</v>
      </c>
      <c r="F242" s="181" t="s">
        <v>2360</v>
      </c>
      <c r="G242" s="182" t="s">
        <v>1104</v>
      </c>
      <c r="H242" s="277"/>
    </row>
    <row r="243" spans="1:15911" ht="69.95" hidden="1" customHeight="1" x14ac:dyDescent="0.25">
      <c r="A243" t="str">
        <f t="shared" si="3"/>
        <v>0200-0105</v>
      </c>
      <c r="B243" s="181" t="s">
        <v>1088</v>
      </c>
      <c r="C243" s="182" t="s">
        <v>1089</v>
      </c>
      <c r="D243" s="381" t="s">
        <v>124</v>
      </c>
      <c r="E243" s="182" t="s">
        <v>2355</v>
      </c>
      <c r="F243" s="181" t="s">
        <v>2361</v>
      </c>
      <c r="G243" s="182" t="s">
        <v>1109</v>
      </c>
      <c r="H243" s="277"/>
    </row>
    <row r="244" spans="1:15911" ht="69.95" hidden="1" customHeight="1" x14ac:dyDescent="0.25">
      <c r="A244" t="str">
        <f t="shared" si="3"/>
        <v>0200-0106</v>
      </c>
      <c r="B244" s="181" t="s">
        <v>1088</v>
      </c>
      <c r="C244" s="182" t="s">
        <v>1089</v>
      </c>
      <c r="D244" s="381" t="s">
        <v>124</v>
      </c>
      <c r="E244" s="182" t="s">
        <v>2355</v>
      </c>
      <c r="F244" s="181" t="s">
        <v>2362</v>
      </c>
      <c r="G244" s="182" t="s">
        <v>1112</v>
      </c>
      <c r="H244" s="277"/>
    </row>
    <row r="245" spans="1:15911" ht="69.95" hidden="1" customHeight="1" x14ac:dyDescent="0.25">
      <c r="A245" t="str">
        <f t="shared" si="3"/>
        <v>0200-0107</v>
      </c>
      <c r="B245" s="181" t="s">
        <v>1088</v>
      </c>
      <c r="C245" s="182" t="s">
        <v>1089</v>
      </c>
      <c r="D245" s="381" t="s">
        <v>110</v>
      </c>
      <c r="E245" s="182" t="s">
        <v>2363</v>
      </c>
      <c r="F245" s="181" t="s">
        <v>2364</v>
      </c>
      <c r="G245" s="182" t="s">
        <v>2365</v>
      </c>
      <c r="H245" s="277"/>
    </row>
    <row r="246" spans="1:15911" ht="69.95" hidden="1" customHeight="1" x14ac:dyDescent="0.25">
      <c r="A246" t="str">
        <f t="shared" si="3"/>
        <v>0200-0108</v>
      </c>
      <c r="B246" s="181" t="s">
        <v>1088</v>
      </c>
      <c r="C246" s="182" t="s">
        <v>1089</v>
      </c>
      <c r="D246" s="381" t="s">
        <v>110</v>
      </c>
      <c r="E246" s="182" t="s">
        <v>2363</v>
      </c>
      <c r="F246" s="181" t="s">
        <v>2366</v>
      </c>
      <c r="G246" s="182" t="s">
        <v>2367</v>
      </c>
      <c r="H246" s="277"/>
    </row>
    <row r="247" spans="1:15911" ht="69.95" hidden="1" customHeight="1" x14ac:dyDescent="0.25">
      <c r="A247" t="str">
        <f t="shared" si="3"/>
        <v>0200-0109</v>
      </c>
      <c r="B247" s="181" t="s">
        <v>1088</v>
      </c>
      <c r="C247" s="182" t="s">
        <v>1089</v>
      </c>
      <c r="D247" s="381" t="s">
        <v>100</v>
      </c>
      <c r="E247" s="182" t="s">
        <v>320</v>
      </c>
      <c r="F247" s="181" t="s">
        <v>2368</v>
      </c>
      <c r="G247" s="182" t="s">
        <v>709</v>
      </c>
      <c r="H247" s="277"/>
    </row>
    <row r="248" spans="1:15911" ht="69.95" hidden="1" customHeight="1" x14ac:dyDescent="0.25">
      <c r="A248" t="str">
        <f t="shared" si="3"/>
        <v>0200-0113</v>
      </c>
      <c r="B248" s="23" t="s">
        <v>1088</v>
      </c>
      <c r="C248" s="22" t="s">
        <v>1089</v>
      </c>
      <c r="D248" s="381" t="s">
        <v>136</v>
      </c>
      <c r="E248" s="22" t="s">
        <v>2369</v>
      </c>
      <c r="F248" s="23" t="s">
        <v>2370</v>
      </c>
      <c r="G248" s="96" t="s">
        <v>1132</v>
      </c>
      <c r="H248" s="293" t="s">
        <v>2371</v>
      </c>
      <c r="I248" s="291"/>
      <c r="J248" s="291"/>
      <c r="AC248" s="291"/>
      <c r="AD248" s="291"/>
      <c r="AE248" s="291"/>
      <c r="AF248" s="291"/>
      <c r="AG248" s="291"/>
      <c r="AH248" s="291"/>
      <c r="AI248" s="291"/>
      <c r="AJ248" s="291"/>
      <c r="AK248" s="291"/>
      <c r="AL248" s="291"/>
      <c r="AM248" s="291"/>
      <c r="IK248" s="291"/>
      <c r="IL248" s="291"/>
      <c r="IM248" s="291"/>
      <c r="IN248" s="291"/>
      <c r="IO248" s="291"/>
      <c r="IP248" s="291"/>
      <c r="IQ248" s="291"/>
      <c r="IR248" s="291"/>
      <c r="IS248" s="291"/>
      <c r="IT248" s="291"/>
      <c r="IU248" s="291"/>
      <c r="IV248" s="291"/>
      <c r="IW248" s="291"/>
      <c r="IX248" s="291"/>
      <c r="IY248" s="291"/>
      <c r="JA248" s="291"/>
      <c r="JB248" s="291"/>
      <c r="JC248" s="291"/>
      <c r="JD248" s="291"/>
      <c r="JE248" s="291"/>
      <c r="JF248" s="291"/>
      <c r="JY248" s="291"/>
      <c r="JZ248" s="291"/>
      <c r="KA248" s="291"/>
      <c r="KB248" s="291"/>
      <c r="KC248" s="291"/>
      <c r="KD248" s="291"/>
      <c r="KE248" s="291"/>
      <c r="KF248" s="291"/>
      <c r="KG248" s="291"/>
      <c r="KH248" s="291"/>
      <c r="KI248" s="291"/>
      <c r="SG248" s="291"/>
      <c r="SH248" s="291"/>
      <c r="SI248" s="291"/>
      <c r="SJ248" s="291"/>
      <c r="SK248" s="291"/>
      <c r="SL248" s="291"/>
      <c r="SM248" s="291"/>
      <c r="SN248" s="291"/>
      <c r="SO248" s="291"/>
      <c r="SP248" s="291"/>
      <c r="SQ248" s="291"/>
      <c r="SR248" s="291"/>
      <c r="SS248" s="291"/>
      <c r="ST248" s="291"/>
      <c r="SU248" s="291"/>
      <c r="SW248" s="291"/>
      <c r="SX248" s="291"/>
      <c r="SY248" s="291"/>
      <c r="SZ248" s="291"/>
      <c r="TA248" s="291"/>
      <c r="TB248" s="291"/>
      <c r="TU248" s="291"/>
      <c r="TV248" s="291"/>
      <c r="TW248" s="291"/>
      <c r="TX248" s="291"/>
      <c r="TY248" s="291"/>
      <c r="TZ248" s="291"/>
      <c r="UA248" s="291"/>
      <c r="UB248" s="291"/>
      <c r="UC248" s="291"/>
      <c r="UD248" s="291"/>
      <c r="UE248" s="291"/>
      <c r="ACC248" s="291"/>
      <c r="ACD248" s="291"/>
      <c r="ACE248" s="291"/>
      <c r="ACF248" s="291"/>
      <c r="ACG248" s="291"/>
      <c r="ACH248" s="291"/>
      <c r="ACI248" s="291"/>
      <c r="ACJ248" s="291"/>
      <c r="ACK248" s="291"/>
      <c r="ACL248" s="291"/>
      <c r="ACM248" s="291"/>
      <c r="ACN248" s="291"/>
      <c r="ACO248" s="291"/>
      <c r="ACP248" s="291"/>
      <c r="ACQ248" s="291"/>
      <c r="ACS248" s="291"/>
      <c r="ACT248" s="291"/>
      <c r="ACU248" s="291"/>
      <c r="ACV248" s="291"/>
      <c r="ACW248" s="291"/>
      <c r="ACX248" s="291"/>
      <c r="ADQ248" s="291"/>
      <c r="ADR248" s="291"/>
      <c r="ADS248" s="291"/>
      <c r="ADT248" s="291"/>
      <c r="ADU248" s="291"/>
      <c r="ADV248" s="291"/>
      <c r="ADW248" s="291"/>
      <c r="ADX248" s="291"/>
      <c r="ADY248" s="291"/>
      <c r="ADZ248" s="291"/>
      <c r="AEA248" s="291"/>
      <c r="ALY248" s="291"/>
      <c r="ALZ248" s="291"/>
      <c r="AMA248" s="291"/>
      <c r="AMB248" s="291"/>
      <c r="AMC248" s="291"/>
      <c r="AMD248" s="291"/>
      <c r="AME248" s="291"/>
      <c r="AMF248" s="291"/>
      <c r="AMG248" s="291"/>
      <c r="AMH248" s="291"/>
      <c r="AMI248" s="291"/>
      <c r="AMJ248" s="291"/>
      <c r="AMK248" s="291"/>
      <c r="AML248" s="291"/>
      <c r="AMM248" s="291"/>
      <c r="AMO248" s="291"/>
      <c r="AMP248" s="291"/>
      <c r="AMQ248" s="291"/>
      <c r="AMR248" s="291"/>
      <c r="AMS248" s="291"/>
      <c r="AMT248" s="291"/>
      <c r="ANM248" s="291"/>
      <c r="ANN248" s="291"/>
      <c r="ANO248" s="291"/>
      <c r="ANP248" s="291"/>
      <c r="ANQ248" s="291"/>
      <c r="ANR248" s="291"/>
      <c r="ANS248" s="291"/>
      <c r="ANT248" s="291"/>
      <c r="ANU248" s="291"/>
      <c r="ANV248" s="291"/>
      <c r="ANW248" s="291"/>
      <c r="AVU248" s="291"/>
      <c r="AVV248" s="291"/>
      <c r="AVW248" s="291"/>
      <c r="AVX248" s="291"/>
      <c r="AVY248" s="291"/>
      <c r="AVZ248" s="291"/>
      <c r="AWA248" s="291"/>
      <c r="AWB248" s="291"/>
      <c r="AWC248" s="291"/>
      <c r="AWD248" s="291"/>
      <c r="AWE248" s="291"/>
      <c r="AWF248" s="291"/>
      <c r="AWG248" s="291"/>
      <c r="AWH248" s="291"/>
      <c r="AWI248" s="291"/>
      <c r="AWK248" s="291"/>
      <c r="AWL248" s="291"/>
      <c r="AWM248" s="291"/>
      <c r="AWN248" s="291"/>
      <c r="AWO248" s="291"/>
      <c r="AWP248" s="291"/>
      <c r="AXI248" s="291"/>
      <c r="AXJ248" s="291"/>
      <c r="AXK248" s="291"/>
      <c r="AXL248" s="291"/>
      <c r="AXM248" s="291"/>
      <c r="AXN248" s="291"/>
      <c r="AXO248" s="291"/>
      <c r="AXP248" s="291"/>
      <c r="AXQ248" s="291"/>
      <c r="AXR248" s="291"/>
      <c r="AXS248" s="291"/>
      <c r="BFQ248" s="291"/>
      <c r="BFR248" s="291"/>
      <c r="BFS248" s="291"/>
      <c r="BFT248" s="291"/>
      <c r="BFU248" s="291"/>
      <c r="BFV248" s="291"/>
      <c r="BFW248" s="291"/>
      <c r="BFX248" s="291"/>
      <c r="BFY248" s="291"/>
      <c r="BFZ248" s="291"/>
      <c r="BGA248" s="291"/>
      <c r="BGB248" s="291"/>
      <c r="BGC248" s="291"/>
      <c r="BGD248" s="291"/>
      <c r="BGE248" s="291"/>
      <c r="BGG248" s="291"/>
      <c r="BGH248" s="291"/>
      <c r="BGI248" s="291"/>
      <c r="BGJ248" s="291"/>
      <c r="BGK248" s="291"/>
      <c r="BGL248" s="291"/>
      <c r="BHE248" s="291"/>
      <c r="BHF248" s="291"/>
      <c r="BHG248" s="291"/>
      <c r="BHH248" s="291"/>
      <c r="BHI248" s="291"/>
      <c r="BHJ248" s="291"/>
      <c r="BHK248" s="291"/>
      <c r="BHL248" s="291"/>
      <c r="BHM248" s="291"/>
      <c r="BHN248" s="291"/>
      <c r="BHO248" s="291"/>
      <c r="BPM248" s="291"/>
      <c r="BPN248" s="291"/>
      <c r="BPO248" s="291"/>
      <c r="BPP248" s="291"/>
      <c r="BPQ248" s="291"/>
      <c r="BPR248" s="291"/>
      <c r="BPS248" s="291"/>
      <c r="BPT248" s="291"/>
      <c r="BPU248" s="291"/>
      <c r="BPV248" s="291"/>
      <c r="BPW248" s="291"/>
      <c r="BPX248" s="291"/>
      <c r="BPY248" s="291"/>
      <c r="BPZ248" s="291"/>
      <c r="BQA248" s="291"/>
      <c r="BQC248" s="291"/>
      <c r="BQD248" s="291"/>
      <c r="BQE248" s="291"/>
      <c r="BQF248" s="291"/>
      <c r="BQG248" s="291"/>
      <c r="BQH248" s="291"/>
      <c r="BRA248" s="291"/>
      <c r="BRB248" s="291"/>
      <c r="BRC248" s="291"/>
      <c r="BRD248" s="291"/>
      <c r="BRE248" s="291"/>
      <c r="BRF248" s="291"/>
      <c r="BRG248" s="291"/>
      <c r="BRH248" s="291"/>
      <c r="BRI248" s="291"/>
      <c r="BRJ248" s="291"/>
      <c r="BRK248" s="291"/>
      <c r="BZI248" s="291"/>
      <c r="BZJ248" s="291"/>
      <c r="BZK248" s="291"/>
      <c r="BZL248" s="291"/>
      <c r="BZM248" s="291"/>
      <c r="BZN248" s="291"/>
      <c r="BZO248" s="291"/>
      <c r="BZP248" s="291"/>
      <c r="BZQ248" s="291"/>
      <c r="BZR248" s="291"/>
      <c r="BZS248" s="291"/>
      <c r="BZT248" s="291"/>
      <c r="BZU248" s="291"/>
      <c r="BZV248" s="291"/>
      <c r="BZW248" s="291"/>
      <c r="BZY248" s="291"/>
      <c r="BZZ248" s="291"/>
      <c r="CAA248" s="291"/>
      <c r="CAB248" s="291"/>
      <c r="CAC248" s="291"/>
      <c r="CAD248" s="291"/>
      <c r="CAW248" s="291"/>
      <c r="CAX248" s="291"/>
      <c r="CAY248" s="291"/>
      <c r="CAZ248" s="291"/>
      <c r="CBA248" s="291"/>
      <c r="CBB248" s="291"/>
      <c r="CBC248" s="291"/>
      <c r="CBD248" s="291"/>
      <c r="CBE248" s="291"/>
      <c r="CBF248" s="291"/>
      <c r="CBG248" s="291"/>
      <c r="CJE248" s="291"/>
      <c r="CJF248" s="291"/>
      <c r="CJG248" s="291"/>
      <c r="CJH248" s="291"/>
      <c r="CJI248" s="291"/>
      <c r="CJJ248" s="291"/>
      <c r="CJK248" s="291"/>
      <c r="CJL248" s="291"/>
      <c r="CJM248" s="291"/>
      <c r="CJN248" s="291"/>
      <c r="CJO248" s="291"/>
      <c r="CJP248" s="291"/>
      <c r="CJQ248" s="291"/>
      <c r="CJR248" s="291"/>
      <c r="CJS248" s="291"/>
      <c r="CJU248" s="291"/>
      <c r="CJV248" s="291"/>
      <c r="CJW248" s="291"/>
      <c r="CJX248" s="291"/>
      <c r="CJY248" s="291"/>
      <c r="CJZ248" s="291"/>
      <c r="CKS248" s="291"/>
      <c r="CKT248" s="291"/>
      <c r="CKU248" s="291"/>
      <c r="CKV248" s="291"/>
      <c r="CKW248" s="291"/>
      <c r="CKX248" s="291"/>
      <c r="CKY248" s="291"/>
      <c r="CKZ248" s="291"/>
      <c r="CLA248" s="291"/>
      <c r="CLB248" s="291"/>
      <c r="CLC248" s="291"/>
      <c r="CTA248" s="291"/>
      <c r="CTB248" s="291"/>
      <c r="CTC248" s="291"/>
      <c r="CTD248" s="291"/>
      <c r="CTE248" s="291"/>
      <c r="CTF248" s="291"/>
      <c r="CTG248" s="291"/>
      <c r="CTH248" s="291"/>
      <c r="CTI248" s="291"/>
      <c r="CTJ248" s="291"/>
      <c r="CTK248" s="291"/>
      <c r="CTL248" s="291"/>
      <c r="CTM248" s="291"/>
      <c r="CTN248" s="291"/>
      <c r="CTO248" s="291"/>
      <c r="CTQ248" s="291"/>
      <c r="CTR248" s="291"/>
      <c r="CTS248" s="291"/>
      <c r="CTT248" s="291"/>
      <c r="CTU248" s="291"/>
      <c r="CTV248" s="291"/>
      <c r="CUO248" s="291"/>
      <c r="CUP248" s="291"/>
      <c r="CUQ248" s="291"/>
      <c r="CUR248" s="291"/>
      <c r="CUS248" s="291"/>
      <c r="CUT248" s="291"/>
      <c r="CUU248" s="291"/>
      <c r="CUV248" s="291"/>
      <c r="CUW248" s="291"/>
      <c r="CUX248" s="291"/>
      <c r="CUY248" s="291"/>
      <c r="DCW248" s="291"/>
      <c r="DCX248" s="291"/>
      <c r="DCY248" s="291"/>
      <c r="DCZ248" s="291"/>
      <c r="DDA248" s="291"/>
      <c r="DDB248" s="291"/>
      <c r="DDC248" s="291"/>
      <c r="DDD248" s="291"/>
      <c r="DDE248" s="291"/>
      <c r="DDF248" s="291"/>
      <c r="DDG248" s="291"/>
      <c r="DDH248" s="291"/>
      <c r="DDI248" s="291"/>
      <c r="DDJ248" s="291"/>
      <c r="DDK248" s="291"/>
      <c r="DDM248" s="291"/>
      <c r="DDN248" s="291"/>
      <c r="DDO248" s="291"/>
      <c r="DDP248" s="291"/>
      <c r="DDQ248" s="291"/>
      <c r="DDR248" s="291"/>
      <c r="DEK248" s="291"/>
      <c r="DEL248" s="291"/>
      <c r="DEM248" s="291"/>
      <c r="DEN248" s="291"/>
      <c r="DEO248" s="291"/>
      <c r="DEP248" s="291"/>
      <c r="DEQ248" s="291"/>
      <c r="DER248" s="291"/>
      <c r="DES248" s="291"/>
      <c r="DET248" s="291"/>
      <c r="DEU248" s="291"/>
      <c r="DMS248" s="291"/>
      <c r="DMT248" s="291"/>
      <c r="DMU248" s="291"/>
      <c r="DMV248" s="291"/>
      <c r="DMW248" s="291"/>
      <c r="DMX248" s="291"/>
      <c r="DMY248" s="291"/>
      <c r="DMZ248" s="291"/>
      <c r="DNA248" s="291"/>
      <c r="DNB248" s="291"/>
      <c r="DNC248" s="291"/>
      <c r="DND248" s="291"/>
      <c r="DNE248" s="291"/>
      <c r="DNF248" s="291"/>
      <c r="DNG248" s="291"/>
      <c r="DNI248" s="291"/>
      <c r="DNJ248" s="291"/>
      <c r="DNK248" s="291"/>
      <c r="DNL248" s="291"/>
      <c r="DNM248" s="291"/>
      <c r="DNN248" s="291"/>
      <c r="DOG248" s="291"/>
      <c r="DOH248" s="291"/>
      <c r="DOI248" s="291"/>
      <c r="DOJ248" s="291"/>
      <c r="DOK248" s="291"/>
      <c r="DOL248" s="291"/>
      <c r="DOM248" s="291"/>
      <c r="DON248" s="291"/>
      <c r="DOO248" s="291"/>
      <c r="DOP248" s="291"/>
      <c r="DOQ248" s="291"/>
      <c r="DWO248" s="291"/>
      <c r="DWP248" s="291"/>
      <c r="DWQ248" s="291"/>
      <c r="DWR248" s="291"/>
      <c r="DWS248" s="291"/>
      <c r="DWT248" s="291"/>
      <c r="DWU248" s="291"/>
      <c r="DWV248" s="291"/>
      <c r="DWW248" s="291"/>
      <c r="DWX248" s="291"/>
      <c r="DWY248" s="291"/>
      <c r="DWZ248" s="291"/>
      <c r="DXA248" s="291"/>
      <c r="DXB248" s="291"/>
      <c r="DXC248" s="291"/>
      <c r="DXE248" s="291"/>
      <c r="DXF248" s="291"/>
      <c r="DXG248" s="291"/>
      <c r="DXH248" s="291"/>
      <c r="DXI248" s="291"/>
      <c r="DXJ248" s="291"/>
      <c r="DYC248" s="291"/>
      <c r="DYD248" s="291"/>
      <c r="DYE248" s="291"/>
      <c r="DYF248" s="291"/>
      <c r="DYG248" s="291"/>
      <c r="DYH248" s="291"/>
      <c r="DYI248" s="291"/>
      <c r="DYJ248" s="291"/>
      <c r="DYK248" s="291"/>
      <c r="DYL248" s="291"/>
      <c r="DYM248" s="291"/>
      <c r="EGK248" s="291"/>
      <c r="EGL248" s="291"/>
      <c r="EGM248" s="291"/>
      <c r="EGN248" s="291"/>
      <c r="EGO248" s="291"/>
      <c r="EGP248" s="291"/>
      <c r="EGQ248" s="291"/>
      <c r="EGR248" s="291"/>
      <c r="EGS248" s="291"/>
      <c r="EGT248" s="291"/>
      <c r="EGU248" s="291"/>
      <c r="EGV248" s="291"/>
      <c r="EGW248" s="291"/>
      <c r="EGX248" s="291"/>
      <c r="EGY248" s="291"/>
      <c r="EHA248" s="291"/>
      <c r="EHB248" s="291"/>
      <c r="EHC248" s="291"/>
      <c r="EHD248" s="291"/>
      <c r="EHE248" s="291"/>
      <c r="EHF248" s="291"/>
      <c r="EHY248" s="291"/>
      <c r="EHZ248" s="291"/>
      <c r="EIA248" s="291"/>
      <c r="EIB248" s="291"/>
      <c r="EIC248" s="291"/>
      <c r="EID248" s="291"/>
      <c r="EIE248" s="291"/>
      <c r="EIF248" s="291"/>
      <c r="EIG248" s="291"/>
      <c r="EIH248" s="291"/>
      <c r="EII248" s="291"/>
      <c r="EQG248" s="291"/>
      <c r="EQH248" s="291"/>
      <c r="EQI248" s="291"/>
      <c r="EQJ248" s="291"/>
      <c r="EQK248" s="291"/>
      <c r="EQL248" s="291"/>
      <c r="EQM248" s="291"/>
      <c r="EQN248" s="291"/>
      <c r="EQO248" s="291"/>
      <c r="EQP248" s="291"/>
      <c r="EQQ248" s="291"/>
      <c r="EQR248" s="291"/>
      <c r="EQS248" s="291"/>
      <c r="EQT248" s="291"/>
      <c r="EQU248" s="291"/>
      <c r="EQW248" s="291"/>
      <c r="EQX248" s="291"/>
      <c r="EQY248" s="291"/>
      <c r="EQZ248" s="291"/>
      <c r="ERA248" s="291"/>
      <c r="ERB248" s="291"/>
      <c r="ERU248" s="291"/>
      <c r="ERV248" s="291"/>
      <c r="ERW248" s="291"/>
      <c r="ERX248" s="291"/>
      <c r="ERY248" s="291"/>
      <c r="ERZ248" s="291"/>
      <c r="ESA248" s="291"/>
      <c r="ESB248" s="291"/>
      <c r="ESC248" s="291"/>
      <c r="ESD248" s="291"/>
      <c r="ESE248" s="291"/>
      <c r="FAC248" s="291"/>
      <c r="FAD248" s="291"/>
      <c r="FAE248" s="291"/>
      <c r="FAF248" s="291"/>
      <c r="FAG248" s="291"/>
      <c r="FAH248" s="291"/>
      <c r="FAI248" s="291"/>
      <c r="FAJ248" s="291"/>
      <c r="FAK248" s="291"/>
      <c r="FAL248" s="291"/>
      <c r="FAM248" s="291"/>
      <c r="FAN248" s="291"/>
      <c r="FAO248" s="291"/>
      <c r="FAP248" s="291"/>
      <c r="FAQ248" s="291"/>
      <c r="FAS248" s="291"/>
      <c r="FAT248" s="291"/>
      <c r="FAU248" s="291"/>
      <c r="FAV248" s="291"/>
      <c r="FAW248" s="291"/>
      <c r="FAX248" s="291"/>
      <c r="FBQ248" s="291"/>
      <c r="FBR248" s="291"/>
      <c r="FBS248" s="291"/>
      <c r="FBT248" s="291"/>
      <c r="FBU248" s="291"/>
      <c r="FBV248" s="291"/>
      <c r="FBW248" s="291"/>
      <c r="FBX248" s="291"/>
      <c r="FBY248" s="291"/>
      <c r="FBZ248" s="291"/>
      <c r="FCA248" s="291"/>
      <c r="FJY248" s="291"/>
      <c r="FJZ248" s="291"/>
      <c r="FKA248" s="291"/>
      <c r="FKB248" s="291"/>
      <c r="FKC248" s="291"/>
      <c r="FKD248" s="291"/>
      <c r="FKE248" s="291"/>
      <c r="FKF248" s="291"/>
      <c r="FKG248" s="291"/>
      <c r="FKH248" s="291"/>
      <c r="FKI248" s="291"/>
      <c r="FKJ248" s="291"/>
      <c r="FKK248" s="291"/>
      <c r="FKL248" s="291"/>
      <c r="FKM248" s="291"/>
      <c r="FKO248" s="291"/>
      <c r="FKP248" s="291"/>
      <c r="FKQ248" s="291"/>
      <c r="FKR248" s="291"/>
      <c r="FKS248" s="291"/>
      <c r="FKT248" s="291"/>
      <c r="FLM248" s="291"/>
      <c r="FLN248" s="291"/>
      <c r="FLO248" s="291"/>
      <c r="FLP248" s="291"/>
      <c r="FLQ248" s="291"/>
      <c r="FLR248" s="291"/>
      <c r="FLS248" s="291"/>
      <c r="FLT248" s="291"/>
      <c r="FLU248" s="291"/>
      <c r="FLV248" s="291"/>
      <c r="FLW248" s="291"/>
      <c r="FTU248" s="291"/>
      <c r="FTV248" s="291"/>
      <c r="FTW248" s="291"/>
      <c r="FTX248" s="291"/>
      <c r="FTY248" s="291"/>
      <c r="FTZ248" s="291"/>
      <c r="FUA248" s="291"/>
      <c r="FUB248" s="291"/>
      <c r="FUC248" s="291"/>
      <c r="FUD248" s="291"/>
      <c r="FUE248" s="291"/>
      <c r="FUF248" s="291"/>
      <c r="FUG248" s="291"/>
      <c r="FUH248" s="291"/>
      <c r="FUI248" s="291"/>
      <c r="FUK248" s="291"/>
      <c r="FUL248" s="291"/>
      <c r="FUM248" s="291"/>
      <c r="FUN248" s="291"/>
      <c r="FUO248" s="291"/>
      <c r="FUP248" s="291"/>
      <c r="FVI248" s="291"/>
      <c r="FVJ248" s="291"/>
      <c r="FVK248" s="291"/>
      <c r="FVL248" s="291"/>
      <c r="FVM248" s="291"/>
      <c r="FVN248" s="291"/>
      <c r="FVO248" s="291"/>
      <c r="FVP248" s="291"/>
      <c r="FVQ248" s="291"/>
      <c r="FVR248" s="291"/>
      <c r="FVS248" s="291"/>
      <c r="GDQ248" s="291"/>
      <c r="GDR248" s="291"/>
      <c r="GDS248" s="291"/>
      <c r="GDT248" s="291"/>
      <c r="GDU248" s="291"/>
      <c r="GDV248" s="291"/>
      <c r="GDW248" s="291"/>
      <c r="GDX248" s="291"/>
      <c r="GDY248" s="291"/>
      <c r="GDZ248" s="291"/>
      <c r="GEA248" s="291"/>
      <c r="GEB248" s="291"/>
      <c r="GEC248" s="291"/>
      <c r="GED248" s="291"/>
      <c r="GEE248" s="291"/>
      <c r="GEG248" s="291"/>
      <c r="GEH248" s="291"/>
      <c r="GEI248" s="291"/>
      <c r="GEJ248" s="291"/>
      <c r="GEK248" s="291"/>
      <c r="GEL248" s="291"/>
      <c r="GFE248" s="291"/>
      <c r="GFF248" s="291"/>
      <c r="GFG248" s="291"/>
      <c r="GFH248" s="291"/>
      <c r="GFI248" s="291"/>
      <c r="GFJ248" s="291"/>
      <c r="GFK248" s="291"/>
      <c r="GFL248" s="291"/>
      <c r="GFM248" s="291"/>
      <c r="GFN248" s="291"/>
      <c r="GFO248" s="291"/>
      <c r="GNM248" s="291"/>
      <c r="GNN248" s="291"/>
      <c r="GNO248" s="291"/>
      <c r="GNP248" s="291"/>
      <c r="GNQ248" s="291"/>
      <c r="GNR248" s="291"/>
      <c r="GNS248" s="291"/>
      <c r="GNT248" s="291"/>
      <c r="GNU248" s="291"/>
      <c r="GNV248" s="291"/>
      <c r="GNW248" s="291"/>
      <c r="GNX248" s="291"/>
      <c r="GNY248" s="291"/>
      <c r="GNZ248" s="291"/>
      <c r="GOA248" s="291"/>
      <c r="GOC248" s="291"/>
      <c r="GOD248" s="291"/>
      <c r="GOE248" s="291"/>
      <c r="GOF248" s="291"/>
      <c r="GOG248" s="291"/>
      <c r="GOH248" s="291"/>
      <c r="GPA248" s="291"/>
      <c r="GPB248" s="291"/>
      <c r="GPC248" s="291"/>
      <c r="GPD248" s="291"/>
      <c r="GPE248" s="291"/>
      <c r="GPF248" s="291"/>
      <c r="GPG248" s="291"/>
      <c r="GPH248" s="291"/>
      <c r="GPI248" s="291"/>
      <c r="GPJ248" s="291"/>
      <c r="GPK248" s="291"/>
      <c r="GXI248" s="291"/>
      <c r="GXJ248" s="291"/>
      <c r="GXK248" s="291"/>
      <c r="GXL248" s="291"/>
      <c r="GXM248" s="291"/>
      <c r="GXN248" s="291"/>
      <c r="GXO248" s="291"/>
      <c r="GXP248" s="291"/>
      <c r="GXQ248" s="291"/>
      <c r="GXR248" s="291"/>
      <c r="GXS248" s="291"/>
      <c r="GXT248" s="291"/>
      <c r="GXU248" s="291"/>
      <c r="GXV248" s="291"/>
      <c r="GXW248" s="291"/>
      <c r="GXY248" s="291"/>
      <c r="GXZ248" s="291"/>
      <c r="GYA248" s="291"/>
      <c r="GYB248" s="291"/>
      <c r="GYC248" s="291"/>
      <c r="GYD248" s="291"/>
      <c r="GYW248" s="291"/>
      <c r="GYX248" s="291"/>
      <c r="GYY248" s="291"/>
      <c r="GYZ248" s="291"/>
      <c r="GZA248" s="291"/>
      <c r="GZB248" s="291"/>
      <c r="GZC248" s="291"/>
      <c r="GZD248" s="291"/>
      <c r="GZE248" s="291"/>
      <c r="GZF248" s="291"/>
      <c r="GZG248" s="291"/>
      <c r="HHE248" s="291"/>
      <c r="HHF248" s="291"/>
      <c r="HHG248" s="291"/>
      <c r="HHH248" s="291"/>
      <c r="HHI248" s="291"/>
      <c r="HHJ248" s="291"/>
      <c r="HHK248" s="291"/>
      <c r="HHL248" s="291"/>
      <c r="HHM248" s="291"/>
      <c r="HHN248" s="291"/>
      <c r="HHO248" s="291"/>
      <c r="HHP248" s="291"/>
      <c r="HHQ248" s="291"/>
      <c r="HHR248" s="291"/>
      <c r="HHS248" s="291"/>
      <c r="HHU248" s="291"/>
      <c r="HHV248" s="291"/>
      <c r="HHW248" s="291"/>
      <c r="HHX248" s="291"/>
      <c r="HHY248" s="291"/>
      <c r="HHZ248" s="291"/>
      <c r="HIS248" s="291"/>
      <c r="HIT248" s="291"/>
      <c r="HIU248" s="291"/>
      <c r="HIV248" s="291"/>
      <c r="HIW248" s="291"/>
      <c r="HIX248" s="291"/>
      <c r="HIY248" s="291"/>
      <c r="HIZ248" s="291"/>
      <c r="HJA248" s="291"/>
      <c r="HJB248" s="291"/>
      <c r="HJC248" s="291"/>
      <c r="HRA248" s="291"/>
      <c r="HRB248" s="291"/>
      <c r="HRC248" s="291"/>
      <c r="HRD248" s="291"/>
      <c r="HRE248" s="291"/>
      <c r="HRF248" s="291"/>
      <c r="HRG248" s="291"/>
      <c r="HRH248" s="291"/>
      <c r="HRI248" s="291"/>
      <c r="HRJ248" s="291"/>
      <c r="HRK248" s="291"/>
      <c r="HRL248" s="291"/>
      <c r="HRM248" s="291"/>
      <c r="HRN248" s="291"/>
      <c r="HRO248" s="291"/>
      <c r="HRQ248" s="291"/>
      <c r="HRR248" s="291"/>
      <c r="HRS248" s="291"/>
      <c r="HRT248" s="291"/>
      <c r="HRU248" s="291"/>
      <c r="HRV248" s="291"/>
      <c r="HSO248" s="291"/>
      <c r="HSP248" s="291"/>
      <c r="HSQ248" s="291"/>
      <c r="HSR248" s="291"/>
      <c r="HSS248" s="291"/>
      <c r="HST248" s="291"/>
      <c r="HSU248" s="291"/>
      <c r="HSV248" s="291"/>
      <c r="HSW248" s="291"/>
      <c r="HSX248" s="291"/>
      <c r="HSY248" s="291"/>
      <c r="IAW248" s="291"/>
      <c r="IAX248" s="291"/>
      <c r="IAY248" s="291"/>
      <c r="IAZ248" s="291"/>
      <c r="IBA248" s="291"/>
      <c r="IBB248" s="291"/>
      <c r="IBC248" s="291"/>
      <c r="IBD248" s="291"/>
      <c r="IBE248" s="291"/>
      <c r="IBF248" s="291"/>
      <c r="IBG248" s="291"/>
      <c r="IBH248" s="291"/>
      <c r="IBI248" s="291"/>
      <c r="IBJ248" s="291"/>
      <c r="IBK248" s="291"/>
      <c r="IBM248" s="291"/>
      <c r="IBN248" s="291"/>
      <c r="IBO248" s="291"/>
      <c r="IBP248" s="291"/>
      <c r="IBQ248" s="291"/>
      <c r="IBR248" s="291"/>
      <c r="ICK248" s="291"/>
      <c r="ICL248" s="291"/>
      <c r="ICM248" s="291"/>
      <c r="ICN248" s="291"/>
      <c r="ICO248" s="291"/>
      <c r="ICP248" s="291"/>
      <c r="ICQ248" s="291"/>
      <c r="ICR248" s="291"/>
      <c r="ICS248" s="291"/>
      <c r="ICT248" s="291"/>
      <c r="ICU248" s="291"/>
      <c r="IKS248" s="291"/>
      <c r="IKT248" s="291"/>
      <c r="IKU248" s="291"/>
      <c r="IKV248" s="291"/>
      <c r="IKW248" s="291"/>
      <c r="IKX248" s="291"/>
      <c r="IKY248" s="291"/>
      <c r="IKZ248" s="291"/>
      <c r="ILA248" s="291"/>
      <c r="ILB248" s="291"/>
      <c r="ILC248" s="291"/>
      <c r="ILD248" s="291"/>
      <c r="ILE248" s="291"/>
      <c r="ILF248" s="291"/>
      <c r="ILG248" s="291"/>
      <c r="ILI248" s="291"/>
      <c r="ILJ248" s="291"/>
      <c r="ILK248" s="291"/>
      <c r="ILL248" s="291"/>
      <c r="ILM248" s="291"/>
      <c r="ILN248" s="291"/>
      <c r="IMG248" s="291"/>
      <c r="IMH248" s="291"/>
      <c r="IMI248" s="291"/>
      <c r="IMJ248" s="291"/>
      <c r="IMK248" s="291"/>
      <c r="IML248" s="291"/>
      <c r="IMM248" s="291"/>
      <c r="IMN248" s="291"/>
      <c r="IMO248" s="291"/>
      <c r="IMP248" s="291"/>
      <c r="IMQ248" s="291"/>
      <c r="IUO248" s="291"/>
      <c r="IUP248" s="291"/>
      <c r="IUQ248" s="291"/>
      <c r="IUR248" s="291"/>
      <c r="IUS248" s="291"/>
      <c r="IUT248" s="291"/>
      <c r="IUU248" s="291"/>
      <c r="IUV248" s="291"/>
      <c r="IUW248" s="291"/>
      <c r="IUX248" s="291"/>
      <c r="IUY248" s="291"/>
      <c r="IUZ248" s="291"/>
      <c r="IVA248" s="291"/>
      <c r="IVB248" s="291"/>
      <c r="IVC248" s="291"/>
      <c r="IVE248" s="291"/>
      <c r="IVF248" s="291"/>
      <c r="IVG248" s="291"/>
      <c r="IVH248" s="291"/>
      <c r="IVI248" s="291"/>
      <c r="IVJ248" s="291"/>
      <c r="IWC248" s="291"/>
      <c r="IWD248" s="291"/>
      <c r="IWE248" s="291"/>
      <c r="IWF248" s="291"/>
      <c r="IWG248" s="291"/>
      <c r="IWH248" s="291"/>
      <c r="IWI248" s="291"/>
      <c r="IWJ248" s="291"/>
      <c r="IWK248" s="291"/>
      <c r="IWL248" s="291"/>
      <c r="IWM248" s="291"/>
      <c r="JEK248" s="291"/>
      <c r="JEL248" s="291"/>
      <c r="JEM248" s="291"/>
      <c r="JEN248" s="291"/>
      <c r="JEO248" s="291"/>
      <c r="JEP248" s="291"/>
      <c r="JEQ248" s="291"/>
      <c r="JER248" s="291"/>
      <c r="JES248" s="291"/>
      <c r="JET248" s="291"/>
      <c r="JEU248" s="291"/>
      <c r="JEV248" s="291"/>
      <c r="JEW248" s="291"/>
      <c r="JEX248" s="291"/>
      <c r="JEY248" s="291"/>
      <c r="JFA248" s="291"/>
      <c r="JFB248" s="291"/>
      <c r="JFC248" s="291"/>
      <c r="JFD248" s="291"/>
      <c r="JFE248" s="291"/>
      <c r="JFF248" s="291"/>
      <c r="JFY248" s="291"/>
      <c r="JFZ248" s="291"/>
      <c r="JGA248" s="291"/>
      <c r="JGB248" s="291"/>
      <c r="JGC248" s="291"/>
      <c r="JGD248" s="291"/>
      <c r="JGE248" s="291"/>
      <c r="JGF248" s="291"/>
      <c r="JGG248" s="291"/>
      <c r="JGH248" s="291"/>
      <c r="JGI248" s="291"/>
      <c r="JOG248" s="291"/>
      <c r="JOH248" s="291"/>
      <c r="JOI248" s="291"/>
      <c r="JOJ248" s="291"/>
      <c r="JOK248" s="291"/>
      <c r="JOL248" s="291"/>
      <c r="JOM248" s="291"/>
      <c r="JON248" s="291"/>
      <c r="JOO248" s="291"/>
      <c r="JOP248" s="291"/>
      <c r="JOQ248" s="291"/>
      <c r="JOR248" s="291"/>
      <c r="JOS248" s="291"/>
      <c r="JOT248" s="291"/>
      <c r="JOU248" s="291"/>
      <c r="JOW248" s="291"/>
      <c r="JOX248" s="291"/>
      <c r="JOY248" s="291"/>
      <c r="JOZ248" s="291"/>
      <c r="JPA248" s="291"/>
      <c r="JPB248" s="291"/>
      <c r="JPU248" s="291"/>
      <c r="JPV248" s="291"/>
      <c r="JPW248" s="291"/>
      <c r="JPX248" s="291"/>
      <c r="JPY248" s="291"/>
      <c r="JPZ248" s="291"/>
      <c r="JQA248" s="291"/>
      <c r="JQB248" s="291"/>
      <c r="JQC248" s="291"/>
      <c r="JQD248" s="291"/>
      <c r="JQE248" s="291"/>
      <c r="JYC248" s="291"/>
      <c r="JYD248" s="291"/>
      <c r="JYE248" s="291"/>
      <c r="JYF248" s="291"/>
      <c r="JYG248" s="291"/>
      <c r="JYH248" s="291"/>
      <c r="JYI248" s="291"/>
      <c r="JYJ248" s="291"/>
      <c r="JYK248" s="291"/>
      <c r="JYL248" s="291"/>
      <c r="JYM248" s="291"/>
      <c r="JYN248" s="291"/>
      <c r="JYO248" s="291"/>
      <c r="JYP248" s="291"/>
      <c r="JYQ248" s="291"/>
      <c r="JYS248" s="291"/>
      <c r="JYT248" s="291"/>
      <c r="JYU248" s="291"/>
      <c r="JYV248" s="291"/>
      <c r="JYW248" s="291"/>
      <c r="JYX248" s="291"/>
      <c r="JZQ248" s="291"/>
      <c r="JZR248" s="291"/>
      <c r="JZS248" s="291"/>
      <c r="JZT248" s="291"/>
      <c r="JZU248" s="291"/>
      <c r="JZV248" s="291"/>
      <c r="JZW248" s="291"/>
      <c r="JZX248" s="291"/>
      <c r="JZY248" s="291"/>
      <c r="JZZ248" s="291"/>
      <c r="KAA248" s="291"/>
      <c r="KHY248" s="291"/>
      <c r="KHZ248" s="291"/>
      <c r="KIA248" s="291"/>
      <c r="KIB248" s="291"/>
      <c r="KIC248" s="291"/>
      <c r="KID248" s="291"/>
      <c r="KIE248" s="291"/>
      <c r="KIF248" s="291"/>
      <c r="KIG248" s="291"/>
      <c r="KIH248" s="291"/>
      <c r="KII248" s="291"/>
      <c r="KIJ248" s="291"/>
      <c r="KIK248" s="291"/>
      <c r="KIL248" s="291"/>
      <c r="KIM248" s="291"/>
      <c r="KIO248" s="291"/>
      <c r="KIP248" s="291"/>
      <c r="KIQ248" s="291"/>
      <c r="KIR248" s="291"/>
      <c r="KIS248" s="291"/>
      <c r="KIT248" s="291"/>
      <c r="KJM248" s="291"/>
      <c r="KJN248" s="291"/>
      <c r="KJO248" s="291"/>
      <c r="KJP248" s="291"/>
      <c r="KJQ248" s="291"/>
      <c r="KJR248" s="291"/>
      <c r="KJS248" s="291"/>
      <c r="KJT248" s="291"/>
      <c r="KJU248" s="291"/>
      <c r="KJV248" s="291"/>
      <c r="KJW248" s="291"/>
      <c r="KRU248" s="291"/>
      <c r="KRV248" s="291"/>
      <c r="KRW248" s="291"/>
      <c r="KRX248" s="291"/>
      <c r="KRY248" s="291"/>
      <c r="KRZ248" s="291"/>
      <c r="KSA248" s="291"/>
      <c r="KSB248" s="291"/>
      <c r="KSC248" s="291"/>
      <c r="KSD248" s="291"/>
      <c r="KSE248" s="291"/>
      <c r="KSF248" s="291"/>
      <c r="KSG248" s="291"/>
      <c r="KSH248" s="291"/>
      <c r="KSI248" s="291"/>
      <c r="KSK248" s="291"/>
      <c r="KSL248" s="291"/>
      <c r="KSM248" s="291"/>
      <c r="KSN248" s="291"/>
      <c r="KSO248" s="291"/>
      <c r="KSP248" s="291"/>
      <c r="KTI248" s="291"/>
      <c r="KTJ248" s="291"/>
      <c r="KTK248" s="291"/>
      <c r="KTL248" s="291"/>
      <c r="KTM248" s="291"/>
      <c r="KTN248" s="291"/>
      <c r="KTO248" s="291"/>
      <c r="KTP248" s="291"/>
      <c r="KTQ248" s="291"/>
      <c r="KTR248" s="291"/>
      <c r="KTS248" s="291"/>
      <c r="LBQ248" s="291"/>
      <c r="LBR248" s="291"/>
      <c r="LBS248" s="291"/>
      <c r="LBT248" s="291"/>
      <c r="LBU248" s="291"/>
      <c r="LBV248" s="291"/>
      <c r="LBW248" s="291"/>
      <c r="LBX248" s="291"/>
      <c r="LBY248" s="291"/>
      <c r="LBZ248" s="291"/>
      <c r="LCA248" s="291"/>
      <c r="LCB248" s="291"/>
      <c r="LCC248" s="291"/>
      <c r="LCD248" s="291"/>
      <c r="LCE248" s="291"/>
      <c r="LCG248" s="291"/>
      <c r="LCH248" s="291"/>
      <c r="LCI248" s="291"/>
      <c r="LCJ248" s="291"/>
      <c r="LCK248" s="291"/>
      <c r="LCL248" s="291"/>
      <c r="LDE248" s="291"/>
      <c r="LDF248" s="291"/>
      <c r="LDG248" s="291"/>
      <c r="LDH248" s="291"/>
      <c r="LDI248" s="291"/>
      <c r="LDJ248" s="291"/>
      <c r="LDK248" s="291"/>
      <c r="LDL248" s="291"/>
      <c r="LDM248" s="291"/>
      <c r="LDN248" s="291"/>
      <c r="LDO248" s="291"/>
      <c r="LLM248" s="291"/>
      <c r="LLN248" s="291"/>
      <c r="LLO248" s="291"/>
      <c r="LLP248" s="291"/>
      <c r="LLQ248" s="291"/>
      <c r="LLR248" s="291"/>
      <c r="LLS248" s="291"/>
      <c r="LLT248" s="291"/>
      <c r="LLU248" s="291"/>
      <c r="LLV248" s="291"/>
      <c r="LLW248" s="291"/>
      <c r="LLX248" s="291"/>
      <c r="LLY248" s="291"/>
      <c r="LLZ248" s="291"/>
      <c r="LMA248" s="291"/>
      <c r="LMC248" s="291"/>
      <c r="LMD248" s="291"/>
      <c r="LME248" s="291"/>
      <c r="LMF248" s="291"/>
      <c r="LMG248" s="291"/>
      <c r="LMH248" s="291"/>
      <c r="LNA248" s="291"/>
      <c r="LNB248" s="291"/>
      <c r="LNC248" s="291"/>
      <c r="LND248" s="291"/>
      <c r="LNE248" s="291"/>
      <c r="LNF248" s="291"/>
      <c r="LNG248" s="291"/>
      <c r="LNH248" s="291"/>
      <c r="LNI248" s="291"/>
      <c r="LNJ248" s="291"/>
      <c r="LNK248" s="291"/>
      <c r="LVI248" s="291"/>
      <c r="LVJ248" s="291"/>
      <c r="LVK248" s="291"/>
      <c r="LVL248" s="291"/>
      <c r="LVM248" s="291"/>
      <c r="LVN248" s="291"/>
      <c r="LVO248" s="291"/>
      <c r="LVP248" s="291"/>
      <c r="LVQ248" s="291"/>
      <c r="LVR248" s="291"/>
      <c r="LVS248" s="291"/>
      <c r="LVT248" s="291"/>
      <c r="LVU248" s="291"/>
      <c r="LVV248" s="291"/>
      <c r="LVW248" s="291"/>
      <c r="LVY248" s="291"/>
      <c r="LVZ248" s="291"/>
      <c r="LWA248" s="291"/>
      <c r="LWB248" s="291"/>
      <c r="LWC248" s="291"/>
      <c r="LWD248" s="291"/>
      <c r="LWW248" s="291"/>
      <c r="LWX248" s="291"/>
      <c r="LWY248" s="291"/>
      <c r="LWZ248" s="291"/>
      <c r="LXA248" s="291"/>
      <c r="LXB248" s="291"/>
      <c r="LXC248" s="291"/>
      <c r="LXD248" s="291"/>
      <c r="LXE248" s="291"/>
      <c r="LXF248" s="291"/>
      <c r="LXG248" s="291"/>
      <c r="MFE248" s="291"/>
      <c r="MFF248" s="291"/>
      <c r="MFG248" s="291"/>
      <c r="MFH248" s="291"/>
      <c r="MFI248" s="291"/>
      <c r="MFJ248" s="291"/>
      <c r="MFK248" s="291"/>
      <c r="MFL248" s="291"/>
      <c r="MFM248" s="291"/>
      <c r="MFN248" s="291"/>
      <c r="MFO248" s="291"/>
      <c r="MFP248" s="291"/>
      <c r="MFQ248" s="291"/>
      <c r="MFR248" s="291"/>
      <c r="MFS248" s="291"/>
      <c r="MFU248" s="291"/>
      <c r="MFV248" s="291"/>
      <c r="MFW248" s="291"/>
      <c r="MFX248" s="291"/>
      <c r="MFY248" s="291"/>
      <c r="MFZ248" s="291"/>
      <c r="MGS248" s="291"/>
      <c r="MGT248" s="291"/>
      <c r="MGU248" s="291"/>
      <c r="MGV248" s="291"/>
      <c r="MGW248" s="291"/>
      <c r="MGX248" s="291"/>
      <c r="MGY248" s="291"/>
      <c r="MGZ248" s="291"/>
      <c r="MHA248" s="291"/>
      <c r="MHB248" s="291"/>
      <c r="MHC248" s="291"/>
      <c r="MPA248" s="291"/>
      <c r="MPB248" s="291"/>
      <c r="MPC248" s="291"/>
      <c r="MPD248" s="291"/>
      <c r="MPE248" s="291"/>
      <c r="MPF248" s="291"/>
      <c r="MPG248" s="291"/>
      <c r="MPH248" s="291"/>
      <c r="MPI248" s="291"/>
      <c r="MPJ248" s="291"/>
      <c r="MPK248" s="291"/>
      <c r="MPL248" s="291"/>
      <c r="MPM248" s="291"/>
      <c r="MPN248" s="291"/>
      <c r="MPO248" s="291"/>
      <c r="MPQ248" s="291"/>
      <c r="MPR248" s="291"/>
      <c r="MPS248" s="291"/>
      <c r="MPT248" s="291"/>
      <c r="MPU248" s="291"/>
      <c r="MPV248" s="291"/>
      <c r="MQO248" s="291"/>
      <c r="MQP248" s="291"/>
      <c r="MQQ248" s="291"/>
      <c r="MQR248" s="291"/>
      <c r="MQS248" s="291"/>
      <c r="MQT248" s="291"/>
      <c r="MQU248" s="291"/>
      <c r="MQV248" s="291"/>
      <c r="MQW248" s="291"/>
      <c r="MQX248" s="291"/>
      <c r="MQY248" s="291"/>
      <c r="MYW248" s="291"/>
      <c r="MYX248" s="291"/>
      <c r="MYY248" s="291"/>
      <c r="MYZ248" s="291"/>
      <c r="MZA248" s="291"/>
      <c r="MZB248" s="291"/>
      <c r="MZC248" s="291"/>
      <c r="MZD248" s="291"/>
      <c r="MZE248" s="291"/>
      <c r="MZF248" s="291"/>
      <c r="MZG248" s="291"/>
      <c r="MZH248" s="291"/>
      <c r="MZI248" s="291"/>
      <c r="MZJ248" s="291"/>
      <c r="MZK248" s="291"/>
      <c r="MZM248" s="291"/>
      <c r="MZN248" s="291"/>
      <c r="MZO248" s="291"/>
      <c r="MZP248" s="291"/>
      <c r="MZQ248" s="291"/>
      <c r="MZR248" s="291"/>
      <c r="NAK248" s="291"/>
      <c r="NAL248" s="291"/>
      <c r="NAM248" s="291"/>
      <c r="NAN248" s="291"/>
      <c r="NAO248" s="291"/>
      <c r="NAP248" s="291"/>
      <c r="NAQ248" s="291"/>
      <c r="NAR248" s="291"/>
      <c r="NAS248" s="291"/>
      <c r="NAT248" s="291"/>
      <c r="NAU248" s="291"/>
      <c r="NIS248" s="291"/>
      <c r="NIT248" s="291"/>
      <c r="NIU248" s="291"/>
      <c r="NIV248" s="291"/>
      <c r="NIW248" s="291"/>
      <c r="NIX248" s="291"/>
      <c r="NIY248" s="291"/>
      <c r="NIZ248" s="291"/>
      <c r="NJA248" s="291"/>
      <c r="NJB248" s="291"/>
      <c r="NJC248" s="291"/>
      <c r="NJD248" s="291"/>
      <c r="NJE248" s="291"/>
      <c r="NJF248" s="291"/>
      <c r="NJG248" s="291"/>
      <c r="NJI248" s="291"/>
      <c r="NJJ248" s="291"/>
      <c r="NJK248" s="291"/>
      <c r="NJL248" s="291"/>
      <c r="NJM248" s="291"/>
      <c r="NJN248" s="291"/>
      <c r="NKG248" s="291"/>
      <c r="NKH248" s="291"/>
      <c r="NKI248" s="291"/>
      <c r="NKJ248" s="291"/>
      <c r="NKK248" s="291"/>
      <c r="NKL248" s="291"/>
      <c r="NKM248" s="291"/>
      <c r="NKN248" s="291"/>
      <c r="NKO248" s="291"/>
      <c r="NKP248" s="291"/>
      <c r="NKQ248" s="291"/>
      <c r="NSO248" s="291"/>
      <c r="NSP248" s="291"/>
      <c r="NSQ248" s="291"/>
      <c r="NSR248" s="291"/>
      <c r="NSS248" s="291"/>
      <c r="NST248" s="291"/>
      <c r="NSU248" s="291"/>
      <c r="NSV248" s="291"/>
      <c r="NSW248" s="291"/>
      <c r="NSX248" s="291"/>
      <c r="NSY248" s="291"/>
      <c r="NSZ248" s="291"/>
      <c r="NTA248" s="291"/>
      <c r="NTB248" s="291"/>
      <c r="NTC248" s="291"/>
      <c r="NTE248" s="291"/>
      <c r="NTF248" s="291"/>
      <c r="NTG248" s="291"/>
      <c r="NTH248" s="291"/>
      <c r="NTI248" s="291"/>
      <c r="NTJ248" s="291"/>
      <c r="NUC248" s="291"/>
      <c r="NUD248" s="291"/>
      <c r="NUE248" s="291"/>
      <c r="NUF248" s="291"/>
      <c r="NUG248" s="291"/>
      <c r="NUH248" s="291"/>
      <c r="NUI248" s="291"/>
      <c r="NUJ248" s="291"/>
      <c r="NUK248" s="291"/>
      <c r="NUL248" s="291"/>
      <c r="NUM248" s="291"/>
      <c r="OCK248" s="291"/>
      <c r="OCL248" s="291"/>
      <c r="OCM248" s="291"/>
      <c r="OCN248" s="291"/>
      <c r="OCO248" s="291"/>
      <c r="OCP248" s="291"/>
      <c r="OCQ248" s="291"/>
      <c r="OCR248" s="291"/>
      <c r="OCS248" s="291"/>
      <c r="OCT248" s="291"/>
      <c r="OCU248" s="291"/>
      <c r="OCV248" s="291"/>
      <c r="OCW248" s="291"/>
      <c r="OCX248" s="291"/>
      <c r="OCY248" s="291"/>
      <c r="ODA248" s="291"/>
      <c r="ODB248" s="291"/>
      <c r="ODC248" s="291"/>
      <c r="ODD248" s="291"/>
      <c r="ODE248" s="291"/>
      <c r="ODF248" s="291"/>
      <c r="ODY248" s="291"/>
      <c r="ODZ248" s="291"/>
      <c r="OEA248" s="291"/>
      <c r="OEB248" s="291"/>
      <c r="OEC248" s="291"/>
      <c r="OED248" s="291"/>
      <c r="OEE248" s="291"/>
      <c r="OEF248" s="291"/>
      <c r="OEG248" s="291"/>
      <c r="OEH248" s="291"/>
      <c r="OEI248" s="291"/>
      <c r="OMG248" s="291"/>
      <c r="OMH248" s="291"/>
      <c r="OMI248" s="291"/>
      <c r="OMJ248" s="291"/>
      <c r="OMK248" s="291"/>
      <c r="OML248" s="291"/>
      <c r="OMM248" s="291"/>
      <c r="OMN248" s="291"/>
      <c r="OMO248" s="291"/>
      <c r="OMP248" s="291"/>
      <c r="OMQ248" s="291"/>
      <c r="OMR248" s="291"/>
      <c r="OMS248" s="291"/>
      <c r="OMT248" s="291"/>
      <c r="OMU248" s="291"/>
      <c r="OMW248" s="291"/>
      <c r="OMX248" s="291"/>
      <c r="OMY248" s="291"/>
      <c r="OMZ248" s="291"/>
      <c r="ONA248" s="291"/>
      <c r="ONB248" s="291"/>
      <c r="ONU248" s="291"/>
      <c r="ONV248" s="291"/>
      <c r="ONW248" s="291"/>
      <c r="ONX248" s="291"/>
      <c r="ONY248" s="291"/>
      <c r="ONZ248" s="291"/>
      <c r="OOA248" s="291"/>
      <c r="OOB248" s="291"/>
      <c r="OOC248" s="291"/>
      <c r="OOD248" s="291"/>
      <c r="OOE248" s="291"/>
      <c r="OWC248" s="291"/>
      <c r="OWD248" s="291"/>
      <c r="OWE248" s="291"/>
      <c r="OWF248" s="291"/>
      <c r="OWG248" s="291"/>
      <c r="OWH248" s="291"/>
      <c r="OWI248" s="291"/>
      <c r="OWJ248" s="291"/>
      <c r="OWK248" s="291"/>
      <c r="OWL248" s="291"/>
      <c r="OWM248" s="291"/>
      <c r="OWN248" s="291"/>
      <c r="OWO248" s="291"/>
      <c r="OWP248" s="291"/>
      <c r="OWQ248" s="291"/>
      <c r="OWS248" s="291"/>
      <c r="OWT248" s="291"/>
      <c r="OWU248" s="291"/>
      <c r="OWV248" s="291"/>
      <c r="OWW248" s="291"/>
      <c r="OWX248" s="291"/>
      <c r="OXQ248" s="291"/>
      <c r="OXR248" s="291"/>
      <c r="OXS248" s="291"/>
      <c r="OXT248" s="291"/>
      <c r="OXU248" s="291"/>
      <c r="OXV248" s="291"/>
      <c r="OXW248" s="291"/>
      <c r="OXX248" s="291"/>
      <c r="OXY248" s="291"/>
      <c r="OXZ248" s="291"/>
      <c r="OYA248" s="291"/>
      <c r="PFY248" s="291"/>
      <c r="PFZ248" s="291"/>
      <c r="PGA248" s="291"/>
      <c r="PGB248" s="291"/>
      <c r="PGC248" s="291"/>
      <c r="PGD248" s="291"/>
      <c r="PGE248" s="291"/>
      <c r="PGF248" s="291"/>
      <c r="PGG248" s="291"/>
      <c r="PGH248" s="291"/>
      <c r="PGI248" s="291"/>
      <c r="PGJ248" s="291"/>
      <c r="PGK248" s="291"/>
      <c r="PGL248" s="291"/>
      <c r="PGM248" s="291"/>
      <c r="PGO248" s="291"/>
      <c r="PGP248" s="291"/>
      <c r="PGQ248" s="291"/>
      <c r="PGR248" s="291"/>
      <c r="PGS248" s="291"/>
      <c r="PGT248" s="291"/>
      <c r="PHM248" s="291"/>
      <c r="PHN248" s="291"/>
      <c r="PHO248" s="291"/>
      <c r="PHP248" s="291"/>
      <c r="PHQ248" s="291"/>
      <c r="PHR248" s="291"/>
      <c r="PHS248" s="291"/>
      <c r="PHT248" s="291"/>
      <c r="PHU248" s="291"/>
      <c r="PHV248" s="291"/>
      <c r="PHW248" s="291"/>
      <c r="PPU248" s="291"/>
      <c r="PPV248" s="291"/>
      <c r="PPW248" s="291"/>
      <c r="PPX248" s="291"/>
      <c r="PPY248" s="291"/>
      <c r="PPZ248" s="291"/>
      <c r="PQA248" s="291"/>
      <c r="PQB248" s="291"/>
      <c r="PQC248" s="291"/>
      <c r="PQD248" s="291"/>
      <c r="PQE248" s="291"/>
      <c r="PQF248" s="291"/>
      <c r="PQG248" s="291"/>
      <c r="PQH248" s="291"/>
      <c r="PQI248" s="291"/>
      <c r="PQK248" s="291"/>
      <c r="PQL248" s="291"/>
      <c r="PQM248" s="291"/>
      <c r="PQN248" s="291"/>
      <c r="PQO248" s="291"/>
      <c r="PQP248" s="291"/>
      <c r="PRI248" s="291"/>
      <c r="PRJ248" s="291"/>
      <c r="PRK248" s="291"/>
      <c r="PRL248" s="291"/>
      <c r="PRM248" s="291"/>
      <c r="PRN248" s="291"/>
      <c r="PRO248" s="291"/>
      <c r="PRP248" s="291"/>
      <c r="PRQ248" s="291"/>
      <c r="PRR248" s="291"/>
      <c r="PRS248" s="291"/>
      <c r="PZQ248" s="291"/>
      <c r="PZR248" s="291"/>
      <c r="PZS248" s="291"/>
      <c r="PZT248" s="291"/>
      <c r="PZU248" s="291"/>
      <c r="PZV248" s="291"/>
      <c r="PZW248" s="291"/>
      <c r="PZX248" s="291"/>
      <c r="PZY248" s="291"/>
      <c r="PZZ248" s="291"/>
      <c r="QAA248" s="291"/>
      <c r="QAB248" s="291"/>
      <c r="QAC248" s="291"/>
      <c r="QAD248" s="291"/>
      <c r="QAE248" s="291"/>
      <c r="QAG248" s="291"/>
      <c r="QAH248" s="291"/>
      <c r="QAI248" s="291"/>
      <c r="QAJ248" s="291"/>
      <c r="QAK248" s="291"/>
      <c r="QAL248" s="291"/>
      <c r="QBE248" s="291"/>
      <c r="QBF248" s="291"/>
      <c r="QBG248" s="291"/>
      <c r="QBH248" s="291"/>
      <c r="QBI248" s="291"/>
      <c r="QBJ248" s="291"/>
      <c r="QBK248" s="291"/>
      <c r="QBL248" s="291"/>
      <c r="QBM248" s="291"/>
      <c r="QBN248" s="291"/>
      <c r="QBO248" s="291"/>
      <c r="QJM248" s="291"/>
      <c r="QJN248" s="291"/>
      <c r="QJO248" s="291"/>
      <c r="QJP248" s="291"/>
      <c r="QJQ248" s="291"/>
      <c r="QJR248" s="291"/>
      <c r="QJS248" s="291"/>
      <c r="QJT248" s="291"/>
      <c r="QJU248" s="291"/>
      <c r="QJV248" s="291"/>
      <c r="QJW248" s="291"/>
      <c r="QJX248" s="291"/>
      <c r="QJY248" s="291"/>
      <c r="QJZ248" s="291"/>
      <c r="QKA248" s="291"/>
      <c r="QKC248" s="291"/>
      <c r="QKD248" s="291"/>
      <c r="QKE248" s="291"/>
      <c r="QKF248" s="291"/>
      <c r="QKG248" s="291"/>
      <c r="QKH248" s="291"/>
      <c r="QLA248" s="291"/>
      <c r="QLB248" s="291"/>
      <c r="QLC248" s="291"/>
      <c r="QLD248" s="291"/>
      <c r="QLE248" s="291"/>
      <c r="QLF248" s="291"/>
      <c r="QLG248" s="291"/>
      <c r="QLH248" s="291"/>
      <c r="QLI248" s="291"/>
      <c r="QLJ248" s="291"/>
      <c r="QLK248" s="291"/>
      <c r="QTI248" s="291"/>
      <c r="QTJ248" s="291"/>
      <c r="QTK248" s="291"/>
      <c r="QTL248" s="291"/>
      <c r="QTM248" s="291"/>
      <c r="QTN248" s="291"/>
      <c r="QTO248" s="291"/>
      <c r="QTP248" s="291"/>
      <c r="QTQ248" s="291"/>
      <c r="QTR248" s="291"/>
      <c r="QTS248" s="291"/>
      <c r="QTT248" s="291"/>
      <c r="QTU248" s="291"/>
      <c r="QTV248" s="291"/>
      <c r="QTW248" s="291"/>
      <c r="QTY248" s="291"/>
      <c r="QTZ248" s="291"/>
      <c r="QUA248" s="291"/>
      <c r="QUB248" s="291"/>
      <c r="QUC248" s="291"/>
      <c r="QUD248" s="291"/>
      <c r="QUW248" s="291"/>
      <c r="QUX248" s="291"/>
      <c r="QUY248" s="291"/>
      <c r="QUZ248" s="291"/>
      <c r="QVA248" s="291"/>
      <c r="QVB248" s="291"/>
      <c r="QVC248" s="291"/>
      <c r="QVD248" s="291"/>
      <c r="QVE248" s="291"/>
      <c r="QVF248" s="291"/>
      <c r="QVG248" s="291"/>
      <c r="RDE248" s="291"/>
      <c r="RDF248" s="291"/>
      <c r="RDG248" s="291"/>
      <c r="RDH248" s="291"/>
      <c r="RDI248" s="291"/>
      <c r="RDJ248" s="291"/>
      <c r="RDK248" s="291"/>
      <c r="RDL248" s="291"/>
      <c r="RDM248" s="291"/>
      <c r="RDN248" s="291"/>
      <c r="RDO248" s="291"/>
      <c r="RDP248" s="291"/>
      <c r="RDQ248" s="291"/>
      <c r="RDR248" s="291"/>
      <c r="RDS248" s="291"/>
      <c r="RDU248" s="291"/>
      <c r="RDV248" s="291"/>
      <c r="RDW248" s="291"/>
      <c r="RDX248" s="291"/>
      <c r="RDY248" s="291"/>
      <c r="RDZ248" s="291"/>
      <c r="RES248" s="291"/>
      <c r="RET248" s="291"/>
      <c r="REU248" s="291"/>
      <c r="REV248" s="291"/>
      <c r="REW248" s="291"/>
      <c r="REX248" s="291"/>
      <c r="REY248" s="291"/>
      <c r="REZ248" s="291"/>
      <c r="RFA248" s="291"/>
      <c r="RFB248" s="291"/>
      <c r="RFC248" s="291"/>
      <c r="RNA248" s="291"/>
      <c r="RNB248" s="291"/>
      <c r="RNC248" s="291"/>
      <c r="RND248" s="291"/>
      <c r="RNE248" s="291"/>
      <c r="RNF248" s="291"/>
      <c r="RNG248" s="291"/>
      <c r="RNH248" s="291"/>
      <c r="RNI248" s="291"/>
      <c r="RNJ248" s="291"/>
      <c r="RNK248" s="291"/>
      <c r="RNL248" s="291"/>
      <c r="RNM248" s="291"/>
      <c r="RNN248" s="291"/>
      <c r="RNO248" s="291"/>
      <c r="RNQ248" s="291"/>
      <c r="RNR248" s="291"/>
      <c r="RNS248" s="291"/>
      <c r="RNT248" s="291"/>
      <c r="RNU248" s="291"/>
      <c r="RNV248" s="291"/>
      <c r="ROO248" s="291"/>
      <c r="ROP248" s="291"/>
      <c r="ROQ248" s="291"/>
      <c r="ROR248" s="291"/>
      <c r="ROS248" s="291"/>
      <c r="ROT248" s="291"/>
      <c r="ROU248" s="291"/>
      <c r="ROV248" s="291"/>
      <c r="ROW248" s="291"/>
      <c r="ROX248" s="291"/>
      <c r="ROY248" s="291"/>
      <c r="RWW248" s="291"/>
      <c r="RWX248" s="291"/>
      <c r="RWY248" s="291"/>
      <c r="RWZ248" s="291"/>
      <c r="RXA248" s="291"/>
      <c r="RXB248" s="291"/>
      <c r="RXC248" s="291"/>
      <c r="RXD248" s="291"/>
      <c r="RXE248" s="291"/>
      <c r="RXF248" s="291"/>
      <c r="RXG248" s="291"/>
      <c r="RXH248" s="291"/>
      <c r="RXI248" s="291"/>
      <c r="RXJ248" s="291"/>
      <c r="RXK248" s="291"/>
      <c r="RXM248" s="291"/>
      <c r="RXN248" s="291"/>
      <c r="RXO248" s="291"/>
      <c r="RXP248" s="291"/>
      <c r="RXQ248" s="291"/>
      <c r="RXR248" s="291"/>
      <c r="RYK248" s="291"/>
      <c r="RYL248" s="291"/>
      <c r="RYM248" s="291"/>
      <c r="RYN248" s="291"/>
      <c r="RYO248" s="291"/>
      <c r="RYP248" s="291"/>
      <c r="RYQ248" s="291"/>
      <c r="RYR248" s="291"/>
      <c r="RYS248" s="291"/>
      <c r="RYT248" s="291"/>
      <c r="RYU248" s="291"/>
      <c r="SGS248" s="291"/>
      <c r="SGT248" s="291"/>
      <c r="SGU248" s="291"/>
      <c r="SGV248" s="291"/>
      <c r="SGW248" s="291"/>
      <c r="SGX248" s="291"/>
      <c r="SGY248" s="291"/>
      <c r="SGZ248" s="291"/>
      <c r="SHA248" s="291"/>
      <c r="SHB248" s="291"/>
      <c r="SHC248" s="291"/>
      <c r="SHD248" s="291"/>
      <c r="SHE248" s="291"/>
      <c r="SHF248" s="291"/>
      <c r="SHG248" s="291"/>
      <c r="SHI248" s="291"/>
      <c r="SHJ248" s="291"/>
      <c r="SHK248" s="291"/>
      <c r="SHL248" s="291"/>
      <c r="SHM248" s="291"/>
      <c r="SHN248" s="291"/>
      <c r="SIG248" s="291"/>
      <c r="SIH248" s="291"/>
      <c r="SII248" s="291"/>
      <c r="SIJ248" s="291"/>
      <c r="SIK248" s="291"/>
      <c r="SIL248" s="291"/>
      <c r="SIM248" s="291"/>
      <c r="SIN248" s="291"/>
      <c r="SIO248" s="291"/>
      <c r="SIP248" s="291"/>
      <c r="SIQ248" s="291"/>
      <c r="SQO248" s="291"/>
      <c r="SQP248" s="291"/>
      <c r="SQQ248" s="291"/>
      <c r="SQR248" s="291"/>
      <c r="SQS248" s="291"/>
      <c r="SQT248" s="291"/>
      <c r="SQU248" s="291"/>
      <c r="SQV248" s="291"/>
      <c r="SQW248" s="291"/>
      <c r="SQX248" s="291"/>
      <c r="SQY248" s="291"/>
      <c r="SQZ248" s="291"/>
      <c r="SRA248" s="291"/>
      <c r="SRB248" s="291"/>
      <c r="SRC248" s="291"/>
      <c r="SRE248" s="291"/>
      <c r="SRF248" s="291"/>
      <c r="SRG248" s="291"/>
      <c r="SRH248" s="291"/>
      <c r="SRI248" s="291"/>
      <c r="SRJ248" s="291"/>
      <c r="SSC248" s="291"/>
      <c r="SSD248" s="291"/>
      <c r="SSE248" s="291"/>
      <c r="SSF248" s="291"/>
      <c r="SSG248" s="291"/>
      <c r="SSH248" s="291"/>
      <c r="SSI248" s="291"/>
      <c r="SSJ248" s="291"/>
      <c r="SSK248" s="291"/>
      <c r="SSL248" s="291"/>
      <c r="SSM248" s="291"/>
      <c r="TAK248" s="291"/>
      <c r="TAL248" s="291"/>
      <c r="TAM248" s="291"/>
      <c r="TAN248" s="291"/>
      <c r="TAO248" s="291"/>
      <c r="TAP248" s="291"/>
      <c r="TAQ248" s="291"/>
      <c r="TAR248" s="291"/>
      <c r="TAS248" s="291"/>
      <c r="TAT248" s="291"/>
      <c r="TAU248" s="291"/>
      <c r="TAV248" s="291"/>
      <c r="TAW248" s="291"/>
      <c r="TAX248" s="291"/>
      <c r="TAY248" s="291"/>
      <c r="TBA248" s="291"/>
      <c r="TBB248" s="291"/>
      <c r="TBC248" s="291"/>
      <c r="TBD248" s="291"/>
      <c r="TBE248" s="291"/>
      <c r="TBF248" s="291"/>
      <c r="TBY248" s="291"/>
      <c r="TBZ248" s="291"/>
      <c r="TCA248" s="291"/>
      <c r="TCB248" s="291"/>
      <c r="TCC248" s="291"/>
      <c r="TCD248" s="291"/>
      <c r="TCE248" s="291"/>
      <c r="TCF248" s="291"/>
      <c r="TCG248" s="291"/>
      <c r="TCH248" s="291"/>
      <c r="TCI248" s="291"/>
      <c r="TKG248" s="291"/>
      <c r="TKH248" s="291"/>
      <c r="TKI248" s="291"/>
      <c r="TKJ248" s="291"/>
      <c r="TKK248" s="291"/>
      <c r="TKL248" s="291"/>
      <c r="TKM248" s="291"/>
      <c r="TKN248" s="291"/>
      <c r="TKO248" s="291"/>
      <c r="TKP248" s="291"/>
      <c r="TKQ248" s="291"/>
      <c r="TKR248" s="291"/>
      <c r="TKS248" s="291"/>
      <c r="TKT248" s="291"/>
      <c r="TKU248" s="291"/>
      <c r="TKW248" s="291"/>
      <c r="TKX248" s="291"/>
      <c r="TKY248" s="291"/>
      <c r="TKZ248" s="291"/>
      <c r="TLA248" s="291"/>
      <c r="TLB248" s="291"/>
      <c r="TLU248" s="291"/>
      <c r="TLV248" s="291"/>
      <c r="TLW248" s="291"/>
      <c r="TLX248" s="291"/>
      <c r="TLY248" s="291"/>
      <c r="TLZ248" s="291"/>
      <c r="TMA248" s="291"/>
      <c r="TMB248" s="291"/>
      <c r="TMC248" s="291"/>
      <c r="TMD248" s="291"/>
      <c r="TME248" s="291"/>
      <c r="TUC248" s="291"/>
      <c r="TUD248" s="291"/>
      <c r="TUE248" s="291"/>
      <c r="TUF248" s="291"/>
      <c r="TUG248" s="291"/>
      <c r="TUH248" s="291"/>
      <c r="TUI248" s="291"/>
      <c r="TUJ248" s="291"/>
      <c r="TUK248" s="291"/>
      <c r="TUL248" s="291"/>
      <c r="TUM248" s="291"/>
      <c r="TUN248" s="291"/>
      <c r="TUO248" s="291"/>
      <c r="TUP248" s="291"/>
      <c r="TUQ248" s="291"/>
      <c r="TUS248" s="291"/>
      <c r="TUT248" s="291"/>
      <c r="TUU248" s="291"/>
      <c r="TUV248" s="291"/>
      <c r="TUW248" s="291"/>
      <c r="TUX248" s="291"/>
      <c r="TVQ248" s="291"/>
      <c r="TVR248" s="291"/>
      <c r="TVS248" s="291"/>
      <c r="TVT248" s="291"/>
      <c r="TVU248" s="291"/>
      <c r="TVV248" s="291"/>
      <c r="TVW248" s="291"/>
      <c r="TVX248" s="291"/>
      <c r="TVY248" s="291"/>
      <c r="TVZ248" s="291"/>
      <c r="TWA248" s="291"/>
      <c r="UDY248" s="291"/>
      <c r="UDZ248" s="291"/>
      <c r="UEA248" s="291"/>
      <c r="UEB248" s="291"/>
      <c r="UEC248" s="291"/>
      <c r="UED248" s="291"/>
      <c r="UEE248" s="291"/>
      <c r="UEF248" s="291"/>
      <c r="UEG248" s="291"/>
      <c r="UEH248" s="291"/>
      <c r="UEI248" s="291"/>
      <c r="UEJ248" s="291"/>
      <c r="UEK248" s="291"/>
      <c r="UEL248" s="291"/>
      <c r="UEM248" s="291"/>
      <c r="UEO248" s="291"/>
      <c r="UEP248" s="291"/>
      <c r="UEQ248" s="291"/>
      <c r="UER248" s="291"/>
      <c r="UES248" s="291"/>
      <c r="UET248" s="291"/>
      <c r="UFM248" s="291"/>
      <c r="UFN248" s="291"/>
      <c r="UFO248" s="291"/>
      <c r="UFP248" s="291"/>
      <c r="UFQ248" s="291"/>
      <c r="UFR248" s="291"/>
      <c r="UFS248" s="291"/>
      <c r="UFT248" s="291"/>
      <c r="UFU248" s="291"/>
      <c r="UFV248" s="291"/>
      <c r="UFW248" s="291"/>
      <c r="UNU248" s="291"/>
      <c r="UNV248" s="291"/>
      <c r="UNW248" s="291"/>
      <c r="UNX248" s="291"/>
      <c r="UNY248" s="291"/>
      <c r="UNZ248" s="291"/>
      <c r="UOA248" s="291"/>
      <c r="UOB248" s="291"/>
      <c r="UOC248" s="291"/>
      <c r="UOD248" s="291"/>
      <c r="UOE248" s="291"/>
      <c r="UOF248" s="291"/>
      <c r="UOG248" s="291"/>
      <c r="UOH248" s="291"/>
      <c r="UOI248" s="291"/>
      <c r="UOK248" s="291"/>
      <c r="UOL248" s="291"/>
      <c r="UOM248" s="291"/>
      <c r="UON248" s="291"/>
      <c r="UOO248" s="291"/>
      <c r="UOP248" s="291"/>
      <c r="UPI248" s="291"/>
      <c r="UPJ248" s="291"/>
      <c r="UPK248" s="291"/>
      <c r="UPL248" s="291"/>
      <c r="UPM248" s="291"/>
      <c r="UPN248" s="291"/>
      <c r="UPO248" s="291"/>
      <c r="UPP248" s="291"/>
      <c r="UPQ248" s="291"/>
      <c r="UPR248" s="291"/>
      <c r="UPS248" s="291"/>
      <c r="UXQ248" s="291"/>
      <c r="UXR248" s="291"/>
      <c r="UXS248" s="291"/>
      <c r="UXT248" s="291"/>
      <c r="UXU248" s="291"/>
      <c r="UXV248" s="291"/>
      <c r="UXW248" s="291"/>
      <c r="UXX248" s="291"/>
      <c r="UXY248" s="291"/>
      <c r="UXZ248" s="291"/>
      <c r="UYA248" s="291"/>
      <c r="UYB248" s="291"/>
      <c r="UYC248" s="291"/>
      <c r="UYD248" s="291"/>
      <c r="UYE248" s="291"/>
      <c r="UYG248" s="291"/>
      <c r="UYH248" s="291"/>
      <c r="UYI248" s="291"/>
      <c r="UYJ248" s="291"/>
      <c r="UYK248" s="291"/>
      <c r="UYL248" s="291"/>
      <c r="UZE248" s="291"/>
      <c r="UZF248" s="291"/>
      <c r="UZG248" s="291"/>
      <c r="UZH248" s="291"/>
      <c r="UZI248" s="291"/>
      <c r="UZJ248" s="291"/>
      <c r="UZK248" s="291"/>
      <c r="UZL248" s="291"/>
      <c r="UZM248" s="291"/>
      <c r="UZN248" s="291"/>
      <c r="UZO248" s="291"/>
      <c r="VHM248" s="291"/>
      <c r="VHN248" s="291"/>
      <c r="VHO248" s="291"/>
      <c r="VHP248" s="291"/>
      <c r="VHQ248" s="291"/>
      <c r="VHR248" s="291"/>
      <c r="VHS248" s="291"/>
      <c r="VHT248" s="291"/>
      <c r="VHU248" s="291"/>
      <c r="VHV248" s="291"/>
      <c r="VHW248" s="291"/>
      <c r="VHX248" s="291"/>
      <c r="VHY248" s="291"/>
      <c r="VHZ248" s="291"/>
      <c r="VIA248" s="291"/>
      <c r="VIC248" s="291"/>
      <c r="VID248" s="291"/>
      <c r="VIE248" s="291"/>
      <c r="VIF248" s="291"/>
      <c r="VIG248" s="291"/>
      <c r="VIH248" s="291"/>
      <c r="VJA248" s="291"/>
      <c r="VJB248" s="291"/>
      <c r="VJC248" s="291"/>
      <c r="VJD248" s="291"/>
      <c r="VJE248" s="291"/>
      <c r="VJF248" s="291"/>
      <c r="VJG248" s="291"/>
      <c r="VJH248" s="291"/>
      <c r="VJI248" s="291"/>
      <c r="VJJ248" s="291"/>
      <c r="VJK248" s="291"/>
      <c r="VRI248" s="291"/>
      <c r="VRJ248" s="291"/>
      <c r="VRK248" s="291"/>
      <c r="VRL248" s="291"/>
      <c r="VRM248" s="291"/>
      <c r="VRN248" s="291"/>
      <c r="VRO248" s="291"/>
      <c r="VRP248" s="291"/>
      <c r="VRQ248" s="291"/>
      <c r="VRR248" s="291"/>
      <c r="VRS248" s="291"/>
      <c r="VRT248" s="291"/>
      <c r="VRU248" s="291"/>
      <c r="VRV248" s="291"/>
      <c r="VRW248" s="291"/>
      <c r="VRY248" s="291"/>
      <c r="VRZ248" s="291"/>
      <c r="VSA248" s="291"/>
      <c r="VSB248" s="291"/>
      <c r="VSC248" s="291"/>
      <c r="VSD248" s="291"/>
      <c r="VSW248" s="291"/>
      <c r="VSX248" s="291"/>
      <c r="VSY248" s="291"/>
      <c r="VSZ248" s="291"/>
      <c r="VTA248" s="291"/>
      <c r="VTB248" s="291"/>
      <c r="VTC248" s="291"/>
      <c r="VTD248" s="291"/>
      <c r="VTE248" s="291"/>
      <c r="VTF248" s="291"/>
      <c r="VTG248" s="291"/>
      <c r="WBE248" s="291"/>
      <c r="WBF248" s="291"/>
      <c r="WBG248" s="291"/>
      <c r="WBH248" s="291"/>
      <c r="WBI248" s="291"/>
      <c r="WBJ248" s="291"/>
      <c r="WBK248" s="291"/>
      <c r="WBL248" s="291"/>
      <c r="WBM248" s="291"/>
      <c r="WBN248" s="291"/>
      <c r="WBO248" s="291"/>
      <c r="WBP248" s="291"/>
      <c r="WBQ248" s="291"/>
      <c r="WBR248" s="291"/>
      <c r="WBS248" s="291"/>
      <c r="WBU248" s="291"/>
      <c r="WBV248" s="291"/>
      <c r="WBW248" s="291"/>
      <c r="WBX248" s="291"/>
      <c r="WBY248" s="291"/>
      <c r="WBZ248" s="291"/>
      <c r="WCS248" s="291"/>
      <c r="WCT248" s="291"/>
      <c r="WCU248" s="291"/>
      <c r="WCV248" s="291"/>
      <c r="WCW248" s="291"/>
      <c r="WCX248" s="291"/>
      <c r="WCY248" s="291"/>
      <c r="WCZ248" s="291"/>
      <c r="WDA248" s="291"/>
      <c r="WDB248" s="291"/>
      <c r="WDC248" s="291"/>
      <c r="WLA248" s="291"/>
      <c r="WLB248" s="291"/>
      <c r="WLC248" s="291"/>
      <c r="WLD248" s="291"/>
      <c r="WLE248" s="291"/>
      <c r="WLF248" s="291"/>
      <c r="WLG248" s="291"/>
      <c r="WLH248" s="291"/>
      <c r="WLI248" s="291"/>
      <c r="WLJ248" s="291"/>
      <c r="WLK248" s="291"/>
      <c r="WLL248" s="291"/>
      <c r="WLM248" s="291"/>
      <c r="WLN248" s="291"/>
      <c r="WLO248" s="291"/>
      <c r="WLQ248" s="291"/>
      <c r="WLR248" s="291"/>
      <c r="WLS248" s="291"/>
      <c r="WLT248" s="291"/>
      <c r="WLU248" s="291"/>
      <c r="WLV248" s="291"/>
      <c r="WMO248" s="291"/>
      <c r="WMP248" s="291"/>
      <c r="WMQ248" s="291"/>
      <c r="WMR248" s="291"/>
      <c r="WMS248" s="291"/>
      <c r="WMT248" s="291"/>
      <c r="WMU248" s="291"/>
      <c r="WMV248" s="291"/>
      <c r="WMW248" s="291"/>
      <c r="WMX248" s="291"/>
      <c r="WMY248" s="291"/>
    </row>
    <row r="249" spans="1:15911" ht="69.95" hidden="1" customHeight="1" x14ac:dyDescent="0.25">
      <c r="A249" t="str">
        <f t="shared" si="3"/>
        <v>0200-0114</v>
      </c>
      <c r="B249" s="23" t="s">
        <v>1088</v>
      </c>
      <c r="C249" s="22" t="s">
        <v>1089</v>
      </c>
      <c r="D249" s="381" t="s">
        <v>136</v>
      </c>
      <c r="E249" s="22" t="s">
        <v>2369</v>
      </c>
      <c r="F249" s="23" t="s">
        <v>2372</v>
      </c>
      <c r="G249" s="96" t="s">
        <v>1133</v>
      </c>
      <c r="H249" s="293" t="s">
        <v>2371</v>
      </c>
      <c r="I249" s="291"/>
      <c r="J249" s="291"/>
      <c r="AC249" s="291"/>
      <c r="AD249" s="291"/>
      <c r="AE249" s="291"/>
      <c r="AF249" s="291"/>
      <c r="AG249" s="291"/>
      <c r="AH249" s="291"/>
      <c r="AI249" s="291"/>
      <c r="AJ249" s="291"/>
      <c r="AK249" s="291"/>
      <c r="AL249" s="291"/>
      <c r="AM249" s="291"/>
      <c r="IK249" s="291"/>
      <c r="IL249" s="291"/>
      <c r="IM249" s="291"/>
      <c r="IN249" s="291"/>
      <c r="IO249" s="291"/>
      <c r="IP249" s="291"/>
      <c r="IQ249" s="291"/>
      <c r="IR249" s="291"/>
      <c r="IS249" s="291"/>
      <c r="IT249" s="291"/>
      <c r="IU249" s="291"/>
      <c r="IV249" s="291"/>
      <c r="IW249" s="291"/>
      <c r="IX249" s="291"/>
      <c r="IY249" s="291"/>
      <c r="JA249" s="291"/>
      <c r="JB249" s="291"/>
      <c r="JC249" s="291"/>
      <c r="JD249" s="291"/>
      <c r="JE249" s="291"/>
      <c r="JF249" s="291"/>
      <c r="JY249" s="291"/>
      <c r="JZ249" s="291"/>
      <c r="KA249" s="291"/>
      <c r="KB249" s="291"/>
      <c r="KC249" s="291"/>
      <c r="KD249" s="291"/>
      <c r="KE249" s="291"/>
      <c r="KF249" s="291"/>
      <c r="KG249" s="291"/>
      <c r="KH249" s="291"/>
      <c r="KI249" s="291"/>
      <c r="SG249" s="291"/>
      <c r="SH249" s="291"/>
      <c r="SI249" s="291"/>
      <c r="SJ249" s="291"/>
      <c r="SK249" s="291"/>
      <c r="SL249" s="291"/>
      <c r="SM249" s="291"/>
      <c r="SN249" s="291"/>
      <c r="SO249" s="291"/>
      <c r="SP249" s="291"/>
      <c r="SQ249" s="291"/>
      <c r="SR249" s="291"/>
      <c r="SS249" s="291"/>
      <c r="ST249" s="291"/>
      <c r="SU249" s="291"/>
      <c r="SW249" s="291"/>
      <c r="SX249" s="291"/>
      <c r="SY249" s="291"/>
      <c r="SZ249" s="291"/>
      <c r="TA249" s="291"/>
      <c r="TB249" s="291"/>
      <c r="TU249" s="291"/>
      <c r="TV249" s="291"/>
      <c r="TW249" s="291"/>
      <c r="TX249" s="291"/>
      <c r="TY249" s="291"/>
      <c r="TZ249" s="291"/>
      <c r="UA249" s="291"/>
      <c r="UB249" s="291"/>
      <c r="UC249" s="291"/>
      <c r="UD249" s="291"/>
      <c r="UE249" s="291"/>
      <c r="ACC249" s="291"/>
      <c r="ACD249" s="291"/>
      <c r="ACE249" s="291"/>
      <c r="ACF249" s="291"/>
      <c r="ACG249" s="291"/>
      <c r="ACH249" s="291"/>
      <c r="ACI249" s="291"/>
      <c r="ACJ249" s="291"/>
      <c r="ACK249" s="291"/>
      <c r="ACL249" s="291"/>
      <c r="ACM249" s="291"/>
      <c r="ACN249" s="291"/>
      <c r="ACO249" s="291"/>
      <c r="ACP249" s="291"/>
      <c r="ACQ249" s="291"/>
      <c r="ACS249" s="291"/>
      <c r="ACT249" s="291"/>
      <c r="ACU249" s="291"/>
      <c r="ACV249" s="291"/>
      <c r="ACW249" s="291"/>
      <c r="ACX249" s="291"/>
      <c r="ADQ249" s="291"/>
      <c r="ADR249" s="291"/>
      <c r="ADS249" s="291"/>
      <c r="ADT249" s="291"/>
      <c r="ADU249" s="291"/>
      <c r="ADV249" s="291"/>
      <c r="ADW249" s="291"/>
      <c r="ADX249" s="291"/>
      <c r="ADY249" s="291"/>
      <c r="ADZ249" s="291"/>
      <c r="AEA249" s="291"/>
      <c r="ALY249" s="291"/>
      <c r="ALZ249" s="291"/>
      <c r="AMA249" s="291"/>
      <c r="AMB249" s="291"/>
      <c r="AMC249" s="291"/>
      <c r="AMD249" s="291"/>
      <c r="AME249" s="291"/>
      <c r="AMF249" s="291"/>
      <c r="AMG249" s="291"/>
      <c r="AMH249" s="291"/>
      <c r="AMI249" s="291"/>
      <c r="AMJ249" s="291"/>
      <c r="AMK249" s="291"/>
      <c r="AML249" s="291"/>
      <c r="AMM249" s="291"/>
      <c r="AMO249" s="291"/>
      <c r="AMP249" s="291"/>
      <c r="AMQ249" s="291"/>
      <c r="AMR249" s="291"/>
      <c r="AMS249" s="291"/>
      <c r="AMT249" s="291"/>
      <c r="ANM249" s="291"/>
      <c r="ANN249" s="291"/>
      <c r="ANO249" s="291"/>
      <c r="ANP249" s="291"/>
      <c r="ANQ249" s="291"/>
      <c r="ANR249" s="291"/>
      <c r="ANS249" s="291"/>
      <c r="ANT249" s="291"/>
      <c r="ANU249" s="291"/>
      <c r="ANV249" s="291"/>
      <c r="ANW249" s="291"/>
      <c r="AVU249" s="291"/>
      <c r="AVV249" s="291"/>
      <c r="AVW249" s="291"/>
      <c r="AVX249" s="291"/>
      <c r="AVY249" s="291"/>
      <c r="AVZ249" s="291"/>
      <c r="AWA249" s="291"/>
      <c r="AWB249" s="291"/>
      <c r="AWC249" s="291"/>
      <c r="AWD249" s="291"/>
      <c r="AWE249" s="291"/>
      <c r="AWF249" s="291"/>
      <c r="AWG249" s="291"/>
      <c r="AWH249" s="291"/>
      <c r="AWI249" s="291"/>
      <c r="AWK249" s="291"/>
      <c r="AWL249" s="291"/>
      <c r="AWM249" s="291"/>
      <c r="AWN249" s="291"/>
      <c r="AWO249" s="291"/>
      <c r="AWP249" s="291"/>
      <c r="AXI249" s="291"/>
      <c r="AXJ249" s="291"/>
      <c r="AXK249" s="291"/>
      <c r="AXL249" s="291"/>
      <c r="AXM249" s="291"/>
      <c r="AXN249" s="291"/>
      <c r="AXO249" s="291"/>
      <c r="AXP249" s="291"/>
      <c r="AXQ249" s="291"/>
      <c r="AXR249" s="291"/>
      <c r="AXS249" s="291"/>
      <c r="BFQ249" s="291"/>
      <c r="BFR249" s="291"/>
      <c r="BFS249" s="291"/>
      <c r="BFT249" s="291"/>
      <c r="BFU249" s="291"/>
      <c r="BFV249" s="291"/>
      <c r="BFW249" s="291"/>
      <c r="BFX249" s="291"/>
      <c r="BFY249" s="291"/>
      <c r="BFZ249" s="291"/>
      <c r="BGA249" s="291"/>
      <c r="BGB249" s="291"/>
      <c r="BGC249" s="291"/>
      <c r="BGD249" s="291"/>
      <c r="BGE249" s="291"/>
      <c r="BGG249" s="291"/>
      <c r="BGH249" s="291"/>
      <c r="BGI249" s="291"/>
      <c r="BGJ249" s="291"/>
      <c r="BGK249" s="291"/>
      <c r="BGL249" s="291"/>
      <c r="BHE249" s="291"/>
      <c r="BHF249" s="291"/>
      <c r="BHG249" s="291"/>
      <c r="BHH249" s="291"/>
      <c r="BHI249" s="291"/>
      <c r="BHJ249" s="291"/>
      <c r="BHK249" s="291"/>
      <c r="BHL249" s="291"/>
      <c r="BHM249" s="291"/>
      <c r="BHN249" s="291"/>
      <c r="BHO249" s="291"/>
      <c r="BPM249" s="291"/>
      <c r="BPN249" s="291"/>
      <c r="BPO249" s="291"/>
      <c r="BPP249" s="291"/>
      <c r="BPQ249" s="291"/>
      <c r="BPR249" s="291"/>
      <c r="BPS249" s="291"/>
      <c r="BPT249" s="291"/>
      <c r="BPU249" s="291"/>
      <c r="BPV249" s="291"/>
      <c r="BPW249" s="291"/>
      <c r="BPX249" s="291"/>
      <c r="BPY249" s="291"/>
      <c r="BPZ249" s="291"/>
      <c r="BQA249" s="291"/>
      <c r="BQC249" s="291"/>
      <c r="BQD249" s="291"/>
      <c r="BQE249" s="291"/>
      <c r="BQF249" s="291"/>
      <c r="BQG249" s="291"/>
      <c r="BQH249" s="291"/>
      <c r="BRA249" s="291"/>
      <c r="BRB249" s="291"/>
      <c r="BRC249" s="291"/>
      <c r="BRD249" s="291"/>
      <c r="BRE249" s="291"/>
      <c r="BRF249" s="291"/>
      <c r="BRG249" s="291"/>
      <c r="BRH249" s="291"/>
      <c r="BRI249" s="291"/>
      <c r="BRJ249" s="291"/>
      <c r="BRK249" s="291"/>
      <c r="BZI249" s="291"/>
      <c r="BZJ249" s="291"/>
      <c r="BZK249" s="291"/>
      <c r="BZL249" s="291"/>
      <c r="BZM249" s="291"/>
      <c r="BZN249" s="291"/>
      <c r="BZO249" s="291"/>
      <c r="BZP249" s="291"/>
      <c r="BZQ249" s="291"/>
      <c r="BZR249" s="291"/>
      <c r="BZS249" s="291"/>
      <c r="BZT249" s="291"/>
      <c r="BZU249" s="291"/>
      <c r="BZV249" s="291"/>
      <c r="BZW249" s="291"/>
      <c r="BZY249" s="291"/>
      <c r="BZZ249" s="291"/>
      <c r="CAA249" s="291"/>
      <c r="CAB249" s="291"/>
      <c r="CAC249" s="291"/>
      <c r="CAD249" s="291"/>
      <c r="CAW249" s="291"/>
      <c r="CAX249" s="291"/>
      <c r="CAY249" s="291"/>
      <c r="CAZ249" s="291"/>
      <c r="CBA249" s="291"/>
      <c r="CBB249" s="291"/>
      <c r="CBC249" s="291"/>
      <c r="CBD249" s="291"/>
      <c r="CBE249" s="291"/>
      <c r="CBF249" s="291"/>
      <c r="CBG249" s="291"/>
      <c r="CJE249" s="291"/>
      <c r="CJF249" s="291"/>
      <c r="CJG249" s="291"/>
      <c r="CJH249" s="291"/>
      <c r="CJI249" s="291"/>
      <c r="CJJ249" s="291"/>
      <c r="CJK249" s="291"/>
      <c r="CJL249" s="291"/>
      <c r="CJM249" s="291"/>
      <c r="CJN249" s="291"/>
      <c r="CJO249" s="291"/>
      <c r="CJP249" s="291"/>
      <c r="CJQ249" s="291"/>
      <c r="CJR249" s="291"/>
      <c r="CJS249" s="291"/>
      <c r="CJU249" s="291"/>
      <c r="CJV249" s="291"/>
      <c r="CJW249" s="291"/>
      <c r="CJX249" s="291"/>
      <c r="CJY249" s="291"/>
      <c r="CJZ249" s="291"/>
      <c r="CKS249" s="291"/>
      <c r="CKT249" s="291"/>
      <c r="CKU249" s="291"/>
      <c r="CKV249" s="291"/>
      <c r="CKW249" s="291"/>
      <c r="CKX249" s="291"/>
      <c r="CKY249" s="291"/>
      <c r="CKZ249" s="291"/>
      <c r="CLA249" s="291"/>
      <c r="CLB249" s="291"/>
      <c r="CLC249" s="291"/>
      <c r="CTA249" s="291"/>
      <c r="CTB249" s="291"/>
      <c r="CTC249" s="291"/>
      <c r="CTD249" s="291"/>
      <c r="CTE249" s="291"/>
      <c r="CTF249" s="291"/>
      <c r="CTG249" s="291"/>
      <c r="CTH249" s="291"/>
      <c r="CTI249" s="291"/>
      <c r="CTJ249" s="291"/>
      <c r="CTK249" s="291"/>
      <c r="CTL249" s="291"/>
      <c r="CTM249" s="291"/>
      <c r="CTN249" s="291"/>
      <c r="CTO249" s="291"/>
      <c r="CTQ249" s="291"/>
      <c r="CTR249" s="291"/>
      <c r="CTS249" s="291"/>
      <c r="CTT249" s="291"/>
      <c r="CTU249" s="291"/>
      <c r="CTV249" s="291"/>
      <c r="CUO249" s="291"/>
      <c r="CUP249" s="291"/>
      <c r="CUQ249" s="291"/>
      <c r="CUR249" s="291"/>
      <c r="CUS249" s="291"/>
      <c r="CUT249" s="291"/>
      <c r="CUU249" s="291"/>
      <c r="CUV249" s="291"/>
      <c r="CUW249" s="291"/>
      <c r="CUX249" s="291"/>
      <c r="CUY249" s="291"/>
      <c r="DCW249" s="291"/>
      <c r="DCX249" s="291"/>
      <c r="DCY249" s="291"/>
      <c r="DCZ249" s="291"/>
      <c r="DDA249" s="291"/>
      <c r="DDB249" s="291"/>
      <c r="DDC249" s="291"/>
      <c r="DDD249" s="291"/>
      <c r="DDE249" s="291"/>
      <c r="DDF249" s="291"/>
      <c r="DDG249" s="291"/>
      <c r="DDH249" s="291"/>
      <c r="DDI249" s="291"/>
      <c r="DDJ249" s="291"/>
      <c r="DDK249" s="291"/>
      <c r="DDM249" s="291"/>
      <c r="DDN249" s="291"/>
      <c r="DDO249" s="291"/>
      <c r="DDP249" s="291"/>
      <c r="DDQ249" s="291"/>
      <c r="DDR249" s="291"/>
      <c r="DEK249" s="291"/>
      <c r="DEL249" s="291"/>
      <c r="DEM249" s="291"/>
      <c r="DEN249" s="291"/>
      <c r="DEO249" s="291"/>
      <c r="DEP249" s="291"/>
      <c r="DEQ249" s="291"/>
      <c r="DER249" s="291"/>
      <c r="DES249" s="291"/>
      <c r="DET249" s="291"/>
      <c r="DEU249" s="291"/>
      <c r="DMS249" s="291"/>
      <c r="DMT249" s="291"/>
      <c r="DMU249" s="291"/>
      <c r="DMV249" s="291"/>
      <c r="DMW249" s="291"/>
      <c r="DMX249" s="291"/>
      <c r="DMY249" s="291"/>
      <c r="DMZ249" s="291"/>
      <c r="DNA249" s="291"/>
      <c r="DNB249" s="291"/>
      <c r="DNC249" s="291"/>
      <c r="DND249" s="291"/>
      <c r="DNE249" s="291"/>
      <c r="DNF249" s="291"/>
      <c r="DNG249" s="291"/>
      <c r="DNI249" s="291"/>
      <c r="DNJ249" s="291"/>
      <c r="DNK249" s="291"/>
      <c r="DNL249" s="291"/>
      <c r="DNM249" s="291"/>
      <c r="DNN249" s="291"/>
      <c r="DOG249" s="291"/>
      <c r="DOH249" s="291"/>
      <c r="DOI249" s="291"/>
      <c r="DOJ249" s="291"/>
      <c r="DOK249" s="291"/>
      <c r="DOL249" s="291"/>
      <c r="DOM249" s="291"/>
      <c r="DON249" s="291"/>
      <c r="DOO249" s="291"/>
      <c r="DOP249" s="291"/>
      <c r="DOQ249" s="291"/>
      <c r="DWO249" s="291"/>
      <c r="DWP249" s="291"/>
      <c r="DWQ249" s="291"/>
      <c r="DWR249" s="291"/>
      <c r="DWS249" s="291"/>
      <c r="DWT249" s="291"/>
      <c r="DWU249" s="291"/>
      <c r="DWV249" s="291"/>
      <c r="DWW249" s="291"/>
      <c r="DWX249" s="291"/>
      <c r="DWY249" s="291"/>
      <c r="DWZ249" s="291"/>
      <c r="DXA249" s="291"/>
      <c r="DXB249" s="291"/>
      <c r="DXC249" s="291"/>
      <c r="DXE249" s="291"/>
      <c r="DXF249" s="291"/>
      <c r="DXG249" s="291"/>
      <c r="DXH249" s="291"/>
      <c r="DXI249" s="291"/>
      <c r="DXJ249" s="291"/>
      <c r="DYC249" s="291"/>
      <c r="DYD249" s="291"/>
      <c r="DYE249" s="291"/>
      <c r="DYF249" s="291"/>
      <c r="DYG249" s="291"/>
      <c r="DYH249" s="291"/>
      <c r="DYI249" s="291"/>
      <c r="DYJ249" s="291"/>
      <c r="DYK249" s="291"/>
      <c r="DYL249" s="291"/>
      <c r="DYM249" s="291"/>
      <c r="EGK249" s="291"/>
      <c r="EGL249" s="291"/>
      <c r="EGM249" s="291"/>
      <c r="EGN249" s="291"/>
      <c r="EGO249" s="291"/>
      <c r="EGP249" s="291"/>
      <c r="EGQ249" s="291"/>
      <c r="EGR249" s="291"/>
      <c r="EGS249" s="291"/>
      <c r="EGT249" s="291"/>
      <c r="EGU249" s="291"/>
      <c r="EGV249" s="291"/>
      <c r="EGW249" s="291"/>
      <c r="EGX249" s="291"/>
      <c r="EGY249" s="291"/>
      <c r="EHA249" s="291"/>
      <c r="EHB249" s="291"/>
      <c r="EHC249" s="291"/>
      <c r="EHD249" s="291"/>
      <c r="EHE249" s="291"/>
      <c r="EHF249" s="291"/>
      <c r="EHY249" s="291"/>
      <c r="EHZ249" s="291"/>
      <c r="EIA249" s="291"/>
      <c r="EIB249" s="291"/>
      <c r="EIC249" s="291"/>
      <c r="EID249" s="291"/>
      <c r="EIE249" s="291"/>
      <c r="EIF249" s="291"/>
      <c r="EIG249" s="291"/>
      <c r="EIH249" s="291"/>
      <c r="EII249" s="291"/>
      <c r="EQG249" s="291"/>
      <c r="EQH249" s="291"/>
      <c r="EQI249" s="291"/>
      <c r="EQJ249" s="291"/>
      <c r="EQK249" s="291"/>
      <c r="EQL249" s="291"/>
      <c r="EQM249" s="291"/>
      <c r="EQN249" s="291"/>
      <c r="EQO249" s="291"/>
      <c r="EQP249" s="291"/>
      <c r="EQQ249" s="291"/>
      <c r="EQR249" s="291"/>
      <c r="EQS249" s="291"/>
      <c r="EQT249" s="291"/>
      <c r="EQU249" s="291"/>
      <c r="EQW249" s="291"/>
      <c r="EQX249" s="291"/>
      <c r="EQY249" s="291"/>
      <c r="EQZ249" s="291"/>
      <c r="ERA249" s="291"/>
      <c r="ERB249" s="291"/>
      <c r="ERU249" s="291"/>
      <c r="ERV249" s="291"/>
      <c r="ERW249" s="291"/>
      <c r="ERX249" s="291"/>
      <c r="ERY249" s="291"/>
      <c r="ERZ249" s="291"/>
      <c r="ESA249" s="291"/>
      <c r="ESB249" s="291"/>
      <c r="ESC249" s="291"/>
      <c r="ESD249" s="291"/>
      <c r="ESE249" s="291"/>
      <c r="FAC249" s="291"/>
      <c r="FAD249" s="291"/>
      <c r="FAE249" s="291"/>
      <c r="FAF249" s="291"/>
      <c r="FAG249" s="291"/>
      <c r="FAH249" s="291"/>
      <c r="FAI249" s="291"/>
      <c r="FAJ249" s="291"/>
      <c r="FAK249" s="291"/>
      <c r="FAL249" s="291"/>
      <c r="FAM249" s="291"/>
      <c r="FAN249" s="291"/>
      <c r="FAO249" s="291"/>
      <c r="FAP249" s="291"/>
      <c r="FAQ249" s="291"/>
      <c r="FAS249" s="291"/>
      <c r="FAT249" s="291"/>
      <c r="FAU249" s="291"/>
      <c r="FAV249" s="291"/>
      <c r="FAW249" s="291"/>
      <c r="FAX249" s="291"/>
      <c r="FBQ249" s="291"/>
      <c r="FBR249" s="291"/>
      <c r="FBS249" s="291"/>
      <c r="FBT249" s="291"/>
      <c r="FBU249" s="291"/>
      <c r="FBV249" s="291"/>
      <c r="FBW249" s="291"/>
      <c r="FBX249" s="291"/>
      <c r="FBY249" s="291"/>
      <c r="FBZ249" s="291"/>
      <c r="FCA249" s="291"/>
      <c r="FJY249" s="291"/>
      <c r="FJZ249" s="291"/>
      <c r="FKA249" s="291"/>
      <c r="FKB249" s="291"/>
      <c r="FKC249" s="291"/>
      <c r="FKD249" s="291"/>
      <c r="FKE249" s="291"/>
      <c r="FKF249" s="291"/>
      <c r="FKG249" s="291"/>
      <c r="FKH249" s="291"/>
      <c r="FKI249" s="291"/>
      <c r="FKJ249" s="291"/>
      <c r="FKK249" s="291"/>
      <c r="FKL249" s="291"/>
      <c r="FKM249" s="291"/>
      <c r="FKO249" s="291"/>
      <c r="FKP249" s="291"/>
      <c r="FKQ249" s="291"/>
      <c r="FKR249" s="291"/>
      <c r="FKS249" s="291"/>
      <c r="FKT249" s="291"/>
      <c r="FLM249" s="291"/>
      <c r="FLN249" s="291"/>
      <c r="FLO249" s="291"/>
      <c r="FLP249" s="291"/>
      <c r="FLQ249" s="291"/>
      <c r="FLR249" s="291"/>
      <c r="FLS249" s="291"/>
      <c r="FLT249" s="291"/>
      <c r="FLU249" s="291"/>
      <c r="FLV249" s="291"/>
      <c r="FLW249" s="291"/>
      <c r="FTU249" s="291"/>
      <c r="FTV249" s="291"/>
      <c r="FTW249" s="291"/>
      <c r="FTX249" s="291"/>
      <c r="FTY249" s="291"/>
      <c r="FTZ249" s="291"/>
      <c r="FUA249" s="291"/>
      <c r="FUB249" s="291"/>
      <c r="FUC249" s="291"/>
      <c r="FUD249" s="291"/>
      <c r="FUE249" s="291"/>
      <c r="FUF249" s="291"/>
      <c r="FUG249" s="291"/>
      <c r="FUH249" s="291"/>
      <c r="FUI249" s="291"/>
      <c r="FUK249" s="291"/>
      <c r="FUL249" s="291"/>
      <c r="FUM249" s="291"/>
      <c r="FUN249" s="291"/>
      <c r="FUO249" s="291"/>
      <c r="FUP249" s="291"/>
      <c r="FVI249" s="291"/>
      <c r="FVJ249" s="291"/>
      <c r="FVK249" s="291"/>
      <c r="FVL249" s="291"/>
      <c r="FVM249" s="291"/>
      <c r="FVN249" s="291"/>
      <c r="FVO249" s="291"/>
      <c r="FVP249" s="291"/>
      <c r="FVQ249" s="291"/>
      <c r="FVR249" s="291"/>
      <c r="FVS249" s="291"/>
      <c r="GDQ249" s="291"/>
      <c r="GDR249" s="291"/>
      <c r="GDS249" s="291"/>
      <c r="GDT249" s="291"/>
      <c r="GDU249" s="291"/>
      <c r="GDV249" s="291"/>
      <c r="GDW249" s="291"/>
      <c r="GDX249" s="291"/>
      <c r="GDY249" s="291"/>
      <c r="GDZ249" s="291"/>
      <c r="GEA249" s="291"/>
      <c r="GEB249" s="291"/>
      <c r="GEC249" s="291"/>
      <c r="GED249" s="291"/>
      <c r="GEE249" s="291"/>
      <c r="GEG249" s="291"/>
      <c r="GEH249" s="291"/>
      <c r="GEI249" s="291"/>
      <c r="GEJ249" s="291"/>
      <c r="GEK249" s="291"/>
      <c r="GEL249" s="291"/>
      <c r="GFE249" s="291"/>
      <c r="GFF249" s="291"/>
      <c r="GFG249" s="291"/>
      <c r="GFH249" s="291"/>
      <c r="GFI249" s="291"/>
      <c r="GFJ249" s="291"/>
      <c r="GFK249" s="291"/>
      <c r="GFL249" s="291"/>
      <c r="GFM249" s="291"/>
      <c r="GFN249" s="291"/>
      <c r="GFO249" s="291"/>
      <c r="GNM249" s="291"/>
      <c r="GNN249" s="291"/>
      <c r="GNO249" s="291"/>
      <c r="GNP249" s="291"/>
      <c r="GNQ249" s="291"/>
      <c r="GNR249" s="291"/>
      <c r="GNS249" s="291"/>
      <c r="GNT249" s="291"/>
      <c r="GNU249" s="291"/>
      <c r="GNV249" s="291"/>
      <c r="GNW249" s="291"/>
      <c r="GNX249" s="291"/>
      <c r="GNY249" s="291"/>
      <c r="GNZ249" s="291"/>
      <c r="GOA249" s="291"/>
      <c r="GOC249" s="291"/>
      <c r="GOD249" s="291"/>
      <c r="GOE249" s="291"/>
      <c r="GOF249" s="291"/>
      <c r="GOG249" s="291"/>
      <c r="GOH249" s="291"/>
      <c r="GPA249" s="291"/>
      <c r="GPB249" s="291"/>
      <c r="GPC249" s="291"/>
      <c r="GPD249" s="291"/>
      <c r="GPE249" s="291"/>
      <c r="GPF249" s="291"/>
      <c r="GPG249" s="291"/>
      <c r="GPH249" s="291"/>
      <c r="GPI249" s="291"/>
      <c r="GPJ249" s="291"/>
      <c r="GPK249" s="291"/>
      <c r="GXI249" s="291"/>
      <c r="GXJ249" s="291"/>
      <c r="GXK249" s="291"/>
      <c r="GXL249" s="291"/>
      <c r="GXM249" s="291"/>
      <c r="GXN249" s="291"/>
      <c r="GXO249" s="291"/>
      <c r="GXP249" s="291"/>
      <c r="GXQ249" s="291"/>
      <c r="GXR249" s="291"/>
      <c r="GXS249" s="291"/>
      <c r="GXT249" s="291"/>
      <c r="GXU249" s="291"/>
      <c r="GXV249" s="291"/>
      <c r="GXW249" s="291"/>
      <c r="GXY249" s="291"/>
      <c r="GXZ249" s="291"/>
      <c r="GYA249" s="291"/>
      <c r="GYB249" s="291"/>
      <c r="GYC249" s="291"/>
      <c r="GYD249" s="291"/>
      <c r="GYW249" s="291"/>
      <c r="GYX249" s="291"/>
      <c r="GYY249" s="291"/>
      <c r="GYZ249" s="291"/>
      <c r="GZA249" s="291"/>
      <c r="GZB249" s="291"/>
      <c r="GZC249" s="291"/>
      <c r="GZD249" s="291"/>
      <c r="GZE249" s="291"/>
      <c r="GZF249" s="291"/>
      <c r="GZG249" s="291"/>
      <c r="HHE249" s="291"/>
      <c r="HHF249" s="291"/>
      <c r="HHG249" s="291"/>
      <c r="HHH249" s="291"/>
      <c r="HHI249" s="291"/>
      <c r="HHJ249" s="291"/>
      <c r="HHK249" s="291"/>
      <c r="HHL249" s="291"/>
      <c r="HHM249" s="291"/>
      <c r="HHN249" s="291"/>
      <c r="HHO249" s="291"/>
      <c r="HHP249" s="291"/>
      <c r="HHQ249" s="291"/>
      <c r="HHR249" s="291"/>
      <c r="HHS249" s="291"/>
      <c r="HHU249" s="291"/>
      <c r="HHV249" s="291"/>
      <c r="HHW249" s="291"/>
      <c r="HHX249" s="291"/>
      <c r="HHY249" s="291"/>
      <c r="HHZ249" s="291"/>
      <c r="HIS249" s="291"/>
      <c r="HIT249" s="291"/>
      <c r="HIU249" s="291"/>
      <c r="HIV249" s="291"/>
      <c r="HIW249" s="291"/>
      <c r="HIX249" s="291"/>
      <c r="HIY249" s="291"/>
      <c r="HIZ249" s="291"/>
      <c r="HJA249" s="291"/>
      <c r="HJB249" s="291"/>
      <c r="HJC249" s="291"/>
      <c r="HRA249" s="291"/>
      <c r="HRB249" s="291"/>
      <c r="HRC249" s="291"/>
      <c r="HRD249" s="291"/>
      <c r="HRE249" s="291"/>
      <c r="HRF249" s="291"/>
      <c r="HRG249" s="291"/>
      <c r="HRH249" s="291"/>
      <c r="HRI249" s="291"/>
      <c r="HRJ249" s="291"/>
      <c r="HRK249" s="291"/>
      <c r="HRL249" s="291"/>
      <c r="HRM249" s="291"/>
      <c r="HRN249" s="291"/>
      <c r="HRO249" s="291"/>
      <c r="HRQ249" s="291"/>
      <c r="HRR249" s="291"/>
      <c r="HRS249" s="291"/>
      <c r="HRT249" s="291"/>
      <c r="HRU249" s="291"/>
      <c r="HRV249" s="291"/>
      <c r="HSO249" s="291"/>
      <c r="HSP249" s="291"/>
      <c r="HSQ249" s="291"/>
      <c r="HSR249" s="291"/>
      <c r="HSS249" s="291"/>
      <c r="HST249" s="291"/>
      <c r="HSU249" s="291"/>
      <c r="HSV249" s="291"/>
      <c r="HSW249" s="291"/>
      <c r="HSX249" s="291"/>
      <c r="HSY249" s="291"/>
      <c r="IAW249" s="291"/>
      <c r="IAX249" s="291"/>
      <c r="IAY249" s="291"/>
      <c r="IAZ249" s="291"/>
      <c r="IBA249" s="291"/>
      <c r="IBB249" s="291"/>
      <c r="IBC249" s="291"/>
      <c r="IBD249" s="291"/>
      <c r="IBE249" s="291"/>
      <c r="IBF249" s="291"/>
      <c r="IBG249" s="291"/>
      <c r="IBH249" s="291"/>
      <c r="IBI249" s="291"/>
      <c r="IBJ249" s="291"/>
      <c r="IBK249" s="291"/>
      <c r="IBM249" s="291"/>
      <c r="IBN249" s="291"/>
      <c r="IBO249" s="291"/>
      <c r="IBP249" s="291"/>
      <c r="IBQ249" s="291"/>
      <c r="IBR249" s="291"/>
      <c r="ICK249" s="291"/>
      <c r="ICL249" s="291"/>
      <c r="ICM249" s="291"/>
      <c r="ICN249" s="291"/>
      <c r="ICO249" s="291"/>
      <c r="ICP249" s="291"/>
      <c r="ICQ249" s="291"/>
      <c r="ICR249" s="291"/>
      <c r="ICS249" s="291"/>
      <c r="ICT249" s="291"/>
      <c r="ICU249" s="291"/>
      <c r="IKS249" s="291"/>
      <c r="IKT249" s="291"/>
      <c r="IKU249" s="291"/>
      <c r="IKV249" s="291"/>
      <c r="IKW249" s="291"/>
      <c r="IKX249" s="291"/>
      <c r="IKY249" s="291"/>
      <c r="IKZ249" s="291"/>
      <c r="ILA249" s="291"/>
      <c r="ILB249" s="291"/>
      <c r="ILC249" s="291"/>
      <c r="ILD249" s="291"/>
      <c r="ILE249" s="291"/>
      <c r="ILF249" s="291"/>
      <c r="ILG249" s="291"/>
      <c r="ILI249" s="291"/>
      <c r="ILJ249" s="291"/>
      <c r="ILK249" s="291"/>
      <c r="ILL249" s="291"/>
      <c r="ILM249" s="291"/>
      <c r="ILN249" s="291"/>
      <c r="IMG249" s="291"/>
      <c r="IMH249" s="291"/>
      <c r="IMI249" s="291"/>
      <c r="IMJ249" s="291"/>
      <c r="IMK249" s="291"/>
      <c r="IML249" s="291"/>
      <c r="IMM249" s="291"/>
      <c r="IMN249" s="291"/>
      <c r="IMO249" s="291"/>
      <c r="IMP249" s="291"/>
      <c r="IMQ249" s="291"/>
      <c r="IUO249" s="291"/>
      <c r="IUP249" s="291"/>
      <c r="IUQ249" s="291"/>
      <c r="IUR249" s="291"/>
      <c r="IUS249" s="291"/>
      <c r="IUT249" s="291"/>
      <c r="IUU249" s="291"/>
      <c r="IUV249" s="291"/>
      <c r="IUW249" s="291"/>
      <c r="IUX249" s="291"/>
      <c r="IUY249" s="291"/>
      <c r="IUZ249" s="291"/>
      <c r="IVA249" s="291"/>
      <c r="IVB249" s="291"/>
      <c r="IVC249" s="291"/>
      <c r="IVE249" s="291"/>
      <c r="IVF249" s="291"/>
      <c r="IVG249" s="291"/>
      <c r="IVH249" s="291"/>
      <c r="IVI249" s="291"/>
      <c r="IVJ249" s="291"/>
      <c r="IWC249" s="291"/>
      <c r="IWD249" s="291"/>
      <c r="IWE249" s="291"/>
      <c r="IWF249" s="291"/>
      <c r="IWG249" s="291"/>
      <c r="IWH249" s="291"/>
      <c r="IWI249" s="291"/>
      <c r="IWJ249" s="291"/>
      <c r="IWK249" s="291"/>
      <c r="IWL249" s="291"/>
      <c r="IWM249" s="291"/>
      <c r="JEK249" s="291"/>
      <c r="JEL249" s="291"/>
      <c r="JEM249" s="291"/>
      <c r="JEN249" s="291"/>
      <c r="JEO249" s="291"/>
      <c r="JEP249" s="291"/>
      <c r="JEQ249" s="291"/>
      <c r="JER249" s="291"/>
      <c r="JES249" s="291"/>
      <c r="JET249" s="291"/>
      <c r="JEU249" s="291"/>
      <c r="JEV249" s="291"/>
      <c r="JEW249" s="291"/>
      <c r="JEX249" s="291"/>
      <c r="JEY249" s="291"/>
      <c r="JFA249" s="291"/>
      <c r="JFB249" s="291"/>
      <c r="JFC249" s="291"/>
      <c r="JFD249" s="291"/>
      <c r="JFE249" s="291"/>
      <c r="JFF249" s="291"/>
      <c r="JFY249" s="291"/>
      <c r="JFZ249" s="291"/>
      <c r="JGA249" s="291"/>
      <c r="JGB249" s="291"/>
      <c r="JGC249" s="291"/>
      <c r="JGD249" s="291"/>
      <c r="JGE249" s="291"/>
      <c r="JGF249" s="291"/>
      <c r="JGG249" s="291"/>
      <c r="JGH249" s="291"/>
      <c r="JGI249" s="291"/>
      <c r="JOG249" s="291"/>
      <c r="JOH249" s="291"/>
      <c r="JOI249" s="291"/>
      <c r="JOJ249" s="291"/>
      <c r="JOK249" s="291"/>
      <c r="JOL249" s="291"/>
      <c r="JOM249" s="291"/>
      <c r="JON249" s="291"/>
      <c r="JOO249" s="291"/>
      <c r="JOP249" s="291"/>
      <c r="JOQ249" s="291"/>
      <c r="JOR249" s="291"/>
      <c r="JOS249" s="291"/>
      <c r="JOT249" s="291"/>
      <c r="JOU249" s="291"/>
      <c r="JOW249" s="291"/>
      <c r="JOX249" s="291"/>
      <c r="JOY249" s="291"/>
      <c r="JOZ249" s="291"/>
      <c r="JPA249" s="291"/>
      <c r="JPB249" s="291"/>
      <c r="JPU249" s="291"/>
      <c r="JPV249" s="291"/>
      <c r="JPW249" s="291"/>
      <c r="JPX249" s="291"/>
      <c r="JPY249" s="291"/>
      <c r="JPZ249" s="291"/>
      <c r="JQA249" s="291"/>
      <c r="JQB249" s="291"/>
      <c r="JQC249" s="291"/>
      <c r="JQD249" s="291"/>
      <c r="JQE249" s="291"/>
      <c r="JYC249" s="291"/>
      <c r="JYD249" s="291"/>
      <c r="JYE249" s="291"/>
      <c r="JYF249" s="291"/>
      <c r="JYG249" s="291"/>
      <c r="JYH249" s="291"/>
      <c r="JYI249" s="291"/>
      <c r="JYJ249" s="291"/>
      <c r="JYK249" s="291"/>
      <c r="JYL249" s="291"/>
      <c r="JYM249" s="291"/>
      <c r="JYN249" s="291"/>
      <c r="JYO249" s="291"/>
      <c r="JYP249" s="291"/>
      <c r="JYQ249" s="291"/>
      <c r="JYS249" s="291"/>
      <c r="JYT249" s="291"/>
      <c r="JYU249" s="291"/>
      <c r="JYV249" s="291"/>
      <c r="JYW249" s="291"/>
      <c r="JYX249" s="291"/>
      <c r="JZQ249" s="291"/>
      <c r="JZR249" s="291"/>
      <c r="JZS249" s="291"/>
      <c r="JZT249" s="291"/>
      <c r="JZU249" s="291"/>
      <c r="JZV249" s="291"/>
      <c r="JZW249" s="291"/>
      <c r="JZX249" s="291"/>
      <c r="JZY249" s="291"/>
      <c r="JZZ249" s="291"/>
      <c r="KAA249" s="291"/>
      <c r="KHY249" s="291"/>
      <c r="KHZ249" s="291"/>
      <c r="KIA249" s="291"/>
      <c r="KIB249" s="291"/>
      <c r="KIC249" s="291"/>
      <c r="KID249" s="291"/>
      <c r="KIE249" s="291"/>
      <c r="KIF249" s="291"/>
      <c r="KIG249" s="291"/>
      <c r="KIH249" s="291"/>
      <c r="KII249" s="291"/>
      <c r="KIJ249" s="291"/>
      <c r="KIK249" s="291"/>
      <c r="KIL249" s="291"/>
      <c r="KIM249" s="291"/>
      <c r="KIO249" s="291"/>
      <c r="KIP249" s="291"/>
      <c r="KIQ249" s="291"/>
      <c r="KIR249" s="291"/>
      <c r="KIS249" s="291"/>
      <c r="KIT249" s="291"/>
      <c r="KJM249" s="291"/>
      <c r="KJN249" s="291"/>
      <c r="KJO249" s="291"/>
      <c r="KJP249" s="291"/>
      <c r="KJQ249" s="291"/>
      <c r="KJR249" s="291"/>
      <c r="KJS249" s="291"/>
      <c r="KJT249" s="291"/>
      <c r="KJU249" s="291"/>
      <c r="KJV249" s="291"/>
      <c r="KJW249" s="291"/>
      <c r="KRU249" s="291"/>
      <c r="KRV249" s="291"/>
      <c r="KRW249" s="291"/>
      <c r="KRX249" s="291"/>
      <c r="KRY249" s="291"/>
      <c r="KRZ249" s="291"/>
      <c r="KSA249" s="291"/>
      <c r="KSB249" s="291"/>
      <c r="KSC249" s="291"/>
      <c r="KSD249" s="291"/>
      <c r="KSE249" s="291"/>
      <c r="KSF249" s="291"/>
      <c r="KSG249" s="291"/>
      <c r="KSH249" s="291"/>
      <c r="KSI249" s="291"/>
      <c r="KSK249" s="291"/>
      <c r="KSL249" s="291"/>
      <c r="KSM249" s="291"/>
      <c r="KSN249" s="291"/>
      <c r="KSO249" s="291"/>
      <c r="KSP249" s="291"/>
      <c r="KTI249" s="291"/>
      <c r="KTJ249" s="291"/>
      <c r="KTK249" s="291"/>
      <c r="KTL249" s="291"/>
      <c r="KTM249" s="291"/>
      <c r="KTN249" s="291"/>
      <c r="KTO249" s="291"/>
      <c r="KTP249" s="291"/>
      <c r="KTQ249" s="291"/>
      <c r="KTR249" s="291"/>
      <c r="KTS249" s="291"/>
      <c r="LBQ249" s="291"/>
      <c r="LBR249" s="291"/>
      <c r="LBS249" s="291"/>
      <c r="LBT249" s="291"/>
      <c r="LBU249" s="291"/>
      <c r="LBV249" s="291"/>
      <c r="LBW249" s="291"/>
      <c r="LBX249" s="291"/>
      <c r="LBY249" s="291"/>
      <c r="LBZ249" s="291"/>
      <c r="LCA249" s="291"/>
      <c r="LCB249" s="291"/>
      <c r="LCC249" s="291"/>
      <c r="LCD249" s="291"/>
      <c r="LCE249" s="291"/>
      <c r="LCG249" s="291"/>
      <c r="LCH249" s="291"/>
      <c r="LCI249" s="291"/>
      <c r="LCJ249" s="291"/>
      <c r="LCK249" s="291"/>
      <c r="LCL249" s="291"/>
      <c r="LDE249" s="291"/>
      <c r="LDF249" s="291"/>
      <c r="LDG249" s="291"/>
      <c r="LDH249" s="291"/>
      <c r="LDI249" s="291"/>
      <c r="LDJ249" s="291"/>
      <c r="LDK249" s="291"/>
      <c r="LDL249" s="291"/>
      <c r="LDM249" s="291"/>
      <c r="LDN249" s="291"/>
      <c r="LDO249" s="291"/>
      <c r="LLM249" s="291"/>
      <c r="LLN249" s="291"/>
      <c r="LLO249" s="291"/>
      <c r="LLP249" s="291"/>
      <c r="LLQ249" s="291"/>
      <c r="LLR249" s="291"/>
      <c r="LLS249" s="291"/>
      <c r="LLT249" s="291"/>
      <c r="LLU249" s="291"/>
      <c r="LLV249" s="291"/>
      <c r="LLW249" s="291"/>
      <c r="LLX249" s="291"/>
      <c r="LLY249" s="291"/>
      <c r="LLZ249" s="291"/>
      <c r="LMA249" s="291"/>
      <c r="LMC249" s="291"/>
      <c r="LMD249" s="291"/>
      <c r="LME249" s="291"/>
      <c r="LMF249" s="291"/>
      <c r="LMG249" s="291"/>
      <c r="LMH249" s="291"/>
      <c r="LNA249" s="291"/>
      <c r="LNB249" s="291"/>
      <c r="LNC249" s="291"/>
      <c r="LND249" s="291"/>
      <c r="LNE249" s="291"/>
      <c r="LNF249" s="291"/>
      <c r="LNG249" s="291"/>
      <c r="LNH249" s="291"/>
      <c r="LNI249" s="291"/>
      <c r="LNJ249" s="291"/>
      <c r="LNK249" s="291"/>
      <c r="LVI249" s="291"/>
      <c r="LVJ249" s="291"/>
      <c r="LVK249" s="291"/>
      <c r="LVL249" s="291"/>
      <c r="LVM249" s="291"/>
      <c r="LVN249" s="291"/>
      <c r="LVO249" s="291"/>
      <c r="LVP249" s="291"/>
      <c r="LVQ249" s="291"/>
      <c r="LVR249" s="291"/>
      <c r="LVS249" s="291"/>
      <c r="LVT249" s="291"/>
      <c r="LVU249" s="291"/>
      <c r="LVV249" s="291"/>
      <c r="LVW249" s="291"/>
      <c r="LVY249" s="291"/>
      <c r="LVZ249" s="291"/>
      <c r="LWA249" s="291"/>
      <c r="LWB249" s="291"/>
      <c r="LWC249" s="291"/>
      <c r="LWD249" s="291"/>
      <c r="LWW249" s="291"/>
      <c r="LWX249" s="291"/>
      <c r="LWY249" s="291"/>
      <c r="LWZ249" s="291"/>
      <c r="LXA249" s="291"/>
      <c r="LXB249" s="291"/>
      <c r="LXC249" s="291"/>
      <c r="LXD249" s="291"/>
      <c r="LXE249" s="291"/>
      <c r="LXF249" s="291"/>
      <c r="LXG249" s="291"/>
      <c r="MFE249" s="291"/>
      <c r="MFF249" s="291"/>
      <c r="MFG249" s="291"/>
      <c r="MFH249" s="291"/>
      <c r="MFI249" s="291"/>
      <c r="MFJ249" s="291"/>
      <c r="MFK249" s="291"/>
      <c r="MFL249" s="291"/>
      <c r="MFM249" s="291"/>
      <c r="MFN249" s="291"/>
      <c r="MFO249" s="291"/>
      <c r="MFP249" s="291"/>
      <c r="MFQ249" s="291"/>
      <c r="MFR249" s="291"/>
      <c r="MFS249" s="291"/>
      <c r="MFU249" s="291"/>
      <c r="MFV249" s="291"/>
      <c r="MFW249" s="291"/>
      <c r="MFX249" s="291"/>
      <c r="MFY249" s="291"/>
      <c r="MFZ249" s="291"/>
      <c r="MGS249" s="291"/>
      <c r="MGT249" s="291"/>
      <c r="MGU249" s="291"/>
      <c r="MGV249" s="291"/>
      <c r="MGW249" s="291"/>
      <c r="MGX249" s="291"/>
      <c r="MGY249" s="291"/>
      <c r="MGZ249" s="291"/>
      <c r="MHA249" s="291"/>
      <c r="MHB249" s="291"/>
      <c r="MHC249" s="291"/>
      <c r="MPA249" s="291"/>
      <c r="MPB249" s="291"/>
      <c r="MPC249" s="291"/>
      <c r="MPD249" s="291"/>
      <c r="MPE249" s="291"/>
      <c r="MPF249" s="291"/>
      <c r="MPG249" s="291"/>
      <c r="MPH249" s="291"/>
      <c r="MPI249" s="291"/>
      <c r="MPJ249" s="291"/>
      <c r="MPK249" s="291"/>
      <c r="MPL249" s="291"/>
      <c r="MPM249" s="291"/>
      <c r="MPN249" s="291"/>
      <c r="MPO249" s="291"/>
      <c r="MPQ249" s="291"/>
      <c r="MPR249" s="291"/>
      <c r="MPS249" s="291"/>
      <c r="MPT249" s="291"/>
      <c r="MPU249" s="291"/>
      <c r="MPV249" s="291"/>
      <c r="MQO249" s="291"/>
      <c r="MQP249" s="291"/>
      <c r="MQQ249" s="291"/>
      <c r="MQR249" s="291"/>
      <c r="MQS249" s="291"/>
      <c r="MQT249" s="291"/>
      <c r="MQU249" s="291"/>
      <c r="MQV249" s="291"/>
      <c r="MQW249" s="291"/>
      <c r="MQX249" s="291"/>
      <c r="MQY249" s="291"/>
      <c r="MYW249" s="291"/>
      <c r="MYX249" s="291"/>
      <c r="MYY249" s="291"/>
      <c r="MYZ249" s="291"/>
      <c r="MZA249" s="291"/>
      <c r="MZB249" s="291"/>
      <c r="MZC249" s="291"/>
      <c r="MZD249" s="291"/>
      <c r="MZE249" s="291"/>
      <c r="MZF249" s="291"/>
      <c r="MZG249" s="291"/>
      <c r="MZH249" s="291"/>
      <c r="MZI249" s="291"/>
      <c r="MZJ249" s="291"/>
      <c r="MZK249" s="291"/>
      <c r="MZM249" s="291"/>
      <c r="MZN249" s="291"/>
      <c r="MZO249" s="291"/>
      <c r="MZP249" s="291"/>
      <c r="MZQ249" s="291"/>
      <c r="MZR249" s="291"/>
      <c r="NAK249" s="291"/>
      <c r="NAL249" s="291"/>
      <c r="NAM249" s="291"/>
      <c r="NAN249" s="291"/>
      <c r="NAO249" s="291"/>
      <c r="NAP249" s="291"/>
      <c r="NAQ249" s="291"/>
      <c r="NAR249" s="291"/>
      <c r="NAS249" s="291"/>
      <c r="NAT249" s="291"/>
      <c r="NAU249" s="291"/>
      <c r="NIS249" s="291"/>
      <c r="NIT249" s="291"/>
      <c r="NIU249" s="291"/>
      <c r="NIV249" s="291"/>
      <c r="NIW249" s="291"/>
      <c r="NIX249" s="291"/>
      <c r="NIY249" s="291"/>
      <c r="NIZ249" s="291"/>
      <c r="NJA249" s="291"/>
      <c r="NJB249" s="291"/>
      <c r="NJC249" s="291"/>
      <c r="NJD249" s="291"/>
      <c r="NJE249" s="291"/>
      <c r="NJF249" s="291"/>
      <c r="NJG249" s="291"/>
      <c r="NJI249" s="291"/>
      <c r="NJJ249" s="291"/>
      <c r="NJK249" s="291"/>
      <c r="NJL249" s="291"/>
      <c r="NJM249" s="291"/>
      <c r="NJN249" s="291"/>
      <c r="NKG249" s="291"/>
      <c r="NKH249" s="291"/>
      <c r="NKI249" s="291"/>
      <c r="NKJ249" s="291"/>
      <c r="NKK249" s="291"/>
      <c r="NKL249" s="291"/>
      <c r="NKM249" s="291"/>
      <c r="NKN249" s="291"/>
      <c r="NKO249" s="291"/>
      <c r="NKP249" s="291"/>
      <c r="NKQ249" s="291"/>
      <c r="NSO249" s="291"/>
      <c r="NSP249" s="291"/>
      <c r="NSQ249" s="291"/>
      <c r="NSR249" s="291"/>
      <c r="NSS249" s="291"/>
      <c r="NST249" s="291"/>
      <c r="NSU249" s="291"/>
      <c r="NSV249" s="291"/>
      <c r="NSW249" s="291"/>
      <c r="NSX249" s="291"/>
      <c r="NSY249" s="291"/>
      <c r="NSZ249" s="291"/>
      <c r="NTA249" s="291"/>
      <c r="NTB249" s="291"/>
      <c r="NTC249" s="291"/>
      <c r="NTE249" s="291"/>
      <c r="NTF249" s="291"/>
      <c r="NTG249" s="291"/>
      <c r="NTH249" s="291"/>
      <c r="NTI249" s="291"/>
      <c r="NTJ249" s="291"/>
      <c r="NUC249" s="291"/>
      <c r="NUD249" s="291"/>
      <c r="NUE249" s="291"/>
      <c r="NUF249" s="291"/>
      <c r="NUG249" s="291"/>
      <c r="NUH249" s="291"/>
      <c r="NUI249" s="291"/>
      <c r="NUJ249" s="291"/>
      <c r="NUK249" s="291"/>
      <c r="NUL249" s="291"/>
      <c r="NUM249" s="291"/>
      <c r="OCK249" s="291"/>
      <c r="OCL249" s="291"/>
      <c r="OCM249" s="291"/>
      <c r="OCN249" s="291"/>
      <c r="OCO249" s="291"/>
      <c r="OCP249" s="291"/>
      <c r="OCQ249" s="291"/>
      <c r="OCR249" s="291"/>
      <c r="OCS249" s="291"/>
      <c r="OCT249" s="291"/>
      <c r="OCU249" s="291"/>
      <c r="OCV249" s="291"/>
      <c r="OCW249" s="291"/>
      <c r="OCX249" s="291"/>
      <c r="OCY249" s="291"/>
      <c r="ODA249" s="291"/>
      <c r="ODB249" s="291"/>
      <c r="ODC249" s="291"/>
      <c r="ODD249" s="291"/>
      <c r="ODE249" s="291"/>
      <c r="ODF249" s="291"/>
      <c r="ODY249" s="291"/>
      <c r="ODZ249" s="291"/>
      <c r="OEA249" s="291"/>
      <c r="OEB249" s="291"/>
      <c r="OEC249" s="291"/>
      <c r="OED249" s="291"/>
      <c r="OEE249" s="291"/>
      <c r="OEF249" s="291"/>
      <c r="OEG249" s="291"/>
      <c r="OEH249" s="291"/>
      <c r="OEI249" s="291"/>
      <c r="OMG249" s="291"/>
      <c r="OMH249" s="291"/>
      <c r="OMI249" s="291"/>
      <c r="OMJ249" s="291"/>
      <c r="OMK249" s="291"/>
      <c r="OML249" s="291"/>
      <c r="OMM249" s="291"/>
      <c r="OMN249" s="291"/>
      <c r="OMO249" s="291"/>
      <c r="OMP249" s="291"/>
      <c r="OMQ249" s="291"/>
      <c r="OMR249" s="291"/>
      <c r="OMS249" s="291"/>
      <c r="OMT249" s="291"/>
      <c r="OMU249" s="291"/>
      <c r="OMW249" s="291"/>
      <c r="OMX249" s="291"/>
      <c r="OMY249" s="291"/>
      <c r="OMZ249" s="291"/>
      <c r="ONA249" s="291"/>
      <c r="ONB249" s="291"/>
      <c r="ONU249" s="291"/>
      <c r="ONV249" s="291"/>
      <c r="ONW249" s="291"/>
      <c r="ONX249" s="291"/>
      <c r="ONY249" s="291"/>
      <c r="ONZ249" s="291"/>
      <c r="OOA249" s="291"/>
      <c r="OOB249" s="291"/>
      <c r="OOC249" s="291"/>
      <c r="OOD249" s="291"/>
      <c r="OOE249" s="291"/>
      <c r="OWC249" s="291"/>
      <c r="OWD249" s="291"/>
      <c r="OWE249" s="291"/>
      <c r="OWF249" s="291"/>
      <c r="OWG249" s="291"/>
      <c r="OWH249" s="291"/>
      <c r="OWI249" s="291"/>
      <c r="OWJ249" s="291"/>
      <c r="OWK249" s="291"/>
      <c r="OWL249" s="291"/>
      <c r="OWM249" s="291"/>
      <c r="OWN249" s="291"/>
      <c r="OWO249" s="291"/>
      <c r="OWP249" s="291"/>
      <c r="OWQ249" s="291"/>
      <c r="OWS249" s="291"/>
      <c r="OWT249" s="291"/>
      <c r="OWU249" s="291"/>
      <c r="OWV249" s="291"/>
      <c r="OWW249" s="291"/>
      <c r="OWX249" s="291"/>
      <c r="OXQ249" s="291"/>
      <c r="OXR249" s="291"/>
      <c r="OXS249" s="291"/>
      <c r="OXT249" s="291"/>
      <c r="OXU249" s="291"/>
      <c r="OXV249" s="291"/>
      <c r="OXW249" s="291"/>
      <c r="OXX249" s="291"/>
      <c r="OXY249" s="291"/>
      <c r="OXZ249" s="291"/>
      <c r="OYA249" s="291"/>
      <c r="PFY249" s="291"/>
      <c r="PFZ249" s="291"/>
      <c r="PGA249" s="291"/>
      <c r="PGB249" s="291"/>
      <c r="PGC249" s="291"/>
      <c r="PGD249" s="291"/>
      <c r="PGE249" s="291"/>
      <c r="PGF249" s="291"/>
      <c r="PGG249" s="291"/>
      <c r="PGH249" s="291"/>
      <c r="PGI249" s="291"/>
      <c r="PGJ249" s="291"/>
      <c r="PGK249" s="291"/>
      <c r="PGL249" s="291"/>
      <c r="PGM249" s="291"/>
      <c r="PGO249" s="291"/>
      <c r="PGP249" s="291"/>
      <c r="PGQ249" s="291"/>
      <c r="PGR249" s="291"/>
      <c r="PGS249" s="291"/>
      <c r="PGT249" s="291"/>
      <c r="PHM249" s="291"/>
      <c r="PHN249" s="291"/>
      <c r="PHO249" s="291"/>
      <c r="PHP249" s="291"/>
      <c r="PHQ249" s="291"/>
      <c r="PHR249" s="291"/>
      <c r="PHS249" s="291"/>
      <c r="PHT249" s="291"/>
      <c r="PHU249" s="291"/>
      <c r="PHV249" s="291"/>
      <c r="PHW249" s="291"/>
      <c r="PPU249" s="291"/>
      <c r="PPV249" s="291"/>
      <c r="PPW249" s="291"/>
      <c r="PPX249" s="291"/>
      <c r="PPY249" s="291"/>
      <c r="PPZ249" s="291"/>
      <c r="PQA249" s="291"/>
      <c r="PQB249" s="291"/>
      <c r="PQC249" s="291"/>
      <c r="PQD249" s="291"/>
      <c r="PQE249" s="291"/>
      <c r="PQF249" s="291"/>
      <c r="PQG249" s="291"/>
      <c r="PQH249" s="291"/>
      <c r="PQI249" s="291"/>
      <c r="PQK249" s="291"/>
      <c r="PQL249" s="291"/>
      <c r="PQM249" s="291"/>
      <c r="PQN249" s="291"/>
      <c r="PQO249" s="291"/>
      <c r="PQP249" s="291"/>
      <c r="PRI249" s="291"/>
      <c r="PRJ249" s="291"/>
      <c r="PRK249" s="291"/>
      <c r="PRL249" s="291"/>
      <c r="PRM249" s="291"/>
      <c r="PRN249" s="291"/>
      <c r="PRO249" s="291"/>
      <c r="PRP249" s="291"/>
      <c r="PRQ249" s="291"/>
      <c r="PRR249" s="291"/>
      <c r="PRS249" s="291"/>
      <c r="PZQ249" s="291"/>
      <c r="PZR249" s="291"/>
      <c r="PZS249" s="291"/>
      <c r="PZT249" s="291"/>
      <c r="PZU249" s="291"/>
      <c r="PZV249" s="291"/>
      <c r="PZW249" s="291"/>
      <c r="PZX249" s="291"/>
      <c r="PZY249" s="291"/>
      <c r="PZZ249" s="291"/>
      <c r="QAA249" s="291"/>
      <c r="QAB249" s="291"/>
      <c r="QAC249" s="291"/>
      <c r="QAD249" s="291"/>
      <c r="QAE249" s="291"/>
      <c r="QAG249" s="291"/>
      <c r="QAH249" s="291"/>
      <c r="QAI249" s="291"/>
      <c r="QAJ249" s="291"/>
      <c r="QAK249" s="291"/>
      <c r="QAL249" s="291"/>
      <c r="QBE249" s="291"/>
      <c r="QBF249" s="291"/>
      <c r="QBG249" s="291"/>
      <c r="QBH249" s="291"/>
      <c r="QBI249" s="291"/>
      <c r="QBJ249" s="291"/>
      <c r="QBK249" s="291"/>
      <c r="QBL249" s="291"/>
      <c r="QBM249" s="291"/>
      <c r="QBN249" s="291"/>
      <c r="QBO249" s="291"/>
      <c r="QJM249" s="291"/>
      <c r="QJN249" s="291"/>
      <c r="QJO249" s="291"/>
      <c r="QJP249" s="291"/>
      <c r="QJQ249" s="291"/>
      <c r="QJR249" s="291"/>
      <c r="QJS249" s="291"/>
      <c r="QJT249" s="291"/>
      <c r="QJU249" s="291"/>
      <c r="QJV249" s="291"/>
      <c r="QJW249" s="291"/>
      <c r="QJX249" s="291"/>
      <c r="QJY249" s="291"/>
      <c r="QJZ249" s="291"/>
      <c r="QKA249" s="291"/>
      <c r="QKC249" s="291"/>
      <c r="QKD249" s="291"/>
      <c r="QKE249" s="291"/>
      <c r="QKF249" s="291"/>
      <c r="QKG249" s="291"/>
      <c r="QKH249" s="291"/>
      <c r="QLA249" s="291"/>
      <c r="QLB249" s="291"/>
      <c r="QLC249" s="291"/>
      <c r="QLD249" s="291"/>
      <c r="QLE249" s="291"/>
      <c r="QLF249" s="291"/>
      <c r="QLG249" s="291"/>
      <c r="QLH249" s="291"/>
      <c r="QLI249" s="291"/>
      <c r="QLJ249" s="291"/>
      <c r="QLK249" s="291"/>
      <c r="QTI249" s="291"/>
      <c r="QTJ249" s="291"/>
      <c r="QTK249" s="291"/>
      <c r="QTL249" s="291"/>
      <c r="QTM249" s="291"/>
      <c r="QTN249" s="291"/>
      <c r="QTO249" s="291"/>
      <c r="QTP249" s="291"/>
      <c r="QTQ249" s="291"/>
      <c r="QTR249" s="291"/>
      <c r="QTS249" s="291"/>
      <c r="QTT249" s="291"/>
      <c r="QTU249" s="291"/>
      <c r="QTV249" s="291"/>
      <c r="QTW249" s="291"/>
      <c r="QTY249" s="291"/>
      <c r="QTZ249" s="291"/>
      <c r="QUA249" s="291"/>
      <c r="QUB249" s="291"/>
      <c r="QUC249" s="291"/>
      <c r="QUD249" s="291"/>
      <c r="QUW249" s="291"/>
      <c r="QUX249" s="291"/>
      <c r="QUY249" s="291"/>
      <c r="QUZ249" s="291"/>
      <c r="QVA249" s="291"/>
      <c r="QVB249" s="291"/>
      <c r="QVC249" s="291"/>
      <c r="QVD249" s="291"/>
      <c r="QVE249" s="291"/>
      <c r="QVF249" s="291"/>
      <c r="QVG249" s="291"/>
      <c r="RDE249" s="291"/>
      <c r="RDF249" s="291"/>
      <c r="RDG249" s="291"/>
      <c r="RDH249" s="291"/>
      <c r="RDI249" s="291"/>
      <c r="RDJ249" s="291"/>
      <c r="RDK249" s="291"/>
      <c r="RDL249" s="291"/>
      <c r="RDM249" s="291"/>
      <c r="RDN249" s="291"/>
      <c r="RDO249" s="291"/>
      <c r="RDP249" s="291"/>
      <c r="RDQ249" s="291"/>
      <c r="RDR249" s="291"/>
      <c r="RDS249" s="291"/>
      <c r="RDU249" s="291"/>
      <c r="RDV249" s="291"/>
      <c r="RDW249" s="291"/>
      <c r="RDX249" s="291"/>
      <c r="RDY249" s="291"/>
      <c r="RDZ249" s="291"/>
      <c r="RES249" s="291"/>
      <c r="RET249" s="291"/>
      <c r="REU249" s="291"/>
      <c r="REV249" s="291"/>
      <c r="REW249" s="291"/>
      <c r="REX249" s="291"/>
      <c r="REY249" s="291"/>
      <c r="REZ249" s="291"/>
      <c r="RFA249" s="291"/>
      <c r="RFB249" s="291"/>
      <c r="RFC249" s="291"/>
      <c r="RNA249" s="291"/>
      <c r="RNB249" s="291"/>
      <c r="RNC249" s="291"/>
      <c r="RND249" s="291"/>
      <c r="RNE249" s="291"/>
      <c r="RNF249" s="291"/>
      <c r="RNG249" s="291"/>
      <c r="RNH249" s="291"/>
      <c r="RNI249" s="291"/>
      <c r="RNJ249" s="291"/>
      <c r="RNK249" s="291"/>
      <c r="RNL249" s="291"/>
      <c r="RNM249" s="291"/>
      <c r="RNN249" s="291"/>
      <c r="RNO249" s="291"/>
      <c r="RNQ249" s="291"/>
      <c r="RNR249" s="291"/>
      <c r="RNS249" s="291"/>
      <c r="RNT249" s="291"/>
      <c r="RNU249" s="291"/>
      <c r="RNV249" s="291"/>
      <c r="ROO249" s="291"/>
      <c r="ROP249" s="291"/>
      <c r="ROQ249" s="291"/>
      <c r="ROR249" s="291"/>
      <c r="ROS249" s="291"/>
      <c r="ROT249" s="291"/>
      <c r="ROU249" s="291"/>
      <c r="ROV249" s="291"/>
      <c r="ROW249" s="291"/>
      <c r="ROX249" s="291"/>
      <c r="ROY249" s="291"/>
      <c r="RWW249" s="291"/>
      <c r="RWX249" s="291"/>
      <c r="RWY249" s="291"/>
      <c r="RWZ249" s="291"/>
      <c r="RXA249" s="291"/>
      <c r="RXB249" s="291"/>
      <c r="RXC249" s="291"/>
      <c r="RXD249" s="291"/>
      <c r="RXE249" s="291"/>
      <c r="RXF249" s="291"/>
      <c r="RXG249" s="291"/>
      <c r="RXH249" s="291"/>
      <c r="RXI249" s="291"/>
      <c r="RXJ249" s="291"/>
      <c r="RXK249" s="291"/>
      <c r="RXM249" s="291"/>
      <c r="RXN249" s="291"/>
      <c r="RXO249" s="291"/>
      <c r="RXP249" s="291"/>
      <c r="RXQ249" s="291"/>
      <c r="RXR249" s="291"/>
      <c r="RYK249" s="291"/>
      <c r="RYL249" s="291"/>
      <c r="RYM249" s="291"/>
      <c r="RYN249" s="291"/>
      <c r="RYO249" s="291"/>
      <c r="RYP249" s="291"/>
      <c r="RYQ249" s="291"/>
      <c r="RYR249" s="291"/>
      <c r="RYS249" s="291"/>
      <c r="RYT249" s="291"/>
      <c r="RYU249" s="291"/>
      <c r="SGS249" s="291"/>
      <c r="SGT249" s="291"/>
      <c r="SGU249" s="291"/>
      <c r="SGV249" s="291"/>
      <c r="SGW249" s="291"/>
      <c r="SGX249" s="291"/>
      <c r="SGY249" s="291"/>
      <c r="SGZ249" s="291"/>
      <c r="SHA249" s="291"/>
      <c r="SHB249" s="291"/>
      <c r="SHC249" s="291"/>
      <c r="SHD249" s="291"/>
      <c r="SHE249" s="291"/>
      <c r="SHF249" s="291"/>
      <c r="SHG249" s="291"/>
      <c r="SHI249" s="291"/>
      <c r="SHJ249" s="291"/>
      <c r="SHK249" s="291"/>
      <c r="SHL249" s="291"/>
      <c r="SHM249" s="291"/>
      <c r="SHN249" s="291"/>
      <c r="SIG249" s="291"/>
      <c r="SIH249" s="291"/>
      <c r="SII249" s="291"/>
      <c r="SIJ249" s="291"/>
      <c r="SIK249" s="291"/>
      <c r="SIL249" s="291"/>
      <c r="SIM249" s="291"/>
      <c r="SIN249" s="291"/>
      <c r="SIO249" s="291"/>
      <c r="SIP249" s="291"/>
      <c r="SIQ249" s="291"/>
      <c r="SQO249" s="291"/>
      <c r="SQP249" s="291"/>
      <c r="SQQ249" s="291"/>
      <c r="SQR249" s="291"/>
      <c r="SQS249" s="291"/>
      <c r="SQT249" s="291"/>
      <c r="SQU249" s="291"/>
      <c r="SQV249" s="291"/>
      <c r="SQW249" s="291"/>
      <c r="SQX249" s="291"/>
      <c r="SQY249" s="291"/>
      <c r="SQZ249" s="291"/>
      <c r="SRA249" s="291"/>
      <c r="SRB249" s="291"/>
      <c r="SRC249" s="291"/>
      <c r="SRE249" s="291"/>
      <c r="SRF249" s="291"/>
      <c r="SRG249" s="291"/>
      <c r="SRH249" s="291"/>
      <c r="SRI249" s="291"/>
      <c r="SRJ249" s="291"/>
      <c r="SSC249" s="291"/>
      <c r="SSD249" s="291"/>
      <c r="SSE249" s="291"/>
      <c r="SSF249" s="291"/>
      <c r="SSG249" s="291"/>
      <c r="SSH249" s="291"/>
      <c r="SSI249" s="291"/>
      <c r="SSJ249" s="291"/>
      <c r="SSK249" s="291"/>
      <c r="SSL249" s="291"/>
      <c r="SSM249" s="291"/>
      <c r="TAK249" s="291"/>
      <c r="TAL249" s="291"/>
      <c r="TAM249" s="291"/>
      <c r="TAN249" s="291"/>
      <c r="TAO249" s="291"/>
      <c r="TAP249" s="291"/>
      <c r="TAQ249" s="291"/>
      <c r="TAR249" s="291"/>
      <c r="TAS249" s="291"/>
      <c r="TAT249" s="291"/>
      <c r="TAU249" s="291"/>
      <c r="TAV249" s="291"/>
      <c r="TAW249" s="291"/>
      <c r="TAX249" s="291"/>
      <c r="TAY249" s="291"/>
      <c r="TBA249" s="291"/>
      <c r="TBB249" s="291"/>
      <c r="TBC249" s="291"/>
      <c r="TBD249" s="291"/>
      <c r="TBE249" s="291"/>
      <c r="TBF249" s="291"/>
      <c r="TBY249" s="291"/>
      <c r="TBZ249" s="291"/>
      <c r="TCA249" s="291"/>
      <c r="TCB249" s="291"/>
      <c r="TCC249" s="291"/>
      <c r="TCD249" s="291"/>
      <c r="TCE249" s="291"/>
      <c r="TCF249" s="291"/>
      <c r="TCG249" s="291"/>
      <c r="TCH249" s="291"/>
      <c r="TCI249" s="291"/>
      <c r="TKG249" s="291"/>
      <c r="TKH249" s="291"/>
      <c r="TKI249" s="291"/>
      <c r="TKJ249" s="291"/>
      <c r="TKK249" s="291"/>
      <c r="TKL249" s="291"/>
      <c r="TKM249" s="291"/>
      <c r="TKN249" s="291"/>
      <c r="TKO249" s="291"/>
      <c r="TKP249" s="291"/>
      <c r="TKQ249" s="291"/>
      <c r="TKR249" s="291"/>
      <c r="TKS249" s="291"/>
      <c r="TKT249" s="291"/>
      <c r="TKU249" s="291"/>
      <c r="TKW249" s="291"/>
      <c r="TKX249" s="291"/>
      <c r="TKY249" s="291"/>
      <c r="TKZ249" s="291"/>
      <c r="TLA249" s="291"/>
      <c r="TLB249" s="291"/>
      <c r="TLU249" s="291"/>
      <c r="TLV249" s="291"/>
      <c r="TLW249" s="291"/>
      <c r="TLX249" s="291"/>
      <c r="TLY249" s="291"/>
      <c r="TLZ249" s="291"/>
      <c r="TMA249" s="291"/>
      <c r="TMB249" s="291"/>
      <c r="TMC249" s="291"/>
      <c r="TMD249" s="291"/>
      <c r="TME249" s="291"/>
      <c r="TUC249" s="291"/>
      <c r="TUD249" s="291"/>
      <c r="TUE249" s="291"/>
      <c r="TUF249" s="291"/>
      <c r="TUG249" s="291"/>
      <c r="TUH249" s="291"/>
      <c r="TUI249" s="291"/>
      <c r="TUJ249" s="291"/>
      <c r="TUK249" s="291"/>
      <c r="TUL249" s="291"/>
      <c r="TUM249" s="291"/>
      <c r="TUN249" s="291"/>
      <c r="TUO249" s="291"/>
      <c r="TUP249" s="291"/>
      <c r="TUQ249" s="291"/>
      <c r="TUS249" s="291"/>
      <c r="TUT249" s="291"/>
      <c r="TUU249" s="291"/>
      <c r="TUV249" s="291"/>
      <c r="TUW249" s="291"/>
      <c r="TUX249" s="291"/>
      <c r="TVQ249" s="291"/>
      <c r="TVR249" s="291"/>
      <c r="TVS249" s="291"/>
      <c r="TVT249" s="291"/>
      <c r="TVU249" s="291"/>
      <c r="TVV249" s="291"/>
      <c r="TVW249" s="291"/>
      <c r="TVX249" s="291"/>
      <c r="TVY249" s="291"/>
      <c r="TVZ249" s="291"/>
      <c r="TWA249" s="291"/>
      <c r="UDY249" s="291"/>
      <c r="UDZ249" s="291"/>
      <c r="UEA249" s="291"/>
      <c r="UEB249" s="291"/>
      <c r="UEC249" s="291"/>
      <c r="UED249" s="291"/>
      <c r="UEE249" s="291"/>
      <c r="UEF249" s="291"/>
      <c r="UEG249" s="291"/>
      <c r="UEH249" s="291"/>
      <c r="UEI249" s="291"/>
      <c r="UEJ249" s="291"/>
      <c r="UEK249" s="291"/>
      <c r="UEL249" s="291"/>
      <c r="UEM249" s="291"/>
      <c r="UEO249" s="291"/>
      <c r="UEP249" s="291"/>
      <c r="UEQ249" s="291"/>
      <c r="UER249" s="291"/>
      <c r="UES249" s="291"/>
      <c r="UET249" s="291"/>
      <c r="UFM249" s="291"/>
      <c r="UFN249" s="291"/>
      <c r="UFO249" s="291"/>
      <c r="UFP249" s="291"/>
      <c r="UFQ249" s="291"/>
      <c r="UFR249" s="291"/>
      <c r="UFS249" s="291"/>
      <c r="UFT249" s="291"/>
      <c r="UFU249" s="291"/>
      <c r="UFV249" s="291"/>
      <c r="UFW249" s="291"/>
      <c r="UNU249" s="291"/>
      <c r="UNV249" s="291"/>
      <c r="UNW249" s="291"/>
      <c r="UNX249" s="291"/>
      <c r="UNY249" s="291"/>
      <c r="UNZ249" s="291"/>
      <c r="UOA249" s="291"/>
      <c r="UOB249" s="291"/>
      <c r="UOC249" s="291"/>
      <c r="UOD249" s="291"/>
      <c r="UOE249" s="291"/>
      <c r="UOF249" s="291"/>
      <c r="UOG249" s="291"/>
      <c r="UOH249" s="291"/>
      <c r="UOI249" s="291"/>
      <c r="UOK249" s="291"/>
      <c r="UOL249" s="291"/>
      <c r="UOM249" s="291"/>
      <c r="UON249" s="291"/>
      <c r="UOO249" s="291"/>
      <c r="UOP249" s="291"/>
      <c r="UPI249" s="291"/>
      <c r="UPJ249" s="291"/>
      <c r="UPK249" s="291"/>
      <c r="UPL249" s="291"/>
      <c r="UPM249" s="291"/>
      <c r="UPN249" s="291"/>
      <c r="UPO249" s="291"/>
      <c r="UPP249" s="291"/>
      <c r="UPQ249" s="291"/>
      <c r="UPR249" s="291"/>
      <c r="UPS249" s="291"/>
      <c r="UXQ249" s="291"/>
      <c r="UXR249" s="291"/>
      <c r="UXS249" s="291"/>
      <c r="UXT249" s="291"/>
      <c r="UXU249" s="291"/>
      <c r="UXV249" s="291"/>
      <c r="UXW249" s="291"/>
      <c r="UXX249" s="291"/>
      <c r="UXY249" s="291"/>
      <c r="UXZ249" s="291"/>
      <c r="UYA249" s="291"/>
      <c r="UYB249" s="291"/>
      <c r="UYC249" s="291"/>
      <c r="UYD249" s="291"/>
      <c r="UYE249" s="291"/>
      <c r="UYG249" s="291"/>
      <c r="UYH249" s="291"/>
      <c r="UYI249" s="291"/>
      <c r="UYJ249" s="291"/>
      <c r="UYK249" s="291"/>
      <c r="UYL249" s="291"/>
      <c r="UZE249" s="291"/>
      <c r="UZF249" s="291"/>
      <c r="UZG249" s="291"/>
      <c r="UZH249" s="291"/>
      <c r="UZI249" s="291"/>
      <c r="UZJ249" s="291"/>
      <c r="UZK249" s="291"/>
      <c r="UZL249" s="291"/>
      <c r="UZM249" s="291"/>
      <c r="UZN249" s="291"/>
      <c r="UZO249" s="291"/>
      <c r="VHM249" s="291"/>
      <c r="VHN249" s="291"/>
      <c r="VHO249" s="291"/>
      <c r="VHP249" s="291"/>
      <c r="VHQ249" s="291"/>
      <c r="VHR249" s="291"/>
      <c r="VHS249" s="291"/>
      <c r="VHT249" s="291"/>
      <c r="VHU249" s="291"/>
      <c r="VHV249" s="291"/>
      <c r="VHW249" s="291"/>
      <c r="VHX249" s="291"/>
      <c r="VHY249" s="291"/>
      <c r="VHZ249" s="291"/>
      <c r="VIA249" s="291"/>
      <c r="VIC249" s="291"/>
      <c r="VID249" s="291"/>
      <c r="VIE249" s="291"/>
      <c r="VIF249" s="291"/>
      <c r="VIG249" s="291"/>
      <c r="VIH249" s="291"/>
      <c r="VJA249" s="291"/>
      <c r="VJB249" s="291"/>
      <c r="VJC249" s="291"/>
      <c r="VJD249" s="291"/>
      <c r="VJE249" s="291"/>
      <c r="VJF249" s="291"/>
      <c r="VJG249" s="291"/>
      <c r="VJH249" s="291"/>
      <c r="VJI249" s="291"/>
      <c r="VJJ249" s="291"/>
      <c r="VJK249" s="291"/>
      <c r="VRI249" s="291"/>
      <c r="VRJ249" s="291"/>
      <c r="VRK249" s="291"/>
      <c r="VRL249" s="291"/>
      <c r="VRM249" s="291"/>
      <c r="VRN249" s="291"/>
      <c r="VRO249" s="291"/>
      <c r="VRP249" s="291"/>
      <c r="VRQ249" s="291"/>
      <c r="VRR249" s="291"/>
      <c r="VRS249" s="291"/>
      <c r="VRT249" s="291"/>
      <c r="VRU249" s="291"/>
      <c r="VRV249" s="291"/>
      <c r="VRW249" s="291"/>
      <c r="VRY249" s="291"/>
      <c r="VRZ249" s="291"/>
      <c r="VSA249" s="291"/>
      <c r="VSB249" s="291"/>
      <c r="VSC249" s="291"/>
      <c r="VSD249" s="291"/>
      <c r="VSW249" s="291"/>
      <c r="VSX249" s="291"/>
      <c r="VSY249" s="291"/>
      <c r="VSZ249" s="291"/>
      <c r="VTA249" s="291"/>
      <c r="VTB249" s="291"/>
      <c r="VTC249" s="291"/>
      <c r="VTD249" s="291"/>
      <c r="VTE249" s="291"/>
      <c r="VTF249" s="291"/>
      <c r="VTG249" s="291"/>
      <c r="WBE249" s="291"/>
      <c r="WBF249" s="291"/>
      <c r="WBG249" s="291"/>
      <c r="WBH249" s="291"/>
      <c r="WBI249" s="291"/>
      <c r="WBJ249" s="291"/>
      <c r="WBK249" s="291"/>
      <c r="WBL249" s="291"/>
      <c r="WBM249" s="291"/>
      <c r="WBN249" s="291"/>
      <c r="WBO249" s="291"/>
      <c r="WBP249" s="291"/>
      <c r="WBQ249" s="291"/>
      <c r="WBR249" s="291"/>
      <c r="WBS249" s="291"/>
      <c r="WBU249" s="291"/>
      <c r="WBV249" s="291"/>
      <c r="WBW249" s="291"/>
      <c r="WBX249" s="291"/>
      <c r="WBY249" s="291"/>
      <c r="WBZ249" s="291"/>
      <c r="WCS249" s="291"/>
      <c r="WCT249" s="291"/>
      <c r="WCU249" s="291"/>
      <c r="WCV249" s="291"/>
      <c r="WCW249" s="291"/>
      <c r="WCX249" s="291"/>
      <c r="WCY249" s="291"/>
      <c r="WCZ249" s="291"/>
      <c r="WDA249" s="291"/>
      <c r="WDB249" s="291"/>
      <c r="WDC249" s="291"/>
      <c r="WLA249" s="291"/>
      <c r="WLB249" s="291"/>
      <c r="WLC249" s="291"/>
      <c r="WLD249" s="291"/>
      <c r="WLE249" s="291"/>
      <c r="WLF249" s="291"/>
      <c r="WLG249" s="291"/>
      <c r="WLH249" s="291"/>
      <c r="WLI249" s="291"/>
      <c r="WLJ249" s="291"/>
      <c r="WLK249" s="291"/>
      <c r="WLL249" s="291"/>
      <c r="WLM249" s="291"/>
      <c r="WLN249" s="291"/>
      <c r="WLO249" s="291"/>
      <c r="WLQ249" s="291"/>
      <c r="WLR249" s="291"/>
      <c r="WLS249" s="291"/>
      <c r="WLT249" s="291"/>
      <c r="WLU249" s="291"/>
      <c r="WLV249" s="291"/>
      <c r="WMO249" s="291"/>
      <c r="WMP249" s="291"/>
      <c r="WMQ249" s="291"/>
      <c r="WMR249" s="291"/>
      <c r="WMS249" s="291"/>
      <c r="WMT249" s="291"/>
      <c r="WMU249" s="291"/>
      <c r="WMV249" s="291"/>
      <c r="WMW249" s="291"/>
      <c r="WMX249" s="291"/>
      <c r="WMY249" s="291"/>
    </row>
    <row r="250" spans="1:15911" ht="69.95" hidden="1" customHeight="1" x14ac:dyDescent="0.25">
      <c r="A250" t="str">
        <f t="shared" si="3"/>
        <v>0200-0116</v>
      </c>
      <c r="B250" s="23" t="s">
        <v>1088</v>
      </c>
      <c r="C250" s="22" t="s">
        <v>1089</v>
      </c>
      <c r="D250" s="381" t="s">
        <v>136</v>
      </c>
      <c r="E250" s="22" t="s">
        <v>2369</v>
      </c>
      <c r="F250" s="23" t="s">
        <v>2373</v>
      </c>
      <c r="G250" s="96" t="s">
        <v>1135</v>
      </c>
      <c r="H250" s="293" t="s">
        <v>2371</v>
      </c>
      <c r="I250" s="291"/>
      <c r="J250" s="291"/>
      <c r="AC250" s="291"/>
      <c r="AD250" s="291"/>
      <c r="AE250" s="291"/>
      <c r="AF250" s="291"/>
      <c r="AG250" s="291"/>
      <c r="AH250" s="291"/>
      <c r="AI250" s="291"/>
      <c r="AJ250" s="291"/>
      <c r="AK250" s="291"/>
      <c r="AL250" s="291"/>
      <c r="AM250" s="291"/>
      <c r="IK250" s="291"/>
      <c r="IL250" s="291"/>
      <c r="IM250" s="291"/>
      <c r="IN250" s="291"/>
      <c r="IO250" s="291"/>
      <c r="IP250" s="291"/>
      <c r="IQ250" s="291"/>
      <c r="IR250" s="291"/>
      <c r="IS250" s="291"/>
      <c r="IT250" s="291"/>
      <c r="IU250" s="291"/>
      <c r="IV250" s="291"/>
      <c r="IW250" s="291"/>
      <c r="IX250" s="291"/>
      <c r="IY250" s="291"/>
      <c r="JA250" s="291"/>
      <c r="JB250" s="291"/>
      <c r="JC250" s="291"/>
      <c r="JD250" s="291"/>
      <c r="JE250" s="291"/>
      <c r="JF250" s="291"/>
      <c r="JY250" s="291"/>
      <c r="JZ250" s="291"/>
      <c r="KA250" s="291"/>
      <c r="KB250" s="291"/>
      <c r="KC250" s="291"/>
      <c r="KD250" s="291"/>
      <c r="KE250" s="291"/>
      <c r="KF250" s="291"/>
      <c r="KG250" s="291"/>
      <c r="KH250" s="291"/>
      <c r="KI250" s="291"/>
      <c r="SG250" s="291"/>
      <c r="SH250" s="291"/>
      <c r="SI250" s="291"/>
      <c r="SJ250" s="291"/>
      <c r="SK250" s="291"/>
      <c r="SL250" s="291"/>
      <c r="SM250" s="291"/>
      <c r="SN250" s="291"/>
      <c r="SO250" s="291"/>
      <c r="SP250" s="291"/>
      <c r="SQ250" s="291"/>
      <c r="SR250" s="291"/>
      <c r="SS250" s="291"/>
      <c r="ST250" s="291"/>
      <c r="SU250" s="291"/>
      <c r="SW250" s="291"/>
      <c r="SX250" s="291"/>
      <c r="SY250" s="291"/>
      <c r="SZ250" s="291"/>
      <c r="TA250" s="291"/>
      <c r="TB250" s="291"/>
      <c r="TU250" s="291"/>
      <c r="TV250" s="291"/>
      <c r="TW250" s="291"/>
      <c r="TX250" s="291"/>
      <c r="TY250" s="291"/>
      <c r="TZ250" s="291"/>
      <c r="UA250" s="291"/>
      <c r="UB250" s="291"/>
      <c r="UC250" s="291"/>
      <c r="UD250" s="291"/>
      <c r="UE250" s="291"/>
      <c r="ACC250" s="291"/>
      <c r="ACD250" s="291"/>
      <c r="ACE250" s="291"/>
      <c r="ACF250" s="291"/>
      <c r="ACG250" s="291"/>
      <c r="ACH250" s="291"/>
      <c r="ACI250" s="291"/>
      <c r="ACJ250" s="291"/>
      <c r="ACK250" s="291"/>
      <c r="ACL250" s="291"/>
      <c r="ACM250" s="291"/>
      <c r="ACN250" s="291"/>
      <c r="ACO250" s="291"/>
      <c r="ACP250" s="291"/>
      <c r="ACQ250" s="291"/>
      <c r="ACS250" s="291"/>
      <c r="ACT250" s="291"/>
      <c r="ACU250" s="291"/>
      <c r="ACV250" s="291"/>
      <c r="ACW250" s="291"/>
      <c r="ACX250" s="291"/>
      <c r="ADQ250" s="291"/>
      <c r="ADR250" s="291"/>
      <c r="ADS250" s="291"/>
      <c r="ADT250" s="291"/>
      <c r="ADU250" s="291"/>
      <c r="ADV250" s="291"/>
      <c r="ADW250" s="291"/>
      <c r="ADX250" s="291"/>
      <c r="ADY250" s="291"/>
      <c r="ADZ250" s="291"/>
      <c r="AEA250" s="291"/>
      <c r="ALY250" s="291"/>
      <c r="ALZ250" s="291"/>
      <c r="AMA250" s="291"/>
      <c r="AMB250" s="291"/>
      <c r="AMC250" s="291"/>
      <c r="AMD250" s="291"/>
      <c r="AME250" s="291"/>
      <c r="AMF250" s="291"/>
      <c r="AMG250" s="291"/>
      <c r="AMH250" s="291"/>
      <c r="AMI250" s="291"/>
      <c r="AMJ250" s="291"/>
      <c r="AMK250" s="291"/>
      <c r="AML250" s="291"/>
      <c r="AMM250" s="291"/>
      <c r="AMO250" s="291"/>
      <c r="AMP250" s="291"/>
      <c r="AMQ250" s="291"/>
      <c r="AMR250" s="291"/>
      <c r="AMS250" s="291"/>
      <c r="AMT250" s="291"/>
      <c r="ANM250" s="291"/>
      <c r="ANN250" s="291"/>
      <c r="ANO250" s="291"/>
      <c r="ANP250" s="291"/>
      <c r="ANQ250" s="291"/>
      <c r="ANR250" s="291"/>
      <c r="ANS250" s="291"/>
      <c r="ANT250" s="291"/>
      <c r="ANU250" s="291"/>
      <c r="ANV250" s="291"/>
      <c r="ANW250" s="291"/>
      <c r="AVU250" s="291"/>
      <c r="AVV250" s="291"/>
      <c r="AVW250" s="291"/>
      <c r="AVX250" s="291"/>
      <c r="AVY250" s="291"/>
      <c r="AVZ250" s="291"/>
      <c r="AWA250" s="291"/>
      <c r="AWB250" s="291"/>
      <c r="AWC250" s="291"/>
      <c r="AWD250" s="291"/>
      <c r="AWE250" s="291"/>
      <c r="AWF250" s="291"/>
      <c r="AWG250" s="291"/>
      <c r="AWH250" s="291"/>
      <c r="AWI250" s="291"/>
      <c r="AWK250" s="291"/>
      <c r="AWL250" s="291"/>
      <c r="AWM250" s="291"/>
      <c r="AWN250" s="291"/>
      <c r="AWO250" s="291"/>
      <c r="AWP250" s="291"/>
      <c r="AXI250" s="291"/>
      <c r="AXJ250" s="291"/>
      <c r="AXK250" s="291"/>
      <c r="AXL250" s="291"/>
      <c r="AXM250" s="291"/>
      <c r="AXN250" s="291"/>
      <c r="AXO250" s="291"/>
      <c r="AXP250" s="291"/>
      <c r="AXQ250" s="291"/>
      <c r="AXR250" s="291"/>
      <c r="AXS250" s="291"/>
      <c r="BFQ250" s="291"/>
      <c r="BFR250" s="291"/>
      <c r="BFS250" s="291"/>
      <c r="BFT250" s="291"/>
      <c r="BFU250" s="291"/>
      <c r="BFV250" s="291"/>
      <c r="BFW250" s="291"/>
      <c r="BFX250" s="291"/>
      <c r="BFY250" s="291"/>
      <c r="BFZ250" s="291"/>
      <c r="BGA250" s="291"/>
      <c r="BGB250" s="291"/>
      <c r="BGC250" s="291"/>
      <c r="BGD250" s="291"/>
      <c r="BGE250" s="291"/>
      <c r="BGG250" s="291"/>
      <c r="BGH250" s="291"/>
      <c r="BGI250" s="291"/>
      <c r="BGJ250" s="291"/>
      <c r="BGK250" s="291"/>
      <c r="BGL250" s="291"/>
      <c r="BHE250" s="291"/>
      <c r="BHF250" s="291"/>
      <c r="BHG250" s="291"/>
      <c r="BHH250" s="291"/>
      <c r="BHI250" s="291"/>
      <c r="BHJ250" s="291"/>
      <c r="BHK250" s="291"/>
      <c r="BHL250" s="291"/>
      <c r="BHM250" s="291"/>
      <c r="BHN250" s="291"/>
      <c r="BHO250" s="291"/>
      <c r="BPM250" s="291"/>
      <c r="BPN250" s="291"/>
      <c r="BPO250" s="291"/>
      <c r="BPP250" s="291"/>
      <c r="BPQ250" s="291"/>
      <c r="BPR250" s="291"/>
      <c r="BPS250" s="291"/>
      <c r="BPT250" s="291"/>
      <c r="BPU250" s="291"/>
      <c r="BPV250" s="291"/>
      <c r="BPW250" s="291"/>
      <c r="BPX250" s="291"/>
      <c r="BPY250" s="291"/>
      <c r="BPZ250" s="291"/>
      <c r="BQA250" s="291"/>
      <c r="BQC250" s="291"/>
      <c r="BQD250" s="291"/>
      <c r="BQE250" s="291"/>
      <c r="BQF250" s="291"/>
      <c r="BQG250" s="291"/>
      <c r="BQH250" s="291"/>
      <c r="BRA250" s="291"/>
      <c r="BRB250" s="291"/>
      <c r="BRC250" s="291"/>
      <c r="BRD250" s="291"/>
      <c r="BRE250" s="291"/>
      <c r="BRF250" s="291"/>
      <c r="BRG250" s="291"/>
      <c r="BRH250" s="291"/>
      <c r="BRI250" s="291"/>
      <c r="BRJ250" s="291"/>
      <c r="BRK250" s="291"/>
      <c r="BZI250" s="291"/>
      <c r="BZJ250" s="291"/>
      <c r="BZK250" s="291"/>
      <c r="BZL250" s="291"/>
      <c r="BZM250" s="291"/>
      <c r="BZN250" s="291"/>
      <c r="BZO250" s="291"/>
      <c r="BZP250" s="291"/>
      <c r="BZQ250" s="291"/>
      <c r="BZR250" s="291"/>
      <c r="BZS250" s="291"/>
      <c r="BZT250" s="291"/>
      <c r="BZU250" s="291"/>
      <c r="BZV250" s="291"/>
      <c r="BZW250" s="291"/>
      <c r="BZY250" s="291"/>
      <c r="BZZ250" s="291"/>
      <c r="CAA250" s="291"/>
      <c r="CAB250" s="291"/>
      <c r="CAC250" s="291"/>
      <c r="CAD250" s="291"/>
      <c r="CAW250" s="291"/>
      <c r="CAX250" s="291"/>
      <c r="CAY250" s="291"/>
      <c r="CAZ250" s="291"/>
      <c r="CBA250" s="291"/>
      <c r="CBB250" s="291"/>
      <c r="CBC250" s="291"/>
      <c r="CBD250" s="291"/>
      <c r="CBE250" s="291"/>
      <c r="CBF250" s="291"/>
      <c r="CBG250" s="291"/>
      <c r="CJE250" s="291"/>
      <c r="CJF250" s="291"/>
      <c r="CJG250" s="291"/>
      <c r="CJH250" s="291"/>
      <c r="CJI250" s="291"/>
      <c r="CJJ250" s="291"/>
      <c r="CJK250" s="291"/>
      <c r="CJL250" s="291"/>
      <c r="CJM250" s="291"/>
      <c r="CJN250" s="291"/>
      <c r="CJO250" s="291"/>
      <c r="CJP250" s="291"/>
      <c r="CJQ250" s="291"/>
      <c r="CJR250" s="291"/>
      <c r="CJS250" s="291"/>
      <c r="CJU250" s="291"/>
      <c r="CJV250" s="291"/>
      <c r="CJW250" s="291"/>
      <c r="CJX250" s="291"/>
      <c r="CJY250" s="291"/>
      <c r="CJZ250" s="291"/>
      <c r="CKS250" s="291"/>
      <c r="CKT250" s="291"/>
      <c r="CKU250" s="291"/>
      <c r="CKV250" s="291"/>
      <c r="CKW250" s="291"/>
      <c r="CKX250" s="291"/>
      <c r="CKY250" s="291"/>
      <c r="CKZ250" s="291"/>
      <c r="CLA250" s="291"/>
      <c r="CLB250" s="291"/>
      <c r="CLC250" s="291"/>
      <c r="CTA250" s="291"/>
      <c r="CTB250" s="291"/>
      <c r="CTC250" s="291"/>
      <c r="CTD250" s="291"/>
      <c r="CTE250" s="291"/>
      <c r="CTF250" s="291"/>
      <c r="CTG250" s="291"/>
      <c r="CTH250" s="291"/>
      <c r="CTI250" s="291"/>
      <c r="CTJ250" s="291"/>
      <c r="CTK250" s="291"/>
      <c r="CTL250" s="291"/>
      <c r="CTM250" s="291"/>
      <c r="CTN250" s="291"/>
      <c r="CTO250" s="291"/>
      <c r="CTQ250" s="291"/>
      <c r="CTR250" s="291"/>
      <c r="CTS250" s="291"/>
      <c r="CTT250" s="291"/>
      <c r="CTU250" s="291"/>
      <c r="CTV250" s="291"/>
      <c r="CUO250" s="291"/>
      <c r="CUP250" s="291"/>
      <c r="CUQ250" s="291"/>
      <c r="CUR250" s="291"/>
      <c r="CUS250" s="291"/>
      <c r="CUT250" s="291"/>
      <c r="CUU250" s="291"/>
      <c r="CUV250" s="291"/>
      <c r="CUW250" s="291"/>
      <c r="CUX250" s="291"/>
      <c r="CUY250" s="291"/>
      <c r="DCW250" s="291"/>
      <c r="DCX250" s="291"/>
      <c r="DCY250" s="291"/>
      <c r="DCZ250" s="291"/>
      <c r="DDA250" s="291"/>
      <c r="DDB250" s="291"/>
      <c r="DDC250" s="291"/>
      <c r="DDD250" s="291"/>
      <c r="DDE250" s="291"/>
      <c r="DDF250" s="291"/>
      <c r="DDG250" s="291"/>
      <c r="DDH250" s="291"/>
      <c r="DDI250" s="291"/>
      <c r="DDJ250" s="291"/>
      <c r="DDK250" s="291"/>
      <c r="DDM250" s="291"/>
      <c r="DDN250" s="291"/>
      <c r="DDO250" s="291"/>
      <c r="DDP250" s="291"/>
      <c r="DDQ250" s="291"/>
      <c r="DDR250" s="291"/>
      <c r="DEK250" s="291"/>
      <c r="DEL250" s="291"/>
      <c r="DEM250" s="291"/>
      <c r="DEN250" s="291"/>
      <c r="DEO250" s="291"/>
      <c r="DEP250" s="291"/>
      <c r="DEQ250" s="291"/>
      <c r="DER250" s="291"/>
      <c r="DES250" s="291"/>
      <c r="DET250" s="291"/>
      <c r="DEU250" s="291"/>
      <c r="DMS250" s="291"/>
      <c r="DMT250" s="291"/>
      <c r="DMU250" s="291"/>
      <c r="DMV250" s="291"/>
      <c r="DMW250" s="291"/>
      <c r="DMX250" s="291"/>
      <c r="DMY250" s="291"/>
      <c r="DMZ250" s="291"/>
      <c r="DNA250" s="291"/>
      <c r="DNB250" s="291"/>
      <c r="DNC250" s="291"/>
      <c r="DND250" s="291"/>
      <c r="DNE250" s="291"/>
      <c r="DNF250" s="291"/>
      <c r="DNG250" s="291"/>
      <c r="DNI250" s="291"/>
      <c r="DNJ250" s="291"/>
      <c r="DNK250" s="291"/>
      <c r="DNL250" s="291"/>
      <c r="DNM250" s="291"/>
      <c r="DNN250" s="291"/>
      <c r="DOG250" s="291"/>
      <c r="DOH250" s="291"/>
      <c r="DOI250" s="291"/>
      <c r="DOJ250" s="291"/>
      <c r="DOK250" s="291"/>
      <c r="DOL250" s="291"/>
      <c r="DOM250" s="291"/>
      <c r="DON250" s="291"/>
      <c r="DOO250" s="291"/>
      <c r="DOP250" s="291"/>
      <c r="DOQ250" s="291"/>
      <c r="DWO250" s="291"/>
      <c r="DWP250" s="291"/>
      <c r="DWQ250" s="291"/>
      <c r="DWR250" s="291"/>
      <c r="DWS250" s="291"/>
      <c r="DWT250" s="291"/>
      <c r="DWU250" s="291"/>
      <c r="DWV250" s="291"/>
      <c r="DWW250" s="291"/>
      <c r="DWX250" s="291"/>
      <c r="DWY250" s="291"/>
      <c r="DWZ250" s="291"/>
      <c r="DXA250" s="291"/>
      <c r="DXB250" s="291"/>
      <c r="DXC250" s="291"/>
      <c r="DXE250" s="291"/>
      <c r="DXF250" s="291"/>
      <c r="DXG250" s="291"/>
      <c r="DXH250" s="291"/>
      <c r="DXI250" s="291"/>
      <c r="DXJ250" s="291"/>
      <c r="DYC250" s="291"/>
      <c r="DYD250" s="291"/>
      <c r="DYE250" s="291"/>
      <c r="DYF250" s="291"/>
      <c r="DYG250" s="291"/>
      <c r="DYH250" s="291"/>
      <c r="DYI250" s="291"/>
      <c r="DYJ250" s="291"/>
      <c r="DYK250" s="291"/>
      <c r="DYL250" s="291"/>
      <c r="DYM250" s="291"/>
      <c r="EGK250" s="291"/>
      <c r="EGL250" s="291"/>
      <c r="EGM250" s="291"/>
      <c r="EGN250" s="291"/>
      <c r="EGO250" s="291"/>
      <c r="EGP250" s="291"/>
      <c r="EGQ250" s="291"/>
      <c r="EGR250" s="291"/>
      <c r="EGS250" s="291"/>
      <c r="EGT250" s="291"/>
      <c r="EGU250" s="291"/>
      <c r="EGV250" s="291"/>
      <c r="EGW250" s="291"/>
      <c r="EGX250" s="291"/>
      <c r="EGY250" s="291"/>
      <c r="EHA250" s="291"/>
      <c r="EHB250" s="291"/>
      <c r="EHC250" s="291"/>
      <c r="EHD250" s="291"/>
      <c r="EHE250" s="291"/>
      <c r="EHF250" s="291"/>
      <c r="EHY250" s="291"/>
      <c r="EHZ250" s="291"/>
      <c r="EIA250" s="291"/>
      <c r="EIB250" s="291"/>
      <c r="EIC250" s="291"/>
      <c r="EID250" s="291"/>
      <c r="EIE250" s="291"/>
      <c r="EIF250" s="291"/>
      <c r="EIG250" s="291"/>
      <c r="EIH250" s="291"/>
      <c r="EII250" s="291"/>
      <c r="EQG250" s="291"/>
      <c r="EQH250" s="291"/>
      <c r="EQI250" s="291"/>
      <c r="EQJ250" s="291"/>
      <c r="EQK250" s="291"/>
      <c r="EQL250" s="291"/>
      <c r="EQM250" s="291"/>
      <c r="EQN250" s="291"/>
      <c r="EQO250" s="291"/>
      <c r="EQP250" s="291"/>
      <c r="EQQ250" s="291"/>
      <c r="EQR250" s="291"/>
      <c r="EQS250" s="291"/>
      <c r="EQT250" s="291"/>
      <c r="EQU250" s="291"/>
      <c r="EQW250" s="291"/>
      <c r="EQX250" s="291"/>
      <c r="EQY250" s="291"/>
      <c r="EQZ250" s="291"/>
      <c r="ERA250" s="291"/>
      <c r="ERB250" s="291"/>
      <c r="ERU250" s="291"/>
      <c r="ERV250" s="291"/>
      <c r="ERW250" s="291"/>
      <c r="ERX250" s="291"/>
      <c r="ERY250" s="291"/>
      <c r="ERZ250" s="291"/>
      <c r="ESA250" s="291"/>
      <c r="ESB250" s="291"/>
      <c r="ESC250" s="291"/>
      <c r="ESD250" s="291"/>
      <c r="ESE250" s="291"/>
      <c r="FAC250" s="291"/>
      <c r="FAD250" s="291"/>
      <c r="FAE250" s="291"/>
      <c r="FAF250" s="291"/>
      <c r="FAG250" s="291"/>
      <c r="FAH250" s="291"/>
      <c r="FAI250" s="291"/>
      <c r="FAJ250" s="291"/>
      <c r="FAK250" s="291"/>
      <c r="FAL250" s="291"/>
      <c r="FAM250" s="291"/>
      <c r="FAN250" s="291"/>
      <c r="FAO250" s="291"/>
      <c r="FAP250" s="291"/>
      <c r="FAQ250" s="291"/>
      <c r="FAS250" s="291"/>
      <c r="FAT250" s="291"/>
      <c r="FAU250" s="291"/>
      <c r="FAV250" s="291"/>
      <c r="FAW250" s="291"/>
      <c r="FAX250" s="291"/>
      <c r="FBQ250" s="291"/>
      <c r="FBR250" s="291"/>
      <c r="FBS250" s="291"/>
      <c r="FBT250" s="291"/>
      <c r="FBU250" s="291"/>
      <c r="FBV250" s="291"/>
      <c r="FBW250" s="291"/>
      <c r="FBX250" s="291"/>
      <c r="FBY250" s="291"/>
      <c r="FBZ250" s="291"/>
      <c r="FCA250" s="291"/>
      <c r="FJY250" s="291"/>
      <c r="FJZ250" s="291"/>
      <c r="FKA250" s="291"/>
      <c r="FKB250" s="291"/>
      <c r="FKC250" s="291"/>
      <c r="FKD250" s="291"/>
      <c r="FKE250" s="291"/>
      <c r="FKF250" s="291"/>
      <c r="FKG250" s="291"/>
      <c r="FKH250" s="291"/>
      <c r="FKI250" s="291"/>
      <c r="FKJ250" s="291"/>
      <c r="FKK250" s="291"/>
      <c r="FKL250" s="291"/>
      <c r="FKM250" s="291"/>
      <c r="FKO250" s="291"/>
      <c r="FKP250" s="291"/>
      <c r="FKQ250" s="291"/>
      <c r="FKR250" s="291"/>
      <c r="FKS250" s="291"/>
      <c r="FKT250" s="291"/>
      <c r="FLM250" s="291"/>
      <c r="FLN250" s="291"/>
      <c r="FLO250" s="291"/>
      <c r="FLP250" s="291"/>
      <c r="FLQ250" s="291"/>
      <c r="FLR250" s="291"/>
      <c r="FLS250" s="291"/>
      <c r="FLT250" s="291"/>
      <c r="FLU250" s="291"/>
      <c r="FLV250" s="291"/>
      <c r="FLW250" s="291"/>
      <c r="FTU250" s="291"/>
      <c r="FTV250" s="291"/>
      <c r="FTW250" s="291"/>
      <c r="FTX250" s="291"/>
      <c r="FTY250" s="291"/>
      <c r="FTZ250" s="291"/>
      <c r="FUA250" s="291"/>
      <c r="FUB250" s="291"/>
      <c r="FUC250" s="291"/>
      <c r="FUD250" s="291"/>
      <c r="FUE250" s="291"/>
      <c r="FUF250" s="291"/>
      <c r="FUG250" s="291"/>
      <c r="FUH250" s="291"/>
      <c r="FUI250" s="291"/>
      <c r="FUK250" s="291"/>
      <c r="FUL250" s="291"/>
      <c r="FUM250" s="291"/>
      <c r="FUN250" s="291"/>
      <c r="FUO250" s="291"/>
      <c r="FUP250" s="291"/>
      <c r="FVI250" s="291"/>
      <c r="FVJ250" s="291"/>
      <c r="FVK250" s="291"/>
      <c r="FVL250" s="291"/>
      <c r="FVM250" s="291"/>
      <c r="FVN250" s="291"/>
      <c r="FVO250" s="291"/>
      <c r="FVP250" s="291"/>
      <c r="FVQ250" s="291"/>
      <c r="FVR250" s="291"/>
      <c r="FVS250" s="291"/>
      <c r="GDQ250" s="291"/>
      <c r="GDR250" s="291"/>
      <c r="GDS250" s="291"/>
      <c r="GDT250" s="291"/>
      <c r="GDU250" s="291"/>
      <c r="GDV250" s="291"/>
      <c r="GDW250" s="291"/>
      <c r="GDX250" s="291"/>
      <c r="GDY250" s="291"/>
      <c r="GDZ250" s="291"/>
      <c r="GEA250" s="291"/>
      <c r="GEB250" s="291"/>
      <c r="GEC250" s="291"/>
      <c r="GED250" s="291"/>
      <c r="GEE250" s="291"/>
      <c r="GEG250" s="291"/>
      <c r="GEH250" s="291"/>
      <c r="GEI250" s="291"/>
      <c r="GEJ250" s="291"/>
      <c r="GEK250" s="291"/>
      <c r="GEL250" s="291"/>
      <c r="GFE250" s="291"/>
      <c r="GFF250" s="291"/>
      <c r="GFG250" s="291"/>
      <c r="GFH250" s="291"/>
      <c r="GFI250" s="291"/>
      <c r="GFJ250" s="291"/>
      <c r="GFK250" s="291"/>
      <c r="GFL250" s="291"/>
      <c r="GFM250" s="291"/>
      <c r="GFN250" s="291"/>
      <c r="GFO250" s="291"/>
      <c r="GNM250" s="291"/>
      <c r="GNN250" s="291"/>
      <c r="GNO250" s="291"/>
      <c r="GNP250" s="291"/>
      <c r="GNQ250" s="291"/>
      <c r="GNR250" s="291"/>
      <c r="GNS250" s="291"/>
      <c r="GNT250" s="291"/>
      <c r="GNU250" s="291"/>
      <c r="GNV250" s="291"/>
      <c r="GNW250" s="291"/>
      <c r="GNX250" s="291"/>
      <c r="GNY250" s="291"/>
      <c r="GNZ250" s="291"/>
      <c r="GOA250" s="291"/>
      <c r="GOC250" s="291"/>
      <c r="GOD250" s="291"/>
      <c r="GOE250" s="291"/>
      <c r="GOF250" s="291"/>
      <c r="GOG250" s="291"/>
      <c r="GOH250" s="291"/>
      <c r="GPA250" s="291"/>
      <c r="GPB250" s="291"/>
      <c r="GPC250" s="291"/>
      <c r="GPD250" s="291"/>
      <c r="GPE250" s="291"/>
      <c r="GPF250" s="291"/>
      <c r="GPG250" s="291"/>
      <c r="GPH250" s="291"/>
      <c r="GPI250" s="291"/>
      <c r="GPJ250" s="291"/>
      <c r="GPK250" s="291"/>
      <c r="GXI250" s="291"/>
      <c r="GXJ250" s="291"/>
      <c r="GXK250" s="291"/>
      <c r="GXL250" s="291"/>
      <c r="GXM250" s="291"/>
      <c r="GXN250" s="291"/>
      <c r="GXO250" s="291"/>
      <c r="GXP250" s="291"/>
      <c r="GXQ250" s="291"/>
      <c r="GXR250" s="291"/>
      <c r="GXS250" s="291"/>
      <c r="GXT250" s="291"/>
      <c r="GXU250" s="291"/>
      <c r="GXV250" s="291"/>
      <c r="GXW250" s="291"/>
      <c r="GXY250" s="291"/>
      <c r="GXZ250" s="291"/>
      <c r="GYA250" s="291"/>
      <c r="GYB250" s="291"/>
      <c r="GYC250" s="291"/>
      <c r="GYD250" s="291"/>
      <c r="GYW250" s="291"/>
      <c r="GYX250" s="291"/>
      <c r="GYY250" s="291"/>
      <c r="GYZ250" s="291"/>
      <c r="GZA250" s="291"/>
      <c r="GZB250" s="291"/>
      <c r="GZC250" s="291"/>
      <c r="GZD250" s="291"/>
      <c r="GZE250" s="291"/>
      <c r="GZF250" s="291"/>
      <c r="GZG250" s="291"/>
      <c r="HHE250" s="291"/>
      <c r="HHF250" s="291"/>
      <c r="HHG250" s="291"/>
      <c r="HHH250" s="291"/>
      <c r="HHI250" s="291"/>
      <c r="HHJ250" s="291"/>
      <c r="HHK250" s="291"/>
      <c r="HHL250" s="291"/>
      <c r="HHM250" s="291"/>
      <c r="HHN250" s="291"/>
      <c r="HHO250" s="291"/>
      <c r="HHP250" s="291"/>
      <c r="HHQ250" s="291"/>
      <c r="HHR250" s="291"/>
      <c r="HHS250" s="291"/>
      <c r="HHU250" s="291"/>
      <c r="HHV250" s="291"/>
      <c r="HHW250" s="291"/>
      <c r="HHX250" s="291"/>
      <c r="HHY250" s="291"/>
      <c r="HHZ250" s="291"/>
      <c r="HIS250" s="291"/>
      <c r="HIT250" s="291"/>
      <c r="HIU250" s="291"/>
      <c r="HIV250" s="291"/>
      <c r="HIW250" s="291"/>
      <c r="HIX250" s="291"/>
      <c r="HIY250" s="291"/>
      <c r="HIZ250" s="291"/>
      <c r="HJA250" s="291"/>
      <c r="HJB250" s="291"/>
      <c r="HJC250" s="291"/>
      <c r="HRA250" s="291"/>
      <c r="HRB250" s="291"/>
      <c r="HRC250" s="291"/>
      <c r="HRD250" s="291"/>
      <c r="HRE250" s="291"/>
      <c r="HRF250" s="291"/>
      <c r="HRG250" s="291"/>
      <c r="HRH250" s="291"/>
      <c r="HRI250" s="291"/>
      <c r="HRJ250" s="291"/>
      <c r="HRK250" s="291"/>
      <c r="HRL250" s="291"/>
      <c r="HRM250" s="291"/>
      <c r="HRN250" s="291"/>
      <c r="HRO250" s="291"/>
      <c r="HRQ250" s="291"/>
      <c r="HRR250" s="291"/>
      <c r="HRS250" s="291"/>
      <c r="HRT250" s="291"/>
      <c r="HRU250" s="291"/>
      <c r="HRV250" s="291"/>
      <c r="HSO250" s="291"/>
      <c r="HSP250" s="291"/>
      <c r="HSQ250" s="291"/>
      <c r="HSR250" s="291"/>
      <c r="HSS250" s="291"/>
      <c r="HST250" s="291"/>
      <c r="HSU250" s="291"/>
      <c r="HSV250" s="291"/>
      <c r="HSW250" s="291"/>
      <c r="HSX250" s="291"/>
      <c r="HSY250" s="291"/>
      <c r="IAW250" s="291"/>
      <c r="IAX250" s="291"/>
      <c r="IAY250" s="291"/>
      <c r="IAZ250" s="291"/>
      <c r="IBA250" s="291"/>
      <c r="IBB250" s="291"/>
      <c r="IBC250" s="291"/>
      <c r="IBD250" s="291"/>
      <c r="IBE250" s="291"/>
      <c r="IBF250" s="291"/>
      <c r="IBG250" s="291"/>
      <c r="IBH250" s="291"/>
      <c r="IBI250" s="291"/>
      <c r="IBJ250" s="291"/>
      <c r="IBK250" s="291"/>
      <c r="IBM250" s="291"/>
      <c r="IBN250" s="291"/>
      <c r="IBO250" s="291"/>
      <c r="IBP250" s="291"/>
      <c r="IBQ250" s="291"/>
      <c r="IBR250" s="291"/>
      <c r="ICK250" s="291"/>
      <c r="ICL250" s="291"/>
      <c r="ICM250" s="291"/>
      <c r="ICN250" s="291"/>
      <c r="ICO250" s="291"/>
      <c r="ICP250" s="291"/>
      <c r="ICQ250" s="291"/>
      <c r="ICR250" s="291"/>
      <c r="ICS250" s="291"/>
      <c r="ICT250" s="291"/>
      <c r="ICU250" s="291"/>
      <c r="IKS250" s="291"/>
      <c r="IKT250" s="291"/>
      <c r="IKU250" s="291"/>
      <c r="IKV250" s="291"/>
      <c r="IKW250" s="291"/>
      <c r="IKX250" s="291"/>
      <c r="IKY250" s="291"/>
      <c r="IKZ250" s="291"/>
      <c r="ILA250" s="291"/>
      <c r="ILB250" s="291"/>
      <c r="ILC250" s="291"/>
      <c r="ILD250" s="291"/>
      <c r="ILE250" s="291"/>
      <c r="ILF250" s="291"/>
      <c r="ILG250" s="291"/>
      <c r="ILI250" s="291"/>
      <c r="ILJ250" s="291"/>
      <c r="ILK250" s="291"/>
      <c r="ILL250" s="291"/>
      <c r="ILM250" s="291"/>
      <c r="ILN250" s="291"/>
      <c r="IMG250" s="291"/>
      <c r="IMH250" s="291"/>
      <c r="IMI250" s="291"/>
      <c r="IMJ250" s="291"/>
      <c r="IMK250" s="291"/>
      <c r="IML250" s="291"/>
      <c r="IMM250" s="291"/>
      <c r="IMN250" s="291"/>
      <c r="IMO250" s="291"/>
      <c r="IMP250" s="291"/>
      <c r="IMQ250" s="291"/>
      <c r="IUO250" s="291"/>
      <c r="IUP250" s="291"/>
      <c r="IUQ250" s="291"/>
      <c r="IUR250" s="291"/>
      <c r="IUS250" s="291"/>
      <c r="IUT250" s="291"/>
      <c r="IUU250" s="291"/>
      <c r="IUV250" s="291"/>
      <c r="IUW250" s="291"/>
      <c r="IUX250" s="291"/>
      <c r="IUY250" s="291"/>
      <c r="IUZ250" s="291"/>
      <c r="IVA250" s="291"/>
      <c r="IVB250" s="291"/>
      <c r="IVC250" s="291"/>
      <c r="IVE250" s="291"/>
      <c r="IVF250" s="291"/>
      <c r="IVG250" s="291"/>
      <c r="IVH250" s="291"/>
      <c r="IVI250" s="291"/>
      <c r="IVJ250" s="291"/>
      <c r="IWC250" s="291"/>
      <c r="IWD250" s="291"/>
      <c r="IWE250" s="291"/>
      <c r="IWF250" s="291"/>
      <c r="IWG250" s="291"/>
      <c r="IWH250" s="291"/>
      <c r="IWI250" s="291"/>
      <c r="IWJ250" s="291"/>
      <c r="IWK250" s="291"/>
      <c r="IWL250" s="291"/>
      <c r="IWM250" s="291"/>
      <c r="JEK250" s="291"/>
      <c r="JEL250" s="291"/>
      <c r="JEM250" s="291"/>
      <c r="JEN250" s="291"/>
      <c r="JEO250" s="291"/>
      <c r="JEP250" s="291"/>
      <c r="JEQ250" s="291"/>
      <c r="JER250" s="291"/>
      <c r="JES250" s="291"/>
      <c r="JET250" s="291"/>
      <c r="JEU250" s="291"/>
      <c r="JEV250" s="291"/>
      <c r="JEW250" s="291"/>
      <c r="JEX250" s="291"/>
      <c r="JEY250" s="291"/>
      <c r="JFA250" s="291"/>
      <c r="JFB250" s="291"/>
      <c r="JFC250" s="291"/>
      <c r="JFD250" s="291"/>
      <c r="JFE250" s="291"/>
      <c r="JFF250" s="291"/>
      <c r="JFY250" s="291"/>
      <c r="JFZ250" s="291"/>
      <c r="JGA250" s="291"/>
      <c r="JGB250" s="291"/>
      <c r="JGC250" s="291"/>
      <c r="JGD250" s="291"/>
      <c r="JGE250" s="291"/>
      <c r="JGF250" s="291"/>
      <c r="JGG250" s="291"/>
      <c r="JGH250" s="291"/>
      <c r="JGI250" s="291"/>
      <c r="JOG250" s="291"/>
      <c r="JOH250" s="291"/>
      <c r="JOI250" s="291"/>
      <c r="JOJ250" s="291"/>
      <c r="JOK250" s="291"/>
      <c r="JOL250" s="291"/>
      <c r="JOM250" s="291"/>
      <c r="JON250" s="291"/>
      <c r="JOO250" s="291"/>
      <c r="JOP250" s="291"/>
      <c r="JOQ250" s="291"/>
      <c r="JOR250" s="291"/>
      <c r="JOS250" s="291"/>
      <c r="JOT250" s="291"/>
      <c r="JOU250" s="291"/>
      <c r="JOW250" s="291"/>
      <c r="JOX250" s="291"/>
      <c r="JOY250" s="291"/>
      <c r="JOZ250" s="291"/>
      <c r="JPA250" s="291"/>
      <c r="JPB250" s="291"/>
      <c r="JPU250" s="291"/>
      <c r="JPV250" s="291"/>
      <c r="JPW250" s="291"/>
      <c r="JPX250" s="291"/>
      <c r="JPY250" s="291"/>
      <c r="JPZ250" s="291"/>
      <c r="JQA250" s="291"/>
      <c r="JQB250" s="291"/>
      <c r="JQC250" s="291"/>
      <c r="JQD250" s="291"/>
      <c r="JQE250" s="291"/>
      <c r="JYC250" s="291"/>
      <c r="JYD250" s="291"/>
      <c r="JYE250" s="291"/>
      <c r="JYF250" s="291"/>
      <c r="JYG250" s="291"/>
      <c r="JYH250" s="291"/>
      <c r="JYI250" s="291"/>
      <c r="JYJ250" s="291"/>
      <c r="JYK250" s="291"/>
      <c r="JYL250" s="291"/>
      <c r="JYM250" s="291"/>
      <c r="JYN250" s="291"/>
      <c r="JYO250" s="291"/>
      <c r="JYP250" s="291"/>
      <c r="JYQ250" s="291"/>
      <c r="JYS250" s="291"/>
      <c r="JYT250" s="291"/>
      <c r="JYU250" s="291"/>
      <c r="JYV250" s="291"/>
      <c r="JYW250" s="291"/>
      <c r="JYX250" s="291"/>
      <c r="JZQ250" s="291"/>
      <c r="JZR250" s="291"/>
      <c r="JZS250" s="291"/>
      <c r="JZT250" s="291"/>
      <c r="JZU250" s="291"/>
      <c r="JZV250" s="291"/>
      <c r="JZW250" s="291"/>
      <c r="JZX250" s="291"/>
      <c r="JZY250" s="291"/>
      <c r="JZZ250" s="291"/>
      <c r="KAA250" s="291"/>
      <c r="KHY250" s="291"/>
      <c r="KHZ250" s="291"/>
      <c r="KIA250" s="291"/>
      <c r="KIB250" s="291"/>
      <c r="KIC250" s="291"/>
      <c r="KID250" s="291"/>
      <c r="KIE250" s="291"/>
      <c r="KIF250" s="291"/>
      <c r="KIG250" s="291"/>
      <c r="KIH250" s="291"/>
      <c r="KII250" s="291"/>
      <c r="KIJ250" s="291"/>
      <c r="KIK250" s="291"/>
      <c r="KIL250" s="291"/>
      <c r="KIM250" s="291"/>
      <c r="KIO250" s="291"/>
      <c r="KIP250" s="291"/>
      <c r="KIQ250" s="291"/>
      <c r="KIR250" s="291"/>
      <c r="KIS250" s="291"/>
      <c r="KIT250" s="291"/>
      <c r="KJM250" s="291"/>
      <c r="KJN250" s="291"/>
      <c r="KJO250" s="291"/>
      <c r="KJP250" s="291"/>
      <c r="KJQ250" s="291"/>
      <c r="KJR250" s="291"/>
      <c r="KJS250" s="291"/>
      <c r="KJT250" s="291"/>
      <c r="KJU250" s="291"/>
      <c r="KJV250" s="291"/>
      <c r="KJW250" s="291"/>
      <c r="KRU250" s="291"/>
      <c r="KRV250" s="291"/>
      <c r="KRW250" s="291"/>
      <c r="KRX250" s="291"/>
      <c r="KRY250" s="291"/>
      <c r="KRZ250" s="291"/>
      <c r="KSA250" s="291"/>
      <c r="KSB250" s="291"/>
      <c r="KSC250" s="291"/>
      <c r="KSD250" s="291"/>
      <c r="KSE250" s="291"/>
      <c r="KSF250" s="291"/>
      <c r="KSG250" s="291"/>
      <c r="KSH250" s="291"/>
      <c r="KSI250" s="291"/>
      <c r="KSK250" s="291"/>
      <c r="KSL250" s="291"/>
      <c r="KSM250" s="291"/>
      <c r="KSN250" s="291"/>
      <c r="KSO250" s="291"/>
      <c r="KSP250" s="291"/>
      <c r="KTI250" s="291"/>
      <c r="KTJ250" s="291"/>
      <c r="KTK250" s="291"/>
      <c r="KTL250" s="291"/>
      <c r="KTM250" s="291"/>
      <c r="KTN250" s="291"/>
      <c r="KTO250" s="291"/>
      <c r="KTP250" s="291"/>
      <c r="KTQ250" s="291"/>
      <c r="KTR250" s="291"/>
      <c r="KTS250" s="291"/>
      <c r="LBQ250" s="291"/>
      <c r="LBR250" s="291"/>
      <c r="LBS250" s="291"/>
      <c r="LBT250" s="291"/>
      <c r="LBU250" s="291"/>
      <c r="LBV250" s="291"/>
      <c r="LBW250" s="291"/>
      <c r="LBX250" s="291"/>
      <c r="LBY250" s="291"/>
      <c r="LBZ250" s="291"/>
      <c r="LCA250" s="291"/>
      <c r="LCB250" s="291"/>
      <c r="LCC250" s="291"/>
      <c r="LCD250" s="291"/>
      <c r="LCE250" s="291"/>
      <c r="LCG250" s="291"/>
      <c r="LCH250" s="291"/>
      <c r="LCI250" s="291"/>
      <c r="LCJ250" s="291"/>
      <c r="LCK250" s="291"/>
      <c r="LCL250" s="291"/>
      <c r="LDE250" s="291"/>
      <c r="LDF250" s="291"/>
      <c r="LDG250" s="291"/>
      <c r="LDH250" s="291"/>
      <c r="LDI250" s="291"/>
      <c r="LDJ250" s="291"/>
      <c r="LDK250" s="291"/>
      <c r="LDL250" s="291"/>
      <c r="LDM250" s="291"/>
      <c r="LDN250" s="291"/>
      <c r="LDO250" s="291"/>
      <c r="LLM250" s="291"/>
      <c r="LLN250" s="291"/>
      <c r="LLO250" s="291"/>
      <c r="LLP250" s="291"/>
      <c r="LLQ250" s="291"/>
      <c r="LLR250" s="291"/>
      <c r="LLS250" s="291"/>
      <c r="LLT250" s="291"/>
      <c r="LLU250" s="291"/>
      <c r="LLV250" s="291"/>
      <c r="LLW250" s="291"/>
      <c r="LLX250" s="291"/>
      <c r="LLY250" s="291"/>
      <c r="LLZ250" s="291"/>
      <c r="LMA250" s="291"/>
      <c r="LMC250" s="291"/>
      <c r="LMD250" s="291"/>
      <c r="LME250" s="291"/>
      <c r="LMF250" s="291"/>
      <c r="LMG250" s="291"/>
      <c r="LMH250" s="291"/>
      <c r="LNA250" s="291"/>
      <c r="LNB250" s="291"/>
      <c r="LNC250" s="291"/>
      <c r="LND250" s="291"/>
      <c r="LNE250" s="291"/>
      <c r="LNF250" s="291"/>
      <c r="LNG250" s="291"/>
      <c r="LNH250" s="291"/>
      <c r="LNI250" s="291"/>
      <c r="LNJ250" s="291"/>
      <c r="LNK250" s="291"/>
      <c r="LVI250" s="291"/>
      <c r="LVJ250" s="291"/>
      <c r="LVK250" s="291"/>
      <c r="LVL250" s="291"/>
      <c r="LVM250" s="291"/>
      <c r="LVN250" s="291"/>
      <c r="LVO250" s="291"/>
      <c r="LVP250" s="291"/>
      <c r="LVQ250" s="291"/>
      <c r="LVR250" s="291"/>
      <c r="LVS250" s="291"/>
      <c r="LVT250" s="291"/>
      <c r="LVU250" s="291"/>
      <c r="LVV250" s="291"/>
      <c r="LVW250" s="291"/>
      <c r="LVY250" s="291"/>
      <c r="LVZ250" s="291"/>
      <c r="LWA250" s="291"/>
      <c r="LWB250" s="291"/>
      <c r="LWC250" s="291"/>
      <c r="LWD250" s="291"/>
      <c r="LWW250" s="291"/>
      <c r="LWX250" s="291"/>
      <c r="LWY250" s="291"/>
      <c r="LWZ250" s="291"/>
      <c r="LXA250" s="291"/>
      <c r="LXB250" s="291"/>
      <c r="LXC250" s="291"/>
      <c r="LXD250" s="291"/>
      <c r="LXE250" s="291"/>
      <c r="LXF250" s="291"/>
      <c r="LXG250" s="291"/>
      <c r="MFE250" s="291"/>
      <c r="MFF250" s="291"/>
      <c r="MFG250" s="291"/>
      <c r="MFH250" s="291"/>
      <c r="MFI250" s="291"/>
      <c r="MFJ250" s="291"/>
      <c r="MFK250" s="291"/>
      <c r="MFL250" s="291"/>
      <c r="MFM250" s="291"/>
      <c r="MFN250" s="291"/>
      <c r="MFO250" s="291"/>
      <c r="MFP250" s="291"/>
      <c r="MFQ250" s="291"/>
      <c r="MFR250" s="291"/>
      <c r="MFS250" s="291"/>
      <c r="MFU250" s="291"/>
      <c r="MFV250" s="291"/>
      <c r="MFW250" s="291"/>
      <c r="MFX250" s="291"/>
      <c r="MFY250" s="291"/>
      <c r="MFZ250" s="291"/>
      <c r="MGS250" s="291"/>
      <c r="MGT250" s="291"/>
      <c r="MGU250" s="291"/>
      <c r="MGV250" s="291"/>
      <c r="MGW250" s="291"/>
      <c r="MGX250" s="291"/>
      <c r="MGY250" s="291"/>
      <c r="MGZ250" s="291"/>
      <c r="MHA250" s="291"/>
      <c r="MHB250" s="291"/>
      <c r="MHC250" s="291"/>
      <c r="MPA250" s="291"/>
      <c r="MPB250" s="291"/>
      <c r="MPC250" s="291"/>
      <c r="MPD250" s="291"/>
      <c r="MPE250" s="291"/>
      <c r="MPF250" s="291"/>
      <c r="MPG250" s="291"/>
      <c r="MPH250" s="291"/>
      <c r="MPI250" s="291"/>
      <c r="MPJ250" s="291"/>
      <c r="MPK250" s="291"/>
      <c r="MPL250" s="291"/>
      <c r="MPM250" s="291"/>
      <c r="MPN250" s="291"/>
      <c r="MPO250" s="291"/>
      <c r="MPQ250" s="291"/>
      <c r="MPR250" s="291"/>
      <c r="MPS250" s="291"/>
      <c r="MPT250" s="291"/>
      <c r="MPU250" s="291"/>
      <c r="MPV250" s="291"/>
      <c r="MQO250" s="291"/>
      <c r="MQP250" s="291"/>
      <c r="MQQ250" s="291"/>
      <c r="MQR250" s="291"/>
      <c r="MQS250" s="291"/>
      <c r="MQT250" s="291"/>
      <c r="MQU250" s="291"/>
      <c r="MQV250" s="291"/>
      <c r="MQW250" s="291"/>
      <c r="MQX250" s="291"/>
      <c r="MQY250" s="291"/>
      <c r="MYW250" s="291"/>
      <c r="MYX250" s="291"/>
      <c r="MYY250" s="291"/>
      <c r="MYZ250" s="291"/>
      <c r="MZA250" s="291"/>
      <c r="MZB250" s="291"/>
      <c r="MZC250" s="291"/>
      <c r="MZD250" s="291"/>
      <c r="MZE250" s="291"/>
      <c r="MZF250" s="291"/>
      <c r="MZG250" s="291"/>
      <c r="MZH250" s="291"/>
      <c r="MZI250" s="291"/>
      <c r="MZJ250" s="291"/>
      <c r="MZK250" s="291"/>
      <c r="MZM250" s="291"/>
      <c r="MZN250" s="291"/>
      <c r="MZO250" s="291"/>
      <c r="MZP250" s="291"/>
      <c r="MZQ250" s="291"/>
      <c r="MZR250" s="291"/>
      <c r="NAK250" s="291"/>
      <c r="NAL250" s="291"/>
      <c r="NAM250" s="291"/>
      <c r="NAN250" s="291"/>
      <c r="NAO250" s="291"/>
      <c r="NAP250" s="291"/>
      <c r="NAQ250" s="291"/>
      <c r="NAR250" s="291"/>
      <c r="NAS250" s="291"/>
      <c r="NAT250" s="291"/>
      <c r="NAU250" s="291"/>
      <c r="NIS250" s="291"/>
      <c r="NIT250" s="291"/>
      <c r="NIU250" s="291"/>
      <c r="NIV250" s="291"/>
      <c r="NIW250" s="291"/>
      <c r="NIX250" s="291"/>
      <c r="NIY250" s="291"/>
      <c r="NIZ250" s="291"/>
      <c r="NJA250" s="291"/>
      <c r="NJB250" s="291"/>
      <c r="NJC250" s="291"/>
      <c r="NJD250" s="291"/>
      <c r="NJE250" s="291"/>
      <c r="NJF250" s="291"/>
      <c r="NJG250" s="291"/>
      <c r="NJI250" s="291"/>
      <c r="NJJ250" s="291"/>
      <c r="NJK250" s="291"/>
      <c r="NJL250" s="291"/>
      <c r="NJM250" s="291"/>
      <c r="NJN250" s="291"/>
      <c r="NKG250" s="291"/>
      <c r="NKH250" s="291"/>
      <c r="NKI250" s="291"/>
      <c r="NKJ250" s="291"/>
      <c r="NKK250" s="291"/>
      <c r="NKL250" s="291"/>
      <c r="NKM250" s="291"/>
      <c r="NKN250" s="291"/>
      <c r="NKO250" s="291"/>
      <c r="NKP250" s="291"/>
      <c r="NKQ250" s="291"/>
      <c r="NSO250" s="291"/>
      <c r="NSP250" s="291"/>
      <c r="NSQ250" s="291"/>
      <c r="NSR250" s="291"/>
      <c r="NSS250" s="291"/>
      <c r="NST250" s="291"/>
      <c r="NSU250" s="291"/>
      <c r="NSV250" s="291"/>
      <c r="NSW250" s="291"/>
      <c r="NSX250" s="291"/>
      <c r="NSY250" s="291"/>
      <c r="NSZ250" s="291"/>
      <c r="NTA250" s="291"/>
      <c r="NTB250" s="291"/>
      <c r="NTC250" s="291"/>
      <c r="NTE250" s="291"/>
      <c r="NTF250" s="291"/>
      <c r="NTG250" s="291"/>
      <c r="NTH250" s="291"/>
      <c r="NTI250" s="291"/>
      <c r="NTJ250" s="291"/>
      <c r="NUC250" s="291"/>
      <c r="NUD250" s="291"/>
      <c r="NUE250" s="291"/>
      <c r="NUF250" s="291"/>
      <c r="NUG250" s="291"/>
      <c r="NUH250" s="291"/>
      <c r="NUI250" s="291"/>
      <c r="NUJ250" s="291"/>
      <c r="NUK250" s="291"/>
      <c r="NUL250" s="291"/>
      <c r="NUM250" s="291"/>
      <c r="OCK250" s="291"/>
      <c r="OCL250" s="291"/>
      <c r="OCM250" s="291"/>
      <c r="OCN250" s="291"/>
      <c r="OCO250" s="291"/>
      <c r="OCP250" s="291"/>
      <c r="OCQ250" s="291"/>
      <c r="OCR250" s="291"/>
      <c r="OCS250" s="291"/>
      <c r="OCT250" s="291"/>
      <c r="OCU250" s="291"/>
      <c r="OCV250" s="291"/>
      <c r="OCW250" s="291"/>
      <c r="OCX250" s="291"/>
      <c r="OCY250" s="291"/>
      <c r="ODA250" s="291"/>
      <c r="ODB250" s="291"/>
      <c r="ODC250" s="291"/>
      <c r="ODD250" s="291"/>
      <c r="ODE250" s="291"/>
      <c r="ODF250" s="291"/>
      <c r="ODY250" s="291"/>
      <c r="ODZ250" s="291"/>
      <c r="OEA250" s="291"/>
      <c r="OEB250" s="291"/>
      <c r="OEC250" s="291"/>
      <c r="OED250" s="291"/>
      <c r="OEE250" s="291"/>
      <c r="OEF250" s="291"/>
      <c r="OEG250" s="291"/>
      <c r="OEH250" s="291"/>
      <c r="OEI250" s="291"/>
      <c r="OMG250" s="291"/>
      <c r="OMH250" s="291"/>
      <c r="OMI250" s="291"/>
      <c r="OMJ250" s="291"/>
      <c r="OMK250" s="291"/>
      <c r="OML250" s="291"/>
      <c r="OMM250" s="291"/>
      <c r="OMN250" s="291"/>
      <c r="OMO250" s="291"/>
      <c r="OMP250" s="291"/>
      <c r="OMQ250" s="291"/>
      <c r="OMR250" s="291"/>
      <c r="OMS250" s="291"/>
      <c r="OMT250" s="291"/>
      <c r="OMU250" s="291"/>
      <c r="OMW250" s="291"/>
      <c r="OMX250" s="291"/>
      <c r="OMY250" s="291"/>
      <c r="OMZ250" s="291"/>
      <c r="ONA250" s="291"/>
      <c r="ONB250" s="291"/>
      <c r="ONU250" s="291"/>
      <c r="ONV250" s="291"/>
      <c r="ONW250" s="291"/>
      <c r="ONX250" s="291"/>
      <c r="ONY250" s="291"/>
      <c r="ONZ250" s="291"/>
      <c r="OOA250" s="291"/>
      <c r="OOB250" s="291"/>
      <c r="OOC250" s="291"/>
      <c r="OOD250" s="291"/>
      <c r="OOE250" s="291"/>
      <c r="OWC250" s="291"/>
      <c r="OWD250" s="291"/>
      <c r="OWE250" s="291"/>
      <c r="OWF250" s="291"/>
      <c r="OWG250" s="291"/>
      <c r="OWH250" s="291"/>
      <c r="OWI250" s="291"/>
      <c r="OWJ250" s="291"/>
      <c r="OWK250" s="291"/>
      <c r="OWL250" s="291"/>
      <c r="OWM250" s="291"/>
      <c r="OWN250" s="291"/>
      <c r="OWO250" s="291"/>
      <c r="OWP250" s="291"/>
      <c r="OWQ250" s="291"/>
      <c r="OWS250" s="291"/>
      <c r="OWT250" s="291"/>
      <c r="OWU250" s="291"/>
      <c r="OWV250" s="291"/>
      <c r="OWW250" s="291"/>
      <c r="OWX250" s="291"/>
      <c r="OXQ250" s="291"/>
      <c r="OXR250" s="291"/>
      <c r="OXS250" s="291"/>
      <c r="OXT250" s="291"/>
      <c r="OXU250" s="291"/>
      <c r="OXV250" s="291"/>
      <c r="OXW250" s="291"/>
      <c r="OXX250" s="291"/>
      <c r="OXY250" s="291"/>
      <c r="OXZ250" s="291"/>
      <c r="OYA250" s="291"/>
      <c r="PFY250" s="291"/>
      <c r="PFZ250" s="291"/>
      <c r="PGA250" s="291"/>
      <c r="PGB250" s="291"/>
      <c r="PGC250" s="291"/>
      <c r="PGD250" s="291"/>
      <c r="PGE250" s="291"/>
      <c r="PGF250" s="291"/>
      <c r="PGG250" s="291"/>
      <c r="PGH250" s="291"/>
      <c r="PGI250" s="291"/>
      <c r="PGJ250" s="291"/>
      <c r="PGK250" s="291"/>
      <c r="PGL250" s="291"/>
      <c r="PGM250" s="291"/>
      <c r="PGO250" s="291"/>
      <c r="PGP250" s="291"/>
      <c r="PGQ250" s="291"/>
      <c r="PGR250" s="291"/>
      <c r="PGS250" s="291"/>
      <c r="PGT250" s="291"/>
      <c r="PHM250" s="291"/>
      <c r="PHN250" s="291"/>
      <c r="PHO250" s="291"/>
      <c r="PHP250" s="291"/>
      <c r="PHQ250" s="291"/>
      <c r="PHR250" s="291"/>
      <c r="PHS250" s="291"/>
      <c r="PHT250" s="291"/>
      <c r="PHU250" s="291"/>
      <c r="PHV250" s="291"/>
      <c r="PHW250" s="291"/>
      <c r="PPU250" s="291"/>
      <c r="PPV250" s="291"/>
      <c r="PPW250" s="291"/>
      <c r="PPX250" s="291"/>
      <c r="PPY250" s="291"/>
      <c r="PPZ250" s="291"/>
      <c r="PQA250" s="291"/>
      <c r="PQB250" s="291"/>
      <c r="PQC250" s="291"/>
      <c r="PQD250" s="291"/>
      <c r="PQE250" s="291"/>
      <c r="PQF250" s="291"/>
      <c r="PQG250" s="291"/>
      <c r="PQH250" s="291"/>
      <c r="PQI250" s="291"/>
      <c r="PQK250" s="291"/>
      <c r="PQL250" s="291"/>
      <c r="PQM250" s="291"/>
      <c r="PQN250" s="291"/>
      <c r="PQO250" s="291"/>
      <c r="PQP250" s="291"/>
      <c r="PRI250" s="291"/>
      <c r="PRJ250" s="291"/>
      <c r="PRK250" s="291"/>
      <c r="PRL250" s="291"/>
      <c r="PRM250" s="291"/>
      <c r="PRN250" s="291"/>
      <c r="PRO250" s="291"/>
      <c r="PRP250" s="291"/>
      <c r="PRQ250" s="291"/>
      <c r="PRR250" s="291"/>
      <c r="PRS250" s="291"/>
      <c r="PZQ250" s="291"/>
      <c r="PZR250" s="291"/>
      <c r="PZS250" s="291"/>
      <c r="PZT250" s="291"/>
      <c r="PZU250" s="291"/>
      <c r="PZV250" s="291"/>
      <c r="PZW250" s="291"/>
      <c r="PZX250" s="291"/>
      <c r="PZY250" s="291"/>
      <c r="PZZ250" s="291"/>
      <c r="QAA250" s="291"/>
      <c r="QAB250" s="291"/>
      <c r="QAC250" s="291"/>
      <c r="QAD250" s="291"/>
      <c r="QAE250" s="291"/>
      <c r="QAG250" s="291"/>
      <c r="QAH250" s="291"/>
      <c r="QAI250" s="291"/>
      <c r="QAJ250" s="291"/>
      <c r="QAK250" s="291"/>
      <c r="QAL250" s="291"/>
      <c r="QBE250" s="291"/>
      <c r="QBF250" s="291"/>
      <c r="QBG250" s="291"/>
      <c r="QBH250" s="291"/>
      <c r="QBI250" s="291"/>
      <c r="QBJ250" s="291"/>
      <c r="QBK250" s="291"/>
      <c r="QBL250" s="291"/>
      <c r="QBM250" s="291"/>
      <c r="QBN250" s="291"/>
      <c r="QBO250" s="291"/>
      <c r="QJM250" s="291"/>
      <c r="QJN250" s="291"/>
      <c r="QJO250" s="291"/>
      <c r="QJP250" s="291"/>
      <c r="QJQ250" s="291"/>
      <c r="QJR250" s="291"/>
      <c r="QJS250" s="291"/>
      <c r="QJT250" s="291"/>
      <c r="QJU250" s="291"/>
      <c r="QJV250" s="291"/>
      <c r="QJW250" s="291"/>
      <c r="QJX250" s="291"/>
      <c r="QJY250" s="291"/>
      <c r="QJZ250" s="291"/>
      <c r="QKA250" s="291"/>
      <c r="QKC250" s="291"/>
      <c r="QKD250" s="291"/>
      <c r="QKE250" s="291"/>
      <c r="QKF250" s="291"/>
      <c r="QKG250" s="291"/>
      <c r="QKH250" s="291"/>
      <c r="QLA250" s="291"/>
      <c r="QLB250" s="291"/>
      <c r="QLC250" s="291"/>
      <c r="QLD250" s="291"/>
      <c r="QLE250" s="291"/>
      <c r="QLF250" s="291"/>
      <c r="QLG250" s="291"/>
      <c r="QLH250" s="291"/>
      <c r="QLI250" s="291"/>
      <c r="QLJ250" s="291"/>
      <c r="QLK250" s="291"/>
      <c r="QTI250" s="291"/>
      <c r="QTJ250" s="291"/>
      <c r="QTK250" s="291"/>
      <c r="QTL250" s="291"/>
      <c r="QTM250" s="291"/>
      <c r="QTN250" s="291"/>
      <c r="QTO250" s="291"/>
      <c r="QTP250" s="291"/>
      <c r="QTQ250" s="291"/>
      <c r="QTR250" s="291"/>
      <c r="QTS250" s="291"/>
      <c r="QTT250" s="291"/>
      <c r="QTU250" s="291"/>
      <c r="QTV250" s="291"/>
      <c r="QTW250" s="291"/>
      <c r="QTY250" s="291"/>
      <c r="QTZ250" s="291"/>
      <c r="QUA250" s="291"/>
      <c r="QUB250" s="291"/>
      <c r="QUC250" s="291"/>
      <c r="QUD250" s="291"/>
      <c r="QUW250" s="291"/>
      <c r="QUX250" s="291"/>
      <c r="QUY250" s="291"/>
      <c r="QUZ250" s="291"/>
      <c r="QVA250" s="291"/>
      <c r="QVB250" s="291"/>
      <c r="QVC250" s="291"/>
      <c r="QVD250" s="291"/>
      <c r="QVE250" s="291"/>
      <c r="QVF250" s="291"/>
      <c r="QVG250" s="291"/>
      <c r="RDE250" s="291"/>
      <c r="RDF250" s="291"/>
      <c r="RDG250" s="291"/>
      <c r="RDH250" s="291"/>
      <c r="RDI250" s="291"/>
      <c r="RDJ250" s="291"/>
      <c r="RDK250" s="291"/>
      <c r="RDL250" s="291"/>
      <c r="RDM250" s="291"/>
      <c r="RDN250" s="291"/>
      <c r="RDO250" s="291"/>
      <c r="RDP250" s="291"/>
      <c r="RDQ250" s="291"/>
      <c r="RDR250" s="291"/>
      <c r="RDS250" s="291"/>
      <c r="RDU250" s="291"/>
      <c r="RDV250" s="291"/>
      <c r="RDW250" s="291"/>
      <c r="RDX250" s="291"/>
      <c r="RDY250" s="291"/>
      <c r="RDZ250" s="291"/>
      <c r="RES250" s="291"/>
      <c r="RET250" s="291"/>
      <c r="REU250" s="291"/>
      <c r="REV250" s="291"/>
      <c r="REW250" s="291"/>
      <c r="REX250" s="291"/>
      <c r="REY250" s="291"/>
      <c r="REZ250" s="291"/>
      <c r="RFA250" s="291"/>
      <c r="RFB250" s="291"/>
      <c r="RFC250" s="291"/>
      <c r="RNA250" s="291"/>
      <c r="RNB250" s="291"/>
      <c r="RNC250" s="291"/>
      <c r="RND250" s="291"/>
      <c r="RNE250" s="291"/>
      <c r="RNF250" s="291"/>
      <c r="RNG250" s="291"/>
      <c r="RNH250" s="291"/>
      <c r="RNI250" s="291"/>
      <c r="RNJ250" s="291"/>
      <c r="RNK250" s="291"/>
      <c r="RNL250" s="291"/>
      <c r="RNM250" s="291"/>
      <c r="RNN250" s="291"/>
      <c r="RNO250" s="291"/>
      <c r="RNQ250" s="291"/>
      <c r="RNR250" s="291"/>
      <c r="RNS250" s="291"/>
      <c r="RNT250" s="291"/>
      <c r="RNU250" s="291"/>
      <c r="RNV250" s="291"/>
      <c r="ROO250" s="291"/>
      <c r="ROP250" s="291"/>
      <c r="ROQ250" s="291"/>
      <c r="ROR250" s="291"/>
      <c r="ROS250" s="291"/>
      <c r="ROT250" s="291"/>
      <c r="ROU250" s="291"/>
      <c r="ROV250" s="291"/>
      <c r="ROW250" s="291"/>
      <c r="ROX250" s="291"/>
      <c r="ROY250" s="291"/>
      <c r="RWW250" s="291"/>
      <c r="RWX250" s="291"/>
      <c r="RWY250" s="291"/>
      <c r="RWZ250" s="291"/>
      <c r="RXA250" s="291"/>
      <c r="RXB250" s="291"/>
      <c r="RXC250" s="291"/>
      <c r="RXD250" s="291"/>
      <c r="RXE250" s="291"/>
      <c r="RXF250" s="291"/>
      <c r="RXG250" s="291"/>
      <c r="RXH250" s="291"/>
      <c r="RXI250" s="291"/>
      <c r="RXJ250" s="291"/>
      <c r="RXK250" s="291"/>
      <c r="RXM250" s="291"/>
      <c r="RXN250" s="291"/>
      <c r="RXO250" s="291"/>
      <c r="RXP250" s="291"/>
      <c r="RXQ250" s="291"/>
      <c r="RXR250" s="291"/>
      <c r="RYK250" s="291"/>
      <c r="RYL250" s="291"/>
      <c r="RYM250" s="291"/>
      <c r="RYN250" s="291"/>
      <c r="RYO250" s="291"/>
      <c r="RYP250" s="291"/>
      <c r="RYQ250" s="291"/>
      <c r="RYR250" s="291"/>
      <c r="RYS250" s="291"/>
      <c r="RYT250" s="291"/>
      <c r="RYU250" s="291"/>
      <c r="SGS250" s="291"/>
      <c r="SGT250" s="291"/>
      <c r="SGU250" s="291"/>
      <c r="SGV250" s="291"/>
      <c r="SGW250" s="291"/>
      <c r="SGX250" s="291"/>
      <c r="SGY250" s="291"/>
      <c r="SGZ250" s="291"/>
      <c r="SHA250" s="291"/>
      <c r="SHB250" s="291"/>
      <c r="SHC250" s="291"/>
      <c r="SHD250" s="291"/>
      <c r="SHE250" s="291"/>
      <c r="SHF250" s="291"/>
      <c r="SHG250" s="291"/>
      <c r="SHI250" s="291"/>
      <c r="SHJ250" s="291"/>
      <c r="SHK250" s="291"/>
      <c r="SHL250" s="291"/>
      <c r="SHM250" s="291"/>
      <c r="SHN250" s="291"/>
      <c r="SIG250" s="291"/>
      <c r="SIH250" s="291"/>
      <c r="SII250" s="291"/>
      <c r="SIJ250" s="291"/>
      <c r="SIK250" s="291"/>
      <c r="SIL250" s="291"/>
      <c r="SIM250" s="291"/>
      <c r="SIN250" s="291"/>
      <c r="SIO250" s="291"/>
      <c r="SIP250" s="291"/>
      <c r="SIQ250" s="291"/>
      <c r="SQO250" s="291"/>
      <c r="SQP250" s="291"/>
      <c r="SQQ250" s="291"/>
      <c r="SQR250" s="291"/>
      <c r="SQS250" s="291"/>
      <c r="SQT250" s="291"/>
      <c r="SQU250" s="291"/>
      <c r="SQV250" s="291"/>
      <c r="SQW250" s="291"/>
      <c r="SQX250" s="291"/>
      <c r="SQY250" s="291"/>
      <c r="SQZ250" s="291"/>
      <c r="SRA250" s="291"/>
      <c r="SRB250" s="291"/>
      <c r="SRC250" s="291"/>
      <c r="SRE250" s="291"/>
      <c r="SRF250" s="291"/>
      <c r="SRG250" s="291"/>
      <c r="SRH250" s="291"/>
      <c r="SRI250" s="291"/>
      <c r="SRJ250" s="291"/>
      <c r="SSC250" s="291"/>
      <c r="SSD250" s="291"/>
      <c r="SSE250" s="291"/>
      <c r="SSF250" s="291"/>
      <c r="SSG250" s="291"/>
      <c r="SSH250" s="291"/>
      <c r="SSI250" s="291"/>
      <c r="SSJ250" s="291"/>
      <c r="SSK250" s="291"/>
      <c r="SSL250" s="291"/>
      <c r="SSM250" s="291"/>
      <c r="TAK250" s="291"/>
      <c r="TAL250" s="291"/>
      <c r="TAM250" s="291"/>
      <c r="TAN250" s="291"/>
      <c r="TAO250" s="291"/>
      <c r="TAP250" s="291"/>
      <c r="TAQ250" s="291"/>
      <c r="TAR250" s="291"/>
      <c r="TAS250" s="291"/>
      <c r="TAT250" s="291"/>
      <c r="TAU250" s="291"/>
      <c r="TAV250" s="291"/>
      <c r="TAW250" s="291"/>
      <c r="TAX250" s="291"/>
      <c r="TAY250" s="291"/>
      <c r="TBA250" s="291"/>
      <c r="TBB250" s="291"/>
      <c r="TBC250" s="291"/>
      <c r="TBD250" s="291"/>
      <c r="TBE250" s="291"/>
      <c r="TBF250" s="291"/>
      <c r="TBY250" s="291"/>
      <c r="TBZ250" s="291"/>
      <c r="TCA250" s="291"/>
      <c r="TCB250" s="291"/>
      <c r="TCC250" s="291"/>
      <c r="TCD250" s="291"/>
      <c r="TCE250" s="291"/>
      <c r="TCF250" s="291"/>
      <c r="TCG250" s="291"/>
      <c r="TCH250" s="291"/>
      <c r="TCI250" s="291"/>
      <c r="TKG250" s="291"/>
      <c r="TKH250" s="291"/>
      <c r="TKI250" s="291"/>
      <c r="TKJ250" s="291"/>
      <c r="TKK250" s="291"/>
      <c r="TKL250" s="291"/>
      <c r="TKM250" s="291"/>
      <c r="TKN250" s="291"/>
      <c r="TKO250" s="291"/>
      <c r="TKP250" s="291"/>
      <c r="TKQ250" s="291"/>
      <c r="TKR250" s="291"/>
      <c r="TKS250" s="291"/>
      <c r="TKT250" s="291"/>
      <c r="TKU250" s="291"/>
      <c r="TKW250" s="291"/>
      <c r="TKX250" s="291"/>
      <c r="TKY250" s="291"/>
      <c r="TKZ250" s="291"/>
      <c r="TLA250" s="291"/>
      <c r="TLB250" s="291"/>
      <c r="TLU250" s="291"/>
      <c r="TLV250" s="291"/>
      <c r="TLW250" s="291"/>
      <c r="TLX250" s="291"/>
      <c r="TLY250" s="291"/>
      <c r="TLZ250" s="291"/>
      <c r="TMA250" s="291"/>
      <c r="TMB250" s="291"/>
      <c r="TMC250" s="291"/>
      <c r="TMD250" s="291"/>
      <c r="TME250" s="291"/>
      <c r="TUC250" s="291"/>
      <c r="TUD250" s="291"/>
      <c r="TUE250" s="291"/>
      <c r="TUF250" s="291"/>
      <c r="TUG250" s="291"/>
      <c r="TUH250" s="291"/>
      <c r="TUI250" s="291"/>
      <c r="TUJ250" s="291"/>
      <c r="TUK250" s="291"/>
      <c r="TUL250" s="291"/>
      <c r="TUM250" s="291"/>
      <c r="TUN250" s="291"/>
      <c r="TUO250" s="291"/>
      <c r="TUP250" s="291"/>
      <c r="TUQ250" s="291"/>
      <c r="TUS250" s="291"/>
      <c r="TUT250" s="291"/>
      <c r="TUU250" s="291"/>
      <c r="TUV250" s="291"/>
      <c r="TUW250" s="291"/>
      <c r="TUX250" s="291"/>
      <c r="TVQ250" s="291"/>
      <c r="TVR250" s="291"/>
      <c r="TVS250" s="291"/>
      <c r="TVT250" s="291"/>
      <c r="TVU250" s="291"/>
      <c r="TVV250" s="291"/>
      <c r="TVW250" s="291"/>
      <c r="TVX250" s="291"/>
      <c r="TVY250" s="291"/>
      <c r="TVZ250" s="291"/>
      <c r="TWA250" s="291"/>
      <c r="UDY250" s="291"/>
      <c r="UDZ250" s="291"/>
      <c r="UEA250" s="291"/>
      <c r="UEB250" s="291"/>
      <c r="UEC250" s="291"/>
      <c r="UED250" s="291"/>
      <c r="UEE250" s="291"/>
      <c r="UEF250" s="291"/>
      <c r="UEG250" s="291"/>
      <c r="UEH250" s="291"/>
      <c r="UEI250" s="291"/>
      <c r="UEJ250" s="291"/>
      <c r="UEK250" s="291"/>
      <c r="UEL250" s="291"/>
      <c r="UEM250" s="291"/>
      <c r="UEO250" s="291"/>
      <c r="UEP250" s="291"/>
      <c r="UEQ250" s="291"/>
      <c r="UER250" s="291"/>
      <c r="UES250" s="291"/>
      <c r="UET250" s="291"/>
      <c r="UFM250" s="291"/>
      <c r="UFN250" s="291"/>
      <c r="UFO250" s="291"/>
      <c r="UFP250" s="291"/>
      <c r="UFQ250" s="291"/>
      <c r="UFR250" s="291"/>
      <c r="UFS250" s="291"/>
      <c r="UFT250" s="291"/>
      <c r="UFU250" s="291"/>
      <c r="UFV250" s="291"/>
      <c r="UFW250" s="291"/>
      <c r="UNU250" s="291"/>
      <c r="UNV250" s="291"/>
      <c r="UNW250" s="291"/>
      <c r="UNX250" s="291"/>
      <c r="UNY250" s="291"/>
      <c r="UNZ250" s="291"/>
      <c r="UOA250" s="291"/>
      <c r="UOB250" s="291"/>
      <c r="UOC250" s="291"/>
      <c r="UOD250" s="291"/>
      <c r="UOE250" s="291"/>
      <c r="UOF250" s="291"/>
      <c r="UOG250" s="291"/>
      <c r="UOH250" s="291"/>
      <c r="UOI250" s="291"/>
      <c r="UOK250" s="291"/>
      <c r="UOL250" s="291"/>
      <c r="UOM250" s="291"/>
      <c r="UON250" s="291"/>
      <c r="UOO250" s="291"/>
      <c r="UOP250" s="291"/>
      <c r="UPI250" s="291"/>
      <c r="UPJ250" s="291"/>
      <c r="UPK250" s="291"/>
      <c r="UPL250" s="291"/>
      <c r="UPM250" s="291"/>
      <c r="UPN250" s="291"/>
      <c r="UPO250" s="291"/>
      <c r="UPP250" s="291"/>
      <c r="UPQ250" s="291"/>
      <c r="UPR250" s="291"/>
      <c r="UPS250" s="291"/>
      <c r="UXQ250" s="291"/>
      <c r="UXR250" s="291"/>
      <c r="UXS250" s="291"/>
      <c r="UXT250" s="291"/>
      <c r="UXU250" s="291"/>
      <c r="UXV250" s="291"/>
      <c r="UXW250" s="291"/>
      <c r="UXX250" s="291"/>
      <c r="UXY250" s="291"/>
      <c r="UXZ250" s="291"/>
      <c r="UYA250" s="291"/>
      <c r="UYB250" s="291"/>
      <c r="UYC250" s="291"/>
      <c r="UYD250" s="291"/>
      <c r="UYE250" s="291"/>
      <c r="UYG250" s="291"/>
      <c r="UYH250" s="291"/>
      <c r="UYI250" s="291"/>
      <c r="UYJ250" s="291"/>
      <c r="UYK250" s="291"/>
      <c r="UYL250" s="291"/>
      <c r="UZE250" s="291"/>
      <c r="UZF250" s="291"/>
      <c r="UZG250" s="291"/>
      <c r="UZH250" s="291"/>
      <c r="UZI250" s="291"/>
      <c r="UZJ250" s="291"/>
      <c r="UZK250" s="291"/>
      <c r="UZL250" s="291"/>
      <c r="UZM250" s="291"/>
      <c r="UZN250" s="291"/>
      <c r="UZO250" s="291"/>
      <c r="VHM250" s="291"/>
      <c r="VHN250" s="291"/>
      <c r="VHO250" s="291"/>
      <c r="VHP250" s="291"/>
      <c r="VHQ250" s="291"/>
      <c r="VHR250" s="291"/>
      <c r="VHS250" s="291"/>
      <c r="VHT250" s="291"/>
      <c r="VHU250" s="291"/>
      <c r="VHV250" s="291"/>
      <c r="VHW250" s="291"/>
      <c r="VHX250" s="291"/>
      <c r="VHY250" s="291"/>
      <c r="VHZ250" s="291"/>
      <c r="VIA250" s="291"/>
      <c r="VIC250" s="291"/>
      <c r="VID250" s="291"/>
      <c r="VIE250" s="291"/>
      <c r="VIF250" s="291"/>
      <c r="VIG250" s="291"/>
      <c r="VIH250" s="291"/>
      <c r="VJA250" s="291"/>
      <c r="VJB250" s="291"/>
      <c r="VJC250" s="291"/>
      <c r="VJD250" s="291"/>
      <c r="VJE250" s="291"/>
      <c r="VJF250" s="291"/>
      <c r="VJG250" s="291"/>
      <c r="VJH250" s="291"/>
      <c r="VJI250" s="291"/>
      <c r="VJJ250" s="291"/>
      <c r="VJK250" s="291"/>
      <c r="VRI250" s="291"/>
      <c r="VRJ250" s="291"/>
      <c r="VRK250" s="291"/>
      <c r="VRL250" s="291"/>
      <c r="VRM250" s="291"/>
      <c r="VRN250" s="291"/>
      <c r="VRO250" s="291"/>
      <c r="VRP250" s="291"/>
      <c r="VRQ250" s="291"/>
      <c r="VRR250" s="291"/>
      <c r="VRS250" s="291"/>
      <c r="VRT250" s="291"/>
      <c r="VRU250" s="291"/>
      <c r="VRV250" s="291"/>
      <c r="VRW250" s="291"/>
      <c r="VRY250" s="291"/>
      <c r="VRZ250" s="291"/>
      <c r="VSA250" s="291"/>
      <c r="VSB250" s="291"/>
      <c r="VSC250" s="291"/>
      <c r="VSD250" s="291"/>
      <c r="VSW250" s="291"/>
      <c r="VSX250" s="291"/>
      <c r="VSY250" s="291"/>
      <c r="VSZ250" s="291"/>
      <c r="VTA250" s="291"/>
      <c r="VTB250" s="291"/>
      <c r="VTC250" s="291"/>
      <c r="VTD250" s="291"/>
      <c r="VTE250" s="291"/>
      <c r="VTF250" s="291"/>
      <c r="VTG250" s="291"/>
      <c r="WBE250" s="291"/>
      <c r="WBF250" s="291"/>
      <c r="WBG250" s="291"/>
      <c r="WBH250" s="291"/>
      <c r="WBI250" s="291"/>
      <c r="WBJ250" s="291"/>
      <c r="WBK250" s="291"/>
      <c r="WBL250" s="291"/>
      <c r="WBM250" s="291"/>
      <c r="WBN250" s="291"/>
      <c r="WBO250" s="291"/>
      <c r="WBP250" s="291"/>
      <c r="WBQ250" s="291"/>
      <c r="WBR250" s="291"/>
      <c r="WBS250" s="291"/>
      <c r="WBU250" s="291"/>
      <c r="WBV250" s="291"/>
      <c r="WBW250" s="291"/>
      <c r="WBX250" s="291"/>
      <c r="WBY250" s="291"/>
      <c r="WBZ250" s="291"/>
      <c r="WCS250" s="291"/>
      <c r="WCT250" s="291"/>
      <c r="WCU250" s="291"/>
      <c r="WCV250" s="291"/>
      <c r="WCW250" s="291"/>
      <c r="WCX250" s="291"/>
      <c r="WCY250" s="291"/>
      <c r="WCZ250" s="291"/>
      <c r="WDA250" s="291"/>
      <c r="WDB250" s="291"/>
      <c r="WDC250" s="291"/>
      <c r="WLA250" s="291"/>
      <c r="WLB250" s="291"/>
      <c r="WLC250" s="291"/>
      <c r="WLD250" s="291"/>
      <c r="WLE250" s="291"/>
      <c r="WLF250" s="291"/>
      <c r="WLG250" s="291"/>
      <c r="WLH250" s="291"/>
      <c r="WLI250" s="291"/>
      <c r="WLJ250" s="291"/>
      <c r="WLK250" s="291"/>
      <c r="WLL250" s="291"/>
      <c r="WLM250" s="291"/>
      <c r="WLN250" s="291"/>
      <c r="WLO250" s="291"/>
      <c r="WLQ250" s="291"/>
      <c r="WLR250" s="291"/>
      <c r="WLS250" s="291"/>
      <c r="WLT250" s="291"/>
      <c r="WLU250" s="291"/>
      <c r="WLV250" s="291"/>
      <c r="WMO250" s="291"/>
      <c r="WMP250" s="291"/>
      <c r="WMQ250" s="291"/>
      <c r="WMR250" s="291"/>
      <c r="WMS250" s="291"/>
      <c r="WMT250" s="291"/>
      <c r="WMU250" s="291"/>
      <c r="WMV250" s="291"/>
      <c r="WMW250" s="291"/>
      <c r="WMX250" s="291"/>
      <c r="WMY250" s="291"/>
    </row>
    <row r="251" spans="1:15911" ht="69.95" hidden="1" customHeight="1" x14ac:dyDescent="0.25">
      <c r="A251" t="str">
        <f t="shared" si="3"/>
        <v>0201-0103</v>
      </c>
      <c r="B251" s="181" t="s">
        <v>1136</v>
      </c>
      <c r="C251" s="182" t="s">
        <v>1137</v>
      </c>
      <c r="D251" s="381" t="s">
        <v>100</v>
      </c>
      <c r="E251" s="182" t="s">
        <v>1171</v>
      </c>
      <c r="F251" s="181" t="s">
        <v>2374</v>
      </c>
      <c r="G251" s="182" t="s">
        <v>1140</v>
      </c>
      <c r="H251" s="277"/>
    </row>
    <row r="252" spans="1:15911" ht="69.95" hidden="1" customHeight="1" x14ac:dyDescent="0.25">
      <c r="A252" t="str">
        <f t="shared" si="3"/>
        <v>0201-0106</v>
      </c>
      <c r="B252" s="181" t="s">
        <v>1136</v>
      </c>
      <c r="C252" s="182" t="s">
        <v>1137</v>
      </c>
      <c r="D252" s="381" t="s">
        <v>100</v>
      </c>
      <c r="E252" s="182" t="s">
        <v>1171</v>
      </c>
      <c r="F252" s="181" t="s">
        <v>2375</v>
      </c>
      <c r="G252" s="182" t="s">
        <v>1140</v>
      </c>
      <c r="H252" s="277"/>
    </row>
    <row r="253" spans="1:15911" ht="69.95" hidden="1" customHeight="1" x14ac:dyDescent="0.25">
      <c r="A253" t="str">
        <f t="shared" si="3"/>
        <v>0201-0107</v>
      </c>
      <c r="B253" s="181" t="s">
        <v>1136</v>
      </c>
      <c r="C253" s="182" t="s">
        <v>1137</v>
      </c>
      <c r="D253" s="381" t="s">
        <v>100</v>
      </c>
      <c r="E253" s="182" t="s">
        <v>1171</v>
      </c>
      <c r="F253" s="181" t="s">
        <v>2376</v>
      </c>
      <c r="G253" s="182" t="s">
        <v>1154</v>
      </c>
      <c r="H253" s="277"/>
    </row>
    <row r="254" spans="1:15911" ht="69.95" hidden="1" customHeight="1" x14ac:dyDescent="0.25">
      <c r="A254" t="str">
        <f t="shared" si="3"/>
        <v>0201-0108</v>
      </c>
      <c r="B254" s="181" t="s">
        <v>1136</v>
      </c>
      <c r="C254" s="182" t="s">
        <v>1137</v>
      </c>
      <c r="D254" s="381" t="s">
        <v>100</v>
      </c>
      <c r="E254" s="182" t="s">
        <v>1171</v>
      </c>
      <c r="F254" s="181" t="s">
        <v>2377</v>
      </c>
      <c r="G254" s="182" t="s">
        <v>1160</v>
      </c>
      <c r="H254" s="277"/>
    </row>
    <row r="255" spans="1:15911" ht="69.95" hidden="1" customHeight="1" x14ac:dyDescent="0.25">
      <c r="A255" t="str">
        <f t="shared" si="3"/>
        <v>0201-0109</v>
      </c>
      <c r="B255" s="181" t="s">
        <v>1136</v>
      </c>
      <c r="C255" s="182" t="s">
        <v>1137</v>
      </c>
      <c r="D255" s="381" t="s">
        <v>100</v>
      </c>
      <c r="E255" s="182" t="s">
        <v>1171</v>
      </c>
      <c r="F255" s="181" t="s">
        <v>2378</v>
      </c>
      <c r="G255" s="182" t="s">
        <v>1166</v>
      </c>
      <c r="H255" s="277"/>
    </row>
    <row r="256" spans="1:15911" ht="69.95" hidden="1" customHeight="1" x14ac:dyDescent="0.25">
      <c r="A256" t="str">
        <f t="shared" si="3"/>
        <v>0201-0111</v>
      </c>
      <c r="B256" s="181" t="s">
        <v>1136</v>
      </c>
      <c r="C256" s="182" t="s">
        <v>1137</v>
      </c>
      <c r="D256" s="381" t="s">
        <v>100</v>
      </c>
      <c r="E256" s="182" t="s">
        <v>1171</v>
      </c>
      <c r="F256" s="181" t="s">
        <v>2379</v>
      </c>
      <c r="G256" s="182" t="s">
        <v>2380</v>
      </c>
      <c r="H256" s="277"/>
    </row>
    <row r="257" spans="1:8" ht="69.95" hidden="1" customHeight="1" x14ac:dyDescent="0.25">
      <c r="A257" t="str">
        <f t="shared" si="3"/>
        <v>0201-0112</v>
      </c>
      <c r="B257" s="181" t="s">
        <v>1136</v>
      </c>
      <c r="C257" s="182" t="s">
        <v>1137</v>
      </c>
      <c r="D257" s="381" t="s">
        <v>104</v>
      </c>
      <c r="E257" s="182" t="s">
        <v>2381</v>
      </c>
      <c r="F257" s="181" t="s">
        <v>2382</v>
      </c>
      <c r="G257" s="182" t="s">
        <v>2383</v>
      </c>
      <c r="H257" s="277"/>
    </row>
    <row r="258" spans="1:8" ht="69.95" hidden="1" customHeight="1" x14ac:dyDescent="0.25">
      <c r="A258" t="str">
        <f t="shared" si="3"/>
        <v>0201-0113</v>
      </c>
      <c r="B258" s="181" t="s">
        <v>1136</v>
      </c>
      <c r="C258" s="182" t="s">
        <v>1137</v>
      </c>
      <c r="D258" s="381" t="s">
        <v>104</v>
      </c>
      <c r="E258" s="182" t="s">
        <v>2381</v>
      </c>
      <c r="F258" s="181" t="s">
        <v>2384</v>
      </c>
      <c r="G258" s="182" t="s">
        <v>1188</v>
      </c>
      <c r="H258" s="277"/>
    </row>
    <row r="259" spans="1:8" ht="69.95" hidden="1" customHeight="1" x14ac:dyDescent="0.25">
      <c r="A259" t="str">
        <f t="shared" si="3"/>
        <v>0201-0114</v>
      </c>
      <c r="B259" s="181" t="s">
        <v>1136</v>
      </c>
      <c r="C259" s="182" t="s">
        <v>1137</v>
      </c>
      <c r="D259" s="381" t="s">
        <v>104</v>
      </c>
      <c r="E259" s="182" t="s">
        <v>2381</v>
      </c>
      <c r="F259" s="181" t="s">
        <v>2385</v>
      </c>
      <c r="G259" s="182" t="s">
        <v>1210</v>
      </c>
      <c r="H259" s="277"/>
    </row>
    <row r="260" spans="1:8" ht="69.95" hidden="1" customHeight="1" x14ac:dyDescent="0.25">
      <c r="A260" t="str">
        <f t="shared" si="3"/>
        <v>0201-0115</v>
      </c>
      <c r="B260" s="181" t="s">
        <v>1136</v>
      </c>
      <c r="C260" s="182" t="s">
        <v>1137</v>
      </c>
      <c r="D260" s="381" t="s">
        <v>104</v>
      </c>
      <c r="E260" s="182" t="s">
        <v>2381</v>
      </c>
      <c r="F260" s="181" t="s">
        <v>2386</v>
      </c>
      <c r="G260" s="182" t="s">
        <v>1213</v>
      </c>
      <c r="H260" s="277"/>
    </row>
    <row r="261" spans="1:8" ht="80.25" hidden="1" customHeight="1" x14ac:dyDescent="0.25">
      <c r="A261" t="str">
        <f t="shared" si="3"/>
        <v>0201-0116</v>
      </c>
      <c r="B261" s="181" t="s">
        <v>1136</v>
      </c>
      <c r="C261" s="182" t="s">
        <v>1137</v>
      </c>
      <c r="D261" s="381" t="s">
        <v>132</v>
      </c>
      <c r="E261" s="182" t="s">
        <v>2387</v>
      </c>
      <c r="F261" s="181" t="s">
        <v>2388</v>
      </c>
      <c r="G261" s="182" t="s">
        <v>1217</v>
      </c>
      <c r="H261" s="277"/>
    </row>
    <row r="262" spans="1:8" ht="79.5" hidden="1" customHeight="1" x14ac:dyDescent="0.25">
      <c r="A262" t="str">
        <f t="shared" si="3"/>
        <v>0201-0120</v>
      </c>
      <c r="B262" s="181" t="s">
        <v>1136</v>
      </c>
      <c r="C262" s="182" t="s">
        <v>1137</v>
      </c>
      <c r="D262" s="381" t="s">
        <v>132</v>
      </c>
      <c r="E262" s="182" t="s">
        <v>2387</v>
      </c>
      <c r="F262" s="181" t="s">
        <v>2389</v>
      </c>
      <c r="G262" s="182" t="s">
        <v>1221</v>
      </c>
      <c r="H262" s="277"/>
    </row>
    <row r="263" spans="1:8" ht="69.95" hidden="1" customHeight="1" x14ac:dyDescent="0.25">
      <c r="A263" t="str">
        <f t="shared" ref="A263:A326" si="4">+B263&amp;RIGHT(F263,2)</f>
        <v>0201-0121</v>
      </c>
      <c r="B263" s="181" t="s">
        <v>1136</v>
      </c>
      <c r="C263" s="182" t="s">
        <v>1137</v>
      </c>
      <c r="D263" s="381" t="s">
        <v>132</v>
      </c>
      <c r="E263" s="182" t="s">
        <v>2387</v>
      </c>
      <c r="F263" s="181" t="s">
        <v>2390</v>
      </c>
      <c r="G263" s="182" t="s">
        <v>1229</v>
      </c>
      <c r="H263" s="277"/>
    </row>
    <row r="264" spans="1:8" ht="69.95" hidden="1" customHeight="1" x14ac:dyDescent="0.25">
      <c r="A264" t="str">
        <f t="shared" si="4"/>
        <v>0201-0122</v>
      </c>
      <c r="B264" s="181" t="s">
        <v>1136</v>
      </c>
      <c r="C264" s="182" t="s">
        <v>1137</v>
      </c>
      <c r="D264" s="381" t="s">
        <v>132</v>
      </c>
      <c r="E264" s="182" t="s">
        <v>2387</v>
      </c>
      <c r="F264" s="181" t="s">
        <v>2391</v>
      </c>
      <c r="G264" s="182" t="s">
        <v>1235</v>
      </c>
      <c r="H264" s="277"/>
    </row>
    <row r="265" spans="1:8" ht="69.95" hidden="1" customHeight="1" x14ac:dyDescent="0.25">
      <c r="A265" t="str">
        <f t="shared" si="4"/>
        <v>0201-0123</v>
      </c>
      <c r="B265" s="181" t="s">
        <v>1136</v>
      </c>
      <c r="C265" s="182" t="s">
        <v>1137</v>
      </c>
      <c r="D265" s="381" t="s">
        <v>132</v>
      </c>
      <c r="E265" s="182" t="s">
        <v>2387</v>
      </c>
      <c r="F265" s="181" t="s">
        <v>2392</v>
      </c>
      <c r="G265" s="182" t="s">
        <v>1239</v>
      </c>
      <c r="H265" s="277"/>
    </row>
    <row r="266" spans="1:8" ht="75.75" hidden="1" customHeight="1" x14ac:dyDescent="0.25">
      <c r="A266" t="str">
        <f t="shared" si="4"/>
        <v>0201-0124</v>
      </c>
      <c r="B266" s="181" t="s">
        <v>1136</v>
      </c>
      <c r="C266" s="182" t="s">
        <v>1137</v>
      </c>
      <c r="D266" s="381" t="s">
        <v>132</v>
      </c>
      <c r="E266" s="182" t="s">
        <v>2387</v>
      </c>
      <c r="F266" s="181" t="s">
        <v>2393</v>
      </c>
      <c r="G266" s="182" t="s">
        <v>1242</v>
      </c>
      <c r="H266" s="277"/>
    </row>
    <row r="267" spans="1:8" ht="83.25" hidden="1" customHeight="1" x14ac:dyDescent="0.25">
      <c r="A267" t="str">
        <f t="shared" si="4"/>
        <v>0201-0125</v>
      </c>
      <c r="B267" s="181" t="s">
        <v>1136</v>
      </c>
      <c r="C267" s="182" t="s">
        <v>1137</v>
      </c>
      <c r="D267" s="381" t="s">
        <v>132</v>
      </c>
      <c r="E267" s="182" t="s">
        <v>2387</v>
      </c>
      <c r="F267" s="181" t="s">
        <v>2394</v>
      </c>
      <c r="G267" s="182" t="s">
        <v>1245</v>
      </c>
      <c r="H267" s="277"/>
    </row>
    <row r="268" spans="1:8" ht="78" hidden="1" customHeight="1" x14ac:dyDescent="0.25">
      <c r="A268" t="str">
        <f t="shared" si="4"/>
        <v>0201-0126</v>
      </c>
      <c r="B268" s="181" t="s">
        <v>1136</v>
      </c>
      <c r="C268" s="182" t="s">
        <v>1137</v>
      </c>
      <c r="D268" s="381" t="s">
        <v>132</v>
      </c>
      <c r="E268" s="182" t="s">
        <v>2387</v>
      </c>
      <c r="F268" s="181" t="s">
        <v>2395</v>
      </c>
      <c r="G268" s="182" t="s">
        <v>2396</v>
      </c>
      <c r="H268" s="277"/>
    </row>
    <row r="269" spans="1:8" ht="69.95" hidden="1" customHeight="1" x14ac:dyDescent="0.25">
      <c r="A269" t="str">
        <f t="shared" si="4"/>
        <v>0201-0127</v>
      </c>
      <c r="B269" s="181" t="s">
        <v>1136</v>
      </c>
      <c r="C269" s="182" t="s">
        <v>1137</v>
      </c>
      <c r="D269" s="381" t="s">
        <v>132</v>
      </c>
      <c r="E269" s="182" t="s">
        <v>2387</v>
      </c>
      <c r="F269" s="181" t="s">
        <v>2397</v>
      </c>
      <c r="G269" s="182" t="s">
        <v>2398</v>
      </c>
      <c r="H269" s="277"/>
    </row>
    <row r="270" spans="1:8" ht="78.75" hidden="1" customHeight="1" x14ac:dyDescent="0.25">
      <c r="A270" t="str">
        <f t="shared" si="4"/>
        <v>0201-0128</v>
      </c>
      <c r="B270" s="181" t="s">
        <v>1136</v>
      </c>
      <c r="C270" s="182" t="s">
        <v>1137</v>
      </c>
      <c r="D270" s="381" t="s">
        <v>132</v>
      </c>
      <c r="E270" s="182" t="s">
        <v>2387</v>
      </c>
      <c r="F270" s="181" t="s">
        <v>2399</v>
      </c>
      <c r="G270" s="182" t="s">
        <v>1258</v>
      </c>
      <c r="H270" s="277"/>
    </row>
    <row r="271" spans="1:8" ht="78" hidden="1" customHeight="1" x14ac:dyDescent="0.25">
      <c r="A271" t="str">
        <f t="shared" si="4"/>
        <v>0201-0129</v>
      </c>
      <c r="B271" s="181" t="s">
        <v>1136</v>
      </c>
      <c r="C271" s="182" t="s">
        <v>1137</v>
      </c>
      <c r="D271" s="381" t="s">
        <v>132</v>
      </c>
      <c r="E271" s="182" t="s">
        <v>2387</v>
      </c>
      <c r="F271" s="181" t="s">
        <v>2400</v>
      </c>
      <c r="G271" s="182" t="s">
        <v>1261</v>
      </c>
      <c r="H271" s="277"/>
    </row>
    <row r="272" spans="1:8" ht="69.95" hidden="1" customHeight="1" x14ac:dyDescent="0.25">
      <c r="A272" t="str">
        <f t="shared" si="4"/>
        <v>0201-0130</v>
      </c>
      <c r="B272" s="272" t="s">
        <v>1136</v>
      </c>
      <c r="C272" s="273" t="s">
        <v>1137</v>
      </c>
      <c r="D272" s="381" t="s">
        <v>136</v>
      </c>
      <c r="E272" s="273" t="s">
        <v>2401</v>
      </c>
      <c r="F272" s="272" t="s">
        <v>2402</v>
      </c>
      <c r="G272" s="273" t="s">
        <v>1052</v>
      </c>
      <c r="H272" s="275" t="s">
        <v>207</v>
      </c>
    </row>
    <row r="273" spans="1:8" ht="69.95" hidden="1" customHeight="1" x14ac:dyDescent="0.25">
      <c r="A273" t="str">
        <f t="shared" si="4"/>
        <v>0203-0101</v>
      </c>
      <c r="B273" s="181" t="s">
        <v>1265</v>
      </c>
      <c r="C273" s="182" t="s">
        <v>1266</v>
      </c>
      <c r="D273" s="381" t="s">
        <v>124</v>
      </c>
      <c r="E273" s="182" t="s">
        <v>2403</v>
      </c>
      <c r="F273" s="181" t="s">
        <v>2404</v>
      </c>
      <c r="G273" s="182" t="s">
        <v>2405</v>
      </c>
      <c r="H273" s="277"/>
    </row>
    <row r="274" spans="1:8" ht="69.95" hidden="1" customHeight="1" x14ac:dyDescent="0.25">
      <c r="A274" t="str">
        <f t="shared" si="4"/>
        <v>0203-0102</v>
      </c>
      <c r="B274" s="181" t="s">
        <v>1265</v>
      </c>
      <c r="C274" s="182" t="s">
        <v>1266</v>
      </c>
      <c r="D274" s="381" t="s">
        <v>124</v>
      </c>
      <c r="E274" s="182" t="s">
        <v>2403</v>
      </c>
      <c r="F274" s="181" t="s">
        <v>2406</v>
      </c>
      <c r="G274" s="182" t="s">
        <v>1271</v>
      </c>
      <c r="H274" s="277"/>
    </row>
    <row r="275" spans="1:8" ht="69.95" hidden="1" customHeight="1" x14ac:dyDescent="0.25">
      <c r="A275" t="str">
        <f t="shared" si="4"/>
        <v>0203-0103</v>
      </c>
      <c r="B275" s="181" t="s">
        <v>1265</v>
      </c>
      <c r="C275" s="182" t="s">
        <v>1266</v>
      </c>
      <c r="D275" s="381" t="s">
        <v>124</v>
      </c>
      <c r="E275" s="182" t="s">
        <v>2403</v>
      </c>
      <c r="F275" s="181" t="s">
        <v>2407</v>
      </c>
      <c r="G275" s="182" t="s">
        <v>2408</v>
      </c>
      <c r="H275" s="277"/>
    </row>
    <row r="276" spans="1:8" ht="69.95" hidden="1" customHeight="1" x14ac:dyDescent="0.25">
      <c r="A276" t="str">
        <f t="shared" si="4"/>
        <v>0203-0104</v>
      </c>
      <c r="B276" s="181" t="s">
        <v>1265</v>
      </c>
      <c r="C276" s="182" t="s">
        <v>1266</v>
      </c>
      <c r="D276" s="381" t="s">
        <v>124</v>
      </c>
      <c r="E276" s="182" t="s">
        <v>2403</v>
      </c>
      <c r="F276" s="181" t="s">
        <v>2409</v>
      </c>
      <c r="G276" s="182" t="s">
        <v>1278</v>
      </c>
      <c r="H276" s="277"/>
    </row>
    <row r="277" spans="1:8" ht="69.95" hidden="1" customHeight="1" x14ac:dyDescent="0.25">
      <c r="A277" t="str">
        <f t="shared" si="4"/>
        <v>0203-0108</v>
      </c>
      <c r="B277" s="181" t="s">
        <v>1265</v>
      </c>
      <c r="C277" s="182" t="s">
        <v>1266</v>
      </c>
      <c r="D277" s="381" t="s">
        <v>124</v>
      </c>
      <c r="E277" s="182" t="s">
        <v>2403</v>
      </c>
      <c r="F277" s="181" t="s">
        <v>2410</v>
      </c>
      <c r="G277" s="182" t="s">
        <v>2411</v>
      </c>
      <c r="H277" s="277"/>
    </row>
    <row r="278" spans="1:8" ht="69.95" hidden="1" customHeight="1" x14ac:dyDescent="0.25">
      <c r="A278" t="str">
        <f t="shared" si="4"/>
        <v>0203-0109</v>
      </c>
      <c r="B278" s="181" t="s">
        <v>1265</v>
      </c>
      <c r="C278" s="182" t="s">
        <v>1266</v>
      </c>
      <c r="D278" s="381" t="s">
        <v>124</v>
      </c>
      <c r="E278" s="182" t="s">
        <v>2403</v>
      </c>
      <c r="F278" s="181" t="s">
        <v>2412</v>
      </c>
      <c r="G278" s="182" t="s">
        <v>1284</v>
      </c>
      <c r="H278" s="277"/>
    </row>
    <row r="279" spans="1:8" ht="69.95" hidden="1" customHeight="1" x14ac:dyDescent="0.25">
      <c r="A279" t="str">
        <f t="shared" si="4"/>
        <v>0203-0110</v>
      </c>
      <c r="B279" s="181" t="s">
        <v>1265</v>
      </c>
      <c r="C279" s="182" t="s">
        <v>1266</v>
      </c>
      <c r="D279" s="381" t="s">
        <v>124</v>
      </c>
      <c r="E279" s="182" t="s">
        <v>2403</v>
      </c>
      <c r="F279" s="181" t="s">
        <v>2413</v>
      </c>
      <c r="G279" s="182" t="s">
        <v>2414</v>
      </c>
      <c r="H279" s="277"/>
    </row>
    <row r="280" spans="1:8" ht="69.95" hidden="1" customHeight="1" x14ac:dyDescent="0.25">
      <c r="A280" t="str">
        <f t="shared" si="4"/>
        <v>0203-0111</v>
      </c>
      <c r="B280" s="181" t="s">
        <v>1265</v>
      </c>
      <c r="C280" s="182" t="s">
        <v>1266</v>
      </c>
      <c r="D280" s="381" t="s">
        <v>124</v>
      </c>
      <c r="E280" s="182" t="s">
        <v>2403</v>
      </c>
      <c r="F280" s="181" t="s">
        <v>2415</v>
      </c>
      <c r="G280" s="182" t="s">
        <v>1291</v>
      </c>
      <c r="H280" s="277"/>
    </row>
    <row r="281" spans="1:8" ht="69.95" hidden="1" customHeight="1" x14ac:dyDescent="0.25">
      <c r="A281" t="str">
        <f t="shared" si="4"/>
        <v>0203-0112</v>
      </c>
      <c r="B281" s="181" t="s">
        <v>1265</v>
      </c>
      <c r="C281" s="182" t="s">
        <v>1266</v>
      </c>
      <c r="D281" s="381" t="s">
        <v>124</v>
      </c>
      <c r="E281" s="182" t="s">
        <v>2403</v>
      </c>
      <c r="F281" s="181" t="s">
        <v>2416</v>
      </c>
      <c r="G281" s="182" t="s">
        <v>1294</v>
      </c>
      <c r="H281" s="277"/>
    </row>
    <row r="282" spans="1:8" ht="69.95" hidden="1" customHeight="1" x14ac:dyDescent="0.25">
      <c r="A282" t="str">
        <f t="shared" si="4"/>
        <v>0203-0113</v>
      </c>
      <c r="B282" s="181" t="s">
        <v>1265</v>
      </c>
      <c r="C282" s="182" t="s">
        <v>1266</v>
      </c>
      <c r="D282" s="381" t="s">
        <v>124</v>
      </c>
      <c r="E282" s="182" t="s">
        <v>2403</v>
      </c>
      <c r="F282" s="181" t="s">
        <v>2417</v>
      </c>
      <c r="G282" s="182" t="s">
        <v>2418</v>
      </c>
      <c r="H282" s="277"/>
    </row>
    <row r="283" spans="1:8" ht="69.95" hidden="1" customHeight="1" x14ac:dyDescent="0.25">
      <c r="A283" t="str">
        <f t="shared" si="4"/>
        <v>0203-0114</v>
      </c>
      <c r="B283" s="181" t="s">
        <v>1265</v>
      </c>
      <c r="C283" s="182" t="s">
        <v>1266</v>
      </c>
      <c r="D283" s="381" t="s">
        <v>124</v>
      </c>
      <c r="E283" s="182" t="s">
        <v>2403</v>
      </c>
      <c r="F283" s="181" t="s">
        <v>2419</v>
      </c>
      <c r="G283" s="182" t="s">
        <v>1300</v>
      </c>
      <c r="H283" s="277"/>
    </row>
    <row r="284" spans="1:8" ht="69.95" hidden="1" customHeight="1" x14ac:dyDescent="0.25">
      <c r="A284" t="str">
        <f t="shared" si="4"/>
        <v>0203-0115</v>
      </c>
      <c r="B284" s="181" t="s">
        <v>1265</v>
      </c>
      <c r="C284" s="182" t="s">
        <v>1266</v>
      </c>
      <c r="D284" s="381" t="s">
        <v>124</v>
      </c>
      <c r="E284" s="182" t="s">
        <v>2403</v>
      </c>
      <c r="F284" s="181" t="s">
        <v>2420</v>
      </c>
      <c r="G284" s="182" t="s">
        <v>2421</v>
      </c>
      <c r="H284" s="277"/>
    </row>
    <row r="285" spans="1:8" ht="69.95" hidden="1" customHeight="1" x14ac:dyDescent="0.25">
      <c r="A285" t="str">
        <f t="shared" si="4"/>
        <v>0203-0116</v>
      </c>
      <c r="B285" s="181" t="s">
        <v>1265</v>
      </c>
      <c r="C285" s="182" t="s">
        <v>1266</v>
      </c>
      <c r="D285" s="381" t="s">
        <v>100</v>
      </c>
      <c r="E285" s="182" t="s">
        <v>2422</v>
      </c>
      <c r="F285" s="181" t="s">
        <v>2423</v>
      </c>
      <c r="G285" s="182" t="s">
        <v>1306</v>
      </c>
      <c r="H285" s="277"/>
    </row>
    <row r="286" spans="1:8" ht="69.95" hidden="1" customHeight="1" x14ac:dyDescent="0.25">
      <c r="A286" t="str">
        <f t="shared" si="4"/>
        <v>0203-0117</v>
      </c>
      <c r="B286" s="181" t="s">
        <v>1265</v>
      </c>
      <c r="C286" s="182" t="s">
        <v>1266</v>
      </c>
      <c r="D286" s="381" t="s">
        <v>100</v>
      </c>
      <c r="E286" s="182" t="s">
        <v>2422</v>
      </c>
      <c r="F286" s="181" t="s">
        <v>2424</v>
      </c>
      <c r="G286" s="182" t="s">
        <v>1309</v>
      </c>
      <c r="H286" s="277"/>
    </row>
    <row r="287" spans="1:8" ht="69.95" hidden="1" customHeight="1" x14ac:dyDescent="0.25">
      <c r="A287" t="str">
        <f t="shared" si="4"/>
        <v>0203-0118</v>
      </c>
      <c r="B287" s="181" t="s">
        <v>1265</v>
      </c>
      <c r="C287" s="182" t="s">
        <v>1266</v>
      </c>
      <c r="D287" s="381" t="s">
        <v>100</v>
      </c>
      <c r="E287" s="182" t="s">
        <v>2422</v>
      </c>
      <c r="F287" s="181" t="s">
        <v>2425</v>
      </c>
      <c r="G287" s="182" t="s">
        <v>1312</v>
      </c>
      <c r="H287" s="277"/>
    </row>
    <row r="288" spans="1:8" ht="69.95" hidden="1" customHeight="1" x14ac:dyDescent="0.25">
      <c r="A288" t="str">
        <f t="shared" si="4"/>
        <v>0204-0104</v>
      </c>
      <c r="B288" s="181" t="s">
        <v>1314</v>
      </c>
      <c r="C288" s="182" t="s">
        <v>1315</v>
      </c>
      <c r="D288" s="381" t="s">
        <v>124</v>
      </c>
      <c r="E288" s="182" t="s">
        <v>2426</v>
      </c>
      <c r="F288" s="181" t="s">
        <v>2427</v>
      </c>
      <c r="G288" s="182" t="s">
        <v>1316</v>
      </c>
      <c r="H288" s="277"/>
    </row>
    <row r="289" spans="1:8" ht="69.95" hidden="1" customHeight="1" x14ac:dyDescent="0.25">
      <c r="A289" t="str">
        <f t="shared" si="4"/>
        <v>0204-0105</v>
      </c>
      <c r="B289" s="181" t="s">
        <v>1314</v>
      </c>
      <c r="C289" s="182" t="s">
        <v>1315</v>
      </c>
      <c r="D289" s="381" t="s">
        <v>124</v>
      </c>
      <c r="E289" s="287" t="s">
        <v>2426</v>
      </c>
      <c r="F289" s="181" t="s">
        <v>2428</v>
      </c>
      <c r="G289" s="288" t="s">
        <v>1337</v>
      </c>
      <c r="H289" s="277"/>
    </row>
    <row r="290" spans="1:8" ht="69.95" hidden="1" customHeight="1" x14ac:dyDescent="0.25">
      <c r="A290" t="str">
        <f t="shared" si="4"/>
        <v>0204-0106</v>
      </c>
      <c r="B290" s="181" t="s">
        <v>1314</v>
      </c>
      <c r="C290" s="182" t="s">
        <v>1315</v>
      </c>
      <c r="D290" s="381" t="s">
        <v>124</v>
      </c>
      <c r="E290" s="182" t="s">
        <v>2426</v>
      </c>
      <c r="F290" s="181" t="s">
        <v>2429</v>
      </c>
      <c r="G290" s="182" t="s">
        <v>1327</v>
      </c>
      <c r="H290" s="277"/>
    </row>
    <row r="291" spans="1:8" ht="69.95" hidden="1" customHeight="1" x14ac:dyDescent="0.25">
      <c r="A291" t="str">
        <f t="shared" si="4"/>
        <v>0204-0107</v>
      </c>
      <c r="B291" s="181" t="s">
        <v>1314</v>
      </c>
      <c r="C291" s="182" t="s">
        <v>1315</v>
      </c>
      <c r="D291" s="381" t="s">
        <v>124</v>
      </c>
      <c r="E291" s="182" t="s">
        <v>2426</v>
      </c>
      <c r="F291" s="181" t="s">
        <v>2430</v>
      </c>
      <c r="G291" s="182" t="s">
        <v>2431</v>
      </c>
      <c r="H291" s="277"/>
    </row>
    <row r="292" spans="1:8" ht="69.95" hidden="1" customHeight="1" x14ac:dyDescent="0.25">
      <c r="A292" t="str">
        <f t="shared" si="4"/>
        <v>0204-0108</v>
      </c>
      <c r="B292" s="181" t="s">
        <v>1314</v>
      </c>
      <c r="C292" s="182" t="s">
        <v>1315</v>
      </c>
      <c r="D292" s="381" t="s">
        <v>124</v>
      </c>
      <c r="E292" s="182" t="s">
        <v>2426</v>
      </c>
      <c r="F292" s="181" t="s">
        <v>2432</v>
      </c>
      <c r="G292" s="182" t="s">
        <v>1322</v>
      </c>
      <c r="H292" s="277"/>
    </row>
    <row r="293" spans="1:8" ht="69.95" hidden="1" customHeight="1" x14ac:dyDescent="0.25">
      <c r="A293" t="str">
        <f t="shared" si="4"/>
        <v>0204-0109</v>
      </c>
      <c r="B293" s="181" t="s">
        <v>1314</v>
      </c>
      <c r="C293" s="182" t="s">
        <v>1315</v>
      </c>
      <c r="D293" s="381" t="s">
        <v>124</v>
      </c>
      <c r="E293" s="182" t="s">
        <v>2426</v>
      </c>
      <c r="F293" s="181" t="s">
        <v>2433</v>
      </c>
      <c r="G293" s="182" t="s">
        <v>2434</v>
      </c>
      <c r="H293" s="277"/>
    </row>
    <row r="294" spans="1:8" ht="69.95" hidden="1" customHeight="1" x14ac:dyDescent="0.25">
      <c r="A294" t="str">
        <f t="shared" si="4"/>
        <v>0204-0110</v>
      </c>
      <c r="B294" s="181" t="s">
        <v>1314</v>
      </c>
      <c r="C294" s="182" t="s">
        <v>1315</v>
      </c>
      <c r="D294" s="381" t="s">
        <v>124</v>
      </c>
      <c r="E294" s="182" t="s">
        <v>2426</v>
      </c>
      <c r="F294" s="181" t="s">
        <v>2435</v>
      </c>
      <c r="G294" s="182" t="s">
        <v>2436</v>
      </c>
      <c r="H294" s="277"/>
    </row>
    <row r="295" spans="1:8" ht="69.95" hidden="1" customHeight="1" x14ac:dyDescent="0.25">
      <c r="A295" t="str">
        <f t="shared" si="4"/>
        <v>0204-0111</v>
      </c>
      <c r="B295" s="181" t="s">
        <v>1314</v>
      </c>
      <c r="C295" s="182" t="s">
        <v>1315</v>
      </c>
      <c r="D295" s="381" t="s">
        <v>124</v>
      </c>
      <c r="E295" s="182" t="s">
        <v>2426</v>
      </c>
      <c r="F295" s="181" t="s">
        <v>2437</v>
      </c>
      <c r="G295" s="182" t="s">
        <v>2438</v>
      </c>
      <c r="H295" s="277"/>
    </row>
    <row r="296" spans="1:8" ht="69.95" hidden="1" customHeight="1" x14ac:dyDescent="0.25">
      <c r="A296" t="str">
        <f t="shared" si="4"/>
        <v>0204-0112</v>
      </c>
      <c r="B296" s="181" t="s">
        <v>1314</v>
      </c>
      <c r="C296" s="182" t="s">
        <v>1315</v>
      </c>
      <c r="D296" s="381" t="s">
        <v>124</v>
      </c>
      <c r="E296" s="182" t="s">
        <v>2426</v>
      </c>
      <c r="F296" s="181" t="s">
        <v>2439</v>
      </c>
      <c r="G296" s="182" t="s">
        <v>2440</v>
      </c>
      <c r="H296" s="277"/>
    </row>
    <row r="297" spans="1:8" ht="69.95" hidden="1" customHeight="1" x14ac:dyDescent="0.25">
      <c r="A297" t="str">
        <f t="shared" si="4"/>
        <v>0204-0113</v>
      </c>
      <c r="B297" s="294" t="s">
        <v>1314</v>
      </c>
      <c r="C297" s="295" t="s">
        <v>1315</v>
      </c>
      <c r="D297" s="390" t="s">
        <v>124</v>
      </c>
      <c r="E297" s="295" t="s">
        <v>2426</v>
      </c>
      <c r="F297" s="294" t="s">
        <v>2441</v>
      </c>
      <c r="G297" s="295" t="s">
        <v>1332</v>
      </c>
      <c r="H297" s="277"/>
    </row>
    <row r="298" spans="1:8" ht="69.95" hidden="1" customHeight="1" x14ac:dyDescent="0.25">
      <c r="A298" t="str">
        <f t="shared" si="4"/>
        <v>0206-0101</v>
      </c>
      <c r="B298" s="181" t="s">
        <v>1357</v>
      </c>
      <c r="C298" s="182" t="s">
        <v>2442</v>
      </c>
      <c r="D298" s="381" t="s">
        <v>124</v>
      </c>
      <c r="E298" s="182" t="s">
        <v>2443</v>
      </c>
      <c r="F298" s="181" t="s">
        <v>2444</v>
      </c>
      <c r="G298" s="182" t="s">
        <v>1359</v>
      </c>
      <c r="H298" s="277"/>
    </row>
    <row r="299" spans="1:8" ht="69.95" hidden="1" customHeight="1" x14ac:dyDescent="0.25">
      <c r="A299" t="str">
        <f t="shared" si="4"/>
        <v>0206-0102</v>
      </c>
      <c r="B299" s="181" t="s">
        <v>1357</v>
      </c>
      <c r="C299" s="182" t="s">
        <v>2442</v>
      </c>
      <c r="D299" s="381" t="s">
        <v>124</v>
      </c>
      <c r="E299" s="182" t="s">
        <v>2443</v>
      </c>
      <c r="F299" s="181" t="s">
        <v>2445</v>
      </c>
      <c r="G299" s="182" t="s">
        <v>1362</v>
      </c>
    </row>
    <row r="300" spans="1:8" ht="69.95" hidden="1" customHeight="1" x14ac:dyDescent="0.25">
      <c r="A300" t="str">
        <f t="shared" si="4"/>
        <v>0206-0103</v>
      </c>
      <c r="B300" s="272" t="s">
        <v>1357</v>
      </c>
      <c r="C300" s="273" t="s">
        <v>2442</v>
      </c>
      <c r="D300" s="382" t="s">
        <v>124</v>
      </c>
      <c r="E300" s="273" t="s">
        <v>2443</v>
      </c>
      <c r="F300" s="272" t="s">
        <v>2446</v>
      </c>
      <c r="G300" s="273" t="s">
        <v>1365</v>
      </c>
      <c r="H300" s="275" t="s">
        <v>207</v>
      </c>
    </row>
    <row r="301" spans="1:8" ht="69.95" hidden="1" customHeight="1" x14ac:dyDescent="0.25">
      <c r="A301" t="str">
        <f t="shared" si="4"/>
        <v>0206-0104</v>
      </c>
      <c r="B301" s="181" t="s">
        <v>1357</v>
      </c>
      <c r="C301" s="182" t="s">
        <v>2442</v>
      </c>
      <c r="D301" s="381" t="s">
        <v>124</v>
      </c>
      <c r="E301" s="182" t="s">
        <v>2443</v>
      </c>
      <c r="F301" s="181" t="s">
        <v>2447</v>
      </c>
      <c r="G301" s="182" t="s">
        <v>1369</v>
      </c>
      <c r="H301" s="277"/>
    </row>
    <row r="302" spans="1:8" ht="69.95" hidden="1" customHeight="1" x14ac:dyDescent="0.25">
      <c r="A302" t="str">
        <f t="shared" si="4"/>
        <v>0206-0106</v>
      </c>
      <c r="B302" s="23" t="s">
        <v>1357</v>
      </c>
      <c r="C302" s="22" t="s">
        <v>2442</v>
      </c>
      <c r="D302" s="381" t="s">
        <v>104</v>
      </c>
      <c r="E302" s="22" t="s">
        <v>2448</v>
      </c>
      <c r="F302" s="23" t="s">
        <v>2449</v>
      </c>
      <c r="G302" s="96" t="s">
        <v>1378</v>
      </c>
      <c r="H302" s="96" t="s">
        <v>197</v>
      </c>
    </row>
    <row r="303" spans="1:8" ht="69.95" hidden="1" customHeight="1" x14ac:dyDescent="0.25">
      <c r="A303" t="str">
        <f t="shared" si="4"/>
        <v>0206-0107</v>
      </c>
      <c r="B303" s="181" t="s">
        <v>1357</v>
      </c>
      <c r="C303" s="182" t="s">
        <v>2442</v>
      </c>
      <c r="D303" s="381" t="s">
        <v>110</v>
      </c>
      <c r="E303" s="182" t="s">
        <v>320</v>
      </c>
      <c r="F303" s="181" t="s">
        <v>2450</v>
      </c>
      <c r="G303" s="182" t="s">
        <v>709</v>
      </c>
      <c r="H303" s="277"/>
    </row>
    <row r="304" spans="1:8" ht="69.95" hidden="1" customHeight="1" x14ac:dyDescent="0.25">
      <c r="A304" t="str">
        <f t="shared" si="4"/>
        <v>0206-0108</v>
      </c>
      <c r="B304" s="181" t="s">
        <v>1357</v>
      </c>
      <c r="C304" s="182" t="s">
        <v>2442</v>
      </c>
      <c r="D304" s="381" t="s">
        <v>110</v>
      </c>
      <c r="E304" s="182" t="s">
        <v>320</v>
      </c>
      <c r="F304" s="181" t="s">
        <v>2451</v>
      </c>
      <c r="G304" s="182" t="s">
        <v>501</v>
      </c>
      <c r="H304" s="277"/>
    </row>
    <row r="305" spans="1:8" ht="69.95" hidden="1" customHeight="1" x14ac:dyDescent="0.25">
      <c r="A305" t="str">
        <f t="shared" si="4"/>
        <v>0208-0102</v>
      </c>
      <c r="B305" s="181" t="s">
        <v>1379</v>
      </c>
      <c r="C305" s="182" t="s">
        <v>2452</v>
      </c>
      <c r="D305" s="381" t="s">
        <v>124</v>
      </c>
      <c r="E305" s="182" t="s">
        <v>2453</v>
      </c>
      <c r="F305" s="181" t="s">
        <v>2454</v>
      </c>
      <c r="G305" s="182" t="s">
        <v>2455</v>
      </c>
      <c r="H305" s="277"/>
    </row>
    <row r="306" spans="1:8" ht="69.95" hidden="1" customHeight="1" x14ac:dyDescent="0.25">
      <c r="A306" t="str">
        <f t="shared" si="4"/>
        <v>0208-0103</v>
      </c>
      <c r="B306" s="181" t="s">
        <v>1379</v>
      </c>
      <c r="C306" s="182" t="s">
        <v>2452</v>
      </c>
      <c r="D306" s="381" t="s">
        <v>172</v>
      </c>
      <c r="E306" s="182" t="s">
        <v>1389</v>
      </c>
      <c r="F306" s="181" t="s">
        <v>2456</v>
      </c>
      <c r="G306" s="182" t="s">
        <v>1387</v>
      </c>
      <c r="H306" s="277"/>
    </row>
    <row r="307" spans="1:8" ht="69.95" hidden="1" customHeight="1" x14ac:dyDescent="0.25">
      <c r="A307" t="str">
        <f t="shared" si="4"/>
        <v>0208-0104</v>
      </c>
      <c r="B307" s="181" t="s">
        <v>1379</v>
      </c>
      <c r="C307" s="182" t="s">
        <v>2452</v>
      </c>
      <c r="D307" s="381" t="s">
        <v>176</v>
      </c>
      <c r="E307" s="182" t="s">
        <v>2457</v>
      </c>
      <c r="F307" s="181" t="s">
        <v>2458</v>
      </c>
      <c r="G307" s="182" t="s">
        <v>1391</v>
      </c>
      <c r="H307" s="277"/>
    </row>
    <row r="308" spans="1:8" ht="69.95" hidden="1" customHeight="1" x14ac:dyDescent="0.25">
      <c r="A308" t="str">
        <f t="shared" si="4"/>
        <v>0208-0105</v>
      </c>
      <c r="B308" s="181" t="s">
        <v>1379</v>
      </c>
      <c r="C308" s="182" t="s">
        <v>2452</v>
      </c>
      <c r="D308" s="381" t="s">
        <v>182</v>
      </c>
      <c r="E308" s="182" t="s">
        <v>2459</v>
      </c>
      <c r="F308" s="181" t="s">
        <v>2460</v>
      </c>
      <c r="G308" s="182" t="s">
        <v>1393</v>
      </c>
      <c r="H308" s="277"/>
    </row>
    <row r="309" spans="1:8" ht="69.95" hidden="1" customHeight="1" x14ac:dyDescent="0.25">
      <c r="A309" t="str">
        <f t="shared" si="4"/>
        <v>0208-0106</v>
      </c>
      <c r="B309" s="181" t="s">
        <v>1379</v>
      </c>
      <c r="C309" s="182" t="s">
        <v>2452</v>
      </c>
      <c r="D309" s="381" t="s">
        <v>182</v>
      </c>
      <c r="E309" s="182" t="s">
        <v>2459</v>
      </c>
      <c r="F309" s="181" t="s">
        <v>2461</v>
      </c>
      <c r="G309" s="182" t="s">
        <v>1395</v>
      </c>
      <c r="H309" s="277"/>
    </row>
    <row r="310" spans="1:8" ht="69.95" customHeight="1" x14ac:dyDescent="0.25">
      <c r="A310" t="str">
        <f t="shared" si="4"/>
        <v>0211-0103</v>
      </c>
      <c r="B310" s="181" t="s">
        <v>570</v>
      </c>
      <c r="C310" s="182" t="s">
        <v>571</v>
      </c>
      <c r="D310" s="381" t="s">
        <v>100</v>
      </c>
      <c r="E310" s="182" t="s">
        <v>2462</v>
      </c>
      <c r="F310" s="181" t="s">
        <v>2463</v>
      </c>
      <c r="G310" s="182" t="s">
        <v>572</v>
      </c>
      <c r="H310" s="277"/>
    </row>
    <row r="311" spans="1:8" ht="69.95" customHeight="1" x14ac:dyDescent="0.25">
      <c r="A311" t="str">
        <f t="shared" si="4"/>
        <v>0211-0105</v>
      </c>
      <c r="B311" s="181" t="s">
        <v>570</v>
      </c>
      <c r="C311" s="182" t="s">
        <v>571</v>
      </c>
      <c r="D311" s="381" t="s">
        <v>100</v>
      </c>
      <c r="E311" s="182" t="s">
        <v>2462</v>
      </c>
      <c r="F311" s="181" t="s">
        <v>2464</v>
      </c>
      <c r="G311" s="182" t="s">
        <v>1453</v>
      </c>
      <c r="H311" s="277"/>
    </row>
    <row r="312" spans="1:8" ht="69.95" customHeight="1" x14ac:dyDescent="0.25">
      <c r="A312" t="str">
        <f t="shared" si="4"/>
        <v>0211-0106</v>
      </c>
      <c r="B312" s="181" t="s">
        <v>570</v>
      </c>
      <c r="C312" s="182" t="s">
        <v>571</v>
      </c>
      <c r="D312" s="381" t="s">
        <v>132</v>
      </c>
      <c r="E312" s="182" t="s">
        <v>2465</v>
      </c>
      <c r="F312" s="181" t="s">
        <v>2466</v>
      </c>
      <c r="G312" s="182" t="s">
        <v>605</v>
      </c>
      <c r="H312" s="277"/>
    </row>
    <row r="313" spans="1:8" ht="69.95" customHeight="1" x14ac:dyDescent="0.25">
      <c r="A313" t="str">
        <f t="shared" si="4"/>
        <v>0211-0107</v>
      </c>
      <c r="B313" s="181" t="s">
        <v>570</v>
      </c>
      <c r="C313" s="182" t="s">
        <v>571</v>
      </c>
      <c r="D313" s="381" t="s">
        <v>136</v>
      </c>
      <c r="E313" s="182" t="s">
        <v>2467</v>
      </c>
      <c r="F313" s="181" t="s">
        <v>2468</v>
      </c>
      <c r="G313" s="182" t="s">
        <v>1422</v>
      </c>
      <c r="H313" s="277"/>
    </row>
    <row r="314" spans="1:8" ht="69.95" customHeight="1" x14ac:dyDescent="0.25">
      <c r="A314" t="str">
        <f t="shared" si="4"/>
        <v>0211-0108</v>
      </c>
      <c r="B314" s="272" t="s">
        <v>570</v>
      </c>
      <c r="C314" s="273" t="s">
        <v>571</v>
      </c>
      <c r="D314" s="381" t="s">
        <v>172</v>
      </c>
      <c r="E314" s="273" t="s">
        <v>320</v>
      </c>
      <c r="F314" s="272" t="s">
        <v>2469</v>
      </c>
      <c r="G314" s="273" t="s">
        <v>709</v>
      </c>
      <c r="H314" s="275" t="s">
        <v>207</v>
      </c>
    </row>
    <row r="315" spans="1:8" ht="69.95" hidden="1" customHeight="1" x14ac:dyDescent="0.25">
      <c r="A315" t="str">
        <f t="shared" si="4"/>
        <v>0213-0101</v>
      </c>
      <c r="B315" s="181" t="s">
        <v>575</v>
      </c>
      <c r="C315" s="182" t="s">
        <v>576</v>
      </c>
      <c r="D315" s="381" t="s">
        <v>124</v>
      </c>
      <c r="E315" s="182" t="s">
        <v>2470</v>
      </c>
      <c r="F315" s="181" t="s">
        <v>2471</v>
      </c>
      <c r="G315" s="182" t="s">
        <v>577</v>
      </c>
      <c r="H315" s="277"/>
    </row>
    <row r="316" spans="1:8" ht="69.95" hidden="1" customHeight="1" x14ac:dyDescent="0.25">
      <c r="A316" t="str">
        <f t="shared" si="4"/>
        <v>0213-0102</v>
      </c>
      <c r="B316" s="181" t="s">
        <v>575</v>
      </c>
      <c r="C316" s="182" t="s">
        <v>576</v>
      </c>
      <c r="D316" s="381" t="s">
        <v>132</v>
      </c>
      <c r="E316" s="182" t="s">
        <v>2472</v>
      </c>
      <c r="F316" s="181" t="s">
        <v>2473</v>
      </c>
      <c r="G316" s="182" t="s">
        <v>608</v>
      </c>
      <c r="H316" s="277"/>
    </row>
    <row r="317" spans="1:8" ht="69.95" hidden="1" customHeight="1" x14ac:dyDescent="0.25">
      <c r="A317" t="str">
        <f t="shared" si="4"/>
        <v>0213-0103</v>
      </c>
      <c r="B317" s="181" t="s">
        <v>575</v>
      </c>
      <c r="C317" s="182" t="s">
        <v>576</v>
      </c>
      <c r="D317" s="381" t="s">
        <v>132</v>
      </c>
      <c r="E317" s="182" t="s">
        <v>2472</v>
      </c>
      <c r="F317" s="181" t="s">
        <v>2474</v>
      </c>
      <c r="G317" s="182" t="s">
        <v>1411</v>
      </c>
      <c r="H317" s="277"/>
    </row>
    <row r="318" spans="1:8" ht="69.95" hidden="1" customHeight="1" x14ac:dyDescent="0.25">
      <c r="A318" t="str">
        <f t="shared" si="4"/>
        <v>0213-0105</v>
      </c>
      <c r="B318" s="181" t="s">
        <v>575</v>
      </c>
      <c r="C318" s="182" t="s">
        <v>576</v>
      </c>
      <c r="D318" s="381" t="s">
        <v>132</v>
      </c>
      <c r="E318" s="182" t="s">
        <v>2472</v>
      </c>
      <c r="F318" s="181" t="s">
        <v>2475</v>
      </c>
      <c r="G318" s="182" t="s">
        <v>1435</v>
      </c>
      <c r="H318" s="277"/>
    </row>
    <row r="319" spans="1:8" ht="69.95" hidden="1" customHeight="1" x14ac:dyDescent="0.25">
      <c r="A319" t="str">
        <f t="shared" si="4"/>
        <v>0213-0106</v>
      </c>
      <c r="B319" s="181" t="s">
        <v>575</v>
      </c>
      <c r="C319" s="182" t="s">
        <v>576</v>
      </c>
      <c r="D319" s="381" t="s">
        <v>132</v>
      </c>
      <c r="E319" s="182" t="s">
        <v>2472</v>
      </c>
      <c r="F319" s="181" t="s">
        <v>2476</v>
      </c>
      <c r="G319" s="182" t="s">
        <v>1462</v>
      </c>
      <c r="H319" s="277"/>
    </row>
    <row r="320" spans="1:8" ht="69.95" hidden="1" customHeight="1" x14ac:dyDescent="0.25">
      <c r="A320" t="str">
        <f t="shared" si="4"/>
        <v>0213-0107</v>
      </c>
      <c r="B320" s="181" t="s">
        <v>575</v>
      </c>
      <c r="C320" s="182" t="s">
        <v>576</v>
      </c>
      <c r="D320" s="381" t="s">
        <v>132</v>
      </c>
      <c r="E320" s="182" t="s">
        <v>2472</v>
      </c>
      <c r="F320" s="181" t="s">
        <v>2477</v>
      </c>
      <c r="G320" s="182" t="s">
        <v>1519</v>
      </c>
      <c r="H320" s="277"/>
    </row>
    <row r="321" spans="1:8" ht="69.95" hidden="1" customHeight="1" x14ac:dyDescent="0.25">
      <c r="A321" t="str">
        <f t="shared" si="4"/>
        <v>0213-0108</v>
      </c>
      <c r="B321" s="181" t="s">
        <v>575</v>
      </c>
      <c r="C321" s="182" t="s">
        <v>576</v>
      </c>
      <c r="D321" s="381" t="s">
        <v>132</v>
      </c>
      <c r="E321" s="182" t="s">
        <v>2472</v>
      </c>
      <c r="F321" s="181" t="s">
        <v>2478</v>
      </c>
      <c r="G321" s="182" t="s">
        <v>2479</v>
      </c>
      <c r="H321" s="277"/>
    </row>
    <row r="322" spans="1:8" ht="69.95" hidden="1" customHeight="1" x14ac:dyDescent="0.25">
      <c r="A322" t="str">
        <f t="shared" si="4"/>
        <v>0213-0109</v>
      </c>
      <c r="B322" s="181" t="s">
        <v>575</v>
      </c>
      <c r="C322" s="182" t="s">
        <v>576</v>
      </c>
      <c r="D322" s="381" t="s">
        <v>136</v>
      </c>
      <c r="E322" s="182" t="s">
        <v>2480</v>
      </c>
      <c r="F322" s="181" t="s">
        <v>2481</v>
      </c>
      <c r="G322" s="182" t="s">
        <v>1545</v>
      </c>
      <c r="H322" s="277"/>
    </row>
    <row r="323" spans="1:8" ht="69.95" hidden="1" customHeight="1" x14ac:dyDescent="0.25">
      <c r="A323" t="str">
        <f t="shared" si="4"/>
        <v>0213-0110</v>
      </c>
      <c r="B323" s="181" t="s">
        <v>575</v>
      </c>
      <c r="C323" s="182" t="s">
        <v>576</v>
      </c>
      <c r="D323" s="381" t="s">
        <v>136</v>
      </c>
      <c r="E323" s="182" t="s">
        <v>2480</v>
      </c>
      <c r="F323" s="181" t="s">
        <v>2482</v>
      </c>
      <c r="G323" s="182" t="s">
        <v>1557</v>
      </c>
      <c r="H323" s="277"/>
    </row>
    <row r="324" spans="1:8" ht="69.95" hidden="1" customHeight="1" x14ac:dyDescent="0.25">
      <c r="A324" t="str">
        <f t="shared" si="4"/>
        <v>0215-0101</v>
      </c>
      <c r="B324" s="181" t="s">
        <v>580</v>
      </c>
      <c r="C324" s="182" t="s">
        <v>2483</v>
      </c>
      <c r="D324" s="381" t="s">
        <v>124</v>
      </c>
      <c r="E324" s="182" t="s">
        <v>2484</v>
      </c>
      <c r="F324" s="181" t="s">
        <v>2485</v>
      </c>
      <c r="G324" s="182" t="s">
        <v>582</v>
      </c>
      <c r="H324" s="277"/>
    </row>
    <row r="325" spans="1:8" ht="69.95" hidden="1" customHeight="1" x14ac:dyDescent="0.25">
      <c r="A325" t="str">
        <f t="shared" si="4"/>
        <v>0215-0102</v>
      </c>
      <c r="B325" s="181" t="s">
        <v>580</v>
      </c>
      <c r="C325" s="182" t="s">
        <v>2483</v>
      </c>
      <c r="D325" s="381" t="s">
        <v>124</v>
      </c>
      <c r="E325" s="182" t="s">
        <v>2484</v>
      </c>
      <c r="F325" s="181" t="s">
        <v>2486</v>
      </c>
      <c r="G325" s="182" t="s">
        <v>2487</v>
      </c>
      <c r="H325" s="277"/>
    </row>
    <row r="326" spans="1:8" ht="69.95" hidden="1" customHeight="1" x14ac:dyDescent="0.25">
      <c r="A326" t="str">
        <f t="shared" si="4"/>
        <v>0215-0103</v>
      </c>
      <c r="B326" s="181" t="s">
        <v>580</v>
      </c>
      <c r="C326" s="182" t="s">
        <v>2483</v>
      </c>
      <c r="D326" s="381" t="s">
        <v>124</v>
      </c>
      <c r="E326" s="182" t="s">
        <v>2484</v>
      </c>
      <c r="F326" s="181" t="s">
        <v>2488</v>
      </c>
      <c r="G326" s="182" t="s">
        <v>1414</v>
      </c>
      <c r="H326" s="277"/>
    </row>
    <row r="327" spans="1:8" ht="69.95" hidden="1" customHeight="1" x14ac:dyDescent="0.25">
      <c r="A327" t="str">
        <f t="shared" ref="A327:A390" si="5">+B327&amp;RIGHT(F327,2)</f>
        <v>0215-0104</v>
      </c>
      <c r="B327" s="181" t="s">
        <v>580</v>
      </c>
      <c r="C327" s="182" t="s">
        <v>2483</v>
      </c>
      <c r="D327" s="381" t="s">
        <v>124</v>
      </c>
      <c r="E327" s="182" t="s">
        <v>2484</v>
      </c>
      <c r="F327" s="181" t="s">
        <v>2489</v>
      </c>
      <c r="G327" s="182" t="s">
        <v>1548</v>
      </c>
      <c r="H327" s="277"/>
    </row>
    <row r="328" spans="1:8" ht="69.95" hidden="1" customHeight="1" x14ac:dyDescent="0.25">
      <c r="A328" t="str">
        <f t="shared" si="5"/>
        <v>0215-0105</v>
      </c>
      <c r="B328" s="181" t="s">
        <v>580</v>
      </c>
      <c r="C328" s="182" t="s">
        <v>2483</v>
      </c>
      <c r="D328" s="381" t="s">
        <v>110</v>
      </c>
      <c r="E328" s="182" t="s">
        <v>2490</v>
      </c>
      <c r="F328" s="181" t="s">
        <v>2491</v>
      </c>
      <c r="G328" s="182" t="s">
        <v>2492</v>
      </c>
      <c r="H328" s="277"/>
    </row>
    <row r="329" spans="1:8" ht="69.95" hidden="1" customHeight="1" x14ac:dyDescent="0.25">
      <c r="A329" t="str">
        <f t="shared" si="5"/>
        <v>0215-0106</v>
      </c>
      <c r="B329" s="181" t="s">
        <v>580</v>
      </c>
      <c r="C329" s="182" t="s">
        <v>2483</v>
      </c>
      <c r="D329" s="391" t="s">
        <v>100</v>
      </c>
      <c r="E329" s="182" t="s">
        <v>2493</v>
      </c>
      <c r="F329" s="181" t="s">
        <v>2494</v>
      </c>
      <c r="G329" s="182" t="s">
        <v>2495</v>
      </c>
      <c r="H329" s="277"/>
    </row>
    <row r="330" spans="1:8" ht="69.95" hidden="1" customHeight="1" x14ac:dyDescent="0.25">
      <c r="A330" t="str">
        <f t="shared" si="5"/>
        <v>0215-0108</v>
      </c>
      <c r="B330" s="181" t="s">
        <v>580</v>
      </c>
      <c r="C330" s="182" t="s">
        <v>2483</v>
      </c>
      <c r="D330" s="391" t="s">
        <v>100</v>
      </c>
      <c r="E330" s="182" t="s">
        <v>2493</v>
      </c>
      <c r="F330" s="181" t="s">
        <v>2496</v>
      </c>
      <c r="G330" s="182" t="s">
        <v>1465</v>
      </c>
      <c r="H330" s="277"/>
    </row>
    <row r="331" spans="1:8" ht="69.95" hidden="1" customHeight="1" x14ac:dyDescent="0.25">
      <c r="A331" t="str">
        <f t="shared" si="5"/>
        <v>0215-0109</v>
      </c>
      <c r="B331" s="181" t="s">
        <v>580</v>
      </c>
      <c r="C331" s="182" t="s">
        <v>2483</v>
      </c>
      <c r="D331" s="381" t="s">
        <v>104</v>
      </c>
      <c r="E331" s="182" t="s">
        <v>2497</v>
      </c>
      <c r="F331" s="181" t="s">
        <v>2498</v>
      </c>
      <c r="G331" s="182" t="s">
        <v>709</v>
      </c>
      <c r="H331" s="277"/>
    </row>
    <row r="332" spans="1:8" ht="69.95" hidden="1" customHeight="1" x14ac:dyDescent="0.25">
      <c r="A332" t="str">
        <f t="shared" si="5"/>
        <v>0215-0117</v>
      </c>
      <c r="B332" s="181" t="s">
        <v>580</v>
      </c>
      <c r="C332" s="182" t="s">
        <v>2483</v>
      </c>
      <c r="D332" s="381" t="s">
        <v>104</v>
      </c>
      <c r="E332" s="182" t="s">
        <v>2497</v>
      </c>
      <c r="F332" s="181" t="s">
        <v>2499</v>
      </c>
      <c r="G332" s="182" t="s">
        <v>190</v>
      </c>
      <c r="H332" s="277"/>
    </row>
    <row r="333" spans="1:8" ht="69.95" hidden="1" customHeight="1" x14ac:dyDescent="0.25">
      <c r="A333" t="str">
        <f t="shared" si="5"/>
        <v>0216-0101</v>
      </c>
      <c r="B333" s="181" t="s">
        <v>585</v>
      </c>
      <c r="C333" s="182" t="s">
        <v>2500</v>
      </c>
      <c r="D333" s="381" t="s">
        <v>124</v>
      </c>
      <c r="E333" s="182" t="s">
        <v>2501</v>
      </c>
      <c r="F333" s="181" t="s">
        <v>2502</v>
      </c>
      <c r="G333" s="182" t="s">
        <v>587</v>
      </c>
      <c r="H333" s="277"/>
    </row>
    <row r="334" spans="1:8" ht="69.95" hidden="1" customHeight="1" x14ac:dyDescent="0.25">
      <c r="A334" t="str">
        <f t="shared" si="5"/>
        <v>0216-0102</v>
      </c>
      <c r="B334" s="181" t="s">
        <v>585</v>
      </c>
      <c r="C334" s="182" t="s">
        <v>2500</v>
      </c>
      <c r="D334" s="381" t="s">
        <v>124</v>
      </c>
      <c r="E334" s="182" t="s">
        <v>2501</v>
      </c>
      <c r="F334" s="181" t="s">
        <v>2503</v>
      </c>
      <c r="G334" s="182" t="s">
        <v>594</v>
      </c>
      <c r="H334" s="277"/>
    </row>
    <row r="335" spans="1:8" ht="69.95" hidden="1" customHeight="1" x14ac:dyDescent="0.25">
      <c r="A335" t="str">
        <f t="shared" si="5"/>
        <v>0216-0103</v>
      </c>
      <c r="B335" s="181" t="s">
        <v>585</v>
      </c>
      <c r="C335" s="182" t="s">
        <v>2500</v>
      </c>
      <c r="D335" s="381" t="s">
        <v>124</v>
      </c>
      <c r="E335" s="182" t="s">
        <v>2501</v>
      </c>
      <c r="F335" s="181" t="s">
        <v>2504</v>
      </c>
      <c r="G335" s="182" t="s">
        <v>614</v>
      </c>
      <c r="H335" s="277"/>
    </row>
    <row r="336" spans="1:8" ht="69.95" hidden="1" customHeight="1" x14ac:dyDescent="0.25">
      <c r="A336" t="str">
        <f t="shared" si="5"/>
        <v>0216-0104</v>
      </c>
      <c r="B336" s="181" t="s">
        <v>585</v>
      </c>
      <c r="C336" s="182" t="s">
        <v>2500</v>
      </c>
      <c r="D336" s="381" t="s">
        <v>124</v>
      </c>
      <c r="E336" s="182" t="s">
        <v>2501</v>
      </c>
      <c r="F336" s="181" t="s">
        <v>2505</v>
      </c>
      <c r="G336" s="182" t="s">
        <v>1404</v>
      </c>
      <c r="H336" s="277"/>
    </row>
    <row r="337" spans="1:8" ht="69.95" hidden="1" customHeight="1" x14ac:dyDescent="0.25">
      <c r="A337" t="str">
        <f t="shared" si="5"/>
        <v>0216-0110</v>
      </c>
      <c r="B337" s="181" t="s">
        <v>585</v>
      </c>
      <c r="C337" s="182" t="s">
        <v>2500</v>
      </c>
      <c r="D337" s="381" t="s">
        <v>124</v>
      </c>
      <c r="E337" s="182" t="s">
        <v>2501</v>
      </c>
      <c r="F337" s="181" t="s">
        <v>2506</v>
      </c>
      <c r="G337" s="182" t="s">
        <v>1445</v>
      </c>
      <c r="H337" s="277"/>
    </row>
    <row r="338" spans="1:8" ht="69.95" hidden="1" customHeight="1" x14ac:dyDescent="0.25">
      <c r="A338" t="str">
        <f t="shared" si="5"/>
        <v>0216-0111</v>
      </c>
      <c r="B338" s="181" t="s">
        <v>585</v>
      </c>
      <c r="C338" s="182" t="s">
        <v>2500</v>
      </c>
      <c r="D338" s="381" t="s">
        <v>124</v>
      </c>
      <c r="E338" s="182" t="s">
        <v>2501</v>
      </c>
      <c r="F338" s="181" t="s">
        <v>2507</v>
      </c>
      <c r="G338" s="182" t="s">
        <v>1468</v>
      </c>
      <c r="H338" s="277"/>
    </row>
    <row r="339" spans="1:8" ht="69.95" hidden="1" customHeight="1" x14ac:dyDescent="0.25">
      <c r="A339" t="str">
        <f t="shared" si="5"/>
        <v>0216-0112</v>
      </c>
      <c r="B339" s="181" t="s">
        <v>585</v>
      </c>
      <c r="C339" s="182" t="s">
        <v>2500</v>
      </c>
      <c r="D339" s="381" t="s">
        <v>110</v>
      </c>
      <c r="E339" s="182" t="s">
        <v>2508</v>
      </c>
      <c r="F339" s="181" t="s">
        <v>2509</v>
      </c>
      <c r="G339" s="182" t="s">
        <v>1512</v>
      </c>
      <c r="H339" s="277"/>
    </row>
    <row r="340" spans="1:8" ht="69.95" hidden="1" customHeight="1" x14ac:dyDescent="0.25">
      <c r="A340" t="str">
        <f t="shared" si="5"/>
        <v>0216-0113</v>
      </c>
      <c r="B340" s="181" t="s">
        <v>585</v>
      </c>
      <c r="C340" s="182" t="s">
        <v>2500</v>
      </c>
      <c r="D340" s="381" t="s">
        <v>110</v>
      </c>
      <c r="E340" s="182" t="s">
        <v>2508</v>
      </c>
      <c r="F340" s="181" t="s">
        <v>2510</v>
      </c>
      <c r="G340" s="182" t="s">
        <v>1523</v>
      </c>
      <c r="H340" s="277"/>
    </row>
    <row r="341" spans="1:8" ht="69.95" hidden="1" customHeight="1" x14ac:dyDescent="0.25">
      <c r="A341" t="str">
        <f t="shared" si="5"/>
        <v>0218-0101</v>
      </c>
      <c r="B341" s="181" t="s">
        <v>1560</v>
      </c>
      <c r="C341" s="182" t="s">
        <v>2511</v>
      </c>
      <c r="D341" s="381" t="s">
        <v>124</v>
      </c>
      <c r="E341" s="182" t="s">
        <v>2512</v>
      </c>
      <c r="F341" s="181" t="s">
        <v>2513</v>
      </c>
      <c r="G341" s="296" t="s">
        <v>1562</v>
      </c>
      <c r="H341" s="90"/>
    </row>
    <row r="342" spans="1:8" ht="69.95" hidden="1" customHeight="1" x14ac:dyDescent="0.25">
      <c r="A342" t="str">
        <f t="shared" si="5"/>
        <v>0218-0102</v>
      </c>
      <c r="B342" s="181" t="s">
        <v>1560</v>
      </c>
      <c r="C342" s="182" t="s">
        <v>2511</v>
      </c>
      <c r="D342" s="381" t="s">
        <v>124</v>
      </c>
      <c r="E342" s="182" t="s">
        <v>2512</v>
      </c>
      <c r="F342" s="181" t="s">
        <v>2514</v>
      </c>
      <c r="G342" s="296" t="s">
        <v>1565</v>
      </c>
      <c r="H342" s="90"/>
    </row>
    <row r="343" spans="1:8" ht="69.95" hidden="1" customHeight="1" x14ac:dyDescent="0.25">
      <c r="A343" t="str">
        <f t="shared" si="5"/>
        <v>0218-0103</v>
      </c>
      <c r="B343" s="181" t="s">
        <v>1560</v>
      </c>
      <c r="C343" s="182" t="s">
        <v>2511</v>
      </c>
      <c r="D343" s="381" t="s">
        <v>124</v>
      </c>
      <c r="E343" s="182" t="s">
        <v>2512</v>
      </c>
      <c r="F343" s="181" t="s">
        <v>2515</v>
      </c>
      <c r="G343" s="296" t="s">
        <v>1575</v>
      </c>
      <c r="H343" s="90"/>
    </row>
    <row r="344" spans="1:8" ht="69.95" hidden="1" customHeight="1" x14ac:dyDescent="0.25">
      <c r="A344" t="str">
        <f t="shared" si="5"/>
        <v>0218-0104</v>
      </c>
      <c r="B344" s="181" t="s">
        <v>1560</v>
      </c>
      <c r="C344" s="182" t="s">
        <v>2511</v>
      </c>
      <c r="D344" s="381" t="s">
        <v>110</v>
      </c>
      <c r="E344" s="182" t="s">
        <v>2516</v>
      </c>
      <c r="F344" s="181" t="s">
        <v>2517</v>
      </c>
      <c r="G344" s="297" t="s">
        <v>1580</v>
      </c>
      <c r="H344" s="277"/>
    </row>
    <row r="345" spans="1:8" ht="69.95" hidden="1" customHeight="1" x14ac:dyDescent="0.25">
      <c r="A345" t="str">
        <f t="shared" si="5"/>
        <v>0218-0105</v>
      </c>
      <c r="B345" s="181" t="s">
        <v>1560</v>
      </c>
      <c r="C345" s="182" t="s">
        <v>2511</v>
      </c>
      <c r="D345" s="381" t="s">
        <v>110</v>
      </c>
      <c r="E345" s="182" t="s">
        <v>2516</v>
      </c>
      <c r="F345" s="181" t="s">
        <v>2518</v>
      </c>
      <c r="G345" s="297" t="s">
        <v>1585</v>
      </c>
      <c r="H345" s="277"/>
    </row>
    <row r="346" spans="1:8" ht="69.95" hidden="1" customHeight="1" x14ac:dyDescent="0.25">
      <c r="A346" t="str">
        <f t="shared" si="5"/>
        <v>0218-0106</v>
      </c>
      <c r="B346" s="181" t="s">
        <v>1560</v>
      </c>
      <c r="C346" s="182" t="s">
        <v>2511</v>
      </c>
      <c r="D346" s="381" t="s">
        <v>110</v>
      </c>
      <c r="E346" s="182" t="s">
        <v>2516</v>
      </c>
      <c r="F346" s="181" t="s">
        <v>2519</v>
      </c>
      <c r="G346" s="297" t="s">
        <v>1588</v>
      </c>
      <c r="H346" s="277"/>
    </row>
    <row r="347" spans="1:8" ht="69.95" hidden="1" customHeight="1" x14ac:dyDescent="0.25">
      <c r="A347" t="str">
        <f t="shared" si="5"/>
        <v>0218-0106</v>
      </c>
      <c r="B347" s="181" t="s">
        <v>1560</v>
      </c>
      <c r="C347" s="182" t="s">
        <v>2511</v>
      </c>
      <c r="D347" s="381" t="s">
        <v>110</v>
      </c>
      <c r="E347" s="182" t="s">
        <v>2516</v>
      </c>
      <c r="F347" s="181" t="s">
        <v>2519</v>
      </c>
      <c r="G347" s="182" t="s">
        <v>2520</v>
      </c>
      <c r="H347" s="277"/>
    </row>
    <row r="348" spans="1:8" ht="69.95" hidden="1" customHeight="1" x14ac:dyDescent="0.25">
      <c r="A348" t="str">
        <f t="shared" si="5"/>
        <v>0218-0107</v>
      </c>
      <c r="B348" s="181" t="s">
        <v>1560</v>
      </c>
      <c r="C348" s="182" t="s">
        <v>2511</v>
      </c>
      <c r="D348" s="381" t="s">
        <v>110</v>
      </c>
      <c r="E348" s="182" t="s">
        <v>2516</v>
      </c>
      <c r="F348" s="181" t="s">
        <v>2521</v>
      </c>
      <c r="G348" s="297" t="s">
        <v>1593</v>
      </c>
      <c r="H348" s="277"/>
    </row>
    <row r="349" spans="1:8" ht="69.95" hidden="1" customHeight="1" x14ac:dyDescent="0.25">
      <c r="A349" t="str">
        <f t="shared" si="5"/>
        <v>0218-0108</v>
      </c>
      <c r="B349" s="181" t="s">
        <v>1560</v>
      </c>
      <c r="C349" s="182" t="s">
        <v>2511</v>
      </c>
      <c r="D349" s="381" t="s">
        <v>110</v>
      </c>
      <c r="E349" s="182" t="s">
        <v>2516</v>
      </c>
      <c r="F349" s="181" t="s">
        <v>2522</v>
      </c>
      <c r="G349" s="297" t="s">
        <v>1596</v>
      </c>
      <c r="H349" s="277"/>
    </row>
    <row r="350" spans="1:8" ht="69.95" hidden="1" customHeight="1" x14ac:dyDescent="0.25">
      <c r="A350" t="str">
        <f t="shared" si="5"/>
        <v>0218-0109</v>
      </c>
      <c r="B350" s="181" t="s">
        <v>1560</v>
      </c>
      <c r="C350" s="182" t="s">
        <v>2511</v>
      </c>
      <c r="D350" s="381" t="s">
        <v>110</v>
      </c>
      <c r="E350" s="182" t="s">
        <v>2516</v>
      </c>
      <c r="F350" s="181" t="s">
        <v>2523</v>
      </c>
      <c r="G350" s="297" t="s">
        <v>1599</v>
      </c>
      <c r="H350" s="277"/>
    </row>
    <row r="351" spans="1:8" ht="69.95" hidden="1" customHeight="1" x14ac:dyDescent="0.25">
      <c r="A351" t="str">
        <f t="shared" si="5"/>
        <v>0218-0110</v>
      </c>
      <c r="B351" s="181" t="s">
        <v>1560</v>
      </c>
      <c r="C351" s="182" t="s">
        <v>2511</v>
      </c>
      <c r="D351" s="381" t="s">
        <v>100</v>
      </c>
      <c r="E351" s="182" t="s">
        <v>2524</v>
      </c>
      <c r="F351" s="181" t="s">
        <v>2525</v>
      </c>
      <c r="G351" s="297" t="s">
        <v>1612</v>
      </c>
      <c r="H351" s="277"/>
    </row>
    <row r="352" spans="1:8" ht="69.95" hidden="1" customHeight="1" x14ac:dyDescent="0.25">
      <c r="A352" t="str">
        <f t="shared" si="5"/>
        <v>0218-0111</v>
      </c>
      <c r="B352" s="181" t="s">
        <v>1560</v>
      </c>
      <c r="C352" s="182" t="s">
        <v>2511</v>
      </c>
      <c r="D352" s="381" t="s">
        <v>100</v>
      </c>
      <c r="E352" s="182" t="s">
        <v>2524</v>
      </c>
      <c r="F352" s="181" t="s">
        <v>2526</v>
      </c>
      <c r="G352" s="297" t="s">
        <v>1615</v>
      </c>
      <c r="H352" s="277"/>
    </row>
    <row r="353" spans="1:8" ht="69.95" hidden="1" customHeight="1" x14ac:dyDescent="0.25">
      <c r="A353" t="str">
        <f t="shared" si="5"/>
        <v>0218-0112</v>
      </c>
      <c r="B353" s="181" t="s">
        <v>1560</v>
      </c>
      <c r="C353" s="182" t="s">
        <v>2511</v>
      </c>
      <c r="D353" s="381" t="s">
        <v>100</v>
      </c>
      <c r="E353" s="182" t="s">
        <v>2524</v>
      </c>
      <c r="F353" s="181" t="s">
        <v>2527</v>
      </c>
      <c r="G353" s="297" t="s">
        <v>1618</v>
      </c>
      <c r="H353" s="277"/>
    </row>
    <row r="354" spans="1:8" ht="69.95" hidden="1" customHeight="1" x14ac:dyDescent="0.25">
      <c r="A354" t="str">
        <f t="shared" si="5"/>
        <v>0218-0113</v>
      </c>
      <c r="B354" s="23" t="s">
        <v>1560</v>
      </c>
      <c r="C354" s="22" t="s">
        <v>2511</v>
      </c>
      <c r="D354" s="381" t="s">
        <v>132</v>
      </c>
      <c r="E354" s="22" t="s">
        <v>2528</v>
      </c>
      <c r="F354" s="23" t="s">
        <v>2529</v>
      </c>
      <c r="G354" s="298" t="s">
        <v>1621</v>
      </c>
      <c r="H354" s="96" t="s">
        <v>197</v>
      </c>
    </row>
    <row r="355" spans="1:8" ht="69.95" hidden="1" customHeight="1" x14ac:dyDescent="0.25">
      <c r="A355" t="str">
        <f t="shared" si="5"/>
        <v>0218-0114</v>
      </c>
      <c r="B355" s="23" t="s">
        <v>1560</v>
      </c>
      <c r="C355" s="22" t="s">
        <v>2511</v>
      </c>
      <c r="D355" s="381" t="s">
        <v>132</v>
      </c>
      <c r="E355" s="283" t="s">
        <v>2528</v>
      </c>
      <c r="F355" s="23" t="s">
        <v>2530</v>
      </c>
      <c r="G355" s="96" t="s">
        <v>1622</v>
      </c>
      <c r="H355" s="96" t="s">
        <v>197</v>
      </c>
    </row>
    <row r="356" spans="1:8" ht="69.95" hidden="1" customHeight="1" x14ac:dyDescent="0.25">
      <c r="A356" t="str">
        <f t="shared" si="5"/>
        <v>0218-0115</v>
      </c>
      <c r="B356" s="23" t="s">
        <v>1560</v>
      </c>
      <c r="C356" s="22" t="s">
        <v>2511</v>
      </c>
      <c r="D356" s="381" t="s">
        <v>132</v>
      </c>
      <c r="E356" s="283" t="s">
        <v>2528</v>
      </c>
      <c r="F356" s="23" t="s">
        <v>2531</v>
      </c>
      <c r="G356" s="96" t="s">
        <v>1623</v>
      </c>
      <c r="H356" s="96" t="s">
        <v>197</v>
      </c>
    </row>
    <row r="357" spans="1:8" ht="69.95" hidden="1" customHeight="1" x14ac:dyDescent="0.25">
      <c r="A357" t="str">
        <f t="shared" si="5"/>
        <v>0218-0116</v>
      </c>
      <c r="B357" s="23" t="s">
        <v>1560</v>
      </c>
      <c r="C357" s="22" t="s">
        <v>2511</v>
      </c>
      <c r="D357" s="381" t="s">
        <v>132</v>
      </c>
      <c r="E357" s="283" t="s">
        <v>2528</v>
      </c>
      <c r="F357" s="23" t="s">
        <v>2532</v>
      </c>
      <c r="G357" s="96" t="s">
        <v>1624</v>
      </c>
      <c r="H357" s="96" t="s">
        <v>197</v>
      </c>
    </row>
    <row r="358" spans="1:8" ht="69.95" hidden="1" customHeight="1" x14ac:dyDescent="0.25">
      <c r="A358" t="str">
        <f t="shared" si="5"/>
        <v>0218-0117</v>
      </c>
      <c r="B358" s="23" t="s">
        <v>1560</v>
      </c>
      <c r="C358" s="22" t="s">
        <v>2511</v>
      </c>
      <c r="D358" s="381" t="s">
        <v>132</v>
      </c>
      <c r="E358" s="283" t="s">
        <v>2528</v>
      </c>
      <c r="F358" s="23" t="s">
        <v>2533</v>
      </c>
      <c r="G358" s="96" t="s">
        <v>1625</v>
      </c>
      <c r="H358" s="96" t="s">
        <v>197</v>
      </c>
    </row>
    <row r="359" spans="1:8" ht="69.95" hidden="1" customHeight="1" x14ac:dyDescent="0.25">
      <c r="A359" t="str">
        <f t="shared" si="5"/>
        <v>0218-0118</v>
      </c>
      <c r="B359" s="181" t="s">
        <v>1560</v>
      </c>
      <c r="C359" s="182" t="s">
        <v>2511</v>
      </c>
      <c r="D359" s="381" t="s">
        <v>100</v>
      </c>
      <c r="E359" s="182" t="s">
        <v>2524</v>
      </c>
      <c r="F359" s="181" t="s">
        <v>2534</v>
      </c>
      <c r="G359" s="297" t="s">
        <v>1626</v>
      </c>
      <c r="H359" s="277"/>
    </row>
    <row r="360" spans="1:8" ht="69.95" hidden="1" customHeight="1" x14ac:dyDescent="0.25">
      <c r="A360" t="str">
        <f t="shared" si="5"/>
        <v>0218-0119</v>
      </c>
      <c r="B360" s="181" t="s">
        <v>1560</v>
      </c>
      <c r="C360" s="182" t="s">
        <v>2511</v>
      </c>
      <c r="D360" s="381" t="s">
        <v>104</v>
      </c>
      <c r="E360" s="182" t="s">
        <v>320</v>
      </c>
      <c r="F360" s="181" t="s">
        <v>2535</v>
      </c>
      <c r="G360" s="297" t="s">
        <v>504</v>
      </c>
      <c r="H360" s="277"/>
    </row>
    <row r="361" spans="1:8" ht="69.95" hidden="1" customHeight="1" x14ac:dyDescent="0.25">
      <c r="A361" t="str">
        <f t="shared" si="5"/>
        <v>0219-0101</v>
      </c>
      <c r="B361" s="181" t="s">
        <v>1631</v>
      </c>
      <c r="C361" s="182" t="s">
        <v>1632</v>
      </c>
      <c r="D361" s="381" t="s">
        <v>124</v>
      </c>
      <c r="E361" s="182" t="s">
        <v>2536</v>
      </c>
      <c r="F361" s="181" t="s">
        <v>2537</v>
      </c>
      <c r="G361" s="182" t="s">
        <v>2538</v>
      </c>
      <c r="H361" s="277"/>
    </row>
    <row r="362" spans="1:8" ht="69.95" hidden="1" customHeight="1" x14ac:dyDescent="0.25">
      <c r="A362" t="str">
        <f t="shared" si="5"/>
        <v>0219-0102</v>
      </c>
      <c r="B362" s="181" t="s">
        <v>1631</v>
      </c>
      <c r="C362" s="182" t="s">
        <v>1632</v>
      </c>
      <c r="D362" s="381" t="s">
        <v>124</v>
      </c>
      <c r="E362" s="182" t="s">
        <v>2536</v>
      </c>
      <c r="F362" s="181" t="s">
        <v>2539</v>
      </c>
      <c r="G362" s="182" t="s">
        <v>2540</v>
      </c>
      <c r="H362" s="277"/>
    </row>
    <row r="363" spans="1:8" ht="69.95" hidden="1" customHeight="1" x14ac:dyDescent="0.25">
      <c r="A363" t="str">
        <f t="shared" si="5"/>
        <v>0219-0103</v>
      </c>
      <c r="B363" s="181" t="s">
        <v>1631</v>
      </c>
      <c r="C363" s="182" t="s">
        <v>1632</v>
      </c>
      <c r="D363" s="381" t="s">
        <v>124</v>
      </c>
      <c r="E363" s="182" t="s">
        <v>2536</v>
      </c>
      <c r="F363" s="181" t="s">
        <v>2541</v>
      </c>
      <c r="G363" s="182" t="s">
        <v>1639</v>
      </c>
      <c r="H363" s="277"/>
    </row>
    <row r="364" spans="1:8" ht="69.95" hidden="1" customHeight="1" x14ac:dyDescent="0.25">
      <c r="A364" t="str">
        <f t="shared" si="5"/>
        <v>0220-0101</v>
      </c>
      <c r="B364" s="181" t="s">
        <v>1642</v>
      </c>
      <c r="C364" s="182" t="s">
        <v>1643</v>
      </c>
      <c r="D364" s="381" t="s">
        <v>124</v>
      </c>
      <c r="E364" s="182" t="s">
        <v>2542</v>
      </c>
      <c r="F364" s="181" t="s">
        <v>2543</v>
      </c>
      <c r="G364" s="182" t="s">
        <v>1644</v>
      </c>
      <c r="H364" s="277"/>
    </row>
    <row r="365" spans="1:8" ht="69.95" hidden="1" customHeight="1" x14ac:dyDescent="0.25">
      <c r="A365" t="str">
        <f t="shared" si="5"/>
        <v>0220-0102</v>
      </c>
      <c r="B365" s="181" t="s">
        <v>1642</v>
      </c>
      <c r="C365" s="182" t="s">
        <v>1643</v>
      </c>
      <c r="D365" s="381" t="s">
        <v>124</v>
      </c>
      <c r="E365" s="182" t="s">
        <v>2542</v>
      </c>
      <c r="F365" s="181" t="s">
        <v>2544</v>
      </c>
      <c r="G365" s="182" t="s">
        <v>1651</v>
      </c>
      <c r="H365" s="277"/>
    </row>
    <row r="366" spans="1:8" ht="69.95" hidden="1" customHeight="1" x14ac:dyDescent="0.25">
      <c r="A366" t="str">
        <f t="shared" si="5"/>
        <v>0220-0103</v>
      </c>
      <c r="B366" s="181" t="s">
        <v>1642</v>
      </c>
      <c r="C366" s="182" t="s">
        <v>1643</v>
      </c>
      <c r="D366" s="381" t="s">
        <v>124</v>
      </c>
      <c r="E366" s="182" t="s">
        <v>2542</v>
      </c>
      <c r="F366" s="181" t="s">
        <v>2545</v>
      </c>
      <c r="G366" s="182" t="s">
        <v>1654</v>
      </c>
      <c r="H366" s="277"/>
    </row>
    <row r="367" spans="1:8" ht="69.95" hidden="1" customHeight="1" x14ac:dyDescent="0.25">
      <c r="A367" t="str">
        <f t="shared" si="5"/>
        <v>0220-0104</v>
      </c>
      <c r="B367" s="181" t="s">
        <v>1642</v>
      </c>
      <c r="C367" s="182" t="s">
        <v>1643</v>
      </c>
      <c r="D367" s="381" t="s">
        <v>124</v>
      </c>
      <c r="E367" s="182" t="s">
        <v>2542</v>
      </c>
      <c r="F367" s="181" t="s">
        <v>2546</v>
      </c>
      <c r="G367" s="182" t="s">
        <v>1657</v>
      </c>
      <c r="H367" s="277"/>
    </row>
    <row r="368" spans="1:8" ht="69.95" hidden="1" customHeight="1" x14ac:dyDescent="0.25">
      <c r="A368" t="str">
        <f t="shared" si="5"/>
        <v>0220-0105</v>
      </c>
      <c r="B368" s="181" t="s">
        <v>1642</v>
      </c>
      <c r="C368" s="182" t="s">
        <v>1643</v>
      </c>
      <c r="D368" s="381" t="s">
        <v>124</v>
      </c>
      <c r="E368" s="182" t="s">
        <v>2542</v>
      </c>
      <c r="F368" s="181" t="s">
        <v>2547</v>
      </c>
      <c r="G368" s="182" t="s">
        <v>1660</v>
      </c>
      <c r="H368" s="277"/>
    </row>
    <row r="369" spans="1:8" ht="69.95" hidden="1" customHeight="1" x14ac:dyDescent="0.25">
      <c r="A369" t="str">
        <f t="shared" si="5"/>
        <v>0220-0106</v>
      </c>
      <c r="B369" s="181" t="s">
        <v>1642</v>
      </c>
      <c r="C369" s="182" t="s">
        <v>1643</v>
      </c>
      <c r="D369" s="381" t="s">
        <v>124</v>
      </c>
      <c r="E369" s="182" t="s">
        <v>2542</v>
      </c>
      <c r="F369" s="181" t="s">
        <v>2548</v>
      </c>
      <c r="G369" s="182" t="s">
        <v>1663</v>
      </c>
      <c r="H369" s="277"/>
    </row>
    <row r="370" spans="1:8" ht="69.95" hidden="1" customHeight="1" x14ac:dyDescent="0.25">
      <c r="A370" t="str">
        <f t="shared" si="5"/>
        <v>0220-0107</v>
      </c>
      <c r="B370" s="181" t="s">
        <v>1642</v>
      </c>
      <c r="C370" s="182" t="s">
        <v>1643</v>
      </c>
      <c r="D370" s="381" t="s">
        <v>110</v>
      </c>
      <c r="E370" s="182" t="s">
        <v>320</v>
      </c>
      <c r="F370" s="181" t="s">
        <v>2549</v>
      </c>
      <c r="G370" s="182" t="s">
        <v>709</v>
      </c>
      <c r="H370" s="277"/>
    </row>
    <row r="371" spans="1:8" ht="69.95" hidden="1" customHeight="1" x14ac:dyDescent="0.25">
      <c r="A371" t="str">
        <f t="shared" si="5"/>
        <v>0220-0108</v>
      </c>
      <c r="B371" s="181" t="s">
        <v>1642</v>
      </c>
      <c r="C371" s="182" t="s">
        <v>1643</v>
      </c>
      <c r="D371" s="381" t="s">
        <v>110</v>
      </c>
      <c r="E371" s="182" t="s">
        <v>320</v>
      </c>
      <c r="F371" s="181" t="s">
        <v>2550</v>
      </c>
      <c r="G371" s="182" t="s">
        <v>190</v>
      </c>
      <c r="H371" s="277"/>
    </row>
    <row r="372" spans="1:8" ht="69.95" hidden="1" customHeight="1" x14ac:dyDescent="0.25">
      <c r="A372" t="str">
        <f t="shared" si="5"/>
        <v>0220-0109</v>
      </c>
      <c r="B372" s="181" t="s">
        <v>1642</v>
      </c>
      <c r="C372" s="182" t="s">
        <v>1643</v>
      </c>
      <c r="D372" s="381" t="s">
        <v>110</v>
      </c>
      <c r="E372" s="182" t="s">
        <v>320</v>
      </c>
      <c r="F372" s="181" t="s">
        <v>2551</v>
      </c>
      <c r="G372" s="182" t="s">
        <v>1669</v>
      </c>
      <c r="H372" s="277"/>
    </row>
    <row r="373" spans="1:8" ht="69.95" hidden="1" customHeight="1" x14ac:dyDescent="0.25">
      <c r="A373" t="str">
        <f t="shared" si="5"/>
        <v>0221-0101</v>
      </c>
      <c r="B373" s="181" t="s">
        <v>1670</v>
      </c>
      <c r="C373" s="182" t="s">
        <v>1671</v>
      </c>
      <c r="D373" s="381" t="s">
        <v>124</v>
      </c>
      <c r="E373" s="182" t="s">
        <v>2552</v>
      </c>
      <c r="F373" s="181" t="s">
        <v>2553</v>
      </c>
      <c r="G373" s="182" t="s">
        <v>2554</v>
      </c>
      <c r="H373" s="277"/>
    </row>
    <row r="374" spans="1:8" ht="69.95" hidden="1" customHeight="1" x14ac:dyDescent="0.25">
      <c r="A374" t="str">
        <f t="shared" si="5"/>
        <v>0221-0102</v>
      </c>
      <c r="B374" s="181" t="s">
        <v>1670</v>
      </c>
      <c r="C374" s="182" t="s">
        <v>1671</v>
      </c>
      <c r="D374" s="390" t="s">
        <v>124</v>
      </c>
      <c r="E374" s="182" t="s">
        <v>2552</v>
      </c>
      <c r="F374" s="181" t="s">
        <v>2555</v>
      </c>
      <c r="G374" s="90" t="s">
        <v>1698</v>
      </c>
      <c r="H374" s="277"/>
    </row>
    <row r="375" spans="1:8" ht="69.95" hidden="1" customHeight="1" x14ac:dyDescent="0.25">
      <c r="A375" t="str">
        <f t="shared" si="5"/>
        <v>0221-0106</v>
      </c>
      <c r="B375" s="181" t="s">
        <v>1670</v>
      </c>
      <c r="C375" s="182" t="s">
        <v>1671</v>
      </c>
      <c r="D375" s="381" t="s">
        <v>110</v>
      </c>
      <c r="E375" s="182" t="s">
        <v>2556</v>
      </c>
      <c r="F375" s="181" t="s">
        <v>2557</v>
      </c>
      <c r="G375" s="182" t="s">
        <v>1705</v>
      </c>
      <c r="H375" s="277"/>
    </row>
    <row r="376" spans="1:8" ht="69.95" hidden="1" customHeight="1" x14ac:dyDescent="0.25">
      <c r="A376" t="str">
        <f t="shared" si="5"/>
        <v>0221-0107</v>
      </c>
      <c r="B376" s="181" t="s">
        <v>1670</v>
      </c>
      <c r="C376" s="182" t="s">
        <v>1671</v>
      </c>
      <c r="D376" s="381" t="s">
        <v>110</v>
      </c>
      <c r="E376" s="182" t="s">
        <v>2556</v>
      </c>
      <c r="F376" s="181" t="s">
        <v>2558</v>
      </c>
      <c r="G376" s="182" t="s">
        <v>1708</v>
      </c>
      <c r="H376" s="277"/>
    </row>
    <row r="377" spans="1:8" ht="69.95" hidden="1" customHeight="1" x14ac:dyDescent="0.25">
      <c r="A377" t="str">
        <f t="shared" si="5"/>
        <v>0221-0108</v>
      </c>
      <c r="B377" s="181" t="s">
        <v>1670</v>
      </c>
      <c r="C377" s="182" t="s">
        <v>1671</v>
      </c>
      <c r="D377" s="381" t="s">
        <v>110</v>
      </c>
      <c r="E377" s="182" t="s">
        <v>2556</v>
      </c>
      <c r="F377" s="181" t="s">
        <v>2559</v>
      </c>
      <c r="G377" s="182" t="s">
        <v>1711</v>
      </c>
      <c r="H377" s="277"/>
    </row>
    <row r="378" spans="1:8" ht="69.95" hidden="1" customHeight="1" x14ac:dyDescent="0.25">
      <c r="A378" t="str">
        <f t="shared" si="5"/>
        <v>0221-0109</v>
      </c>
      <c r="B378" s="181" t="s">
        <v>1670</v>
      </c>
      <c r="C378" s="182" t="s">
        <v>1671</v>
      </c>
      <c r="D378" s="381" t="s">
        <v>110</v>
      </c>
      <c r="E378" s="182" t="s">
        <v>2556</v>
      </c>
      <c r="F378" s="181" t="s">
        <v>2560</v>
      </c>
      <c r="G378" s="182" t="s">
        <v>1714</v>
      </c>
      <c r="H378" s="277"/>
    </row>
    <row r="379" spans="1:8" ht="69.95" hidden="1" customHeight="1" x14ac:dyDescent="0.25">
      <c r="A379" t="str">
        <f t="shared" si="5"/>
        <v>0221-0110</v>
      </c>
      <c r="B379" s="181" t="s">
        <v>1670</v>
      </c>
      <c r="C379" s="182" t="s">
        <v>1671</v>
      </c>
      <c r="D379" s="381" t="s">
        <v>110</v>
      </c>
      <c r="E379" s="182" t="s">
        <v>2556</v>
      </c>
      <c r="F379" s="181" t="s">
        <v>2561</v>
      </c>
      <c r="G379" s="182" t="s">
        <v>1717</v>
      </c>
      <c r="H379"/>
    </row>
    <row r="380" spans="1:8" ht="69.95" hidden="1" customHeight="1" x14ac:dyDescent="0.25">
      <c r="A380" t="str">
        <f t="shared" si="5"/>
        <v>0221-0202</v>
      </c>
      <c r="B380" s="272" t="s">
        <v>1697</v>
      </c>
      <c r="C380" s="182" t="s">
        <v>1671</v>
      </c>
      <c r="D380" s="381" t="s">
        <v>124</v>
      </c>
      <c r="E380" s="182" t="s">
        <v>2552</v>
      </c>
      <c r="F380" s="181" t="s">
        <v>2562</v>
      </c>
      <c r="G380" s="182" t="s">
        <v>1698</v>
      </c>
      <c r="H380" s="277"/>
    </row>
    <row r="381" spans="1:8" ht="69.95" hidden="1" customHeight="1" x14ac:dyDescent="0.25">
      <c r="A381" t="str">
        <f t="shared" si="5"/>
        <v>0222-0105</v>
      </c>
      <c r="B381" s="181" t="s">
        <v>597</v>
      </c>
      <c r="C381" s="182" t="s">
        <v>598</v>
      </c>
      <c r="D381" s="381" t="s">
        <v>100</v>
      </c>
      <c r="E381" s="182" t="s">
        <v>2563</v>
      </c>
      <c r="F381" s="181" t="s">
        <v>2564</v>
      </c>
      <c r="G381" s="182" t="s">
        <v>599</v>
      </c>
      <c r="H381" s="277"/>
    </row>
    <row r="382" spans="1:8" ht="69.95" hidden="1" customHeight="1" x14ac:dyDescent="0.25">
      <c r="A382" t="str">
        <f t="shared" si="5"/>
        <v>0222-0106</v>
      </c>
      <c r="B382" s="181" t="s">
        <v>597</v>
      </c>
      <c r="C382" s="182" t="s">
        <v>598</v>
      </c>
      <c r="D382" s="381" t="s">
        <v>100</v>
      </c>
      <c r="E382" s="182" t="s">
        <v>2563</v>
      </c>
      <c r="F382" s="181" t="s">
        <v>2565</v>
      </c>
      <c r="G382" s="182" t="s">
        <v>1457</v>
      </c>
      <c r="H382" s="277"/>
    </row>
    <row r="383" spans="1:8" ht="69.95" hidden="1" customHeight="1" x14ac:dyDescent="0.25">
      <c r="A383" t="str">
        <f t="shared" si="5"/>
        <v>0222-0107</v>
      </c>
      <c r="B383" s="181" t="s">
        <v>597</v>
      </c>
      <c r="C383" s="182" t="s">
        <v>598</v>
      </c>
      <c r="D383" s="381" t="s">
        <v>104</v>
      </c>
      <c r="E383" s="182" t="s">
        <v>2566</v>
      </c>
      <c r="F383" s="181" t="s">
        <v>2567</v>
      </c>
      <c r="G383" s="182" t="s">
        <v>1515</v>
      </c>
      <c r="H383" s="277"/>
    </row>
    <row r="384" spans="1:8" ht="69.95" hidden="1" customHeight="1" x14ac:dyDescent="0.25">
      <c r="A384" t="str">
        <f t="shared" si="5"/>
        <v>0222-0108</v>
      </c>
      <c r="B384" s="181" t="s">
        <v>597</v>
      </c>
      <c r="C384" s="182" t="s">
        <v>598</v>
      </c>
      <c r="D384" s="381" t="s">
        <v>104</v>
      </c>
      <c r="E384" s="182" t="s">
        <v>2566</v>
      </c>
      <c r="F384" s="181" t="s">
        <v>2568</v>
      </c>
      <c r="G384" s="182" t="s">
        <v>1539</v>
      </c>
      <c r="H384" s="277"/>
    </row>
    <row r="385" spans="1:8" ht="69.95" hidden="1" customHeight="1" x14ac:dyDescent="0.25">
      <c r="A385" t="str">
        <f t="shared" si="5"/>
        <v>0226-0101</v>
      </c>
      <c r="B385" s="181" t="s">
        <v>1743</v>
      </c>
      <c r="C385" s="182" t="s">
        <v>2569</v>
      </c>
      <c r="D385" s="381" t="s">
        <v>124</v>
      </c>
      <c r="E385" s="182" t="s">
        <v>2570</v>
      </c>
      <c r="F385" s="181" t="s">
        <v>2571</v>
      </c>
      <c r="G385" s="182" t="s">
        <v>1745</v>
      </c>
      <c r="H385" s="277"/>
    </row>
    <row r="386" spans="1:8" ht="69.95" hidden="1" customHeight="1" x14ac:dyDescent="0.25">
      <c r="A386" t="str">
        <f t="shared" si="5"/>
        <v>0226-0102</v>
      </c>
      <c r="B386" s="181" t="s">
        <v>1743</v>
      </c>
      <c r="C386" s="182" t="s">
        <v>2569</v>
      </c>
      <c r="D386" s="381" t="s">
        <v>124</v>
      </c>
      <c r="E386" s="182" t="s">
        <v>2570</v>
      </c>
      <c r="F386" s="181" t="s">
        <v>2572</v>
      </c>
      <c r="G386" s="182" t="s">
        <v>1750</v>
      </c>
      <c r="H386" s="277"/>
    </row>
    <row r="387" spans="1:8" ht="69.95" hidden="1" customHeight="1" x14ac:dyDescent="0.25">
      <c r="A387" t="str">
        <f t="shared" si="5"/>
        <v>0226-0103</v>
      </c>
      <c r="B387" s="181" t="s">
        <v>1743</v>
      </c>
      <c r="C387" s="182" t="s">
        <v>2569</v>
      </c>
      <c r="D387" s="381" t="s">
        <v>110</v>
      </c>
      <c r="E387" s="182" t="s">
        <v>320</v>
      </c>
      <c r="F387" s="181" t="s">
        <v>2573</v>
      </c>
      <c r="G387" s="182" t="s">
        <v>709</v>
      </c>
      <c r="H387" s="277"/>
    </row>
    <row r="388" spans="1:8" ht="69.95" hidden="1" customHeight="1" x14ac:dyDescent="0.25">
      <c r="A388" t="str">
        <f t="shared" si="5"/>
        <v>0226-0104</v>
      </c>
      <c r="B388" s="181" t="s">
        <v>1743</v>
      </c>
      <c r="C388" s="182" t="s">
        <v>2569</v>
      </c>
      <c r="D388" s="381" t="s">
        <v>110</v>
      </c>
      <c r="E388" s="182" t="s">
        <v>320</v>
      </c>
      <c r="F388" s="181" t="s">
        <v>2574</v>
      </c>
      <c r="G388" s="182" t="s">
        <v>1755</v>
      </c>
      <c r="H388" s="277"/>
    </row>
    <row r="389" spans="1:8" ht="69.95" hidden="1" customHeight="1" x14ac:dyDescent="0.25">
      <c r="A389" t="str">
        <f t="shared" si="5"/>
        <v>0226-0105</v>
      </c>
      <c r="B389" s="181" t="s">
        <v>1743</v>
      </c>
      <c r="C389" s="182" t="s">
        <v>2569</v>
      </c>
      <c r="D389" s="381" t="s">
        <v>110</v>
      </c>
      <c r="E389" s="182" t="s">
        <v>320</v>
      </c>
      <c r="F389" s="181" t="s">
        <v>2575</v>
      </c>
      <c r="G389" s="182" t="s">
        <v>1758</v>
      </c>
      <c r="H389" s="277"/>
    </row>
    <row r="390" spans="1:8" ht="69.95" hidden="1" customHeight="1" x14ac:dyDescent="0.25">
      <c r="A390" t="str">
        <f t="shared" si="5"/>
        <v>0226-0106</v>
      </c>
      <c r="B390" s="23" t="s">
        <v>1743</v>
      </c>
      <c r="C390" s="22" t="s">
        <v>2569</v>
      </c>
      <c r="D390" s="381" t="s">
        <v>132</v>
      </c>
      <c r="E390" s="22" t="s">
        <v>2576</v>
      </c>
      <c r="F390" s="23" t="s">
        <v>2577</v>
      </c>
      <c r="G390" s="22" t="s">
        <v>1765</v>
      </c>
      <c r="H390" s="96" t="s">
        <v>197</v>
      </c>
    </row>
    <row r="391" spans="1:8" ht="69.95" hidden="1" customHeight="1" x14ac:dyDescent="0.25">
      <c r="A391" t="str">
        <f t="shared" ref="A391:A441" si="6">+B391&amp;RIGHT(F391,2)</f>
        <v>0226-0110</v>
      </c>
      <c r="B391" s="181" t="s">
        <v>1743</v>
      </c>
      <c r="C391" s="182" t="s">
        <v>2569</v>
      </c>
      <c r="D391" s="381" t="s">
        <v>110</v>
      </c>
      <c r="E391" s="182" t="s">
        <v>320</v>
      </c>
      <c r="F391" s="181" t="s">
        <v>2578</v>
      </c>
      <c r="G391" s="182" t="s">
        <v>504</v>
      </c>
      <c r="H391" s="277"/>
    </row>
    <row r="392" spans="1:8" ht="69.95" hidden="1" customHeight="1" x14ac:dyDescent="0.25">
      <c r="A392" t="str">
        <f t="shared" si="6"/>
        <v>0227-0101</v>
      </c>
      <c r="B392" s="181" t="s">
        <v>1767</v>
      </c>
      <c r="C392" s="182" t="s">
        <v>2579</v>
      </c>
      <c r="D392" s="381" t="s">
        <v>124</v>
      </c>
      <c r="E392" s="182" t="s">
        <v>2580</v>
      </c>
      <c r="F392" s="181" t="s">
        <v>2581</v>
      </c>
      <c r="G392" s="182" t="s">
        <v>1769</v>
      </c>
      <c r="H392" s="277"/>
    </row>
    <row r="393" spans="1:8" ht="69.95" hidden="1" customHeight="1" x14ac:dyDescent="0.25">
      <c r="A393" t="str">
        <f t="shared" si="6"/>
        <v>0227-0102</v>
      </c>
      <c r="B393" s="181" t="s">
        <v>1767</v>
      </c>
      <c r="C393" s="182" t="s">
        <v>2579</v>
      </c>
      <c r="D393" s="381" t="s">
        <v>124</v>
      </c>
      <c r="E393" s="182" t="s">
        <v>2580</v>
      </c>
      <c r="F393" s="181" t="s">
        <v>2582</v>
      </c>
      <c r="G393" s="182" t="s">
        <v>1772</v>
      </c>
      <c r="H393" s="277"/>
    </row>
    <row r="394" spans="1:8" ht="69.95" hidden="1" customHeight="1" x14ac:dyDescent="0.25">
      <c r="A394" t="str">
        <f t="shared" si="6"/>
        <v>0227-0103</v>
      </c>
      <c r="B394" s="181" t="s">
        <v>1767</v>
      </c>
      <c r="C394" s="182" t="s">
        <v>2579</v>
      </c>
      <c r="D394" s="381" t="s">
        <v>124</v>
      </c>
      <c r="E394" s="182" t="s">
        <v>2580</v>
      </c>
      <c r="F394" s="181" t="s">
        <v>2583</v>
      </c>
      <c r="G394" s="182" t="s">
        <v>1778</v>
      </c>
      <c r="H394" s="277"/>
    </row>
    <row r="395" spans="1:8" ht="69.95" hidden="1" customHeight="1" x14ac:dyDescent="0.25">
      <c r="A395" t="str">
        <f t="shared" si="6"/>
        <v>0227-0104</v>
      </c>
      <c r="B395" s="181" t="s">
        <v>1767</v>
      </c>
      <c r="C395" s="182" t="s">
        <v>2579</v>
      </c>
      <c r="D395" s="381" t="s">
        <v>124</v>
      </c>
      <c r="E395" s="182" t="s">
        <v>2580</v>
      </c>
      <c r="F395" s="181" t="s">
        <v>2584</v>
      </c>
      <c r="G395" s="182" t="s">
        <v>1781</v>
      </c>
      <c r="H395" s="277"/>
    </row>
    <row r="396" spans="1:8" ht="69.95" hidden="1" customHeight="1" x14ac:dyDescent="0.25">
      <c r="A396" t="str">
        <f t="shared" si="6"/>
        <v>0227-0106</v>
      </c>
      <c r="B396" s="181" t="s">
        <v>1767</v>
      </c>
      <c r="C396" s="182" t="s">
        <v>2579</v>
      </c>
      <c r="D396" s="381" t="s">
        <v>124</v>
      </c>
      <c r="E396" s="182" t="s">
        <v>2580</v>
      </c>
      <c r="F396" s="181" t="s">
        <v>2585</v>
      </c>
      <c r="G396" s="182" t="s">
        <v>1775</v>
      </c>
      <c r="H396" s="277"/>
    </row>
    <row r="397" spans="1:8" ht="69.95" hidden="1" customHeight="1" x14ac:dyDescent="0.25">
      <c r="A397" t="str">
        <f t="shared" si="6"/>
        <v>0228-0101</v>
      </c>
      <c r="B397" s="23" t="s">
        <v>1785</v>
      </c>
      <c r="C397" s="22" t="s">
        <v>1786</v>
      </c>
      <c r="D397" s="381" t="s">
        <v>110</v>
      </c>
      <c r="E397" s="22" t="s">
        <v>2586</v>
      </c>
      <c r="F397" s="23" t="s">
        <v>2587</v>
      </c>
      <c r="G397" s="22" t="s">
        <v>1820</v>
      </c>
      <c r="H397" s="96" t="s">
        <v>197</v>
      </c>
    </row>
    <row r="398" spans="1:8" ht="69.95" hidden="1" customHeight="1" x14ac:dyDescent="0.25">
      <c r="A398" t="str">
        <f t="shared" si="6"/>
        <v>0228-0102</v>
      </c>
      <c r="B398" s="181" t="s">
        <v>1785</v>
      </c>
      <c r="C398" s="182" t="s">
        <v>1786</v>
      </c>
      <c r="D398" s="381" t="s">
        <v>124</v>
      </c>
      <c r="E398" s="182" t="s">
        <v>2588</v>
      </c>
      <c r="F398" s="181" t="s">
        <v>2589</v>
      </c>
      <c r="G398" s="182" t="s">
        <v>1788</v>
      </c>
      <c r="H398" s="277"/>
    </row>
    <row r="399" spans="1:8" ht="69.95" hidden="1" customHeight="1" x14ac:dyDescent="0.25">
      <c r="A399" t="str">
        <f t="shared" si="6"/>
        <v>0228-0103</v>
      </c>
      <c r="B399" s="181" t="s">
        <v>1785</v>
      </c>
      <c r="C399" s="182" t="s">
        <v>1786</v>
      </c>
      <c r="D399" s="381" t="s">
        <v>124</v>
      </c>
      <c r="E399" s="182" t="s">
        <v>2588</v>
      </c>
      <c r="F399" s="181" t="s">
        <v>2590</v>
      </c>
      <c r="G399" s="182" t="s">
        <v>1792</v>
      </c>
      <c r="H399" s="277"/>
    </row>
    <row r="400" spans="1:8" ht="69.95" hidden="1" customHeight="1" x14ac:dyDescent="0.25">
      <c r="A400" t="str">
        <f t="shared" si="6"/>
        <v>0228-0109</v>
      </c>
      <c r="B400" s="181" t="s">
        <v>1785</v>
      </c>
      <c r="C400" s="182" t="s">
        <v>1786</v>
      </c>
      <c r="D400" s="381" t="s">
        <v>124</v>
      </c>
      <c r="E400" s="182" t="s">
        <v>2588</v>
      </c>
      <c r="F400" s="181" t="s">
        <v>2591</v>
      </c>
      <c r="G400" s="182" t="s">
        <v>1798</v>
      </c>
      <c r="H400" s="277"/>
    </row>
    <row r="401" spans="1:8" ht="69.95" hidden="1" customHeight="1" x14ac:dyDescent="0.25">
      <c r="A401" t="str">
        <f t="shared" si="6"/>
        <v>0228-0110</v>
      </c>
      <c r="B401" s="181" t="s">
        <v>1785</v>
      </c>
      <c r="C401" s="182" t="s">
        <v>1786</v>
      </c>
      <c r="D401" s="381" t="s">
        <v>100</v>
      </c>
      <c r="E401" s="182" t="s">
        <v>2592</v>
      </c>
      <c r="F401" s="181" t="s">
        <v>2593</v>
      </c>
      <c r="G401" s="182" t="s">
        <v>1803</v>
      </c>
      <c r="H401" s="277"/>
    </row>
    <row r="402" spans="1:8" ht="69.95" hidden="1" customHeight="1" x14ac:dyDescent="0.25">
      <c r="A402" t="str">
        <f t="shared" si="6"/>
        <v>0228-0111</v>
      </c>
      <c r="B402" s="181" t="s">
        <v>1785</v>
      </c>
      <c r="C402" s="182" t="s">
        <v>1786</v>
      </c>
      <c r="D402" s="381" t="s">
        <v>172</v>
      </c>
      <c r="E402" s="182" t="s">
        <v>2594</v>
      </c>
      <c r="F402" s="181" t="s">
        <v>2595</v>
      </c>
      <c r="G402" s="182" t="s">
        <v>1806</v>
      </c>
      <c r="H402" s="277"/>
    </row>
    <row r="403" spans="1:8" ht="69.95" hidden="1" customHeight="1" x14ac:dyDescent="0.25">
      <c r="A403" t="str">
        <f t="shared" si="6"/>
        <v>0228-0112</v>
      </c>
      <c r="B403" s="181" t="s">
        <v>1785</v>
      </c>
      <c r="C403" s="182" t="s">
        <v>1786</v>
      </c>
      <c r="D403" s="381" t="s">
        <v>172</v>
      </c>
      <c r="E403" s="182" t="s">
        <v>2594</v>
      </c>
      <c r="F403" s="181" t="s">
        <v>2596</v>
      </c>
      <c r="G403" s="182" t="s">
        <v>1812</v>
      </c>
      <c r="H403" s="277"/>
    </row>
    <row r="404" spans="1:8" ht="69.95" hidden="1" customHeight="1" x14ac:dyDescent="0.25">
      <c r="A404" t="str">
        <f t="shared" si="6"/>
        <v>0228-0113</v>
      </c>
      <c r="B404" s="181" t="s">
        <v>1785</v>
      </c>
      <c r="C404" s="182" t="s">
        <v>1786</v>
      </c>
      <c r="D404" s="381" t="s">
        <v>176</v>
      </c>
      <c r="E404" s="182" t="s">
        <v>320</v>
      </c>
      <c r="F404" s="181" t="s">
        <v>2597</v>
      </c>
      <c r="G404" s="182" t="s">
        <v>504</v>
      </c>
      <c r="H404" s="277"/>
    </row>
    <row r="405" spans="1:8" ht="69.95" hidden="1" customHeight="1" x14ac:dyDescent="0.25">
      <c r="A405" t="str">
        <f t="shared" si="6"/>
        <v>0229-0102</v>
      </c>
      <c r="B405" s="181" t="s">
        <v>1821</v>
      </c>
      <c r="C405" s="182" t="s">
        <v>1822</v>
      </c>
      <c r="D405" s="381" t="s">
        <v>104</v>
      </c>
      <c r="E405" s="182" t="s">
        <v>2598</v>
      </c>
      <c r="F405" s="181" t="s">
        <v>2599</v>
      </c>
      <c r="G405" s="182" t="s">
        <v>1823</v>
      </c>
      <c r="H405" s="277"/>
    </row>
    <row r="406" spans="1:8" ht="69.95" hidden="1" customHeight="1" x14ac:dyDescent="0.25">
      <c r="A406" t="str">
        <f t="shared" si="6"/>
        <v>0229-0103</v>
      </c>
      <c r="B406" s="181" t="s">
        <v>1821</v>
      </c>
      <c r="C406" s="182" t="s">
        <v>1822</v>
      </c>
      <c r="D406" s="381" t="s">
        <v>104</v>
      </c>
      <c r="E406" s="182" t="s">
        <v>2598</v>
      </c>
      <c r="F406" s="181" t="s">
        <v>2600</v>
      </c>
      <c r="G406" s="182" t="s">
        <v>1830</v>
      </c>
      <c r="H406" s="277"/>
    </row>
    <row r="407" spans="1:8" ht="69.95" hidden="1" customHeight="1" x14ac:dyDescent="0.25">
      <c r="A407" t="str">
        <f t="shared" si="6"/>
        <v>0229-0105</v>
      </c>
      <c r="B407" s="181" t="s">
        <v>1821</v>
      </c>
      <c r="C407" s="182" t="s">
        <v>1822</v>
      </c>
      <c r="D407" s="381" t="s">
        <v>132</v>
      </c>
      <c r="E407" s="182" t="s">
        <v>2601</v>
      </c>
      <c r="F407" s="181" t="s">
        <v>2602</v>
      </c>
      <c r="G407" s="182" t="s">
        <v>1839</v>
      </c>
      <c r="H407" s="277"/>
    </row>
    <row r="408" spans="1:8" ht="69.95" hidden="1" customHeight="1" x14ac:dyDescent="0.25">
      <c r="A408" t="str">
        <f t="shared" si="6"/>
        <v>0229-0106</v>
      </c>
      <c r="B408" s="23" t="s">
        <v>1821</v>
      </c>
      <c r="C408" s="22" t="s">
        <v>1822</v>
      </c>
      <c r="D408" s="381" t="s">
        <v>110</v>
      </c>
      <c r="E408" s="22" t="s">
        <v>2603</v>
      </c>
      <c r="F408" s="23" t="s">
        <v>2604</v>
      </c>
      <c r="G408" s="22" t="s">
        <v>1859</v>
      </c>
      <c r="H408" s="96" t="s">
        <v>197</v>
      </c>
    </row>
    <row r="409" spans="1:8" ht="69.95" hidden="1" customHeight="1" x14ac:dyDescent="0.25">
      <c r="A409" t="str">
        <f t="shared" si="6"/>
        <v>0229-0114</v>
      </c>
      <c r="B409" s="181" t="s">
        <v>1821</v>
      </c>
      <c r="C409" s="182" t="s">
        <v>1822</v>
      </c>
      <c r="D409" s="381" t="s">
        <v>132</v>
      </c>
      <c r="E409" s="182" t="s">
        <v>2601</v>
      </c>
      <c r="F409" s="181" t="s">
        <v>2605</v>
      </c>
      <c r="G409" s="182" t="s">
        <v>1848</v>
      </c>
      <c r="H409" s="277"/>
    </row>
    <row r="410" spans="1:8" ht="69.95" hidden="1" customHeight="1" x14ac:dyDescent="0.25">
      <c r="A410" t="str">
        <f t="shared" si="6"/>
        <v>0229-0115</v>
      </c>
      <c r="B410" s="272" t="s">
        <v>1821</v>
      </c>
      <c r="C410" s="273" t="s">
        <v>1822</v>
      </c>
      <c r="D410" s="381" t="s">
        <v>136</v>
      </c>
      <c r="E410" s="273" t="s">
        <v>2606</v>
      </c>
      <c r="F410" s="272" t="s">
        <v>2607</v>
      </c>
      <c r="G410" s="273" t="s">
        <v>1853</v>
      </c>
      <c r="H410" s="275" t="s">
        <v>207</v>
      </c>
    </row>
    <row r="411" spans="1:8" ht="69.95" hidden="1" customHeight="1" x14ac:dyDescent="0.25">
      <c r="A411" t="str">
        <f t="shared" si="6"/>
        <v>0229-0116</v>
      </c>
      <c r="B411" s="272" t="s">
        <v>1821</v>
      </c>
      <c r="C411" s="273" t="s">
        <v>1822</v>
      </c>
      <c r="D411" s="381" t="s">
        <v>136</v>
      </c>
      <c r="E411" s="273" t="s">
        <v>2606</v>
      </c>
      <c r="F411" s="272" t="s">
        <v>2608</v>
      </c>
      <c r="G411" s="299" t="s">
        <v>1854</v>
      </c>
      <c r="H411" s="275" t="s">
        <v>207</v>
      </c>
    </row>
    <row r="412" spans="1:8" ht="69.95" hidden="1" customHeight="1" x14ac:dyDescent="0.25">
      <c r="A412" t="str">
        <f t="shared" si="6"/>
        <v>0229-0117</v>
      </c>
      <c r="B412" s="272" t="s">
        <v>1821</v>
      </c>
      <c r="C412" s="273" t="s">
        <v>1822</v>
      </c>
      <c r="D412" s="381" t="s">
        <v>136</v>
      </c>
      <c r="E412" s="273" t="s">
        <v>2606</v>
      </c>
      <c r="F412" s="272" t="s">
        <v>2609</v>
      </c>
      <c r="G412" s="273" t="s">
        <v>1856</v>
      </c>
      <c r="H412" s="275" t="s">
        <v>207</v>
      </c>
    </row>
    <row r="413" spans="1:8" ht="69.95" hidden="1" customHeight="1" x14ac:dyDescent="0.25">
      <c r="A413" t="str">
        <f t="shared" si="6"/>
        <v>0229-0118</v>
      </c>
      <c r="B413" s="272" t="s">
        <v>1821</v>
      </c>
      <c r="C413" s="273" t="s">
        <v>1822</v>
      </c>
      <c r="D413" s="381" t="s">
        <v>136</v>
      </c>
      <c r="E413" s="273" t="s">
        <v>2606</v>
      </c>
      <c r="F413" s="272" t="s">
        <v>2610</v>
      </c>
      <c r="G413" s="273" t="s">
        <v>1858</v>
      </c>
      <c r="H413" s="275" t="s">
        <v>207</v>
      </c>
    </row>
    <row r="414" spans="1:8" ht="69.95" hidden="1" customHeight="1" x14ac:dyDescent="0.25">
      <c r="A414" t="str">
        <f t="shared" si="6"/>
        <v>0230-0101</v>
      </c>
      <c r="B414" s="23" t="s">
        <v>1860</v>
      </c>
      <c r="C414" s="22" t="s">
        <v>1861</v>
      </c>
      <c r="D414" s="390" t="s">
        <v>124</v>
      </c>
      <c r="E414" s="283" t="s">
        <v>2611</v>
      </c>
      <c r="F414" s="23" t="s">
        <v>2612</v>
      </c>
      <c r="G414" s="22" t="s">
        <v>1862</v>
      </c>
      <c r="H414" s="96" t="s">
        <v>197</v>
      </c>
    </row>
    <row r="415" spans="1:8" ht="69.95" hidden="1" customHeight="1" x14ac:dyDescent="0.25">
      <c r="A415" t="str">
        <f t="shared" si="6"/>
        <v>0230-0102</v>
      </c>
      <c r="B415" s="23" t="s">
        <v>1860</v>
      </c>
      <c r="C415" s="22" t="s">
        <v>1861</v>
      </c>
      <c r="D415" s="381" t="s">
        <v>110</v>
      </c>
      <c r="E415" s="283" t="s">
        <v>2613</v>
      </c>
      <c r="F415" s="23" t="s">
        <v>2614</v>
      </c>
      <c r="G415" s="96" t="s">
        <v>1864</v>
      </c>
      <c r="H415" s="96" t="s">
        <v>197</v>
      </c>
    </row>
    <row r="416" spans="1:8" ht="69.95" hidden="1" customHeight="1" x14ac:dyDescent="0.25">
      <c r="A416" t="str">
        <f t="shared" si="6"/>
        <v>0230-0104</v>
      </c>
      <c r="B416" s="23" t="s">
        <v>1860</v>
      </c>
      <c r="C416" s="22" t="s">
        <v>1861</v>
      </c>
      <c r="D416" s="381" t="s">
        <v>110</v>
      </c>
      <c r="E416" s="22" t="s">
        <v>2613</v>
      </c>
      <c r="F416" s="23" t="s">
        <v>2615</v>
      </c>
      <c r="G416" s="96" t="s">
        <v>1865</v>
      </c>
      <c r="H416" s="96" t="s">
        <v>197</v>
      </c>
    </row>
    <row r="417" spans="1:8" ht="69.95" hidden="1" customHeight="1" x14ac:dyDescent="0.25">
      <c r="A417" t="str">
        <f t="shared" si="6"/>
        <v>0230-0105</v>
      </c>
      <c r="B417" s="181" t="s">
        <v>1860</v>
      </c>
      <c r="C417" s="182" t="s">
        <v>1861</v>
      </c>
      <c r="D417" s="391" t="s">
        <v>100</v>
      </c>
      <c r="E417" s="182" t="s">
        <v>2611</v>
      </c>
      <c r="F417" s="181" t="s">
        <v>2616</v>
      </c>
      <c r="G417" s="182" t="s">
        <v>1866</v>
      </c>
      <c r="H417" s="277"/>
    </row>
    <row r="418" spans="1:8" ht="69.95" hidden="1" customHeight="1" x14ac:dyDescent="0.25">
      <c r="A418" t="str">
        <f t="shared" si="6"/>
        <v>0230-0106</v>
      </c>
      <c r="B418" s="181" t="s">
        <v>1860</v>
      </c>
      <c r="C418" s="182" t="s">
        <v>1861</v>
      </c>
      <c r="D418" s="391" t="s">
        <v>100</v>
      </c>
      <c r="E418" s="182" t="s">
        <v>2611</v>
      </c>
      <c r="F418" s="181" t="s">
        <v>2617</v>
      </c>
      <c r="G418" s="182" t="s">
        <v>1870</v>
      </c>
      <c r="H418" s="277"/>
    </row>
    <row r="419" spans="1:8" ht="69.95" hidden="1" customHeight="1" x14ac:dyDescent="0.25">
      <c r="A419" t="str">
        <f t="shared" si="6"/>
        <v>0230-0107</v>
      </c>
      <c r="B419" s="181" t="s">
        <v>1860</v>
      </c>
      <c r="C419" s="182" t="s">
        <v>1861</v>
      </c>
      <c r="D419" s="391" t="s">
        <v>100</v>
      </c>
      <c r="E419" s="182" t="s">
        <v>2611</v>
      </c>
      <c r="F419" s="181" t="s">
        <v>2618</v>
      </c>
      <c r="G419" s="182" t="s">
        <v>1873</v>
      </c>
      <c r="H419" s="277"/>
    </row>
    <row r="420" spans="1:8" ht="69.95" hidden="1" customHeight="1" x14ac:dyDescent="0.25">
      <c r="A420" t="str">
        <f t="shared" si="6"/>
        <v>0230-0108</v>
      </c>
      <c r="B420" s="181" t="s">
        <v>1860</v>
      </c>
      <c r="C420" s="182" t="s">
        <v>1861</v>
      </c>
      <c r="D420" s="391" t="s">
        <v>100</v>
      </c>
      <c r="E420" s="182" t="s">
        <v>2611</v>
      </c>
      <c r="F420" s="181" t="s">
        <v>2619</v>
      </c>
      <c r="G420" s="182" t="s">
        <v>1876</v>
      </c>
      <c r="H420" s="277"/>
    </row>
    <row r="421" spans="1:8" ht="69.95" hidden="1" customHeight="1" x14ac:dyDescent="0.25">
      <c r="A421" t="str">
        <f t="shared" si="6"/>
        <v>0230-0109</v>
      </c>
      <c r="B421" s="181" t="s">
        <v>1860</v>
      </c>
      <c r="C421" s="182" t="s">
        <v>1861</v>
      </c>
      <c r="D421" s="381" t="s">
        <v>104</v>
      </c>
      <c r="E421" s="182" t="s">
        <v>2620</v>
      </c>
      <c r="F421" s="181" t="s">
        <v>2621</v>
      </c>
      <c r="G421" s="182" t="s">
        <v>1883</v>
      </c>
      <c r="H421" s="277"/>
    </row>
    <row r="422" spans="1:8" ht="69.95" hidden="1" customHeight="1" x14ac:dyDescent="0.25">
      <c r="A422" t="str">
        <f t="shared" si="6"/>
        <v>0230-0110</v>
      </c>
      <c r="B422" s="181" t="s">
        <v>1860</v>
      </c>
      <c r="C422" s="182" t="s">
        <v>1861</v>
      </c>
      <c r="D422" s="381" t="s">
        <v>104</v>
      </c>
      <c r="E422" s="182" t="s">
        <v>2620</v>
      </c>
      <c r="F422" s="181" t="s">
        <v>2622</v>
      </c>
      <c r="G422" s="182" t="s">
        <v>1889</v>
      </c>
      <c r="H422" s="277"/>
    </row>
    <row r="423" spans="1:8" ht="69.95" hidden="1" customHeight="1" x14ac:dyDescent="0.25">
      <c r="A423" t="str">
        <f t="shared" si="6"/>
        <v>0230-0111</v>
      </c>
      <c r="B423" s="181" t="s">
        <v>1860</v>
      </c>
      <c r="C423" s="182" t="s">
        <v>1861</v>
      </c>
      <c r="D423" s="381" t="s">
        <v>132</v>
      </c>
      <c r="E423" s="182" t="s">
        <v>2613</v>
      </c>
      <c r="F423" s="181" t="s">
        <v>2623</v>
      </c>
      <c r="G423" s="182" t="s">
        <v>1892</v>
      </c>
      <c r="H423" s="277"/>
    </row>
    <row r="424" spans="1:8" ht="69.95" hidden="1" customHeight="1" x14ac:dyDescent="0.25">
      <c r="A424" t="str">
        <f t="shared" si="6"/>
        <v>0230-0112</v>
      </c>
      <c r="B424" s="181" t="s">
        <v>1860</v>
      </c>
      <c r="C424" s="182" t="s">
        <v>1861</v>
      </c>
      <c r="D424" s="381" t="s">
        <v>132</v>
      </c>
      <c r="E424" s="182" t="s">
        <v>2613</v>
      </c>
      <c r="F424" s="181" t="s">
        <v>2624</v>
      </c>
      <c r="G424" s="182" t="s">
        <v>1896</v>
      </c>
      <c r="H424" s="277"/>
    </row>
    <row r="425" spans="1:8" ht="69.95" hidden="1" customHeight="1" x14ac:dyDescent="0.25">
      <c r="A425" t="str">
        <f t="shared" si="6"/>
        <v>0230-0113</v>
      </c>
      <c r="B425" s="181" t="s">
        <v>1860</v>
      </c>
      <c r="C425" s="182" t="s">
        <v>1861</v>
      </c>
      <c r="D425" s="381" t="s">
        <v>132</v>
      </c>
      <c r="E425" s="182" t="s">
        <v>2613</v>
      </c>
      <c r="F425" s="181" t="s">
        <v>2625</v>
      </c>
      <c r="G425" s="182" t="s">
        <v>1901</v>
      </c>
      <c r="H425" s="277"/>
    </row>
    <row r="426" spans="1:8" ht="69.95" hidden="1" customHeight="1" x14ac:dyDescent="0.25">
      <c r="A426" t="str">
        <f t="shared" si="6"/>
        <v>0230-0114</v>
      </c>
      <c r="B426" s="181" t="s">
        <v>1860</v>
      </c>
      <c r="C426" s="182" t="s">
        <v>1861</v>
      </c>
      <c r="D426" s="381" t="s">
        <v>132</v>
      </c>
      <c r="E426" s="182" t="s">
        <v>2613</v>
      </c>
      <c r="F426" s="181" t="s">
        <v>2626</v>
      </c>
      <c r="G426" s="182" t="s">
        <v>1912</v>
      </c>
      <c r="H426" s="277"/>
    </row>
    <row r="427" spans="1:8" ht="69.95" hidden="1" customHeight="1" x14ac:dyDescent="0.25">
      <c r="A427" t="str">
        <f t="shared" si="6"/>
        <v>0235-0101</v>
      </c>
      <c r="B427" s="23" t="s">
        <v>1917</v>
      </c>
      <c r="C427" s="22" t="s">
        <v>1918</v>
      </c>
      <c r="D427" s="390" t="s">
        <v>124</v>
      </c>
      <c r="E427" s="22" t="s">
        <v>2627</v>
      </c>
      <c r="F427" s="23" t="s">
        <v>2628</v>
      </c>
      <c r="G427" s="96" t="s">
        <v>1934</v>
      </c>
      <c r="H427" s="96" t="s">
        <v>197</v>
      </c>
    </row>
    <row r="428" spans="1:8" ht="69.95" hidden="1" customHeight="1" x14ac:dyDescent="0.25">
      <c r="A428" t="str">
        <f t="shared" si="6"/>
        <v>0235-0103</v>
      </c>
      <c r="B428" s="181" t="s">
        <v>1917</v>
      </c>
      <c r="C428" s="182" t="s">
        <v>1918</v>
      </c>
      <c r="D428" s="381" t="s">
        <v>104</v>
      </c>
      <c r="E428" s="182" t="s">
        <v>2629</v>
      </c>
      <c r="F428" s="181" t="s">
        <v>2630</v>
      </c>
      <c r="G428" s="182" t="s">
        <v>1919</v>
      </c>
      <c r="H428" s="277"/>
    </row>
    <row r="429" spans="1:8" ht="69.95" hidden="1" customHeight="1" x14ac:dyDescent="0.25">
      <c r="A429" t="str">
        <f t="shared" si="6"/>
        <v>0235-0105</v>
      </c>
      <c r="B429" s="181" t="s">
        <v>1917</v>
      </c>
      <c r="C429" s="182" t="s">
        <v>1918</v>
      </c>
      <c r="D429" s="381" t="s">
        <v>104</v>
      </c>
      <c r="E429" s="182" t="s">
        <v>2629</v>
      </c>
      <c r="F429" s="181" t="s">
        <v>2631</v>
      </c>
      <c r="G429" s="182" t="s">
        <v>1928</v>
      </c>
      <c r="H429" s="277"/>
    </row>
    <row r="430" spans="1:8" ht="69.95" hidden="1" customHeight="1" x14ac:dyDescent="0.25">
      <c r="A430" t="str">
        <f t="shared" si="6"/>
        <v>0235-0106</v>
      </c>
      <c r="B430" s="181" t="s">
        <v>1917</v>
      </c>
      <c r="C430" s="182" t="s">
        <v>1918</v>
      </c>
      <c r="D430" s="381" t="s">
        <v>132</v>
      </c>
      <c r="E430" s="182" t="s">
        <v>2632</v>
      </c>
      <c r="F430" s="181" t="s">
        <v>2633</v>
      </c>
      <c r="G430" s="182" t="s">
        <v>1936</v>
      </c>
      <c r="H430" s="277"/>
    </row>
    <row r="431" spans="1:8" ht="69.95" hidden="1" customHeight="1" x14ac:dyDescent="0.25">
      <c r="A431" t="str">
        <f t="shared" si="6"/>
        <v>0235-0107</v>
      </c>
      <c r="B431" s="181" t="s">
        <v>1917</v>
      </c>
      <c r="C431" s="182" t="s">
        <v>1918</v>
      </c>
      <c r="D431" s="381" t="s">
        <v>136</v>
      </c>
      <c r="E431" s="182" t="s">
        <v>320</v>
      </c>
      <c r="F431" s="181" t="s">
        <v>2634</v>
      </c>
      <c r="G431" s="182" t="s">
        <v>190</v>
      </c>
      <c r="H431" s="277"/>
    </row>
    <row r="432" spans="1:8" ht="69.95" hidden="1" customHeight="1" x14ac:dyDescent="0.25">
      <c r="A432" t="str">
        <f t="shared" si="6"/>
        <v>0235-0108</v>
      </c>
      <c r="B432" s="181" t="s">
        <v>1917</v>
      </c>
      <c r="C432" s="182" t="s">
        <v>1918</v>
      </c>
      <c r="D432" s="381" t="s">
        <v>136</v>
      </c>
      <c r="E432" s="182" t="s">
        <v>320</v>
      </c>
      <c r="F432" s="181" t="s">
        <v>2635</v>
      </c>
      <c r="G432" s="182" t="s">
        <v>1922</v>
      </c>
      <c r="H432" s="277"/>
    </row>
    <row r="433" spans="1:8" ht="69.95" hidden="1" customHeight="1" x14ac:dyDescent="0.25">
      <c r="A433" t="str">
        <f t="shared" si="6"/>
        <v>0501-0101</v>
      </c>
      <c r="B433" s="181" t="s">
        <v>1938</v>
      </c>
      <c r="C433" s="182" t="s">
        <v>2636</v>
      </c>
      <c r="D433" s="390" t="s">
        <v>124</v>
      </c>
      <c r="E433" s="301" t="s">
        <v>2637</v>
      </c>
      <c r="F433" s="181" t="s">
        <v>2638</v>
      </c>
      <c r="G433" s="90" t="s">
        <v>1940</v>
      </c>
      <c r="H433" s="277"/>
    </row>
    <row r="434" spans="1:8" ht="69.95" hidden="1" customHeight="1" x14ac:dyDescent="0.25">
      <c r="A434" t="str">
        <f t="shared" si="6"/>
        <v>0501-0102</v>
      </c>
      <c r="B434" s="181" t="s">
        <v>1938</v>
      </c>
      <c r="C434" s="182" t="s">
        <v>2636</v>
      </c>
      <c r="D434" s="390" t="s">
        <v>124</v>
      </c>
      <c r="E434" s="301" t="s">
        <v>2637</v>
      </c>
      <c r="F434" s="181" t="s">
        <v>2639</v>
      </c>
      <c r="G434" s="182" t="s">
        <v>1943</v>
      </c>
      <c r="H434" s="277"/>
    </row>
    <row r="435" spans="1:8" ht="69.95" hidden="1" customHeight="1" x14ac:dyDescent="0.25">
      <c r="A435" t="str">
        <f t="shared" si="6"/>
        <v>0501-0103</v>
      </c>
      <c r="B435" s="181" t="s">
        <v>1938</v>
      </c>
      <c r="C435" s="182" t="s">
        <v>2636</v>
      </c>
      <c r="D435" s="390" t="s">
        <v>124</v>
      </c>
      <c r="E435" s="301" t="s">
        <v>2637</v>
      </c>
      <c r="F435" s="181" t="s">
        <v>2640</v>
      </c>
      <c r="G435" s="182" t="s">
        <v>1946</v>
      </c>
      <c r="H435" s="277"/>
    </row>
    <row r="436" spans="1:8" ht="69.95" hidden="1" customHeight="1" x14ac:dyDescent="0.25">
      <c r="A436" t="str">
        <f t="shared" si="6"/>
        <v>0501-0104</v>
      </c>
      <c r="B436" s="181" t="s">
        <v>1938</v>
      </c>
      <c r="C436" s="182" t="s">
        <v>2636</v>
      </c>
      <c r="D436" s="390" t="s">
        <v>124</v>
      </c>
      <c r="E436" s="301" t="s">
        <v>2637</v>
      </c>
      <c r="F436" s="181" t="s">
        <v>2641</v>
      </c>
      <c r="G436" s="182" t="s">
        <v>1949</v>
      </c>
      <c r="H436" s="277"/>
    </row>
    <row r="437" spans="1:8" ht="69.95" hidden="1" customHeight="1" x14ac:dyDescent="0.25">
      <c r="A437" t="str">
        <f t="shared" si="6"/>
        <v>0501-0105</v>
      </c>
      <c r="B437" s="181" t="s">
        <v>1938</v>
      </c>
      <c r="C437" s="182" t="s">
        <v>2636</v>
      </c>
      <c r="D437" s="381" t="s">
        <v>110</v>
      </c>
      <c r="E437" s="301" t="s">
        <v>2642</v>
      </c>
      <c r="F437" s="181" t="s">
        <v>2643</v>
      </c>
      <c r="G437" s="182" t="s">
        <v>2644</v>
      </c>
      <c r="H437" s="277"/>
    </row>
    <row r="438" spans="1:8" ht="69.95" hidden="1" customHeight="1" x14ac:dyDescent="0.25">
      <c r="A438" t="str">
        <f t="shared" si="6"/>
        <v>0501-0106</v>
      </c>
      <c r="B438" s="181" t="s">
        <v>1938</v>
      </c>
      <c r="C438" s="182" t="s">
        <v>2636</v>
      </c>
      <c r="D438" s="381" t="s">
        <v>110</v>
      </c>
      <c r="E438" s="301" t="s">
        <v>2642</v>
      </c>
      <c r="F438" s="181" t="s">
        <v>2645</v>
      </c>
      <c r="G438" s="182" t="s">
        <v>1955</v>
      </c>
      <c r="H438" s="277"/>
    </row>
    <row r="439" spans="1:8" ht="69.95" hidden="1" customHeight="1" x14ac:dyDescent="0.25">
      <c r="A439" t="str">
        <f t="shared" si="6"/>
        <v>0501-0107</v>
      </c>
      <c r="B439" s="300" t="s">
        <v>1938</v>
      </c>
      <c r="C439" s="301" t="s">
        <v>2636</v>
      </c>
      <c r="D439" s="381" t="s">
        <v>110</v>
      </c>
      <c r="E439" s="301" t="s">
        <v>2642</v>
      </c>
      <c r="F439" s="300" t="s">
        <v>2646</v>
      </c>
      <c r="G439" s="301" t="s">
        <v>1958</v>
      </c>
      <c r="H439" s="277"/>
    </row>
    <row r="440" spans="1:8" ht="69.95" hidden="1" customHeight="1" x14ac:dyDescent="0.25">
      <c r="A440" t="str">
        <f t="shared" si="6"/>
        <v>0501-0108</v>
      </c>
      <c r="B440" s="302" t="s">
        <v>1938</v>
      </c>
      <c r="C440" s="303" t="s">
        <v>2636</v>
      </c>
      <c r="D440" s="391" t="s">
        <v>100</v>
      </c>
      <c r="E440" s="304" t="s">
        <v>2647</v>
      </c>
      <c r="F440" s="302" t="s">
        <v>2648</v>
      </c>
      <c r="G440" s="304" t="s">
        <v>1961</v>
      </c>
      <c r="H440" s="275" t="s">
        <v>207</v>
      </c>
    </row>
    <row r="441" spans="1:8" ht="69.95" hidden="1" customHeight="1" x14ac:dyDescent="0.25">
      <c r="A441" t="str">
        <f t="shared" si="6"/>
        <v>0501-0109</v>
      </c>
      <c r="B441" s="302" t="s">
        <v>1938</v>
      </c>
      <c r="C441" s="303" t="s">
        <v>2636</v>
      </c>
      <c r="D441" s="391" t="s">
        <v>100</v>
      </c>
      <c r="E441" s="304" t="s">
        <v>2647</v>
      </c>
      <c r="F441" s="302" t="s">
        <v>2649</v>
      </c>
      <c r="G441" s="304" t="s">
        <v>1922</v>
      </c>
      <c r="H441" s="275" t="s">
        <v>207</v>
      </c>
    </row>
  </sheetData>
  <autoFilter ref="A5:WXH441" xr:uid="{F0F8FD3F-E18D-4DD6-A795-23314279F295}">
    <filterColumn colId="1">
      <filters>
        <filter val="0211-01"/>
      </filters>
    </filterColumn>
  </autoFilter>
  <mergeCells count="3">
    <mergeCell ref="B1:G1"/>
    <mergeCell ref="B2:G2"/>
    <mergeCell ref="H3:H4"/>
  </mergeCells>
  <pageMargins left="0.7" right="0.7" top="0.75" bottom="0.75"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6A03-FA2E-4F59-95BE-2E30E1B45F6A}">
  <sheetPr codeName="Hoja7" filterMode="1"/>
  <dimension ref="A1:AB195"/>
  <sheetViews>
    <sheetView workbookViewId="0">
      <selection activeCell="D132" sqref="D132:D136"/>
    </sheetView>
  </sheetViews>
  <sheetFormatPr baseColWidth="10" defaultColWidth="11.42578125" defaultRowHeight="18" customHeight="1" x14ac:dyDescent="0.25"/>
  <cols>
    <col min="4" max="4" width="11.42578125" style="379"/>
  </cols>
  <sheetData>
    <row r="1" spans="1:28" ht="18" customHeight="1" x14ac:dyDescent="0.25">
      <c r="B1" s="307" t="s">
        <v>7</v>
      </c>
      <c r="C1" s="308"/>
      <c r="D1" s="377" t="s">
        <v>9</v>
      </c>
      <c r="E1" s="308"/>
      <c r="F1" s="309" t="s">
        <v>2650</v>
      </c>
      <c r="G1" s="308"/>
      <c r="H1" s="309" t="s">
        <v>56</v>
      </c>
      <c r="I1" s="309" t="s">
        <v>2651</v>
      </c>
      <c r="J1" s="310" t="s">
        <v>2652</v>
      </c>
      <c r="K1" s="311" t="s">
        <v>15</v>
      </c>
      <c r="L1" s="311" t="s">
        <v>2653</v>
      </c>
      <c r="M1" s="311" t="s">
        <v>83</v>
      </c>
      <c r="N1" s="322" t="s">
        <v>2654</v>
      </c>
      <c r="O1" s="311" t="s">
        <v>2655</v>
      </c>
      <c r="P1" s="312" t="s">
        <v>1973</v>
      </c>
      <c r="Q1" s="311" t="s">
        <v>2656</v>
      </c>
      <c r="R1" s="312" t="s">
        <v>1973</v>
      </c>
      <c r="S1" s="311" t="s">
        <v>2657</v>
      </c>
      <c r="T1" s="312" t="s">
        <v>1973</v>
      </c>
      <c r="U1" s="311" t="s">
        <v>2658</v>
      </c>
      <c r="V1" s="312" t="s">
        <v>1973</v>
      </c>
      <c r="W1" s="311" t="s">
        <v>2659</v>
      </c>
      <c r="X1" s="312" t="s">
        <v>1973</v>
      </c>
      <c r="Y1" s="311" t="s">
        <v>2660</v>
      </c>
      <c r="Z1" s="312" t="s">
        <v>1973</v>
      </c>
      <c r="AA1" s="311" t="s">
        <v>2661</v>
      </c>
      <c r="AB1" s="312" t="s">
        <v>1973</v>
      </c>
    </row>
    <row r="2" spans="1:28" ht="18" hidden="1" customHeight="1" x14ac:dyDescent="0.25">
      <c r="A2" t="str">
        <f>+B2&amp;D2</f>
        <v>0102-0101</v>
      </c>
      <c r="B2" s="313" t="s">
        <v>90</v>
      </c>
      <c r="C2" s="58" t="s">
        <v>91</v>
      </c>
      <c r="D2" s="376" t="s">
        <v>124</v>
      </c>
      <c r="E2" s="58" t="s">
        <v>2017</v>
      </c>
      <c r="F2" s="59" t="s">
        <v>1138</v>
      </c>
      <c r="G2" s="58" t="s">
        <v>2662</v>
      </c>
      <c r="H2" s="59" t="s">
        <v>96</v>
      </c>
      <c r="I2" s="59" t="s">
        <v>97</v>
      </c>
      <c r="J2" s="60" t="s">
        <v>98</v>
      </c>
      <c r="K2" s="251">
        <v>139900</v>
      </c>
      <c r="L2" s="251">
        <v>1466337</v>
      </c>
      <c r="M2" s="251">
        <v>128198</v>
      </c>
      <c r="N2" s="251">
        <v>15368</v>
      </c>
      <c r="O2" s="251">
        <v>12407</v>
      </c>
      <c r="P2" s="318" t="s">
        <v>2663</v>
      </c>
      <c r="Q2" s="251">
        <v>11166</v>
      </c>
      <c r="R2" s="318" t="s">
        <v>2663</v>
      </c>
      <c r="S2" s="251">
        <v>19478</v>
      </c>
      <c r="T2" s="318" t="s">
        <v>2663</v>
      </c>
      <c r="U2" s="251">
        <v>18986</v>
      </c>
      <c r="V2" s="318" t="s">
        <v>2663</v>
      </c>
      <c r="W2" s="251">
        <v>17467</v>
      </c>
      <c r="X2" s="318" t="s">
        <v>2663</v>
      </c>
      <c r="Y2" s="251">
        <v>16940</v>
      </c>
      <c r="Z2" s="318" t="s">
        <v>2663</v>
      </c>
      <c r="AA2" s="251">
        <v>15368</v>
      </c>
      <c r="AB2" s="318" t="s">
        <v>2663</v>
      </c>
    </row>
    <row r="3" spans="1:28" ht="18" hidden="1" customHeight="1" x14ac:dyDescent="0.25">
      <c r="A3" t="str">
        <f t="shared" ref="A3:A66" si="0">+B3&amp;D3</f>
        <v>0102-0102</v>
      </c>
      <c r="B3" s="313" t="s">
        <v>90</v>
      </c>
      <c r="C3" s="58" t="s">
        <v>91</v>
      </c>
      <c r="D3" s="376" t="s">
        <v>110</v>
      </c>
      <c r="E3" s="58" t="s">
        <v>2021</v>
      </c>
      <c r="F3" s="59" t="s">
        <v>442</v>
      </c>
      <c r="G3" s="58" t="s">
        <v>2664</v>
      </c>
      <c r="H3" s="59" t="s">
        <v>96</v>
      </c>
      <c r="I3" s="59" t="s">
        <v>97</v>
      </c>
      <c r="J3" s="60" t="s">
        <v>98</v>
      </c>
      <c r="K3" s="251">
        <v>12</v>
      </c>
      <c r="L3" s="251">
        <v>120</v>
      </c>
      <c r="M3" s="251">
        <v>12</v>
      </c>
      <c r="N3" s="251">
        <v>0</v>
      </c>
      <c r="O3" s="251">
        <v>0</v>
      </c>
      <c r="P3" s="318" t="s">
        <v>2665</v>
      </c>
      <c r="Q3" s="251">
        <v>0</v>
      </c>
      <c r="R3" s="318" t="s">
        <v>2665</v>
      </c>
      <c r="S3" s="251">
        <v>0</v>
      </c>
      <c r="T3" s="318" t="s">
        <v>2665</v>
      </c>
      <c r="U3" s="251">
        <v>0</v>
      </c>
      <c r="V3" s="318" t="s">
        <v>2665</v>
      </c>
      <c r="W3" s="251">
        <v>0</v>
      </c>
      <c r="X3" s="318" t="s">
        <v>2665</v>
      </c>
      <c r="Y3" s="251">
        <v>0</v>
      </c>
      <c r="Z3" s="318" t="s">
        <v>2665</v>
      </c>
      <c r="AA3" s="251">
        <v>0</v>
      </c>
      <c r="AB3" s="318" t="s">
        <v>2665</v>
      </c>
    </row>
    <row r="4" spans="1:28" ht="18" hidden="1" customHeight="1" x14ac:dyDescent="0.25">
      <c r="A4" t="str">
        <f t="shared" si="0"/>
        <v>0102-0103</v>
      </c>
      <c r="B4" s="313" t="s">
        <v>90</v>
      </c>
      <c r="C4" s="58" t="s">
        <v>91</v>
      </c>
      <c r="D4" s="376" t="s">
        <v>100</v>
      </c>
      <c r="E4" s="58" t="s">
        <v>2024</v>
      </c>
      <c r="F4" s="59" t="s">
        <v>248</v>
      </c>
      <c r="G4" s="58" t="s">
        <v>2666</v>
      </c>
      <c r="H4" s="59" t="s">
        <v>96</v>
      </c>
      <c r="I4" s="59" t="s">
        <v>97</v>
      </c>
      <c r="J4" s="60" t="s">
        <v>98</v>
      </c>
      <c r="K4" s="251">
        <v>1800</v>
      </c>
      <c r="L4" s="251">
        <v>13900</v>
      </c>
      <c r="M4" s="251">
        <v>1800</v>
      </c>
      <c r="N4" s="251">
        <v>140</v>
      </c>
      <c r="O4" s="251">
        <v>32</v>
      </c>
      <c r="P4" s="318" t="s">
        <v>2667</v>
      </c>
      <c r="Q4" s="251">
        <v>28.8</v>
      </c>
      <c r="R4" s="318" t="s">
        <v>2667</v>
      </c>
      <c r="S4" s="251">
        <v>156</v>
      </c>
      <c r="T4" s="318" t="s">
        <v>2667</v>
      </c>
      <c r="U4" s="251">
        <v>162</v>
      </c>
      <c r="V4" s="318" t="s">
        <v>2667</v>
      </c>
      <c r="W4" s="251">
        <v>191</v>
      </c>
      <c r="X4" s="318" t="s">
        <v>2667</v>
      </c>
      <c r="Y4" s="251">
        <v>227</v>
      </c>
      <c r="Z4" s="318" t="s">
        <v>2667</v>
      </c>
      <c r="AA4" s="251">
        <v>140</v>
      </c>
      <c r="AB4" s="318" t="s">
        <v>2667</v>
      </c>
    </row>
    <row r="5" spans="1:28" ht="18" hidden="1" customHeight="1" x14ac:dyDescent="0.25">
      <c r="A5" t="str">
        <f t="shared" si="0"/>
        <v>0104-0101</v>
      </c>
      <c r="B5" s="313" t="s">
        <v>140</v>
      </c>
      <c r="C5" s="58" t="s">
        <v>141</v>
      </c>
      <c r="D5" s="376" t="s">
        <v>124</v>
      </c>
      <c r="E5" s="58" t="s">
        <v>2027</v>
      </c>
      <c r="F5" s="59" t="s">
        <v>484</v>
      </c>
      <c r="G5" s="58" t="s">
        <v>2668</v>
      </c>
      <c r="H5" s="59" t="s">
        <v>223</v>
      </c>
      <c r="I5" s="59" t="s">
        <v>145</v>
      </c>
      <c r="J5" s="60" t="s">
        <v>149</v>
      </c>
      <c r="K5" s="251">
        <v>86.5</v>
      </c>
      <c r="L5" s="251">
        <v>87.4</v>
      </c>
      <c r="M5" s="251">
        <v>86.6</v>
      </c>
      <c r="N5" s="251"/>
      <c r="O5" s="251"/>
      <c r="P5" s="318" t="s">
        <v>2669</v>
      </c>
      <c r="Q5" s="251"/>
      <c r="R5" s="318" t="s">
        <v>2670</v>
      </c>
      <c r="S5" s="251"/>
      <c r="T5" s="318" t="s">
        <v>2671</v>
      </c>
      <c r="U5" s="251"/>
      <c r="V5" s="318" t="s">
        <v>2671</v>
      </c>
      <c r="W5" s="251"/>
      <c r="X5" s="318" t="s">
        <v>2672</v>
      </c>
      <c r="Y5" s="251"/>
      <c r="Z5" s="318" t="s">
        <v>2673</v>
      </c>
      <c r="AA5" s="251"/>
      <c r="AB5" s="318" t="s">
        <v>2674</v>
      </c>
    </row>
    <row r="6" spans="1:28" ht="39" hidden="1" customHeight="1" x14ac:dyDescent="0.25">
      <c r="A6" t="str">
        <f t="shared" si="0"/>
        <v>0104-0104</v>
      </c>
      <c r="B6" s="313" t="s">
        <v>140</v>
      </c>
      <c r="C6" s="58" t="s">
        <v>141</v>
      </c>
      <c r="D6" s="376" t="s">
        <v>104</v>
      </c>
      <c r="E6" s="58" t="s">
        <v>2039</v>
      </c>
      <c r="F6" s="59" t="s">
        <v>385</v>
      </c>
      <c r="G6" s="58" t="s">
        <v>2675</v>
      </c>
      <c r="H6" s="59" t="s">
        <v>223</v>
      </c>
      <c r="I6" s="59" t="s">
        <v>148</v>
      </c>
      <c r="J6" s="60" t="s">
        <v>149</v>
      </c>
      <c r="K6" s="251">
        <v>0</v>
      </c>
      <c r="L6" s="251">
        <v>100</v>
      </c>
      <c r="M6" s="251">
        <v>100</v>
      </c>
      <c r="N6" s="251"/>
      <c r="O6" s="251"/>
      <c r="P6" s="318" t="s">
        <v>2676</v>
      </c>
      <c r="Q6" s="251"/>
      <c r="R6" s="318" t="s">
        <v>2677</v>
      </c>
      <c r="S6" s="251">
        <v>100</v>
      </c>
      <c r="T6" s="318" t="s">
        <v>2678</v>
      </c>
      <c r="U6" s="251"/>
      <c r="V6" s="318" t="s">
        <v>2679</v>
      </c>
      <c r="W6" s="251"/>
      <c r="X6" s="318" t="s">
        <v>2680</v>
      </c>
      <c r="Y6" s="251">
        <v>100</v>
      </c>
      <c r="Z6" s="318" t="s">
        <v>2681</v>
      </c>
      <c r="AA6" s="251"/>
      <c r="AB6" s="318" t="s">
        <v>2682</v>
      </c>
    </row>
    <row r="7" spans="1:28" ht="40.5" hidden="1" customHeight="1" x14ac:dyDescent="0.25">
      <c r="A7" t="str">
        <f>+B7&amp;D7</f>
        <v>0104-0104</v>
      </c>
      <c r="B7" s="313" t="s">
        <v>140</v>
      </c>
      <c r="C7" s="58" t="s">
        <v>141</v>
      </c>
      <c r="D7" s="376" t="s">
        <v>104</v>
      </c>
      <c r="E7" s="58" t="s">
        <v>2039</v>
      </c>
      <c r="F7" s="59" t="s">
        <v>180</v>
      </c>
      <c r="G7" s="58" t="s">
        <v>181</v>
      </c>
      <c r="H7" s="59" t="s">
        <v>153</v>
      </c>
      <c r="I7" s="59" t="s">
        <v>145</v>
      </c>
      <c r="J7" s="60" t="s">
        <v>98</v>
      </c>
      <c r="K7" s="251">
        <v>106489</v>
      </c>
      <c r="L7" s="251">
        <v>138436</v>
      </c>
      <c r="M7" s="251">
        <v>112878</v>
      </c>
      <c r="N7" s="251"/>
      <c r="O7" s="251"/>
      <c r="P7" s="318" t="s">
        <v>2683</v>
      </c>
      <c r="Q7" s="251"/>
      <c r="R7" s="318" t="s">
        <v>168</v>
      </c>
      <c r="S7" s="251"/>
      <c r="T7" s="318" t="s">
        <v>168</v>
      </c>
      <c r="U7" s="251"/>
      <c r="V7" s="318" t="s">
        <v>168</v>
      </c>
      <c r="W7" s="251"/>
      <c r="X7" s="318" t="s">
        <v>168</v>
      </c>
      <c r="Y7" s="251"/>
      <c r="Z7" s="318" t="s">
        <v>168</v>
      </c>
      <c r="AA7" s="251"/>
      <c r="AB7" s="318" t="s">
        <v>2684</v>
      </c>
    </row>
    <row r="8" spans="1:28" ht="18" hidden="1" customHeight="1" x14ac:dyDescent="0.25">
      <c r="A8" t="str">
        <f t="shared" si="0"/>
        <v>0104-0105</v>
      </c>
      <c r="B8" s="313" t="s">
        <v>140</v>
      </c>
      <c r="C8" s="58" t="s">
        <v>141</v>
      </c>
      <c r="D8" s="376" t="s">
        <v>132</v>
      </c>
      <c r="E8" s="58" t="s">
        <v>2046</v>
      </c>
      <c r="F8" s="59" t="s">
        <v>394</v>
      </c>
      <c r="G8" s="58" t="s">
        <v>2685</v>
      </c>
      <c r="H8" s="59" t="s">
        <v>223</v>
      </c>
      <c r="I8" s="59" t="s">
        <v>148</v>
      </c>
      <c r="J8" s="60" t="s">
        <v>149</v>
      </c>
      <c r="K8" s="251">
        <v>0</v>
      </c>
      <c r="L8" s="251">
        <v>100</v>
      </c>
      <c r="M8" s="251">
        <v>100</v>
      </c>
      <c r="N8" s="251"/>
      <c r="O8" s="251"/>
      <c r="P8" s="318" t="s">
        <v>2676</v>
      </c>
      <c r="Q8" s="251"/>
      <c r="R8" s="318" t="s">
        <v>2677</v>
      </c>
      <c r="S8" s="251">
        <v>100</v>
      </c>
      <c r="T8" s="318" t="s">
        <v>2686</v>
      </c>
      <c r="U8" s="251"/>
      <c r="V8" s="318" t="s">
        <v>2679</v>
      </c>
      <c r="W8" s="251"/>
      <c r="X8" s="318" t="s">
        <v>2680</v>
      </c>
      <c r="Y8" s="251">
        <v>100</v>
      </c>
      <c r="Z8" s="318" t="s">
        <v>2687</v>
      </c>
      <c r="AA8" s="251"/>
      <c r="AB8" s="318" t="s">
        <v>2682</v>
      </c>
    </row>
    <row r="9" spans="1:28" ht="18" customHeight="1" x14ac:dyDescent="0.25">
      <c r="A9" t="str">
        <f t="shared" si="0"/>
        <v>0105-0102</v>
      </c>
      <c r="B9" s="313" t="s">
        <v>1</v>
      </c>
      <c r="C9" s="58" t="s">
        <v>1978</v>
      </c>
      <c r="D9" s="376" t="s">
        <v>110</v>
      </c>
      <c r="E9" s="58" t="s">
        <v>2688</v>
      </c>
      <c r="F9" s="59" t="s">
        <v>442</v>
      </c>
      <c r="G9" s="58" t="s">
        <v>2689</v>
      </c>
      <c r="H9" s="59" t="s">
        <v>223</v>
      </c>
      <c r="I9" s="59" t="s">
        <v>145</v>
      </c>
      <c r="J9" s="60" t="s">
        <v>149</v>
      </c>
      <c r="K9" s="251"/>
      <c r="L9" s="251">
        <v>50</v>
      </c>
      <c r="M9" s="251">
        <v>50</v>
      </c>
      <c r="N9" s="251"/>
      <c r="O9" s="251"/>
      <c r="P9" s="318" t="s">
        <v>2690</v>
      </c>
      <c r="Q9" s="251"/>
      <c r="R9" s="318" t="s">
        <v>2691</v>
      </c>
      <c r="S9" s="251"/>
      <c r="T9" s="318" t="s">
        <v>2692</v>
      </c>
      <c r="U9" s="251"/>
      <c r="V9" s="318" t="s">
        <v>2693</v>
      </c>
      <c r="W9" s="251"/>
      <c r="X9" s="318" t="s">
        <v>2694</v>
      </c>
      <c r="Y9" s="251"/>
      <c r="Z9" s="318" t="s">
        <v>2695</v>
      </c>
      <c r="AA9" s="251"/>
      <c r="AB9" s="318" t="s">
        <v>2696</v>
      </c>
    </row>
    <row r="10" spans="1:28" ht="18" customHeight="1" x14ac:dyDescent="0.25">
      <c r="A10" t="str">
        <f t="shared" si="0"/>
        <v>0105-0103</v>
      </c>
      <c r="B10" s="313" t="s">
        <v>1</v>
      </c>
      <c r="C10" s="58" t="s">
        <v>1978</v>
      </c>
      <c r="D10" s="376" t="s">
        <v>100</v>
      </c>
      <c r="E10" s="58" t="s">
        <v>2697</v>
      </c>
      <c r="F10" s="59" t="s">
        <v>248</v>
      </c>
      <c r="G10" s="58" t="s">
        <v>2698</v>
      </c>
      <c r="H10" s="59" t="s">
        <v>153</v>
      </c>
      <c r="I10" s="59" t="s">
        <v>145</v>
      </c>
      <c r="J10" s="60" t="s">
        <v>149</v>
      </c>
      <c r="K10" s="251">
        <v>80</v>
      </c>
      <c r="L10" s="251">
        <v>100</v>
      </c>
      <c r="M10" s="251">
        <v>82</v>
      </c>
      <c r="N10" s="251"/>
      <c r="O10" s="251"/>
      <c r="P10" s="318" t="s">
        <v>2699</v>
      </c>
      <c r="Q10" s="251"/>
      <c r="R10" s="318" t="s">
        <v>2700</v>
      </c>
      <c r="S10" s="251"/>
      <c r="T10" s="318" t="s">
        <v>2701</v>
      </c>
      <c r="U10" s="251"/>
      <c r="V10" s="318" t="s">
        <v>2702</v>
      </c>
      <c r="W10" s="251"/>
      <c r="X10" s="318" t="s">
        <v>2703</v>
      </c>
      <c r="Y10" s="251"/>
      <c r="Z10" s="318" t="s">
        <v>2704</v>
      </c>
      <c r="AA10" s="251"/>
      <c r="AB10" s="318" t="s">
        <v>2705</v>
      </c>
    </row>
    <row r="11" spans="1:28" ht="18" customHeight="1" x14ac:dyDescent="0.25">
      <c r="A11" t="str">
        <f t="shared" si="0"/>
        <v>0105-0103</v>
      </c>
      <c r="B11" s="313" t="s">
        <v>1</v>
      </c>
      <c r="C11" s="58" t="s">
        <v>1978</v>
      </c>
      <c r="D11" s="376" t="s">
        <v>100</v>
      </c>
      <c r="E11" s="58" t="s">
        <v>2697</v>
      </c>
      <c r="F11" s="59" t="s">
        <v>215</v>
      </c>
      <c r="G11" s="58" t="s">
        <v>216</v>
      </c>
      <c r="H11" s="59" t="s">
        <v>96</v>
      </c>
      <c r="I11" s="59" t="s">
        <v>145</v>
      </c>
      <c r="J11" s="60" t="s">
        <v>98</v>
      </c>
      <c r="K11" s="251">
        <v>1</v>
      </c>
      <c r="L11" s="251">
        <v>10</v>
      </c>
      <c r="M11" s="251">
        <v>1</v>
      </c>
      <c r="N11" s="251"/>
      <c r="O11" s="251"/>
      <c r="P11" s="318" t="s">
        <v>2706</v>
      </c>
      <c r="Q11" s="251"/>
      <c r="R11" s="318" t="s">
        <v>2706</v>
      </c>
      <c r="S11" s="251"/>
      <c r="T11" s="318" t="s">
        <v>2706</v>
      </c>
      <c r="U11" s="251"/>
      <c r="V11" s="318" t="s">
        <v>2706</v>
      </c>
      <c r="W11" s="251"/>
      <c r="X11" s="318" t="s">
        <v>2706</v>
      </c>
      <c r="Y11" s="251"/>
      <c r="Z11" s="318" t="s">
        <v>2706</v>
      </c>
      <c r="AA11" s="251"/>
      <c r="AB11" s="318" t="s">
        <v>2707</v>
      </c>
    </row>
    <row r="12" spans="1:28" ht="18" customHeight="1" x14ac:dyDescent="0.25">
      <c r="A12" t="str">
        <f t="shared" si="0"/>
        <v>0105-0104</v>
      </c>
      <c r="B12" s="313" t="s">
        <v>1</v>
      </c>
      <c r="C12" s="58" t="s">
        <v>1978</v>
      </c>
      <c r="D12" s="376" t="s">
        <v>104</v>
      </c>
      <c r="E12" s="58" t="s">
        <v>2708</v>
      </c>
      <c r="F12" s="59">
        <v>5</v>
      </c>
      <c r="G12" s="58" t="s">
        <v>219</v>
      </c>
      <c r="H12" s="59" t="s">
        <v>96</v>
      </c>
      <c r="I12" s="59" t="s">
        <v>145</v>
      </c>
      <c r="J12" s="60" t="s">
        <v>98</v>
      </c>
      <c r="K12" s="251"/>
      <c r="L12" s="251">
        <v>2150</v>
      </c>
      <c r="M12" s="251">
        <v>200</v>
      </c>
      <c r="N12" s="251"/>
      <c r="O12" s="251"/>
      <c r="P12" s="318" t="s">
        <v>2709</v>
      </c>
      <c r="Q12" s="251"/>
      <c r="R12" s="318" t="s">
        <v>2709</v>
      </c>
      <c r="S12" s="251"/>
      <c r="T12" s="318" t="s">
        <v>2709</v>
      </c>
      <c r="U12" s="251"/>
      <c r="V12" s="318" t="s">
        <v>2709</v>
      </c>
      <c r="W12" s="251"/>
      <c r="X12" s="318" t="s">
        <v>2709</v>
      </c>
      <c r="Y12" s="251"/>
      <c r="Z12" s="318" t="s">
        <v>2709</v>
      </c>
      <c r="AA12" s="251"/>
      <c r="AB12" s="318" t="s">
        <v>2709</v>
      </c>
    </row>
    <row r="13" spans="1:28" ht="18" customHeight="1" x14ac:dyDescent="0.25">
      <c r="A13" t="str">
        <f t="shared" si="0"/>
        <v>0105-0104</v>
      </c>
      <c r="B13" s="313" t="s">
        <v>1</v>
      </c>
      <c r="C13" s="58" t="s">
        <v>1978</v>
      </c>
      <c r="D13" s="376" t="s">
        <v>104</v>
      </c>
      <c r="E13" s="58" t="s">
        <v>2708</v>
      </c>
      <c r="F13" s="59">
        <v>6</v>
      </c>
      <c r="G13" s="58" t="s">
        <v>222</v>
      </c>
      <c r="H13" s="59" t="s">
        <v>223</v>
      </c>
      <c r="I13" s="59" t="s">
        <v>145</v>
      </c>
      <c r="J13" s="60" t="s">
        <v>98</v>
      </c>
      <c r="K13" s="251"/>
      <c r="L13" s="251">
        <v>3</v>
      </c>
      <c r="M13" s="251">
        <v>3</v>
      </c>
      <c r="N13" s="251"/>
      <c r="O13" s="251"/>
      <c r="P13" s="318" t="s">
        <v>2710</v>
      </c>
      <c r="Q13" s="251"/>
      <c r="R13" s="318" t="s">
        <v>2710</v>
      </c>
      <c r="S13" s="251"/>
      <c r="T13" s="318" t="s">
        <v>2710</v>
      </c>
      <c r="U13" s="251"/>
      <c r="V13" s="318" t="s">
        <v>2710</v>
      </c>
      <c r="W13" s="251"/>
      <c r="X13" s="318" t="s">
        <v>2710</v>
      </c>
      <c r="Y13" s="251"/>
      <c r="Z13" s="318" t="s">
        <v>2710</v>
      </c>
      <c r="AA13" s="251"/>
      <c r="AB13" s="318" t="s">
        <v>2710</v>
      </c>
    </row>
    <row r="14" spans="1:28" ht="18" hidden="1" customHeight="1" x14ac:dyDescent="0.25">
      <c r="A14" t="str">
        <f t="shared" si="0"/>
        <v>0110-0101</v>
      </c>
      <c r="B14" s="313" t="s">
        <v>236</v>
      </c>
      <c r="C14" s="58" t="s">
        <v>2055</v>
      </c>
      <c r="D14" s="376" t="s">
        <v>124</v>
      </c>
      <c r="E14" s="58" t="s">
        <v>2056</v>
      </c>
      <c r="F14" s="59" t="s">
        <v>1138</v>
      </c>
      <c r="G14" s="58" t="s">
        <v>2711</v>
      </c>
      <c r="H14" s="59" t="s">
        <v>223</v>
      </c>
      <c r="I14" s="59" t="s">
        <v>145</v>
      </c>
      <c r="J14" s="60" t="s">
        <v>149</v>
      </c>
      <c r="K14" s="251"/>
      <c r="L14" s="251">
        <v>95</v>
      </c>
      <c r="M14" s="251">
        <v>65</v>
      </c>
      <c r="N14" s="251"/>
      <c r="O14" s="251"/>
      <c r="P14" s="318" t="s">
        <v>2712</v>
      </c>
      <c r="Q14" s="251"/>
      <c r="R14" s="318" t="s">
        <v>2713</v>
      </c>
      <c r="S14" s="251"/>
      <c r="T14" s="318" t="s">
        <v>2714</v>
      </c>
      <c r="U14" s="251"/>
      <c r="V14" s="318" t="s">
        <v>2715</v>
      </c>
      <c r="W14" s="251"/>
      <c r="X14" s="318" t="s">
        <v>2716</v>
      </c>
      <c r="Y14" s="251"/>
      <c r="Z14" s="318" t="s">
        <v>2717</v>
      </c>
      <c r="AA14" s="251"/>
      <c r="AB14" s="318" t="s">
        <v>2718</v>
      </c>
    </row>
    <row r="15" spans="1:28" ht="18" hidden="1" customHeight="1" x14ac:dyDescent="0.25">
      <c r="A15" t="str">
        <f t="shared" si="0"/>
        <v>0110-0102</v>
      </c>
      <c r="B15" s="313" t="s">
        <v>236</v>
      </c>
      <c r="C15" s="58" t="s">
        <v>2055</v>
      </c>
      <c r="D15" s="376" t="s">
        <v>110</v>
      </c>
      <c r="E15" s="58" t="s">
        <v>2059</v>
      </c>
      <c r="F15" s="59" t="s">
        <v>442</v>
      </c>
      <c r="G15" s="58" t="s">
        <v>2719</v>
      </c>
      <c r="H15" s="59" t="s">
        <v>223</v>
      </c>
      <c r="I15" s="59" t="s">
        <v>145</v>
      </c>
      <c r="J15" s="60" t="s">
        <v>149</v>
      </c>
      <c r="K15" s="251">
        <v>92</v>
      </c>
      <c r="L15" s="251">
        <v>93</v>
      </c>
      <c r="M15" s="251">
        <v>93</v>
      </c>
      <c r="N15" s="251"/>
      <c r="O15" s="251"/>
      <c r="P15" s="318" t="s">
        <v>2720</v>
      </c>
      <c r="Q15" s="251"/>
      <c r="R15" s="318" t="s">
        <v>2721</v>
      </c>
      <c r="S15" s="251"/>
      <c r="T15" s="318" t="s">
        <v>2722</v>
      </c>
      <c r="U15" s="251"/>
      <c r="V15" s="318" t="s">
        <v>2723</v>
      </c>
      <c r="W15" s="251"/>
      <c r="X15" s="318" t="s">
        <v>2724</v>
      </c>
      <c r="Y15" s="251"/>
      <c r="Z15" s="318" t="s">
        <v>2725</v>
      </c>
      <c r="AA15" s="251"/>
      <c r="AB15" s="318" t="s">
        <v>2726</v>
      </c>
    </row>
    <row r="16" spans="1:28" ht="18" hidden="1" customHeight="1" x14ac:dyDescent="0.25">
      <c r="A16" t="str">
        <f t="shared" si="0"/>
        <v>0110-0102</v>
      </c>
      <c r="B16" s="313" t="s">
        <v>236</v>
      </c>
      <c r="C16" s="58" t="s">
        <v>2055</v>
      </c>
      <c r="D16" s="376" t="s">
        <v>110</v>
      </c>
      <c r="E16" s="58" t="s">
        <v>2059</v>
      </c>
      <c r="F16" s="59" t="s">
        <v>248</v>
      </c>
      <c r="G16" s="58" t="s">
        <v>249</v>
      </c>
      <c r="H16" s="59" t="s">
        <v>144</v>
      </c>
      <c r="I16" s="59" t="s">
        <v>97</v>
      </c>
      <c r="J16" s="60" t="s">
        <v>149</v>
      </c>
      <c r="K16" s="251">
        <v>100</v>
      </c>
      <c r="L16" s="251">
        <v>100</v>
      </c>
      <c r="M16" s="251">
        <v>100</v>
      </c>
      <c r="N16" s="251">
        <v>98</v>
      </c>
      <c r="O16" s="251">
        <v>1.0000000000331999E-4</v>
      </c>
      <c r="P16" s="318" t="s">
        <v>2727</v>
      </c>
      <c r="Q16" s="251">
        <v>18</v>
      </c>
      <c r="R16" s="318" t="s">
        <v>2728</v>
      </c>
      <c r="S16" s="251">
        <v>42</v>
      </c>
      <c r="T16" s="318" t="s">
        <v>2729</v>
      </c>
      <c r="U16" s="251">
        <v>98</v>
      </c>
      <c r="V16" s="318" t="s">
        <v>2730</v>
      </c>
      <c r="W16" s="251">
        <v>98</v>
      </c>
      <c r="X16" s="318" t="s">
        <v>2731</v>
      </c>
      <c r="Y16" s="251">
        <v>98</v>
      </c>
      <c r="Z16" s="318" t="s">
        <v>2732</v>
      </c>
      <c r="AA16" s="251">
        <v>98</v>
      </c>
      <c r="AB16" s="318" t="s">
        <v>2733</v>
      </c>
    </row>
    <row r="17" spans="1:28" ht="18" hidden="1" customHeight="1" x14ac:dyDescent="0.25">
      <c r="A17" t="str">
        <f t="shared" si="0"/>
        <v>0110-0103</v>
      </c>
      <c r="B17" s="313" t="s">
        <v>236</v>
      </c>
      <c r="C17" s="58" t="s">
        <v>2055</v>
      </c>
      <c r="D17" s="376" t="s">
        <v>100</v>
      </c>
      <c r="E17" s="58" t="s">
        <v>283</v>
      </c>
      <c r="F17" s="59" t="s">
        <v>385</v>
      </c>
      <c r="G17" s="58" t="s">
        <v>2734</v>
      </c>
      <c r="H17" s="59" t="s">
        <v>427</v>
      </c>
      <c r="I17" s="59" t="s">
        <v>258</v>
      </c>
      <c r="J17" s="60" t="s">
        <v>149</v>
      </c>
      <c r="K17" s="251">
        <v>40</v>
      </c>
      <c r="L17" s="251">
        <v>26</v>
      </c>
      <c r="M17" s="251">
        <v>40</v>
      </c>
      <c r="N17" s="251"/>
      <c r="O17" s="251">
        <v>0</v>
      </c>
      <c r="P17" s="318" t="s">
        <v>2735</v>
      </c>
      <c r="Q17" s="251">
        <v>0</v>
      </c>
      <c r="R17" s="318" t="s">
        <v>2736</v>
      </c>
      <c r="S17" s="251">
        <v>0</v>
      </c>
      <c r="T17" s="318" t="s">
        <v>2736</v>
      </c>
      <c r="U17" s="251">
        <v>0</v>
      </c>
      <c r="V17" s="318" t="s">
        <v>2737</v>
      </c>
      <c r="W17" s="251">
        <v>0</v>
      </c>
      <c r="X17" s="318" t="s">
        <v>2738</v>
      </c>
      <c r="Y17" s="251">
        <v>39</v>
      </c>
      <c r="Z17" s="318" t="s">
        <v>2739</v>
      </c>
      <c r="AA17" s="251"/>
      <c r="AB17" s="318" t="s">
        <v>2740</v>
      </c>
    </row>
    <row r="18" spans="1:28" ht="18" hidden="1" customHeight="1" x14ac:dyDescent="0.25">
      <c r="A18" t="str">
        <f t="shared" si="0"/>
        <v>0110-0104</v>
      </c>
      <c r="B18" s="313" t="s">
        <v>236</v>
      </c>
      <c r="C18" s="58" t="s">
        <v>2055</v>
      </c>
      <c r="D18" s="376" t="s">
        <v>104</v>
      </c>
      <c r="E18" s="58" t="s">
        <v>2066</v>
      </c>
      <c r="F18" s="59" t="s">
        <v>180</v>
      </c>
      <c r="G18" s="58" t="s">
        <v>2741</v>
      </c>
      <c r="H18" s="59" t="s">
        <v>223</v>
      </c>
      <c r="I18" s="59" t="s">
        <v>148</v>
      </c>
      <c r="J18" s="60" t="s">
        <v>149</v>
      </c>
      <c r="K18" s="251">
        <v>100</v>
      </c>
      <c r="L18" s="251">
        <v>100</v>
      </c>
      <c r="M18" s="251">
        <v>100</v>
      </c>
      <c r="N18" s="251"/>
      <c r="O18" s="251">
        <v>0</v>
      </c>
      <c r="P18" s="318" t="s">
        <v>2742</v>
      </c>
      <c r="Q18" s="251"/>
      <c r="R18" s="318" t="s">
        <v>2743</v>
      </c>
      <c r="S18" s="251">
        <v>12.5</v>
      </c>
      <c r="T18" s="318" t="s">
        <v>2744</v>
      </c>
      <c r="U18" s="251"/>
      <c r="V18" s="318" t="s">
        <v>2745</v>
      </c>
      <c r="W18" s="251"/>
      <c r="X18" s="318" t="s">
        <v>2746</v>
      </c>
      <c r="Y18" s="251">
        <v>12.5</v>
      </c>
      <c r="Z18" s="318" t="s">
        <v>2747</v>
      </c>
      <c r="AA18" s="251"/>
      <c r="AB18" s="318" t="s">
        <v>2748</v>
      </c>
    </row>
    <row r="19" spans="1:28" ht="18" hidden="1" customHeight="1" x14ac:dyDescent="0.25">
      <c r="A19" t="str">
        <f t="shared" si="0"/>
        <v>0111-0101</v>
      </c>
      <c r="B19" s="313" t="s">
        <v>300</v>
      </c>
      <c r="C19" s="58" t="s">
        <v>1975</v>
      </c>
      <c r="D19" s="376" t="s">
        <v>124</v>
      </c>
      <c r="E19" s="58" t="s">
        <v>1989</v>
      </c>
      <c r="F19" s="59" t="s">
        <v>1138</v>
      </c>
      <c r="G19" s="58" t="s">
        <v>2749</v>
      </c>
      <c r="H19" s="59" t="s">
        <v>96</v>
      </c>
      <c r="I19" s="59" t="s">
        <v>97</v>
      </c>
      <c r="J19" s="60" t="s">
        <v>98</v>
      </c>
      <c r="K19" s="251">
        <v>45.418486142199001</v>
      </c>
      <c r="L19" s="251">
        <v>200.79913805695</v>
      </c>
      <c r="M19" s="251">
        <v>14.65</v>
      </c>
      <c r="N19" s="251">
        <v>0.72514567380599904</v>
      </c>
      <c r="O19" s="251">
        <v>0.74</v>
      </c>
      <c r="P19" s="318" t="s">
        <v>2750</v>
      </c>
      <c r="Q19" s="251">
        <v>1.44</v>
      </c>
      <c r="R19" s="318" t="s">
        <v>2751</v>
      </c>
      <c r="S19" s="251">
        <v>1.01</v>
      </c>
      <c r="T19" s="318" t="s">
        <v>2752</v>
      </c>
      <c r="U19" s="251">
        <v>3.95</v>
      </c>
      <c r="V19" s="318" t="s">
        <v>2753</v>
      </c>
      <c r="W19" s="251">
        <v>1.22</v>
      </c>
      <c r="X19" s="318" t="s">
        <v>2754</v>
      </c>
      <c r="Y19" s="251">
        <v>1.18</v>
      </c>
      <c r="Z19" s="318" t="s">
        <v>2755</v>
      </c>
      <c r="AA19" s="251">
        <v>0.72514567380599904</v>
      </c>
      <c r="AB19" s="318" t="s">
        <v>2756</v>
      </c>
    </row>
    <row r="20" spans="1:28" ht="18" hidden="1" customHeight="1" x14ac:dyDescent="0.25">
      <c r="A20" t="str">
        <f t="shared" si="0"/>
        <v>0111-0102</v>
      </c>
      <c r="B20" s="313" t="s">
        <v>300</v>
      </c>
      <c r="C20" s="58" t="s">
        <v>1975</v>
      </c>
      <c r="D20" s="376" t="s">
        <v>110</v>
      </c>
      <c r="E20" s="58" t="s">
        <v>320</v>
      </c>
      <c r="F20" s="59" t="s">
        <v>442</v>
      </c>
      <c r="G20" s="58" t="s">
        <v>2757</v>
      </c>
      <c r="H20" s="59" t="s">
        <v>223</v>
      </c>
      <c r="I20" s="59" t="s">
        <v>145</v>
      </c>
      <c r="J20" s="60" t="s">
        <v>149</v>
      </c>
      <c r="K20" s="251">
        <v>0</v>
      </c>
      <c r="L20" s="251">
        <v>100</v>
      </c>
      <c r="M20" s="251">
        <v>100</v>
      </c>
      <c r="N20" s="251"/>
      <c r="O20" s="251"/>
      <c r="P20" s="318" t="s">
        <v>2758</v>
      </c>
      <c r="Q20" s="251"/>
      <c r="R20" s="318" t="s">
        <v>2758</v>
      </c>
      <c r="S20" s="251"/>
      <c r="T20" s="318" t="s">
        <v>2758</v>
      </c>
      <c r="U20" s="251"/>
      <c r="V20" s="318" t="s">
        <v>2758</v>
      </c>
      <c r="W20" s="251"/>
      <c r="X20" s="318" t="s">
        <v>2758</v>
      </c>
      <c r="Y20" s="251"/>
      <c r="Z20" s="318" t="s">
        <v>2758</v>
      </c>
      <c r="AA20" s="251"/>
      <c r="AB20" s="318" t="s">
        <v>2759</v>
      </c>
    </row>
    <row r="21" spans="1:28" ht="18" hidden="1" customHeight="1" x14ac:dyDescent="0.25">
      <c r="A21" t="str">
        <f t="shared" si="0"/>
        <v>0111-0402</v>
      </c>
      <c r="B21" s="313" t="s">
        <v>337</v>
      </c>
      <c r="C21" s="58" t="s">
        <v>1975</v>
      </c>
      <c r="D21" s="376" t="s">
        <v>110</v>
      </c>
      <c r="E21" s="58" t="s">
        <v>320</v>
      </c>
      <c r="F21" s="59" t="s">
        <v>248</v>
      </c>
      <c r="G21" s="58" t="s">
        <v>2760</v>
      </c>
      <c r="H21" s="59" t="s">
        <v>223</v>
      </c>
      <c r="I21" s="59" t="s">
        <v>145</v>
      </c>
      <c r="J21" s="60" t="s">
        <v>149</v>
      </c>
      <c r="K21" s="251">
        <v>0</v>
      </c>
      <c r="L21" s="251">
        <v>100</v>
      </c>
      <c r="M21" s="251">
        <v>100</v>
      </c>
      <c r="N21" s="251"/>
      <c r="O21" s="251"/>
      <c r="P21" s="318" t="s">
        <v>2758</v>
      </c>
      <c r="Q21" s="251"/>
      <c r="R21" s="318" t="s">
        <v>2758</v>
      </c>
      <c r="S21" s="251"/>
      <c r="T21" s="318" t="s">
        <v>2758</v>
      </c>
      <c r="U21" s="251"/>
      <c r="V21" s="318" t="s">
        <v>2758</v>
      </c>
      <c r="W21" s="251"/>
      <c r="X21" s="318" t="s">
        <v>2758</v>
      </c>
      <c r="Y21" s="251"/>
      <c r="Z21" s="318" t="s">
        <v>2758</v>
      </c>
      <c r="AA21" s="251"/>
      <c r="AB21" s="318" t="s">
        <v>2761</v>
      </c>
    </row>
    <row r="22" spans="1:28" ht="18" hidden="1" customHeight="1" x14ac:dyDescent="0.25">
      <c r="A22" t="str">
        <f t="shared" si="0"/>
        <v>0111-0404</v>
      </c>
      <c r="B22" s="313" t="s">
        <v>337</v>
      </c>
      <c r="C22" s="58" t="s">
        <v>1975</v>
      </c>
      <c r="D22" s="376" t="s">
        <v>104</v>
      </c>
      <c r="E22" s="58" t="s">
        <v>1992</v>
      </c>
      <c r="F22" s="59" t="s">
        <v>92</v>
      </c>
      <c r="G22" s="58" t="s">
        <v>2762</v>
      </c>
      <c r="H22" s="59" t="s">
        <v>153</v>
      </c>
      <c r="I22" s="59" t="s">
        <v>258</v>
      </c>
      <c r="J22" s="60" t="s">
        <v>149</v>
      </c>
      <c r="K22" s="251">
        <v>94</v>
      </c>
      <c r="L22" s="251">
        <v>100</v>
      </c>
      <c r="M22" s="251">
        <v>6</v>
      </c>
      <c r="N22" s="251"/>
      <c r="O22" s="251"/>
      <c r="P22" s="318" t="s">
        <v>2763</v>
      </c>
      <c r="Q22" s="251"/>
      <c r="R22" s="318" t="s">
        <v>2763</v>
      </c>
      <c r="S22" s="251">
        <v>0</v>
      </c>
      <c r="T22" s="318" t="s">
        <v>2764</v>
      </c>
      <c r="U22" s="251"/>
      <c r="V22" s="318" t="s">
        <v>2765</v>
      </c>
      <c r="W22" s="251"/>
      <c r="X22" s="318" t="s">
        <v>2766</v>
      </c>
      <c r="Y22" s="251">
        <v>94</v>
      </c>
      <c r="Z22" s="318" t="s">
        <v>2767</v>
      </c>
      <c r="AA22" s="251"/>
      <c r="AB22" s="318" t="s">
        <v>2768</v>
      </c>
    </row>
    <row r="23" spans="1:28" ht="18" hidden="1" customHeight="1" x14ac:dyDescent="0.25">
      <c r="A23" t="str">
        <f t="shared" si="0"/>
        <v>0112-0104</v>
      </c>
      <c r="B23" s="313" t="s">
        <v>355</v>
      </c>
      <c r="C23" s="58" t="s">
        <v>2072</v>
      </c>
      <c r="D23" s="376" t="s">
        <v>104</v>
      </c>
      <c r="E23" s="58" t="s">
        <v>2073</v>
      </c>
      <c r="F23" s="59" t="s">
        <v>248</v>
      </c>
      <c r="G23" s="58" t="s">
        <v>2769</v>
      </c>
      <c r="H23" s="59" t="s">
        <v>144</v>
      </c>
      <c r="I23" s="59" t="s">
        <v>145</v>
      </c>
      <c r="J23" s="60" t="s">
        <v>98</v>
      </c>
      <c r="K23" s="251">
        <v>97.38</v>
      </c>
      <c r="L23" s="251">
        <v>97.38</v>
      </c>
      <c r="M23" s="251">
        <v>97.38</v>
      </c>
      <c r="N23" s="251"/>
      <c r="O23" s="251"/>
      <c r="P23" s="318" t="s">
        <v>2770</v>
      </c>
      <c r="Q23" s="251"/>
      <c r="R23" s="318" t="s">
        <v>2770</v>
      </c>
      <c r="S23" s="251"/>
      <c r="T23" s="318" t="s">
        <v>2771</v>
      </c>
      <c r="U23" s="251"/>
      <c r="V23" s="318" t="s">
        <v>2772</v>
      </c>
      <c r="W23" s="251"/>
      <c r="X23" s="318" t="s">
        <v>2773</v>
      </c>
      <c r="Y23" s="251"/>
      <c r="Z23" s="318" t="s">
        <v>2773</v>
      </c>
      <c r="AA23" s="251"/>
      <c r="AB23" s="318" t="s">
        <v>2773</v>
      </c>
    </row>
    <row r="24" spans="1:28" ht="18" hidden="1" customHeight="1" x14ac:dyDescent="0.25">
      <c r="A24" t="str">
        <f t="shared" si="0"/>
        <v>0112-0104</v>
      </c>
      <c r="B24" s="313" t="s">
        <v>355</v>
      </c>
      <c r="C24" s="58" t="s">
        <v>2072</v>
      </c>
      <c r="D24" s="376" t="s">
        <v>104</v>
      </c>
      <c r="E24" s="58" t="s">
        <v>2073</v>
      </c>
      <c r="F24" s="59" t="s">
        <v>215</v>
      </c>
      <c r="G24" s="58" t="s">
        <v>360</v>
      </c>
      <c r="H24" s="59" t="s">
        <v>144</v>
      </c>
      <c r="I24" s="59" t="s">
        <v>145</v>
      </c>
      <c r="J24" s="60" t="s">
        <v>98</v>
      </c>
      <c r="K24" s="251">
        <v>89.9</v>
      </c>
      <c r="L24" s="251">
        <v>89.9</v>
      </c>
      <c r="M24" s="251">
        <v>89.9</v>
      </c>
      <c r="N24" s="251"/>
      <c r="O24" s="251"/>
      <c r="P24" s="318" t="s">
        <v>2774</v>
      </c>
      <c r="Q24" s="251"/>
      <c r="R24" s="318" t="s">
        <v>2774</v>
      </c>
      <c r="S24" s="251"/>
      <c r="T24" s="318" t="s">
        <v>2771</v>
      </c>
      <c r="U24" s="251"/>
      <c r="V24" s="318" t="s">
        <v>2772</v>
      </c>
      <c r="W24" s="251"/>
      <c r="X24" s="318" t="s">
        <v>2773</v>
      </c>
      <c r="Y24" s="251"/>
      <c r="Z24" s="318" t="s">
        <v>2773</v>
      </c>
      <c r="AA24" s="251"/>
      <c r="AB24" s="318" t="s">
        <v>2773</v>
      </c>
    </row>
    <row r="25" spans="1:28" ht="18" hidden="1" customHeight="1" x14ac:dyDescent="0.25">
      <c r="A25" t="str">
        <f t="shared" si="0"/>
        <v>0112-0105</v>
      </c>
      <c r="B25" s="313" t="s">
        <v>355</v>
      </c>
      <c r="C25" s="58" t="s">
        <v>2072</v>
      </c>
      <c r="D25" s="376" t="s">
        <v>132</v>
      </c>
      <c r="E25" s="58" t="s">
        <v>2080</v>
      </c>
      <c r="F25" s="59" t="s">
        <v>484</v>
      </c>
      <c r="G25" s="58" t="s">
        <v>2775</v>
      </c>
      <c r="H25" s="59" t="s">
        <v>223</v>
      </c>
      <c r="I25" s="59" t="s">
        <v>145</v>
      </c>
      <c r="J25" s="60" t="s">
        <v>149</v>
      </c>
      <c r="K25" s="251">
        <v>15.45</v>
      </c>
      <c r="L25" s="251">
        <v>19.399999999999999</v>
      </c>
      <c r="M25" s="251">
        <v>15.85</v>
      </c>
      <c r="N25" s="251"/>
      <c r="O25" s="251"/>
      <c r="P25" s="318" t="s">
        <v>2776</v>
      </c>
      <c r="Q25" s="251"/>
      <c r="R25" s="318" t="s">
        <v>2776</v>
      </c>
      <c r="S25" s="251"/>
      <c r="T25" s="318" t="s">
        <v>2777</v>
      </c>
      <c r="U25" s="251"/>
      <c r="V25" s="318" t="s">
        <v>2778</v>
      </c>
      <c r="W25" s="251"/>
      <c r="X25" s="318" t="s">
        <v>2779</v>
      </c>
      <c r="Y25" s="251"/>
      <c r="Z25" s="318" t="s">
        <v>2780</v>
      </c>
      <c r="AA25" s="251"/>
      <c r="AB25" s="318" t="s">
        <v>2781</v>
      </c>
    </row>
    <row r="26" spans="1:28" ht="18" hidden="1" customHeight="1" x14ac:dyDescent="0.25">
      <c r="A26" t="str">
        <f t="shared" si="0"/>
        <v>0112-0105</v>
      </c>
      <c r="B26" s="313" t="s">
        <v>355</v>
      </c>
      <c r="C26" s="58" t="s">
        <v>2072</v>
      </c>
      <c r="D26" s="376" t="s">
        <v>132</v>
      </c>
      <c r="E26" s="58" t="s">
        <v>2080</v>
      </c>
      <c r="F26" s="59" t="s">
        <v>385</v>
      </c>
      <c r="G26" s="58" t="s">
        <v>386</v>
      </c>
      <c r="H26" s="59" t="s">
        <v>223</v>
      </c>
      <c r="I26" s="59" t="s">
        <v>145</v>
      </c>
      <c r="J26" s="60" t="s">
        <v>98</v>
      </c>
      <c r="K26" s="251">
        <v>54.37</v>
      </c>
      <c r="L26" s="251">
        <v>54.45</v>
      </c>
      <c r="M26" s="251">
        <v>54.37</v>
      </c>
      <c r="N26" s="251"/>
      <c r="O26" s="251"/>
      <c r="P26" s="318" t="s">
        <v>2782</v>
      </c>
      <c r="Q26" s="251"/>
      <c r="R26" s="318" t="s">
        <v>2782</v>
      </c>
      <c r="S26" s="251"/>
      <c r="T26" s="318" t="s">
        <v>2783</v>
      </c>
      <c r="U26" s="251"/>
      <c r="V26" s="318" t="s">
        <v>2784</v>
      </c>
      <c r="W26" s="251"/>
      <c r="X26" s="318" t="s">
        <v>2785</v>
      </c>
      <c r="Y26" s="251"/>
      <c r="Z26" s="318" t="s">
        <v>2786</v>
      </c>
      <c r="AA26" s="251"/>
      <c r="AB26" s="318" t="s">
        <v>2787</v>
      </c>
    </row>
    <row r="27" spans="1:28" ht="18" hidden="1" customHeight="1" x14ac:dyDescent="0.25">
      <c r="A27" t="str">
        <f t="shared" si="0"/>
        <v>0112-0105</v>
      </c>
      <c r="B27" s="313" t="s">
        <v>355</v>
      </c>
      <c r="C27" s="58" t="s">
        <v>2072</v>
      </c>
      <c r="D27" s="376" t="s">
        <v>132</v>
      </c>
      <c r="E27" s="58" t="s">
        <v>2080</v>
      </c>
      <c r="F27" s="59" t="s">
        <v>180</v>
      </c>
      <c r="G27" s="58" t="s">
        <v>391</v>
      </c>
      <c r="H27" s="59" t="s">
        <v>223</v>
      </c>
      <c r="I27" s="59" t="s">
        <v>145</v>
      </c>
      <c r="J27" s="60" t="s">
        <v>98</v>
      </c>
      <c r="K27" s="251">
        <v>52.48</v>
      </c>
      <c r="L27" s="251">
        <v>53.32</v>
      </c>
      <c r="M27" s="251">
        <v>52.56</v>
      </c>
      <c r="N27" s="251"/>
      <c r="O27" s="251"/>
      <c r="P27" s="318" t="s">
        <v>2788</v>
      </c>
      <c r="Q27" s="251"/>
      <c r="R27" s="318" t="s">
        <v>2788</v>
      </c>
      <c r="S27" s="251"/>
      <c r="T27" s="318" t="s">
        <v>2783</v>
      </c>
      <c r="U27" s="251"/>
      <c r="V27" s="318" t="s">
        <v>2784</v>
      </c>
      <c r="W27" s="251"/>
      <c r="X27" s="318" t="s">
        <v>2789</v>
      </c>
      <c r="Y27" s="251"/>
      <c r="Z27" s="318" t="s">
        <v>2790</v>
      </c>
      <c r="AA27" s="251"/>
      <c r="AB27" s="318" t="s">
        <v>2791</v>
      </c>
    </row>
    <row r="28" spans="1:28" ht="18" hidden="1" customHeight="1" x14ac:dyDescent="0.25">
      <c r="A28" t="str">
        <f t="shared" si="0"/>
        <v>0112-0105</v>
      </c>
      <c r="B28" s="313" t="s">
        <v>355</v>
      </c>
      <c r="C28" s="58" t="s">
        <v>2072</v>
      </c>
      <c r="D28" s="376" t="s">
        <v>132</v>
      </c>
      <c r="E28" s="58" t="s">
        <v>2080</v>
      </c>
      <c r="F28" s="59" t="s">
        <v>394</v>
      </c>
      <c r="G28" s="58" t="s">
        <v>395</v>
      </c>
      <c r="H28" s="59" t="s">
        <v>223</v>
      </c>
      <c r="I28" s="59" t="s">
        <v>145</v>
      </c>
      <c r="J28" s="60" t="s">
        <v>98</v>
      </c>
      <c r="K28" s="251">
        <v>52.76</v>
      </c>
      <c r="L28" s="251">
        <v>53.77</v>
      </c>
      <c r="M28" s="251">
        <v>52.86</v>
      </c>
      <c r="N28" s="251"/>
      <c r="O28" s="251"/>
      <c r="P28" s="318" t="s">
        <v>2792</v>
      </c>
      <c r="Q28" s="251"/>
      <c r="R28" s="318" t="s">
        <v>2792</v>
      </c>
      <c r="S28" s="251"/>
      <c r="T28" s="318" t="s">
        <v>2793</v>
      </c>
      <c r="U28" s="251"/>
      <c r="V28" s="318" t="s">
        <v>2794</v>
      </c>
      <c r="W28" s="251"/>
      <c r="X28" s="318" t="s">
        <v>2795</v>
      </c>
      <c r="Y28" s="251"/>
      <c r="Z28" s="318" t="s">
        <v>2796</v>
      </c>
      <c r="AA28" s="251"/>
      <c r="AB28" s="318" t="s">
        <v>2797</v>
      </c>
    </row>
    <row r="29" spans="1:28" ht="18" hidden="1" customHeight="1" x14ac:dyDescent="0.25">
      <c r="A29" t="str">
        <f t="shared" si="0"/>
        <v>0112-0106</v>
      </c>
      <c r="B29" s="313" t="s">
        <v>355</v>
      </c>
      <c r="C29" s="58" t="s">
        <v>2072</v>
      </c>
      <c r="D29" s="376" t="s">
        <v>136</v>
      </c>
      <c r="E29" s="58" t="s">
        <v>2085</v>
      </c>
      <c r="F29" s="59" t="s">
        <v>339</v>
      </c>
      <c r="G29" s="58" t="s">
        <v>2798</v>
      </c>
      <c r="H29" s="59" t="s">
        <v>427</v>
      </c>
      <c r="I29" s="59" t="s">
        <v>145</v>
      </c>
      <c r="J29" s="60" t="s">
        <v>98</v>
      </c>
      <c r="K29" s="251">
        <v>1.79</v>
      </c>
      <c r="L29" s="251">
        <v>1.38</v>
      </c>
      <c r="M29" s="251">
        <v>2.52</v>
      </c>
      <c r="N29" s="251"/>
      <c r="O29" s="251"/>
      <c r="P29" s="318" t="s">
        <v>2799</v>
      </c>
      <c r="Q29" s="251"/>
      <c r="R29" s="318" t="s">
        <v>2799</v>
      </c>
      <c r="S29" s="251"/>
      <c r="T29" s="318" t="s">
        <v>2800</v>
      </c>
      <c r="U29" s="251"/>
      <c r="V29" s="318" t="s">
        <v>2801</v>
      </c>
      <c r="W29" s="251"/>
      <c r="X29" s="318" t="s">
        <v>2802</v>
      </c>
      <c r="Y29" s="251"/>
      <c r="Z29" s="318" t="s">
        <v>2803</v>
      </c>
      <c r="AA29" s="251"/>
      <c r="AB29" s="318" t="s">
        <v>2804</v>
      </c>
    </row>
    <row r="30" spans="1:28" ht="18" hidden="1" customHeight="1" x14ac:dyDescent="0.25">
      <c r="A30" t="str">
        <f t="shared" si="0"/>
        <v>0113-0205</v>
      </c>
      <c r="B30" s="313" t="s">
        <v>424</v>
      </c>
      <c r="C30" s="58" t="s">
        <v>2093</v>
      </c>
      <c r="D30" s="376" t="s">
        <v>132</v>
      </c>
      <c r="E30" s="58" t="s">
        <v>2096</v>
      </c>
      <c r="F30" s="59" t="s">
        <v>1138</v>
      </c>
      <c r="G30" s="58" t="s">
        <v>2805</v>
      </c>
      <c r="H30" s="59" t="s">
        <v>427</v>
      </c>
      <c r="I30" s="59" t="s">
        <v>145</v>
      </c>
      <c r="J30" s="60" t="s">
        <v>98</v>
      </c>
      <c r="K30" s="251">
        <v>540</v>
      </c>
      <c r="L30" s="251">
        <v>371</v>
      </c>
      <c r="M30" s="251">
        <v>524</v>
      </c>
      <c r="N30" s="251"/>
      <c r="O30" s="251"/>
      <c r="P30" s="318" t="s">
        <v>2806</v>
      </c>
      <c r="Q30" s="251"/>
      <c r="R30" s="318" t="s">
        <v>2807</v>
      </c>
      <c r="S30" s="251"/>
      <c r="T30" s="318" t="s">
        <v>2808</v>
      </c>
      <c r="U30" s="251"/>
      <c r="V30" s="318" t="s">
        <v>2809</v>
      </c>
      <c r="W30" s="251"/>
      <c r="X30" s="318" t="s">
        <v>2810</v>
      </c>
      <c r="Y30" s="251"/>
      <c r="Z30" s="318" t="s">
        <v>454</v>
      </c>
      <c r="AA30" s="251"/>
      <c r="AB30" s="318" t="s">
        <v>2811</v>
      </c>
    </row>
    <row r="31" spans="1:28" ht="18" hidden="1" customHeight="1" x14ac:dyDescent="0.25">
      <c r="A31" t="str">
        <f t="shared" si="0"/>
        <v>0113-0205</v>
      </c>
      <c r="B31" s="313" t="s">
        <v>424</v>
      </c>
      <c r="C31" s="58" t="s">
        <v>2093</v>
      </c>
      <c r="D31" s="376" t="s">
        <v>132</v>
      </c>
      <c r="E31" s="58" t="s">
        <v>2096</v>
      </c>
      <c r="F31" s="59" t="s">
        <v>442</v>
      </c>
      <c r="G31" s="58" t="s">
        <v>443</v>
      </c>
      <c r="H31" s="59" t="s">
        <v>153</v>
      </c>
      <c r="I31" s="59" t="s">
        <v>145</v>
      </c>
      <c r="J31" s="60" t="s">
        <v>98</v>
      </c>
      <c r="K31" s="251">
        <v>10</v>
      </c>
      <c r="L31" s="251">
        <v>19</v>
      </c>
      <c r="M31" s="251">
        <v>10</v>
      </c>
      <c r="N31" s="251"/>
      <c r="O31" s="251"/>
      <c r="P31" s="318" t="s">
        <v>2812</v>
      </c>
      <c r="Q31" s="251"/>
      <c r="R31" s="318" t="s">
        <v>2813</v>
      </c>
      <c r="S31" s="251"/>
      <c r="T31" s="318" t="s">
        <v>2814</v>
      </c>
      <c r="U31" s="251"/>
      <c r="V31" s="318" t="s">
        <v>2815</v>
      </c>
      <c r="W31" s="251"/>
      <c r="X31" s="318" t="s">
        <v>2816</v>
      </c>
      <c r="Y31" s="251"/>
      <c r="Z31" s="318" t="s">
        <v>2817</v>
      </c>
      <c r="AA31" s="251"/>
      <c r="AB31" s="318" t="s">
        <v>2818</v>
      </c>
    </row>
    <row r="32" spans="1:28" ht="18" hidden="1" customHeight="1" x14ac:dyDescent="0.25">
      <c r="A32" t="str">
        <f t="shared" si="0"/>
        <v>0113-0207</v>
      </c>
      <c r="B32" s="313" t="s">
        <v>424</v>
      </c>
      <c r="C32" s="58" t="s">
        <v>2093</v>
      </c>
      <c r="D32" s="376" t="s">
        <v>172</v>
      </c>
      <c r="E32" s="58" t="s">
        <v>2101</v>
      </c>
      <c r="F32" s="59" t="s">
        <v>385</v>
      </c>
      <c r="G32" s="58" t="s">
        <v>2819</v>
      </c>
      <c r="H32" s="59" t="s">
        <v>223</v>
      </c>
      <c r="I32" s="59" t="s">
        <v>145</v>
      </c>
      <c r="J32" s="60" t="s">
        <v>98</v>
      </c>
      <c r="K32" s="251">
        <v>53.9</v>
      </c>
      <c r="L32" s="251">
        <v>60</v>
      </c>
      <c r="M32" s="251">
        <v>60</v>
      </c>
      <c r="N32" s="251"/>
      <c r="O32" s="251"/>
      <c r="P32" s="318" t="s">
        <v>2820</v>
      </c>
      <c r="Q32" s="251"/>
      <c r="R32" s="318" t="s">
        <v>2821</v>
      </c>
      <c r="S32" s="251"/>
      <c r="T32" s="318" t="s">
        <v>2822</v>
      </c>
      <c r="U32" s="251"/>
      <c r="V32" s="318" t="s">
        <v>2823</v>
      </c>
      <c r="W32" s="251"/>
      <c r="X32" s="318" t="s">
        <v>2824</v>
      </c>
      <c r="Y32" s="251"/>
      <c r="Z32" s="318" t="s">
        <v>2825</v>
      </c>
      <c r="AA32" s="251"/>
      <c r="AB32" s="318" t="s">
        <v>2826</v>
      </c>
    </row>
    <row r="33" spans="1:28" ht="18" hidden="1" customHeight="1" x14ac:dyDescent="0.25">
      <c r="A33" t="str">
        <f t="shared" si="0"/>
        <v>0113-0208</v>
      </c>
      <c r="B33" s="313" t="s">
        <v>424</v>
      </c>
      <c r="C33" s="58" t="s">
        <v>2093</v>
      </c>
      <c r="D33" s="376" t="s">
        <v>176</v>
      </c>
      <c r="E33" s="58" t="s">
        <v>2103</v>
      </c>
      <c r="F33" s="59" t="s">
        <v>180</v>
      </c>
      <c r="G33" s="58" t="s">
        <v>2827</v>
      </c>
      <c r="H33" s="59" t="s">
        <v>153</v>
      </c>
      <c r="I33" s="59" t="s">
        <v>145</v>
      </c>
      <c r="J33" s="60" t="s">
        <v>149</v>
      </c>
      <c r="K33" s="251">
        <v>29</v>
      </c>
      <c r="L33" s="251">
        <v>82</v>
      </c>
      <c r="M33" s="251">
        <v>35</v>
      </c>
      <c r="N33" s="251"/>
      <c r="O33" s="251"/>
      <c r="P33" s="318" t="s">
        <v>2828</v>
      </c>
      <c r="Q33" s="251"/>
      <c r="R33" s="318" t="s">
        <v>2829</v>
      </c>
      <c r="S33" s="251"/>
      <c r="T33" s="318" t="s">
        <v>2830</v>
      </c>
      <c r="U33" s="251"/>
      <c r="V33" s="318" t="s">
        <v>2831</v>
      </c>
      <c r="W33" s="251"/>
      <c r="X33" s="318" t="s">
        <v>2832</v>
      </c>
      <c r="Y33" s="251"/>
      <c r="Z33" s="318" t="s">
        <v>2833</v>
      </c>
      <c r="AA33" s="251"/>
      <c r="AB33" s="318" t="s">
        <v>2834</v>
      </c>
    </row>
    <row r="34" spans="1:28" ht="18" hidden="1" customHeight="1" x14ac:dyDescent="0.25">
      <c r="A34" t="str">
        <f t="shared" si="0"/>
        <v>0113-0209</v>
      </c>
      <c r="B34" s="313" t="s">
        <v>424</v>
      </c>
      <c r="C34" s="58" t="s">
        <v>2093</v>
      </c>
      <c r="D34" s="376" t="s">
        <v>182</v>
      </c>
      <c r="E34" s="58" t="s">
        <v>2094</v>
      </c>
      <c r="F34" s="59" t="s">
        <v>484</v>
      </c>
      <c r="G34" s="58" t="s">
        <v>2835</v>
      </c>
      <c r="H34" s="59" t="s">
        <v>223</v>
      </c>
      <c r="I34" s="59" t="s">
        <v>145</v>
      </c>
      <c r="J34" s="60" t="s">
        <v>149</v>
      </c>
      <c r="K34" s="251">
        <v>96.16</v>
      </c>
      <c r="L34" s="251">
        <v>96.17</v>
      </c>
      <c r="M34" s="251">
        <v>96.16</v>
      </c>
      <c r="N34" s="251"/>
      <c r="O34" s="251"/>
      <c r="P34" s="318" t="s">
        <v>2836</v>
      </c>
      <c r="Q34" s="251"/>
      <c r="R34" s="318" t="s">
        <v>2837</v>
      </c>
      <c r="S34" s="251"/>
      <c r="T34" s="318" t="s">
        <v>2838</v>
      </c>
      <c r="U34" s="251"/>
      <c r="V34" s="318" t="s">
        <v>2839</v>
      </c>
      <c r="W34" s="251"/>
      <c r="X34" s="318" t="s">
        <v>2840</v>
      </c>
      <c r="Y34" s="251"/>
      <c r="Z34" s="318" t="s">
        <v>2841</v>
      </c>
      <c r="AA34" s="251"/>
      <c r="AB34" s="318" t="s">
        <v>2835</v>
      </c>
    </row>
    <row r="35" spans="1:28" ht="18" hidden="1" customHeight="1" x14ac:dyDescent="0.25">
      <c r="A35" t="str">
        <f t="shared" si="0"/>
        <v>0117-0101</v>
      </c>
      <c r="B35" s="313" t="s">
        <v>465</v>
      </c>
      <c r="C35" s="58" t="s">
        <v>2106</v>
      </c>
      <c r="D35" s="376" t="s">
        <v>124</v>
      </c>
      <c r="E35" s="58" t="s">
        <v>2107</v>
      </c>
      <c r="F35" s="59" t="s">
        <v>1138</v>
      </c>
      <c r="G35" s="58" t="s">
        <v>2842</v>
      </c>
      <c r="H35" s="59" t="s">
        <v>96</v>
      </c>
      <c r="I35" s="59" t="s">
        <v>97</v>
      </c>
      <c r="J35" s="60" t="s">
        <v>98</v>
      </c>
      <c r="K35" s="251">
        <v>77387</v>
      </c>
      <c r="L35" s="251">
        <v>2607665</v>
      </c>
      <c r="M35" s="251">
        <v>95887</v>
      </c>
      <c r="N35" s="251">
        <v>1600</v>
      </c>
      <c r="O35" s="251">
        <v>0</v>
      </c>
      <c r="P35" s="318" t="s">
        <v>2843</v>
      </c>
      <c r="Q35" s="251">
        <v>0</v>
      </c>
      <c r="R35" s="318" t="s">
        <v>2844</v>
      </c>
      <c r="S35" s="251">
        <v>0</v>
      </c>
      <c r="T35" s="318" t="s">
        <v>2845</v>
      </c>
      <c r="U35" s="251">
        <v>341</v>
      </c>
      <c r="V35" s="318" t="s">
        <v>2846</v>
      </c>
      <c r="W35" s="251">
        <v>882</v>
      </c>
      <c r="X35" s="318" t="s">
        <v>2847</v>
      </c>
      <c r="Y35" s="251">
        <v>1282</v>
      </c>
      <c r="Z35" s="318" t="s">
        <v>2848</v>
      </c>
      <c r="AA35" s="251">
        <v>1600</v>
      </c>
      <c r="AB35" s="318" t="s">
        <v>2849</v>
      </c>
    </row>
    <row r="36" spans="1:28" ht="18" hidden="1" customHeight="1" x14ac:dyDescent="0.25">
      <c r="A36" t="str">
        <f t="shared" si="0"/>
        <v>0117-0101</v>
      </c>
      <c r="B36" s="313" t="s">
        <v>465</v>
      </c>
      <c r="C36" s="58" t="s">
        <v>2106</v>
      </c>
      <c r="D36" s="376" t="s">
        <v>124</v>
      </c>
      <c r="E36" s="58" t="s">
        <v>2107</v>
      </c>
      <c r="F36" s="59" t="s">
        <v>442</v>
      </c>
      <c r="G36" s="58" t="s">
        <v>470</v>
      </c>
      <c r="H36" s="59" t="s">
        <v>223</v>
      </c>
      <c r="I36" s="59" t="s">
        <v>145</v>
      </c>
      <c r="J36" s="60" t="s">
        <v>149</v>
      </c>
      <c r="K36" s="251">
        <v>37</v>
      </c>
      <c r="L36" s="251">
        <v>46</v>
      </c>
      <c r="M36" s="251">
        <v>37</v>
      </c>
      <c r="N36" s="251"/>
      <c r="O36" s="251">
        <v>0</v>
      </c>
      <c r="P36" s="318" t="s">
        <v>2850</v>
      </c>
      <c r="Q36" s="251"/>
      <c r="R36" s="318" t="s">
        <v>2851</v>
      </c>
      <c r="S36" s="251"/>
      <c r="T36" s="318" t="s">
        <v>2852</v>
      </c>
      <c r="U36" s="251"/>
      <c r="V36" s="318" t="s">
        <v>2853</v>
      </c>
      <c r="W36" s="251"/>
      <c r="X36" s="318" t="s">
        <v>2854</v>
      </c>
      <c r="Y36" s="251"/>
      <c r="Z36" s="318" t="s">
        <v>2855</v>
      </c>
      <c r="AA36" s="251"/>
      <c r="AB36" s="318" t="s">
        <v>2856</v>
      </c>
    </row>
    <row r="37" spans="1:28" ht="18" hidden="1" customHeight="1" x14ac:dyDescent="0.25">
      <c r="A37" t="str">
        <f t="shared" si="0"/>
        <v>0117-0102</v>
      </c>
      <c r="B37" s="313" t="s">
        <v>465</v>
      </c>
      <c r="C37" s="58" t="s">
        <v>2106</v>
      </c>
      <c r="D37" s="376" t="s">
        <v>110</v>
      </c>
      <c r="E37" s="58" t="s">
        <v>483</v>
      </c>
      <c r="F37" s="59" t="s">
        <v>248</v>
      </c>
      <c r="G37" s="58" t="s">
        <v>475</v>
      </c>
      <c r="H37" s="59" t="s">
        <v>153</v>
      </c>
      <c r="I37" s="59" t="s">
        <v>145</v>
      </c>
      <c r="J37" s="60" t="s">
        <v>98</v>
      </c>
      <c r="K37" s="251">
        <v>1971034</v>
      </c>
      <c r="L37" s="251">
        <v>2128717</v>
      </c>
      <c r="M37" s="251">
        <v>2128716</v>
      </c>
      <c r="N37" s="251"/>
      <c r="O37" s="251">
        <v>0</v>
      </c>
      <c r="P37" s="318" t="s">
        <v>2857</v>
      </c>
      <c r="Q37" s="251"/>
      <c r="R37" s="318" t="s">
        <v>2858</v>
      </c>
      <c r="S37" s="251"/>
      <c r="T37" s="318" t="s">
        <v>2859</v>
      </c>
      <c r="U37" s="251"/>
      <c r="V37" s="318" t="s">
        <v>2860</v>
      </c>
      <c r="W37" s="251"/>
      <c r="X37" s="318" t="s">
        <v>2861</v>
      </c>
      <c r="Y37" s="251"/>
      <c r="Z37" s="318" t="s">
        <v>2862</v>
      </c>
      <c r="AA37" s="251"/>
      <c r="AB37" s="318" t="s">
        <v>2863</v>
      </c>
    </row>
    <row r="38" spans="1:28" ht="18" hidden="1" customHeight="1" x14ac:dyDescent="0.25">
      <c r="A38" t="str">
        <f t="shared" si="0"/>
        <v>0117-0102</v>
      </c>
      <c r="B38" s="313" t="s">
        <v>465</v>
      </c>
      <c r="C38" s="58" t="s">
        <v>2106</v>
      </c>
      <c r="D38" s="376" t="s">
        <v>110</v>
      </c>
      <c r="E38" s="58" t="s">
        <v>483</v>
      </c>
      <c r="F38" s="59" t="s">
        <v>215</v>
      </c>
      <c r="G38" s="58" t="s">
        <v>479</v>
      </c>
      <c r="H38" s="59" t="s">
        <v>96</v>
      </c>
      <c r="I38" s="59" t="s">
        <v>145</v>
      </c>
      <c r="J38" s="60" t="s">
        <v>98</v>
      </c>
      <c r="K38" s="251">
        <v>1608488874</v>
      </c>
      <c r="L38" s="251">
        <v>19914684108</v>
      </c>
      <c r="M38" s="251">
        <v>1737167983</v>
      </c>
      <c r="N38" s="251"/>
      <c r="O38" s="251">
        <v>0</v>
      </c>
      <c r="P38" s="318" t="s">
        <v>2864</v>
      </c>
      <c r="Q38" s="251"/>
      <c r="R38" s="318" t="s">
        <v>2865</v>
      </c>
      <c r="S38" s="251"/>
      <c r="T38" s="318" t="s">
        <v>2866</v>
      </c>
      <c r="U38" s="251"/>
      <c r="V38" s="318" t="s">
        <v>2867</v>
      </c>
      <c r="W38" s="251"/>
      <c r="X38" s="318" t="s">
        <v>2868</v>
      </c>
      <c r="Y38" s="251"/>
      <c r="Z38" s="318" t="s">
        <v>2869</v>
      </c>
      <c r="AA38" s="251"/>
      <c r="AB38" s="318" t="s">
        <v>2863</v>
      </c>
    </row>
    <row r="39" spans="1:28" ht="18" hidden="1" customHeight="1" x14ac:dyDescent="0.25">
      <c r="A39" t="str">
        <f t="shared" si="0"/>
        <v>0117-0102</v>
      </c>
      <c r="B39" s="313" t="s">
        <v>465</v>
      </c>
      <c r="C39" s="58" t="s">
        <v>2106</v>
      </c>
      <c r="D39" s="376" t="s">
        <v>110</v>
      </c>
      <c r="E39" s="58" t="s">
        <v>483</v>
      </c>
      <c r="F39" s="59" t="s">
        <v>484</v>
      </c>
      <c r="G39" s="58" t="s">
        <v>485</v>
      </c>
      <c r="H39" s="59" t="s">
        <v>144</v>
      </c>
      <c r="I39" s="59" t="s">
        <v>145</v>
      </c>
      <c r="J39" s="60" t="s">
        <v>98</v>
      </c>
      <c r="K39" s="251">
        <v>3.5</v>
      </c>
      <c r="L39" s="251">
        <v>3.5</v>
      </c>
      <c r="M39" s="251">
        <v>3.5</v>
      </c>
      <c r="N39" s="251"/>
      <c r="O39" s="251">
        <v>0</v>
      </c>
      <c r="P39" s="318" t="s">
        <v>2857</v>
      </c>
      <c r="Q39" s="251"/>
      <c r="R39" s="318" t="s">
        <v>2870</v>
      </c>
      <c r="S39" s="251"/>
      <c r="T39" s="318" t="s">
        <v>2871</v>
      </c>
      <c r="U39" s="251"/>
      <c r="V39" s="318" t="s">
        <v>2872</v>
      </c>
      <c r="W39" s="251"/>
      <c r="X39" s="318" t="s">
        <v>2873</v>
      </c>
      <c r="Y39" s="251"/>
      <c r="Z39" s="318" t="s">
        <v>2874</v>
      </c>
      <c r="AA39" s="251"/>
      <c r="AB39" s="318" t="s">
        <v>2875</v>
      </c>
    </row>
    <row r="40" spans="1:28" ht="18" hidden="1" customHeight="1" x14ac:dyDescent="0.25">
      <c r="A40" t="str">
        <f t="shared" si="0"/>
        <v>0117-0102</v>
      </c>
      <c r="B40" s="313" t="s">
        <v>465</v>
      </c>
      <c r="C40" s="58" t="s">
        <v>2106</v>
      </c>
      <c r="D40" s="376" t="s">
        <v>110</v>
      </c>
      <c r="E40" s="58" t="s">
        <v>483</v>
      </c>
      <c r="F40" s="59" t="s">
        <v>394</v>
      </c>
      <c r="G40" s="58" t="s">
        <v>488</v>
      </c>
      <c r="H40" s="59" t="s">
        <v>96</v>
      </c>
      <c r="I40" s="59" t="s">
        <v>145</v>
      </c>
      <c r="J40" s="60" t="s">
        <v>149</v>
      </c>
      <c r="K40" s="251"/>
      <c r="L40" s="251">
        <v>10</v>
      </c>
      <c r="M40" s="251">
        <v>1</v>
      </c>
      <c r="N40" s="251"/>
      <c r="O40" s="251"/>
      <c r="P40" s="319"/>
      <c r="Q40" s="251"/>
      <c r="R40" s="319"/>
      <c r="S40" s="251"/>
      <c r="T40" s="319"/>
      <c r="U40" s="251"/>
      <c r="V40" s="319"/>
      <c r="W40" s="251"/>
      <c r="X40" s="319"/>
      <c r="Y40" s="251"/>
      <c r="Z40" s="318" t="s">
        <v>2876</v>
      </c>
      <c r="AA40" s="251"/>
      <c r="AB40" s="318" t="s">
        <v>2877</v>
      </c>
    </row>
    <row r="41" spans="1:28" ht="18" hidden="1" customHeight="1" x14ac:dyDescent="0.25">
      <c r="A41" t="str">
        <f t="shared" si="0"/>
        <v>0117-0102</v>
      </c>
      <c r="B41" s="313" t="s">
        <v>465</v>
      </c>
      <c r="C41" s="58" t="s">
        <v>2106</v>
      </c>
      <c r="D41" s="376" t="s">
        <v>110</v>
      </c>
      <c r="E41" s="58" t="s">
        <v>483</v>
      </c>
      <c r="F41" s="59" t="s">
        <v>489</v>
      </c>
      <c r="G41" s="58" t="s">
        <v>490</v>
      </c>
      <c r="H41" s="59" t="s">
        <v>153</v>
      </c>
      <c r="I41" s="59" t="s">
        <v>145</v>
      </c>
      <c r="J41" s="60" t="s">
        <v>149</v>
      </c>
      <c r="K41" s="251">
        <v>20</v>
      </c>
      <c r="L41" s="251">
        <v>40</v>
      </c>
      <c r="M41" s="251">
        <v>22</v>
      </c>
      <c r="N41" s="251"/>
      <c r="O41" s="251"/>
      <c r="P41" s="319"/>
      <c r="Q41" s="251"/>
      <c r="R41" s="319"/>
      <c r="S41" s="251"/>
      <c r="T41" s="319"/>
      <c r="U41" s="251"/>
      <c r="V41" s="319"/>
      <c r="W41" s="251"/>
      <c r="X41" s="319"/>
      <c r="Y41" s="251"/>
      <c r="Z41" s="318" t="s">
        <v>2878</v>
      </c>
      <c r="AA41" s="251"/>
      <c r="AB41" s="318" t="s">
        <v>2879</v>
      </c>
    </row>
    <row r="42" spans="1:28" ht="18" hidden="1" customHeight="1" x14ac:dyDescent="0.25">
      <c r="A42" t="str">
        <f t="shared" si="0"/>
        <v>0117-0103</v>
      </c>
      <c r="B42" s="313" t="s">
        <v>465</v>
      </c>
      <c r="C42" s="58" t="s">
        <v>2106</v>
      </c>
      <c r="D42" s="376" t="s">
        <v>100</v>
      </c>
      <c r="E42" s="58" t="s">
        <v>2111</v>
      </c>
      <c r="F42" s="59" t="s">
        <v>385</v>
      </c>
      <c r="G42" s="58" t="s">
        <v>2880</v>
      </c>
      <c r="H42" s="59" t="s">
        <v>96</v>
      </c>
      <c r="I42" s="59" t="s">
        <v>145</v>
      </c>
      <c r="J42" s="60" t="s">
        <v>98</v>
      </c>
      <c r="K42" s="251">
        <v>12056000000</v>
      </c>
      <c r="L42" s="251">
        <v>157938615626</v>
      </c>
      <c r="M42" s="251">
        <v>9000000000</v>
      </c>
      <c r="N42" s="251"/>
      <c r="O42" s="251">
        <v>0</v>
      </c>
      <c r="P42" s="318" t="s">
        <v>2857</v>
      </c>
      <c r="Q42" s="251"/>
      <c r="R42" s="318" t="s">
        <v>2881</v>
      </c>
      <c r="S42" s="251"/>
      <c r="T42" s="318" t="s">
        <v>2882</v>
      </c>
      <c r="U42" s="251"/>
      <c r="V42" s="318" t="s">
        <v>2883</v>
      </c>
      <c r="W42" s="251"/>
      <c r="X42" s="318" t="s">
        <v>2884</v>
      </c>
      <c r="Y42" s="251"/>
      <c r="Z42" s="318" t="s">
        <v>2885</v>
      </c>
      <c r="AA42" s="251"/>
      <c r="AB42" s="318" t="s">
        <v>2886</v>
      </c>
    </row>
    <row r="43" spans="1:28" ht="18" hidden="1" customHeight="1" x14ac:dyDescent="0.25">
      <c r="A43" t="str">
        <f t="shared" si="0"/>
        <v>0117-0104</v>
      </c>
      <c r="B43" s="313" t="s">
        <v>465</v>
      </c>
      <c r="C43" s="58" t="s">
        <v>2106</v>
      </c>
      <c r="D43" s="376" t="s">
        <v>104</v>
      </c>
      <c r="E43" s="58" t="s">
        <v>2116</v>
      </c>
      <c r="F43" s="59" t="s">
        <v>180</v>
      </c>
      <c r="G43" s="58" t="s">
        <v>222</v>
      </c>
      <c r="H43" s="59" t="s">
        <v>144</v>
      </c>
      <c r="I43" s="59" t="s">
        <v>148</v>
      </c>
      <c r="J43" s="60" t="s">
        <v>149</v>
      </c>
      <c r="K43" s="251">
        <v>100</v>
      </c>
      <c r="L43" s="251">
        <v>100</v>
      </c>
      <c r="M43" s="251">
        <v>100</v>
      </c>
      <c r="N43" s="251"/>
      <c r="O43" s="251">
        <v>0</v>
      </c>
      <c r="P43" s="318" t="s">
        <v>2887</v>
      </c>
      <c r="Q43" s="251"/>
      <c r="R43" s="318" t="s">
        <v>2888</v>
      </c>
      <c r="S43" s="251">
        <v>20</v>
      </c>
      <c r="T43" s="318" t="s">
        <v>2889</v>
      </c>
      <c r="U43" s="251"/>
      <c r="V43" s="318" t="s">
        <v>2890</v>
      </c>
      <c r="W43" s="251"/>
      <c r="X43" s="318" t="s">
        <v>2891</v>
      </c>
      <c r="Y43" s="251">
        <v>20</v>
      </c>
      <c r="Z43" s="318" t="s">
        <v>2892</v>
      </c>
      <c r="AA43" s="251"/>
      <c r="AB43" s="318" t="s">
        <v>2893</v>
      </c>
    </row>
    <row r="44" spans="1:28" ht="18" hidden="1" customHeight="1" x14ac:dyDescent="0.25">
      <c r="A44" t="str">
        <f t="shared" si="0"/>
        <v>0118-0101</v>
      </c>
      <c r="B44" s="313" t="s">
        <v>508</v>
      </c>
      <c r="C44" s="58" t="s">
        <v>2120</v>
      </c>
      <c r="D44" s="376" t="s">
        <v>124</v>
      </c>
      <c r="E44" s="58" t="s">
        <v>2121</v>
      </c>
      <c r="F44" s="59" t="s">
        <v>1138</v>
      </c>
      <c r="G44" s="58" t="s">
        <v>2894</v>
      </c>
      <c r="H44" s="59" t="s">
        <v>96</v>
      </c>
      <c r="I44" s="59" t="s">
        <v>97</v>
      </c>
      <c r="J44" s="60" t="s">
        <v>98</v>
      </c>
      <c r="K44" s="251">
        <v>26917</v>
      </c>
      <c r="L44" s="251">
        <v>212106</v>
      </c>
      <c r="M44" s="251">
        <v>1546</v>
      </c>
      <c r="N44" s="251">
        <v>0</v>
      </c>
      <c r="O44" s="251">
        <v>174</v>
      </c>
      <c r="P44" s="318" t="s">
        <v>2895</v>
      </c>
      <c r="Q44" s="251">
        <v>73</v>
      </c>
      <c r="R44" s="318" t="s">
        <v>2896</v>
      </c>
      <c r="S44" s="251">
        <v>1195</v>
      </c>
      <c r="T44" s="318" t="s">
        <v>2897</v>
      </c>
      <c r="U44" s="251">
        <v>104</v>
      </c>
      <c r="V44" s="318" t="s">
        <v>2898</v>
      </c>
      <c r="W44" s="251">
        <v>599</v>
      </c>
      <c r="X44" s="318" t="s">
        <v>2899</v>
      </c>
      <c r="Y44" s="251">
        <v>0</v>
      </c>
      <c r="Z44" s="318" t="s">
        <v>2900</v>
      </c>
      <c r="AA44" s="251">
        <v>0</v>
      </c>
      <c r="AB44" s="318" t="s">
        <v>2901</v>
      </c>
    </row>
    <row r="45" spans="1:28" ht="18" hidden="1" customHeight="1" x14ac:dyDescent="0.25">
      <c r="A45" t="str">
        <f t="shared" si="0"/>
        <v>0118-0102</v>
      </c>
      <c r="B45" s="313" t="s">
        <v>508</v>
      </c>
      <c r="C45" s="58" t="s">
        <v>2120</v>
      </c>
      <c r="D45" s="376" t="s">
        <v>110</v>
      </c>
      <c r="E45" s="58" t="s">
        <v>2132</v>
      </c>
      <c r="F45" s="59" t="s">
        <v>442</v>
      </c>
      <c r="G45" s="58" t="s">
        <v>2902</v>
      </c>
      <c r="H45" s="59" t="s">
        <v>96</v>
      </c>
      <c r="I45" s="59" t="s">
        <v>97</v>
      </c>
      <c r="J45" s="60" t="s">
        <v>98</v>
      </c>
      <c r="K45" s="251">
        <v>199956</v>
      </c>
      <c r="L45" s="251">
        <v>29349124</v>
      </c>
      <c r="M45" s="251">
        <v>918832</v>
      </c>
      <c r="N45" s="251">
        <v>0</v>
      </c>
      <c r="O45" s="251">
        <v>0</v>
      </c>
      <c r="P45" s="318" t="s">
        <v>2903</v>
      </c>
      <c r="Q45" s="251">
        <v>0</v>
      </c>
      <c r="R45" s="318" t="s">
        <v>2904</v>
      </c>
      <c r="S45" s="251">
        <v>515</v>
      </c>
      <c r="T45" s="318" t="s">
        <v>2905</v>
      </c>
      <c r="U45" s="251">
        <v>0</v>
      </c>
      <c r="V45" s="318" t="s">
        <v>2906</v>
      </c>
      <c r="W45" s="251">
        <v>72</v>
      </c>
      <c r="X45" s="318" t="s">
        <v>2907</v>
      </c>
      <c r="Y45" s="251">
        <v>0</v>
      </c>
      <c r="Z45" s="318" t="s">
        <v>2908</v>
      </c>
      <c r="AA45" s="251">
        <v>0</v>
      </c>
      <c r="AB45" s="318" t="s">
        <v>2908</v>
      </c>
    </row>
    <row r="46" spans="1:28" ht="18" hidden="1" customHeight="1" x14ac:dyDescent="0.25">
      <c r="A46" t="str">
        <f t="shared" si="0"/>
        <v>0118-0103</v>
      </c>
      <c r="B46" s="313" t="s">
        <v>508</v>
      </c>
      <c r="C46" s="58" t="s">
        <v>2120</v>
      </c>
      <c r="D46" s="376" t="s">
        <v>100</v>
      </c>
      <c r="E46" s="58" t="s">
        <v>2137</v>
      </c>
      <c r="F46" s="59" t="s">
        <v>248</v>
      </c>
      <c r="G46" s="58" t="s">
        <v>2909</v>
      </c>
      <c r="H46" s="59" t="s">
        <v>96</v>
      </c>
      <c r="I46" s="59" t="s">
        <v>97</v>
      </c>
      <c r="J46" s="60" t="s">
        <v>98</v>
      </c>
      <c r="K46" s="251">
        <v>11508</v>
      </c>
      <c r="L46" s="251">
        <v>34392</v>
      </c>
      <c r="M46" s="251">
        <v>3000</v>
      </c>
      <c r="N46" s="251">
        <v>0</v>
      </c>
      <c r="O46" s="251">
        <v>66</v>
      </c>
      <c r="P46" s="318" t="s">
        <v>2910</v>
      </c>
      <c r="Q46" s="251">
        <v>105</v>
      </c>
      <c r="R46" s="318" t="s">
        <v>2911</v>
      </c>
      <c r="S46" s="251">
        <v>39</v>
      </c>
      <c r="T46" s="318" t="s">
        <v>2912</v>
      </c>
      <c r="U46" s="251">
        <v>90</v>
      </c>
      <c r="V46" s="318" t="s">
        <v>2913</v>
      </c>
      <c r="W46" s="251">
        <v>102</v>
      </c>
      <c r="X46" s="318" t="s">
        <v>2914</v>
      </c>
      <c r="Y46" s="251">
        <v>96</v>
      </c>
      <c r="Z46" s="318" t="s">
        <v>546</v>
      </c>
      <c r="AA46" s="251">
        <v>0</v>
      </c>
      <c r="AB46" s="318" t="s">
        <v>2915</v>
      </c>
    </row>
    <row r="47" spans="1:28" ht="18" hidden="1" customHeight="1" x14ac:dyDescent="0.25">
      <c r="A47" t="str">
        <f t="shared" si="0"/>
        <v>0118-0104</v>
      </c>
      <c r="B47" s="313" t="s">
        <v>508</v>
      </c>
      <c r="C47" s="58" t="s">
        <v>2120</v>
      </c>
      <c r="D47" s="376" t="s">
        <v>104</v>
      </c>
      <c r="E47" s="58" t="s">
        <v>2144</v>
      </c>
      <c r="F47" s="59" t="s">
        <v>215</v>
      </c>
      <c r="G47" s="58" t="s">
        <v>2916</v>
      </c>
      <c r="H47" s="59" t="s">
        <v>144</v>
      </c>
      <c r="I47" s="59" t="s">
        <v>97</v>
      </c>
      <c r="J47" s="60" t="s">
        <v>149</v>
      </c>
      <c r="K47" s="251">
        <v>100</v>
      </c>
      <c r="L47" s="251">
        <v>100</v>
      </c>
      <c r="M47" s="251">
        <v>100</v>
      </c>
      <c r="N47" s="251">
        <v>100</v>
      </c>
      <c r="O47" s="251">
        <v>100</v>
      </c>
      <c r="P47" s="318" t="s">
        <v>2917</v>
      </c>
      <c r="Q47" s="251">
        <v>100</v>
      </c>
      <c r="R47" s="318" t="s">
        <v>2918</v>
      </c>
      <c r="S47" s="251">
        <v>100</v>
      </c>
      <c r="T47" s="318" t="s">
        <v>2919</v>
      </c>
      <c r="U47" s="251">
        <v>100</v>
      </c>
      <c r="V47" s="318" t="s">
        <v>2920</v>
      </c>
      <c r="W47" s="251">
        <v>100</v>
      </c>
      <c r="X47" s="318" t="s">
        <v>2921</v>
      </c>
      <c r="Y47" s="251">
        <v>100</v>
      </c>
      <c r="Z47" s="318" t="s">
        <v>550</v>
      </c>
      <c r="AA47" s="251">
        <v>100</v>
      </c>
      <c r="AB47" s="318" t="s">
        <v>2922</v>
      </c>
    </row>
    <row r="48" spans="1:28" ht="18" hidden="1" customHeight="1" x14ac:dyDescent="0.25">
      <c r="A48" t="str">
        <f t="shared" si="0"/>
        <v>0118-0105</v>
      </c>
      <c r="B48" s="313" t="s">
        <v>508</v>
      </c>
      <c r="C48" s="58" t="s">
        <v>2120</v>
      </c>
      <c r="D48" s="376" t="s">
        <v>132</v>
      </c>
      <c r="E48" s="58" t="s">
        <v>2146</v>
      </c>
      <c r="F48" s="59" t="s">
        <v>484</v>
      </c>
      <c r="G48" s="58" t="s">
        <v>2923</v>
      </c>
      <c r="H48" s="59" t="s">
        <v>144</v>
      </c>
      <c r="I48" s="59" t="s">
        <v>145</v>
      </c>
      <c r="J48" s="60" t="s">
        <v>149</v>
      </c>
      <c r="K48" s="251">
        <v>100</v>
      </c>
      <c r="L48" s="251">
        <v>100</v>
      </c>
      <c r="M48" s="251">
        <v>100</v>
      </c>
      <c r="N48" s="251"/>
      <c r="O48" s="251">
        <v>0</v>
      </c>
      <c r="P48" s="318" t="s">
        <v>2924</v>
      </c>
      <c r="Q48" s="251"/>
      <c r="R48" s="318" t="s">
        <v>2924</v>
      </c>
      <c r="S48" s="251"/>
      <c r="T48" s="318" t="s">
        <v>2924</v>
      </c>
      <c r="U48" s="251"/>
      <c r="V48" s="318" t="s">
        <v>2925</v>
      </c>
      <c r="W48" s="251"/>
      <c r="X48" s="318" t="s">
        <v>2924</v>
      </c>
      <c r="Y48" s="251"/>
      <c r="Z48" s="318" t="s">
        <v>2926</v>
      </c>
      <c r="AA48" s="251"/>
      <c r="AB48" s="318" t="s">
        <v>2927</v>
      </c>
    </row>
    <row r="49" spans="1:28" ht="18" hidden="1" customHeight="1" x14ac:dyDescent="0.25">
      <c r="A49" t="str">
        <f t="shared" si="0"/>
        <v>0119-0101</v>
      </c>
      <c r="B49" s="313" t="s">
        <v>565</v>
      </c>
      <c r="C49" s="58" t="s">
        <v>2151</v>
      </c>
      <c r="D49" s="376" t="s">
        <v>124</v>
      </c>
      <c r="E49" s="58" t="s">
        <v>2152</v>
      </c>
      <c r="F49" s="59" t="s">
        <v>1138</v>
      </c>
      <c r="G49" s="58" t="s">
        <v>2928</v>
      </c>
      <c r="H49" s="59" t="s">
        <v>223</v>
      </c>
      <c r="I49" s="59" t="s">
        <v>1452</v>
      </c>
      <c r="J49" s="60" t="s">
        <v>149</v>
      </c>
      <c r="K49" s="251">
        <v>11</v>
      </c>
      <c r="L49" s="251">
        <v>19</v>
      </c>
      <c r="M49" s="251">
        <v>11</v>
      </c>
      <c r="N49" s="251"/>
      <c r="O49" s="251"/>
      <c r="P49" s="318" t="s">
        <v>2929</v>
      </c>
      <c r="Q49" s="251"/>
      <c r="R49" s="318" t="s">
        <v>2929</v>
      </c>
      <c r="S49" s="251"/>
      <c r="T49" s="318" t="s">
        <v>2929</v>
      </c>
      <c r="U49" s="251"/>
      <c r="V49" s="318" t="s">
        <v>2929</v>
      </c>
      <c r="W49" s="251"/>
      <c r="X49" s="318" t="s">
        <v>2929</v>
      </c>
      <c r="Y49" s="251"/>
      <c r="Z49" s="318" t="s">
        <v>2929</v>
      </c>
      <c r="AA49" s="251"/>
      <c r="AB49" s="318" t="s">
        <v>2930</v>
      </c>
    </row>
    <row r="50" spans="1:28" ht="18" hidden="1" customHeight="1" x14ac:dyDescent="0.25">
      <c r="A50" t="str">
        <f t="shared" si="0"/>
        <v>0119-0102</v>
      </c>
      <c r="B50" s="313" t="s">
        <v>565</v>
      </c>
      <c r="C50" s="58" t="s">
        <v>2151</v>
      </c>
      <c r="D50" s="376" t="s">
        <v>110</v>
      </c>
      <c r="E50" s="58" t="s">
        <v>2157</v>
      </c>
      <c r="F50" s="59" t="s">
        <v>442</v>
      </c>
      <c r="G50" s="58" t="s">
        <v>2931</v>
      </c>
      <c r="H50" s="59" t="s">
        <v>96</v>
      </c>
      <c r="I50" s="59" t="s">
        <v>148</v>
      </c>
      <c r="J50" s="60" t="s">
        <v>149</v>
      </c>
      <c r="K50" s="251">
        <v>90</v>
      </c>
      <c r="L50" s="251">
        <v>10</v>
      </c>
      <c r="M50" s="251">
        <v>10</v>
      </c>
      <c r="N50" s="251"/>
      <c r="O50" s="251"/>
      <c r="P50" s="318" t="s">
        <v>2932</v>
      </c>
      <c r="Q50" s="251"/>
      <c r="R50" s="318" t="s">
        <v>2932</v>
      </c>
      <c r="S50" s="251">
        <v>0</v>
      </c>
      <c r="T50" s="318" t="s">
        <v>2933</v>
      </c>
      <c r="U50" s="251"/>
      <c r="V50" s="318" t="s">
        <v>2934</v>
      </c>
      <c r="W50" s="251"/>
      <c r="X50" s="318" t="s">
        <v>2935</v>
      </c>
      <c r="Y50" s="251">
        <v>10</v>
      </c>
      <c r="Z50" s="318" t="s">
        <v>2936</v>
      </c>
      <c r="AA50" s="251"/>
      <c r="AB50" s="318" t="s">
        <v>2937</v>
      </c>
    </row>
    <row r="51" spans="1:28" ht="18" hidden="1" customHeight="1" x14ac:dyDescent="0.25">
      <c r="A51" t="str">
        <f t="shared" si="0"/>
        <v>0119-0102</v>
      </c>
      <c r="B51" s="313" t="s">
        <v>565</v>
      </c>
      <c r="C51" s="58" t="s">
        <v>2151</v>
      </c>
      <c r="D51" s="376" t="s">
        <v>110</v>
      </c>
      <c r="E51" s="58" t="s">
        <v>2157</v>
      </c>
      <c r="F51" s="59" t="s">
        <v>248</v>
      </c>
      <c r="G51" s="58" t="s">
        <v>2938</v>
      </c>
      <c r="H51" s="59" t="s">
        <v>96</v>
      </c>
      <c r="I51" s="59" t="s">
        <v>148</v>
      </c>
      <c r="J51" s="60" t="s">
        <v>149</v>
      </c>
      <c r="K51" s="251">
        <v>76.92</v>
      </c>
      <c r="L51" s="251">
        <v>100</v>
      </c>
      <c r="M51" s="251">
        <v>2.6</v>
      </c>
      <c r="N51" s="251"/>
      <c r="O51" s="251"/>
      <c r="P51" s="318" t="s">
        <v>2939</v>
      </c>
      <c r="Q51" s="251"/>
      <c r="R51" s="318" t="s">
        <v>2940</v>
      </c>
      <c r="S51" s="251">
        <v>0</v>
      </c>
      <c r="T51" s="318" t="s">
        <v>2941</v>
      </c>
      <c r="U51" s="251"/>
      <c r="V51" s="318" t="s">
        <v>2942</v>
      </c>
      <c r="W51" s="251"/>
      <c r="X51" s="318" t="s">
        <v>2943</v>
      </c>
      <c r="Y51" s="251">
        <v>1.5</v>
      </c>
      <c r="Z51" s="318" t="s">
        <v>1421</v>
      </c>
      <c r="AA51" s="251"/>
      <c r="AB51" s="318" t="s">
        <v>2944</v>
      </c>
    </row>
    <row r="52" spans="1:28" ht="18" hidden="1" customHeight="1" x14ac:dyDescent="0.25">
      <c r="A52" t="str">
        <f t="shared" si="0"/>
        <v>0119-0103</v>
      </c>
      <c r="B52" s="313" t="s">
        <v>565</v>
      </c>
      <c r="C52" s="58" t="s">
        <v>2151</v>
      </c>
      <c r="D52" s="376" t="s">
        <v>100</v>
      </c>
      <c r="E52" s="58" t="s">
        <v>2160</v>
      </c>
      <c r="F52" s="59" t="s">
        <v>215</v>
      </c>
      <c r="G52" s="58" t="s">
        <v>2945</v>
      </c>
      <c r="H52" s="59" t="s">
        <v>223</v>
      </c>
      <c r="I52" s="59" t="s">
        <v>1452</v>
      </c>
      <c r="J52" s="60" t="s">
        <v>98</v>
      </c>
      <c r="K52" s="251">
        <v>2.9</v>
      </c>
      <c r="L52" s="251">
        <v>4.05</v>
      </c>
      <c r="M52" s="251">
        <v>2.9</v>
      </c>
      <c r="N52" s="251"/>
      <c r="O52" s="251"/>
      <c r="P52" s="318" t="s">
        <v>2946</v>
      </c>
      <c r="Q52" s="251"/>
      <c r="R52" s="318" t="s">
        <v>2947</v>
      </c>
      <c r="S52" s="251"/>
      <c r="T52" s="318" t="s">
        <v>2946</v>
      </c>
      <c r="U52" s="251"/>
      <c r="V52" s="318" t="s">
        <v>2948</v>
      </c>
      <c r="W52" s="251"/>
      <c r="X52" s="318" t="s">
        <v>2948</v>
      </c>
      <c r="Y52" s="251"/>
      <c r="Z52" s="318" t="s">
        <v>2948</v>
      </c>
      <c r="AA52" s="251"/>
      <c r="AB52" s="318" t="s">
        <v>2930</v>
      </c>
    </row>
    <row r="53" spans="1:28" ht="18" hidden="1" customHeight="1" x14ac:dyDescent="0.25">
      <c r="A53" t="str">
        <f t="shared" si="0"/>
        <v>0119-0104</v>
      </c>
      <c r="B53" s="313" t="s">
        <v>565</v>
      </c>
      <c r="C53" s="58" t="s">
        <v>2151</v>
      </c>
      <c r="D53" s="376" t="s">
        <v>104</v>
      </c>
      <c r="E53" s="58" t="s">
        <v>2162</v>
      </c>
      <c r="F53" s="59" t="s">
        <v>394</v>
      </c>
      <c r="G53" s="58" t="s">
        <v>2949</v>
      </c>
      <c r="H53" s="59" t="s">
        <v>223</v>
      </c>
      <c r="I53" s="59" t="s">
        <v>148</v>
      </c>
      <c r="J53" s="60" t="s">
        <v>98</v>
      </c>
      <c r="K53" s="251">
        <v>26</v>
      </c>
      <c r="L53" s="251">
        <v>43</v>
      </c>
      <c r="M53" s="251">
        <v>43</v>
      </c>
      <c r="N53" s="251"/>
      <c r="O53" s="251"/>
      <c r="P53" s="319"/>
      <c r="Q53" s="251"/>
      <c r="R53" s="319"/>
      <c r="S53" s="251">
        <v>13</v>
      </c>
      <c r="T53" s="318" t="s">
        <v>2950</v>
      </c>
      <c r="U53" s="251"/>
      <c r="V53" s="319"/>
      <c r="W53" s="251"/>
      <c r="X53" s="319"/>
      <c r="Y53" s="251">
        <v>13</v>
      </c>
      <c r="Z53" s="318" t="s">
        <v>1555</v>
      </c>
      <c r="AA53" s="251"/>
      <c r="AB53" s="318" t="s">
        <v>2944</v>
      </c>
    </row>
    <row r="54" spans="1:28" ht="18" hidden="1" customHeight="1" x14ac:dyDescent="0.25">
      <c r="A54" t="str">
        <f t="shared" si="0"/>
        <v>0119-0105</v>
      </c>
      <c r="B54" s="313" t="s">
        <v>565</v>
      </c>
      <c r="C54" s="58" t="s">
        <v>2151</v>
      </c>
      <c r="D54" s="376" t="s">
        <v>132</v>
      </c>
      <c r="E54" s="58" t="s">
        <v>2164</v>
      </c>
      <c r="F54" s="59" t="s">
        <v>385</v>
      </c>
      <c r="G54" s="58" t="s">
        <v>2951</v>
      </c>
      <c r="H54" s="59" t="s">
        <v>96</v>
      </c>
      <c r="I54" s="59" t="s">
        <v>148</v>
      </c>
      <c r="J54" s="60" t="s">
        <v>149</v>
      </c>
      <c r="K54" s="251">
        <v>92</v>
      </c>
      <c r="L54" s="251">
        <v>100</v>
      </c>
      <c r="M54" s="251">
        <v>9</v>
      </c>
      <c r="N54" s="251"/>
      <c r="O54" s="251"/>
      <c r="P54" s="318" t="s">
        <v>2952</v>
      </c>
      <c r="Q54" s="251"/>
      <c r="R54" s="318" t="s">
        <v>2953</v>
      </c>
      <c r="S54" s="251">
        <v>0.89</v>
      </c>
      <c r="T54" s="318" t="s">
        <v>2954</v>
      </c>
      <c r="U54" s="251"/>
      <c r="V54" s="318" t="s">
        <v>2955</v>
      </c>
      <c r="W54" s="251"/>
      <c r="X54" s="318" t="s">
        <v>2956</v>
      </c>
      <c r="Y54" s="251">
        <v>1</v>
      </c>
      <c r="Z54" s="318" t="s">
        <v>2957</v>
      </c>
      <c r="AA54" s="251"/>
      <c r="AB54" s="318" t="s">
        <v>2944</v>
      </c>
    </row>
    <row r="55" spans="1:28" ht="18" hidden="1" customHeight="1" x14ac:dyDescent="0.25">
      <c r="A55" t="str">
        <f t="shared" si="0"/>
        <v>0119-0106</v>
      </c>
      <c r="B55" s="313" t="s">
        <v>565</v>
      </c>
      <c r="C55" s="58" t="s">
        <v>2151</v>
      </c>
      <c r="D55" s="376" t="s">
        <v>136</v>
      </c>
      <c r="E55" s="58" t="s">
        <v>2169</v>
      </c>
      <c r="F55" s="59" t="s">
        <v>180</v>
      </c>
      <c r="G55" s="58" t="s">
        <v>2958</v>
      </c>
      <c r="H55" s="59" t="s">
        <v>96</v>
      </c>
      <c r="I55" s="59" t="s">
        <v>148</v>
      </c>
      <c r="J55" s="60" t="s">
        <v>149</v>
      </c>
      <c r="K55" s="251">
        <v>80</v>
      </c>
      <c r="L55" s="251">
        <v>20</v>
      </c>
      <c r="M55" s="251">
        <v>20</v>
      </c>
      <c r="N55" s="251"/>
      <c r="O55" s="251"/>
      <c r="P55" s="318" t="s">
        <v>2959</v>
      </c>
      <c r="Q55" s="251"/>
      <c r="R55" s="318" t="s">
        <v>2960</v>
      </c>
      <c r="S55" s="251">
        <v>10</v>
      </c>
      <c r="T55" s="318" t="s">
        <v>2961</v>
      </c>
      <c r="U55" s="251"/>
      <c r="V55" s="318" t="s">
        <v>2962</v>
      </c>
      <c r="W55" s="251"/>
      <c r="X55" s="318" t="s">
        <v>2963</v>
      </c>
      <c r="Y55" s="251">
        <v>10</v>
      </c>
      <c r="Z55" s="318" t="s">
        <v>2964</v>
      </c>
      <c r="AA55" s="251"/>
      <c r="AB55" s="318" t="s">
        <v>2937</v>
      </c>
    </row>
    <row r="56" spans="1:28" ht="18" hidden="1" customHeight="1" x14ac:dyDescent="0.25">
      <c r="A56" t="str">
        <f t="shared" si="0"/>
        <v>0120-0101</v>
      </c>
      <c r="B56" s="313" t="s">
        <v>620</v>
      </c>
      <c r="C56" s="58" t="s">
        <v>2171</v>
      </c>
      <c r="D56" s="376" t="s">
        <v>124</v>
      </c>
      <c r="E56" s="58" t="s">
        <v>2172</v>
      </c>
      <c r="F56" s="59" t="s">
        <v>442</v>
      </c>
      <c r="G56" s="58" t="s">
        <v>2965</v>
      </c>
      <c r="H56" s="59" t="s">
        <v>144</v>
      </c>
      <c r="I56" s="59" t="s">
        <v>145</v>
      </c>
      <c r="J56" s="60" t="s">
        <v>149</v>
      </c>
      <c r="K56" s="251">
        <v>100</v>
      </c>
      <c r="L56" s="251">
        <v>100</v>
      </c>
      <c r="M56" s="251">
        <v>100</v>
      </c>
      <c r="N56" s="251"/>
      <c r="O56" s="251">
        <v>0</v>
      </c>
      <c r="P56" s="318" t="s">
        <v>2966</v>
      </c>
      <c r="Q56" s="251">
        <v>0</v>
      </c>
      <c r="R56" s="318" t="s">
        <v>2967</v>
      </c>
      <c r="S56" s="251">
        <v>0</v>
      </c>
      <c r="T56" s="318" t="s">
        <v>2968</v>
      </c>
      <c r="U56" s="251">
        <v>0</v>
      </c>
      <c r="V56" s="318" t="s">
        <v>2969</v>
      </c>
      <c r="W56" s="251">
        <v>0</v>
      </c>
      <c r="X56" s="318" t="s">
        <v>2970</v>
      </c>
      <c r="Y56" s="251">
        <v>0</v>
      </c>
      <c r="Z56" s="318" t="s">
        <v>2971</v>
      </c>
      <c r="AA56" s="251"/>
      <c r="AB56" s="318" t="s">
        <v>2972</v>
      </c>
    </row>
    <row r="57" spans="1:28" ht="18" hidden="1" customHeight="1" x14ac:dyDescent="0.25">
      <c r="A57" t="str">
        <f t="shared" si="0"/>
        <v>0120-0102</v>
      </c>
      <c r="B57" s="313" t="s">
        <v>620</v>
      </c>
      <c r="C57" s="58" t="s">
        <v>2171</v>
      </c>
      <c r="D57" s="376" t="s">
        <v>110</v>
      </c>
      <c r="E57" s="58" t="s">
        <v>2174</v>
      </c>
      <c r="F57" s="59" t="s">
        <v>484</v>
      </c>
      <c r="G57" s="58" t="s">
        <v>2973</v>
      </c>
      <c r="H57" s="59" t="s">
        <v>96</v>
      </c>
      <c r="I57" s="59" t="s">
        <v>97</v>
      </c>
      <c r="J57" s="60" t="s">
        <v>98</v>
      </c>
      <c r="K57" s="251">
        <v>4</v>
      </c>
      <c r="L57" s="251">
        <v>20</v>
      </c>
      <c r="M57" s="251">
        <v>2</v>
      </c>
      <c r="N57" s="251">
        <v>0</v>
      </c>
      <c r="O57" s="251">
        <v>0</v>
      </c>
      <c r="P57" s="318" t="s">
        <v>2974</v>
      </c>
      <c r="Q57" s="251">
        <v>0</v>
      </c>
      <c r="R57" s="318" t="s">
        <v>2975</v>
      </c>
      <c r="S57" s="251">
        <v>0</v>
      </c>
      <c r="T57" s="318" t="s">
        <v>2976</v>
      </c>
      <c r="U57" s="251">
        <v>0</v>
      </c>
      <c r="V57" s="318" t="s">
        <v>2977</v>
      </c>
      <c r="W57" s="251">
        <v>0</v>
      </c>
      <c r="X57" s="318" t="s">
        <v>2978</v>
      </c>
      <c r="Y57" s="251">
        <v>1</v>
      </c>
      <c r="Z57" s="318" t="s">
        <v>2979</v>
      </c>
      <c r="AA57" s="251">
        <v>0</v>
      </c>
      <c r="AB57" s="318" t="s">
        <v>2980</v>
      </c>
    </row>
    <row r="58" spans="1:28" ht="18" hidden="1" customHeight="1" x14ac:dyDescent="0.25">
      <c r="A58" t="str">
        <f t="shared" si="0"/>
        <v>0120-0102</v>
      </c>
      <c r="B58" s="313" t="s">
        <v>620</v>
      </c>
      <c r="C58" s="58" t="s">
        <v>2171</v>
      </c>
      <c r="D58" s="376" t="s">
        <v>110</v>
      </c>
      <c r="E58" s="58" t="s">
        <v>2174</v>
      </c>
      <c r="F58" s="59" t="s">
        <v>385</v>
      </c>
      <c r="G58" s="58" t="s">
        <v>2981</v>
      </c>
      <c r="H58" s="59" t="s">
        <v>96</v>
      </c>
      <c r="I58" s="59" t="s">
        <v>258</v>
      </c>
      <c r="J58" s="60" t="s">
        <v>98</v>
      </c>
      <c r="K58" s="251">
        <v>5</v>
      </c>
      <c r="L58" s="251">
        <v>40</v>
      </c>
      <c r="M58" s="251">
        <v>4</v>
      </c>
      <c r="N58" s="251"/>
      <c r="O58" s="251">
        <v>0</v>
      </c>
      <c r="P58" s="318" t="s">
        <v>2982</v>
      </c>
      <c r="Q58" s="251">
        <v>0</v>
      </c>
      <c r="R58" s="318" t="s">
        <v>2983</v>
      </c>
      <c r="S58" s="251">
        <v>0</v>
      </c>
      <c r="T58" s="318" t="s">
        <v>2984</v>
      </c>
      <c r="U58" s="251">
        <v>0</v>
      </c>
      <c r="V58" s="318" t="s">
        <v>2985</v>
      </c>
      <c r="W58" s="251">
        <v>0</v>
      </c>
      <c r="X58" s="318" t="s">
        <v>2986</v>
      </c>
      <c r="Y58" s="251">
        <v>1</v>
      </c>
      <c r="Z58" s="318" t="s">
        <v>2987</v>
      </c>
      <c r="AA58" s="251"/>
      <c r="AB58" s="318" t="s">
        <v>2988</v>
      </c>
    </row>
    <row r="59" spans="1:28" ht="18" hidden="1" customHeight="1" x14ac:dyDescent="0.25">
      <c r="A59" t="str">
        <f t="shared" si="0"/>
        <v>0120-0103</v>
      </c>
      <c r="B59" s="313" t="s">
        <v>620</v>
      </c>
      <c r="C59" s="58" t="s">
        <v>2171</v>
      </c>
      <c r="D59" s="376" t="s">
        <v>100</v>
      </c>
      <c r="E59" s="58" t="s">
        <v>2178</v>
      </c>
      <c r="F59" s="59" t="s">
        <v>180</v>
      </c>
      <c r="G59" s="58" t="s">
        <v>2989</v>
      </c>
      <c r="H59" s="59" t="s">
        <v>153</v>
      </c>
      <c r="I59" s="59" t="s">
        <v>258</v>
      </c>
      <c r="J59" s="60" t="s">
        <v>98</v>
      </c>
      <c r="K59" s="251">
        <v>33</v>
      </c>
      <c r="L59" s="251">
        <v>60</v>
      </c>
      <c r="M59" s="251">
        <v>44</v>
      </c>
      <c r="N59" s="251"/>
      <c r="O59" s="251">
        <v>0</v>
      </c>
      <c r="P59" s="318" t="s">
        <v>2990</v>
      </c>
      <c r="Q59" s="251">
        <v>0</v>
      </c>
      <c r="R59" s="318" t="s">
        <v>2991</v>
      </c>
      <c r="S59" s="251">
        <v>0</v>
      </c>
      <c r="T59" s="318" t="s">
        <v>2992</v>
      </c>
      <c r="U59" s="251">
        <v>0</v>
      </c>
      <c r="V59" s="318" t="s">
        <v>2993</v>
      </c>
      <c r="W59" s="251">
        <v>0</v>
      </c>
      <c r="X59" s="318" t="s">
        <v>2994</v>
      </c>
      <c r="Y59" s="251">
        <v>33</v>
      </c>
      <c r="Z59" s="318" t="s">
        <v>2995</v>
      </c>
      <c r="AA59" s="251"/>
      <c r="AB59" s="318" t="s">
        <v>2996</v>
      </c>
    </row>
    <row r="60" spans="1:28" ht="18" hidden="1" customHeight="1" x14ac:dyDescent="0.25">
      <c r="A60" t="str">
        <f t="shared" si="0"/>
        <v>0120-0104</v>
      </c>
      <c r="B60" s="313" t="s">
        <v>620</v>
      </c>
      <c r="C60" s="58" t="s">
        <v>2171</v>
      </c>
      <c r="D60" s="376" t="s">
        <v>104</v>
      </c>
      <c r="E60" s="58" t="s">
        <v>2180</v>
      </c>
      <c r="F60" s="59" t="s">
        <v>394</v>
      </c>
      <c r="G60" s="58" t="s">
        <v>2997</v>
      </c>
      <c r="H60" s="59" t="s">
        <v>144</v>
      </c>
      <c r="I60" s="59" t="s">
        <v>145</v>
      </c>
      <c r="J60" s="60" t="s">
        <v>149</v>
      </c>
      <c r="K60" s="251">
        <v>100</v>
      </c>
      <c r="L60" s="251">
        <v>100</v>
      </c>
      <c r="M60" s="251">
        <v>100</v>
      </c>
      <c r="N60" s="251"/>
      <c r="O60" s="251">
        <v>0</v>
      </c>
      <c r="P60" s="318" t="s">
        <v>2998</v>
      </c>
      <c r="Q60" s="251">
        <v>0</v>
      </c>
      <c r="R60" s="318" t="s">
        <v>2999</v>
      </c>
      <c r="S60" s="251">
        <v>0</v>
      </c>
      <c r="T60" s="318" t="s">
        <v>3000</v>
      </c>
      <c r="U60" s="251">
        <v>0</v>
      </c>
      <c r="V60" s="318" t="s">
        <v>3001</v>
      </c>
      <c r="W60" s="251">
        <v>0</v>
      </c>
      <c r="X60" s="318" t="s">
        <v>3002</v>
      </c>
      <c r="Y60" s="251">
        <v>0</v>
      </c>
      <c r="Z60" s="318" t="s">
        <v>3003</v>
      </c>
      <c r="AA60" s="251"/>
      <c r="AB60" s="318" t="s">
        <v>3004</v>
      </c>
    </row>
    <row r="61" spans="1:28" ht="18" hidden="1" customHeight="1" x14ac:dyDescent="0.25">
      <c r="A61" t="str">
        <f t="shared" si="0"/>
        <v>0121-0106</v>
      </c>
      <c r="B61" s="313" t="s">
        <v>665</v>
      </c>
      <c r="C61" s="58" t="s">
        <v>2183</v>
      </c>
      <c r="D61" s="376" t="s">
        <v>136</v>
      </c>
      <c r="E61" s="58" t="s">
        <v>2186</v>
      </c>
      <c r="F61" s="59" t="s">
        <v>484</v>
      </c>
      <c r="G61" s="58" t="s">
        <v>3005</v>
      </c>
      <c r="H61" s="59" t="s">
        <v>96</v>
      </c>
      <c r="I61" s="59" t="s">
        <v>97</v>
      </c>
      <c r="J61" s="60" t="s">
        <v>98</v>
      </c>
      <c r="K61" s="251">
        <v>128154</v>
      </c>
      <c r="L61" s="251">
        <v>414276</v>
      </c>
      <c r="M61" s="251">
        <v>34976</v>
      </c>
      <c r="N61" s="251">
        <v>1688</v>
      </c>
      <c r="O61" s="251">
        <v>182</v>
      </c>
      <c r="P61" s="318" t="s">
        <v>3006</v>
      </c>
      <c r="Q61" s="251">
        <v>784</v>
      </c>
      <c r="R61" s="318" t="s">
        <v>3007</v>
      </c>
      <c r="S61" s="251">
        <v>4738</v>
      </c>
      <c r="T61" s="318" t="s">
        <v>3008</v>
      </c>
      <c r="U61" s="251">
        <v>4298</v>
      </c>
      <c r="V61" s="318" t="s">
        <v>3009</v>
      </c>
      <c r="W61" s="251">
        <v>5374</v>
      </c>
      <c r="X61" s="318" t="s">
        <v>3010</v>
      </c>
      <c r="Y61" s="251">
        <v>4144</v>
      </c>
      <c r="Z61" s="318" t="s">
        <v>3011</v>
      </c>
      <c r="AA61" s="251">
        <v>1688</v>
      </c>
      <c r="AB61" s="318" t="s">
        <v>3012</v>
      </c>
    </row>
    <row r="62" spans="1:28" ht="18" hidden="1" customHeight="1" x14ac:dyDescent="0.25">
      <c r="A62" t="str">
        <f t="shared" si="0"/>
        <v>0121-0107</v>
      </c>
      <c r="B62" s="313" t="s">
        <v>665</v>
      </c>
      <c r="C62" s="58" t="s">
        <v>2183</v>
      </c>
      <c r="D62" s="376" t="s">
        <v>172</v>
      </c>
      <c r="E62" s="58" t="s">
        <v>2190</v>
      </c>
      <c r="F62" s="59" t="s">
        <v>385</v>
      </c>
      <c r="G62" s="58" t="s">
        <v>3013</v>
      </c>
      <c r="H62" s="59" t="s">
        <v>96</v>
      </c>
      <c r="I62" s="59" t="s">
        <v>97</v>
      </c>
      <c r="J62" s="60" t="s">
        <v>98</v>
      </c>
      <c r="K62" s="251">
        <v>190376</v>
      </c>
      <c r="L62" s="251">
        <v>463696</v>
      </c>
      <c r="M62" s="251">
        <v>43098</v>
      </c>
      <c r="N62" s="251">
        <v>5516</v>
      </c>
      <c r="O62" s="251">
        <v>0</v>
      </c>
      <c r="P62" s="318" t="s">
        <v>3014</v>
      </c>
      <c r="Q62" s="251">
        <v>3225</v>
      </c>
      <c r="R62" s="318" t="s">
        <v>3015</v>
      </c>
      <c r="S62" s="251">
        <v>4464</v>
      </c>
      <c r="T62" s="318" t="s">
        <v>3016</v>
      </c>
      <c r="U62" s="251">
        <v>5634</v>
      </c>
      <c r="V62" s="318" t="s">
        <v>3017</v>
      </c>
      <c r="W62" s="251">
        <v>7259</v>
      </c>
      <c r="X62" s="318" t="s">
        <v>3018</v>
      </c>
      <c r="Y62" s="251">
        <v>2814</v>
      </c>
      <c r="Z62" s="318" t="s">
        <v>3019</v>
      </c>
      <c r="AA62" s="251">
        <v>5516</v>
      </c>
      <c r="AB62" s="318" t="s">
        <v>3020</v>
      </c>
    </row>
    <row r="63" spans="1:28" ht="18" hidden="1" customHeight="1" x14ac:dyDescent="0.25">
      <c r="A63" t="str">
        <f t="shared" si="0"/>
        <v>0121-0108</v>
      </c>
      <c r="B63" s="313" t="s">
        <v>665</v>
      </c>
      <c r="C63" s="58" t="s">
        <v>2183</v>
      </c>
      <c r="D63" s="376" t="s">
        <v>176</v>
      </c>
      <c r="E63" s="58" t="s">
        <v>2193</v>
      </c>
      <c r="F63" s="59" t="s">
        <v>180</v>
      </c>
      <c r="G63" s="58" t="s">
        <v>3021</v>
      </c>
      <c r="H63" s="59" t="s">
        <v>96</v>
      </c>
      <c r="I63" s="59" t="s">
        <v>97</v>
      </c>
      <c r="J63" s="60" t="s">
        <v>98</v>
      </c>
      <c r="K63" s="251">
        <v>5332</v>
      </c>
      <c r="L63" s="251">
        <v>13748</v>
      </c>
      <c r="M63" s="251">
        <v>1048</v>
      </c>
      <c r="N63" s="251">
        <v>99</v>
      </c>
      <c r="O63" s="251">
        <v>0</v>
      </c>
      <c r="P63" s="318" t="s">
        <v>3014</v>
      </c>
      <c r="Q63" s="251">
        <v>0</v>
      </c>
      <c r="R63" s="318" t="s">
        <v>3022</v>
      </c>
      <c r="S63" s="251">
        <v>288</v>
      </c>
      <c r="T63" s="318" t="s">
        <v>3023</v>
      </c>
      <c r="U63" s="251">
        <v>111</v>
      </c>
      <c r="V63" s="318" t="s">
        <v>3024</v>
      </c>
      <c r="W63" s="251">
        <v>249</v>
      </c>
      <c r="X63" s="318" t="s">
        <v>3025</v>
      </c>
      <c r="Y63" s="251">
        <v>8</v>
      </c>
      <c r="Z63" s="318" t="s">
        <v>3026</v>
      </c>
      <c r="AA63" s="251">
        <v>99</v>
      </c>
      <c r="AB63" s="318" t="s">
        <v>3027</v>
      </c>
    </row>
    <row r="64" spans="1:28" ht="18" hidden="1" customHeight="1" x14ac:dyDescent="0.25">
      <c r="A64" t="str">
        <f t="shared" si="0"/>
        <v>0121-0109</v>
      </c>
      <c r="B64" s="313" t="s">
        <v>665</v>
      </c>
      <c r="C64" s="58" t="s">
        <v>2183</v>
      </c>
      <c r="D64" s="376" t="s">
        <v>182</v>
      </c>
      <c r="E64" s="58" t="s">
        <v>2196</v>
      </c>
      <c r="F64" s="59" t="s">
        <v>394</v>
      </c>
      <c r="G64" s="58" t="s">
        <v>3028</v>
      </c>
      <c r="H64" s="59" t="s">
        <v>96</v>
      </c>
      <c r="I64" s="59" t="s">
        <v>97</v>
      </c>
      <c r="J64" s="60" t="s">
        <v>98</v>
      </c>
      <c r="K64" s="251">
        <v>28802</v>
      </c>
      <c r="L64" s="251">
        <v>57500</v>
      </c>
      <c r="M64" s="251">
        <v>5500</v>
      </c>
      <c r="N64" s="251">
        <v>696</v>
      </c>
      <c r="O64" s="251">
        <v>0</v>
      </c>
      <c r="P64" s="318" t="s">
        <v>3029</v>
      </c>
      <c r="Q64" s="251">
        <v>71</v>
      </c>
      <c r="R64" s="318" t="s">
        <v>3030</v>
      </c>
      <c r="S64" s="251">
        <v>720</v>
      </c>
      <c r="T64" s="318" t="s">
        <v>3031</v>
      </c>
      <c r="U64" s="251">
        <v>1138</v>
      </c>
      <c r="V64" s="318" t="s">
        <v>3032</v>
      </c>
      <c r="W64" s="251">
        <v>1433</v>
      </c>
      <c r="X64" s="318" t="s">
        <v>3033</v>
      </c>
      <c r="Y64" s="251">
        <v>1098</v>
      </c>
      <c r="Z64" s="318" t="s">
        <v>3034</v>
      </c>
      <c r="AA64" s="251">
        <v>696</v>
      </c>
      <c r="AB64" s="318" t="s">
        <v>3035</v>
      </c>
    </row>
    <row r="65" spans="1:28" ht="18" hidden="1" customHeight="1" x14ac:dyDescent="0.25">
      <c r="A65" t="str">
        <f t="shared" si="0"/>
        <v>0121-0110</v>
      </c>
      <c r="B65" s="313" t="s">
        <v>665</v>
      </c>
      <c r="C65" s="58" t="s">
        <v>2183</v>
      </c>
      <c r="D65" s="59" t="s">
        <v>92</v>
      </c>
      <c r="E65" s="58" t="s">
        <v>2188</v>
      </c>
      <c r="F65" s="59" t="s">
        <v>489</v>
      </c>
      <c r="G65" s="58" t="s">
        <v>3036</v>
      </c>
      <c r="H65" s="59" t="s">
        <v>96</v>
      </c>
      <c r="I65" s="59" t="s">
        <v>97</v>
      </c>
      <c r="J65" s="60" t="s">
        <v>98</v>
      </c>
      <c r="K65" s="251">
        <v>15</v>
      </c>
      <c r="L65" s="251">
        <v>47</v>
      </c>
      <c r="M65" s="251">
        <v>2</v>
      </c>
      <c r="N65" s="251">
        <v>0</v>
      </c>
      <c r="O65" s="251">
        <v>1E-4</v>
      </c>
      <c r="P65" s="318" t="s">
        <v>3037</v>
      </c>
      <c r="Q65" s="251">
        <v>1E-4</v>
      </c>
      <c r="R65" s="318" t="s">
        <v>3038</v>
      </c>
      <c r="S65" s="251">
        <v>1E-4</v>
      </c>
      <c r="T65" s="318" t="s">
        <v>3039</v>
      </c>
      <c r="U65" s="251">
        <v>1E-4</v>
      </c>
      <c r="V65" s="318" t="s">
        <v>3040</v>
      </c>
      <c r="W65" s="251">
        <v>1</v>
      </c>
      <c r="X65" s="318" t="s">
        <v>3041</v>
      </c>
      <c r="Y65" s="251">
        <v>0</v>
      </c>
      <c r="Z65" s="318" t="s">
        <v>3042</v>
      </c>
      <c r="AA65" s="251">
        <v>0</v>
      </c>
      <c r="AB65" s="318" t="s">
        <v>3043</v>
      </c>
    </row>
    <row r="66" spans="1:28" ht="18" hidden="1" customHeight="1" x14ac:dyDescent="0.25">
      <c r="A66" t="str">
        <f t="shared" si="0"/>
        <v>0121-0111</v>
      </c>
      <c r="B66" s="313" t="s">
        <v>665</v>
      </c>
      <c r="C66" s="58" t="s">
        <v>2183</v>
      </c>
      <c r="D66" s="59" t="s">
        <v>189</v>
      </c>
      <c r="E66" s="58" t="s">
        <v>320</v>
      </c>
      <c r="F66" s="59" t="s">
        <v>92</v>
      </c>
      <c r="G66" s="58" t="s">
        <v>3044</v>
      </c>
      <c r="H66" s="59" t="s">
        <v>223</v>
      </c>
      <c r="I66" s="59" t="s">
        <v>145</v>
      </c>
      <c r="J66" s="60" t="s">
        <v>98</v>
      </c>
      <c r="K66" s="251">
        <v>89.85</v>
      </c>
      <c r="L66" s="251">
        <v>95</v>
      </c>
      <c r="M66" s="251">
        <v>90.4</v>
      </c>
      <c r="N66" s="251"/>
      <c r="O66" s="251"/>
      <c r="P66" s="318" t="s">
        <v>3045</v>
      </c>
      <c r="Q66" s="251"/>
      <c r="R66" s="318" t="s">
        <v>3046</v>
      </c>
      <c r="S66" s="251"/>
      <c r="T66" s="318" t="s">
        <v>3047</v>
      </c>
      <c r="U66" s="251"/>
      <c r="V66" s="319"/>
      <c r="W66" s="251"/>
      <c r="X66" s="319"/>
      <c r="Y66" s="251"/>
      <c r="Z66" s="318" t="s">
        <v>3048</v>
      </c>
      <c r="AA66" s="251"/>
      <c r="AB66" s="318" t="s">
        <v>3049</v>
      </c>
    </row>
    <row r="67" spans="1:28" ht="18" hidden="1" customHeight="1" x14ac:dyDescent="0.25">
      <c r="A67" t="str">
        <f t="shared" ref="A67:A130" si="1">+B67&amp;D67</f>
        <v>0122-0101</v>
      </c>
      <c r="B67" s="313" t="s">
        <v>725</v>
      </c>
      <c r="C67" s="58" t="s">
        <v>2200</v>
      </c>
      <c r="D67" s="376" t="s">
        <v>124</v>
      </c>
      <c r="E67" s="58" t="s">
        <v>2215</v>
      </c>
      <c r="F67" s="59" t="s">
        <v>1138</v>
      </c>
      <c r="G67" s="58" t="s">
        <v>3050</v>
      </c>
      <c r="H67" s="59" t="s">
        <v>223</v>
      </c>
      <c r="I67" s="59" t="s">
        <v>145</v>
      </c>
      <c r="J67" s="60" t="s">
        <v>98</v>
      </c>
      <c r="K67" s="251">
        <v>1776825</v>
      </c>
      <c r="L67" s="251">
        <v>1905138</v>
      </c>
      <c r="M67" s="251">
        <v>1794593</v>
      </c>
      <c r="N67" s="251"/>
      <c r="O67" s="251"/>
      <c r="P67" s="318" t="s">
        <v>3051</v>
      </c>
      <c r="Q67" s="251"/>
      <c r="R67" s="318" t="s">
        <v>3052</v>
      </c>
      <c r="S67" s="251"/>
      <c r="T67" s="318" t="s">
        <v>3053</v>
      </c>
      <c r="U67" s="251"/>
      <c r="V67" s="318" t="s">
        <v>3054</v>
      </c>
      <c r="W67" s="251"/>
      <c r="X67" s="318" t="s">
        <v>3055</v>
      </c>
      <c r="Y67" s="251"/>
      <c r="Z67" s="318" t="s">
        <v>3056</v>
      </c>
      <c r="AA67" s="251"/>
      <c r="AB67" s="318" t="s">
        <v>3057</v>
      </c>
    </row>
    <row r="68" spans="1:28" ht="18" hidden="1" customHeight="1" x14ac:dyDescent="0.25">
      <c r="A68" t="str">
        <f t="shared" si="1"/>
        <v>0122-0102</v>
      </c>
      <c r="B68" s="313" t="s">
        <v>725</v>
      </c>
      <c r="C68" s="58" t="s">
        <v>2200</v>
      </c>
      <c r="D68" s="376" t="s">
        <v>110</v>
      </c>
      <c r="E68" s="58" t="s">
        <v>2240</v>
      </c>
      <c r="F68" s="59" t="s">
        <v>442</v>
      </c>
      <c r="G68" s="58" t="s">
        <v>3058</v>
      </c>
      <c r="H68" s="59" t="s">
        <v>96</v>
      </c>
      <c r="I68" s="59" t="s">
        <v>145</v>
      </c>
      <c r="J68" s="60" t="s">
        <v>149</v>
      </c>
      <c r="K68" s="251">
        <v>20</v>
      </c>
      <c r="L68" s="251">
        <v>100</v>
      </c>
      <c r="M68" s="251">
        <v>20</v>
      </c>
      <c r="N68" s="251"/>
      <c r="O68" s="251"/>
      <c r="P68" s="318" t="s">
        <v>3059</v>
      </c>
      <c r="Q68" s="251"/>
      <c r="R68" s="318" t="s">
        <v>3060</v>
      </c>
      <c r="S68" s="251"/>
      <c r="T68" s="318" t="s">
        <v>3061</v>
      </c>
      <c r="U68" s="251"/>
      <c r="V68" s="318" t="s">
        <v>3062</v>
      </c>
      <c r="W68" s="251"/>
      <c r="X68" s="318" t="s">
        <v>3063</v>
      </c>
      <c r="Y68" s="251"/>
      <c r="Z68" s="318" t="s">
        <v>3064</v>
      </c>
      <c r="AA68" s="251"/>
      <c r="AB68" s="318" t="s">
        <v>3065</v>
      </c>
    </row>
    <row r="69" spans="1:28" ht="18" hidden="1" customHeight="1" x14ac:dyDescent="0.25">
      <c r="A69" t="str">
        <f t="shared" si="1"/>
        <v>0122-0103</v>
      </c>
      <c r="B69" s="313" t="s">
        <v>725</v>
      </c>
      <c r="C69" s="58" t="s">
        <v>2200</v>
      </c>
      <c r="D69" s="376" t="s">
        <v>100</v>
      </c>
      <c r="E69" s="58" t="s">
        <v>2245</v>
      </c>
      <c r="F69" s="59" t="s">
        <v>248</v>
      </c>
      <c r="G69" s="58" t="s">
        <v>3066</v>
      </c>
      <c r="H69" s="59" t="s">
        <v>144</v>
      </c>
      <c r="I69" s="59" t="s">
        <v>97</v>
      </c>
      <c r="J69" s="60" t="s">
        <v>149</v>
      </c>
      <c r="K69" s="251">
        <v>100</v>
      </c>
      <c r="L69" s="251">
        <v>100</v>
      </c>
      <c r="M69" s="251">
        <v>100</v>
      </c>
      <c r="N69" s="251">
        <v>100</v>
      </c>
      <c r="O69" s="251">
        <v>100</v>
      </c>
      <c r="P69" s="318" t="s">
        <v>3067</v>
      </c>
      <c r="Q69" s="251">
        <v>100</v>
      </c>
      <c r="R69" s="318" t="s">
        <v>3068</v>
      </c>
      <c r="S69" s="251">
        <v>100</v>
      </c>
      <c r="T69" s="318" t="s">
        <v>3069</v>
      </c>
      <c r="U69" s="251">
        <v>100</v>
      </c>
      <c r="V69" s="318" t="s">
        <v>3070</v>
      </c>
      <c r="W69" s="251">
        <v>100</v>
      </c>
      <c r="X69" s="318" t="s">
        <v>3071</v>
      </c>
      <c r="Y69" s="251">
        <v>100</v>
      </c>
      <c r="Z69" s="318" t="s">
        <v>3072</v>
      </c>
      <c r="AA69" s="251">
        <v>100</v>
      </c>
      <c r="AB69" s="318" t="s">
        <v>3073</v>
      </c>
    </row>
    <row r="70" spans="1:28" ht="18" hidden="1" customHeight="1" x14ac:dyDescent="0.25">
      <c r="A70" t="str">
        <f t="shared" si="1"/>
        <v>0125-0101</v>
      </c>
      <c r="B70" s="313" t="s">
        <v>842</v>
      </c>
      <c r="C70" s="58" t="s">
        <v>843</v>
      </c>
      <c r="D70" s="376" t="s">
        <v>124</v>
      </c>
      <c r="E70" s="58" t="s">
        <v>2247</v>
      </c>
      <c r="F70" s="59" t="s">
        <v>1138</v>
      </c>
      <c r="G70" s="58" t="s">
        <v>3074</v>
      </c>
      <c r="H70" s="59" t="s">
        <v>223</v>
      </c>
      <c r="I70" s="59" t="s">
        <v>145</v>
      </c>
      <c r="J70" s="60" t="s">
        <v>98</v>
      </c>
      <c r="K70" s="251">
        <v>69.72</v>
      </c>
      <c r="L70" s="251">
        <v>80</v>
      </c>
      <c r="M70" s="251">
        <v>70.72</v>
      </c>
      <c r="N70" s="251"/>
      <c r="O70" s="251"/>
      <c r="P70" s="318" t="s">
        <v>3075</v>
      </c>
      <c r="Q70" s="251"/>
      <c r="R70" s="318" t="s">
        <v>3076</v>
      </c>
      <c r="S70" s="251"/>
      <c r="T70" s="318" t="s">
        <v>3077</v>
      </c>
      <c r="U70" s="251"/>
      <c r="V70" s="318" t="s">
        <v>3078</v>
      </c>
      <c r="W70" s="251"/>
      <c r="X70" s="318" t="s">
        <v>3078</v>
      </c>
      <c r="Y70" s="251"/>
      <c r="Z70" s="318" t="s">
        <v>3078</v>
      </c>
      <c r="AA70" s="251"/>
      <c r="AB70" s="318" t="s">
        <v>3079</v>
      </c>
    </row>
    <row r="71" spans="1:28" ht="18" hidden="1" customHeight="1" x14ac:dyDescent="0.25">
      <c r="A71" t="str">
        <f t="shared" si="1"/>
        <v>0125-0101</v>
      </c>
      <c r="B71" s="313" t="s">
        <v>842</v>
      </c>
      <c r="C71" s="58" t="s">
        <v>843</v>
      </c>
      <c r="D71" s="376" t="s">
        <v>124</v>
      </c>
      <c r="E71" s="58" t="s">
        <v>2247</v>
      </c>
      <c r="F71" s="59" t="s">
        <v>442</v>
      </c>
      <c r="G71" s="58" t="s">
        <v>847</v>
      </c>
      <c r="H71" s="59" t="s">
        <v>223</v>
      </c>
      <c r="I71" s="59" t="s">
        <v>145</v>
      </c>
      <c r="J71" s="60" t="s">
        <v>98</v>
      </c>
      <c r="K71" s="251">
        <v>71.91</v>
      </c>
      <c r="L71" s="251">
        <v>83.4</v>
      </c>
      <c r="M71" s="251">
        <v>73.400000000000006</v>
      </c>
      <c r="N71" s="251"/>
      <c r="O71" s="251"/>
      <c r="P71" s="318" t="s">
        <v>3080</v>
      </c>
      <c r="Q71" s="251"/>
      <c r="R71" s="318" t="s">
        <v>3081</v>
      </c>
      <c r="S71" s="251"/>
      <c r="T71" s="318" t="s">
        <v>3082</v>
      </c>
      <c r="U71" s="251"/>
      <c r="V71" s="318" t="s">
        <v>3083</v>
      </c>
      <c r="W71" s="251"/>
      <c r="X71" s="318" t="s">
        <v>3084</v>
      </c>
      <c r="Y71" s="251"/>
      <c r="Z71" s="318" t="s">
        <v>3084</v>
      </c>
      <c r="AA71" s="251"/>
      <c r="AB71" s="318" t="s">
        <v>3085</v>
      </c>
    </row>
    <row r="72" spans="1:28" ht="18" hidden="1" customHeight="1" x14ac:dyDescent="0.25">
      <c r="A72" t="str">
        <f t="shared" si="1"/>
        <v>0125-0102</v>
      </c>
      <c r="B72" s="313" t="s">
        <v>842</v>
      </c>
      <c r="C72" s="58" t="s">
        <v>843</v>
      </c>
      <c r="D72" s="376" t="s">
        <v>110</v>
      </c>
      <c r="E72" s="58" t="s">
        <v>2180</v>
      </c>
      <c r="F72" s="59" t="s">
        <v>248</v>
      </c>
      <c r="G72" s="58" t="s">
        <v>3086</v>
      </c>
      <c r="H72" s="59" t="s">
        <v>223</v>
      </c>
      <c r="I72" s="59" t="s">
        <v>145</v>
      </c>
      <c r="J72" s="60" t="s">
        <v>98</v>
      </c>
      <c r="K72" s="251">
        <v>85.8</v>
      </c>
      <c r="L72" s="251">
        <v>95</v>
      </c>
      <c r="M72" s="251">
        <v>86</v>
      </c>
      <c r="N72" s="251"/>
      <c r="O72" s="251"/>
      <c r="P72" s="318" t="s">
        <v>3087</v>
      </c>
      <c r="Q72" s="251"/>
      <c r="R72" s="318" t="s">
        <v>3087</v>
      </c>
      <c r="S72" s="251"/>
      <c r="T72" s="318" t="s">
        <v>3088</v>
      </c>
      <c r="U72" s="251"/>
      <c r="V72" s="318" t="s">
        <v>3088</v>
      </c>
      <c r="W72" s="251"/>
      <c r="X72" s="318" t="s">
        <v>3088</v>
      </c>
      <c r="Y72" s="251"/>
      <c r="Z72" s="318" t="s">
        <v>3089</v>
      </c>
      <c r="AA72" s="251"/>
      <c r="AB72" s="318" t="s">
        <v>3090</v>
      </c>
    </row>
    <row r="73" spans="1:28" ht="18" hidden="1" customHeight="1" x14ac:dyDescent="0.25">
      <c r="A73" t="str">
        <f t="shared" si="1"/>
        <v>0126-0104</v>
      </c>
      <c r="B73" s="313" t="s">
        <v>879</v>
      </c>
      <c r="C73" s="58" t="s">
        <v>2263</v>
      </c>
      <c r="D73" s="376" t="s">
        <v>104</v>
      </c>
      <c r="E73" s="58" t="s">
        <v>2264</v>
      </c>
      <c r="F73" s="59" t="s">
        <v>1138</v>
      </c>
      <c r="G73" s="58" t="s">
        <v>3091</v>
      </c>
      <c r="H73" s="59" t="s">
        <v>96</v>
      </c>
      <c r="I73" s="59" t="s">
        <v>145</v>
      </c>
      <c r="J73" s="60" t="s">
        <v>98</v>
      </c>
      <c r="K73" s="251">
        <v>55</v>
      </c>
      <c r="L73" s="251">
        <v>60</v>
      </c>
      <c r="M73" s="251">
        <v>60</v>
      </c>
      <c r="N73" s="251"/>
      <c r="O73" s="251"/>
      <c r="P73" s="318" t="s">
        <v>3092</v>
      </c>
      <c r="Q73" s="251"/>
      <c r="R73" s="318" t="s">
        <v>3093</v>
      </c>
      <c r="S73" s="251"/>
      <c r="T73" s="318" t="s">
        <v>3094</v>
      </c>
      <c r="U73" s="251"/>
      <c r="V73" s="318" t="s">
        <v>3095</v>
      </c>
      <c r="W73" s="251"/>
      <c r="X73" s="318" t="s">
        <v>3096</v>
      </c>
      <c r="Y73" s="251"/>
      <c r="Z73" s="318" t="s">
        <v>3097</v>
      </c>
      <c r="AA73" s="251"/>
      <c r="AB73" s="318" t="s">
        <v>3098</v>
      </c>
    </row>
    <row r="74" spans="1:28" ht="18" hidden="1" customHeight="1" x14ac:dyDescent="0.25">
      <c r="A74" t="str">
        <f t="shared" si="1"/>
        <v>0126-0104</v>
      </c>
      <c r="B74" s="313" t="s">
        <v>879</v>
      </c>
      <c r="C74" s="58" t="s">
        <v>2263</v>
      </c>
      <c r="D74" s="376" t="s">
        <v>104</v>
      </c>
      <c r="E74" s="58" t="s">
        <v>2264</v>
      </c>
      <c r="F74" s="59" t="s">
        <v>215</v>
      </c>
      <c r="G74" s="58" t="s">
        <v>884</v>
      </c>
      <c r="H74" s="59" t="s">
        <v>96</v>
      </c>
      <c r="I74" s="59" t="s">
        <v>97</v>
      </c>
      <c r="J74" s="60" t="s">
        <v>98</v>
      </c>
      <c r="K74" s="251"/>
      <c r="L74" s="251">
        <v>2880</v>
      </c>
      <c r="M74" s="251">
        <v>40</v>
      </c>
      <c r="N74" s="251">
        <v>15.5</v>
      </c>
      <c r="O74" s="251">
        <v>0</v>
      </c>
      <c r="P74" s="318" t="s">
        <v>3099</v>
      </c>
      <c r="Q74" s="251">
        <v>0</v>
      </c>
      <c r="R74" s="318" t="s">
        <v>3099</v>
      </c>
      <c r="S74" s="251">
        <v>0</v>
      </c>
      <c r="T74" s="318" t="s">
        <v>3099</v>
      </c>
      <c r="U74" s="251">
        <v>0</v>
      </c>
      <c r="V74" s="318" t="s">
        <v>3099</v>
      </c>
      <c r="W74" s="251">
        <v>0</v>
      </c>
      <c r="X74" s="318" t="s">
        <v>3099</v>
      </c>
      <c r="Y74" s="251">
        <v>0</v>
      </c>
      <c r="Z74" s="318" t="s">
        <v>3100</v>
      </c>
      <c r="AA74" s="251">
        <v>15.5</v>
      </c>
      <c r="AB74" s="318" t="s">
        <v>3101</v>
      </c>
    </row>
    <row r="75" spans="1:28" ht="18" hidden="1" customHeight="1" x14ac:dyDescent="0.25">
      <c r="A75" t="str">
        <f t="shared" si="1"/>
        <v>0126-0105</v>
      </c>
      <c r="B75" s="313" t="s">
        <v>879</v>
      </c>
      <c r="C75" s="58" t="s">
        <v>2263</v>
      </c>
      <c r="D75" s="376" t="s">
        <v>132</v>
      </c>
      <c r="E75" s="58" t="s">
        <v>2270</v>
      </c>
      <c r="F75" s="59" t="s">
        <v>442</v>
      </c>
      <c r="G75" s="58" t="s">
        <v>3102</v>
      </c>
      <c r="H75" s="59" t="s">
        <v>96</v>
      </c>
      <c r="I75" s="59" t="s">
        <v>145</v>
      </c>
      <c r="J75" s="60" t="s">
        <v>98</v>
      </c>
      <c r="K75" s="251">
        <v>38</v>
      </c>
      <c r="L75" s="251">
        <v>41</v>
      </c>
      <c r="M75" s="251">
        <v>41</v>
      </c>
      <c r="N75" s="251"/>
      <c r="O75" s="251">
        <v>0</v>
      </c>
      <c r="P75" s="318" t="s">
        <v>3103</v>
      </c>
      <c r="Q75" s="251"/>
      <c r="R75" s="318" t="s">
        <v>3104</v>
      </c>
      <c r="S75" s="251"/>
      <c r="T75" s="318" t="s">
        <v>3105</v>
      </c>
      <c r="U75" s="251"/>
      <c r="V75" s="318" t="s">
        <v>3106</v>
      </c>
      <c r="W75" s="251"/>
      <c r="X75" s="318" t="s">
        <v>3107</v>
      </c>
      <c r="Y75" s="251"/>
      <c r="Z75" s="318" t="s">
        <v>3108</v>
      </c>
      <c r="AA75" s="251"/>
      <c r="AB75" s="318" t="s">
        <v>3109</v>
      </c>
    </row>
    <row r="76" spans="1:28" ht="18" hidden="1" customHeight="1" x14ac:dyDescent="0.25">
      <c r="A76" t="str">
        <f t="shared" si="1"/>
        <v>0126-0105</v>
      </c>
      <c r="B76" s="313" t="s">
        <v>879</v>
      </c>
      <c r="C76" s="58" t="s">
        <v>2263</v>
      </c>
      <c r="D76" s="376" t="s">
        <v>132</v>
      </c>
      <c r="E76" s="58" t="s">
        <v>2270</v>
      </c>
      <c r="F76" s="59" t="s">
        <v>484</v>
      </c>
      <c r="G76" s="58" t="s">
        <v>897</v>
      </c>
      <c r="H76" s="59" t="s">
        <v>223</v>
      </c>
      <c r="I76" s="59" t="s">
        <v>145</v>
      </c>
      <c r="J76" s="60" t="s">
        <v>98</v>
      </c>
      <c r="K76" s="251"/>
      <c r="L76" s="251">
        <v>51.56</v>
      </c>
      <c r="M76" s="251">
        <v>35.94</v>
      </c>
      <c r="N76" s="251"/>
      <c r="O76" s="251"/>
      <c r="P76" s="318" t="s">
        <v>3110</v>
      </c>
      <c r="Q76" s="251"/>
      <c r="R76" s="318" t="s">
        <v>3110</v>
      </c>
      <c r="S76" s="251"/>
      <c r="T76" s="318" t="s">
        <v>3110</v>
      </c>
      <c r="U76" s="251"/>
      <c r="V76" s="318" t="s">
        <v>3110</v>
      </c>
      <c r="W76" s="251"/>
      <c r="X76" s="318" t="s">
        <v>3110</v>
      </c>
      <c r="Y76" s="251"/>
      <c r="Z76" s="318" t="s">
        <v>3111</v>
      </c>
      <c r="AA76" s="251"/>
      <c r="AB76" s="318" t="s">
        <v>3112</v>
      </c>
    </row>
    <row r="77" spans="1:28" ht="18" hidden="1" customHeight="1" x14ac:dyDescent="0.25">
      <c r="A77" t="str">
        <f t="shared" si="1"/>
        <v>0126-0106</v>
      </c>
      <c r="B77" s="313" t="s">
        <v>879</v>
      </c>
      <c r="C77" s="58" t="s">
        <v>2263</v>
      </c>
      <c r="D77" s="376" t="s">
        <v>136</v>
      </c>
      <c r="E77" s="58" t="s">
        <v>2290</v>
      </c>
      <c r="F77" s="59" t="s">
        <v>248</v>
      </c>
      <c r="G77" s="58" t="s">
        <v>3113</v>
      </c>
      <c r="H77" s="59" t="s">
        <v>96</v>
      </c>
      <c r="I77" s="59" t="s">
        <v>97</v>
      </c>
      <c r="J77" s="60" t="s">
        <v>98</v>
      </c>
      <c r="K77" s="251">
        <v>1489811</v>
      </c>
      <c r="L77" s="251">
        <v>3960189</v>
      </c>
      <c r="M77" s="251">
        <v>360189</v>
      </c>
      <c r="N77" s="251">
        <v>15541</v>
      </c>
      <c r="O77" s="251">
        <v>5017</v>
      </c>
      <c r="P77" s="318" t="s">
        <v>3114</v>
      </c>
      <c r="Q77" s="251">
        <v>15848</v>
      </c>
      <c r="R77" s="318" t="s">
        <v>3115</v>
      </c>
      <c r="S77" s="251">
        <v>51161</v>
      </c>
      <c r="T77" s="318" t="s">
        <v>3116</v>
      </c>
      <c r="U77" s="251">
        <v>61322</v>
      </c>
      <c r="V77" s="318" t="s">
        <v>3117</v>
      </c>
      <c r="W77" s="251">
        <v>57158</v>
      </c>
      <c r="X77" s="318" t="s">
        <v>3118</v>
      </c>
      <c r="Y77" s="251">
        <v>31340</v>
      </c>
      <c r="Z77" s="318" t="s">
        <v>941</v>
      </c>
      <c r="AA77" s="251">
        <v>15541</v>
      </c>
      <c r="AB77" s="318" t="s">
        <v>3119</v>
      </c>
    </row>
    <row r="78" spans="1:28" ht="18" hidden="1" customHeight="1" x14ac:dyDescent="0.25">
      <c r="A78" t="str">
        <f t="shared" si="1"/>
        <v>0127-0101</v>
      </c>
      <c r="B78" s="313" t="s">
        <v>960</v>
      </c>
      <c r="C78" s="58" t="s">
        <v>961</v>
      </c>
      <c r="D78" s="376" t="s">
        <v>124</v>
      </c>
      <c r="E78" s="58" t="s">
        <v>2296</v>
      </c>
      <c r="F78" s="59" t="s">
        <v>1138</v>
      </c>
      <c r="G78" s="58" t="s">
        <v>3120</v>
      </c>
      <c r="H78" s="59" t="s">
        <v>144</v>
      </c>
      <c r="I78" s="59" t="s">
        <v>97</v>
      </c>
      <c r="J78" s="60" t="s">
        <v>149</v>
      </c>
      <c r="K78" s="251">
        <v>100</v>
      </c>
      <c r="L78" s="251">
        <v>100</v>
      </c>
      <c r="M78" s="251">
        <v>100</v>
      </c>
      <c r="N78" s="251">
        <v>100</v>
      </c>
      <c r="O78" s="251">
        <v>100</v>
      </c>
      <c r="P78" s="318" t="s">
        <v>3121</v>
      </c>
      <c r="Q78" s="251">
        <v>100</v>
      </c>
      <c r="R78" s="318" t="s">
        <v>3122</v>
      </c>
      <c r="S78" s="251">
        <v>100</v>
      </c>
      <c r="T78" s="318" t="s">
        <v>3123</v>
      </c>
      <c r="U78" s="251">
        <v>100</v>
      </c>
      <c r="V78" s="318" t="s">
        <v>3124</v>
      </c>
      <c r="W78" s="251">
        <v>100</v>
      </c>
      <c r="X78" s="318" t="s">
        <v>3125</v>
      </c>
      <c r="Y78" s="251">
        <v>100</v>
      </c>
      <c r="Z78" s="318" t="s">
        <v>3126</v>
      </c>
      <c r="AA78" s="251">
        <v>100</v>
      </c>
      <c r="AB78" s="318" t="s">
        <v>3127</v>
      </c>
    </row>
    <row r="79" spans="1:28" ht="18" hidden="1" customHeight="1" x14ac:dyDescent="0.25">
      <c r="A79" t="str">
        <f t="shared" si="1"/>
        <v>0127-0102</v>
      </c>
      <c r="B79" s="313" t="s">
        <v>960</v>
      </c>
      <c r="C79" s="58" t="s">
        <v>961</v>
      </c>
      <c r="D79" s="376" t="s">
        <v>110</v>
      </c>
      <c r="E79" s="58" t="s">
        <v>320</v>
      </c>
      <c r="F79" s="59" t="s">
        <v>442</v>
      </c>
      <c r="G79" s="58" t="s">
        <v>3128</v>
      </c>
      <c r="H79" s="59" t="s">
        <v>144</v>
      </c>
      <c r="I79" s="59" t="s">
        <v>97</v>
      </c>
      <c r="J79" s="60" t="s">
        <v>149</v>
      </c>
      <c r="K79" s="251">
        <v>100</v>
      </c>
      <c r="L79" s="251">
        <v>100</v>
      </c>
      <c r="M79" s="251">
        <v>100</v>
      </c>
      <c r="N79" s="251">
        <v>100</v>
      </c>
      <c r="O79" s="251">
        <v>100</v>
      </c>
      <c r="P79" s="318" t="s">
        <v>3121</v>
      </c>
      <c r="Q79" s="251">
        <v>100</v>
      </c>
      <c r="R79" s="318" t="s">
        <v>3129</v>
      </c>
      <c r="S79" s="251">
        <v>100</v>
      </c>
      <c r="T79" s="318" t="s">
        <v>3130</v>
      </c>
      <c r="U79" s="251">
        <v>100</v>
      </c>
      <c r="V79" s="318" t="s">
        <v>3131</v>
      </c>
      <c r="W79" s="251">
        <v>100</v>
      </c>
      <c r="X79" s="318" t="s">
        <v>3132</v>
      </c>
      <c r="Y79" s="251">
        <v>100</v>
      </c>
      <c r="Z79" s="318" t="s">
        <v>3133</v>
      </c>
      <c r="AA79" s="251">
        <v>100</v>
      </c>
      <c r="AB79" s="318" t="s">
        <v>3134</v>
      </c>
    </row>
    <row r="80" spans="1:28" ht="18" hidden="1" customHeight="1" x14ac:dyDescent="0.25">
      <c r="A80" t="str">
        <f t="shared" si="1"/>
        <v>0131-0101</v>
      </c>
      <c r="B80" s="313" t="s">
        <v>987</v>
      </c>
      <c r="C80" s="58" t="s">
        <v>2305</v>
      </c>
      <c r="D80" s="376" t="s">
        <v>124</v>
      </c>
      <c r="E80" s="58" t="s">
        <v>2308</v>
      </c>
      <c r="F80" s="59" t="s">
        <v>1138</v>
      </c>
      <c r="G80" s="58" t="s">
        <v>3135</v>
      </c>
      <c r="H80" s="59" t="s">
        <v>223</v>
      </c>
      <c r="I80" s="59" t="s">
        <v>145</v>
      </c>
      <c r="J80" s="60" t="s">
        <v>149</v>
      </c>
      <c r="K80" s="251">
        <v>97</v>
      </c>
      <c r="L80" s="251">
        <v>98</v>
      </c>
      <c r="M80" s="251">
        <v>97</v>
      </c>
      <c r="N80" s="251"/>
      <c r="O80" s="251"/>
      <c r="P80" s="318" t="s">
        <v>3136</v>
      </c>
      <c r="Q80" s="251"/>
      <c r="R80" s="318" t="s">
        <v>3137</v>
      </c>
      <c r="S80" s="251">
        <v>0</v>
      </c>
      <c r="T80" s="318" t="s">
        <v>3138</v>
      </c>
      <c r="U80" s="251"/>
      <c r="V80" s="318" t="s">
        <v>3139</v>
      </c>
      <c r="W80" s="251"/>
      <c r="X80" s="318" t="s">
        <v>3140</v>
      </c>
      <c r="Y80" s="251"/>
      <c r="Z80" s="318" t="s">
        <v>3141</v>
      </c>
      <c r="AA80" s="251"/>
      <c r="AB80" s="318" t="s">
        <v>3142</v>
      </c>
    </row>
    <row r="81" spans="1:28" ht="18" hidden="1" customHeight="1" x14ac:dyDescent="0.25">
      <c r="A81" t="str">
        <f t="shared" si="1"/>
        <v>0131-0103</v>
      </c>
      <c r="B81" s="313" t="s">
        <v>987</v>
      </c>
      <c r="C81" s="58" t="s">
        <v>2305</v>
      </c>
      <c r="D81" s="376" t="s">
        <v>100</v>
      </c>
      <c r="E81" s="58" t="s">
        <v>2310</v>
      </c>
      <c r="F81" s="59" t="s">
        <v>215</v>
      </c>
      <c r="G81" s="58" t="s">
        <v>3143</v>
      </c>
      <c r="H81" s="59" t="s">
        <v>96</v>
      </c>
      <c r="I81" s="59" t="s">
        <v>97</v>
      </c>
      <c r="J81" s="60" t="s">
        <v>98</v>
      </c>
      <c r="K81" s="251">
        <v>22499</v>
      </c>
      <c r="L81" s="251">
        <v>74500</v>
      </c>
      <c r="M81" s="251">
        <v>7000</v>
      </c>
      <c r="N81" s="251">
        <v>382</v>
      </c>
      <c r="O81" s="251">
        <v>0</v>
      </c>
      <c r="P81" s="318" t="s">
        <v>3144</v>
      </c>
      <c r="Q81" s="251">
        <v>0</v>
      </c>
      <c r="R81" s="318" t="s">
        <v>3145</v>
      </c>
      <c r="S81" s="251">
        <v>1385</v>
      </c>
      <c r="T81" s="318" t="s">
        <v>3146</v>
      </c>
      <c r="U81" s="251">
        <v>1408</v>
      </c>
      <c r="V81" s="318" t="s">
        <v>3147</v>
      </c>
      <c r="W81" s="251">
        <v>1475</v>
      </c>
      <c r="X81" s="318" t="s">
        <v>3148</v>
      </c>
      <c r="Y81" s="251">
        <v>3988</v>
      </c>
      <c r="Z81" s="318" t="s">
        <v>3149</v>
      </c>
      <c r="AA81" s="251">
        <v>382</v>
      </c>
      <c r="AB81" s="318" t="s">
        <v>3150</v>
      </c>
    </row>
    <row r="82" spans="1:28" ht="18" hidden="1" customHeight="1" x14ac:dyDescent="0.25">
      <c r="A82" t="str">
        <f t="shared" si="1"/>
        <v>0131-0103</v>
      </c>
      <c r="B82" s="313" t="s">
        <v>987</v>
      </c>
      <c r="C82" s="58" t="s">
        <v>2305</v>
      </c>
      <c r="D82" s="376" t="s">
        <v>100</v>
      </c>
      <c r="E82" s="58" t="s">
        <v>2310</v>
      </c>
      <c r="F82" s="59" t="s">
        <v>484</v>
      </c>
      <c r="G82" s="58" t="s">
        <v>1006</v>
      </c>
      <c r="H82" s="59" t="s">
        <v>96</v>
      </c>
      <c r="I82" s="59" t="s">
        <v>97</v>
      </c>
      <c r="J82" s="60" t="s">
        <v>98</v>
      </c>
      <c r="K82" s="251">
        <v>28032</v>
      </c>
      <c r="L82" s="251">
        <v>104500</v>
      </c>
      <c r="M82" s="251">
        <v>10000</v>
      </c>
      <c r="N82" s="251">
        <v>1535</v>
      </c>
      <c r="O82" s="251">
        <v>1405</v>
      </c>
      <c r="P82" s="318" t="s">
        <v>3151</v>
      </c>
      <c r="Q82" s="251">
        <v>1118</v>
      </c>
      <c r="R82" s="318" t="s">
        <v>3152</v>
      </c>
      <c r="S82" s="251">
        <v>1119</v>
      </c>
      <c r="T82" s="318" t="s">
        <v>3153</v>
      </c>
      <c r="U82" s="251">
        <v>1124</v>
      </c>
      <c r="V82" s="318" t="s">
        <v>3154</v>
      </c>
      <c r="W82" s="251">
        <v>903</v>
      </c>
      <c r="X82" s="318" t="s">
        <v>3155</v>
      </c>
      <c r="Y82" s="251">
        <v>644</v>
      </c>
      <c r="Z82" s="318" t="s">
        <v>3156</v>
      </c>
      <c r="AA82" s="251">
        <v>1535</v>
      </c>
      <c r="AB82" s="318" t="s">
        <v>3157</v>
      </c>
    </row>
    <row r="83" spans="1:28" ht="18" hidden="1" customHeight="1" x14ac:dyDescent="0.25">
      <c r="A83" t="str">
        <f t="shared" si="1"/>
        <v>0131-0104</v>
      </c>
      <c r="B83" s="313" t="s">
        <v>987</v>
      </c>
      <c r="C83" s="58" t="s">
        <v>2305</v>
      </c>
      <c r="D83" s="376" t="s">
        <v>104</v>
      </c>
      <c r="E83" s="58" t="s">
        <v>2316</v>
      </c>
      <c r="F83" s="59" t="s">
        <v>385</v>
      </c>
      <c r="G83" s="58" t="s">
        <v>3158</v>
      </c>
      <c r="H83" s="59" t="s">
        <v>153</v>
      </c>
      <c r="I83" s="59" t="s">
        <v>97</v>
      </c>
      <c r="J83" s="60" t="s">
        <v>149</v>
      </c>
      <c r="K83" s="251">
        <v>90</v>
      </c>
      <c r="L83" s="251">
        <v>93</v>
      </c>
      <c r="M83" s="251">
        <v>92</v>
      </c>
      <c r="N83" s="251">
        <v>91.04</v>
      </c>
      <c r="O83" s="251">
        <v>90.02</v>
      </c>
      <c r="P83" s="318" t="s">
        <v>3159</v>
      </c>
      <c r="Q83" s="251">
        <v>90.04</v>
      </c>
      <c r="R83" s="318" t="s">
        <v>3160</v>
      </c>
      <c r="S83" s="251">
        <v>90.06</v>
      </c>
      <c r="T83" s="318" t="s">
        <v>3161</v>
      </c>
      <c r="U83" s="251">
        <v>90.08</v>
      </c>
      <c r="V83" s="318" t="s">
        <v>3162</v>
      </c>
      <c r="W83" s="251">
        <v>91</v>
      </c>
      <c r="X83" s="318" t="s">
        <v>3163</v>
      </c>
      <c r="Y83" s="251">
        <v>91.02</v>
      </c>
      <c r="Z83" s="318" t="s">
        <v>3164</v>
      </c>
      <c r="AA83" s="251">
        <v>91.04</v>
      </c>
      <c r="AB83" s="318" t="s">
        <v>3165</v>
      </c>
    </row>
    <row r="84" spans="1:28" ht="18" hidden="1" customHeight="1" x14ac:dyDescent="0.25">
      <c r="A84" t="str">
        <f t="shared" si="1"/>
        <v>0136-0101</v>
      </c>
      <c r="B84" s="313" t="s">
        <v>1022</v>
      </c>
      <c r="C84" s="58" t="s">
        <v>2327</v>
      </c>
      <c r="D84" s="376" t="s">
        <v>124</v>
      </c>
      <c r="E84" s="58" t="s">
        <v>2328</v>
      </c>
      <c r="F84" s="59" t="s">
        <v>1138</v>
      </c>
      <c r="G84" s="58" t="s">
        <v>3166</v>
      </c>
      <c r="H84" s="59" t="s">
        <v>223</v>
      </c>
      <c r="I84" s="59" t="s">
        <v>145</v>
      </c>
      <c r="J84" s="60" t="s">
        <v>149</v>
      </c>
      <c r="K84" s="251">
        <v>83</v>
      </c>
      <c r="L84" s="251">
        <v>84</v>
      </c>
      <c r="M84" s="251">
        <v>84</v>
      </c>
      <c r="N84" s="251"/>
      <c r="O84" s="251">
        <v>0</v>
      </c>
      <c r="P84" s="318" t="s">
        <v>3167</v>
      </c>
      <c r="Q84" s="251">
        <v>0</v>
      </c>
      <c r="R84" s="318" t="s">
        <v>3168</v>
      </c>
      <c r="S84" s="251">
        <v>0</v>
      </c>
      <c r="T84" s="318" t="s">
        <v>3169</v>
      </c>
      <c r="U84" s="251"/>
      <c r="V84" s="318" t="s">
        <v>3170</v>
      </c>
      <c r="W84" s="251">
        <v>0</v>
      </c>
      <c r="X84" s="318" t="s">
        <v>3171</v>
      </c>
      <c r="Y84" s="251"/>
      <c r="Z84" s="318" t="s">
        <v>1051</v>
      </c>
      <c r="AA84" s="251"/>
      <c r="AB84" s="318" t="s">
        <v>3172</v>
      </c>
    </row>
    <row r="85" spans="1:28" ht="18" hidden="1" customHeight="1" x14ac:dyDescent="0.25">
      <c r="A85" t="str">
        <f t="shared" si="1"/>
        <v>0136-0103</v>
      </c>
      <c r="B85" s="313" t="s">
        <v>1022</v>
      </c>
      <c r="C85" s="58" t="s">
        <v>2327</v>
      </c>
      <c r="D85" s="376" t="s">
        <v>100</v>
      </c>
      <c r="E85" s="58" t="s">
        <v>2332</v>
      </c>
      <c r="F85" s="59" t="s">
        <v>248</v>
      </c>
      <c r="G85" s="58" t="s">
        <v>3173</v>
      </c>
      <c r="H85" s="59" t="s">
        <v>223</v>
      </c>
      <c r="I85" s="59" t="s">
        <v>145</v>
      </c>
      <c r="J85" s="60" t="s">
        <v>149</v>
      </c>
      <c r="K85" s="251">
        <v>87</v>
      </c>
      <c r="L85" s="251">
        <v>87</v>
      </c>
      <c r="M85" s="251">
        <v>87</v>
      </c>
      <c r="N85" s="251"/>
      <c r="O85" s="251">
        <v>0</v>
      </c>
      <c r="P85" s="318" t="s">
        <v>3174</v>
      </c>
      <c r="Q85" s="251">
        <v>0</v>
      </c>
      <c r="R85" s="318" t="s">
        <v>3175</v>
      </c>
      <c r="S85" s="251">
        <v>0</v>
      </c>
      <c r="T85" s="318" t="s">
        <v>3169</v>
      </c>
      <c r="U85" s="251"/>
      <c r="V85" s="318" t="s">
        <v>3176</v>
      </c>
      <c r="W85" s="251">
        <v>0</v>
      </c>
      <c r="X85" s="318" t="s">
        <v>3177</v>
      </c>
      <c r="Y85" s="251"/>
      <c r="Z85" s="318" t="s">
        <v>3178</v>
      </c>
      <c r="AA85" s="251"/>
      <c r="AB85" s="318" t="s">
        <v>3179</v>
      </c>
    </row>
    <row r="86" spans="1:28" ht="18" hidden="1" customHeight="1" x14ac:dyDescent="0.25">
      <c r="A86" t="str">
        <f t="shared" si="1"/>
        <v>0137-0102</v>
      </c>
      <c r="B86" s="313" t="s">
        <v>1055</v>
      </c>
      <c r="C86" s="58" t="s">
        <v>1056</v>
      </c>
      <c r="D86" s="376" t="s">
        <v>110</v>
      </c>
      <c r="E86" s="58" t="s">
        <v>2340</v>
      </c>
      <c r="F86" s="59" t="s">
        <v>442</v>
      </c>
      <c r="G86" s="58" t="s">
        <v>3180</v>
      </c>
      <c r="H86" s="59" t="s">
        <v>153</v>
      </c>
      <c r="I86" s="59" t="s">
        <v>145</v>
      </c>
      <c r="J86" s="60" t="s">
        <v>149</v>
      </c>
      <c r="K86" s="251">
        <v>5</v>
      </c>
      <c r="L86" s="251">
        <v>80</v>
      </c>
      <c r="M86" s="251">
        <v>10</v>
      </c>
      <c r="N86" s="251"/>
      <c r="O86" s="251">
        <v>0</v>
      </c>
      <c r="P86" s="318" t="s">
        <v>3181</v>
      </c>
      <c r="Q86" s="251"/>
      <c r="R86" s="318" t="s">
        <v>3182</v>
      </c>
      <c r="S86" s="251"/>
      <c r="T86" s="318" t="s">
        <v>3183</v>
      </c>
      <c r="U86" s="251"/>
      <c r="V86" s="318" t="s">
        <v>3184</v>
      </c>
      <c r="W86" s="251"/>
      <c r="X86" s="318" t="s">
        <v>3185</v>
      </c>
      <c r="Y86" s="251"/>
      <c r="Z86" s="318" t="s">
        <v>3186</v>
      </c>
      <c r="AA86" s="251"/>
      <c r="AB86" s="318" t="s">
        <v>3187</v>
      </c>
    </row>
    <row r="87" spans="1:28" ht="18" hidden="1" customHeight="1" x14ac:dyDescent="0.25">
      <c r="A87" t="str">
        <f t="shared" si="1"/>
        <v>0137-0103</v>
      </c>
      <c r="B87" s="313" t="s">
        <v>1055</v>
      </c>
      <c r="C87" s="58" t="s">
        <v>1056</v>
      </c>
      <c r="D87" s="376" t="s">
        <v>100</v>
      </c>
      <c r="E87" s="58" t="s">
        <v>2342</v>
      </c>
      <c r="F87" s="59" t="s">
        <v>215</v>
      </c>
      <c r="G87" s="58" t="s">
        <v>3188</v>
      </c>
      <c r="H87" s="59" t="s">
        <v>153</v>
      </c>
      <c r="I87" s="59" t="s">
        <v>145</v>
      </c>
      <c r="J87" s="60" t="s">
        <v>149</v>
      </c>
      <c r="K87" s="251">
        <v>5</v>
      </c>
      <c r="L87" s="251">
        <v>80</v>
      </c>
      <c r="M87" s="251">
        <v>10</v>
      </c>
      <c r="N87" s="251"/>
      <c r="O87" s="251">
        <v>0</v>
      </c>
      <c r="P87" s="318" t="s">
        <v>3189</v>
      </c>
      <c r="Q87" s="251"/>
      <c r="R87" s="318" t="s">
        <v>3190</v>
      </c>
      <c r="S87" s="251"/>
      <c r="T87" s="318" t="s">
        <v>3191</v>
      </c>
      <c r="U87" s="251"/>
      <c r="V87" s="318" t="s">
        <v>3192</v>
      </c>
      <c r="W87" s="251"/>
      <c r="X87" s="318" t="s">
        <v>3193</v>
      </c>
      <c r="Y87" s="251"/>
      <c r="Z87" s="318" t="s">
        <v>3194</v>
      </c>
      <c r="AA87" s="251"/>
      <c r="AB87" s="318" t="s">
        <v>3194</v>
      </c>
    </row>
    <row r="88" spans="1:28" ht="18" hidden="1" customHeight="1" x14ac:dyDescent="0.25">
      <c r="A88" t="str">
        <f t="shared" si="1"/>
        <v>0137-0103</v>
      </c>
      <c r="B88" s="313" t="s">
        <v>1055</v>
      </c>
      <c r="C88" s="58" t="s">
        <v>1056</v>
      </c>
      <c r="D88" s="376" t="s">
        <v>100</v>
      </c>
      <c r="E88" s="58" t="s">
        <v>2342</v>
      </c>
      <c r="F88" s="59" t="s">
        <v>484</v>
      </c>
      <c r="G88" s="58" t="s">
        <v>1072</v>
      </c>
      <c r="H88" s="59" t="s">
        <v>153</v>
      </c>
      <c r="I88" s="59" t="s">
        <v>145</v>
      </c>
      <c r="J88" s="60" t="s">
        <v>149</v>
      </c>
      <c r="K88" s="251">
        <v>5</v>
      </c>
      <c r="L88" s="251">
        <v>80</v>
      </c>
      <c r="M88" s="251">
        <v>10</v>
      </c>
      <c r="N88" s="251"/>
      <c r="O88" s="251">
        <v>0</v>
      </c>
      <c r="P88" s="318" t="s">
        <v>3195</v>
      </c>
      <c r="Q88" s="251"/>
      <c r="R88" s="318" t="s">
        <v>3196</v>
      </c>
      <c r="S88" s="251"/>
      <c r="T88" s="318" t="s">
        <v>3197</v>
      </c>
      <c r="U88" s="251"/>
      <c r="V88" s="318" t="s">
        <v>3198</v>
      </c>
      <c r="W88" s="251"/>
      <c r="X88" s="318" t="s">
        <v>3199</v>
      </c>
      <c r="Y88" s="251"/>
      <c r="Z88" s="318" t="s">
        <v>3200</v>
      </c>
      <c r="AA88" s="251"/>
      <c r="AB88" s="318" t="s">
        <v>3201</v>
      </c>
    </row>
    <row r="89" spans="1:28" ht="18" hidden="1" customHeight="1" x14ac:dyDescent="0.25">
      <c r="A89" t="str">
        <f t="shared" si="1"/>
        <v>0137-0103</v>
      </c>
      <c r="B89" s="313" t="s">
        <v>1055</v>
      </c>
      <c r="C89" s="58" t="s">
        <v>1056</v>
      </c>
      <c r="D89" s="376" t="s">
        <v>100</v>
      </c>
      <c r="E89" s="58" t="s">
        <v>2342</v>
      </c>
      <c r="F89" s="59" t="s">
        <v>385</v>
      </c>
      <c r="G89" s="58" t="s">
        <v>1076</v>
      </c>
      <c r="H89" s="59" t="s">
        <v>153</v>
      </c>
      <c r="I89" s="59" t="s">
        <v>145</v>
      </c>
      <c r="J89" s="60" t="s">
        <v>149</v>
      </c>
      <c r="K89" s="251">
        <v>40</v>
      </c>
      <c r="L89" s="251">
        <v>100</v>
      </c>
      <c r="M89" s="251">
        <v>60</v>
      </c>
      <c r="N89" s="251"/>
      <c r="O89" s="251">
        <v>0</v>
      </c>
      <c r="P89" s="318" t="s">
        <v>3202</v>
      </c>
      <c r="Q89" s="251"/>
      <c r="R89" s="318" t="s">
        <v>3203</v>
      </c>
      <c r="S89" s="251"/>
      <c r="T89" s="318" t="s">
        <v>3204</v>
      </c>
      <c r="U89" s="251"/>
      <c r="V89" s="318" t="s">
        <v>3205</v>
      </c>
      <c r="W89" s="251"/>
      <c r="X89" s="318" t="s">
        <v>3206</v>
      </c>
      <c r="Y89" s="251"/>
      <c r="Z89" s="318" t="s">
        <v>3207</v>
      </c>
      <c r="AA89" s="251"/>
      <c r="AB89" s="318" t="s">
        <v>3208</v>
      </c>
    </row>
    <row r="90" spans="1:28" ht="18" hidden="1" customHeight="1" x14ac:dyDescent="0.25">
      <c r="A90" t="str">
        <f t="shared" si="1"/>
        <v>0137-0203</v>
      </c>
      <c r="B90" s="313" t="s">
        <v>1060</v>
      </c>
      <c r="C90" s="58" t="s">
        <v>1056</v>
      </c>
      <c r="D90" s="376" t="s">
        <v>100</v>
      </c>
      <c r="E90" s="58" t="s">
        <v>2342</v>
      </c>
      <c r="F90" s="59" t="s">
        <v>92</v>
      </c>
      <c r="G90" s="58" t="s">
        <v>3209</v>
      </c>
      <c r="H90" s="59" t="s">
        <v>153</v>
      </c>
      <c r="I90" s="59" t="s">
        <v>145</v>
      </c>
      <c r="J90" s="60" t="s">
        <v>149</v>
      </c>
      <c r="K90" s="251">
        <v>5</v>
      </c>
      <c r="L90" s="251">
        <v>80</v>
      </c>
      <c r="M90" s="251">
        <v>10</v>
      </c>
      <c r="N90" s="251"/>
      <c r="O90" s="251"/>
      <c r="P90" s="318" t="s">
        <v>3210</v>
      </c>
      <c r="Q90" s="251"/>
      <c r="R90" s="318" t="s">
        <v>3211</v>
      </c>
      <c r="S90" s="251"/>
      <c r="T90" s="318" t="s">
        <v>3212</v>
      </c>
      <c r="U90" s="251"/>
      <c r="V90" s="318" t="s">
        <v>3213</v>
      </c>
      <c r="W90" s="251"/>
      <c r="X90" s="318" t="s">
        <v>3214</v>
      </c>
      <c r="Y90" s="251"/>
      <c r="Z90" s="318" t="s">
        <v>3215</v>
      </c>
      <c r="AA90" s="251"/>
      <c r="AB90" s="318" t="s">
        <v>3216</v>
      </c>
    </row>
    <row r="91" spans="1:28" ht="18" hidden="1" customHeight="1" x14ac:dyDescent="0.25">
      <c r="A91" t="str">
        <f t="shared" si="1"/>
        <v>0137-0204</v>
      </c>
      <c r="B91" s="313" t="s">
        <v>1060</v>
      </c>
      <c r="C91" s="58" t="s">
        <v>1056</v>
      </c>
      <c r="D91" s="376" t="s">
        <v>104</v>
      </c>
      <c r="E91" s="58" t="s">
        <v>1062</v>
      </c>
      <c r="F91" s="59" t="s">
        <v>189</v>
      </c>
      <c r="G91" s="58" t="s">
        <v>1063</v>
      </c>
      <c r="H91" s="59" t="s">
        <v>427</v>
      </c>
      <c r="I91" s="59" t="s">
        <v>145</v>
      </c>
      <c r="J91" s="60" t="s">
        <v>149</v>
      </c>
      <c r="K91" s="251">
        <v>100</v>
      </c>
      <c r="L91" s="251">
        <v>90</v>
      </c>
      <c r="M91" s="251">
        <v>98.83</v>
      </c>
      <c r="N91" s="251"/>
      <c r="O91" s="251"/>
      <c r="P91" s="318" t="s">
        <v>3217</v>
      </c>
      <c r="Q91" s="251"/>
      <c r="R91" s="318" t="s">
        <v>3218</v>
      </c>
      <c r="S91" s="251"/>
      <c r="T91" s="318" t="s">
        <v>3219</v>
      </c>
      <c r="U91" s="251"/>
      <c r="V91" s="318" t="s">
        <v>3220</v>
      </c>
      <c r="W91" s="251"/>
      <c r="X91" s="318" t="s">
        <v>3221</v>
      </c>
      <c r="Y91" s="251"/>
      <c r="Z91" s="318" t="s">
        <v>3222</v>
      </c>
      <c r="AA91" s="251"/>
      <c r="AB91" s="318" t="s">
        <v>3223</v>
      </c>
    </row>
    <row r="92" spans="1:28" ht="18" hidden="1" customHeight="1" x14ac:dyDescent="0.25">
      <c r="A92" t="str">
        <f t="shared" si="1"/>
        <v>0200-0101</v>
      </c>
      <c r="B92" s="313" t="s">
        <v>1088</v>
      </c>
      <c r="C92" s="58" t="s">
        <v>1089</v>
      </c>
      <c r="D92" s="376" t="s">
        <v>124</v>
      </c>
      <c r="E92" s="58" t="s">
        <v>2355</v>
      </c>
      <c r="F92" s="59" t="s">
        <v>1138</v>
      </c>
      <c r="G92" s="58" t="s">
        <v>3224</v>
      </c>
      <c r="H92" s="59" t="s">
        <v>153</v>
      </c>
      <c r="I92" s="59" t="s">
        <v>148</v>
      </c>
      <c r="J92" s="60" t="s">
        <v>149</v>
      </c>
      <c r="K92" s="251">
        <v>72</v>
      </c>
      <c r="L92" s="251">
        <v>90</v>
      </c>
      <c r="M92" s="251">
        <v>74</v>
      </c>
      <c r="N92" s="251"/>
      <c r="O92" s="251"/>
      <c r="P92" s="318" t="s">
        <v>3225</v>
      </c>
      <c r="Q92" s="251"/>
      <c r="R92" s="318" t="s">
        <v>3226</v>
      </c>
      <c r="S92" s="251">
        <v>72</v>
      </c>
      <c r="T92" s="318" t="s">
        <v>3227</v>
      </c>
      <c r="U92" s="251"/>
      <c r="V92" s="318" t="s">
        <v>3228</v>
      </c>
      <c r="W92" s="251"/>
      <c r="X92" s="318" t="s">
        <v>3229</v>
      </c>
      <c r="Y92" s="251">
        <v>72</v>
      </c>
      <c r="Z92" s="318" t="s">
        <v>3230</v>
      </c>
      <c r="AA92" s="251"/>
      <c r="AB92" s="318" t="s">
        <v>3231</v>
      </c>
    </row>
    <row r="93" spans="1:28" ht="18" hidden="1" customHeight="1" x14ac:dyDescent="0.25">
      <c r="A93" t="str">
        <f t="shared" si="1"/>
        <v>0200-0101</v>
      </c>
      <c r="B93" s="313" t="s">
        <v>1088</v>
      </c>
      <c r="C93" s="58" t="s">
        <v>1089</v>
      </c>
      <c r="D93" s="376" t="s">
        <v>124</v>
      </c>
      <c r="E93" s="58" t="s">
        <v>2355</v>
      </c>
      <c r="F93" s="59" t="s">
        <v>442</v>
      </c>
      <c r="G93" s="58" t="s">
        <v>1093</v>
      </c>
      <c r="H93" s="59" t="s">
        <v>96</v>
      </c>
      <c r="I93" s="59" t="s">
        <v>148</v>
      </c>
      <c r="J93" s="60" t="s">
        <v>149</v>
      </c>
      <c r="K93" s="251">
        <v>24</v>
      </c>
      <c r="L93" s="251">
        <v>44</v>
      </c>
      <c r="M93" s="251">
        <v>4</v>
      </c>
      <c r="N93" s="251"/>
      <c r="O93" s="251"/>
      <c r="P93" s="318" t="s">
        <v>3232</v>
      </c>
      <c r="Q93" s="251"/>
      <c r="R93" s="318" t="s">
        <v>3233</v>
      </c>
      <c r="S93" s="251">
        <v>0</v>
      </c>
      <c r="T93" s="318" t="s">
        <v>3234</v>
      </c>
      <c r="U93" s="251"/>
      <c r="V93" s="318" t="s">
        <v>3235</v>
      </c>
      <c r="W93" s="251"/>
      <c r="X93" s="318" t="s">
        <v>3236</v>
      </c>
      <c r="Y93" s="251">
        <v>2.4</v>
      </c>
      <c r="Z93" s="318" t="s">
        <v>3237</v>
      </c>
      <c r="AA93" s="251"/>
      <c r="AB93" s="318" t="s">
        <v>3238</v>
      </c>
    </row>
    <row r="94" spans="1:28" ht="18" hidden="1" customHeight="1" x14ac:dyDescent="0.25">
      <c r="A94" t="str">
        <f t="shared" si="1"/>
        <v>0200-0102</v>
      </c>
      <c r="B94" s="313" t="s">
        <v>1088</v>
      </c>
      <c r="C94" s="58" t="s">
        <v>1089</v>
      </c>
      <c r="D94" s="376" t="s">
        <v>110</v>
      </c>
      <c r="E94" s="58" t="s">
        <v>2363</v>
      </c>
      <c r="F94" s="59" t="s">
        <v>248</v>
      </c>
      <c r="G94" s="58" t="s">
        <v>3239</v>
      </c>
      <c r="H94" s="59" t="s">
        <v>223</v>
      </c>
      <c r="I94" s="59" t="s">
        <v>258</v>
      </c>
      <c r="J94" s="60" t="s">
        <v>149</v>
      </c>
      <c r="K94" s="251">
        <v>5</v>
      </c>
      <c r="L94" s="251">
        <v>7</v>
      </c>
      <c r="M94" s="251">
        <v>5.5</v>
      </c>
      <c r="N94" s="251"/>
      <c r="O94" s="251"/>
      <c r="P94" s="318" t="s">
        <v>3240</v>
      </c>
      <c r="Q94" s="251"/>
      <c r="R94" s="318" t="s">
        <v>3240</v>
      </c>
      <c r="S94" s="251">
        <v>0</v>
      </c>
      <c r="T94" s="318" t="s">
        <v>3241</v>
      </c>
      <c r="U94" s="251"/>
      <c r="V94" s="318" t="s">
        <v>3240</v>
      </c>
      <c r="W94" s="251"/>
      <c r="X94" s="318" t="s">
        <v>3240</v>
      </c>
      <c r="Y94" s="251">
        <v>5.5</v>
      </c>
      <c r="Z94" s="318" t="s">
        <v>3242</v>
      </c>
      <c r="AA94" s="251"/>
      <c r="AB94" s="318" t="s">
        <v>3243</v>
      </c>
    </row>
    <row r="95" spans="1:28" ht="18" hidden="1" customHeight="1" x14ac:dyDescent="0.25">
      <c r="A95" t="str">
        <f t="shared" si="1"/>
        <v>0200-0103</v>
      </c>
      <c r="B95" s="313" t="s">
        <v>1088</v>
      </c>
      <c r="C95" s="58" t="s">
        <v>1089</v>
      </c>
      <c r="D95" s="376" t="s">
        <v>100</v>
      </c>
      <c r="E95" s="58" t="s">
        <v>320</v>
      </c>
      <c r="F95" s="59" t="s">
        <v>215</v>
      </c>
      <c r="G95" s="58" t="s">
        <v>222</v>
      </c>
      <c r="H95" s="59" t="s">
        <v>144</v>
      </c>
      <c r="I95" s="59" t="s">
        <v>148</v>
      </c>
      <c r="J95" s="60" t="s">
        <v>149</v>
      </c>
      <c r="K95" s="251">
        <v>100</v>
      </c>
      <c r="L95" s="251">
        <v>100</v>
      </c>
      <c r="M95" s="251">
        <v>100</v>
      </c>
      <c r="N95" s="251"/>
      <c r="O95" s="251"/>
      <c r="P95" s="318" t="s">
        <v>3244</v>
      </c>
      <c r="Q95" s="251"/>
      <c r="R95" s="318" t="s">
        <v>3245</v>
      </c>
      <c r="S95" s="251">
        <v>1E-4</v>
      </c>
      <c r="T95" s="318" t="s">
        <v>3246</v>
      </c>
      <c r="U95" s="251"/>
      <c r="V95" s="318" t="s">
        <v>3247</v>
      </c>
      <c r="W95" s="251"/>
      <c r="X95" s="318" t="s">
        <v>3248</v>
      </c>
      <c r="Y95" s="251">
        <v>61</v>
      </c>
      <c r="Z95" s="318" t="s">
        <v>1131</v>
      </c>
      <c r="AA95" s="251"/>
      <c r="AB95" s="318" t="s">
        <v>3249</v>
      </c>
    </row>
    <row r="96" spans="1:28" ht="18" hidden="1" customHeight="1" x14ac:dyDescent="0.25">
      <c r="A96" t="str">
        <f t="shared" si="1"/>
        <v>0201-0103</v>
      </c>
      <c r="B96" s="313" t="s">
        <v>1136</v>
      </c>
      <c r="C96" s="58" t="s">
        <v>1137</v>
      </c>
      <c r="D96" s="376" t="s">
        <v>100</v>
      </c>
      <c r="E96" s="58" t="s">
        <v>1171</v>
      </c>
      <c r="F96" s="59" t="s">
        <v>1138</v>
      </c>
      <c r="G96" s="58" t="s">
        <v>1139</v>
      </c>
      <c r="H96" s="59" t="s">
        <v>153</v>
      </c>
      <c r="I96" s="59" t="s">
        <v>145</v>
      </c>
      <c r="J96" s="60" t="s">
        <v>149</v>
      </c>
      <c r="K96" s="251">
        <v>18</v>
      </c>
      <c r="L96" s="251">
        <v>20</v>
      </c>
      <c r="M96" s="251">
        <v>20</v>
      </c>
      <c r="N96" s="251"/>
      <c r="O96" s="251"/>
      <c r="P96" s="318" t="s">
        <v>3250</v>
      </c>
      <c r="Q96" s="251"/>
      <c r="R96" s="318" t="s">
        <v>3251</v>
      </c>
      <c r="S96" s="251"/>
      <c r="T96" s="318" t="s">
        <v>3252</v>
      </c>
      <c r="U96" s="251"/>
      <c r="V96" s="318" t="s">
        <v>3253</v>
      </c>
      <c r="W96" s="251"/>
      <c r="X96" s="318" t="s">
        <v>3254</v>
      </c>
      <c r="Y96" s="251"/>
      <c r="Z96" s="318" t="s">
        <v>3255</v>
      </c>
      <c r="AA96" s="251"/>
      <c r="AB96" s="318" t="s">
        <v>3256</v>
      </c>
    </row>
    <row r="97" spans="1:28" ht="18" hidden="1" customHeight="1" x14ac:dyDescent="0.25">
      <c r="A97" t="str">
        <f t="shared" si="1"/>
        <v>0201-0103</v>
      </c>
      <c r="B97" s="313" t="s">
        <v>1136</v>
      </c>
      <c r="C97" s="58" t="s">
        <v>1137</v>
      </c>
      <c r="D97" s="376" t="s">
        <v>100</v>
      </c>
      <c r="E97" s="58" t="s">
        <v>1171</v>
      </c>
      <c r="F97" s="59" t="s">
        <v>442</v>
      </c>
      <c r="G97" s="58" t="s">
        <v>1144</v>
      </c>
      <c r="H97" s="59" t="s">
        <v>427</v>
      </c>
      <c r="I97" s="59" t="s">
        <v>145</v>
      </c>
      <c r="J97" s="60" t="s">
        <v>98</v>
      </c>
      <c r="K97" s="251">
        <v>127</v>
      </c>
      <c r="L97" s="251">
        <v>125</v>
      </c>
      <c r="M97" s="251">
        <v>127</v>
      </c>
      <c r="N97" s="251"/>
      <c r="O97" s="251"/>
      <c r="P97" s="318" t="s">
        <v>3257</v>
      </c>
      <c r="Q97" s="251"/>
      <c r="R97" s="318" t="s">
        <v>3258</v>
      </c>
      <c r="S97" s="251"/>
      <c r="T97" s="318" t="s">
        <v>3259</v>
      </c>
      <c r="U97" s="251"/>
      <c r="V97" s="318" t="s">
        <v>3260</v>
      </c>
      <c r="W97" s="251"/>
      <c r="X97" s="318" t="s">
        <v>3261</v>
      </c>
      <c r="Y97" s="251"/>
      <c r="Z97" s="318" t="s">
        <v>3262</v>
      </c>
      <c r="AA97" s="251"/>
      <c r="AB97" s="318" t="s">
        <v>3256</v>
      </c>
    </row>
    <row r="98" spans="1:28" ht="18" hidden="1" customHeight="1" x14ac:dyDescent="0.25">
      <c r="A98" t="str">
        <f t="shared" si="1"/>
        <v>0201-0103</v>
      </c>
      <c r="B98" s="313" t="s">
        <v>1136</v>
      </c>
      <c r="C98" s="58" t="s">
        <v>1137</v>
      </c>
      <c r="D98" s="376" t="s">
        <v>100</v>
      </c>
      <c r="E98" s="58" t="s">
        <v>1171</v>
      </c>
      <c r="F98" s="59" t="s">
        <v>248</v>
      </c>
      <c r="G98" s="58" t="s">
        <v>1147</v>
      </c>
      <c r="H98" s="59" t="s">
        <v>96</v>
      </c>
      <c r="I98" s="59" t="s">
        <v>145</v>
      </c>
      <c r="J98" s="60" t="s">
        <v>149</v>
      </c>
      <c r="K98" s="251">
        <v>20</v>
      </c>
      <c r="L98" s="251">
        <v>6</v>
      </c>
      <c r="M98" s="251">
        <v>6</v>
      </c>
      <c r="N98" s="251"/>
      <c r="O98" s="251"/>
      <c r="P98" s="318" t="s">
        <v>3263</v>
      </c>
      <c r="Q98" s="251"/>
      <c r="R98" s="318" t="s">
        <v>3264</v>
      </c>
      <c r="S98" s="251"/>
      <c r="T98" s="318" t="s">
        <v>3264</v>
      </c>
      <c r="U98" s="251"/>
      <c r="V98" s="318" t="s">
        <v>3265</v>
      </c>
      <c r="W98" s="251"/>
      <c r="X98" s="318" t="s">
        <v>3266</v>
      </c>
      <c r="Y98" s="251"/>
      <c r="Z98" s="318" t="s">
        <v>3267</v>
      </c>
      <c r="AA98" s="251"/>
      <c r="AB98" s="318" t="s">
        <v>3256</v>
      </c>
    </row>
    <row r="99" spans="1:28" ht="18" hidden="1" customHeight="1" x14ac:dyDescent="0.25">
      <c r="A99" t="str">
        <f t="shared" si="1"/>
        <v>0201-0103</v>
      </c>
      <c r="B99" s="313" t="s">
        <v>1136</v>
      </c>
      <c r="C99" s="58" t="s">
        <v>1137</v>
      </c>
      <c r="D99" s="376" t="s">
        <v>100</v>
      </c>
      <c r="E99" s="58" t="s">
        <v>1171</v>
      </c>
      <c r="F99" s="59" t="s">
        <v>215</v>
      </c>
      <c r="G99" s="58" t="s">
        <v>1150</v>
      </c>
      <c r="H99" s="59" t="s">
        <v>144</v>
      </c>
      <c r="I99" s="59" t="s">
        <v>145</v>
      </c>
      <c r="J99" s="60" t="s">
        <v>98</v>
      </c>
      <c r="K99" s="251">
        <v>1E-4</v>
      </c>
      <c r="L99" s="251">
        <v>1E-4</v>
      </c>
      <c r="M99" s="251">
        <v>1E-4</v>
      </c>
      <c r="N99" s="251"/>
      <c r="O99" s="251"/>
      <c r="P99" s="318" t="s">
        <v>3268</v>
      </c>
      <c r="Q99" s="251"/>
      <c r="R99" s="318" t="s">
        <v>3269</v>
      </c>
      <c r="S99" s="251"/>
      <c r="T99" s="318" t="s">
        <v>3270</v>
      </c>
      <c r="U99" s="251"/>
      <c r="V99" s="318" t="s">
        <v>3271</v>
      </c>
      <c r="W99" s="251"/>
      <c r="X99" s="318" t="s">
        <v>3268</v>
      </c>
      <c r="Y99" s="251"/>
      <c r="Z99" s="318" t="s">
        <v>3268</v>
      </c>
      <c r="AA99" s="251"/>
      <c r="AB99" s="318" t="s">
        <v>3256</v>
      </c>
    </row>
    <row r="100" spans="1:28" ht="18" hidden="1" customHeight="1" x14ac:dyDescent="0.25">
      <c r="A100" t="str">
        <f t="shared" si="1"/>
        <v>0201-0103</v>
      </c>
      <c r="B100" s="313" t="s">
        <v>1136</v>
      </c>
      <c r="C100" s="58" t="s">
        <v>1137</v>
      </c>
      <c r="D100" s="376" t="s">
        <v>100</v>
      </c>
      <c r="E100" s="58" t="s">
        <v>1171</v>
      </c>
      <c r="F100" s="59" t="s">
        <v>484</v>
      </c>
      <c r="G100" s="58" t="s">
        <v>1153</v>
      </c>
      <c r="H100" s="59" t="s">
        <v>427</v>
      </c>
      <c r="I100" s="59" t="s">
        <v>145</v>
      </c>
      <c r="J100" s="60" t="s">
        <v>149</v>
      </c>
      <c r="K100" s="251">
        <v>8</v>
      </c>
      <c r="L100" s="251">
        <v>8</v>
      </c>
      <c r="M100" s="251">
        <v>8</v>
      </c>
      <c r="N100" s="251"/>
      <c r="O100" s="251"/>
      <c r="P100" s="318" t="s">
        <v>3272</v>
      </c>
      <c r="Q100" s="251"/>
      <c r="R100" s="318" t="s">
        <v>3273</v>
      </c>
      <c r="S100" s="251"/>
      <c r="T100" s="318" t="s">
        <v>3274</v>
      </c>
      <c r="U100" s="251"/>
      <c r="V100" s="318" t="s">
        <v>3275</v>
      </c>
      <c r="W100" s="251"/>
      <c r="X100" s="318" t="s">
        <v>3276</v>
      </c>
      <c r="Y100" s="251"/>
      <c r="Z100" s="318" t="s">
        <v>3277</v>
      </c>
      <c r="AA100" s="251"/>
      <c r="AB100" s="318" t="s">
        <v>3256</v>
      </c>
    </row>
    <row r="101" spans="1:28" ht="18" hidden="1" customHeight="1" x14ac:dyDescent="0.25">
      <c r="A101" t="str">
        <f t="shared" si="1"/>
        <v>0201-0103</v>
      </c>
      <c r="B101" s="313" t="s">
        <v>1136</v>
      </c>
      <c r="C101" s="58" t="s">
        <v>1137</v>
      </c>
      <c r="D101" s="376" t="s">
        <v>100</v>
      </c>
      <c r="E101" s="58" t="s">
        <v>1171</v>
      </c>
      <c r="F101" s="59" t="s">
        <v>394</v>
      </c>
      <c r="G101" s="58" t="s">
        <v>1156</v>
      </c>
      <c r="H101" s="59" t="s">
        <v>96</v>
      </c>
      <c r="I101" s="59" t="s">
        <v>145</v>
      </c>
      <c r="J101" s="60" t="s">
        <v>149</v>
      </c>
      <c r="K101" s="251">
        <v>20</v>
      </c>
      <c r="L101" s="251">
        <v>3</v>
      </c>
      <c r="M101" s="251">
        <v>3</v>
      </c>
      <c r="N101" s="251"/>
      <c r="O101" s="251"/>
      <c r="P101" s="318" t="s">
        <v>3278</v>
      </c>
      <c r="Q101" s="251"/>
      <c r="R101" s="318" t="s">
        <v>3279</v>
      </c>
      <c r="S101" s="251"/>
      <c r="T101" s="318" t="s">
        <v>3279</v>
      </c>
      <c r="U101" s="251"/>
      <c r="V101" s="318" t="s">
        <v>3280</v>
      </c>
      <c r="W101" s="251"/>
      <c r="X101" s="318" t="s">
        <v>3281</v>
      </c>
      <c r="Y101" s="251"/>
      <c r="Z101" s="318" t="s">
        <v>3282</v>
      </c>
      <c r="AA101" s="251"/>
      <c r="AB101" s="318" t="s">
        <v>3256</v>
      </c>
    </row>
    <row r="102" spans="1:28" ht="18" hidden="1" customHeight="1" x14ac:dyDescent="0.25">
      <c r="A102" t="str">
        <f t="shared" si="1"/>
        <v>0201-0103</v>
      </c>
      <c r="B102" s="313" t="s">
        <v>1136</v>
      </c>
      <c r="C102" s="58" t="s">
        <v>1137</v>
      </c>
      <c r="D102" s="376" t="s">
        <v>100</v>
      </c>
      <c r="E102" s="58" t="s">
        <v>1171</v>
      </c>
      <c r="F102" s="59" t="s">
        <v>489</v>
      </c>
      <c r="G102" s="58" t="s">
        <v>1159</v>
      </c>
      <c r="H102" s="59" t="s">
        <v>96</v>
      </c>
      <c r="I102" s="59" t="s">
        <v>145</v>
      </c>
      <c r="J102" s="60" t="s">
        <v>149</v>
      </c>
      <c r="K102" s="251">
        <v>10</v>
      </c>
      <c r="L102" s="251">
        <v>3</v>
      </c>
      <c r="M102" s="251">
        <v>3</v>
      </c>
      <c r="N102" s="251"/>
      <c r="O102" s="251"/>
      <c r="P102" s="318" t="s">
        <v>3283</v>
      </c>
      <c r="Q102" s="251"/>
      <c r="R102" s="318" t="s">
        <v>3284</v>
      </c>
      <c r="S102" s="251"/>
      <c r="T102" s="318" t="s">
        <v>3285</v>
      </c>
      <c r="U102" s="251"/>
      <c r="V102" s="318" t="s">
        <v>3286</v>
      </c>
      <c r="W102" s="251"/>
      <c r="X102" s="318" t="s">
        <v>3287</v>
      </c>
      <c r="Y102" s="251"/>
      <c r="Z102" s="318" t="s">
        <v>3288</v>
      </c>
      <c r="AA102" s="251"/>
      <c r="AB102" s="318" t="s">
        <v>3256</v>
      </c>
    </row>
    <row r="103" spans="1:28" ht="18" hidden="1" customHeight="1" x14ac:dyDescent="0.25">
      <c r="A103" t="str">
        <f t="shared" si="1"/>
        <v>0201-0103</v>
      </c>
      <c r="B103" s="313" t="s">
        <v>1136</v>
      </c>
      <c r="C103" s="58" t="s">
        <v>1137</v>
      </c>
      <c r="D103" s="376" t="s">
        <v>100</v>
      </c>
      <c r="E103" s="58" t="s">
        <v>1171</v>
      </c>
      <c r="F103" s="59" t="s">
        <v>92</v>
      </c>
      <c r="G103" s="58" t="s">
        <v>1162</v>
      </c>
      <c r="H103" s="59" t="s">
        <v>96</v>
      </c>
      <c r="I103" s="59" t="s">
        <v>145</v>
      </c>
      <c r="J103" s="60" t="s">
        <v>149</v>
      </c>
      <c r="K103" s="251">
        <v>25</v>
      </c>
      <c r="L103" s="251">
        <v>5</v>
      </c>
      <c r="M103" s="251">
        <v>5</v>
      </c>
      <c r="N103" s="251"/>
      <c r="O103" s="251"/>
      <c r="P103" s="318" t="s">
        <v>3289</v>
      </c>
      <c r="Q103" s="251"/>
      <c r="R103" s="318" t="s">
        <v>3290</v>
      </c>
      <c r="S103" s="251"/>
      <c r="T103" s="318" t="s">
        <v>3291</v>
      </c>
      <c r="U103" s="251"/>
      <c r="V103" s="318" t="s">
        <v>3292</v>
      </c>
      <c r="W103" s="251"/>
      <c r="X103" s="318" t="s">
        <v>3293</v>
      </c>
      <c r="Y103" s="251"/>
      <c r="Z103" s="318" t="s">
        <v>3294</v>
      </c>
      <c r="AA103" s="251"/>
      <c r="AB103" s="318" t="s">
        <v>3256</v>
      </c>
    </row>
    <row r="104" spans="1:28" ht="18" hidden="1" customHeight="1" x14ac:dyDescent="0.25">
      <c r="A104" t="str">
        <f t="shared" si="1"/>
        <v>0201-0103</v>
      </c>
      <c r="B104" s="313" t="s">
        <v>1136</v>
      </c>
      <c r="C104" s="58" t="s">
        <v>1137</v>
      </c>
      <c r="D104" s="376" t="s">
        <v>100</v>
      </c>
      <c r="E104" s="58" t="s">
        <v>1171</v>
      </c>
      <c r="F104" s="59" t="s">
        <v>189</v>
      </c>
      <c r="G104" s="58" t="s">
        <v>1165</v>
      </c>
      <c r="H104" s="59" t="s">
        <v>153</v>
      </c>
      <c r="I104" s="59" t="s">
        <v>145</v>
      </c>
      <c r="J104" s="60" t="s">
        <v>149</v>
      </c>
      <c r="K104" s="251">
        <v>2.5</v>
      </c>
      <c r="L104" s="251">
        <v>5</v>
      </c>
      <c r="M104" s="251">
        <v>5</v>
      </c>
      <c r="N104" s="251"/>
      <c r="O104" s="251"/>
      <c r="P104" s="318" t="s">
        <v>3295</v>
      </c>
      <c r="Q104" s="251"/>
      <c r="R104" s="318" t="s">
        <v>3296</v>
      </c>
      <c r="S104" s="251"/>
      <c r="T104" s="318" t="s">
        <v>3297</v>
      </c>
      <c r="U104" s="251"/>
      <c r="V104" s="318" t="s">
        <v>3298</v>
      </c>
      <c r="W104" s="251"/>
      <c r="X104" s="318" t="s">
        <v>3299</v>
      </c>
      <c r="Y104" s="251"/>
      <c r="Z104" s="318" t="s">
        <v>3300</v>
      </c>
      <c r="AA104" s="251"/>
      <c r="AB104" s="318" t="s">
        <v>3256</v>
      </c>
    </row>
    <row r="105" spans="1:28" ht="18" hidden="1" customHeight="1" x14ac:dyDescent="0.25">
      <c r="A105" t="str">
        <f t="shared" si="1"/>
        <v>0201-0103</v>
      </c>
      <c r="B105" s="313" t="s">
        <v>1136</v>
      </c>
      <c r="C105" s="58" t="s">
        <v>1137</v>
      </c>
      <c r="D105" s="376" t="s">
        <v>100</v>
      </c>
      <c r="E105" s="58" t="s">
        <v>1171</v>
      </c>
      <c r="F105" s="59" t="s">
        <v>339</v>
      </c>
      <c r="G105" s="58" t="s">
        <v>1168</v>
      </c>
      <c r="H105" s="59" t="s">
        <v>427</v>
      </c>
      <c r="I105" s="59" t="s">
        <v>145</v>
      </c>
      <c r="J105" s="60" t="s">
        <v>98</v>
      </c>
      <c r="K105" s="251">
        <v>249.9</v>
      </c>
      <c r="L105" s="251">
        <v>85</v>
      </c>
      <c r="M105" s="251">
        <v>150</v>
      </c>
      <c r="N105" s="251"/>
      <c r="O105" s="251"/>
      <c r="P105" s="318" t="s">
        <v>1142</v>
      </c>
      <c r="Q105" s="251"/>
      <c r="R105" s="318" t="s">
        <v>1142</v>
      </c>
      <c r="S105" s="251"/>
      <c r="T105" s="318" t="s">
        <v>1142</v>
      </c>
      <c r="U105" s="251"/>
      <c r="V105" s="318" t="s">
        <v>1142</v>
      </c>
      <c r="W105" s="251"/>
      <c r="X105" s="318" t="s">
        <v>1142</v>
      </c>
      <c r="Y105" s="251"/>
      <c r="Z105" s="318" t="s">
        <v>1142</v>
      </c>
      <c r="AA105" s="251"/>
      <c r="AB105" s="318" t="s">
        <v>3256</v>
      </c>
    </row>
    <row r="106" spans="1:28" ht="18" hidden="1" customHeight="1" x14ac:dyDescent="0.25">
      <c r="A106" t="str">
        <f t="shared" si="1"/>
        <v>0201-0103</v>
      </c>
      <c r="B106" s="313" t="s">
        <v>1136</v>
      </c>
      <c r="C106" s="58" t="s">
        <v>1137</v>
      </c>
      <c r="D106" s="376" t="s">
        <v>100</v>
      </c>
      <c r="E106" s="58" t="s">
        <v>1171</v>
      </c>
      <c r="F106" s="59" t="s">
        <v>864</v>
      </c>
      <c r="G106" s="58" t="s">
        <v>1172</v>
      </c>
      <c r="H106" s="59" t="s">
        <v>427</v>
      </c>
      <c r="I106" s="59" t="s">
        <v>145</v>
      </c>
      <c r="J106" s="60" t="s">
        <v>98</v>
      </c>
      <c r="K106" s="251">
        <v>0.6</v>
      </c>
      <c r="L106" s="251">
        <v>0.5</v>
      </c>
      <c r="M106" s="251">
        <v>0.6</v>
      </c>
      <c r="N106" s="251"/>
      <c r="O106" s="251"/>
      <c r="P106" s="318" t="s">
        <v>1142</v>
      </c>
      <c r="Q106" s="251"/>
      <c r="R106" s="318" t="s">
        <v>1142</v>
      </c>
      <c r="S106" s="251"/>
      <c r="T106" s="318" t="s">
        <v>1142</v>
      </c>
      <c r="U106" s="251"/>
      <c r="V106" s="318" t="s">
        <v>1142</v>
      </c>
      <c r="W106" s="251"/>
      <c r="X106" s="318" t="s">
        <v>1142</v>
      </c>
      <c r="Y106" s="251"/>
      <c r="Z106" s="318" t="s">
        <v>1142</v>
      </c>
      <c r="AA106" s="251"/>
      <c r="AB106" s="318" t="s">
        <v>3256</v>
      </c>
    </row>
    <row r="107" spans="1:28" ht="18" hidden="1" customHeight="1" x14ac:dyDescent="0.25">
      <c r="A107" t="str">
        <f t="shared" si="1"/>
        <v>0201-0103</v>
      </c>
      <c r="B107" s="313" t="s">
        <v>1136</v>
      </c>
      <c r="C107" s="58" t="s">
        <v>1137</v>
      </c>
      <c r="D107" s="376" t="s">
        <v>100</v>
      </c>
      <c r="E107" s="58" t="s">
        <v>1171</v>
      </c>
      <c r="F107" s="59" t="s">
        <v>387</v>
      </c>
      <c r="G107" s="58" t="s">
        <v>1180</v>
      </c>
      <c r="H107" s="59" t="s">
        <v>427</v>
      </c>
      <c r="I107" s="59" t="s">
        <v>97</v>
      </c>
      <c r="J107" s="60" t="s">
        <v>149</v>
      </c>
      <c r="K107" s="251">
        <v>1.8</v>
      </c>
      <c r="L107" s="251">
        <v>1.6</v>
      </c>
      <c r="M107" s="251">
        <v>1.6</v>
      </c>
      <c r="N107" s="251">
        <v>1.8</v>
      </c>
      <c r="O107" s="251">
        <v>1.8</v>
      </c>
      <c r="P107" s="318" t="s">
        <v>3301</v>
      </c>
      <c r="Q107" s="251">
        <v>1.8</v>
      </c>
      <c r="R107" s="318" t="s">
        <v>3301</v>
      </c>
      <c r="S107" s="251">
        <v>1.8</v>
      </c>
      <c r="T107" s="318" t="s">
        <v>3301</v>
      </c>
      <c r="U107" s="251">
        <v>1.8</v>
      </c>
      <c r="V107" s="318" t="s">
        <v>3301</v>
      </c>
      <c r="W107" s="251">
        <v>1.8</v>
      </c>
      <c r="X107" s="318" t="s">
        <v>3301</v>
      </c>
      <c r="Y107" s="251">
        <v>1.8</v>
      </c>
      <c r="Z107" s="318" t="s">
        <v>3301</v>
      </c>
      <c r="AA107" s="251">
        <v>1.8</v>
      </c>
      <c r="AB107" s="318" t="s">
        <v>3302</v>
      </c>
    </row>
    <row r="108" spans="1:28" ht="18" hidden="1" customHeight="1" x14ac:dyDescent="0.25">
      <c r="A108" t="str">
        <f t="shared" si="1"/>
        <v>0201-0103</v>
      </c>
      <c r="B108" s="313" t="s">
        <v>1136</v>
      </c>
      <c r="C108" s="58" t="s">
        <v>1137</v>
      </c>
      <c r="D108" s="376" t="s">
        <v>100</v>
      </c>
      <c r="E108" s="58" t="s">
        <v>1171</v>
      </c>
      <c r="F108" s="59" t="s">
        <v>290</v>
      </c>
      <c r="G108" s="58" t="s">
        <v>1181</v>
      </c>
      <c r="H108" s="59" t="s">
        <v>427</v>
      </c>
      <c r="I108" s="59" t="s">
        <v>145</v>
      </c>
      <c r="J108" s="60" t="s">
        <v>98</v>
      </c>
      <c r="K108" s="251">
        <v>9.1</v>
      </c>
      <c r="L108" s="251">
        <v>9</v>
      </c>
      <c r="M108" s="251">
        <v>9</v>
      </c>
      <c r="N108" s="251"/>
      <c r="O108" s="251"/>
      <c r="P108" s="318" t="s">
        <v>1142</v>
      </c>
      <c r="Q108" s="251"/>
      <c r="R108" s="318" t="s">
        <v>1142</v>
      </c>
      <c r="S108" s="251"/>
      <c r="T108" s="318" t="s">
        <v>1142</v>
      </c>
      <c r="U108" s="251"/>
      <c r="V108" s="318" t="s">
        <v>1142</v>
      </c>
      <c r="W108" s="251"/>
      <c r="X108" s="318" t="s">
        <v>1142</v>
      </c>
      <c r="Y108" s="251"/>
      <c r="Z108" s="318" t="s">
        <v>1142</v>
      </c>
      <c r="AA108" s="251"/>
      <c r="AB108" s="318" t="s">
        <v>3256</v>
      </c>
    </row>
    <row r="109" spans="1:28" ht="18" hidden="1" customHeight="1" x14ac:dyDescent="0.25">
      <c r="A109" t="str">
        <f t="shared" si="1"/>
        <v>0201-0103</v>
      </c>
      <c r="B109" s="313" t="s">
        <v>1136</v>
      </c>
      <c r="C109" s="58" t="s">
        <v>1137</v>
      </c>
      <c r="D109" s="376" t="s">
        <v>100</v>
      </c>
      <c r="E109" s="58" t="s">
        <v>1171</v>
      </c>
      <c r="F109" s="59" t="s">
        <v>399</v>
      </c>
      <c r="G109" s="58" t="s">
        <v>1182</v>
      </c>
      <c r="H109" s="59" t="s">
        <v>427</v>
      </c>
      <c r="I109" s="59" t="s">
        <v>145</v>
      </c>
      <c r="J109" s="60" t="s">
        <v>98</v>
      </c>
      <c r="K109" s="251">
        <v>38.5</v>
      </c>
      <c r="L109" s="251">
        <v>27</v>
      </c>
      <c r="M109" s="251">
        <v>35.93</v>
      </c>
      <c r="N109" s="251"/>
      <c r="O109" s="251"/>
      <c r="P109" s="318" t="s">
        <v>1142</v>
      </c>
      <c r="Q109" s="251"/>
      <c r="R109" s="318" t="s">
        <v>1142</v>
      </c>
      <c r="S109" s="251"/>
      <c r="T109" s="318" t="s">
        <v>1142</v>
      </c>
      <c r="U109" s="251"/>
      <c r="V109" s="318" t="s">
        <v>1142</v>
      </c>
      <c r="W109" s="251"/>
      <c r="X109" s="318" t="s">
        <v>1142</v>
      </c>
      <c r="Y109" s="251"/>
      <c r="Z109" s="318" t="s">
        <v>1142</v>
      </c>
      <c r="AA109" s="251"/>
      <c r="AB109" s="318" t="s">
        <v>3256</v>
      </c>
    </row>
    <row r="110" spans="1:28" ht="18" hidden="1" customHeight="1" x14ac:dyDescent="0.25">
      <c r="A110" t="str">
        <f t="shared" si="1"/>
        <v>0201-0103</v>
      </c>
      <c r="B110" s="313" t="s">
        <v>1136</v>
      </c>
      <c r="C110" s="58" t="s">
        <v>1137</v>
      </c>
      <c r="D110" s="376" t="s">
        <v>100</v>
      </c>
      <c r="E110" s="58" t="s">
        <v>1171</v>
      </c>
      <c r="F110" s="59" t="s">
        <v>350</v>
      </c>
      <c r="G110" s="58" t="s">
        <v>1183</v>
      </c>
      <c r="H110" s="59" t="s">
        <v>427</v>
      </c>
      <c r="I110" s="59" t="s">
        <v>145</v>
      </c>
      <c r="J110" s="60" t="s">
        <v>98</v>
      </c>
      <c r="K110" s="251">
        <v>21.9</v>
      </c>
      <c r="L110" s="251">
        <v>17</v>
      </c>
      <c r="M110" s="251">
        <v>20.81</v>
      </c>
      <c r="N110" s="251"/>
      <c r="O110" s="251"/>
      <c r="P110" s="318" t="s">
        <v>1142</v>
      </c>
      <c r="Q110" s="251"/>
      <c r="R110" s="318" t="s">
        <v>1142</v>
      </c>
      <c r="S110" s="251"/>
      <c r="T110" s="318" t="s">
        <v>1142</v>
      </c>
      <c r="U110" s="251"/>
      <c r="V110" s="318" t="s">
        <v>1142</v>
      </c>
      <c r="W110" s="251"/>
      <c r="X110" s="318" t="s">
        <v>1142</v>
      </c>
      <c r="Y110" s="251"/>
      <c r="Z110" s="318" t="s">
        <v>1142</v>
      </c>
      <c r="AA110" s="251"/>
      <c r="AB110" s="318" t="s">
        <v>3256</v>
      </c>
    </row>
    <row r="111" spans="1:28" ht="18" hidden="1" customHeight="1" x14ac:dyDescent="0.25">
      <c r="A111" t="str">
        <f t="shared" si="1"/>
        <v>0201-0103</v>
      </c>
      <c r="B111" s="313" t="s">
        <v>1136</v>
      </c>
      <c r="C111" s="58" t="s">
        <v>1137</v>
      </c>
      <c r="D111" s="376" t="s">
        <v>100</v>
      </c>
      <c r="E111" s="58" t="s">
        <v>1171</v>
      </c>
      <c r="F111" s="59" t="s">
        <v>353</v>
      </c>
      <c r="G111" s="58" t="s">
        <v>1184</v>
      </c>
      <c r="H111" s="59" t="s">
        <v>427</v>
      </c>
      <c r="I111" s="59" t="s">
        <v>145</v>
      </c>
      <c r="J111" s="60" t="s">
        <v>98</v>
      </c>
      <c r="K111" s="251">
        <v>2.6</v>
      </c>
      <c r="L111" s="251">
        <v>1.5</v>
      </c>
      <c r="M111" s="251">
        <v>2.6</v>
      </c>
      <c r="N111" s="251"/>
      <c r="O111" s="251"/>
      <c r="P111" s="318" t="s">
        <v>1142</v>
      </c>
      <c r="Q111" s="251"/>
      <c r="R111" s="318" t="s">
        <v>1142</v>
      </c>
      <c r="S111" s="251"/>
      <c r="T111" s="318" t="s">
        <v>1142</v>
      </c>
      <c r="U111" s="251"/>
      <c r="V111" s="318" t="s">
        <v>1142</v>
      </c>
      <c r="W111" s="251"/>
      <c r="X111" s="318" t="s">
        <v>1142</v>
      </c>
      <c r="Y111" s="251"/>
      <c r="Z111" s="318" t="s">
        <v>1142</v>
      </c>
      <c r="AA111" s="251"/>
      <c r="AB111" s="318" t="s">
        <v>3256</v>
      </c>
    </row>
    <row r="112" spans="1:28" ht="18" hidden="1" customHeight="1" x14ac:dyDescent="0.25">
      <c r="A112" t="str">
        <f t="shared" si="1"/>
        <v>0201-0104</v>
      </c>
      <c r="B112" s="313" t="s">
        <v>1136</v>
      </c>
      <c r="C112" s="58" t="s">
        <v>1137</v>
      </c>
      <c r="D112" s="376" t="s">
        <v>104</v>
      </c>
      <c r="E112" s="58" t="s">
        <v>3303</v>
      </c>
      <c r="F112" s="59" t="s">
        <v>280</v>
      </c>
      <c r="G112" s="58" t="s">
        <v>3304</v>
      </c>
      <c r="H112" s="59" t="s">
        <v>144</v>
      </c>
      <c r="I112" s="59" t="s">
        <v>97</v>
      </c>
      <c r="J112" s="60" t="s">
        <v>149</v>
      </c>
      <c r="K112" s="251">
        <v>100</v>
      </c>
      <c r="L112" s="251">
        <v>100</v>
      </c>
      <c r="M112" s="251">
        <v>100</v>
      </c>
      <c r="N112" s="251">
        <v>100</v>
      </c>
      <c r="O112" s="251">
        <v>1E-4</v>
      </c>
      <c r="P112" s="318" t="s">
        <v>3301</v>
      </c>
      <c r="Q112" s="251">
        <v>1E-4</v>
      </c>
      <c r="R112" s="318" t="s">
        <v>3301</v>
      </c>
      <c r="S112" s="251">
        <v>1E-4</v>
      </c>
      <c r="T112" s="318" t="s">
        <v>3301</v>
      </c>
      <c r="U112" s="251">
        <v>1E-4</v>
      </c>
      <c r="V112" s="318" t="s">
        <v>3301</v>
      </c>
      <c r="W112" s="251">
        <v>1E-4</v>
      </c>
      <c r="X112" s="318" t="s">
        <v>3301</v>
      </c>
      <c r="Y112" s="251">
        <v>1E-4</v>
      </c>
      <c r="Z112" s="318" t="s">
        <v>3301</v>
      </c>
      <c r="AA112" s="251">
        <v>100</v>
      </c>
      <c r="AB112" s="318" t="s">
        <v>3305</v>
      </c>
    </row>
    <row r="113" spans="1:28" ht="18" hidden="1" customHeight="1" x14ac:dyDescent="0.25">
      <c r="A113" t="str">
        <f t="shared" si="1"/>
        <v>0201-0105</v>
      </c>
      <c r="B113" s="313" t="s">
        <v>1136</v>
      </c>
      <c r="C113" s="58" t="s">
        <v>1137</v>
      </c>
      <c r="D113" s="376" t="s">
        <v>132</v>
      </c>
      <c r="E113" s="58" t="s">
        <v>2387</v>
      </c>
      <c r="F113" s="59" t="s">
        <v>286</v>
      </c>
      <c r="G113" s="58" t="s">
        <v>1216</v>
      </c>
      <c r="H113" s="59" t="s">
        <v>96</v>
      </c>
      <c r="I113" s="59" t="s">
        <v>97</v>
      </c>
      <c r="J113" s="60" t="s">
        <v>149</v>
      </c>
      <c r="K113" s="251">
        <v>100</v>
      </c>
      <c r="L113" s="251">
        <v>11</v>
      </c>
      <c r="M113" s="251">
        <v>11</v>
      </c>
      <c r="N113" s="251">
        <v>0</v>
      </c>
      <c r="O113" s="251">
        <v>0</v>
      </c>
      <c r="P113" s="318" t="s">
        <v>3306</v>
      </c>
      <c r="Q113" s="251">
        <v>0</v>
      </c>
      <c r="R113" s="318" t="s">
        <v>3306</v>
      </c>
      <c r="S113" s="251">
        <v>0</v>
      </c>
      <c r="T113" s="318" t="s">
        <v>3306</v>
      </c>
      <c r="U113" s="251">
        <v>0</v>
      </c>
      <c r="V113" s="318" t="s">
        <v>3306</v>
      </c>
      <c r="W113" s="251">
        <v>0</v>
      </c>
      <c r="X113" s="318" t="s">
        <v>3306</v>
      </c>
      <c r="Y113" s="251">
        <v>0</v>
      </c>
      <c r="Z113" s="318" t="s">
        <v>3306</v>
      </c>
      <c r="AA113" s="251">
        <v>0</v>
      </c>
      <c r="AB113" s="318" t="s">
        <v>3306</v>
      </c>
    </row>
    <row r="114" spans="1:28" ht="18" hidden="1" customHeight="1" x14ac:dyDescent="0.25">
      <c r="A114" t="str">
        <f t="shared" si="1"/>
        <v>0201-0105</v>
      </c>
      <c r="B114" s="313" t="s">
        <v>1136</v>
      </c>
      <c r="C114" s="58" t="s">
        <v>1137</v>
      </c>
      <c r="D114" s="376" t="s">
        <v>132</v>
      </c>
      <c r="E114" s="58" t="s">
        <v>2387</v>
      </c>
      <c r="F114" s="59" t="s">
        <v>330</v>
      </c>
      <c r="G114" s="58" t="s">
        <v>1220</v>
      </c>
      <c r="H114" s="59" t="s">
        <v>96</v>
      </c>
      <c r="I114" s="59" t="s">
        <v>97</v>
      </c>
      <c r="J114" s="60" t="s">
        <v>149</v>
      </c>
      <c r="K114" s="251">
        <v>100</v>
      </c>
      <c r="L114" s="251">
        <v>12.5</v>
      </c>
      <c r="M114" s="251">
        <v>12.5</v>
      </c>
      <c r="N114" s="251">
        <v>0</v>
      </c>
      <c r="O114" s="251">
        <v>2.5</v>
      </c>
      <c r="P114" s="318" t="s">
        <v>3307</v>
      </c>
      <c r="Q114" s="251">
        <v>2.5</v>
      </c>
      <c r="R114" s="318" t="s">
        <v>3307</v>
      </c>
      <c r="S114" s="251">
        <v>2.5</v>
      </c>
      <c r="T114" s="318" t="s">
        <v>3307</v>
      </c>
      <c r="U114" s="251">
        <v>2.5</v>
      </c>
      <c r="V114" s="318" t="s">
        <v>3307</v>
      </c>
      <c r="W114" s="251">
        <v>2.5</v>
      </c>
      <c r="X114" s="318" t="s">
        <v>3308</v>
      </c>
      <c r="Y114" s="251">
        <v>0</v>
      </c>
      <c r="Z114" s="318" t="s">
        <v>3309</v>
      </c>
      <c r="AA114" s="251">
        <v>0</v>
      </c>
      <c r="AB114" s="318" t="s">
        <v>3309</v>
      </c>
    </row>
    <row r="115" spans="1:28" ht="18" hidden="1" customHeight="1" x14ac:dyDescent="0.25">
      <c r="A115" t="str">
        <f t="shared" si="1"/>
        <v>0201-0105</v>
      </c>
      <c r="B115" s="313" t="s">
        <v>1136</v>
      </c>
      <c r="C115" s="58" t="s">
        <v>1137</v>
      </c>
      <c r="D115" s="376" t="s">
        <v>132</v>
      </c>
      <c r="E115" s="58" t="s">
        <v>2387</v>
      </c>
      <c r="F115" s="59" t="s">
        <v>409</v>
      </c>
      <c r="G115" s="58" t="s">
        <v>1223</v>
      </c>
      <c r="H115" s="59" t="s">
        <v>144</v>
      </c>
      <c r="I115" s="59" t="s">
        <v>97</v>
      </c>
      <c r="J115" s="60" t="s">
        <v>149</v>
      </c>
      <c r="K115" s="251">
        <v>100</v>
      </c>
      <c r="L115" s="251">
        <v>100</v>
      </c>
      <c r="M115" s="251">
        <v>100</v>
      </c>
      <c r="N115" s="251">
        <v>100</v>
      </c>
      <c r="O115" s="251">
        <v>1E-4</v>
      </c>
      <c r="P115" s="318" t="s">
        <v>3301</v>
      </c>
      <c r="Q115" s="251">
        <v>1E-4</v>
      </c>
      <c r="R115" s="318" t="s">
        <v>3301</v>
      </c>
      <c r="S115" s="251">
        <v>1E-4</v>
      </c>
      <c r="T115" s="318" t="s">
        <v>3301</v>
      </c>
      <c r="U115" s="251">
        <v>1E-4</v>
      </c>
      <c r="V115" s="318" t="s">
        <v>3301</v>
      </c>
      <c r="W115" s="251">
        <v>1E-4</v>
      </c>
      <c r="X115" s="318" t="s">
        <v>3301</v>
      </c>
      <c r="Y115" s="251">
        <v>1E-4</v>
      </c>
      <c r="Z115" s="318" t="s">
        <v>3301</v>
      </c>
      <c r="AA115" s="251">
        <v>100</v>
      </c>
      <c r="AB115" s="318" t="s">
        <v>3310</v>
      </c>
    </row>
    <row r="116" spans="1:28" ht="18" hidden="1" customHeight="1" x14ac:dyDescent="0.25">
      <c r="A116" t="str">
        <f t="shared" si="1"/>
        <v>0201-0106</v>
      </c>
      <c r="B116" s="313" t="s">
        <v>1136</v>
      </c>
      <c r="C116" s="58" t="s">
        <v>1137</v>
      </c>
      <c r="D116" s="376" t="s">
        <v>136</v>
      </c>
      <c r="E116" s="58" t="s">
        <v>3311</v>
      </c>
      <c r="F116" s="59" t="s">
        <v>293</v>
      </c>
      <c r="G116" s="58" t="s">
        <v>3312</v>
      </c>
      <c r="H116" s="59" t="s">
        <v>144</v>
      </c>
      <c r="I116" s="59" t="s">
        <v>97</v>
      </c>
      <c r="J116" s="60" t="s">
        <v>149</v>
      </c>
      <c r="K116" s="251">
        <v>100</v>
      </c>
      <c r="L116" s="251">
        <v>100</v>
      </c>
      <c r="M116" s="251">
        <v>100</v>
      </c>
      <c r="N116" s="251">
        <v>100</v>
      </c>
      <c r="O116" s="251"/>
      <c r="P116" s="319"/>
      <c r="Q116" s="251"/>
      <c r="R116" s="319"/>
      <c r="S116" s="251"/>
      <c r="T116" s="319"/>
      <c r="U116" s="251"/>
      <c r="V116" s="319"/>
      <c r="W116" s="251"/>
      <c r="X116" s="319"/>
      <c r="Y116" s="251">
        <v>1E-4</v>
      </c>
      <c r="Z116" s="318" t="s">
        <v>3301</v>
      </c>
      <c r="AA116" s="251">
        <v>100</v>
      </c>
      <c r="AB116" s="318" t="s">
        <v>3313</v>
      </c>
    </row>
    <row r="117" spans="1:28" ht="18" hidden="1" customHeight="1" x14ac:dyDescent="0.25">
      <c r="A117" t="str">
        <f t="shared" si="1"/>
        <v>0203-0101</v>
      </c>
      <c r="B117" s="313" t="s">
        <v>1265</v>
      </c>
      <c r="C117" s="58" t="s">
        <v>1266</v>
      </c>
      <c r="D117" s="376" t="s">
        <v>124</v>
      </c>
      <c r="E117" s="58" t="s">
        <v>2403</v>
      </c>
      <c r="F117" s="59" t="s">
        <v>1138</v>
      </c>
      <c r="G117" s="58" t="s">
        <v>3314</v>
      </c>
      <c r="H117" s="59" t="s">
        <v>223</v>
      </c>
      <c r="I117" s="59" t="s">
        <v>148</v>
      </c>
      <c r="J117" s="60" t="s">
        <v>149</v>
      </c>
      <c r="K117" s="251"/>
      <c r="L117" s="251">
        <v>100</v>
      </c>
      <c r="M117" s="251">
        <v>100</v>
      </c>
      <c r="N117" s="251">
        <v>0</v>
      </c>
      <c r="O117" s="251"/>
      <c r="P117" s="318" t="s">
        <v>3315</v>
      </c>
      <c r="Q117" s="251">
        <v>0</v>
      </c>
      <c r="R117" s="318" t="s">
        <v>3316</v>
      </c>
      <c r="S117" s="251">
        <v>10</v>
      </c>
      <c r="T117" s="318" t="s">
        <v>3317</v>
      </c>
      <c r="U117" s="251"/>
      <c r="V117" s="318" t="s">
        <v>3318</v>
      </c>
      <c r="W117" s="251"/>
      <c r="X117" s="318" t="s">
        <v>3319</v>
      </c>
      <c r="Y117" s="251">
        <v>58</v>
      </c>
      <c r="Z117" s="318" t="s">
        <v>3320</v>
      </c>
      <c r="AA117" s="251">
        <v>0</v>
      </c>
      <c r="AB117" s="318" t="s">
        <v>3321</v>
      </c>
    </row>
    <row r="118" spans="1:28" ht="18" hidden="1" customHeight="1" x14ac:dyDescent="0.25">
      <c r="A118" t="str">
        <f t="shared" si="1"/>
        <v>0203-0101</v>
      </c>
      <c r="B118" s="313" t="s">
        <v>1265</v>
      </c>
      <c r="C118" s="58" t="s">
        <v>1266</v>
      </c>
      <c r="D118" s="376" t="s">
        <v>124</v>
      </c>
      <c r="E118" s="58" t="s">
        <v>2403</v>
      </c>
      <c r="F118" s="59" t="s">
        <v>442</v>
      </c>
      <c r="G118" s="58" t="s">
        <v>1270</v>
      </c>
      <c r="H118" s="59" t="s">
        <v>223</v>
      </c>
      <c r="I118" s="59" t="s">
        <v>97</v>
      </c>
      <c r="J118" s="60" t="s">
        <v>149</v>
      </c>
      <c r="K118" s="251"/>
      <c r="L118" s="251">
        <v>100</v>
      </c>
      <c r="M118" s="251">
        <v>100</v>
      </c>
      <c r="N118" s="251">
        <v>0</v>
      </c>
      <c r="O118" s="251">
        <v>0</v>
      </c>
      <c r="P118" s="318" t="s">
        <v>3322</v>
      </c>
      <c r="Q118" s="251">
        <v>0</v>
      </c>
      <c r="R118" s="318" t="s">
        <v>3323</v>
      </c>
      <c r="S118" s="251">
        <v>0</v>
      </c>
      <c r="T118" s="318" t="s">
        <v>3324</v>
      </c>
      <c r="U118" s="251">
        <v>10</v>
      </c>
      <c r="V118" s="318" t="s">
        <v>3325</v>
      </c>
      <c r="W118" s="251">
        <v>0</v>
      </c>
      <c r="X118" s="318" t="s">
        <v>3326</v>
      </c>
      <c r="Y118" s="251">
        <v>0</v>
      </c>
      <c r="Z118" s="318" t="s">
        <v>3327</v>
      </c>
      <c r="AA118" s="251">
        <v>0</v>
      </c>
      <c r="AB118" s="318" t="s">
        <v>3328</v>
      </c>
    </row>
    <row r="119" spans="1:28" ht="18" hidden="1" customHeight="1" x14ac:dyDescent="0.25">
      <c r="A119" t="str">
        <f t="shared" si="1"/>
        <v>0203-0101</v>
      </c>
      <c r="B119" s="313" t="s">
        <v>1265</v>
      </c>
      <c r="C119" s="58" t="s">
        <v>1266</v>
      </c>
      <c r="D119" s="376" t="s">
        <v>124</v>
      </c>
      <c r="E119" s="58" t="s">
        <v>2403</v>
      </c>
      <c r="F119" s="59" t="s">
        <v>248</v>
      </c>
      <c r="G119" s="58" t="s">
        <v>1274</v>
      </c>
      <c r="H119" s="59" t="s">
        <v>96</v>
      </c>
      <c r="I119" s="59" t="s">
        <v>97</v>
      </c>
      <c r="J119" s="60" t="s">
        <v>98</v>
      </c>
      <c r="K119" s="251">
        <v>10426</v>
      </c>
      <c r="L119" s="251">
        <v>109400</v>
      </c>
      <c r="M119" s="251">
        <v>9500</v>
      </c>
      <c r="N119" s="251">
        <v>1489</v>
      </c>
      <c r="O119" s="251">
        <v>380</v>
      </c>
      <c r="P119" s="318" t="s">
        <v>3329</v>
      </c>
      <c r="Q119" s="251">
        <v>416</v>
      </c>
      <c r="R119" s="318" t="s">
        <v>3330</v>
      </c>
      <c r="S119" s="251">
        <v>1624</v>
      </c>
      <c r="T119" s="318" t="s">
        <v>3331</v>
      </c>
      <c r="U119" s="251">
        <v>398</v>
      </c>
      <c r="V119" s="318" t="s">
        <v>3332</v>
      </c>
      <c r="W119" s="251">
        <v>475</v>
      </c>
      <c r="X119" s="318" t="s">
        <v>3333</v>
      </c>
      <c r="Y119" s="251">
        <v>1362</v>
      </c>
      <c r="Z119" s="318" t="s">
        <v>3334</v>
      </c>
      <c r="AA119" s="251">
        <v>1489</v>
      </c>
      <c r="AB119" s="318" t="s">
        <v>3335</v>
      </c>
    </row>
    <row r="120" spans="1:28" ht="18" hidden="1" customHeight="1" x14ac:dyDescent="0.25">
      <c r="A120" t="str">
        <f t="shared" si="1"/>
        <v>0203-0103</v>
      </c>
      <c r="B120" s="313" t="s">
        <v>1265</v>
      </c>
      <c r="C120" s="58" t="s">
        <v>1266</v>
      </c>
      <c r="D120" s="376" t="s">
        <v>100</v>
      </c>
      <c r="E120" s="58" t="s">
        <v>2422</v>
      </c>
      <c r="F120" s="59" t="s">
        <v>215</v>
      </c>
      <c r="G120" s="58" t="s">
        <v>3336</v>
      </c>
      <c r="H120" s="59" t="s">
        <v>223</v>
      </c>
      <c r="I120" s="59" t="s">
        <v>148</v>
      </c>
      <c r="J120" s="60" t="s">
        <v>149</v>
      </c>
      <c r="K120" s="251"/>
      <c r="L120" s="251">
        <v>100</v>
      </c>
      <c r="M120" s="251">
        <v>100</v>
      </c>
      <c r="N120" s="251">
        <v>0</v>
      </c>
      <c r="O120" s="251"/>
      <c r="P120" s="318" t="s">
        <v>3337</v>
      </c>
      <c r="Q120" s="251">
        <v>0</v>
      </c>
      <c r="R120" s="318" t="s">
        <v>3338</v>
      </c>
      <c r="S120" s="251">
        <v>60</v>
      </c>
      <c r="T120" s="318" t="s">
        <v>3339</v>
      </c>
      <c r="U120" s="251"/>
      <c r="V120" s="318" t="s">
        <v>3340</v>
      </c>
      <c r="W120" s="251"/>
      <c r="X120" s="318" t="s">
        <v>3341</v>
      </c>
      <c r="Y120" s="251">
        <v>10</v>
      </c>
      <c r="Z120" s="318" t="s">
        <v>3342</v>
      </c>
      <c r="AA120" s="251">
        <v>0</v>
      </c>
      <c r="AB120" s="318" t="s">
        <v>3343</v>
      </c>
    </row>
    <row r="121" spans="1:28" ht="18" hidden="1" customHeight="1" x14ac:dyDescent="0.25">
      <c r="A121" t="str">
        <f t="shared" si="1"/>
        <v>0204-0101</v>
      </c>
      <c r="B121" s="313" t="s">
        <v>1314</v>
      </c>
      <c r="C121" s="58" t="s">
        <v>1315</v>
      </c>
      <c r="D121" s="376" t="s">
        <v>124</v>
      </c>
      <c r="E121" s="58" t="s">
        <v>2426</v>
      </c>
      <c r="F121" s="59" t="s">
        <v>248</v>
      </c>
      <c r="G121" s="58" t="s">
        <v>3344</v>
      </c>
      <c r="H121" s="59" t="s">
        <v>144</v>
      </c>
      <c r="I121" s="59" t="s">
        <v>145</v>
      </c>
      <c r="J121" s="60" t="s">
        <v>149</v>
      </c>
      <c r="K121" s="251">
        <v>40.28</v>
      </c>
      <c r="L121" s="251">
        <v>40.28</v>
      </c>
      <c r="M121" s="251">
        <v>40.28</v>
      </c>
      <c r="N121" s="251"/>
      <c r="O121" s="251"/>
      <c r="P121" s="318" t="s">
        <v>3345</v>
      </c>
      <c r="Q121" s="251"/>
      <c r="R121" s="318" t="s">
        <v>3346</v>
      </c>
      <c r="S121" s="251"/>
      <c r="T121" s="318" t="s">
        <v>3347</v>
      </c>
      <c r="U121" s="251"/>
      <c r="V121" s="318" t="s">
        <v>3348</v>
      </c>
      <c r="W121" s="251"/>
      <c r="X121" s="318" t="s">
        <v>3349</v>
      </c>
      <c r="Y121" s="251"/>
      <c r="Z121" s="318" t="s">
        <v>3350</v>
      </c>
      <c r="AA121" s="251"/>
      <c r="AB121" s="318" t="s">
        <v>3351</v>
      </c>
    </row>
    <row r="122" spans="1:28" ht="18" hidden="1" customHeight="1" x14ac:dyDescent="0.25">
      <c r="A122" t="str">
        <f t="shared" si="1"/>
        <v>0204-0101</v>
      </c>
      <c r="B122" s="313" t="s">
        <v>1314</v>
      </c>
      <c r="C122" s="58" t="s">
        <v>1315</v>
      </c>
      <c r="D122" s="376" t="s">
        <v>124</v>
      </c>
      <c r="E122" s="58" t="s">
        <v>2426</v>
      </c>
      <c r="F122" s="59" t="s">
        <v>215</v>
      </c>
      <c r="G122" s="58" t="s">
        <v>1319</v>
      </c>
      <c r="H122" s="59" t="s">
        <v>144</v>
      </c>
      <c r="I122" s="59" t="s">
        <v>145</v>
      </c>
      <c r="J122" s="60" t="s">
        <v>149</v>
      </c>
      <c r="K122" s="251">
        <v>74.33</v>
      </c>
      <c r="L122" s="251">
        <v>74.33</v>
      </c>
      <c r="M122" s="251">
        <v>74.33</v>
      </c>
      <c r="N122" s="251"/>
      <c r="O122" s="251"/>
      <c r="P122" s="318" t="s">
        <v>3345</v>
      </c>
      <c r="Q122" s="251"/>
      <c r="R122" s="318" t="s">
        <v>3346</v>
      </c>
      <c r="S122" s="251"/>
      <c r="T122" s="318" t="s">
        <v>3347</v>
      </c>
      <c r="U122" s="251"/>
      <c r="V122" s="318" t="s">
        <v>3348</v>
      </c>
      <c r="W122" s="251"/>
      <c r="X122" s="318" t="s">
        <v>3349</v>
      </c>
      <c r="Y122" s="251"/>
      <c r="Z122" s="318" t="s">
        <v>3350</v>
      </c>
      <c r="AA122" s="251"/>
      <c r="AB122" s="318" t="s">
        <v>3351</v>
      </c>
    </row>
    <row r="123" spans="1:28" ht="18" hidden="1" customHeight="1" x14ac:dyDescent="0.25">
      <c r="A123" t="str">
        <f t="shared" si="1"/>
        <v>0206-0101</v>
      </c>
      <c r="B123" s="313" t="s">
        <v>1357</v>
      </c>
      <c r="C123" s="58" t="s">
        <v>2442</v>
      </c>
      <c r="D123" s="376" t="s">
        <v>124</v>
      </c>
      <c r="E123" s="58" t="s">
        <v>2443</v>
      </c>
      <c r="F123" s="59" t="s">
        <v>1138</v>
      </c>
      <c r="G123" s="58" t="s">
        <v>3352</v>
      </c>
      <c r="H123" s="59" t="s">
        <v>153</v>
      </c>
      <c r="I123" s="59" t="s">
        <v>145</v>
      </c>
      <c r="J123" s="60" t="s">
        <v>149</v>
      </c>
      <c r="K123" s="251">
        <v>38</v>
      </c>
      <c r="L123" s="251">
        <v>100</v>
      </c>
      <c r="M123" s="251">
        <v>40</v>
      </c>
      <c r="N123" s="251"/>
      <c r="O123" s="251"/>
      <c r="P123" s="318" t="s">
        <v>3353</v>
      </c>
      <c r="Q123" s="251"/>
      <c r="R123" s="318" t="s">
        <v>3354</v>
      </c>
      <c r="S123" s="251"/>
      <c r="T123" s="318" t="s">
        <v>3355</v>
      </c>
      <c r="U123" s="251"/>
      <c r="V123" s="318" t="s">
        <v>3356</v>
      </c>
      <c r="W123" s="251"/>
      <c r="X123" s="318" t="s">
        <v>3357</v>
      </c>
      <c r="Y123" s="251"/>
      <c r="Z123" s="318" t="s">
        <v>3358</v>
      </c>
      <c r="AA123" s="251"/>
      <c r="AB123" s="318" t="s">
        <v>3359</v>
      </c>
    </row>
    <row r="124" spans="1:28" ht="18" hidden="1" customHeight="1" x14ac:dyDescent="0.25">
      <c r="A124" t="str">
        <f t="shared" si="1"/>
        <v>0206-0102</v>
      </c>
      <c r="B124" s="313" t="s">
        <v>1357</v>
      </c>
      <c r="C124" s="58" t="s">
        <v>2442</v>
      </c>
      <c r="D124" s="376" t="s">
        <v>110</v>
      </c>
      <c r="E124" s="58" t="s">
        <v>320</v>
      </c>
      <c r="F124" s="59" t="s">
        <v>442</v>
      </c>
      <c r="G124" s="58" t="s">
        <v>3360</v>
      </c>
      <c r="H124" s="59" t="s">
        <v>153</v>
      </c>
      <c r="I124" s="59" t="s">
        <v>145</v>
      </c>
      <c r="J124" s="60" t="s">
        <v>149</v>
      </c>
      <c r="K124" s="251">
        <v>80</v>
      </c>
      <c r="L124" s="251">
        <v>100</v>
      </c>
      <c r="M124" s="251">
        <v>100</v>
      </c>
      <c r="N124" s="251"/>
      <c r="O124" s="251"/>
      <c r="P124" s="318" t="s">
        <v>3361</v>
      </c>
      <c r="Q124" s="251"/>
      <c r="R124" s="318" t="s">
        <v>3362</v>
      </c>
      <c r="S124" s="251"/>
      <c r="T124" s="318" t="s">
        <v>3363</v>
      </c>
      <c r="U124" s="251"/>
      <c r="V124" s="318" t="s">
        <v>3364</v>
      </c>
      <c r="W124" s="251"/>
      <c r="X124" s="318" t="s">
        <v>3365</v>
      </c>
      <c r="Y124" s="251"/>
      <c r="Z124" s="318" t="s">
        <v>3366</v>
      </c>
      <c r="AA124" s="251"/>
      <c r="AB124" s="318" t="s">
        <v>3366</v>
      </c>
    </row>
    <row r="125" spans="1:28" ht="18" hidden="1" customHeight="1" x14ac:dyDescent="0.25">
      <c r="A125" t="str">
        <f t="shared" si="1"/>
        <v>0208-0101</v>
      </c>
      <c r="B125" s="313" t="s">
        <v>1379</v>
      </c>
      <c r="C125" s="58" t="s">
        <v>2452</v>
      </c>
      <c r="D125" s="376" t="s">
        <v>124</v>
      </c>
      <c r="E125" s="58" t="s">
        <v>2453</v>
      </c>
      <c r="F125" s="59" t="s">
        <v>442</v>
      </c>
      <c r="G125" s="58" t="s">
        <v>3367</v>
      </c>
      <c r="H125" s="59" t="s">
        <v>96</v>
      </c>
      <c r="I125" s="59" t="s">
        <v>97</v>
      </c>
      <c r="J125" s="60" t="s">
        <v>98</v>
      </c>
      <c r="K125" s="251">
        <v>1857</v>
      </c>
      <c r="L125" s="251">
        <v>5340</v>
      </c>
      <c r="M125" s="251">
        <v>338</v>
      </c>
      <c r="N125" s="251">
        <v>22</v>
      </c>
      <c r="O125" s="251">
        <v>0</v>
      </c>
      <c r="P125" s="318" t="s">
        <v>3368</v>
      </c>
      <c r="Q125" s="251">
        <v>57</v>
      </c>
      <c r="R125" s="318" t="s">
        <v>3369</v>
      </c>
      <c r="S125" s="251">
        <v>50</v>
      </c>
      <c r="T125" s="318" t="s">
        <v>3370</v>
      </c>
      <c r="U125" s="251">
        <v>14</v>
      </c>
      <c r="V125" s="318" t="s">
        <v>3371</v>
      </c>
      <c r="W125" s="251">
        <v>15</v>
      </c>
      <c r="X125" s="318" t="s">
        <v>3372</v>
      </c>
      <c r="Y125" s="251">
        <v>0</v>
      </c>
      <c r="Z125" s="318" t="s">
        <v>3373</v>
      </c>
      <c r="AA125" s="251">
        <v>22</v>
      </c>
      <c r="AB125" s="318" t="s">
        <v>3374</v>
      </c>
    </row>
    <row r="126" spans="1:28" ht="18" hidden="1" customHeight="1" x14ac:dyDescent="0.25">
      <c r="A126" t="str">
        <f t="shared" si="1"/>
        <v>0208-0101</v>
      </c>
      <c r="B126" s="313" t="s">
        <v>1379</v>
      </c>
      <c r="C126" s="58" t="s">
        <v>2452</v>
      </c>
      <c r="D126" s="376" t="s">
        <v>124</v>
      </c>
      <c r="E126" s="58" t="s">
        <v>2453</v>
      </c>
      <c r="F126" s="59" t="s">
        <v>215</v>
      </c>
      <c r="G126" s="58" t="s">
        <v>1384</v>
      </c>
      <c r="H126" s="59" t="s">
        <v>96</v>
      </c>
      <c r="I126" s="59" t="s">
        <v>97</v>
      </c>
      <c r="J126" s="60" t="s">
        <v>98</v>
      </c>
      <c r="K126" s="251">
        <v>5534</v>
      </c>
      <c r="L126" s="251">
        <v>15913</v>
      </c>
      <c r="M126" s="251">
        <v>1008</v>
      </c>
      <c r="N126" s="251">
        <v>40</v>
      </c>
      <c r="O126" s="251">
        <v>0</v>
      </c>
      <c r="P126" s="318" t="s">
        <v>3375</v>
      </c>
      <c r="Q126" s="251">
        <v>216</v>
      </c>
      <c r="R126" s="318" t="s">
        <v>3376</v>
      </c>
      <c r="S126" s="251">
        <v>172</v>
      </c>
      <c r="T126" s="318" t="s">
        <v>3377</v>
      </c>
      <c r="U126" s="251">
        <v>59</v>
      </c>
      <c r="V126" s="318" t="s">
        <v>3378</v>
      </c>
      <c r="W126" s="251">
        <v>7</v>
      </c>
      <c r="X126" s="318" t="s">
        <v>3379</v>
      </c>
      <c r="Y126" s="251">
        <v>0</v>
      </c>
      <c r="Z126" s="318" t="s">
        <v>3373</v>
      </c>
      <c r="AA126" s="251">
        <v>40</v>
      </c>
      <c r="AB126" s="318" t="s">
        <v>3380</v>
      </c>
    </row>
    <row r="127" spans="1:28" ht="18" hidden="1" customHeight="1" x14ac:dyDescent="0.25">
      <c r="A127" t="str">
        <f t="shared" si="1"/>
        <v>0208-0107</v>
      </c>
      <c r="B127" s="313" t="s">
        <v>1379</v>
      </c>
      <c r="C127" s="58" t="s">
        <v>2452</v>
      </c>
      <c r="D127" s="376" t="s">
        <v>172</v>
      </c>
      <c r="E127" s="58" t="s">
        <v>1389</v>
      </c>
      <c r="F127" s="59" t="s">
        <v>484</v>
      </c>
      <c r="G127" s="58" t="s">
        <v>3381</v>
      </c>
      <c r="H127" s="59" t="s">
        <v>96</v>
      </c>
      <c r="I127" s="59" t="s">
        <v>97</v>
      </c>
      <c r="J127" s="60" t="s">
        <v>98</v>
      </c>
      <c r="K127" s="251">
        <v>3129</v>
      </c>
      <c r="L127" s="251">
        <v>7820</v>
      </c>
      <c r="M127" s="251">
        <v>120</v>
      </c>
      <c r="N127" s="251">
        <v>20</v>
      </c>
      <c r="O127" s="251">
        <v>0</v>
      </c>
      <c r="P127" s="318" t="s">
        <v>3382</v>
      </c>
      <c r="Q127" s="251">
        <v>2</v>
      </c>
      <c r="R127" s="318" t="s">
        <v>3383</v>
      </c>
      <c r="S127" s="251">
        <v>14</v>
      </c>
      <c r="T127" s="318" t="s">
        <v>3384</v>
      </c>
      <c r="U127" s="251">
        <v>3</v>
      </c>
      <c r="V127" s="318" t="s">
        <v>3385</v>
      </c>
      <c r="W127" s="251">
        <v>1</v>
      </c>
      <c r="X127" s="318" t="s">
        <v>3386</v>
      </c>
      <c r="Y127" s="251">
        <v>0</v>
      </c>
      <c r="Z127" s="318" t="s">
        <v>3373</v>
      </c>
      <c r="AA127" s="251">
        <v>20</v>
      </c>
      <c r="AB127" s="318" t="s">
        <v>3387</v>
      </c>
    </row>
    <row r="128" spans="1:28" ht="18" hidden="1" customHeight="1" x14ac:dyDescent="0.25">
      <c r="A128" t="str">
        <f t="shared" si="1"/>
        <v>0208-0107</v>
      </c>
      <c r="B128" s="313" t="s">
        <v>1379</v>
      </c>
      <c r="C128" s="58" t="s">
        <v>2452</v>
      </c>
      <c r="D128" s="376" t="s">
        <v>172</v>
      </c>
      <c r="E128" s="58" t="s">
        <v>1389</v>
      </c>
      <c r="F128" s="59" t="s">
        <v>385</v>
      </c>
      <c r="G128" s="58" t="s">
        <v>1390</v>
      </c>
      <c r="H128" s="59" t="s">
        <v>96</v>
      </c>
      <c r="I128" s="59" t="s">
        <v>97</v>
      </c>
      <c r="J128" s="60" t="s">
        <v>98</v>
      </c>
      <c r="K128" s="251">
        <v>9387</v>
      </c>
      <c r="L128" s="251">
        <v>21818</v>
      </c>
      <c r="M128" s="251">
        <v>335</v>
      </c>
      <c r="N128" s="251">
        <v>24</v>
      </c>
      <c r="O128" s="251">
        <v>0</v>
      </c>
      <c r="P128" s="318" t="s">
        <v>3388</v>
      </c>
      <c r="Q128" s="251">
        <v>6</v>
      </c>
      <c r="R128" s="318" t="s">
        <v>3389</v>
      </c>
      <c r="S128" s="251">
        <v>14</v>
      </c>
      <c r="T128" s="318" t="s">
        <v>3390</v>
      </c>
      <c r="U128" s="251">
        <v>9</v>
      </c>
      <c r="V128" s="318" t="s">
        <v>3391</v>
      </c>
      <c r="W128" s="251">
        <v>1</v>
      </c>
      <c r="X128" s="318" t="s">
        <v>3392</v>
      </c>
      <c r="Y128" s="251">
        <v>0</v>
      </c>
      <c r="Z128" s="318" t="s">
        <v>3373</v>
      </c>
      <c r="AA128" s="251">
        <v>24</v>
      </c>
      <c r="AB128" s="318" t="s">
        <v>3393</v>
      </c>
    </row>
    <row r="129" spans="1:28" ht="18" hidden="1" customHeight="1" x14ac:dyDescent="0.25">
      <c r="A129" t="str">
        <f t="shared" si="1"/>
        <v>0208-0108</v>
      </c>
      <c r="B129" s="313" t="s">
        <v>1379</v>
      </c>
      <c r="C129" s="58" t="s">
        <v>2452</v>
      </c>
      <c r="D129" s="376" t="s">
        <v>176</v>
      </c>
      <c r="E129" s="58" t="s">
        <v>2457</v>
      </c>
      <c r="F129" s="59" t="s">
        <v>280</v>
      </c>
      <c r="G129" s="58" t="s">
        <v>3394</v>
      </c>
      <c r="H129" s="59" t="s">
        <v>96</v>
      </c>
      <c r="I129" s="59" t="s">
        <v>97</v>
      </c>
      <c r="J129" s="60" t="s">
        <v>98</v>
      </c>
      <c r="K129" s="251">
        <v>171925</v>
      </c>
      <c r="L129" s="251">
        <v>248325</v>
      </c>
      <c r="M129" s="251">
        <v>55813</v>
      </c>
      <c r="N129" s="251">
        <v>0</v>
      </c>
      <c r="O129" s="251">
        <v>17</v>
      </c>
      <c r="P129" s="318" t="s">
        <v>3395</v>
      </c>
      <c r="Q129" s="251">
        <v>2944</v>
      </c>
      <c r="R129" s="318" t="s">
        <v>3396</v>
      </c>
      <c r="S129" s="251">
        <v>53281</v>
      </c>
      <c r="T129" s="318" t="s">
        <v>3397</v>
      </c>
      <c r="U129" s="251">
        <v>994</v>
      </c>
      <c r="V129" s="318" t="s">
        <v>3398</v>
      </c>
      <c r="W129" s="251">
        <v>3379</v>
      </c>
      <c r="X129" s="318" t="s">
        <v>3399</v>
      </c>
      <c r="Y129" s="251">
        <v>0</v>
      </c>
      <c r="Z129" s="318" t="s">
        <v>3373</v>
      </c>
      <c r="AA129" s="251">
        <v>0</v>
      </c>
      <c r="AB129" s="318" t="s">
        <v>3400</v>
      </c>
    </row>
    <row r="130" spans="1:28" ht="18" hidden="1" customHeight="1" x14ac:dyDescent="0.25">
      <c r="A130" t="str">
        <f t="shared" si="1"/>
        <v>0208-0109</v>
      </c>
      <c r="B130" s="313" t="s">
        <v>1379</v>
      </c>
      <c r="C130" s="58" t="s">
        <v>2452</v>
      </c>
      <c r="D130" s="376" t="s">
        <v>182</v>
      </c>
      <c r="E130" s="58" t="s">
        <v>2459</v>
      </c>
      <c r="F130" s="59" t="s">
        <v>286</v>
      </c>
      <c r="G130" s="58" t="s">
        <v>3401</v>
      </c>
      <c r="H130" s="59" t="s">
        <v>96</v>
      </c>
      <c r="I130" s="59" t="s">
        <v>97</v>
      </c>
      <c r="J130" s="60" t="s">
        <v>98</v>
      </c>
      <c r="K130" s="251">
        <v>3546</v>
      </c>
      <c r="L130" s="251">
        <v>10111</v>
      </c>
      <c r="M130" s="251">
        <v>209</v>
      </c>
      <c r="N130" s="251">
        <v>0</v>
      </c>
      <c r="O130" s="251">
        <v>14</v>
      </c>
      <c r="P130" s="318" t="s">
        <v>3402</v>
      </c>
      <c r="Q130" s="251">
        <v>0</v>
      </c>
      <c r="R130" s="318" t="s">
        <v>3403</v>
      </c>
      <c r="S130" s="251">
        <v>0</v>
      </c>
      <c r="T130" s="318" t="s">
        <v>3404</v>
      </c>
      <c r="U130" s="251">
        <v>104</v>
      </c>
      <c r="V130" s="318" t="s">
        <v>3405</v>
      </c>
      <c r="W130" s="251">
        <v>2</v>
      </c>
      <c r="X130" s="318" t="s">
        <v>3406</v>
      </c>
      <c r="Y130" s="251">
        <v>0</v>
      </c>
      <c r="Z130" s="318" t="s">
        <v>3373</v>
      </c>
      <c r="AA130" s="251">
        <v>0</v>
      </c>
      <c r="AB130" s="318" t="s">
        <v>3407</v>
      </c>
    </row>
    <row r="131" spans="1:28" ht="18" hidden="1" customHeight="1" x14ac:dyDescent="0.25">
      <c r="A131" t="str">
        <f t="shared" ref="A131:A194" si="2">+B131&amp;D131</f>
        <v>0208-0109</v>
      </c>
      <c r="B131" s="313" t="s">
        <v>1379</v>
      </c>
      <c r="C131" s="58" t="s">
        <v>2452</v>
      </c>
      <c r="D131" s="376" t="s">
        <v>182</v>
      </c>
      <c r="E131" s="58" t="s">
        <v>2459</v>
      </c>
      <c r="F131" s="59" t="s">
        <v>330</v>
      </c>
      <c r="G131" s="58" t="s">
        <v>1397</v>
      </c>
      <c r="H131" s="59" t="s">
        <v>96</v>
      </c>
      <c r="I131" s="59" t="s">
        <v>97</v>
      </c>
      <c r="J131" s="60" t="s">
        <v>98</v>
      </c>
      <c r="K131" s="251">
        <v>4300</v>
      </c>
      <c r="L131" s="251">
        <v>52766</v>
      </c>
      <c r="M131" s="251">
        <v>1302</v>
      </c>
      <c r="N131" s="251">
        <v>0</v>
      </c>
      <c r="O131" s="251">
        <v>0</v>
      </c>
      <c r="P131" s="318" t="s">
        <v>3408</v>
      </c>
      <c r="Q131" s="251">
        <v>0</v>
      </c>
      <c r="R131" s="318" t="s">
        <v>3409</v>
      </c>
      <c r="S131" s="251">
        <v>0</v>
      </c>
      <c r="T131" s="318" t="s">
        <v>3410</v>
      </c>
      <c r="U131" s="251">
        <v>0</v>
      </c>
      <c r="V131" s="318" t="s">
        <v>3409</v>
      </c>
      <c r="W131" s="251">
        <v>0</v>
      </c>
      <c r="X131" s="318" t="s">
        <v>3411</v>
      </c>
      <c r="Y131" s="251">
        <v>0</v>
      </c>
      <c r="Z131" s="318" t="s">
        <v>3373</v>
      </c>
      <c r="AA131" s="251">
        <v>0</v>
      </c>
      <c r="AB131" s="318" t="s">
        <v>3412</v>
      </c>
    </row>
    <row r="132" spans="1:28" ht="18" hidden="1" customHeight="1" x14ac:dyDescent="0.25">
      <c r="A132" t="str">
        <f t="shared" si="2"/>
        <v>0211-0103</v>
      </c>
      <c r="B132" s="313" t="s">
        <v>570</v>
      </c>
      <c r="C132" s="58" t="s">
        <v>571</v>
      </c>
      <c r="D132" s="376" t="s">
        <v>100</v>
      </c>
      <c r="E132" s="58" t="s">
        <v>2462</v>
      </c>
      <c r="F132" s="59" t="s">
        <v>1138</v>
      </c>
      <c r="G132" s="58" t="s">
        <v>3413</v>
      </c>
      <c r="H132" s="59" t="s">
        <v>144</v>
      </c>
      <c r="I132" s="59" t="s">
        <v>97</v>
      </c>
      <c r="J132" s="60" t="s">
        <v>149</v>
      </c>
      <c r="K132" s="251">
        <v>100</v>
      </c>
      <c r="L132" s="251">
        <v>100</v>
      </c>
      <c r="M132" s="251">
        <v>100</v>
      </c>
      <c r="N132" s="251">
        <v>100</v>
      </c>
      <c r="O132" s="251">
        <v>100</v>
      </c>
      <c r="P132" s="318" t="s">
        <v>3414</v>
      </c>
      <c r="Q132" s="251">
        <v>100</v>
      </c>
      <c r="R132" s="318" t="s">
        <v>3415</v>
      </c>
      <c r="S132" s="251">
        <v>100</v>
      </c>
      <c r="T132" s="318" t="s">
        <v>3416</v>
      </c>
      <c r="U132" s="251">
        <v>100</v>
      </c>
      <c r="V132" s="318" t="s">
        <v>3417</v>
      </c>
      <c r="W132" s="251">
        <v>100</v>
      </c>
      <c r="X132" s="318" t="s">
        <v>3418</v>
      </c>
      <c r="Y132" s="251">
        <v>100</v>
      </c>
      <c r="Z132" s="318" t="s">
        <v>3419</v>
      </c>
      <c r="AA132" s="251">
        <v>100</v>
      </c>
      <c r="AB132" s="318" t="s">
        <v>3420</v>
      </c>
    </row>
    <row r="133" spans="1:28" ht="18" hidden="1" customHeight="1" x14ac:dyDescent="0.25">
      <c r="A133" t="str">
        <f t="shared" si="2"/>
        <v>0211-0103</v>
      </c>
      <c r="B133" s="313" t="s">
        <v>570</v>
      </c>
      <c r="C133" s="58" t="s">
        <v>571</v>
      </c>
      <c r="D133" s="376" t="s">
        <v>100</v>
      </c>
      <c r="E133" s="58" t="s">
        <v>2462</v>
      </c>
      <c r="F133" s="59" t="s">
        <v>484</v>
      </c>
      <c r="G133" s="58" t="s">
        <v>1451</v>
      </c>
      <c r="H133" s="59" t="s">
        <v>153</v>
      </c>
      <c r="I133" s="59" t="s">
        <v>1452</v>
      </c>
      <c r="J133" s="60" t="s">
        <v>149</v>
      </c>
      <c r="K133" s="251">
        <v>57</v>
      </c>
      <c r="L133" s="251">
        <v>59</v>
      </c>
      <c r="M133" s="251"/>
      <c r="N133" s="251"/>
      <c r="O133" s="251"/>
      <c r="P133" s="319"/>
      <c r="Q133" s="251"/>
      <c r="R133" s="319"/>
      <c r="S133" s="251"/>
      <c r="T133" s="319"/>
      <c r="U133" s="251"/>
      <c r="V133" s="319"/>
      <c r="W133" s="251"/>
      <c r="X133" s="319"/>
      <c r="Y133" s="251"/>
      <c r="Z133" s="319"/>
      <c r="AA133" s="251"/>
      <c r="AB133" s="319"/>
    </row>
    <row r="134" spans="1:28" ht="18" hidden="1" customHeight="1" x14ac:dyDescent="0.25">
      <c r="A134" t="str">
        <f t="shared" si="2"/>
        <v>0211-0105</v>
      </c>
      <c r="B134" s="313" t="s">
        <v>570</v>
      </c>
      <c r="C134" s="58" t="s">
        <v>571</v>
      </c>
      <c r="D134" s="376" t="s">
        <v>132</v>
      </c>
      <c r="E134" s="58" t="s">
        <v>2465</v>
      </c>
      <c r="F134" s="59" t="s">
        <v>385</v>
      </c>
      <c r="G134" s="58" t="s">
        <v>3421</v>
      </c>
      <c r="H134" s="59" t="s">
        <v>153</v>
      </c>
      <c r="I134" s="59" t="s">
        <v>1452</v>
      </c>
      <c r="J134" s="60" t="s">
        <v>149</v>
      </c>
      <c r="K134" s="251">
        <v>52</v>
      </c>
      <c r="L134" s="251">
        <v>54</v>
      </c>
      <c r="M134" s="251"/>
      <c r="N134" s="251"/>
      <c r="O134" s="251"/>
      <c r="P134" s="319"/>
      <c r="Q134" s="251"/>
      <c r="R134" s="319"/>
      <c r="S134" s="251"/>
      <c r="T134" s="319"/>
      <c r="U134" s="251"/>
      <c r="V134" s="319"/>
      <c r="W134" s="251"/>
      <c r="X134" s="319"/>
      <c r="Y134" s="251"/>
      <c r="Z134" s="319"/>
      <c r="AA134" s="251"/>
      <c r="AB134" s="319"/>
    </row>
    <row r="135" spans="1:28" ht="18" hidden="1" customHeight="1" x14ac:dyDescent="0.25">
      <c r="A135" t="str">
        <f t="shared" si="2"/>
        <v>0211-0106</v>
      </c>
      <c r="B135" s="313" t="s">
        <v>570</v>
      </c>
      <c r="C135" s="58" t="s">
        <v>571</v>
      </c>
      <c r="D135" s="376" t="s">
        <v>136</v>
      </c>
      <c r="E135" s="58" t="s">
        <v>2467</v>
      </c>
      <c r="F135" s="59" t="s">
        <v>248</v>
      </c>
      <c r="G135" s="58" t="s">
        <v>3422</v>
      </c>
      <c r="H135" s="59" t="s">
        <v>153</v>
      </c>
      <c r="I135" s="59" t="s">
        <v>145</v>
      </c>
      <c r="J135" s="60" t="s">
        <v>149</v>
      </c>
      <c r="K135" s="251">
        <v>95</v>
      </c>
      <c r="L135" s="251">
        <v>100</v>
      </c>
      <c r="M135" s="251">
        <v>100</v>
      </c>
      <c r="N135" s="251"/>
      <c r="O135" s="251"/>
      <c r="P135" s="318" t="s">
        <v>3423</v>
      </c>
      <c r="Q135" s="251"/>
      <c r="R135" s="318" t="s">
        <v>3424</v>
      </c>
      <c r="S135" s="251"/>
      <c r="T135" s="318" t="s">
        <v>3425</v>
      </c>
      <c r="U135" s="251"/>
      <c r="V135" s="318" t="s">
        <v>3424</v>
      </c>
      <c r="W135" s="251"/>
      <c r="X135" s="318" t="s">
        <v>3426</v>
      </c>
      <c r="Y135" s="251"/>
      <c r="Z135" s="318" t="s">
        <v>3426</v>
      </c>
      <c r="AA135" s="251"/>
      <c r="AB135" s="318" t="s">
        <v>3424</v>
      </c>
    </row>
    <row r="136" spans="1:28" ht="18" hidden="1" customHeight="1" x14ac:dyDescent="0.25">
      <c r="A136" t="str">
        <f t="shared" si="2"/>
        <v>0211-0106</v>
      </c>
      <c r="B136" s="313" t="s">
        <v>570</v>
      </c>
      <c r="C136" s="58" t="s">
        <v>571</v>
      </c>
      <c r="D136" s="376" t="s">
        <v>136</v>
      </c>
      <c r="E136" s="58" t="s">
        <v>2467</v>
      </c>
      <c r="F136" s="59" t="s">
        <v>180</v>
      </c>
      <c r="G136" s="58" t="s">
        <v>1433</v>
      </c>
      <c r="H136" s="59" t="s">
        <v>96</v>
      </c>
      <c r="I136" s="59" t="s">
        <v>145</v>
      </c>
      <c r="J136" s="60" t="s">
        <v>98</v>
      </c>
      <c r="K136" s="251">
        <v>468</v>
      </c>
      <c r="L136" s="251">
        <v>1310</v>
      </c>
      <c r="M136" s="251">
        <v>50</v>
      </c>
      <c r="N136" s="251"/>
      <c r="O136" s="251"/>
      <c r="P136" s="319"/>
      <c r="Q136" s="251"/>
      <c r="R136" s="319"/>
      <c r="S136" s="251"/>
      <c r="T136" s="319"/>
      <c r="U136" s="251"/>
      <c r="V136" s="319"/>
      <c r="W136" s="251"/>
      <c r="X136" s="319"/>
      <c r="Y136" s="251"/>
      <c r="Z136" s="318" t="s">
        <v>3427</v>
      </c>
      <c r="AA136" s="251"/>
      <c r="AB136" s="318" t="s">
        <v>3428</v>
      </c>
    </row>
    <row r="137" spans="1:28" ht="18" hidden="1" customHeight="1" x14ac:dyDescent="0.25">
      <c r="A137" t="str">
        <f t="shared" si="2"/>
        <v>0213-0101</v>
      </c>
      <c r="B137" s="313" t="s">
        <v>575</v>
      </c>
      <c r="C137" s="58" t="s">
        <v>576</v>
      </c>
      <c r="D137" s="376" t="s">
        <v>124</v>
      </c>
      <c r="E137" s="58" t="s">
        <v>2470</v>
      </c>
      <c r="F137" s="59" t="s">
        <v>1138</v>
      </c>
      <c r="G137" s="58" t="s">
        <v>3429</v>
      </c>
      <c r="H137" s="59" t="s">
        <v>96</v>
      </c>
      <c r="I137" s="59" t="s">
        <v>145</v>
      </c>
      <c r="J137" s="60" t="s">
        <v>98</v>
      </c>
      <c r="K137" s="251">
        <v>36</v>
      </c>
      <c r="L137" s="251">
        <v>285</v>
      </c>
      <c r="M137" s="251">
        <v>35</v>
      </c>
      <c r="N137" s="251"/>
      <c r="O137" s="251">
        <v>0</v>
      </c>
      <c r="P137" s="318" t="s">
        <v>3430</v>
      </c>
      <c r="Q137" s="251"/>
      <c r="R137" s="318" t="s">
        <v>3431</v>
      </c>
      <c r="S137" s="251"/>
      <c r="T137" s="318" t="s">
        <v>3432</v>
      </c>
      <c r="U137" s="251"/>
      <c r="V137" s="318" t="s">
        <v>3433</v>
      </c>
      <c r="W137" s="251"/>
      <c r="X137" s="318" t="s">
        <v>3434</v>
      </c>
      <c r="Y137" s="251"/>
      <c r="Z137" s="318" t="s">
        <v>3435</v>
      </c>
      <c r="AA137" s="251"/>
      <c r="AB137" s="318" t="s">
        <v>3436</v>
      </c>
    </row>
    <row r="138" spans="1:28" ht="18" hidden="1" customHeight="1" x14ac:dyDescent="0.25">
      <c r="A138" t="str">
        <f t="shared" si="2"/>
        <v>0213-0105</v>
      </c>
      <c r="B138" s="313" t="s">
        <v>575</v>
      </c>
      <c r="C138" s="58" t="s">
        <v>576</v>
      </c>
      <c r="D138" s="376" t="s">
        <v>132</v>
      </c>
      <c r="E138" s="58" t="s">
        <v>2472</v>
      </c>
      <c r="F138" s="59" t="s">
        <v>442</v>
      </c>
      <c r="G138" s="58" t="s">
        <v>3437</v>
      </c>
      <c r="H138" s="59" t="s">
        <v>96</v>
      </c>
      <c r="I138" s="59" t="s">
        <v>145</v>
      </c>
      <c r="J138" s="60" t="s">
        <v>149</v>
      </c>
      <c r="K138" s="251">
        <v>2</v>
      </c>
      <c r="L138" s="251">
        <v>4</v>
      </c>
      <c r="M138" s="251">
        <v>1</v>
      </c>
      <c r="N138" s="251"/>
      <c r="O138" s="251">
        <v>0</v>
      </c>
      <c r="P138" s="318" t="s">
        <v>3430</v>
      </c>
      <c r="Q138" s="251"/>
      <c r="R138" s="318" t="s">
        <v>3438</v>
      </c>
      <c r="S138" s="251"/>
      <c r="T138" s="318" t="s">
        <v>3439</v>
      </c>
      <c r="U138" s="251"/>
      <c r="V138" s="318" t="s">
        <v>3440</v>
      </c>
      <c r="W138" s="251"/>
      <c r="X138" s="318" t="s">
        <v>3441</v>
      </c>
      <c r="Y138" s="251"/>
      <c r="Z138" s="318" t="s">
        <v>3442</v>
      </c>
      <c r="AA138" s="251"/>
      <c r="AB138" s="318" t="s">
        <v>3436</v>
      </c>
    </row>
    <row r="139" spans="1:28" ht="18" hidden="1" customHeight="1" x14ac:dyDescent="0.25">
      <c r="A139" t="str">
        <f t="shared" si="2"/>
        <v>0213-0106</v>
      </c>
      <c r="B139" s="313" t="s">
        <v>575</v>
      </c>
      <c r="C139" s="58" t="s">
        <v>576</v>
      </c>
      <c r="D139" s="376" t="s">
        <v>136</v>
      </c>
      <c r="E139" s="58" t="s">
        <v>2480</v>
      </c>
      <c r="F139" s="59" t="s">
        <v>215</v>
      </c>
      <c r="G139" s="58" t="s">
        <v>3443</v>
      </c>
      <c r="H139" s="59" t="s">
        <v>223</v>
      </c>
      <c r="I139" s="59" t="s">
        <v>145</v>
      </c>
      <c r="J139" s="60" t="s">
        <v>149</v>
      </c>
      <c r="K139" s="251">
        <v>90</v>
      </c>
      <c r="L139" s="251">
        <v>94</v>
      </c>
      <c r="M139" s="251">
        <v>91</v>
      </c>
      <c r="N139" s="251"/>
      <c r="O139" s="251"/>
      <c r="P139" s="319"/>
      <c r="Q139" s="251"/>
      <c r="R139" s="319"/>
      <c r="S139" s="251"/>
      <c r="T139" s="319"/>
      <c r="U139" s="251"/>
      <c r="V139" s="319"/>
      <c r="W139" s="251"/>
      <c r="X139" s="319"/>
      <c r="Y139" s="251"/>
      <c r="Z139" s="318" t="s">
        <v>3444</v>
      </c>
      <c r="AA139" s="251"/>
      <c r="AB139" s="318" t="s">
        <v>3436</v>
      </c>
    </row>
    <row r="140" spans="1:28" ht="18" hidden="1" customHeight="1" x14ac:dyDescent="0.25">
      <c r="A140" t="str">
        <f t="shared" si="2"/>
        <v>0214-0103</v>
      </c>
      <c r="B140" s="313" t="s">
        <v>1475</v>
      </c>
      <c r="C140" s="58" t="s">
        <v>1476</v>
      </c>
      <c r="D140" s="376" t="s">
        <v>100</v>
      </c>
      <c r="E140" s="58" t="s">
        <v>1999</v>
      </c>
      <c r="F140" s="59" t="s">
        <v>1138</v>
      </c>
      <c r="G140" s="58" t="s">
        <v>3445</v>
      </c>
      <c r="H140" s="59" t="s">
        <v>144</v>
      </c>
      <c r="I140" s="59" t="s">
        <v>97</v>
      </c>
      <c r="J140" s="60" t="s">
        <v>149</v>
      </c>
      <c r="K140" s="251">
        <v>8.33</v>
      </c>
      <c r="L140" s="251">
        <v>8.33</v>
      </c>
      <c r="M140" s="251">
        <v>8.33</v>
      </c>
      <c r="N140" s="251">
        <v>4.03</v>
      </c>
      <c r="O140" s="251">
        <v>1.38</v>
      </c>
      <c r="P140" s="318" t="s">
        <v>3446</v>
      </c>
      <c r="Q140" s="251">
        <v>1.59</v>
      </c>
      <c r="R140" s="318" t="s">
        <v>3447</v>
      </c>
      <c r="S140" s="251">
        <v>2.13</v>
      </c>
      <c r="T140" s="318" t="s">
        <v>3448</v>
      </c>
      <c r="U140" s="251">
        <v>2.62</v>
      </c>
      <c r="V140" s="318" t="s">
        <v>3449</v>
      </c>
      <c r="W140" s="251">
        <v>3.01</v>
      </c>
      <c r="X140" s="318" t="s">
        <v>3450</v>
      </c>
      <c r="Y140" s="251">
        <v>3.51</v>
      </c>
      <c r="Z140" s="318" t="s">
        <v>3451</v>
      </c>
      <c r="AA140" s="251">
        <v>4.03</v>
      </c>
      <c r="AB140" s="318" t="s">
        <v>3452</v>
      </c>
    </row>
    <row r="141" spans="1:28" ht="18" hidden="1" customHeight="1" x14ac:dyDescent="0.25">
      <c r="A141" t="str">
        <f t="shared" si="2"/>
        <v>0214-0104</v>
      </c>
      <c r="B141" s="313" t="s">
        <v>1475</v>
      </c>
      <c r="C141" s="58" t="s">
        <v>1476</v>
      </c>
      <c r="D141" s="376" t="s">
        <v>104</v>
      </c>
      <c r="E141" s="58" t="s">
        <v>2012</v>
      </c>
      <c r="F141" s="59" t="s">
        <v>442</v>
      </c>
      <c r="G141" s="58" t="s">
        <v>3453</v>
      </c>
      <c r="H141" s="59" t="s">
        <v>144</v>
      </c>
      <c r="I141" s="59" t="s">
        <v>97</v>
      </c>
      <c r="J141" s="60" t="s">
        <v>149</v>
      </c>
      <c r="K141" s="251">
        <v>2.0499999999999998</v>
      </c>
      <c r="L141" s="251">
        <v>2.0499999999999998</v>
      </c>
      <c r="M141" s="251">
        <v>2.0499999999999998</v>
      </c>
      <c r="N141" s="251">
        <v>1.34</v>
      </c>
      <c r="O141" s="251">
        <v>0.56999999999999995</v>
      </c>
      <c r="P141" s="318" t="s">
        <v>3454</v>
      </c>
      <c r="Q141" s="251">
        <v>0.62</v>
      </c>
      <c r="R141" s="318" t="s">
        <v>3455</v>
      </c>
      <c r="S141" s="251">
        <v>0.67</v>
      </c>
      <c r="T141" s="318" t="s">
        <v>3456</v>
      </c>
      <c r="U141" s="251">
        <v>0.92</v>
      </c>
      <c r="V141" s="318" t="s">
        <v>3457</v>
      </c>
      <c r="W141" s="251">
        <v>0.98</v>
      </c>
      <c r="X141" s="318" t="s">
        <v>3458</v>
      </c>
      <c r="Y141" s="251">
        <v>1.34</v>
      </c>
      <c r="Z141" s="318" t="s">
        <v>3459</v>
      </c>
      <c r="AA141" s="251">
        <v>1.34</v>
      </c>
      <c r="AB141" s="318" t="s">
        <v>3459</v>
      </c>
    </row>
    <row r="142" spans="1:28" ht="18" hidden="1" customHeight="1" x14ac:dyDescent="0.25">
      <c r="A142" t="str">
        <f t="shared" si="2"/>
        <v>0215-0101</v>
      </c>
      <c r="B142" s="313" t="s">
        <v>580</v>
      </c>
      <c r="C142" s="58" t="s">
        <v>2483</v>
      </c>
      <c r="D142" s="376" t="s">
        <v>124</v>
      </c>
      <c r="E142" s="58" t="s">
        <v>2484</v>
      </c>
      <c r="F142" s="59" t="s">
        <v>1138</v>
      </c>
      <c r="G142" s="58" t="s">
        <v>3460</v>
      </c>
      <c r="H142" s="59" t="s">
        <v>153</v>
      </c>
      <c r="I142" s="59" t="s">
        <v>145</v>
      </c>
      <c r="J142" s="60" t="s">
        <v>149</v>
      </c>
      <c r="K142" s="251">
        <v>1</v>
      </c>
      <c r="L142" s="251">
        <v>11</v>
      </c>
      <c r="M142" s="251">
        <v>2</v>
      </c>
      <c r="N142" s="251"/>
      <c r="O142" s="251"/>
      <c r="P142" s="318" t="s">
        <v>3461</v>
      </c>
      <c r="Q142" s="251"/>
      <c r="R142" s="318" t="s">
        <v>3462</v>
      </c>
      <c r="S142" s="251"/>
      <c r="T142" s="318" t="s">
        <v>3463</v>
      </c>
      <c r="U142" s="251"/>
      <c r="V142" s="318" t="s">
        <v>3464</v>
      </c>
      <c r="W142" s="251"/>
      <c r="X142" s="318" t="s">
        <v>3465</v>
      </c>
      <c r="Y142" s="251"/>
      <c r="Z142" s="318" t="s">
        <v>3466</v>
      </c>
      <c r="AA142" s="251"/>
      <c r="AB142" s="318" t="s">
        <v>3467</v>
      </c>
    </row>
    <row r="143" spans="1:28" ht="18" hidden="1" customHeight="1" x14ac:dyDescent="0.25">
      <c r="A143" t="str">
        <f t="shared" si="2"/>
        <v>0215-0102</v>
      </c>
      <c r="B143" s="313" t="s">
        <v>580</v>
      </c>
      <c r="C143" s="58" t="s">
        <v>2483</v>
      </c>
      <c r="D143" s="376" t="s">
        <v>110</v>
      </c>
      <c r="E143" s="58" t="s">
        <v>2490</v>
      </c>
      <c r="F143" s="59" t="s">
        <v>442</v>
      </c>
      <c r="G143" s="58" t="s">
        <v>3468</v>
      </c>
      <c r="H143" s="59" t="s">
        <v>153</v>
      </c>
      <c r="I143" s="59" t="s">
        <v>145</v>
      </c>
      <c r="J143" s="60" t="s">
        <v>149</v>
      </c>
      <c r="K143" s="251">
        <v>5</v>
      </c>
      <c r="L143" s="251">
        <v>55</v>
      </c>
      <c r="M143" s="251">
        <v>10</v>
      </c>
      <c r="N143" s="251"/>
      <c r="O143" s="251"/>
      <c r="P143" s="318" t="s">
        <v>3469</v>
      </c>
      <c r="Q143" s="251"/>
      <c r="R143" s="318" t="s">
        <v>3470</v>
      </c>
      <c r="S143" s="251"/>
      <c r="T143" s="318" t="s">
        <v>3471</v>
      </c>
      <c r="U143" s="251"/>
      <c r="V143" s="318" t="s">
        <v>3472</v>
      </c>
      <c r="W143" s="251"/>
      <c r="X143" s="318" t="s">
        <v>3473</v>
      </c>
      <c r="Y143" s="251"/>
      <c r="Z143" s="318" t="s">
        <v>3474</v>
      </c>
      <c r="AA143" s="251"/>
      <c r="AB143" s="318" t="s">
        <v>3475</v>
      </c>
    </row>
    <row r="144" spans="1:28" ht="18" hidden="1" customHeight="1" x14ac:dyDescent="0.25">
      <c r="A144" t="str">
        <f t="shared" si="2"/>
        <v>0215-0103</v>
      </c>
      <c r="B144" s="313" t="s">
        <v>580</v>
      </c>
      <c r="C144" s="58" t="s">
        <v>2483</v>
      </c>
      <c r="D144" s="376" t="s">
        <v>100</v>
      </c>
      <c r="E144" s="58" t="s">
        <v>3476</v>
      </c>
      <c r="F144" s="59" t="s">
        <v>248</v>
      </c>
      <c r="G144" s="58" t="s">
        <v>3477</v>
      </c>
      <c r="H144" s="59" t="s">
        <v>153</v>
      </c>
      <c r="I144" s="59" t="s">
        <v>145</v>
      </c>
      <c r="J144" s="60" t="s">
        <v>149</v>
      </c>
      <c r="K144" s="251">
        <v>1</v>
      </c>
      <c r="L144" s="251">
        <v>11</v>
      </c>
      <c r="M144" s="251">
        <v>2</v>
      </c>
      <c r="N144" s="251"/>
      <c r="O144" s="251"/>
      <c r="P144" s="318" t="s">
        <v>3478</v>
      </c>
      <c r="Q144" s="251"/>
      <c r="R144" s="318" t="s">
        <v>3479</v>
      </c>
      <c r="S144" s="251"/>
      <c r="T144" s="318" t="s">
        <v>3480</v>
      </c>
      <c r="U144" s="251"/>
      <c r="V144" s="318" t="s">
        <v>3481</v>
      </c>
      <c r="W144" s="251"/>
      <c r="X144" s="318" t="s">
        <v>3482</v>
      </c>
      <c r="Y144" s="251"/>
      <c r="Z144" s="318" t="s">
        <v>3483</v>
      </c>
      <c r="AA144" s="251"/>
      <c r="AB144" s="318" t="s">
        <v>3484</v>
      </c>
    </row>
    <row r="145" spans="1:28" ht="18" hidden="1" customHeight="1" x14ac:dyDescent="0.25">
      <c r="A145" t="str">
        <f t="shared" si="2"/>
        <v>0215-0104</v>
      </c>
      <c r="B145" s="313" t="s">
        <v>580</v>
      </c>
      <c r="C145" s="58" t="s">
        <v>2483</v>
      </c>
      <c r="D145" s="376" t="s">
        <v>104</v>
      </c>
      <c r="E145" s="58" t="s">
        <v>2497</v>
      </c>
      <c r="F145" s="59" t="s">
        <v>215</v>
      </c>
      <c r="G145" s="58" t="s">
        <v>3485</v>
      </c>
      <c r="H145" s="59" t="s">
        <v>223</v>
      </c>
      <c r="I145" s="59" t="s">
        <v>145</v>
      </c>
      <c r="J145" s="60" t="s">
        <v>149</v>
      </c>
      <c r="K145" s="251">
        <v>0</v>
      </c>
      <c r="L145" s="251">
        <v>100</v>
      </c>
      <c r="M145" s="251">
        <v>100</v>
      </c>
      <c r="N145" s="251"/>
      <c r="O145" s="251"/>
      <c r="P145" s="319"/>
      <c r="Q145" s="251"/>
      <c r="R145" s="319"/>
      <c r="S145" s="251"/>
      <c r="T145" s="319"/>
      <c r="U145" s="251"/>
      <c r="V145" s="318" t="s">
        <v>3486</v>
      </c>
      <c r="W145" s="251"/>
      <c r="X145" s="318" t="s">
        <v>3487</v>
      </c>
      <c r="Y145" s="251"/>
      <c r="Z145" s="318" t="s">
        <v>3488</v>
      </c>
      <c r="AA145" s="251"/>
      <c r="AB145" s="318" t="s">
        <v>3489</v>
      </c>
    </row>
    <row r="146" spans="1:28" ht="18" hidden="1" customHeight="1" x14ac:dyDescent="0.25">
      <c r="A146" t="str">
        <f t="shared" si="2"/>
        <v>0216-0101</v>
      </c>
      <c r="B146" s="313" t="s">
        <v>585</v>
      </c>
      <c r="C146" s="58" t="s">
        <v>2500</v>
      </c>
      <c r="D146" s="376" t="s">
        <v>124</v>
      </c>
      <c r="E146" s="58" t="s">
        <v>2501</v>
      </c>
      <c r="F146" s="59" t="s">
        <v>1138</v>
      </c>
      <c r="G146" s="58" t="s">
        <v>3490</v>
      </c>
      <c r="H146" s="59" t="s">
        <v>96</v>
      </c>
      <c r="I146" s="59" t="s">
        <v>145</v>
      </c>
      <c r="J146" s="60" t="s">
        <v>149</v>
      </c>
      <c r="K146" s="251">
        <v>22</v>
      </c>
      <c r="L146" s="251">
        <v>11</v>
      </c>
      <c r="M146" s="251">
        <v>2</v>
      </c>
      <c r="N146" s="251"/>
      <c r="O146" s="251"/>
      <c r="P146" s="318" t="s">
        <v>3491</v>
      </c>
      <c r="Q146" s="251"/>
      <c r="R146" s="318" t="s">
        <v>3492</v>
      </c>
      <c r="S146" s="251"/>
      <c r="T146" s="318" t="s">
        <v>3493</v>
      </c>
      <c r="U146" s="251"/>
      <c r="V146" s="318" t="s">
        <v>3494</v>
      </c>
      <c r="W146" s="251"/>
      <c r="X146" s="318" t="s">
        <v>3495</v>
      </c>
      <c r="Y146" s="251"/>
      <c r="Z146" s="318" t="s">
        <v>3496</v>
      </c>
      <c r="AA146" s="251"/>
      <c r="AB146" s="318" t="s">
        <v>3497</v>
      </c>
    </row>
    <row r="147" spans="1:28" ht="18" hidden="1" customHeight="1" x14ac:dyDescent="0.25">
      <c r="A147" t="str">
        <f t="shared" si="2"/>
        <v>0216-0102</v>
      </c>
      <c r="B147" s="313" t="s">
        <v>585</v>
      </c>
      <c r="C147" s="58" t="s">
        <v>2500</v>
      </c>
      <c r="D147" s="376" t="s">
        <v>110</v>
      </c>
      <c r="E147" s="58" t="s">
        <v>2508</v>
      </c>
      <c r="F147" s="59" t="s">
        <v>442</v>
      </c>
      <c r="G147" s="58" t="s">
        <v>3498</v>
      </c>
      <c r="H147" s="59" t="s">
        <v>96</v>
      </c>
      <c r="I147" s="59" t="s">
        <v>145</v>
      </c>
      <c r="J147" s="60" t="s">
        <v>149</v>
      </c>
      <c r="K147" s="251">
        <v>1</v>
      </c>
      <c r="L147" s="251">
        <v>10</v>
      </c>
      <c r="M147" s="251">
        <v>1</v>
      </c>
      <c r="N147" s="251"/>
      <c r="O147" s="251"/>
      <c r="P147" s="318" t="s">
        <v>3491</v>
      </c>
      <c r="Q147" s="251"/>
      <c r="R147" s="318" t="s">
        <v>3492</v>
      </c>
      <c r="S147" s="251"/>
      <c r="T147" s="318" t="s">
        <v>3499</v>
      </c>
      <c r="U147" s="251"/>
      <c r="V147" s="318" t="s">
        <v>3500</v>
      </c>
      <c r="W147" s="251"/>
      <c r="X147" s="318" t="s">
        <v>3501</v>
      </c>
      <c r="Y147" s="251"/>
      <c r="Z147" s="318" t="s">
        <v>3502</v>
      </c>
      <c r="AA147" s="251"/>
      <c r="AB147" s="318" t="s">
        <v>3503</v>
      </c>
    </row>
    <row r="148" spans="1:28" ht="18" hidden="1" customHeight="1" x14ac:dyDescent="0.25">
      <c r="A148" t="str">
        <f t="shared" si="2"/>
        <v>0218-0101</v>
      </c>
      <c r="B148" s="313" t="s">
        <v>1560</v>
      </c>
      <c r="C148" s="58" t="s">
        <v>2511</v>
      </c>
      <c r="D148" s="376" t="s">
        <v>124</v>
      </c>
      <c r="E148" s="58" t="s">
        <v>2512</v>
      </c>
      <c r="F148" s="59" t="s">
        <v>1138</v>
      </c>
      <c r="G148" s="58" t="s">
        <v>3504</v>
      </c>
      <c r="H148" s="59" t="s">
        <v>144</v>
      </c>
      <c r="I148" s="59" t="s">
        <v>145</v>
      </c>
      <c r="J148" s="60" t="s">
        <v>98</v>
      </c>
      <c r="K148" s="251">
        <v>4</v>
      </c>
      <c r="L148" s="251">
        <v>4</v>
      </c>
      <c r="M148" s="251">
        <v>4</v>
      </c>
      <c r="N148" s="251"/>
      <c r="O148" s="251"/>
      <c r="P148" s="318" t="s">
        <v>3505</v>
      </c>
      <c r="Q148" s="251"/>
      <c r="R148" s="318" t="s">
        <v>3506</v>
      </c>
      <c r="S148" s="251">
        <v>0</v>
      </c>
      <c r="T148" s="318" t="s">
        <v>3507</v>
      </c>
      <c r="U148" s="251"/>
      <c r="V148" s="318" t="s">
        <v>3508</v>
      </c>
      <c r="W148" s="251"/>
      <c r="X148" s="318" t="s">
        <v>3509</v>
      </c>
      <c r="Y148" s="251"/>
      <c r="Z148" s="318" t="s">
        <v>3510</v>
      </c>
      <c r="AA148" s="251"/>
      <c r="AB148" s="318" t="s">
        <v>3511</v>
      </c>
    </row>
    <row r="149" spans="1:28" ht="18" hidden="1" customHeight="1" x14ac:dyDescent="0.25">
      <c r="A149" t="str">
        <f t="shared" si="2"/>
        <v>0218-0102</v>
      </c>
      <c r="B149" s="313" t="s">
        <v>1560</v>
      </c>
      <c r="C149" s="58" t="s">
        <v>2511</v>
      </c>
      <c r="D149" s="376" t="s">
        <v>110</v>
      </c>
      <c r="E149" s="58" t="s">
        <v>2516</v>
      </c>
      <c r="F149" s="59" t="s">
        <v>442</v>
      </c>
      <c r="G149" s="58" t="s">
        <v>3512</v>
      </c>
      <c r="H149" s="59" t="s">
        <v>144</v>
      </c>
      <c r="I149" s="59" t="s">
        <v>148</v>
      </c>
      <c r="J149" s="60" t="s">
        <v>149</v>
      </c>
      <c r="K149" s="251">
        <v>100</v>
      </c>
      <c r="L149" s="251">
        <v>100</v>
      </c>
      <c r="M149" s="251">
        <v>100</v>
      </c>
      <c r="N149" s="251"/>
      <c r="O149" s="251"/>
      <c r="P149" s="318" t="s">
        <v>3513</v>
      </c>
      <c r="Q149" s="251"/>
      <c r="R149" s="318" t="s">
        <v>3514</v>
      </c>
      <c r="S149" s="251">
        <v>44</v>
      </c>
      <c r="T149" s="318" t="s">
        <v>3515</v>
      </c>
      <c r="U149" s="251"/>
      <c r="V149" s="318" t="s">
        <v>3516</v>
      </c>
      <c r="W149" s="251"/>
      <c r="X149" s="318" t="s">
        <v>3517</v>
      </c>
      <c r="Y149" s="251">
        <v>50</v>
      </c>
      <c r="Z149" s="318" t="s">
        <v>3518</v>
      </c>
      <c r="AA149" s="251"/>
      <c r="AB149" s="318" t="s">
        <v>3519</v>
      </c>
    </row>
    <row r="150" spans="1:28" ht="18" hidden="1" customHeight="1" x14ac:dyDescent="0.25">
      <c r="A150" t="str">
        <f t="shared" si="2"/>
        <v>0218-0103</v>
      </c>
      <c r="B150" s="313" t="s">
        <v>1560</v>
      </c>
      <c r="C150" s="58" t="s">
        <v>2511</v>
      </c>
      <c r="D150" s="376" t="s">
        <v>100</v>
      </c>
      <c r="E150" s="58" t="s">
        <v>3520</v>
      </c>
      <c r="F150" s="59" t="s">
        <v>248</v>
      </c>
      <c r="G150" s="58" t="s">
        <v>3521</v>
      </c>
      <c r="H150" s="59" t="s">
        <v>144</v>
      </c>
      <c r="I150" s="59" t="s">
        <v>145</v>
      </c>
      <c r="J150" s="60" t="s">
        <v>149</v>
      </c>
      <c r="K150" s="251">
        <v>100</v>
      </c>
      <c r="L150" s="251">
        <v>100</v>
      </c>
      <c r="M150" s="251">
        <v>100</v>
      </c>
      <c r="N150" s="251"/>
      <c r="O150" s="251"/>
      <c r="P150" s="318" t="s">
        <v>3522</v>
      </c>
      <c r="Q150" s="251"/>
      <c r="R150" s="318" t="s">
        <v>3523</v>
      </c>
      <c r="S150" s="251">
        <v>1.0000000000331999E-4</v>
      </c>
      <c r="T150" s="318" t="s">
        <v>3524</v>
      </c>
      <c r="U150" s="251"/>
      <c r="V150" s="318" t="s">
        <v>3508</v>
      </c>
      <c r="W150" s="251"/>
      <c r="X150" s="318" t="s">
        <v>3525</v>
      </c>
      <c r="Y150" s="251"/>
      <c r="Z150" s="318" t="s">
        <v>3525</v>
      </c>
      <c r="AA150" s="251"/>
      <c r="AB150" s="318" t="s">
        <v>3526</v>
      </c>
    </row>
    <row r="151" spans="1:28" ht="18" hidden="1" customHeight="1" x14ac:dyDescent="0.25">
      <c r="A151" t="str">
        <f t="shared" si="2"/>
        <v>0218-0104</v>
      </c>
      <c r="B151" s="313" t="s">
        <v>1560</v>
      </c>
      <c r="C151" s="58" t="s">
        <v>2511</v>
      </c>
      <c r="D151" s="376" t="s">
        <v>104</v>
      </c>
      <c r="E151" s="58" t="s">
        <v>320</v>
      </c>
      <c r="F151" s="59" t="s">
        <v>215</v>
      </c>
      <c r="G151" s="58" t="s">
        <v>222</v>
      </c>
      <c r="H151" s="59" t="s">
        <v>223</v>
      </c>
      <c r="I151" s="59" t="s">
        <v>148</v>
      </c>
      <c r="J151" s="60" t="s">
        <v>149</v>
      </c>
      <c r="K151" s="251">
        <v>0</v>
      </c>
      <c r="L151" s="251">
        <v>100</v>
      </c>
      <c r="M151" s="251">
        <v>100</v>
      </c>
      <c r="N151" s="251"/>
      <c r="O151" s="251"/>
      <c r="P151" s="318" t="s">
        <v>3527</v>
      </c>
      <c r="Q151" s="251"/>
      <c r="R151" s="318" t="s">
        <v>3528</v>
      </c>
      <c r="S151" s="251">
        <v>46</v>
      </c>
      <c r="T151" s="318" t="s">
        <v>3529</v>
      </c>
      <c r="U151" s="251"/>
      <c r="V151" s="318" t="s">
        <v>3530</v>
      </c>
      <c r="W151" s="251"/>
      <c r="X151" s="318" t="s">
        <v>3531</v>
      </c>
      <c r="Y151" s="251">
        <v>54</v>
      </c>
      <c r="Z151" s="318" t="s">
        <v>3532</v>
      </c>
      <c r="AA151" s="251"/>
      <c r="AB151" s="318" t="s">
        <v>3519</v>
      </c>
    </row>
    <row r="152" spans="1:28" ht="18" hidden="1" customHeight="1" x14ac:dyDescent="0.25">
      <c r="A152" t="str">
        <f t="shared" si="2"/>
        <v>0219-0101</v>
      </c>
      <c r="B152" s="313" t="s">
        <v>1631</v>
      </c>
      <c r="C152" s="58" t="s">
        <v>1632</v>
      </c>
      <c r="D152" s="376" t="s">
        <v>124</v>
      </c>
      <c r="E152" s="58" t="s">
        <v>2536</v>
      </c>
      <c r="F152" s="59" t="s">
        <v>1138</v>
      </c>
      <c r="G152" s="58" t="s">
        <v>3533</v>
      </c>
      <c r="H152" s="59" t="s">
        <v>96</v>
      </c>
      <c r="I152" s="59" t="s">
        <v>148</v>
      </c>
      <c r="J152" s="60" t="s">
        <v>98</v>
      </c>
      <c r="K152" s="251">
        <v>600</v>
      </c>
      <c r="L152" s="251">
        <v>6398</v>
      </c>
      <c r="M152" s="251">
        <v>231</v>
      </c>
      <c r="N152" s="251"/>
      <c r="O152" s="251"/>
      <c r="P152" s="318" t="s">
        <v>3534</v>
      </c>
      <c r="Q152" s="251"/>
      <c r="R152" s="318" t="s">
        <v>3534</v>
      </c>
      <c r="S152" s="251">
        <v>1E-4</v>
      </c>
      <c r="T152" s="318" t="s">
        <v>3535</v>
      </c>
      <c r="U152" s="251"/>
      <c r="V152" s="318" t="s">
        <v>3536</v>
      </c>
      <c r="W152" s="251"/>
      <c r="X152" s="319"/>
      <c r="Y152" s="251">
        <v>56</v>
      </c>
      <c r="Z152" s="318" t="s">
        <v>3537</v>
      </c>
      <c r="AA152" s="251"/>
      <c r="AB152" s="318" t="s">
        <v>3538</v>
      </c>
    </row>
    <row r="153" spans="1:28" ht="18" hidden="1" customHeight="1" x14ac:dyDescent="0.25">
      <c r="A153" t="str">
        <f t="shared" si="2"/>
        <v>0220-0101</v>
      </c>
      <c r="B153" s="313" t="s">
        <v>1642</v>
      </c>
      <c r="C153" s="58" t="s">
        <v>1643</v>
      </c>
      <c r="D153" s="376" t="s">
        <v>124</v>
      </c>
      <c r="E153" s="58" t="s">
        <v>2542</v>
      </c>
      <c r="F153" s="59" t="s">
        <v>1138</v>
      </c>
      <c r="G153" s="58" t="s">
        <v>3539</v>
      </c>
      <c r="H153" s="59" t="s">
        <v>144</v>
      </c>
      <c r="I153" s="59" t="s">
        <v>258</v>
      </c>
      <c r="J153" s="60" t="s">
        <v>149</v>
      </c>
      <c r="K153" s="251">
        <v>100</v>
      </c>
      <c r="L153" s="251">
        <v>100</v>
      </c>
      <c r="M153" s="251">
        <v>100</v>
      </c>
      <c r="N153" s="251"/>
      <c r="O153" s="251">
        <v>0</v>
      </c>
      <c r="P153" s="318" t="s">
        <v>1972</v>
      </c>
      <c r="Q153" s="251"/>
      <c r="R153" s="318" t="s">
        <v>3540</v>
      </c>
      <c r="S153" s="251"/>
      <c r="T153" s="318" t="s">
        <v>3541</v>
      </c>
      <c r="U153" s="251"/>
      <c r="V153" s="318" t="s">
        <v>3542</v>
      </c>
      <c r="W153" s="251"/>
      <c r="X153" s="318" t="s">
        <v>3543</v>
      </c>
      <c r="Y153" s="251">
        <v>50</v>
      </c>
      <c r="Z153" s="318" t="s">
        <v>3544</v>
      </c>
      <c r="AA153" s="251"/>
      <c r="AB153" s="318" t="s">
        <v>3545</v>
      </c>
    </row>
    <row r="154" spans="1:28" ht="18" hidden="1" customHeight="1" x14ac:dyDescent="0.25">
      <c r="A154" t="str">
        <f t="shared" si="2"/>
        <v>0220-0102</v>
      </c>
      <c r="B154" s="313" t="s">
        <v>1642</v>
      </c>
      <c r="C154" s="58" t="s">
        <v>1643</v>
      </c>
      <c r="D154" s="376" t="s">
        <v>110</v>
      </c>
      <c r="E154" s="58" t="s">
        <v>320</v>
      </c>
      <c r="F154" s="59" t="s">
        <v>442</v>
      </c>
      <c r="G154" s="58" t="s">
        <v>3546</v>
      </c>
      <c r="H154" s="59" t="s">
        <v>144</v>
      </c>
      <c r="I154" s="59" t="s">
        <v>258</v>
      </c>
      <c r="J154" s="60" t="s">
        <v>149</v>
      </c>
      <c r="K154" s="251">
        <v>100</v>
      </c>
      <c r="L154" s="251">
        <v>100</v>
      </c>
      <c r="M154" s="251">
        <v>100</v>
      </c>
      <c r="N154" s="251"/>
      <c r="O154" s="251">
        <v>0</v>
      </c>
      <c r="P154" s="318" t="s">
        <v>1972</v>
      </c>
      <c r="Q154" s="251"/>
      <c r="R154" s="318" t="s">
        <v>3547</v>
      </c>
      <c r="S154" s="251"/>
      <c r="T154" s="318" t="s">
        <v>3548</v>
      </c>
      <c r="U154" s="251"/>
      <c r="V154" s="318" t="s">
        <v>3549</v>
      </c>
      <c r="W154" s="251"/>
      <c r="X154" s="318" t="s">
        <v>3543</v>
      </c>
      <c r="Y154" s="251">
        <v>50</v>
      </c>
      <c r="Z154" s="318" t="s">
        <v>3544</v>
      </c>
      <c r="AA154" s="251"/>
      <c r="AB154" s="318" t="s">
        <v>3550</v>
      </c>
    </row>
    <row r="155" spans="1:28" ht="18" hidden="1" customHeight="1" x14ac:dyDescent="0.25">
      <c r="A155" t="str">
        <f t="shared" si="2"/>
        <v>0221-0101</v>
      </c>
      <c r="B155" s="313" t="s">
        <v>1670</v>
      </c>
      <c r="C155" s="58" t="s">
        <v>1671</v>
      </c>
      <c r="D155" s="376" t="s">
        <v>124</v>
      </c>
      <c r="E155" s="58" t="s">
        <v>2552</v>
      </c>
      <c r="F155" s="59" t="s">
        <v>1138</v>
      </c>
      <c r="G155" s="58" t="s">
        <v>1672</v>
      </c>
      <c r="H155" s="59" t="s">
        <v>153</v>
      </c>
      <c r="I155" s="59" t="s">
        <v>258</v>
      </c>
      <c r="J155" s="60" t="s">
        <v>98</v>
      </c>
      <c r="K155" s="251">
        <v>11773</v>
      </c>
      <c r="L155" s="251">
        <v>16773</v>
      </c>
      <c r="M155" s="251">
        <v>12273</v>
      </c>
      <c r="N155" s="251"/>
      <c r="O155" s="251"/>
      <c r="P155" s="318" t="s">
        <v>3551</v>
      </c>
      <c r="Q155" s="251"/>
      <c r="R155" s="318" t="s">
        <v>3552</v>
      </c>
      <c r="S155" s="251">
        <v>0</v>
      </c>
      <c r="T155" s="318" t="s">
        <v>3553</v>
      </c>
      <c r="U155" s="251"/>
      <c r="V155" s="318" t="s">
        <v>3554</v>
      </c>
      <c r="W155" s="251"/>
      <c r="X155" s="318" t="s">
        <v>3555</v>
      </c>
      <c r="Y155" s="251">
        <v>11773</v>
      </c>
      <c r="Z155" s="318" t="s">
        <v>3556</v>
      </c>
      <c r="AA155" s="251"/>
      <c r="AB155" s="318" t="s">
        <v>3557</v>
      </c>
    </row>
    <row r="156" spans="1:28" ht="18" hidden="1" customHeight="1" x14ac:dyDescent="0.25">
      <c r="A156" t="str">
        <f t="shared" si="2"/>
        <v>0221-0101</v>
      </c>
      <c r="B156" s="313" t="s">
        <v>1670</v>
      </c>
      <c r="C156" s="58" t="s">
        <v>1671</v>
      </c>
      <c r="D156" s="376" t="s">
        <v>124</v>
      </c>
      <c r="E156" s="58" t="s">
        <v>2552</v>
      </c>
      <c r="F156" s="59" t="s">
        <v>442</v>
      </c>
      <c r="G156" s="58" t="s">
        <v>1675</v>
      </c>
      <c r="H156" s="59" t="s">
        <v>153</v>
      </c>
      <c r="I156" s="59" t="s">
        <v>97</v>
      </c>
      <c r="J156" s="60" t="s">
        <v>149</v>
      </c>
      <c r="K156" s="251">
        <v>92</v>
      </c>
      <c r="L156" s="251">
        <v>100</v>
      </c>
      <c r="M156" s="251">
        <v>100</v>
      </c>
      <c r="N156" s="251">
        <v>100.67</v>
      </c>
      <c r="O156" s="251">
        <v>92</v>
      </c>
      <c r="P156" s="318" t="s">
        <v>3558</v>
      </c>
      <c r="Q156" s="251">
        <v>92</v>
      </c>
      <c r="R156" s="318" t="s">
        <v>3559</v>
      </c>
      <c r="S156" s="251">
        <v>94</v>
      </c>
      <c r="T156" s="318" t="s">
        <v>3560</v>
      </c>
      <c r="U156" s="251">
        <v>100</v>
      </c>
      <c r="V156" s="318" t="s">
        <v>3561</v>
      </c>
      <c r="W156" s="251">
        <v>100.67</v>
      </c>
      <c r="X156" s="318" t="s">
        <v>3562</v>
      </c>
      <c r="Y156" s="251">
        <v>100.67</v>
      </c>
      <c r="Z156" s="318" t="s">
        <v>3563</v>
      </c>
      <c r="AA156" s="251">
        <v>100.67</v>
      </c>
      <c r="AB156" s="318" t="s">
        <v>3564</v>
      </c>
    </row>
    <row r="157" spans="1:28" ht="18" hidden="1" customHeight="1" x14ac:dyDescent="0.25">
      <c r="A157" t="str">
        <f t="shared" si="2"/>
        <v>0221-0101</v>
      </c>
      <c r="B157" s="313" t="s">
        <v>1670</v>
      </c>
      <c r="C157" s="58" t="s">
        <v>1671</v>
      </c>
      <c r="D157" s="376" t="s">
        <v>124</v>
      </c>
      <c r="E157" s="58" t="s">
        <v>2552</v>
      </c>
      <c r="F157" s="59" t="s">
        <v>215</v>
      </c>
      <c r="G157" s="58" t="s">
        <v>1678</v>
      </c>
      <c r="H157" s="59" t="s">
        <v>96</v>
      </c>
      <c r="I157" s="59" t="s">
        <v>258</v>
      </c>
      <c r="J157" s="60" t="s">
        <v>149</v>
      </c>
      <c r="K157" s="251">
        <v>80</v>
      </c>
      <c r="L157" s="251">
        <v>18</v>
      </c>
      <c r="M157" s="251">
        <v>18</v>
      </c>
      <c r="N157" s="251"/>
      <c r="O157" s="251"/>
      <c r="P157" s="318" t="s">
        <v>3565</v>
      </c>
      <c r="Q157" s="251"/>
      <c r="R157" s="318" t="s">
        <v>3566</v>
      </c>
      <c r="S157" s="251"/>
      <c r="T157" s="318" t="s">
        <v>3567</v>
      </c>
      <c r="U157" s="251"/>
      <c r="V157" s="318" t="s">
        <v>3568</v>
      </c>
      <c r="W157" s="251"/>
      <c r="X157" s="318" t="s">
        <v>3569</v>
      </c>
      <c r="Y157" s="251">
        <v>18</v>
      </c>
      <c r="Z157" s="318" t="s">
        <v>3570</v>
      </c>
      <c r="AA157" s="251"/>
      <c r="AB157" s="318" t="s">
        <v>3571</v>
      </c>
    </row>
    <row r="158" spans="1:28" ht="18" hidden="1" customHeight="1" x14ac:dyDescent="0.25">
      <c r="A158" t="str">
        <f t="shared" si="2"/>
        <v>0221-0101</v>
      </c>
      <c r="B158" s="313" t="s">
        <v>1670</v>
      </c>
      <c r="C158" s="58" t="s">
        <v>1671</v>
      </c>
      <c r="D158" s="376" t="s">
        <v>124</v>
      </c>
      <c r="E158" s="58" t="s">
        <v>2552</v>
      </c>
      <c r="F158" s="59" t="s">
        <v>180</v>
      </c>
      <c r="G158" s="58" t="s">
        <v>1681</v>
      </c>
      <c r="H158" s="59" t="s">
        <v>96</v>
      </c>
      <c r="I158" s="59" t="s">
        <v>258</v>
      </c>
      <c r="J158" s="60" t="s">
        <v>98</v>
      </c>
      <c r="K158" s="251">
        <v>45</v>
      </c>
      <c r="L158" s="251">
        <v>158</v>
      </c>
      <c r="M158" s="251">
        <v>21</v>
      </c>
      <c r="N158" s="251"/>
      <c r="O158" s="251"/>
      <c r="P158" s="318" t="s">
        <v>3572</v>
      </c>
      <c r="Q158" s="251"/>
      <c r="R158" s="318" t="s">
        <v>3573</v>
      </c>
      <c r="S158" s="251"/>
      <c r="T158" s="318" t="s">
        <v>3574</v>
      </c>
      <c r="U158" s="251"/>
      <c r="V158" s="318" t="s">
        <v>3575</v>
      </c>
      <c r="W158" s="251"/>
      <c r="X158" s="318" t="s">
        <v>3576</v>
      </c>
      <c r="Y158" s="251">
        <v>12</v>
      </c>
      <c r="Z158" s="318" t="s">
        <v>1696</v>
      </c>
      <c r="AA158" s="251"/>
      <c r="AB158" s="318" t="s">
        <v>3577</v>
      </c>
    </row>
    <row r="159" spans="1:28" ht="18" hidden="1" customHeight="1" x14ac:dyDescent="0.25">
      <c r="A159" t="str">
        <f t="shared" si="2"/>
        <v>0221-0101</v>
      </c>
      <c r="B159" s="313" t="s">
        <v>1670</v>
      </c>
      <c r="C159" s="58" t="s">
        <v>1671</v>
      </c>
      <c r="D159" s="376" t="s">
        <v>124</v>
      </c>
      <c r="E159" s="58" t="s">
        <v>2552</v>
      </c>
      <c r="F159" s="59" t="s">
        <v>409</v>
      </c>
      <c r="G159" s="58" t="s">
        <v>1684</v>
      </c>
      <c r="H159" s="59" t="s">
        <v>96</v>
      </c>
      <c r="I159" s="59" t="s">
        <v>148</v>
      </c>
      <c r="J159" s="60" t="s">
        <v>98</v>
      </c>
      <c r="K159" s="251">
        <v>0</v>
      </c>
      <c r="L159" s="251">
        <v>11</v>
      </c>
      <c r="M159" s="251">
        <v>1</v>
      </c>
      <c r="N159" s="251"/>
      <c r="O159" s="251"/>
      <c r="P159" s="318" t="s">
        <v>3558</v>
      </c>
      <c r="Q159" s="251"/>
      <c r="R159" s="318" t="s">
        <v>3578</v>
      </c>
      <c r="S159" s="251">
        <v>0</v>
      </c>
      <c r="T159" s="318" t="s">
        <v>3579</v>
      </c>
      <c r="U159" s="251"/>
      <c r="V159" s="318" t="s">
        <v>3580</v>
      </c>
      <c r="W159" s="251"/>
      <c r="X159" s="318" t="s">
        <v>3581</v>
      </c>
      <c r="Y159" s="251">
        <v>0</v>
      </c>
      <c r="Z159" s="318" t="s">
        <v>3582</v>
      </c>
      <c r="AA159" s="251"/>
      <c r="AB159" s="318" t="s">
        <v>3583</v>
      </c>
    </row>
    <row r="160" spans="1:28" ht="18" hidden="1" customHeight="1" x14ac:dyDescent="0.25">
      <c r="A160" t="str">
        <f t="shared" si="2"/>
        <v>0221-0102</v>
      </c>
      <c r="B160" s="313" t="s">
        <v>1670</v>
      </c>
      <c r="C160" s="58" t="s">
        <v>1671</v>
      </c>
      <c r="D160" s="376" t="s">
        <v>110</v>
      </c>
      <c r="E160" s="58" t="s">
        <v>2556</v>
      </c>
      <c r="F160" s="59" t="s">
        <v>92</v>
      </c>
      <c r="G160" s="58" t="s">
        <v>3584</v>
      </c>
      <c r="H160" s="59" t="s">
        <v>223</v>
      </c>
      <c r="I160" s="59" t="s">
        <v>97</v>
      </c>
      <c r="J160" s="60" t="s">
        <v>149</v>
      </c>
      <c r="K160" s="251"/>
      <c r="L160" s="251">
        <v>28</v>
      </c>
      <c r="M160" s="251">
        <v>28</v>
      </c>
      <c r="N160" s="251">
        <v>2.29</v>
      </c>
      <c r="O160" s="251">
        <v>0</v>
      </c>
      <c r="P160" s="318" t="s">
        <v>3585</v>
      </c>
      <c r="Q160" s="251">
        <v>1.1299999999999999</v>
      </c>
      <c r="R160" s="318" t="s">
        <v>3586</v>
      </c>
      <c r="S160" s="251">
        <v>0.22</v>
      </c>
      <c r="T160" s="318" t="s">
        <v>3587</v>
      </c>
      <c r="U160" s="251">
        <v>7.61</v>
      </c>
      <c r="V160" s="318" t="s">
        <v>3588</v>
      </c>
      <c r="W160" s="251">
        <v>1.3</v>
      </c>
      <c r="X160" s="318" t="s">
        <v>3589</v>
      </c>
      <c r="Y160" s="251">
        <v>0</v>
      </c>
      <c r="Z160" s="318" t="s">
        <v>3590</v>
      </c>
      <c r="AA160" s="251">
        <v>2.29</v>
      </c>
      <c r="AB160" s="318" t="s">
        <v>3591</v>
      </c>
    </row>
    <row r="161" spans="1:28" ht="18" hidden="1" customHeight="1" x14ac:dyDescent="0.25">
      <c r="A161" t="str">
        <f t="shared" si="2"/>
        <v>0221-0201</v>
      </c>
      <c r="B161" s="313" t="s">
        <v>1697</v>
      </c>
      <c r="C161" s="58" t="s">
        <v>1671</v>
      </c>
      <c r="D161" s="376" t="s">
        <v>124</v>
      </c>
      <c r="E161" s="58" t="s">
        <v>2552</v>
      </c>
      <c r="F161" s="59" t="s">
        <v>248</v>
      </c>
      <c r="G161" s="58" t="s">
        <v>3592</v>
      </c>
      <c r="H161" s="59" t="s">
        <v>153</v>
      </c>
      <c r="I161" s="59" t="s">
        <v>258</v>
      </c>
      <c r="J161" s="60" t="s">
        <v>149</v>
      </c>
      <c r="K161" s="251">
        <v>88</v>
      </c>
      <c r="L161" s="251">
        <v>100</v>
      </c>
      <c r="M161" s="251">
        <v>100</v>
      </c>
      <c r="N161" s="251"/>
      <c r="O161" s="251"/>
      <c r="P161" s="318" t="s">
        <v>3593</v>
      </c>
      <c r="Q161" s="251"/>
      <c r="R161" s="318" t="s">
        <v>3594</v>
      </c>
      <c r="S161" s="251"/>
      <c r="T161" s="318" t="s">
        <v>3595</v>
      </c>
      <c r="U161" s="251"/>
      <c r="V161" s="318" t="s">
        <v>3596</v>
      </c>
      <c r="W161" s="251"/>
      <c r="X161" s="318" t="s">
        <v>3597</v>
      </c>
      <c r="Y161" s="251">
        <v>94</v>
      </c>
      <c r="Z161" s="318" t="s">
        <v>3598</v>
      </c>
      <c r="AA161" s="251"/>
      <c r="AB161" s="318" t="s">
        <v>3599</v>
      </c>
    </row>
    <row r="162" spans="1:28" ht="18" hidden="1" customHeight="1" x14ac:dyDescent="0.25">
      <c r="A162" t="str">
        <f t="shared" si="2"/>
        <v>0222-0103</v>
      </c>
      <c r="B162" s="313" t="s">
        <v>597</v>
      </c>
      <c r="C162" s="58" t="s">
        <v>598</v>
      </c>
      <c r="D162" s="376" t="s">
        <v>100</v>
      </c>
      <c r="E162" s="58" t="s">
        <v>2563</v>
      </c>
      <c r="F162" s="59" t="s">
        <v>489</v>
      </c>
      <c r="G162" s="58" t="s">
        <v>3600</v>
      </c>
      <c r="H162" s="59" t="s">
        <v>223</v>
      </c>
      <c r="I162" s="59" t="s">
        <v>258</v>
      </c>
      <c r="J162" s="60" t="s">
        <v>149</v>
      </c>
      <c r="K162" s="251">
        <v>42.4</v>
      </c>
      <c r="L162" s="251">
        <v>15.32</v>
      </c>
      <c r="M162" s="251">
        <v>15.31</v>
      </c>
      <c r="N162" s="251"/>
      <c r="O162" s="251"/>
      <c r="P162" s="319"/>
      <c r="Q162" s="251"/>
      <c r="R162" s="319"/>
      <c r="S162" s="251"/>
      <c r="T162" s="319"/>
      <c r="U162" s="251"/>
      <c r="V162" s="319"/>
      <c r="W162" s="251"/>
      <c r="X162" s="319"/>
      <c r="Y162" s="251">
        <v>8.15</v>
      </c>
      <c r="Z162" s="318" t="s">
        <v>3601</v>
      </c>
      <c r="AA162" s="251"/>
      <c r="AB162" s="318" t="s">
        <v>3602</v>
      </c>
    </row>
    <row r="163" spans="1:28" ht="18" hidden="1" customHeight="1" x14ac:dyDescent="0.25">
      <c r="A163" t="str">
        <f t="shared" si="2"/>
        <v>0222-0103</v>
      </c>
      <c r="B163" s="313" t="s">
        <v>597</v>
      </c>
      <c r="C163" s="58" t="s">
        <v>598</v>
      </c>
      <c r="D163" s="376" t="s">
        <v>100</v>
      </c>
      <c r="E163" s="58" t="s">
        <v>2563</v>
      </c>
      <c r="F163" s="59" t="s">
        <v>92</v>
      </c>
      <c r="G163" s="58" t="s">
        <v>1456</v>
      </c>
      <c r="H163" s="59" t="s">
        <v>223</v>
      </c>
      <c r="I163" s="59" t="s">
        <v>258</v>
      </c>
      <c r="J163" s="60" t="s">
        <v>149</v>
      </c>
      <c r="K163" s="251">
        <v>0</v>
      </c>
      <c r="L163" s="251">
        <v>47.94</v>
      </c>
      <c r="M163" s="251">
        <v>47.93</v>
      </c>
      <c r="N163" s="251"/>
      <c r="O163" s="251"/>
      <c r="P163" s="319"/>
      <c r="Q163" s="251"/>
      <c r="R163" s="319"/>
      <c r="S163" s="251"/>
      <c r="T163" s="319"/>
      <c r="U163" s="251"/>
      <c r="V163" s="319"/>
      <c r="W163" s="251"/>
      <c r="X163" s="319"/>
      <c r="Y163" s="251">
        <v>31.85</v>
      </c>
      <c r="Z163" s="318" t="s">
        <v>3603</v>
      </c>
      <c r="AA163" s="251"/>
      <c r="AB163" s="318" t="s">
        <v>3604</v>
      </c>
    </row>
    <row r="164" spans="1:28" ht="18" hidden="1" customHeight="1" x14ac:dyDescent="0.25">
      <c r="A164" t="str">
        <f t="shared" si="2"/>
        <v>0222-0104</v>
      </c>
      <c r="B164" s="313" t="s">
        <v>597</v>
      </c>
      <c r="C164" s="58" t="s">
        <v>598</v>
      </c>
      <c r="D164" s="376" t="s">
        <v>104</v>
      </c>
      <c r="E164" s="58" t="s">
        <v>2566</v>
      </c>
      <c r="F164" s="59" t="s">
        <v>189</v>
      </c>
      <c r="G164" s="58" t="s">
        <v>3605</v>
      </c>
      <c r="H164" s="59" t="s">
        <v>223</v>
      </c>
      <c r="I164" s="59" t="s">
        <v>258</v>
      </c>
      <c r="J164" s="60" t="s">
        <v>98</v>
      </c>
      <c r="K164" s="251">
        <v>0</v>
      </c>
      <c r="L164" s="251">
        <v>53</v>
      </c>
      <c r="M164" s="251">
        <v>52</v>
      </c>
      <c r="N164" s="251"/>
      <c r="O164" s="251"/>
      <c r="P164" s="319"/>
      <c r="Q164" s="251"/>
      <c r="R164" s="319"/>
      <c r="S164" s="251"/>
      <c r="T164" s="319"/>
      <c r="U164" s="251"/>
      <c r="V164" s="319"/>
      <c r="W164" s="251"/>
      <c r="X164" s="319"/>
      <c r="Y164" s="251">
        <v>7</v>
      </c>
      <c r="Z164" s="318" t="s">
        <v>3606</v>
      </c>
      <c r="AA164" s="251"/>
      <c r="AB164" s="318" t="s">
        <v>3607</v>
      </c>
    </row>
    <row r="165" spans="1:28" ht="18" hidden="1" customHeight="1" x14ac:dyDescent="0.25">
      <c r="A165" t="str">
        <f t="shared" si="2"/>
        <v>0222-0104</v>
      </c>
      <c r="B165" s="313" t="s">
        <v>597</v>
      </c>
      <c r="C165" s="58" t="s">
        <v>598</v>
      </c>
      <c r="D165" s="376" t="s">
        <v>104</v>
      </c>
      <c r="E165" s="58" t="s">
        <v>2566</v>
      </c>
      <c r="F165" s="59" t="s">
        <v>280</v>
      </c>
      <c r="G165" s="58" t="s">
        <v>1538</v>
      </c>
      <c r="H165" s="59" t="s">
        <v>223</v>
      </c>
      <c r="I165" s="59" t="s">
        <v>258</v>
      </c>
      <c r="J165" s="60" t="s">
        <v>149</v>
      </c>
      <c r="K165" s="251">
        <v>-0.48</v>
      </c>
      <c r="L165" s="251">
        <v>0.97</v>
      </c>
      <c r="M165" s="251">
        <v>-63.58</v>
      </c>
      <c r="N165" s="251"/>
      <c r="O165" s="251"/>
      <c r="P165" s="319"/>
      <c r="Q165" s="251"/>
      <c r="R165" s="319"/>
      <c r="S165" s="251"/>
      <c r="T165" s="319"/>
      <c r="U165" s="251"/>
      <c r="V165" s="319"/>
      <c r="W165" s="251"/>
      <c r="X165" s="319"/>
      <c r="Y165" s="251">
        <v>-69.209999999999994</v>
      </c>
      <c r="Z165" s="318" t="s">
        <v>3608</v>
      </c>
      <c r="AA165" s="251"/>
      <c r="AB165" s="318" t="s">
        <v>3609</v>
      </c>
    </row>
    <row r="166" spans="1:28" ht="18" hidden="1" customHeight="1" x14ac:dyDescent="0.25">
      <c r="A166" t="str">
        <f t="shared" si="2"/>
        <v>0226-0101</v>
      </c>
      <c r="B166" s="313" t="s">
        <v>1743</v>
      </c>
      <c r="C166" s="58" t="s">
        <v>2569</v>
      </c>
      <c r="D166" s="376" t="s">
        <v>124</v>
      </c>
      <c r="E166" s="58" t="s">
        <v>2570</v>
      </c>
      <c r="F166" s="59" t="s">
        <v>1138</v>
      </c>
      <c r="G166" s="58" t="s">
        <v>3610</v>
      </c>
      <c r="H166" s="59" t="s">
        <v>144</v>
      </c>
      <c r="I166" s="59" t="s">
        <v>145</v>
      </c>
      <c r="J166" s="60" t="s">
        <v>149</v>
      </c>
      <c r="K166" s="251">
        <v>3</v>
      </c>
      <c r="L166" s="251">
        <v>3</v>
      </c>
      <c r="M166" s="251">
        <v>3</v>
      </c>
      <c r="N166" s="251"/>
      <c r="O166" s="251"/>
      <c r="P166" s="318" t="s">
        <v>3611</v>
      </c>
      <c r="Q166" s="251"/>
      <c r="R166" s="318" t="s">
        <v>3612</v>
      </c>
      <c r="S166" s="251"/>
      <c r="T166" s="318" t="s">
        <v>3613</v>
      </c>
      <c r="U166" s="251"/>
      <c r="V166" s="318" t="s">
        <v>3614</v>
      </c>
      <c r="W166" s="251"/>
      <c r="X166" s="318" t="s">
        <v>3615</v>
      </c>
      <c r="Y166" s="251"/>
      <c r="Z166" s="318" t="s">
        <v>3616</v>
      </c>
      <c r="AA166" s="251"/>
      <c r="AB166" s="318" t="s">
        <v>3617</v>
      </c>
    </row>
    <row r="167" spans="1:28" ht="18" hidden="1" customHeight="1" x14ac:dyDescent="0.25">
      <c r="A167" t="str">
        <f t="shared" si="2"/>
        <v>0226-0102</v>
      </c>
      <c r="B167" s="313" t="s">
        <v>1743</v>
      </c>
      <c r="C167" s="58" t="s">
        <v>2569</v>
      </c>
      <c r="D167" s="376" t="s">
        <v>110</v>
      </c>
      <c r="E167" s="58" t="s">
        <v>320</v>
      </c>
      <c r="F167" s="59" t="s">
        <v>442</v>
      </c>
      <c r="G167" s="58" t="s">
        <v>3618</v>
      </c>
      <c r="H167" s="59" t="s">
        <v>144</v>
      </c>
      <c r="I167" s="59" t="s">
        <v>145</v>
      </c>
      <c r="J167" s="60" t="s">
        <v>149</v>
      </c>
      <c r="K167" s="251">
        <v>95</v>
      </c>
      <c r="L167" s="251">
        <v>95</v>
      </c>
      <c r="M167" s="251">
        <v>95</v>
      </c>
      <c r="N167" s="251"/>
      <c r="O167" s="251"/>
      <c r="P167" s="318" t="s">
        <v>3619</v>
      </c>
      <c r="Q167" s="251"/>
      <c r="R167" s="318" t="s">
        <v>3620</v>
      </c>
      <c r="S167" s="251">
        <v>0</v>
      </c>
      <c r="T167" s="318" t="s">
        <v>3621</v>
      </c>
      <c r="U167" s="251"/>
      <c r="V167" s="318" t="s">
        <v>3622</v>
      </c>
      <c r="W167" s="251"/>
      <c r="X167" s="318" t="s">
        <v>3622</v>
      </c>
      <c r="Y167" s="251">
        <v>0</v>
      </c>
      <c r="Z167" s="318" t="s">
        <v>3621</v>
      </c>
      <c r="AA167" s="251"/>
      <c r="AB167" s="318" t="s">
        <v>3622</v>
      </c>
    </row>
    <row r="168" spans="1:28" ht="18" hidden="1" customHeight="1" x14ac:dyDescent="0.25">
      <c r="A168" t="str">
        <f t="shared" si="2"/>
        <v>0227-0101</v>
      </c>
      <c r="B168" s="313" t="s">
        <v>1767</v>
      </c>
      <c r="C168" s="58" t="s">
        <v>2579</v>
      </c>
      <c r="D168" s="376" t="s">
        <v>124</v>
      </c>
      <c r="E168" s="58" t="s">
        <v>2580</v>
      </c>
      <c r="F168" s="59" t="s">
        <v>1138</v>
      </c>
      <c r="G168" s="58" t="s">
        <v>3623</v>
      </c>
      <c r="H168" s="59" t="s">
        <v>223</v>
      </c>
      <c r="I168" s="59" t="s">
        <v>97</v>
      </c>
      <c r="J168" s="60" t="s">
        <v>98</v>
      </c>
      <c r="K168" s="251">
        <v>4836625</v>
      </c>
      <c r="L168" s="251">
        <v>3004342</v>
      </c>
      <c r="M168" s="251">
        <v>2162915</v>
      </c>
      <c r="N168" s="251">
        <v>293544</v>
      </c>
      <c r="O168" s="251">
        <v>308825</v>
      </c>
      <c r="P168" s="318" t="s">
        <v>3624</v>
      </c>
      <c r="Q168" s="251">
        <v>304533</v>
      </c>
      <c r="R168" s="318" t="s">
        <v>3625</v>
      </c>
      <c r="S168" s="251">
        <v>227434</v>
      </c>
      <c r="T168" s="318" t="s">
        <v>3626</v>
      </c>
      <c r="U168" s="251">
        <v>197352</v>
      </c>
      <c r="V168" s="318" t="s">
        <v>3627</v>
      </c>
      <c r="W168" s="251">
        <v>110609</v>
      </c>
      <c r="X168" s="318" t="s">
        <v>3628</v>
      </c>
      <c r="Y168" s="251">
        <v>72848</v>
      </c>
      <c r="Z168" s="318" t="s">
        <v>3628</v>
      </c>
      <c r="AA168" s="251">
        <v>293544</v>
      </c>
      <c r="AB168" s="318" t="s">
        <v>3629</v>
      </c>
    </row>
    <row r="169" spans="1:28" ht="18" hidden="1" customHeight="1" x14ac:dyDescent="0.25">
      <c r="A169" t="str">
        <f t="shared" si="2"/>
        <v>0228-0101</v>
      </c>
      <c r="B169" s="313" t="s">
        <v>1785</v>
      </c>
      <c r="C169" s="58" t="s">
        <v>1786</v>
      </c>
      <c r="D169" s="376" t="s">
        <v>124</v>
      </c>
      <c r="E169" s="58" t="s">
        <v>2588</v>
      </c>
      <c r="F169" s="59" t="s">
        <v>1138</v>
      </c>
      <c r="G169" s="58" t="s">
        <v>1787</v>
      </c>
      <c r="H169" s="59" t="s">
        <v>427</v>
      </c>
      <c r="I169" s="59" t="s">
        <v>148</v>
      </c>
      <c r="J169" s="60" t="s">
        <v>98</v>
      </c>
      <c r="K169" s="251">
        <v>272.68</v>
      </c>
      <c r="L169" s="251">
        <v>186.98</v>
      </c>
      <c r="M169" s="251">
        <v>273.11</v>
      </c>
      <c r="N169" s="251"/>
      <c r="O169" s="251"/>
      <c r="P169" s="318" t="s">
        <v>3630</v>
      </c>
      <c r="Q169" s="251"/>
      <c r="R169" s="318" t="s">
        <v>3631</v>
      </c>
      <c r="S169" s="251">
        <v>65.599999999999994</v>
      </c>
      <c r="T169" s="318" t="s">
        <v>3632</v>
      </c>
      <c r="U169" s="251"/>
      <c r="V169" s="318" t="s">
        <v>3633</v>
      </c>
      <c r="W169" s="251"/>
      <c r="X169" s="318" t="s">
        <v>3634</v>
      </c>
      <c r="Y169" s="251">
        <v>68.37</v>
      </c>
      <c r="Z169" s="318" t="s">
        <v>3635</v>
      </c>
      <c r="AA169" s="251"/>
      <c r="AB169" s="318" t="s">
        <v>3636</v>
      </c>
    </row>
    <row r="170" spans="1:28" ht="18" hidden="1" customHeight="1" x14ac:dyDescent="0.25">
      <c r="A170" t="str">
        <f t="shared" si="2"/>
        <v>0228-0101</v>
      </c>
      <c r="B170" s="313" t="s">
        <v>1785</v>
      </c>
      <c r="C170" s="58" t="s">
        <v>1786</v>
      </c>
      <c r="D170" s="376" t="s">
        <v>124</v>
      </c>
      <c r="E170" s="58" t="s">
        <v>2588</v>
      </c>
      <c r="F170" s="59" t="s">
        <v>442</v>
      </c>
      <c r="G170" s="58" t="s">
        <v>1791</v>
      </c>
      <c r="H170" s="59" t="s">
        <v>153</v>
      </c>
      <c r="I170" s="59" t="s">
        <v>148</v>
      </c>
      <c r="J170" s="60" t="s">
        <v>98</v>
      </c>
      <c r="K170" s="251">
        <v>381</v>
      </c>
      <c r="L170" s="251">
        <v>481</v>
      </c>
      <c r="M170" s="251">
        <v>391</v>
      </c>
      <c r="N170" s="251"/>
      <c r="O170" s="251"/>
      <c r="P170" s="318" t="s">
        <v>3637</v>
      </c>
      <c r="Q170" s="251"/>
      <c r="R170" s="318" t="s">
        <v>3638</v>
      </c>
      <c r="S170" s="251">
        <v>382</v>
      </c>
      <c r="T170" s="318" t="s">
        <v>3638</v>
      </c>
      <c r="U170" s="251"/>
      <c r="V170" s="318" t="s">
        <v>3639</v>
      </c>
      <c r="W170" s="251"/>
      <c r="X170" s="318" t="s">
        <v>3639</v>
      </c>
      <c r="Y170" s="251">
        <v>382</v>
      </c>
      <c r="Z170" s="318" t="s">
        <v>3640</v>
      </c>
      <c r="AA170" s="251"/>
      <c r="AB170" s="318" t="s">
        <v>3639</v>
      </c>
    </row>
    <row r="171" spans="1:28" ht="18" hidden="1" customHeight="1" x14ac:dyDescent="0.25">
      <c r="A171" t="str">
        <f t="shared" si="2"/>
        <v>0228-0101</v>
      </c>
      <c r="B171" s="313" t="s">
        <v>1785</v>
      </c>
      <c r="C171" s="58" t="s">
        <v>1786</v>
      </c>
      <c r="D171" s="376" t="s">
        <v>124</v>
      </c>
      <c r="E171" s="58" t="s">
        <v>2588</v>
      </c>
      <c r="F171" s="59" t="s">
        <v>248</v>
      </c>
      <c r="G171" s="58" t="s">
        <v>1795</v>
      </c>
      <c r="H171" s="59" t="s">
        <v>153</v>
      </c>
      <c r="I171" s="59" t="s">
        <v>148</v>
      </c>
      <c r="J171" s="60" t="s">
        <v>98</v>
      </c>
      <c r="K171" s="251">
        <v>26103</v>
      </c>
      <c r="L171" s="251">
        <v>28836</v>
      </c>
      <c r="M171" s="251">
        <v>26586</v>
      </c>
      <c r="N171" s="251"/>
      <c r="O171" s="251"/>
      <c r="P171" s="318" t="s">
        <v>3641</v>
      </c>
      <c r="Q171" s="251"/>
      <c r="R171" s="318" t="s">
        <v>3642</v>
      </c>
      <c r="S171" s="251">
        <v>26159</v>
      </c>
      <c r="T171" s="318" t="s">
        <v>3643</v>
      </c>
      <c r="U171" s="251"/>
      <c r="V171" s="318" t="s">
        <v>3644</v>
      </c>
      <c r="W171" s="251"/>
      <c r="X171" s="318" t="s">
        <v>3644</v>
      </c>
      <c r="Y171" s="251">
        <v>26159</v>
      </c>
      <c r="Z171" s="318" t="s">
        <v>3645</v>
      </c>
      <c r="AA171" s="251"/>
      <c r="AB171" s="318" t="s">
        <v>3644</v>
      </c>
    </row>
    <row r="172" spans="1:28" ht="18" hidden="1" customHeight="1" x14ac:dyDescent="0.25">
      <c r="A172" t="str">
        <f t="shared" si="2"/>
        <v>0228-0103</v>
      </c>
      <c r="B172" s="313" t="s">
        <v>1785</v>
      </c>
      <c r="C172" s="58" t="s">
        <v>1786</v>
      </c>
      <c r="D172" s="376" t="s">
        <v>100</v>
      </c>
      <c r="E172" s="58" t="s">
        <v>2592</v>
      </c>
      <c r="F172" s="59" t="s">
        <v>215</v>
      </c>
      <c r="G172" s="58" t="s">
        <v>3646</v>
      </c>
      <c r="H172" s="59" t="s">
        <v>223</v>
      </c>
      <c r="I172" s="59" t="s">
        <v>145</v>
      </c>
      <c r="J172" s="60" t="s">
        <v>149</v>
      </c>
      <c r="K172" s="251">
        <v>0</v>
      </c>
      <c r="L172" s="251">
        <v>97</v>
      </c>
      <c r="M172" s="251">
        <v>97</v>
      </c>
      <c r="N172" s="251"/>
      <c r="O172" s="251"/>
      <c r="P172" s="318" t="s">
        <v>3647</v>
      </c>
      <c r="Q172" s="251"/>
      <c r="R172" s="318" t="s">
        <v>3648</v>
      </c>
      <c r="S172" s="251"/>
      <c r="T172" s="318" t="s">
        <v>3649</v>
      </c>
      <c r="U172" s="251"/>
      <c r="V172" s="318" t="s">
        <v>3650</v>
      </c>
      <c r="W172" s="251"/>
      <c r="X172" s="318" t="s">
        <v>3648</v>
      </c>
      <c r="Y172" s="251"/>
      <c r="Z172" s="318" t="s">
        <v>3651</v>
      </c>
      <c r="AA172" s="251"/>
      <c r="AB172" s="318" t="s">
        <v>3652</v>
      </c>
    </row>
    <row r="173" spans="1:28" ht="18" hidden="1" customHeight="1" x14ac:dyDescent="0.25">
      <c r="A173" t="str">
        <f t="shared" si="2"/>
        <v>0228-0107</v>
      </c>
      <c r="B173" s="313" t="s">
        <v>1785</v>
      </c>
      <c r="C173" s="58" t="s">
        <v>1786</v>
      </c>
      <c r="D173" s="376" t="s">
        <v>172</v>
      </c>
      <c r="E173" s="58" t="s">
        <v>2594</v>
      </c>
      <c r="F173" s="59" t="s">
        <v>484</v>
      </c>
      <c r="G173" s="58" t="s">
        <v>3653</v>
      </c>
      <c r="H173" s="59" t="s">
        <v>223</v>
      </c>
      <c r="I173" s="59" t="s">
        <v>145</v>
      </c>
      <c r="J173" s="60" t="s">
        <v>149</v>
      </c>
      <c r="K173" s="251">
        <v>13</v>
      </c>
      <c r="L173" s="251">
        <v>13</v>
      </c>
      <c r="M173" s="251">
        <v>13</v>
      </c>
      <c r="N173" s="251"/>
      <c r="O173" s="251">
        <v>0</v>
      </c>
      <c r="P173" s="318" t="s">
        <v>3654</v>
      </c>
      <c r="Q173" s="251">
        <v>0</v>
      </c>
      <c r="R173" s="318" t="s">
        <v>3655</v>
      </c>
      <c r="S173" s="251">
        <v>0</v>
      </c>
      <c r="T173" s="318" t="s">
        <v>3656</v>
      </c>
      <c r="U173" s="251">
        <v>0</v>
      </c>
      <c r="V173" s="318" t="s">
        <v>3657</v>
      </c>
      <c r="W173" s="251">
        <v>0</v>
      </c>
      <c r="X173" s="318" t="s">
        <v>3658</v>
      </c>
      <c r="Y173" s="251">
        <v>0</v>
      </c>
      <c r="Z173" s="318" t="s">
        <v>3659</v>
      </c>
      <c r="AA173" s="251"/>
      <c r="AB173" s="318" t="s">
        <v>3660</v>
      </c>
    </row>
    <row r="174" spans="1:28" ht="18" hidden="1" customHeight="1" x14ac:dyDescent="0.25">
      <c r="A174" t="str">
        <f t="shared" si="2"/>
        <v>0228-0107</v>
      </c>
      <c r="B174" s="313" t="s">
        <v>1785</v>
      </c>
      <c r="C174" s="58" t="s">
        <v>1786</v>
      </c>
      <c r="D174" s="376" t="s">
        <v>172</v>
      </c>
      <c r="E174" s="58" t="s">
        <v>2594</v>
      </c>
      <c r="F174" s="59" t="s">
        <v>385</v>
      </c>
      <c r="G174" s="58" t="s">
        <v>1809</v>
      </c>
      <c r="H174" s="59" t="s">
        <v>96</v>
      </c>
      <c r="I174" s="59" t="s">
        <v>97</v>
      </c>
      <c r="J174" s="60" t="s">
        <v>98</v>
      </c>
      <c r="K174" s="251">
        <v>3498</v>
      </c>
      <c r="L174" s="251">
        <v>4798</v>
      </c>
      <c r="M174" s="251">
        <v>1300</v>
      </c>
      <c r="N174" s="251"/>
      <c r="O174" s="251">
        <v>373</v>
      </c>
      <c r="P174" s="318" t="s">
        <v>3661</v>
      </c>
      <c r="Q174" s="251">
        <v>417</v>
      </c>
      <c r="R174" s="318" t="s">
        <v>3662</v>
      </c>
      <c r="S174" s="251">
        <v>285</v>
      </c>
      <c r="T174" s="318" t="s">
        <v>3663</v>
      </c>
      <c r="U174" s="251">
        <v>284</v>
      </c>
      <c r="V174" s="318" t="s">
        <v>3664</v>
      </c>
      <c r="W174" s="251">
        <v>304</v>
      </c>
      <c r="X174" s="318" t="s">
        <v>3665</v>
      </c>
      <c r="Y174" s="251">
        <v>0</v>
      </c>
      <c r="Z174" s="318" t="s">
        <v>3666</v>
      </c>
      <c r="AA174" s="251"/>
      <c r="AB174" s="318" t="s">
        <v>3667</v>
      </c>
    </row>
    <row r="175" spans="1:28" ht="18" hidden="1" customHeight="1" x14ac:dyDescent="0.25">
      <c r="A175" t="str">
        <f t="shared" si="2"/>
        <v>0228-0108</v>
      </c>
      <c r="B175" s="313" t="s">
        <v>1785</v>
      </c>
      <c r="C175" s="58" t="s">
        <v>1786</v>
      </c>
      <c r="D175" s="376" t="s">
        <v>176</v>
      </c>
      <c r="E175" s="58" t="s">
        <v>320</v>
      </c>
      <c r="F175" s="59" t="s">
        <v>180</v>
      </c>
      <c r="G175" s="58" t="s">
        <v>3668</v>
      </c>
      <c r="H175" s="59" t="s">
        <v>223</v>
      </c>
      <c r="I175" s="59" t="s">
        <v>145</v>
      </c>
      <c r="J175" s="60" t="s">
        <v>149</v>
      </c>
      <c r="K175" s="251">
        <v>81</v>
      </c>
      <c r="L175" s="251">
        <v>99.5</v>
      </c>
      <c r="M175" s="251">
        <v>90.5</v>
      </c>
      <c r="N175" s="251"/>
      <c r="O175" s="251"/>
      <c r="P175" s="318" t="s">
        <v>3669</v>
      </c>
      <c r="Q175" s="251"/>
      <c r="R175" s="318" t="s">
        <v>3669</v>
      </c>
      <c r="S175" s="251"/>
      <c r="T175" s="318" t="s">
        <v>3669</v>
      </c>
      <c r="U175" s="251"/>
      <c r="V175" s="318" t="s">
        <v>3669</v>
      </c>
      <c r="W175" s="251"/>
      <c r="X175" s="318" t="s">
        <v>3669</v>
      </c>
      <c r="Y175" s="251"/>
      <c r="Z175" s="318" t="s">
        <v>3669</v>
      </c>
      <c r="AA175" s="251"/>
      <c r="AB175" s="318" t="s">
        <v>3670</v>
      </c>
    </row>
    <row r="176" spans="1:28" ht="18" hidden="1" customHeight="1" x14ac:dyDescent="0.25">
      <c r="A176" t="str">
        <f t="shared" si="2"/>
        <v>0228-0108</v>
      </c>
      <c r="B176" s="313" t="s">
        <v>1785</v>
      </c>
      <c r="C176" s="58" t="s">
        <v>1786</v>
      </c>
      <c r="D176" s="376" t="s">
        <v>176</v>
      </c>
      <c r="E176" s="58" t="s">
        <v>320</v>
      </c>
      <c r="F176" s="59" t="s">
        <v>394</v>
      </c>
      <c r="G176" s="58" t="s">
        <v>1817</v>
      </c>
      <c r="H176" s="59" t="s">
        <v>223</v>
      </c>
      <c r="I176" s="59" t="s">
        <v>145</v>
      </c>
      <c r="J176" s="60" t="s">
        <v>149</v>
      </c>
      <c r="K176" s="251">
        <v>81</v>
      </c>
      <c r="L176" s="251">
        <v>98.7</v>
      </c>
      <c r="M176" s="251">
        <v>94.2</v>
      </c>
      <c r="N176" s="251"/>
      <c r="O176" s="251"/>
      <c r="P176" s="318" t="s">
        <v>3669</v>
      </c>
      <c r="Q176" s="251"/>
      <c r="R176" s="318" t="s">
        <v>3669</v>
      </c>
      <c r="S176" s="251"/>
      <c r="T176" s="318" t="s">
        <v>3669</v>
      </c>
      <c r="U176" s="251"/>
      <c r="V176" s="318" t="s">
        <v>3669</v>
      </c>
      <c r="W176" s="251"/>
      <c r="X176" s="318" t="s">
        <v>3669</v>
      </c>
      <c r="Y176" s="251"/>
      <c r="Z176" s="318" t="s">
        <v>3669</v>
      </c>
      <c r="AA176" s="251"/>
      <c r="AB176" s="318" t="s">
        <v>3671</v>
      </c>
    </row>
    <row r="177" spans="1:28" ht="18" hidden="1" customHeight="1" x14ac:dyDescent="0.25">
      <c r="A177" t="str">
        <f t="shared" si="2"/>
        <v>0229-0104</v>
      </c>
      <c r="B177" s="313" t="s">
        <v>1821</v>
      </c>
      <c r="C177" s="58" t="s">
        <v>1822</v>
      </c>
      <c r="D177" s="376" t="s">
        <v>104</v>
      </c>
      <c r="E177" s="58" t="s">
        <v>2598</v>
      </c>
      <c r="F177" s="59" t="s">
        <v>1138</v>
      </c>
      <c r="G177" s="58" t="s">
        <v>3672</v>
      </c>
      <c r="H177" s="59" t="s">
        <v>223</v>
      </c>
      <c r="I177" s="59" t="s">
        <v>145</v>
      </c>
      <c r="J177" s="60" t="s">
        <v>149</v>
      </c>
      <c r="K177" s="251">
        <v>0</v>
      </c>
      <c r="L177" s="251">
        <v>4.9000000000000004</v>
      </c>
      <c r="M177" s="251">
        <v>4</v>
      </c>
      <c r="N177" s="251"/>
      <c r="O177" s="251">
        <v>0</v>
      </c>
      <c r="P177" s="318" t="s">
        <v>3673</v>
      </c>
      <c r="Q177" s="251"/>
      <c r="R177" s="318" t="s">
        <v>3674</v>
      </c>
      <c r="S177" s="251"/>
      <c r="T177" s="318" t="s">
        <v>3675</v>
      </c>
      <c r="U177" s="251"/>
      <c r="V177" s="318" t="s">
        <v>3676</v>
      </c>
      <c r="W177" s="251"/>
      <c r="X177" s="318" t="s">
        <v>3677</v>
      </c>
      <c r="Y177" s="251"/>
      <c r="Z177" s="318" t="s">
        <v>3678</v>
      </c>
      <c r="AA177" s="251"/>
      <c r="AB177" s="318" t="s">
        <v>3679</v>
      </c>
    </row>
    <row r="178" spans="1:28" ht="18" hidden="1" customHeight="1" x14ac:dyDescent="0.25">
      <c r="A178" t="str">
        <f t="shared" si="2"/>
        <v>0229-0104</v>
      </c>
      <c r="B178" s="313" t="s">
        <v>1821</v>
      </c>
      <c r="C178" s="58" t="s">
        <v>1822</v>
      </c>
      <c r="D178" s="376" t="s">
        <v>104</v>
      </c>
      <c r="E178" s="58" t="s">
        <v>2598</v>
      </c>
      <c r="F178" s="59" t="s">
        <v>442</v>
      </c>
      <c r="G178" s="58" t="s">
        <v>1826</v>
      </c>
      <c r="H178" s="59" t="s">
        <v>223</v>
      </c>
      <c r="I178" s="59" t="s">
        <v>145</v>
      </c>
      <c r="J178" s="60" t="s">
        <v>149</v>
      </c>
      <c r="K178" s="251">
        <v>0</v>
      </c>
      <c r="L178" s="251">
        <v>2.9</v>
      </c>
      <c r="M178" s="251">
        <v>2</v>
      </c>
      <c r="N178" s="251"/>
      <c r="O178" s="251">
        <v>0</v>
      </c>
      <c r="P178" s="318" t="s">
        <v>3680</v>
      </c>
      <c r="Q178" s="251"/>
      <c r="R178" s="318" t="s">
        <v>3681</v>
      </c>
      <c r="S178" s="251"/>
      <c r="T178" s="318" t="s">
        <v>3682</v>
      </c>
      <c r="U178" s="251"/>
      <c r="V178" s="318" t="s">
        <v>3683</v>
      </c>
      <c r="W178" s="251"/>
      <c r="X178" s="318" t="s">
        <v>3684</v>
      </c>
      <c r="Y178" s="251"/>
      <c r="Z178" s="318" t="s">
        <v>3685</v>
      </c>
      <c r="AA178" s="251"/>
      <c r="AB178" s="318" t="s">
        <v>3686</v>
      </c>
    </row>
    <row r="179" spans="1:28" ht="18" hidden="1" customHeight="1" x14ac:dyDescent="0.25">
      <c r="A179" t="str">
        <f t="shared" si="2"/>
        <v>0229-0104</v>
      </c>
      <c r="B179" s="313" t="s">
        <v>1821</v>
      </c>
      <c r="C179" s="58" t="s">
        <v>1822</v>
      </c>
      <c r="D179" s="376" t="s">
        <v>104</v>
      </c>
      <c r="E179" s="58" t="s">
        <v>2598</v>
      </c>
      <c r="F179" s="59" t="s">
        <v>248</v>
      </c>
      <c r="G179" s="58" t="s">
        <v>1829</v>
      </c>
      <c r="H179" s="59" t="s">
        <v>223</v>
      </c>
      <c r="I179" s="59" t="s">
        <v>145</v>
      </c>
      <c r="J179" s="60" t="s">
        <v>149</v>
      </c>
      <c r="K179" s="251">
        <v>0</v>
      </c>
      <c r="L179" s="251">
        <v>0.28999999999999998</v>
      </c>
      <c r="M179" s="251">
        <v>0.2</v>
      </c>
      <c r="N179" s="251"/>
      <c r="O179" s="251">
        <v>0</v>
      </c>
      <c r="P179" s="318" t="s">
        <v>3687</v>
      </c>
      <c r="Q179" s="251"/>
      <c r="R179" s="318" t="s">
        <v>3688</v>
      </c>
      <c r="S179" s="251"/>
      <c r="T179" s="318" t="s">
        <v>3689</v>
      </c>
      <c r="U179" s="251"/>
      <c r="V179" s="318" t="s">
        <v>3690</v>
      </c>
      <c r="W179" s="251"/>
      <c r="X179" s="318" t="s">
        <v>3691</v>
      </c>
      <c r="Y179" s="251"/>
      <c r="Z179" s="318" t="s">
        <v>3692</v>
      </c>
      <c r="AA179" s="251"/>
      <c r="AB179" s="318" t="s">
        <v>3693</v>
      </c>
    </row>
    <row r="180" spans="1:28" ht="18" hidden="1" customHeight="1" x14ac:dyDescent="0.25">
      <c r="A180" t="str">
        <f t="shared" si="2"/>
        <v>0229-0105</v>
      </c>
      <c r="B180" s="313" t="s">
        <v>1821</v>
      </c>
      <c r="C180" s="58" t="s">
        <v>1822</v>
      </c>
      <c r="D180" s="376" t="s">
        <v>132</v>
      </c>
      <c r="E180" s="58" t="s">
        <v>2601</v>
      </c>
      <c r="F180" s="59" t="s">
        <v>215</v>
      </c>
      <c r="G180" s="58" t="s">
        <v>3694</v>
      </c>
      <c r="H180" s="59" t="s">
        <v>223</v>
      </c>
      <c r="I180" s="59" t="s">
        <v>97</v>
      </c>
      <c r="J180" s="60" t="s">
        <v>149</v>
      </c>
      <c r="K180" s="251">
        <v>0</v>
      </c>
      <c r="L180" s="251">
        <v>100</v>
      </c>
      <c r="M180" s="251">
        <v>100</v>
      </c>
      <c r="N180" s="251">
        <v>8.33</v>
      </c>
      <c r="O180" s="251">
        <v>8.33</v>
      </c>
      <c r="P180" s="318" t="s">
        <v>3695</v>
      </c>
      <c r="Q180" s="251">
        <v>6.25</v>
      </c>
      <c r="R180" s="318" t="s">
        <v>3696</v>
      </c>
      <c r="S180" s="251">
        <v>8.33</v>
      </c>
      <c r="T180" s="318" t="s">
        <v>3697</v>
      </c>
      <c r="U180" s="251">
        <v>8.33</v>
      </c>
      <c r="V180" s="318" t="s">
        <v>3698</v>
      </c>
      <c r="W180" s="251">
        <v>8.33</v>
      </c>
      <c r="X180" s="318" t="s">
        <v>3699</v>
      </c>
      <c r="Y180" s="251">
        <v>8.33</v>
      </c>
      <c r="Z180" s="318" t="s">
        <v>3699</v>
      </c>
      <c r="AA180" s="251">
        <v>8.33</v>
      </c>
      <c r="AB180" s="318" t="s">
        <v>3700</v>
      </c>
    </row>
    <row r="181" spans="1:28" ht="18" hidden="1" customHeight="1" x14ac:dyDescent="0.25">
      <c r="A181" t="str">
        <f t="shared" si="2"/>
        <v>0229-0106</v>
      </c>
      <c r="B181" s="313" t="s">
        <v>1821</v>
      </c>
      <c r="C181" s="58" t="s">
        <v>1822</v>
      </c>
      <c r="D181" s="376" t="s">
        <v>136</v>
      </c>
      <c r="E181" s="58" t="s">
        <v>2606</v>
      </c>
      <c r="F181" s="59" t="s">
        <v>484</v>
      </c>
      <c r="G181" s="58" t="s">
        <v>3701</v>
      </c>
      <c r="H181" s="59" t="s">
        <v>223</v>
      </c>
      <c r="I181" s="59" t="s">
        <v>258</v>
      </c>
      <c r="J181" s="60" t="s">
        <v>149</v>
      </c>
      <c r="K181" s="251">
        <v>0</v>
      </c>
      <c r="L181" s="251">
        <v>100</v>
      </c>
      <c r="M181" s="251">
        <v>100</v>
      </c>
      <c r="N181" s="251"/>
      <c r="O181" s="251"/>
      <c r="P181" s="318" t="s">
        <v>3702</v>
      </c>
      <c r="Q181" s="251"/>
      <c r="R181" s="318" t="s">
        <v>3702</v>
      </c>
      <c r="S181" s="251"/>
      <c r="T181" s="318" t="s">
        <v>3702</v>
      </c>
      <c r="U181" s="251"/>
      <c r="V181" s="319"/>
      <c r="W181" s="251"/>
      <c r="X181" s="318" t="s">
        <v>3702</v>
      </c>
      <c r="Y181" s="251"/>
      <c r="Z181" s="318" t="s">
        <v>3703</v>
      </c>
      <c r="AA181" s="251"/>
      <c r="AB181" s="318" t="s">
        <v>3704</v>
      </c>
    </row>
    <row r="182" spans="1:28" ht="18" hidden="1" customHeight="1" x14ac:dyDescent="0.25">
      <c r="A182" t="str">
        <f t="shared" si="2"/>
        <v>0230-0103</v>
      </c>
      <c r="B182" s="313" t="s">
        <v>1860</v>
      </c>
      <c r="C182" s="58" t="s">
        <v>1861</v>
      </c>
      <c r="D182" s="376" t="s">
        <v>100</v>
      </c>
      <c r="E182" s="58" t="s">
        <v>2611</v>
      </c>
      <c r="F182" s="59" t="s">
        <v>189</v>
      </c>
      <c r="G182" s="58" t="s">
        <v>3705</v>
      </c>
      <c r="H182" s="59" t="s">
        <v>223</v>
      </c>
      <c r="I182" s="59" t="s">
        <v>145</v>
      </c>
      <c r="J182" s="60" t="s">
        <v>149</v>
      </c>
      <c r="K182" s="251">
        <v>32.31</v>
      </c>
      <c r="L182" s="251">
        <v>52.5</v>
      </c>
      <c r="M182" s="251">
        <v>34.5</v>
      </c>
      <c r="N182" s="251"/>
      <c r="O182" s="251"/>
      <c r="P182" s="318" t="s">
        <v>3706</v>
      </c>
      <c r="Q182" s="251">
        <v>0</v>
      </c>
      <c r="R182" s="318" t="s">
        <v>3707</v>
      </c>
      <c r="S182" s="251"/>
      <c r="T182" s="318" t="s">
        <v>3708</v>
      </c>
      <c r="U182" s="251"/>
      <c r="V182" s="318" t="s">
        <v>3709</v>
      </c>
      <c r="W182" s="251"/>
      <c r="X182" s="318" t="s">
        <v>3710</v>
      </c>
      <c r="Y182" s="251"/>
      <c r="Z182" s="318" t="s">
        <v>3711</v>
      </c>
      <c r="AA182" s="251"/>
      <c r="AB182" s="319"/>
    </row>
    <row r="183" spans="1:28" ht="18" hidden="1" customHeight="1" x14ac:dyDescent="0.25">
      <c r="A183" t="str">
        <f t="shared" si="2"/>
        <v>0230-0103</v>
      </c>
      <c r="B183" s="313" t="s">
        <v>1860</v>
      </c>
      <c r="C183" s="58" t="s">
        <v>1861</v>
      </c>
      <c r="D183" s="376" t="s">
        <v>100</v>
      </c>
      <c r="E183" s="58" t="s">
        <v>2611</v>
      </c>
      <c r="F183" s="59" t="s">
        <v>280</v>
      </c>
      <c r="G183" s="58" t="s">
        <v>1869</v>
      </c>
      <c r="H183" s="59" t="s">
        <v>223</v>
      </c>
      <c r="I183" s="59" t="s">
        <v>258</v>
      </c>
      <c r="J183" s="60" t="s">
        <v>98</v>
      </c>
      <c r="K183" s="251">
        <v>360</v>
      </c>
      <c r="L183" s="251">
        <v>2210</v>
      </c>
      <c r="M183" s="251">
        <v>786</v>
      </c>
      <c r="N183" s="251"/>
      <c r="O183" s="251"/>
      <c r="P183" s="318" t="s">
        <v>3712</v>
      </c>
      <c r="Q183" s="251">
        <v>0</v>
      </c>
      <c r="R183" s="318" t="s">
        <v>3713</v>
      </c>
      <c r="S183" s="251"/>
      <c r="T183" s="318" t="s">
        <v>3714</v>
      </c>
      <c r="U183" s="251"/>
      <c r="V183" s="318" t="s">
        <v>3715</v>
      </c>
      <c r="W183" s="251"/>
      <c r="X183" s="318" t="s">
        <v>3716</v>
      </c>
      <c r="Y183" s="251">
        <v>317</v>
      </c>
      <c r="Z183" s="318" t="s">
        <v>3717</v>
      </c>
      <c r="AA183" s="251"/>
      <c r="AB183" s="319"/>
    </row>
    <row r="184" spans="1:28" ht="18" hidden="1" customHeight="1" x14ac:dyDescent="0.25">
      <c r="A184" t="str">
        <f t="shared" si="2"/>
        <v>0230-0104</v>
      </c>
      <c r="B184" s="313" t="s">
        <v>1860</v>
      </c>
      <c r="C184" s="58" t="s">
        <v>1861</v>
      </c>
      <c r="D184" s="376" t="s">
        <v>104</v>
      </c>
      <c r="E184" s="58" t="s">
        <v>2620</v>
      </c>
      <c r="F184" s="59" t="s">
        <v>286</v>
      </c>
      <c r="G184" s="58" t="s">
        <v>3718</v>
      </c>
      <c r="H184" s="59" t="s">
        <v>96</v>
      </c>
      <c r="I184" s="59" t="s">
        <v>258</v>
      </c>
      <c r="J184" s="60" t="s">
        <v>98</v>
      </c>
      <c r="K184" s="251">
        <v>14584</v>
      </c>
      <c r="L184" s="251">
        <v>44600</v>
      </c>
      <c r="M184" s="251">
        <v>4000</v>
      </c>
      <c r="N184" s="251"/>
      <c r="O184" s="251"/>
      <c r="P184" s="318" t="s">
        <v>3719</v>
      </c>
      <c r="Q184" s="251">
        <v>0</v>
      </c>
      <c r="R184" s="318" t="s">
        <v>3720</v>
      </c>
      <c r="S184" s="251"/>
      <c r="T184" s="318" t="s">
        <v>3721</v>
      </c>
      <c r="U184" s="251"/>
      <c r="V184" s="318" t="s">
        <v>3721</v>
      </c>
      <c r="W184" s="251"/>
      <c r="X184" s="318" t="s">
        <v>3721</v>
      </c>
      <c r="Y184" s="251">
        <v>2027</v>
      </c>
      <c r="Z184" s="318" t="s">
        <v>3722</v>
      </c>
      <c r="AA184" s="251"/>
      <c r="AB184" s="319"/>
    </row>
    <row r="185" spans="1:28" ht="18" hidden="1" customHeight="1" x14ac:dyDescent="0.25">
      <c r="A185" t="str">
        <f t="shared" si="2"/>
        <v>0230-0105</v>
      </c>
      <c r="B185" s="313" t="s">
        <v>1860</v>
      </c>
      <c r="C185" s="58" t="s">
        <v>1861</v>
      </c>
      <c r="D185" s="376" t="s">
        <v>132</v>
      </c>
      <c r="E185" s="58" t="s">
        <v>2613</v>
      </c>
      <c r="F185" s="59" t="s">
        <v>330</v>
      </c>
      <c r="G185" s="58" t="s">
        <v>3723</v>
      </c>
      <c r="H185" s="59" t="s">
        <v>223</v>
      </c>
      <c r="I185" s="59" t="s">
        <v>97</v>
      </c>
      <c r="J185" s="60" t="s">
        <v>149</v>
      </c>
      <c r="K185" s="251">
        <v>43</v>
      </c>
      <c r="L185" s="251">
        <v>55</v>
      </c>
      <c r="M185" s="251">
        <v>46</v>
      </c>
      <c r="N185" s="251"/>
      <c r="O185" s="251">
        <v>42.94</v>
      </c>
      <c r="P185" s="318" t="s">
        <v>3724</v>
      </c>
      <c r="Q185" s="251">
        <v>1</v>
      </c>
      <c r="R185" s="318" t="s">
        <v>3725</v>
      </c>
      <c r="S185" s="251">
        <v>0.49</v>
      </c>
      <c r="T185" s="318" t="s">
        <v>3726</v>
      </c>
      <c r="U185" s="251">
        <v>7.0000000000000007E-2</v>
      </c>
      <c r="V185" s="318" t="s">
        <v>3727</v>
      </c>
      <c r="W185" s="251">
        <v>0</v>
      </c>
      <c r="X185" s="318" t="s">
        <v>3728</v>
      </c>
      <c r="Y185" s="251">
        <v>0.04</v>
      </c>
      <c r="Z185" s="318" t="s">
        <v>3729</v>
      </c>
      <c r="AA185" s="251"/>
      <c r="AB185" s="319"/>
    </row>
    <row r="186" spans="1:28" ht="18" hidden="1" customHeight="1" x14ac:dyDescent="0.25">
      <c r="A186" t="str">
        <f t="shared" si="2"/>
        <v>0230-0105</v>
      </c>
      <c r="B186" s="313" t="s">
        <v>1860</v>
      </c>
      <c r="C186" s="58" t="s">
        <v>1861</v>
      </c>
      <c r="D186" s="376" t="s">
        <v>132</v>
      </c>
      <c r="E186" s="58" t="s">
        <v>2613</v>
      </c>
      <c r="F186" s="59" t="s">
        <v>339</v>
      </c>
      <c r="G186" s="58" t="s">
        <v>1895</v>
      </c>
      <c r="H186" s="59" t="s">
        <v>223</v>
      </c>
      <c r="I186" s="59" t="s">
        <v>97</v>
      </c>
      <c r="J186" s="60" t="s">
        <v>98</v>
      </c>
      <c r="K186" s="251">
        <v>35</v>
      </c>
      <c r="L186" s="251">
        <v>53</v>
      </c>
      <c r="M186" s="251">
        <v>35</v>
      </c>
      <c r="N186" s="251"/>
      <c r="O186" s="251">
        <v>35</v>
      </c>
      <c r="P186" s="318" t="s">
        <v>3730</v>
      </c>
      <c r="Q186" s="251">
        <v>0</v>
      </c>
      <c r="R186" s="318" t="s">
        <v>3731</v>
      </c>
      <c r="S186" s="251">
        <v>0</v>
      </c>
      <c r="T186" s="318" t="s">
        <v>3732</v>
      </c>
      <c r="U186" s="251">
        <v>0</v>
      </c>
      <c r="V186" s="318" t="s">
        <v>3733</v>
      </c>
      <c r="W186" s="251">
        <v>0</v>
      </c>
      <c r="X186" s="318" t="s">
        <v>3734</v>
      </c>
      <c r="Y186" s="251">
        <v>0</v>
      </c>
      <c r="Z186" s="318" t="s">
        <v>3735</v>
      </c>
      <c r="AA186" s="251"/>
      <c r="AB186" s="319"/>
    </row>
    <row r="187" spans="1:28" ht="18" hidden="1" customHeight="1" x14ac:dyDescent="0.25">
      <c r="A187" t="str">
        <f t="shared" si="2"/>
        <v>0235-0104</v>
      </c>
      <c r="B187" s="313" t="s">
        <v>1917</v>
      </c>
      <c r="C187" s="58" t="s">
        <v>1918</v>
      </c>
      <c r="D187" s="376" t="s">
        <v>104</v>
      </c>
      <c r="E187" s="58" t="s">
        <v>2629</v>
      </c>
      <c r="F187" s="59" t="s">
        <v>1138</v>
      </c>
      <c r="G187" s="58" t="s">
        <v>3736</v>
      </c>
      <c r="H187" s="59" t="s">
        <v>144</v>
      </c>
      <c r="I187" s="59" t="s">
        <v>148</v>
      </c>
      <c r="J187" s="60" t="s">
        <v>149</v>
      </c>
      <c r="K187" s="251">
        <v>100</v>
      </c>
      <c r="L187" s="251">
        <v>100</v>
      </c>
      <c r="M187" s="251">
        <v>100</v>
      </c>
      <c r="N187" s="251"/>
      <c r="O187" s="251"/>
      <c r="P187" s="318" t="s">
        <v>3737</v>
      </c>
      <c r="Q187" s="251">
        <v>0</v>
      </c>
      <c r="R187" s="318" t="s">
        <v>3738</v>
      </c>
      <c r="S187" s="251">
        <v>1</v>
      </c>
      <c r="T187" s="318" t="s">
        <v>3739</v>
      </c>
      <c r="U187" s="251">
        <v>0</v>
      </c>
      <c r="V187" s="318" t="s">
        <v>3740</v>
      </c>
      <c r="W187" s="251"/>
      <c r="X187" s="318" t="s">
        <v>3740</v>
      </c>
      <c r="Y187" s="251">
        <v>62</v>
      </c>
      <c r="Z187" s="318" t="s">
        <v>3741</v>
      </c>
      <c r="AA187" s="251"/>
      <c r="AB187" s="319"/>
    </row>
    <row r="188" spans="1:28" ht="18" hidden="1" customHeight="1" x14ac:dyDescent="0.25">
      <c r="A188" t="str">
        <f t="shared" si="2"/>
        <v>0235-0104</v>
      </c>
      <c r="B188" s="313" t="s">
        <v>1917</v>
      </c>
      <c r="C188" s="58" t="s">
        <v>1918</v>
      </c>
      <c r="D188" s="376" t="s">
        <v>104</v>
      </c>
      <c r="E188" s="58" t="s">
        <v>2629</v>
      </c>
      <c r="F188" s="59" t="s">
        <v>484</v>
      </c>
      <c r="G188" s="58" t="s">
        <v>1927</v>
      </c>
      <c r="H188" s="59" t="s">
        <v>144</v>
      </c>
      <c r="I188" s="59" t="s">
        <v>258</v>
      </c>
      <c r="J188" s="60" t="s">
        <v>149</v>
      </c>
      <c r="K188" s="251">
        <v>90</v>
      </c>
      <c r="L188" s="251">
        <v>90</v>
      </c>
      <c r="M188" s="251">
        <v>90</v>
      </c>
      <c r="N188" s="251"/>
      <c r="O188" s="251"/>
      <c r="P188" s="318" t="s">
        <v>3737</v>
      </c>
      <c r="Q188" s="251">
        <v>0</v>
      </c>
      <c r="R188" s="318" t="s">
        <v>3742</v>
      </c>
      <c r="S188" s="251"/>
      <c r="T188" s="318" t="s">
        <v>3743</v>
      </c>
      <c r="U188" s="251">
        <v>0</v>
      </c>
      <c r="V188" s="318" t="s">
        <v>3744</v>
      </c>
      <c r="W188" s="251"/>
      <c r="X188" s="318" t="s">
        <v>3744</v>
      </c>
      <c r="Y188" s="251">
        <v>82</v>
      </c>
      <c r="Z188" s="318" t="s">
        <v>3744</v>
      </c>
      <c r="AA188" s="251"/>
      <c r="AB188" s="319"/>
    </row>
    <row r="189" spans="1:28" ht="18" hidden="1" customHeight="1" x14ac:dyDescent="0.25">
      <c r="A189" t="str">
        <f t="shared" si="2"/>
        <v>0235-0104</v>
      </c>
      <c r="B189" s="313" t="s">
        <v>1917</v>
      </c>
      <c r="C189" s="58" t="s">
        <v>1918</v>
      </c>
      <c r="D189" s="376" t="s">
        <v>104</v>
      </c>
      <c r="E189" s="58" t="s">
        <v>2629</v>
      </c>
      <c r="F189" s="59" t="s">
        <v>385</v>
      </c>
      <c r="G189" s="58" t="s">
        <v>1931</v>
      </c>
      <c r="H189" s="59" t="s">
        <v>144</v>
      </c>
      <c r="I189" s="59" t="s">
        <v>148</v>
      </c>
      <c r="J189" s="60" t="s">
        <v>98</v>
      </c>
      <c r="K189" s="251">
        <v>3</v>
      </c>
      <c r="L189" s="251">
        <v>3</v>
      </c>
      <c r="M189" s="251">
        <v>3</v>
      </c>
      <c r="N189" s="251"/>
      <c r="O189" s="251"/>
      <c r="P189" s="318" t="s">
        <v>3745</v>
      </c>
      <c r="Q189" s="251">
        <v>0</v>
      </c>
      <c r="R189" s="318" t="s">
        <v>3738</v>
      </c>
      <c r="S189" s="251">
        <v>0.06</v>
      </c>
      <c r="T189" s="318" t="s">
        <v>3746</v>
      </c>
      <c r="U189" s="251">
        <v>0</v>
      </c>
      <c r="V189" s="318" t="s">
        <v>3746</v>
      </c>
      <c r="W189" s="251"/>
      <c r="X189" s="318" t="s">
        <v>3746</v>
      </c>
      <c r="Y189" s="251">
        <v>15</v>
      </c>
      <c r="Z189" s="318" t="s">
        <v>3747</v>
      </c>
      <c r="AA189" s="251"/>
      <c r="AB189" s="319"/>
    </row>
    <row r="190" spans="1:28" ht="18" hidden="1" customHeight="1" x14ac:dyDescent="0.25">
      <c r="A190" t="str">
        <f t="shared" si="2"/>
        <v>0235-0106</v>
      </c>
      <c r="B190" s="313" t="s">
        <v>1917</v>
      </c>
      <c r="C190" s="58" t="s">
        <v>1918</v>
      </c>
      <c r="D190" s="376" t="s">
        <v>136</v>
      </c>
      <c r="E190" s="58" t="s">
        <v>320</v>
      </c>
      <c r="F190" s="59" t="s">
        <v>180</v>
      </c>
      <c r="G190" s="58" t="s">
        <v>222</v>
      </c>
      <c r="H190" s="59" t="s">
        <v>144</v>
      </c>
      <c r="I190" s="59" t="s">
        <v>145</v>
      </c>
      <c r="J190" s="60" t="s">
        <v>149</v>
      </c>
      <c r="K190" s="251">
        <v>100</v>
      </c>
      <c r="L190" s="251">
        <v>100</v>
      </c>
      <c r="M190" s="251">
        <v>100</v>
      </c>
      <c r="N190" s="251"/>
      <c r="O190" s="251"/>
      <c r="P190" s="318" t="s">
        <v>3748</v>
      </c>
      <c r="Q190" s="251">
        <v>0</v>
      </c>
      <c r="R190" s="318" t="s">
        <v>3749</v>
      </c>
      <c r="S190" s="251"/>
      <c r="T190" s="318" t="s">
        <v>3750</v>
      </c>
      <c r="U190" s="251">
        <v>0</v>
      </c>
      <c r="V190" s="318" t="s">
        <v>3751</v>
      </c>
      <c r="W190" s="251"/>
      <c r="X190" s="318" t="s">
        <v>3751</v>
      </c>
      <c r="Y190" s="251">
        <v>0</v>
      </c>
      <c r="Z190" s="318" t="s">
        <v>3751</v>
      </c>
      <c r="AA190" s="251"/>
      <c r="AB190" s="319"/>
    </row>
    <row r="191" spans="1:28" ht="18" hidden="1" customHeight="1" x14ac:dyDescent="0.25">
      <c r="A191" t="str">
        <f t="shared" si="2"/>
        <v>0501-0101</v>
      </c>
      <c r="B191" s="313" t="s">
        <v>1938</v>
      </c>
      <c r="C191" s="58" t="s">
        <v>2636</v>
      </c>
      <c r="D191" s="376" t="s">
        <v>124</v>
      </c>
      <c r="E191" s="58" t="s">
        <v>2637</v>
      </c>
      <c r="F191" s="59" t="s">
        <v>1138</v>
      </c>
      <c r="G191" s="58" t="s">
        <v>3752</v>
      </c>
      <c r="H191" s="59" t="s">
        <v>96</v>
      </c>
      <c r="I191" s="59" t="s">
        <v>258</v>
      </c>
      <c r="J191" s="60" t="s">
        <v>98</v>
      </c>
      <c r="K191" s="251">
        <v>30412</v>
      </c>
      <c r="L191" s="251">
        <v>79363</v>
      </c>
      <c r="M191" s="251">
        <v>7313</v>
      </c>
      <c r="N191" s="251"/>
      <c r="O191" s="251"/>
      <c r="P191" s="318" t="s">
        <v>3753</v>
      </c>
      <c r="Q191" s="251"/>
      <c r="R191" s="318" t="s">
        <v>3754</v>
      </c>
      <c r="S191" s="251"/>
      <c r="T191" s="318" t="s">
        <v>3755</v>
      </c>
      <c r="U191" s="251"/>
      <c r="V191" s="318" t="s">
        <v>3756</v>
      </c>
      <c r="W191" s="251"/>
      <c r="X191" s="318" t="s">
        <v>3757</v>
      </c>
      <c r="Y191" s="251"/>
      <c r="Z191" s="318" t="s">
        <v>3758</v>
      </c>
      <c r="AA191" s="251"/>
      <c r="AB191" s="318" t="s">
        <v>3759</v>
      </c>
    </row>
    <row r="192" spans="1:28" ht="18" hidden="1" customHeight="1" x14ac:dyDescent="0.25">
      <c r="A192" t="str">
        <f t="shared" si="2"/>
        <v>0501-0102</v>
      </c>
      <c r="B192" s="313" t="s">
        <v>1938</v>
      </c>
      <c r="C192" s="58" t="s">
        <v>2636</v>
      </c>
      <c r="D192" s="376" t="s">
        <v>110</v>
      </c>
      <c r="E192" s="58" t="s">
        <v>2642</v>
      </c>
      <c r="F192" s="59" t="s">
        <v>442</v>
      </c>
      <c r="G192" s="58" t="s">
        <v>3760</v>
      </c>
      <c r="H192" s="59" t="s">
        <v>96</v>
      </c>
      <c r="I192" s="59" t="s">
        <v>258</v>
      </c>
      <c r="J192" s="60" t="s">
        <v>98</v>
      </c>
      <c r="K192" s="251">
        <v>2</v>
      </c>
      <c r="L192" s="251">
        <v>300</v>
      </c>
      <c r="M192" s="251">
        <v>10</v>
      </c>
      <c r="N192" s="251"/>
      <c r="O192" s="251"/>
      <c r="P192" s="318" t="s">
        <v>3761</v>
      </c>
      <c r="Q192" s="251"/>
      <c r="R192" s="318" t="s">
        <v>3762</v>
      </c>
      <c r="S192" s="251"/>
      <c r="T192" s="318" t="s">
        <v>3763</v>
      </c>
      <c r="U192" s="251"/>
      <c r="V192" s="318" t="s">
        <v>3764</v>
      </c>
      <c r="W192" s="251"/>
      <c r="X192" s="318" t="s">
        <v>3765</v>
      </c>
      <c r="Y192" s="251"/>
      <c r="Z192" s="318" t="s">
        <v>3766</v>
      </c>
      <c r="AA192" s="251"/>
      <c r="AB192" s="318" t="s">
        <v>3767</v>
      </c>
    </row>
    <row r="193" spans="1:28" ht="18" hidden="1" customHeight="1" x14ac:dyDescent="0.25">
      <c r="A193" t="str">
        <f t="shared" si="2"/>
        <v>0501-0103</v>
      </c>
      <c r="B193" s="314" t="s">
        <v>1938</v>
      </c>
      <c r="C193" s="315" t="s">
        <v>2636</v>
      </c>
      <c r="D193" s="378" t="s">
        <v>100</v>
      </c>
      <c r="E193" s="315" t="s">
        <v>320</v>
      </c>
      <c r="F193" s="316" t="s">
        <v>248</v>
      </c>
      <c r="G193" s="315" t="s">
        <v>222</v>
      </c>
      <c r="H193" s="316" t="s">
        <v>223</v>
      </c>
      <c r="I193" s="316" t="s">
        <v>145</v>
      </c>
      <c r="J193" s="317" t="s">
        <v>98</v>
      </c>
      <c r="K193" s="251">
        <v>1</v>
      </c>
      <c r="L193" s="251">
        <v>3</v>
      </c>
      <c r="M193" s="251">
        <v>3</v>
      </c>
      <c r="N193" s="251"/>
      <c r="O193" s="251"/>
      <c r="P193" s="319"/>
      <c r="Q193" s="251"/>
      <c r="R193" s="319"/>
      <c r="S193" s="251"/>
      <c r="T193" s="319"/>
      <c r="U193" s="251"/>
      <c r="V193" s="319"/>
      <c r="W193" s="251"/>
      <c r="X193" s="319"/>
      <c r="Y193" s="251"/>
      <c r="Z193" s="319"/>
      <c r="AA193" s="251"/>
      <c r="AB193" s="318" t="s">
        <v>3768</v>
      </c>
    </row>
    <row r="194" spans="1:28" ht="18" hidden="1" customHeight="1" x14ac:dyDescent="0.25">
      <c r="A194" t="str">
        <f t="shared" si="2"/>
        <v>0113-0109</v>
      </c>
      <c r="B194" s="313" t="s">
        <v>418</v>
      </c>
      <c r="C194" s="58" t="s">
        <v>2093</v>
      </c>
      <c r="D194" s="376" t="s">
        <v>182</v>
      </c>
      <c r="E194" s="58" t="s">
        <v>2094</v>
      </c>
      <c r="F194" s="59" t="s">
        <v>484</v>
      </c>
      <c r="G194" s="58" t="s">
        <v>2835</v>
      </c>
      <c r="H194" s="59" t="s">
        <v>223</v>
      </c>
      <c r="I194" s="59" t="s">
        <v>145</v>
      </c>
      <c r="J194" s="60" t="s">
        <v>149</v>
      </c>
      <c r="K194" s="251">
        <v>96.16</v>
      </c>
      <c r="L194" s="251">
        <v>96.17</v>
      </c>
      <c r="M194" s="251">
        <v>96.16</v>
      </c>
      <c r="N194" s="251"/>
      <c r="O194" s="251"/>
      <c r="P194" s="318" t="s">
        <v>2836</v>
      </c>
      <c r="Q194" s="251"/>
      <c r="R194" s="318" t="s">
        <v>2837</v>
      </c>
      <c r="S194" s="251"/>
      <c r="T194" s="318" t="s">
        <v>2838</v>
      </c>
      <c r="U194" s="251"/>
      <c r="V194" s="318" t="s">
        <v>2839</v>
      </c>
      <c r="W194" s="251"/>
      <c r="X194" s="318" t="s">
        <v>2840</v>
      </c>
      <c r="Y194" s="251"/>
      <c r="Z194" s="318" t="s">
        <v>2841</v>
      </c>
      <c r="AA194" s="251"/>
      <c r="AB194" s="318" t="s">
        <v>2835</v>
      </c>
    </row>
    <row r="195" spans="1:28" ht="18" hidden="1" customHeight="1" x14ac:dyDescent="0.25">
      <c r="A195" t="str">
        <f t="shared" ref="A195" si="3">+B195&amp;D195</f>
        <v>0113-0208</v>
      </c>
      <c r="B195" s="313" t="s">
        <v>424</v>
      </c>
      <c r="C195" s="58" t="s">
        <v>2093</v>
      </c>
      <c r="D195" s="376" t="s">
        <v>176</v>
      </c>
      <c r="E195" s="58" t="s">
        <v>2103</v>
      </c>
      <c r="F195" s="59" t="s">
        <v>180</v>
      </c>
      <c r="G195" s="58" t="s">
        <v>2827</v>
      </c>
      <c r="H195" s="59" t="s">
        <v>153</v>
      </c>
      <c r="I195" s="59" t="s">
        <v>145</v>
      </c>
      <c r="J195" s="60" t="s">
        <v>149</v>
      </c>
      <c r="K195" s="251">
        <v>29</v>
      </c>
      <c r="L195" s="251">
        <v>82</v>
      </c>
      <c r="M195" s="251">
        <v>35</v>
      </c>
      <c r="N195" s="251"/>
      <c r="O195" s="251"/>
      <c r="P195" s="318" t="s">
        <v>2828</v>
      </c>
      <c r="Q195" s="251"/>
      <c r="R195" s="318" t="s">
        <v>2829</v>
      </c>
      <c r="S195" s="251"/>
      <c r="T195" s="318" t="s">
        <v>2830</v>
      </c>
      <c r="U195" s="251"/>
      <c r="V195" s="318" t="s">
        <v>2831</v>
      </c>
      <c r="W195" s="251"/>
      <c r="X195" s="318" t="s">
        <v>2832</v>
      </c>
      <c r="Y195" s="251"/>
      <c r="Z195" s="318" t="s">
        <v>2833</v>
      </c>
      <c r="AA195" s="251"/>
      <c r="AB195" s="318" t="s">
        <v>2834</v>
      </c>
    </row>
  </sheetData>
  <autoFilter ref="B1:AB195" xr:uid="{621F6A03-FA2E-4F59-95BE-2E30E1B45F6A}">
    <filterColumn colId="0">
      <filters>
        <filter val="0105-01"/>
      </filters>
    </filterColumn>
  </autoFilter>
  <pageMargins left="0.7" right="0.7" top="0.75" bottom="0.75" header="0.3" footer="0.3"/>
  <customProperties>
    <customPr name="_pios_id" r:id="rId1"/>
  </customPropertie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9852E-87D3-4EFF-9A40-52798B756BB8}">
  <sheetPr codeName="Hoja4"/>
  <dimension ref="A1:E47"/>
  <sheetViews>
    <sheetView topLeftCell="A13" workbookViewId="0">
      <selection activeCell="D21" sqref="D21"/>
    </sheetView>
  </sheetViews>
  <sheetFormatPr baseColWidth="10" defaultColWidth="11.42578125" defaultRowHeight="15" x14ac:dyDescent="0.25"/>
  <cols>
    <col min="2" max="2" width="11.42578125" style="3"/>
    <col min="3" max="3" width="52.85546875" customWidth="1"/>
    <col min="4" max="4" width="45.5703125" bestFit="1" customWidth="1"/>
  </cols>
  <sheetData>
    <row r="1" spans="1:5" x14ac:dyDescent="0.25">
      <c r="A1" s="371" t="s">
        <v>6</v>
      </c>
      <c r="B1" s="372" t="s">
        <v>3769</v>
      </c>
      <c r="C1" s="371" t="s">
        <v>3770</v>
      </c>
      <c r="D1" s="371" t="s">
        <v>3771</v>
      </c>
      <c r="E1" s="371" t="s">
        <v>3772</v>
      </c>
    </row>
    <row r="2" spans="1:5" x14ac:dyDescent="0.25">
      <c r="A2" t="s">
        <v>90</v>
      </c>
      <c r="B2" s="3">
        <v>1</v>
      </c>
      <c r="C2" t="s">
        <v>3773</v>
      </c>
      <c r="D2" t="s">
        <v>3774</v>
      </c>
      <c r="E2" t="e" cm="1">
        <f t="array" ref="E2">_xlfn.UNIQUE([2]!Tabla1[SIGLA])</f>
        <v>#REF!</v>
      </c>
    </row>
    <row r="3" spans="1:5" x14ac:dyDescent="0.25">
      <c r="A3" t="s">
        <v>140</v>
      </c>
      <c r="B3" s="3">
        <v>1</v>
      </c>
      <c r="C3" t="s">
        <v>3775</v>
      </c>
      <c r="D3" t="s">
        <v>3776</v>
      </c>
    </row>
    <row r="4" spans="1:5" x14ac:dyDescent="0.25">
      <c r="A4" t="s">
        <v>1</v>
      </c>
      <c r="B4" s="3">
        <v>1</v>
      </c>
      <c r="C4" t="s">
        <v>3777</v>
      </c>
      <c r="D4" t="s">
        <v>3774</v>
      </c>
    </row>
    <row r="5" spans="1:5" x14ac:dyDescent="0.25">
      <c r="A5" t="s">
        <v>236</v>
      </c>
      <c r="B5" s="3">
        <v>1</v>
      </c>
      <c r="C5" t="s">
        <v>3778</v>
      </c>
      <c r="D5" t="s">
        <v>3779</v>
      </c>
    </row>
    <row r="6" spans="1:5" x14ac:dyDescent="0.25">
      <c r="A6" t="s">
        <v>300</v>
      </c>
      <c r="B6" s="3">
        <v>1</v>
      </c>
      <c r="C6" t="s">
        <v>3780</v>
      </c>
      <c r="D6" t="s">
        <v>3781</v>
      </c>
    </row>
    <row r="7" spans="1:5" x14ac:dyDescent="0.25">
      <c r="A7" t="s">
        <v>337</v>
      </c>
      <c r="B7" s="3">
        <v>1</v>
      </c>
      <c r="C7" t="s">
        <v>3782</v>
      </c>
      <c r="D7" t="s">
        <v>3781</v>
      </c>
    </row>
    <row r="8" spans="1:5" x14ac:dyDescent="0.25">
      <c r="A8" t="s">
        <v>355</v>
      </c>
      <c r="B8" s="3">
        <v>1</v>
      </c>
      <c r="C8" t="s">
        <v>3783</v>
      </c>
      <c r="D8" t="s">
        <v>3784</v>
      </c>
    </row>
    <row r="9" spans="1:5" x14ac:dyDescent="0.25">
      <c r="A9" t="s">
        <v>418</v>
      </c>
      <c r="B9" s="3">
        <v>1</v>
      </c>
      <c r="C9" t="s">
        <v>3785</v>
      </c>
      <c r="D9" t="s">
        <v>3786</v>
      </c>
    </row>
    <row r="10" spans="1:5" x14ac:dyDescent="0.25">
      <c r="A10" t="s">
        <v>424</v>
      </c>
      <c r="B10" s="3">
        <v>1</v>
      </c>
      <c r="C10" t="s">
        <v>3787</v>
      </c>
      <c r="D10" t="s">
        <v>3786</v>
      </c>
    </row>
    <row r="11" spans="1:5" x14ac:dyDescent="0.25">
      <c r="A11" t="s">
        <v>465</v>
      </c>
      <c r="B11" s="3">
        <v>1</v>
      </c>
      <c r="C11" t="s">
        <v>3788</v>
      </c>
      <c r="D11" t="s">
        <v>3789</v>
      </c>
    </row>
    <row r="12" spans="1:5" x14ac:dyDescent="0.25">
      <c r="A12" t="s">
        <v>508</v>
      </c>
      <c r="B12" s="3">
        <v>1</v>
      </c>
      <c r="C12" t="s">
        <v>3790</v>
      </c>
      <c r="D12" t="s">
        <v>3791</v>
      </c>
    </row>
    <row r="13" spans="1:5" x14ac:dyDescent="0.25">
      <c r="A13" t="s">
        <v>565</v>
      </c>
      <c r="B13" s="3">
        <v>1</v>
      </c>
      <c r="C13" t="s">
        <v>3792</v>
      </c>
      <c r="D13" t="s">
        <v>3793</v>
      </c>
    </row>
    <row r="14" spans="1:5" x14ac:dyDescent="0.25">
      <c r="A14" t="s">
        <v>620</v>
      </c>
      <c r="B14" s="3">
        <v>1</v>
      </c>
      <c r="C14" t="s">
        <v>3794</v>
      </c>
      <c r="D14" t="s">
        <v>3795</v>
      </c>
    </row>
    <row r="15" spans="1:5" x14ac:dyDescent="0.25">
      <c r="A15" t="s">
        <v>665</v>
      </c>
      <c r="B15" s="3">
        <v>1</v>
      </c>
      <c r="C15" t="s">
        <v>3796</v>
      </c>
      <c r="D15" t="s">
        <v>3797</v>
      </c>
    </row>
    <row r="16" spans="1:5" x14ac:dyDescent="0.25">
      <c r="A16" t="s">
        <v>725</v>
      </c>
      <c r="B16" s="3">
        <v>1</v>
      </c>
      <c r="C16" t="s">
        <v>3798</v>
      </c>
      <c r="D16" t="s">
        <v>3799</v>
      </c>
    </row>
    <row r="17" spans="1:4" x14ac:dyDescent="0.25">
      <c r="A17" t="s">
        <v>842</v>
      </c>
      <c r="B17" s="3">
        <v>1</v>
      </c>
      <c r="C17" t="s">
        <v>3800</v>
      </c>
      <c r="D17" t="s">
        <v>3776</v>
      </c>
    </row>
    <row r="18" spans="1:4" x14ac:dyDescent="0.25">
      <c r="A18" t="s">
        <v>879</v>
      </c>
      <c r="B18" s="3">
        <v>1</v>
      </c>
      <c r="C18" t="s">
        <v>3801</v>
      </c>
      <c r="D18" t="s">
        <v>3802</v>
      </c>
    </row>
    <row r="19" spans="1:4" x14ac:dyDescent="0.25">
      <c r="A19" t="s">
        <v>960</v>
      </c>
      <c r="B19" s="3">
        <v>1</v>
      </c>
      <c r="C19" t="s">
        <v>3803</v>
      </c>
      <c r="D19" t="s">
        <v>3779</v>
      </c>
    </row>
    <row r="20" spans="1:4" x14ac:dyDescent="0.25">
      <c r="A20" t="s">
        <v>987</v>
      </c>
      <c r="B20" s="3">
        <v>1</v>
      </c>
      <c r="C20" t="s">
        <v>3804</v>
      </c>
      <c r="D20" t="s">
        <v>3805</v>
      </c>
    </row>
    <row r="21" spans="1:4" x14ac:dyDescent="0.25">
      <c r="A21" t="s">
        <v>1022</v>
      </c>
      <c r="B21" s="3">
        <v>1</v>
      </c>
      <c r="C21" t="s">
        <v>3806</v>
      </c>
      <c r="D21" t="s">
        <v>3807</v>
      </c>
    </row>
    <row r="22" spans="1:4" x14ac:dyDescent="0.25">
      <c r="A22" t="s">
        <v>1055</v>
      </c>
      <c r="B22" s="3">
        <v>1</v>
      </c>
      <c r="C22" t="s">
        <v>3808</v>
      </c>
      <c r="D22" t="s">
        <v>3805</v>
      </c>
    </row>
    <row r="23" spans="1:4" x14ac:dyDescent="0.25">
      <c r="A23" t="s">
        <v>1060</v>
      </c>
      <c r="B23" s="3">
        <v>1</v>
      </c>
      <c r="C23" t="s">
        <v>3809</v>
      </c>
      <c r="D23" t="s">
        <v>3805</v>
      </c>
    </row>
    <row r="24" spans="1:4" x14ac:dyDescent="0.25">
      <c r="A24" t="s">
        <v>1088</v>
      </c>
      <c r="B24" s="3">
        <v>3</v>
      </c>
      <c r="C24" t="s">
        <v>3810</v>
      </c>
      <c r="D24" t="s">
        <v>3789</v>
      </c>
    </row>
    <row r="25" spans="1:4" x14ac:dyDescent="0.25">
      <c r="A25" t="s">
        <v>1136</v>
      </c>
      <c r="B25" s="3">
        <v>3</v>
      </c>
      <c r="C25" t="s">
        <v>3811</v>
      </c>
      <c r="D25" t="s">
        <v>3812</v>
      </c>
    </row>
    <row r="26" spans="1:4" x14ac:dyDescent="0.25">
      <c r="A26" t="s">
        <v>1265</v>
      </c>
      <c r="B26" s="3">
        <v>3</v>
      </c>
      <c r="C26" t="s">
        <v>3813</v>
      </c>
      <c r="D26" t="s">
        <v>3802</v>
      </c>
    </row>
    <row r="27" spans="1:4" x14ac:dyDescent="0.25">
      <c r="A27" t="s">
        <v>1314</v>
      </c>
      <c r="B27" s="3">
        <v>3</v>
      </c>
      <c r="C27" t="s">
        <v>3814</v>
      </c>
      <c r="D27" t="s">
        <v>3786</v>
      </c>
    </row>
    <row r="28" spans="1:4" x14ac:dyDescent="0.25">
      <c r="A28" t="s">
        <v>1357</v>
      </c>
      <c r="B28" s="3">
        <v>3</v>
      </c>
      <c r="C28" t="s">
        <v>3815</v>
      </c>
      <c r="D28" t="s">
        <v>3781</v>
      </c>
    </row>
    <row r="29" spans="1:4" x14ac:dyDescent="0.25">
      <c r="A29" t="s">
        <v>1379</v>
      </c>
      <c r="B29" s="3">
        <v>3</v>
      </c>
      <c r="C29" t="s">
        <v>3816</v>
      </c>
      <c r="D29" t="s">
        <v>3791</v>
      </c>
    </row>
    <row r="30" spans="1:4" x14ac:dyDescent="0.25">
      <c r="A30" t="s">
        <v>570</v>
      </c>
      <c r="B30" s="3">
        <v>3</v>
      </c>
      <c r="C30" t="s">
        <v>3817</v>
      </c>
      <c r="D30" t="s">
        <v>3793</v>
      </c>
    </row>
    <row r="31" spans="1:4" x14ac:dyDescent="0.25">
      <c r="A31" t="s">
        <v>575</v>
      </c>
      <c r="B31" s="3">
        <v>3</v>
      </c>
      <c r="C31" t="s">
        <v>3818</v>
      </c>
      <c r="D31" t="s">
        <v>3793</v>
      </c>
    </row>
    <row r="32" spans="1:4" x14ac:dyDescent="0.25">
      <c r="A32" t="s">
        <v>1475</v>
      </c>
      <c r="B32" s="3">
        <v>3</v>
      </c>
      <c r="C32" t="s">
        <v>3819</v>
      </c>
      <c r="D32" t="s">
        <v>3799</v>
      </c>
    </row>
    <row r="33" spans="1:4" x14ac:dyDescent="0.25">
      <c r="A33" t="s">
        <v>580</v>
      </c>
      <c r="B33" s="3">
        <v>3</v>
      </c>
      <c r="C33" t="s">
        <v>3820</v>
      </c>
      <c r="D33" t="s">
        <v>3793</v>
      </c>
    </row>
    <row r="34" spans="1:4" x14ac:dyDescent="0.25">
      <c r="A34" t="s">
        <v>585</v>
      </c>
      <c r="B34" s="3">
        <v>3</v>
      </c>
      <c r="C34" t="s">
        <v>3821</v>
      </c>
      <c r="D34" t="s">
        <v>3793</v>
      </c>
    </row>
    <row r="35" spans="1:4" x14ac:dyDescent="0.25">
      <c r="A35" t="s">
        <v>1560</v>
      </c>
      <c r="B35" s="3">
        <v>3</v>
      </c>
      <c r="C35" t="s">
        <v>3822</v>
      </c>
      <c r="D35" t="s">
        <v>3802</v>
      </c>
    </row>
    <row r="36" spans="1:4" x14ac:dyDescent="0.25">
      <c r="A36" t="s">
        <v>1631</v>
      </c>
      <c r="B36" s="3">
        <v>3</v>
      </c>
      <c r="C36" t="s">
        <v>3823</v>
      </c>
      <c r="D36" t="s">
        <v>3784</v>
      </c>
    </row>
    <row r="37" spans="1:4" x14ac:dyDescent="0.25">
      <c r="A37" t="s">
        <v>1642</v>
      </c>
      <c r="B37" s="3">
        <v>3</v>
      </c>
      <c r="C37" t="s">
        <v>3824</v>
      </c>
      <c r="D37" t="s">
        <v>3779</v>
      </c>
    </row>
    <row r="38" spans="1:4" x14ac:dyDescent="0.25">
      <c r="A38" t="s">
        <v>1670</v>
      </c>
      <c r="B38" s="3">
        <v>3</v>
      </c>
      <c r="C38" t="s">
        <v>3825</v>
      </c>
      <c r="D38" t="s">
        <v>3789</v>
      </c>
    </row>
    <row r="39" spans="1:4" x14ac:dyDescent="0.25">
      <c r="A39" t="s">
        <v>1697</v>
      </c>
      <c r="B39" s="3">
        <v>3</v>
      </c>
      <c r="C39" t="s">
        <v>3826</v>
      </c>
      <c r="D39" t="s">
        <v>3789</v>
      </c>
    </row>
    <row r="40" spans="1:4" x14ac:dyDescent="0.25">
      <c r="A40" t="s">
        <v>597</v>
      </c>
      <c r="B40" s="3">
        <v>3</v>
      </c>
      <c r="C40" t="s">
        <v>3827</v>
      </c>
      <c r="D40" t="s">
        <v>3793</v>
      </c>
    </row>
    <row r="41" spans="1:4" x14ac:dyDescent="0.25">
      <c r="A41" t="s">
        <v>1743</v>
      </c>
      <c r="B41" s="3">
        <v>3</v>
      </c>
      <c r="C41" t="s">
        <v>3828</v>
      </c>
      <c r="D41" t="s">
        <v>3781</v>
      </c>
    </row>
    <row r="42" spans="1:4" x14ac:dyDescent="0.25">
      <c r="A42" t="s">
        <v>1767</v>
      </c>
      <c r="B42" s="3">
        <v>3</v>
      </c>
      <c r="C42" t="s">
        <v>3829</v>
      </c>
      <c r="D42" t="s">
        <v>3786</v>
      </c>
    </row>
    <row r="43" spans="1:4" x14ac:dyDescent="0.25">
      <c r="A43" t="s">
        <v>1785</v>
      </c>
      <c r="B43" s="3">
        <v>3</v>
      </c>
      <c r="C43" t="s">
        <v>3830</v>
      </c>
      <c r="D43" t="s">
        <v>3791</v>
      </c>
    </row>
    <row r="44" spans="1:4" x14ac:dyDescent="0.25">
      <c r="A44" t="s">
        <v>1821</v>
      </c>
      <c r="B44" s="3">
        <v>3</v>
      </c>
      <c r="C44" t="s">
        <v>3831</v>
      </c>
      <c r="D44" t="s">
        <v>3802</v>
      </c>
    </row>
    <row r="45" spans="1:4" x14ac:dyDescent="0.25">
      <c r="A45" t="s">
        <v>1860</v>
      </c>
      <c r="B45" s="3">
        <v>2</v>
      </c>
      <c r="C45" t="s">
        <v>3832</v>
      </c>
      <c r="D45" t="s">
        <v>3784</v>
      </c>
    </row>
    <row r="46" spans="1:4" x14ac:dyDescent="0.25">
      <c r="A46" t="s">
        <v>1917</v>
      </c>
      <c r="B46" s="3">
        <v>4</v>
      </c>
      <c r="C46" t="s">
        <v>3833</v>
      </c>
      <c r="D46" t="s">
        <v>3774</v>
      </c>
    </row>
    <row r="47" spans="1:4" x14ac:dyDescent="0.25">
      <c r="A47" t="s">
        <v>1938</v>
      </c>
      <c r="B47" s="3">
        <v>3</v>
      </c>
      <c r="C47" t="s">
        <v>3834</v>
      </c>
      <c r="D47" t="s">
        <v>3784</v>
      </c>
    </row>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07103-891C-4468-9B38-58592219E5DC}">
  <sheetPr filterMode="1"/>
  <dimension ref="A2:BS691"/>
  <sheetViews>
    <sheetView zoomScale="80" zoomScaleNormal="80" workbookViewId="0">
      <selection activeCell="I208" sqref="I208"/>
    </sheetView>
  </sheetViews>
  <sheetFormatPr baseColWidth="10" defaultColWidth="9.140625" defaultRowHeight="20.100000000000001" customHeight="1" x14ac:dyDescent="0.25"/>
  <cols>
    <col min="1" max="1" width="13.42578125" customWidth="1"/>
    <col min="2" max="2" width="11.140625" customWidth="1"/>
    <col min="3" max="3" width="10.5703125" customWidth="1"/>
    <col min="4" max="4" width="9.7109375" customWidth="1"/>
    <col min="5" max="5" width="25.7109375" customWidth="1"/>
    <col min="6" max="6" width="12.85546875" style="3" bestFit="1" customWidth="1"/>
    <col min="7" max="7" width="40.7109375" customWidth="1"/>
    <col min="8" max="8" width="10.140625" customWidth="1"/>
    <col min="9" max="9" width="49.28515625" customWidth="1"/>
    <col min="10" max="15" width="25.7109375" hidden="1" customWidth="1"/>
    <col min="16" max="16" width="28.5703125" style="143" hidden="1" customWidth="1"/>
    <col min="17" max="17" width="13.85546875" style="323" hidden="1" customWidth="1"/>
    <col min="18" max="18" width="31.140625" hidden="1" customWidth="1"/>
    <col min="19" max="19" width="19.140625" hidden="1" customWidth="1"/>
    <col min="20" max="20" width="22.28515625" style="320" hidden="1" customWidth="1"/>
    <col min="21" max="21" width="22" style="320" hidden="1" customWidth="1"/>
    <col min="22" max="22" width="18.7109375" style="320" hidden="1" customWidth="1"/>
    <col min="23" max="23" width="9.140625" hidden="1" customWidth="1"/>
    <col min="24" max="26" width="12.140625" hidden="1" customWidth="1"/>
    <col min="27" max="28" width="9.140625" hidden="1" customWidth="1"/>
    <col min="29" max="29" width="21.7109375" style="143" hidden="1" customWidth="1"/>
    <col min="30" max="30" width="18.85546875" style="143" hidden="1" customWidth="1"/>
    <col min="31" max="31" width="19.5703125" style="143" hidden="1" customWidth="1"/>
    <col min="32" max="32" width="28.85546875" style="364" hidden="1" customWidth="1"/>
    <col min="33" max="33" width="12.42578125" style="3" hidden="1" customWidth="1"/>
    <col min="34" max="34" width="31.5703125" hidden="1" customWidth="1"/>
    <col min="35" max="35" width="18.5703125" hidden="1" customWidth="1"/>
    <col min="36" max="36" width="9.7109375" hidden="1" customWidth="1"/>
    <col min="37" max="37" width="9.140625" style="3" hidden="1" customWidth="1"/>
    <col min="38" max="38" width="14.42578125" hidden="1" customWidth="1"/>
    <col min="39" max="40" width="20.140625" hidden="1" customWidth="1"/>
    <col min="41" max="41" width="18.28515625" hidden="1" customWidth="1"/>
    <col min="42" max="42" width="11.7109375" hidden="1" customWidth="1"/>
    <col min="43" max="43" width="73.28515625" hidden="1" customWidth="1"/>
    <col min="44" max="44" width="23.28515625" style="216" hidden="1" customWidth="1"/>
    <col min="45" max="46" width="20.140625" style="143" hidden="1" customWidth="1"/>
    <col min="47" max="47" width="20.140625" style="364" hidden="1" customWidth="1"/>
    <col min="48" max="48" width="9.140625" hidden="1" customWidth="1"/>
    <col min="49" max="49" width="11.7109375" hidden="1" customWidth="1"/>
    <col min="50" max="50" width="166" hidden="1" customWidth="1"/>
    <col min="51" max="51" width="35" hidden="1" customWidth="1"/>
    <col min="52" max="52" width="42.5703125" style="305" hidden="1" customWidth="1"/>
    <col min="53" max="53" width="14" style="132" hidden="1" customWidth="1"/>
    <col min="54" max="55" width="9.140625" style="132" hidden="1" customWidth="1"/>
    <col min="56" max="56" width="43" style="172" hidden="1" customWidth="1"/>
    <col min="57" max="57" width="18.85546875" style="62" hidden="1" customWidth="1"/>
    <col min="58" max="58" width="17.85546875" hidden="1" customWidth="1"/>
    <col min="59" max="59" width="17.85546875" style="3" hidden="1" customWidth="1"/>
    <col min="60" max="61" width="22.5703125" hidden="1" customWidth="1"/>
    <col min="62" max="62" width="22.7109375" style="3" hidden="1" customWidth="1"/>
    <col min="63" max="63" width="40" hidden="1" customWidth="1"/>
    <col min="64" max="64" width="13.42578125" customWidth="1"/>
    <col min="65" max="65" width="10.5703125" customWidth="1"/>
    <col min="66" max="66" width="15" customWidth="1"/>
    <col min="67" max="69" width="40" customWidth="1"/>
    <col min="70" max="70" width="11.28515625" bestFit="1" customWidth="1"/>
  </cols>
  <sheetData>
    <row r="2" spans="1:71" ht="20.100000000000001" customHeight="1" x14ac:dyDescent="0.25">
      <c r="AF2" s="360"/>
      <c r="BB2" s="132" t="str">
        <f>AI54</f>
        <v>Stock</v>
      </c>
    </row>
    <row r="3" spans="1:71" ht="20.100000000000001" customHeight="1" x14ac:dyDescent="0.25">
      <c r="T3" s="320">
        <f>SUBTOTAL(9,T5:T689)</f>
        <v>1610.7280000000001</v>
      </c>
      <c r="U3" s="320">
        <f>SUBTOTAL(9,U5:U689)</f>
        <v>745.06694000000005</v>
      </c>
      <c r="V3" s="320">
        <f>SUBTOTAL(9,V5:V689)</f>
        <v>618.35378700000001</v>
      </c>
      <c r="AF3" s="360">
        <f>SUBTOTAL(9,AF5:AF689)</f>
        <v>0</v>
      </c>
      <c r="BH3" t="s">
        <v>79</v>
      </c>
      <c r="BI3" t="s">
        <v>80</v>
      </c>
    </row>
    <row r="4" spans="1:71" s="1" customFormat="1" ht="33" customHeight="1" x14ac:dyDescent="0.25">
      <c r="A4" s="1" t="s">
        <v>81</v>
      </c>
      <c r="B4" s="1" t="s">
        <v>82</v>
      </c>
      <c r="C4" s="63" t="s">
        <v>60</v>
      </c>
      <c r="D4" s="63" t="s">
        <v>6</v>
      </c>
      <c r="E4" s="63" t="s">
        <v>7</v>
      </c>
      <c r="F4" s="63" t="s">
        <v>8</v>
      </c>
      <c r="G4" s="63" t="s">
        <v>9</v>
      </c>
      <c r="H4" s="63" t="s">
        <v>10</v>
      </c>
      <c r="I4" s="63" t="s">
        <v>11</v>
      </c>
      <c r="J4" s="63" t="s">
        <v>12</v>
      </c>
      <c r="K4" s="63" t="s">
        <v>13</v>
      </c>
      <c r="L4" s="63" t="s">
        <v>14</v>
      </c>
      <c r="M4" s="63" t="s">
        <v>15</v>
      </c>
      <c r="N4" s="63" t="s">
        <v>16</v>
      </c>
      <c r="O4" s="63" t="s">
        <v>83</v>
      </c>
      <c r="P4" s="142" t="s">
        <v>45</v>
      </c>
      <c r="Q4" s="324" t="s">
        <v>19</v>
      </c>
      <c r="R4" s="63" t="s">
        <v>20</v>
      </c>
      <c r="S4" s="63" t="s">
        <v>21</v>
      </c>
      <c r="T4" s="321" t="s">
        <v>22</v>
      </c>
      <c r="U4" s="321" t="s">
        <v>23</v>
      </c>
      <c r="V4" s="321" t="s">
        <v>24</v>
      </c>
      <c r="W4" s="63" t="s">
        <v>25</v>
      </c>
      <c r="X4" s="63" t="s">
        <v>26</v>
      </c>
      <c r="Y4" s="63" t="s">
        <v>27</v>
      </c>
      <c r="Z4" s="63" t="s">
        <v>28</v>
      </c>
      <c r="AA4" s="63" t="s">
        <v>29</v>
      </c>
      <c r="AB4" s="63" t="s">
        <v>30</v>
      </c>
      <c r="AC4" s="142" t="s">
        <v>31</v>
      </c>
      <c r="AD4" s="142" t="s">
        <v>32</v>
      </c>
      <c r="AE4" s="142" t="s">
        <v>33</v>
      </c>
      <c r="AF4" s="363" t="s">
        <v>34</v>
      </c>
      <c r="AG4" s="63" t="s">
        <v>35</v>
      </c>
      <c r="AH4" s="63" t="s">
        <v>36</v>
      </c>
      <c r="AI4" s="63" t="s">
        <v>37</v>
      </c>
      <c r="AJ4" s="63" t="s">
        <v>38</v>
      </c>
      <c r="AK4" s="63" t="s">
        <v>84</v>
      </c>
      <c r="AL4" s="63" t="s">
        <v>39</v>
      </c>
      <c r="AM4" s="63" t="s">
        <v>40</v>
      </c>
      <c r="AN4" s="63" t="s">
        <v>41</v>
      </c>
      <c r="AO4" s="63" t="s">
        <v>42</v>
      </c>
      <c r="AP4" s="63" t="s">
        <v>43</v>
      </c>
      <c r="AQ4" s="63" t="s">
        <v>44</v>
      </c>
      <c r="AR4" s="142" t="s">
        <v>45</v>
      </c>
      <c r="AS4" s="142" t="s">
        <v>46</v>
      </c>
      <c r="AT4" s="142" t="s">
        <v>47</v>
      </c>
      <c r="AU4" s="363" t="s">
        <v>48</v>
      </c>
      <c r="AW4" s="1" t="s">
        <v>49</v>
      </c>
      <c r="AX4" s="64" t="s">
        <v>50</v>
      </c>
      <c r="AY4" s="352" t="s">
        <v>51</v>
      </c>
      <c r="AZ4" s="353" t="s">
        <v>52</v>
      </c>
      <c r="BA4" s="353" t="s">
        <v>53</v>
      </c>
      <c r="BB4" s="132" t="s">
        <v>54</v>
      </c>
      <c r="BC4" s="132" t="s">
        <v>55</v>
      </c>
      <c r="BD4" s="305" t="s">
        <v>56</v>
      </c>
      <c r="BE4" s="4" t="s">
        <v>57</v>
      </c>
      <c r="BF4" s="1" t="s">
        <v>85</v>
      </c>
      <c r="BG4" s="132"/>
      <c r="BH4" s="353" t="s">
        <v>86</v>
      </c>
      <c r="BI4" s="353" t="s">
        <v>87</v>
      </c>
      <c r="BJ4" s="353" t="s">
        <v>88</v>
      </c>
      <c r="BK4" s="353" t="s">
        <v>89</v>
      </c>
      <c r="BL4" s="353">
        <v>2024</v>
      </c>
      <c r="BM4" s="353">
        <v>2025</v>
      </c>
      <c r="BN4" s="353" t="s">
        <v>3835</v>
      </c>
      <c r="BO4" s="353"/>
      <c r="BP4" s="353"/>
      <c r="BQ4" s="353"/>
      <c r="BR4" s="305">
        <v>2024</v>
      </c>
      <c r="BS4" s="1">
        <v>2025</v>
      </c>
    </row>
    <row r="5" spans="1:71" s="14" customFormat="1" ht="20.100000000000001" hidden="1" customHeight="1" x14ac:dyDescent="0.25">
      <c r="A5" s="14" t="str">
        <f t="shared" ref="A5:A29" si="0">+D5&amp;F5</f>
        <v>0102-0103</v>
      </c>
      <c r="B5" s="14" t="str">
        <f t="shared" ref="B5:B29" si="1">+D5&amp;Q5</f>
        <v>0102-0110</v>
      </c>
      <c r="C5" s="14" t="s">
        <v>63</v>
      </c>
      <c r="D5" s="10" t="s">
        <v>90</v>
      </c>
      <c r="E5" s="11" t="s">
        <v>91</v>
      </c>
      <c r="F5" s="340" t="str">
        <f>VLOOKUP($B5,'producto-objetivo'!$A:$G,4,0)</f>
        <v>03</v>
      </c>
      <c r="G5" s="11" t="str">
        <f>VLOOKUP($B5,'producto-objetivo'!$A:$G,5,0)</f>
        <v>Fortalecer la gestión disciplinaria de la Personería de Bogotá</v>
      </c>
      <c r="H5" s="11" t="str">
        <f>_xlfn.XLOOKUP($A5,'indicador-objetivo'!$A:$A,'indicador-objetivo'!F:F,"DATO NO ENCONTRADO",0)</f>
        <v>3</v>
      </c>
      <c r="I5" s="11" t="str">
        <f>_xlfn.XLOOKUP($A5,'indicador-objetivo'!$A:$A,'indicador-objetivo'!G:G,"DATO NO ENCONTRADO",0)</f>
        <v>Número de decisiones de fondo proferidas en los procesos disciplinarios</v>
      </c>
      <c r="J5" s="11" t="str">
        <f>_xlfn.XLOOKUP($A5,'indicador-objetivo'!$A:$A,'indicador-objetivo'!H:H,"DATO NO ENCONTRADO",0)</f>
        <v>Acumulado</v>
      </c>
      <c r="K5" s="11" t="str">
        <f>_xlfn.XLOOKUP($A5,'indicador-objetivo'!$A:$A,'indicador-objetivo'!I:I,"DATO NO ENCONTRADO",0)</f>
        <v>Mensual</v>
      </c>
      <c r="L5" s="11" t="str">
        <f>_xlfn.XLOOKUP($A5,'indicador-objetivo'!$A:$A,'indicador-objetivo'!J:J,"DATO NO ENCONTRADO",0)</f>
        <v>VAL</v>
      </c>
      <c r="M5" s="11">
        <f>_xlfn.XLOOKUP($A5,'indicador-objetivo'!$A:$A,'indicador-objetivo'!K:K,"DATO NO ENCONTRADO",0)</f>
        <v>1800</v>
      </c>
      <c r="N5" s="11">
        <f>_xlfn.XLOOKUP($A5,'indicador-objetivo'!$A:$A,'indicador-objetivo'!L:L,"DATO NO ENCONTRADO",0)</f>
        <v>13900</v>
      </c>
      <c r="O5" s="11">
        <f>_xlfn.XLOOKUP($A5,'indicador-objetivo'!$A:$A,'indicador-objetivo'!M:M,"DATO NO ENCONTRADO",0)</f>
        <v>1800</v>
      </c>
      <c r="P5" s="11"/>
      <c r="Q5" s="325" t="s">
        <v>92</v>
      </c>
      <c r="R5" s="11" t="s">
        <v>93</v>
      </c>
      <c r="S5" s="66">
        <v>1066.8019999999999</v>
      </c>
      <c r="T5" s="13">
        <v>1066.8019999999999</v>
      </c>
      <c r="U5" s="13">
        <v>468.07600000000002</v>
      </c>
      <c r="V5" s="13">
        <v>48.444000000000003</v>
      </c>
      <c r="W5" s="12" t="s">
        <v>94</v>
      </c>
      <c r="X5" s="12" t="s">
        <v>94</v>
      </c>
      <c r="Y5" s="12" t="s">
        <v>94</v>
      </c>
      <c r="Z5" s="12" t="s">
        <v>94</v>
      </c>
      <c r="AA5" s="12" t="s">
        <v>94</v>
      </c>
      <c r="AB5" s="12" t="s">
        <v>94</v>
      </c>
      <c r="AC5" s="12"/>
      <c r="AD5" s="12"/>
      <c r="AE5" s="12"/>
      <c r="AF5" s="351">
        <f t="shared" ref="AF5:AF47" si="2">IF(AND(AC5="",AD5="",AD5=""),0,BF5)</f>
        <v>0</v>
      </c>
      <c r="AG5" s="12">
        <v>14</v>
      </c>
      <c r="AH5" s="11" t="s">
        <v>95</v>
      </c>
      <c r="AI5" s="12" t="s">
        <v>96</v>
      </c>
      <c r="AJ5" s="12" t="s">
        <v>97</v>
      </c>
      <c r="AK5" s="12" t="s">
        <v>98</v>
      </c>
      <c r="AL5" s="10">
        <v>1138816</v>
      </c>
      <c r="AM5" s="10">
        <v>21264931</v>
      </c>
      <c r="AN5" s="10">
        <v>1722818</v>
      </c>
      <c r="AO5" s="10">
        <v>760753</v>
      </c>
      <c r="AP5" s="10">
        <v>44.157479199776198</v>
      </c>
      <c r="AQ5" s="11" t="s">
        <v>99</v>
      </c>
      <c r="AR5" s="13"/>
      <c r="AS5" s="13"/>
      <c r="AT5" s="13"/>
      <c r="AU5" s="359"/>
      <c r="AZ5" s="426" t="str">
        <f t="shared" ref="AZ5:AZ47" si="3">IF(AF5&gt;0,"Ok","Falta diligenciar presupuesto asignado")</f>
        <v>Falta diligenciar presupuesto asignado</v>
      </c>
      <c r="BA5" s="183" t="str">
        <f t="shared" ref="BA5:BA47" si="4">IF(AI5="Stock","Es Sotock","No Stock")</f>
        <v>No Stock</v>
      </c>
      <c r="BB5" s="183" t="str">
        <f t="shared" ref="BB5:BC8" si="5">IF(AJ5="Stock","Si","No")</f>
        <v>No</v>
      </c>
      <c r="BC5" s="183" t="str">
        <f t="shared" si="5"/>
        <v>No</v>
      </c>
      <c r="BD5" s="427" t="str">
        <f t="shared" ref="BD5:BD47" si="6">IF(AND(BB5="OK",BC5="OK",AI5="Stock"),"Stock OK","N/A o problema por ser Stock")</f>
        <v>N/A o problema por ser Stock</v>
      </c>
      <c r="BE5" s="365" t="e">
        <f>VLOOKUP(B5,[1]Gastos!$A$11:$R$4776,17,FALSE)</f>
        <v>#N/A</v>
      </c>
      <c r="BF5" s="365">
        <f t="shared" ref="BF5:BF47" si="7">IF(ISERROR(BE5), 0, BE5)</f>
        <v>0</v>
      </c>
      <c r="BG5" s="405" t="str">
        <f t="shared" ref="BG5:BG47" si="8">B5</f>
        <v>0102-0110</v>
      </c>
      <c r="BJ5" s="132" t="str">
        <f t="shared" ref="BJ5:BJ29" si="9">IF(AND(BB5="OK",BC5="OK",AI5&lt;&gt;"Stock"),"N/A","Ok")</f>
        <v>Ok</v>
      </c>
      <c r="BK5" s="14" t="str">
        <f t="shared" ref="BK5:BK29" si="10">IF(AU5&lt;AN5,"Meta 2025 menor que meta 2024","Meta 2025 mayor o igual a meta 2024")</f>
        <v>Meta 2025 menor que meta 2024</v>
      </c>
      <c r="BL5" s="1" t="s">
        <v>3836</v>
      </c>
      <c r="BM5" s="1" t="s">
        <v>3836</v>
      </c>
      <c r="BN5" s="1"/>
      <c r="BO5" s="1"/>
      <c r="BP5" s="1"/>
      <c r="BQ5" s="1"/>
    </row>
    <row r="6" spans="1:71" s="14" customFormat="1" ht="20.100000000000001" hidden="1" customHeight="1" x14ac:dyDescent="0.25">
      <c r="A6" s="14" t="str">
        <f t="shared" si="0"/>
        <v>0102-0101</v>
      </c>
      <c r="B6" s="14" t="str">
        <f t="shared" si="1"/>
        <v>0102-0103</v>
      </c>
      <c r="C6" s="14" t="s">
        <v>63</v>
      </c>
      <c r="D6" s="10" t="s">
        <v>90</v>
      </c>
      <c r="E6" s="11" t="s">
        <v>91</v>
      </c>
      <c r="F6" s="340" t="str">
        <f>VLOOKUP($B6,'producto-objetivo'!$A:$G,4,0)</f>
        <v>01</v>
      </c>
      <c r="G6" s="11" t="str">
        <f>VLOOKUP($B6,'producto-objetivo'!$A:$G,5,0)</f>
        <v>Fortalecer la protección de los derechos humanos, el derecho internacional humanitario y el interés público en el Distrito Capital</v>
      </c>
      <c r="H6" s="11" t="str">
        <f>_xlfn.XLOOKUP($A6,'indicador-objetivo'!$A:$A,'indicador-objetivo'!F:F,"DATO NO ENCONTRADO",0)</f>
        <v>1</v>
      </c>
      <c r="I6" s="11" t="str">
        <f>_xlfn.XLOOKUP($A6,'indicador-objetivo'!$A:$A,'indicador-objetivo'!G:G,"DATO NO ENCONTRADO",0)</f>
        <v>Número de requerimientos ciudadanos finalizados</v>
      </c>
      <c r="J6" s="11" t="str">
        <f>_xlfn.XLOOKUP($A6,'indicador-objetivo'!$A:$A,'indicador-objetivo'!H:H,"DATO NO ENCONTRADO",0)</f>
        <v>Acumulado</v>
      </c>
      <c r="K6" s="11" t="str">
        <f>_xlfn.XLOOKUP($A6,'indicador-objetivo'!$A:$A,'indicador-objetivo'!I:I,"DATO NO ENCONTRADO",0)</f>
        <v>Mensual</v>
      </c>
      <c r="L6" s="11" t="str">
        <f>_xlfn.XLOOKUP($A6,'indicador-objetivo'!$A:$A,'indicador-objetivo'!J:J,"DATO NO ENCONTRADO",0)</f>
        <v>VAL</v>
      </c>
      <c r="M6" s="11">
        <f>_xlfn.XLOOKUP($A6,'indicador-objetivo'!$A:$A,'indicador-objetivo'!K:K,"DATO NO ENCONTRADO",0)</f>
        <v>139900</v>
      </c>
      <c r="N6" s="11">
        <f>_xlfn.XLOOKUP($A6,'indicador-objetivo'!$A:$A,'indicador-objetivo'!L:L,"DATO NO ENCONTRADO",0)</f>
        <v>1466337</v>
      </c>
      <c r="O6" s="11">
        <f>_xlfn.XLOOKUP($A6,'indicador-objetivo'!$A:$A,'indicador-objetivo'!M:M,"DATO NO ENCONTRADO",0)</f>
        <v>128198</v>
      </c>
      <c r="P6" s="11"/>
      <c r="Q6" s="325" t="s">
        <v>100</v>
      </c>
      <c r="R6" s="11" t="s">
        <v>101</v>
      </c>
      <c r="S6" s="66">
        <v>1165.374</v>
      </c>
      <c r="T6" s="13">
        <v>1165.374</v>
      </c>
      <c r="U6" s="13">
        <v>930.77149999999995</v>
      </c>
      <c r="V6" s="13">
        <v>536.62450000000001</v>
      </c>
      <c r="W6" s="12" t="s">
        <v>94</v>
      </c>
      <c r="X6" s="12" t="s">
        <v>94</v>
      </c>
      <c r="Y6" s="12" t="s">
        <v>94</v>
      </c>
      <c r="Z6" s="12" t="s">
        <v>94</v>
      </c>
      <c r="AA6" s="12" t="s">
        <v>94</v>
      </c>
      <c r="AB6" s="12" t="s">
        <v>94</v>
      </c>
      <c r="AC6" s="12"/>
      <c r="AD6" s="12"/>
      <c r="AE6" s="12"/>
      <c r="AF6" s="351">
        <f t="shared" si="2"/>
        <v>0</v>
      </c>
      <c r="AG6" s="12">
        <v>10</v>
      </c>
      <c r="AH6" s="11" t="s">
        <v>102</v>
      </c>
      <c r="AI6" s="12" t="s">
        <v>96</v>
      </c>
      <c r="AJ6" s="12" t="s">
        <v>97</v>
      </c>
      <c r="AK6" s="12" t="s">
        <v>98</v>
      </c>
      <c r="AL6" s="10">
        <v>53360</v>
      </c>
      <c r="AM6" s="10">
        <v>362928</v>
      </c>
      <c r="AN6" s="10">
        <v>48024</v>
      </c>
      <c r="AO6" s="10">
        <v>40101</v>
      </c>
      <c r="AP6" s="10">
        <v>83.501999000499794</v>
      </c>
      <c r="AQ6" s="11" t="s">
        <v>103</v>
      </c>
      <c r="AR6" s="13"/>
      <c r="AS6" s="13"/>
      <c r="AT6" s="13"/>
      <c r="AU6" s="359"/>
      <c r="AZ6" s="426" t="str">
        <f t="shared" si="3"/>
        <v>Falta diligenciar presupuesto asignado</v>
      </c>
      <c r="BA6" s="183" t="str">
        <f t="shared" si="4"/>
        <v>No Stock</v>
      </c>
      <c r="BB6" s="183" t="str">
        <f t="shared" si="5"/>
        <v>No</v>
      </c>
      <c r="BC6" s="183" t="str">
        <f t="shared" si="5"/>
        <v>No</v>
      </c>
      <c r="BD6" s="427" t="str">
        <f t="shared" si="6"/>
        <v>N/A o problema por ser Stock</v>
      </c>
      <c r="BE6" s="365" t="e">
        <f>VLOOKUP(B6,[1]Gastos!$A$11:$R$4776,17,FALSE)</f>
        <v>#N/A</v>
      </c>
      <c r="BF6" s="365">
        <f t="shared" si="7"/>
        <v>0</v>
      </c>
      <c r="BG6" s="405" t="str">
        <f t="shared" si="8"/>
        <v>0102-0103</v>
      </c>
      <c r="BJ6" s="132" t="str">
        <f t="shared" si="9"/>
        <v>Ok</v>
      </c>
      <c r="BK6" s="14" t="str">
        <f t="shared" si="10"/>
        <v>Meta 2025 menor que meta 2024</v>
      </c>
      <c r="BL6" s="1" t="s">
        <v>3836</v>
      </c>
      <c r="BM6" s="1" t="s">
        <v>3836</v>
      </c>
      <c r="BN6" s="1"/>
      <c r="BO6" s="1"/>
      <c r="BP6" s="1"/>
      <c r="BQ6" s="1"/>
    </row>
    <row r="7" spans="1:71" s="14" customFormat="1" ht="20.100000000000001" hidden="1" customHeight="1" x14ac:dyDescent="0.25">
      <c r="A7" s="14" t="str">
        <f t="shared" si="0"/>
        <v>0102-0102</v>
      </c>
      <c r="B7" s="14" t="str">
        <f t="shared" si="1"/>
        <v>0102-0104</v>
      </c>
      <c r="C7" s="14" t="s">
        <v>63</v>
      </c>
      <c r="D7" s="10" t="s">
        <v>90</v>
      </c>
      <c r="E7" s="11" t="s">
        <v>91</v>
      </c>
      <c r="F7" s="340" t="str">
        <f>VLOOKUP($B7,'producto-objetivo'!$A:$G,4,0)</f>
        <v>02</v>
      </c>
      <c r="G7" s="11" t="str">
        <f>VLOOKUP($B7,'producto-objetivo'!$A:$G,5,0)</f>
        <v>Identificar los riesgos y hechos que afectan la gestión pública y la garantía de los derechos, incluyendo mecanismos de participación ciudadana</v>
      </c>
      <c r="H7" s="11" t="str">
        <f>_xlfn.XLOOKUP($A7,'indicador-objetivo'!$A:$A,'indicador-objetivo'!F:F,"DATO NO ENCONTRADO",0)</f>
        <v>2</v>
      </c>
      <c r="I7" s="11" t="str">
        <f>_xlfn.XLOOKUP($A7,'indicador-objetivo'!$A:$A,'indicador-objetivo'!G:G,"DATO NO ENCONTRADO",0)</f>
        <v>Número de advertencias y alertas emitidas</v>
      </c>
      <c r="J7" s="11" t="str">
        <f>_xlfn.XLOOKUP($A7,'indicador-objetivo'!$A:$A,'indicador-objetivo'!H:H,"DATO NO ENCONTRADO",0)</f>
        <v>Acumulado</v>
      </c>
      <c r="K7" s="11" t="str">
        <f>_xlfn.XLOOKUP($A7,'indicador-objetivo'!$A:$A,'indicador-objetivo'!I:I,"DATO NO ENCONTRADO",0)</f>
        <v>Mensual</v>
      </c>
      <c r="L7" s="11" t="str">
        <f>_xlfn.XLOOKUP($A7,'indicador-objetivo'!$A:$A,'indicador-objetivo'!J:J,"DATO NO ENCONTRADO",0)</f>
        <v>VAL</v>
      </c>
      <c r="M7" s="11">
        <f>_xlfn.XLOOKUP($A7,'indicador-objetivo'!$A:$A,'indicador-objetivo'!K:K,"DATO NO ENCONTRADO",0)</f>
        <v>12</v>
      </c>
      <c r="N7" s="11">
        <f>_xlfn.XLOOKUP($A7,'indicador-objetivo'!$A:$A,'indicador-objetivo'!L:L,"DATO NO ENCONTRADO",0)</f>
        <v>120</v>
      </c>
      <c r="O7" s="11">
        <f>_xlfn.XLOOKUP($A7,'indicador-objetivo'!$A:$A,'indicador-objetivo'!M:M,"DATO NO ENCONTRADO",0)</f>
        <v>12</v>
      </c>
      <c r="P7" s="11"/>
      <c r="Q7" s="325" t="s">
        <v>104</v>
      </c>
      <c r="R7" s="11" t="s">
        <v>105</v>
      </c>
      <c r="S7" s="66">
        <v>1470.1858299999999</v>
      </c>
      <c r="T7" s="13">
        <v>1470.1858299999999</v>
      </c>
      <c r="U7" s="13">
        <v>1163.5940000000001</v>
      </c>
      <c r="V7" s="13">
        <v>121.84</v>
      </c>
      <c r="W7" s="12" t="s">
        <v>94</v>
      </c>
      <c r="X7" s="12" t="s">
        <v>94</v>
      </c>
      <c r="Y7" s="12" t="s">
        <v>94</v>
      </c>
      <c r="Z7" s="12" t="s">
        <v>94</v>
      </c>
      <c r="AA7" s="12" t="s">
        <v>94</v>
      </c>
      <c r="AB7" s="12" t="s">
        <v>94</v>
      </c>
      <c r="AC7" s="12"/>
      <c r="AD7" s="12"/>
      <c r="AE7" s="12"/>
      <c r="AF7" s="351">
        <f t="shared" si="2"/>
        <v>0</v>
      </c>
      <c r="AG7" s="12">
        <v>11</v>
      </c>
      <c r="AH7" s="11" t="s">
        <v>106</v>
      </c>
      <c r="AI7" s="12" t="s">
        <v>96</v>
      </c>
      <c r="AJ7" s="12" t="s">
        <v>97</v>
      </c>
      <c r="AK7" s="12" t="s">
        <v>98</v>
      </c>
      <c r="AL7" s="10">
        <v>1122</v>
      </c>
      <c r="AM7" s="10">
        <v>11108</v>
      </c>
      <c r="AN7" s="10">
        <v>871</v>
      </c>
      <c r="AO7" s="10">
        <v>512</v>
      </c>
      <c r="AP7" s="10">
        <v>58.783008036739403</v>
      </c>
      <c r="AQ7" s="11" t="s">
        <v>107</v>
      </c>
      <c r="AR7" s="13"/>
      <c r="AS7" s="13"/>
      <c r="AT7" s="13"/>
      <c r="AU7" s="359"/>
      <c r="AZ7" s="426" t="str">
        <f t="shared" si="3"/>
        <v>Falta diligenciar presupuesto asignado</v>
      </c>
      <c r="BA7" s="183" t="str">
        <f t="shared" si="4"/>
        <v>No Stock</v>
      </c>
      <c r="BB7" s="183" t="str">
        <f t="shared" si="5"/>
        <v>No</v>
      </c>
      <c r="BC7" s="183" t="str">
        <f t="shared" si="5"/>
        <v>No</v>
      </c>
      <c r="BD7" s="427" t="str">
        <f t="shared" si="6"/>
        <v>N/A o problema por ser Stock</v>
      </c>
      <c r="BE7" s="365" t="e">
        <f>VLOOKUP(B7,[1]Gastos!$A$11:$R$4776,17,FALSE)</f>
        <v>#N/A</v>
      </c>
      <c r="BF7" s="365">
        <f t="shared" si="7"/>
        <v>0</v>
      </c>
      <c r="BG7" s="405" t="str">
        <f t="shared" si="8"/>
        <v>0102-0104</v>
      </c>
      <c r="BJ7" s="132" t="str">
        <f t="shared" si="9"/>
        <v>Ok</v>
      </c>
      <c r="BK7" s="14" t="str">
        <f t="shared" si="10"/>
        <v>Meta 2025 menor que meta 2024</v>
      </c>
      <c r="BL7" s="1" t="s">
        <v>3836</v>
      </c>
      <c r="BM7" s="1" t="s">
        <v>3836</v>
      </c>
      <c r="BN7" s="1"/>
      <c r="BO7" s="1"/>
      <c r="BP7" s="1"/>
      <c r="BQ7" s="1"/>
    </row>
    <row r="8" spans="1:71" s="14" customFormat="1" ht="20.100000000000001" hidden="1" customHeight="1" x14ac:dyDescent="0.25">
      <c r="A8" s="14" t="str">
        <f t="shared" si="0"/>
        <v>0104-0101</v>
      </c>
      <c r="B8" s="14" t="str">
        <f t="shared" si="1"/>
        <v>0104-0101</v>
      </c>
      <c r="C8" s="1" t="s">
        <v>68</v>
      </c>
      <c r="D8" s="5" t="s">
        <v>140</v>
      </c>
      <c r="E8" s="24" t="s">
        <v>141</v>
      </c>
      <c r="F8" s="341" t="str">
        <f>VLOOKUP($B8,'producto-objetivo'!$A:$G,4,0)</f>
        <v>01</v>
      </c>
      <c r="G8" s="6" t="str">
        <f>VLOOKUP($B8,'producto-objetivo'!$A:$G,5,0)</f>
        <v>Contribuir al fortalecimiento de una gestión pública eficiente  y transparente en el Distrito</v>
      </c>
      <c r="H8" s="6" t="str">
        <f>_xlfn.XLOOKUP($A8,'indicador-objetivo'!$A:$A,'indicador-objetivo'!F:F,"DATO NO ENCONTRADO",0)</f>
        <v>5</v>
      </c>
      <c r="I8" s="6" t="str">
        <f>_xlfn.XLOOKUP($A8,'indicador-objetivo'!$A:$A,'indicador-objetivo'!G:G,"DATO NO ENCONTRADO",0)</f>
        <v>Índice de desempeño institucional distrital</v>
      </c>
      <c r="J8" s="6" t="str">
        <f>_xlfn.XLOOKUP($A8,'indicador-objetivo'!$A:$A,'indicador-objetivo'!H:H,"DATO NO ENCONTRADO",0)</f>
        <v>Flujo</v>
      </c>
      <c r="K8" s="6" t="str">
        <f>_xlfn.XLOOKUP($A8,'indicador-objetivo'!$A:$A,'indicador-objetivo'!I:I,"DATO NO ENCONTRADO",0)</f>
        <v>Anual</v>
      </c>
      <c r="L8" s="6" t="str">
        <f>_xlfn.XLOOKUP($A8,'indicador-objetivo'!$A:$A,'indicador-objetivo'!J:J,"DATO NO ENCONTRADO",0)</f>
        <v>%</v>
      </c>
      <c r="M8" s="6">
        <f>_xlfn.XLOOKUP($A8,'indicador-objetivo'!$A:$A,'indicador-objetivo'!K:K,"DATO NO ENCONTRADO",0)</f>
        <v>86.5</v>
      </c>
      <c r="N8" s="6">
        <f>_xlfn.XLOOKUP($A8,'indicador-objetivo'!$A:$A,'indicador-objetivo'!L:L,"DATO NO ENCONTRADO",0)</f>
        <v>87.4</v>
      </c>
      <c r="O8" s="6">
        <f>_xlfn.XLOOKUP($A8,'indicador-objetivo'!$A:$A,'indicador-objetivo'!M:M,"DATO NO ENCONTRADO",0)</f>
        <v>86.6</v>
      </c>
      <c r="P8" s="144"/>
      <c r="Q8" s="326" t="s">
        <v>124</v>
      </c>
      <c r="R8" s="6" t="s">
        <v>142</v>
      </c>
      <c r="S8" s="8">
        <v>5787.4160000000002</v>
      </c>
      <c r="T8" s="9">
        <v>5787.4160000000002</v>
      </c>
      <c r="U8" s="9">
        <v>3017.2776199999998</v>
      </c>
      <c r="V8" s="9">
        <v>1261.2098040000001</v>
      </c>
      <c r="W8" s="7" t="s">
        <v>94</v>
      </c>
      <c r="X8" s="7" t="s">
        <v>94</v>
      </c>
      <c r="Y8" s="7" t="s">
        <v>94</v>
      </c>
      <c r="Z8" s="7" t="s">
        <v>94</v>
      </c>
      <c r="AA8" s="7" t="s">
        <v>94</v>
      </c>
      <c r="AB8" s="7" t="s">
        <v>94</v>
      </c>
      <c r="AC8" s="162">
        <v>8360</v>
      </c>
      <c r="AD8" s="162">
        <f>AC8-T8</f>
        <v>2572.5839999999998</v>
      </c>
      <c r="AE8" s="162"/>
      <c r="AF8" s="351">
        <f t="shared" si="2"/>
        <v>0</v>
      </c>
      <c r="AG8" s="7">
        <v>1</v>
      </c>
      <c r="AH8" s="6" t="s">
        <v>143</v>
      </c>
      <c r="AI8" s="7" t="s">
        <v>144</v>
      </c>
      <c r="AJ8" s="7" t="s">
        <v>145</v>
      </c>
      <c r="AK8" s="7" t="s">
        <v>98</v>
      </c>
      <c r="AL8" s="5">
        <v>56</v>
      </c>
      <c r="AM8" s="5">
        <v>56</v>
      </c>
      <c r="AN8" s="9">
        <v>56</v>
      </c>
      <c r="AO8" s="9"/>
      <c r="AP8" s="9"/>
      <c r="AQ8" s="116" t="s">
        <v>146</v>
      </c>
      <c r="AR8" s="151">
        <v>56</v>
      </c>
      <c r="AS8" s="151">
        <f>AR8-AN8</f>
        <v>0</v>
      </c>
      <c r="AT8" s="151"/>
      <c r="AU8" s="359"/>
      <c r="AV8" s="1"/>
      <c r="AW8" s="1"/>
      <c r="AX8" s="1"/>
      <c r="AY8" s="1"/>
      <c r="AZ8" s="305" t="str">
        <f t="shared" si="3"/>
        <v>Falta diligenciar presupuesto asignado</v>
      </c>
      <c r="BA8" s="132" t="str">
        <f t="shared" si="4"/>
        <v>Es Sotock</v>
      </c>
      <c r="BB8" s="132" t="str">
        <f t="shared" si="5"/>
        <v>No</v>
      </c>
      <c r="BC8" s="132" t="str">
        <f t="shared" si="5"/>
        <v>No</v>
      </c>
      <c r="BD8" s="374" t="str">
        <f t="shared" si="6"/>
        <v>N/A o problema por ser Stock</v>
      </c>
      <c r="BE8" s="365" t="e">
        <f>VLOOKUP(B8,[1]Gastos!$A$11:$R$4776,17,FALSE)</f>
        <v>#N/A</v>
      </c>
      <c r="BF8" s="365">
        <f t="shared" si="7"/>
        <v>0</v>
      </c>
      <c r="BG8" s="405" t="str">
        <f t="shared" si="8"/>
        <v>0104-0101</v>
      </c>
      <c r="BH8" s="1"/>
      <c r="BI8" s="1"/>
      <c r="BJ8" s="132" t="str">
        <f t="shared" si="9"/>
        <v>Ok</v>
      </c>
      <c r="BK8" s="14" t="str">
        <f t="shared" si="10"/>
        <v>Meta 2025 menor que meta 2024</v>
      </c>
      <c r="BL8" s="1" t="s">
        <v>3836</v>
      </c>
      <c r="BM8" s="1" t="s">
        <v>3836</v>
      </c>
      <c r="BN8" s="1"/>
      <c r="BO8" s="1"/>
      <c r="BP8" s="1"/>
      <c r="BQ8" s="1"/>
      <c r="BR8" s="1"/>
    </row>
    <row r="9" spans="1:71" s="14" customFormat="1" ht="20.100000000000001" hidden="1" customHeight="1" x14ac:dyDescent="0.25">
      <c r="A9" s="14" t="str">
        <f t="shared" si="0"/>
        <v>0104-0104</v>
      </c>
      <c r="B9" s="14" t="str">
        <f t="shared" si="1"/>
        <v>0104-0107</v>
      </c>
      <c r="C9" s="1" t="s">
        <v>68</v>
      </c>
      <c r="D9" s="5" t="s">
        <v>140</v>
      </c>
      <c r="E9" s="24" t="s">
        <v>141</v>
      </c>
      <c r="F9" s="341" t="str">
        <f>VLOOKUP($B9,'producto-objetivo'!$A:$G,4,0)</f>
        <v>04</v>
      </c>
      <c r="G9" s="6" t="str">
        <f>VLOOKUP($B9,'producto-objetivo'!$A:$G,5,0)</f>
        <v>Contribuir a la construcción de la paz, la reparación, la memoria y la reconciliación en Bogotá Región</v>
      </c>
      <c r="H9" s="6" t="str">
        <f>_xlfn.XLOOKUP($A9,'indicador-objetivo'!$A:$A,'indicador-objetivo'!F:F,"DATO NO ENCONTRADO",0)</f>
        <v>6</v>
      </c>
      <c r="I9" s="6" t="str">
        <f>_xlfn.XLOOKUP($A9,'indicador-objetivo'!$A:$A,'indicador-objetivo'!G:G,"DATO NO ENCONTRADO",0)</f>
        <v>Porcentaje de avance en el desarrollo de acciones de política que contribuyan a la construcción de la paz, la reparación, la memoria y la reconciliación en Bogotá Región</v>
      </c>
      <c r="J9" s="6" t="str">
        <f>_xlfn.XLOOKUP($A9,'indicador-objetivo'!$A:$A,'indicador-objetivo'!H:H,"DATO NO ENCONTRADO",0)</f>
        <v>Flujo</v>
      </c>
      <c r="K9" s="6" t="str">
        <f>_xlfn.XLOOKUP($A9,'indicador-objetivo'!$A:$A,'indicador-objetivo'!I:I,"DATO NO ENCONTRADO",0)</f>
        <v>Trimestral</v>
      </c>
      <c r="L9" s="6" t="str">
        <f>_xlfn.XLOOKUP($A9,'indicador-objetivo'!$A:$A,'indicador-objetivo'!J:J,"DATO NO ENCONTRADO",0)</f>
        <v>%</v>
      </c>
      <c r="M9" s="6">
        <f>_xlfn.XLOOKUP($A9,'indicador-objetivo'!$A:$A,'indicador-objetivo'!K:K,"DATO NO ENCONTRADO",0)</f>
        <v>0</v>
      </c>
      <c r="N9" s="6">
        <f>_xlfn.XLOOKUP($A9,'indicador-objetivo'!$A:$A,'indicador-objetivo'!L:L,"DATO NO ENCONTRADO",0)</f>
        <v>100</v>
      </c>
      <c r="O9" s="6">
        <f>_xlfn.XLOOKUP($A9,'indicador-objetivo'!$A:$A,'indicador-objetivo'!M:M,"DATO NO ENCONTRADO",0)</f>
        <v>100</v>
      </c>
      <c r="P9" s="144"/>
      <c r="Q9" s="326" t="s">
        <v>172</v>
      </c>
      <c r="R9" s="6" t="s">
        <v>173</v>
      </c>
      <c r="S9" s="8">
        <v>18168.758000000002</v>
      </c>
      <c r="T9" s="9">
        <v>18168.758000000002</v>
      </c>
      <c r="U9" s="9">
        <v>10865.965474000001</v>
      </c>
      <c r="V9" s="9">
        <v>4627.05177</v>
      </c>
      <c r="W9" s="7" t="s">
        <v>156</v>
      </c>
      <c r="X9" s="7" t="s">
        <v>156</v>
      </c>
      <c r="Y9" s="7" t="s">
        <v>94</v>
      </c>
      <c r="Z9" s="7" t="s">
        <v>94</v>
      </c>
      <c r="AA9" s="7" t="s">
        <v>94</v>
      </c>
      <c r="AB9" s="7" t="s">
        <v>94</v>
      </c>
      <c r="AC9" s="162">
        <v>25636</v>
      </c>
      <c r="AD9" s="162">
        <f>AC9-T9</f>
        <v>7467.2419999999984</v>
      </c>
      <c r="AE9" s="162"/>
      <c r="AF9" s="351">
        <f t="shared" si="2"/>
        <v>0</v>
      </c>
      <c r="AG9" s="7">
        <v>11</v>
      </c>
      <c r="AH9" s="6" t="s">
        <v>174</v>
      </c>
      <c r="AI9" s="7" t="s">
        <v>144</v>
      </c>
      <c r="AJ9" s="7" t="s">
        <v>97</v>
      </c>
      <c r="AK9" s="7" t="s">
        <v>149</v>
      </c>
      <c r="AL9" s="5">
        <v>100</v>
      </c>
      <c r="AM9" s="5">
        <v>100</v>
      </c>
      <c r="AN9" s="9">
        <v>100</v>
      </c>
      <c r="AO9" s="111">
        <v>100</v>
      </c>
      <c r="AP9" s="111">
        <v>100</v>
      </c>
      <c r="AQ9" s="116" t="s">
        <v>175</v>
      </c>
      <c r="AR9" s="151">
        <v>100</v>
      </c>
      <c r="AS9" s="151">
        <f>AR9-AN9</f>
        <v>0</v>
      </c>
      <c r="AT9" s="151"/>
      <c r="AU9" s="359"/>
      <c r="AV9" s="1"/>
      <c r="AW9" s="1"/>
      <c r="AX9" s="1"/>
      <c r="AY9" s="1"/>
      <c r="AZ9" s="305" t="str">
        <f t="shared" si="3"/>
        <v>Falta diligenciar presupuesto asignado</v>
      </c>
      <c r="BA9" s="132" t="str">
        <f t="shared" si="4"/>
        <v>Es Sotock</v>
      </c>
      <c r="BB9" s="132" t="str">
        <f t="shared" ref="BB9:BB47" si="11">IF(AL9=AM9,"OK","NO")</f>
        <v>OK</v>
      </c>
      <c r="BC9" s="132" t="str">
        <f t="shared" ref="BC9:BC47" si="12">IF(AM9=AN9,"OK","NO")</f>
        <v>OK</v>
      </c>
      <c r="BD9" s="374" t="str">
        <f t="shared" si="6"/>
        <v>Stock OK</v>
      </c>
      <c r="BE9" s="365" t="e">
        <f>VLOOKUP(B9,[1]Gastos!$A$11:$R$4776,17,FALSE)</f>
        <v>#N/A</v>
      </c>
      <c r="BF9" s="365">
        <f t="shared" si="7"/>
        <v>0</v>
      </c>
      <c r="BG9" s="405" t="str">
        <f t="shared" si="8"/>
        <v>0104-0107</v>
      </c>
      <c r="BH9" s="1"/>
      <c r="BI9" s="1"/>
      <c r="BJ9" s="132" t="str">
        <f t="shared" si="9"/>
        <v>Ok</v>
      </c>
      <c r="BK9" s="14" t="str">
        <f t="shared" si="10"/>
        <v>Meta 2025 menor que meta 2024</v>
      </c>
      <c r="BL9" s="1" t="s">
        <v>3836</v>
      </c>
      <c r="BM9" s="1" t="s">
        <v>3836</v>
      </c>
      <c r="BN9" s="1"/>
      <c r="BO9" s="1"/>
      <c r="BP9" s="1"/>
      <c r="BQ9" s="1"/>
      <c r="BR9" s="1"/>
    </row>
    <row r="10" spans="1:71" s="14" customFormat="1" ht="20.100000000000001" hidden="1" customHeight="1" x14ac:dyDescent="0.25">
      <c r="A10" s="14" t="str">
        <f t="shared" si="0"/>
        <v>0104-0104</v>
      </c>
      <c r="B10" s="14" t="str">
        <f t="shared" si="1"/>
        <v>0104-0109</v>
      </c>
      <c r="C10" s="1" t="s">
        <v>68</v>
      </c>
      <c r="D10" s="5" t="s">
        <v>140</v>
      </c>
      <c r="E10" s="24" t="s">
        <v>141</v>
      </c>
      <c r="F10" s="341" t="str">
        <f>VLOOKUP($B10,'producto-objetivo'!$A:$G,4,0)</f>
        <v>04</v>
      </c>
      <c r="G10" s="6" t="str">
        <f>VLOOKUP($B10,'producto-objetivo'!$A:$G,5,0)</f>
        <v>Contribuir a la construcción de la paz, la reparación, la memoria y la reconciliación en Bogotá Región</v>
      </c>
      <c r="H10" s="6" t="s">
        <v>180</v>
      </c>
      <c r="I10" s="6" t="s">
        <v>181</v>
      </c>
      <c r="J10" s="6" t="s">
        <v>153</v>
      </c>
      <c r="K10" s="6" t="s">
        <v>145</v>
      </c>
      <c r="L10" s="6" t="s">
        <v>98</v>
      </c>
      <c r="M10" s="6">
        <v>106489</v>
      </c>
      <c r="N10" s="6">
        <v>138436</v>
      </c>
      <c r="O10" s="6">
        <v>112878</v>
      </c>
      <c r="P10" s="144"/>
      <c r="Q10" s="326" t="s">
        <v>182</v>
      </c>
      <c r="R10" s="6" t="s">
        <v>183</v>
      </c>
      <c r="S10" s="8">
        <v>8175.54</v>
      </c>
      <c r="T10" s="9">
        <v>8175.54</v>
      </c>
      <c r="U10" s="9">
        <v>3308.53557</v>
      </c>
      <c r="V10" s="9">
        <v>1539.7995089999999</v>
      </c>
      <c r="W10" s="7" t="s">
        <v>156</v>
      </c>
      <c r="X10" s="7" t="s">
        <v>156</v>
      </c>
      <c r="Y10" s="7" t="s">
        <v>156</v>
      </c>
      <c r="Z10" s="7" t="s">
        <v>94</v>
      </c>
      <c r="AA10" s="7" t="s">
        <v>94</v>
      </c>
      <c r="AB10" s="7" t="s">
        <v>156</v>
      </c>
      <c r="AC10" s="162">
        <v>13211</v>
      </c>
      <c r="AD10" s="162">
        <f>AC10-T10</f>
        <v>5035.46</v>
      </c>
      <c r="AE10" s="162"/>
      <c r="AF10" s="351">
        <f t="shared" si="2"/>
        <v>0</v>
      </c>
      <c r="AG10" s="7">
        <v>13</v>
      </c>
      <c r="AH10" s="6" t="s">
        <v>184</v>
      </c>
      <c r="AI10" s="7" t="s">
        <v>144</v>
      </c>
      <c r="AJ10" s="7" t="s">
        <v>148</v>
      </c>
      <c r="AK10" s="7" t="s">
        <v>149</v>
      </c>
      <c r="AL10" s="5">
        <v>100</v>
      </c>
      <c r="AM10" s="5">
        <v>100</v>
      </c>
      <c r="AN10" s="9">
        <v>100</v>
      </c>
      <c r="AO10" s="111">
        <v>100</v>
      </c>
      <c r="AP10" s="111">
        <v>100</v>
      </c>
      <c r="AQ10" s="116" t="s">
        <v>185</v>
      </c>
      <c r="AR10" s="151">
        <v>100</v>
      </c>
      <c r="AS10" s="151">
        <f>AR10-AN10</f>
        <v>0</v>
      </c>
      <c r="AT10" s="151"/>
      <c r="AU10" s="359"/>
      <c r="AV10" s="1"/>
      <c r="AW10" s="1"/>
      <c r="AX10" s="1"/>
      <c r="AY10" s="1"/>
      <c r="AZ10" s="305" t="str">
        <f t="shared" si="3"/>
        <v>Falta diligenciar presupuesto asignado</v>
      </c>
      <c r="BA10" s="132" t="str">
        <f t="shared" si="4"/>
        <v>Es Sotock</v>
      </c>
      <c r="BB10" s="132" t="str">
        <f t="shared" si="11"/>
        <v>OK</v>
      </c>
      <c r="BC10" s="132" t="str">
        <f t="shared" si="12"/>
        <v>OK</v>
      </c>
      <c r="BD10" s="374" t="str">
        <f t="shared" si="6"/>
        <v>Stock OK</v>
      </c>
      <c r="BE10" s="365" t="e">
        <f>VLOOKUP(B10,[1]Gastos!$A$11:$R$4776,17,FALSE)</f>
        <v>#N/A</v>
      </c>
      <c r="BF10" s="365">
        <f t="shared" si="7"/>
        <v>0</v>
      </c>
      <c r="BG10" s="405" t="str">
        <f t="shared" si="8"/>
        <v>0104-0109</v>
      </c>
      <c r="BH10" s="1"/>
      <c r="BI10" s="1"/>
      <c r="BJ10" s="132" t="str">
        <f t="shared" si="9"/>
        <v>Ok</v>
      </c>
      <c r="BK10" s="14" t="str">
        <f t="shared" si="10"/>
        <v>Meta 2025 menor que meta 2024</v>
      </c>
      <c r="BL10" s="1" t="s">
        <v>3836</v>
      </c>
      <c r="BM10" s="1" t="s">
        <v>3836</v>
      </c>
      <c r="BN10" s="1"/>
      <c r="BO10" s="1"/>
      <c r="BP10" s="1"/>
      <c r="BQ10" s="1"/>
      <c r="BR10" s="1"/>
    </row>
    <row r="11" spans="1:71" s="14" customFormat="1" ht="20.100000000000001" hidden="1" customHeight="1" x14ac:dyDescent="0.25">
      <c r="A11" s="14" t="str">
        <f t="shared" si="0"/>
        <v>0104-0105</v>
      </c>
      <c r="B11" s="14" t="str">
        <f t="shared" si="1"/>
        <v>0104-0110</v>
      </c>
      <c r="C11" s="1" t="s">
        <v>68</v>
      </c>
      <c r="D11" s="5" t="s">
        <v>140</v>
      </c>
      <c r="E11" s="24" t="s">
        <v>141</v>
      </c>
      <c r="F11" s="341" t="str">
        <f>VLOOKUP($B11,'producto-objetivo'!$A:$G,4,0)</f>
        <v>05</v>
      </c>
      <c r="G11" s="6" t="str">
        <f>VLOOKUP($B11,'producto-objetivo'!$A:$G,5,0)</f>
        <v>Fortalecimiento de la capacidad institucional que soporta la misionalidad de la entidad</v>
      </c>
      <c r="H11" s="6" t="str">
        <f>_xlfn.XLOOKUP($A11,'indicador-objetivo'!$A:$A,'indicador-objetivo'!F:F,"DATO NO ENCONTRADO",0)</f>
        <v>8</v>
      </c>
      <c r="I11" s="6" t="str">
        <f>_xlfn.XLOOKUP($A11,'indicador-objetivo'!$A:$A,'indicador-objetivo'!G:G,"DATO NO ENCONTRADO",0)</f>
        <v>Porcentaje de avance en el desarrollo de acciones para soportar la misionalidad  de la entidad</v>
      </c>
      <c r="J11" s="6" t="str">
        <f>_xlfn.XLOOKUP($A11,'indicador-objetivo'!$A:$A,'indicador-objetivo'!H:H,"DATO NO ENCONTRADO",0)</f>
        <v>Flujo</v>
      </c>
      <c r="K11" s="6" t="str">
        <f>_xlfn.XLOOKUP($A11,'indicador-objetivo'!$A:$A,'indicador-objetivo'!I:I,"DATO NO ENCONTRADO",0)</f>
        <v>Trimestral</v>
      </c>
      <c r="L11" s="6" t="str">
        <f>_xlfn.XLOOKUP($A11,'indicador-objetivo'!$A:$A,'indicador-objetivo'!J:J,"DATO NO ENCONTRADO",0)</f>
        <v>%</v>
      </c>
      <c r="M11" s="6">
        <f>_xlfn.XLOOKUP($A11,'indicador-objetivo'!$A:$A,'indicador-objetivo'!K:K,"DATO NO ENCONTRADO",0)</f>
        <v>0</v>
      </c>
      <c r="N11" s="6">
        <f>_xlfn.XLOOKUP($A11,'indicador-objetivo'!$A:$A,'indicador-objetivo'!L:L,"DATO NO ENCONTRADO",0)</f>
        <v>100</v>
      </c>
      <c r="O11" s="6">
        <f>_xlfn.XLOOKUP($A11,'indicador-objetivo'!$A:$A,'indicador-objetivo'!M:M,"DATO NO ENCONTRADO",0)</f>
        <v>100</v>
      </c>
      <c r="P11" s="144"/>
      <c r="Q11" s="326" t="s">
        <v>92</v>
      </c>
      <c r="R11" s="6" t="s">
        <v>186</v>
      </c>
      <c r="S11" s="8">
        <v>3732.8879999999999</v>
      </c>
      <c r="T11" s="9">
        <v>3732.8879999999999</v>
      </c>
      <c r="U11" s="9">
        <v>1398.4365539999999</v>
      </c>
      <c r="V11" s="9">
        <v>905.77381500000001</v>
      </c>
      <c r="W11" s="7" t="s">
        <v>156</v>
      </c>
      <c r="X11" s="7" t="s">
        <v>94</v>
      </c>
      <c r="Y11" s="7" t="s">
        <v>94</v>
      </c>
      <c r="Z11" s="7" t="s">
        <v>94</v>
      </c>
      <c r="AA11" s="7" t="s">
        <v>94</v>
      </c>
      <c r="AB11" s="7" t="s">
        <v>94</v>
      </c>
      <c r="AC11" s="162">
        <v>6086</v>
      </c>
      <c r="AD11" s="162">
        <f>AC11-T11</f>
        <v>2353.1120000000001</v>
      </c>
      <c r="AE11" s="162"/>
      <c r="AF11" s="351">
        <f t="shared" si="2"/>
        <v>0</v>
      </c>
      <c r="AG11" s="7">
        <v>14</v>
      </c>
      <c r="AH11" s="6" t="s">
        <v>187</v>
      </c>
      <c r="AI11" s="7" t="s">
        <v>144</v>
      </c>
      <c r="AJ11" s="7" t="s">
        <v>148</v>
      </c>
      <c r="AK11" s="7" t="s">
        <v>149</v>
      </c>
      <c r="AL11" s="5">
        <v>100</v>
      </c>
      <c r="AM11" s="5">
        <v>100</v>
      </c>
      <c r="AN11" s="9">
        <v>100</v>
      </c>
      <c r="AO11" s="111">
        <v>100</v>
      </c>
      <c r="AP11" s="111">
        <v>100</v>
      </c>
      <c r="AQ11" s="116" t="s">
        <v>188</v>
      </c>
      <c r="AR11" s="151">
        <v>100</v>
      </c>
      <c r="AS11" s="151">
        <f>AR11-AN11</f>
        <v>0</v>
      </c>
      <c r="AT11" s="151"/>
      <c r="AU11" s="359"/>
      <c r="AV11" s="1"/>
      <c r="AW11" s="1"/>
      <c r="AX11" s="1"/>
      <c r="AY11" s="1"/>
      <c r="AZ11" s="305" t="str">
        <f t="shared" si="3"/>
        <v>Falta diligenciar presupuesto asignado</v>
      </c>
      <c r="BA11" s="132" t="str">
        <f t="shared" si="4"/>
        <v>Es Sotock</v>
      </c>
      <c r="BB11" s="132" t="str">
        <f t="shared" si="11"/>
        <v>OK</v>
      </c>
      <c r="BC11" s="132" t="str">
        <f t="shared" si="12"/>
        <v>OK</v>
      </c>
      <c r="BD11" s="374" t="str">
        <f t="shared" si="6"/>
        <v>Stock OK</v>
      </c>
      <c r="BE11" s="365" t="e">
        <f>VLOOKUP(B11,[1]Gastos!$A$11:$R$4776,17,FALSE)</f>
        <v>#N/A</v>
      </c>
      <c r="BF11" s="365">
        <f t="shared" si="7"/>
        <v>0</v>
      </c>
      <c r="BG11" s="405" t="str">
        <f t="shared" si="8"/>
        <v>0104-0110</v>
      </c>
      <c r="BH11" s="1"/>
      <c r="BI11" s="1"/>
      <c r="BJ11" s="132" t="str">
        <f t="shared" si="9"/>
        <v>Ok</v>
      </c>
      <c r="BK11" s="14" t="str">
        <f t="shared" si="10"/>
        <v>Meta 2025 menor que meta 2024</v>
      </c>
      <c r="BL11" s="1" t="s">
        <v>3836</v>
      </c>
      <c r="BM11" s="1" t="s">
        <v>3836</v>
      </c>
      <c r="BN11" s="1"/>
      <c r="BO11" s="1"/>
      <c r="BP11" s="1"/>
      <c r="BQ11" s="1"/>
      <c r="BR11" s="1"/>
    </row>
    <row r="12" spans="1:71" s="14" customFormat="1" ht="20.100000000000001" customHeight="1" x14ac:dyDescent="0.25">
      <c r="A12" s="14" t="str">
        <f>+D12&amp;F12</f>
        <v>0105-0101</v>
      </c>
      <c r="B12" s="14" t="str">
        <f>+D12&amp;Q12</f>
        <v>0105-0101</v>
      </c>
      <c r="C12" s="45" t="s">
        <v>63</v>
      </c>
      <c r="D12" s="27" t="s">
        <v>1</v>
      </c>
      <c r="E12" s="27" t="s">
        <v>193</v>
      </c>
      <c r="F12" s="35" t="str">
        <f>VLOOKUP($B12,'producto-objetivo'!$A:$G,4,0)</f>
        <v>01</v>
      </c>
      <c r="G12" s="681" t="str">
        <f>VLOOKUP($B12,'producto-objetivo'!$A:$G,5,0)</f>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H12" s="397" t="s">
        <v>1138</v>
      </c>
      <c r="I12" s="395" t="s">
        <v>204</v>
      </c>
      <c r="J12" s="395" t="s">
        <v>96</v>
      </c>
      <c r="K12" s="395" t="s">
        <v>145</v>
      </c>
      <c r="L12" s="395" t="s">
        <v>98</v>
      </c>
      <c r="M12" s="28">
        <v>1</v>
      </c>
      <c r="N12" s="28">
        <v>5</v>
      </c>
      <c r="O12" s="28"/>
      <c r="P12" s="28"/>
      <c r="Q12" s="447" t="s">
        <v>124</v>
      </c>
      <c r="R12" s="28" t="s">
        <v>205</v>
      </c>
      <c r="S12" s="69"/>
      <c r="T12" s="38"/>
      <c r="U12" s="38"/>
      <c r="V12" s="38"/>
      <c r="W12" s="29"/>
      <c r="X12" s="29"/>
      <c r="Y12" s="29"/>
      <c r="Z12" s="29"/>
      <c r="AA12" s="29"/>
      <c r="AB12" s="29"/>
      <c r="AC12" s="29"/>
      <c r="AD12" s="29"/>
      <c r="AE12" s="29"/>
      <c r="AF12" s="351">
        <f>IF(AND(AC12="",AD12="",AD12=""),0,BF12)</f>
        <v>0</v>
      </c>
      <c r="AG12" s="36" t="s">
        <v>124</v>
      </c>
      <c r="AH12" s="28" t="s">
        <v>206</v>
      </c>
      <c r="AI12" s="36" t="s">
        <v>96</v>
      </c>
      <c r="AJ12" s="36" t="s">
        <v>145</v>
      </c>
      <c r="AK12" s="36" t="s">
        <v>98</v>
      </c>
      <c r="AL12" s="27">
        <v>1</v>
      </c>
      <c r="AM12" s="27">
        <v>5</v>
      </c>
      <c r="AN12" s="38"/>
      <c r="AO12" s="38"/>
      <c r="AP12" s="38"/>
      <c r="AQ12" s="28"/>
      <c r="AR12" s="38"/>
      <c r="AS12" s="38"/>
      <c r="AT12" s="38"/>
      <c r="AU12" s="359"/>
      <c r="AV12" s="45"/>
      <c r="AW12" s="45"/>
      <c r="AX12" s="45" t="s">
        <v>207</v>
      </c>
      <c r="AY12" s="45" t="s">
        <v>208</v>
      </c>
      <c r="AZ12" s="305" t="str">
        <f>IF(AF12&gt;0,"Ok","Falta diligenciar presupuesto asignado")</f>
        <v>Falta diligenciar presupuesto asignado</v>
      </c>
      <c r="BA12" s="132" t="str">
        <f>IF(AI12="Stock","Es Sotock","No Stock")</f>
        <v>No Stock</v>
      </c>
      <c r="BB12" s="132" t="str">
        <f>IF(AL12=AM12,"OK","NO")</f>
        <v>NO</v>
      </c>
      <c r="BC12" s="132" t="str">
        <f>IF(AM12=AN12,"OK","NO")</f>
        <v>NO</v>
      </c>
      <c r="BD12" s="374" t="str">
        <f>IF(AND(BB12="OK",BC12="OK",AI12="Stock"),"Stock OK","N/A o problema por ser Stock")</f>
        <v>N/A o problema por ser Stock</v>
      </c>
      <c r="BE12" s="365" t="e">
        <f>VLOOKUP(B12,[1]Gastos!$A$11:$R$4776,17,FALSE)</f>
        <v>#N/A</v>
      </c>
      <c r="BF12" s="365">
        <f>IF(ISERROR(BE12), 0, BE12)</f>
        <v>0</v>
      </c>
      <c r="BG12" s="405" t="str">
        <f>B12</f>
        <v>0105-0101</v>
      </c>
      <c r="BH12" s="45"/>
      <c r="BI12" s="45"/>
      <c r="BJ12" s="132" t="str">
        <f>IF(AND(BB12="OK",BC12="OK",AI12&lt;&gt;"Stock"),"N/A","Ok")</f>
        <v>Ok</v>
      </c>
      <c r="BK12" s="14" t="str">
        <f>IF(AU12&lt;AN12,"Meta 2025 menor que meta 2024","Meta 2025 mayor o igual a meta 2024")</f>
        <v>Meta 2025 mayor o igual a meta 2024</v>
      </c>
      <c r="BL12" s="1" t="s">
        <v>3838</v>
      </c>
      <c r="BM12" s="1" t="s">
        <v>3836</v>
      </c>
      <c r="BN12" s="1" t="s">
        <v>3837</v>
      </c>
      <c r="BO12" s="1"/>
      <c r="BP12" s="1"/>
      <c r="BQ12" s="1"/>
      <c r="BR12" s="45"/>
    </row>
    <row r="13" spans="1:71" s="14" customFormat="1" ht="20.100000000000001" customHeight="1" x14ac:dyDescent="0.25">
      <c r="A13" s="14" t="str">
        <f>+D13&amp;F13</f>
        <v>0105-0102</v>
      </c>
      <c r="B13" s="14" t="str">
        <f>+D13&amp;Q13</f>
        <v>0105-0102</v>
      </c>
      <c r="C13" s="45" t="s">
        <v>63</v>
      </c>
      <c r="D13" s="27" t="s">
        <v>1</v>
      </c>
      <c r="E13" s="27" t="s">
        <v>193</v>
      </c>
      <c r="F13" s="35" t="str">
        <f>VLOOKUP($B13,'producto-objetivo'!$A:$G,4,0)</f>
        <v>02</v>
      </c>
      <c r="G13" s="681" t="str">
        <f>VLOOKUP($B13,'producto-objetivo'!$A:$G,5,0)</f>
        <v xml:space="preserve">Promover el mejoramiento continuo y fomentar una cultura de transparencia y eficiencia en la gestión contractual
</v>
      </c>
      <c r="H13" s="397" t="str">
        <f>_xlfn.XLOOKUP($A13,'indicador-objetivo'!$A:$A,'indicador-objetivo'!F:F,"DATO NO ENCONTRADO",0)</f>
        <v>2</v>
      </c>
      <c r="I13" s="395" t="str">
        <f>_xlfn.XLOOKUP($A13,'indicador-objetivo'!$A:$A,'indicador-objetivo'!G:G,"DATO NO ENCONTRADO",0)</f>
        <v>Porcentaje de entidades distritales acompañadas en la fase precontractual y contractual</v>
      </c>
      <c r="J13" s="395" t="str">
        <f>_xlfn.XLOOKUP($A13,'indicador-objetivo'!$A:$A,'indicador-objetivo'!H:H,"DATO NO ENCONTRADO",0)</f>
        <v>Flujo</v>
      </c>
      <c r="K13" s="395" t="str">
        <f>_xlfn.XLOOKUP($A13,'indicador-objetivo'!$A:$A,'indicador-objetivo'!I:I,"DATO NO ENCONTRADO",0)</f>
        <v>Anual</v>
      </c>
      <c r="L13" s="395" t="str">
        <f>_xlfn.XLOOKUP($A13,'indicador-objetivo'!$A:$A,'indicador-objetivo'!J:J,"DATO NO ENCONTRADO",0)</f>
        <v>%</v>
      </c>
      <c r="M13" s="28">
        <f>_xlfn.XLOOKUP($A13,'indicador-objetivo'!$A:$A,'indicador-objetivo'!K:K,"DATO NO ENCONTRADO",0)</f>
        <v>0</v>
      </c>
      <c r="N13" s="28">
        <f>_xlfn.XLOOKUP($A13,'indicador-objetivo'!$A:$A,'indicador-objetivo'!L:L,"DATO NO ENCONTRADO",0)</f>
        <v>50</v>
      </c>
      <c r="O13" s="28">
        <f>_xlfn.XLOOKUP($A13,'indicador-objetivo'!$A:$A,'indicador-objetivo'!M:M,"DATO NO ENCONTRADO",0)</f>
        <v>50</v>
      </c>
      <c r="P13" s="28"/>
      <c r="Q13" s="447" t="s">
        <v>110</v>
      </c>
      <c r="R13" s="28" t="s">
        <v>209</v>
      </c>
      <c r="S13" s="69"/>
      <c r="T13" s="38"/>
      <c r="U13" s="38"/>
      <c r="V13" s="38"/>
      <c r="W13" s="29"/>
      <c r="X13" s="29"/>
      <c r="Y13" s="29"/>
      <c r="Z13" s="29"/>
      <c r="AA13" s="29"/>
      <c r="AB13" s="29"/>
      <c r="AC13" s="29"/>
      <c r="AD13" s="29"/>
      <c r="AE13" s="29"/>
      <c r="AF13" s="351">
        <f>IF(AND(AC13="",AD13="",AD13=""),0,BF13)</f>
        <v>0</v>
      </c>
      <c r="AG13" s="36" t="s">
        <v>110</v>
      </c>
      <c r="AH13" s="28" t="s">
        <v>210</v>
      </c>
      <c r="AI13" s="36" t="s">
        <v>96</v>
      </c>
      <c r="AJ13" s="36" t="s">
        <v>145</v>
      </c>
      <c r="AK13" s="36" t="s">
        <v>98</v>
      </c>
      <c r="AL13" s="27">
        <v>3</v>
      </c>
      <c r="AM13" s="27">
        <v>30</v>
      </c>
      <c r="AN13" s="38">
        <v>3</v>
      </c>
      <c r="AO13" s="38"/>
      <c r="AP13" s="38"/>
      <c r="AQ13" s="28"/>
      <c r="AR13" s="38"/>
      <c r="AS13" s="38"/>
      <c r="AT13" s="38"/>
      <c r="AU13" s="359"/>
      <c r="AV13" s="45"/>
      <c r="AW13" s="45"/>
      <c r="AX13" s="45" t="s">
        <v>207</v>
      </c>
      <c r="AY13" s="45"/>
      <c r="AZ13" s="305" t="str">
        <f>IF(AF13&gt;0,"Ok","Falta diligenciar presupuesto asignado")</f>
        <v>Falta diligenciar presupuesto asignado</v>
      </c>
      <c r="BA13" s="132" t="str">
        <f>IF(AI13="Stock","Es Sotock","No Stock")</f>
        <v>No Stock</v>
      </c>
      <c r="BB13" s="132" t="str">
        <f>IF(AL13=AM13,"OK","NO")</f>
        <v>NO</v>
      </c>
      <c r="BC13" s="132" t="str">
        <f>IF(AM13=AN13,"OK","NO")</f>
        <v>NO</v>
      </c>
      <c r="BD13" s="374" t="str">
        <f>IF(AND(BB13="OK",BC13="OK",AI13="Stock"),"Stock OK","N/A o problema por ser Stock")</f>
        <v>N/A o problema por ser Stock</v>
      </c>
      <c r="BE13" s="365">
        <f>VLOOKUP(B13,[1]Gastos!$A$11:$R$4776,17,FALSE)</f>
        <v>3243791000</v>
      </c>
      <c r="BF13" s="365">
        <f>IF(ISERROR(BE13), 0, BE13)</f>
        <v>3243791000</v>
      </c>
      <c r="BG13" s="405" t="str">
        <f>B13</f>
        <v>0105-0102</v>
      </c>
      <c r="BH13" s="45"/>
      <c r="BI13" s="45"/>
      <c r="BJ13" s="132" t="str">
        <f>IF(AND(BB13="OK",BC13="OK",AI13&lt;&gt;"Stock"),"N/A","Ok")</f>
        <v>Ok</v>
      </c>
      <c r="BK13" s="14" t="str">
        <f>IF(AU13&lt;AN13,"Meta 2025 menor que meta 2024","Meta 2025 mayor o igual a meta 2024")</f>
        <v>Meta 2025 menor que meta 2024</v>
      </c>
      <c r="BL13" s="1" t="s">
        <v>3836</v>
      </c>
      <c r="BM13" s="1" t="s">
        <v>3836</v>
      </c>
      <c r="BN13" s="1"/>
      <c r="BO13" s="1"/>
      <c r="BP13" s="1"/>
      <c r="BQ13" s="1"/>
      <c r="BR13" s="45"/>
    </row>
    <row r="14" spans="1:71" s="14" customFormat="1" ht="20.100000000000001" customHeight="1" x14ac:dyDescent="0.25">
      <c r="A14" s="14" t="str">
        <f>+D14&amp;F14</f>
        <v>0105-0103</v>
      </c>
      <c r="B14" s="14" t="str">
        <f>+D14&amp;Q14</f>
        <v>0105-0104</v>
      </c>
      <c r="C14" s="45" t="s">
        <v>63</v>
      </c>
      <c r="D14" s="27" t="s">
        <v>1</v>
      </c>
      <c r="E14" s="27" t="s">
        <v>193</v>
      </c>
      <c r="F14" s="35" t="str">
        <f>VLOOKUP($B14,'producto-objetivo'!$A:$G,4,0)</f>
        <v>03</v>
      </c>
      <c r="G14" s="681" t="str">
        <f>VLOOKUP($B14,'producto-objetivo'!$A:$G,5,0)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14" s="397" t="str">
        <f>_xlfn.XLOOKUP($A14,'indicador-objetivo'!$A:$A,'indicador-objetivo'!F:F,"DATO NO ENCONTRADO",0)</f>
        <v>3</v>
      </c>
      <c r="I14" s="395" t="str">
        <f>_xlfn.XLOOKUP($A14,'indicador-objetivo'!$A:$A,'indicador-objetivo'!G:G,"DATO NO ENCONTRADO",0)</f>
        <v>Porcentaje de entidades distritales que participan en la Red Distrital de Quejas y Reclamos</v>
      </c>
      <c r="J14" s="395" t="str">
        <f>_xlfn.XLOOKUP($A14,'indicador-objetivo'!$A:$A,'indicador-objetivo'!H:H,"DATO NO ENCONTRADO",0)</f>
        <v>Capacidad</v>
      </c>
      <c r="K14" s="395" t="str">
        <f>_xlfn.XLOOKUP($A14,'indicador-objetivo'!$A:$A,'indicador-objetivo'!I:I,"DATO NO ENCONTRADO",0)</f>
        <v>Anual</v>
      </c>
      <c r="L14" s="395" t="str">
        <f>_xlfn.XLOOKUP($A14,'indicador-objetivo'!$A:$A,'indicador-objetivo'!J:J,"DATO NO ENCONTRADO",0)</f>
        <v>%</v>
      </c>
      <c r="M14" s="28">
        <f>_xlfn.XLOOKUP($A14,'indicador-objetivo'!$A:$A,'indicador-objetivo'!K:K,"DATO NO ENCONTRADO",0)</f>
        <v>80</v>
      </c>
      <c r="N14" s="28">
        <f>_xlfn.XLOOKUP($A14,'indicador-objetivo'!$A:$A,'indicador-objetivo'!L:L,"DATO NO ENCONTRADO",0)</f>
        <v>100</v>
      </c>
      <c r="O14" s="28">
        <f>_xlfn.XLOOKUP($A14,'indicador-objetivo'!$A:$A,'indicador-objetivo'!M:M,"DATO NO ENCONTRADO",0)</f>
        <v>82</v>
      </c>
      <c r="P14" s="28"/>
      <c r="Q14" s="447" t="s">
        <v>104</v>
      </c>
      <c r="R14" s="28" t="s">
        <v>213</v>
      </c>
      <c r="S14" s="69"/>
      <c r="T14" s="38"/>
      <c r="U14" s="38"/>
      <c r="V14" s="38"/>
      <c r="W14" s="29"/>
      <c r="X14" s="29"/>
      <c r="Y14" s="29"/>
      <c r="Z14" s="29"/>
      <c r="AA14" s="29"/>
      <c r="AB14" s="29"/>
      <c r="AC14" s="29"/>
      <c r="AD14" s="29"/>
      <c r="AE14" s="29"/>
      <c r="AF14" s="351">
        <f>IF(AND(AC14="",AD14="",AD14=""),0,BF14)</f>
        <v>0</v>
      </c>
      <c r="AG14" s="36" t="s">
        <v>104</v>
      </c>
      <c r="AH14" s="28" t="s">
        <v>214</v>
      </c>
      <c r="AI14" s="36" t="s">
        <v>96</v>
      </c>
      <c r="AJ14" s="36" t="s">
        <v>145</v>
      </c>
      <c r="AK14" s="36" t="s">
        <v>98</v>
      </c>
      <c r="AL14" s="27">
        <v>2</v>
      </c>
      <c r="AM14" s="27">
        <v>20</v>
      </c>
      <c r="AN14" s="38">
        <v>2</v>
      </c>
      <c r="AO14" s="38"/>
      <c r="AP14" s="38"/>
      <c r="AQ14" s="28"/>
      <c r="AR14" s="38"/>
      <c r="AS14" s="38"/>
      <c r="AT14" s="38"/>
      <c r="AU14" s="359"/>
      <c r="AV14" s="45"/>
      <c r="AW14" s="45"/>
      <c r="AX14" s="45" t="s">
        <v>207</v>
      </c>
      <c r="AY14" s="45"/>
      <c r="AZ14" s="305" t="str">
        <f>IF(AF14&gt;0,"Ok","Falta diligenciar presupuesto asignado")</f>
        <v>Falta diligenciar presupuesto asignado</v>
      </c>
      <c r="BA14" s="132" t="str">
        <f>IF(AI14="Stock","Es Sotock","No Stock")</f>
        <v>No Stock</v>
      </c>
      <c r="BB14" s="132" t="str">
        <f>IF(AL14=AM14,"OK","NO")</f>
        <v>NO</v>
      </c>
      <c r="BC14" s="132" t="str">
        <f>IF(AM14=AN14,"OK","NO")</f>
        <v>NO</v>
      </c>
      <c r="BD14" s="374" t="str">
        <f>IF(AND(BB14="OK",BC14="OK",AI14="Stock"),"Stock OK","N/A o problema por ser Stock")</f>
        <v>N/A o problema por ser Stock</v>
      </c>
      <c r="BE14" s="365" t="e">
        <f>VLOOKUP(B14,[1]Gastos!$A$11:$R$4776,17,FALSE)</f>
        <v>#N/A</v>
      </c>
      <c r="BF14" s="365">
        <f>IF(ISERROR(BE14), 0, BE14)</f>
        <v>0</v>
      </c>
      <c r="BG14" s="405" t="str">
        <f>B14</f>
        <v>0105-0104</v>
      </c>
      <c r="BH14" s="45"/>
      <c r="BI14" s="45"/>
      <c r="BJ14" s="132" t="str">
        <f>IF(AND(BB14="OK",BC14="OK",AI14&lt;&gt;"Stock"),"N/A","Ok")</f>
        <v>Ok</v>
      </c>
      <c r="BK14" s="14" t="str">
        <f>IF(AU14&lt;AN14,"Meta 2025 menor que meta 2024","Meta 2025 mayor o igual a meta 2024")</f>
        <v>Meta 2025 menor que meta 2024</v>
      </c>
      <c r="BL14" s="1" t="s">
        <v>3836</v>
      </c>
      <c r="BM14" s="1" t="s">
        <v>3836</v>
      </c>
      <c r="BN14" s="1"/>
      <c r="BO14" s="1"/>
      <c r="BP14" s="1"/>
      <c r="BQ14" s="1"/>
      <c r="BR14" s="45"/>
    </row>
    <row r="15" spans="1:71" s="14" customFormat="1" ht="20.100000000000001" customHeight="1" x14ac:dyDescent="0.25">
      <c r="A15" s="14" t="str">
        <f>+D15&amp;F15</f>
        <v>0105-0103</v>
      </c>
      <c r="B15" s="14" t="str">
        <f>+D15&amp;Q15</f>
        <v>0105-0105</v>
      </c>
      <c r="C15" s="45" t="s">
        <v>63</v>
      </c>
      <c r="D15" s="27" t="s">
        <v>1</v>
      </c>
      <c r="E15" s="27" t="s">
        <v>193</v>
      </c>
      <c r="F15" s="35" t="str">
        <f>VLOOKUP($B15,'producto-objetivo'!$A:$G,4,0)</f>
        <v>03</v>
      </c>
      <c r="G15" s="681" t="str">
        <f>VLOOKUP($B15,'producto-objetivo'!$A:$G,5,0)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15" s="397" t="s">
        <v>215</v>
      </c>
      <c r="I15" s="395" t="s">
        <v>216</v>
      </c>
      <c r="J15" s="395" t="s">
        <v>96</v>
      </c>
      <c r="K15" s="395" t="s">
        <v>145</v>
      </c>
      <c r="L15" s="395" t="s">
        <v>98</v>
      </c>
      <c r="M15" s="37">
        <v>1</v>
      </c>
      <c r="N15" s="37">
        <v>10</v>
      </c>
      <c r="O15" s="37">
        <v>1</v>
      </c>
      <c r="P15" s="28"/>
      <c r="Q15" s="447" t="s">
        <v>132</v>
      </c>
      <c r="R15" s="28" t="s">
        <v>217</v>
      </c>
      <c r="S15" s="69"/>
      <c r="T15" s="38"/>
      <c r="U15" s="38"/>
      <c r="V15" s="38"/>
      <c r="W15" s="29"/>
      <c r="X15" s="29"/>
      <c r="Y15" s="29"/>
      <c r="Z15" s="29"/>
      <c r="AA15" s="29"/>
      <c r="AB15" s="29"/>
      <c r="AC15" s="29"/>
      <c r="AD15" s="29"/>
      <c r="AE15" s="29"/>
      <c r="AF15" s="351">
        <f>IF(AND(AC15="",AD15="",AD15=""),0,BF15)</f>
        <v>0</v>
      </c>
      <c r="AG15" s="36" t="s">
        <v>132</v>
      </c>
      <c r="AH15" s="28" t="s">
        <v>218</v>
      </c>
      <c r="AI15" s="36" t="s">
        <v>96</v>
      </c>
      <c r="AJ15" s="36" t="s">
        <v>145</v>
      </c>
      <c r="AK15" s="36" t="s">
        <v>98</v>
      </c>
      <c r="AL15" s="27">
        <v>1</v>
      </c>
      <c r="AM15" s="27">
        <v>10</v>
      </c>
      <c r="AN15" s="38">
        <v>1</v>
      </c>
      <c r="AO15" s="38"/>
      <c r="AP15" s="38"/>
      <c r="AQ15" s="28"/>
      <c r="AR15" s="38"/>
      <c r="AS15" s="38"/>
      <c r="AT15" s="38"/>
      <c r="AU15" s="359"/>
      <c r="AV15" s="45"/>
      <c r="AW15" s="45"/>
      <c r="AX15" s="45" t="s">
        <v>207</v>
      </c>
      <c r="AY15" s="45"/>
      <c r="AZ15" s="305" t="str">
        <f>IF(AF15&gt;0,"Ok","Falta diligenciar presupuesto asignado")</f>
        <v>Falta diligenciar presupuesto asignado</v>
      </c>
      <c r="BA15" s="132" t="str">
        <f>IF(AI15="Stock","Es Sotock","No Stock")</f>
        <v>No Stock</v>
      </c>
      <c r="BB15" s="132" t="str">
        <f>IF(AL15=AM15,"OK","NO")</f>
        <v>NO</v>
      </c>
      <c r="BC15" s="132" t="str">
        <f>IF(AM15=AN15,"OK","NO")</f>
        <v>NO</v>
      </c>
      <c r="BD15" s="374" t="str">
        <f>IF(AND(BB15="OK",BC15="OK",AI15="Stock"),"Stock OK","N/A o problema por ser Stock")</f>
        <v>N/A o problema por ser Stock</v>
      </c>
      <c r="BE15" s="365" t="e">
        <f>VLOOKUP(B15,[1]Gastos!$A$11:$R$4776,17,FALSE)</f>
        <v>#N/A</v>
      </c>
      <c r="BF15" s="365">
        <f>IF(ISERROR(BE15), 0, BE15)</f>
        <v>0</v>
      </c>
      <c r="BG15" s="405" t="str">
        <f>B15</f>
        <v>0105-0105</v>
      </c>
      <c r="BH15" s="45"/>
      <c r="BI15" s="45"/>
      <c r="BJ15" s="132" t="str">
        <f>IF(AND(BB15="OK",BC15="OK",AI15&lt;&gt;"Stock"),"N/A","Ok")</f>
        <v>Ok</v>
      </c>
      <c r="BK15" s="14" t="str">
        <f>IF(AU15&lt;AN15,"Meta 2025 menor que meta 2024","Meta 2025 mayor o igual a meta 2024")</f>
        <v>Meta 2025 menor que meta 2024</v>
      </c>
      <c r="BL15" s="1" t="s">
        <v>3836</v>
      </c>
      <c r="BM15" s="1" t="s">
        <v>3836</v>
      </c>
      <c r="BN15" s="1"/>
      <c r="BO15" s="1"/>
      <c r="BP15" s="1"/>
      <c r="BQ15" s="1"/>
      <c r="BR15" s="45"/>
    </row>
    <row r="16" spans="1:71" s="14" customFormat="1" ht="20.100000000000001" customHeight="1" x14ac:dyDescent="0.25">
      <c r="A16" s="45" t="str">
        <f>+D16&amp;F16</f>
        <v>0105-0104</v>
      </c>
      <c r="B16" s="45" t="str">
        <f>+D16&amp;Q16</f>
        <v>0105-0106</v>
      </c>
      <c r="C16" s="45" t="s">
        <v>63</v>
      </c>
      <c r="D16" s="27" t="s">
        <v>1</v>
      </c>
      <c r="E16" s="27" t="s">
        <v>193</v>
      </c>
      <c r="F16" s="35" t="str">
        <f>VLOOKUP($B16,'producto-objetivo'!$A:$G,4,0)</f>
        <v>04</v>
      </c>
      <c r="G16" s="681" t="str">
        <f>VLOOKUP($B16,'producto-objetivo'!$A:$G,5,0)</f>
        <v xml:space="preserve">Promover el control social por parte de la ciudadanía y hacer el seguimiento a la garantía de la participación ciudadana en las Entidades del Distrito
</v>
      </c>
      <c r="H16" s="397">
        <f>_xlfn.XLOOKUP($A16,'indicador-objetivo'!$A:$A,'indicador-objetivo'!F:F,"DATO NO ENCONTRADO",0)</f>
        <v>5</v>
      </c>
      <c r="I16" s="122" t="s">
        <v>219</v>
      </c>
      <c r="J16" s="122" t="s">
        <v>96</v>
      </c>
      <c r="K16" s="122" t="s">
        <v>145</v>
      </c>
      <c r="L16" s="122" t="s">
        <v>98</v>
      </c>
      <c r="M16" s="37"/>
      <c r="N16" s="37">
        <v>2150</v>
      </c>
      <c r="O16" s="37">
        <v>200</v>
      </c>
      <c r="P16" s="28"/>
      <c r="Q16" s="447" t="s">
        <v>136</v>
      </c>
      <c r="R16" s="28" t="s">
        <v>220</v>
      </c>
      <c r="S16" s="69"/>
      <c r="T16" s="38"/>
      <c r="U16" s="38"/>
      <c r="V16" s="38"/>
      <c r="W16" s="400"/>
      <c r="X16" s="400"/>
      <c r="Y16" s="400"/>
      <c r="Z16" s="400"/>
      <c r="AA16" s="400"/>
      <c r="AB16" s="400"/>
      <c r="AC16" s="400"/>
      <c r="AD16" s="400"/>
      <c r="AE16" s="400"/>
      <c r="AF16" s="402">
        <f>IF(AND(AC16="",AD16="",AD16=""),0,BF16)</f>
        <v>0</v>
      </c>
      <c r="AG16" s="36" t="s">
        <v>136</v>
      </c>
      <c r="AH16" s="28" t="s">
        <v>221</v>
      </c>
      <c r="AI16" s="36" t="s">
        <v>96</v>
      </c>
      <c r="AJ16" s="36" t="s">
        <v>145</v>
      </c>
      <c r="AK16" s="36" t="s">
        <v>98</v>
      </c>
      <c r="AL16" s="27"/>
      <c r="AM16" s="27">
        <v>1505</v>
      </c>
      <c r="AN16" s="38">
        <v>140</v>
      </c>
      <c r="AO16" s="38"/>
      <c r="AP16" s="38"/>
      <c r="AQ16" s="28"/>
      <c r="AR16" s="38"/>
      <c r="AS16" s="38"/>
      <c r="AT16" s="38"/>
      <c r="AU16" s="38"/>
      <c r="AV16" s="45"/>
      <c r="AW16" s="45"/>
      <c r="AX16" s="45" t="s">
        <v>207</v>
      </c>
      <c r="AY16" s="45"/>
      <c r="AZ16" s="344" t="str">
        <f>IF(AF16&gt;0,"Ok","Falta diligenciar presupuesto asignado")</f>
        <v>Falta diligenciar presupuesto asignado</v>
      </c>
      <c r="BA16" s="51" t="str">
        <f>IF(AI16="Stock","Es Sotock","No Stock")</f>
        <v>No Stock</v>
      </c>
      <c r="BB16" s="51" t="str">
        <f>IF(AL16=AM16,"OK","NO")</f>
        <v>NO</v>
      </c>
      <c r="BC16" s="51" t="str">
        <f>IF(AM16=AN16,"OK","NO")</f>
        <v>NO</v>
      </c>
      <c r="BD16" s="393" t="str">
        <f>IF(AND(BB16="OK",BC16="OK",AI16="Stock"),"Stock OK","N/A o problema por ser Stock")</f>
        <v>N/A o problema por ser Stock</v>
      </c>
      <c r="BE16" s="394" t="e">
        <f>VLOOKUP(B16,[1]Gastos!$A$11:$R$4776,17,FALSE)</f>
        <v>#N/A</v>
      </c>
      <c r="BF16" s="394">
        <f>IF(ISERROR(BE16), 0, BE16)</f>
        <v>0</v>
      </c>
      <c r="BG16" s="405" t="str">
        <f>B16</f>
        <v>0105-0106</v>
      </c>
      <c r="BH16" s="45"/>
      <c r="BI16" s="45"/>
      <c r="BJ16" s="132" t="str">
        <f>IF(AND(BB16="OK",BC16="OK",AI16&lt;&gt;"Stock"),"N/A","Ok")</f>
        <v>Ok</v>
      </c>
      <c r="BK16" s="14" t="str">
        <f>IF(AU16&lt;AN16,"Meta 2025 menor que meta 2024","Meta 2025 mayor o igual a meta 2024")</f>
        <v>Meta 2025 menor que meta 2024</v>
      </c>
      <c r="BL16" s="1" t="s">
        <v>3836</v>
      </c>
      <c r="BM16" s="1" t="s">
        <v>3836</v>
      </c>
      <c r="BN16" s="1"/>
      <c r="BO16" s="1"/>
      <c r="BP16" s="1"/>
      <c r="BQ16" s="1"/>
      <c r="BR16" s="45"/>
    </row>
    <row r="17" spans="1:70" s="14" customFormat="1" ht="20.100000000000001" customHeight="1" x14ac:dyDescent="0.25">
      <c r="A17" s="14" t="str">
        <f>+D17&amp;F17</f>
        <v>0105-0105</v>
      </c>
      <c r="B17" s="14" t="str">
        <f>+D17&amp;Q17</f>
        <v>0105-0109</v>
      </c>
      <c r="C17" s="45" t="s">
        <v>63</v>
      </c>
      <c r="D17" s="27" t="s">
        <v>1</v>
      </c>
      <c r="E17" s="27" t="s">
        <v>193</v>
      </c>
      <c r="F17" s="35" t="str">
        <f>VLOOKUP($B17,'producto-objetivo'!$A:$G,4,0)</f>
        <v>05</v>
      </c>
      <c r="G17" s="681" t="str">
        <f>VLOOKUP($B17,'producto-objetivo'!$A:$G,5,0)</f>
        <v xml:space="preserve">Fortalecimiento de capacidad institucional a nivel meso que mejore los procesos misionales de la entidad
</v>
      </c>
      <c r="H17" s="397" t="s">
        <v>385</v>
      </c>
      <c r="I17" s="122" t="s">
        <v>222</v>
      </c>
      <c r="J17" s="395" t="s">
        <v>223</v>
      </c>
      <c r="K17" s="395" t="s">
        <v>145</v>
      </c>
      <c r="L17" s="395" t="s">
        <v>98</v>
      </c>
      <c r="M17" s="28"/>
      <c r="N17" s="28">
        <v>3</v>
      </c>
      <c r="O17" s="28">
        <v>3</v>
      </c>
      <c r="P17" s="28"/>
      <c r="Q17" s="447" t="s">
        <v>182</v>
      </c>
      <c r="R17" s="28" t="s">
        <v>229</v>
      </c>
      <c r="S17" s="69"/>
      <c r="T17" s="38"/>
      <c r="U17" s="38"/>
      <c r="V17" s="38"/>
      <c r="W17" s="29"/>
      <c r="X17" s="29"/>
      <c r="Y17" s="29"/>
      <c r="Z17" s="29"/>
      <c r="AA17" s="29"/>
      <c r="AB17" s="29"/>
      <c r="AC17" s="29"/>
      <c r="AD17" s="29"/>
      <c r="AE17" s="29"/>
      <c r="AF17" s="351">
        <f>IF(AND(AC17="",AD17="",AD17=""),0,BF17)</f>
        <v>0</v>
      </c>
      <c r="AG17" s="36">
        <v>10</v>
      </c>
      <c r="AH17" s="28" t="s">
        <v>230</v>
      </c>
      <c r="AI17" s="36" t="s">
        <v>96</v>
      </c>
      <c r="AJ17" s="36" t="s">
        <v>145</v>
      </c>
      <c r="AK17" s="36" t="s">
        <v>98</v>
      </c>
      <c r="AL17" s="27"/>
      <c r="AM17" s="27">
        <v>100</v>
      </c>
      <c r="AN17" s="38">
        <v>10</v>
      </c>
      <c r="AO17" s="38"/>
      <c r="AP17" s="38"/>
      <c r="AQ17" s="28"/>
      <c r="AR17" s="38"/>
      <c r="AS17" s="38"/>
      <c r="AT17" s="38"/>
      <c r="AU17" s="359"/>
      <c r="AV17" s="45"/>
      <c r="AW17" s="45"/>
      <c r="AX17" s="45" t="s">
        <v>207</v>
      </c>
      <c r="AY17" s="45" t="s">
        <v>231</v>
      </c>
      <c r="AZ17" s="305" t="str">
        <f>IF(AF17&gt;0,"Ok","Falta diligenciar presupuesto asignado")</f>
        <v>Falta diligenciar presupuesto asignado</v>
      </c>
      <c r="BA17" s="132" t="str">
        <f>IF(AI17="Stock","Es Sotock","No Stock")</f>
        <v>No Stock</v>
      </c>
      <c r="BB17" s="132" t="str">
        <f>IF(AL17=AM17,"OK","NO")</f>
        <v>NO</v>
      </c>
      <c r="BC17" s="132" t="str">
        <f>IF(AM17=AN17,"OK","NO")</f>
        <v>NO</v>
      </c>
      <c r="BD17" s="374" t="str">
        <f>IF(AND(BB17="OK",BC17="OK",AI17="Stock"),"Stock OK","N/A o problema por ser Stock")</f>
        <v>N/A o problema por ser Stock</v>
      </c>
      <c r="BE17" s="365" t="e">
        <f>VLOOKUP(B17,[1]Gastos!$A$11:$R$4776,17,FALSE)</f>
        <v>#N/A</v>
      </c>
      <c r="BF17" s="365">
        <f>IF(ISERROR(BE17), 0, BE17)</f>
        <v>0</v>
      </c>
      <c r="BG17" s="405" t="str">
        <f>B17</f>
        <v>0105-0109</v>
      </c>
      <c r="BH17" s="45"/>
      <c r="BI17" s="45"/>
      <c r="BJ17" s="132" t="str">
        <f>IF(AND(BB17="OK",BC17="OK",AI17&lt;&gt;"Stock"),"N/A","Ok")</f>
        <v>Ok</v>
      </c>
      <c r="BK17" s="14" t="str">
        <f>IF(AU17&lt;AN17,"Meta 2025 menor que meta 2024","Meta 2025 mayor o igual a meta 2024")</f>
        <v>Meta 2025 menor que meta 2024</v>
      </c>
      <c r="BL17" s="1" t="s">
        <v>3836</v>
      </c>
      <c r="BM17" s="1" t="s">
        <v>3836</v>
      </c>
      <c r="BN17" s="1"/>
      <c r="BO17" s="1"/>
      <c r="BP17" s="1"/>
      <c r="BQ17" s="1"/>
      <c r="BR17" s="45"/>
    </row>
    <row r="18" spans="1:70" s="14" customFormat="1" ht="20.100000000000001" customHeight="1" x14ac:dyDescent="0.25">
      <c r="A18" s="14" t="str">
        <f>+D18&amp;F18</f>
        <v>0105-0110</v>
      </c>
      <c r="B18" s="14" t="str">
        <f>+D18&amp;Q18</f>
        <v>0105-0133</v>
      </c>
      <c r="C18" s="14" t="s">
        <v>63</v>
      </c>
      <c r="D18" s="10" t="s">
        <v>1</v>
      </c>
      <c r="E18" s="10" t="s">
        <v>193</v>
      </c>
      <c r="F18" s="340" t="str">
        <f>VLOOKUP($B18,'producto-objetivo'!$A:$G,4,0)</f>
        <v>10</v>
      </c>
      <c r="G18" s="682" t="str">
        <f>VLOOKUP($B18,'producto-objetivo'!$A:$G,5,0)</f>
        <v>CONTRIBUIR A UNA ADMINISTRACIoN PUBLICA, INNOVADORA, TRANSPARENTE Y EFICIENTE</v>
      </c>
      <c r="H18" s="439" t="s">
        <v>194</v>
      </c>
      <c r="I18" s="439" t="s">
        <v>194</v>
      </c>
      <c r="J18" s="439" t="s">
        <v>194</v>
      </c>
      <c r="K18" s="439" t="s">
        <v>194</v>
      </c>
      <c r="L18" s="439" t="s">
        <v>194</v>
      </c>
      <c r="M18" s="439" t="s">
        <v>194</v>
      </c>
      <c r="N18" s="439" t="s">
        <v>194</v>
      </c>
      <c r="O18" s="439" t="s">
        <v>194</v>
      </c>
      <c r="P18" s="11"/>
      <c r="Q18" s="325" t="s">
        <v>195</v>
      </c>
      <c r="R18" s="11" t="s">
        <v>196</v>
      </c>
      <c r="S18" s="66">
        <v>1610.7280000000001</v>
      </c>
      <c r="T18" s="13">
        <v>1610.7280000000001</v>
      </c>
      <c r="U18" s="13">
        <v>745.06694000000005</v>
      </c>
      <c r="V18" s="13">
        <v>618.35378700000001</v>
      </c>
      <c r="W18" s="12" t="s">
        <v>156</v>
      </c>
      <c r="X18" s="12" t="s">
        <v>94</v>
      </c>
      <c r="Y18" s="12" t="s">
        <v>94</v>
      </c>
      <c r="Z18" s="12" t="s">
        <v>94</v>
      </c>
      <c r="AA18" s="12" t="s">
        <v>156</v>
      </c>
      <c r="AB18" s="12" t="s">
        <v>94</v>
      </c>
      <c r="AC18" s="12"/>
      <c r="AD18" s="12"/>
      <c r="AE18" s="12"/>
      <c r="AF18" s="425">
        <f>IF(AND(AC18="",AD18="",AD18=""),0,BF18)</f>
        <v>0</v>
      </c>
      <c r="AG18" s="12"/>
      <c r="AH18" s="11"/>
      <c r="AI18" s="10"/>
      <c r="AJ18" s="10"/>
      <c r="AK18" s="10"/>
      <c r="AL18" s="10"/>
      <c r="AM18" s="10"/>
      <c r="AN18" s="13"/>
      <c r="AO18" s="13"/>
      <c r="AP18" s="13"/>
      <c r="AQ18" s="11"/>
      <c r="AR18" s="13"/>
      <c r="AS18" s="13"/>
      <c r="AT18" s="13"/>
      <c r="AU18" s="13"/>
      <c r="AX18" s="14" t="s">
        <v>197</v>
      </c>
      <c r="AY18" s="14" t="s">
        <v>198</v>
      </c>
      <c r="AZ18" s="426" t="str">
        <f>IF(AF18&gt;0,"Ok","Falta diligenciar presupuesto asignado")</f>
        <v>Falta diligenciar presupuesto asignado</v>
      </c>
      <c r="BA18" s="183" t="str">
        <f>IF(AI18="Stock","Es Sotock","No Stock")</f>
        <v>No Stock</v>
      </c>
      <c r="BB18" s="183" t="str">
        <f>IF(AL18=AM18,"OK","NO")</f>
        <v>OK</v>
      </c>
      <c r="BC18" s="183" t="str">
        <f>IF(AM18=AN18,"OK","NO")</f>
        <v>OK</v>
      </c>
      <c r="BD18" s="427" t="str">
        <f>IF(AND(BB18="OK",BC18="OK",AI18="Stock"),"Stock OK","N/A o problema por ser Stock")</f>
        <v>N/A o problema por ser Stock</v>
      </c>
      <c r="BE18" s="394" t="e">
        <f>VLOOKUP(B18,[1]Gastos!$A$11:$R$4776,17,FALSE)</f>
        <v>#N/A</v>
      </c>
      <c r="BF18" s="365">
        <f>IF(ISERROR(BE18), 0, BE18)</f>
        <v>0</v>
      </c>
      <c r="BG18" s="405" t="str">
        <f>B18</f>
        <v>0105-0133</v>
      </c>
      <c r="BJ18" s="183" t="str">
        <f>IF(AND(BB18="OK",BC18="OK",AI18&lt;&gt;"Stock"),"N/A","Ok")</f>
        <v>N/A</v>
      </c>
      <c r="BK18" s="14" t="str">
        <f>IF(AU18&lt;AN18,"Meta 2025 menor que meta 2024","Meta 2025 mayor o igual a meta 2024")</f>
        <v>Meta 2025 mayor o igual a meta 2024</v>
      </c>
      <c r="BL18" s="1"/>
      <c r="BM18" s="1"/>
      <c r="BN18" s="1"/>
      <c r="BO18" s="1"/>
      <c r="BP18" s="1"/>
      <c r="BQ18" s="1"/>
    </row>
    <row r="19" spans="1:70" s="1" customFormat="1" ht="20.100000000000001" hidden="1" customHeight="1" x14ac:dyDescent="0.25">
      <c r="A19" s="14" t="str">
        <f t="shared" si="0"/>
        <v>0110-0101</v>
      </c>
      <c r="B19" s="14" t="str">
        <f t="shared" si="1"/>
        <v>0110-0101</v>
      </c>
      <c r="C19" s="1" t="s">
        <v>69</v>
      </c>
      <c r="D19" s="5" t="s">
        <v>236</v>
      </c>
      <c r="E19" s="429" t="s">
        <v>237</v>
      </c>
      <c r="F19" s="341" t="str">
        <f>VLOOKUP($B19,'producto-objetivo'!$A:$G,4,0)</f>
        <v>01</v>
      </c>
      <c r="G19" s="6" t="str">
        <f>VLOOKUP($B19,'producto-objetivo'!$A:$G,5,0)</f>
        <v>Contribuir al fortalecimiento de la capacidad de la institucionalidad y de los actores sociales para la garantía, promoción y protección de los derechos humanos de los habitantes de Bogotá.</v>
      </c>
      <c r="H19" s="6" t="str">
        <f>_xlfn.XLOOKUP($A19,'indicador-objetivo'!$A:$A,'indicador-objetivo'!F:F,"DATO NO ENCONTRADO",0)</f>
        <v>1</v>
      </c>
      <c r="I19" s="6" t="str">
        <f>_xlfn.XLOOKUP($A19,'indicador-objetivo'!$A:$A,'indicador-objetivo'!G:G,"DATO NO ENCONTRADO",0)</f>
        <v>Niveles de percepción de los servicios institucionales orientados a la promoción y garantía de los derechos humanos</v>
      </c>
      <c r="J19" s="6" t="str">
        <f>_xlfn.XLOOKUP($A19,'indicador-objetivo'!$A:$A,'indicador-objetivo'!H:H,"DATO NO ENCONTRADO",0)</f>
        <v>Flujo</v>
      </c>
      <c r="K19" s="6" t="str">
        <f>_xlfn.XLOOKUP($A19,'indicador-objetivo'!$A:$A,'indicador-objetivo'!I:I,"DATO NO ENCONTRADO",0)</f>
        <v>Anual</v>
      </c>
      <c r="L19" s="6" t="str">
        <f>_xlfn.XLOOKUP($A19,'indicador-objetivo'!$A:$A,'indicador-objetivo'!J:J,"DATO NO ENCONTRADO",0)</f>
        <v>%</v>
      </c>
      <c r="M19" s="6">
        <f>_xlfn.XLOOKUP($A19,'indicador-objetivo'!$A:$A,'indicador-objetivo'!K:K,"DATO NO ENCONTRADO",0)</f>
        <v>0</v>
      </c>
      <c r="N19" s="6">
        <f>_xlfn.XLOOKUP($A19,'indicador-objetivo'!$A:$A,'indicador-objetivo'!L:L,"DATO NO ENCONTRADO",0)</f>
        <v>95</v>
      </c>
      <c r="O19" s="6">
        <f>_xlfn.XLOOKUP($A19,'indicador-objetivo'!$A:$A,'indicador-objetivo'!M:M,"DATO NO ENCONTRADO",0)</f>
        <v>65</v>
      </c>
      <c r="P19" s="144"/>
      <c r="Q19" s="326" t="s">
        <v>124</v>
      </c>
      <c r="R19" s="6" t="s">
        <v>238</v>
      </c>
      <c r="S19" s="8">
        <v>8776.6196849999997</v>
      </c>
      <c r="T19" s="9">
        <v>8776.6196849999997</v>
      </c>
      <c r="U19" s="9">
        <v>4790.4476690000001</v>
      </c>
      <c r="V19" s="9">
        <v>1845.2484260000001</v>
      </c>
      <c r="W19" s="7" t="s">
        <v>156</v>
      </c>
      <c r="X19" s="7" t="s">
        <v>156</v>
      </c>
      <c r="Y19" s="7" t="s">
        <v>94</v>
      </c>
      <c r="Z19" s="7" t="s">
        <v>94</v>
      </c>
      <c r="AA19" s="7" t="s">
        <v>94</v>
      </c>
      <c r="AB19" s="7" t="s">
        <v>156</v>
      </c>
      <c r="AC19" s="233">
        <v>15500</v>
      </c>
      <c r="AD19" s="162">
        <f>AC19-T19</f>
        <v>6723.3803150000003</v>
      </c>
      <c r="AE19" s="168">
        <f>AC19/T19-1</f>
        <v>0.76605578870995594</v>
      </c>
      <c r="AF19" s="351">
        <f t="shared" si="2"/>
        <v>0</v>
      </c>
      <c r="AG19" s="7">
        <v>1</v>
      </c>
      <c r="AH19" s="6" t="s">
        <v>239</v>
      </c>
      <c r="AI19" s="36" t="s">
        <v>96</v>
      </c>
      <c r="AJ19" s="36" t="s">
        <v>145</v>
      </c>
      <c r="AK19" s="36" t="s">
        <v>98</v>
      </c>
      <c r="AL19" s="5">
        <v>1086</v>
      </c>
      <c r="AM19" s="5">
        <v>10000</v>
      </c>
      <c r="AN19" s="9">
        <v>1000</v>
      </c>
      <c r="AO19" s="9">
        <v>366</v>
      </c>
      <c r="AP19" s="9">
        <v>36.6</v>
      </c>
      <c r="AQ19" s="172" t="s">
        <v>240</v>
      </c>
      <c r="AR19" s="151">
        <v>1000</v>
      </c>
      <c r="AS19" s="152">
        <f>AR19-AN19</f>
        <v>0</v>
      </c>
      <c r="AT19" s="198">
        <f t="shared" ref="AT19:AT29" si="13">AR19/AN19-1</f>
        <v>0</v>
      </c>
      <c r="AU19" s="370"/>
      <c r="AZ19" s="305" t="str">
        <f t="shared" si="3"/>
        <v>Falta diligenciar presupuesto asignado</v>
      </c>
      <c r="BA19" s="132" t="str">
        <f t="shared" si="4"/>
        <v>No Stock</v>
      </c>
      <c r="BB19" s="132" t="str">
        <f t="shared" si="11"/>
        <v>NO</v>
      </c>
      <c r="BC19" s="132" t="str">
        <f t="shared" si="12"/>
        <v>NO</v>
      </c>
      <c r="BD19" s="374" t="str">
        <f t="shared" si="6"/>
        <v>N/A o problema por ser Stock</v>
      </c>
      <c r="BE19" s="365" t="e">
        <f>VLOOKUP(B19,[1]Gastos!$A$11:$R$4776,17,FALSE)</f>
        <v>#N/A</v>
      </c>
      <c r="BF19" s="365">
        <f t="shared" si="7"/>
        <v>0</v>
      </c>
      <c r="BG19" s="405" t="str">
        <f t="shared" si="8"/>
        <v>0110-0101</v>
      </c>
      <c r="BJ19" s="132" t="str">
        <f t="shared" si="9"/>
        <v>Ok</v>
      </c>
      <c r="BK19" s="14" t="str">
        <f t="shared" si="10"/>
        <v>Meta 2025 menor que meta 2024</v>
      </c>
      <c r="BL19" s="1" t="s">
        <v>3836</v>
      </c>
      <c r="BM19" s="1" t="s">
        <v>3836</v>
      </c>
    </row>
    <row r="20" spans="1:70" s="1" customFormat="1" ht="20.100000000000001" hidden="1" customHeight="1" x14ac:dyDescent="0.25">
      <c r="A20" s="14" t="str">
        <f t="shared" si="0"/>
        <v>0110-0102</v>
      </c>
      <c r="B20" s="14" t="str">
        <f t="shared" si="1"/>
        <v>0110-0102</v>
      </c>
      <c r="C20" s="1" t="s">
        <v>69</v>
      </c>
      <c r="D20" s="5" t="s">
        <v>236</v>
      </c>
      <c r="E20" s="429" t="s">
        <v>237</v>
      </c>
      <c r="F20" s="341" t="str">
        <f>VLOOKUP($B20,'producto-objetivo'!$A:$G,4,0)</f>
        <v>02</v>
      </c>
      <c r="G20" s="6" t="str">
        <f>VLOOKUP($B20,'producto-objetivo'!$A:$G,5,0)</f>
        <v>Contribuir al fortalecimiento gobernabilidad democrática local</v>
      </c>
      <c r="H20" s="6" t="str">
        <f>_xlfn.XLOOKUP($A20,'indicador-objetivo'!$A:$A,'indicador-objetivo'!F:F,"DATO NO ENCONTRADO",0)</f>
        <v>2</v>
      </c>
      <c r="I20" s="6" t="str">
        <f>_xlfn.XLOOKUP($A20,'indicador-objetivo'!$A:$A,'indicador-objetivo'!G:G,"DATO NO ENCONTRADO",0)</f>
        <v>Porcentaje de conflictividades resueltas a partir de la autorregulación y el diálogo social</v>
      </c>
      <c r="J20" s="6" t="str">
        <f>_xlfn.XLOOKUP($A20,'indicador-objetivo'!$A:$A,'indicador-objetivo'!H:H,"DATO NO ENCONTRADO",0)</f>
        <v>Flujo</v>
      </c>
      <c r="K20" s="6" t="str">
        <f>_xlfn.XLOOKUP($A20,'indicador-objetivo'!$A:$A,'indicador-objetivo'!I:I,"DATO NO ENCONTRADO",0)</f>
        <v>Anual</v>
      </c>
      <c r="L20" s="6" t="str">
        <f>_xlfn.XLOOKUP($A20,'indicador-objetivo'!$A:$A,'indicador-objetivo'!J:J,"DATO NO ENCONTRADO",0)</f>
        <v>%</v>
      </c>
      <c r="M20" s="6">
        <f>_xlfn.XLOOKUP($A20,'indicador-objetivo'!$A:$A,'indicador-objetivo'!K:K,"DATO NO ENCONTRADO",0)</f>
        <v>92</v>
      </c>
      <c r="N20" s="6">
        <f>_xlfn.XLOOKUP($A20,'indicador-objetivo'!$A:$A,'indicador-objetivo'!L:L,"DATO NO ENCONTRADO",0)</f>
        <v>93</v>
      </c>
      <c r="O20" s="6">
        <f>_xlfn.XLOOKUP($A20,'indicador-objetivo'!$A:$A,'indicador-objetivo'!M:M,"DATO NO ENCONTRADO",0)</f>
        <v>93</v>
      </c>
      <c r="P20" s="144"/>
      <c r="Q20" s="326" t="s">
        <v>110</v>
      </c>
      <c r="R20" s="6" t="s">
        <v>245</v>
      </c>
      <c r="S20" s="8">
        <v>8779.9112000000005</v>
      </c>
      <c r="T20" s="9">
        <v>8779.9112000000005</v>
      </c>
      <c r="U20" s="9">
        <v>4213.4034300000003</v>
      </c>
      <c r="V20" s="9">
        <v>2066.99944</v>
      </c>
      <c r="W20" s="7" t="s">
        <v>156</v>
      </c>
      <c r="X20" s="7" t="s">
        <v>94</v>
      </c>
      <c r="Y20" s="7" t="s">
        <v>156</v>
      </c>
      <c r="Z20" s="7" t="s">
        <v>94</v>
      </c>
      <c r="AA20" s="7" t="s">
        <v>156</v>
      </c>
      <c r="AB20" s="7" t="s">
        <v>94</v>
      </c>
      <c r="AC20" s="233">
        <v>2379</v>
      </c>
      <c r="AD20" s="162">
        <f>AC20-T20</f>
        <v>-6400.9112000000005</v>
      </c>
      <c r="AE20" s="168">
        <f>AC20/T20-1</f>
        <v>-0.72904053972664329</v>
      </c>
      <c r="AF20" s="351">
        <f t="shared" si="2"/>
        <v>0</v>
      </c>
      <c r="AG20" s="7">
        <v>4</v>
      </c>
      <c r="AH20" s="6" t="s">
        <v>246</v>
      </c>
      <c r="AI20" s="5" t="s">
        <v>96</v>
      </c>
      <c r="AJ20" s="5" t="s">
        <v>145</v>
      </c>
      <c r="AK20" s="5" t="s">
        <v>98</v>
      </c>
      <c r="AL20" s="5">
        <v>318459</v>
      </c>
      <c r="AM20" s="5">
        <v>4051399</v>
      </c>
      <c r="AN20" s="9">
        <v>338844</v>
      </c>
      <c r="AO20" s="9"/>
      <c r="AP20" s="9"/>
      <c r="AQ20" s="172" t="s">
        <v>247</v>
      </c>
      <c r="AR20" s="151">
        <v>359230</v>
      </c>
      <c r="AS20" s="152">
        <f>AR20-AN20</f>
        <v>20386</v>
      </c>
      <c r="AT20" s="198">
        <f t="shared" si="13"/>
        <v>6.0163379018073115E-2</v>
      </c>
      <c r="AU20" s="370"/>
      <c r="AZ20" s="305" t="str">
        <f t="shared" si="3"/>
        <v>Falta diligenciar presupuesto asignado</v>
      </c>
      <c r="BA20" s="132" t="str">
        <f t="shared" si="4"/>
        <v>No Stock</v>
      </c>
      <c r="BB20" s="132" t="str">
        <f t="shared" si="11"/>
        <v>NO</v>
      </c>
      <c r="BC20" s="132" t="str">
        <f t="shared" si="12"/>
        <v>NO</v>
      </c>
      <c r="BD20" s="374" t="str">
        <f t="shared" si="6"/>
        <v>N/A o problema por ser Stock</v>
      </c>
      <c r="BE20" s="365" t="e">
        <f>VLOOKUP(B20,[1]Gastos!$A$11:$R$4776,17,FALSE)</f>
        <v>#N/A</v>
      </c>
      <c r="BF20" s="365">
        <f t="shared" si="7"/>
        <v>0</v>
      </c>
      <c r="BG20" s="405" t="str">
        <f t="shared" si="8"/>
        <v>0110-0102</v>
      </c>
      <c r="BJ20" s="132" t="str">
        <f t="shared" si="9"/>
        <v>Ok</v>
      </c>
      <c r="BK20" s="14" t="str">
        <f t="shared" si="10"/>
        <v>Meta 2025 menor que meta 2024</v>
      </c>
      <c r="BL20" s="1" t="s">
        <v>3836</v>
      </c>
      <c r="BM20" s="1" t="s">
        <v>3838</v>
      </c>
    </row>
    <row r="21" spans="1:70" s="1" customFormat="1" ht="20.100000000000001" hidden="1" customHeight="1" x14ac:dyDescent="0.25">
      <c r="A21" s="14" t="str">
        <f t="shared" si="0"/>
        <v>0110-0102</v>
      </c>
      <c r="B21" s="14" t="str">
        <f t="shared" si="1"/>
        <v>0110-0103</v>
      </c>
      <c r="C21" s="1" t="s">
        <v>69</v>
      </c>
      <c r="D21" s="5" t="s">
        <v>236</v>
      </c>
      <c r="E21" s="429" t="s">
        <v>237</v>
      </c>
      <c r="F21" s="341" t="str">
        <f>VLOOKUP($B21,'producto-objetivo'!$A:$G,4,0)</f>
        <v>02</v>
      </c>
      <c r="G21" s="6" t="str">
        <f>VLOOKUP($B21,'producto-objetivo'!$A:$G,5,0)</f>
        <v>Contribuir al fortalecimiento gobernabilidad democrática local</v>
      </c>
      <c r="H21" s="288" t="s">
        <v>248</v>
      </c>
      <c r="I21" s="288" t="s">
        <v>249</v>
      </c>
      <c r="J21" s="288" t="s">
        <v>144</v>
      </c>
      <c r="K21" s="288" t="s">
        <v>97</v>
      </c>
      <c r="L21" s="288" t="s">
        <v>149</v>
      </c>
      <c r="M21" s="445">
        <v>100</v>
      </c>
      <c r="N21" s="445">
        <v>100</v>
      </c>
      <c r="O21" s="445">
        <v>100</v>
      </c>
      <c r="P21" s="144"/>
      <c r="Q21" s="326" t="s">
        <v>100</v>
      </c>
      <c r="R21" s="6" t="s">
        <v>250</v>
      </c>
      <c r="S21" s="8">
        <v>7497.548667</v>
      </c>
      <c r="T21" s="9">
        <v>7497.548667</v>
      </c>
      <c r="U21" s="9">
        <v>3629.33421</v>
      </c>
      <c r="V21" s="9">
        <v>1626.6665310000001</v>
      </c>
      <c r="W21" s="7" t="s">
        <v>156</v>
      </c>
      <c r="X21" s="7" t="s">
        <v>94</v>
      </c>
      <c r="Y21" s="7" t="s">
        <v>94</v>
      </c>
      <c r="Z21" s="7" t="s">
        <v>94</v>
      </c>
      <c r="AA21" s="7" t="s">
        <v>94</v>
      </c>
      <c r="AB21" s="7" t="s">
        <v>94</v>
      </c>
      <c r="AC21" s="233">
        <v>9631</v>
      </c>
      <c r="AD21" s="162">
        <f>AC21-T21</f>
        <v>2133.451333</v>
      </c>
      <c r="AE21" s="168">
        <f>AC21/T21-1</f>
        <v>0.28455318234748583</v>
      </c>
      <c r="AF21" s="351">
        <f t="shared" si="2"/>
        <v>0</v>
      </c>
      <c r="AG21" s="7">
        <v>5</v>
      </c>
      <c r="AH21" s="6" t="s">
        <v>251</v>
      </c>
      <c r="AI21" s="5" t="s">
        <v>223</v>
      </c>
      <c r="AJ21" s="5" t="s">
        <v>97</v>
      </c>
      <c r="AK21" s="5" t="s">
        <v>149</v>
      </c>
      <c r="AL21" s="5">
        <v>100</v>
      </c>
      <c r="AM21" s="5">
        <v>100</v>
      </c>
      <c r="AN21" s="9">
        <v>100</v>
      </c>
      <c r="AO21" s="9">
        <v>60</v>
      </c>
      <c r="AP21" s="9">
        <v>60</v>
      </c>
      <c r="AQ21" s="172" t="s">
        <v>252</v>
      </c>
      <c r="AR21" s="151">
        <v>100</v>
      </c>
      <c r="AS21" s="152">
        <f>AR21-AN21</f>
        <v>0</v>
      </c>
      <c r="AT21" s="198">
        <f t="shared" si="13"/>
        <v>0</v>
      </c>
      <c r="AU21" s="370"/>
      <c r="AZ21" s="305" t="str">
        <f t="shared" si="3"/>
        <v>Falta diligenciar presupuesto asignado</v>
      </c>
      <c r="BA21" s="132" t="str">
        <f t="shared" si="4"/>
        <v>No Stock</v>
      </c>
      <c r="BB21" s="132" t="str">
        <f t="shared" si="11"/>
        <v>OK</v>
      </c>
      <c r="BC21" s="132" t="str">
        <f t="shared" si="12"/>
        <v>OK</v>
      </c>
      <c r="BD21" s="374" t="str">
        <f t="shared" si="6"/>
        <v>N/A o problema por ser Stock</v>
      </c>
      <c r="BE21" s="365" t="e">
        <f>VLOOKUP(B21,[1]Gastos!$A$11:$R$4776,17,FALSE)</f>
        <v>#N/A</v>
      </c>
      <c r="BF21" s="365">
        <f t="shared" si="7"/>
        <v>0</v>
      </c>
      <c r="BG21" s="405" t="str">
        <f t="shared" si="8"/>
        <v>0110-0103</v>
      </c>
      <c r="BJ21" s="132" t="str">
        <f t="shared" si="9"/>
        <v>N/A</v>
      </c>
      <c r="BK21" s="14" t="str">
        <f t="shared" si="10"/>
        <v>Meta 2025 menor que meta 2024</v>
      </c>
      <c r="BL21" s="1" t="s">
        <v>3836</v>
      </c>
      <c r="BM21" s="1" t="s">
        <v>3836</v>
      </c>
    </row>
    <row r="22" spans="1:70" s="1" customFormat="1" ht="20.100000000000001" hidden="1" customHeight="1" x14ac:dyDescent="0.25">
      <c r="A22" s="14" t="str">
        <f t="shared" si="0"/>
        <v>0110-0103</v>
      </c>
      <c r="B22" s="14" t="str">
        <f t="shared" si="1"/>
        <v>0110-0106</v>
      </c>
      <c r="C22" s="1" t="s">
        <v>69</v>
      </c>
      <c r="D22" s="5" t="s">
        <v>236</v>
      </c>
      <c r="E22" s="429" t="s">
        <v>237</v>
      </c>
      <c r="F22" s="341" t="str">
        <f>VLOOKUP($B22,'producto-objetivo'!$A:$G,4,0)</f>
        <v>03</v>
      </c>
      <c r="G22" s="6" t="str">
        <f>VLOOKUP($B22,'producto-objetivo'!$A:$G,5,0)</f>
        <v>Fortalecer la gestión del ejercicio policivo a cargo de la Secretaría Distrital de Gobierno de Bogotá</v>
      </c>
      <c r="H22" s="6" t="str">
        <f>_xlfn.XLOOKUP($A22,'indicador-objetivo'!$A:$A,'indicador-objetivo'!F:F,"DATO NO ENCONTRADO",0)</f>
        <v>6</v>
      </c>
      <c r="I22" s="6" t="str">
        <f>_xlfn.XLOOKUP($A22,'indicador-objetivo'!$A:$A,'indicador-objetivo'!G:G,"DATO NO ENCONTRADO",0)</f>
        <v>Porcentaje de congestión de las actuaciones policivas que se encuentran pendientes de fallos en primera instancia</v>
      </c>
      <c r="J22" s="6" t="str">
        <f>_xlfn.XLOOKUP($A22,'indicador-objetivo'!$A:$A,'indicador-objetivo'!H:H,"DATO NO ENCONTRADO",0)</f>
        <v>Reduccion</v>
      </c>
      <c r="K22" s="6" t="str">
        <f>_xlfn.XLOOKUP($A22,'indicador-objetivo'!$A:$A,'indicador-objetivo'!I:I,"DATO NO ENCONTRADO",0)</f>
        <v>Semestral</v>
      </c>
      <c r="L22" s="6" t="str">
        <f>_xlfn.XLOOKUP($A22,'indicador-objetivo'!$A:$A,'indicador-objetivo'!J:J,"DATO NO ENCONTRADO",0)</f>
        <v>%</v>
      </c>
      <c r="M22" s="6">
        <f>_xlfn.XLOOKUP($A22,'indicador-objetivo'!$A:$A,'indicador-objetivo'!K:K,"DATO NO ENCONTRADO",0)</f>
        <v>40</v>
      </c>
      <c r="N22" s="6">
        <f>_xlfn.XLOOKUP($A22,'indicador-objetivo'!$A:$A,'indicador-objetivo'!L:L,"DATO NO ENCONTRADO",0)</f>
        <v>26</v>
      </c>
      <c r="O22" s="6">
        <f>_xlfn.XLOOKUP($A22,'indicador-objetivo'!$A:$A,'indicador-objetivo'!M:M,"DATO NO ENCONTRADO",0)</f>
        <v>40</v>
      </c>
      <c r="P22" s="144"/>
      <c r="Q22" s="326" t="s">
        <v>136</v>
      </c>
      <c r="R22" s="6" t="s">
        <v>260</v>
      </c>
      <c r="S22" s="8">
        <v>28174.848000000002</v>
      </c>
      <c r="T22" s="9">
        <v>28174.848000000002</v>
      </c>
      <c r="U22" s="9">
        <v>24291.784808</v>
      </c>
      <c r="V22" s="9">
        <v>15829.931827</v>
      </c>
      <c r="W22" s="7" t="s">
        <v>94</v>
      </c>
      <c r="X22" s="7" t="s">
        <v>94</v>
      </c>
      <c r="Y22" s="7" t="s">
        <v>94</v>
      </c>
      <c r="Z22" s="7" t="s">
        <v>94</v>
      </c>
      <c r="AA22" s="7" t="s">
        <v>94</v>
      </c>
      <c r="AB22" s="7" t="s">
        <v>94</v>
      </c>
      <c r="AC22" s="233">
        <v>6253</v>
      </c>
      <c r="AD22" s="162">
        <f>AC22-T22</f>
        <v>-21921.848000000002</v>
      </c>
      <c r="AE22" s="168">
        <f>AC22/T22-1</f>
        <v>-0.7780644637373022</v>
      </c>
      <c r="AF22" s="351">
        <f t="shared" si="2"/>
        <v>0</v>
      </c>
      <c r="AG22" s="7">
        <v>8</v>
      </c>
      <c r="AH22" s="6" t="s">
        <v>261</v>
      </c>
      <c r="AI22" s="5" t="s">
        <v>96</v>
      </c>
      <c r="AJ22" s="5" t="s">
        <v>258</v>
      </c>
      <c r="AK22" s="5" t="s">
        <v>98</v>
      </c>
      <c r="AL22" s="5">
        <v>89622</v>
      </c>
      <c r="AM22" s="5">
        <v>230000</v>
      </c>
      <c r="AN22" s="9">
        <v>19000</v>
      </c>
      <c r="AO22" s="24">
        <v>10482</v>
      </c>
      <c r="AP22" s="24">
        <v>55.168421052631601</v>
      </c>
      <c r="AQ22" s="172" t="s">
        <v>262</v>
      </c>
      <c r="AR22" s="151">
        <v>25000</v>
      </c>
      <c r="AS22" s="152">
        <f>AR22-AN22</f>
        <v>6000</v>
      </c>
      <c r="AT22" s="198">
        <f t="shared" si="13"/>
        <v>0.31578947368421062</v>
      </c>
      <c r="AU22" s="370"/>
      <c r="AZ22" s="305" t="str">
        <f t="shared" si="3"/>
        <v>Falta diligenciar presupuesto asignado</v>
      </c>
      <c r="BA22" s="132" t="str">
        <f t="shared" si="4"/>
        <v>No Stock</v>
      </c>
      <c r="BB22" s="132" t="str">
        <f t="shared" si="11"/>
        <v>NO</v>
      </c>
      <c r="BC22" s="132" t="str">
        <f t="shared" si="12"/>
        <v>NO</v>
      </c>
      <c r="BD22" s="374" t="str">
        <f t="shared" si="6"/>
        <v>N/A o problema por ser Stock</v>
      </c>
      <c r="BE22" s="365" t="e">
        <f>VLOOKUP(B22,[1]Gastos!$A$11:$R$4776,17,FALSE)</f>
        <v>#N/A</v>
      </c>
      <c r="BF22" s="365">
        <f t="shared" si="7"/>
        <v>0</v>
      </c>
      <c r="BG22" s="405" t="str">
        <f t="shared" si="8"/>
        <v>0110-0106</v>
      </c>
      <c r="BJ22" s="132" t="str">
        <f t="shared" si="9"/>
        <v>Ok</v>
      </c>
      <c r="BK22" s="14" t="str">
        <f t="shared" si="10"/>
        <v>Meta 2025 menor que meta 2024</v>
      </c>
      <c r="BL22" s="1" t="s">
        <v>3836</v>
      </c>
      <c r="BM22" s="1" t="s">
        <v>3836</v>
      </c>
    </row>
    <row r="23" spans="1:70" s="1" customFormat="1" ht="20.100000000000001" hidden="1" customHeight="1" x14ac:dyDescent="0.25">
      <c r="A23" s="14" t="str">
        <f t="shared" si="0"/>
        <v>0110-0104</v>
      </c>
      <c r="B23" s="14" t="str">
        <f t="shared" si="1"/>
        <v>0110-0107</v>
      </c>
      <c r="C23" s="1" t="s">
        <v>69</v>
      </c>
      <c r="D23" s="5" t="s">
        <v>236</v>
      </c>
      <c r="E23" s="429" t="s">
        <v>237</v>
      </c>
      <c r="F23" s="341" t="str">
        <f>VLOOKUP($B23,'producto-objetivo'!$A:$G,4,0)</f>
        <v>04</v>
      </c>
      <c r="G23" s="6" t="str">
        <f>VLOOKUP($B23,'producto-objetivo'!$A:$G,5,0)</f>
        <v>Fortalecimiento de capacidades institucionales que mejoren los procesos misionales de la entidad</v>
      </c>
      <c r="H23" s="6" t="str">
        <f>_xlfn.XLOOKUP($A23,'indicador-objetivo'!$A:$A,'indicador-objetivo'!F:F,"DATO NO ENCONTRADO",0)</f>
        <v>7</v>
      </c>
      <c r="I23" s="6" t="str">
        <f>_xlfn.XLOOKUP($A23,'indicador-objetivo'!$A:$A,'indicador-objetivo'!G:G,"DATO NO ENCONTRADO",0)</f>
        <v>Porcentaje de procesos misionales fortalecidos en sus capacidades institucionales</v>
      </c>
      <c r="J23" s="6" t="str">
        <f>_xlfn.XLOOKUP($A23,'indicador-objetivo'!$A:$A,'indicador-objetivo'!H:H,"DATO NO ENCONTRADO",0)</f>
        <v>Flujo</v>
      </c>
      <c r="K23" s="6" t="str">
        <f>_xlfn.XLOOKUP($A23,'indicador-objetivo'!$A:$A,'indicador-objetivo'!I:I,"DATO NO ENCONTRADO",0)</f>
        <v>Trimestral</v>
      </c>
      <c r="L23" s="6" t="str">
        <f>_xlfn.XLOOKUP($A23,'indicador-objetivo'!$A:$A,'indicador-objetivo'!J:J,"DATO NO ENCONTRADO",0)</f>
        <v>%</v>
      </c>
      <c r="M23" s="6">
        <f>_xlfn.XLOOKUP($A23,'indicador-objetivo'!$A:$A,'indicador-objetivo'!K:K,"DATO NO ENCONTRADO",0)</f>
        <v>100</v>
      </c>
      <c r="N23" s="6">
        <f>_xlfn.XLOOKUP($A23,'indicador-objetivo'!$A:$A,'indicador-objetivo'!L:L,"DATO NO ENCONTRADO",0)</f>
        <v>100</v>
      </c>
      <c r="O23" s="6">
        <f>_xlfn.XLOOKUP($A23,'indicador-objetivo'!$A:$A,'indicador-objetivo'!M:M,"DATO NO ENCONTRADO",0)</f>
        <v>100</v>
      </c>
      <c r="P23" s="144"/>
      <c r="Q23" s="326" t="s">
        <v>172</v>
      </c>
      <c r="R23" s="6" t="s">
        <v>263</v>
      </c>
      <c r="S23" s="8">
        <v>22760.572</v>
      </c>
      <c r="T23" s="9">
        <v>22760.572</v>
      </c>
      <c r="U23" s="9">
        <v>7712.4502259999999</v>
      </c>
      <c r="V23" s="9">
        <v>3643.8179239999999</v>
      </c>
      <c r="W23" s="7" t="s">
        <v>156</v>
      </c>
      <c r="X23" s="7" t="s">
        <v>94</v>
      </c>
      <c r="Y23" s="7" t="s">
        <v>156</v>
      </c>
      <c r="Z23" s="7" t="s">
        <v>156</v>
      </c>
      <c r="AA23" s="7" t="s">
        <v>94</v>
      </c>
      <c r="AB23" s="7" t="s">
        <v>94</v>
      </c>
      <c r="AC23" s="233">
        <v>20039</v>
      </c>
      <c r="AD23" s="162">
        <f>AC23-T23</f>
        <v>-2721.5720000000001</v>
      </c>
      <c r="AE23" s="168">
        <f>AC23/T23-1</f>
        <v>-0.1195739720425304</v>
      </c>
      <c r="AF23" s="351">
        <f t="shared" si="2"/>
        <v>0</v>
      </c>
      <c r="AG23" s="7">
        <v>9</v>
      </c>
      <c r="AH23" s="6" t="s">
        <v>264</v>
      </c>
      <c r="AI23" s="5" t="s">
        <v>223</v>
      </c>
      <c r="AJ23" s="5" t="s">
        <v>148</v>
      </c>
      <c r="AK23" s="5" t="s">
        <v>149</v>
      </c>
      <c r="AL23" s="5">
        <v>100</v>
      </c>
      <c r="AM23" s="5">
        <v>100</v>
      </c>
      <c r="AN23" s="9">
        <v>100</v>
      </c>
      <c r="AO23" s="24">
        <v>25</v>
      </c>
      <c r="AP23" s="24">
        <v>25</v>
      </c>
      <c r="AQ23" s="2" t="s">
        <v>265</v>
      </c>
      <c r="AR23" s="151">
        <v>100</v>
      </c>
      <c r="AS23" s="152">
        <f>AR23-AN23</f>
        <v>0</v>
      </c>
      <c r="AT23" s="198">
        <f t="shared" si="13"/>
        <v>0</v>
      </c>
      <c r="AU23" s="370"/>
      <c r="AZ23" s="305" t="str">
        <f t="shared" si="3"/>
        <v>Falta diligenciar presupuesto asignado</v>
      </c>
      <c r="BA23" s="132" t="str">
        <f t="shared" si="4"/>
        <v>No Stock</v>
      </c>
      <c r="BB23" s="132" t="str">
        <f t="shared" si="11"/>
        <v>OK</v>
      </c>
      <c r="BC23" s="132" t="str">
        <f t="shared" si="12"/>
        <v>OK</v>
      </c>
      <c r="BD23" s="374" t="str">
        <f t="shared" si="6"/>
        <v>N/A o problema por ser Stock</v>
      </c>
      <c r="BE23" s="365" t="e">
        <f>VLOOKUP(B23,[1]Gastos!$A$11:$R$4776,17,FALSE)</f>
        <v>#N/A</v>
      </c>
      <c r="BF23" s="365">
        <f t="shared" si="7"/>
        <v>0</v>
      </c>
      <c r="BG23" s="405" t="str">
        <f t="shared" si="8"/>
        <v>0110-0107</v>
      </c>
      <c r="BJ23" s="132" t="str">
        <f t="shared" si="9"/>
        <v>N/A</v>
      </c>
      <c r="BK23" s="14" t="str">
        <f t="shared" si="10"/>
        <v>Meta 2025 menor que meta 2024</v>
      </c>
      <c r="BL23" s="1" t="s">
        <v>3836</v>
      </c>
      <c r="BM23" s="1" t="s">
        <v>3836</v>
      </c>
    </row>
    <row r="24" spans="1:70" s="1" customFormat="1" ht="20.100000000000001" hidden="1" customHeight="1" x14ac:dyDescent="0.2">
      <c r="A24" s="14" t="e">
        <f t="shared" si="0"/>
        <v>#N/A</v>
      </c>
      <c r="B24" s="14" t="str">
        <f t="shared" si="1"/>
        <v>0110-0123</v>
      </c>
      <c r="C24" s="14" t="s">
        <v>69</v>
      </c>
      <c r="D24" s="10" t="s">
        <v>236</v>
      </c>
      <c r="E24" s="438" t="s">
        <v>237</v>
      </c>
      <c r="F24" s="340" t="e">
        <f>VLOOKUP($B24,'producto-objetivo'!$A:$G,4,0)</f>
        <v>#N/A</v>
      </c>
      <c r="G24" s="11" t="e">
        <f>VLOOKUP($B24,'producto-objetivo'!$A:$G,5,0)</f>
        <v>#N/A</v>
      </c>
      <c r="H24" s="340" t="e">
        <f>_xlfn.XLOOKUP($A24,'indicador-objetivo'!$A:$A,'indicador-objetivo'!F:F,"DATO NO ENCONTRADO",0)</f>
        <v>#N/A</v>
      </c>
      <c r="I24" s="340" t="e">
        <f>_xlfn.XLOOKUP($A24,'indicador-objetivo'!$A:$A,'indicador-objetivo'!G:G,"DATO NO ENCONTRADO",0)</f>
        <v>#N/A</v>
      </c>
      <c r="J24" s="340" t="e">
        <f>_xlfn.XLOOKUP($A24,'indicador-objetivo'!$A:$A,'indicador-objetivo'!H:H,"DATO NO ENCONTRADO",0)</f>
        <v>#N/A</v>
      </c>
      <c r="K24" s="340" t="e">
        <f>_xlfn.XLOOKUP($A24,'indicador-objetivo'!$A:$A,'indicador-objetivo'!I:I,"DATO NO ENCONTRADO",0)</f>
        <v>#N/A</v>
      </c>
      <c r="L24" s="340" t="e">
        <f>_xlfn.XLOOKUP($A24,'indicador-objetivo'!$A:$A,'indicador-objetivo'!J:J,"DATO NO ENCONTRADO",0)</f>
        <v>#N/A</v>
      </c>
      <c r="M24" s="340" t="e">
        <f>_xlfn.XLOOKUP($A24,'indicador-objetivo'!$A:$A,'indicador-objetivo'!K:K,"DATO NO ENCONTRADO",0)</f>
        <v>#N/A</v>
      </c>
      <c r="N24" s="340" t="e">
        <f>_xlfn.XLOOKUP($A24,'indicador-objetivo'!$A:$A,'indicador-objetivo'!L:L,"DATO NO ENCONTRADO",0)</f>
        <v>#N/A</v>
      </c>
      <c r="O24" s="340" t="e">
        <f>_xlfn.XLOOKUP($A24,'indicador-objetivo'!$A:$A,'indicador-objetivo'!M:M,"DATO NO ENCONTRADO",0)</f>
        <v>#N/A</v>
      </c>
      <c r="P24" s="11"/>
      <c r="Q24" s="325" t="s">
        <v>293</v>
      </c>
      <c r="R24" s="11" t="s">
        <v>294</v>
      </c>
      <c r="S24" s="66">
        <v>45.693314999999998</v>
      </c>
      <c r="T24" s="13">
        <v>45.693314999999998</v>
      </c>
      <c r="U24" s="13">
        <v>45.693314999999998</v>
      </c>
      <c r="V24" s="13">
        <v>45.693314999999998</v>
      </c>
      <c r="W24" s="12" t="s">
        <v>94</v>
      </c>
      <c r="X24" s="12" t="s">
        <v>156</v>
      </c>
      <c r="Y24" s="12" t="s">
        <v>94</v>
      </c>
      <c r="Z24" s="12" t="s">
        <v>94</v>
      </c>
      <c r="AA24" s="12" t="s">
        <v>94</v>
      </c>
      <c r="AB24" s="12" t="s">
        <v>94</v>
      </c>
      <c r="AC24" s="141"/>
      <c r="AD24" s="12"/>
      <c r="AE24" s="12"/>
      <c r="AF24" s="351">
        <f t="shared" si="2"/>
        <v>0</v>
      </c>
      <c r="AG24" s="12"/>
      <c r="AH24" s="11"/>
      <c r="AI24" s="10"/>
      <c r="AJ24" s="10"/>
      <c r="AK24" s="10"/>
      <c r="AL24" s="10"/>
      <c r="AM24" s="10"/>
      <c r="AN24" s="13"/>
      <c r="AO24" s="13"/>
      <c r="AP24" s="13"/>
      <c r="AQ24" s="67"/>
      <c r="AR24" s="13"/>
      <c r="AS24" s="185"/>
      <c r="AT24" s="198" t="e">
        <f t="shared" si="13"/>
        <v>#DIV/0!</v>
      </c>
      <c r="AU24" s="370"/>
      <c r="AV24" s="14"/>
      <c r="AW24" s="14"/>
      <c r="AX24" s="14" t="s">
        <v>197</v>
      </c>
      <c r="AY24" s="14"/>
      <c r="AZ24" s="305" t="str">
        <f t="shared" si="3"/>
        <v>Falta diligenciar presupuesto asignado</v>
      </c>
      <c r="BA24" s="132" t="str">
        <f t="shared" si="4"/>
        <v>No Stock</v>
      </c>
      <c r="BB24" s="132" t="str">
        <f t="shared" si="11"/>
        <v>OK</v>
      </c>
      <c r="BC24" s="132" t="str">
        <f t="shared" si="12"/>
        <v>OK</v>
      </c>
      <c r="BD24" s="374" t="str">
        <f t="shared" si="6"/>
        <v>N/A o problema por ser Stock</v>
      </c>
      <c r="BE24" s="365" t="e">
        <f>VLOOKUP(B24,[1]Gastos!$A$11:$R$4776,17,FALSE)</f>
        <v>#N/A</v>
      </c>
      <c r="BF24" s="365">
        <f t="shared" si="7"/>
        <v>0</v>
      </c>
      <c r="BG24" s="405" t="str">
        <f t="shared" si="8"/>
        <v>0110-0123</v>
      </c>
      <c r="BH24" s="14"/>
      <c r="BI24" s="14"/>
      <c r="BJ24" s="132" t="str">
        <f t="shared" si="9"/>
        <v>N/A</v>
      </c>
      <c r="BK24" s="14" t="str">
        <f t="shared" si="10"/>
        <v>Meta 2025 mayor o igual a meta 2024</v>
      </c>
      <c r="BR24" s="14"/>
    </row>
    <row r="25" spans="1:70" s="1" customFormat="1" ht="20.100000000000001" hidden="1" customHeight="1" x14ac:dyDescent="0.25">
      <c r="A25" s="14" t="str">
        <f t="shared" si="0"/>
        <v>0111-0101</v>
      </c>
      <c r="B25" s="14" t="str">
        <f t="shared" si="1"/>
        <v>0111-0101</v>
      </c>
      <c r="C25" s="1" t="s">
        <v>71</v>
      </c>
      <c r="D25" s="5" t="s">
        <v>300</v>
      </c>
      <c r="E25" s="2" t="s">
        <v>301</v>
      </c>
      <c r="F25" s="380" t="str">
        <f>VLOOKUP($B25,'producto-objetivo'!$A:$G,4,0)</f>
        <v>01</v>
      </c>
      <c r="G25" s="6" t="str">
        <f>VLOOKUP($B25,'producto-objetivo'!$A:$G,5,0)</f>
        <v>Mejorar el recaudo de ingresos tributarios distritales​</v>
      </c>
      <c r="H25" s="6" t="str">
        <f>_xlfn.XLOOKUP($A25,'indicador-objetivo'!$A:$A,'indicador-objetivo'!F:F,"DATO NO ENCONTRADO",0)</f>
        <v>1</v>
      </c>
      <c r="I25" s="6" t="str">
        <f>_xlfn.XLOOKUP($A25,'indicador-objetivo'!$A:$A,'indicador-objetivo'!G:G,"DATO NO ENCONTRADO",0)</f>
        <v>Billones de pesos recaudos oportunamente y por gestión​</v>
      </c>
      <c r="J25" s="6" t="str">
        <f>_xlfn.XLOOKUP($A25,'indicador-objetivo'!$A:$A,'indicador-objetivo'!H:H,"DATO NO ENCONTRADO",0)</f>
        <v>Acumulado</v>
      </c>
      <c r="K25" s="6" t="str">
        <f>_xlfn.XLOOKUP($A25,'indicador-objetivo'!$A:$A,'indicador-objetivo'!I:I,"DATO NO ENCONTRADO",0)</f>
        <v>Mensual</v>
      </c>
      <c r="L25" s="6" t="str">
        <f>_xlfn.XLOOKUP($A25,'indicador-objetivo'!$A:$A,'indicador-objetivo'!J:J,"DATO NO ENCONTRADO",0)</f>
        <v>VAL</v>
      </c>
      <c r="M25" s="6">
        <f>_xlfn.XLOOKUP($A25,'indicador-objetivo'!$A:$A,'indicador-objetivo'!K:K,"DATO NO ENCONTRADO",0)</f>
        <v>45.418486142199001</v>
      </c>
      <c r="N25" s="6">
        <f>_xlfn.XLOOKUP($A25,'indicador-objetivo'!$A:$A,'indicador-objetivo'!L:L,"DATO NO ENCONTRADO",0)</f>
        <v>200.79913805695</v>
      </c>
      <c r="O25" s="6">
        <f>_xlfn.XLOOKUP($A25,'indicador-objetivo'!$A:$A,'indicador-objetivo'!M:M,"DATO NO ENCONTRADO",0)</f>
        <v>14.65</v>
      </c>
      <c r="P25" s="144"/>
      <c r="Q25" s="326" t="s">
        <v>124</v>
      </c>
      <c r="R25" s="6" t="s">
        <v>302</v>
      </c>
      <c r="S25" s="8">
        <v>32421.499</v>
      </c>
      <c r="T25" s="9">
        <v>32421.499</v>
      </c>
      <c r="U25" s="9">
        <v>11222.679867999999</v>
      </c>
      <c r="V25" s="9">
        <v>913.31056899999999</v>
      </c>
      <c r="W25" s="136" t="s">
        <v>156</v>
      </c>
      <c r="X25" s="7" t="s">
        <v>94</v>
      </c>
      <c r="Y25" s="7" t="s">
        <v>94</v>
      </c>
      <c r="Z25" s="136" t="s">
        <v>156</v>
      </c>
      <c r="AA25" s="136" t="s">
        <v>156</v>
      </c>
      <c r="AB25" s="7" t="s">
        <v>94</v>
      </c>
      <c r="AC25" s="228">
        <v>31375</v>
      </c>
      <c r="AD25" s="167">
        <f>AC25-T25</f>
        <v>-1046.4989999999998</v>
      </c>
      <c r="AE25" s="168">
        <f>AC25/T25-1</f>
        <v>-3.227793384877109E-2</v>
      </c>
      <c r="AF25" s="351">
        <f t="shared" si="2"/>
        <v>98700998000</v>
      </c>
      <c r="AG25" s="7">
        <v>1</v>
      </c>
      <c r="AH25" s="6" t="s">
        <v>303</v>
      </c>
      <c r="AI25" s="5" t="s">
        <v>96</v>
      </c>
      <c r="AJ25" s="5" t="s">
        <v>97</v>
      </c>
      <c r="AK25" s="5" t="s">
        <v>98</v>
      </c>
      <c r="AL25" s="118">
        <v>9831149</v>
      </c>
      <c r="AM25" s="118">
        <v>27724864</v>
      </c>
      <c r="AN25" s="461">
        <v>2650000</v>
      </c>
      <c r="AO25" s="118">
        <v>2377625</v>
      </c>
      <c r="AP25" s="466">
        <f>AO25/AN25</f>
        <v>0.89721698113207549</v>
      </c>
      <c r="AQ25" s="2" t="s">
        <v>304</v>
      </c>
      <c r="AR25" s="469">
        <v>2676500</v>
      </c>
      <c r="AS25" s="221">
        <f t="shared" ref="AS25:AS29" si="14">AR25-AN25</f>
        <v>26500</v>
      </c>
      <c r="AT25" s="153">
        <f t="shared" si="13"/>
        <v>1.0000000000000009E-2</v>
      </c>
      <c r="AU25" s="369"/>
      <c r="AX25" s="100"/>
      <c r="AZ25" s="305" t="str">
        <f t="shared" si="3"/>
        <v>Ok</v>
      </c>
      <c r="BA25" s="132" t="str">
        <f t="shared" si="4"/>
        <v>No Stock</v>
      </c>
      <c r="BB25" s="132" t="str">
        <f t="shared" si="11"/>
        <v>NO</v>
      </c>
      <c r="BC25" s="132" t="str">
        <f t="shared" si="12"/>
        <v>NO</v>
      </c>
      <c r="BD25" s="374" t="str">
        <f t="shared" si="6"/>
        <v>N/A o problema por ser Stock</v>
      </c>
      <c r="BE25" s="365">
        <f>VLOOKUP(B25,[1]Gastos!$A$11:$R$4776,17,FALSE)</f>
        <v>98700998000</v>
      </c>
      <c r="BF25" s="365">
        <f t="shared" si="7"/>
        <v>98700998000</v>
      </c>
      <c r="BG25" s="405" t="str">
        <f t="shared" si="8"/>
        <v>0111-0101</v>
      </c>
      <c r="BJ25" s="132" t="str">
        <f t="shared" si="9"/>
        <v>Ok</v>
      </c>
      <c r="BK25" s="14" t="str">
        <f t="shared" si="10"/>
        <v>Meta 2025 menor que meta 2024</v>
      </c>
      <c r="BL25" s="1" t="s">
        <v>3836</v>
      </c>
      <c r="BM25" s="1" t="s">
        <v>3836</v>
      </c>
    </row>
    <row r="26" spans="1:70" s="1" customFormat="1" ht="20.100000000000001" hidden="1" customHeight="1" x14ac:dyDescent="0.25">
      <c r="A26" s="14" t="str">
        <f t="shared" si="0"/>
        <v>0111-0102</v>
      </c>
      <c r="B26" s="14" t="str">
        <f t="shared" si="1"/>
        <v>0111-0103</v>
      </c>
      <c r="C26" s="45" t="s">
        <v>71</v>
      </c>
      <c r="D26" s="27" t="s">
        <v>300</v>
      </c>
      <c r="E26" s="50" t="s">
        <v>301</v>
      </c>
      <c r="F26" s="383" t="s">
        <v>110</v>
      </c>
      <c r="G26" s="28" t="s">
        <v>320</v>
      </c>
      <c r="H26" s="28" t="str">
        <f>_xlfn.XLOOKUP($A26,'indicador-objetivo'!$A:$A,'indicador-objetivo'!F:F,"DATO NO ENCONTRADO",0)</f>
        <v>2</v>
      </c>
      <c r="I26" s="28" t="str">
        <f>_xlfn.XLOOKUP($A26,'indicador-objetivo'!$A:$A,'indicador-objetivo'!G:G,"DATO NO ENCONTRADO",0)</f>
        <v>Procesos de capacidad institucional fortalecidos a nivel meso que aporten en la mejora de los procesos misionales de la SDH</v>
      </c>
      <c r="J26" s="28" t="str">
        <f>_xlfn.XLOOKUP($A26,'indicador-objetivo'!$A:$A,'indicador-objetivo'!H:H,"DATO NO ENCONTRADO",0)</f>
        <v>Flujo</v>
      </c>
      <c r="K26" s="28" t="str">
        <f>_xlfn.XLOOKUP($A26,'indicador-objetivo'!$A:$A,'indicador-objetivo'!I:I,"DATO NO ENCONTRADO",0)</f>
        <v>Anual</v>
      </c>
      <c r="L26" s="28" t="str">
        <f>_xlfn.XLOOKUP($A26,'indicador-objetivo'!$A:$A,'indicador-objetivo'!J:J,"DATO NO ENCONTRADO",0)</f>
        <v>%</v>
      </c>
      <c r="M26" s="28">
        <f>_xlfn.XLOOKUP($A26,'indicador-objetivo'!$A:$A,'indicador-objetivo'!K:K,"DATO NO ENCONTRADO",0)</f>
        <v>0</v>
      </c>
      <c r="N26" s="28">
        <f>_xlfn.XLOOKUP($A26,'indicador-objetivo'!$A:$A,'indicador-objetivo'!L:L,"DATO NO ENCONTRADO",0)</f>
        <v>100</v>
      </c>
      <c r="O26" s="28">
        <f>_xlfn.XLOOKUP($A26,'indicador-objetivo'!$A:$A,'indicador-objetivo'!M:M,"DATO NO ENCONTRADO",0)</f>
        <v>100</v>
      </c>
      <c r="P26" s="144"/>
      <c r="Q26" s="328" t="s">
        <v>100</v>
      </c>
      <c r="R26" s="28" t="s">
        <v>321</v>
      </c>
      <c r="S26" s="69"/>
      <c r="T26" s="38"/>
      <c r="U26" s="38"/>
      <c r="V26" s="38"/>
      <c r="W26" s="29"/>
      <c r="X26" s="29"/>
      <c r="Y26" s="29"/>
      <c r="Z26" s="29"/>
      <c r="AA26" s="29"/>
      <c r="AB26" s="29"/>
      <c r="AC26" s="151">
        <v>6752</v>
      </c>
      <c r="AD26" s="167">
        <f>AC26-T26</f>
        <v>6752</v>
      </c>
      <c r="AE26" s="168">
        <v>1</v>
      </c>
      <c r="AF26" s="351">
        <f t="shared" si="2"/>
        <v>0</v>
      </c>
      <c r="AG26" s="29" t="s">
        <v>92</v>
      </c>
      <c r="AH26" s="27" t="s">
        <v>322</v>
      </c>
      <c r="AI26" s="27" t="s">
        <v>223</v>
      </c>
      <c r="AJ26" s="27" t="s">
        <v>148</v>
      </c>
      <c r="AK26" s="27" t="s">
        <v>149</v>
      </c>
      <c r="AL26" s="27">
        <v>92.57</v>
      </c>
      <c r="AM26" s="27">
        <v>95</v>
      </c>
      <c r="AN26" s="27">
        <v>93</v>
      </c>
      <c r="AO26" s="27">
        <v>0</v>
      </c>
      <c r="AP26" s="464">
        <f>AO26/AN26</f>
        <v>0</v>
      </c>
      <c r="AQ26" s="28" t="s">
        <v>323</v>
      </c>
      <c r="AR26" s="468">
        <v>93</v>
      </c>
      <c r="AS26" s="230">
        <f t="shared" si="14"/>
        <v>0</v>
      </c>
      <c r="AT26" s="153">
        <f t="shared" si="13"/>
        <v>0</v>
      </c>
      <c r="AU26" s="369"/>
      <c r="AV26" s="45"/>
      <c r="AW26" s="45"/>
      <c r="AX26" s="113" t="s">
        <v>324</v>
      </c>
      <c r="AY26" s="45" t="s">
        <v>325</v>
      </c>
      <c r="AZ26" s="305" t="str">
        <f t="shared" si="3"/>
        <v>Falta diligenciar presupuesto asignado</v>
      </c>
      <c r="BA26" s="132" t="str">
        <f t="shared" si="4"/>
        <v>No Stock</v>
      </c>
      <c r="BB26" s="132" t="str">
        <f t="shared" si="11"/>
        <v>NO</v>
      </c>
      <c r="BC26" s="132" t="str">
        <f t="shared" si="12"/>
        <v>NO</v>
      </c>
      <c r="BD26" s="374" t="str">
        <f t="shared" si="6"/>
        <v>N/A o problema por ser Stock</v>
      </c>
      <c r="BE26" s="365" t="e">
        <f>VLOOKUP(B26,[1]Gastos!$A$11:$R$4776,17,FALSE)</f>
        <v>#N/A</v>
      </c>
      <c r="BF26" s="365">
        <f t="shared" si="7"/>
        <v>0</v>
      </c>
      <c r="BG26" s="405" t="str">
        <f t="shared" si="8"/>
        <v>0111-0103</v>
      </c>
      <c r="BH26" s="45"/>
      <c r="BI26" s="45"/>
      <c r="BJ26" s="132" t="str">
        <f t="shared" si="9"/>
        <v>Ok</v>
      </c>
      <c r="BK26" s="14" t="str">
        <f t="shared" si="10"/>
        <v>Meta 2025 menor que meta 2024</v>
      </c>
      <c r="BL26" s="1" t="s">
        <v>3836</v>
      </c>
      <c r="BM26" s="1" t="s">
        <v>3836</v>
      </c>
      <c r="BR26" s="45"/>
    </row>
    <row r="27" spans="1:70" s="1" customFormat="1" ht="20.100000000000001" hidden="1" customHeight="1" x14ac:dyDescent="0.25">
      <c r="A27" s="14"/>
      <c r="B27" s="14"/>
      <c r="C27" s="45" t="s">
        <v>71</v>
      </c>
      <c r="D27" s="27" t="s">
        <v>300</v>
      </c>
      <c r="E27" s="50" t="s">
        <v>301</v>
      </c>
      <c r="F27" s="503">
        <v>5</v>
      </c>
      <c r="G27" s="44" t="s">
        <v>332</v>
      </c>
      <c r="H27" s="503">
        <v>4</v>
      </c>
      <c r="I27" s="44" t="s">
        <v>333</v>
      </c>
      <c r="J27" s="28"/>
      <c r="K27" s="28"/>
      <c r="L27" s="28"/>
      <c r="M27" s="28"/>
      <c r="N27" s="28"/>
      <c r="O27" s="28"/>
      <c r="P27" s="144"/>
      <c r="Q27" s="328"/>
      <c r="R27" s="28"/>
      <c r="S27" s="69"/>
      <c r="T27" s="38"/>
      <c r="U27" s="38"/>
      <c r="V27" s="38"/>
      <c r="W27" s="29"/>
      <c r="X27" s="29"/>
      <c r="Y27" s="29"/>
      <c r="Z27" s="29"/>
      <c r="AA27" s="29"/>
      <c r="AB27" s="29"/>
      <c r="AC27" s="151"/>
      <c r="AD27" s="167"/>
      <c r="AE27" s="168"/>
      <c r="AF27" s="351"/>
      <c r="AG27" s="29"/>
      <c r="AH27" s="27"/>
      <c r="AI27" s="27"/>
      <c r="AJ27" s="27"/>
      <c r="AK27" s="27"/>
      <c r="AL27" s="27"/>
      <c r="AM27" s="27"/>
      <c r="AN27" s="27"/>
      <c r="AO27" s="27"/>
      <c r="AP27" s="464"/>
      <c r="AQ27" s="50"/>
      <c r="AR27" s="468"/>
      <c r="AS27" s="230"/>
      <c r="AT27" s="153"/>
      <c r="AU27" s="369"/>
      <c r="AV27" s="45"/>
      <c r="AW27" s="45"/>
      <c r="AX27" s="113"/>
      <c r="AY27" s="45"/>
      <c r="AZ27" s="305"/>
      <c r="BA27" s="132"/>
      <c r="BB27" s="132"/>
      <c r="BC27" s="132"/>
      <c r="BD27" s="374"/>
      <c r="BE27" s="365"/>
      <c r="BF27" s="365"/>
      <c r="BG27" s="405"/>
      <c r="BH27" s="45"/>
      <c r="BI27" s="45"/>
      <c r="BJ27" s="132"/>
      <c r="BK27" s="14"/>
      <c r="BL27" s="1" t="s">
        <v>3838</v>
      </c>
      <c r="BM27" s="1" t="s">
        <v>3836</v>
      </c>
      <c r="BN27" s="1" t="s">
        <v>3839</v>
      </c>
      <c r="BR27" s="45"/>
    </row>
    <row r="28" spans="1:70" s="1" customFormat="1" ht="20.100000000000001" hidden="1" customHeight="1" x14ac:dyDescent="0.25">
      <c r="A28" s="14" t="str">
        <f t="shared" si="0"/>
        <v>0111-0402</v>
      </c>
      <c r="B28" s="14" t="str">
        <f t="shared" si="1"/>
        <v>0111-0412</v>
      </c>
      <c r="C28" s="45" t="s">
        <v>71</v>
      </c>
      <c r="D28" s="27" t="s">
        <v>337</v>
      </c>
      <c r="E28" s="50" t="s">
        <v>301</v>
      </c>
      <c r="F28" s="383" t="str">
        <f>VLOOKUP($B28,'producto-objetivo'!$A:$G,4,0)</f>
        <v>02</v>
      </c>
      <c r="G28" s="28" t="str">
        <f>VLOOKUP($B28,'producto-objetivo'!$A:$G,5,0)</f>
        <v>Fortalecimiento de capacidad institucional a nivel meso que mejore los procesos misionales de la entidad</v>
      </c>
      <c r="H28" s="28" t="str">
        <f>_xlfn.XLOOKUP($A28,'indicador-objetivo'!$A:$A,'indicador-objetivo'!F:F,"DATO NO ENCONTRADO",0)</f>
        <v>3</v>
      </c>
      <c r="I28" s="28" t="str">
        <f>_xlfn.XLOOKUP($A28,'indicador-objetivo'!$A:$A,'indicador-objetivo'!G:G,"DATO NO ENCONTRADO",0)</f>
        <v>Procesos con capacidad institucional fortalecida a nivel meso que aporten en la mejora de los procesos misionales del Concejo de Bogotá</v>
      </c>
      <c r="J28" s="28" t="str">
        <f>_xlfn.XLOOKUP($A28,'indicador-objetivo'!$A:$A,'indicador-objetivo'!H:H,"DATO NO ENCONTRADO",0)</f>
        <v>Flujo</v>
      </c>
      <c r="K28" s="28" t="str">
        <f>_xlfn.XLOOKUP($A28,'indicador-objetivo'!$A:$A,'indicador-objetivo'!I:I,"DATO NO ENCONTRADO",0)</f>
        <v>Anual</v>
      </c>
      <c r="L28" s="28" t="str">
        <f>_xlfn.XLOOKUP($A28,'indicador-objetivo'!$A:$A,'indicador-objetivo'!J:J,"DATO NO ENCONTRADO",0)</f>
        <v>%</v>
      </c>
      <c r="M28" s="28">
        <f>_xlfn.XLOOKUP($A28,'indicador-objetivo'!$A:$A,'indicador-objetivo'!K:K,"DATO NO ENCONTRADO",0)</f>
        <v>0</v>
      </c>
      <c r="N28" s="28">
        <f>_xlfn.XLOOKUP($A28,'indicador-objetivo'!$A:$A,'indicador-objetivo'!L:L,"DATO NO ENCONTRADO",0)</f>
        <v>100</v>
      </c>
      <c r="O28" s="28">
        <f>_xlfn.XLOOKUP($A28,'indicador-objetivo'!$A:$A,'indicador-objetivo'!M:M,"DATO NO ENCONTRADO",0)</f>
        <v>100</v>
      </c>
      <c r="P28" s="144"/>
      <c r="Q28" s="330">
        <v>12</v>
      </c>
      <c r="R28" s="28" t="s">
        <v>338</v>
      </c>
      <c r="S28" s="69"/>
      <c r="T28" s="38"/>
      <c r="U28" s="38"/>
      <c r="V28" s="38"/>
      <c r="W28" s="29"/>
      <c r="X28" s="29"/>
      <c r="Y28" s="29"/>
      <c r="Z28" s="29"/>
      <c r="AA28" s="29"/>
      <c r="AB28" s="29"/>
      <c r="AC28" s="151">
        <v>1950</v>
      </c>
      <c r="AD28" s="167">
        <f>AC28-T28</f>
        <v>1950</v>
      </c>
      <c r="AE28" s="168">
        <v>1</v>
      </c>
      <c r="AF28" s="351">
        <f t="shared" si="2"/>
        <v>0</v>
      </c>
      <c r="AG28" s="29" t="s">
        <v>339</v>
      </c>
      <c r="AH28" s="27" t="s">
        <v>340</v>
      </c>
      <c r="AI28" s="27" t="s">
        <v>223</v>
      </c>
      <c r="AJ28" s="27" t="s">
        <v>148</v>
      </c>
      <c r="AK28" s="27" t="s">
        <v>149</v>
      </c>
      <c r="AL28" s="27"/>
      <c r="AM28" s="27">
        <v>100</v>
      </c>
      <c r="AN28" s="38">
        <v>100</v>
      </c>
      <c r="AO28" s="27">
        <v>0</v>
      </c>
      <c r="AP28" s="464">
        <f>AO28/AN28</f>
        <v>0</v>
      </c>
      <c r="AQ28" s="50" t="s">
        <v>341</v>
      </c>
      <c r="AR28" s="468">
        <v>100</v>
      </c>
      <c r="AS28" s="230">
        <f t="shared" si="14"/>
        <v>0</v>
      </c>
      <c r="AT28" s="153">
        <f t="shared" si="13"/>
        <v>0</v>
      </c>
      <c r="AU28" s="369"/>
      <c r="AW28" s="45"/>
      <c r="AX28" s="113" t="s">
        <v>324</v>
      </c>
      <c r="AY28" s="1" t="s">
        <v>342</v>
      </c>
      <c r="AZ28" s="305" t="str">
        <f t="shared" si="3"/>
        <v>Falta diligenciar presupuesto asignado</v>
      </c>
      <c r="BA28" s="132" t="str">
        <f t="shared" si="4"/>
        <v>No Stock</v>
      </c>
      <c r="BB28" s="132" t="str">
        <f t="shared" si="11"/>
        <v>NO</v>
      </c>
      <c r="BC28" s="132" t="str">
        <f t="shared" si="12"/>
        <v>OK</v>
      </c>
      <c r="BD28" s="374" t="str">
        <f t="shared" si="6"/>
        <v>N/A o problema por ser Stock</v>
      </c>
      <c r="BE28" s="365" t="e">
        <f>VLOOKUP(B28,[1]Gastos!$A$11:$R$4776,17,FALSE)</f>
        <v>#N/A</v>
      </c>
      <c r="BF28" s="365">
        <f t="shared" si="7"/>
        <v>0</v>
      </c>
      <c r="BG28" s="405" t="str">
        <f t="shared" si="8"/>
        <v>0111-0412</v>
      </c>
      <c r="BJ28" s="132" t="str">
        <f t="shared" si="9"/>
        <v>Ok</v>
      </c>
      <c r="BK28" s="14" t="str">
        <f t="shared" si="10"/>
        <v>Meta 2025 menor que meta 2024</v>
      </c>
      <c r="BL28" s="1" t="s">
        <v>3836</v>
      </c>
      <c r="BM28" s="1" t="s">
        <v>3836</v>
      </c>
    </row>
    <row r="29" spans="1:70" s="1" customFormat="1" ht="20.100000000000001" hidden="1" customHeight="1" x14ac:dyDescent="0.25">
      <c r="A29" s="14" t="str">
        <f t="shared" si="0"/>
        <v>0111-0404</v>
      </c>
      <c r="B29" s="14" t="str">
        <f t="shared" si="1"/>
        <v>0111-0410</v>
      </c>
      <c r="C29" s="1" t="s">
        <v>71</v>
      </c>
      <c r="D29" s="5" t="s">
        <v>337</v>
      </c>
      <c r="E29" s="2" t="s">
        <v>301</v>
      </c>
      <c r="F29" s="341" t="str">
        <f>VLOOKUP($B29,'producto-objetivo'!$A:$G,4,0)</f>
        <v>04</v>
      </c>
      <c r="G29" s="6" t="str">
        <f>VLOOKUP($B29,'producto-objetivo'!$A:$G,5,0)</f>
        <v>Mejorar las condiciones estructurales, tecnológicas y de gestión del conocimiento del Concejo de Bogotá para fortalecer la prestación de servicios</v>
      </c>
      <c r="H29" s="6" t="str">
        <f>_xlfn.XLOOKUP($A29,'indicador-objetivo'!$A:$A,'indicador-objetivo'!F:F,"DATO NO ENCONTRADO",0)</f>
        <v>10</v>
      </c>
      <c r="I29" s="6" t="str">
        <f>_xlfn.XLOOKUP($A29,'indicador-objetivo'!$A:$A,'indicador-objetivo'!G:G,"DATO NO ENCONTRADO",0)</f>
        <v>Ponderación de las actividades correspondientes a los tres ejes estratégicos del plan de acción relacionados con el objetivo</v>
      </c>
      <c r="J29" s="6" t="str">
        <f>_xlfn.XLOOKUP($A29,'indicador-objetivo'!$A:$A,'indicador-objetivo'!H:H,"DATO NO ENCONTRADO",0)</f>
        <v>Capacidad</v>
      </c>
      <c r="K29" s="6" t="str">
        <f>_xlfn.XLOOKUP($A29,'indicador-objetivo'!$A:$A,'indicador-objetivo'!I:I,"DATO NO ENCONTRADO",0)</f>
        <v>Semestral</v>
      </c>
      <c r="L29" s="6" t="str">
        <f>_xlfn.XLOOKUP($A29,'indicador-objetivo'!$A:$A,'indicador-objetivo'!J:J,"DATO NO ENCONTRADO",0)</f>
        <v>%</v>
      </c>
      <c r="M29" s="6">
        <f>_xlfn.XLOOKUP($A29,'indicador-objetivo'!$A:$A,'indicador-objetivo'!K:K,"DATO NO ENCONTRADO",0)</f>
        <v>94</v>
      </c>
      <c r="N29" s="6">
        <f>_xlfn.XLOOKUP($A29,'indicador-objetivo'!$A:$A,'indicador-objetivo'!L:L,"DATO NO ENCONTRADO",0)</f>
        <v>100</v>
      </c>
      <c r="O29" s="6">
        <f>_xlfn.XLOOKUP($A29,'indicador-objetivo'!$A:$A,'indicador-objetivo'!M:M,"DATO NO ENCONTRADO",0)</f>
        <v>6</v>
      </c>
      <c r="P29" s="144"/>
      <c r="Q29" s="326" t="s">
        <v>92</v>
      </c>
      <c r="R29" s="6" t="s">
        <v>343</v>
      </c>
      <c r="S29" s="8">
        <v>6617.6530000000002</v>
      </c>
      <c r="T29" s="9">
        <v>6617.6530000000002</v>
      </c>
      <c r="U29" s="9">
        <v>151.694276</v>
      </c>
      <c r="V29" s="9">
        <v>4.3733329999999997</v>
      </c>
      <c r="W29" s="7" t="s">
        <v>94</v>
      </c>
      <c r="X29" s="7" t="s">
        <v>94</v>
      </c>
      <c r="Y29" s="7" t="s">
        <v>94</v>
      </c>
      <c r="Z29" s="7" t="s">
        <v>94</v>
      </c>
      <c r="AA29" s="7" t="s">
        <v>94</v>
      </c>
      <c r="AB29" s="7" t="s">
        <v>94</v>
      </c>
      <c r="AC29" s="141"/>
      <c r="AD29" s="167">
        <f>AC29-T29</f>
        <v>-6617.6530000000002</v>
      </c>
      <c r="AE29" s="168">
        <f>AC29/T29-1</f>
        <v>-1</v>
      </c>
      <c r="AF29" s="351">
        <f t="shared" si="2"/>
        <v>0</v>
      </c>
      <c r="AG29" s="7">
        <v>18</v>
      </c>
      <c r="AH29" s="6" t="s">
        <v>344</v>
      </c>
      <c r="AI29" s="460" t="s">
        <v>153</v>
      </c>
      <c r="AJ29" s="5" t="s">
        <v>148</v>
      </c>
      <c r="AK29" s="5" t="s">
        <v>149</v>
      </c>
      <c r="AL29" s="5">
        <v>84</v>
      </c>
      <c r="AM29" s="111">
        <v>100</v>
      </c>
      <c r="AN29" s="111">
        <v>100</v>
      </c>
      <c r="AO29" s="98">
        <v>84</v>
      </c>
      <c r="AP29" s="466">
        <v>0.84</v>
      </c>
      <c r="AQ29" s="115" t="s">
        <v>345</v>
      </c>
      <c r="AR29" s="468"/>
      <c r="AS29" s="230">
        <f t="shared" si="14"/>
        <v>-100</v>
      </c>
      <c r="AT29" s="153">
        <f t="shared" si="13"/>
        <v>-1</v>
      </c>
      <c r="AU29" s="369"/>
      <c r="AX29" s="100"/>
      <c r="AZ29" s="305" t="str">
        <f t="shared" si="3"/>
        <v>Falta diligenciar presupuesto asignado</v>
      </c>
      <c r="BA29" s="132" t="str">
        <f t="shared" si="4"/>
        <v>No Stock</v>
      </c>
      <c r="BB29" s="132" t="str">
        <f t="shared" si="11"/>
        <v>NO</v>
      </c>
      <c r="BC29" s="132" t="str">
        <f t="shared" si="12"/>
        <v>OK</v>
      </c>
      <c r="BD29" s="374" t="str">
        <f t="shared" si="6"/>
        <v>N/A o problema por ser Stock</v>
      </c>
      <c r="BE29" s="365" t="e">
        <f>VLOOKUP(B29,[1]Gastos!$A$11:$R$4776,17,FALSE)</f>
        <v>#N/A</v>
      </c>
      <c r="BF29" s="365">
        <f t="shared" si="7"/>
        <v>0</v>
      </c>
      <c r="BG29" s="405" t="str">
        <f t="shared" si="8"/>
        <v>0111-0410</v>
      </c>
      <c r="BJ29" s="132" t="str">
        <f t="shared" si="9"/>
        <v>Ok</v>
      </c>
      <c r="BK29" s="14" t="str">
        <f t="shared" si="10"/>
        <v>Meta 2025 menor que meta 2024</v>
      </c>
      <c r="BL29" s="1" t="s">
        <v>3836</v>
      </c>
      <c r="BM29" s="1" t="s">
        <v>3838</v>
      </c>
    </row>
    <row r="30" spans="1:70" s="1" customFormat="1" ht="20.100000000000001" hidden="1" customHeight="1" x14ac:dyDescent="0.25">
      <c r="A30" s="14" t="str">
        <f t="shared" ref="A30:A36" si="15">+D30&amp;F30</f>
        <v>0112-0104</v>
      </c>
      <c r="B30" s="14" t="str">
        <f t="shared" ref="B30:B36" si="16">+D30&amp;Q30</f>
        <v>0112-0103</v>
      </c>
      <c r="C30" s="1" t="s">
        <v>67</v>
      </c>
      <c r="D30" s="5" t="s">
        <v>355</v>
      </c>
      <c r="E30" s="2" t="s">
        <v>356</v>
      </c>
      <c r="F30" s="341" t="str">
        <f>VLOOKUP($B30,'producto-objetivo'!$A:$G,4,0)</f>
        <v>04</v>
      </c>
      <c r="G30" s="6" t="str">
        <f>VLOOKUP($B30,'producto-objetivo'!$A:$G,5,0)</f>
        <v>Lograr cobertura total del sistema educativo de la ciudad</v>
      </c>
      <c r="H30" s="6" t="str">
        <f>_xlfn.XLOOKUP($A30,'indicador-objetivo'!$A:$A,'indicador-objetivo'!F:F,"DATO NO ENCONTRADO",0)</f>
        <v>3</v>
      </c>
      <c r="I30" s="6" t="str">
        <f>_xlfn.XLOOKUP($A30,'indicador-objetivo'!$A:$A,'indicador-objetivo'!G:G,"DATO NO ENCONTRADO",0)</f>
        <v>Tasa de cobertura bruta en el distrito</v>
      </c>
      <c r="J30" s="6" t="str">
        <f>_xlfn.XLOOKUP($A30,'indicador-objetivo'!$A:$A,'indicador-objetivo'!H:H,"DATO NO ENCONTRADO",0)</f>
        <v>Stock</v>
      </c>
      <c r="K30" s="6" t="str">
        <f>_xlfn.XLOOKUP($A30,'indicador-objetivo'!$A:$A,'indicador-objetivo'!I:I,"DATO NO ENCONTRADO",0)</f>
        <v>Anual</v>
      </c>
      <c r="L30" s="6" t="str">
        <f>_xlfn.XLOOKUP($A30,'indicador-objetivo'!$A:$A,'indicador-objetivo'!J:J,"DATO NO ENCONTRADO",0)</f>
        <v>VAL</v>
      </c>
      <c r="M30" s="6">
        <f>_xlfn.XLOOKUP($A30,'indicador-objetivo'!$A:$A,'indicador-objetivo'!K:K,"DATO NO ENCONTRADO",0)</f>
        <v>97.38</v>
      </c>
      <c r="N30" s="6">
        <f>_xlfn.XLOOKUP($A30,'indicador-objetivo'!$A:$A,'indicador-objetivo'!L:L,"DATO NO ENCONTRADO",0)</f>
        <v>97.38</v>
      </c>
      <c r="O30" s="6">
        <f>_xlfn.XLOOKUP($A30,'indicador-objetivo'!$A:$A,'indicador-objetivo'!M:M,"DATO NO ENCONTRADO",0)</f>
        <v>97.38</v>
      </c>
      <c r="P30" s="144"/>
      <c r="Q30" s="326" t="s">
        <v>100</v>
      </c>
      <c r="R30" s="6" t="s">
        <v>357</v>
      </c>
      <c r="S30" s="9">
        <v>4460771.2346249996</v>
      </c>
      <c r="T30" s="9">
        <v>4460771.2346249996</v>
      </c>
      <c r="U30" s="9">
        <v>2578178.256385</v>
      </c>
      <c r="V30" s="9">
        <v>2075444.2596100001</v>
      </c>
      <c r="W30" s="7" t="s">
        <v>156</v>
      </c>
      <c r="X30" s="7" t="s">
        <v>156</v>
      </c>
      <c r="Y30" s="7" t="s">
        <v>156</v>
      </c>
      <c r="Z30" s="7" t="s">
        <v>156</v>
      </c>
      <c r="AA30" s="7" t="s">
        <v>156</v>
      </c>
      <c r="AB30" s="7" t="s">
        <v>94</v>
      </c>
      <c r="AC30" s="151">
        <v>5357019</v>
      </c>
      <c r="AD30" s="167">
        <f>AC30-T30</f>
        <v>896247.76537500042</v>
      </c>
      <c r="AE30" s="168">
        <f>AC30/T30-1</f>
        <v>0.20091767056293452</v>
      </c>
      <c r="AF30" s="351">
        <f t="shared" ref="AF30:AF36" si="17">IF(AND(AC30="",AD30="",AD30=""),0,BF30)</f>
        <v>1911093671000</v>
      </c>
      <c r="AG30" s="7">
        <v>1</v>
      </c>
      <c r="AH30" s="6" t="s">
        <v>358</v>
      </c>
      <c r="AI30" s="5" t="s">
        <v>223</v>
      </c>
      <c r="AJ30" s="5" t="s">
        <v>258</v>
      </c>
      <c r="AK30" s="5" t="s">
        <v>98</v>
      </c>
      <c r="AL30" s="5">
        <v>743048</v>
      </c>
      <c r="AM30" s="5">
        <v>726113</v>
      </c>
      <c r="AN30" s="9">
        <v>726113</v>
      </c>
      <c r="AO30" s="9">
        <v>726122</v>
      </c>
      <c r="AP30" s="9">
        <v>100.0012394765</v>
      </c>
      <c r="AQ30" s="6" t="s">
        <v>359</v>
      </c>
      <c r="AR30" s="151">
        <v>731465</v>
      </c>
      <c r="AS30" s="152">
        <f t="shared" ref="AS30:AS36" si="18">AR30-AN30</f>
        <v>5352</v>
      </c>
      <c r="AT30" s="472">
        <f t="shared" ref="AT30:AT36" si="19">AR30/AN30-1</f>
        <v>7.3707535879401487E-3</v>
      </c>
      <c r="AU30" s="357"/>
      <c r="AZ30" s="305" t="str">
        <f t="shared" ref="AZ30:AZ36" si="20">IF(AF30&gt;0,"Ok","Falta diligenciar presupuesto asignado")</f>
        <v>Ok</v>
      </c>
      <c r="BA30" s="132" t="str">
        <f t="shared" ref="BA30:BA36" si="21">IF(AI30="Stock","Es Sotock","No Stock")</f>
        <v>No Stock</v>
      </c>
      <c r="BB30" s="132" t="str">
        <f t="shared" ref="BB30:BC36" si="22">IF(AL30=AM30,"OK","NO")</f>
        <v>NO</v>
      </c>
      <c r="BC30" s="132" t="str">
        <f t="shared" si="22"/>
        <v>OK</v>
      </c>
      <c r="BD30" s="374" t="str">
        <f t="shared" ref="BD30:BD36" si="23">IF(AND(BB30="OK",BC30="OK",AI30="Stock"),"Stock OK","N/A o problema por ser Stock")</f>
        <v>N/A o problema por ser Stock</v>
      </c>
      <c r="BE30" s="365">
        <f>VLOOKUP(B30,[1]Gastos!$A$11:$R$4776,17,FALSE)</f>
        <v>1911093671000</v>
      </c>
      <c r="BF30" s="365">
        <f t="shared" ref="BF30:BF36" si="24">IF(ISERROR(BE30), 0, BE30)</f>
        <v>1911093671000</v>
      </c>
      <c r="BG30" s="405" t="str">
        <f t="shared" ref="BG30:BG36" si="25">B30</f>
        <v>0112-0103</v>
      </c>
      <c r="BJ30" s="132" t="str">
        <f t="shared" ref="BJ30:BJ36" si="26">IF(AND(BB30="OK",BC30="OK",AI30&lt;&gt;"Stock"),"N/A","Ok")</f>
        <v>Ok</v>
      </c>
      <c r="BK30" s="14" t="str">
        <f t="shared" ref="BK30:BK36" si="27">IF(AU30&lt;AN30,"Meta 2025 menor que meta 2024","Meta 2025 mayor o igual a meta 2024")</f>
        <v>Meta 2025 menor que meta 2024</v>
      </c>
      <c r="BL30" s="1" t="s">
        <v>3836</v>
      </c>
      <c r="BM30" s="1" t="s">
        <v>3836</v>
      </c>
    </row>
    <row r="31" spans="1:70" s="1" customFormat="1" ht="20.100000000000001" hidden="1" customHeight="1" x14ac:dyDescent="0.25">
      <c r="A31" s="14" t="str">
        <f t="shared" si="15"/>
        <v>0112-0104</v>
      </c>
      <c r="B31" s="14" t="str">
        <f t="shared" si="16"/>
        <v>0112-0103</v>
      </c>
      <c r="C31" s="1" t="s">
        <v>67</v>
      </c>
      <c r="D31" s="5" t="s">
        <v>355</v>
      </c>
      <c r="E31" s="2" t="s">
        <v>356</v>
      </c>
      <c r="F31" s="341" t="str">
        <f>VLOOKUP($B31,'producto-objetivo'!$A:$G,4,0)</f>
        <v>04</v>
      </c>
      <c r="G31" s="6" t="str">
        <f>VLOOKUP($B31,'producto-objetivo'!$A:$G,5,0)</f>
        <v>Lograr cobertura total del sistema educativo de la ciudad</v>
      </c>
      <c r="H31" s="288" t="s">
        <v>215</v>
      </c>
      <c r="I31" s="288" t="s">
        <v>360</v>
      </c>
      <c r="J31" s="288" t="s">
        <v>144</v>
      </c>
      <c r="K31" s="288" t="s">
        <v>145</v>
      </c>
      <c r="L31" s="288" t="s">
        <v>98</v>
      </c>
      <c r="M31" s="445">
        <v>89.9</v>
      </c>
      <c r="N31" s="445">
        <v>89.9</v>
      </c>
      <c r="O31" s="445">
        <v>89.9</v>
      </c>
      <c r="P31" s="144"/>
      <c r="Q31" s="326" t="s">
        <v>100</v>
      </c>
      <c r="R31" s="6" t="s">
        <v>357</v>
      </c>
      <c r="S31" s="9">
        <v>0</v>
      </c>
      <c r="T31" s="9">
        <v>0</v>
      </c>
      <c r="U31" s="9">
        <v>0</v>
      </c>
      <c r="V31" s="9">
        <v>0</v>
      </c>
      <c r="W31" s="7">
        <v>0</v>
      </c>
      <c r="X31" s="7">
        <v>0</v>
      </c>
      <c r="Y31" s="7">
        <v>0</v>
      </c>
      <c r="Z31" s="7">
        <v>0</v>
      </c>
      <c r="AA31" s="7">
        <v>0</v>
      </c>
      <c r="AB31" s="7">
        <v>0</v>
      </c>
      <c r="AC31" s="151"/>
      <c r="AD31" s="167"/>
      <c r="AE31" s="168"/>
      <c r="AF31" s="351">
        <f t="shared" si="17"/>
        <v>0</v>
      </c>
      <c r="AG31" s="7">
        <v>2</v>
      </c>
      <c r="AH31" s="6" t="s">
        <v>361</v>
      </c>
      <c r="AI31" s="5" t="s">
        <v>144</v>
      </c>
      <c r="AJ31" s="5" t="s">
        <v>148</v>
      </c>
      <c r="AK31" s="5" t="s">
        <v>98</v>
      </c>
      <c r="AL31" s="5">
        <v>28</v>
      </c>
      <c r="AM31" s="5">
        <v>28</v>
      </c>
      <c r="AN31" s="9">
        <v>28</v>
      </c>
      <c r="AO31" s="9">
        <v>28</v>
      </c>
      <c r="AP31" s="9">
        <v>100</v>
      </c>
      <c r="AQ31" s="6" t="s">
        <v>362</v>
      </c>
      <c r="AR31" s="151">
        <v>28</v>
      </c>
      <c r="AS31" s="152">
        <f t="shared" si="18"/>
        <v>0</v>
      </c>
      <c r="AT31" s="472">
        <f t="shared" si="19"/>
        <v>0</v>
      </c>
      <c r="AU31" s="357"/>
      <c r="AZ31" s="305" t="str">
        <f t="shared" si="20"/>
        <v>Falta diligenciar presupuesto asignado</v>
      </c>
      <c r="BA31" s="132" t="str">
        <f t="shared" si="21"/>
        <v>Es Sotock</v>
      </c>
      <c r="BB31" s="132" t="str">
        <f t="shared" si="22"/>
        <v>OK</v>
      </c>
      <c r="BC31" s="132" t="str">
        <f t="shared" si="22"/>
        <v>OK</v>
      </c>
      <c r="BD31" s="374" t="str">
        <f t="shared" si="23"/>
        <v>Stock OK</v>
      </c>
      <c r="BE31" s="365">
        <f>VLOOKUP(B31,[1]Gastos!$A$11:$R$4776,17,FALSE)</f>
        <v>1911093671000</v>
      </c>
      <c r="BF31" s="365">
        <f t="shared" si="24"/>
        <v>1911093671000</v>
      </c>
      <c r="BG31" s="405" t="str">
        <f t="shared" si="25"/>
        <v>0112-0103</v>
      </c>
      <c r="BJ31" s="132" t="str">
        <f t="shared" si="26"/>
        <v>Ok</v>
      </c>
      <c r="BK31" s="14" t="str">
        <f t="shared" si="27"/>
        <v>Meta 2025 menor que meta 2024</v>
      </c>
      <c r="BL31" s="1" t="s">
        <v>3836</v>
      </c>
      <c r="BM31" s="1" t="s">
        <v>3836</v>
      </c>
    </row>
    <row r="32" spans="1:70" s="1" customFormat="1" ht="20.100000000000001" hidden="1" customHeight="1" x14ac:dyDescent="0.25">
      <c r="A32" s="14" t="str">
        <f t="shared" si="15"/>
        <v>0112-0105</v>
      </c>
      <c r="B32" s="14" t="str">
        <f t="shared" si="16"/>
        <v>0112-0112</v>
      </c>
      <c r="C32" s="1" t="s">
        <v>67</v>
      </c>
      <c r="D32" s="5" t="s">
        <v>355</v>
      </c>
      <c r="E32" s="2" t="s">
        <v>356</v>
      </c>
      <c r="F32" s="341" t="str">
        <f>VLOOKUP($B32,'producto-objetivo'!$A:$G,4,0)</f>
        <v>05</v>
      </c>
      <c r="G32" s="6" t="str">
        <f>VLOOKUP($B32,'producto-objetivo'!$A:$G,5,0)</f>
        <v>Elevar el nivel de calidad de la educación</v>
      </c>
      <c r="H32" s="6" t="str">
        <f>_xlfn.XLOOKUP($A32,'indicador-objetivo'!$A:$A,'indicador-objetivo'!F:F,"DATO NO ENCONTRADO",0)</f>
        <v>5</v>
      </c>
      <c r="I32" s="6" t="str">
        <f>_xlfn.XLOOKUP($A32,'indicador-objetivo'!$A:$A,'indicador-objetivo'!G:G,"DATO NO ENCONTRADO",0)</f>
        <v>Porcentaje de las IED clasificados en las categorías  A y A+ en las pruebas Saber 11</v>
      </c>
      <c r="J32" s="6" t="str">
        <f>_xlfn.XLOOKUP($A32,'indicador-objetivo'!$A:$A,'indicador-objetivo'!H:H,"DATO NO ENCONTRADO",0)</f>
        <v>Flujo</v>
      </c>
      <c r="K32" s="6" t="str">
        <f>_xlfn.XLOOKUP($A32,'indicador-objetivo'!$A:$A,'indicador-objetivo'!I:I,"DATO NO ENCONTRADO",0)</f>
        <v>Anual</v>
      </c>
      <c r="L32" s="6" t="str">
        <f>_xlfn.XLOOKUP($A32,'indicador-objetivo'!$A:$A,'indicador-objetivo'!J:J,"DATO NO ENCONTRADO",0)</f>
        <v>%</v>
      </c>
      <c r="M32" s="6">
        <f>_xlfn.XLOOKUP($A32,'indicador-objetivo'!$A:$A,'indicador-objetivo'!K:K,"DATO NO ENCONTRADO",0)</f>
        <v>15.45</v>
      </c>
      <c r="N32" s="6">
        <f>_xlfn.XLOOKUP($A32,'indicador-objetivo'!$A:$A,'indicador-objetivo'!L:L,"DATO NO ENCONTRADO",0)</f>
        <v>19.399999999999999</v>
      </c>
      <c r="O32" s="6">
        <f>_xlfn.XLOOKUP($A32,'indicador-objetivo'!$A:$A,'indicador-objetivo'!M:M,"DATO NO ENCONTRADO",0)</f>
        <v>15.85</v>
      </c>
      <c r="P32" s="144"/>
      <c r="Q32" s="326" t="s">
        <v>280</v>
      </c>
      <c r="R32" s="6" t="s">
        <v>382</v>
      </c>
      <c r="S32" s="9">
        <v>30064.548065999999</v>
      </c>
      <c r="T32" s="9">
        <v>30064.548065999999</v>
      </c>
      <c r="U32" s="9">
        <v>1830.195066</v>
      </c>
      <c r="V32" s="9">
        <v>573.43936499999995</v>
      </c>
      <c r="W32" s="7" t="s">
        <v>94</v>
      </c>
      <c r="X32" s="7" t="s">
        <v>94</v>
      </c>
      <c r="Y32" s="7" t="s">
        <v>156</v>
      </c>
      <c r="Z32" s="7" t="s">
        <v>94</v>
      </c>
      <c r="AA32" s="7" t="s">
        <v>94</v>
      </c>
      <c r="AB32" s="7" t="s">
        <v>94</v>
      </c>
      <c r="AC32" s="151"/>
      <c r="AD32" s="167">
        <f>AC32-T32</f>
        <v>-30064.548065999999</v>
      </c>
      <c r="AE32" s="168">
        <f>AC32/T32-1</f>
        <v>-1</v>
      </c>
      <c r="AF32" s="351">
        <f t="shared" si="17"/>
        <v>0</v>
      </c>
      <c r="AG32" s="7">
        <v>11</v>
      </c>
      <c r="AH32" s="6" t="s">
        <v>383</v>
      </c>
      <c r="AI32" s="5" t="s">
        <v>96</v>
      </c>
      <c r="AJ32" s="5" t="s">
        <v>148</v>
      </c>
      <c r="AK32" s="5" t="s">
        <v>98</v>
      </c>
      <c r="AL32" s="5">
        <v>185</v>
      </c>
      <c r="AM32" s="5">
        <v>109</v>
      </c>
      <c r="AN32" s="9">
        <v>109</v>
      </c>
      <c r="AO32" s="9">
        <v>224</v>
      </c>
      <c r="AP32" s="9">
        <v>205.50458715596301</v>
      </c>
      <c r="AQ32" s="2" t="s">
        <v>384</v>
      </c>
      <c r="AR32" s="151"/>
      <c r="AS32" s="152">
        <f t="shared" si="18"/>
        <v>-109</v>
      </c>
      <c r="AT32" s="472">
        <f t="shared" si="19"/>
        <v>-1</v>
      </c>
      <c r="AU32" s="357"/>
      <c r="AZ32" s="305" t="str">
        <f t="shared" si="20"/>
        <v>Falta diligenciar presupuesto asignado</v>
      </c>
      <c r="BA32" s="132" t="str">
        <f t="shared" si="21"/>
        <v>No Stock</v>
      </c>
      <c r="BB32" s="132" t="str">
        <f t="shared" si="22"/>
        <v>NO</v>
      </c>
      <c r="BC32" s="132" t="str">
        <f t="shared" si="22"/>
        <v>OK</v>
      </c>
      <c r="BD32" s="374" t="str">
        <f t="shared" si="23"/>
        <v>N/A o problema por ser Stock</v>
      </c>
      <c r="BE32" s="365" t="e">
        <f>VLOOKUP(B32,[1]Gastos!$A$11:$R$4776,17,FALSE)</f>
        <v>#N/A</v>
      </c>
      <c r="BF32" s="365">
        <f t="shared" si="24"/>
        <v>0</v>
      </c>
      <c r="BG32" s="405" t="str">
        <f t="shared" si="25"/>
        <v>0112-0112</v>
      </c>
      <c r="BJ32" s="132" t="str">
        <f t="shared" si="26"/>
        <v>Ok</v>
      </c>
      <c r="BK32" s="14" t="str">
        <f t="shared" si="27"/>
        <v>Meta 2025 menor que meta 2024</v>
      </c>
      <c r="BL32" s="1" t="s">
        <v>3836</v>
      </c>
      <c r="BM32" s="1" t="s">
        <v>3836</v>
      </c>
    </row>
    <row r="33" spans="1:70" s="1" customFormat="1" ht="35.450000000000003" hidden="1" customHeight="1" x14ac:dyDescent="0.25">
      <c r="A33" s="14" t="str">
        <f t="shared" si="15"/>
        <v>0112-0105</v>
      </c>
      <c r="B33" s="14" t="str">
        <f t="shared" si="16"/>
        <v>0112-0117</v>
      </c>
      <c r="C33" s="1" t="s">
        <v>67</v>
      </c>
      <c r="D33" s="5" t="s">
        <v>355</v>
      </c>
      <c r="E33" s="2" t="s">
        <v>356</v>
      </c>
      <c r="F33" s="341" t="str">
        <f>VLOOKUP($B33,'producto-objetivo'!$A:$G,4,0)</f>
        <v>05</v>
      </c>
      <c r="G33" s="6" t="str">
        <f>VLOOKUP($B33,'producto-objetivo'!$A:$G,5,0)</f>
        <v>Elevar el nivel de calidad de la educación</v>
      </c>
      <c r="H33" s="288" t="s">
        <v>385</v>
      </c>
      <c r="I33" s="288" t="s">
        <v>386</v>
      </c>
      <c r="J33" s="288" t="s">
        <v>223</v>
      </c>
      <c r="K33" s="288" t="s">
        <v>145</v>
      </c>
      <c r="L33" s="288" t="s">
        <v>98</v>
      </c>
      <c r="M33" s="445">
        <v>54.37</v>
      </c>
      <c r="N33" s="445">
        <v>54.45</v>
      </c>
      <c r="O33" s="445">
        <v>54.37</v>
      </c>
      <c r="P33" s="144"/>
      <c r="Q33" s="326" t="s">
        <v>387</v>
      </c>
      <c r="R33" s="6" t="s">
        <v>388</v>
      </c>
      <c r="S33" s="9">
        <v>61014.8</v>
      </c>
      <c r="T33" s="9">
        <v>61014.8</v>
      </c>
      <c r="U33" s="9">
        <v>34544.763156000001</v>
      </c>
      <c r="V33" s="9">
        <v>9953.9931959999994</v>
      </c>
      <c r="W33" s="7" t="s">
        <v>156</v>
      </c>
      <c r="X33" s="7" t="s">
        <v>156</v>
      </c>
      <c r="Y33" s="7" t="s">
        <v>156</v>
      </c>
      <c r="Z33" s="7" t="s">
        <v>94</v>
      </c>
      <c r="AA33" s="7" t="s">
        <v>94</v>
      </c>
      <c r="AB33" s="7" t="s">
        <v>94</v>
      </c>
      <c r="AC33" s="151">
        <v>16983</v>
      </c>
      <c r="AD33" s="167">
        <f>AC33-T33</f>
        <v>-44031.8</v>
      </c>
      <c r="AE33" s="168">
        <f>AC33/T33-1</f>
        <v>-0.72165769616552056</v>
      </c>
      <c r="AF33" s="351">
        <f t="shared" si="17"/>
        <v>0</v>
      </c>
      <c r="AG33" s="7">
        <v>12</v>
      </c>
      <c r="AH33" s="6" t="s">
        <v>389</v>
      </c>
      <c r="AI33" s="5" t="s">
        <v>96</v>
      </c>
      <c r="AJ33" s="5" t="s">
        <v>148</v>
      </c>
      <c r="AK33" s="5" t="s">
        <v>98</v>
      </c>
      <c r="AL33" s="5">
        <v>4632</v>
      </c>
      <c r="AM33" s="5">
        <v>25620</v>
      </c>
      <c r="AN33" s="9">
        <v>6000</v>
      </c>
      <c r="AO33" s="9">
        <v>5747</v>
      </c>
      <c r="AP33" s="9">
        <v>95.783333333333303</v>
      </c>
      <c r="AQ33" s="2" t="s">
        <v>390</v>
      </c>
      <c r="AR33" s="151">
        <v>3505</v>
      </c>
      <c r="AS33" s="152">
        <f t="shared" si="18"/>
        <v>-2495</v>
      </c>
      <c r="AT33" s="472">
        <f t="shared" si="19"/>
        <v>-0.41583333333333339</v>
      </c>
      <c r="AU33" s="357"/>
      <c r="AZ33" s="305" t="str">
        <f t="shared" si="20"/>
        <v>Falta diligenciar presupuesto asignado</v>
      </c>
      <c r="BA33" s="132" t="str">
        <f t="shared" si="21"/>
        <v>No Stock</v>
      </c>
      <c r="BB33" s="132" t="str">
        <f t="shared" si="22"/>
        <v>NO</v>
      </c>
      <c r="BC33" s="132" t="str">
        <f t="shared" si="22"/>
        <v>NO</v>
      </c>
      <c r="BD33" s="374" t="str">
        <f t="shared" si="23"/>
        <v>N/A o problema por ser Stock</v>
      </c>
      <c r="BE33" s="365" t="e">
        <f>VLOOKUP(B33,[1]Gastos!$A$11:$R$4776,17,FALSE)</f>
        <v>#N/A</v>
      </c>
      <c r="BF33" s="365">
        <f t="shared" si="24"/>
        <v>0</v>
      </c>
      <c r="BG33" s="405" t="str">
        <f t="shared" si="25"/>
        <v>0112-0117</v>
      </c>
      <c r="BJ33" s="132" t="str">
        <f t="shared" si="26"/>
        <v>Ok</v>
      </c>
      <c r="BK33" s="14" t="str">
        <f t="shared" si="27"/>
        <v>Meta 2025 menor que meta 2024</v>
      </c>
      <c r="BL33" s="1" t="s">
        <v>3836</v>
      </c>
      <c r="BM33" s="680" t="s">
        <v>3836</v>
      </c>
    </row>
    <row r="34" spans="1:70" s="1" customFormat="1" ht="35.450000000000003" hidden="1" customHeight="1" x14ac:dyDescent="0.25">
      <c r="A34" s="14" t="str">
        <f t="shared" si="15"/>
        <v>0112-0105</v>
      </c>
      <c r="B34" s="14" t="str">
        <f t="shared" si="16"/>
        <v>0112-0117</v>
      </c>
      <c r="C34" s="1" t="s">
        <v>67</v>
      </c>
      <c r="D34" s="5" t="s">
        <v>355</v>
      </c>
      <c r="E34" s="2" t="s">
        <v>356</v>
      </c>
      <c r="F34" s="341" t="str">
        <f>VLOOKUP($B34,'producto-objetivo'!$A:$G,4,0)</f>
        <v>05</v>
      </c>
      <c r="G34" s="6" t="str">
        <f>VLOOKUP($B34,'producto-objetivo'!$A:$G,5,0)</f>
        <v>Elevar el nivel de calidad de la educación</v>
      </c>
      <c r="H34" s="288" t="s">
        <v>180</v>
      </c>
      <c r="I34" s="288" t="s">
        <v>391</v>
      </c>
      <c r="J34" s="288" t="s">
        <v>223</v>
      </c>
      <c r="K34" s="288" t="s">
        <v>145</v>
      </c>
      <c r="L34" s="288" t="s">
        <v>98</v>
      </c>
      <c r="M34" s="445">
        <v>52.48</v>
      </c>
      <c r="N34" s="445">
        <v>53.32</v>
      </c>
      <c r="O34" s="445">
        <v>52.56</v>
      </c>
      <c r="P34" s="144"/>
      <c r="Q34" s="326" t="s">
        <v>387</v>
      </c>
      <c r="R34" s="6" t="s">
        <v>388</v>
      </c>
      <c r="S34" s="9">
        <v>0</v>
      </c>
      <c r="T34" s="9">
        <v>0</v>
      </c>
      <c r="U34" s="9">
        <v>0</v>
      </c>
      <c r="V34" s="9">
        <v>0</v>
      </c>
      <c r="W34" s="7">
        <v>0</v>
      </c>
      <c r="X34" s="7">
        <v>0</v>
      </c>
      <c r="Y34" s="7">
        <v>0</v>
      </c>
      <c r="Z34" s="7">
        <v>0</v>
      </c>
      <c r="AA34" s="7">
        <v>0</v>
      </c>
      <c r="AB34" s="7">
        <v>0</v>
      </c>
      <c r="AC34" s="151"/>
      <c r="AD34" s="167"/>
      <c r="AE34" s="168"/>
      <c r="AF34" s="351">
        <f t="shared" si="17"/>
        <v>0</v>
      </c>
      <c r="AG34" s="7">
        <v>13</v>
      </c>
      <c r="AH34" s="6" t="s">
        <v>392</v>
      </c>
      <c r="AI34" s="5" t="s">
        <v>96</v>
      </c>
      <c r="AJ34" s="5" t="s">
        <v>148</v>
      </c>
      <c r="AK34" s="5" t="s">
        <v>98</v>
      </c>
      <c r="AL34" s="5">
        <v>1700</v>
      </c>
      <c r="AM34" s="5">
        <v>1020</v>
      </c>
      <c r="AN34" s="9">
        <v>60</v>
      </c>
      <c r="AO34" s="9">
        <v>0</v>
      </c>
      <c r="AP34" s="9">
        <v>0</v>
      </c>
      <c r="AQ34" s="2" t="s">
        <v>393</v>
      </c>
      <c r="AR34" s="151">
        <v>160</v>
      </c>
      <c r="AS34" s="152">
        <f t="shared" si="18"/>
        <v>100</v>
      </c>
      <c r="AT34" s="472">
        <f t="shared" si="19"/>
        <v>1.6666666666666665</v>
      </c>
      <c r="AU34" s="357"/>
      <c r="AZ34" s="305" t="str">
        <f t="shared" si="20"/>
        <v>Falta diligenciar presupuesto asignado</v>
      </c>
      <c r="BA34" s="132" t="str">
        <f t="shared" si="21"/>
        <v>No Stock</v>
      </c>
      <c r="BB34" s="132" t="str">
        <f t="shared" si="22"/>
        <v>NO</v>
      </c>
      <c r="BC34" s="132" t="str">
        <f t="shared" si="22"/>
        <v>NO</v>
      </c>
      <c r="BD34" s="374" t="str">
        <f t="shared" si="23"/>
        <v>N/A o problema por ser Stock</v>
      </c>
      <c r="BE34" s="365" t="e">
        <f>VLOOKUP(B34,[1]Gastos!$A$11:$R$4776,17,FALSE)</f>
        <v>#N/A</v>
      </c>
      <c r="BF34" s="365">
        <f t="shared" si="24"/>
        <v>0</v>
      </c>
      <c r="BG34" s="405" t="str">
        <f t="shared" si="25"/>
        <v>0112-0117</v>
      </c>
      <c r="BJ34" s="132" t="str">
        <f t="shared" si="26"/>
        <v>Ok</v>
      </c>
      <c r="BK34" s="14" t="str">
        <f t="shared" si="27"/>
        <v>Meta 2025 menor que meta 2024</v>
      </c>
      <c r="BL34" s="1" t="s">
        <v>3836</v>
      </c>
      <c r="BM34" s="680" t="s">
        <v>3836</v>
      </c>
    </row>
    <row r="35" spans="1:70" s="14" customFormat="1" ht="20.100000000000001" hidden="1" customHeight="1" x14ac:dyDescent="0.25">
      <c r="A35" s="14" t="str">
        <f t="shared" si="15"/>
        <v>0112-0105</v>
      </c>
      <c r="B35" s="14" t="str">
        <f t="shared" si="16"/>
        <v>0112-0118</v>
      </c>
      <c r="C35" s="1" t="s">
        <v>67</v>
      </c>
      <c r="D35" s="5" t="s">
        <v>355</v>
      </c>
      <c r="E35" s="6" t="s">
        <v>356</v>
      </c>
      <c r="F35" s="341" t="str">
        <f>VLOOKUP($B35,'producto-objetivo'!$A:$G,4,0)</f>
        <v>05</v>
      </c>
      <c r="G35" s="6" t="str">
        <f>VLOOKUP($B35,'producto-objetivo'!$A:$G,5,0)</f>
        <v>Elevar el nivel de calidad de la educación</v>
      </c>
      <c r="H35" s="288" t="s">
        <v>394</v>
      </c>
      <c r="I35" s="288" t="s">
        <v>395</v>
      </c>
      <c r="J35" s="288" t="s">
        <v>223</v>
      </c>
      <c r="K35" s="288" t="s">
        <v>145</v>
      </c>
      <c r="L35" s="288" t="s">
        <v>98</v>
      </c>
      <c r="M35" s="445">
        <v>52.76</v>
      </c>
      <c r="N35" s="445">
        <v>53.77</v>
      </c>
      <c r="O35" s="445">
        <v>52.86</v>
      </c>
      <c r="P35" s="144"/>
      <c r="Q35" s="326" t="s">
        <v>290</v>
      </c>
      <c r="R35" s="6" t="s">
        <v>396</v>
      </c>
      <c r="S35" s="9">
        <v>20184.417000000001</v>
      </c>
      <c r="T35" s="9">
        <v>20184.417000000001</v>
      </c>
      <c r="U35" s="9">
        <v>14070.291466999999</v>
      </c>
      <c r="V35" s="9">
        <v>3781.6726039999999</v>
      </c>
      <c r="W35" s="7" t="s">
        <v>156</v>
      </c>
      <c r="X35" s="7" t="s">
        <v>156</v>
      </c>
      <c r="Y35" s="7" t="s">
        <v>156</v>
      </c>
      <c r="Z35" s="7" t="s">
        <v>156</v>
      </c>
      <c r="AA35" s="7" t="s">
        <v>94</v>
      </c>
      <c r="AB35" s="7" t="s">
        <v>156</v>
      </c>
      <c r="AC35" s="151"/>
      <c r="AD35" s="167">
        <f>AC35-T35</f>
        <v>-20184.417000000001</v>
      </c>
      <c r="AE35" s="168">
        <f>AC35/T35-1</f>
        <v>-1</v>
      </c>
      <c r="AF35" s="351">
        <f t="shared" si="17"/>
        <v>0</v>
      </c>
      <c r="AG35" s="7">
        <v>14</v>
      </c>
      <c r="AH35" s="6" t="s">
        <v>397</v>
      </c>
      <c r="AI35" s="5" t="s">
        <v>223</v>
      </c>
      <c r="AJ35" s="5" t="s">
        <v>148</v>
      </c>
      <c r="AK35" s="5" t="s">
        <v>149</v>
      </c>
      <c r="AL35" s="5">
        <v>98</v>
      </c>
      <c r="AM35" s="5">
        <v>100</v>
      </c>
      <c r="AN35" s="9">
        <v>100</v>
      </c>
      <c r="AO35" s="9">
        <v>100</v>
      </c>
      <c r="AP35" s="9">
        <v>100</v>
      </c>
      <c r="AQ35" s="6" t="s">
        <v>398</v>
      </c>
      <c r="AR35" s="151">
        <v>100</v>
      </c>
      <c r="AS35" s="151">
        <f t="shared" si="18"/>
        <v>0</v>
      </c>
      <c r="AT35" s="199">
        <f t="shared" si="19"/>
        <v>0</v>
      </c>
      <c r="AU35" s="362"/>
      <c r="AV35" s="1"/>
      <c r="AW35" s="1"/>
      <c r="AX35" s="1"/>
      <c r="AY35" s="1"/>
      <c r="AZ35" s="305" t="str">
        <f t="shared" si="20"/>
        <v>Falta diligenciar presupuesto asignado</v>
      </c>
      <c r="BA35" s="132" t="str">
        <f t="shared" si="21"/>
        <v>No Stock</v>
      </c>
      <c r="BB35" s="132" t="str">
        <f t="shared" si="22"/>
        <v>NO</v>
      </c>
      <c r="BC35" s="132" t="str">
        <f t="shared" si="22"/>
        <v>OK</v>
      </c>
      <c r="BD35" s="374" t="str">
        <f t="shared" si="23"/>
        <v>N/A o problema por ser Stock</v>
      </c>
      <c r="BE35" s="365" t="e">
        <f>VLOOKUP(B35,[1]Gastos!$A$11:$R$4776,17,FALSE)</f>
        <v>#N/A</v>
      </c>
      <c r="BF35" s="365">
        <f t="shared" si="24"/>
        <v>0</v>
      </c>
      <c r="BG35" s="405" t="str">
        <f t="shared" si="25"/>
        <v>0112-0118</v>
      </c>
      <c r="BH35" s="1"/>
      <c r="BI35" s="1"/>
      <c r="BJ35" s="132" t="str">
        <f t="shared" si="26"/>
        <v>Ok</v>
      </c>
      <c r="BK35" s="14" t="str">
        <f t="shared" si="27"/>
        <v>Meta 2025 menor que meta 2024</v>
      </c>
      <c r="BL35" s="1" t="s">
        <v>3836</v>
      </c>
      <c r="BM35" s="1" t="s">
        <v>3836</v>
      </c>
      <c r="BN35" s="1"/>
      <c r="BO35" s="1"/>
      <c r="BP35" s="1"/>
      <c r="BQ35" s="1"/>
      <c r="BR35" s="1"/>
    </row>
    <row r="36" spans="1:70" s="14" customFormat="1" ht="20.100000000000001" hidden="1" customHeight="1" x14ac:dyDescent="0.25">
      <c r="A36" s="14" t="str">
        <f t="shared" si="15"/>
        <v>0112-0106</v>
      </c>
      <c r="B36" s="14" t="str">
        <f t="shared" si="16"/>
        <v>0112-0119</v>
      </c>
      <c r="C36" s="1" t="s">
        <v>67</v>
      </c>
      <c r="D36" s="5" t="s">
        <v>355</v>
      </c>
      <c r="E36" s="6" t="s">
        <v>356</v>
      </c>
      <c r="F36" s="341" t="str">
        <f>VLOOKUP($B36,'producto-objetivo'!$A:$G,4,0)</f>
        <v>06</v>
      </c>
      <c r="G36" s="6" t="str">
        <f>VLOOKUP($B36,'producto-objetivo'!$A:$G,5,0)</f>
        <v>Mejorar la permanencia en el sistema educativo</v>
      </c>
      <c r="H36" s="288">
        <v>15</v>
      </c>
      <c r="I36" s="6" t="str">
        <f>_xlfn.XLOOKUP($A36,'indicador-objetivo'!$A:$A,'indicador-objetivo'!G:G,"DATO NO ENCONTRADO",0)</f>
        <v>Tasa de deserción en colegios distritales</v>
      </c>
      <c r="J36" s="6" t="str">
        <f>_xlfn.XLOOKUP($A36,'indicador-objetivo'!$A:$A,'indicador-objetivo'!H:H,"DATO NO ENCONTRADO",0)</f>
        <v>Reduccion</v>
      </c>
      <c r="K36" s="6" t="str">
        <f>_xlfn.XLOOKUP($A36,'indicador-objetivo'!$A:$A,'indicador-objetivo'!I:I,"DATO NO ENCONTRADO",0)</f>
        <v>Anual</v>
      </c>
      <c r="L36" s="6" t="str">
        <f>_xlfn.XLOOKUP($A36,'indicador-objetivo'!$A:$A,'indicador-objetivo'!J:J,"DATO NO ENCONTRADO",0)</f>
        <v>VAL</v>
      </c>
      <c r="M36" s="6">
        <f>_xlfn.XLOOKUP($A36,'indicador-objetivo'!$A:$A,'indicador-objetivo'!K:K,"DATO NO ENCONTRADO",0)</f>
        <v>1.79</v>
      </c>
      <c r="N36" s="6">
        <f>_xlfn.XLOOKUP($A36,'indicador-objetivo'!$A:$A,'indicador-objetivo'!L:L,"DATO NO ENCONTRADO",0)</f>
        <v>1.38</v>
      </c>
      <c r="O36" s="6">
        <f>_xlfn.XLOOKUP($A36,'indicador-objetivo'!$A:$A,'indicador-objetivo'!M:M,"DATO NO ENCONTRADO",0)</f>
        <v>2.52</v>
      </c>
      <c r="P36" s="144"/>
      <c r="Q36" s="326" t="s">
        <v>399</v>
      </c>
      <c r="R36" s="6" t="s">
        <v>400</v>
      </c>
      <c r="S36" s="9">
        <v>627266.75411900005</v>
      </c>
      <c r="T36" s="9">
        <v>627266.75411900005</v>
      </c>
      <c r="U36" s="9">
        <v>614023.93252399995</v>
      </c>
      <c r="V36" s="9">
        <v>355181.19640399999</v>
      </c>
      <c r="W36" s="7" t="s">
        <v>94</v>
      </c>
      <c r="X36" s="7" t="s">
        <v>94</v>
      </c>
      <c r="Y36" s="7" t="s">
        <v>94</v>
      </c>
      <c r="Z36" s="7" t="s">
        <v>94</v>
      </c>
      <c r="AA36" s="7" t="s">
        <v>94</v>
      </c>
      <c r="AB36" s="7" t="s">
        <v>94</v>
      </c>
      <c r="AC36" s="151">
        <v>764920</v>
      </c>
      <c r="AD36" s="167">
        <f>AC36-T36</f>
        <v>137653.24588099995</v>
      </c>
      <c r="AE36" s="168">
        <f>AC36/T36-1</f>
        <v>0.21944929326652218</v>
      </c>
      <c r="AF36" s="351">
        <f t="shared" si="17"/>
        <v>3696868000</v>
      </c>
      <c r="AG36" s="7">
        <v>15</v>
      </c>
      <c r="AH36" s="6" t="s">
        <v>401</v>
      </c>
      <c r="AI36" s="5" t="s">
        <v>223</v>
      </c>
      <c r="AJ36" s="5" t="s">
        <v>148</v>
      </c>
      <c r="AK36" s="5" t="s">
        <v>98</v>
      </c>
      <c r="AL36" s="5">
        <v>720076</v>
      </c>
      <c r="AM36" s="5">
        <v>740754</v>
      </c>
      <c r="AN36" s="9">
        <v>726122</v>
      </c>
      <c r="AO36" s="9">
        <v>693188</v>
      </c>
      <c r="AP36" s="9">
        <v>95.464398544597202</v>
      </c>
      <c r="AQ36" s="6" t="s">
        <v>402</v>
      </c>
      <c r="AR36" s="151">
        <v>729753</v>
      </c>
      <c r="AS36" s="151">
        <f t="shared" si="18"/>
        <v>3631</v>
      </c>
      <c r="AT36" s="199">
        <f t="shared" si="19"/>
        <v>5.0005370998262855E-3</v>
      </c>
      <c r="AU36" s="362"/>
      <c r="AV36" s="1"/>
      <c r="AW36" s="1"/>
      <c r="AX36" s="1"/>
      <c r="AY36" s="1"/>
      <c r="AZ36" s="305" t="str">
        <f t="shared" si="20"/>
        <v>Ok</v>
      </c>
      <c r="BA36" s="132" t="str">
        <f t="shared" si="21"/>
        <v>No Stock</v>
      </c>
      <c r="BB36" s="132" t="str">
        <f t="shared" si="22"/>
        <v>NO</v>
      </c>
      <c r="BC36" s="132" t="str">
        <f t="shared" si="22"/>
        <v>NO</v>
      </c>
      <c r="BD36" s="374" t="str">
        <f t="shared" si="23"/>
        <v>N/A o problema por ser Stock</v>
      </c>
      <c r="BE36" s="365">
        <f>VLOOKUP(B36,[1]Gastos!$A$11:$R$4776,17,FALSE)</f>
        <v>3696868000</v>
      </c>
      <c r="BF36" s="365">
        <f t="shared" si="24"/>
        <v>3696868000</v>
      </c>
      <c r="BG36" s="405" t="str">
        <f t="shared" si="25"/>
        <v>0112-0119</v>
      </c>
      <c r="BH36" s="1"/>
      <c r="BI36" s="1"/>
      <c r="BJ36" s="132" t="str">
        <f t="shared" si="26"/>
        <v>Ok</v>
      </c>
      <c r="BK36" s="14" t="str">
        <f t="shared" si="27"/>
        <v>Meta 2025 menor que meta 2024</v>
      </c>
      <c r="BL36" s="1" t="s">
        <v>3836</v>
      </c>
      <c r="BM36" s="1" t="s">
        <v>3836</v>
      </c>
      <c r="BN36" s="1"/>
      <c r="BO36" s="1"/>
      <c r="BP36" s="1"/>
      <c r="BQ36" s="1"/>
      <c r="BR36" s="1"/>
    </row>
    <row r="37" spans="1:70" s="14" customFormat="1" ht="20.100000000000001" hidden="1" customHeight="1" x14ac:dyDescent="0.25">
      <c r="A37" s="14" t="str">
        <f t="shared" ref="A37:A68" si="28">+D37&amp;F37</f>
        <v>0113-0205</v>
      </c>
      <c r="B37" s="14" t="str">
        <f t="shared" ref="B37:B68" si="29">+D37&amp;Q37</f>
        <v>0113-0204</v>
      </c>
      <c r="C37" s="1" t="s">
        <v>74</v>
      </c>
      <c r="D37" s="5" t="s">
        <v>424</v>
      </c>
      <c r="E37" s="6" t="s">
        <v>419</v>
      </c>
      <c r="F37" s="341" t="str">
        <f>VLOOKUP($B37,'producto-objetivo'!$A:$G,4,0)</f>
        <v>05</v>
      </c>
      <c r="G37" s="6" t="str">
        <f>VLOOKUP($B37,'producto-objetivo'!$A:$G,5,0)</f>
        <v>Mejorar las condiciones de seguridad vial y el comportamiento de los actores en la vía</v>
      </c>
      <c r="H37" s="341" t="str">
        <f>_xlfn.XLOOKUP($A37,'indicador-objetivo'!$A:$A,'indicador-objetivo'!F:F,"DATO NO ENCONTRADO",0)</f>
        <v>1</v>
      </c>
      <c r="I37" s="6" t="str">
        <f>_xlfn.XLOOKUP($A37,'indicador-objetivo'!$A:$A,'indicador-objetivo'!G:G,"DATO NO ENCONTRADO",0)</f>
        <v>Número de personas fallecidas en siniestros viales</v>
      </c>
      <c r="J37" s="6" t="str">
        <f>_xlfn.XLOOKUP($A37,'indicador-objetivo'!$A:$A,'indicador-objetivo'!H:H,"DATO NO ENCONTRADO",0)</f>
        <v>Reduccion</v>
      </c>
      <c r="K37" s="6" t="str">
        <f>_xlfn.XLOOKUP($A37,'indicador-objetivo'!$A:$A,'indicador-objetivo'!I:I,"DATO NO ENCONTRADO",0)</f>
        <v>Anual</v>
      </c>
      <c r="L37" s="6" t="str">
        <f>_xlfn.XLOOKUP($A37,'indicador-objetivo'!$A:$A,'indicador-objetivo'!J:J,"DATO NO ENCONTRADO",0)</f>
        <v>VAL</v>
      </c>
      <c r="M37" s="6">
        <f>_xlfn.XLOOKUP($A37,'indicador-objetivo'!$A:$A,'indicador-objetivo'!K:K,"DATO NO ENCONTRADO",0)</f>
        <v>540</v>
      </c>
      <c r="N37" s="6">
        <f>_xlfn.XLOOKUP($A37,'indicador-objetivo'!$A:$A,'indicador-objetivo'!L:L,"DATO NO ENCONTRADO",0)</f>
        <v>371</v>
      </c>
      <c r="O37" s="6">
        <f>_xlfn.XLOOKUP($A37,'indicador-objetivo'!$A:$A,'indicador-objetivo'!M:M,"DATO NO ENCONTRADO",0)</f>
        <v>524</v>
      </c>
      <c r="P37" s="144"/>
      <c r="Q37" s="326" t="s">
        <v>104</v>
      </c>
      <c r="R37" s="6" t="s">
        <v>439</v>
      </c>
      <c r="S37" s="8">
        <v>119521.12699999999</v>
      </c>
      <c r="T37" s="9">
        <v>119521.12699999999</v>
      </c>
      <c r="U37" s="9">
        <v>63974.916195999998</v>
      </c>
      <c r="V37" s="9">
        <v>26519.395986</v>
      </c>
      <c r="W37" s="7" t="s">
        <v>156</v>
      </c>
      <c r="X37" s="7" t="s">
        <v>156</v>
      </c>
      <c r="Y37" s="7" t="s">
        <v>94</v>
      </c>
      <c r="Z37" s="7" t="s">
        <v>94</v>
      </c>
      <c r="AA37" s="7" t="s">
        <v>94</v>
      </c>
      <c r="AB37" s="7" t="s">
        <v>94</v>
      </c>
      <c r="AC37" s="9">
        <v>138490</v>
      </c>
      <c r="AD37" s="141"/>
      <c r="AE37" s="141"/>
      <c r="AF37" s="351">
        <f t="shared" si="2"/>
        <v>0</v>
      </c>
      <c r="AG37" s="7">
        <v>1</v>
      </c>
      <c r="AH37" s="6" t="s">
        <v>440</v>
      </c>
      <c r="AI37" s="5" t="s">
        <v>96</v>
      </c>
      <c r="AJ37" s="5" t="s">
        <v>148</v>
      </c>
      <c r="AK37" s="5" t="s">
        <v>98</v>
      </c>
      <c r="AL37" s="5">
        <v>92975</v>
      </c>
      <c r="AM37" s="5">
        <v>169714</v>
      </c>
      <c r="AN37" s="9">
        <v>16714</v>
      </c>
      <c r="AO37" s="9">
        <v>9764</v>
      </c>
      <c r="AP37" s="9">
        <v>58.418092616967797</v>
      </c>
      <c r="AQ37" s="6" t="s">
        <v>441</v>
      </c>
      <c r="AR37" s="151"/>
      <c r="AS37" s="151"/>
      <c r="AT37" s="151"/>
      <c r="AU37" s="359"/>
      <c r="AV37" s="1"/>
      <c r="AW37" s="1"/>
      <c r="AX37" s="1"/>
      <c r="AY37" s="1"/>
      <c r="AZ37" s="305" t="str">
        <f t="shared" si="3"/>
        <v>Falta diligenciar presupuesto asignado</v>
      </c>
      <c r="BA37" s="132" t="str">
        <f t="shared" si="4"/>
        <v>No Stock</v>
      </c>
      <c r="BB37" s="132" t="str">
        <f t="shared" si="11"/>
        <v>NO</v>
      </c>
      <c r="BC37" s="132" t="str">
        <f t="shared" si="12"/>
        <v>NO</v>
      </c>
      <c r="BD37" s="374" t="str">
        <f t="shared" si="6"/>
        <v>N/A o problema por ser Stock</v>
      </c>
      <c r="BE37" s="365" t="e">
        <f>VLOOKUP(B37,[1]Gastos!$A$11:$R$4776,17,FALSE)</f>
        <v>#N/A</v>
      </c>
      <c r="BF37" s="365">
        <f t="shared" si="7"/>
        <v>0</v>
      </c>
      <c r="BG37" s="405" t="str">
        <f t="shared" si="8"/>
        <v>0113-0204</v>
      </c>
      <c r="BH37" s="1"/>
      <c r="BI37" s="1"/>
      <c r="BJ37" s="132" t="str">
        <f t="shared" ref="BJ37:BJ68" si="30">IF(AND(BB37="OK",BC37="OK",AI37&lt;&gt;"Stock"),"N/A","Ok")</f>
        <v>Ok</v>
      </c>
      <c r="BK37" s="14" t="str">
        <f t="shared" ref="BK37:BK68" si="31">IF(AU37&lt;AN37,"Meta 2025 menor que meta 2024","Meta 2025 mayor o igual a meta 2024")</f>
        <v>Meta 2025 menor que meta 2024</v>
      </c>
      <c r="BL37" s="132" t="s">
        <v>3836</v>
      </c>
      <c r="BM37" s="132" t="s">
        <v>3836</v>
      </c>
      <c r="BN37" s="132"/>
      <c r="BO37" s="1"/>
      <c r="BP37" s="1"/>
      <c r="BQ37" s="1"/>
      <c r="BR37" s="1"/>
    </row>
    <row r="38" spans="1:70" s="45" customFormat="1" ht="42.75" hidden="1" customHeight="1" x14ac:dyDescent="0.25">
      <c r="A38" s="14" t="str">
        <f t="shared" si="28"/>
        <v>0113-0205</v>
      </c>
      <c r="B38" s="14" t="str">
        <f t="shared" si="29"/>
        <v>0113-0205</v>
      </c>
      <c r="C38" s="1" t="s">
        <v>74</v>
      </c>
      <c r="D38" s="5" t="s">
        <v>424</v>
      </c>
      <c r="E38" s="6" t="s">
        <v>419</v>
      </c>
      <c r="F38" s="341" t="str">
        <f>VLOOKUP($B38,'producto-objetivo'!$A:$G,4,0)</f>
        <v>05</v>
      </c>
      <c r="G38" s="6" t="str">
        <f>VLOOKUP($B38,'producto-objetivo'!$A:$G,5,0)</f>
        <v>Mejorar las condiciones de seguridad vial y el comportamiento de los actores en la vía</v>
      </c>
      <c r="H38" s="458" t="s">
        <v>442</v>
      </c>
      <c r="I38" s="288" t="s">
        <v>443</v>
      </c>
      <c r="J38" s="288" t="s">
        <v>153</v>
      </c>
      <c r="K38" s="288" t="s">
        <v>145</v>
      </c>
      <c r="L38" s="288" t="s">
        <v>98</v>
      </c>
      <c r="M38" s="445">
        <v>10</v>
      </c>
      <c r="N38" s="445">
        <v>19</v>
      </c>
      <c r="O38" s="445">
        <v>10</v>
      </c>
      <c r="P38" s="144"/>
      <c r="Q38" s="448" t="s">
        <v>132</v>
      </c>
      <c r="R38" s="6" t="s">
        <v>444</v>
      </c>
      <c r="S38" s="8">
        <v>95737.510999999999</v>
      </c>
      <c r="T38" s="9">
        <v>95737.510999999999</v>
      </c>
      <c r="U38" s="9">
        <v>39768.795604999999</v>
      </c>
      <c r="V38" s="9">
        <v>16272.948479999999</v>
      </c>
      <c r="W38" s="7" t="s">
        <v>156</v>
      </c>
      <c r="X38" s="7" t="s">
        <v>156</v>
      </c>
      <c r="Y38" s="7" t="s">
        <v>156</v>
      </c>
      <c r="Z38" s="7" t="s">
        <v>156</v>
      </c>
      <c r="AA38" s="7" t="s">
        <v>156</v>
      </c>
      <c r="AB38" s="7" t="s">
        <v>94</v>
      </c>
      <c r="AC38" s="128">
        <v>95047</v>
      </c>
      <c r="AD38" s="141"/>
      <c r="AE38" s="141"/>
      <c r="AF38" s="351">
        <f t="shared" si="2"/>
        <v>245499614000</v>
      </c>
      <c r="AG38" s="190">
        <v>2</v>
      </c>
      <c r="AH38" s="6" t="s">
        <v>445</v>
      </c>
      <c r="AI38" s="89" t="s">
        <v>96</v>
      </c>
      <c r="AJ38" s="89" t="s">
        <v>148</v>
      </c>
      <c r="AK38" s="89" t="s">
        <v>98</v>
      </c>
      <c r="AL38" s="5">
        <v>11019</v>
      </c>
      <c r="AM38" s="5">
        <v>30600</v>
      </c>
      <c r="AN38" s="9">
        <v>900</v>
      </c>
      <c r="AO38" s="128">
        <v>543</v>
      </c>
      <c r="AP38" s="128">
        <v>60.3333333333333</v>
      </c>
      <c r="AQ38" s="2" t="s">
        <v>446</v>
      </c>
      <c r="AR38" s="151"/>
      <c r="AS38" s="151"/>
      <c r="AT38" s="152"/>
      <c r="AU38" s="361"/>
      <c r="AV38" s="1"/>
      <c r="AW38" s="1"/>
      <c r="AX38" s="1"/>
      <c r="AY38" s="1"/>
      <c r="AZ38" s="305" t="str">
        <f t="shared" si="3"/>
        <v>Ok</v>
      </c>
      <c r="BA38" s="132" t="str">
        <f t="shared" si="4"/>
        <v>No Stock</v>
      </c>
      <c r="BB38" s="132" t="str">
        <f t="shared" si="11"/>
        <v>NO</v>
      </c>
      <c r="BC38" s="132" t="str">
        <f t="shared" si="12"/>
        <v>NO</v>
      </c>
      <c r="BD38" s="374" t="str">
        <f t="shared" si="6"/>
        <v>N/A o problema por ser Stock</v>
      </c>
      <c r="BE38" s="365">
        <f>VLOOKUP(B38,[1]Gastos!$A$11:$R$4776,17,FALSE)</f>
        <v>245499614000</v>
      </c>
      <c r="BF38" s="365">
        <f t="shared" si="7"/>
        <v>245499614000</v>
      </c>
      <c r="BG38" s="405" t="str">
        <f t="shared" si="8"/>
        <v>0113-0205</v>
      </c>
      <c r="BH38" s="1"/>
      <c r="BI38" s="1"/>
      <c r="BJ38" s="132" t="str">
        <f t="shared" si="30"/>
        <v>Ok</v>
      </c>
      <c r="BK38" s="14" t="str">
        <f t="shared" si="31"/>
        <v>Meta 2025 menor que meta 2024</v>
      </c>
      <c r="BL38" s="132" t="s">
        <v>3836</v>
      </c>
      <c r="BM38" s="132" t="s">
        <v>3836</v>
      </c>
      <c r="BN38" s="132"/>
      <c r="BO38" s="1"/>
      <c r="BP38" s="1"/>
      <c r="BQ38" s="1"/>
      <c r="BR38" s="1"/>
    </row>
    <row r="39" spans="1:70" s="45" customFormat="1" ht="20.100000000000001" hidden="1" customHeight="1" x14ac:dyDescent="0.25">
      <c r="A39" s="476" t="str">
        <f t="shared" si="28"/>
        <v>0113-0109</v>
      </c>
      <c r="B39" s="476" t="str">
        <f t="shared" si="29"/>
        <v>0113-0112</v>
      </c>
      <c r="C39" s="476" t="s">
        <v>74</v>
      </c>
      <c r="D39" s="477" t="s">
        <v>418</v>
      </c>
      <c r="E39" s="478" t="s">
        <v>419</v>
      </c>
      <c r="F39" s="479" t="str">
        <f>VLOOKUP($B39,'producto-objetivo'!$A:$G,4,0)</f>
        <v>09</v>
      </c>
      <c r="G39" s="478" t="str">
        <f>VLOOKUP($B39,'producto-objetivo'!$A:$G,5,0)</f>
        <v>Mejorar los servicios de atención a la ciudadanía</v>
      </c>
      <c r="H39" s="479" t="str">
        <f>_xlfn.XLOOKUP($A39,'indicador-objetivo'!$A:$A,'indicador-objetivo'!F:F,"DATO NO ENCONTRADO",0)</f>
        <v>5</v>
      </c>
      <c r="I39" s="478" t="str">
        <f>_xlfn.XLOOKUP($A39,'indicador-objetivo'!$A:$A,'indicador-objetivo'!G:G,"DATO NO ENCONTRADO",0)</f>
        <v>Niveles de satisfacción de los ciudadanos y partes interesadas alcanzados</v>
      </c>
      <c r="J39" s="6" t="str">
        <f>_xlfn.XLOOKUP($A39,'indicador-objetivo'!$A:$A,'indicador-objetivo'!H:H,"DATO NO ENCONTRADO",0)</f>
        <v>Flujo</v>
      </c>
      <c r="K39" s="6" t="str">
        <f>_xlfn.XLOOKUP($A39,'indicador-objetivo'!$A:$A,'indicador-objetivo'!I:I,"DATO NO ENCONTRADO",0)</f>
        <v>Anual</v>
      </c>
      <c r="L39" s="6" t="str">
        <f>_xlfn.XLOOKUP($A39,'indicador-objetivo'!$A:$A,'indicador-objetivo'!J:J,"DATO NO ENCONTRADO",0)</f>
        <v>%</v>
      </c>
      <c r="M39" s="6">
        <f>_xlfn.XLOOKUP($A39,'indicador-objetivo'!$A:$A,'indicador-objetivo'!K:K,"DATO NO ENCONTRADO",0)</f>
        <v>96.16</v>
      </c>
      <c r="N39" s="6">
        <f>_xlfn.XLOOKUP($A39,'indicador-objetivo'!$A:$A,'indicador-objetivo'!L:L,"DATO NO ENCONTRADO",0)</f>
        <v>96.17</v>
      </c>
      <c r="O39" s="6">
        <f>_xlfn.XLOOKUP($A39,'indicador-objetivo'!$A:$A,'indicador-objetivo'!M:M,"DATO NO ENCONTRADO",0)</f>
        <v>96.16</v>
      </c>
      <c r="P39" s="144"/>
      <c r="Q39" s="448" t="s">
        <v>280</v>
      </c>
      <c r="R39" s="6" t="s">
        <v>420</v>
      </c>
      <c r="S39" s="8">
        <v>117721.947</v>
      </c>
      <c r="T39" s="9">
        <v>117721.947</v>
      </c>
      <c r="U39" s="9">
        <v>63366.628429000004</v>
      </c>
      <c r="V39" s="9">
        <v>17657.286866999999</v>
      </c>
      <c r="W39" s="7" t="s">
        <v>156</v>
      </c>
      <c r="X39" s="7" t="s">
        <v>156</v>
      </c>
      <c r="Y39" s="7" t="s">
        <v>156</v>
      </c>
      <c r="Z39" s="7" t="s">
        <v>156</v>
      </c>
      <c r="AA39" s="7" t="s">
        <v>156</v>
      </c>
      <c r="AB39" s="7" t="s">
        <v>94</v>
      </c>
      <c r="AC39" s="128">
        <v>129092</v>
      </c>
      <c r="AD39" s="141"/>
      <c r="AE39" s="141"/>
      <c r="AF39" s="351">
        <f t="shared" si="2"/>
        <v>16531930000</v>
      </c>
      <c r="AG39" s="190">
        <v>16</v>
      </c>
      <c r="AH39" s="6" t="s">
        <v>421</v>
      </c>
      <c r="AI39" s="89" t="s">
        <v>144</v>
      </c>
      <c r="AJ39" s="89" t="s">
        <v>148</v>
      </c>
      <c r="AK39" s="89" t="s">
        <v>149</v>
      </c>
      <c r="AL39" s="5">
        <v>100</v>
      </c>
      <c r="AM39" s="5">
        <v>100</v>
      </c>
      <c r="AN39" s="9">
        <v>100</v>
      </c>
      <c r="AO39" s="128">
        <v>100</v>
      </c>
      <c r="AP39" s="128">
        <v>100</v>
      </c>
      <c r="AQ39" s="2" t="s">
        <v>422</v>
      </c>
      <c r="AR39" s="151"/>
      <c r="AS39" s="151"/>
      <c r="AT39" s="152"/>
      <c r="AU39" s="361"/>
      <c r="AV39" s="1"/>
      <c r="AW39" s="1"/>
      <c r="AX39" s="1"/>
      <c r="AY39" s="1" t="s">
        <v>423</v>
      </c>
      <c r="AZ39" s="305" t="str">
        <f t="shared" si="3"/>
        <v>Ok</v>
      </c>
      <c r="BA39" s="132" t="str">
        <f t="shared" si="4"/>
        <v>Es Sotock</v>
      </c>
      <c r="BB39" s="132" t="str">
        <f t="shared" si="11"/>
        <v>OK</v>
      </c>
      <c r="BC39" s="132" t="str">
        <f t="shared" si="12"/>
        <v>OK</v>
      </c>
      <c r="BD39" s="374" t="str">
        <f t="shared" si="6"/>
        <v>Stock OK</v>
      </c>
      <c r="BE39" s="365">
        <f>VLOOKUP(B39,[1]Gastos!$A$11:$R$4776,17,FALSE)</f>
        <v>16531930000</v>
      </c>
      <c r="BF39" s="365">
        <f t="shared" si="7"/>
        <v>16531930000</v>
      </c>
      <c r="BG39" s="405" t="str">
        <f t="shared" si="8"/>
        <v>0113-0112</v>
      </c>
      <c r="BH39" s="1"/>
      <c r="BI39" s="1"/>
      <c r="BJ39" s="132" t="str">
        <f t="shared" si="30"/>
        <v>Ok</v>
      </c>
      <c r="BK39" s="14" t="str">
        <f t="shared" si="31"/>
        <v>Meta 2025 menor que meta 2024</v>
      </c>
      <c r="BL39" s="480"/>
      <c r="BM39" s="480"/>
      <c r="BN39" s="132"/>
      <c r="BO39" s="1"/>
      <c r="BP39" s="1"/>
      <c r="BQ39" s="1"/>
      <c r="BR39" s="1"/>
    </row>
    <row r="40" spans="1:70" s="45" customFormat="1" ht="20.100000000000001" hidden="1" customHeight="1" x14ac:dyDescent="0.25">
      <c r="A40" s="14" t="str">
        <f t="shared" si="28"/>
        <v>0113-0209</v>
      </c>
      <c r="B40" s="14" t="str">
        <f t="shared" si="29"/>
        <v>0113-0212</v>
      </c>
      <c r="C40" s="1" t="s">
        <v>74</v>
      </c>
      <c r="D40" s="5" t="s">
        <v>424</v>
      </c>
      <c r="E40" s="6" t="s">
        <v>419</v>
      </c>
      <c r="F40" s="341" t="str">
        <f>VLOOKUP($B40,'producto-objetivo'!$A:$G,4,0)</f>
        <v>09</v>
      </c>
      <c r="G40" s="6" t="str">
        <f>VLOOKUP($B40,'producto-objetivo'!$A:$G,5,0)</f>
        <v>Mejorar los servicios de atención a la ciudadanía</v>
      </c>
      <c r="H40" s="341" t="str">
        <f>_xlfn.XLOOKUP($A40,'indicador-objetivo'!$A:$A,'indicador-objetivo'!F:F,"DATO NO ENCONTRADO",0)</f>
        <v>5</v>
      </c>
      <c r="I40" s="6" t="str">
        <f>_xlfn.XLOOKUP($A40,'indicador-objetivo'!$A:$A,'indicador-objetivo'!G:G,"DATO NO ENCONTRADO",0)</f>
        <v>Niveles de satisfacción de los ciudadanos y partes interesadas alcanzados</v>
      </c>
      <c r="J40" s="6" t="str">
        <f>_xlfn.XLOOKUP($A40,'indicador-objetivo'!$A:$A,'indicador-objetivo'!H:H,"DATO NO ENCONTRADO",0)</f>
        <v>Flujo</v>
      </c>
      <c r="K40" s="6" t="str">
        <f>_xlfn.XLOOKUP($A40,'indicador-objetivo'!$A:$A,'indicador-objetivo'!I:I,"DATO NO ENCONTRADO",0)</f>
        <v>Anual</v>
      </c>
      <c r="L40" s="6" t="str">
        <f>_xlfn.XLOOKUP($A40,'indicador-objetivo'!$A:$A,'indicador-objetivo'!J:J,"DATO NO ENCONTRADO",0)</f>
        <v>%</v>
      </c>
      <c r="M40" s="6">
        <f>_xlfn.XLOOKUP($A40,'indicador-objetivo'!$A:$A,'indicador-objetivo'!K:K,"DATO NO ENCONTRADO",0)</f>
        <v>96.16</v>
      </c>
      <c r="N40" s="6">
        <f>_xlfn.XLOOKUP($A40,'indicador-objetivo'!$A:$A,'indicador-objetivo'!L:L,"DATO NO ENCONTRADO",0)</f>
        <v>96.17</v>
      </c>
      <c r="O40" s="6">
        <f>_xlfn.XLOOKUP($A40,'indicador-objetivo'!$A:$A,'indicador-objetivo'!M:M,"DATO NO ENCONTRADO",0)</f>
        <v>96.16</v>
      </c>
      <c r="P40" s="144"/>
      <c r="Q40" s="448" t="s">
        <v>280</v>
      </c>
      <c r="R40" s="6" t="s">
        <v>420</v>
      </c>
      <c r="S40" s="8">
        <v>0</v>
      </c>
      <c r="T40" s="9">
        <v>0</v>
      </c>
      <c r="U40" s="9">
        <v>0</v>
      </c>
      <c r="V40" s="9">
        <v>0</v>
      </c>
      <c r="W40" s="7">
        <v>0</v>
      </c>
      <c r="X40" s="7">
        <v>0</v>
      </c>
      <c r="Y40" s="7">
        <v>0</v>
      </c>
      <c r="Z40" s="7">
        <v>0</v>
      </c>
      <c r="AA40" s="7">
        <v>0</v>
      </c>
      <c r="AB40" s="7">
        <v>0</v>
      </c>
      <c r="AC40" s="128"/>
      <c r="AD40" s="141"/>
      <c r="AE40" s="141"/>
      <c r="AF40" s="351">
        <f t="shared" si="2"/>
        <v>0</v>
      </c>
      <c r="AG40" s="190">
        <v>15</v>
      </c>
      <c r="AH40" s="6" t="s">
        <v>433</v>
      </c>
      <c r="AI40" s="89" t="s">
        <v>144</v>
      </c>
      <c r="AJ40" s="89" t="s">
        <v>145</v>
      </c>
      <c r="AK40" s="89" t="s">
        <v>149</v>
      </c>
      <c r="AL40" s="5">
        <v>100</v>
      </c>
      <c r="AM40" s="5">
        <v>100</v>
      </c>
      <c r="AN40" s="9">
        <v>100</v>
      </c>
      <c r="AO40" s="128"/>
      <c r="AP40" s="128"/>
      <c r="AQ40" s="2" t="s">
        <v>434</v>
      </c>
      <c r="AR40" s="151"/>
      <c r="AS40" s="151"/>
      <c r="AT40" s="152"/>
      <c r="AU40" s="361"/>
      <c r="AV40" s="1"/>
      <c r="AW40" s="1"/>
      <c r="AX40" s="1"/>
      <c r="AY40" s="1" t="s">
        <v>423</v>
      </c>
      <c r="AZ40" s="305" t="str">
        <f t="shared" si="3"/>
        <v>Falta diligenciar presupuesto asignado</v>
      </c>
      <c r="BA40" s="132" t="str">
        <f t="shared" si="4"/>
        <v>Es Sotock</v>
      </c>
      <c r="BB40" s="132" t="str">
        <f t="shared" si="11"/>
        <v>OK</v>
      </c>
      <c r="BC40" s="132" t="str">
        <f t="shared" si="12"/>
        <v>OK</v>
      </c>
      <c r="BD40" s="374" t="str">
        <f t="shared" si="6"/>
        <v>Stock OK</v>
      </c>
      <c r="BE40" s="365" t="e">
        <f>VLOOKUP(B40,[1]Gastos!$A$11:$R$4776,17,FALSE)</f>
        <v>#N/A</v>
      </c>
      <c r="BF40" s="365">
        <f t="shared" si="7"/>
        <v>0</v>
      </c>
      <c r="BG40" s="405" t="str">
        <f t="shared" si="8"/>
        <v>0113-0212</v>
      </c>
      <c r="BH40" s="1"/>
      <c r="BI40" s="1"/>
      <c r="BJ40" s="132" t="str">
        <f t="shared" si="30"/>
        <v>Ok</v>
      </c>
      <c r="BK40" s="14" t="str">
        <f t="shared" si="31"/>
        <v>Meta 2025 menor que meta 2024</v>
      </c>
      <c r="BL40" s="132" t="s">
        <v>3836</v>
      </c>
      <c r="BM40" s="132" t="s">
        <v>3836</v>
      </c>
      <c r="BN40" s="132"/>
      <c r="BO40" s="1"/>
      <c r="BP40" s="1"/>
      <c r="BQ40" s="1"/>
      <c r="BR40" s="1"/>
    </row>
    <row r="41" spans="1:70" s="45" customFormat="1" ht="20.100000000000001" hidden="1" customHeight="1" x14ac:dyDescent="0.25">
      <c r="A41" s="14" t="str">
        <f t="shared" si="28"/>
        <v>0113-0207</v>
      </c>
      <c r="B41" s="14" t="str">
        <f t="shared" si="29"/>
        <v>0113-0208</v>
      </c>
      <c r="C41" s="1" t="s">
        <v>74</v>
      </c>
      <c r="D41" s="5" t="s">
        <v>424</v>
      </c>
      <c r="E41" s="6" t="s">
        <v>419</v>
      </c>
      <c r="F41" s="341" t="str">
        <f>VLOOKUP($B41,'producto-objetivo'!$A:$G,4,0)</f>
        <v>07</v>
      </c>
      <c r="G41" s="6" t="str">
        <f>VLOOKUP($B41,'producto-objetivo'!$A:$G,5,0)</f>
        <v>Mantener el tiempo de desplazamiento de los ciudadanos</v>
      </c>
      <c r="H41" s="341" t="str">
        <f>_xlfn.XLOOKUP($A41,'indicador-objetivo'!$A:$A,'indicador-objetivo'!F:F,"DATO NO ENCONTRADO",0)</f>
        <v>6</v>
      </c>
      <c r="I41" s="6" t="str">
        <f>_xlfn.XLOOKUP($A41,'indicador-objetivo'!$A:$A,'indicador-objetivo'!G:G,"DATO NO ENCONTRADO",0)</f>
        <v>Tiempo promedio de viaje en la ciudad</v>
      </c>
      <c r="J41" s="6" t="str">
        <f>_xlfn.XLOOKUP($A41,'indicador-objetivo'!$A:$A,'indicador-objetivo'!H:H,"DATO NO ENCONTRADO",0)</f>
        <v>Flujo</v>
      </c>
      <c r="K41" s="6" t="str">
        <f>_xlfn.XLOOKUP($A41,'indicador-objetivo'!$A:$A,'indicador-objetivo'!I:I,"DATO NO ENCONTRADO",0)</f>
        <v>Anual</v>
      </c>
      <c r="L41" s="6" t="str">
        <f>_xlfn.XLOOKUP($A41,'indicador-objetivo'!$A:$A,'indicador-objetivo'!J:J,"DATO NO ENCONTRADO",0)</f>
        <v>VAL</v>
      </c>
      <c r="M41" s="6">
        <f>_xlfn.XLOOKUP($A41,'indicador-objetivo'!$A:$A,'indicador-objetivo'!K:K,"DATO NO ENCONTRADO",0)</f>
        <v>53.9</v>
      </c>
      <c r="N41" s="6">
        <f>_xlfn.XLOOKUP($A41,'indicador-objetivo'!$A:$A,'indicador-objetivo'!L:L,"DATO NO ENCONTRADO",0)</f>
        <v>60</v>
      </c>
      <c r="O41" s="6">
        <f>_xlfn.XLOOKUP($A41,'indicador-objetivo'!$A:$A,'indicador-objetivo'!M:M,"DATO NO ENCONTRADO",0)</f>
        <v>60</v>
      </c>
      <c r="P41" s="144"/>
      <c r="Q41" s="448" t="s">
        <v>176</v>
      </c>
      <c r="R41" s="6" t="s">
        <v>425</v>
      </c>
      <c r="S41" s="8">
        <v>147749.29</v>
      </c>
      <c r="T41" s="9">
        <v>147749.29</v>
      </c>
      <c r="U41" s="9">
        <v>90045.639339000001</v>
      </c>
      <c r="V41" s="9">
        <v>27342.824395</v>
      </c>
      <c r="W41" s="7" t="s">
        <v>156</v>
      </c>
      <c r="X41" s="7" t="s">
        <v>94</v>
      </c>
      <c r="Y41" s="7" t="s">
        <v>156</v>
      </c>
      <c r="Z41" s="7" t="s">
        <v>94</v>
      </c>
      <c r="AA41" s="7" t="s">
        <v>94</v>
      </c>
      <c r="AB41" s="7" t="s">
        <v>94</v>
      </c>
      <c r="AC41" s="128">
        <v>245952</v>
      </c>
      <c r="AD41" s="141"/>
      <c r="AE41" s="141"/>
      <c r="AF41" s="351">
        <f t="shared" si="2"/>
        <v>0</v>
      </c>
      <c r="AG41" s="190">
        <v>8</v>
      </c>
      <c r="AH41" s="6" t="s">
        <v>426</v>
      </c>
      <c r="AI41" s="89" t="s">
        <v>427</v>
      </c>
      <c r="AJ41" s="89" t="s">
        <v>148</v>
      </c>
      <c r="AK41" s="89" t="s">
        <v>149</v>
      </c>
      <c r="AL41" s="5">
        <v>30</v>
      </c>
      <c r="AM41" s="5">
        <v>29</v>
      </c>
      <c r="AN41" s="9">
        <v>29</v>
      </c>
      <c r="AO41" s="128">
        <v>29</v>
      </c>
      <c r="AP41" s="128">
        <v>100</v>
      </c>
      <c r="AQ41" s="2" t="s">
        <v>428</v>
      </c>
      <c r="AR41" s="151"/>
      <c r="AS41" s="151"/>
      <c r="AT41" s="152"/>
      <c r="AU41" s="361"/>
      <c r="AV41" s="1"/>
      <c r="AW41" s="1"/>
      <c r="AX41" s="1"/>
      <c r="AY41" s="1"/>
      <c r="AZ41" s="305" t="str">
        <f t="shared" si="3"/>
        <v>Falta diligenciar presupuesto asignado</v>
      </c>
      <c r="BA41" s="132" t="str">
        <f t="shared" si="4"/>
        <v>No Stock</v>
      </c>
      <c r="BB41" s="132" t="str">
        <f t="shared" si="11"/>
        <v>NO</v>
      </c>
      <c r="BC41" s="132" t="str">
        <f t="shared" si="12"/>
        <v>OK</v>
      </c>
      <c r="BD41" s="374" t="str">
        <f t="shared" si="6"/>
        <v>N/A o problema por ser Stock</v>
      </c>
      <c r="BE41" s="365" t="e">
        <f>VLOOKUP(B41,[1]Gastos!$A$11:$R$4776,17,FALSE)</f>
        <v>#N/A</v>
      </c>
      <c r="BF41" s="365">
        <f t="shared" si="7"/>
        <v>0</v>
      </c>
      <c r="BG41" s="405" t="str">
        <f t="shared" si="8"/>
        <v>0113-0208</v>
      </c>
      <c r="BH41" s="1"/>
      <c r="BI41" s="1"/>
      <c r="BJ41" s="132" t="str">
        <f t="shared" si="30"/>
        <v>Ok</v>
      </c>
      <c r="BK41" s="14" t="str">
        <f t="shared" si="31"/>
        <v>Meta 2025 menor que meta 2024</v>
      </c>
      <c r="BL41" s="132" t="s">
        <v>3836</v>
      </c>
      <c r="BM41" s="132" t="s">
        <v>3836</v>
      </c>
      <c r="BN41" s="132"/>
      <c r="BO41" s="1"/>
      <c r="BP41" s="1"/>
      <c r="BQ41" s="1"/>
      <c r="BR41" s="1"/>
    </row>
    <row r="42" spans="1:70" s="45" customFormat="1" ht="20.100000000000001" hidden="1" customHeight="1" x14ac:dyDescent="0.25">
      <c r="A42" s="14" t="str">
        <f t="shared" si="28"/>
        <v>0113-0208</v>
      </c>
      <c r="B42" s="14" t="str">
        <f t="shared" si="29"/>
        <v>0113-0209</v>
      </c>
      <c r="C42" s="1" t="s">
        <v>74</v>
      </c>
      <c r="D42" s="5" t="s">
        <v>424</v>
      </c>
      <c r="E42" s="6" t="s">
        <v>419</v>
      </c>
      <c r="F42" s="341" t="str">
        <f>VLOOKUP($B42,'producto-objetivo'!$A:$G,4,0)</f>
        <v>08</v>
      </c>
      <c r="G42" s="6" t="str">
        <f>VLOOKUP($B42,'producto-objetivo'!$A:$G,5,0)</f>
        <v>Mejorar la calidad de vida de los habitantes en cuanto a movilidad y factores asociados</v>
      </c>
      <c r="H42" s="341" t="str">
        <f>_xlfn.XLOOKUP($A42,'indicador-objetivo'!$A:$A,'indicador-objetivo'!F:F,"DATO NO ENCONTRADO",0)</f>
        <v>7</v>
      </c>
      <c r="I42" s="6" t="str">
        <f>_xlfn.XLOOKUP($A42,'indicador-objetivo'!$A:$A,'indicador-objetivo'!G:G,"DATO NO ENCONTRADO",0)</f>
        <v>Porcentaje de bicicletas registradas en la plataforma de Registro Bici Bogotá</v>
      </c>
      <c r="J42" s="6" t="str">
        <f>_xlfn.XLOOKUP($A42,'indicador-objetivo'!$A:$A,'indicador-objetivo'!H:H,"DATO NO ENCONTRADO",0)</f>
        <v>Capacidad</v>
      </c>
      <c r="K42" s="6" t="str">
        <f>_xlfn.XLOOKUP($A42,'indicador-objetivo'!$A:$A,'indicador-objetivo'!I:I,"DATO NO ENCONTRADO",0)</f>
        <v>Anual</v>
      </c>
      <c r="L42" s="6" t="str">
        <f>_xlfn.XLOOKUP($A42,'indicador-objetivo'!$A:$A,'indicador-objetivo'!J:J,"DATO NO ENCONTRADO",0)</f>
        <v>%</v>
      </c>
      <c r="M42" s="186">
        <f>_xlfn.XLOOKUP($A42,'indicador-objetivo'!$A:$A,'indicador-objetivo'!K:K,"DATO NO ENCONTRADO",0)</f>
        <v>29</v>
      </c>
      <c r="N42" s="186">
        <f>_xlfn.XLOOKUP($A42,'indicador-objetivo'!$A:$A,'indicador-objetivo'!L:L,"DATO NO ENCONTRADO",0)</f>
        <v>82</v>
      </c>
      <c r="O42" s="186">
        <f>_xlfn.XLOOKUP($A42,'indicador-objetivo'!$A:$A,'indicador-objetivo'!M:M,"DATO NO ENCONTRADO",0)</f>
        <v>35</v>
      </c>
      <c r="P42" s="144"/>
      <c r="Q42" s="448" t="s">
        <v>182</v>
      </c>
      <c r="R42" s="6" t="s">
        <v>455</v>
      </c>
      <c r="S42" s="8">
        <v>22407.557000000001</v>
      </c>
      <c r="T42" s="9">
        <v>22407.557000000001</v>
      </c>
      <c r="U42" s="9">
        <v>5765.2193859999998</v>
      </c>
      <c r="V42" s="9">
        <v>792.66832499999998</v>
      </c>
      <c r="W42" s="7" t="s">
        <v>156</v>
      </c>
      <c r="X42" s="7" t="s">
        <v>156</v>
      </c>
      <c r="Y42" s="7" t="s">
        <v>156</v>
      </c>
      <c r="Z42" s="7" t="s">
        <v>94</v>
      </c>
      <c r="AA42" s="7" t="s">
        <v>94</v>
      </c>
      <c r="AB42" s="7" t="s">
        <v>94</v>
      </c>
      <c r="AC42" s="128">
        <v>4394</v>
      </c>
      <c r="AD42" s="141"/>
      <c r="AE42" s="141"/>
      <c r="AF42" s="351">
        <f t="shared" si="2"/>
        <v>0</v>
      </c>
      <c r="AG42" s="190">
        <v>14</v>
      </c>
      <c r="AH42" s="6" t="s">
        <v>456</v>
      </c>
      <c r="AI42" s="89" t="s">
        <v>96</v>
      </c>
      <c r="AJ42" s="89" t="s">
        <v>148</v>
      </c>
      <c r="AK42" s="89" t="s">
        <v>98</v>
      </c>
      <c r="AL42" s="5">
        <v>8708</v>
      </c>
      <c r="AM42" s="5">
        <v>900</v>
      </c>
      <c r="AN42" s="9">
        <v>900</v>
      </c>
      <c r="AO42" s="128">
        <v>987</v>
      </c>
      <c r="AP42" s="128">
        <v>109.666666666667</v>
      </c>
      <c r="AQ42" s="2" t="s">
        <v>457</v>
      </c>
      <c r="AR42" s="151"/>
      <c r="AS42" s="151"/>
      <c r="AT42" s="152"/>
      <c r="AU42" s="361"/>
      <c r="AV42" s="1"/>
      <c r="AW42" s="1"/>
      <c r="AX42" s="1"/>
      <c r="AY42" s="1"/>
      <c r="AZ42" s="305" t="str">
        <f t="shared" si="3"/>
        <v>Falta diligenciar presupuesto asignado</v>
      </c>
      <c r="BA42" s="132" t="str">
        <f t="shared" si="4"/>
        <v>No Stock</v>
      </c>
      <c r="BB42" s="132" t="str">
        <f t="shared" si="11"/>
        <v>NO</v>
      </c>
      <c r="BC42" s="132" t="str">
        <f t="shared" si="12"/>
        <v>OK</v>
      </c>
      <c r="BD42" s="374" t="str">
        <f t="shared" si="6"/>
        <v>N/A o problema por ser Stock</v>
      </c>
      <c r="BE42" s="365" t="e">
        <f>VLOOKUP(B42,[1]Gastos!$A$11:$R$4776,17,FALSE)</f>
        <v>#N/A</v>
      </c>
      <c r="BF42" s="365">
        <f t="shared" si="7"/>
        <v>0</v>
      </c>
      <c r="BG42" s="405" t="str">
        <f t="shared" si="8"/>
        <v>0113-0209</v>
      </c>
      <c r="BH42" s="1"/>
      <c r="BI42" s="1"/>
      <c r="BJ42" s="132" t="str">
        <f t="shared" si="30"/>
        <v>Ok</v>
      </c>
      <c r="BK42" s="14" t="str">
        <f t="shared" si="31"/>
        <v>Meta 2025 menor que meta 2024</v>
      </c>
      <c r="BL42" s="132" t="s">
        <v>3836</v>
      </c>
      <c r="BM42" s="132" t="s">
        <v>3836</v>
      </c>
      <c r="BN42" s="132"/>
      <c r="BO42" s="1"/>
      <c r="BP42" s="1"/>
      <c r="BQ42" s="1"/>
      <c r="BR42" s="1"/>
    </row>
    <row r="43" spans="1:70" s="45" customFormat="1" ht="35.450000000000003" hidden="1" customHeight="1" x14ac:dyDescent="0.25">
      <c r="A43" s="14" t="str">
        <f t="shared" si="28"/>
        <v>0117-0101</v>
      </c>
      <c r="B43" s="14" t="str">
        <f t="shared" si="29"/>
        <v>0117-0101</v>
      </c>
      <c r="C43" s="1" t="s">
        <v>66</v>
      </c>
      <c r="D43" s="5" t="s">
        <v>465</v>
      </c>
      <c r="E43" s="6" t="s">
        <v>466</v>
      </c>
      <c r="F43" s="341" t="str">
        <f>VLOOKUP($B43,'producto-objetivo'!$A:$G,4,0)</f>
        <v>01</v>
      </c>
      <c r="G43" s="6" t="str">
        <f>VLOOKUP($B43,'producto-objetivo'!$A:$G,5,0)</f>
        <v>Contribuir en la reducción del desempleo y la pobreza monetaria en Bogotá</v>
      </c>
      <c r="H43" s="6" t="str">
        <f>_xlfn.XLOOKUP($A43,'indicador-objetivo'!$A:$A,'indicador-objetivo'!F:F,"DATO NO ENCONTRADO",0)</f>
        <v>1</v>
      </c>
      <c r="I43" s="124" t="str">
        <f>_xlfn.XLOOKUP($A43,'indicador-objetivo'!$A:$A,'indicador-objetivo'!G:G,"DATO NO ENCONTRADO",0)</f>
        <v>Colocaciones efectivas a partir de las intervenciones realizadas por la SDDE</v>
      </c>
      <c r="J43" s="124" t="str">
        <f>_xlfn.XLOOKUP($A43,'indicador-objetivo'!$A:$A,'indicador-objetivo'!H:H,"DATO NO ENCONTRADO",0)</f>
        <v>Acumulado</v>
      </c>
      <c r="K43" s="124" t="str">
        <f>_xlfn.XLOOKUP($A43,'indicador-objetivo'!$A:$A,'indicador-objetivo'!I:I,"DATO NO ENCONTRADO",0)</f>
        <v>Mensual</v>
      </c>
      <c r="L43" s="442" t="str">
        <f>_xlfn.XLOOKUP($A43,'indicador-objetivo'!$A:$A,'indicador-objetivo'!J:J,"DATO NO ENCONTRADO",0)</f>
        <v>VAL</v>
      </c>
      <c r="M43" s="186">
        <f>_xlfn.XLOOKUP($A43,'indicador-objetivo'!$A:$A,'indicador-objetivo'!K:K,"DATO NO ENCONTRADO",0)</f>
        <v>77387</v>
      </c>
      <c r="N43" s="186">
        <f>_xlfn.XLOOKUP($A43,'indicador-objetivo'!$A:$A,'indicador-objetivo'!L:L,"DATO NO ENCONTRADO",0)</f>
        <v>2607665</v>
      </c>
      <c r="O43" s="186">
        <f>_xlfn.XLOOKUP($A43,'indicador-objetivo'!$A:$A,'indicador-objetivo'!M:M,"DATO NO ENCONTRADO",0)</f>
        <v>95887</v>
      </c>
      <c r="P43" s="144"/>
      <c r="Q43" s="448" t="s">
        <v>124</v>
      </c>
      <c r="R43" s="6" t="s">
        <v>467</v>
      </c>
      <c r="S43" s="8">
        <v>33578.37644</v>
      </c>
      <c r="T43" s="9">
        <v>33578.37644</v>
      </c>
      <c r="U43" s="9">
        <v>10232.59744</v>
      </c>
      <c r="V43" s="9">
        <v>5852.4428989999997</v>
      </c>
      <c r="W43" s="7" t="s">
        <v>156</v>
      </c>
      <c r="X43" s="7" t="s">
        <v>156</v>
      </c>
      <c r="Y43" s="7" t="s">
        <v>156</v>
      </c>
      <c r="Z43" s="7" t="s">
        <v>156</v>
      </c>
      <c r="AA43" s="7" t="s">
        <v>94</v>
      </c>
      <c r="AB43" s="7" t="s">
        <v>156</v>
      </c>
      <c r="AC43" s="128">
        <v>73190</v>
      </c>
      <c r="AD43" s="167">
        <f>AC43-T43</f>
        <v>39611.62356</v>
      </c>
      <c r="AE43" s="168">
        <f>AC43/T43-1</f>
        <v>1.1796765585370275</v>
      </c>
      <c r="AF43" s="351">
        <f t="shared" si="2"/>
        <v>0</v>
      </c>
      <c r="AG43" s="190">
        <v>1</v>
      </c>
      <c r="AH43" s="6" t="s">
        <v>468</v>
      </c>
      <c r="AI43" s="89" t="s">
        <v>96</v>
      </c>
      <c r="AJ43" s="89" t="s">
        <v>97</v>
      </c>
      <c r="AK43" s="89" t="s">
        <v>98</v>
      </c>
      <c r="AL43" s="5">
        <v>120555</v>
      </c>
      <c r="AM43" s="5">
        <v>3569925</v>
      </c>
      <c r="AN43" s="9">
        <v>144930</v>
      </c>
      <c r="AO43" s="128">
        <v>20390</v>
      </c>
      <c r="AP43" s="128">
        <v>14.068860829365899</v>
      </c>
      <c r="AQ43" s="2" t="s">
        <v>469</v>
      </c>
      <c r="AR43" s="151">
        <v>185555</v>
      </c>
      <c r="AS43" s="151">
        <f>AR43-AN43</f>
        <v>40625</v>
      </c>
      <c r="AT43" s="472">
        <f>AR43/AN43-1</f>
        <v>0.28030773476850901</v>
      </c>
      <c r="AU43" s="357"/>
      <c r="AV43" s="1"/>
      <c r="AW43" s="1"/>
      <c r="AX43" s="1"/>
      <c r="AY43" s="1"/>
      <c r="AZ43" s="305" t="str">
        <f t="shared" si="3"/>
        <v>Falta diligenciar presupuesto asignado</v>
      </c>
      <c r="BA43" s="132" t="str">
        <f t="shared" si="4"/>
        <v>No Stock</v>
      </c>
      <c r="BB43" s="132" t="str">
        <f t="shared" si="11"/>
        <v>NO</v>
      </c>
      <c r="BC43" s="132" t="str">
        <f t="shared" si="12"/>
        <v>NO</v>
      </c>
      <c r="BD43" s="374" t="str">
        <f t="shared" si="6"/>
        <v>N/A o problema por ser Stock</v>
      </c>
      <c r="BE43" s="365" t="e">
        <f>VLOOKUP(B43,[1]Gastos!$A$11:$R$4776,17,FALSE)</f>
        <v>#N/A</v>
      </c>
      <c r="BF43" s="365">
        <f t="shared" si="7"/>
        <v>0</v>
      </c>
      <c r="BG43" s="405" t="str">
        <f t="shared" si="8"/>
        <v>0117-0101</v>
      </c>
      <c r="BH43" s="1"/>
      <c r="BI43" s="1"/>
      <c r="BJ43" s="132" t="str">
        <f t="shared" si="30"/>
        <v>Ok</v>
      </c>
      <c r="BK43" s="14" t="str">
        <f t="shared" si="31"/>
        <v>Meta 2025 menor que meta 2024</v>
      </c>
      <c r="BL43" s="1" t="s">
        <v>3836</v>
      </c>
      <c r="BM43" s="1" t="s">
        <v>3836</v>
      </c>
      <c r="BN43" s="1"/>
      <c r="BO43" s="1"/>
      <c r="BP43" s="1"/>
      <c r="BQ43" s="1"/>
      <c r="BR43" s="1"/>
    </row>
    <row r="44" spans="1:70" s="45" customFormat="1" ht="35.450000000000003" hidden="1" customHeight="1" x14ac:dyDescent="0.25">
      <c r="A44" s="14" t="str">
        <f t="shared" si="28"/>
        <v>0117-0101</v>
      </c>
      <c r="B44" s="14" t="str">
        <f t="shared" si="29"/>
        <v>0117-0101</v>
      </c>
      <c r="C44" s="1" t="s">
        <v>66</v>
      </c>
      <c r="D44" s="5" t="s">
        <v>465</v>
      </c>
      <c r="E44" s="6" t="s">
        <v>466</v>
      </c>
      <c r="F44" s="341" t="str">
        <f>VLOOKUP($B44,'producto-objetivo'!$A:$G,4,0)</f>
        <v>01</v>
      </c>
      <c r="G44" s="6" t="str">
        <f>VLOOKUP($B44,'producto-objetivo'!$A:$G,5,0)</f>
        <v>Contribuir en la reducción del desempleo y la pobreza monetaria en Bogotá</v>
      </c>
      <c r="H44" s="58" t="s">
        <v>442</v>
      </c>
      <c r="I44" s="58" t="s">
        <v>470</v>
      </c>
      <c r="J44" s="58" t="s">
        <v>223</v>
      </c>
      <c r="K44" s="58" t="s">
        <v>145</v>
      </c>
      <c r="L44" s="398" t="s">
        <v>149</v>
      </c>
      <c r="M44" s="251">
        <v>37</v>
      </c>
      <c r="N44" s="251">
        <v>46</v>
      </c>
      <c r="O44" s="251">
        <v>37</v>
      </c>
      <c r="P44" s="144"/>
      <c r="Q44" s="448" t="s">
        <v>124</v>
      </c>
      <c r="R44" s="6" t="s">
        <v>467</v>
      </c>
      <c r="S44" s="8">
        <v>0</v>
      </c>
      <c r="T44" s="9">
        <v>0</v>
      </c>
      <c r="U44" s="9">
        <v>0</v>
      </c>
      <c r="V44" s="9">
        <v>0</v>
      </c>
      <c r="W44" s="7">
        <v>0</v>
      </c>
      <c r="X44" s="7">
        <v>0</v>
      </c>
      <c r="Y44" s="7">
        <v>0</v>
      </c>
      <c r="Z44" s="7">
        <v>0</v>
      </c>
      <c r="AA44" s="7">
        <v>0</v>
      </c>
      <c r="AB44" s="7">
        <v>0</v>
      </c>
      <c r="AC44" s="128"/>
      <c r="AD44" s="167"/>
      <c r="AE44" s="168"/>
      <c r="AF44" s="351">
        <f t="shared" si="2"/>
        <v>0</v>
      </c>
      <c r="AG44" s="190">
        <v>2</v>
      </c>
      <c r="AH44" s="6" t="s">
        <v>471</v>
      </c>
      <c r="AI44" s="89" t="s">
        <v>96</v>
      </c>
      <c r="AJ44" s="89" t="s">
        <v>97</v>
      </c>
      <c r="AK44" s="89" t="s">
        <v>98</v>
      </c>
      <c r="AL44" s="5">
        <v>33427</v>
      </c>
      <c r="AM44" s="5">
        <v>1222606</v>
      </c>
      <c r="AN44" s="9">
        <v>40088</v>
      </c>
      <c r="AO44" s="128">
        <v>6275</v>
      </c>
      <c r="AP44" s="128">
        <v>15.653063260826199</v>
      </c>
      <c r="AQ44" s="2" t="s">
        <v>472</v>
      </c>
      <c r="AR44" s="151">
        <v>56582</v>
      </c>
      <c r="AS44" s="151">
        <f>AR44-AN44</f>
        <v>16494</v>
      </c>
      <c r="AT44" s="472">
        <f>AR44/AN44-1</f>
        <v>0.41144482139293559</v>
      </c>
      <c r="AU44" s="357"/>
      <c r="AV44" s="1"/>
      <c r="AW44" s="1"/>
      <c r="AX44" s="1"/>
      <c r="AY44" s="1"/>
      <c r="AZ44" s="305" t="str">
        <f t="shared" si="3"/>
        <v>Falta diligenciar presupuesto asignado</v>
      </c>
      <c r="BA44" s="132" t="str">
        <f t="shared" si="4"/>
        <v>No Stock</v>
      </c>
      <c r="BB44" s="132" t="str">
        <f t="shared" si="11"/>
        <v>NO</v>
      </c>
      <c r="BC44" s="132" t="str">
        <f t="shared" si="12"/>
        <v>NO</v>
      </c>
      <c r="BD44" s="374" t="str">
        <f t="shared" si="6"/>
        <v>N/A o problema por ser Stock</v>
      </c>
      <c r="BE44" s="365" t="e">
        <f>VLOOKUP(B44,[1]Gastos!$A$11:$R$4776,17,FALSE)</f>
        <v>#N/A</v>
      </c>
      <c r="BF44" s="365">
        <f t="shared" si="7"/>
        <v>0</v>
      </c>
      <c r="BG44" s="405" t="str">
        <f t="shared" si="8"/>
        <v>0117-0101</v>
      </c>
      <c r="BH44" s="1"/>
      <c r="BI44" s="1"/>
      <c r="BJ44" s="132" t="str">
        <f t="shared" si="30"/>
        <v>Ok</v>
      </c>
      <c r="BK44" s="14" t="str">
        <f t="shared" si="31"/>
        <v>Meta 2025 menor que meta 2024</v>
      </c>
      <c r="BL44" s="1" t="s">
        <v>3836</v>
      </c>
      <c r="BM44" s="1" t="s">
        <v>3836</v>
      </c>
      <c r="BN44" s="1"/>
      <c r="BO44" s="1"/>
      <c r="BP44" s="1"/>
      <c r="BQ44" s="1"/>
      <c r="BR44" s="1"/>
    </row>
    <row r="45" spans="1:70" s="45" customFormat="1" ht="35.450000000000003" hidden="1" customHeight="1" x14ac:dyDescent="0.25">
      <c r="A45" s="14" t="str">
        <f t="shared" si="28"/>
        <v>0117-0102</v>
      </c>
      <c r="B45" s="14" t="str">
        <f t="shared" si="29"/>
        <v>0117-0102</v>
      </c>
      <c r="C45" s="1" t="s">
        <v>66</v>
      </c>
      <c r="D45" s="5" t="s">
        <v>465</v>
      </c>
      <c r="E45" s="6" t="s">
        <v>466</v>
      </c>
      <c r="F45" s="341" t="str">
        <f>VLOOKUP($B45,'producto-objetivo'!$A:$G,4,0)</f>
        <v>02</v>
      </c>
      <c r="G45" s="6" t="str">
        <f>VLOOKUP($B45,'producto-objetivo'!$A:$G,5,0)</f>
        <v>Fortalecer el Tejido Empresarial de las Unidades Productivas de Bogotá</v>
      </c>
      <c r="H45" s="58" t="s">
        <v>248</v>
      </c>
      <c r="I45" s="58" t="s">
        <v>475</v>
      </c>
      <c r="J45" s="58" t="s">
        <v>153</v>
      </c>
      <c r="K45" s="58" t="s">
        <v>145</v>
      </c>
      <c r="L45" s="398" t="s">
        <v>98</v>
      </c>
      <c r="M45" s="399">
        <v>1971034</v>
      </c>
      <c r="N45" s="399">
        <v>2128717</v>
      </c>
      <c r="O45" s="399">
        <v>2128716</v>
      </c>
      <c r="P45" s="144"/>
      <c r="Q45" s="448" t="s">
        <v>110</v>
      </c>
      <c r="R45" s="6" t="s">
        <v>476</v>
      </c>
      <c r="S45" s="8">
        <v>34206.431584999998</v>
      </c>
      <c r="T45" s="9">
        <v>34206.431584999998</v>
      </c>
      <c r="U45" s="9">
        <v>4453.0415249999996</v>
      </c>
      <c r="V45" s="9">
        <v>1846.504471</v>
      </c>
      <c r="W45" s="7" t="s">
        <v>156</v>
      </c>
      <c r="X45" s="7" t="s">
        <v>156</v>
      </c>
      <c r="Y45" s="136" t="s">
        <v>156</v>
      </c>
      <c r="Z45" s="7" t="s">
        <v>94</v>
      </c>
      <c r="AA45" s="7" t="s">
        <v>94</v>
      </c>
      <c r="AB45" s="7" t="s">
        <v>94</v>
      </c>
      <c r="AC45" s="128">
        <v>57404</v>
      </c>
      <c r="AD45" s="167">
        <f>AC45-T45</f>
        <v>23197.568415000002</v>
      </c>
      <c r="AE45" s="168">
        <f>AC45/T45-1</f>
        <v>0.67816393994082858</v>
      </c>
      <c r="AF45" s="351">
        <f t="shared" si="2"/>
        <v>0</v>
      </c>
      <c r="AG45" s="190">
        <v>4</v>
      </c>
      <c r="AH45" s="6" t="s">
        <v>477</v>
      </c>
      <c r="AI45" s="89" t="s">
        <v>96</v>
      </c>
      <c r="AJ45" s="89" t="s">
        <v>97</v>
      </c>
      <c r="AK45" s="89" t="s">
        <v>98</v>
      </c>
      <c r="AL45" s="5">
        <v>8750</v>
      </c>
      <c r="AM45" s="5">
        <v>9319</v>
      </c>
      <c r="AN45" s="9">
        <v>849</v>
      </c>
      <c r="AO45" s="128">
        <v>29</v>
      </c>
      <c r="AP45" s="128">
        <v>3.4157832744405199</v>
      </c>
      <c r="AQ45" s="2" t="s">
        <v>478</v>
      </c>
      <c r="AR45" s="151">
        <v>866</v>
      </c>
      <c r="AS45" s="151">
        <f>AR45-AN45</f>
        <v>17</v>
      </c>
      <c r="AT45" s="472">
        <f>AR45/AN45-1</f>
        <v>2.0023557126030544E-2</v>
      </c>
      <c r="AU45" s="357"/>
      <c r="AV45" s="1"/>
      <c r="AW45" s="1"/>
      <c r="AX45" s="1"/>
      <c r="AY45" s="1"/>
      <c r="AZ45" s="305" t="str">
        <f t="shared" si="3"/>
        <v>Falta diligenciar presupuesto asignado</v>
      </c>
      <c r="BA45" s="132" t="str">
        <f t="shared" si="4"/>
        <v>No Stock</v>
      </c>
      <c r="BB45" s="132" t="str">
        <f t="shared" si="11"/>
        <v>NO</v>
      </c>
      <c r="BC45" s="132" t="str">
        <f t="shared" si="12"/>
        <v>NO</v>
      </c>
      <c r="BD45" s="374" t="str">
        <f t="shared" si="6"/>
        <v>N/A o problema por ser Stock</v>
      </c>
      <c r="BE45" s="365" t="e">
        <f>VLOOKUP(B45,[1]Gastos!$A$11:$R$4776,17,FALSE)</f>
        <v>#N/A</v>
      </c>
      <c r="BF45" s="365">
        <f t="shared" si="7"/>
        <v>0</v>
      </c>
      <c r="BG45" s="405" t="str">
        <f t="shared" si="8"/>
        <v>0117-0102</v>
      </c>
      <c r="BH45" s="1"/>
      <c r="BI45" s="1"/>
      <c r="BJ45" s="132" t="str">
        <f t="shared" si="30"/>
        <v>Ok</v>
      </c>
      <c r="BK45" s="14" t="str">
        <f t="shared" si="31"/>
        <v>Meta 2025 menor que meta 2024</v>
      </c>
      <c r="BL45" s="1" t="s">
        <v>3836</v>
      </c>
      <c r="BM45" s="1" t="s">
        <v>3836</v>
      </c>
      <c r="BN45" s="1"/>
      <c r="BO45" s="1"/>
      <c r="BP45" s="1"/>
      <c r="BQ45" s="1"/>
      <c r="BR45" s="1"/>
    </row>
    <row r="46" spans="1:70" s="45" customFormat="1" ht="35.450000000000003" hidden="1" customHeight="1" x14ac:dyDescent="0.25">
      <c r="A46" s="14" t="str">
        <f t="shared" si="28"/>
        <v>0117-0102</v>
      </c>
      <c r="B46" s="14" t="str">
        <f t="shared" si="29"/>
        <v>0117-0103</v>
      </c>
      <c r="C46" s="1" t="s">
        <v>66</v>
      </c>
      <c r="D46" s="5" t="s">
        <v>465</v>
      </c>
      <c r="E46" s="6" t="s">
        <v>466</v>
      </c>
      <c r="F46" s="341" t="str">
        <f>VLOOKUP($B46,'producto-objetivo'!$A:$G,4,0)</f>
        <v>02</v>
      </c>
      <c r="G46" s="6" t="str">
        <f>VLOOKUP($B46,'producto-objetivo'!$A:$G,5,0)</f>
        <v>Fortalecer el Tejido Empresarial de las Unidades Productivas de Bogotá</v>
      </c>
      <c r="H46" s="58" t="s">
        <v>215</v>
      </c>
      <c r="I46" s="58" t="s">
        <v>479</v>
      </c>
      <c r="J46" s="58" t="s">
        <v>96</v>
      </c>
      <c r="K46" s="58" t="s">
        <v>145</v>
      </c>
      <c r="L46" s="398" t="s">
        <v>98</v>
      </c>
      <c r="M46" s="399">
        <v>1608488874</v>
      </c>
      <c r="N46" s="399">
        <v>19914684108</v>
      </c>
      <c r="O46" s="399">
        <v>1737167983</v>
      </c>
      <c r="P46" s="144"/>
      <c r="Q46" s="448" t="s">
        <v>100</v>
      </c>
      <c r="R46" s="6" t="s">
        <v>480</v>
      </c>
      <c r="S46" s="8">
        <v>36193.002999999997</v>
      </c>
      <c r="T46" s="9">
        <v>36193.002999999997</v>
      </c>
      <c r="U46" s="9">
        <v>6194.269378</v>
      </c>
      <c r="V46" s="9">
        <v>2551.7119870000001</v>
      </c>
      <c r="W46" s="7" t="s">
        <v>156</v>
      </c>
      <c r="X46" s="7" t="s">
        <v>156</v>
      </c>
      <c r="Y46" s="7" t="s">
        <v>156</v>
      </c>
      <c r="Z46" s="7" t="s">
        <v>156</v>
      </c>
      <c r="AA46" s="7" t="s">
        <v>94</v>
      </c>
      <c r="AB46" s="7" t="s">
        <v>156</v>
      </c>
      <c r="AC46" s="128">
        <v>52811</v>
      </c>
      <c r="AD46" s="167">
        <f>AC46-T46</f>
        <v>16617.997000000003</v>
      </c>
      <c r="AE46" s="168">
        <f>AC46/T46-1</f>
        <v>0.45914943835967414</v>
      </c>
      <c r="AF46" s="351">
        <f t="shared" si="2"/>
        <v>178277524000</v>
      </c>
      <c r="AG46" s="190">
        <v>5</v>
      </c>
      <c r="AH46" s="6" t="s">
        <v>481</v>
      </c>
      <c r="AI46" s="89" t="s">
        <v>96</v>
      </c>
      <c r="AJ46" s="89" t="s">
        <v>97</v>
      </c>
      <c r="AK46" s="89" t="s">
        <v>98</v>
      </c>
      <c r="AL46" s="5">
        <v>70261</v>
      </c>
      <c r="AM46" s="5">
        <v>106920</v>
      </c>
      <c r="AN46" s="9">
        <v>6200</v>
      </c>
      <c r="AO46" s="128">
        <v>515</v>
      </c>
      <c r="AP46" s="128">
        <v>8.3064516129032295</v>
      </c>
      <c r="AQ46" s="2" t="s">
        <v>482</v>
      </c>
      <c r="AR46" s="151">
        <v>9058</v>
      </c>
      <c r="AS46" s="151">
        <f>AR46-AN46</f>
        <v>2858</v>
      </c>
      <c r="AT46" s="472">
        <f>AR46/AN46-1</f>
        <v>0.46096774193548384</v>
      </c>
      <c r="AU46" s="357"/>
      <c r="AV46" s="1"/>
      <c r="AW46" s="1"/>
      <c r="AX46" s="1"/>
      <c r="AY46" s="1"/>
      <c r="AZ46" s="305" t="str">
        <f t="shared" si="3"/>
        <v>Ok</v>
      </c>
      <c r="BA46" s="132" t="str">
        <f t="shared" si="4"/>
        <v>No Stock</v>
      </c>
      <c r="BB46" s="132" t="str">
        <f t="shared" si="11"/>
        <v>NO</v>
      </c>
      <c r="BC46" s="132" t="str">
        <f t="shared" si="12"/>
        <v>NO</v>
      </c>
      <c r="BD46" s="374" t="str">
        <f t="shared" si="6"/>
        <v>N/A o problema por ser Stock</v>
      </c>
      <c r="BE46" s="365">
        <f>VLOOKUP(B46,[1]Gastos!$A$11:$R$4776,17,FALSE)</f>
        <v>178277524000</v>
      </c>
      <c r="BF46" s="365">
        <f t="shared" si="7"/>
        <v>178277524000</v>
      </c>
      <c r="BG46" s="405" t="str">
        <f t="shared" si="8"/>
        <v>0117-0103</v>
      </c>
      <c r="BH46" s="1"/>
      <c r="BI46" s="1"/>
      <c r="BJ46" s="132" t="str">
        <f t="shared" si="30"/>
        <v>Ok</v>
      </c>
      <c r="BK46" s="14" t="str">
        <f t="shared" si="31"/>
        <v>Meta 2025 menor que meta 2024</v>
      </c>
      <c r="BL46" s="1" t="s">
        <v>3836</v>
      </c>
      <c r="BM46" s="1" t="s">
        <v>3836</v>
      </c>
      <c r="BN46" s="1"/>
      <c r="BO46" s="1"/>
      <c r="BP46" s="1"/>
      <c r="BQ46" s="1"/>
      <c r="BR46" s="1"/>
    </row>
    <row r="47" spans="1:70" s="45" customFormat="1" ht="35.450000000000003" hidden="1" customHeight="1" x14ac:dyDescent="0.25">
      <c r="A47" s="14" t="str">
        <f t="shared" si="28"/>
        <v>0117-0102</v>
      </c>
      <c r="B47" s="14" t="str">
        <f t="shared" si="29"/>
        <v>0117-0103</v>
      </c>
      <c r="C47" s="1" t="s">
        <v>66</v>
      </c>
      <c r="D47" s="5" t="s">
        <v>465</v>
      </c>
      <c r="E47" s="6" t="s">
        <v>466</v>
      </c>
      <c r="F47" s="380" t="s">
        <v>110</v>
      </c>
      <c r="G47" s="6" t="s">
        <v>483</v>
      </c>
      <c r="H47" s="288" t="s">
        <v>484</v>
      </c>
      <c r="I47" s="287" t="s">
        <v>485</v>
      </c>
      <c r="J47" s="288" t="s">
        <v>144</v>
      </c>
      <c r="K47" s="288" t="s">
        <v>145</v>
      </c>
      <c r="L47" s="288" t="s">
        <v>98</v>
      </c>
      <c r="M47" s="444">
        <v>3.5</v>
      </c>
      <c r="N47" s="444">
        <v>3.5</v>
      </c>
      <c r="O47" s="444">
        <v>3.5</v>
      </c>
      <c r="P47" s="144"/>
      <c r="Q47" s="448" t="s">
        <v>100</v>
      </c>
      <c r="R47" s="6" t="s">
        <v>480</v>
      </c>
      <c r="S47" s="8">
        <v>0</v>
      </c>
      <c r="T47" s="9">
        <v>0</v>
      </c>
      <c r="U47" s="9">
        <v>0</v>
      </c>
      <c r="V47" s="9">
        <v>0</v>
      </c>
      <c r="W47" s="7">
        <v>0</v>
      </c>
      <c r="X47" s="7">
        <v>0</v>
      </c>
      <c r="Y47" s="7">
        <v>0</v>
      </c>
      <c r="Z47" s="7">
        <v>0</v>
      </c>
      <c r="AA47" s="7">
        <v>0</v>
      </c>
      <c r="AB47" s="7">
        <v>0</v>
      </c>
      <c r="AC47" s="128"/>
      <c r="AD47" s="167"/>
      <c r="AE47" s="168"/>
      <c r="AF47" s="351">
        <f t="shared" si="2"/>
        <v>0</v>
      </c>
      <c r="AG47" s="190">
        <v>6</v>
      </c>
      <c r="AH47" s="6" t="s">
        <v>486</v>
      </c>
      <c r="AI47" s="89" t="s">
        <v>96</v>
      </c>
      <c r="AJ47" s="89" t="s">
        <v>97</v>
      </c>
      <c r="AK47" s="89" t="s">
        <v>98</v>
      </c>
      <c r="AL47" s="5">
        <v>52</v>
      </c>
      <c r="AM47" s="5">
        <v>14</v>
      </c>
      <c r="AN47" s="9">
        <v>1</v>
      </c>
      <c r="AO47" s="128">
        <v>0</v>
      </c>
      <c r="AP47" s="128">
        <v>0</v>
      </c>
      <c r="AQ47" s="2" t="s">
        <v>487</v>
      </c>
      <c r="AR47" s="151">
        <v>2</v>
      </c>
      <c r="AS47" s="151">
        <f>AR47-AN47</f>
        <v>1</v>
      </c>
      <c r="AT47" s="472">
        <f>AR47/AN47-1</f>
        <v>1</v>
      </c>
      <c r="AU47" s="357"/>
      <c r="AV47" s="1"/>
      <c r="AW47" s="1"/>
      <c r="AX47" s="1"/>
      <c r="AY47" s="1"/>
      <c r="AZ47" s="305" t="str">
        <f t="shared" si="3"/>
        <v>Falta diligenciar presupuesto asignado</v>
      </c>
      <c r="BA47" s="132" t="str">
        <f t="shared" si="4"/>
        <v>No Stock</v>
      </c>
      <c r="BB47" s="132" t="str">
        <f t="shared" si="11"/>
        <v>NO</v>
      </c>
      <c r="BC47" s="132" t="str">
        <f t="shared" si="12"/>
        <v>NO</v>
      </c>
      <c r="BD47" s="374" t="str">
        <f t="shared" si="6"/>
        <v>N/A o problema por ser Stock</v>
      </c>
      <c r="BE47" s="365">
        <f>VLOOKUP(B47,[1]Gastos!$A$11:$R$4776,17,FALSE)</f>
        <v>178277524000</v>
      </c>
      <c r="BF47" s="365">
        <f t="shared" si="7"/>
        <v>178277524000</v>
      </c>
      <c r="BG47" s="405" t="str">
        <f t="shared" si="8"/>
        <v>0117-0103</v>
      </c>
      <c r="BH47" s="1"/>
      <c r="BI47" s="1"/>
      <c r="BJ47" s="132" t="str">
        <f t="shared" si="30"/>
        <v>Ok</v>
      </c>
      <c r="BK47" s="14" t="str">
        <f t="shared" si="31"/>
        <v>Meta 2025 menor que meta 2024</v>
      </c>
      <c r="BL47" s="1" t="s">
        <v>3836</v>
      </c>
      <c r="BM47" s="1" t="s">
        <v>3836</v>
      </c>
      <c r="BN47" s="1"/>
      <c r="BO47" s="1"/>
      <c r="BP47" s="1"/>
      <c r="BQ47" s="1"/>
      <c r="BR47" s="1"/>
    </row>
    <row r="48" spans="1:70" s="45" customFormat="1" ht="35.450000000000003" hidden="1" customHeight="1" x14ac:dyDescent="0.25">
      <c r="A48" s="14" t="str">
        <f t="shared" si="28"/>
        <v>0117-0102</v>
      </c>
      <c r="B48" s="14" t="str">
        <f t="shared" si="29"/>
        <v>0117-01</v>
      </c>
      <c r="C48" s="1" t="s">
        <v>66</v>
      </c>
      <c r="D48" s="5" t="s">
        <v>465</v>
      </c>
      <c r="E48" s="6" t="s">
        <v>466</v>
      </c>
      <c r="F48" s="380" t="s">
        <v>110</v>
      </c>
      <c r="G48" s="6" t="s">
        <v>483</v>
      </c>
      <c r="H48" s="288" t="s">
        <v>394</v>
      </c>
      <c r="I48" s="287" t="s">
        <v>488</v>
      </c>
      <c r="J48" s="288" t="s">
        <v>96</v>
      </c>
      <c r="K48" s="288" t="s">
        <v>145</v>
      </c>
      <c r="L48" s="288" t="s">
        <v>149</v>
      </c>
      <c r="M48" s="444"/>
      <c r="N48" s="444">
        <v>10</v>
      </c>
      <c r="O48" s="444">
        <v>1</v>
      </c>
      <c r="P48" s="144"/>
      <c r="Q48" s="448"/>
      <c r="R48" s="6"/>
      <c r="S48" s="8"/>
      <c r="T48" s="9"/>
      <c r="U48" s="9"/>
      <c r="V48" s="9"/>
      <c r="W48" s="7"/>
      <c r="X48" s="7"/>
      <c r="Y48" s="7"/>
      <c r="Z48" s="7"/>
      <c r="AA48" s="7"/>
      <c r="AB48" s="7"/>
      <c r="AC48" s="128"/>
      <c r="AD48" s="167"/>
      <c r="AE48" s="168"/>
      <c r="AF48" s="351"/>
      <c r="AG48" s="190"/>
      <c r="AH48" s="6"/>
      <c r="AI48" s="89"/>
      <c r="AJ48" s="89"/>
      <c r="AK48" s="89"/>
      <c r="AL48" s="5"/>
      <c r="AM48" s="5"/>
      <c r="AN48" s="9"/>
      <c r="AO48" s="128"/>
      <c r="AP48" s="128"/>
      <c r="AQ48" s="2"/>
      <c r="AR48" s="151"/>
      <c r="AS48" s="151"/>
      <c r="AT48" s="472"/>
      <c r="AU48" s="357"/>
      <c r="AV48" s="1"/>
      <c r="AW48" s="1"/>
      <c r="AX48" s="1"/>
      <c r="AY48" s="1"/>
      <c r="AZ48" s="305"/>
      <c r="BA48" s="132"/>
      <c r="BB48" s="132"/>
      <c r="BC48" s="132"/>
      <c r="BD48" s="374"/>
      <c r="BE48" s="365"/>
      <c r="BF48" s="365"/>
      <c r="BG48" s="405"/>
      <c r="BH48" s="1"/>
      <c r="BI48" s="1"/>
      <c r="BJ48" s="132" t="str">
        <f t="shared" si="30"/>
        <v>Ok</v>
      </c>
      <c r="BK48" s="14" t="str">
        <f t="shared" si="31"/>
        <v>Meta 2025 mayor o igual a meta 2024</v>
      </c>
      <c r="BL48" s="1" t="s">
        <v>3836</v>
      </c>
      <c r="BM48" s="1" t="s">
        <v>3836</v>
      </c>
      <c r="BN48" s="1"/>
      <c r="BO48" s="1"/>
      <c r="BP48" s="1"/>
      <c r="BQ48" s="1"/>
      <c r="BR48" s="1"/>
    </row>
    <row r="49" spans="1:70" s="45" customFormat="1" ht="35.450000000000003" hidden="1" customHeight="1" x14ac:dyDescent="0.25">
      <c r="A49" s="14" t="str">
        <f t="shared" si="28"/>
        <v>0117-0102</v>
      </c>
      <c r="B49" s="14" t="str">
        <f t="shared" si="29"/>
        <v>0117-01</v>
      </c>
      <c r="C49" s="1" t="s">
        <v>66</v>
      </c>
      <c r="D49" s="5" t="s">
        <v>465</v>
      </c>
      <c r="E49" s="6" t="s">
        <v>466</v>
      </c>
      <c r="F49" s="380" t="s">
        <v>110</v>
      </c>
      <c r="G49" s="6" t="s">
        <v>483</v>
      </c>
      <c r="H49" s="288" t="s">
        <v>489</v>
      </c>
      <c r="I49" s="287" t="s">
        <v>490</v>
      </c>
      <c r="J49" s="288" t="s">
        <v>153</v>
      </c>
      <c r="K49" s="288" t="s">
        <v>145</v>
      </c>
      <c r="L49" s="288" t="s">
        <v>149</v>
      </c>
      <c r="M49" s="444">
        <v>20</v>
      </c>
      <c r="N49" s="444">
        <v>40</v>
      </c>
      <c r="O49" s="444">
        <v>22</v>
      </c>
      <c r="P49" s="144"/>
      <c r="Q49" s="448"/>
      <c r="R49" s="6"/>
      <c r="S49" s="8"/>
      <c r="T49" s="9"/>
      <c r="U49" s="9"/>
      <c r="V49" s="9"/>
      <c r="W49" s="7"/>
      <c r="X49" s="7"/>
      <c r="Y49" s="7"/>
      <c r="Z49" s="7"/>
      <c r="AA49" s="7"/>
      <c r="AB49" s="7"/>
      <c r="AC49" s="128"/>
      <c r="AD49" s="167"/>
      <c r="AE49" s="168"/>
      <c r="AF49" s="351"/>
      <c r="AG49" s="190"/>
      <c r="AH49" s="6"/>
      <c r="AI49" s="89"/>
      <c r="AJ49" s="89"/>
      <c r="AK49" s="89"/>
      <c r="AL49" s="5"/>
      <c r="AM49" s="5"/>
      <c r="AN49" s="9"/>
      <c r="AO49" s="128"/>
      <c r="AP49" s="128"/>
      <c r="AQ49" s="2"/>
      <c r="AR49" s="151"/>
      <c r="AS49" s="151"/>
      <c r="AT49" s="472"/>
      <c r="AU49" s="357"/>
      <c r="AV49" s="1"/>
      <c r="AW49" s="1"/>
      <c r="AX49" s="1"/>
      <c r="AY49" s="1"/>
      <c r="AZ49" s="305"/>
      <c r="BA49" s="132"/>
      <c r="BB49" s="132"/>
      <c r="BC49" s="132"/>
      <c r="BD49" s="374"/>
      <c r="BE49" s="365"/>
      <c r="BF49" s="365"/>
      <c r="BG49" s="405"/>
      <c r="BH49" s="1"/>
      <c r="BI49" s="1"/>
      <c r="BJ49" s="132" t="str">
        <f t="shared" si="30"/>
        <v>Ok</v>
      </c>
      <c r="BK49" s="14" t="str">
        <f t="shared" si="31"/>
        <v>Meta 2025 mayor o igual a meta 2024</v>
      </c>
      <c r="BL49" s="1" t="s">
        <v>3836</v>
      </c>
      <c r="BM49" s="1" t="s">
        <v>3836</v>
      </c>
      <c r="BN49" s="1"/>
      <c r="BO49" s="1"/>
      <c r="BP49" s="1"/>
      <c r="BQ49" s="1"/>
      <c r="BR49" s="1"/>
    </row>
    <row r="50" spans="1:70" s="1" customFormat="1" ht="35.450000000000003" hidden="1" customHeight="1" x14ac:dyDescent="0.25">
      <c r="A50" s="14" t="str">
        <f t="shared" si="28"/>
        <v>0117-0103</v>
      </c>
      <c r="B50" s="14" t="str">
        <f t="shared" si="29"/>
        <v>0117-0104</v>
      </c>
      <c r="C50" s="1" t="s">
        <v>66</v>
      </c>
      <c r="D50" s="5" t="s">
        <v>465</v>
      </c>
      <c r="E50" s="2" t="s">
        <v>466</v>
      </c>
      <c r="F50" s="341" t="str">
        <f>VLOOKUP($B50,'producto-objetivo'!$A:$G,4,0)</f>
        <v>03</v>
      </c>
      <c r="G50" s="6" t="str">
        <f>VLOOKUP($B50,'producto-objetivo'!$A:$G,5,0)</f>
        <v>Contribuir al fortalecimiento de la sostenibilidad del sistema de abastecimiento y la seguridad alimentaria de Bogotá</v>
      </c>
      <c r="H50" s="6" t="str">
        <f>_xlfn.XLOOKUP($A50,'indicador-objetivo'!$A:$A,'indicador-objetivo'!F:F,"DATO NO ENCONTRADO",0)</f>
        <v>6</v>
      </c>
      <c r="I50" s="6" t="str">
        <f>_xlfn.XLOOKUP($A50,'indicador-objetivo'!$A:$A,'indicador-objetivo'!G:G,"DATO NO ENCONTRADO",0)</f>
        <v>Incremento en las ventas realizadas a través de Mercados Campesinos</v>
      </c>
      <c r="J50" s="6" t="str">
        <f>_xlfn.XLOOKUP($A50,'indicador-objetivo'!$A:$A,'indicador-objetivo'!H:H,"DATO NO ENCONTRADO",0)</f>
        <v>Acumulado</v>
      </c>
      <c r="K50" s="6" t="str">
        <f>_xlfn.XLOOKUP($A50,'indicador-objetivo'!$A:$A,'indicador-objetivo'!I:I,"DATO NO ENCONTRADO",0)</f>
        <v>Anual</v>
      </c>
      <c r="L50" s="6" t="str">
        <f>_xlfn.XLOOKUP($A50,'indicador-objetivo'!$A:$A,'indicador-objetivo'!J:J,"DATO NO ENCONTRADO",0)</f>
        <v>VAL</v>
      </c>
      <c r="M50" s="6">
        <f>_xlfn.XLOOKUP($A50,'indicador-objetivo'!$A:$A,'indicador-objetivo'!K:K,"DATO NO ENCONTRADO",0)</f>
        <v>12056000000</v>
      </c>
      <c r="N50" s="6">
        <f>_xlfn.XLOOKUP($A50,'indicador-objetivo'!$A:$A,'indicador-objetivo'!L:L,"DATO NO ENCONTRADO",0)</f>
        <v>157938615626</v>
      </c>
      <c r="O50" s="6">
        <f>_xlfn.XLOOKUP($A50,'indicador-objetivo'!$A:$A,'indicador-objetivo'!M:M,"DATO NO ENCONTRADO",0)</f>
        <v>9000000000</v>
      </c>
      <c r="P50" s="144"/>
      <c r="Q50" s="326" t="s">
        <v>104</v>
      </c>
      <c r="R50" s="6" t="s">
        <v>491</v>
      </c>
      <c r="S50" s="8">
        <v>3113.245492</v>
      </c>
      <c r="T50" s="9">
        <v>3113.245492</v>
      </c>
      <c r="U50" s="9">
        <v>1259.7924720000001</v>
      </c>
      <c r="V50" s="9">
        <v>481.07202000000001</v>
      </c>
      <c r="W50" s="7" t="s">
        <v>156</v>
      </c>
      <c r="X50" s="7" t="s">
        <v>156</v>
      </c>
      <c r="Y50" s="7" t="s">
        <v>156</v>
      </c>
      <c r="Z50" s="7" t="s">
        <v>156</v>
      </c>
      <c r="AA50" s="7" t="s">
        <v>94</v>
      </c>
      <c r="AB50" s="7" t="s">
        <v>156</v>
      </c>
      <c r="AC50" s="128">
        <v>5059</v>
      </c>
      <c r="AD50" s="167">
        <f>AC50-T50</f>
        <v>1945.754508</v>
      </c>
      <c r="AE50" s="168">
        <f>AC50/T50-1</f>
        <v>0.62499231525427024</v>
      </c>
      <c r="AF50" s="351">
        <f t="shared" ref="AF50:AF81" si="32">IF(AND(AC50="",AD50="",AD50=""),0,BF50)</f>
        <v>0</v>
      </c>
      <c r="AG50" s="7">
        <v>7</v>
      </c>
      <c r="AH50" s="6" t="s">
        <v>492</v>
      </c>
      <c r="AI50" s="89" t="s">
        <v>96</v>
      </c>
      <c r="AJ50" s="89" t="s">
        <v>97</v>
      </c>
      <c r="AK50" s="89" t="s">
        <v>98</v>
      </c>
      <c r="AL50" s="5">
        <v>187</v>
      </c>
      <c r="AM50" s="5">
        <v>2051</v>
      </c>
      <c r="AN50" s="9">
        <v>110</v>
      </c>
      <c r="AO50" s="128">
        <v>40</v>
      </c>
      <c r="AP50" s="128">
        <v>36.363636363636402</v>
      </c>
      <c r="AQ50" s="2" t="s">
        <v>493</v>
      </c>
      <c r="AR50" s="151">
        <v>261</v>
      </c>
      <c r="AS50" s="151">
        <f>AR50-AN50</f>
        <v>151</v>
      </c>
      <c r="AT50" s="472">
        <f>AR50/AN50-1</f>
        <v>1.3727272727272726</v>
      </c>
      <c r="AU50" s="357"/>
      <c r="AZ50" s="305" t="str">
        <f t="shared" ref="AZ50:AZ81" si="33">IF(AF50&gt;0,"Ok","Falta diligenciar presupuesto asignado")</f>
        <v>Falta diligenciar presupuesto asignado</v>
      </c>
      <c r="BA50" s="132" t="str">
        <f t="shared" ref="BA50:BA81" si="34">IF(AI50="Stock","Es Sotock","No Stock")</f>
        <v>No Stock</v>
      </c>
      <c r="BB50" s="132" t="str">
        <f t="shared" ref="BB50:BB81" si="35">IF(AL50=AM50,"OK","NO")</f>
        <v>NO</v>
      </c>
      <c r="BC50" s="132" t="str">
        <f t="shared" ref="BC50:BC81" si="36">IF(AM50=AN50,"OK","NO")</f>
        <v>NO</v>
      </c>
      <c r="BD50" s="374" t="str">
        <f t="shared" ref="BD50:BD81" si="37">IF(AND(BB50="OK",BC50="OK",AI50="Stock"),"Stock OK","N/A o problema por ser Stock")</f>
        <v>N/A o problema por ser Stock</v>
      </c>
      <c r="BE50" s="365" t="e">
        <f>VLOOKUP(B50,[1]Gastos!$A$11:$R$4776,17,FALSE)</f>
        <v>#N/A</v>
      </c>
      <c r="BF50" s="365">
        <f t="shared" ref="BF50:BF81" si="38">IF(ISERROR(BE50), 0, BE50)</f>
        <v>0</v>
      </c>
      <c r="BG50" s="405"/>
      <c r="BJ50" s="132" t="str">
        <f t="shared" si="30"/>
        <v>Ok</v>
      </c>
      <c r="BK50" s="14" t="str">
        <f t="shared" si="31"/>
        <v>Meta 2025 menor que meta 2024</v>
      </c>
      <c r="BL50" s="1" t="s">
        <v>3836</v>
      </c>
      <c r="BM50" s="1" t="s">
        <v>3836</v>
      </c>
    </row>
    <row r="51" spans="1:70" s="1" customFormat="1" ht="35.450000000000003" hidden="1" customHeight="1" x14ac:dyDescent="0.25">
      <c r="A51" s="14" t="str">
        <f t="shared" si="28"/>
        <v>0117-0104</v>
      </c>
      <c r="B51" s="14" t="str">
        <f t="shared" si="29"/>
        <v>0117-0108</v>
      </c>
      <c r="C51" s="205" t="s">
        <v>66</v>
      </c>
      <c r="D51" s="206" t="s">
        <v>465</v>
      </c>
      <c r="E51" s="440" t="s">
        <v>466</v>
      </c>
      <c r="F51" s="342" t="str">
        <f>VLOOKUP($B51,'producto-objetivo'!$A:$G,4,0)</f>
        <v>04</v>
      </c>
      <c r="G51" s="207" t="str">
        <f>VLOOKUP($B51,'producto-objetivo'!$A:$G,5,0)</f>
        <v>Fortalecer la capacidad institucional a nivel meso que mejore los procesos misionales de la entidad</v>
      </c>
      <c r="H51" s="207" t="str">
        <f>_xlfn.XLOOKUP($A51,'indicador-objetivo'!$A:$A,'indicador-objetivo'!F:F,"DATO NO ENCONTRADO",0)</f>
        <v>7</v>
      </c>
      <c r="I51" s="207" t="str">
        <f>_xlfn.XLOOKUP($A51,'indicador-objetivo'!$A:$A,'indicador-objetivo'!G:G,"DATO NO ENCONTRADO",0)</f>
        <v>Procesos de capacidad institucional fortalecidos a nivel meso que aporten en la mejora de los procesos misionales de la entidad</v>
      </c>
      <c r="J51" s="207" t="str">
        <f>_xlfn.XLOOKUP($A51,'indicador-objetivo'!$A:$A,'indicador-objetivo'!H:H,"DATO NO ENCONTRADO",0)</f>
        <v>Stock</v>
      </c>
      <c r="K51" s="207" t="str">
        <f>_xlfn.XLOOKUP($A51,'indicador-objetivo'!$A:$A,'indicador-objetivo'!I:I,"DATO NO ENCONTRADO",0)</f>
        <v>Trimestral</v>
      </c>
      <c r="L51" s="207" t="str">
        <f>_xlfn.XLOOKUP($A51,'indicador-objetivo'!$A:$A,'indicador-objetivo'!J:J,"DATO NO ENCONTRADO",0)</f>
        <v>%</v>
      </c>
      <c r="M51" s="207">
        <f>_xlfn.XLOOKUP($A51,'indicador-objetivo'!$A:$A,'indicador-objetivo'!K:K,"DATO NO ENCONTRADO",0)</f>
        <v>100</v>
      </c>
      <c r="N51" s="207">
        <f>_xlfn.XLOOKUP($A51,'indicador-objetivo'!$A:$A,'indicador-objetivo'!L:L,"DATO NO ENCONTRADO",0)</f>
        <v>100</v>
      </c>
      <c r="O51" s="207">
        <f>_xlfn.XLOOKUP($A51,'indicador-objetivo'!$A:$A,'indicador-objetivo'!M:M,"DATO NO ENCONTRADO",0)</f>
        <v>100</v>
      </c>
      <c r="P51" s="200"/>
      <c r="Q51" s="331" t="s">
        <v>176</v>
      </c>
      <c r="R51" s="207" t="s">
        <v>190</v>
      </c>
      <c r="S51" s="201"/>
      <c r="T51" s="209">
        <v>0</v>
      </c>
      <c r="U51" s="209">
        <v>0</v>
      </c>
      <c r="V51" s="209">
        <v>0</v>
      </c>
      <c r="W51" s="208">
        <v>0</v>
      </c>
      <c r="X51" s="208">
        <v>0</v>
      </c>
      <c r="Y51" s="208">
        <v>0</v>
      </c>
      <c r="Z51" s="208">
        <v>0</v>
      </c>
      <c r="AA51" s="208">
        <v>0</v>
      </c>
      <c r="AB51" s="208">
        <v>0</v>
      </c>
      <c r="AC51" s="454">
        <v>3500</v>
      </c>
      <c r="AD51" s="210">
        <f>AC51-T51</f>
        <v>3500</v>
      </c>
      <c r="AE51" s="211"/>
      <c r="AF51" s="351">
        <f t="shared" si="32"/>
        <v>0</v>
      </c>
      <c r="AG51" s="212" t="s">
        <v>92</v>
      </c>
      <c r="AH51" s="213" t="s">
        <v>499</v>
      </c>
      <c r="AI51" s="212" t="s">
        <v>153</v>
      </c>
      <c r="AJ51" s="212" t="s">
        <v>258</v>
      </c>
      <c r="AK51" s="212" t="s">
        <v>149</v>
      </c>
      <c r="AL51" s="203">
        <v>0</v>
      </c>
      <c r="AM51" s="203">
        <v>16</v>
      </c>
      <c r="AN51" s="214">
        <v>10</v>
      </c>
      <c r="AO51" s="454"/>
      <c r="AP51" s="454"/>
      <c r="AQ51" s="207" t="s">
        <v>498</v>
      </c>
      <c r="AR51" s="209">
        <v>12</v>
      </c>
      <c r="AS51" s="209">
        <f>AR51-AN51</f>
        <v>2</v>
      </c>
      <c r="AT51" s="474">
        <f>AR51/AN51-1</f>
        <v>0.19999999999999996</v>
      </c>
      <c r="AU51" s="357"/>
      <c r="AV51" s="205"/>
      <c r="AW51" s="205"/>
      <c r="AX51" s="205" t="s">
        <v>500</v>
      </c>
      <c r="AY51" s="205"/>
      <c r="AZ51" s="305" t="str">
        <f t="shared" si="33"/>
        <v>Falta diligenciar presupuesto asignado</v>
      </c>
      <c r="BA51" s="132" t="str">
        <f t="shared" si="34"/>
        <v>No Stock</v>
      </c>
      <c r="BB51" s="132" t="str">
        <f t="shared" si="35"/>
        <v>NO</v>
      </c>
      <c r="BC51" s="132" t="str">
        <f t="shared" si="36"/>
        <v>NO</v>
      </c>
      <c r="BD51" s="374" t="str">
        <f t="shared" si="37"/>
        <v>N/A o problema por ser Stock</v>
      </c>
      <c r="BE51" s="365" t="e">
        <f>VLOOKUP(B51,[1]Gastos!$A$11:$R$4776,17,FALSE)</f>
        <v>#N/A</v>
      </c>
      <c r="BF51" s="365">
        <f t="shared" si="38"/>
        <v>0</v>
      </c>
      <c r="BG51" s="405"/>
      <c r="BH51" s="205"/>
      <c r="BI51" s="205"/>
      <c r="BJ51" s="132" t="str">
        <f t="shared" si="30"/>
        <v>Ok</v>
      </c>
      <c r="BK51" s="14" t="str">
        <f t="shared" si="31"/>
        <v>Meta 2025 menor que meta 2024</v>
      </c>
      <c r="BR51" s="205"/>
    </row>
    <row r="52" spans="1:70" s="1" customFormat="1" ht="20.100000000000001" hidden="1" customHeight="1" x14ac:dyDescent="0.25">
      <c r="A52" s="14" t="str">
        <f t="shared" si="28"/>
        <v>0118-0101</v>
      </c>
      <c r="B52" s="14" t="str">
        <f t="shared" si="29"/>
        <v>0118-0101</v>
      </c>
      <c r="C52" s="1" t="s">
        <v>70</v>
      </c>
      <c r="D52" s="5" t="s">
        <v>508</v>
      </c>
      <c r="E52" s="2" t="s">
        <v>509</v>
      </c>
      <c r="F52" s="341" t="str">
        <f>VLOOKUP($B52,'producto-objetivo'!$A:$G,4,0)</f>
        <v>01</v>
      </c>
      <c r="G52" s="6" t="str">
        <f>VLOOKUP($B52,'producto-objetivo'!$A:$G,5,0)</f>
        <v>Contribuir al acceso a una vivienda adecuada y asequible para los hogares de Bogotá</v>
      </c>
      <c r="H52" s="6" t="str">
        <f>_xlfn.XLOOKUP($A52,'indicador-objetivo'!$A:$A,'indicador-objetivo'!F:F,"DATO NO ENCONTRADO",0)</f>
        <v>1</v>
      </c>
      <c r="I52" s="6" t="str">
        <f>_xlfn.XLOOKUP($A52,'indicador-objetivo'!$A:$A,'indicador-objetivo'!G:G,"DATO NO ENCONTRADO",0)</f>
        <v>Número de beneficiarios con soluciones de vivienda digna</v>
      </c>
      <c r="J52" s="6" t="str">
        <f>_xlfn.XLOOKUP($A52,'indicador-objetivo'!$A:$A,'indicador-objetivo'!H:H,"DATO NO ENCONTRADO",0)</f>
        <v>Acumulado</v>
      </c>
      <c r="K52" s="6" t="str">
        <f>_xlfn.XLOOKUP($A52,'indicador-objetivo'!$A:$A,'indicador-objetivo'!I:I,"DATO NO ENCONTRADO",0)</f>
        <v>Mensual</v>
      </c>
      <c r="L52" s="6" t="str">
        <f>_xlfn.XLOOKUP($A52,'indicador-objetivo'!$A:$A,'indicador-objetivo'!J:J,"DATO NO ENCONTRADO",0)</f>
        <v>VAL</v>
      </c>
      <c r="M52" s="6">
        <f>_xlfn.XLOOKUP($A52,'indicador-objetivo'!$A:$A,'indicador-objetivo'!K:K,"DATO NO ENCONTRADO",0)</f>
        <v>26917</v>
      </c>
      <c r="N52" s="6">
        <f>_xlfn.XLOOKUP($A52,'indicador-objetivo'!$A:$A,'indicador-objetivo'!L:L,"DATO NO ENCONTRADO",0)</f>
        <v>212106</v>
      </c>
      <c r="O52" s="6">
        <f>_xlfn.XLOOKUP($A52,'indicador-objetivo'!$A:$A,'indicador-objetivo'!M:M,"DATO NO ENCONTRADO",0)</f>
        <v>1546</v>
      </c>
      <c r="P52" s="144"/>
      <c r="Q52" s="326" t="s">
        <v>124</v>
      </c>
      <c r="R52" s="57" t="s">
        <v>510</v>
      </c>
      <c r="S52" s="9">
        <v>1198.5170000000001</v>
      </c>
      <c r="T52" s="9">
        <v>1198.5170000000001</v>
      </c>
      <c r="U52" s="9">
        <v>1102.7307949999999</v>
      </c>
      <c r="V52" s="9">
        <v>804.86965699999996</v>
      </c>
      <c r="W52" s="7" t="s">
        <v>156</v>
      </c>
      <c r="X52" s="7" t="s">
        <v>94</v>
      </c>
      <c r="Y52" s="7" t="s">
        <v>94</v>
      </c>
      <c r="Z52" s="7" t="s">
        <v>94</v>
      </c>
      <c r="AA52" s="7" t="s">
        <v>94</v>
      </c>
      <c r="AB52" s="7" t="s">
        <v>94</v>
      </c>
      <c r="AC52" s="9">
        <v>4854</v>
      </c>
      <c r="AD52" s="167">
        <f>AC52-S52</f>
        <v>3655.4830000000002</v>
      </c>
      <c r="AE52" s="168">
        <f>AC52/T52-1</f>
        <v>3.0500051313414831</v>
      </c>
      <c r="AF52" s="351">
        <f t="shared" si="32"/>
        <v>0</v>
      </c>
      <c r="AG52" s="7">
        <v>1</v>
      </c>
      <c r="AH52" s="6" t="s">
        <v>511</v>
      </c>
      <c r="AI52" s="5" t="s">
        <v>96</v>
      </c>
      <c r="AJ52" s="5" t="s">
        <v>97</v>
      </c>
      <c r="AK52" s="5" t="s">
        <v>149</v>
      </c>
      <c r="AL52" s="5">
        <v>15</v>
      </c>
      <c r="AM52" s="5">
        <v>10</v>
      </c>
      <c r="AN52" s="9">
        <v>10</v>
      </c>
      <c r="AO52" s="128">
        <v>10.5</v>
      </c>
      <c r="AP52" s="128">
        <v>105</v>
      </c>
      <c r="AQ52" s="6" t="s">
        <v>512</v>
      </c>
      <c r="AR52" s="152"/>
      <c r="AS52" s="151"/>
      <c r="AT52" s="152"/>
      <c r="AU52" s="361"/>
      <c r="AX52" s="1" t="s">
        <v>513</v>
      </c>
      <c r="AZ52" s="305" t="str">
        <f t="shared" si="33"/>
        <v>Falta diligenciar presupuesto asignado</v>
      </c>
      <c r="BA52" s="132" t="str">
        <f t="shared" si="34"/>
        <v>No Stock</v>
      </c>
      <c r="BB52" s="132" t="str">
        <f t="shared" si="35"/>
        <v>NO</v>
      </c>
      <c r="BC52" s="132" t="str">
        <f t="shared" si="36"/>
        <v>OK</v>
      </c>
      <c r="BD52" s="374" t="str">
        <f t="shared" si="37"/>
        <v>N/A o problema por ser Stock</v>
      </c>
      <c r="BE52" s="365" t="e">
        <f>VLOOKUP(B52,[1]Gastos!$A$11:$R$4776,17,FALSE)</f>
        <v>#N/A</v>
      </c>
      <c r="BF52" s="365">
        <f t="shared" si="38"/>
        <v>0</v>
      </c>
      <c r="BG52" s="405"/>
      <c r="BJ52" s="132" t="str">
        <f t="shared" si="30"/>
        <v>Ok</v>
      </c>
      <c r="BK52" s="14" t="str">
        <f t="shared" si="31"/>
        <v>Meta 2025 menor que meta 2024</v>
      </c>
      <c r="BM52" s="1" t="s">
        <v>3836</v>
      </c>
    </row>
    <row r="53" spans="1:70" s="1" customFormat="1" ht="20.100000000000001" hidden="1" customHeight="1" x14ac:dyDescent="0.25">
      <c r="A53" s="14" t="str">
        <f t="shared" si="28"/>
        <v>0118-0102</v>
      </c>
      <c r="B53" s="14" t="str">
        <f t="shared" si="29"/>
        <v>0118-0108</v>
      </c>
      <c r="C53" s="1" t="s">
        <v>70</v>
      </c>
      <c r="D53" s="5" t="s">
        <v>508</v>
      </c>
      <c r="E53" s="2" t="s">
        <v>509</v>
      </c>
      <c r="F53" s="341" t="str">
        <f>VLOOKUP($B53,'producto-objetivo'!$A:$G,4,0)</f>
        <v>02</v>
      </c>
      <c r="G53" s="6" t="str">
        <f>VLOOKUP($B53,'producto-objetivo'!$A:$G,5,0)</f>
        <v>Contribuir a una mejor calidad de vida de la ciudadanía,  a través del mejoramiento del espacio público priorizado</v>
      </c>
      <c r="H53" s="6" t="str">
        <f>_xlfn.XLOOKUP($A53,'indicador-objetivo'!$A:$A,'indicador-objetivo'!F:F,"DATO NO ENCONTRADO",0)</f>
        <v>2</v>
      </c>
      <c r="I53" s="6" t="str">
        <f>_xlfn.XLOOKUP($A53,'indicador-objetivo'!$A:$A,'indicador-objetivo'!G:G,"DATO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53" s="6" t="str">
        <f>_xlfn.XLOOKUP($A53,'indicador-objetivo'!$A:$A,'indicador-objetivo'!H:H,"DATO NO ENCONTRADO",0)</f>
        <v>Acumulado</v>
      </c>
      <c r="K53" s="6" t="str">
        <f>_xlfn.XLOOKUP($A53,'indicador-objetivo'!$A:$A,'indicador-objetivo'!I:I,"DATO NO ENCONTRADO",0)</f>
        <v>Mensual</v>
      </c>
      <c r="L53" s="6" t="str">
        <f>_xlfn.XLOOKUP($A53,'indicador-objetivo'!$A:$A,'indicador-objetivo'!J:J,"DATO NO ENCONTRADO",0)</f>
        <v>VAL</v>
      </c>
      <c r="M53" s="6">
        <f>_xlfn.XLOOKUP($A53,'indicador-objetivo'!$A:$A,'indicador-objetivo'!K:K,"DATO NO ENCONTRADO",0)</f>
        <v>199956</v>
      </c>
      <c r="N53" s="6">
        <f>_xlfn.XLOOKUP($A53,'indicador-objetivo'!$A:$A,'indicador-objetivo'!L:L,"DATO NO ENCONTRADO",0)</f>
        <v>29349124</v>
      </c>
      <c r="O53" s="6">
        <f>_xlfn.XLOOKUP($A53,'indicador-objetivo'!$A:$A,'indicador-objetivo'!M:M,"DATO NO ENCONTRADO",0)</f>
        <v>918832</v>
      </c>
      <c r="P53" s="144"/>
      <c r="Q53" s="326" t="s">
        <v>176</v>
      </c>
      <c r="R53" s="6" t="s">
        <v>533</v>
      </c>
      <c r="S53" s="9">
        <v>17547.058000000001</v>
      </c>
      <c r="T53" s="9">
        <v>17547.058000000001</v>
      </c>
      <c r="U53" s="9">
        <v>435.19420100000002</v>
      </c>
      <c r="V53" s="9">
        <v>291.39626800000002</v>
      </c>
      <c r="W53" s="7" t="s">
        <v>156</v>
      </c>
      <c r="X53" s="7" t="s">
        <v>94</v>
      </c>
      <c r="Y53" s="7" t="s">
        <v>94</v>
      </c>
      <c r="Z53" s="7" t="s">
        <v>94</v>
      </c>
      <c r="AA53" s="7" t="s">
        <v>94</v>
      </c>
      <c r="AB53" s="7" t="s">
        <v>94</v>
      </c>
      <c r="AC53" s="9">
        <v>1978</v>
      </c>
      <c r="AD53" s="167">
        <f>AC53-S53</f>
        <v>-15569.058000000001</v>
      </c>
      <c r="AE53" s="168">
        <f>AC53/S53-1</f>
        <v>-0.88727455052579185</v>
      </c>
      <c r="AF53" s="351">
        <f t="shared" si="32"/>
        <v>0</v>
      </c>
      <c r="AG53" s="7">
        <v>8</v>
      </c>
      <c r="AH53" s="6" t="s">
        <v>534</v>
      </c>
      <c r="AI53" s="5" t="s">
        <v>96</v>
      </c>
      <c r="AJ53" s="5" t="s">
        <v>97</v>
      </c>
      <c r="AK53" s="5" t="s">
        <v>98</v>
      </c>
      <c r="AL53" s="5">
        <v>111</v>
      </c>
      <c r="AM53" s="5">
        <v>86</v>
      </c>
      <c r="AN53" s="9">
        <v>7</v>
      </c>
      <c r="AO53" s="128">
        <v>1</v>
      </c>
      <c r="AP53" s="128">
        <v>14.285714285714301</v>
      </c>
      <c r="AQ53" s="6" t="s">
        <v>535</v>
      </c>
      <c r="AR53" s="151">
        <v>9</v>
      </c>
      <c r="AS53" s="151">
        <f t="shared" ref="AS53:AS72" si="39">AR53-AN53</f>
        <v>2</v>
      </c>
      <c r="AT53" s="472">
        <f t="shared" ref="AT53:AT64" si="40">AR53/AN53-1</f>
        <v>0.28571428571428581</v>
      </c>
      <c r="AU53" s="357"/>
      <c r="AX53" s="1" t="s">
        <v>536</v>
      </c>
      <c r="AZ53" s="305" t="str">
        <f t="shared" si="33"/>
        <v>Falta diligenciar presupuesto asignado</v>
      </c>
      <c r="BA53" s="132" t="str">
        <f t="shared" si="34"/>
        <v>No Stock</v>
      </c>
      <c r="BB53" s="132" t="str">
        <f t="shared" si="35"/>
        <v>NO</v>
      </c>
      <c r="BC53" s="132" t="str">
        <f t="shared" si="36"/>
        <v>NO</v>
      </c>
      <c r="BD53" s="374" t="str">
        <f t="shared" si="37"/>
        <v>N/A o problema por ser Stock</v>
      </c>
      <c r="BE53" s="365" t="e">
        <f>VLOOKUP(B53,[1]Gastos!$A$11:$R$4776,17,FALSE)</f>
        <v>#N/A</v>
      </c>
      <c r="BF53" s="365">
        <f t="shared" si="38"/>
        <v>0</v>
      </c>
      <c r="BG53" s="405"/>
      <c r="BJ53" s="132" t="str">
        <f t="shared" si="30"/>
        <v>Ok</v>
      </c>
      <c r="BK53" s="14" t="str">
        <f t="shared" si="31"/>
        <v>Meta 2025 menor que meta 2024</v>
      </c>
      <c r="BM53" s="1" t="s">
        <v>3836</v>
      </c>
    </row>
    <row r="54" spans="1:70" s="1" customFormat="1" ht="20.100000000000001" hidden="1" customHeight="1" x14ac:dyDescent="0.25">
      <c r="A54" s="14" t="str">
        <f t="shared" si="28"/>
        <v>0118-0103</v>
      </c>
      <c r="B54" s="14" t="str">
        <f t="shared" si="29"/>
        <v>0118-0111</v>
      </c>
      <c r="C54" s="1" t="s">
        <v>70</v>
      </c>
      <c r="D54" s="5" t="s">
        <v>508</v>
      </c>
      <c r="E54" s="2" t="s">
        <v>509</v>
      </c>
      <c r="F54" s="341" t="str">
        <f>VLOOKUP($B54,'producto-objetivo'!$A:$G,4,0)</f>
        <v>03</v>
      </c>
      <c r="G54" s="6" t="str">
        <f>VLOOKUP($B54,'producto-objetivo'!$A:$G,5,0)</f>
        <v>Adelantar las acciones tendientes a la defensa y protección de las normas de enajenación y arrendamiento de vivienda urbana así como el registro de personas naturales y jurídicas que ejerzan estas actividades</v>
      </c>
      <c r="H54" s="124" t="str">
        <f>_xlfn.XLOOKUP($A54,'indicador-objetivo'!$A:$A,'indicador-objetivo'!F:F,"DATO NO ENCONTRADO",0)</f>
        <v>3</v>
      </c>
      <c r="I54" s="124" t="str">
        <f>_xlfn.XLOOKUP($A54,'indicador-objetivo'!$A:$A,'indicador-objetivo'!G:G,"DATO NO ENCONTRADO",0)</f>
        <v>Número de respuestas a peticiones, solicitudes y/o investigaciones administrativas adelantadas</v>
      </c>
      <c r="J54" s="124" t="str">
        <f>_xlfn.XLOOKUP($A54,'indicador-objetivo'!$A:$A,'indicador-objetivo'!H:H,"DATO NO ENCONTRADO",0)</f>
        <v>Acumulado</v>
      </c>
      <c r="K54" s="124" t="str">
        <f>_xlfn.XLOOKUP($A54,'indicador-objetivo'!$A:$A,'indicador-objetivo'!I:I,"DATO NO ENCONTRADO",0)</f>
        <v>Mensual</v>
      </c>
      <c r="L54" s="442" t="str">
        <f>_xlfn.XLOOKUP($A54,'indicador-objetivo'!$A:$A,'indicador-objetivo'!J:J,"DATO NO ENCONTRADO",0)</f>
        <v>VAL</v>
      </c>
      <c r="M54" s="186">
        <f>_xlfn.XLOOKUP($A54,'indicador-objetivo'!$A:$A,'indicador-objetivo'!K:K,"DATO NO ENCONTRADO",0)</f>
        <v>11508</v>
      </c>
      <c r="N54" s="186">
        <f>_xlfn.XLOOKUP($A54,'indicador-objetivo'!$A:$A,'indicador-objetivo'!L:L,"DATO NO ENCONTRADO",0)</f>
        <v>34392</v>
      </c>
      <c r="O54" s="186">
        <f>_xlfn.XLOOKUP($A54,'indicador-objetivo'!$A:$A,'indicador-objetivo'!M:M,"DATO NO ENCONTRADO",0)</f>
        <v>3000</v>
      </c>
      <c r="P54" s="144"/>
      <c r="Q54" s="326" t="s">
        <v>189</v>
      </c>
      <c r="R54" s="6" t="s">
        <v>544</v>
      </c>
      <c r="S54" s="9">
        <v>6853.8770000000004</v>
      </c>
      <c r="T54" s="9">
        <v>6853.8770000000004</v>
      </c>
      <c r="U54" s="9">
        <v>2709.9315769999998</v>
      </c>
      <c r="V54" s="9">
        <v>1427.052494</v>
      </c>
      <c r="W54" s="7" t="s">
        <v>94</v>
      </c>
      <c r="X54" s="7" t="s">
        <v>94</v>
      </c>
      <c r="Y54" s="7" t="s">
        <v>94</v>
      </c>
      <c r="Z54" s="7" t="s">
        <v>94</v>
      </c>
      <c r="AA54" s="7" t="s">
        <v>94</v>
      </c>
      <c r="AB54" s="7" t="s">
        <v>94</v>
      </c>
      <c r="AC54" s="9">
        <v>2268</v>
      </c>
      <c r="AD54" s="167">
        <f>AC54-S54</f>
        <v>-4585.8770000000004</v>
      </c>
      <c r="AE54" s="168">
        <f>AC54/S54-1</f>
        <v>-0.66909239836081102</v>
      </c>
      <c r="AF54" s="351">
        <f t="shared" si="32"/>
        <v>0</v>
      </c>
      <c r="AG54" s="7">
        <v>12</v>
      </c>
      <c r="AH54" s="6" t="s">
        <v>545</v>
      </c>
      <c r="AI54" s="5" t="s">
        <v>144</v>
      </c>
      <c r="AJ54" s="5" t="s">
        <v>97</v>
      </c>
      <c r="AK54" s="5" t="s">
        <v>149</v>
      </c>
      <c r="AL54" s="5">
        <v>100</v>
      </c>
      <c r="AM54" s="5">
        <v>100</v>
      </c>
      <c r="AN54" s="9">
        <v>100</v>
      </c>
      <c r="AO54" s="128">
        <v>100</v>
      </c>
      <c r="AP54" s="128">
        <v>100</v>
      </c>
      <c r="AQ54" s="6" t="s">
        <v>546</v>
      </c>
      <c r="AR54" s="151">
        <v>100</v>
      </c>
      <c r="AS54" s="151">
        <f t="shared" si="39"/>
        <v>0</v>
      </c>
      <c r="AT54" s="472">
        <f t="shared" si="40"/>
        <v>0</v>
      </c>
      <c r="AU54" s="357"/>
      <c r="AX54" s="1" t="s">
        <v>547</v>
      </c>
      <c r="AZ54" s="305" t="str">
        <f t="shared" si="33"/>
        <v>Falta diligenciar presupuesto asignado</v>
      </c>
      <c r="BA54" s="132" t="str">
        <f t="shared" si="34"/>
        <v>Es Sotock</v>
      </c>
      <c r="BB54" s="132" t="str">
        <f t="shared" si="35"/>
        <v>OK</v>
      </c>
      <c r="BC54" s="132" t="str">
        <f t="shared" si="36"/>
        <v>OK</v>
      </c>
      <c r="BD54" s="374" t="str">
        <f t="shared" si="37"/>
        <v>Stock OK</v>
      </c>
      <c r="BE54" s="365" t="e">
        <f>VLOOKUP(B54,[1]Gastos!$A$11:$R$4776,17,FALSE)</f>
        <v>#N/A</v>
      </c>
      <c r="BF54" s="365">
        <f t="shared" si="38"/>
        <v>0</v>
      </c>
      <c r="BG54" s="405"/>
      <c r="BJ54" s="132" t="str">
        <f t="shared" si="30"/>
        <v>Ok</v>
      </c>
      <c r="BK54" s="14" t="str">
        <f t="shared" si="31"/>
        <v>Meta 2025 menor que meta 2024</v>
      </c>
      <c r="BM54" s="1" t="s">
        <v>3836</v>
      </c>
    </row>
    <row r="55" spans="1:70" s="1" customFormat="1" ht="35.450000000000003" hidden="1" customHeight="1" x14ac:dyDescent="0.25">
      <c r="A55" s="14" t="str">
        <f t="shared" si="28"/>
        <v>0118-0104</v>
      </c>
      <c r="B55" s="14" t="str">
        <f t="shared" si="29"/>
        <v>0118-0117</v>
      </c>
      <c r="C55" s="1" t="s">
        <v>70</v>
      </c>
      <c r="D55" s="5" t="s">
        <v>508</v>
      </c>
      <c r="E55" s="2" t="s">
        <v>509</v>
      </c>
      <c r="F55" s="341" t="str">
        <f>VLOOKUP($B55,'producto-objetivo'!$A:$G,4,0)</f>
        <v>04</v>
      </c>
      <c r="G55" s="6" t="str">
        <f>VLOOKUP($B55,'producto-objetivo'!$A:$G,5,0)</f>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v>
      </c>
      <c r="H55" s="124" t="str">
        <f>_xlfn.XLOOKUP($A55,'indicador-objetivo'!$A:$A,'indicador-objetivo'!F:F,"DATO NO ENCONTRADO",0)</f>
        <v>4</v>
      </c>
      <c r="I55" s="502" t="str">
        <f>_xlfn.XLOOKUP($A55,'indicador-objetivo'!$A:$A,'indicador-objetivo'!G:G,"DATO NO ENCONTRADO",0)</f>
        <v>Porcentaje de acciones de fortalecimiento para la prevención frente al desarrollo de ocupaciones ilegales</v>
      </c>
      <c r="J55" s="124" t="str">
        <f>_xlfn.XLOOKUP($A55,'indicador-objetivo'!$A:$A,'indicador-objetivo'!H:H,"DATO NO ENCONTRADO",0)</f>
        <v>Stock</v>
      </c>
      <c r="K55" s="124" t="str">
        <f>_xlfn.XLOOKUP($A55,'indicador-objetivo'!$A:$A,'indicador-objetivo'!I:I,"DATO NO ENCONTRADO",0)</f>
        <v>Mensual</v>
      </c>
      <c r="L55" s="442" t="str">
        <f>_xlfn.XLOOKUP($A55,'indicador-objetivo'!$A:$A,'indicador-objetivo'!J:J,"DATO NO ENCONTRADO",0)</f>
        <v>%</v>
      </c>
      <c r="M55" s="186">
        <f>_xlfn.XLOOKUP($A55,'indicador-objetivo'!$A:$A,'indicador-objetivo'!K:K,"DATO NO ENCONTRADO",0)</f>
        <v>100</v>
      </c>
      <c r="N55" s="186">
        <f>_xlfn.XLOOKUP($A55,'indicador-objetivo'!$A:$A,'indicador-objetivo'!L:L,"DATO NO ENCONTRADO",0)</f>
        <v>100</v>
      </c>
      <c r="O55" s="186">
        <f>_xlfn.XLOOKUP($A55,'indicador-objetivo'!$A:$A,'indicador-objetivo'!M:M,"DATO NO ENCONTRADO",0)</f>
        <v>100</v>
      </c>
      <c r="P55" s="144"/>
      <c r="Q55" s="326" t="s">
        <v>387</v>
      </c>
      <c r="R55" s="6" t="s">
        <v>548</v>
      </c>
      <c r="S55" s="9">
        <v>12517.976000000001</v>
      </c>
      <c r="T55" s="9">
        <v>12517.976000000001</v>
      </c>
      <c r="U55" s="9">
        <v>6786.5527009999996</v>
      </c>
      <c r="V55" s="9">
        <v>3415.8842840000002</v>
      </c>
      <c r="W55" s="7" t="s">
        <v>156</v>
      </c>
      <c r="X55" s="7" t="s">
        <v>94</v>
      </c>
      <c r="Y55" s="7" t="s">
        <v>94</v>
      </c>
      <c r="Z55" s="7" t="s">
        <v>94</v>
      </c>
      <c r="AA55" s="7" t="s">
        <v>94</v>
      </c>
      <c r="AB55" s="7" t="s">
        <v>94</v>
      </c>
      <c r="AC55" s="9">
        <v>14170</v>
      </c>
      <c r="AD55" s="167">
        <f>AC55-S55</f>
        <v>1652.0239999999994</v>
      </c>
      <c r="AE55" s="168">
        <f>AC55/S55-1</f>
        <v>0.13197213351423587</v>
      </c>
      <c r="AF55" s="351">
        <f t="shared" si="32"/>
        <v>45035000</v>
      </c>
      <c r="AG55" s="7">
        <v>13</v>
      </c>
      <c r="AH55" s="6" t="s">
        <v>549</v>
      </c>
      <c r="AI55" s="5" t="s">
        <v>144</v>
      </c>
      <c r="AJ55" s="5" t="s">
        <v>97</v>
      </c>
      <c r="AK55" s="5" t="s">
        <v>149</v>
      </c>
      <c r="AL55" s="5">
        <v>100</v>
      </c>
      <c r="AM55" s="5">
        <v>100</v>
      </c>
      <c r="AN55" s="9">
        <v>100</v>
      </c>
      <c r="AO55" s="128">
        <v>100</v>
      </c>
      <c r="AP55" s="128">
        <v>100</v>
      </c>
      <c r="AQ55" s="6" t="s">
        <v>550</v>
      </c>
      <c r="AR55" s="151">
        <v>100</v>
      </c>
      <c r="AS55" s="151">
        <f t="shared" si="39"/>
        <v>0</v>
      </c>
      <c r="AT55" s="472">
        <f t="shared" si="40"/>
        <v>0</v>
      </c>
      <c r="AU55" s="357"/>
      <c r="AX55" s="1" t="s">
        <v>547</v>
      </c>
      <c r="AZ55" s="305" t="str">
        <f t="shared" si="33"/>
        <v>Ok</v>
      </c>
      <c r="BA55" s="132" t="str">
        <f t="shared" si="34"/>
        <v>Es Sotock</v>
      </c>
      <c r="BB55" s="132" t="str">
        <f t="shared" si="35"/>
        <v>OK</v>
      </c>
      <c r="BC55" s="132" t="str">
        <f t="shared" si="36"/>
        <v>OK</v>
      </c>
      <c r="BD55" s="374" t="str">
        <f t="shared" si="37"/>
        <v>Stock OK</v>
      </c>
      <c r="BE55" s="365">
        <f>VLOOKUP(B55,[1]Gastos!$A$11:$R$4776,17,FALSE)</f>
        <v>45035000</v>
      </c>
      <c r="BF55" s="365">
        <f t="shared" si="38"/>
        <v>45035000</v>
      </c>
      <c r="BG55" s="405"/>
      <c r="BJ55" s="132" t="str">
        <f t="shared" si="30"/>
        <v>Ok</v>
      </c>
      <c r="BK55" s="14" t="str">
        <f t="shared" si="31"/>
        <v>Meta 2025 menor que meta 2024</v>
      </c>
      <c r="BM55" s="1" t="s">
        <v>3836</v>
      </c>
    </row>
    <row r="56" spans="1:70" s="1" customFormat="1" ht="20.100000000000001" hidden="1" customHeight="1" x14ac:dyDescent="0.25">
      <c r="A56" s="14" t="str">
        <f t="shared" si="28"/>
        <v>0118-0105</v>
      </c>
      <c r="B56" s="14" t="str">
        <f t="shared" si="29"/>
        <v>0118-0118</v>
      </c>
      <c r="C56" s="1" t="s">
        <v>70</v>
      </c>
      <c r="D56" s="5" t="s">
        <v>508</v>
      </c>
      <c r="E56" s="2" t="s">
        <v>509</v>
      </c>
      <c r="F56" s="341" t="str">
        <f>VLOOKUP($B56,'producto-objetivo'!$A:$G,4,0)</f>
        <v>05</v>
      </c>
      <c r="G56" s="6" t="str">
        <f>VLOOKUP($B56,'producto-objetivo'!$A:$G,5,0)</f>
        <v>Garantizar la prestación de servicios y entrega de productos a la ciudadanía en condiciones de calidad, oportunidad, pertinencia y transparencia</v>
      </c>
      <c r="H56" s="124" t="str">
        <f>_xlfn.XLOOKUP($A56,'indicador-objetivo'!$A:$A,'indicador-objetivo'!F:F,"DATO NO ENCONTRADO",0)</f>
        <v>5</v>
      </c>
      <c r="I56" s="124" t="str">
        <f>_xlfn.XLOOKUP($A56,'indicador-objetivo'!$A:$A,'indicador-objetivo'!G:G,"DATO NO ENCONTRADO",0)</f>
        <v>Nivel de satisfacción de la ciudadanía atendida por la SDHT respecto a la información, productos y servicios recibidos</v>
      </c>
      <c r="J56" s="124" t="str">
        <f>_xlfn.XLOOKUP($A56,'indicador-objetivo'!$A:$A,'indicador-objetivo'!H:H,"DATO NO ENCONTRADO",0)</f>
        <v>Stock</v>
      </c>
      <c r="K56" s="124" t="str">
        <f>_xlfn.XLOOKUP($A56,'indicador-objetivo'!$A:$A,'indicador-objetivo'!I:I,"DATO NO ENCONTRADO",0)</f>
        <v>Anual</v>
      </c>
      <c r="L56" s="442" t="str">
        <f>_xlfn.XLOOKUP($A56,'indicador-objetivo'!$A:$A,'indicador-objetivo'!J:J,"DATO NO ENCONTRADO",0)</f>
        <v>%</v>
      </c>
      <c r="M56" s="186">
        <f>_xlfn.XLOOKUP($A56,'indicador-objetivo'!$A:$A,'indicador-objetivo'!K:K,"DATO NO ENCONTRADO",0)</f>
        <v>100</v>
      </c>
      <c r="N56" s="186">
        <f>_xlfn.XLOOKUP($A56,'indicador-objetivo'!$A:$A,'indicador-objetivo'!L:L,"DATO NO ENCONTRADO",0)</f>
        <v>100</v>
      </c>
      <c r="O56" s="186">
        <f>_xlfn.XLOOKUP($A56,'indicador-objetivo'!$A:$A,'indicador-objetivo'!M:M,"DATO NO ENCONTRADO",0)</f>
        <v>100</v>
      </c>
      <c r="P56" s="144"/>
      <c r="Q56" s="326" t="s">
        <v>290</v>
      </c>
      <c r="R56" s="6" t="s">
        <v>551</v>
      </c>
      <c r="S56" s="9">
        <v>5087.2610000000004</v>
      </c>
      <c r="T56" s="9">
        <v>5087.2610000000004</v>
      </c>
      <c r="U56" s="9">
        <v>1417.9381639999999</v>
      </c>
      <c r="V56" s="9">
        <v>759.67318899999998</v>
      </c>
      <c r="W56" s="7" t="s">
        <v>156</v>
      </c>
      <c r="X56" s="7" t="s">
        <v>156</v>
      </c>
      <c r="Y56" s="7" t="s">
        <v>94</v>
      </c>
      <c r="Z56" s="7" t="s">
        <v>94</v>
      </c>
      <c r="AA56" s="7" t="s">
        <v>156</v>
      </c>
      <c r="AB56" s="7" t="s">
        <v>94</v>
      </c>
      <c r="AC56" s="9">
        <v>22261</v>
      </c>
      <c r="AD56" s="167">
        <f>AC56-S56</f>
        <v>17173.739000000001</v>
      </c>
      <c r="AE56" s="168">
        <f>AC56/S56-1</f>
        <v>3.3758321029725034</v>
      </c>
      <c r="AF56" s="351">
        <f t="shared" si="32"/>
        <v>0</v>
      </c>
      <c r="AG56" s="7">
        <v>14</v>
      </c>
      <c r="AH56" s="6" t="s">
        <v>552</v>
      </c>
      <c r="AI56" s="5" t="s">
        <v>96</v>
      </c>
      <c r="AJ56" s="5" t="s">
        <v>97</v>
      </c>
      <c r="AK56" s="5" t="s">
        <v>98</v>
      </c>
      <c r="AL56" s="5">
        <v>4</v>
      </c>
      <c r="AM56" s="5">
        <v>10</v>
      </c>
      <c r="AN56" s="9">
        <v>1</v>
      </c>
      <c r="AO56" s="9">
        <v>0.8</v>
      </c>
      <c r="AP56" s="9">
        <v>80</v>
      </c>
      <c r="AQ56" s="2" t="s">
        <v>553</v>
      </c>
      <c r="AR56" s="151">
        <v>1</v>
      </c>
      <c r="AS56" s="151">
        <f t="shared" si="39"/>
        <v>0</v>
      </c>
      <c r="AT56" s="472">
        <f t="shared" si="40"/>
        <v>0</v>
      </c>
      <c r="AU56" s="357"/>
      <c r="AX56" s="1" t="s">
        <v>547</v>
      </c>
      <c r="AZ56" s="305" t="str">
        <f t="shared" si="33"/>
        <v>Falta diligenciar presupuesto asignado</v>
      </c>
      <c r="BA56" s="132" t="str">
        <f t="shared" si="34"/>
        <v>No Stock</v>
      </c>
      <c r="BB56" s="132" t="str">
        <f t="shared" si="35"/>
        <v>NO</v>
      </c>
      <c r="BC56" s="132" t="str">
        <f t="shared" si="36"/>
        <v>NO</v>
      </c>
      <c r="BD56" s="374" t="str">
        <f t="shared" si="37"/>
        <v>N/A o problema por ser Stock</v>
      </c>
      <c r="BE56" s="365" t="e">
        <f>VLOOKUP(B56,[1]Gastos!$A$11:$R$4776,17,FALSE)</f>
        <v>#N/A</v>
      </c>
      <c r="BF56" s="365">
        <f t="shared" si="38"/>
        <v>0</v>
      </c>
      <c r="BG56" s="405"/>
      <c r="BJ56" s="132" t="str">
        <f t="shared" si="30"/>
        <v>Ok</v>
      </c>
      <c r="BK56" s="14" t="str">
        <f t="shared" si="31"/>
        <v>Meta 2025 menor que meta 2024</v>
      </c>
      <c r="BM56" s="1" t="s">
        <v>3836</v>
      </c>
    </row>
    <row r="57" spans="1:70" s="1" customFormat="1" ht="20.100000000000001" hidden="1" customHeight="1" x14ac:dyDescent="0.25">
      <c r="A57" s="14" t="str">
        <f t="shared" si="28"/>
        <v>0119-0101</v>
      </c>
      <c r="B57" s="14" t="str">
        <f t="shared" si="29"/>
        <v>0119-0101</v>
      </c>
      <c r="C57" s="1" t="s">
        <v>65</v>
      </c>
      <c r="D57" s="5" t="s">
        <v>565</v>
      </c>
      <c r="E57" s="2" t="s">
        <v>566</v>
      </c>
      <c r="F57" s="341" t="str">
        <f>VLOOKUP($B57,'producto-objetivo'!$A:$G,4,0)</f>
        <v>01</v>
      </c>
      <c r="G57" s="6" t="str">
        <f>VLOOKUP($B57,'producto-objetivo'!$A:$G,5,0)</f>
        <v>Incrementar las oportunidades y capacidades de los agentes del sector cultural del distrito capital.</v>
      </c>
      <c r="H57" s="6" t="str">
        <f>_xlfn.XLOOKUP($A57,'indicador-objetivo'!$A:$A,'indicador-objetivo'!F:F,"DATO NO ENCONTRADO",0)</f>
        <v>1</v>
      </c>
      <c r="I57" s="6" t="str">
        <f>_xlfn.XLOOKUP($A57,'indicador-objetivo'!$A:$A,'indicador-objetivo'!G:G,"DATO NO ENCONTRADO",0)</f>
        <v>Porcentaje de la población que realiza prácticas culturales</v>
      </c>
      <c r="J57" s="6" t="str">
        <f>_xlfn.XLOOKUP($A57,'indicador-objetivo'!$A:$A,'indicador-objetivo'!H:H,"DATO NO ENCONTRADO",0)</f>
        <v>Flujo</v>
      </c>
      <c r="K57" s="6" t="str">
        <f>_xlfn.XLOOKUP($A57,'indicador-objetivo'!$A:$A,'indicador-objetivo'!I:I,"DATO NO ENCONTRADO",0)</f>
        <v>Bienal</v>
      </c>
      <c r="L57" s="6" t="str">
        <f>_xlfn.XLOOKUP($A57,'indicador-objetivo'!$A:$A,'indicador-objetivo'!J:J,"DATO NO ENCONTRADO",0)</f>
        <v>%</v>
      </c>
      <c r="M57" s="6">
        <f>_xlfn.XLOOKUP($A57,'indicador-objetivo'!$A:$A,'indicador-objetivo'!K:K,"DATO NO ENCONTRADO",0)</f>
        <v>11</v>
      </c>
      <c r="N57" s="6">
        <f>_xlfn.XLOOKUP($A57,'indicador-objetivo'!$A:$A,'indicador-objetivo'!L:L,"DATO NO ENCONTRADO",0)</f>
        <v>19</v>
      </c>
      <c r="O57" s="6">
        <f>_xlfn.XLOOKUP($A57,'indicador-objetivo'!$A:$A,'indicador-objetivo'!M:M,"DATO NO ENCONTRADO",0)</f>
        <v>11</v>
      </c>
      <c r="P57" s="144"/>
      <c r="Q57" s="326" t="s">
        <v>124</v>
      </c>
      <c r="R57" s="6" t="s">
        <v>567</v>
      </c>
      <c r="S57" s="9">
        <v>30512.333999999999</v>
      </c>
      <c r="T57" s="9">
        <v>30512.333999999999</v>
      </c>
      <c r="U57" s="9">
        <v>12591.535878000001</v>
      </c>
      <c r="V57" s="9">
        <v>6972.3231729999998</v>
      </c>
      <c r="W57" s="7" t="s">
        <v>94</v>
      </c>
      <c r="X57" s="7" t="s">
        <v>94</v>
      </c>
      <c r="Y57" s="7" t="s">
        <v>156</v>
      </c>
      <c r="Z57" s="7" t="s">
        <v>94</v>
      </c>
      <c r="AA57" s="7" t="s">
        <v>156</v>
      </c>
      <c r="AB57" s="7" t="s">
        <v>94</v>
      </c>
      <c r="AC57" s="9">
        <v>33722</v>
      </c>
      <c r="AD57" s="167">
        <f t="shared" ref="AD57:AD64" si="41">AC57-T57</f>
        <v>3209.6660000000011</v>
      </c>
      <c r="AE57" s="168">
        <f t="shared" ref="AE57:AE64" si="42">AC57/T57-1</f>
        <v>0.10519241169816773</v>
      </c>
      <c r="AF57" s="351">
        <f t="shared" si="32"/>
        <v>1285143000</v>
      </c>
      <c r="AG57" s="7">
        <v>1</v>
      </c>
      <c r="AH57" s="6" t="s">
        <v>568</v>
      </c>
      <c r="AI57" s="5" t="s">
        <v>96</v>
      </c>
      <c r="AJ57" s="5" t="s">
        <v>148</v>
      </c>
      <c r="AK57" s="5" t="s">
        <v>98</v>
      </c>
      <c r="AL57" s="5">
        <v>2110</v>
      </c>
      <c r="AM57" s="5">
        <v>5745</v>
      </c>
      <c r="AN57" s="9">
        <v>221</v>
      </c>
      <c r="AO57" s="9">
        <v>107</v>
      </c>
      <c r="AP57" s="9">
        <v>48.416289592760201</v>
      </c>
      <c r="AQ57" s="2" t="s">
        <v>569</v>
      </c>
      <c r="AR57" s="151">
        <v>438</v>
      </c>
      <c r="AS57" s="151">
        <f t="shared" si="39"/>
        <v>217</v>
      </c>
      <c r="AT57" s="472">
        <f t="shared" si="40"/>
        <v>0.98190045248868785</v>
      </c>
      <c r="AU57" s="357"/>
      <c r="AZ57" s="305" t="str">
        <f t="shared" si="33"/>
        <v>Ok</v>
      </c>
      <c r="BA57" s="132" t="str">
        <f t="shared" si="34"/>
        <v>No Stock</v>
      </c>
      <c r="BB57" s="132" t="str">
        <f t="shared" si="35"/>
        <v>NO</v>
      </c>
      <c r="BC57" s="132" t="str">
        <f t="shared" si="36"/>
        <v>NO</v>
      </c>
      <c r="BD57" s="374" t="str">
        <f t="shared" si="37"/>
        <v>N/A o problema por ser Stock</v>
      </c>
      <c r="BE57" s="365">
        <f>VLOOKUP(B57,[1]Gastos!$A$11:$R$4776,17,FALSE)</f>
        <v>1285143000</v>
      </c>
      <c r="BF57" s="365">
        <f t="shared" si="38"/>
        <v>1285143000</v>
      </c>
      <c r="BG57" s="405"/>
      <c r="BJ57" s="132" t="str">
        <f t="shared" si="30"/>
        <v>Ok</v>
      </c>
      <c r="BK57" s="14" t="str">
        <f t="shared" si="31"/>
        <v>Meta 2025 menor que meta 2024</v>
      </c>
    </row>
    <row r="58" spans="1:70" s="1" customFormat="1" ht="20.100000000000001" hidden="1" customHeight="1" x14ac:dyDescent="0.25">
      <c r="A58" s="14" t="str">
        <f t="shared" si="28"/>
        <v>0211-0103</v>
      </c>
      <c r="B58" s="14" t="str">
        <f t="shared" si="29"/>
        <v>0211-0103</v>
      </c>
      <c r="C58" s="1" t="s">
        <v>65</v>
      </c>
      <c r="D58" s="5" t="s">
        <v>570</v>
      </c>
      <c r="E58" s="2" t="s">
        <v>571</v>
      </c>
      <c r="F58" s="341" t="str">
        <f>VLOOKUP($B58,'producto-objetivo'!$A:$G,4,0)</f>
        <v>03</v>
      </c>
      <c r="G58" s="6" t="str">
        <f>VLOOKUP($B58,'producto-objetivo'!$A:$G,5,0)</f>
        <v>Mejorar la cobertura y las condiciones de infraestructura de los parques y escenarios, para el uso y disfrute de la población de Bogotá D.C.</v>
      </c>
      <c r="H58" s="6" t="str">
        <f>_xlfn.XLOOKUP($A58,'indicador-objetivo'!$A:$A,'indicador-objetivo'!F:F,"DATO NO ENCONTRADO",0)</f>
        <v>1</v>
      </c>
      <c r="I58" s="6" t="str">
        <f>_xlfn.XLOOKUP($A58,'indicador-objetivo'!$A:$A,'indicador-objetivo'!G:G,"DATO NO ENCONTRADO",0)</f>
        <v>Porcentaje de parques y/o escenarios administrados por el IDRD con acciones de sostenibilidad, reverdecimiento y/o adaptación al cambio climático.</v>
      </c>
      <c r="J58" s="6" t="str">
        <f>_xlfn.XLOOKUP($A58,'indicador-objetivo'!$A:$A,'indicador-objetivo'!H:H,"DATO NO ENCONTRADO",0)</f>
        <v>Stock</v>
      </c>
      <c r="K58" s="6" t="str">
        <f>_xlfn.XLOOKUP($A58,'indicador-objetivo'!$A:$A,'indicador-objetivo'!I:I,"DATO NO ENCONTRADO",0)</f>
        <v>Mensual</v>
      </c>
      <c r="L58" s="6" t="str">
        <f>_xlfn.XLOOKUP($A58,'indicador-objetivo'!$A:$A,'indicador-objetivo'!J:J,"DATO NO ENCONTRADO",0)</f>
        <v>%</v>
      </c>
      <c r="M58" s="6">
        <f>_xlfn.XLOOKUP($A58,'indicador-objetivo'!$A:$A,'indicador-objetivo'!K:K,"DATO NO ENCONTRADO",0)</f>
        <v>100</v>
      </c>
      <c r="N58" s="6">
        <f>_xlfn.XLOOKUP($A58,'indicador-objetivo'!$A:$A,'indicador-objetivo'!L:L,"DATO NO ENCONTRADO",0)</f>
        <v>100</v>
      </c>
      <c r="O58" s="6">
        <f>_xlfn.XLOOKUP($A58,'indicador-objetivo'!$A:$A,'indicador-objetivo'!M:M,"DATO NO ENCONTRADO",0)</f>
        <v>100</v>
      </c>
      <c r="P58" s="144"/>
      <c r="Q58" s="326" t="s">
        <v>100</v>
      </c>
      <c r="R58" s="6" t="s">
        <v>572</v>
      </c>
      <c r="S58" s="9">
        <v>197797.01399899999</v>
      </c>
      <c r="T58" s="9">
        <v>197797.01399899999</v>
      </c>
      <c r="U58" s="9">
        <v>92525.872122000001</v>
      </c>
      <c r="V58" s="9">
        <v>32903.868807999999</v>
      </c>
      <c r="W58" s="7" t="s">
        <v>94</v>
      </c>
      <c r="X58" s="7" t="s">
        <v>94</v>
      </c>
      <c r="Y58" s="7" t="s">
        <v>94</v>
      </c>
      <c r="Z58" s="7" t="s">
        <v>94</v>
      </c>
      <c r="AA58" s="7" t="s">
        <v>94</v>
      </c>
      <c r="AB58" s="7" t="s">
        <v>94</v>
      </c>
      <c r="AC58" s="128">
        <v>290901</v>
      </c>
      <c r="AD58" s="167">
        <f t="shared" si="41"/>
        <v>93103.986001000012</v>
      </c>
      <c r="AE58" s="168">
        <f t="shared" si="42"/>
        <v>0.47070470943242215</v>
      </c>
      <c r="AF58" s="351">
        <f t="shared" si="32"/>
        <v>75697141000</v>
      </c>
      <c r="AG58" s="7">
        <v>1</v>
      </c>
      <c r="AH58" s="6" t="s">
        <v>573</v>
      </c>
      <c r="AI58" s="5" t="s">
        <v>153</v>
      </c>
      <c r="AJ58" s="5" t="s">
        <v>97</v>
      </c>
      <c r="AK58" s="5" t="s">
        <v>149</v>
      </c>
      <c r="AL58" s="5">
        <v>18</v>
      </c>
      <c r="AM58" s="5">
        <v>30</v>
      </c>
      <c r="AN58" s="9">
        <v>30</v>
      </c>
      <c r="AO58" s="9">
        <v>30</v>
      </c>
      <c r="AP58" s="9">
        <v>100</v>
      </c>
      <c r="AQ58" s="2" t="s">
        <v>574</v>
      </c>
      <c r="AR58" s="151"/>
      <c r="AS58" s="151">
        <f t="shared" si="39"/>
        <v>-30</v>
      </c>
      <c r="AT58" s="472">
        <f t="shared" si="40"/>
        <v>-1</v>
      </c>
      <c r="AU58" s="357"/>
      <c r="AZ58" s="305" t="str">
        <f t="shared" si="33"/>
        <v>Ok</v>
      </c>
      <c r="BA58" s="132" t="str">
        <f t="shared" si="34"/>
        <v>No Stock</v>
      </c>
      <c r="BB58" s="132" t="str">
        <f t="shared" si="35"/>
        <v>NO</v>
      </c>
      <c r="BC58" s="132" t="str">
        <f t="shared" si="36"/>
        <v>OK</v>
      </c>
      <c r="BD58" s="374" t="str">
        <f t="shared" si="37"/>
        <v>N/A o problema por ser Stock</v>
      </c>
      <c r="BE58" s="365">
        <f>VLOOKUP(B58,[1]Gastos!$A$11:$R$4776,17,FALSE)</f>
        <v>75697141000</v>
      </c>
      <c r="BF58" s="365">
        <f t="shared" si="38"/>
        <v>75697141000</v>
      </c>
      <c r="BG58" s="405"/>
      <c r="BJ58" s="132" t="str">
        <f t="shared" si="30"/>
        <v>Ok</v>
      </c>
      <c r="BK58" s="14" t="str">
        <f t="shared" si="31"/>
        <v>Meta 2025 menor que meta 2024</v>
      </c>
    </row>
    <row r="59" spans="1:70" s="1" customFormat="1" ht="20.100000000000001" hidden="1" customHeight="1" x14ac:dyDescent="0.25">
      <c r="A59" s="14" t="str">
        <f t="shared" si="28"/>
        <v>0213-0101</v>
      </c>
      <c r="B59" s="14" t="str">
        <f t="shared" si="29"/>
        <v>0213-0101</v>
      </c>
      <c r="C59" s="1" t="s">
        <v>65</v>
      </c>
      <c r="D59" s="5" t="s">
        <v>575</v>
      </c>
      <c r="E59" s="2" t="s">
        <v>576</v>
      </c>
      <c r="F59" s="341" t="str">
        <f>VLOOKUP($B59,'producto-objetivo'!$A:$G,4,0)</f>
        <v>01</v>
      </c>
      <c r="G59" s="6" t="str">
        <f>VLOOKUP($B59,'producto-objetivo'!$A:$G,5,0)</f>
        <v>Ampliar la cobertura en la formación en patrimonio cultural en el ciclo integral de educación en Bogotá</v>
      </c>
      <c r="H59" s="6" t="str">
        <f>_xlfn.XLOOKUP($A59,'indicador-objetivo'!$A:$A,'indicador-objetivo'!F:F,"DATO NO ENCONTRADO",0)</f>
        <v>1</v>
      </c>
      <c r="I59" s="6" t="str">
        <f>_xlfn.XLOOKUP($A59,'indicador-objetivo'!$A:$A,'indicador-objetivo'!G:G,"DATO NO ENCONTRADO",0)</f>
        <v>Número de espacios cubiertos por los procesos de formación en patrimonio cultural</v>
      </c>
      <c r="J59" s="6" t="str">
        <f>_xlfn.XLOOKUP($A59,'indicador-objetivo'!$A:$A,'indicador-objetivo'!H:H,"DATO NO ENCONTRADO",0)</f>
        <v>Acumulado</v>
      </c>
      <c r="K59" s="6" t="str">
        <f>_xlfn.XLOOKUP($A59,'indicador-objetivo'!$A:$A,'indicador-objetivo'!I:I,"DATO NO ENCONTRADO",0)</f>
        <v>Anual</v>
      </c>
      <c r="L59" s="6" t="str">
        <f>_xlfn.XLOOKUP($A59,'indicador-objetivo'!$A:$A,'indicador-objetivo'!J:J,"DATO NO ENCONTRADO",0)</f>
        <v>VAL</v>
      </c>
      <c r="M59" s="6">
        <f>_xlfn.XLOOKUP($A59,'indicador-objetivo'!$A:$A,'indicador-objetivo'!K:K,"DATO NO ENCONTRADO",0)</f>
        <v>36</v>
      </c>
      <c r="N59" s="6">
        <f>_xlfn.XLOOKUP($A59,'indicador-objetivo'!$A:$A,'indicador-objetivo'!L:L,"DATO NO ENCONTRADO",0)</f>
        <v>285</v>
      </c>
      <c r="O59" s="6">
        <f>_xlfn.XLOOKUP($A59,'indicador-objetivo'!$A:$A,'indicador-objetivo'!M:M,"DATO NO ENCONTRADO",0)</f>
        <v>35</v>
      </c>
      <c r="P59" s="144"/>
      <c r="Q59" s="326" t="s">
        <v>124</v>
      </c>
      <c r="R59" s="6" t="s">
        <v>577</v>
      </c>
      <c r="S59" s="9">
        <v>677.55</v>
      </c>
      <c r="T59" s="9">
        <v>677.55</v>
      </c>
      <c r="U59" s="9">
        <v>207.98640700000001</v>
      </c>
      <c r="V59" s="9">
        <v>184.84809799999999</v>
      </c>
      <c r="W59" s="7" t="s">
        <v>156</v>
      </c>
      <c r="X59" s="7" t="s">
        <v>94</v>
      </c>
      <c r="Y59" s="7" t="s">
        <v>94</v>
      </c>
      <c r="Z59" s="7" t="s">
        <v>94</v>
      </c>
      <c r="AA59" s="7" t="s">
        <v>94</v>
      </c>
      <c r="AB59" s="7" t="s">
        <v>94</v>
      </c>
      <c r="AC59" s="151">
        <v>700</v>
      </c>
      <c r="AD59" s="167">
        <f t="shared" si="41"/>
        <v>22.450000000000045</v>
      </c>
      <c r="AE59" s="168">
        <f t="shared" si="42"/>
        <v>3.3134086045310429E-2</v>
      </c>
      <c r="AF59" s="351">
        <f t="shared" si="32"/>
        <v>24344876000</v>
      </c>
      <c r="AG59" s="7">
        <v>1</v>
      </c>
      <c r="AH59" s="6" t="s">
        <v>578</v>
      </c>
      <c r="AI59" s="5" t="s">
        <v>96</v>
      </c>
      <c r="AJ59" s="5" t="s">
        <v>148</v>
      </c>
      <c r="AK59" s="5" t="s">
        <v>98</v>
      </c>
      <c r="AL59" s="5">
        <v>2160</v>
      </c>
      <c r="AM59" s="5">
        <v>17700</v>
      </c>
      <c r="AN59" s="9">
        <v>1650</v>
      </c>
      <c r="AO59" s="9">
        <v>1116</v>
      </c>
      <c r="AP59" s="9">
        <v>67.636363636363598</v>
      </c>
      <c r="AQ59" s="2" t="s">
        <v>579</v>
      </c>
      <c r="AR59" s="246">
        <v>1650</v>
      </c>
      <c r="AS59" s="151">
        <f t="shared" si="39"/>
        <v>0</v>
      </c>
      <c r="AT59" s="472">
        <f t="shared" si="40"/>
        <v>0</v>
      </c>
      <c r="AU59" s="357"/>
      <c r="AZ59" s="305" t="str">
        <f t="shared" si="33"/>
        <v>Ok</v>
      </c>
      <c r="BA59" s="132" t="str">
        <f t="shared" si="34"/>
        <v>No Stock</v>
      </c>
      <c r="BB59" s="132" t="str">
        <f t="shared" si="35"/>
        <v>NO</v>
      </c>
      <c r="BC59" s="132" t="str">
        <f t="shared" si="36"/>
        <v>NO</v>
      </c>
      <c r="BD59" s="374" t="str">
        <f t="shared" si="37"/>
        <v>N/A o problema por ser Stock</v>
      </c>
      <c r="BE59" s="365">
        <f>VLOOKUP(B59,[1]Gastos!$A$11:$R$4776,17,FALSE)</f>
        <v>24344876000</v>
      </c>
      <c r="BF59" s="365">
        <f t="shared" si="38"/>
        <v>24344876000</v>
      </c>
      <c r="BG59" s="405"/>
      <c r="BJ59" s="132" t="str">
        <f t="shared" si="30"/>
        <v>Ok</v>
      </c>
      <c r="BK59" s="14" t="str">
        <f t="shared" si="31"/>
        <v>Meta 2025 menor que meta 2024</v>
      </c>
    </row>
    <row r="60" spans="1:70" s="1" customFormat="1" ht="20.100000000000001" hidden="1" customHeight="1" x14ac:dyDescent="0.25">
      <c r="A60" s="14" t="str">
        <f t="shared" si="28"/>
        <v>0215-0101</v>
      </c>
      <c r="B60" s="14" t="str">
        <f t="shared" si="29"/>
        <v>0215-0101</v>
      </c>
      <c r="C60" s="1" t="s">
        <v>65</v>
      </c>
      <c r="D60" s="5" t="s">
        <v>580</v>
      </c>
      <c r="E60" s="2" t="s">
        <v>581</v>
      </c>
      <c r="F60" s="341" t="str">
        <f>VLOOKUP($B60,'producto-objetivo'!$A:$G,4,0)</f>
        <v>01</v>
      </c>
      <c r="G60" s="6" t="str">
        <f>VLOOKUP($B60,'producto-objetivo'!$A:$G,5,0)</f>
        <v>Lograr la transformación cultural y artística del centro de Bogotá a través de la promoción y fomento de las prácticas culturales, evidenciada en espacios de encuentro, reconstrucción del tejido social y la memoria, y el reconocimiento del otro.</v>
      </c>
      <c r="H60" s="6" t="str">
        <f>_xlfn.XLOOKUP($A60,'indicador-objetivo'!$A:$A,'indicador-objetivo'!F:F,"DATO NO ENCONTRADO",0)</f>
        <v>1</v>
      </c>
      <c r="I60" s="6" t="str">
        <f>_xlfn.XLOOKUP($A60,'indicador-objetivo'!$A:$A,'indicador-objetivo'!G:G,"DATO NO ENCONTRADO",0)</f>
        <v>Porcentaje de incremento participantes en prácticas culturales y artisticas ofrecidas</v>
      </c>
      <c r="J60" s="6" t="str">
        <f>_xlfn.XLOOKUP($A60,'indicador-objetivo'!$A:$A,'indicador-objetivo'!H:H,"DATO NO ENCONTRADO",0)</f>
        <v>Capacidad</v>
      </c>
      <c r="K60" s="6" t="str">
        <f>_xlfn.XLOOKUP($A60,'indicador-objetivo'!$A:$A,'indicador-objetivo'!I:I,"DATO NO ENCONTRADO",0)</f>
        <v>Anual</v>
      </c>
      <c r="L60" s="6" t="str">
        <f>_xlfn.XLOOKUP($A60,'indicador-objetivo'!$A:$A,'indicador-objetivo'!J:J,"DATO NO ENCONTRADO",0)</f>
        <v>%</v>
      </c>
      <c r="M60" s="6">
        <f>_xlfn.XLOOKUP($A60,'indicador-objetivo'!$A:$A,'indicador-objetivo'!K:K,"DATO NO ENCONTRADO",0)</f>
        <v>1</v>
      </c>
      <c r="N60" s="6">
        <f>_xlfn.XLOOKUP($A60,'indicador-objetivo'!$A:$A,'indicador-objetivo'!L:L,"DATO NO ENCONTRADO",0)</f>
        <v>11</v>
      </c>
      <c r="O60" s="6">
        <f>_xlfn.XLOOKUP($A60,'indicador-objetivo'!$A:$A,'indicador-objetivo'!M:M,"DATO NO ENCONTRADO",0)</f>
        <v>2</v>
      </c>
      <c r="P60" s="144"/>
      <c r="Q60" s="326" t="s">
        <v>124</v>
      </c>
      <c r="R60" s="6" t="s">
        <v>582</v>
      </c>
      <c r="S60" s="9">
        <v>4412.5055700000003</v>
      </c>
      <c r="T60" s="9">
        <v>4412.5055700000003</v>
      </c>
      <c r="U60" s="9">
        <v>1606.2723109999999</v>
      </c>
      <c r="V60" s="9">
        <v>877.70874500000002</v>
      </c>
      <c r="W60" s="7" t="s">
        <v>156</v>
      </c>
      <c r="X60" s="7" t="s">
        <v>156</v>
      </c>
      <c r="Y60" s="7" t="s">
        <v>156</v>
      </c>
      <c r="Z60" s="7" t="s">
        <v>156</v>
      </c>
      <c r="AA60" s="7" t="s">
        <v>156</v>
      </c>
      <c r="AB60" s="7" t="s">
        <v>156</v>
      </c>
      <c r="AC60" s="152">
        <v>7701</v>
      </c>
      <c r="AD60" s="167">
        <f t="shared" si="41"/>
        <v>3288.4944299999997</v>
      </c>
      <c r="AE60" s="168">
        <f t="shared" si="42"/>
        <v>0.74526691872255246</v>
      </c>
      <c r="AF60" s="351">
        <f t="shared" si="32"/>
        <v>19194404000</v>
      </c>
      <c r="AG60" s="7">
        <v>1</v>
      </c>
      <c r="AH60" s="6" t="s">
        <v>583</v>
      </c>
      <c r="AI60" s="5" t="s">
        <v>96</v>
      </c>
      <c r="AJ60" s="5" t="s">
        <v>148</v>
      </c>
      <c r="AK60" s="5" t="s">
        <v>98</v>
      </c>
      <c r="AL60" s="5">
        <v>278</v>
      </c>
      <c r="AM60" s="5">
        <v>2319</v>
      </c>
      <c r="AN60" s="9">
        <v>230</v>
      </c>
      <c r="AO60" s="9">
        <v>100</v>
      </c>
      <c r="AP60" s="9">
        <v>43.478260869565197</v>
      </c>
      <c r="AQ60" s="2" t="s">
        <v>584</v>
      </c>
      <c r="AR60" s="151">
        <v>251</v>
      </c>
      <c r="AS60" s="151">
        <f t="shared" si="39"/>
        <v>21</v>
      </c>
      <c r="AT60" s="472">
        <f t="shared" si="40"/>
        <v>9.1304347826086873E-2</v>
      </c>
      <c r="AU60" s="357"/>
      <c r="AZ60" s="305" t="str">
        <f t="shared" si="33"/>
        <v>Ok</v>
      </c>
      <c r="BA60" s="132" t="str">
        <f t="shared" si="34"/>
        <v>No Stock</v>
      </c>
      <c r="BB60" s="132" t="str">
        <f t="shared" si="35"/>
        <v>NO</v>
      </c>
      <c r="BC60" s="132" t="str">
        <f t="shared" si="36"/>
        <v>NO</v>
      </c>
      <c r="BD60" s="374" t="str">
        <f t="shared" si="37"/>
        <v>N/A o problema por ser Stock</v>
      </c>
      <c r="BE60" s="365">
        <f>VLOOKUP(B60,[1]Gastos!$A$11:$R$4776,17,FALSE)</f>
        <v>19194404000</v>
      </c>
      <c r="BF60" s="365">
        <f t="shared" si="38"/>
        <v>19194404000</v>
      </c>
      <c r="BG60" s="405"/>
      <c r="BJ60" s="132" t="str">
        <f t="shared" si="30"/>
        <v>Ok</v>
      </c>
      <c r="BK60" s="14" t="str">
        <f t="shared" si="31"/>
        <v>Meta 2025 menor que meta 2024</v>
      </c>
    </row>
    <row r="61" spans="1:70" s="1" customFormat="1" ht="20.100000000000001" hidden="1" customHeight="1" x14ac:dyDescent="0.25">
      <c r="A61" s="14" t="str">
        <f t="shared" si="28"/>
        <v>0216-0101</v>
      </c>
      <c r="B61" s="14" t="str">
        <f t="shared" si="29"/>
        <v>0216-0101</v>
      </c>
      <c r="C61" s="1" t="s">
        <v>65</v>
      </c>
      <c r="D61" s="5" t="s">
        <v>585</v>
      </c>
      <c r="E61" s="2" t="s">
        <v>586</v>
      </c>
      <c r="F61" s="341" t="str">
        <f>VLOOKUP($B61,'producto-objetivo'!$A:$G,4,0)</f>
        <v>01</v>
      </c>
      <c r="G61" s="6" t="str">
        <f>VLOOKUP($B61,'producto-objetivo'!$A:$G,5,0)</f>
        <v>Incrementar el acceso de la ciudadanía a la música sinfónica,</v>
      </c>
      <c r="H61" s="6" t="str">
        <f>_xlfn.XLOOKUP($A61,'indicador-objetivo'!$A:$A,'indicador-objetivo'!F:F,"DATO NO ENCONTRADO",0)</f>
        <v>1</v>
      </c>
      <c r="I61" s="6" t="str">
        <f>_xlfn.XLOOKUP($A61,'indicador-objetivo'!$A:$A,'indicador-objetivo'!G:G,"DATO NO ENCONTRADO",0)</f>
        <v>Porcentaje de personas asistentes a servicios culturales ofrecidos por la OFB y en alianza con el sector público y privado.</v>
      </c>
      <c r="J61" s="6" t="str">
        <f>_xlfn.XLOOKUP($A61,'indicador-objetivo'!$A:$A,'indicador-objetivo'!H:H,"DATO NO ENCONTRADO",0)</f>
        <v>Acumulado</v>
      </c>
      <c r="K61" s="6" t="str">
        <f>_xlfn.XLOOKUP($A61,'indicador-objetivo'!$A:$A,'indicador-objetivo'!I:I,"DATO NO ENCONTRADO",0)</f>
        <v>Anual</v>
      </c>
      <c r="L61" s="6" t="str">
        <f>_xlfn.XLOOKUP($A61,'indicador-objetivo'!$A:$A,'indicador-objetivo'!J:J,"DATO NO ENCONTRADO",0)</f>
        <v>%</v>
      </c>
      <c r="M61" s="6">
        <f>_xlfn.XLOOKUP($A61,'indicador-objetivo'!$A:$A,'indicador-objetivo'!K:K,"DATO NO ENCONTRADO",0)</f>
        <v>22</v>
      </c>
      <c r="N61" s="6">
        <f>_xlfn.XLOOKUP($A61,'indicador-objetivo'!$A:$A,'indicador-objetivo'!L:L,"DATO NO ENCONTRADO",0)</f>
        <v>11</v>
      </c>
      <c r="O61" s="6">
        <f>_xlfn.XLOOKUP($A61,'indicador-objetivo'!$A:$A,'indicador-objetivo'!M:M,"DATO NO ENCONTRADO",0)</f>
        <v>2</v>
      </c>
      <c r="P61" s="144"/>
      <c r="Q61" s="326" t="s">
        <v>124</v>
      </c>
      <c r="R61" s="6" t="s">
        <v>587</v>
      </c>
      <c r="S61" s="9">
        <v>5648.0957420000004</v>
      </c>
      <c r="T61" s="9">
        <v>5648.0957420000004</v>
      </c>
      <c r="U61" s="9">
        <v>2634.8406639999998</v>
      </c>
      <c r="V61" s="9">
        <v>1290.250853</v>
      </c>
      <c r="W61" s="7" t="s">
        <v>94</v>
      </c>
      <c r="X61" s="7" t="s">
        <v>94</v>
      </c>
      <c r="Y61" s="7" t="s">
        <v>94</v>
      </c>
      <c r="Z61" s="7" t="s">
        <v>94</v>
      </c>
      <c r="AA61" s="7" t="s">
        <v>94</v>
      </c>
      <c r="AB61" s="7" t="s">
        <v>94</v>
      </c>
      <c r="AC61" s="151">
        <v>20895</v>
      </c>
      <c r="AD61" s="167">
        <f t="shared" si="41"/>
        <v>15246.904257999999</v>
      </c>
      <c r="AE61" s="168">
        <f t="shared" si="42"/>
        <v>2.6994769484203265</v>
      </c>
      <c r="AF61" s="351">
        <f t="shared" si="32"/>
        <v>0</v>
      </c>
      <c r="AG61" s="7">
        <v>1</v>
      </c>
      <c r="AH61" s="6" t="s">
        <v>588</v>
      </c>
      <c r="AI61" s="5" t="s">
        <v>96</v>
      </c>
      <c r="AJ61" s="5" t="s">
        <v>97</v>
      </c>
      <c r="AK61" s="5" t="s">
        <v>98</v>
      </c>
      <c r="AL61" s="5">
        <v>1469</v>
      </c>
      <c r="AM61" s="5">
        <v>3000</v>
      </c>
      <c r="AN61" s="9">
        <v>150</v>
      </c>
      <c r="AO61" s="9">
        <v>158</v>
      </c>
      <c r="AP61" s="9">
        <v>105.333333333333</v>
      </c>
      <c r="AQ61" s="2" t="s">
        <v>589</v>
      </c>
      <c r="AR61" s="151">
        <v>350</v>
      </c>
      <c r="AS61" s="151">
        <f t="shared" si="39"/>
        <v>200</v>
      </c>
      <c r="AT61" s="472">
        <f t="shared" si="40"/>
        <v>1.3333333333333335</v>
      </c>
      <c r="AU61" s="357"/>
      <c r="AZ61" s="305" t="str">
        <f t="shared" si="33"/>
        <v>Falta diligenciar presupuesto asignado</v>
      </c>
      <c r="BA61" s="132" t="str">
        <f t="shared" si="34"/>
        <v>No Stock</v>
      </c>
      <c r="BB61" s="132" t="str">
        <f t="shared" si="35"/>
        <v>NO</v>
      </c>
      <c r="BC61" s="132" t="str">
        <f t="shared" si="36"/>
        <v>NO</v>
      </c>
      <c r="BD61" s="374" t="str">
        <f t="shared" si="37"/>
        <v>N/A o problema por ser Stock</v>
      </c>
      <c r="BE61" s="365" t="e">
        <f>VLOOKUP(B61,[1]Gastos!$A$11:$R$4776,17,FALSE)</f>
        <v>#N/A</v>
      </c>
      <c r="BF61" s="365">
        <f t="shared" si="38"/>
        <v>0</v>
      </c>
      <c r="BG61" s="405"/>
      <c r="BJ61" s="132" t="str">
        <f t="shared" si="30"/>
        <v>Ok</v>
      </c>
      <c r="BK61" s="14" t="str">
        <f t="shared" si="31"/>
        <v>Meta 2025 menor que meta 2024</v>
      </c>
    </row>
    <row r="62" spans="1:70" s="1" customFormat="1" ht="20.100000000000001" hidden="1" customHeight="1" x14ac:dyDescent="0.25">
      <c r="A62" s="14" t="str">
        <f t="shared" si="28"/>
        <v>0222-0103</v>
      </c>
      <c r="B62" s="14" t="str">
        <f t="shared" si="29"/>
        <v>0222-0105</v>
      </c>
      <c r="C62" s="1" t="s">
        <v>65</v>
      </c>
      <c r="D62" s="5" t="s">
        <v>597</v>
      </c>
      <c r="E62" s="2" t="s">
        <v>598</v>
      </c>
      <c r="F62" s="341" t="str">
        <f>VLOOKUP($B62,'producto-objetivo'!$A:$G,4,0)</f>
        <v>03</v>
      </c>
      <c r="G62" s="6" t="str">
        <f>VLOOKUP($B62,'producto-objetivo'!$A:$G,5,0)</f>
        <v>Fortalecer las prácticas y eventos artísticos y culturales</v>
      </c>
      <c r="H62" s="6" t="str">
        <f>_xlfn.XLOOKUP($A62,'indicador-objetivo'!$A:$A,'indicador-objetivo'!F:F,"DATO NO ENCONTRADO",0)</f>
        <v>9</v>
      </c>
      <c r="I62" s="6" t="str">
        <f>_xlfn.XLOOKUP($A62,'indicador-objetivo'!$A:$A,'indicador-objetivo'!G:G,"DATO NO ENCONTRADO",0)</f>
        <v>Porcentaje de asistentes a servicios culturales y artísticos producidos o apoyadas por el IDARTES</v>
      </c>
      <c r="J62" s="6" t="str">
        <f>_xlfn.XLOOKUP($A62,'indicador-objetivo'!$A:$A,'indicador-objetivo'!H:H,"DATO NO ENCONTRADO",0)</f>
        <v>Flujo</v>
      </c>
      <c r="K62" s="6" t="str">
        <f>_xlfn.XLOOKUP($A62,'indicador-objetivo'!$A:$A,'indicador-objetivo'!I:I,"DATO NO ENCONTRADO",0)</f>
        <v>Semestral</v>
      </c>
      <c r="L62" s="6" t="str">
        <f>_xlfn.XLOOKUP($A62,'indicador-objetivo'!$A:$A,'indicador-objetivo'!J:J,"DATO NO ENCONTRADO",0)</f>
        <v>%</v>
      </c>
      <c r="M62" s="6">
        <f>_xlfn.XLOOKUP($A62,'indicador-objetivo'!$A:$A,'indicador-objetivo'!K:K,"DATO NO ENCONTRADO",0)</f>
        <v>42.4</v>
      </c>
      <c r="N62" s="6">
        <f>_xlfn.XLOOKUP($A62,'indicador-objetivo'!$A:$A,'indicador-objetivo'!L:L,"DATO NO ENCONTRADO",0)</f>
        <v>15.32</v>
      </c>
      <c r="O62" s="6">
        <f>_xlfn.XLOOKUP($A62,'indicador-objetivo'!$A:$A,'indicador-objetivo'!M:M,"DATO NO ENCONTRADO",0)</f>
        <v>15.31</v>
      </c>
      <c r="P62" s="144"/>
      <c r="Q62" s="326" t="s">
        <v>132</v>
      </c>
      <c r="R62" s="6" t="s">
        <v>599</v>
      </c>
      <c r="S62" s="9">
        <v>86379.393362000003</v>
      </c>
      <c r="T62" s="9">
        <v>86379.393362000003</v>
      </c>
      <c r="U62" s="9">
        <v>33624.726795000002</v>
      </c>
      <c r="V62" s="9">
        <v>15907.331013999999</v>
      </c>
      <c r="W62" s="7" t="s">
        <v>94</v>
      </c>
      <c r="X62" s="7" t="s">
        <v>156</v>
      </c>
      <c r="Y62" s="7" t="s">
        <v>156</v>
      </c>
      <c r="Z62" s="7" t="s">
        <v>94</v>
      </c>
      <c r="AA62" s="7" t="s">
        <v>156</v>
      </c>
      <c r="AB62" s="7" t="s">
        <v>94</v>
      </c>
      <c r="AC62" s="128">
        <v>101083</v>
      </c>
      <c r="AD62" s="167">
        <f t="shared" si="41"/>
        <v>14703.606637999997</v>
      </c>
      <c r="AE62" s="168">
        <f t="shared" si="42"/>
        <v>0.17022123061665773</v>
      </c>
      <c r="AF62" s="351">
        <f t="shared" si="32"/>
        <v>2250000000</v>
      </c>
      <c r="AG62" s="7">
        <v>2</v>
      </c>
      <c r="AH62" s="6" t="s">
        <v>600</v>
      </c>
      <c r="AI62" s="5" t="s">
        <v>96</v>
      </c>
      <c r="AJ62" s="5" t="s">
        <v>97</v>
      </c>
      <c r="AK62" s="5" t="s">
        <v>98</v>
      </c>
      <c r="AL62" s="5">
        <v>18581</v>
      </c>
      <c r="AM62" s="5">
        <v>21581</v>
      </c>
      <c r="AN62" s="9">
        <v>6767</v>
      </c>
      <c r="AO62" s="128">
        <v>5721</v>
      </c>
      <c r="AP62" s="128">
        <v>84.542633367814403</v>
      </c>
      <c r="AQ62" s="2" t="s">
        <v>601</v>
      </c>
      <c r="AR62" s="247">
        <v>1576</v>
      </c>
      <c r="AS62" s="151">
        <f t="shared" si="39"/>
        <v>-5191</v>
      </c>
      <c r="AT62" s="472">
        <f t="shared" si="40"/>
        <v>-0.76710506871582684</v>
      </c>
      <c r="AU62" s="357"/>
      <c r="AZ62" s="305" t="str">
        <f t="shared" si="33"/>
        <v>Ok</v>
      </c>
      <c r="BA62" s="132" t="str">
        <f t="shared" si="34"/>
        <v>No Stock</v>
      </c>
      <c r="BB62" s="132" t="str">
        <f t="shared" si="35"/>
        <v>NO</v>
      </c>
      <c r="BC62" s="132" t="str">
        <f t="shared" si="36"/>
        <v>NO</v>
      </c>
      <c r="BD62" s="374" t="str">
        <f t="shared" si="37"/>
        <v>N/A o problema por ser Stock</v>
      </c>
      <c r="BE62" s="365">
        <f>VLOOKUP(B62,[1]Gastos!$A$11:$R$4776,17,FALSE)</f>
        <v>2250000000</v>
      </c>
      <c r="BF62" s="365">
        <f t="shared" si="38"/>
        <v>2250000000</v>
      </c>
      <c r="BG62" s="405"/>
      <c r="BJ62" s="132" t="str">
        <f t="shared" si="30"/>
        <v>Ok</v>
      </c>
      <c r="BK62" s="14" t="str">
        <f t="shared" si="31"/>
        <v>Meta 2025 menor que meta 2024</v>
      </c>
    </row>
    <row r="63" spans="1:70" s="45" customFormat="1" ht="20.100000000000001" hidden="1" customHeight="1" x14ac:dyDescent="0.25">
      <c r="A63" s="14" t="str">
        <f t="shared" si="28"/>
        <v>0211-0105</v>
      </c>
      <c r="B63" s="14" t="str">
        <f t="shared" si="29"/>
        <v>0211-0106</v>
      </c>
      <c r="C63" s="1" t="s">
        <v>65</v>
      </c>
      <c r="D63" s="5" t="s">
        <v>570</v>
      </c>
      <c r="E63" s="2" t="s">
        <v>571</v>
      </c>
      <c r="F63" s="341" t="str">
        <f>VLOOKUP($B63,'producto-objetivo'!$A:$G,4,0)</f>
        <v>05</v>
      </c>
      <c r="G63" s="6" t="str">
        <f>VLOOKUP($B63,'producto-objetivo'!$A:$G,5,0)</f>
        <v>Impulsar la participación activa de los habitantes de Bogotá en los servicios recreativos, deportivos y de actividad física ofrecidos por la entidad, fomentando el buen uso y aprovechamiento del tiempo libre</v>
      </c>
      <c r="H63" s="6" t="str">
        <f>_xlfn.XLOOKUP($A63,'indicador-objetivo'!$A:$A,'indicador-objetivo'!F:F,"DATO NO ENCONTRADO",0)</f>
        <v>6</v>
      </c>
      <c r="I63" s="6" t="str">
        <f>_xlfn.XLOOKUP($A63,'indicador-objetivo'!$A:$A,'indicador-objetivo'!G:G,"DATO NO ENCONTRADO",0)</f>
        <v>Porcentaje de personas que realizan actividad física en Bogotá</v>
      </c>
      <c r="J63" s="6" t="str">
        <f>_xlfn.XLOOKUP($A63,'indicador-objetivo'!$A:$A,'indicador-objetivo'!H:H,"DATO NO ENCONTRADO",0)</f>
        <v>Capacidad</v>
      </c>
      <c r="K63" s="6" t="str">
        <f>_xlfn.XLOOKUP($A63,'indicador-objetivo'!$A:$A,'indicador-objetivo'!I:I,"DATO NO ENCONTRADO",0)</f>
        <v>Bienal</v>
      </c>
      <c r="L63" s="6" t="str">
        <f>_xlfn.XLOOKUP($A63,'indicador-objetivo'!$A:$A,'indicador-objetivo'!J:J,"DATO NO ENCONTRADO",0)</f>
        <v>%</v>
      </c>
      <c r="M63" s="6">
        <f>_xlfn.XLOOKUP($A63,'indicador-objetivo'!$A:$A,'indicador-objetivo'!K:K,"DATO NO ENCONTRADO",0)</f>
        <v>52</v>
      </c>
      <c r="N63" s="6">
        <f>_xlfn.XLOOKUP($A63,'indicador-objetivo'!$A:$A,'indicador-objetivo'!L:L,"DATO NO ENCONTRADO",0)</f>
        <v>54</v>
      </c>
      <c r="O63" s="6">
        <f>_xlfn.XLOOKUP($A63,'indicador-objetivo'!$A:$A,'indicador-objetivo'!M:M,"DATO NO ENCONTRADO",0)</f>
        <v>0</v>
      </c>
      <c r="P63" s="144"/>
      <c r="Q63" s="326" t="s">
        <v>136</v>
      </c>
      <c r="R63" s="2" t="s">
        <v>605</v>
      </c>
      <c r="S63" s="9">
        <v>83339.514261000004</v>
      </c>
      <c r="T63" s="9">
        <v>83339.514261000004</v>
      </c>
      <c r="U63" s="9">
        <v>29897.841922</v>
      </c>
      <c r="V63" s="9">
        <v>5557.3505320000004</v>
      </c>
      <c r="W63" s="7" t="s">
        <v>156</v>
      </c>
      <c r="X63" s="7" t="s">
        <v>156</v>
      </c>
      <c r="Y63" s="7" t="s">
        <v>156</v>
      </c>
      <c r="Z63" s="7" t="s">
        <v>156</v>
      </c>
      <c r="AA63" s="7" t="s">
        <v>94</v>
      </c>
      <c r="AB63" s="7" t="s">
        <v>156</v>
      </c>
      <c r="AC63" s="9">
        <v>92356</v>
      </c>
      <c r="AD63" s="167">
        <f t="shared" si="41"/>
        <v>9016.4857389999961</v>
      </c>
      <c r="AE63" s="168">
        <f t="shared" si="42"/>
        <v>0.10818980430774361</v>
      </c>
      <c r="AF63" s="351">
        <f t="shared" si="32"/>
        <v>254514000</v>
      </c>
      <c r="AG63" s="132">
        <v>3</v>
      </c>
      <c r="AH63" s="2" t="s">
        <v>606</v>
      </c>
      <c r="AI63" s="1" t="s">
        <v>96</v>
      </c>
      <c r="AJ63" s="1" t="s">
        <v>97</v>
      </c>
      <c r="AK63" s="1" t="s">
        <v>98</v>
      </c>
      <c r="AL63" s="1">
        <v>189628</v>
      </c>
      <c r="AM63" s="1">
        <v>490000</v>
      </c>
      <c r="AN63" s="128">
        <v>20000</v>
      </c>
      <c r="AO63" s="128">
        <v>16817</v>
      </c>
      <c r="AP63" s="9">
        <v>84.084999999999994</v>
      </c>
      <c r="AQ63" s="2" t="s">
        <v>607</v>
      </c>
      <c r="AR63" s="151">
        <v>35000</v>
      </c>
      <c r="AS63" s="151">
        <f t="shared" si="39"/>
        <v>15000</v>
      </c>
      <c r="AT63" s="472">
        <f t="shared" si="40"/>
        <v>0.75</v>
      </c>
      <c r="AU63" s="357"/>
      <c r="AV63" s="1"/>
      <c r="AW63" s="1"/>
      <c r="AX63" s="1"/>
      <c r="AY63" s="1"/>
      <c r="AZ63" s="305" t="str">
        <f t="shared" si="33"/>
        <v>Ok</v>
      </c>
      <c r="BA63" s="132" t="str">
        <f t="shared" si="34"/>
        <v>No Stock</v>
      </c>
      <c r="BB63" s="132" t="str">
        <f t="shared" si="35"/>
        <v>NO</v>
      </c>
      <c r="BC63" s="132" t="str">
        <f t="shared" si="36"/>
        <v>NO</v>
      </c>
      <c r="BD63" s="374" t="str">
        <f t="shared" si="37"/>
        <v>N/A o problema por ser Stock</v>
      </c>
      <c r="BE63" s="365">
        <f>VLOOKUP(B63,[1]Gastos!$A$11:$R$4776,17,FALSE)</f>
        <v>254514000</v>
      </c>
      <c r="BF63" s="365">
        <f t="shared" si="38"/>
        <v>254514000</v>
      </c>
      <c r="BG63" s="405"/>
      <c r="BH63" s="1"/>
      <c r="BI63" s="1"/>
      <c r="BJ63" s="132" t="str">
        <f t="shared" si="30"/>
        <v>Ok</v>
      </c>
      <c r="BK63" s="14" t="str">
        <f t="shared" si="31"/>
        <v>Meta 2025 menor que meta 2024</v>
      </c>
      <c r="BL63" s="1"/>
      <c r="BM63" s="1"/>
      <c r="BN63" s="1"/>
      <c r="BO63" s="1"/>
      <c r="BP63" s="1"/>
      <c r="BQ63" s="1"/>
      <c r="BR63" s="1"/>
    </row>
    <row r="64" spans="1:70" s="45" customFormat="1" ht="20.100000000000001" hidden="1" customHeight="1" x14ac:dyDescent="0.25">
      <c r="A64" s="14" t="str">
        <f t="shared" si="28"/>
        <v>0213-0105</v>
      </c>
      <c r="B64" s="14" t="str">
        <f t="shared" si="29"/>
        <v>0213-0102</v>
      </c>
      <c r="C64" s="1" t="s">
        <v>65</v>
      </c>
      <c r="D64" s="5" t="s">
        <v>575</v>
      </c>
      <c r="E64" s="2" t="s">
        <v>576</v>
      </c>
      <c r="F64" s="341" t="str">
        <f>VLOOKUP($B64,'producto-objetivo'!$A:$G,4,0)</f>
        <v>05</v>
      </c>
      <c r="G64" s="6" t="str">
        <f>VLOOKUP($B64,'producto-objetivo'!$A:$G,5,0)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64" s="6" t="str">
        <f>_xlfn.XLOOKUP($A64,'indicador-objetivo'!$A:$A,'indicador-objetivo'!F:F,"DATO NO ENCONTRADO",0)</f>
        <v>2</v>
      </c>
      <c r="I64" s="6" t="str">
        <f>_xlfn.XLOOKUP($A64,'indicador-objetivo'!$A:$A,'indicador-objetivo'!G:G,"DATO NO ENCONTRADO",0)</f>
        <v>Porcentaje de incremento de la población que ha participado en el reconocimiento, visibilización y sostenibilidad del patrimonio cultural de la ciudad.</v>
      </c>
      <c r="J64" s="6" t="str">
        <f>_xlfn.XLOOKUP($A64,'indicador-objetivo'!$A:$A,'indicador-objetivo'!H:H,"DATO NO ENCONTRADO",0)</f>
        <v>Acumulado</v>
      </c>
      <c r="K64" s="6" t="str">
        <f>_xlfn.XLOOKUP($A64,'indicador-objetivo'!$A:$A,'indicador-objetivo'!I:I,"DATO NO ENCONTRADO",0)</f>
        <v>Anual</v>
      </c>
      <c r="L64" s="6" t="str">
        <f>_xlfn.XLOOKUP($A64,'indicador-objetivo'!$A:$A,'indicador-objetivo'!J:J,"DATO NO ENCONTRADO",0)</f>
        <v>%</v>
      </c>
      <c r="M64" s="6">
        <f>_xlfn.XLOOKUP($A64,'indicador-objetivo'!$A:$A,'indicador-objetivo'!K:K,"DATO NO ENCONTRADO",0)</f>
        <v>2</v>
      </c>
      <c r="N64" s="6">
        <f>_xlfn.XLOOKUP($A64,'indicador-objetivo'!$A:$A,'indicador-objetivo'!L:L,"DATO NO ENCONTRADO",0)</f>
        <v>4</v>
      </c>
      <c r="O64" s="6">
        <f>_xlfn.XLOOKUP($A64,'indicador-objetivo'!$A:$A,'indicador-objetivo'!M:M,"DATO NO ENCONTRADO",0)</f>
        <v>1</v>
      </c>
      <c r="P64" s="144"/>
      <c r="Q64" s="326" t="s">
        <v>110</v>
      </c>
      <c r="R64" s="2" t="s">
        <v>608</v>
      </c>
      <c r="S64" s="9">
        <v>7052.7934320000004</v>
      </c>
      <c r="T64" s="9">
        <v>7052.7934320000004</v>
      </c>
      <c r="U64" s="9">
        <v>2779.0997480000001</v>
      </c>
      <c r="V64" s="9">
        <v>2014.5314049999999</v>
      </c>
      <c r="W64" s="7" t="s">
        <v>156</v>
      </c>
      <c r="X64" s="136" t="s">
        <v>94</v>
      </c>
      <c r="Y64" s="136" t="s">
        <v>94</v>
      </c>
      <c r="Z64" s="7" t="s">
        <v>94</v>
      </c>
      <c r="AA64" s="7" t="s">
        <v>156</v>
      </c>
      <c r="AB64" s="7" t="s">
        <v>94</v>
      </c>
      <c r="AC64" s="152">
        <v>20598</v>
      </c>
      <c r="AD64" s="167">
        <f t="shared" si="41"/>
        <v>13545.206568</v>
      </c>
      <c r="AE64" s="168">
        <f t="shared" si="42"/>
        <v>1.9205449157978398</v>
      </c>
      <c r="AF64" s="351">
        <f t="shared" si="32"/>
        <v>2321000</v>
      </c>
      <c r="AG64" s="132">
        <v>3</v>
      </c>
      <c r="AH64" s="2" t="s">
        <v>609</v>
      </c>
      <c r="AI64" s="1" t="s">
        <v>96</v>
      </c>
      <c r="AJ64" s="1" t="s">
        <v>148</v>
      </c>
      <c r="AK64" s="1" t="s">
        <v>98</v>
      </c>
      <c r="AL64" s="1">
        <v>245</v>
      </c>
      <c r="AM64" s="1">
        <v>2810</v>
      </c>
      <c r="AN64" s="128">
        <v>359</v>
      </c>
      <c r="AO64" s="128">
        <v>189</v>
      </c>
      <c r="AP64" s="9">
        <v>52.646239554317503</v>
      </c>
      <c r="AQ64" s="2" t="s">
        <v>610</v>
      </c>
      <c r="AR64" s="246">
        <v>313</v>
      </c>
      <c r="AS64" s="151">
        <f t="shared" si="39"/>
        <v>-46</v>
      </c>
      <c r="AT64" s="472">
        <f t="shared" si="40"/>
        <v>-0.128133704735376</v>
      </c>
      <c r="AU64" s="357"/>
      <c r="AV64" s="1"/>
      <c r="AW64" s="1"/>
      <c r="AX64" s="1"/>
      <c r="AY64" s="1"/>
      <c r="AZ64" s="305" t="str">
        <f t="shared" si="33"/>
        <v>Ok</v>
      </c>
      <c r="BA64" s="132" t="str">
        <f t="shared" si="34"/>
        <v>No Stock</v>
      </c>
      <c r="BB64" s="132" t="str">
        <f t="shared" si="35"/>
        <v>NO</v>
      </c>
      <c r="BC64" s="132" t="str">
        <f t="shared" si="36"/>
        <v>NO</v>
      </c>
      <c r="BD64" s="374" t="str">
        <f t="shared" si="37"/>
        <v>N/A o problema por ser Stock</v>
      </c>
      <c r="BE64" s="365">
        <f>VLOOKUP(B64,[1]Gastos!$A$11:$R$4776,17,FALSE)</f>
        <v>2321000</v>
      </c>
      <c r="BF64" s="365">
        <f t="shared" si="38"/>
        <v>2321000</v>
      </c>
      <c r="BG64" s="405"/>
      <c r="BH64" s="1"/>
      <c r="BI64" s="1"/>
      <c r="BJ64" s="132" t="str">
        <f t="shared" si="30"/>
        <v>Ok</v>
      </c>
      <c r="BK64" s="14" t="str">
        <f t="shared" si="31"/>
        <v>Meta 2025 menor que meta 2024</v>
      </c>
      <c r="BL64" s="1"/>
      <c r="BM64" s="1"/>
      <c r="BN64" s="1"/>
      <c r="BO64" s="1"/>
      <c r="BP64" s="1"/>
      <c r="BQ64" s="1"/>
      <c r="BR64" s="1"/>
    </row>
    <row r="65" spans="1:70" s="45" customFormat="1" ht="20.100000000000001" hidden="1" customHeight="1" x14ac:dyDescent="0.25">
      <c r="A65" s="14" t="str">
        <f t="shared" si="28"/>
        <v>0120-0101</v>
      </c>
      <c r="B65" s="14" t="str">
        <f t="shared" si="29"/>
        <v>0120-0101</v>
      </c>
      <c r="C65" s="1" t="s">
        <v>76</v>
      </c>
      <c r="D65" s="5" t="s">
        <v>620</v>
      </c>
      <c r="E65" s="2" t="s">
        <v>621</v>
      </c>
      <c r="F65" s="341" t="str">
        <f>VLOOKUP($B65,'producto-objetivo'!$A:$G,4,0)</f>
        <v>01</v>
      </c>
      <c r="G65" s="6" t="str">
        <f>VLOOKUP($B65,'producto-objetivo'!$A:$G,5,0)</f>
        <v>Formular y viabilizar un modelo de ordenamiento territorial del Distrito Capital para mejorar la calidad de vida y construir una ciudad equitativa, sostenible y competitiva</v>
      </c>
      <c r="H65" s="6" t="str">
        <f>_xlfn.XLOOKUP($A65,'indicador-objetivo'!$A:$A,'indicador-objetivo'!F:F,"DATO NO ENCONTRADO",0)</f>
        <v>2</v>
      </c>
      <c r="I65" s="6" t="str">
        <f>_xlfn.XLOOKUP($A65,'indicador-objetivo'!$A:$A,'indicador-objetivo'!G:G,"DATO NO ENCONTRADO",0)</f>
        <v>Porcentaje de avance en la concreción y viabilización del modelo de ordenamiento territorial</v>
      </c>
      <c r="J65" s="6" t="str">
        <f>_xlfn.XLOOKUP($A65,'indicador-objetivo'!$A:$A,'indicador-objetivo'!H:H,"DATO NO ENCONTRADO",0)</f>
        <v>Stock</v>
      </c>
      <c r="K65" s="6" t="str">
        <f>_xlfn.XLOOKUP($A65,'indicador-objetivo'!$A:$A,'indicador-objetivo'!I:I,"DATO NO ENCONTRADO",0)</f>
        <v>Anual</v>
      </c>
      <c r="L65" s="6" t="str">
        <f>_xlfn.XLOOKUP($A65,'indicador-objetivo'!$A:$A,'indicador-objetivo'!J:J,"DATO NO ENCONTRADO",0)</f>
        <v>%</v>
      </c>
      <c r="M65" s="6">
        <f>_xlfn.XLOOKUP($A65,'indicador-objetivo'!$A:$A,'indicador-objetivo'!K:K,"DATO NO ENCONTRADO",0)</f>
        <v>100</v>
      </c>
      <c r="N65" s="6">
        <f>_xlfn.XLOOKUP($A65,'indicador-objetivo'!$A:$A,'indicador-objetivo'!L:L,"DATO NO ENCONTRADO",0)</f>
        <v>100</v>
      </c>
      <c r="O65" s="6">
        <f>_xlfn.XLOOKUP($A65,'indicador-objetivo'!$A:$A,'indicador-objetivo'!M:M,"DATO NO ENCONTRADO",0)</f>
        <v>100</v>
      </c>
      <c r="P65" s="144"/>
      <c r="Q65" s="326" t="s">
        <v>124</v>
      </c>
      <c r="R65" s="2" t="s">
        <v>622</v>
      </c>
      <c r="S65" s="8">
        <v>15500</v>
      </c>
      <c r="T65" s="9">
        <v>15500</v>
      </c>
      <c r="U65" s="9">
        <v>5594.2646519999998</v>
      </c>
      <c r="V65" s="9">
        <v>3166.927533</v>
      </c>
      <c r="W65" s="7" t="s">
        <v>156</v>
      </c>
      <c r="X65" s="7" t="s">
        <v>94</v>
      </c>
      <c r="Y65" s="7" t="s">
        <v>94</v>
      </c>
      <c r="Z65" s="7" t="s">
        <v>94</v>
      </c>
      <c r="AA65" s="7" t="s">
        <v>94</v>
      </c>
      <c r="AB65" s="7" t="s">
        <v>94</v>
      </c>
      <c r="AC65" s="9"/>
      <c r="AD65" s="141"/>
      <c r="AE65" s="141"/>
      <c r="AF65" s="351">
        <f t="shared" si="32"/>
        <v>0</v>
      </c>
      <c r="AG65" s="132">
        <v>1</v>
      </c>
      <c r="AH65" s="2" t="s">
        <v>623</v>
      </c>
      <c r="AI65" s="1" t="s">
        <v>144</v>
      </c>
      <c r="AJ65" s="1" t="s">
        <v>97</v>
      </c>
      <c r="AK65" s="1" t="s">
        <v>149</v>
      </c>
      <c r="AL65" s="1">
        <v>100</v>
      </c>
      <c r="AM65" s="1">
        <v>100</v>
      </c>
      <c r="AN65" s="128">
        <v>100</v>
      </c>
      <c r="AO65" s="128">
        <v>100</v>
      </c>
      <c r="AP65" s="9">
        <v>100</v>
      </c>
      <c r="AQ65" s="2" t="s">
        <v>624</v>
      </c>
      <c r="AR65" s="151">
        <v>100</v>
      </c>
      <c r="AS65" s="151">
        <f t="shared" si="39"/>
        <v>0</v>
      </c>
      <c r="AT65" s="152"/>
      <c r="AU65" s="361"/>
      <c r="AV65" s="1"/>
      <c r="AW65" s="1"/>
      <c r="AX65" s="1"/>
      <c r="AY65" s="1"/>
      <c r="AZ65" s="305" t="str">
        <f t="shared" si="33"/>
        <v>Falta diligenciar presupuesto asignado</v>
      </c>
      <c r="BA65" s="132" t="str">
        <f t="shared" si="34"/>
        <v>Es Sotock</v>
      </c>
      <c r="BB65" s="132" t="str">
        <f t="shared" si="35"/>
        <v>OK</v>
      </c>
      <c r="BC65" s="132" t="str">
        <f t="shared" si="36"/>
        <v>OK</v>
      </c>
      <c r="BD65" s="374" t="str">
        <f t="shared" si="37"/>
        <v>Stock OK</v>
      </c>
      <c r="BE65" s="365" t="e">
        <f>VLOOKUP(B65,[1]Gastos!$A$11:$R$4776,17,FALSE)</f>
        <v>#N/A</v>
      </c>
      <c r="BF65" s="365">
        <f t="shared" si="38"/>
        <v>0</v>
      </c>
      <c r="BG65" s="405"/>
      <c r="BH65" s="1"/>
      <c r="BI65" s="1"/>
      <c r="BJ65" s="132" t="str">
        <f t="shared" si="30"/>
        <v>Ok</v>
      </c>
      <c r="BK65" s="14" t="str">
        <f t="shared" si="31"/>
        <v>Meta 2025 menor que meta 2024</v>
      </c>
      <c r="BL65" s="1" t="s">
        <v>3836</v>
      </c>
      <c r="BM65" s="1" t="s">
        <v>3836</v>
      </c>
      <c r="BN65" s="1"/>
      <c r="BO65" s="1"/>
      <c r="BP65" s="1"/>
      <c r="BQ65" s="1"/>
      <c r="BR65" s="1"/>
    </row>
    <row r="66" spans="1:70" s="45" customFormat="1" ht="20.100000000000001" hidden="1" customHeight="1" x14ac:dyDescent="0.25">
      <c r="A66" s="14" t="str">
        <f t="shared" si="28"/>
        <v>0120-0102</v>
      </c>
      <c r="B66" s="14" t="str">
        <f t="shared" si="29"/>
        <v>0120-0102</v>
      </c>
      <c r="C66" s="1" t="s">
        <v>76</v>
      </c>
      <c r="D66" s="5" t="s">
        <v>620</v>
      </c>
      <c r="E66" s="2" t="s">
        <v>621</v>
      </c>
      <c r="F66" s="341" t="str">
        <f>VLOOKUP($B66,'producto-objetivo'!$A:$G,4,0)</f>
        <v>02</v>
      </c>
      <c r="G66" s="6" t="str">
        <f>VLOOKUP($B66,'producto-objetivo'!$A:$G,5,0)</f>
        <v>Producir información y estudios estratégicos de Bogotá Región como insumo para la toma de decisiones, la orientación del gasto público y la ciudadanía en general</v>
      </c>
      <c r="H66" s="6" t="str">
        <f>_xlfn.XLOOKUP($A66,'indicador-objetivo'!$A:$A,'indicador-objetivo'!F:F,"DATO NO ENCONTRADO",0)</f>
        <v>5</v>
      </c>
      <c r="I66" s="6" t="str">
        <f>_xlfn.XLOOKUP($A66,'indicador-objetivo'!$A:$A,'indicador-objetivo'!G:G,"DATO NO ENCONTRADO",0)</f>
        <v>Número de estudios de ciudad elaborados y difundidos</v>
      </c>
      <c r="J66" s="6" t="str">
        <f>_xlfn.XLOOKUP($A66,'indicador-objetivo'!$A:$A,'indicador-objetivo'!H:H,"DATO NO ENCONTRADO",0)</f>
        <v>Acumulado</v>
      </c>
      <c r="K66" s="6" t="str">
        <f>_xlfn.XLOOKUP($A66,'indicador-objetivo'!$A:$A,'indicador-objetivo'!I:I,"DATO NO ENCONTRADO",0)</f>
        <v>Mensual</v>
      </c>
      <c r="L66" s="6" t="str">
        <f>_xlfn.XLOOKUP($A66,'indicador-objetivo'!$A:$A,'indicador-objetivo'!J:J,"DATO NO ENCONTRADO",0)</f>
        <v>VAL</v>
      </c>
      <c r="M66" s="6">
        <f>_xlfn.XLOOKUP($A66,'indicador-objetivo'!$A:$A,'indicador-objetivo'!K:K,"DATO NO ENCONTRADO",0)</f>
        <v>4</v>
      </c>
      <c r="N66" s="6">
        <f>_xlfn.XLOOKUP($A66,'indicador-objetivo'!$A:$A,'indicador-objetivo'!L:L,"DATO NO ENCONTRADO",0)</f>
        <v>20</v>
      </c>
      <c r="O66" s="6">
        <f>_xlfn.XLOOKUP($A66,'indicador-objetivo'!$A:$A,'indicador-objetivo'!M:M,"DATO NO ENCONTRADO",0)</f>
        <v>2</v>
      </c>
      <c r="P66" s="144"/>
      <c r="Q66" s="449" t="s">
        <v>110</v>
      </c>
      <c r="R66" s="2" t="s">
        <v>627</v>
      </c>
      <c r="S66" s="8">
        <v>24986.695</v>
      </c>
      <c r="T66" s="9">
        <v>24986.695</v>
      </c>
      <c r="U66" s="9">
        <v>3358.3214840000001</v>
      </c>
      <c r="V66" s="9">
        <v>1942.490029</v>
      </c>
      <c r="W66" s="7" t="s">
        <v>156</v>
      </c>
      <c r="X66" s="7" t="s">
        <v>156</v>
      </c>
      <c r="Y66" s="7" t="s">
        <v>156</v>
      </c>
      <c r="Z66" s="7" t="s">
        <v>94</v>
      </c>
      <c r="AA66" s="7" t="s">
        <v>94</v>
      </c>
      <c r="AB66" s="7" t="s">
        <v>94</v>
      </c>
      <c r="AC66" s="9"/>
      <c r="AD66" s="141"/>
      <c r="AE66" s="141"/>
      <c r="AF66" s="351">
        <f t="shared" si="32"/>
        <v>0</v>
      </c>
      <c r="AG66" s="132">
        <v>3</v>
      </c>
      <c r="AH66" s="2" t="s">
        <v>628</v>
      </c>
      <c r="AI66" s="1" t="s">
        <v>144</v>
      </c>
      <c r="AJ66" s="1" t="s">
        <v>97</v>
      </c>
      <c r="AK66" s="1" t="s">
        <v>98</v>
      </c>
      <c r="AL66" s="1">
        <v>1</v>
      </c>
      <c r="AM66" s="1">
        <v>1</v>
      </c>
      <c r="AN66" s="128">
        <v>1</v>
      </c>
      <c r="AO66" s="128">
        <v>1</v>
      </c>
      <c r="AP66" s="9">
        <v>100</v>
      </c>
      <c r="AQ66" s="2" t="s">
        <v>629</v>
      </c>
      <c r="AR66" s="151">
        <v>1</v>
      </c>
      <c r="AS66" s="151">
        <f t="shared" si="39"/>
        <v>0</v>
      </c>
      <c r="AT66" s="152"/>
      <c r="AU66" s="361"/>
      <c r="AV66" s="1"/>
      <c r="AW66" s="1"/>
      <c r="AX66" s="1"/>
      <c r="AY66" s="1"/>
      <c r="AZ66" s="305" t="str">
        <f t="shared" si="33"/>
        <v>Falta diligenciar presupuesto asignado</v>
      </c>
      <c r="BA66" s="132" t="str">
        <f t="shared" si="34"/>
        <v>Es Sotock</v>
      </c>
      <c r="BB66" s="132" t="str">
        <f t="shared" si="35"/>
        <v>OK</v>
      </c>
      <c r="BC66" s="132" t="str">
        <f t="shared" si="36"/>
        <v>OK</v>
      </c>
      <c r="BD66" s="374" t="str">
        <f t="shared" si="37"/>
        <v>Stock OK</v>
      </c>
      <c r="BE66" s="365">
        <f>VLOOKUP(B66,[1]Gastos!$A$11:$R$4776,17,FALSE)</f>
        <v>80722996000</v>
      </c>
      <c r="BF66" s="365">
        <f t="shared" si="38"/>
        <v>80722996000</v>
      </c>
      <c r="BG66" s="405"/>
      <c r="BH66" s="1"/>
      <c r="BI66" s="1"/>
      <c r="BJ66" s="132" t="str">
        <f t="shared" si="30"/>
        <v>Ok</v>
      </c>
      <c r="BK66" s="14" t="str">
        <f t="shared" si="31"/>
        <v>Meta 2025 menor que meta 2024</v>
      </c>
      <c r="BL66" s="1" t="s">
        <v>3836</v>
      </c>
      <c r="BM66" s="1" t="s">
        <v>3836</v>
      </c>
      <c r="BN66" s="1"/>
      <c r="BO66" s="1"/>
      <c r="BP66" s="1"/>
      <c r="BQ66" s="1"/>
      <c r="BR66" s="1"/>
    </row>
    <row r="67" spans="1:70" s="45" customFormat="1" ht="20.100000000000001" hidden="1" customHeight="1" x14ac:dyDescent="0.25">
      <c r="A67" s="14" t="str">
        <f t="shared" si="28"/>
        <v>0120-0103</v>
      </c>
      <c r="B67" s="14" t="str">
        <f t="shared" si="29"/>
        <v>0120-0106</v>
      </c>
      <c r="C67" s="1" t="s">
        <v>76</v>
      </c>
      <c r="D67" s="5" t="s">
        <v>620</v>
      </c>
      <c r="E67" s="2" t="s">
        <v>621</v>
      </c>
      <c r="F67" s="341" t="str">
        <f>VLOOKUP($B67,'producto-objetivo'!$A:$G,4,0)</f>
        <v>03</v>
      </c>
      <c r="G67" s="6" t="str">
        <f>VLOOKUP($B67,'producto-objetivo'!$A:$G,5,0)</f>
        <v>Orientar la visión del Distrito Capital en el ciclo de las Políticas Públicas, para generar transformaciones y cambios de las condiciones y situaciones sociales que configuran los problemas públicos más estratégicos y complejos de la ciudad</v>
      </c>
      <c r="H67" s="6" t="str">
        <f>_xlfn.XLOOKUP($A67,'indicador-objetivo'!$A:$A,'indicador-objetivo'!F:F,"DATO NO ENCONTRADO",0)</f>
        <v>7</v>
      </c>
      <c r="I67" s="6" t="str">
        <f>_xlfn.XLOOKUP($A67,'indicador-objetivo'!$A:$A,'indicador-objetivo'!G:G,"DATO NO ENCONTRADO",0)</f>
        <v>Número de Políticas públicas adoptadas por procedimiento CONPES D.C. con información de seguimiento y evaluación</v>
      </c>
      <c r="J67" s="6" t="str">
        <f>_xlfn.XLOOKUP($A67,'indicador-objetivo'!$A:$A,'indicador-objetivo'!H:H,"DATO NO ENCONTRADO",0)</f>
        <v>Capacidad</v>
      </c>
      <c r="K67" s="6" t="str">
        <f>_xlfn.XLOOKUP($A67,'indicador-objetivo'!$A:$A,'indicador-objetivo'!I:I,"DATO NO ENCONTRADO",0)</f>
        <v>Semestral</v>
      </c>
      <c r="L67" s="6" t="str">
        <f>_xlfn.XLOOKUP($A67,'indicador-objetivo'!$A:$A,'indicador-objetivo'!J:J,"DATO NO ENCONTRADO",0)</f>
        <v>VAL</v>
      </c>
      <c r="M67" s="6">
        <f>_xlfn.XLOOKUP($A67,'indicador-objetivo'!$A:$A,'indicador-objetivo'!K:K,"DATO NO ENCONTRADO",0)</f>
        <v>33</v>
      </c>
      <c r="N67" s="6">
        <f>_xlfn.XLOOKUP($A67,'indicador-objetivo'!$A:$A,'indicador-objetivo'!L:L,"DATO NO ENCONTRADO",0)</f>
        <v>60</v>
      </c>
      <c r="O67" s="6">
        <f>_xlfn.XLOOKUP($A67,'indicador-objetivo'!$A:$A,'indicador-objetivo'!M:M,"DATO NO ENCONTRADO",0)</f>
        <v>44</v>
      </c>
      <c r="P67" s="144"/>
      <c r="Q67" s="450" t="s">
        <v>136</v>
      </c>
      <c r="R67" s="2" t="s">
        <v>647</v>
      </c>
      <c r="S67" s="8">
        <v>9750</v>
      </c>
      <c r="T67" s="9">
        <v>9750</v>
      </c>
      <c r="U67" s="9">
        <v>2939.1377090000001</v>
      </c>
      <c r="V67" s="9">
        <v>1832.6606710000001</v>
      </c>
      <c r="W67" s="7" t="s">
        <v>156</v>
      </c>
      <c r="X67" s="7" t="s">
        <v>94</v>
      </c>
      <c r="Y67" s="7" t="s">
        <v>94</v>
      </c>
      <c r="Z67" s="7" t="s">
        <v>94</v>
      </c>
      <c r="AA67" s="7" t="s">
        <v>156</v>
      </c>
      <c r="AB67" s="7" t="s">
        <v>156</v>
      </c>
      <c r="AC67" s="9"/>
      <c r="AD67" s="141"/>
      <c r="AE67" s="141"/>
      <c r="AF67" s="351">
        <f t="shared" si="32"/>
        <v>0</v>
      </c>
      <c r="AG67" s="132">
        <v>10</v>
      </c>
      <c r="AH67" s="2" t="s">
        <v>648</v>
      </c>
      <c r="AI67" s="1" t="s">
        <v>96</v>
      </c>
      <c r="AJ67" s="1" t="s">
        <v>145</v>
      </c>
      <c r="AK67" s="1" t="s">
        <v>98</v>
      </c>
      <c r="AL67" s="1">
        <v>4</v>
      </c>
      <c r="AM67" s="1">
        <v>12</v>
      </c>
      <c r="AN67" s="128">
        <v>3</v>
      </c>
      <c r="AO67" s="128"/>
      <c r="AP67" s="9"/>
      <c r="AQ67" s="2" t="s">
        <v>649</v>
      </c>
      <c r="AR67" s="151">
        <v>1</v>
      </c>
      <c r="AS67" s="151">
        <f t="shared" si="39"/>
        <v>-2</v>
      </c>
      <c r="AT67" s="152"/>
      <c r="AU67" s="361"/>
      <c r="AV67" s="1"/>
      <c r="AW67" s="1"/>
      <c r="AX67" s="1"/>
      <c r="AY67" s="1"/>
      <c r="AZ67" s="305" t="str">
        <f t="shared" si="33"/>
        <v>Falta diligenciar presupuesto asignado</v>
      </c>
      <c r="BA67" s="132" t="str">
        <f t="shared" si="34"/>
        <v>No Stock</v>
      </c>
      <c r="BB67" s="132" t="str">
        <f t="shared" si="35"/>
        <v>NO</v>
      </c>
      <c r="BC67" s="132" t="str">
        <f t="shared" si="36"/>
        <v>NO</v>
      </c>
      <c r="BD67" s="374" t="str">
        <f t="shared" si="37"/>
        <v>N/A o problema por ser Stock</v>
      </c>
      <c r="BE67" s="365" t="e">
        <f>VLOOKUP(B67,[1]Gastos!$A$11:$R$4776,17,FALSE)</f>
        <v>#N/A</v>
      </c>
      <c r="BF67" s="365">
        <f t="shared" si="38"/>
        <v>0</v>
      </c>
      <c r="BG67" s="405"/>
      <c r="BH67" s="1"/>
      <c r="BI67" s="1"/>
      <c r="BJ67" s="132" t="str">
        <f t="shared" si="30"/>
        <v>Ok</v>
      </c>
      <c r="BK67" s="14" t="str">
        <f t="shared" si="31"/>
        <v>Meta 2025 menor que meta 2024</v>
      </c>
      <c r="BL67" s="1" t="s">
        <v>3836</v>
      </c>
      <c r="BM67" s="1" t="s">
        <v>3836</v>
      </c>
      <c r="BN67" s="1"/>
      <c r="BO67" s="1"/>
      <c r="BP67" s="1"/>
      <c r="BQ67" s="1"/>
      <c r="BR67" s="1"/>
    </row>
    <row r="68" spans="1:70" s="14" customFormat="1" ht="20.100000000000001" hidden="1" customHeight="1" x14ac:dyDescent="0.25">
      <c r="A68" s="14" t="str">
        <f t="shared" si="28"/>
        <v>0120-0104</v>
      </c>
      <c r="B68" s="14" t="str">
        <f t="shared" si="29"/>
        <v>0120-0109</v>
      </c>
      <c r="C68" s="1" t="s">
        <v>76</v>
      </c>
      <c r="D68" s="5" t="s">
        <v>620</v>
      </c>
      <c r="E68" s="2" t="s">
        <v>621</v>
      </c>
      <c r="F68" s="341" t="str">
        <f>VLOOKUP($B68,'producto-objetivo'!$A:$G,4,0)</f>
        <v>04</v>
      </c>
      <c r="G68" s="6" t="str">
        <f>VLOOKUP($B68,'producto-objetivo'!$A:$G,5,0)</f>
        <v>Fortalecimiento de capacidad institucional que mejore los procesos misionales de la entidad</v>
      </c>
      <c r="H68" s="6" t="str">
        <f>_xlfn.XLOOKUP($A68,'indicador-objetivo'!$A:$A,'indicador-objetivo'!F:F,"DATO NO ENCONTRADO",0)</f>
        <v>8</v>
      </c>
      <c r="I68" s="6" t="str">
        <f>_xlfn.XLOOKUP($A68,'indicador-objetivo'!$A:$A,'indicador-objetivo'!G:G,"DATO NO ENCONTRADO",0)</f>
        <v>Indice de capacidad institucional fortalecida</v>
      </c>
      <c r="J68" s="6" t="str">
        <f>_xlfn.XLOOKUP($A68,'indicador-objetivo'!$A:$A,'indicador-objetivo'!H:H,"DATO NO ENCONTRADO",0)</f>
        <v>Stock</v>
      </c>
      <c r="K68" s="6" t="str">
        <f>_xlfn.XLOOKUP($A68,'indicador-objetivo'!$A:$A,'indicador-objetivo'!I:I,"DATO NO ENCONTRADO",0)</f>
        <v>Anual</v>
      </c>
      <c r="L68" s="6" t="str">
        <f>_xlfn.XLOOKUP($A68,'indicador-objetivo'!$A:$A,'indicador-objetivo'!J:J,"DATO NO ENCONTRADO",0)</f>
        <v>%</v>
      </c>
      <c r="M68" s="6">
        <f>_xlfn.XLOOKUP($A68,'indicador-objetivo'!$A:$A,'indicador-objetivo'!K:K,"DATO NO ENCONTRADO",0)</f>
        <v>100</v>
      </c>
      <c r="N68" s="6">
        <f>_xlfn.XLOOKUP($A68,'indicador-objetivo'!$A:$A,'indicador-objetivo'!L:L,"DATO NO ENCONTRADO",0)</f>
        <v>100</v>
      </c>
      <c r="O68" s="6">
        <f>_xlfn.XLOOKUP($A68,'indicador-objetivo'!$A:$A,'indicador-objetivo'!M:M,"DATO NO ENCONTRADO",0)</f>
        <v>100</v>
      </c>
      <c r="P68" s="144"/>
      <c r="Q68" s="334" t="s">
        <v>182</v>
      </c>
      <c r="R68" s="6" t="s">
        <v>654</v>
      </c>
      <c r="S68" s="8">
        <v>19400</v>
      </c>
      <c r="T68" s="9">
        <v>19400</v>
      </c>
      <c r="U68" s="9">
        <v>8900.4537010000004</v>
      </c>
      <c r="V68" s="9">
        <v>3708.8007870000001</v>
      </c>
      <c r="W68" s="7" t="s">
        <v>156</v>
      </c>
      <c r="X68" s="7" t="s">
        <v>156</v>
      </c>
      <c r="Y68" s="7" t="s">
        <v>156</v>
      </c>
      <c r="Z68" s="7" t="s">
        <v>94</v>
      </c>
      <c r="AA68" s="7" t="s">
        <v>156</v>
      </c>
      <c r="AB68" s="7" t="s">
        <v>94</v>
      </c>
      <c r="AC68" s="9"/>
      <c r="AD68" s="141"/>
      <c r="AE68" s="141"/>
      <c r="AF68" s="351">
        <f t="shared" si="32"/>
        <v>0</v>
      </c>
      <c r="AG68" s="7">
        <v>13</v>
      </c>
      <c r="AH68" s="6" t="s">
        <v>655</v>
      </c>
      <c r="AI68" s="5" t="s">
        <v>223</v>
      </c>
      <c r="AJ68" s="5" t="s">
        <v>145</v>
      </c>
      <c r="AK68" s="5" t="s">
        <v>149</v>
      </c>
      <c r="AL68" s="5">
        <v>85.3</v>
      </c>
      <c r="AM68" s="5">
        <v>100</v>
      </c>
      <c r="AN68" s="9">
        <v>100</v>
      </c>
      <c r="AO68" s="9"/>
      <c r="AP68" s="9"/>
      <c r="AQ68" s="6" t="s">
        <v>656</v>
      </c>
      <c r="AR68" s="151">
        <v>2</v>
      </c>
      <c r="AS68" s="151">
        <f t="shared" si="39"/>
        <v>-98</v>
      </c>
      <c r="AT68" s="152"/>
      <c r="AU68" s="361"/>
      <c r="AV68" s="1"/>
      <c r="AW68" s="1"/>
      <c r="AX68" s="1"/>
      <c r="AY68" s="1"/>
      <c r="AZ68" s="305" t="str">
        <f t="shared" si="33"/>
        <v>Falta diligenciar presupuesto asignado</v>
      </c>
      <c r="BA68" s="132" t="str">
        <f t="shared" si="34"/>
        <v>No Stock</v>
      </c>
      <c r="BB68" s="132" t="str">
        <f t="shared" si="35"/>
        <v>NO</v>
      </c>
      <c r="BC68" s="132" t="str">
        <f t="shared" si="36"/>
        <v>OK</v>
      </c>
      <c r="BD68" s="374" t="str">
        <f t="shared" si="37"/>
        <v>N/A o problema por ser Stock</v>
      </c>
      <c r="BE68" s="365" t="e">
        <f>VLOOKUP(B68,[1]Gastos!$A$11:$R$4776,17,FALSE)</f>
        <v>#N/A</v>
      </c>
      <c r="BF68" s="365">
        <f t="shared" si="38"/>
        <v>0</v>
      </c>
      <c r="BG68" s="405"/>
      <c r="BH68" s="1"/>
      <c r="BI68" s="1"/>
      <c r="BJ68" s="132" t="str">
        <f t="shared" si="30"/>
        <v>Ok</v>
      </c>
      <c r="BK68" s="14" t="str">
        <f t="shared" si="31"/>
        <v>Meta 2025 menor que meta 2024</v>
      </c>
      <c r="BL68" s="1" t="s">
        <v>3836</v>
      </c>
      <c r="BM68" s="1" t="s">
        <v>3836</v>
      </c>
      <c r="BN68" s="1"/>
      <c r="BO68" s="1"/>
      <c r="BP68" s="1"/>
      <c r="BQ68" s="1"/>
      <c r="BR68" s="1"/>
    </row>
    <row r="69" spans="1:70" s="14" customFormat="1" ht="20.100000000000001" hidden="1" customHeight="1" x14ac:dyDescent="0.25">
      <c r="A69" s="14" t="str">
        <f t="shared" ref="A69:A101" si="43">+D69&amp;F69</f>
        <v>0121-0106</v>
      </c>
      <c r="B69" s="14" t="str">
        <f t="shared" ref="B69:B101" si="44">+D69&amp;Q69</f>
        <v>0121-0106</v>
      </c>
      <c r="C69" s="1" t="s">
        <v>75</v>
      </c>
      <c r="D69" s="5" t="s">
        <v>665</v>
      </c>
      <c r="E69" s="2" t="s">
        <v>666</v>
      </c>
      <c r="F69" s="341" t="str">
        <f>VLOOKUP($B69,'producto-objetivo'!$A:$G,4,0)</f>
        <v>06</v>
      </c>
      <c r="G69" s="6" t="str">
        <f>VLOOKUP($B69,'producto-objetivo'!$A:$G,5,0)</f>
        <v>Prevenir, atender, proteger y acompañar proceso de Violencias y acceso a la justicia contra las violencias de género en el Distrito Capital</v>
      </c>
      <c r="H69" s="6" t="str">
        <f>_xlfn.XLOOKUP($A69,'indicador-objetivo'!$A:$A,'indicador-objetivo'!F:F,"DATO NO ENCONTRADO",0)</f>
        <v>5</v>
      </c>
      <c r="I69" s="6" t="str">
        <f>_xlfn.XLOOKUP($A69,'indicador-objetivo'!$A:$A,'indicador-objetivo'!G:G,"DATO NO ENCONTRADO",0)</f>
        <v>Mujeres vinculadas a acciones de prevención, atención, protección y acceso a la justicia especializada para las mujeres</v>
      </c>
      <c r="J69" s="6" t="str">
        <f>_xlfn.XLOOKUP($A69,'indicador-objetivo'!$A:$A,'indicador-objetivo'!H:H,"DATO NO ENCONTRADO",0)</f>
        <v>Acumulado</v>
      </c>
      <c r="K69" s="6" t="str">
        <f>_xlfn.XLOOKUP($A69,'indicador-objetivo'!$A:$A,'indicador-objetivo'!I:I,"DATO NO ENCONTRADO",0)</f>
        <v>Mensual</v>
      </c>
      <c r="L69" s="6" t="str">
        <f>_xlfn.XLOOKUP($A69,'indicador-objetivo'!$A:$A,'indicador-objetivo'!J:J,"DATO NO ENCONTRADO",0)</f>
        <v>VAL</v>
      </c>
      <c r="M69" s="6">
        <f>_xlfn.XLOOKUP($A69,'indicador-objetivo'!$A:$A,'indicador-objetivo'!K:K,"DATO NO ENCONTRADO",0)</f>
        <v>128154</v>
      </c>
      <c r="N69" s="6">
        <f>_xlfn.XLOOKUP($A69,'indicador-objetivo'!$A:$A,'indicador-objetivo'!L:L,"DATO NO ENCONTRADO",0)</f>
        <v>414276</v>
      </c>
      <c r="O69" s="6">
        <f>_xlfn.XLOOKUP($A69,'indicador-objetivo'!$A:$A,'indicador-objetivo'!M:M,"DATO NO ENCONTRADO",0)</f>
        <v>34976</v>
      </c>
      <c r="P69" s="144"/>
      <c r="Q69" s="326" t="s">
        <v>136</v>
      </c>
      <c r="R69" s="6" t="s">
        <v>667</v>
      </c>
      <c r="S69" s="8">
        <v>43969</v>
      </c>
      <c r="T69" s="9">
        <v>43969</v>
      </c>
      <c r="U69" s="9">
        <v>29990.932235</v>
      </c>
      <c r="V69" s="9">
        <v>12213.938662</v>
      </c>
      <c r="W69" s="7" t="s">
        <v>156</v>
      </c>
      <c r="X69" s="136" t="s">
        <v>156</v>
      </c>
      <c r="Y69" s="7" t="s">
        <v>156</v>
      </c>
      <c r="Z69" s="7" t="s">
        <v>94</v>
      </c>
      <c r="AA69" s="136" t="s">
        <v>156</v>
      </c>
      <c r="AB69" s="136" t="s">
        <v>156</v>
      </c>
      <c r="AC69" s="9">
        <v>51476</v>
      </c>
      <c r="AD69" s="162">
        <f>AC69-T69</f>
        <v>7507</v>
      </c>
      <c r="AE69" s="168">
        <f>AC69/T69-1</f>
        <v>0.17073392617525984</v>
      </c>
      <c r="AF69" s="351">
        <f t="shared" si="32"/>
        <v>106853082000</v>
      </c>
      <c r="AG69" s="7">
        <v>1</v>
      </c>
      <c r="AH69" s="6" t="s">
        <v>668</v>
      </c>
      <c r="AI69" s="5" t="s">
        <v>96</v>
      </c>
      <c r="AJ69" s="5" t="s">
        <v>97</v>
      </c>
      <c r="AK69" s="5" t="s">
        <v>98</v>
      </c>
      <c r="AL69" s="5">
        <v>3520</v>
      </c>
      <c r="AM69" s="5">
        <v>9846</v>
      </c>
      <c r="AN69" s="9">
        <v>846</v>
      </c>
      <c r="AO69" s="9">
        <v>425</v>
      </c>
      <c r="AP69" s="9">
        <v>50.236406619385299</v>
      </c>
      <c r="AQ69" s="6" t="s">
        <v>669</v>
      </c>
      <c r="AR69" s="151">
        <v>1000</v>
      </c>
      <c r="AS69" s="151">
        <f t="shared" si="39"/>
        <v>154</v>
      </c>
      <c r="AT69" s="152"/>
      <c r="AU69" s="361"/>
      <c r="AV69" s="1"/>
      <c r="AW69" s="1"/>
      <c r="AX69" s="1"/>
      <c r="AY69" s="1"/>
      <c r="AZ69" s="305" t="str">
        <f t="shared" si="33"/>
        <v>Ok</v>
      </c>
      <c r="BA69" s="132" t="str">
        <f t="shared" si="34"/>
        <v>No Stock</v>
      </c>
      <c r="BB69" s="132" t="str">
        <f t="shared" si="35"/>
        <v>NO</v>
      </c>
      <c r="BC69" s="132" t="str">
        <f t="shared" si="36"/>
        <v>NO</v>
      </c>
      <c r="BD69" s="374" t="str">
        <f t="shared" si="37"/>
        <v>N/A o problema por ser Stock</v>
      </c>
      <c r="BE69" s="365">
        <f>VLOOKUP(B69,[1]Gastos!$A$11:$R$4776,17,FALSE)</f>
        <v>106853082000</v>
      </c>
      <c r="BF69" s="365">
        <f t="shared" si="38"/>
        <v>106853082000</v>
      </c>
      <c r="BG69" s="405"/>
      <c r="BH69" s="1"/>
      <c r="BI69" s="1"/>
      <c r="BJ69" s="132" t="str">
        <f t="shared" ref="BJ69:BJ101" si="45">IF(AND(BB69="OK",BC69="OK",AI69&lt;&gt;"Stock"),"N/A","Ok")</f>
        <v>Ok</v>
      </c>
      <c r="BK69" s="14" t="str">
        <f t="shared" ref="BK69:BK101" si="46">IF(AU69&lt;AN69,"Meta 2025 menor que meta 2024","Meta 2025 mayor o igual a meta 2024")</f>
        <v>Meta 2025 menor que meta 2024</v>
      </c>
      <c r="BL69" s="1" t="s">
        <v>3836</v>
      </c>
      <c r="BM69" s="1" t="s">
        <v>3836</v>
      </c>
      <c r="BN69" s="1"/>
      <c r="BO69" s="1"/>
      <c r="BP69" s="1"/>
      <c r="BQ69" s="1"/>
      <c r="BR69" s="1"/>
    </row>
    <row r="70" spans="1:70" s="14" customFormat="1" ht="20.100000000000001" hidden="1" customHeight="1" x14ac:dyDescent="0.25">
      <c r="A70" s="14" t="str">
        <f t="shared" si="43"/>
        <v>0121-0107</v>
      </c>
      <c r="B70" s="14" t="str">
        <f t="shared" si="44"/>
        <v>0121-0108</v>
      </c>
      <c r="C70" s="1" t="s">
        <v>75</v>
      </c>
      <c r="D70" s="5" t="s">
        <v>665</v>
      </c>
      <c r="E70" s="2" t="s">
        <v>666</v>
      </c>
      <c r="F70" s="341" t="str">
        <f>VLOOKUP($B70,'producto-objetivo'!$A:$G,4,0)</f>
        <v>07</v>
      </c>
      <c r="G70" s="6" t="str">
        <f>VLOOKUP($B70,'producto-objetivo'!$A:$G,5,0)</f>
        <v>Promover el desarrollo y fortalecimiento de las capacidades y habilidades de las mujeres, con el fin de lograr el ejercicio real y efectivo de sus derechos y la igualdad de oportunidades</v>
      </c>
      <c r="H70" s="6" t="str">
        <f>_xlfn.XLOOKUP($A70,'indicador-objetivo'!$A:$A,'indicador-objetivo'!F:F,"DATO NO ENCONTRADO",0)</f>
        <v>6</v>
      </c>
      <c r="I70" s="6" t="str">
        <f>_xlfn.XLOOKUP($A70,'indicador-objetivo'!$A:$A,'indicador-objetivo'!G:G,"DATO NO ENCONTRADO",0)</f>
        <v>Mujeres vinculadas a procesos de promoción, igualdad de oportunidades y desarrollo de capacidades para el reconocimiento de las mujeres</v>
      </c>
      <c r="J70" s="6" t="str">
        <f>_xlfn.XLOOKUP($A70,'indicador-objetivo'!$A:$A,'indicador-objetivo'!H:H,"DATO NO ENCONTRADO",0)</f>
        <v>Acumulado</v>
      </c>
      <c r="K70" s="6" t="str">
        <f>_xlfn.XLOOKUP($A70,'indicador-objetivo'!$A:$A,'indicador-objetivo'!I:I,"DATO NO ENCONTRADO",0)</f>
        <v>Mensual</v>
      </c>
      <c r="L70" s="6" t="str">
        <f>_xlfn.XLOOKUP($A70,'indicador-objetivo'!$A:$A,'indicador-objetivo'!J:J,"DATO NO ENCONTRADO",0)</f>
        <v>VAL</v>
      </c>
      <c r="M70" s="6">
        <f>_xlfn.XLOOKUP($A70,'indicador-objetivo'!$A:$A,'indicador-objetivo'!K:K,"DATO NO ENCONTRADO",0)</f>
        <v>190376</v>
      </c>
      <c r="N70" s="6">
        <f>_xlfn.XLOOKUP($A70,'indicador-objetivo'!$A:$A,'indicador-objetivo'!L:L,"DATO NO ENCONTRADO",0)</f>
        <v>463696</v>
      </c>
      <c r="O70" s="6">
        <f>_xlfn.XLOOKUP($A70,'indicador-objetivo'!$A:$A,'indicador-objetivo'!M:M,"DATO NO ENCONTRADO",0)</f>
        <v>43098</v>
      </c>
      <c r="P70" s="144"/>
      <c r="Q70" s="326" t="s">
        <v>176</v>
      </c>
      <c r="R70" s="6" t="s">
        <v>686</v>
      </c>
      <c r="S70" s="8">
        <v>29796.879696</v>
      </c>
      <c r="T70" s="9">
        <v>29796.879696</v>
      </c>
      <c r="U70" s="9">
        <v>18490.840451</v>
      </c>
      <c r="V70" s="9">
        <v>9071.8775409999998</v>
      </c>
      <c r="W70" s="7" t="s">
        <v>156</v>
      </c>
      <c r="X70" s="7" t="s">
        <v>156</v>
      </c>
      <c r="Y70" s="7" t="s">
        <v>156</v>
      </c>
      <c r="Z70" s="7" t="s">
        <v>156</v>
      </c>
      <c r="AA70" s="7" t="s">
        <v>156</v>
      </c>
      <c r="AB70" s="7" t="s">
        <v>156</v>
      </c>
      <c r="AC70" s="9">
        <v>26637</v>
      </c>
      <c r="AD70" s="162">
        <f>AC70-T70</f>
        <v>-3159.879696</v>
      </c>
      <c r="AE70" s="168">
        <f>AC70/T70-1</f>
        <v>-0.10604733543372291</v>
      </c>
      <c r="AF70" s="351">
        <f t="shared" si="32"/>
        <v>0</v>
      </c>
      <c r="AG70" s="7">
        <v>10</v>
      </c>
      <c r="AH70" s="6" t="s">
        <v>687</v>
      </c>
      <c r="AI70" s="5" t="s">
        <v>96</v>
      </c>
      <c r="AJ70" s="5" t="s">
        <v>97</v>
      </c>
      <c r="AK70" s="5" t="s">
        <v>98</v>
      </c>
      <c r="AL70" s="5">
        <v>45565</v>
      </c>
      <c r="AM70" s="5">
        <v>121298</v>
      </c>
      <c r="AN70" s="9">
        <v>10896</v>
      </c>
      <c r="AO70" s="9">
        <v>6514</v>
      </c>
      <c r="AP70" s="9">
        <v>59.7834067547724</v>
      </c>
      <c r="AQ70" s="6" t="s">
        <v>688</v>
      </c>
      <c r="AR70" s="151">
        <v>5</v>
      </c>
      <c r="AS70" s="151">
        <f t="shared" si="39"/>
        <v>-10891</v>
      </c>
      <c r="AT70" s="152"/>
      <c r="AU70" s="361"/>
      <c r="AV70" s="1"/>
      <c r="AW70" s="1"/>
      <c r="AX70" s="1"/>
      <c r="AY70" s="1"/>
      <c r="AZ70" s="305" t="str">
        <f t="shared" si="33"/>
        <v>Falta diligenciar presupuesto asignado</v>
      </c>
      <c r="BA70" s="132" t="str">
        <f t="shared" si="34"/>
        <v>No Stock</v>
      </c>
      <c r="BB70" s="132" t="str">
        <f t="shared" si="35"/>
        <v>NO</v>
      </c>
      <c r="BC70" s="132" t="str">
        <f t="shared" si="36"/>
        <v>NO</v>
      </c>
      <c r="BD70" s="374" t="str">
        <f t="shared" si="37"/>
        <v>N/A o problema por ser Stock</v>
      </c>
      <c r="BE70" s="365" t="e">
        <f>VLOOKUP(B70,[1]Gastos!$A$11:$R$4776,17,FALSE)</f>
        <v>#N/A</v>
      </c>
      <c r="BF70" s="365">
        <f t="shared" si="38"/>
        <v>0</v>
      </c>
      <c r="BG70" s="405"/>
      <c r="BH70" s="1"/>
      <c r="BI70" s="1"/>
      <c r="BJ70" s="132" t="str">
        <f t="shared" si="45"/>
        <v>Ok</v>
      </c>
      <c r="BK70" s="14" t="str">
        <f t="shared" si="46"/>
        <v>Meta 2025 menor que meta 2024</v>
      </c>
      <c r="BL70" s="1" t="s">
        <v>3836</v>
      </c>
      <c r="BM70" s="1" t="s">
        <v>3836</v>
      </c>
      <c r="BN70" s="1"/>
      <c r="BO70" s="1"/>
      <c r="BP70" s="1"/>
      <c r="BQ70" s="1"/>
      <c r="BR70" s="1"/>
    </row>
    <row r="71" spans="1:70" s="14" customFormat="1" ht="20.100000000000001" hidden="1" customHeight="1" x14ac:dyDescent="0.25">
      <c r="A71" s="14" t="str">
        <f t="shared" si="43"/>
        <v>0121-0108</v>
      </c>
      <c r="B71" s="14" t="str">
        <f t="shared" si="44"/>
        <v>0121-0110</v>
      </c>
      <c r="C71" s="1" t="s">
        <v>75</v>
      </c>
      <c r="D71" s="5" t="s">
        <v>665</v>
      </c>
      <c r="E71" s="2" t="s">
        <v>666</v>
      </c>
      <c r="F71" s="341" t="str">
        <f>VLOOKUP($B71,'producto-objetivo'!$A:$G,4,0)</f>
        <v>08</v>
      </c>
      <c r="G71" s="6" t="str">
        <f>VLOOKUP($B71,'producto-objetivo'!$A:$G,5,0)</f>
        <v>Desarrollo de capacidades de incidencia, liderazgo, empoderamiento y participación política</v>
      </c>
      <c r="H71" s="6" t="str">
        <f>_xlfn.XLOOKUP($A71,'indicador-objetivo'!$A:$A,'indicador-objetivo'!F:F,"DATO NO ENCONTRADO",0)</f>
        <v>7</v>
      </c>
      <c r="I71" s="6" t="str">
        <f>_xlfn.XLOOKUP($A71,'indicador-objetivo'!$A:$A,'indicador-objetivo'!G:G,"DATO NO ENCONTRADO",0)</f>
        <v>Mujeres vinculadas a procesos formativos para el desarrollo de capacidades de incidencia, liderazgo, empoderamiento y participación política</v>
      </c>
      <c r="J71" s="6" t="str">
        <f>_xlfn.XLOOKUP($A71,'indicador-objetivo'!$A:$A,'indicador-objetivo'!H:H,"DATO NO ENCONTRADO",0)</f>
        <v>Acumulado</v>
      </c>
      <c r="K71" s="6" t="str">
        <f>_xlfn.XLOOKUP($A71,'indicador-objetivo'!$A:$A,'indicador-objetivo'!I:I,"DATO NO ENCONTRADO",0)</f>
        <v>Mensual</v>
      </c>
      <c r="L71" s="6" t="str">
        <f>_xlfn.XLOOKUP($A71,'indicador-objetivo'!$A:$A,'indicador-objetivo'!J:J,"DATO NO ENCONTRADO",0)</f>
        <v>VAL</v>
      </c>
      <c r="M71" s="6">
        <f>_xlfn.XLOOKUP($A71,'indicador-objetivo'!$A:$A,'indicador-objetivo'!K:K,"DATO NO ENCONTRADO",0)</f>
        <v>5332</v>
      </c>
      <c r="N71" s="6">
        <f>_xlfn.XLOOKUP($A71,'indicador-objetivo'!$A:$A,'indicador-objetivo'!L:L,"DATO NO ENCONTRADO",0)</f>
        <v>13748</v>
      </c>
      <c r="O71" s="6">
        <f>_xlfn.XLOOKUP($A71,'indicador-objetivo'!$A:$A,'indicador-objetivo'!M:M,"DATO NO ENCONTRADO",0)</f>
        <v>1048</v>
      </c>
      <c r="P71" s="144"/>
      <c r="Q71" s="326" t="s">
        <v>92</v>
      </c>
      <c r="R71" s="6" t="s">
        <v>701</v>
      </c>
      <c r="S71" s="8">
        <v>800</v>
      </c>
      <c r="T71" s="9">
        <v>800</v>
      </c>
      <c r="U71" s="9">
        <v>553.72792200000004</v>
      </c>
      <c r="V71" s="9">
        <v>345.46330899999998</v>
      </c>
      <c r="W71" s="7" t="s">
        <v>156</v>
      </c>
      <c r="X71" s="7" t="s">
        <v>94</v>
      </c>
      <c r="Y71" s="7" t="s">
        <v>94</v>
      </c>
      <c r="Z71" s="7" t="s">
        <v>94</v>
      </c>
      <c r="AA71" s="7" t="s">
        <v>156</v>
      </c>
      <c r="AB71" s="7" t="s">
        <v>94</v>
      </c>
      <c r="AC71" s="9">
        <v>2106</v>
      </c>
      <c r="AD71" s="162">
        <f>AC71-T71</f>
        <v>1306</v>
      </c>
      <c r="AE71" s="168">
        <f>AC71/T71-1</f>
        <v>1.6324999999999998</v>
      </c>
      <c r="AF71" s="351">
        <f t="shared" si="32"/>
        <v>0</v>
      </c>
      <c r="AG71" s="7">
        <v>20</v>
      </c>
      <c r="AH71" s="6" t="s">
        <v>702</v>
      </c>
      <c r="AI71" s="5" t="s">
        <v>96</v>
      </c>
      <c r="AJ71" s="5" t="s">
        <v>97</v>
      </c>
      <c r="AK71" s="5" t="s">
        <v>98</v>
      </c>
      <c r="AL71" s="5">
        <v>5332</v>
      </c>
      <c r="AM71" s="5">
        <v>13748</v>
      </c>
      <c r="AN71" s="9">
        <v>1048</v>
      </c>
      <c r="AO71" s="9">
        <v>656</v>
      </c>
      <c r="AP71" s="9">
        <v>62.595419847328202</v>
      </c>
      <c r="AQ71" s="6" t="s">
        <v>703</v>
      </c>
      <c r="AR71" s="151">
        <v>7900</v>
      </c>
      <c r="AS71" s="151">
        <f t="shared" si="39"/>
        <v>6852</v>
      </c>
      <c r="AT71" s="152"/>
      <c r="AU71" s="361"/>
      <c r="AV71" s="1"/>
      <c r="AW71" s="1"/>
      <c r="AX71" s="1"/>
      <c r="AY71" s="1"/>
      <c r="AZ71" s="305" t="str">
        <f t="shared" si="33"/>
        <v>Falta diligenciar presupuesto asignado</v>
      </c>
      <c r="BA71" s="132" t="str">
        <f t="shared" si="34"/>
        <v>No Stock</v>
      </c>
      <c r="BB71" s="132" t="str">
        <f t="shared" si="35"/>
        <v>NO</v>
      </c>
      <c r="BC71" s="132" t="str">
        <f t="shared" si="36"/>
        <v>NO</v>
      </c>
      <c r="BD71" s="374" t="str">
        <f t="shared" si="37"/>
        <v>N/A o problema por ser Stock</v>
      </c>
      <c r="BE71" s="365" t="e">
        <f>VLOOKUP(B71,[1]Gastos!$A$11:$R$4776,17,FALSE)</f>
        <v>#N/A</v>
      </c>
      <c r="BF71" s="365">
        <f t="shared" si="38"/>
        <v>0</v>
      </c>
      <c r="BG71" s="405"/>
      <c r="BH71" s="1"/>
      <c r="BI71" s="1"/>
      <c r="BJ71" s="132" t="str">
        <f t="shared" si="45"/>
        <v>Ok</v>
      </c>
      <c r="BK71" s="14" t="str">
        <f t="shared" si="46"/>
        <v>Meta 2025 menor que meta 2024</v>
      </c>
      <c r="BL71" s="1" t="s">
        <v>3836</v>
      </c>
      <c r="BM71" s="1" t="s">
        <v>3836</v>
      </c>
      <c r="BN71" s="1"/>
      <c r="BO71" s="1"/>
      <c r="BP71" s="1"/>
      <c r="BQ71" s="1"/>
      <c r="BR71" s="1"/>
    </row>
    <row r="72" spans="1:70" s="1" customFormat="1" ht="20.100000000000001" hidden="1" customHeight="1" x14ac:dyDescent="0.25">
      <c r="A72" s="14" t="str">
        <f t="shared" si="43"/>
        <v>0121-0109</v>
      </c>
      <c r="B72" s="14" t="str">
        <f t="shared" si="44"/>
        <v>0121-0111</v>
      </c>
      <c r="C72" s="1" t="s">
        <v>75</v>
      </c>
      <c r="D72" s="5" t="s">
        <v>665</v>
      </c>
      <c r="E72" s="6" t="s">
        <v>666</v>
      </c>
      <c r="F72" s="341" t="str">
        <f>VLOOKUP($B72,'producto-objetivo'!$A:$G,4,0)</f>
        <v>09</v>
      </c>
      <c r="G72" s="6" t="str">
        <f>VLOOKUP($B72,'producto-objetivo'!$A:$G,5,0)</f>
        <v>Contribuir a la igualdad de oportunidades para las mujeres a través de la implementación de un Sistema Distrital de Cuidado</v>
      </c>
      <c r="H72" s="6" t="str">
        <f>_xlfn.XLOOKUP($A72,'indicador-objetivo'!$A:$A,'indicador-objetivo'!F:F,"DATO NO ENCONTRADO",0)</f>
        <v>8</v>
      </c>
      <c r="I72" s="6" t="str">
        <f>_xlfn.XLOOKUP($A72,'indicador-objetivo'!$A:$A,'indicador-objetivo'!G:G,"DATO NO ENCONTRADO",0)</f>
        <v>Personas vinculadas a la oferta de servicios y estrategias del sistema distrital de cuidado</v>
      </c>
      <c r="J72" s="6" t="str">
        <f>_xlfn.XLOOKUP($A72,'indicador-objetivo'!$A:$A,'indicador-objetivo'!H:H,"DATO NO ENCONTRADO",0)</f>
        <v>Acumulado</v>
      </c>
      <c r="K72" s="6" t="str">
        <f>_xlfn.XLOOKUP($A72,'indicador-objetivo'!$A:$A,'indicador-objetivo'!I:I,"DATO NO ENCONTRADO",0)</f>
        <v>Mensual</v>
      </c>
      <c r="L72" s="6" t="str">
        <f>_xlfn.XLOOKUP($A72,'indicador-objetivo'!$A:$A,'indicador-objetivo'!J:J,"DATO NO ENCONTRADO",0)</f>
        <v>VAL</v>
      </c>
      <c r="M72" s="6">
        <f>_xlfn.XLOOKUP($A72,'indicador-objetivo'!$A:$A,'indicador-objetivo'!K:K,"DATO NO ENCONTRADO",0)</f>
        <v>28802</v>
      </c>
      <c r="N72" s="6">
        <f>_xlfn.XLOOKUP($A72,'indicador-objetivo'!$A:$A,'indicador-objetivo'!L:L,"DATO NO ENCONTRADO",0)</f>
        <v>57500</v>
      </c>
      <c r="O72" s="6">
        <f>_xlfn.XLOOKUP($A72,'indicador-objetivo'!$A:$A,'indicador-objetivo'!M:M,"DATO NO ENCONTRADO",0)</f>
        <v>5500</v>
      </c>
      <c r="P72" s="144"/>
      <c r="Q72" s="326" t="s">
        <v>189</v>
      </c>
      <c r="R72" s="6" t="s">
        <v>704</v>
      </c>
      <c r="S72" s="8">
        <v>10278</v>
      </c>
      <c r="T72" s="9">
        <v>10278</v>
      </c>
      <c r="U72" s="9">
        <v>5278.264075</v>
      </c>
      <c r="V72" s="9">
        <v>3082.9804949999998</v>
      </c>
      <c r="W72" s="7" t="s">
        <v>156</v>
      </c>
      <c r="X72" s="7" t="s">
        <v>94</v>
      </c>
      <c r="Y72" s="7" t="s">
        <v>94</v>
      </c>
      <c r="Z72" s="7" t="s">
        <v>94</v>
      </c>
      <c r="AA72" s="7" t="s">
        <v>156</v>
      </c>
      <c r="AB72" s="165" t="s">
        <v>94</v>
      </c>
      <c r="AC72" s="9">
        <v>13858</v>
      </c>
      <c r="AD72" s="455">
        <f>AC72-T72</f>
        <v>3580</v>
      </c>
      <c r="AE72" s="168">
        <f>AC72/T72-1</f>
        <v>0.3483167931504183</v>
      </c>
      <c r="AF72" s="351">
        <f t="shared" si="32"/>
        <v>0</v>
      </c>
      <c r="AG72" s="7">
        <v>21</v>
      </c>
      <c r="AH72" s="6" t="s">
        <v>705</v>
      </c>
      <c r="AI72" s="5" t="s">
        <v>96</v>
      </c>
      <c r="AJ72" s="5" t="s">
        <v>97</v>
      </c>
      <c r="AK72" s="5" t="s">
        <v>98</v>
      </c>
      <c r="AL72" s="117">
        <v>11925</v>
      </c>
      <c r="AM72" s="117">
        <v>25000</v>
      </c>
      <c r="AN72" s="119">
        <v>2000</v>
      </c>
      <c r="AO72" s="119">
        <v>1591</v>
      </c>
      <c r="AP72" s="119">
        <v>79.55</v>
      </c>
      <c r="AQ72" s="6" t="s">
        <v>706</v>
      </c>
      <c r="AR72" s="152">
        <v>0</v>
      </c>
      <c r="AS72" s="471">
        <f t="shared" si="39"/>
        <v>-2000</v>
      </c>
      <c r="AT72" s="471"/>
      <c r="AU72" s="361"/>
      <c r="AZ72" s="305" t="str">
        <f t="shared" si="33"/>
        <v>Falta diligenciar presupuesto asignado</v>
      </c>
      <c r="BA72" s="132" t="str">
        <f t="shared" si="34"/>
        <v>No Stock</v>
      </c>
      <c r="BB72" s="132" t="str">
        <f t="shared" si="35"/>
        <v>NO</v>
      </c>
      <c r="BC72" s="132" t="str">
        <f t="shared" si="36"/>
        <v>NO</v>
      </c>
      <c r="BD72" s="374" t="str">
        <f t="shared" si="37"/>
        <v>N/A o problema por ser Stock</v>
      </c>
      <c r="BE72" s="365" t="e">
        <f>VLOOKUP(B72,[1]Gastos!$A$11:$R$4776,17,FALSE)</f>
        <v>#N/A</v>
      </c>
      <c r="BF72" s="365">
        <f t="shared" si="38"/>
        <v>0</v>
      </c>
      <c r="BG72" s="405"/>
      <c r="BJ72" s="132" t="str">
        <f t="shared" si="45"/>
        <v>Ok</v>
      </c>
      <c r="BK72" s="14" t="str">
        <f t="shared" si="46"/>
        <v>Meta 2025 menor que meta 2024</v>
      </c>
      <c r="BL72" s="1" t="s">
        <v>3836</v>
      </c>
      <c r="BM72" s="1" t="s">
        <v>3836</v>
      </c>
    </row>
    <row r="73" spans="1:70" s="1" customFormat="1" ht="20.100000000000001" hidden="1" customHeight="1" x14ac:dyDescent="0.25">
      <c r="A73" s="158" t="str">
        <f t="shared" si="43"/>
        <v>0121-0111</v>
      </c>
      <c r="B73" s="158" t="str">
        <f t="shared" si="44"/>
        <v>0121-0112</v>
      </c>
      <c r="C73" s="158" t="s">
        <v>75</v>
      </c>
      <c r="D73" s="430" t="s">
        <v>665</v>
      </c>
      <c r="E73" s="144" t="s">
        <v>666</v>
      </c>
      <c r="F73" s="431">
        <f>VLOOKUP($B73,'producto-objetivo'!$A:$G,4,0)</f>
        <v>11</v>
      </c>
      <c r="G73" s="144" t="str">
        <f>VLOOKUP($B73,'producto-objetivo'!$A:$G,5,0)</f>
        <v>Fortalecimiento de capacidad institucional a nivel meso que mejore los procesos misionales de la entidad</v>
      </c>
      <c r="H73" s="144" t="str">
        <f>_xlfn.XLOOKUP($A73,'indicador-objetivo'!$A:$A,'indicador-objetivo'!F:F,"DATO NO ENCONTRADO",0)</f>
        <v>10</v>
      </c>
      <c r="I73" s="144" t="str">
        <f>_xlfn.XLOOKUP($A73,'indicador-objetivo'!$A:$A,'indicador-objetivo'!G:G,"DATO NO ENCONTRADO",0)</f>
        <v>Indice de Gestión Pública</v>
      </c>
      <c r="J73" s="144" t="str">
        <f>_xlfn.XLOOKUP($A73,'indicador-objetivo'!$A:$A,'indicador-objetivo'!H:H,"DATO NO ENCONTRADO",0)</f>
        <v>Flujo</v>
      </c>
      <c r="K73" s="144" t="str">
        <f>_xlfn.XLOOKUP($A73,'indicador-objetivo'!$A:$A,'indicador-objetivo'!I:I,"DATO NO ENCONTRADO",0)</f>
        <v>Anual</v>
      </c>
      <c r="L73" s="144" t="str">
        <f>_xlfn.XLOOKUP($A73,'indicador-objetivo'!$A:$A,'indicador-objetivo'!J:J,"DATO NO ENCONTRADO",0)</f>
        <v>VAL</v>
      </c>
      <c r="M73" s="144">
        <f>_xlfn.XLOOKUP($A73,'indicador-objetivo'!$A:$A,'indicador-objetivo'!K:K,"DATO NO ENCONTRADO",0)</f>
        <v>89.85</v>
      </c>
      <c r="N73" s="144">
        <f>_xlfn.XLOOKUP($A73,'indicador-objetivo'!$A:$A,'indicador-objetivo'!L:L,"DATO NO ENCONTRADO",0)</f>
        <v>95</v>
      </c>
      <c r="O73" s="144">
        <f>_xlfn.XLOOKUP($A73,'indicador-objetivo'!$A:$A,'indicador-objetivo'!M:M,"DATO NO ENCONTRADO",0)</f>
        <v>90.4</v>
      </c>
      <c r="P73" s="144"/>
      <c r="Q73" s="432">
        <v>12</v>
      </c>
      <c r="R73" s="451" t="s">
        <v>709</v>
      </c>
      <c r="S73" s="233">
        <v>0</v>
      </c>
      <c r="T73" s="151">
        <v>0</v>
      </c>
      <c r="U73" s="151">
        <v>0</v>
      </c>
      <c r="V73" s="151">
        <v>0</v>
      </c>
      <c r="W73" s="141">
        <v>0</v>
      </c>
      <c r="X73" s="141">
        <v>0</v>
      </c>
      <c r="Y73" s="141">
        <v>0</v>
      </c>
      <c r="Z73" s="141">
        <v>0</v>
      </c>
      <c r="AA73" s="141">
        <v>0</v>
      </c>
      <c r="AB73" s="452">
        <v>0</v>
      </c>
      <c r="AC73" s="151">
        <v>11876</v>
      </c>
      <c r="AD73" s="457"/>
      <c r="AE73" s="168"/>
      <c r="AF73" s="162">
        <f t="shared" si="32"/>
        <v>0</v>
      </c>
      <c r="AG73" s="459">
        <v>25</v>
      </c>
      <c r="AH73" s="451" t="s">
        <v>710</v>
      </c>
      <c r="AI73" s="459" t="s">
        <v>144</v>
      </c>
      <c r="AJ73" s="459" t="s">
        <v>145</v>
      </c>
      <c r="AK73" s="430" t="s">
        <v>149</v>
      </c>
      <c r="AL73" s="462">
        <v>100</v>
      </c>
      <c r="AM73" s="462">
        <v>100</v>
      </c>
      <c r="AN73" s="195">
        <v>100</v>
      </c>
      <c r="AO73" s="195">
        <v>100</v>
      </c>
      <c r="AP73" s="195">
        <v>100</v>
      </c>
      <c r="AQ73" s="144" t="s">
        <v>711</v>
      </c>
      <c r="AR73" s="152"/>
      <c r="AS73" s="152"/>
      <c r="AT73" s="152"/>
      <c r="AU73" s="152"/>
      <c r="AV73" s="158"/>
      <c r="AW73" s="158"/>
      <c r="AX73" s="158" t="s">
        <v>664</v>
      </c>
      <c r="AY73" s="158"/>
      <c r="AZ73" s="435" t="str">
        <f t="shared" si="33"/>
        <v>Falta diligenciar presupuesto asignado</v>
      </c>
      <c r="BA73" s="149" t="str">
        <f t="shared" si="34"/>
        <v>Es Sotock</v>
      </c>
      <c r="BB73" s="149" t="str">
        <f t="shared" si="35"/>
        <v>OK</v>
      </c>
      <c r="BC73" s="149" t="str">
        <f t="shared" si="36"/>
        <v>OK</v>
      </c>
      <c r="BD73" s="436" t="str">
        <f t="shared" si="37"/>
        <v>Stock OK</v>
      </c>
      <c r="BE73" s="365" t="e">
        <f>VLOOKUP(B73,[1]Gastos!$A$11:$R$4776,17,FALSE)</f>
        <v>#N/A</v>
      </c>
      <c r="BF73" s="234">
        <f t="shared" si="38"/>
        <v>0</v>
      </c>
      <c r="BG73" s="437"/>
      <c r="BH73" s="158"/>
      <c r="BI73" s="158"/>
      <c r="BJ73" s="149" t="str">
        <f t="shared" si="45"/>
        <v>Ok</v>
      </c>
      <c r="BK73" s="158" t="str">
        <f t="shared" si="46"/>
        <v>Meta 2025 menor que meta 2024</v>
      </c>
      <c r="BL73" s="1" t="s">
        <v>3836</v>
      </c>
      <c r="BM73" s="1" t="s">
        <v>3836</v>
      </c>
      <c r="BR73" s="158"/>
    </row>
    <row r="74" spans="1:70" s="1" customFormat="1" ht="20.100000000000001" hidden="1" customHeight="1" x14ac:dyDescent="0.25">
      <c r="A74" s="14" t="str">
        <f t="shared" si="43"/>
        <v>0121-0110</v>
      </c>
      <c r="B74" s="14" t="str">
        <f t="shared" si="44"/>
        <v>0121-0107</v>
      </c>
      <c r="C74" s="1" t="s">
        <v>75</v>
      </c>
      <c r="D74" s="5" t="s">
        <v>665</v>
      </c>
      <c r="E74" s="6" t="s">
        <v>666</v>
      </c>
      <c r="F74" s="341" t="str">
        <f>VLOOKUP($B74,'producto-objetivo'!$A:$G,4,0)</f>
        <v>10</v>
      </c>
      <c r="G74" s="6" t="str">
        <f>VLOOKUP($B74,'producto-objetivo'!$A:$G,5,0)</f>
        <v>Estudios y/o investigaciones producidas sobre la situación en derechos de las mujes, actualizados,  publicados  y divulgados en el OMEG</v>
      </c>
      <c r="H74" s="6" t="str">
        <f>_xlfn.XLOOKUP($A74,'indicador-objetivo'!$A:$A,'indicador-objetivo'!F:F,"DATO NO ENCONTRADO",0)</f>
        <v>9</v>
      </c>
      <c r="I74" s="6" t="str">
        <f>_xlfn.XLOOKUP($A74,'indicador-objetivo'!$A:$A,'indicador-objetivo'!G:G,"DATO NO ENCONTRADO",0)</f>
        <v>Datos estadísticos sobre la situación de derechos de las mujeres, actualizados y publicados en el OMEG</v>
      </c>
      <c r="J74" s="6" t="str">
        <f>_xlfn.XLOOKUP($A74,'indicador-objetivo'!$A:$A,'indicador-objetivo'!H:H,"DATO NO ENCONTRADO",0)</f>
        <v>Acumulado</v>
      </c>
      <c r="K74" s="6" t="str">
        <f>_xlfn.XLOOKUP($A74,'indicador-objetivo'!$A:$A,'indicador-objetivo'!I:I,"DATO NO ENCONTRADO",0)</f>
        <v>Mensual</v>
      </c>
      <c r="L74" s="6" t="str">
        <f>_xlfn.XLOOKUP($A74,'indicador-objetivo'!$A:$A,'indicador-objetivo'!J:J,"DATO NO ENCONTRADO",0)</f>
        <v>VAL</v>
      </c>
      <c r="M74" s="6">
        <f>_xlfn.XLOOKUP($A74,'indicador-objetivo'!$A:$A,'indicador-objetivo'!K:K,"DATO NO ENCONTRADO",0)</f>
        <v>15</v>
      </c>
      <c r="N74" s="6">
        <f>_xlfn.XLOOKUP($A74,'indicador-objetivo'!$A:$A,'indicador-objetivo'!L:L,"DATO NO ENCONTRADO",0)</f>
        <v>47</v>
      </c>
      <c r="O74" s="6">
        <f>_xlfn.XLOOKUP($A74,'indicador-objetivo'!$A:$A,'indicador-objetivo'!M:M,"DATO NO ENCONTRADO",0)</f>
        <v>2</v>
      </c>
      <c r="P74" s="144"/>
      <c r="Q74" s="326" t="s">
        <v>172</v>
      </c>
      <c r="R74" s="6" t="s">
        <v>712</v>
      </c>
      <c r="S74" s="8">
        <v>2955</v>
      </c>
      <c r="T74" s="9">
        <v>2955</v>
      </c>
      <c r="U74" s="9">
        <v>1216.4907909999999</v>
      </c>
      <c r="V74" s="9">
        <v>730.55843700000003</v>
      </c>
      <c r="W74" s="7" t="s">
        <v>156</v>
      </c>
      <c r="X74" s="7" t="s">
        <v>94</v>
      </c>
      <c r="Y74" s="7" t="s">
        <v>94</v>
      </c>
      <c r="Z74" s="7" t="s">
        <v>94</v>
      </c>
      <c r="AA74" s="7" t="s">
        <v>94</v>
      </c>
      <c r="AB74" s="165" t="s">
        <v>156</v>
      </c>
      <c r="AC74" s="9">
        <v>4150</v>
      </c>
      <c r="AD74" s="455">
        <f t="shared" ref="AD74:AD79" si="47">AC74-T74</f>
        <v>1195</v>
      </c>
      <c r="AE74" s="168">
        <f>AC74/T74-1</f>
        <v>0.40439932318104899</v>
      </c>
      <c r="AF74" s="351">
        <f t="shared" si="32"/>
        <v>0</v>
      </c>
      <c r="AG74" s="7">
        <v>23</v>
      </c>
      <c r="AH74" s="6" t="s">
        <v>713</v>
      </c>
      <c r="AI74" s="5" t="s">
        <v>96</v>
      </c>
      <c r="AJ74" s="5" t="s">
        <v>97</v>
      </c>
      <c r="AK74" s="5" t="s">
        <v>98</v>
      </c>
      <c r="AL74" s="5">
        <v>15</v>
      </c>
      <c r="AM74" s="5">
        <v>47</v>
      </c>
      <c r="AN74" s="9">
        <v>2</v>
      </c>
      <c r="AO74" s="9">
        <v>1</v>
      </c>
      <c r="AP74" s="119">
        <v>50</v>
      </c>
      <c r="AQ74" s="6" t="s">
        <v>714</v>
      </c>
      <c r="AR74" s="152">
        <v>3000</v>
      </c>
      <c r="AS74" s="152">
        <f t="shared" ref="AS74:AS87" si="48">AR74-AN74</f>
        <v>2998</v>
      </c>
      <c r="AT74" s="152"/>
      <c r="AU74" s="361"/>
      <c r="AZ74" s="305" t="str">
        <f t="shared" si="33"/>
        <v>Falta diligenciar presupuesto asignado</v>
      </c>
      <c r="BA74" s="132" t="str">
        <f t="shared" si="34"/>
        <v>No Stock</v>
      </c>
      <c r="BB74" s="132" t="str">
        <f t="shared" si="35"/>
        <v>NO</v>
      </c>
      <c r="BC74" s="132" t="str">
        <f t="shared" si="36"/>
        <v>NO</v>
      </c>
      <c r="BD74" s="374" t="str">
        <f t="shared" si="37"/>
        <v>N/A o problema por ser Stock</v>
      </c>
      <c r="BE74" s="365" t="e">
        <f>VLOOKUP(B74,[1]Gastos!$A$11:$R$4776,17,FALSE)</f>
        <v>#N/A</v>
      </c>
      <c r="BF74" s="365">
        <f t="shared" si="38"/>
        <v>0</v>
      </c>
      <c r="BG74" s="405"/>
      <c r="BJ74" s="132" t="str">
        <f t="shared" si="45"/>
        <v>Ok</v>
      </c>
      <c r="BK74" s="14" t="str">
        <f t="shared" si="46"/>
        <v>Meta 2025 menor que meta 2024</v>
      </c>
      <c r="BL74" s="1" t="s">
        <v>3836</v>
      </c>
      <c r="BM74" s="1" t="s">
        <v>3836</v>
      </c>
    </row>
    <row r="75" spans="1:70" s="1" customFormat="1" ht="20.100000000000001" hidden="1" customHeight="1" x14ac:dyDescent="0.25">
      <c r="A75" s="14" t="str">
        <f t="shared" si="43"/>
        <v>0122-0101</v>
      </c>
      <c r="B75" s="14" t="str">
        <f t="shared" si="44"/>
        <v>0122-0150</v>
      </c>
      <c r="C75" s="1" t="s">
        <v>72</v>
      </c>
      <c r="D75" s="5" t="s">
        <v>725</v>
      </c>
      <c r="E75" s="6" t="s">
        <v>726</v>
      </c>
      <c r="F75" s="341" t="str">
        <f>VLOOKUP($B75,'producto-objetivo'!$A:$G,4,0)</f>
        <v>01</v>
      </c>
      <c r="G75" s="6" t="str">
        <f>VLOOKUP($B75,'producto-objetivo'!$A:$G,5,0)</f>
        <v>Contribuir a la mejora en la calidad de vida de la población en mayor condición de vulnerabilidad, con un enfoque territorial a través de la prestación de los servicios sociales.</v>
      </c>
      <c r="H75" s="6" t="str">
        <f>_xlfn.XLOOKUP($A75,'indicador-objetivo'!$A:$A,'indicador-objetivo'!F:F,"DATO NO ENCONTRADO",0)</f>
        <v>1</v>
      </c>
      <c r="I75" s="6" t="str">
        <f>_xlfn.XLOOKUP($A75,'indicador-objetivo'!$A:$A,'indicador-objetivo'!G:G,"DATO NO ENCONTRADO",0)</f>
        <v>Número de personas atendidas por la SDIS en el marco de la prestación de los servicios sociales</v>
      </c>
      <c r="J75" s="6" t="str">
        <f>_xlfn.XLOOKUP($A75,'indicador-objetivo'!$A:$A,'indicador-objetivo'!H:H,"DATO NO ENCONTRADO",0)</f>
        <v>Flujo</v>
      </c>
      <c r="K75" s="6" t="str">
        <f>_xlfn.XLOOKUP($A75,'indicador-objetivo'!$A:$A,'indicador-objetivo'!I:I,"DATO NO ENCONTRADO",0)</f>
        <v>Anual</v>
      </c>
      <c r="L75" s="6" t="str">
        <f>_xlfn.XLOOKUP($A75,'indicador-objetivo'!$A:$A,'indicador-objetivo'!J:J,"DATO NO ENCONTRADO",0)</f>
        <v>VAL</v>
      </c>
      <c r="M75" s="6">
        <f>_xlfn.XLOOKUP($A75,'indicador-objetivo'!$A:$A,'indicador-objetivo'!K:K,"DATO NO ENCONTRADO",0)</f>
        <v>1776825</v>
      </c>
      <c r="N75" s="6">
        <f>_xlfn.XLOOKUP($A75,'indicador-objetivo'!$A:$A,'indicador-objetivo'!L:L,"DATO NO ENCONTRADO",0)</f>
        <v>1905138</v>
      </c>
      <c r="O75" s="6">
        <f>_xlfn.XLOOKUP($A75,'indicador-objetivo'!$A:$A,'indicador-objetivo'!M:M,"DATO NO ENCONTRADO",0)</f>
        <v>1794593</v>
      </c>
      <c r="P75" s="144"/>
      <c r="Q75" s="326" t="s">
        <v>739</v>
      </c>
      <c r="R75" s="6" t="s">
        <v>740</v>
      </c>
      <c r="S75" s="9">
        <v>483800</v>
      </c>
      <c r="T75" s="9">
        <v>483800</v>
      </c>
      <c r="U75" s="9">
        <v>347887.61595299997</v>
      </c>
      <c r="V75" s="9">
        <v>344164.78839599999</v>
      </c>
      <c r="W75" s="7" t="s">
        <v>156</v>
      </c>
      <c r="X75" s="7" t="s">
        <v>94</v>
      </c>
      <c r="Y75" s="7" t="s">
        <v>156</v>
      </c>
      <c r="Z75" s="7" t="s">
        <v>94</v>
      </c>
      <c r="AA75" s="7" t="s">
        <v>94</v>
      </c>
      <c r="AB75" s="165" t="s">
        <v>94</v>
      </c>
      <c r="AC75" s="9">
        <v>787127</v>
      </c>
      <c r="AD75" s="223">
        <f t="shared" si="47"/>
        <v>303327</v>
      </c>
      <c r="AE75" s="168">
        <f>AC75/T75-1</f>
        <v>0.62696775527077309</v>
      </c>
      <c r="AF75" s="351">
        <f t="shared" si="32"/>
        <v>120000000000</v>
      </c>
      <c r="AG75" s="7">
        <v>1</v>
      </c>
      <c r="AH75" s="6" t="s">
        <v>741</v>
      </c>
      <c r="AI75" s="5" t="s">
        <v>144</v>
      </c>
      <c r="AJ75" s="5" t="s">
        <v>97</v>
      </c>
      <c r="AK75" s="5" t="s">
        <v>149</v>
      </c>
      <c r="AL75" s="117">
        <v>90</v>
      </c>
      <c r="AM75" s="117">
        <v>90</v>
      </c>
      <c r="AN75" s="119">
        <v>90</v>
      </c>
      <c r="AO75" s="119">
        <v>90</v>
      </c>
      <c r="AP75" s="119">
        <v>100</v>
      </c>
      <c r="AQ75" s="6" t="s">
        <v>742</v>
      </c>
      <c r="AR75" s="152">
        <v>90</v>
      </c>
      <c r="AS75" s="152">
        <f t="shared" si="48"/>
        <v>0</v>
      </c>
      <c r="AT75" s="472">
        <f>AR75/AN75-1</f>
        <v>0</v>
      </c>
      <c r="AU75" s="357"/>
      <c r="AV75" s="14"/>
      <c r="AY75" s="14"/>
      <c r="AZ75" s="305" t="str">
        <f t="shared" si="33"/>
        <v>Ok</v>
      </c>
      <c r="BA75" s="132" t="str">
        <f t="shared" si="34"/>
        <v>Es Sotock</v>
      </c>
      <c r="BB75" s="132" t="str">
        <f t="shared" si="35"/>
        <v>OK</v>
      </c>
      <c r="BC75" s="132" t="str">
        <f t="shared" si="36"/>
        <v>OK</v>
      </c>
      <c r="BD75" s="374" t="str">
        <f t="shared" si="37"/>
        <v>Stock OK</v>
      </c>
      <c r="BE75" s="365">
        <f>VLOOKUP(B75,[1]Gastos!$A$11:$R$4776,17,FALSE)</f>
        <v>120000000000</v>
      </c>
      <c r="BF75" s="365">
        <f t="shared" si="38"/>
        <v>120000000000</v>
      </c>
      <c r="BG75" s="405"/>
      <c r="BH75" s="14"/>
      <c r="BI75" s="14"/>
      <c r="BJ75" s="132" t="str">
        <f t="shared" si="45"/>
        <v>Ok</v>
      </c>
      <c r="BK75" s="14" t="str">
        <f t="shared" si="46"/>
        <v>Meta 2025 menor que meta 2024</v>
      </c>
      <c r="BL75" s="1" t="s">
        <v>3836</v>
      </c>
      <c r="BM75" s="1" t="s">
        <v>3836</v>
      </c>
      <c r="BR75" s="14"/>
    </row>
    <row r="76" spans="1:70" s="1" customFormat="1" ht="20.100000000000001" hidden="1" customHeight="1" x14ac:dyDescent="0.25">
      <c r="A76" s="14" t="str">
        <f t="shared" si="43"/>
        <v>0122-0102</v>
      </c>
      <c r="B76" s="14" t="str">
        <f t="shared" si="44"/>
        <v>0122-0169</v>
      </c>
      <c r="C76" s="1" t="s">
        <v>72</v>
      </c>
      <c r="D76" s="5" t="s">
        <v>725</v>
      </c>
      <c r="E76" s="6" t="s">
        <v>726</v>
      </c>
      <c r="F76" s="341" t="str">
        <f>VLOOKUP($B76,'producto-objetivo'!$A:$G,4,0)</f>
        <v>02</v>
      </c>
      <c r="G76" s="6" t="str">
        <f>VLOOKUP($B76,'producto-objetivo'!$A:$G,5,0)</f>
        <v>Garantizar espacios físicos adecuados y seguros para la población beneficiaria de los servicios sociales de la SDIS</v>
      </c>
      <c r="H76" s="6" t="str">
        <f>_xlfn.XLOOKUP($A76,'indicador-objetivo'!$A:$A,'indicador-objetivo'!F:F,"DATO NO ENCONTRADO",0)</f>
        <v>2</v>
      </c>
      <c r="I76" s="6" t="str">
        <f>_xlfn.XLOOKUP($A76,'indicador-objetivo'!$A:$A,'indicador-objetivo'!G:G,"DATO NO ENCONTRADO",0)</f>
        <v>Porcentaje de unidades operativas optimizadas</v>
      </c>
      <c r="J76" s="6" t="str">
        <f>_xlfn.XLOOKUP($A76,'indicador-objetivo'!$A:$A,'indicador-objetivo'!H:H,"DATO NO ENCONTRADO",0)</f>
        <v>Acumulado</v>
      </c>
      <c r="K76" s="6" t="str">
        <f>_xlfn.XLOOKUP($A76,'indicador-objetivo'!$A:$A,'indicador-objetivo'!I:I,"DATO NO ENCONTRADO",0)</f>
        <v>Anual</v>
      </c>
      <c r="L76" s="6" t="str">
        <f>_xlfn.XLOOKUP($A76,'indicador-objetivo'!$A:$A,'indicador-objetivo'!J:J,"DATO NO ENCONTRADO",0)</f>
        <v>%</v>
      </c>
      <c r="M76" s="6">
        <f>_xlfn.XLOOKUP($A76,'indicador-objetivo'!$A:$A,'indicador-objetivo'!K:K,"DATO NO ENCONTRADO",0)</f>
        <v>20</v>
      </c>
      <c r="N76" s="6">
        <f>_xlfn.XLOOKUP($A76,'indicador-objetivo'!$A:$A,'indicador-objetivo'!L:L,"DATO NO ENCONTRADO",0)</f>
        <v>100</v>
      </c>
      <c r="O76" s="6">
        <f>_xlfn.XLOOKUP($A76,'indicador-objetivo'!$A:$A,'indicador-objetivo'!M:M,"DATO NO ENCONTRADO",0)</f>
        <v>20</v>
      </c>
      <c r="P76" s="144"/>
      <c r="Q76" s="326" t="s">
        <v>826</v>
      </c>
      <c r="R76" s="6" t="s">
        <v>827</v>
      </c>
      <c r="S76" s="9">
        <v>24673.183719000001</v>
      </c>
      <c r="T76" s="9">
        <v>24673.183719000001</v>
      </c>
      <c r="U76" s="9">
        <v>8303.4407159999992</v>
      </c>
      <c r="V76" s="9">
        <v>1834.168825</v>
      </c>
      <c r="W76" s="7" t="s">
        <v>94</v>
      </c>
      <c r="X76" s="7" t="s">
        <v>94</v>
      </c>
      <c r="Y76" s="7" t="s">
        <v>94</v>
      </c>
      <c r="Z76" s="7" t="s">
        <v>94</v>
      </c>
      <c r="AA76" s="7" t="s">
        <v>94</v>
      </c>
      <c r="AB76" s="165" t="s">
        <v>94</v>
      </c>
      <c r="AC76" s="9">
        <v>59593</v>
      </c>
      <c r="AD76" s="223">
        <f t="shared" si="47"/>
        <v>34919.816280999999</v>
      </c>
      <c r="AE76" s="168">
        <f>AC76/T76-1</f>
        <v>1.4152943000262024</v>
      </c>
      <c r="AF76" s="351">
        <f t="shared" si="32"/>
        <v>0</v>
      </c>
      <c r="AG76" s="7">
        <v>25</v>
      </c>
      <c r="AH76" s="6" t="s">
        <v>828</v>
      </c>
      <c r="AI76" s="5" t="s">
        <v>96</v>
      </c>
      <c r="AJ76" s="5" t="s">
        <v>145</v>
      </c>
      <c r="AK76" s="5" t="s">
        <v>98</v>
      </c>
      <c r="AL76" s="117">
        <v>4</v>
      </c>
      <c r="AM76" s="117">
        <v>11</v>
      </c>
      <c r="AN76" s="119">
        <v>1</v>
      </c>
      <c r="AO76" s="119"/>
      <c r="AP76" s="119"/>
      <c r="AQ76" s="6" t="s">
        <v>829</v>
      </c>
      <c r="AR76" s="152">
        <v>1</v>
      </c>
      <c r="AS76" s="152">
        <f t="shared" si="48"/>
        <v>0</v>
      </c>
      <c r="AT76" s="472">
        <f>AR76/AN76-1</f>
        <v>0</v>
      </c>
      <c r="AU76" s="357"/>
      <c r="AZ76" s="305" t="str">
        <f t="shared" si="33"/>
        <v>Falta diligenciar presupuesto asignado</v>
      </c>
      <c r="BA76" s="132" t="str">
        <f t="shared" si="34"/>
        <v>No Stock</v>
      </c>
      <c r="BB76" s="132" t="str">
        <f t="shared" si="35"/>
        <v>NO</v>
      </c>
      <c r="BC76" s="132" t="str">
        <f t="shared" si="36"/>
        <v>NO</v>
      </c>
      <c r="BD76" s="374" t="str">
        <f t="shared" si="37"/>
        <v>N/A o problema por ser Stock</v>
      </c>
      <c r="BE76" s="365" t="e">
        <f>VLOOKUP(B76,[1]Gastos!$A$11:$R$4776,17,FALSE)</f>
        <v>#N/A</v>
      </c>
      <c r="BF76" s="365">
        <f t="shared" si="38"/>
        <v>0</v>
      </c>
      <c r="BG76" s="405"/>
      <c r="BJ76" s="132" t="str">
        <f t="shared" si="45"/>
        <v>Ok</v>
      </c>
      <c r="BK76" s="14" t="str">
        <f t="shared" si="46"/>
        <v>Meta 2025 menor que meta 2024</v>
      </c>
      <c r="BL76" s="1" t="s">
        <v>3836</v>
      </c>
      <c r="BM76" s="1" t="s">
        <v>3836</v>
      </c>
    </row>
    <row r="77" spans="1:70" s="1" customFormat="1" ht="20.100000000000001" hidden="1" customHeight="1" x14ac:dyDescent="0.25">
      <c r="A77" s="14" t="str">
        <f t="shared" si="43"/>
        <v>0122-0103</v>
      </c>
      <c r="B77" s="14" t="str">
        <f t="shared" si="44"/>
        <v>0122-0173</v>
      </c>
      <c r="C77" s="1" t="s">
        <v>72</v>
      </c>
      <c r="D77" s="5" t="s">
        <v>725</v>
      </c>
      <c r="E77" s="6" t="s">
        <v>726</v>
      </c>
      <c r="F77" s="341" t="str">
        <f>VLOOKUP($B77,'producto-objetivo'!$A:$G,4,0)</f>
        <v>03</v>
      </c>
      <c r="G77" s="6" t="str">
        <f>VLOOKUP($B77,'producto-objetivo'!$A:$G,5,0)</f>
        <v>Generar información oportuna y con calidad para la toma de decisiones.</v>
      </c>
      <c r="H77" s="6" t="str">
        <f>_xlfn.XLOOKUP($A77,'indicador-objetivo'!$A:$A,'indicador-objetivo'!F:F,"DATO NO ENCONTRADO",0)</f>
        <v>3</v>
      </c>
      <c r="I77" s="6" t="str">
        <f>_xlfn.XLOOKUP($A77,'indicador-objetivo'!$A:$A,'indicador-objetivo'!G:G,"DATO NO ENCONTRADO",0)</f>
        <v>Porcentaje de servicios tecnológicos prestados para garantizar la operación de la Secretaría</v>
      </c>
      <c r="J77" s="6" t="str">
        <f>_xlfn.XLOOKUP($A77,'indicador-objetivo'!$A:$A,'indicador-objetivo'!H:H,"DATO NO ENCONTRADO",0)</f>
        <v>Stock</v>
      </c>
      <c r="K77" s="6" t="str">
        <f>_xlfn.XLOOKUP($A77,'indicador-objetivo'!$A:$A,'indicador-objetivo'!I:I,"DATO NO ENCONTRADO",0)</f>
        <v>Mensual</v>
      </c>
      <c r="L77" s="6" t="str">
        <f>_xlfn.XLOOKUP($A77,'indicador-objetivo'!$A:$A,'indicador-objetivo'!J:J,"DATO NO ENCONTRADO",0)</f>
        <v>%</v>
      </c>
      <c r="M77" s="6">
        <f>_xlfn.XLOOKUP($A77,'indicador-objetivo'!$A:$A,'indicador-objetivo'!K:K,"DATO NO ENCONTRADO",0)</f>
        <v>100</v>
      </c>
      <c r="N77" s="6">
        <f>_xlfn.XLOOKUP($A77,'indicador-objetivo'!$A:$A,'indicador-objetivo'!L:L,"DATO NO ENCONTRADO",0)</f>
        <v>100</v>
      </c>
      <c r="O77" s="6">
        <f>_xlfn.XLOOKUP($A77,'indicador-objetivo'!$A:$A,'indicador-objetivo'!M:M,"DATO NO ENCONTRADO",0)</f>
        <v>100</v>
      </c>
      <c r="P77" s="144"/>
      <c r="Q77" s="326" t="s">
        <v>838</v>
      </c>
      <c r="R77" s="6" t="s">
        <v>839</v>
      </c>
      <c r="S77" s="9">
        <v>27377.822778000002</v>
      </c>
      <c r="T77" s="9">
        <v>27377.822778000002</v>
      </c>
      <c r="U77" s="9">
        <v>10440.403241</v>
      </c>
      <c r="V77" s="9">
        <v>6967.9632000000001</v>
      </c>
      <c r="W77" s="7" t="s">
        <v>94</v>
      </c>
      <c r="X77" s="7" t="s">
        <v>94</v>
      </c>
      <c r="Y77" s="7" t="s">
        <v>94</v>
      </c>
      <c r="Z77" s="7" t="s">
        <v>94</v>
      </c>
      <c r="AA77" s="7" t="s">
        <v>94</v>
      </c>
      <c r="AB77" s="165" t="s">
        <v>94</v>
      </c>
      <c r="AC77" s="9">
        <v>41532</v>
      </c>
      <c r="AD77" s="223">
        <f t="shared" si="47"/>
        <v>14154.177221999998</v>
      </c>
      <c r="AE77" s="168">
        <f>AC77/T77-1</f>
        <v>0.51699425979825797</v>
      </c>
      <c r="AF77" s="351">
        <f t="shared" si="32"/>
        <v>0</v>
      </c>
      <c r="AG77" s="7">
        <v>29</v>
      </c>
      <c r="AH77" s="6" t="s">
        <v>840</v>
      </c>
      <c r="AI77" s="5" t="s">
        <v>144</v>
      </c>
      <c r="AJ77" s="5" t="s">
        <v>97</v>
      </c>
      <c r="AK77" s="5" t="s">
        <v>149</v>
      </c>
      <c r="AL77" s="117">
        <v>100</v>
      </c>
      <c r="AM77" s="117">
        <v>100</v>
      </c>
      <c r="AN77" s="119">
        <v>100</v>
      </c>
      <c r="AO77" s="119">
        <v>100</v>
      </c>
      <c r="AP77" s="119">
        <v>100</v>
      </c>
      <c r="AQ77" s="6" t="s">
        <v>841</v>
      </c>
      <c r="AR77" s="152">
        <v>100</v>
      </c>
      <c r="AS77" s="152">
        <f t="shared" si="48"/>
        <v>0</v>
      </c>
      <c r="AT77" s="472">
        <f>AR77/AN77-1</f>
        <v>0</v>
      </c>
      <c r="AU77" s="357"/>
      <c r="AV77" s="14"/>
      <c r="AY77" s="14"/>
      <c r="AZ77" s="305" t="str">
        <f t="shared" si="33"/>
        <v>Falta diligenciar presupuesto asignado</v>
      </c>
      <c r="BA77" s="132" t="str">
        <f t="shared" si="34"/>
        <v>Es Sotock</v>
      </c>
      <c r="BB77" s="132" t="str">
        <f t="shared" si="35"/>
        <v>OK</v>
      </c>
      <c r="BC77" s="132" t="str">
        <f t="shared" si="36"/>
        <v>OK</v>
      </c>
      <c r="BD77" s="374" t="str">
        <f t="shared" si="37"/>
        <v>Stock OK</v>
      </c>
      <c r="BE77" s="365" t="e">
        <f>VLOOKUP(B77,[1]Gastos!$A$11:$R$4776,17,FALSE)</f>
        <v>#N/A</v>
      </c>
      <c r="BF77" s="365">
        <f t="shared" si="38"/>
        <v>0</v>
      </c>
      <c r="BG77" s="405"/>
      <c r="BH77" s="14"/>
      <c r="BI77" s="14"/>
      <c r="BJ77" s="132" t="str">
        <f t="shared" si="45"/>
        <v>Ok</v>
      </c>
      <c r="BK77" s="14" t="str">
        <f t="shared" si="46"/>
        <v>Meta 2025 menor que meta 2024</v>
      </c>
      <c r="BL77" s="1" t="s">
        <v>3836</v>
      </c>
      <c r="BM77" s="1" t="s">
        <v>3836</v>
      </c>
      <c r="BR77" s="14"/>
    </row>
    <row r="78" spans="1:70" s="1" customFormat="1" ht="20.100000000000001" hidden="1" customHeight="1" x14ac:dyDescent="0.25">
      <c r="A78" s="14" t="str">
        <f t="shared" si="43"/>
        <v>0125-0101</v>
      </c>
      <c r="B78" s="14" t="str">
        <f t="shared" si="44"/>
        <v>0125-0101</v>
      </c>
      <c r="C78" s="1" t="s">
        <v>68</v>
      </c>
      <c r="D78" s="5" t="s">
        <v>842</v>
      </c>
      <c r="E78" s="6" t="s">
        <v>843</v>
      </c>
      <c r="F78" s="341" t="str">
        <f>VLOOKUP($B78,'producto-objetivo'!$A:$G,4,0)</f>
        <v>01</v>
      </c>
      <c r="G78" s="6" t="str">
        <f>VLOOKUP($B78,'producto-objetivo'!$A:$G,5,0)</f>
        <v>Fortalecer la Gestión Integral del Talento Humano para contribuir al desarrollo de entidades y organismos distritales más modernas y eficientes al servicio de la ciudadanía</v>
      </c>
      <c r="H78" s="6" t="str">
        <f>_xlfn.XLOOKUP($A78,'indicador-objetivo'!$A:$A,'indicador-objetivo'!F:F,"DATO NO ENCONTRADO",0)</f>
        <v>1</v>
      </c>
      <c r="I78" s="6" t="str">
        <f>_xlfn.XLOOKUP($A78,'indicador-objetivo'!$A:$A,'indicador-objetivo'!G:G,"DATO NO ENCONTRADO",0)</f>
        <v>Medición del Indice de desarrollo del servicio civil</v>
      </c>
      <c r="J78" s="6" t="str">
        <f>_xlfn.XLOOKUP($A78,'indicador-objetivo'!$A:$A,'indicador-objetivo'!H:H,"DATO NO ENCONTRADO",0)</f>
        <v>Flujo</v>
      </c>
      <c r="K78" s="6" t="str">
        <f>_xlfn.XLOOKUP($A78,'indicador-objetivo'!$A:$A,'indicador-objetivo'!I:I,"DATO NO ENCONTRADO",0)</f>
        <v>Anual</v>
      </c>
      <c r="L78" s="6" t="str">
        <f>_xlfn.XLOOKUP($A78,'indicador-objetivo'!$A:$A,'indicador-objetivo'!J:J,"DATO NO ENCONTRADO",0)</f>
        <v>VAL</v>
      </c>
      <c r="M78" s="6">
        <f>_xlfn.XLOOKUP($A78,'indicador-objetivo'!$A:$A,'indicador-objetivo'!K:K,"DATO NO ENCONTRADO",0)</f>
        <v>69.72</v>
      </c>
      <c r="N78" s="6">
        <f>_xlfn.XLOOKUP($A78,'indicador-objetivo'!$A:$A,'indicador-objetivo'!L:L,"DATO NO ENCONTRADO",0)</f>
        <v>80</v>
      </c>
      <c r="O78" s="6">
        <f>_xlfn.XLOOKUP($A78,'indicador-objetivo'!$A:$A,'indicador-objetivo'!M:M,"DATO NO ENCONTRADO",0)</f>
        <v>70.72</v>
      </c>
      <c r="P78" s="144"/>
      <c r="Q78" s="326" t="s">
        <v>124</v>
      </c>
      <c r="R78" s="6" t="s">
        <v>844</v>
      </c>
      <c r="S78" s="8">
        <v>738.44550800000002</v>
      </c>
      <c r="T78" s="9">
        <v>738.44550800000002</v>
      </c>
      <c r="U78" s="9">
        <v>465.70683700000001</v>
      </c>
      <c r="V78" s="9">
        <v>208.68279899999999</v>
      </c>
      <c r="W78" s="7" t="s">
        <v>94</v>
      </c>
      <c r="X78" s="7" t="s">
        <v>94</v>
      </c>
      <c r="Y78" s="7" t="s">
        <v>94</v>
      </c>
      <c r="Z78" s="7" t="s">
        <v>94</v>
      </c>
      <c r="AA78" s="7" t="s">
        <v>94</v>
      </c>
      <c r="AB78" s="165" t="s">
        <v>94</v>
      </c>
      <c r="AC78" s="9">
        <v>879</v>
      </c>
      <c r="AD78" s="455">
        <f t="shared" si="47"/>
        <v>140.55449199999998</v>
      </c>
      <c r="AE78" s="162"/>
      <c r="AF78" s="351">
        <f t="shared" si="32"/>
        <v>4716565000</v>
      </c>
      <c r="AG78" s="7">
        <v>1</v>
      </c>
      <c r="AH78" s="6" t="s">
        <v>845</v>
      </c>
      <c r="AI78" s="5" t="s">
        <v>153</v>
      </c>
      <c r="AJ78" s="5" t="s">
        <v>148</v>
      </c>
      <c r="AK78" s="5" t="s">
        <v>98</v>
      </c>
      <c r="AL78" s="117">
        <v>29</v>
      </c>
      <c r="AM78" s="117">
        <v>37</v>
      </c>
      <c r="AN78" s="119">
        <v>35</v>
      </c>
      <c r="AO78" s="119">
        <v>33</v>
      </c>
      <c r="AP78" s="119">
        <v>94.285714285714306</v>
      </c>
      <c r="AQ78" s="6" t="s">
        <v>846</v>
      </c>
      <c r="AR78" s="152">
        <v>36</v>
      </c>
      <c r="AS78" s="152">
        <f t="shared" si="48"/>
        <v>1</v>
      </c>
      <c r="AT78" s="152"/>
      <c r="AU78" s="361"/>
      <c r="AZ78" s="305" t="str">
        <f t="shared" si="33"/>
        <v>Ok</v>
      </c>
      <c r="BA78" s="132" t="str">
        <f t="shared" si="34"/>
        <v>No Stock</v>
      </c>
      <c r="BB78" s="132" t="str">
        <f t="shared" si="35"/>
        <v>NO</v>
      </c>
      <c r="BC78" s="132" t="str">
        <f t="shared" si="36"/>
        <v>NO</v>
      </c>
      <c r="BD78" s="374" t="str">
        <f t="shared" si="37"/>
        <v>N/A o problema por ser Stock</v>
      </c>
      <c r="BE78" s="365">
        <f>VLOOKUP(B78,[1]Gastos!$A$11:$R$4776,17,FALSE)</f>
        <v>4716565000</v>
      </c>
      <c r="BF78" s="365">
        <f t="shared" si="38"/>
        <v>4716565000</v>
      </c>
      <c r="BG78" s="405"/>
      <c r="BJ78" s="132" t="str">
        <f t="shared" si="45"/>
        <v>Ok</v>
      </c>
      <c r="BK78" s="14" t="str">
        <f t="shared" si="46"/>
        <v>Meta 2025 menor que meta 2024</v>
      </c>
      <c r="BL78" s="1" t="s">
        <v>3836</v>
      </c>
      <c r="BM78" s="1" t="s">
        <v>3836</v>
      </c>
    </row>
    <row r="79" spans="1:70" s="1" customFormat="1" ht="20.100000000000001" hidden="1" customHeight="1" x14ac:dyDescent="0.25">
      <c r="A79" s="14" t="str">
        <f t="shared" si="43"/>
        <v>0125-0101</v>
      </c>
      <c r="B79" s="14" t="str">
        <f t="shared" si="44"/>
        <v>0125-0102</v>
      </c>
      <c r="C79" s="1" t="s">
        <v>68</v>
      </c>
      <c r="D79" s="5" t="s">
        <v>842</v>
      </c>
      <c r="E79" s="6" t="s">
        <v>843</v>
      </c>
      <c r="F79" s="341" t="str">
        <f>VLOOKUP($B79,'producto-objetivo'!$A:$G,4,0)</f>
        <v>01</v>
      </c>
      <c r="G79" s="6" t="str">
        <f>VLOOKUP($B79,'producto-objetivo'!$A:$G,5,0)</f>
        <v>Fortalecer la Gestión Integral del Talento Humano para contribuir al desarrollo de entidades y organismos distritales más modernas y eficientes al servicio de la ciudadanía</v>
      </c>
      <c r="H79" s="406">
        <v>2</v>
      </c>
      <c r="I79" s="26" t="s">
        <v>847</v>
      </c>
      <c r="J79" s="288" t="s">
        <v>223</v>
      </c>
      <c r="K79" s="288" t="s">
        <v>145</v>
      </c>
      <c r="L79" s="288" t="s">
        <v>98</v>
      </c>
      <c r="M79" s="445">
        <v>71.91</v>
      </c>
      <c r="N79" s="445">
        <v>83.4</v>
      </c>
      <c r="O79" s="445">
        <v>73.400000000000006</v>
      </c>
      <c r="P79" s="144"/>
      <c r="Q79" s="326" t="s">
        <v>110</v>
      </c>
      <c r="R79" s="6" t="s">
        <v>848</v>
      </c>
      <c r="S79" s="8">
        <v>286.29133400000001</v>
      </c>
      <c r="T79" s="9">
        <v>286.29133400000001</v>
      </c>
      <c r="U79" s="9">
        <v>121.503224</v>
      </c>
      <c r="V79" s="9">
        <v>86.000067000000001</v>
      </c>
      <c r="W79" s="7" t="s">
        <v>156</v>
      </c>
      <c r="X79" s="7" t="s">
        <v>156</v>
      </c>
      <c r="Y79" s="7" t="s">
        <v>156</v>
      </c>
      <c r="Z79" s="7" t="s">
        <v>156</v>
      </c>
      <c r="AA79" s="7" t="s">
        <v>94</v>
      </c>
      <c r="AB79" s="165" t="s">
        <v>94</v>
      </c>
      <c r="AC79" s="9">
        <v>579</v>
      </c>
      <c r="AD79" s="455">
        <f t="shared" si="47"/>
        <v>292.70866599999999</v>
      </c>
      <c r="AE79" s="162"/>
      <c r="AF79" s="351">
        <f t="shared" si="32"/>
        <v>0</v>
      </c>
      <c r="AG79" s="7">
        <v>2</v>
      </c>
      <c r="AH79" s="6" t="s">
        <v>849</v>
      </c>
      <c r="AI79" s="5" t="s">
        <v>153</v>
      </c>
      <c r="AJ79" s="5" t="s">
        <v>148</v>
      </c>
      <c r="AK79" s="5" t="s">
        <v>149</v>
      </c>
      <c r="AL79" s="117">
        <v>50</v>
      </c>
      <c r="AM79" s="117">
        <v>100</v>
      </c>
      <c r="AN79" s="119">
        <v>55</v>
      </c>
      <c r="AO79" s="119">
        <v>53</v>
      </c>
      <c r="AP79" s="119">
        <v>96.363636363636402</v>
      </c>
      <c r="AQ79" s="6" t="s">
        <v>850</v>
      </c>
      <c r="AR79" s="152">
        <v>67.5</v>
      </c>
      <c r="AS79" s="152">
        <f t="shared" si="48"/>
        <v>12.5</v>
      </c>
      <c r="AT79" s="152"/>
      <c r="AU79" s="361"/>
      <c r="AZ79" s="305" t="str">
        <f t="shared" si="33"/>
        <v>Falta diligenciar presupuesto asignado</v>
      </c>
      <c r="BA79" s="132" t="str">
        <f t="shared" si="34"/>
        <v>No Stock</v>
      </c>
      <c r="BB79" s="132" t="str">
        <f t="shared" si="35"/>
        <v>NO</v>
      </c>
      <c r="BC79" s="132" t="str">
        <f t="shared" si="36"/>
        <v>NO</v>
      </c>
      <c r="BD79" s="374" t="str">
        <f t="shared" si="37"/>
        <v>N/A o problema por ser Stock</v>
      </c>
      <c r="BE79" s="365" t="e">
        <f>VLOOKUP(B79,[1]Gastos!$A$11:$R$4776,17,FALSE)</f>
        <v>#N/A</v>
      </c>
      <c r="BF79" s="365">
        <f t="shared" si="38"/>
        <v>0</v>
      </c>
      <c r="BG79" s="405"/>
      <c r="BJ79" s="132" t="str">
        <f t="shared" si="45"/>
        <v>Ok</v>
      </c>
      <c r="BK79" s="14" t="str">
        <f t="shared" si="46"/>
        <v>Meta 2025 menor que meta 2024</v>
      </c>
      <c r="BL79" s="1" t="s">
        <v>3836</v>
      </c>
      <c r="BM79" s="1" t="s">
        <v>3836</v>
      </c>
    </row>
    <row r="80" spans="1:70" s="45" customFormat="1" ht="20.100000000000001" hidden="1" customHeight="1" x14ac:dyDescent="0.25">
      <c r="A80" s="14" t="str">
        <f t="shared" si="43"/>
        <v>0125-0102</v>
      </c>
      <c r="B80" s="14" t="str">
        <f t="shared" si="44"/>
        <v>0125-0119</v>
      </c>
      <c r="C80" s="1" t="s">
        <v>68</v>
      </c>
      <c r="D80" s="5" t="s">
        <v>842</v>
      </c>
      <c r="E80" s="6" t="s">
        <v>843</v>
      </c>
      <c r="F80" s="341" t="str">
        <f>VLOOKUP($B80,'producto-objetivo'!$A:$G,4,0)</f>
        <v>02</v>
      </c>
      <c r="G80" s="6" t="str">
        <f>VLOOKUP($B80,'producto-objetivo'!$A:$G,5,0)</f>
        <v>Fortalecimiento de capacidad institucional que mejore los procesos misionales de la entidad</v>
      </c>
      <c r="H80" s="6" t="str">
        <f>_xlfn.XLOOKUP($A80,'indicador-objetivo'!$A:$A,'indicador-objetivo'!F:F,"DATO NO ENCONTRADO",0)</f>
        <v>3</v>
      </c>
      <c r="I80" s="6" t="str">
        <f>_xlfn.XLOOKUP($A80,'indicador-objetivo'!$A:$A,'indicador-objetivo'!G:G,"DATO NO ENCONTRADO",0)</f>
        <v>Nivel de sostenibilidad de la medición de La gestión del desempeño institucional de DASC en la aplicación del MIPG.</v>
      </c>
      <c r="J80" s="6" t="str">
        <f>_xlfn.XLOOKUP($A80,'indicador-objetivo'!$A:$A,'indicador-objetivo'!H:H,"DATO NO ENCONTRADO",0)</f>
        <v>Flujo</v>
      </c>
      <c r="K80" s="6" t="str">
        <f>_xlfn.XLOOKUP($A80,'indicador-objetivo'!$A:$A,'indicador-objetivo'!I:I,"DATO NO ENCONTRADO",0)</f>
        <v>Anual</v>
      </c>
      <c r="L80" s="6" t="str">
        <f>_xlfn.XLOOKUP($A80,'indicador-objetivo'!$A:$A,'indicador-objetivo'!J:J,"DATO NO ENCONTRADO",0)</f>
        <v>VAL</v>
      </c>
      <c r="M80" s="6">
        <f>_xlfn.XLOOKUP($A80,'indicador-objetivo'!$A:$A,'indicador-objetivo'!K:K,"DATO NO ENCONTRADO",0)</f>
        <v>85.8</v>
      </c>
      <c r="N80" s="6">
        <f>_xlfn.XLOOKUP($A80,'indicador-objetivo'!$A:$A,'indicador-objetivo'!L:L,"DATO NO ENCONTRADO",0)</f>
        <v>95</v>
      </c>
      <c r="O80" s="6">
        <f>_xlfn.XLOOKUP($A80,'indicador-objetivo'!$A:$A,'indicador-objetivo'!M:M,"DATO NO ENCONTRADO",0)</f>
        <v>86</v>
      </c>
      <c r="P80" s="144"/>
      <c r="Q80" s="326" t="s">
        <v>399</v>
      </c>
      <c r="R80" s="6" t="s">
        <v>501</v>
      </c>
      <c r="S80" s="8">
        <v>154.92492999999999</v>
      </c>
      <c r="T80" s="9">
        <v>154.92492999999999</v>
      </c>
      <c r="U80" s="9">
        <v>30</v>
      </c>
      <c r="V80" s="9">
        <v>12</v>
      </c>
      <c r="W80" s="7" t="s">
        <v>94</v>
      </c>
      <c r="X80" s="7" t="s">
        <v>94</v>
      </c>
      <c r="Y80" s="7" t="s">
        <v>94</v>
      </c>
      <c r="Z80" s="7" t="s">
        <v>94</v>
      </c>
      <c r="AA80" s="7" t="s">
        <v>94</v>
      </c>
      <c r="AB80" s="165" t="s">
        <v>94</v>
      </c>
      <c r="AC80" s="453"/>
      <c r="AD80" s="455"/>
      <c r="AE80" s="162"/>
      <c r="AF80" s="351">
        <f t="shared" si="32"/>
        <v>0</v>
      </c>
      <c r="AG80" s="132">
        <v>13</v>
      </c>
      <c r="AH80" s="2" t="s">
        <v>502</v>
      </c>
      <c r="AI80" s="1" t="s">
        <v>153</v>
      </c>
      <c r="AJ80" s="1" t="s">
        <v>145</v>
      </c>
      <c r="AK80" s="1" t="s">
        <v>149</v>
      </c>
      <c r="AL80" s="1">
        <v>54</v>
      </c>
      <c r="AM80" s="1">
        <v>100</v>
      </c>
      <c r="AN80" s="128">
        <v>60.29</v>
      </c>
      <c r="AO80" s="128"/>
      <c r="AP80" s="119"/>
      <c r="AQ80" s="2" t="s">
        <v>876</v>
      </c>
      <c r="AR80" s="152">
        <v>63.58</v>
      </c>
      <c r="AS80" s="152">
        <f t="shared" si="48"/>
        <v>3.2899999999999991</v>
      </c>
      <c r="AT80" s="152"/>
      <c r="AU80" s="361"/>
      <c r="AV80" s="1"/>
      <c r="AW80" s="1"/>
      <c r="AX80" s="1"/>
      <c r="AY80" s="1"/>
      <c r="AZ80" s="305" t="str">
        <f t="shared" si="33"/>
        <v>Falta diligenciar presupuesto asignado</v>
      </c>
      <c r="BA80" s="132" t="str">
        <f t="shared" si="34"/>
        <v>No Stock</v>
      </c>
      <c r="BB80" s="132" t="str">
        <f t="shared" si="35"/>
        <v>NO</v>
      </c>
      <c r="BC80" s="132" t="str">
        <f t="shared" si="36"/>
        <v>NO</v>
      </c>
      <c r="BD80" s="374" t="str">
        <f t="shared" si="37"/>
        <v>N/A o problema por ser Stock</v>
      </c>
      <c r="BE80" s="365" t="e">
        <f>VLOOKUP(B80,[1]Gastos!$A$11:$R$4776,17,FALSE)</f>
        <v>#N/A</v>
      </c>
      <c r="BF80" s="365">
        <f t="shared" si="38"/>
        <v>0</v>
      </c>
      <c r="BG80" s="405"/>
      <c r="BH80" s="1"/>
      <c r="BI80" s="1"/>
      <c r="BJ80" s="132" t="str">
        <f t="shared" si="45"/>
        <v>Ok</v>
      </c>
      <c r="BK80" s="14" t="str">
        <f t="shared" si="46"/>
        <v>Meta 2025 menor que meta 2024</v>
      </c>
      <c r="BL80" s="1" t="s">
        <v>3836</v>
      </c>
      <c r="BM80" s="1" t="s">
        <v>3836</v>
      </c>
      <c r="BN80" s="1"/>
      <c r="BO80" s="1"/>
      <c r="BP80" s="1"/>
      <c r="BQ80" s="1"/>
      <c r="BR80" s="1"/>
    </row>
    <row r="81" spans="1:70" s="45" customFormat="1" ht="20.100000000000001" hidden="1" customHeight="1" x14ac:dyDescent="0.25">
      <c r="A81" s="14" t="str">
        <f t="shared" si="43"/>
        <v>0126-0104</v>
      </c>
      <c r="B81" s="14" t="str">
        <f t="shared" si="44"/>
        <v>0126-0105</v>
      </c>
      <c r="C81" s="1" t="s">
        <v>62</v>
      </c>
      <c r="D81" s="5" t="s">
        <v>879</v>
      </c>
      <c r="E81" s="6" t="s">
        <v>880</v>
      </c>
      <c r="F81" s="341" t="str">
        <f>VLOOKUP($B81,'producto-objetivo'!$A:$G,4,0)</f>
        <v>04</v>
      </c>
      <c r="G81" s="6" t="str">
        <f>VLOOKUP($B81,'producto-objetivo'!$A:$G,5,0)</f>
        <v>Mejorar la relación entre la población y el entorno natural mediante el mantenimiento, recuperación, rehabilitación, conservación y uso sostenible de los bienes y servicios ambientales del Distrito Capital</v>
      </c>
      <c r="H81" s="6" t="str">
        <f>_xlfn.XLOOKUP($A81,'indicador-objetivo'!$A:$A,'indicador-objetivo'!F:F,"DATO NO ENCONTRADO",0)</f>
        <v>1</v>
      </c>
      <c r="I81" s="6" t="str">
        <f>_xlfn.XLOOKUP($A81,'indicador-objetivo'!$A:$A,'indicador-objetivo'!G:G,"DATO NO ENCONTRADO",0)</f>
        <v>Número de km de senderos en operación (26,76 KM habilitados)</v>
      </c>
      <c r="J81" s="6" t="str">
        <f>_xlfn.XLOOKUP($A81,'indicador-objetivo'!$A:$A,'indicador-objetivo'!H:H,"DATO NO ENCONTRADO",0)</f>
        <v>Acumulado</v>
      </c>
      <c r="K81" s="6" t="str">
        <f>_xlfn.XLOOKUP($A81,'indicador-objetivo'!$A:$A,'indicador-objetivo'!I:I,"DATO NO ENCONTRADO",0)</f>
        <v>Anual</v>
      </c>
      <c r="L81" s="6" t="str">
        <f>_xlfn.XLOOKUP($A81,'indicador-objetivo'!$A:$A,'indicador-objetivo'!J:J,"DATO NO ENCONTRADO",0)</f>
        <v>VAL</v>
      </c>
      <c r="M81" s="6">
        <f>_xlfn.XLOOKUP($A81,'indicador-objetivo'!$A:$A,'indicador-objetivo'!K:K,"DATO NO ENCONTRADO",0)</f>
        <v>55</v>
      </c>
      <c r="N81" s="6">
        <f>_xlfn.XLOOKUP($A81,'indicador-objetivo'!$A:$A,'indicador-objetivo'!L:L,"DATO NO ENCONTRADO",0)</f>
        <v>60</v>
      </c>
      <c r="O81" s="6">
        <f>_xlfn.XLOOKUP($A81,'indicador-objetivo'!$A:$A,'indicador-objetivo'!M:M,"DATO NO ENCONTRADO",0)</f>
        <v>60</v>
      </c>
      <c r="P81" s="144"/>
      <c r="Q81" s="326" t="s">
        <v>132</v>
      </c>
      <c r="R81" s="6" t="s">
        <v>881</v>
      </c>
      <c r="S81" s="9">
        <v>6339.8320000000003</v>
      </c>
      <c r="T81" s="9">
        <v>6339.8320000000003</v>
      </c>
      <c r="U81" s="9">
        <v>2683.6545729999998</v>
      </c>
      <c r="V81" s="9">
        <v>1298.6580859999999</v>
      </c>
      <c r="W81" s="7" t="s">
        <v>94</v>
      </c>
      <c r="X81" s="7" t="s">
        <v>94</v>
      </c>
      <c r="Y81" s="7" t="s">
        <v>94</v>
      </c>
      <c r="Z81" s="7" t="s">
        <v>94</v>
      </c>
      <c r="AA81" s="7" t="s">
        <v>94</v>
      </c>
      <c r="AB81" s="165" t="s">
        <v>94</v>
      </c>
      <c r="AC81" s="453">
        <v>5739</v>
      </c>
      <c r="AD81" s="456">
        <f t="shared" ref="AD81:AD87" si="49">AC81-T81</f>
        <v>-600.83200000000033</v>
      </c>
      <c r="AE81" s="168">
        <f>AC81/T81-1</f>
        <v>-9.4770965539780927E-2</v>
      </c>
      <c r="AF81" s="351">
        <f t="shared" si="32"/>
        <v>0</v>
      </c>
      <c r="AG81" s="132">
        <v>1</v>
      </c>
      <c r="AH81" s="2" t="s">
        <v>882</v>
      </c>
      <c r="AI81" s="1" t="s">
        <v>96</v>
      </c>
      <c r="AJ81" s="1" t="s">
        <v>148</v>
      </c>
      <c r="AK81" s="1" t="s">
        <v>98</v>
      </c>
      <c r="AL81" s="1">
        <v>103889</v>
      </c>
      <c r="AM81" s="1">
        <v>156542</v>
      </c>
      <c r="AN81" s="128">
        <v>14502</v>
      </c>
      <c r="AO81" s="128">
        <v>9623</v>
      </c>
      <c r="AP81" s="119">
        <v>66.356364639360095</v>
      </c>
      <c r="AQ81" s="2" t="s">
        <v>883</v>
      </c>
      <c r="AR81" s="152">
        <v>14840</v>
      </c>
      <c r="AS81" s="152">
        <f t="shared" si="48"/>
        <v>338</v>
      </c>
      <c r="AT81" s="152"/>
      <c r="AU81" s="361"/>
      <c r="AV81" s="1"/>
      <c r="AW81" s="1"/>
      <c r="AX81" s="1"/>
      <c r="AY81" s="1"/>
      <c r="AZ81" s="305" t="str">
        <f t="shared" si="33"/>
        <v>Falta diligenciar presupuesto asignado</v>
      </c>
      <c r="BA81" s="132" t="str">
        <f t="shared" si="34"/>
        <v>No Stock</v>
      </c>
      <c r="BB81" s="132" t="str">
        <f t="shared" si="35"/>
        <v>NO</v>
      </c>
      <c r="BC81" s="132" t="str">
        <f t="shared" si="36"/>
        <v>NO</v>
      </c>
      <c r="BD81" s="374" t="str">
        <f t="shared" si="37"/>
        <v>N/A o problema por ser Stock</v>
      </c>
      <c r="BE81" s="365" t="e">
        <f>VLOOKUP(B81,[1]Gastos!$A$11:$R$4776,17,FALSE)</f>
        <v>#N/A</v>
      </c>
      <c r="BF81" s="365">
        <f t="shared" si="38"/>
        <v>0</v>
      </c>
      <c r="BG81" s="405"/>
      <c r="BH81" s="1"/>
      <c r="BI81" s="1"/>
      <c r="BJ81" s="132" t="str">
        <f t="shared" si="45"/>
        <v>Ok</v>
      </c>
      <c r="BK81" s="14" t="str">
        <f t="shared" si="46"/>
        <v>Meta 2025 menor que meta 2024</v>
      </c>
      <c r="BL81" s="1"/>
      <c r="BM81" s="1" t="s">
        <v>3838</v>
      </c>
      <c r="BN81" s="1"/>
      <c r="BO81" s="1"/>
      <c r="BP81" s="1"/>
      <c r="BQ81" s="1"/>
      <c r="BR81" s="1"/>
    </row>
    <row r="82" spans="1:70" s="45" customFormat="1" ht="20.100000000000001" hidden="1" customHeight="1" x14ac:dyDescent="0.25">
      <c r="A82" s="14" t="str">
        <f t="shared" si="43"/>
        <v>0126-0104</v>
      </c>
      <c r="B82" s="14" t="str">
        <f t="shared" si="44"/>
        <v>0126-0108</v>
      </c>
      <c r="C82" s="1" t="s">
        <v>62</v>
      </c>
      <c r="D82" s="5" t="s">
        <v>879</v>
      </c>
      <c r="E82" s="6" t="s">
        <v>880</v>
      </c>
      <c r="F82" s="341" t="str">
        <f>VLOOKUP($B82,'producto-objetivo'!$A:$G,4,0)</f>
        <v>04</v>
      </c>
      <c r="G82" s="6" t="str">
        <f>VLOOKUP($B82,'producto-objetivo'!$A:$G,5,0)</f>
        <v>Mejorar la relación entre la población y el entorno natural mediante el mantenimiento, recuperación, rehabilitación, conservación y uso sostenible de los bienes y servicios ambientales del Distrito Capital</v>
      </c>
      <c r="H82" s="288" t="s">
        <v>215</v>
      </c>
      <c r="I82" s="288" t="s">
        <v>884</v>
      </c>
      <c r="J82" s="288" t="s">
        <v>96</v>
      </c>
      <c r="K82" s="288" t="s">
        <v>97</v>
      </c>
      <c r="L82" s="288" t="s">
        <v>98</v>
      </c>
      <c r="M82" s="445"/>
      <c r="N82" s="445">
        <v>2880</v>
      </c>
      <c r="O82" s="445">
        <v>40</v>
      </c>
      <c r="P82" s="144"/>
      <c r="Q82" s="326" t="s">
        <v>176</v>
      </c>
      <c r="R82" s="6" t="s">
        <v>885</v>
      </c>
      <c r="S82" s="9">
        <v>43330.588000000003</v>
      </c>
      <c r="T82" s="9">
        <v>43330.588000000003</v>
      </c>
      <c r="U82" s="9">
        <v>19892.579419000002</v>
      </c>
      <c r="V82" s="9">
        <v>4683.5864259999998</v>
      </c>
      <c r="W82" s="7" t="s">
        <v>94</v>
      </c>
      <c r="X82" s="7" t="s">
        <v>94</v>
      </c>
      <c r="Y82" s="7" t="s">
        <v>94</v>
      </c>
      <c r="Z82" s="7" t="s">
        <v>94</v>
      </c>
      <c r="AA82" s="7" t="s">
        <v>94</v>
      </c>
      <c r="AB82" s="165" t="s">
        <v>94</v>
      </c>
      <c r="AC82" s="453">
        <v>87222</v>
      </c>
      <c r="AD82" s="456">
        <f t="shared" si="49"/>
        <v>43891.411999999997</v>
      </c>
      <c r="AE82" s="168">
        <f>T82/AC82</f>
        <v>0.49678507715943226</v>
      </c>
      <c r="AF82" s="351">
        <f t="shared" ref="AF82:AF115" si="50">IF(AND(AC82="",AD82="",AD82=""),0,BF82)</f>
        <v>63071042000</v>
      </c>
      <c r="AG82" s="132">
        <v>2</v>
      </c>
      <c r="AH82" s="2" t="s">
        <v>886</v>
      </c>
      <c r="AI82" s="1" t="s">
        <v>96</v>
      </c>
      <c r="AJ82" s="1" t="s">
        <v>148</v>
      </c>
      <c r="AK82" s="1" t="s">
        <v>98</v>
      </c>
      <c r="AL82" s="1">
        <v>20817</v>
      </c>
      <c r="AM82" s="1">
        <v>72231.53</v>
      </c>
      <c r="AN82" s="128">
        <v>3241</v>
      </c>
      <c r="AO82" s="128">
        <v>2396</v>
      </c>
      <c r="AP82" s="119">
        <v>73.927800061709405</v>
      </c>
      <c r="AQ82" s="2" t="s">
        <v>887</v>
      </c>
      <c r="AR82" s="152">
        <v>7207.97</v>
      </c>
      <c r="AS82" s="152">
        <f t="shared" si="48"/>
        <v>3966.9700000000003</v>
      </c>
      <c r="AT82" s="152"/>
      <c r="AU82" s="361"/>
      <c r="AV82" s="1"/>
      <c r="AW82" s="1"/>
      <c r="AX82" s="1"/>
      <c r="AY82" s="1"/>
      <c r="AZ82" s="305" t="str">
        <f t="shared" ref="AZ82:AZ115" si="51">IF(AF82&gt;0,"Ok","Falta diligenciar presupuesto asignado")</f>
        <v>Ok</v>
      </c>
      <c r="BA82" s="132" t="str">
        <f t="shared" ref="BA82:BA115" si="52">IF(AI82="Stock","Es Sotock","No Stock")</f>
        <v>No Stock</v>
      </c>
      <c r="BB82" s="132" t="str">
        <f t="shared" ref="BB82:BB115" si="53">IF(AL82=AM82,"OK","NO")</f>
        <v>NO</v>
      </c>
      <c r="BC82" s="132" t="str">
        <f t="shared" ref="BC82:BC115" si="54">IF(AM82=AN82,"OK","NO")</f>
        <v>NO</v>
      </c>
      <c r="BD82" s="374" t="str">
        <f t="shared" ref="BD82:BD114" si="55">IF(AND(BB82="OK",BC82="OK",AI82="Stock"),"Stock OK","N/A o problema por ser Stock")</f>
        <v>N/A o problema por ser Stock</v>
      </c>
      <c r="BE82" s="365">
        <f>VLOOKUP(B82,[1]Gastos!$A$11:$R$4776,17,FALSE)</f>
        <v>63071042000</v>
      </c>
      <c r="BF82" s="365">
        <f t="shared" ref="BF82:BF114" si="56">IF(ISERROR(BE82), 0, BE82)</f>
        <v>63071042000</v>
      </c>
      <c r="BG82" s="405"/>
      <c r="BH82" s="1"/>
      <c r="BI82" s="1"/>
      <c r="BJ82" s="132" t="str">
        <f t="shared" si="45"/>
        <v>Ok</v>
      </c>
      <c r="BK82" s="14" t="str">
        <f t="shared" si="46"/>
        <v>Meta 2025 menor que meta 2024</v>
      </c>
      <c r="BL82" s="1"/>
      <c r="BM82" s="1" t="s">
        <v>3836</v>
      </c>
      <c r="BN82" s="1"/>
      <c r="BO82" s="1"/>
      <c r="BP82" s="1"/>
      <c r="BQ82" s="1"/>
      <c r="BR82" s="1"/>
    </row>
    <row r="83" spans="1:70" s="1" customFormat="1" ht="20.100000000000001" hidden="1" customHeight="1" x14ac:dyDescent="0.25">
      <c r="A83" s="14" t="str">
        <f t="shared" si="43"/>
        <v>0126-0105</v>
      </c>
      <c r="B83" s="14" t="str">
        <f t="shared" si="44"/>
        <v>0126-0109</v>
      </c>
      <c r="C83" s="1" t="s">
        <v>62</v>
      </c>
      <c r="D83" s="5" t="s">
        <v>879</v>
      </c>
      <c r="E83" s="6" t="s">
        <v>880</v>
      </c>
      <c r="F83" s="341" t="str">
        <f>VLOOKUP($B83,'producto-objetivo'!$A:$G,4,0)</f>
        <v>05</v>
      </c>
      <c r="G83" s="6" t="str">
        <f>VLOOKUP($B83,'producto-objetivo'!$A:$G,5,0)</f>
        <v>Contribuir con el mejoramiento de la salud y calidad de vida de los habitantes de Bogotá, a través del desarrollo de estrategias de monitoreo, reconocimiento, protección y promoción de crecimiento verde y el uso eficiente de los recursos naturales</v>
      </c>
      <c r="H83" s="6" t="str">
        <f>_xlfn.XLOOKUP($A83,'indicador-objetivo'!$A:$A,'indicador-objetivo'!F:F,"DATO NO ENCONTRADO",0)</f>
        <v>2</v>
      </c>
      <c r="I83" s="6" t="str">
        <f>_xlfn.XLOOKUP($A83,'indicador-objetivo'!$A:$A,'indicador-objetivo'!G:G,"DATO NO ENCONTRADO",0)</f>
        <v>Número de km de rios urbanos con índice de calidad hídrica aceptable, buena o superior (WQI &gt;65)</v>
      </c>
      <c r="J83" s="6" t="str">
        <f>_xlfn.XLOOKUP($A83,'indicador-objetivo'!$A:$A,'indicador-objetivo'!H:H,"DATO NO ENCONTRADO",0)</f>
        <v>Acumulado</v>
      </c>
      <c r="K83" s="6" t="str">
        <f>_xlfn.XLOOKUP($A83,'indicador-objetivo'!$A:$A,'indicador-objetivo'!I:I,"DATO NO ENCONTRADO",0)</f>
        <v>Anual</v>
      </c>
      <c r="L83" s="6" t="str">
        <f>_xlfn.XLOOKUP($A83,'indicador-objetivo'!$A:$A,'indicador-objetivo'!J:J,"DATO NO ENCONTRADO",0)</f>
        <v>VAL</v>
      </c>
      <c r="M83" s="6">
        <f>_xlfn.XLOOKUP($A83,'indicador-objetivo'!$A:$A,'indicador-objetivo'!K:K,"DATO NO ENCONTRADO",0)</f>
        <v>38</v>
      </c>
      <c r="N83" s="6">
        <f>_xlfn.XLOOKUP($A83,'indicador-objetivo'!$A:$A,'indicador-objetivo'!L:L,"DATO NO ENCONTRADO",0)</f>
        <v>41</v>
      </c>
      <c r="O83" s="6">
        <f>_xlfn.XLOOKUP($A83,'indicador-objetivo'!$A:$A,'indicador-objetivo'!M:M,"DATO NO ENCONTRADO",0)</f>
        <v>41</v>
      </c>
      <c r="P83" s="144"/>
      <c r="Q83" s="326" t="s">
        <v>182</v>
      </c>
      <c r="R83" s="6" t="s">
        <v>894</v>
      </c>
      <c r="S83" s="9">
        <v>19164.263999999999</v>
      </c>
      <c r="T83" s="9">
        <v>19164.263999999999</v>
      </c>
      <c r="U83" s="9">
        <v>7205.5445289999998</v>
      </c>
      <c r="V83" s="9">
        <v>2391.7651030000002</v>
      </c>
      <c r="W83" s="7" t="s">
        <v>94</v>
      </c>
      <c r="X83" s="7" t="s">
        <v>94</v>
      </c>
      <c r="Y83" s="7" t="s">
        <v>94</v>
      </c>
      <c r="Z83" s="7" t="s">
        <v>94</v>
      </c>
      <c r="AA83" s="7" t="s">
        <v>94</v>
      </c>
      <c r="AB83" s="165" t="s">
        <v>94</v>
      </c>
      <c r="AC83" s="453">
        <v>35015</v>
      </c>
      <c r="AD83" s="456">
        <f t="shared" si="49"/>
        <v>15850.736000000001</v>
      </c>
      <c r="AE83" s="168">
        <f>T83/AC83</f>
        <v>0.54731583607025558</v>
      </c>
      <c r="AF83" s="351">
        <f t="shared" si="50"/>
        <v>3035980000</v>
      </c>
      <c r="AG83" s="7">
        <v>6</v>
      </c>
      <c r="AH83" s="6" t="s">
        <v>895</v>
      </c>
      <c r="AI83" s="125" t="s">
        <v>96</v>
      </c>
      <c r="AJ83" s="5" t="s">
        <v>97</v>
      </c>
      <c r="AK83" s="5" t="s">
        <v>98</v>
      </c>
      <c r="AL83" s="5">
        <v>4587</v>
      </c>
      <c r="AM83" s="5">
        <v>18059</v>
      </c>
      <c r="AN83" s="9">
        <v>1538</v>
      </c>
      <c r="AO83" s="9">
        <v>829</v>
      </c>
      <c r="AP83" s="119">
        <v>53.9011703511053</v>
      </c>
      <c r="AQ83" s="6" t="s">
        <v>896</v>
      </c>
      <c r="AR83" s="152">
        <v>1789</v>
      </c>
      <c r="AS83" s="152">
        <f t="shared" si="48"/>
        <v>251</v>
      </c>
      <c r="AT83" s="152"/>
      <c r="AU83" s="361"/>
      <c r="AZ83" s="305" t="str">
        <f t="shared" si="51"/>
        <v>Ok</v>
      </c>
      <c r="BA83" s="132" t="str">
        <f t="shared" si="52"/>
        <v>No Stock</v>
      </c>
      <c r="BB83" s="132" t="str">
        <f t="shared" si="53"/>
        <v>NO</v>
      </c>
      <c r="BC83" s="132" t="str">
        <f t="shared" si="54"/>
        <v>NO</v>
      </c>
      <c r="BD83" s="374" t="str">
        <f t="shared" si="55"/>
        <v>N/A o problema por ser Stock</v>
      </c>
      <c r="BE83" s="365">
        <f>VLOOKUP(B83,[1]Gastos!$A$11:$R$4776,17,FALSE)</f>
        <v>3035980000</v>
      </c>
      <c r="BF83" s="365">
        <f t="shared" si="56"/>
        <v>3035980000</v>
      </c>
      <c r="BG83" s="405"/>
      <c r="BJ83" s="132" t="str">
        <f t="shared" si="45"/>
        <v>Ok</v>
      </c>
      <c r="BK83" s="14" t="str">
        <f t="shared" si="46"/>
        <v>Meta 2025 menor que meta 2024</v>
      </c>
      <c r="BM83" s="1" t="s">
        <v>3838</v>
      </c>
    </row>
    <row r="84" spans="1:70" s="1" customFormat="1" ht="20.100000000000001" hidden="1" customHeight="1" x14ac:dyDescent="0.25">
      <c r="A84" s="14" t="str">
        <f t="shared" si="43"/>
        <v>0126-0105</v>
      </c>
      <c r="B84" s="14" t="str">
        <f t="shared" si="44"/>
        <v>0126-0110</v>
      </c>
      <c r="C84" s="1" t="s">
        <v>62</v>
      </c>
      <c r="D84" s="5" t="s">
        <v>879</v>
      </c>
      <c r="E84" s="6" t="s">
        <v>880</v>
      </c>
      <c r="F84" s="341" t="str">
        <f>VLOOKUP($B84,'producto-objetivo'!$A:$G,4,0)</f>
        <v>05</v>
      </c>
      <c r="G84" s="6" t="str">
        <f>VLOOKUP($B84,'producto-objetivo'!$A:$G,5,0)</f>
        <v>Contribuir con el mejoramiento de la salud y calidad de vida de los habitantes de Bogotá, a través del desarrollo de estrategias de monitoreo, reconocimiento, protección y promoción de crecimiento verde y el uso eficiente de los recursos naturales</v>
      </c>
      <c r="H84" s="288" t="s">
        <v>484</v>
      </c>
      <c r="I84" s="288" t="s">
        <v>897</v>
      </c>
      <c r="J84" s="288" t="s">
        <v>223</v>
      </c>
      <c r="K84" s="288" t="s">
        <v>145</v>
      </c>
      <c r="L84" s="288" t="s">
        <v>98</v>
      </c>
      <c r="M84" s="445"/>
      <c r="N84" s="445">
        <v>51.56</v>
      </c>
      <c r="O84" s="445">
        <v>35.94</v>
      </c>
      <c r="P84" s="144"/>
      <c r="Q84" s="326" t="s">
        <v>92</v>
      </c>
      <c r="R84" s="6" t="s">
        <v>898</v>
      </c>
      <c r="S84" s="9">
        <v>2632.136</v>
      </c>
      <c r="T84" s="9">
        <v>2632.136</v>
      </c>
      <c r="U84" s="9">
        <v>979.54100000000005</v>
      </c>
      <c r="V84" s="9">
        <v>564.90388600000006</v>
      </c>
      <c r="W84" s="7" t="s">
        <v>94</v>
      </c>
      <c r="X84" s="7" t="s">
        <v>94</v>
      </c>
      <c r="Y84" s="7" t="s">
        <v>94</v>
      </c>
      <c r="Z84" s="7" t="s">
        <v>94</v>
      </c>
      <c r="AA84" s="7" t="s">
        <v>94</v>
      </c>
      <c r="AB84" s="165" t="s">
        <v>94</v>
      </c>
      <c r="AC84" s="9">
        <v>11799</v>
      </c>
      <c r="AD84" s="456">
        <f t="shared" si="49"/>
        <v>9166.8639999999996</v>
      </c>
      <c r="AE84" s="168">
        <f>T84/AC84</f>
        <v>0.22308127807441308</v>
      </c>
      <c r="AF84" s="351">
        <f t="shared" si="50"/>
        <v>32866000</v>
      </c>
      <c r="AG84" s="7">
        <v>7</v>
      </c>
      <c r="AH84" s="6" t="s">
        <v>899</v>
      </c>
      <c r="AI84" s="125" t="s">
        <v>223</v>
      </c>
      <c r="AJ84" s="5" t="s">
        <v>258</v>
      </c>
      <c r="AK84" s="5" t="s">
        <v>98</v>
      </c>
      <c r="AL84" s="5">
        <v>44</v>
      </c>
      <c r="AM84" s="5">
        <v>56</v>
      </c>
      <c r="AN84" s="9">
        <v>51</v>
      </c>
      <c r="AO84" s="9">
        <v>30</v>
      </c>
      <c r="AP84" s="119">
        <v>58.823529411764703</v>
      </c>
      <c r="AQ84" s="6" t="s">
        <v>900</v>
      </c>
      <c r="AR84" s="152">
        <v>44</v>
      </c>
      <c r="AS84" s="152">
        <f t="shared" si="48"/>
        <v>-7</v>
      </c>
      <c r="AT84" s="152"/>
      <c r="AU84" s="361"/>
      <c r="AZ84" s="305" t="str">
        <f t="shared" si="51"/>
        <v>Ok</v>
      </c>
      <c r="BA84" s="132" t="str">
        <f t="shared" si="52"/>
        <v>No Stock</v>
      </c>
      <c r="BB84" s="132" t="str">
        <f t="shared" si="53"/>
        <v>NO</v>
      </c>
      <c r="BC84" s="132" t="str">
        <f t="shared" si="54"/>
        <v>NO</v>
      </c>
      <c r="BD84" s="374" t="str">
        <f t="shared" si="55"/>
        <v>N/A o problema por ser Stock</v>
      </c>
      <c r="BE84" s="365">
        <f>VLOOKUP(B84,[1]Gastos!$A$11:$R$4776,17,FALSE)</f>
        <v>32866000</v>
      </c>
      <c r="BF84" s="365">
        <f t="shared" si="56"/>
        <v>32866000</v>
      </c>
      <c r="BG84" s="405"/>
      <c r="BJ84" s="132" t="str">
        <f t="shared" si="45"/>
        <v>Ok</v>
      </c>
      <c r="BK84" s="14" t="str">
        <f t="shared" si="46"/>
        <v>Meta 2025 menor que meta 2024</v>
      </c>
      <c r="BM84" s="1" t="s">
        <v>3836</v>
      </c>
    </row>
    <row r="85" spans="1:70" s="45" customFormat="1" ht="20.100000000000001" hidden="1" customHeight="1" x14ac:dyDescent="0.25">
      <c r="A85" s="14" t="str">
        <f t="shared" si="43"/>
        <v>0126-0106</v>
      </c>
      <c r="B85" s="14" t="str">
        <f t="shared" si="44"/>
        <v>0126-0121</v>
      </c>
      <c r="C85" s="1" t="s">
        <v>62</v>
      </c>
      <c r="D85" s="5" t="s">
        <v>879</v>
      </c>
      <c r="E85" s="6" t="s">
        <v>880</v>
      </c>
      <c r="F85" s="341" t="str">
        <f>VLOOKUP($B85,'producto-objetivo'!$A:$G,4,0)</f>
        <v>06</v>
      </c>
      <c r="G85" s="6" t="str">
        <f>VLOOKUP($B85,'producto-objetivo'!$A:$G,5,0)</f>
        <v>Fortalecer los procesos de participación ciudadana, responsabilidad social y acción pública incidente para una efectiva gestión ambiental en el Distrito Capital</v>
      </c>
      <c r="H85" s="6" t="str">
        <f>_xlfn.XLOOKUP($A85,'indicador-objetivo'!$A:$A,'indicador-objetivo'!F:F,"DATO NO ENCONTRADO",0)</f>
        <v>3</v>
      </c>
      <c r="I85" s="6" t="str">
        <f>_xlfn.XLOOKUP($A85,'indicador-objetivo'!$A:$A,'indicador-objetivo'!G:G,"DATO NO ENCONTRADO",0)</f>
        <v>Procesos locales de planeación y presupuestos participativos con recursos sectoriales territorializables acompanados técnicamente</v>
      </c>
      <c r="J85" s="6" t="str">
        <f>_xlfn.XLOOKUP($A85,'indicador-objetivo'!$A:$A,'indicador-objetivo'!H:H,"DATO NO ENCONTRADO",0)</f>
        <v>Acumulado</v>
      </c>
      <c r="K85" s="6" t="str">
        <f>_xlfn.XLOOKUP($A85,'indicador-objetivo'!$A:$A,'indicador-objetivo'!I:I,"DATO NO ENCONTRADO",0)</f>
        <v>Mensual</v>
      </c>
      <c r="L85" s="6" t="str">
        <f>_xlfn.XLOOKUP($A85,'indicador-objetivo'!$A:$A,'indicador-objetivo'!J:J,"DATO NO ENCONTRADO",0)</f>
        <v>VAL</v>
      </c>
      <c r="M85" s="6">
        <f>_xlfn.XLOOKUP($A85,'indicador-objetivo'!$A:$A,'indicador-objetivo'!K:K,"DATO NO ENCONTRADO",0)</f>
        <v>1489811</v>
      </c>
      <c r="N85" s="6">
        <f>_xlfn.XLOOKUP($A85,'indicador-objetivo'!$A:$A,'indicador-objetivo'!L:L,"DATO NO ENCONTRADO",0)</f>
        <v>3960189</v>
      </c>
      <c r="O85" s="6">
        <f>_xlfn.XLOOKUP($A85,'indicador-objetivo'!$A:$A,'indicador-objetivo'!M:M,"DATO NO ENCONTRADO",0)</f>
        <v>360189</v>
      </c>
      <c r="P85" s="144"/>
      <c r="Q85" s="326" t="s">
        <v>353</v>
      </c>
      <c r="R85" s="6" t="s">
        <v>936</v>
      </c>
      <c r="S85" s="9">
        <v>2935.1260000000002</v>
      </c>
      <c r="T85" s="9">
        <v>2935.1260000000002</v>
      </c>
      <c r="U85" s="9">
        <v>1384.9108670000001</v>
      </c>
      <c r="V85" s="9">
        <v>476.75276600000001</v>
      </c>
      <c r="W85" s="136" t="s">
        <v>156</v>
      </c>
      <c r="X85" s="7" t="s">
        <v>94</v>
      </c>
      <c r="Y85" s="7" t="s">
        <v>94</v>
      </c>
      <c r="Z85" s="7" t="s">
        <v>94</v>
      </c>
      <c r="AA85" s="7" t="s">
        <v>94</v>
      </c>
      <c r="AB85" s="165" t="s">
        <v>94</v>
      </c>
      <c r="AC85" s="453">
        <v>11269</v>
      </c>
      <c r="AD85" s="456">
        <f t="shared" si="49"/>
        <v>8333.8739999999998</v>
      </c>
      <c r="AE85" s="168">
        <f>T85/AC85</f>
        <v>0.26046020055018193</v>
      </c>
      <c r="AF85" s="351">
        <f t="shared" si="50"/>
        <v>0</v>
      </c>
      <c r="AG85" s="132">
        <v>22</v>
      </c>
      <c r="AH85" s="2" t="s">
        <v>937</v>
      </c>
      <c r="AI85" s="1" t="s">
        <v>96</v>
      </c>
      <c r="AJ85" s="1" t="s">
        <v>258</v>
      </c>
      <c r="AK85" s="1" t="s">
        <v>149</v>
      </c>
      <c r="AL85" s="1">
        <v>84.5</v>
      </c>
      <c r="AM85" s="1">
        <v>100</v>
      </c>
      <c r="AN85" s="9">
        <v>10</v>
      </c>
      <c r="AO85" s="128">
        <v>6</v>
      </c>
      <c r="AP85" s="119">
        <v>60</v>
      </c>
      <c r="AQ85" s="6" t="s">
        <v>938</v>
      </c>
      <c r="AR85" s="152">
        <v>10</v>
      </c>
      <c r="AS85" s="152">
        <f t="shared" si="48"/>
        <v>0</v>
      </c>
      <c r="AT85" s="152"/>
      <c r="AU85" s="361"/>
      <c r="AV85" s="1"/>
      <c r="AW85" s="1"/>
      <c r="AX85" s="1"/>
      <c r="AY85" s="1"/>
      <c r="AZ85" s="305" t="str">
        <f t="shared" si="51"/>
        <v>Falta diligenciar presupuesto asignado</v>
      </c>
      <c r="BA85" s="132" t="str">
        <f t="shared" si="52"/>
        <v>No Stock</v>
      </c>
      <c r="BB85" s="132" t="str">
        <f t="shared" si="53"/>
        <v>NO</v>
      </c>
      <c r="BC85" s="132" t="str">
        <f t="shared" si="54"/>
        <v>NO</v>
      </c>
      <c r="BD85" s="374" t="str">
        <f t="shared" si="55"/>
        <v>N/A o problema por ser Stock</v>
      </c>
      <c r="BE85" s="365" t="e">
        <f>VLOOKUP(B85,[1]Gastos!$A$11:$R$4776,17,FALSE)</f>
        <v>#N/A</v>
      </c>
      <c r="BF85" s="365">
        <f t="shared" si="56"/>
        <v>0</v>
      </c>
      <c r="BG85" s="405"/>
      <c r="BH85" s="1"/>
      <c r="BI85" s="1"/>
      <c r="BJ85" s="132" t="str">
        <f t="shared" si="45"/>
        <v>Ok</v>
      </c>
      <c r="BK85" s="14" t="str">
        <f t="shared" si="46"/>
        <v>Meta 2025 menor que meta 2024</v>
      </c>
      <c r="BL85" s="1"/>
      <c r="BM85" s="1" t="s">
        <v>3836</v>
      </c>
      <c r="BN85" s="1"/>
      <c r="BO85" s="1"/>
      <c r="BP85" s="1"/>
      <c r="BQ85" s="1"/>
      <c r="BR85" s="1"/>
    </row>
    <row r="86" spans="1:70" s="45" customFormat="1" ht="20.100000000000001" hidden="1" customHeight="1" x14ac:dyDescent="0.25">
      <c r="A86" s="14" t="str">
        <f t="shared" si="43"/>
        <v>0127-0101</v>
      </c>
      <c r="B86" s="14" t="str">
        <f t="shared" si="44"/>
        <v>0127-0101</v>
      </c>
      <c r="C86" s="1" t="s">
        <v>69</v>
      </c>
      <c r="D86" s="5" t="s">
        <v>960</v>
      </c>
      <c r="E86" s="6" t="s">
        <v>961</v>
      </c>
      <c r="F86" s="341" t="str">
        <f>VLOOKUP($B86,'producto-objetivo'!$A:$G,4,0)</f>
        <v>01</v>
      </c>
      <c r="G86" s="6" t="str">
        <f>VLOOKUP($B86,'producto-objetivo'!$A:$G,5,0)</f>
        <v>Contribuir al incremento del uso, goce y disfrute del espacio público por la ciudadanía, mediante la admiistración del inventario del patrimonio inmobiliario distrital y  de los bienes a cargo del DADEP</v>
      </c>
      <c r="H86" s="6" t="str">
        <f>_xlfn.XLOOKUP($A86,'indicador-objetivo'!$A:$A,'indicador-objetivo'!F:F,"DATO NO ENCONTRADO",0)</f>
        <v>1</v>
      </c>
      <c r="I86" s="6" t="str">
        <f>_xlfn.XLOOKUP($A86,'indicador-objetivo'!$A:$A,'indicador-objetivo'!G:G,"DATO NO ENCONTRADO",0)</f>
        <v>Porcentaje  de acciones desarrolladas por el DADEP para contribuir al incremento del uso, goce y disfrute del espacio público por la ciudadanía</v>
      </c>
      <c r="J86" s="6" t="str">
        <f>_xlfn.XLOOKUP($A86,'indicador-objetivo'!$A:$A,'indicador-objetivo'!H:H,"DATO NO ENCONTRADO",0)</f>
        <v>Stock</v>
      </c>
      <c r="K86" s="6" t="str">
        <f>_xlfn.XLOOKUP($A86,'indicador-objetivo'!$A:$A,'indicador-objetivo'!I:I,"DATO NO ENCONTRADO",0)</f>
        <v>Mensual</v>
      </c>
      <c r="L86" s="6" t="str">
        <f>_xlfn.XLOOKUP($A86,'indicador-objetivo'!$A:$A,'indicador-objetivo'!J:J,"DATO NO ENCONTRADO",0)</f>
        <v>%</v>
      </c>
      <c r="M86" s="6">
        <f>_xlfn.XLOOKUP($A86,'indicador-objetivo'!$A:$A,'indicador-objetivo'!K:K,"DATO NO ENCONTRADO",0)</f>
        <v>100</v>
      </c>
      <c r="N86" s="6">
        <f>_xlfn.XLOOKUP($A86,'indicador-objetivo'!$A:$A,'indicador-objetivo'!L:L,"DATO NO ENCONTRADO",0)</f>
        <v>100</v>
      </c>
      <c r="O86" s="6">
        <f>_xlfn.XLOOKUP($A86,'indicador-objetivo'!$A:$A,'indicador-objetivo'!M:M,"DATO NO ENCONTRADO",0)</f>
        <v>100</v>
      </c>
      <c r="P86" s="144"/>
      <c r="Q86" s="326" t="s">
        <v>124</v>
      </c>
      <c r="R86" s="6" t="s">
        <v>962</v>
      </c>
      <c r="S86" s="8">
        <v>1387.8150000000001</v>
      </c>
      <c r="T86" s="9">
        <v>1387.8150000000001</v>
      </c>
      <c r="U86" s="9">
        <v>745.46100000000001</v>
      </c>
      <c r="V86" s="9">
        <v>532.59879999999998</v>
      </c>
      <c r="W86" s="7" t="s">
        <v>94</v>
      </c>
      <c r="X86" s="7" t="s">
        <v>94</v>
      </c>
      <c r="Y86" s="7" t="s">
        <v>94</v>
      </c>
      <c r="Z86" s="7" t="s">
        <v>94</v>
      </c>
      <c r="AA86" s="7" t="s">
        <v>94</v>
      </c>
      <c r="AB86" s="165" t="s">
        <v>94</v>
      </c>
      <c r="AC86" s="224">
        <v>2664</v>
      </c>
      <c r="AD86" s="455">
        <f t="shared" si="49"/>
        <v>1276.1849999999999</v>
      </c>
      <c r="AE86" s="168">
        <f>AC86/T86-1</f>
        <v>0.91956420704488706</v>
      </c>
      <c r="AF86" s="351">
        <f t="shared" si="50"/>
        <v>0</v>
      </c>
      <c r="AG86" s="7">
        <v>1</v>
      </c>
      <c r="AH86" s="6" t="s">
        <v>963</v>
      </c>
      <c r="AI86" s="125" t="s">
        <v>96</v>
      </c>
      <c r="AJ86" s="5" t="s">
        <v>97</v>
      </c>
      <c r="AK86" s="7" t="s">
        <v>98</v>
      </c>
      <c r="AL86" s="8">
        <v>1579901</v>
      </c>
      <c r="AM86" s="8">
        <v>4052700309</v>
      </c>
      <c r="AN86" s="8">
        <v>700309</v>
      </c>
      <c r="AO86" s="8">
        <v>333785.37</v>
      </c>
      <c r="AP86" s="465">
        <f>AO86/AN86</f>
        <v>0.47662584659057644</v>
      </c>
      <c r="AQ86" s="6" t="s">
        <v>964</v>
      </c>
      <c r="AR86" s="152">
        <v>750000</v>
      </c>
      <c r="AS86" s="152">
        <f t="shared" si="48"/>
        <v>49691</v>
      </c>
      <c r="AT86" s="198">
        <f>AR86/AN86-1</f>
        <v>7.0955820930475033E-2</v>
      </c>
      <c r="AU86" s="370"/>
      <c r="AV86" s="1"/>
      <c r="AW86" s="1"/>
      <c r="AX86" s="1"/>
      <c r="AY86" s="1"/>
      <c r="AZ86" s="305" t="str">
        <f t="shared" si="51"/>
        <v>Falta diligenciar presupuesto asignado</v>
      </c>
      <c r="BA86" s="132" t="str">
        <f t="shared" si="52"/>
        <v>No Stock</v>
      </c>
      <c r="BB86" s="132" t="str">
        <f t="shared" si="53"/>
        <v>NO</v>
      </c>
      <c r="BC86" s="132" t="str">
        <f t="shared" si="54"/>
        <v>NO</v>
      </c>
      <c r="BD86" s="374" t="str">
        <f t="shared" si="55"/>
        <v>N/A o problema por ser Stock</v>
      </c>
      <c r="BE86" s="365" t="e">
        <f>VLOOKUP(B86,[1]Gastos!$A$11:$R$4776,17,FALSE)</f>
        <v>#N/A</v>
      </c>
      <c r="BF86" s="365">
        <f t="shared" si="56"/>
        <v>0</v>
      </c>
      <c r="BG86" s="405"/>
      <c r="BH86" s="1"/>
      <c r="BI86" s="1"/>
      <c r="BJ86" s="132" t="str">
        <f t="shared" si="45"/>
        <v>Ok</v>
      </c>
      <c r="BK86" s="14" t="str">
        <f t="shared" si="46"/>
        <v>Meta 2025 menor que meta 2024</v>
      </c>
      <c r="BL86" s="1" t="s">
        <v>3836</v>
      </c>
      <c r="BM86" s="1" t="s">
        <v>3836</v>
      </c>
      <c r="BN86" s="1"/>
      <c r="BO86" s="1"/>
      <c r="BP86" s="1"/>
      <c r="BQ86" s="1"/>
      <c r="BR86" s="1"/>
    </row>
    <row r="87" spans="1:70" s="45" customFormat="1" ht="20.100000000000001" hidden="1" customHeight="1" x14ac:dyDescent="0.25">
      <c r="A87" s="14" t="str">
        <f t="shared" si="43"/>
        <v>0127-0102</v>
      </c>
      <c r="B87" s="14" t="str">
        <f t="shared" si="44"/>
        <v>0127-0108</v>
      </c>
      <c r="C87" s="1" t="s">
        <v>69</v>
      </c>
      <c r="D87" s="5" t="s">
        <v>960</v>
      </c>
      <c r="E87" s="6" t="s">
        <v>961</v>
      </c>
      <c r="F87" s="341" t="str">
        <f>VLOOKUP($B87,'producto-objetivo'!$A:$G,4,0)</f>
        <v>02</v>
      </c>
      <c r="G87" s="6" t="str">
        <f>VLOOKUP($B87,'producto-objetivo'!$A:$G,5,0)</f>
        <v>Fortalecimiento de capacidad institucional a nivel meso que mejore los procesos misionales de la entidad</v>
      </c>
      <c r="H87" s="6" t="str">
        <f>_xlfn.XLOOKUP($A87,'indicador-objetivo'!$A:$A,'indicador-objetivo'!F:F,"DATO NO ENCONTRADO",0)</f>
        <v>2</v>
      </c>
      <c r="I87" s="6" t="str">
        <f>_xlfn.XLOOKUP($A87,'indicador-objetivo'!$A:$A,'indicador-objetivo'!G:G,"DATO NO ENCONTRADO",0)</f>
        <v>Porcentaje de procesos de capacidad institucional fortalecidos a nivel meso que aporten en la mejora de los procesos misionales de la entidad</v>
      </c>
      <c r="J87" s="6" t="str">
        <f>_xlfn.XLOOKUP($A87,'indicador-objetivo'!$A:$A,'indicador-objetivo'!H:H,"DATO NO ENCONTRADO",0)</f>
        <v>Stock</v>
      </c>
      <c r="K87" s="6" t="str">
        <f>_xlfn.XLOOKUP($A87,'indicador-objetivo'!$A:$A,'indicador-objetivo'!I:I,"DATO NO ENCONTRADO",0)</f>
        <v>Mensual</v>
      </c>
      <c r="L87" s="6" t="str">
        <f>_xlfn.XLOOKUP($A87,'indicador-objetivo'!$A:$A,'indicador-objetivo'!J:J,"DATO NO ENCONTRADO",0)</f>
        <v>%</v>
      </c>
      <c r="M87" s="6">
        <f>_xlfn.XLOOKUP($A87,'indicador-objetivo'!$A:$A,'indicador-objetivo'!K:K,"DATO NO ENCONTRADO",0)</f>
        <v>100</v>
      </c>
      <c r="N87" s="6">
        <f>_xlfn.XLOOKUP($A87,'indicador-objetivo'!$A:$A,'indicador-objetivo'!L:L,"DATO NO ENCONTRADO",0)</f>
        <v>100</v>
      </c>
      <c r="O87" s="6">
        <f>_xlfn.XLOOKUP($A87,'indicador-objetivo'!$A:$A,'indicador-objetivo'!M:M,"DATO NO ENCONTRADO",0)</f>
        <v>100</v>
      </c>
      <c r="P87" s="144"/>
      <c r="Q87" s="326" t="s">
        <v>176</v>
      </c>
      <c r="R87" s="6" t="s">
        <v>709</v>
      </c>
      <c r="S87" s="8">
        <v>6052.0079999999998</v>
      </c>
      <c r="T87" s="9">
        <v>6052.0079999999998</v>
      </c>
      <c r="U87" s="9">
        <v>3483.8874340000002</v>
      </c>
      <c r="V87" s="9">
        <v>2192.2185239999999</v>
      </c>
      <c r="W87" s="7" t="s">
        <v>94</v>
      </c>
      <c r="X87" s="7" t="s">
        <v>94</v>
      </c>
      <c r="Y87" s="7" t="s">
        <v>94</v>
      </c>
      <c r="Z87" s="7" t="s">
        <v>94</v>
      </c>
      <c r="AA87" s="7" t="s">
        <v>94</v>
      </c>
      <c r="AB87" s="165" t="s">
        <v>94</v>
      </c>
      <c r="AC87" s="154">
        <v>8981</v>
      </c>
      <c r="AD87" s="455">
        <f t="shared" si="49"/>
        <v>2928.9920000000002</v>
      </c>
      <c r="AE87" s="168">
        <f>AC87/T87-1</f>
        <v>0.48397027895534839</v>
      </c>
      <c r="AF87" s="351">
        <f t="shared" si="50"/>
        <v>0</v>
      </c>
      <c r="AG87" s="7">
        <v>10</v>
      </c>
      <c r="AH87" s="6" t="s">
        <v>983</v>
      </c>
      <c r="AI87" s="125" t="s">
        <v>144</v>
      </c>
      <c r="AJ87" s="5" t="s">
        <v>97</v>
      </c>
      <c r="AK87" s="7" t="s">
        <v>149</v>
      </c>
      <c r="AL87" s="5">
        <v>100</v>
      </c>
      <c r="AM87" s="5">
        <v>100</v>
      </c>
      <c r="AN87" s="5">
        <v>100</v>
      </c>
      <c r="AO87" s="5">
        <v>100</v>
      </c>
      <c r="AP87" s="465">
        <f>AO87/AN87</f>
        <v>1</v>
      </c>
      <c r="AQ87" s="6" t="s">
        <v>984</v>
      </c>
      <c r="AR87" s="152">
        <v>100</v>
      </c>
      <c r="AS87" s="152">
        <f t="shared" si="48"/>
        <v>0</v>
      </c>
      <c r="AT87" s="198">
        <f>AR87/AN87-1</f>
        <v>0</v>
      </c>
      <c r="AU87" s="370"/>
      <c r="AV87" s="1"/>
      <c r="AW87" s="1"/>
      <c r="AX87" s="1"/>
      <c r="AY87" s="1"/>
      <c r="AZ87" s="305" t="str">
        <f t="shared" si="51"/>
        <v>Falta diligenciar presupuesto asignado</v>
      </c>
      <c r="BA87" s="132" t="str">
        <f t="shared" si="52"/>
        <v>Es Sotock</v>
      </c>
      <c r="BB87" s="132" t="str">
        <f t="shared" si="53"/>
        <v>OK</v>
      </c>
      <c r="BC87" s="132" t="str">
        <f t="shared" si="54"/>
        <v>OK</v>
      </c>
      <c r="BD87" s="374" t="str">
        <f t="shared" si="55"/>
        <v>Stock OK</v>
      </c>
      <c r="BE87" s="365" t="e">
        <f>VLOOKUP(B87,[1]Gastos!$A$11:$R$4776,17,FALSE)</f>
        <v>#N/A</v>
      </c>
      <c r="BF87" s="365">
        <f t="shared" si="56"/>
        <v>0</v>
      </c>
      <c r="BG87" s="405"/>
      <c r="BH87" s="1"/>
      <c r="BI87" s="1"/>
      <c r="BJ87" s="132" t="str">
        <f t="shared" si="45"/>
        <v>Ok</v>
      </c>
      <c r="BK87" s="14" t="str">
        <f t="shared" si="46"/>
        <v>Meta 2025 menor que meta 2024</v>
      </c>
      <c r="BL87" s="1" t="s">
        <v>3836</v>
      </c>
      <c r="BM87" s="1" t="s">
        <v>3836</v>
      </c>
      <c r="BN87" s="1"/>
      <c r="BO87" s="1"/>
      <c r="BP87" s="1"/>
      <c r="BQ87" s="1"/>
      <c r="BR87" s="1"/>
    </row>
    <row r="88" spans="1:70" s="1" customFormat="1" ht="20.100000000000001" hidden="1" customHeight="1" x14ac:dyDescent="0.25">
      <c r="A88" s="14" t="str">
        <f t="shared" si="43"/>
        <v>0131-0104</v>
      </c>
      <c r="B88" s="14" t="str">
        <f t="shared" si="44"/>
        <v>0131-0108</v>
      </c>
      <c r="C88" s="1" t="s">
        <v>78</v>
      </c>
      <c r="D88" s="5" t="s">
        <v>987</v>
      </c>
      <c r="E88" s="6" t="s">
        <v>988</v>
      </c>
      <c r="F88" s="341" t="str">
        <f>VLOOKUP($B88,'producto-objetivo'!$A:$G,4,0)</f>
        <v>04</v>
      </c>
      <c r="G88" s="6" t="str">
        <f>VLOOKUP($B88,'producto-objetivo'!$A:$G,5,0)</f>
        <v>Fortalecimiento de capacidad institucional a nivel MESO que mejore los procesos misionales de la entidad.</v>
      </c>
      <c r="H88" s="6" t="str">
        <f>_xlfn.XLOOKUP($A88,'indicador-objetivo'!$A:$A,'indicador-objetivo'!F:F,"DATO NO ENCONTRADO",0)</f>
        <v>6</v>
      </c>
      <c r="I88" s="6" t="str">
        <f>_xlfn.XLOOKUP($A88,'indicador-objetivo'!$A:$A,'indicador-objetivo'!G:G,"DATO NO ENCONTRADO",0)</f>
        <v>Porcentaje de procesos de capacidad institucional fortalecidos a nivel MESO que aporten en la mejora de los procesos misionales de la entidad.</v>
      </c>
      <c r="J88" s="6" t="str">
        <f>_xlfn.XLOOKUP($A88,'indicador-objetivo'!$A:$A,'indicador-objetivo'!H:H,"DATO NO ENCONTRADO",0)</f>
        <v>Capacidad</v>
      </c>
      <c r="K88" s="6" t="str">
        <f>_xlfn.XLOOKUP($A88,'indicador-objetivo'!$A:$A,'indicador-objetivo'!I:I,"DATO NO ENCONTRADO",0)</f>
        <v>Mensual</v>
      </c>
      <c r="L88" s="6" t="str">
        <f>_xlfn.XLOOKUP($A88,'indicador-objetivo'!$A:$A,'indicador-objetivo'!J:J,"DATO NO ENCONTRADO",0)</f>
        <v>%</v>
      </c>
      <c r="M88" s="6">
        <f>_xlfn.XLOOKUP($A88,'indicador-objetivo'!$A:$A,'indicador-objetivo'!K:K,"DATO NO ENCONTRADO",0)</f>
        <v>90</v>
      </c>
      <c r="N88" s="6">
        <f>_xlfn.XLOOKUP($A88,'indicador-objetivo'!$A:$A,'indicador-objetivo'!L:L,"DATO NO ENCONTRADO",0)</f>
        <v>93</v>
      </c>
      <c r="O88" s="6">
        <f>_xlfn.XLOOKUP($A88,'indicador-objetivo'!$A:$A,'indicador-objetivo'!M:M,"DATO NO ENCONTRADO",0)</f>
        <v>92</v>
      </c>
      <c r="P88" s="144"/>
      <c r="Q88" s="326" t="s">
        <v>176</v>
      </c>
      <c r="R88" s="6" t="s">
        <v>190</v>
      </c>
      <c r="S88" s="9">
        <v>3215.2865139999999</v>
      </c>
      <c r="T88" s="9">
        <v>3215.2865139999999</v>
      </c>
      <c r="U88" s="9">
        <v>2084.0845850000001</v>
      </c>
      <c r="V88" s="9">
        <v>1890.9369650000001</v>
      </c>
      <c r="W88" s="7" t="s">
        <v>94</v>
      </c>
      <c r="X88" s="7" t="s">
        <v>94</v>
      </c>
      <c r="Y88" s="7" t="s">
        <v>94</v>
      </c>
      <c r="Z88" s="7" t="s">
        <v>94</v>
      </c>
      <c r="AA88" s="7" t="s">
        <v>94</v>
      </c>
      <c r="AB88" s="7" t="s">
        <v>94</v>
      </c>
      <c r="AC88" s="43"/>
      <c r="AD88" s="141"/>
      <c r="AE88" s="141"/>
      <c r="AF88" s="351">
        <f t="shared" si="50"/>
        <v>0</v>
      </c>
      <c r="AG88" s="7">
        <v>6</v>
      </c>
      <c r="AH88" s="6" t="s">
        <v>989</v>
      </c>
      <c r="AI88" s="5" t="s">
        <v>223</v>
      </c>
      <c r="AJ88" s="5" t="s">
        <v>97</v>
      </c>
      <c r="AK88" s="5" t="s">
        <v>149</v>
      </c>
      <c r="AL88" s="5">
        <v>90</v>
      </c>
      <c r="AM88" s="5">
        <v>94</v>
      </c>
      <c r="AN88" s="9">
        <v>90</v>
      </c>
      <c r="AO88" s="9">
        <v>42</v>
      </c>
      <c r="AP88" s="9">
        <v>46.6666666666667</v>
      </c>
      <c r="AQ88" s="6" t="s">
        <v>990</v>
      </c>
      <c r="AR88" s="151"/>
      <c r="AS88" s="151"/>
      <c r="AT88" s="151"/>
      <c r="AU88" s="359"/>
      <c r="AZ88" s="305" t="str">
        <f t="shared" si="51"/>
        <v>Falta diligenciar presupuesto asignado</v>
      </c>
      <c r="BA88" s="132" t="str">
        <f t="shared" si="52"/>
        <v>No Stock</v>
      </c>
      <c r="BB88" s="132" t="str">
        <f t="shared" si="53"/>
        <v>NO</v>
      </c>
      <c r="BC88" s="132" t="str">
        <f t="shared" si="54"/>
        <v>NO</v>
      </c>
      <c r="BD88" s="374" t="str">
        <f t="shared" si="55"/>
        <v>N/A o problema por ser Stock</v>
      </c>
      <c r="BE88" s="365" t="e">
        <f>VLOOKUP(B88,[1]Gastos!$A$11:$R$4776,17,FALSE)</f>
        <v>#N/A</v>
      </c>
      <c r="BF88" s="365">
        <f t="shared" si="56"/>
        <v>0</v>
      </c>
      <c r="BG88" s="405"/>
      <c r="BJ88" s="132" t="str">
        <f t="shared" si="45"/>
        <v>Ok</v>
      </c>
      <c r="BK88" s="14" t="str">
        <f t="shared" si="46"/>
        <v>Meta 2025 menor que meta 2024</v>
      </c>
      <c r="BL88" s="1" t="s">
        <v>3836</v>
      </c>
      <c r="BM88" s="1" t="s">
        <v>3836</v>
      </c>
    </row>
    <row r="89" spans="1:70" s="1" customFormat="1" ht="20.100000000000001" hidden="1" customHeight="1" x14ac:dyDescent="0.25">
      <c r="A89" s="14" t="str">
        <f t="shared" si="43"/>
        <v>0131-0101</v>
      </c>
      <c r="B89" s="14" t="str">
        <f t="shared" si="44"/>
        <v>0131-0104</v>
      </c>
      <c r="C89" s="1" t="s">
        <v>78</v>
      </c>
      <c r="D89" s="5" t="s">
        <v>987</v>
      </c>
      <c r="E89" s="6" t="s">
        <v>988</v>
      </c>
      <c r="F89" s="341" t="str">
        <f>VLOOKUP($B89,'producto-objetivo'!$A:$G,4,0)</f>
        <v>01</v>
      </c>
      <c r="G89" s="6" t="str">
        <f>VLOOKUP($B89,'producto-objetivo'!$A:$G,5,0)</f>
        <v>Fortalecer los procesos de atención a incidentes y emergencias.</v>
      </c>
      <c r="H89" s="124" t="str">
        <f>_xlfn.XLOOKUP($A89,'indicador-objetivo'!$A:$A,'indicador-objetivo'!F:F,"DATO NO ENCONTRADO",0)</f>
        <v>1</v>
      </c>
      <c r="I89" s="124" t="str">
        <f>_xlfn.XLOOKUP($A89,'indicador-objetivo'!$A:$A,'indicador-objetivo'!G:G,"DATO NO ENCONTRADO",0)</f>
        <v>Nivel de satisfacción de los servicios prestados por la UAECOB.</v>
      </c>
      <c r="J89" s="124" t="str">
        <f>_xlfn.XLOOKUP($A89,'indicador-objetivo'!$A:$A,'indicador-objetivo'!H:H,"DATO NO ENCONTRADO",0)</f>
        <v>Flujo</v>
      </c>
      <c r="K89" s="124" t="str">
        <f>_xlfn.XLOOKUP($A89,'indicador-objetivo'!$A:$A,'indicador-objetivo'!I:I,"DATO NO ENCONTRADO",0)</f>
        <v>Anual</v>
      </c>
      <c r="L89" s="442" t="str">
        <f>_xlfn.XLOOKUP($A89,'indicador-objetivo'!$A:$A,'indicador-objetivo'!J:J,"DATO NO ENCONTRADO",0)</f>
        <v>%</v>
      </c>
      <c r="M89" s="186">
        <f>_xlfn.XLOOKUP($A89,'indicador-objetivo'!$A:$A,'indicador-objetivo'!K:K,"DATO NO ENCONTRADO",0)</f>
        <v>97</v>
      </c>
      <c r="N89" s="186">
        <f>_xlfn.XLOOKUP($A89,'indicador-objetivo'!$A:$A,'indicador-objetivo'!L:L,"DATO NO ENCONTRADO",0)</f>
        <v>98</v>
      </c>
      <c r="O89" s="186">
        <f>_xlfn.XLOOKUP($A89,'indicador-objetivo'!$A:$A,'indicador-objetivo'!M:M,"DATO NO ENCONTRADO",0)</f>
        <v>97</v>
      </c>
      <c r="P89" s="144"/>
      <c r="Q89" s="326" t="s">
        <v>104</v>
      </c>
      <c r="R89" s="6" t="s">
        <v>991</v>
      </c>
      <c r="S89" s="9">
        <v>240.50736900000001</v>
      </c>
      <c r="T89" s="9">
        <v>240.50736900000001</v>
      </c>
      <c r="U89" s="9">
        <v>80.545000000000002</v>
      </c>
      <c r="V89" s="9">
        <v>0.61799999999999999</v>
      </c>
      <c r="W89" s="7" t="s">
        <v>94</v>
      </c>
      <c r="X89" s="7" t="s">
        <v>94</v>
      </c>
      <c r="Y89" s="7" t="s">
        <v>94</v>
      </c>
      <c r="Z89" s="7" t="s">
        <v>94</v>
      </c>
      <c r="AA89" s="7" t="s">
        <v>94</v>
      </c>
      <c r="AB89" s="7" t="s">
        <v>94</v>
      </c>
      <c r="AC89" s="9"/>
      <c r="AD89" s="141"/>
      <c r="AE89" s="141"/>
      <c r="AF89" s="351">
        <f t="shared" si="50"/>
        <v>0</v>
      </c>
      <c r="AG89" s="7">
        <v>2</v>
      </c>
      <c r="AH89" s="6" t="s">
        <v>992</v>
      </c>
      <c r="AI89" s="5" t="s">
        <v>96</v>
      </c>
      <c r="AJ89" s="5" t="s">
        <v>97</v>
      </c>
      <c r="AK89" s="5" t="s">
        <v>98</v>
      </c>
      <c r="AL89" s="5">
        <v>144048</v>
      </c>
      <c r="AM89" s="5">
        <v>420740</v>
      </c>
      <c r="AN89" s="9">
        <v>38600</v>
      </c>
      <c r="AO89" s="9">
        <v>18401</v>
      </c>
      <c r="AP89" s="9">
        <v>47.670984455958497</v>
      </c>
      <c r="AQ89" s="6" t="s">
        <v>993</v>
      </c>
      <c r="AR89" s="151"/>
      <c r="AS89" s="151"/>
      <c r="AT89" s="151"/>
      <c r="AU89" s="359"/>
      <c r="AZ89" s="305" t="str">
        <f t="shared" si="51"/>
        <v>Falta diligenciar presupuesto asignado</v>
      </c>
      <c r="BA89" s="132" t="str">
        <f t="shared" si="52"/>
        <v>No Stock</v>
      </c>
      <c r="BB89" s="132" t="str">
        <f t="shared" si="53"/>
        <v>NO</v>
      </c>
      <c r="BC89" s="132" t="str">
        <f t="shared" si="54"/>
        <v>NO</v>
      </c>
      <c r="BD89" s="374" t="str">
        <f t="shared" si="55"/>
        <v>N/A o problema por ser Stock</v>
      </c>
      <c r="BE89" s="365">
        <f>VLOOKUP(B89,[1]Gastos!$A$11:$R$4776,17,FALSE)</f>
        <v>68127427000</v>
      </c>
      <c r="BF89" s="365">
        <f t="shared" si="56"/>
        <v>68127427000</v>
      </c>
      <c r="BG89" s="405"/>
      <c r="BJ89" s="132" t="str">
        <f t="shared" si="45"/>
        <v>Ok</v>
      </c>
      <c r="BK89" s="14" t="str">
        <f t="shared" si="46"/>
        <v>Meta 2025 menor que meta 2024</v>
      </c>
      <c r="BL89" s="1" t="s">
        <v>3836</v>
      </c>
      <c r="BM89" s="1" t="s">
        <v>3836</v>
      </c>
    </row>
    <row r="90" spans="1:70" s="1" customFormat="1" ht="20.100000000000001" hidden="1" customHeight="1" x14ac:dyDescent="0.25">
      <c r="A90" s="14" t="str">
        <f t="shared" si="43"/>
        <v>0131-0103</v>
      </c>
      <c r="B90" s="14" t="str">
        <f t="shared" si="44"/>
        <v>0131-0105</v>
      </c>
      <c r="C90" s="1" t="s">
        <v>78</v>
      </c>
      <c r="D90" s="5" t="s">
        <v>987</v>
      </c>
      <c r="E90" s="6" t="s">
        <v>988</v>
      </c>
      <c r="F90" s="341" t="str">
        <f>VLOOKUP($B90,'producto-objetivo'!$A:$G,4,0)</f>
        <v>03</v>
      </c>
      <c r="G90" s="6" t="str">
        <f>VLOOKUP($B90,'producto-objetivo'!$A:$G,5,0)</f>
        <v>Fortalecer los proceso de conocimiento y reducción del riesgo de incendios, para  hacer de Bogotá una ciudad segura.</v>
      </c>
      <c r="H90" s="124" t="str">
        <f>_xlfn.XLOOKUP($A90,'indicador-objetivo'!$A:$A,'indicador-objetivo'!F:F,"DATO NO ENCONTRADO",0)</f>
        <v>4</v>
      </c>
      <c r="I90" s="124" t="str">
        <f>_xlfn.XLOOKUP($A90,'indicador-objetivo'!$A:$A,'indicador-objetivo'!G:G,"DATO NO ENCONTRADO",0)</f>
        <v>Número de niños, niñas y adolescentes capacitados en prevención del riesgo.</v>
      </c>
      <c r="J90" s="124" t="str">
        <f>_xlfn.XLOOKUP($A90,'indicador-objetivo'!$A:$A,'indicador-objetivo'!H:H,"DATO NO ENCONTRADO",0)</f>
        <v>Acumulado</v>
      </c>
      <c r="K90" s="124" t="str">
        <f>_xlfn.XLOOKUP($A90,'indicador-objetivo'!$A:$A,'indicador-objetivo'!I:I,"DATO NO ENCONTRADO",0)</f>
        <v>Mensual</v>
      </c>
      <c r="L90" s="442" t="str">
        <f>_xlfn.XLOOKUP($A90,'indicador-objetivo'!$A:$A,'indicador-objetivo'!J:J,"DATO NO ENCONTRADO",0)</f>
        <v>VAL</v>
      </c>
      <c r="M90" s="186">
        <f>_xlfn.XLOOKUP($A90,'indicador-objetivo'!$A:$A,'indicador-objetivo'!K:K,"DATO NO ENCONTRADO",0)</f>
        <v>22499</v>
      </c>
      <c r="N90" s="186">
        <f>_xlfn.XLOOKUP($A90,'indicador-objetivo'!$A:$A,'indicador-objetivo'!L:L,"DATO NO ENCONTRADO",0)</f>
        <v>74500</v>
      </c>
      <c r="O90" s="186">
        <f>_xlfn.XLOOKUP($A90,'indicador-objetivo'!$A:$A,'indicador-objetivo'!M:M,"DATO NO ENCONTRADO",0)</f>
        <v>7000</v>
      </c>
      <c r="P90" s="144"/>
      <c r="Q90" s="326" t="s">
        <v>132</v>
      </c>
      <c r="R90" s="6" t="s">
        <v>1003</v>
      </c>
      <c r="S90" s="9">
        <v>1449.2819999999999</v>
      </c>
      <c r="T90" s="9">
        <v>1449.2819999999999</v>
      </c>
      <c r="U90" s="9">
        <v>198.49</v>
      </c>
      <c r="V90" s="9">
        <v>8.9333340000000003</v>
      </c>
      <c r="W90" s="7" t="s">
        <v>94</v>
      </c>
      <c r="X90" s="7" t="s">
        <v>94</v>
      </c>
      <c r="Y90" s="7" t="s">
        <v>94</v>
      </c>
      <c r="Z90" s="7" t="s">
        <v>94</v>
      </c>
      <c r="AA90" s="7" t="s">
        <v>156</v>
      </c>
      <c r="AB90" s="7" t="s">
        <v>94</v>
      </c>
      <c r="AC90" s="9"/>
      <c r="AD90" s="141"/>
      <c r="AE90" s="141"/>
      <c r="AF90" s="351">
        <f t="shared" si="50"/>
        <v>0</v>
      </c>
      <c r="AG90" s="7">
        <v>15</v>
      </c>
      <c r="AH90" s="6" t="s">
        <v>1004</v>
      </c>
      <c r="AI90" s="5" t="s">
        <v>96</v>
      </c>
      <c r="AJ90" s="5" t="s">
        <v>97</v>
      </c>
      <c r="AK90" s="5" t="s">
        <v>98</v>
      </c>
      <c r="AL90" s="5">
        <v>25741</v>
      </c>
      <c r="AM90" s="5">
        <v>98100</v>
      </c>
      <c r="AN90" s="9">
        <v>9000</v>
      </c>
      <c r="AO90" s="9">
        <v>6313</v>
      </c>
      <c r="AP90" s="9">
        <v>70.144444444444403</v>
      </c>
      <c r="AQ90" s="6" t="s">
        <v>1005</v>
      </c>
      <c r="AR90" s="151"/>
      <c r="AS90" s="151"/>
      <c r="AT90" s="151"/>
      <c r="AU90" s="359"/>
      <c r="AZ90" s="305" t="str">
        <f t="shared" si="51"/>
        <v>Falta diligenciar presupuesto asignado</v>
      </c>
      <c r="BA90" s="132" t="str">
        <f t="shared" si="52"/>
        <v>No Stock</v>
      </c>
      <c r="BB90" s="132" t="str">
        <f t="shared" si="53"/>
        <v>NO</v>
      </c>
      <c r="BC90" s="132" t="str">
        <f t="shared" si="54"/>
        <v>NO</v>
      </c>
      <c r="BD90" s="374" t="str">
        <f t="shared" si="55"/>
        <v>N/A o problema por ser Stock</v>
      </c>
      <c r="BE90" s="365" t="e">
        <f>VLOOKUP(B90,[1]Gastos!$A$11:$R$4776,17,FALSE)</f>
        <v>#N/A</v>
      </c>
      <c r="BF90" s="365">
        <f t="shared" si="56"/>
        <v>0</v>
      </c>
      <c r="BG90" s="405"/>
      <c r="BJ90" s="132" t="str">
        <f t="shared" si="45"/>
        <v>Ok</v>
      </c>
      <c r="BK90" s="14" t="str">
        <f t="shared" si="46"/>
        <v>Meta 2025 menor que meta 2024</v>
      </c>
      <c r="BL90" s="1" t="s">
        <v>3836</v>
      </c>
      <c r="BM90" s="1" t="s">
        <v>3836</v>
      </c>
    </row>
    <row r="91" spans="1:70" s="1" customFormat="1" ht="20.100000000000001" hidden="1" customHeight="1" x14ac:dyDescent="0.25">
      <c r="A91" s="14" t="str">
        <f t="shared" si="43"/>
        <v>0131-0103</v>
      </c>
      <c r="B91" s="14" t="str">
        <f t="shared" si="44"/>
        <v>0131-0106</v>
      </c>
      <c r="C91" s="1" t="s">
        <v>78</v>
      </c>
      <c r="D91" s="5" t="s">
        <v>987</v>
      </c>
      <c r="E91" s="6" t="s">
        <v>988</v>
      </c>
      <c r="F91" s="341" t="str">
        <f>VLOOKUP($B91,'producto-objetivo'!$A:$G,4,0)</f>
        <v>03</v>
      </c>
      <c r="G91" s="6" t="str">
        <f>VLOOKUP($B91,'producto-objetivo'!$A:$G,5,0)</f>
        <v>Fortalecer los proceso de conocimiento y reducción del riesgo de incendios, para  hacer de Bogotá una ciudad segura.</v>
      </c>
      <c r="H91" s="58" t="s">
        <v>484</v>
      </c>
      <c r="I91" s="58" t="s">
        <v>1006</v>
      </c>
      <c r="J91" s="58" t="s">
        <v>96</v>
      </c>
      <c r="K91" s="58" t="s">
        <v>97</v>
      </c>
      <c r="L91" s="398" t="s">
        <v>98</v>
      </c>
      <c r="M91" s="251">
        <v>28032</v>
      </c>
      <c r="N91" s="251">
        <v>104500</v>
      </c>
      <c r="O91" s="251">
        <v>10000</v>
      </c>
      <c r="P91" s="445"/>
      <c r="Q91" s="326" t="s">
        <v>136</v>
      </c>
      <c r="R91" s="6" t="s">
        <v>1007</v>
      </c>
      <c r="S91" s="9">
        <v>783.3</v>
      </c>
      <c r="T91" s="9">
        <v>783.3</v>
      </c>
      <c r="U91" s="9">
        <v>130.5</v>
      </c>
      <c r="V91" s="9">
        <v>4.6333330000000004</v>
      </c>
      <c r="W91" s="7" t="s">
        <v>94</v>
      </c>
      <c r="X91" s="7" t="s">
        <v>94</v>
      </c>
      <c r="Y91" s="7" t="s">
        <v>94</v>
      </c>
      <c r="Z91" s="7" t="s">
        <v>94</v>
      </c>
      <c r="AA91" s="7" t="s">
        <v>94</v>
      </c>
      <c r="AB91" s="7" t="s">
        <v>94</v>
      </c>
      <c r="AC91" s="9"/>
      <c r="AD91" s="141"/>
      <c r="AE91" s="141"/>
      <c r="AF91" s="351">
        <f t="shared" si="50"/>
        <v>0</v>
      </c>
      <c r="AG91" s="7">
        <v>4</v>
      </c>
      <c r="AH91" s="6" t="s">
        <v>1008</v>
      </c>
      <c r="AI91" s="5" t="s">
        <v>96</v>
      </c>
      <c r="AJ91" s="5" t="s">
        <v>97</v>
      </c>
      <c r="AK91" s="5" t="s">
        <v>98</v>
      </c>
      <c r="AL91" s="5">
        <v>59224</v>
      </c>
      <c r="AM91" s="5">
        <v>190205</v>
      </c>
      <c r="AN91" s="9">
        <v>17450</v>
      </c>
      <c r="AO91" s="9">
        <v>7331</v>
      </c>
      <c r="AP91" s="9">
        <v>42.011461318051602</v>
      </c>
      <c r="AQ91" s="6" t="s">
        <v>1009</v>
      </c>
      <c r="AR91" s="151"/>
      <c r="AS91" s="151"/>
      <c r="AT91" s="151"/>
      <c r="AU91" s="359"/>
      <c r="AZ91" s="305" t="str">
        <f t="shared" si="51"/>
        <v>Falta diligenciar presupuesto asignado</v>
      </c>
      <c r="BA91" s="132" t="str">
        <f t="shared" si="52"/>
        <v>No Stock</v>
      </c>
      <c r="BB91" s="132" t="str">
        <f t="shared" si="53"/>
        <v>NO</v>
      </c>
      <c r="BC91" s="132" t="str">
        <f t="shared" si="54"/>
        <v>NO</v>
      </c>
      <c r="BD91" s="374" t="str">
        <f t="shared" si="55"/>
        <v>N/A o problema por ser Stock</v>
      </c>
      <c r="BE91" s="365" t="e">
        <f>VLOOKUP(B91,[1]Gastos!$A$11:$R$4776,17,FALSE)</f>
        <v>#N/A</v>
      </c>
      <c r="BF91" s="365">
        <f t="shared" si="56"/>
        <v>0</v>
      </c>
      <c r="BG91" s="405"/>
      <c r="BJ91" s="132" t="str">
        <f t="shared" si="45"/>
        <v>Ok</v>
      </c>
      <c r="BK91" s="14" t="str">
        <f t="shared" si="46"/>
        <v>Meta 2025 menor que meta 2024</v>
      </c>
      <c r="BL91" s="1" t="s">
        <v>3836</v>
      </c>
      <c r="BM91" s="1" t="s">
        <v>3836</v>
      </c>
    </row>
    <row r="92" spans="1:70" s="1" customFormat="1" ht="20.100000000000001" hidden="1" customHeight="1" x14ac:dyDescent="0.25">
      <c r="A92" s="14" t="str">
        <f t="shared" si="43"/>
        <v>0136-0101</v>
      </c>
      <c r="B92" s="14" t="str">
        <f t="shared" si="44"/>
        <v>0136-0111</v>
      </c>
      <c r="C92" s="1" t="s">
        <v>1021</v>
      </c>
      <c r="D92" s="5" t="s">
        <v>1022</v>
      </c>
      <c r="E92" s="6" t="s">
        <v>1023</v>
      </c>
      <c r="F92" s="341" t="str">
        <f>VLOOKUP($B92,'producto-objetivo'!$A:$G,4,0)</f>
        <v>01</v>
      </c>
      <c r="G92" s="6" t="str">
        <f>VLOOKUP($B92,'producto-objetivo'!$A:$G,5,0)</f>
        <v>Mejorar el quehacer de la gestión jurídica y disciplinaria</v>
      </c>
      <c r="H92" s="124" t="str">
        <f>_xlfn.XLOOKUP($A92,'indicador-objetivo'!$A:$A,'indicador-objetivo'!F:F,"DATO NO ENCONTRADO",0)</f>
        <v>1</v>
      </c>
      <c r="I92" s="124" t="str">
        <f>_xlfn.XLOOKUP($A92,'indicador-objetivo'!$A:$A,'indicador-objetivo'!G:G,"DATO NO ENCONTRADO",0)</f>
        <v xml:space="preserve"> Nivel de eficiencia de la gestión jurídica en el Distrito Capital</v>
      </c>
      <c r="J92" s="124" t="str">
        <f>_xlfn.XLOOKUP($A92,'indicador-objetivo'!$A:$A,'indicador-objetivo'!H:H,"DATO NO ENCONTRADO",0)</f>
        <v>Flujo</v>
      </c>
      <c r="K92" s="124" t="str">
        <f>_xlfn.XLOOKUP($A92,'indicador-objetivo'!$A:$A,'indicador-objetivo'!I:I,"DATO NO ENCONTRADO",0)</f>
        <v>Anual</v>
      </c>
      <c r="L92" s="442" t="str">
        <f>_xlfn.XLOOKUP($A92,'indicador-objetivo'!$A:$A,'indicador-objetivo'!J:J,"DATO NO ENCONTRADO",0)</f>
        <v>%</v>
      </c>
      <c r="M92" s="186">
        <f>_xlfn.XLOOKUP($A92,'indicador-objetivo'!$A:$A,'indicador-objetivo'!K:K,"DATO NO ENCONTRADO",0)</f>
        <v>83</v>
      </c>
      <c r="N92" s="186">
        <f>_xlfn.XLOOKUP($A92,'indicador-objetivo'!$A:$A,'indicador-objetivo'!L:L,"DATO NO ENCONTRADO",0)</f>
        <v>84</v>
      </c>
      <c r="O92" s="186">
        <f>_xlfn.XLOOKUP($A92,'indicador-objetivo'!$A:$A,'indicador-objetivo'!M:M,"DATO NO ENCONTRADO",0)</f>
        <v>84</v>
      </c>
      <c r="P92" s="144"/>
      <c r="Q92" s="326" t="s">
        <v>189</v>
      </c>
      <c r="R92" s="6" t="s">
        <v>1024</v>
      </c>
      <c r="S92" s="8">
        <v>1600</v>
      </c>
      <c r="T92" s="9">
        <v>1600</v>
      </c>
      <c r="U92" s="9">
        <v>971.29299900000001</v>
      </c>
      <c r="V92" s="9">
        <v>827.08014100000003</v>
      </c>
      <c r="W92" s="7" t="s">
        <v>156</v>
      </c>
      <c r="X92" s="7" t="s">
        <v>94</v>
      </c>
      <c r="Y92" s="7" t="s">
        <v>94</v>
      </c>
      <c r="Z92" s="7" t="s">
        <v>94</v>
      </c>
      <c r="AA92" s="7" t="s">
        <v>94</v>
      </c>
      <c r="AB92" s="7" t="s">
        <v>94</v>
      </c>
      <c r="AC92" s="141">
        <v>3.4990000000000001</v>
      </c>
      <c r="AD92" s="141"/>
      <c r="AE92" s="141"/>
      <c r="AF92" s="351">
        <f t="shared" si="50"/>
        <v>0</v>
      </c>
      <c r="AG92" s="7">
        <v>14</v>
      </c>
      <c r="AH92" s="6" t="s">
        <v>1025</v>
      </c>
      <c r="AI92" s="5" t="s">
        <v>144</v>
      </c>
      <c r="AJ92" s="5" t="s">
        <v>148</v>
      </c>
      <c r="AK92" s="5" t="s">
        <v>149</v>
      </c>
      <c r="AL92" s="5">
        <v>100</v>
      </c>
      <c r="AM92" s="5">
        <v>100</v>
      </c>
      <c r="AN92" s="9">
        <v>100</v>
      </c>
      <c r="AO92" s="9">
        <v>100</v>
      </c>
      <c r="AP92" s="137">
        <f>AO92/AN92</f>
        <v>1</v>
      </c>
      <c r="AQ92" s="6" t="s">
        <v>1026</v>
      </c>
      <c r="AR92" s="145"/>
      <c r="AS92" s="145"/>
      <c r="AT92" s="145"/>
      <c r="AU92" s="358"/>
      <c r="AY92" s="1" t="s">
        <v>1028</v>
      </c>
      <c r="AZ92" s="305" t="str">
        <f t="shared" si="51"/>
        <v>Falta diligenciar presupuesto asignado</v>
      </c>
      <c r="BA92" s="132" t="str">
        <f t="shared" si="52"/>
        <v>Es Sotock</v>
      </c>
      <c r="BB92" s="132" t="str">
        <f t="shared" si="53"/>
        <v>OK</v>
      </c>
      <c r="BC92" s="132" t="str">
        <f t="shared" si="54"/>
        <v>OK</v>
      </c>
      <c r="BD92" s="374" t="str">
        <f t="shared" si="55"/>
        <v>Stock OK</v>
      </c>
      <c r="BE92" s="365" t="e">
        <f>VLOOKUP(B92,[1]Gastos!$A$11:$R$4776,17,FALSE)</f>
        <v>#N/A</v>
      </c>
      <c r="BF92" s="365">
        <f t="shared" si="56"/>
        <v>0</v>
      </c>
      <c r="BG92" s="405"/>
      <c r="BJ92" s="132" t="str">
        <f t="shared" si="45"/>
        <v>Ok</v>
      </c>
      <c r="BK92" s="14" t="str">
        <f t="shared" si="46"/>
        <v>Meta 2025 menor que meta 2024</v>
      </c>
      <c r="BL92" s="1" t="s">
        <v>3836</v>
      </c>
      <c r="BM92" s="1" t="s">
        <v>3836</v>
      </c>
    </row>
    <row r="93" spans="1:70" s="1" customFormat="1" ht="20.100000000000001" hidden="1" customHeight="1" x14ac:dyDescent="0.25">
      <c r="A93" s="14" t="str">
        <f t="shared" si="43"/>
        <v>0136-0103</v>
      </c>
      <c r="B93" s="14" t="str">
        <f t="shared" si="44"/>
        <v>0136-0105</v>
      </c>
      <c r="C93" s="1" t="s">
        <v>1021</v>
      </c>
      <c r="D93" s="5" t="s">
        <v>1022</v>
      </c>
      <c r="E93" s="6" t="s">
        <v>1023</v>
      </c>
      <c r="F93" s="341" t="str">
        <f>VLOOKUP($B93,'producto-objetivo'!$A:$G,4,0)</f>
        <v>03</v>
      </c>
      <c r="G93" s="6" t="str">
        <f>VLOOKUP($B93,'producto-objetivo'!$A:$G,5,0)</f>
        <v>Mejorar la Gestión judicial y extrajudicial del Distrito Capital</v>
      </c>
      <c r="H93" s="124" t="str">
        <f>_xlfn.XLOOKUP($A93,'indicador-objetivo'!$A:$A,'indicador-objetivo'!F:F,"DATO NO ENCONTRADO",0)</f>
        <v>3</v>
      </c>
      <c r="I93" s="124" t="str">
        <f>_xlfn.XLOOKUP($A93,'indicador-objetivo'!$A:$A,'indicador-objetivo'!G:G,"DATO NO ENCONTRADO",0)</f>
        <v>Nivel de eficiencia fiscal</v>
      </c>
      <c r="J93" s="124" t="str">
        <f>_xlfn.XLOOKUP($A93,'indicador-objetivo'!$A:$A,'indicador-objetivo'!H:H,"DATO NO ENCONTRADO",0)</f>
        <v>Flujo</v>
      </c>
      <c r="K93" s="124" t="str">
        <f>_xlfn.XLOOKUP($A93,'indicador-objetivo'!$A:$A,'indicador-objetivo'!I:I,"DATO NO ENCONTRADO",0)</f>
        <v>Anual</v>
      </c>
      <c r="L93" s="442" t="str">
        <f>_xlfn.XLOOKUP($A93,'indicador-objetivo'!$A:$A,'indicador-objetivo'!J:J,"DATO NO ENCONTRADO",0)</f>
        <v>%</v>
      </c>
      <c r="M93" s="186">
        <f>_xlfn.XLOOKUP($A93,'indicador-objetivo'!$A:$A,'indicador-objetivo'!K:K,"DATO NO ENCONTRADO",0)</f>
        <v>87</v>
      </c>
      <c r="N93" s="186">
        <f>_xlfn.XLOOKUP($A93,'indicador-objetivo'!$A:$A,'indicador-objetivo'!L:L,"DATO NO ENCONTRADO",0)</f>
        <v>87</v>
      </c>
      <c r="O93" s="186">
        <f>_xlfn.XLOOKUP($A93,'indicador-objetivo'!$A:$A,'indicador-objetivo'!M:M,"DATO NO ENCONTRADO",0)</f>
        <v>87</v>
      </c>
      <c r="P93" s="144"/>
      <c r="Q93" s="326" t="s">
        <v>132</v>
      </c>
      <c r="R93" s="6" t="s">
        <v>1049</v>
      </c>
      <c r="S93" s="8">
        <v>2100</v>
      </c>
      <c r="T93" s="9">
        <v>2100</v>
      </c>
      <c r="U93" s="9">
        <v>827.19341099999997</v>
      </c>
      <c r="V93" s="9">
        <v>526.90033600000004</v>
      </c>
      <c r="W93" s="7" t="s">
        <v>94</v>
      </c>
      <c r="X93" s="7" t="s">
        <v>94</v>
      </c>
      <c r="Y93" s="7" t="s">
        <v>94</v>
      </c>
      <c r="Z93" s="7" t="s">
        <v>94</v>
      </c>
      <c r="AA93" s="7" t="s">
        <v>94</v>
      </c>
      <c r="AB93" s="7" t="s">
        <v>94</v>
      </c>
      <c r="AC93" s="141">
        <v>1.875</v>
      </c>
      <c r="AD93" s="141"/>
      <c r="AE93" s="141"/>
      <c r="AF93" s="351">
        <f t="shared" si="50"/>
        <v>10506982000</v>
      </c>
      <c r="AG93" s="7">
        <v>11</v>
      </c>
      <c r="AH93" s="6" t="s">
        <v>1050</v>
      </c>
      <c r="AI93" s="5" t="s">
        <v>223</v>
      </c>
      <c r="AJ93" s="5" t="s">
        <v>145</v>
      </c>
      <c r="AK93" s="5" t="s">
        <v>149</v>
      </c>
      <c r="AL93" s="5">
        <v>83</v>
      </c>
      <c r="AM93" s="5">
        <v>84</v>
      </c>
      <c r="AN93" s="9">
        <v>84</v>
      </c>
      <c r="AO93" s="9"/>
      <c r="AP93" s="137"/>
      <c r="AQ93" s="6" t="s">
        <v>1051</v>
      </c>
      <c r="AR93" s="145"/>
      <c r="AS93" s="145"/>
      <c r="AT93" s="145"/>
      <c r="AU93" s="358"/>
      <c r="AV93" s="45"/>
      <c r="AY93" s="45"/>
      <c r="AZ93" s="305" t="str">
        <f t="shared" si="51"/>
        <v>Ok</v>
      </c>
      <c r="BA93" s="132" t="str">
        <f t="shared" si="52"/>
        <v>No Stock</v>
      </c>
      <c r="BB93" s="132" t="str">
        <f t="shared" si="53"/>
        <v>NO</v>
      </c>
      <c r="BC93" s="132" t="str">
        <f t="shared" si="54"/>
        <v>OK</v>
      </c>
      <c r="BD93" s="374" t="str">
        <f t="shared" si="55"/>
        <v>N/A o problema por ser Stock</v>
      </c>
      <c r="BE93" s="365">
        <f>VLOOKUP(B93,[1]Gastos!$A$11:$R$4776,17,FALSE)</f>
        <v>10506982000</v>
      </c>
      <c r="BF93" s="365">
        <f t="shared" si="56"/>
        <v>10506982000</v>
      </c>
      <c r="BG93" s="405"/>
      <c r="BH93" s="45"/>
      <c r="BI93" s="45"/>
      <c r="BJ93" s="132" t="str">
        <f t="shared" si="45"/>
        <v>Ok</v>
      </c>
      <c r="BK93" s="14" t="str">
        <f t="shared" si="46"/>
        <v>Meta 2025 menor que meta 2024</v>
      </c>
      <c r="BL93" s="1" t="s">
        <v>3836</v>
      </c>
      <c r="BM93" s="1" t="s">
        <v>3836</v>
      </c>
      <c r="BR93" s="45"/>
    </row>
    <row r="94" spans="1:70" s="1" customFormat="1" ht="20.100000000000001" hidden="1" customHeight="1" x14ac:dyDescent="0.25">
      <c r="A94" s="14"/>
      <c r="B94" s="14"/>
      <c r="C94" s="1" t="s">
        <v>1021</v>
      </c>
      <c r="D94" s="5" t="s">
        <v>1022</v>
      </c>
      <c r="E94" s="6" t="s">
        <v>1023</v>
      </c>
      <c r="F94" s="380" t="s">
        <v>104</v>
      </c>
      <c r="G94" s="182" t="s">
        <v>320</v>
      </c>
      <c r="H94" s="380" t="s">
        <v>215</v>
      </c>
      <c r="I94" s="182" t="s">
        <v>222</v>
      </c>
      <c r="J94" s="124"/>
      <c r="K94" s="124"/>
      <c r="L94" s="442"/>
      <c r="M94" s="186"/>
      <c r="N94" s="186"/>
      <c r="O94" s="186"/>
      <c r="P94" s="144"/>
      <c r="Q94" s="326"/>
      <c r="R94" s="6"/>
      <c r="S94" s="8"/>
      <c r="T94" s="9"/>
      <c r="U94" s="9"/>
      <c r="V94" s="9"/>
      <c r="W94" s="7"/>
      <c r="X94" s="7"/>
      <c r="Y94" s="7"/>
      <c r="Z94" s="7"/>
      <c r="AA94" s="7"/>
      <c r="AB94" s="7"/>
      <c r="AC94" s="141"/>
      <c r="AD94" s="141"/>
      <c r="AE94" s="141"/>
      <c r="AF94" s="351"/>
      <c r="AG94" s="7"/>
      <c r="AH94" s="6"/>
      <c r="AI94" s="5"/>
      <c r="AJ94" s="5"/>
      <c r="AK94" s="5"/>
      <c r="AL94" s="5"/>
      <c r="AM94" s="5"/>
      <c r="AN94" s="9"/>
      <c r="AO94" s="9"/>
      <c r="AP94" s="137"/>
      <c r="AQ94" s="6"/>
      <c r="AR94" s="145"/>
      <c r="AS94" s="145"/>
      <c r="AT94" s="145"/>
      <c r="AU94" s="358"/>
      <c r="AV94" s="45"/>
      <c r="AY94" s="45"/>
      <c r="AZ94" s="305"/>
      <c r="BA94" s="132"/>
      <c r="BB94" s="132"/>
      <c r="BC94" s="132"/>
      <c r="BD94" s="374"/>
      <c r="BE94" s="365"/>
      <c r="BF94" s="365"/>
      <c r="BG94" s="405"/>
      <c r="BH94" s="45"/>
      <c r="BI94" s="45"/>
      <c r="BJ94" s="132"/>
      <c r="BK94" s="14"/>
      <c r="BL94" s="1" t="s">
        <v>3838</v>
      </c>
      <c r="BM94" s="1" t="s">
        <v>3836</v>
      </c>
      <c r="BN94" s="1" t="s">
        <v>3839</v>
      </c>
      <c r="BR94" s="45"/>
    </row>
    <row r="95" spans="1:70" s="1" customFormat="1" ht="20.100000000000001" hidden="1" customHeight="1" x14ac:dyDescent="0.25">
      <c r="A95" s="476" t="str">
        <f t="shared" si="43"/>
        <v>0137-0104</v>
      </c>
      <c r="B95" s="476" t="str">
        <f t="shared" si="44"/>
        <v>0137-0110</v>
      </c>
      <c r="C95" s="476" t="s">
        <v>78</v>
      </c>
      <c r="D95" s="477" t="s">
        <v>1055</v>
      </c>
      <c r="E95" s="478" t="s">
        <v>1061</v>
      </c>
      <c r="F95" s="479" t="str">
        <f>VLOOKUP($B95,'producto-objetivo'!$A:$G,4,0)</f>
        <v>04</v>
      </c>
      <c r="G95" s="478" t="str">
        <f>VLOOKUP($B95,'producto-objetivo'!$A:$G,5,0)</f>
        <v>Mejorar el nivel de eficiencia y oportunidad en la respuesta a los eventos de seguridad y emergencia</v>
      </c>
      <c r="H95" s="481">
        <v>11</v>
      </c>
      <c r="I95" s="482" t="s">
        <v>1063</v>
      </c>
      <c r="J95" s="58" t="s">
        <v>427</v>
      </c>
      <c r="K95" s="58" t="s">
        <v>145</v>
      </c>
      <c r="L95" s="398" t="s">
        <v>149</v>
      </c>
      <c r="M95" s="251">
        <v>100</v>
      </c>
      <c r="N95" s="251">
        <v>90</v>
      </c>
      <c r="O95" s="251">
        <v>98.83</v>
      </c>
      <c r="P95" s="144"/>
      <c r="Q95" s="326" t="s">
        <v>92</v>
      </c>
      <c r="R95" s="6" t="s">
        <v>1085</v>
      </c>
      <c r="S95" s="9">
        <v>28480.373511999998</v>
      </c>
      <c r="T95" s="9">
        <v>28480.373511999998</v>
      </c>
      <c r="U95" s="9">
        <v>17887.449302000001</v>
      </c>
      <c r="V95" s="9">
        <v>477.75133899999997</v>
      </c>
      <c r="W95" s="7" t="s">
        <v>94</v>
      </c>
      <c r="X95" s="7" t="s">
        <v>94</v>
      </c>
      <c r="Y95" s="7" t="s">
        <v>94</v>
      </c>
      <c r="Z95" s="7" t="s">
        <v>94</v>
      </c>
      <c r="AA95" s="7" t="s">
        <v>94</v>
      </c>
      <c r="AB95" s="7" t="s">
        <v>94</v>
      </c>
      <c r="AC95" s="9"/>
      <c r="AD95" s="141"/>
      <c r="AE95" s="141"/>
      <c r="AF95" s="351">
        <f t="shared" si="50"/>
        <v>0</v>
      </c>
      <c r="AG95" s="458" t="s">
        <v>189</v>
      </c>
      <c r="AH95" s="288" t="s">
        <v>1086</v>
      </c>
      <c r="AI95" s="458" t="s">
        <v>144</v>
      </c>
      <c r="AJ95" s="458" t="s">
        <v>148</v>
      </c>
      <c r="AK95" s="458" t="s">
        <v>149</v>
      </c>
      <c r="AL95" s="5"/>
      <c r="AM95" s="5"/>
      <c r="AN95" s="5">
        <v>100</v>
      </c>
      <c r="AO95" s="9">
        <v>100</v>
      </c>
      <c r="AP95" s="9">
        <v>100</v>
      </c>
      <c r="AQ95" s="187" t="s">
        <v>1087</v>
      </c>
      <c r="AR95" s="151"/>
      <c r="AS95" s="151"/>
      <c r="AT95" s="151"/>
      <c r="AU95" s="359"/>
      <c r="AZ95" s="305" t="str">
        <f t="shared" si="51"/>
        <v>Falta diligenciar presupuesto asignado</v>
      </c>
      <c r="BA95" s="132" t="str">
        <f t="shared" si="52"/>
        <v>Es Sotock</v>
      </c>
      <c r="BB95" s="132" t="str">
        <f t="shared" si="53"/>
        <v>OK</v>
      </c>
      <c r="BC95" s="132" t="str">
        <f t="shared" si="54"/>
        <v>NO</v>
      </c>
      <c r="BD95" s="374" t="str">
        <f t="shared" si="55"/>
        <v>N/A o problema por ser Stock</v>
      </c>
      <c r="BE95" s="365">
        <f>VLOOKUP(B95,[1]Gastos!$A$11:$R$4776,17,FALSE)</f>
        <v>287147775000</v>
      </c>
      <c r="BF95" s="365">
        <f t="shared" si="56"/>
        <v>287147775000</v>
      </c>
      <c r="BG95" s="405"/>
      <c r="BJ95" s="132" t="str">
        <f t="shared" si="45"/>
        <v>Ok</v>
      </c>
      <c r="BK95" s="14" t="str">
        <f t="shared" si="46"/>
        <v>Meta 2025 menor que meta 2024</v>
      </c>
      <c r="BL95" s="476"/>
      <c r="BM95" s="476"/>
      <c r="BN95" s="476"/>
    </row>
    <row r="96" spans="1:70" s="1" customFormat="1" ht="20.100000000000001" hidden="1" customHeight="1" x14ac:dyDescent="0.25">
      <c r="A96" s="14" t="str">
        <f t="shared" si="43"/>
        <v>0137-0203</v>
      </c>
      <c r="B96" s="14" t="str">
        <f t="shared" si="44"/>
        <v>0137-0208</v>
      </c>
      <c r="C96" s="1" t="s">
        <v>78</v>
      </c>
      <c r="D96" s="5" t="s">
        <v>1060</v>
      </c>
      <c r="E96" s="6" t="s">
        <v>1061</v>
      </c>
      <c r="F96" s="341" t="str">
        <f>VLOOKUP($B96,'producto-objetivo'!$A:$G,4,0)</f>
        <v>03</v>
      </c>
      <c r="G96" s="6" t="str">
        <f>VLOOKUP($B96,'producto-objetivo'!$A:$G,5,0)</f>
        <v>Implementar acciones institucionales para el acceso a la justicia, la resolución pacífica de conflictos y el restablecimiento de los derechos vulnerados</v>
      </c>
      <c r="H96" s="124" t="str">
        <f>_xlfn.XLOOKUP($A96,'indicador-objetivo'!$A:$A,'indicador-objetivo'!F:F,"DATO NO ENCONTRADO",0)</f>
        <v>10</v>
      </c>
      <c r="I96" s="124" t="str">
        <f>_xlfn.XLOOKUP($A96,'indicador-objetivo'!$A:$A,'indicador-objetivo'!G:G,"DATO NO ENCONTRADO",0)</f>
        <v>Porcentaje de avance del plan de infraestructura, bienes y servicios para el acceso a la justicia en el Distrito</v>
      </c>
      <c r="J96" s="124" t="str">
        <f>_xlfn.XLOOKUP($A96,'indicador-objetivo'!$A:$A,'indicador-objetivo'!H:H,"DATO NO ENCONTRADO",0)</f>
        <v>Capacidad</v>
      </c>
      <c r="K96" s="124" t="str">
        <f>_xlfn.XLOOKUP($A96,'indicador-objetivo'!$A:$A,'indicador-objetivo'!I:I,"DATO NO ENCONTRADO",0)</f>
        <v>Anual</v>
      </c>
      <c r="L96" s="442" t="str">
        <f>_xlfn.XLOOKUP($A96,'indicador-objetivo'!$A:$A,'indicador-objetivo'!J:J,"DATO NO ENCONTRADO",0)</f>
        <v>%</v>
      </c>
      <c r="M96" s="186">
        <f>_xlfn.XLOOKUP($A96,'indicador-objetivo'!$A:$A,'indicador-objetivo'!K:K,"DATO NO ENCONTRADO",0)</f>
        <v>5</v>
      </c>
      <c r="N96" s="186">
        <f>_xlfn.XLOOKUP($A96,'indicador-objetivo'!$A:$A,'indicador-objetivo'!L:L,"DATO NO ENCONTRADO",0)</f>
        <v>80</v>
      </c>
      <c r="O96" s="186">
        <f>_xlfn.XLOOKUP($A96,'indicador-objetivo'!$A:$A,'indicador-objetivo'!M:M,"DATO NO ENCONTRADO",0)</f>
        <v>10</v>
      </c>
      <c r="P96" s="144"/>
      <c r="Q96" s="326" t="s">
        <v>176</v>
      </c>
      <c r="R96" s="6" t="s">
        <v>1080</v>
      </c>
      <c r="S96" s="9">
        <v>39317.289483</v>
      </c>
      <c r="T96" s="9">
        <v>39317.289483</v>
      </c>
      <c r="U96" s="9">
        <v>18808.733399000001</v>
      </c>
      <c r="V96" s="9">
        <v>5693.3279439999997</v>
      </c>
      <c r="W96" s="7" t="s">
        <v>156</v>
      </c>
      <c r="X96" s="7" t="s">
        <v>94</v>
      </c>
      <c r="Y96" s="7" t="s">
        <v>156</v>
      </c>
      <c r="Z96" s="7" t="s">
        <v>94</v>
      </c>
      <c r="AA96" s="7" t="s">
        <v>94</v>
      </c>
      <c r="AB96" s="7" t="s">
        <v>156</v>
      </c>
      <c r="AC96" s="9"/>
      <c r="AD96" s="141"/>
      <c r="AE96" s="141"/>
      <c r="AF96" s="351">
        <f t="shared" si="50"/>
        <v>0</v>
      </c>
      <c r="AG96" s="7">
        <v>6</v>
      </c>
      <c r="AH96" s="6" t="s">
        <v>1081</v>
      </c>
      <c r="AI96" s="5" t="s">
        <v>96</v>
      </c>
      <c r="AJ96" s="5" t="s">
        <v>148</v>
      </c>
      <c r="AK96" s="5" t="s">
        <v>98</v>
      </c>
      <c r="AL96" s="5">
        <v>139843</v>
      </c>
      <c r="AM96" s="5">
        <v>1571681</v>
      </c>
      <c r="AN96" s="9">
        <v>140542</v>
      </c>
      <c r="AO96" s="9">
        <v>85628</v>
      </c>
      <c r="AP96" s="9">
        <v>60.926982681333698</v>
      </c>
      <c r="AQ96" s="6" t="s">
        <v>1082</v>
      </c>
      <c r="AR96" s="151"/>
      <c r="AS96" s="151"/>
      <c r="AT96" s="151"/>
      <c r="AU96" s="359"/>
      <c r="AZ96" s="305" t="str">
        <f t="shared" si="51"/>
        <v>Falta diligenciar presupuesto asignado</v>
      </c>
      <c r="BA96" s="132" t="str">
        <f t="shared" si="52"/>
        <v>No Stock</v>
      </c>
      <c r="BB96" s="132" t="str">
        <f t="shared" si="53"/>
        <v>NO</v>
      </c>
      <c r="BC96" s="132" t="str">
        <f t="shared" si="54"/>
        <v>NO</v>
      </c>
      <c r="BD96" s="374" t="str">
        <f t="shared" si="55"/>
        <v>N/A o problema por ser Stock</v>
      </c>
      <c r="BE96" s="365" t="e">
        <f>VLOOKUP(B96,[1]Gastos!$A$11:$R$4776,17,FALSE)</f>
        <v>#N/A</v>
      </c>
      <c r="BF96" s="365">
        <f t="shared" si="56"/>
        <v>0</v>
      </c>
      <c r="BG96" s="405"/>
      <c r="BJ96" s="132" t="str">
        <f t="shared" si="45"/>
        <v>Ok</v>
      </c>
      <c r="BK96" s="14" t="str">
        <f t="shared" si="46"/>
        <v>Meta 2025 menor que meta 2024</v>
      </c>
      <c r="BL96" s="1" t="s">
        <v>3836</v>
      </c>
      <c r="BM96" s="1" t="s">
        <v>3836</v>
      </c>
    </row>
    <row r="97" spans="1:70" s="1" customFormat="1" ht="20.100000000000001" hidden="1" customHeight="1" x14ac:dyDescent="0.25">
      <c r="A97" s="14" t="str">
        <f t="shared" si="43"/>
        <v>0137-0204</v>
      </c>
      <c r="B97" s="14" t="str">
        <f t="shared" si="44"/>
        <v>0137-0211</v>
      </c>
      <c r="C97" s="1" t="s">
        <v>78</v>
      </c>
      <c r="D97" s="5" t="s">
        <v>1060</v>
      </c>
      <c r="E97" s="6" t="s">
        <v>1061</v>
      </c>
      <c r="F97" s="380" t="s">
        <v>104</v>
      </c>
      <c r="G97" s="6" t="s">
        <v>1062</v>
      </c>
      <c r="H97" s="124" t="s">
        <v>189</v>
      </c>
      <c r="I97" s="124" t="s">
        <v>1063</v>
      </c>
      <c r="J97" s="58" t="s">
        <v>427</v>
      </c>
      <c r="K97" s="58" t="s">
        <v>145</v>
      </c>
      <c r="L97" s="398" t="s">
        <v>149</v>
      </c>
      <c r="M97" s="251">
        <v>100</v>
      </c>
      <c r="N97" s="251">
        <v>90</v>
      </c>
      <c r="O97" s="251">
        <v>98.83</v>
      </c>
      <c r="P97" s="144"/>
      <c r="Q97" s="326" t="s">
        <v>189</v>
      </c>
      <c r="R97" s="6" t="s">
        <v>1064</v>
      </c>
      <c r="S97" s="9">
        <v>115596.08848799999</v>
      </c>
      <c r="T97" s="9">
        <v>115596.08848799999</v>
      </c>
      <c r="U97" s="9">
        <v>49653.123731</v>
      </c>
      <c r="V97" s="9">
        <v>24222.269775000001</v>
      </c>
      <c r="W97" s="7" t="s">
        <v>94</v>
      </c>
      <c r="X97" s="7" t="s">
        <v>94</v>
      </c>
      <c r="Y97" s="7" t="s">
        <v>94</v>
      </c>
      <c r="Z97" s="7" t="s">
        <v>94</v>
      </c>
      <c r="AA97" s="7" t="s">
        <v>94</v>
      </c>
      <c r="AB97" s="7" t="s">
        <v>94</v>
      </c>
      <c r="AC97" s="9"/>
      <c r="AD97" s="141"/>
      <c r="AE97" s="141"/>
      <c r="AF97" s="351">
        <f t="shared" si="50"/>
        <v>0</v>
      </c>
      <c r="AG97" s="7">
        <v>10</v>
      </c>
      <c r="AH97" s="6" t="s">
        <v>1065</v>
      </c>
      <c r="AI97" s="5" t="s">
        <v>223</v>
      </c>
      <c r="AJ97" s="5" t="s">
        <v>148</v>
      </c>
      <c r="AK97" s="5" t="s">
        <v>149</v>
      </c>
      <c r="AL97" s="5">
        <v>66.650000000000006</v>
      </c>
      <c r="AM97" s="5">
        <v>100</v>
      </c>
      <c r="AN97" s="9">
        <v>100</v>
      </c>
      <c r="AO97" s="9">
        <v>83.34</v>
      </c>
      <c r="AP97" s="9">
        <v>83.34</v>
      </c>
      <c r="AQ97" s="6" t="s">
        <v>1066</v>
      </c>
      <c r="AR97" s="151"/>
      <c r="AS97" s="151"/>
      <c r="AT97" s="151"/>
      <c r="AU97" s="359"/>
      <c r="AZ97" s="305" t="str">
        <f t="shared" si="51"/>
        <v>Falta diligenciar presupuesto asignado</v>
      </c>
      <c r="BA97" s="132" t="str">
        <f t="shared" si="52"/>
        <v>No Stock</v>
      </c>
      <c r="BB97" s="132" t="str">
        <f t="shared" si="53"/>
        <v>NO</v>
      </c>
      <c r="BC97" s="132" t="str">
        <f t="shared" si="54"/>
        <v>OK</v>
      </c>
      <c r="BD97" s="374" t="str">
        <f t="shared" si="55"/>
        <v>N/A o problema por ser Stock</v>
      </c>
      <c r="BE97" s="365">
        <f>VLOOKUP(B97,[1]Gastos!$A$11:$R$4776,17,FALSE)</f>
        <v>216466295000</v>
      </c>
      <c r="BF97" s="365">
        <f t="shared" si="56"/>
        <v>216466295000</v>
      </c>
      <c r="BG97" s="405"/>
      <c r="BJ97" s="132" t="str">
        <f t="shared" si="45"/>
        <v>Ok</v>
      </c>
      <c r="BK97" s="14" t="str">
        <f t="shared" si="46"/>
        <v>Meta 2025 menor que meta 2024</v>
      </c>
      <c r="BL97" s="1" t="s">
        <v>3836</v>
      </c>
      <c r="BM97" s="1" t="s">
        <v>3836</v>
      </c>
    </row>
    <row r="98" spans="1:70" s="1" customFormat="1" ht="20.100000000000001" hidden="1" customHeight="1" x14ac:dyDescent="0.25">
      <c r="A98" s="14" t="str">
        <f t="shared" si="43"/>
        <v>0137-0102</v>
      </c>
      <c r="B98" s="14" t="str">
        <f t="shared" si="44"/>
        <v>0137-0106</v>
      </c>
      <c r="C98" s="1" t="s">
        <v>78</v>
      </c>
      <c r="D98" s="5" t="s">
        <v>1055</v>
      </c>
      <c r="E98" s="6" t="s">
        <v>1061</v>
      </c>
      <c r="F98" s="341" t="str">
        <f>VLOOKUP($B98,'producto-objetivo'!$A:$G,4,0)</f>
        <v>02</v>
      </c>
      <c r="G98" s="6" t="str">
        <f>VLOOKUP($B98,'producto-objetivo'!$A:$G,5,0)</f>
        <v>Potenciar las capacidades institucionales para la protección de los derechos y libertades ciudadanas, la prevención de violencias, afectaciones a la vida, control del delito y la promoción de la convivencia y la participación ciudadana</v>
      </c>
      <c r="H98" s="6" t="str">
        <f>_xlfn.XLOOKUP($A98,'indicador-objetivo'!$A:$A,'indicador-objetivo'!F:F,"DATO NO ENCONTRADO",0)</f>
        <v>2</v>
      </c>
      <c r="I98" s="6" t="str">
        <f>_xlfn.XLOOKUP($A98,'indicador-objetivo'!$A:$A,'indicador-objetivo'!G:G,"DATO NO ENCONTRADO",0)</f>
        <v>Porcentaje de avance en el diseño e implementación del modelo para la protección de la vida y la integridad ciudadana.</v>
      </c>
      <c r="J98" s="6" t="str">
        <f>_xlfn.XLOOKUP($A98,'indicador-objetivo'!$A:$A,'indicador-objetivo'!H:H,"DATO NO ENCONTRADO",0)</f>
        <v>Capacidad</v>
      </c>
      <c r="K98" s="6" t="str">
        <f>_xlfn.XLOOKUP($A98,'indicador-objetivo'!$A:$A,'indicador-objetivo'!I:I,"DATO NO ENCONTRADO",0)</f>
        <v>Anual</v>
      </c>
      <c r="L98" s="6" t="str">
        <f>_xlfn.XLOOKUP($A98,'indicador-objetivo'!$A:$A,'indicador-objetivo'!J:J,"DATO NO ENCONTRADO",0)</f>
        <v>%</v>
      </c>
      <c r="M98" s="6">
        <f>_xlfn.XLOOKUP($A98,'indicador-objetivo'!$A:$A,'indicador-objetivo'!K:K,"DATO NO ENCONTRADO",0)</f>
        <v>5</v>
      </c>
      <c r="N98" s="6">
        <f>_xlfn.XLOOKUP($A98,'indicador-objetivo'!$A:$A,'indicador-objetivo'!L:L,"DATO NO ENCONTRADO",0)</f>
        <v>80</v>
      </c>
      <c r="O98" s="6">
        <f>_xlfn.XLOOKUP($A98,'indicador-objetivo'!$A:$A,'indicador-objetivo'!M:M,"DATO NO ENCONTRADO",0)</f>
        <v>10</v>
      </c>
      <c r="P98" s="144"/>
      <c r="Q98" s="326" t="s">
        <v>136</v>
      </c>
      <c r="R98" s="6" t="s">
        <v>1067</v>
      </c>
      <c r="S98" s="9">
        <v>67190.837</v>
      </c>
      <c r="T98" s="9">
        <v>67190.837</v>
      </c>
      <c r="U98" s="9">
        <v>43240.909503999996</v>
      </c>
      <c r="V98" s="9">
        <v>11514.53997</v>
      </c>
      <c r="W98" s="7" t="s">
        <v>156</v>
      </c>
      <c r="X98" s="7" t="s">
        <v>94</v>
      </c>
      <c r="Y98" s="7" t="s">
        <v>156</v>
      </c>
      <c r="Z98" s="7" t="s">
        <v>94</v>
      </c>
      <c r="AA98" s="7" t="s">
        <v>156</v>
      </c>
      <c r="AB98" s="7" t="s">
        <v>156</v>
      </c>
      <c r="AC98" s="9"/>
      <c r="AD98" s="141"/>
      <c r="AE98" s="141"/>
      <c r="AF98" s="351">
        <f t="shared" si="50"/>
        <v>0</v>
      </c>
      <c r="AG98" s="7">
        <v>2</v>
      </c>
      <c r="AH98" s="6" t="s">
        <v>1068</v>
      </c>
      <c r="AI98" s="5" t="s">
        <v>144</v>
      </c>
      <c r="AJ98" s="5" t="s">
        <v>145</v>
      </c>
      <c r="AK98" s="5" t="s">
        <v>98</v>
      </c>
      <c r="AL98" s="5">
        <v>19</v>
      </c>
      <c r="AM98" s="5">
        <v>19</v>
      </c>
      <c r="AN98" s="9">
        <v>19</v>
      </c>
      <c r="AO98" s="9"/>
      <c r="AP98" s="9"/>
      <c r="AQ98" s="6" t="s">
        <v>1069</v>
      </c>
      <c r="AR98" s="151"/>
      <c r="AS98" s="151"/>
      <c r="AT98" s="151"/>
      <c r="AU98" s="359"/>
      <c r="AZ98" s="305" t="str">
        <f t="shared" si="51"/>
        <v>Falta diligenciar presupuesto asignado</v>
      </c>
      <c r="BA98" s="132" t="str">
        <f t="shared" si="52"/>
        <v>Es Sotock</v>
      </c>
      <c r="BB98" s="132" t="str">
        <f t="shared" si="53"/>
        <v>OK</v>
      </c>
      <c r="BC98" s="132" t="str">
        <f t="shared" si="54"/>
        <v>OK</v>
      </c>
      <c r="BD98" s="374" t="str">
        <f t="shared" si="55"/>
        <v>Stock OK</v>
      </c>
      <c r="BE98" s="365" t="e">
        <f>VLOOKUP(B98,[1]Gastos!$A$11:$R$4776,17,FALSE)</f>
        <v>#N/A</v>
      </c>
      <c r="BF98" s="365">
        <f t="shared" si="56"/>
        <v>0</v>
      </c>
      <c r="BG98" s="405"/>
      <c r="BJ98" s="132" t="str">
        <f t="shared" si="45"/>
        <v>Ok</v>
      </c>
      <c r="BK98" s="14" t="str">
        <f t="shared" si="46"/>
        <v>Meta 2025 menor que meta 2024</v>
      </c>
      <c r="BL98" s="1" t="s">
        <v>3836</v>
      </c>
      <c r="BM98" s="1" t="s">
        <v>3836</v>
      </c>
    </row>
    <row r="99" spans="1:70" s="1" customFormat="1" ht="20.100000000000001" hidden="1" customHeight="1" x14ac:dyDescent="0.25">
      <c r="A99" s="14" t="str">
        <f t="shared" si="43"/>
        <v>0137-0103</v>
      </c>
      <c r="B99" s="14" t="str">
        <f t="shared" si="44"/>
        <v>0137-0112</v>
      </c>
      <c r="C99" s="1" t="s">
        <v>78</v>
      </c>
      <c r="D99" s="5" t="s">
        <v>1055</v>
      </c>
      <c r="E99" s="6" t="s">
        <v>1056</v>
      </c>
      <c r="F99" s="341" t="str">
        <f>VLOOKUP($B99,'producto-objetivo'!$A:$G,4,0)</f>
        <v>03</v>
      </c>
      <c r="G99" s="6" t="str">
        <f>VLOOKUP($B99,'producto-objetivo'!$A:$G,5,0)</f>
        <v>Implementar acciones institucionales para el acceso a la justicia, la resolución pacífica de conflictos y el restablecimiento de los derechos vulnerados</v>
      </c>
      <c r="H99" s="124" t="str">
        <f>_xlfn.XLOOKUP($A99,'indicador-objetivo'!$A:$A,'indicador-objetivo'!F:F,"DATO NO ENCONTRADO",0)</f>
        <v>4</v>
      </c>
      <c r="I99" s="124" t="str">
        <f>_xlfn.XLOOKUP($A99,'indicador-objetivo'!$A:$A,'indicador-objetivo'!G:G,"DATO NO ENCONTRADO",0)</f>
        <v>Porcentaje de implementación de la estrategia  de fortalecimiento del Programa Distrital de Justicia Juvenil Restaurativa</v>
      </c>
      <c r="J99" s="124" t="str">
        <f>_xlfn.XLOOKUP($A99,'indicador-objetivo'!$A:$A,'indicador-objetivo'!H:H,"DATO NO ENCONTRADO",0)</f>
        <v>Capacidad</v>
      </c>
      <c r="K99" s="124" t="str">
        <f>_xlfn.XLOOKUP($A99,'indicador-objetivo'!$A:$A,'indicador-objetivo'!I:I,"DATO NO ENCONTRADO",0)</f>
        <v>Anual</v>
      </c>
      <c r="L99" s="442" t="str">
        <f>_xlfn.XLOOKUP($A99,'indicador-objetivo'!$A:$A,'indicador-objetivo'!J:J,"DATO NO ENCONTRADO",0)</f>
        <v>%</v>
      </c>
      <c r="M99" s="186">
        <f>_xlfn.XLOOKUP($A99,'indicador-objetivo'!$A:$A,'indicador-objetivo'!K:K,"DATO NO ENCONTRADO",0)</f>
        <v>5</v>
      </c>
      <c r="N99" s="186">
        <f>_xlfn.XLOOKUP($A99,'indicador-objetivo'!$A:$A,'indicador-objetivo'!L:L,"DATO NO ENCONTRADO",0)</f>
        <v>80</v>
      </c>
      <c r="O99" s="186">
        <f>_xlfn.XLOOKUP($A99,'indicador-objetivo'!$A:$A,'indicador-objetivo'!M:M,"DATO NO ENCONTRADO",0)</f>
        <v>10</v>
      </c>
      <c r="P99" s="144"/>
      <c r="Q99" s="326" t="s">
        <v>280</v>
      </c>
      <c r="R99" s="6" t="s">
        <v>1057</v>
      </c>
      <c r="S99" s="9">
        <v>167500</v>
      </c>
      <c r="T99" s="9">
        <v>167500</v>
      </c>
      <c r="U99" s="9">
        <v>110766.804748</v>
      </c>
      <c r="V99" s="9">
        <v>20741.033855999998</v>
      </c>
      <c r="W99" s="7" t="s">
        <v>94</v>
      </c>
      <c r="X99" s="7" t="s">
        <v>94</v>
      </c>
      <c r="Y99" s="7" t="s">
        <v>94</v>
      </c>
      <c r="Z99" s="7" t="s">
        <v>94</v>
      </c>
      <c r="AA99" s="7" t="s">
        <v>94</v>
      </c>
      <c r="AB99" s="7" t="s">
        <v>94</v>
      </c>
      <c r="AC99" s="9"/>
      <c r="AD99" s="141"/>
      <c r="AE99" s="141"/>
      <c r="AF99" s="351">
        <f t="shared" si="50"/>
        <v>0</v>
      </c>
      <c r="AG99" s="458" t="s">
        <v>394</v>
      </c>
      <c r="AH99" s="288" t="s">
        <v>1058</v>
      </c>
      <c r="AI99" s="458" t="s">
        <v>153</v>
      </c>
      <c r="AJ99" s="458" t="s">
        <v>145</v>
      </c>
      <c r="AK99" s="458" t="s">
        <v>98</v>
      </c>
      <c r="AL99" s="5"/>
      <c r="AM99" s="5"/>
      <c r="AN99" s="5">
        <v>14</v>
      </c>
      <c r="AO99" s="9"/>
      <c r="AP99" s="9"/>
      <c r="AQ99" s="187" t="s">
        <v>1059</v>
      </c>
      <c r="AR99" s="151"/>
      <c r="AS99" s="151"/>
      <c r="AT99" s="151"/>
      <c r="AU99" s="359"/>
      <c r="AZ99" s="305" t="str">
        <f t="shared" si="51"/>
        <v>Falta diligenciar presupuesto asignado</v>
      </c>
      <c r="BA99" s="132" t="str">
        <f t="shared" si="52"/>
        <v>No Stock</v>
      </c>
      <c r="BB99" s="132" t="str">
        <f t="shared" si="53"/>
        <v>OK</v>
      </c>
      <c r="BC99" s="132" t="str">
        <f t="shared" si="54"/>
        <v>NO</v>
      </c>
      <c r="BD99" s="374" t="str">
        <f t="shared" si="55"/>
        <v>N/A o problema por ser Stock</v>
      </c>
      <c r="BE99" s="365">
        <f>VLOOKUP(B99,[1]Gastos!$A$11:$R$4776,17,FALSE)</f>
        <v>15998900000</v>
      </c>
      <c r="BF99" s="365">
        <f t="shared" si="56"/>
        <v>15998900000</v>
      </c>
      <c r="BG99" s="405"/>
      <c r="BJ99" s="132" t="str">
        <f t="shared" si="45"/>
        <v>Ok</v>
      </c>
      <c r="BK99" s="14" t="str">
        <f t="shared" si="46"/>
        <v>Meta 2025 menor que meta 2024</v>
      </c>
      <c r="BL99" s="1" t="s">
        <v>3836</v>
      </c>
      <c r="BM99" s="1" t="s">
        <v>3836</v>
      </c>
    </row>
    <row r="100" spans="1:70" s="1" customFormat="1" ht="20.100000000000001" hidden="1" customHeight="1" x14ac:dyDescent="0.25">
      <c r="A100" s="14" t="str">
        <f t="shared" si="43"/>
        <v>0137-0103</v>
      </c>
      <c r="B100" s="14" t="str">
        <f t="shared" si="44"/>
        <v>0137-0109</v>
      </c>
      <c r="C100" s="1" t="s">
        <v>78</v>
      </c>
      <c r="D100" s="5" t="s">
        <v>1055</v>
      </c>
      <c r="E100" s="6" t="s">
        <v>1061</v>
      </c>
      <c r="F100" s="341" t="str">
        <f>VLOOKUP($B100,'producto-objetivo'!$A:$G,4,0)</f>
        <v>03</v>
      </c>
      <c r="G100" s="6" t="str">
        <f>VLOOKUP($B100,'producto-objetivo'!$A:$G,5,0)</f>
        <v>Implementar acciones institucionales para el acceso a la justicia, la resolución pacífica de conflictos y el restablecimiento de los derechos vulnerados</v>
      </c>
      <c r="H100" s="58" t="s">
        <v>484</v>
      </c>
      <c r="I100" s="58" t="s">
        <v>1072</v>
      </c>
      <c r="J100" s="58" t="s">
        <v>153</v>
      </c>
      <c r="K100" s="58" t="s">
        <v>145</v>
      </c>
      <c r="L100" s="398" t="s">
        <v>149</v>
      </c>
      <c r="M100" s="251">
        <v>5</v>
      </c>
      <c r="N100" s="251">
        <v>80</v>
      </c>
      <c r="O100" s="251">
        <v>10</v>
      </c>
      <c r="P100" s="144"/>
      <c r="Q100" s="326" t="s">
        <v>182</v>
      </c>
      <c r="R100" s="6" t="s">
        <v>1073</v>
      </c>
      <c r="S100" s="9">
        <v>48700</v>
      </c>
      <c r="T100" s="9">
        <v>48700</v>
      </c>
      <c r="U100" s="9">
        <v>21718.955247999998</v>
      </c>
      <c r="V100" s="9">
        <v>4585.8635299999996</v>
      </c>
      <c r="W100" s="7" t="s">
        <v>94</v>
      </c>
      <c r="X100" s="7" t="s">
        <v>94</v>
      </c>
      <c r="Y100" s="7" t="s">
        <v>94</v>
      </c>
      <c r="Z100" s="7" t="s">
        <v>94</v>
      </c>
      <c r="AA100" s="7" t="s">
        <v>94</v>
      </c>
      <c r="AB100" s="7" t="s">
        <v>156</v>
      </c>
      <c r="AC100" s="9"/>
      <c r="AD100" s="141"/>
      <c r="AE100" s="141"/>
      <c r="AF100" s="351">
        <f t="shared" si="50"/>
        <v>0</v>
      </c>
      <c r="AG100" s="7">
        <v>7</v>
      </c>
      <c r="AH100" s="6" t="s">
        <v>1074</v>
      </c>
      <c r="AI100" s="5" t="s">
        <v>223</v>
      </c>
      <c r="AJ100" s="5" t="s">
        <v>145</v>
      </c>
      <c r="AK100" s="5" t="s">
        <v>98</v>
      </c>
      <c r="AL100" s="5">
        <v>1244</v>
      </c>
      <c r="AM100" s="5">
        <v>4294</v>
      </c>
      <c r="AN100" s="9">
        <v>4294</v>
      </c>
      <c r="AO100" s="9"/>
      <c r="AP100" s="9"/>
      <c r="AQ100" s="6" t="s">
        <v>1075</v>
      </c>
      <c r="AR100" s="151"/>
      <c r="AS100" s="151"/>
      <c r="AT100" s="151"/>
      <c r="AU100" s="359"/>
      <c r="AZ100" s="305" t="str">
        <f t="shared" si="51"/>
        <v>Falta diligenciar presupuesto asignado</v>
      </c>
      <c r="BA100" s="132" t="str">
        <f t="shared" si="52"/>
        <v>No Stock</v>
      </c>
      <c r="BB100" s="132" t="str">
        <f t="shared" si="53"/>
        <v>NO</v>
      </c>
      <c r="BC100" s="132" t="str">
        <f t="shared" si="54"/>
        <v>OK</v>
      </c>
      <c r="BD100" s="374" t="str">
        <f t="shared" si="55"/>
        <v>N/A o problema por ser Stock</v>
      </c>
      <c r="BE100" s="365" t="e">
        <f>VLOOKUP(B100,[1]Gastos!$A$11:$R$4776,17,FALSE)</f>
        <v>#N/A</v>
      </c>
      <c r="BF100" s="365">
        <f t="shared" si="56"/>
        <v>0</v>
      </c>
      <c r="BG100" s="405"/>
      <c r="BJ100" s="132" t="str">
        <f t="shared" si="45"/>
        <v>Ok</v>
      </c>
      <c r="BK100" s="14" t="str">
        <f t="shared" si="46"/>
        <v>Meta 2025 menor que meta 2024</v>
      </c>
      <c r="BL100" s="1" t="s">
        <v>3836</v>
      </c>
      <c r="BM100" s="1" t="s">
        <v>3836</v>
      </c>
    </row>
    <row r="101" spans="1:70" s="1" customFormat="1" ht="20.100000000000001" hidden="1" customHeight="1" x14ac:dyDescent="0.25">
      <c r="A101" s="14" t="str">
        <f t="shared" si="43"/>
        <v>0137-0103</v>
      </c>
      <c r="B101" s="14" t="str">
        <f t="shared" si="44"/>
        <v>0137-0107</v>
      </c>
      <c r="C101" s="1" t="s">
        <v>78</v>
      </c>
      <c r="D101" s="5" t="s">
        <v>1055</v>
      </c>
      <c r="E101" s="6" t="s">
        <v>1061</v>
      </c>
      <c r="F101" s="341" t="str">
        <f>VLOOKUP($B101,'producto-objetivo'!$A:$G,4,0)</f>
        <v>03</v>
      </c>
      <c r="G101" s="6" t="str">
        <f>VLOOKUP($B101,'producto-objetivo'!$A:$G,5,0)</f>
        <v>Implementar acciones institucionales para el acceso a la justicia, la resolución pacífica de conflictos y el restablecimiento de los derechos vulnerados</v>
      </c>
      <c r="H101" s="58" t="s">
        <v>385</v>
      </c>
      <c r="I101" s="58" t="s">
        <v>1076</v>
      </c>
      <c r="J101" s="58" t="s">
        <v>153</v>
      </c>
      <c r="K101" s="58" t="s">
        <v>145</v>
      </c>
      <c r="L101" s="398" t="s">
        <v>149</v>
      </c>
      <c r="M101" s="251">
        <v>40</v>
      </c>
      <c r="N101" s="251">
        <v>100</v>
      </c>
      <c r="O101" s="251">
        <v>60</v>
      </c>
      <c r="P101" s="144"/>
      <c r="Q101" s="326" t="s">
        <v>172</v>
      </c>
      <c r="R101" s="6" t="s">
        <v>1077</v>
      </c>
      <c r="S101" s="9">
        <v>14482.710517</v>
      </c>
      <c r="T101" s="9">
        <v>14482.710517</v>
      </c>
      <c r="U101" s="9">
        <v>7847.682444</v>
      </c>
      <c r="V101" s="9">
        <v>1673.5301200000001</v>
      </c>
      <c r="W101" s="7" t="s">
        <v>94</v>
      </c>
      <c r="X101" s="7" t="s">
        <v>94</v>
      </c>
      <c r="Y101" s="7" t="s">
        <v>156</v>
      </c>
      <c r="Z101" s="7" t="s">
        <v>94</v>
      </c>
      <c r="AA101" s="7" t="s">
        <v>94</v>
      </c>
      <c r="AB101" s="7" t="s">
        <v>156</v>
      </c>
      <c r="AC101" s="9"/>
      <c r="AD101" s="141"/>
      <c r="AE101" s="141"/>
      <c r="AF101" s="351">
        <f t="shared" si="50"/>
        <v>0</v>
      </c>
      <c r="AG101" s="7">
        <v>5</v>
      </c>
      <c r="AH101" s="6" t="s">
        <v>1078</v>
      </c>
      <c r="AI101" s="5" t="s">
        <v>96</v>
      </c>
      <c r="AJ101" s="5" t="s">
        <v>148</v>
      </c>
      <c r="AK101" s="5" t="s">
        <v>98</v>
      </c>
      <c r="AL101" s="5">
        <v>1472</v>
      </c>
      <c r="AM101" s="5">
        <v>1770</v>
      </c>
      <c r="AN101" s="9">
        <v>150</v>
      </c>
      <c r="AO101" s="9">
        <v>54</v>
      </c>
      <c r="AP101" s="9">
        <v>36</v>
      </c>
      <c r="AQ101" s="6" t="s">
        <v>1079</v>
      </c>
      <c r="AR101" s="151"/>
      <c r="AS101" s="151"/>
      <c r="AT101" s="151"/>
      <c r="AU101" s="359"/>
      <c r="AZ101" s="305" t="str">
        <f t="shared" si="51"/>
        <v>Falta diligenciar presupuesto asignado</v>
      </c>
      <c r="BA101" s="132" t="str">
        <f t="shared" si="52"/>
        <v>No Stock</v>
      </c>
      <c r="BB101" s="132" t="str">
        <f t="shared" si="53"/>
        <v>NO</v>
      </c>
      <c r="BC101" s="132" t="str">
        <f t="shared" si="54"/>
        <v>NO</v>
      </c>
      <c r="BD101" s="374" t="str">
        <f t="shared" si="55"/>
        <v>N/A o problema por ser Stock</v>
      </c>
      <c r="BE101" s="365" t="e">
        <f>VLOOKUP(B101,[1]Gastos!$A$11:$R$4776,17,FALSE)</f>
        <v>#N/A</v>
      </c>
      <c r="BF101" s="365">
        <f t="shared" si="56"/>
        <v>0</v>
      </c>
      <c r="BG101" s="405"/>
      <c r="BJ101" s="132" t="str">
        <f t="shared" si="45"/>
        <v>Ok</v>
      </c>
      <c r="BK101" s="14" t="str">
        <f t="shared" si="46"/>
        <v>Meta 2025 menor que meta 2024</v>
      </c>
      <c r="BL101" s="1" t="s">
        <v>3836</v>
      </c>
      <c r="BM101" s="1" t="s">
        <v>3836</v>
      </c>
    </row>
    <row r="102" spans="1:70" s="1" customFormat="1" ht="52.9" hidden="1" customHeight="1" x14ac:dyDescent="0.25">
      <c r="A102" s="14" t="str">
        <f t="shared" ref="A102:A133" si="57">+D102&amp;F102</f>
        <v>0200-0101</v>
      </c>
      <c r="B102" s="14" t="str">
        <f t="shared" ref="B102:B138" si="58">+D102&amp;Q102</f>
        <v>0200-0101</v>
      </c>
      <c r="C102" s="1" t="s">
        <v>66</v>
      </c>
      <c r="D102" s="5" t="s">
        <v>1088</v>
      </c>
      <c r="E102" s="6" t="s">
        <v>1089</v>
      </c>
      <c r="F102" s="341" t="str">
        <f>VLOOKUP($B102,'producto-objetivo'!$A:$G,4,0)</f>
        <v>01</v>
      </c>
      <c r="G102" s="6" t="str">
        <f>VLOOKUP($B102,'producto-objetivo'!$A:$G,5,0)</f>
        <v>Mejorar las oportunidades para la generación de ingresos y fortalecer las capacidades de los vendedores informales y personas que ejercen actividades de la economía informal en el espacio público</v>
      </c>
      <c r="H102" s="124" t="str">
        <f>_xlfn.XLOOKUP($A102,'indicador-objetivo'!$A:$A,'indicador-objetivo'!F:F,"DATO NO ENCONTRADO",0)</f>
        <v>1</v>
      </c>
      <c r="I102" s="6" t="str">
        <f>_xlfn.XLOOKUP($A102,'indicador-objetivo'!$A:$A,'indicador-objetivo'!G:G,"DATO NO ENCONTRADO",0)</f>
        <v>Porcentaje de unidades productivas de la población de la economía informal con programas de generación de ingresos apoyados por el IPES</v>
      </c>
      <c r="J102" s="6" t="str">
        <f>_xlfn.XLOOKUP($A102,'indicador-objetivo'!$A:$A,'indicador-objetivo'!H:H,"DATO NO ENCONTRADO",0)</f>
        <v>Capacidad</v>
      </c>
      <c r="K102" s="6" t="str">
        <f>_xlfn.XLOOKUP($A102,'indicador-objetivo'!$A:$A,'indicador-objetivo'!I:I,"DATO NO ENCONTRADO",0)</f>
        <v>Trimestral</v>
      </c>
      <c r="L102" s="6" t="str">
        <f>_xlfn.XLOOKUP($A102,'indicador-objetivo'!$A:$A,'indicador-objetivo'!J:J,"DATO NO ENCONTRADO",0)</f>
        <v>%</v>
      </c>
      <c r="M102" s="6">
        <f>_xlfn.XLOOKUP($A102,'indicador-objetivo'!$A:$A,'indicador-objetivo'!K:K,"DATO NO ENCONTRADO",0)</f>
        <v>72</v>
      </c>
      <c r="N102" s="6">
        <f>_xlfn.XLOOKUP($A102,'indicador-objetivo'!$A:$A,'indicador-objetivo'!L:L,"DATO NO ENCONTRADO",0)</f>
        <v>90</v>
      </c>
      <c r="O102" s="6">
        <f>_xlfn.XLOOKUP($A102,'indicador-objetivo'!$A:$A,'indicador-objetivo'!M:M,"DATO NO ENCONTRADO",0)</f>
        <v>74</v>
      </c>
      <c r="P102" s="144"/>
      <c r="Q102" s="326" t="s">
        <v>124</v>
      </c>
      <c r="R102" s="6" t="s">
        <v>1090</v>
      </c>
      <c r="S102" s="8">
        <v>904.82799999999997</v>
      </c>
      <c r="T102" s="9">
        <v>904.82799999999997</v>
      </c>
      <c r="U102" s="9">
        <v>129.456549</v>
      </c>
      <c r="V102" s="9">
        <v>57.908433000000002</v>
      </c>
      <c r="W102" s="7" t="s">
        <v>156</v>
      </c>
      <c r="X102" s="7" t="s">
        <v>156</v>
      </c>
      <c r="Y102" s="7" t="s">
        <v>94</v>
      </c>
      <c r="Z102" s="7" t="s">
        <v>156</v>
      </c>
      <c r="AA102" s="7" t="s">
        <v>94</v>
      </c>
      <c r="AB102" s="7" t="s">
        <v>156</v>
      </c>
      <c r="AC102" s="9">
        <v>9672</v>
      </c>
      <c r="AD102" s="167">
        <f>AC102-T102</f>
        <v>8767.1720000000005</v>
      </c>
      <c r="AE102" s="168">
        <f>AC102/T102-1</f>
        <v>9.6893243798821445</v>
      </c>
      <c r="AF102" s="351">
        <f t="shared" si="50"/>
        <v>0</v>
      </c>
      <c r="AG102" s="7">
        <v>1</v>
      </c>
      <c r="AH102" s="6" t="s">
        <v>1091</v>
      </c>
      <c r="AI102" s="5" t="s">
        <v>223</v>
      </c>
      <c r="AJ102" s="5" t="s">
        <v>97</v>
      </c>
      <c r="AK102" s="5" t="s">
        <v>98</v>
      </c>
      <c r="AL102" s="5">
        <v>570</v>
      </c>
      <c r="AM102" s="5">
        <v>600</v>
      </c>
      <c r="AN102" s="9">
        <v>300</v>
      </c>
      <c r="AO102" s="9">
        <v>120</v>
      </c>
      <c r="AP102" s="9">
        <v>40</v>
      </c>
      <c r="AQ102" s="6" t="s">
        <v>1092</v>
      </c>
      <c r="AR102" s="151">
        <v>700</v>
      </c>
      <c r="AS102" s="151">
        <f>AR102-AN102</f>
        <v>400</v>
      </c>
      <c r="AT102" s="199">
        <f>AR102/AN102-1</f>
        <v>1.3333333333333335</v>
      </c>
      <c r="AU102" s="362"/>
      <c r="AZ102" s="305" t="str">
        <f t="shared" si="51"/>
        <v>Falta diligenciar presupuesto asignado</v>
      </c>
      <c r="BA102" s="132" t="str">
        <f t="shared" si="52"/>
        <v>No Stock</v>
      </c>
      <c r="BB102" s="132" t="str">
        <f t="shared" si="53"/>
        <v>NO</v>
      </c>
      <c r="BC102" s="132" t="str">
        <f t="shared" si="54"/>
        <v>NO</v>
      </c>
      <c r="BD102" s="374" t="str">
        <f t="shared" si="55"/>
        <v>N/A o problema por ser Stock</v>
      </c>
      <c r="BE102" s="365" t="e">
        <f>VLOOKUP(B102,[1]Gastos!$A$11:$R$4776,17,FALSE)</f>
        <v>#N/A</v>
      </c>
      <c r="BF102" s="365">
        <f t="shared" si="56"/>
        <v>0</v>
      </c>
      <c r="BG102" s="405"/>
      <c r="BJ102" s="132" t="str">
        <f t="shared" ref="BJ102:BJ133" si="59">IF(AND(BB102="OK",BC102="OK",AI102&lt;&gt;"Stock"),"N/A","Ok")</f>
        <v>Ok</v>
      </c>
      <c r="BK102" s="14" t="str">
        <f t="shared" ref="BK102:BK133" si="60">IF(AU102&lt;AN102,"Meta 2025 menor que meta 2024","Meta 2025 mayor o igual a meta 2024")</f>
        <v>Meta 2025 menor que meta 2024</v>
      </c>
      <c r="BL102" s="1" t="s">
        <v>3836</v>
      </c>
      <c r="BM102" s="1" t="s">
        <v>3836</v>
      </c>
    </row>
    <row r="103" spans="1:70" s="1" customFormat="1" ht="52.9" hidden="1" customHeight="1" x14ac:dyDescent="0.25">
      <c r="A103" s="14" t="str">
        <f t="shared" si="57"/>
        <v>0200-0101</v>
      </c>
      <c r="B103" s="14" t="str">
        <f t="shared" si="58"/>
        <v>0200-0102</v>
      </c>
      <c r="C103" s="1" t="s">
        <v>66</v>
      </c>
      <c r="D103" s="5" t="s">
        <v>1088</v>
      </c>
      <c r="E103" s="6" t="s">
        <v>1089</v>
      </c>
      <c r="F103" s="341" t="str">
        <f>VLOOKUP($B103,'producto-objetivo'!$A:$G,4,0)</f>
        <v>01</v>
      </c>
      <c r="G103" s="6" t="str">
        <f>VLOOKUP($B103,'producto-objetivo'!$A:$G,5,0)</f>
        <v>Mejorar las oportunidades para la generación de ingresos y fortalecer las capacidades de los vendedores informales y personas que ejercen actividades de la economía informal en el espacio público</v>
      </c>
      <c r="H103" s="58" t="s">
        <v>442</v>
      </c>
      <c r="I103" s="288" t="s">
        <v>1093</v>
      </c>
      <c r="J103" s="288" t="s">
        <v>96</v>
      </c>
      <c r="K103" s="288" t="s">
        <v>148</v>
      </c>
      <c r="L103" s="288" t="s">
        <v>149</v>
      </c>
      <c r="M103" s="445">
        <v>24</v>
      </c>
      <c r="N103" s="445">
        <v>44</v>
      </c>
      <c r="O103" s="445">
        <v>4</v>
      </c>
      <c r="P103" s="144"/>
      <c r="Q103" s="326" t="s">
        <v>110</v>
      </c>
      <c r="R103" s="6" t="s">
        <v>1094</v>
      </c>
      <c r="S103" s="8">
        <v>3501.8069820000001</v>
      </c>
      <c r="T103" s="9">
        <v>3501.8069820000001</v>
      </c>
      <c r="U103" s="9">
        <v>2530.1669790000001</v>
      </c>
      <c r="V103" s="9">
        <v>695.35456399999998</v>
      </c>
      <c r="W103" s="7" t="s">
        <v>94</v>
      </c>
      <c r="X103" s="7" t="s">
        <v>94</v>
      </c>
      <c r="Y103" s="7" t="s">
        <v>94</v>
      </c>
      <c r="Z103" s="7" t="s">
        <v>94</v>
      </c>
      <c r="AA103" s="7" t="s">
        <v>94</v>
      </c>
      <c r="AB103" s="7" t="s">
        <v>94</v>
      </c>
      <c r="AC103" s="9">
        <v>3000</v>
      </c>
      <c r="AD103" s="167">
        <f>AC103-T103</f>
        <v>-501.80698200000006</v>
      </c>
      <c r="AE103" s="168">
        <f>AC103/T103-1</f>
        <v>-0.14329944071143552</v>
      </c>
      <c r="AF103" s="351">
        <f t="shared" si="50"/>
        <v>0</v>
      </c>
      <c r="AG103" s="7">
        <v>2</v>
      </c>
      <c r="AH103" s="6" t="s">
        <v>1095</v>
      </c>
      <c r="AI103" s="5" t="s">
        <v>144</v>
      </c>
      <c r="AJ103" s="5" t="s">
        <v>148</v>
      </c>
      <c r="AK103" s="5" t="s">
        <v>149</v>
      </c>
      <c r="AL103" s="5">
        <v>90</v>
      </c>
      <c r="AM103" s="5">
        <v>90</v>
      </c>
      <c r="AN103" s="9">
        <v>90</v>
      </c>
      <c r="AO103" s="9">
        <v>74</v>
      </c>
      <c r="AP103" s="9">
        <v>82.2222222222222</v>
      </c>
      <c r="AQ103" s="6" t="s">
        <v>1096</v>
      </c>
      <c r="AR103" s="151">
        <v>0.9</v>
      </c>
      <c r="AS103" s="151">
        <f>AR103-AN103</f>
        <v>-89.1</v>
      </c>
      <c r="AT103" s="199">
        <f>AR103/AN103-1</f>
        <v>-0.99</v>
      </c>
      <c r="AU103" s="362"/>
      <c r="AZ103" s="305" t="str">
        <f t="shared" si="51"/>
        <v>Falta diligenciar presupuesto asignado</v>
      </c>
      <c r="BA103" s="132" t="str">
        <f t="shared" si="52"/>
        <v>Es Sotock</v>
      </c>
      <c r="BB103" s="132" t="str">
        <f t="shared" si="53"/>
        <v>OK</v>
      </c>
      <c r="BC103" s="132" t="str">
        <f t="shared" si="54"/>
        <v>OK</v>
      </c>
      <c r="BD103" s="374" t="str">
        <f t="shared" si="55"/>
        <v>Stock OK</v>
      </c>
      <c r="BE103" s="365" t="e">
        <f>VLOOKUP(B103,[1]Gastos!$A$11:$R$4776,17,FALSE)</f>
        <v>#N/A</v>
      </c>
      <c r="BF103" s="365">
        <f t="shared" si="56"/>
        <v>0</v>
      </c>
      <c r="BG103" s="405"/>
      <c r="BJ103" s="132" t="str">
        <f t="shared" si="59"/>
        <v>Ok</v>
      </c>
      <c r="BK103" s="14" t="str">
        <f t="shared" si="60"/>
        <v>Meta 2025 menor que meta 2024</v>
      </c>
      <c r="BL103" s="1" t="s">
        <v>3836</v>
      </c>
      <c r="BM103" s="1" t="s">
        <v>3836</v>
      </c>
    </row>
    <row r="104" spans="1:70" s="1" customFormat="1" ht="52.9" hidden="1" customHeight="1" x14ac:dyDescent="0.25">
      <c r="A104" s="14" t="str">
        <f t="shared" si="57"/>
        <v>0200-0102</v>
      </c>
      <c r="B104" s="14" t="str">
        <f t="shared" si="58"/>
        <v>0200-0107</v>
      </c>
      <c r="C104" s="1" t="s">
        <v>66</v>
      </c>
      <c r="D104" s="5" t="s">
        <v>1088</v>
      </c>
      <c r="E104" s="6" t="s">
        <v>1089</v>
      </c>
      <c r="F104" s="341" t="str">
        <f>VLOOKUP($B104,'producto-objetivo'!$A:$G,4,0)</f>
        <v>02</v>
      </c>
      <c r="G104" s="6" t="str">
        <f>VLOOKUP($B104,'producto-objetivo'!$A:$G,5,0)</f>
        <v>Contribuir con la seguridad alimentaria y aportar al desarrollo económico de la ciudad a través del fortalecimiento de las Plazas Distritales de Mercado</v>
      </c>
      <c r="H104" s="124" t="str">
        <f>_xlfn.XLOOKUP($A104,'indicador-objetivo'!$A:$A,'indicador-objetivo'!F:F,"DATO NO ENCONTRADO",0)</f>
        <v>3</v>
      </c>
      <c r="I104" s="6" t="str">
        <f>_xlfn.XLOOKUP($A104,'indicador-objetivo'!$A:$A,'indicador-objetivo'!G:G,"DATO NO ENCONTRADO",0)</f>
        <v>Porcentaje de participación del sistema de plazas distritales de mercado en el abastecimiento alimentario de Bogotá</v>
      </c>
      <c r="J104" s="6" t="str">
        <f>_xlfn.XLOOKUP($A104,'indicador-objetivo'!$A:$A,'indicador-objetivo'!H:H,"DATO NO ENCONTRADO",0)</f>
        <v>Flujo</v>
      </c>
      <c r="K104" s="6" t="str">
        <f>_xlfn.XLOOKUP($A104,'indicador-objetivo'!$A:$A,'indicador-objetivo'!I:I,"DATO NO ENCONTRADO",0)</f>
        <v>Semestral</v>
      </c>
      <c r="L104" s="6" t="str">
        <f>_xlfn.XLOOKUP($A104,'indicador-objetivo'!$A:$A,'indicador-objetivo'!J:J,"DATO NO ENCONTRADO",0)</f>
        <v>%</v>
      </c>
      <c r="M104" s="6">
        <f>_xlfn.XLOOKUP($A104,'indicador-objetivo'!$A:$A,'indicador-objetivo'!K:K,"DATO NO ENCONTRADO",0)</f>
        <v>5</v>
      </c>
      <c r="N104" s="6">
        <f>_xlfn.XLOOKUP($A104,'indicador-objetivo'!$A:$A,'indicador-objetivo'!L:L,"DATO NO ENCONTRADO",0)</f>
        <v>7</v>
      </c>
      <c r="O104" s="6">
        <f>_xlfn.XLOOKUP($A104,'indicador-objetivo'!$A:$A,'indicador-objetivo'!M:M,"DATO NO ENCONTRADO",0)</f>
        <v>5.5</v>
      </c>
      <c r="P104" s="144"/>
      <c r="Q104" s="326" t="s">
        <v>172</v>
      </c>
      <c r="R104" s="6" t="s">
        <v>1121</v>
      </c>
      <c r="S104" s="8">
        <v>10517.824000000001</v>
      </c>
      <c r="T104" s="9">
        <v>10517.824000000001</v>
      </c>
      <c r="U104" s="9">
        <v>788.39863500000001</v>
      </c>
      <c r="V104" s="9">
        <v>788.39863500000001</v>
      </c>
      <c r="W104" s="7" t="s">
        <v>94</v>
      </c>
      <c r="X104" s="7" t="s">
        <v>94</v>
      </c>
      <c r="Y104" s="7" t="s">
        <v>94</v>
      </c>
      <c r="Z104" s="7" t="s">
        <v>94</v>
      </c>
      <c r="AA104" s="7" t="s">
        <v>94</v>
      </c>
      <c r="AB104" s="7" t="s">
        <v>94</v>
      </c>
      <c r="AC104" s="9">
        <v>7003</v>
      </c>
      <c r="AD104" s="167">
        <f>AC104-T104</f>
        <v>-3514.8240000000005</v>
      </c>
      <c r="AE104" s="168">
        <f>AC104/T104-1</f>
        <v>-0.33417786796964855</v>
      </c>
      <c r="AF104" s="351">
        <f t="shared" si="50"/>
        <v>0</v>
      </c>
      <c r="AG104" s="7">
        <v>13</v>
      </c>
      <c r="AH104" s="6" t="s">
        <v>1122</v>
      </c>
      <c r="AI104" s="5" t="s">
        <v>223</v>
      </c>
      <c r="AJ104" s="5" t="s">
        <v>148</v>
      </c>
      <c r="AK104" s="5" t="s">
        <v>149</v>
      </c>
      <c r="AL104" s="5">
        <v>0</v>
      </c>
      <c r="AM104" s="5">
        <v>100</v>
      </c>
      <c r="AN104" s="9">
        <v>100</v>
      </c>
      <c r="AO104" s="9">
        <v>43</v>
      </c>
      <c r="AP104" s="9">
        <v>43</v>
      </c>
      <c r="AQ104" s="6" t="s">
        <v>1123</v>
      </c>
      <c r="AR104" s="111">
        <v>100</v>
      </c>
      <c r="AS104" s="151">
        <f>AR104-AN104</f>
        <v>0</v>
      </c>
      <c r="AT104" s="199">
        <f>AR104/AN104-1</f>
        <v>0</v>
      </c>
      <c r="AU104" s="362"/>
      <c r="AY104" s="1" t="s">
        <v>1124</v>
      </c>
      <c r="AZ104" s="305" t="str">
        <f t="shared" si="51"/>
        <v>Falta diligenciar presupuesto asignado</v>
      </c>
      <c r="BA104" s="132" t="str">
        <f t="shared" si="52"/>
        <v>No Stock</v>
      </c>
      <c r="BB104" s="132" t="str">
        <f t="shared" si="53"/>
        <v>NO</v>
      </c>
      <c r="BC104" s="132" t="str">
        <f t="shared" si="54"/>
        <v>OK</v>
      </c>
      <c r="BD104" s="374" t="str">
        <f t="shared" si="55"/>
        <v>N/A o problema por ser Stock</v>
      </c>
      <c r="BE104" s="365" t="e">
        <f>VLOOKUP(B104,[1]Gastos!$A$11:$R$4776,17,FALSE)</f>
        <v>#N/A</v>
      </c>
      <c r="BF104" s="365">
        <f t="shared" si="56"/>
        <v>0</v>
      </c>
      <c r="BG104" s="405"/>
      <c r="BJ104" s="132" t="str">
        <f t="shared" si="59"/>
        <v>Ok</v>
      </c>
      <c r="BK104" s="14" t="str">
        <f t="shared" si="60"/>
        <v>Meta 2025 menor que meta 2024</v>
      </c>
      <c r="BL104" s="1" t="s">
        <v>3836</v>
      </c>
      <c r="BM104" s="1" t="s">
        <v>3836</v>
      </c>
    </row>
    <row r="105" spans="1:70" s="1" customFormat="1" ht="52.9" hidden="1" customHeight="1" x14ac:dyDescent="0.25">
      <c r="A105" s="14" t="str">
        <f t="shared" si="57"/>
        <v>0200-0103</v>
      </c>
      <c r="B105" s="14" t="str">
        <f t="shared" si="58"/>
        <v>0200-0109</v>
      </c>
      <c r="C105" s="1" t="s">
        <v>66</v>
      </c>
      <c r="D105" s="5" t="s">
        <v>1088</v>
      </c>
      <c r="E105" s="6" t="s">
        <v>1089</v>
      </c>
      <c r="F105" s="341" t="str">
        <f>VLOOKUP($B105,'producto-objetivo'!$A:$G,4,0)</f>
        <v>03</v>
      </c>
      <c r="G105" s="6" t="str">
        <f>VLOOKUP($B105,'producto-objetivo'!$A:$G,5,0)</f>
        <v>Fortalecimiento de capacidad institucional a nivel meso que mejore los procesos misionales de la entidad</v>
      </c>
      <c r="H105" s="124" t="str">
        <f>_xlfn.XLOOKUP($A105,'indicador-objetivo'!$A:$A,'indicador-objetivo'!F:F,"DATO NO ENCONTRADO",0)</f>
        <v>4</v>
      </c>
      <c r="I105" s="6" t="str">
        <f>_xlfn.XLOOKUP($A105,'indicador-objetivo'!$A:$A,'indicador-objetivo'!G:G,"DATO NO ENCONTRADO",0)</f>
        <v>Procesos de capacidad institucional fortalecidos a nivel meso que aporten en la mejora de los procesos misionales de la entidad</v>
      </c>
      <c r="J105" s="6" t="str">
        <f>_xlfn.XLOOKUP($A105,'indicador-objetivo'!$A:$A,'indicador-objetivo'!H:H,"DATO NO ENCONTRADO",0)</f>
        <v>Stock</v>
      </c>
      <c r="K105" s="6" t="str">
        <f>_xlfn.XLOOKUP($A105,'indicador-objetivo'!$A:$A,'indicador-objetivo'!I:I,"DATO NO ENCONTRADO",0)</f>
        <v>Trimestral</v>
      </c>
      <c r="L105" s="6" t="str">
        <f>_xlfn.XLOOKUP($A105,'indicador-objetivo'!$A:$A,'indicador-objetivo'!J:J,"DATO NO ENCONTRADO",0)</f>
        <v>%</v>
      </c>
      <c r="M105" s="6">
        <f>_xlfn.XLOOKUP($A105,'indicador-objetivo'!$A:$A,'indicador-objetivo'!K:K,"DATO NO ENCONTRADO",0)</f>
        <v>100</v>
      </c>
      <c r="N105" s="6">
        <f>_xlfn.XLOOKUP($A105,'indicador-objetivo'!$A:$A,'indicador-objetivo'!L:L,"DATO NO ENCONTRADO",0)</f>
        <v>100</v>
      </c>
      <c r="O105" s="6">
        <f>_xlfn.XLOOKUP($A105,'indicador-objetivo'!$A:$A,'indicador-objetivo'!M:M,"DATO NO ENCONTRADO",0)</f>
        <v>100</v>
      </c>
      <c r="P105" s="144"/>
      <c r="Q105" s="326" t="s">
        <v>182</v>
      </c>
      <c r="R105" s="6" t="s">
        <v>709</v>
      </c>
      <c r="S105" s="8">
        <v>7835.73</v>
      </c>
      <c r="T105" s="9">
        <v>7835.73</v>
      </c>
      <c r="U105" s="9">
        <v>2761.6290789999998</v>
      </c>
      <c r="V105" s="9">
        <v>1533.8938740000001</v>
      </c>
      <c r="W105" s="7" t="s">
        <v>94</v>
      </c>
      <c r="X105" s="7" t="s">
        <v>94</v>
      </c>
      <c r="Y105" s="7" t="s">
        <v>94</v>
      </c>
      <c r="Z105" s="7" t="s">
        <v>94</v>
      </c>
      <c r="AA105" s="7" t="s">
        <v>94</v>
      </c>
      <c r="AB105" s="7" t="s">
        <v>94</v>
      </c>
      <c r="AC105" s="9">
        <v>8974</v>
      </c>
      <c r="AD105" s="167">
        <f>AC105-T105</f>
        <v>1138.2700000000004</v>
      </c>
      <c r="AE105" s="168">
        <f>AC105/T105-1</f>
        <v>0.14526661842610711</v>
      </c>
      <c r="AF105" s="351">
        <f t="shared" si="50"/>
        <v>0</v>
      </c>
      <c r="AG105" s="7">
        <v>16</v>
      </c>
      <c r="AH105" s="6" t="s">
        <v>718</v>
      </c>
      <c r="AI105" s="5" t="s">
        <v>144</v>
      </c>
      <c r="AJ105" s="5" t="s">
        <v>148</v>
      </c>
      <c r="AK105" s="5" t="s">
        <v>149</v>
      </c>
      <c r="AL105" s="5">
        <v>100</v>
      </c>
      <c r="AM105" s="5">
        <v>100</v>
      </c>
      <c r="AN105" s="9">
        <v>100</v>
      </c>
      <c r="AO105" s="9">
        <v>33</v>
      </c>
      <c r="AP105" s="9">
        <v>33</v>
      </c>
      <c r="AQ105" s="6" t="s">
        <v>1131</v>
      </c>
      <c r="AR105" s="151">
        <v>100</v>
      </c>
      <c r="AS105" s="151">
        <f>AR105-AN105</f>
        <v>0</v>
      </c>
      <c r="AT105" s="199">
        <f>AR105/AN105-1</f>
        <v>0</v>
      </c>
      <c r="AU105" s="362"/>
      <c r="AZ105" s="305" t="str">
        <f t="shared" si="51"/>
        <v>Falta diligenciar presupuesto asignado</v>
      </c>
      <c r="BA105" s="132" t="str">
        <f t="shared" si="52"/>
        <v>Es Sotock</v>
      </c>
      <c r="BB105" s="132" t="str">
        <f t="shared" si="53"/>
        <v>OK</v>
      </c>
      <c r="BC105" s="132" t="str">
        <f t="shared" si="54"/>
        <v>OK</v>
      </c>
      <c r="BD105" s="374" t="str">
        <f t="shared" si="55"/>
        <v>Stock OK</v>
      </c>
      <c r="BE105" s="365" t="e">
        <f>VLOOKUP(B105,[1]Gastos!$A$11:$R$4776,17,FALSE)</f>
        <v>#N/A</v>
      </c>
      <c r="BF105" s="365">
        <f t="shared" si="56"/>
        <v>0</v>
      </c>
      <c r="BG105" s="405"/>
      <c r="BJ105" s="132" t="str">
        <f t="shared" si="59"/>
        <v>Ok</v>
      </c>
      <c r="BK105" s="14" t="str">
        <f t="shared" si="60"/>
        <v>Meta 2025 menor que meta 2024</v>
      </c>
      <c r="BL105" s="1" t="s">
        <v>3836</v>
      </c>
      <c r="BM105" s="1" t="s">
        <v>3836</v>
      </c>
    </row>
    <row r="106" spans="1:70" s="1" customFormat="1" ht="20.100000000000001" hidden="1" customHeight="1" x14ac:dyDescent="0.2">
      <c r="A106" s="14" t="str">
        <f t="shared" si="57"/>
        <v>0201-0103</v>
      </c>
      <c r="B106" s="14" t="str">
        <f t="shared" si="58"/>
        <v>0201-0103</v>
      </c>
      <c r="C106" s="45" t="s">
        <v>77</v>
      </c>
      <c r="D106" s="27" t="s">
        <v>1136</v>
      </c>
      <c r="E106" s="28" t="s">
        <v>1137</v>
      </c>
      <c r="F106" s="35" t="str">
        <f>VLOOKUP($B106,'producto-objetivo'!$A:$G,4,0)</f>
        <v>03</v>
      </c>
      <c r="G106" s="28" t="str">
        <f>VLOOKUP($B106,'producto-objetivo'!$A:$G,5,0)</f>
        <v>Disminuir la morbilidad, mortalidad y discapacidad evitable a través de la atención integral y oportuna en Salud</v>
      </c>
      <c r="H106" s="58" t="s">
        <v>1138</v>
      </c>
      <c r="I106" s="288" t="s">
        <v>1139</v>
      </c>
      <c r="J106" s="288" t="s">
        <v>153</v>
      </c>
      <c r="K106" s="288" t="s">
        <v>145</v>
      </c>
      <c r="L106" s="288" t="s">
        <v>149</v>
      </c>
      <c r="M106" s="445">
        <v>18</v>
      </c>
      <c r="N106" s="445">
        <v>20</v>
      </c>
      <c r="O106" s="445">
        <v>20</v>
      </c>
      <c r="P106" s="144"/>
      <c r="Q106" s="330" t="s">
        <v>100</v>
      </c>
      <c r="R106" s="28" t="s">
        <v>1140</v>
      </c>
      <c r="S106" s="38">
        <v>0</v>
      </c>
      <c r="T106" s="38">
        <v>0</v>
      </c>
      <c r="U106" s="38">
        <v>0</v>
      </c>
      <c r="V106" s="38">
        <v>0</v>
      </c>
      <c r="W106" s="29">
        <v>0</v>
      </c>
      <c r="X106" s="29">
        <v>0</v>
      </c>
      <c r="Y106" s="29">
        <v>0</v>
      </c>
      <c r="Z106" s="29">
        <v>0</v>
      </c>
      <c r="AA106" s="29">
        <v>0</v>
      </c>
      <c r="AB106" s="29">
        <v>0</v>
      </c>
      <c r="AC106" s="9"/>
      <c r="AD106" s="141"/>
      <c r="AE106" s="141"/>
      <c r="AF106" s="351">
        <f t="shared" si="50"/>
        <v>0</v>
      </c>
      <c r="AG106" s="29">
        <v>46</v>
      </c>
      <c r="AH106" s="28" t="s">
        <v>1141</v>
      </c>
      <c r="AI106" s="27" t="s">
        <v>96</v>
      </c>
      <c r="AJ106" s="27" t="s">
        <v>97</v>
      </c>
      <c r="AK106" s="27" t="s">
        <v>98</v>
      </c>
      <c r="AL106" s="5">
        <v>4217</v>
      </c>
      <c r="AM106" s="5">
        <v>42170</v>
      </c>
      <c r="AN106" s="38">
        <v>4217</v>
      </c>
      <c r="AO106" s="38"/>
      <c r="AP106" s="38"/>
      <c r="AQ106" s="28" t="s">
        <v>1142</v>
      </c>
      <c r="AR106" s="256">
        <v>4217</v>
      </c>
      <c r="AS106" s="151"/>
      <c r="AT106" s="151"/>
      <c r="AU106" s="359"/>
      <c r="AV106" s="45"/>
      <c r="AW106" s="45"/>
      <c r="AX106" s="54" t="s">
        <v>1143</v>
      </c>
      <c r="AY106" s="45"/>
      <c r="AZ106" s="305" t="str">
        <f t="shared" si="51"/>
        <v>Falta diligenciar presupuesto asignado</v>
      </c>
      <c r="BA106" s="132" t="str">
        <f t="shared" si="52"/>
        <v>No Stock</v>
      </c>
      <c r="BB106" s="132" t="str">
        <f t="shared" si="53"/>
        <v>NO</v>
      </c>
      <c r="BC106" s="132" t="str">
        <f t="shared" si="54"/>
        <v>NO</v>
      </c>
      <c r="BD106" s="374" t="str">
        <f t="shared" si="55"/>
        <v>N/A o problema por ser Stock</v>
      </c>
      <c r="BE106" s="365">
        <f>VLOOKUP(B106,[1]Gastos!$A$11:$R$4776,17,FALSE)</f>
        <v>64000000000</v>
      </c>
      <c r="BF106" s="365">
        <f t="shared" si="56"/>
        <v>64000000000</v>
      </c>
      <c r="BG106" s="405"/>
      <c r="BH106" s="45"/>
      <c r="BI106" s="45"/>
      <c r="BJ106" s="132" t="str">
        <f t="shared" si="59"/>
        <v>Ok</v>
      </c>
      <c r="BK106" s="14" t="str">
        <f t="shared" si="60"/>
        <v>Meta 2025 menor que meta 2024</v>
      </c>
      <c r="BR106" s="45"/>
    </row>
    <row r="107" spans="1:70" s="1" customFormat="1" ht="20.100000000000001" hidden="1" customHeight="1" x14ac:dyDescent="0.25">
      <c r="A107" s="14" t="str">
        <f t="shared" si="57"/>
        <v>0201-0103</v>
      </c>
      <c r="B107" s="14" t="str">
        <f t="shared" si="58"/>
        <v>0201-0103</v>
      </c>
      <c r="C107" s="1" t="s">
        <v>77</v>
      </c>
      <c r="D107" s="5" t="s">
        <v>1136</v>
      </c>
      <c r="E107" s="6" t="s">
        <v>1137</v>
      </c>
      <c r="F107" s="341" t="str">
        <f>VLOOKUP($B107,'producto-objetivo'!$A:$G,4,0)</f>
        <v>03</v>
      </c>
      <c r="G107" s="6" t="str">
        <f>VLOOKUP($B107,'producto-objetivo'!$A:$G,5,0)</f>
        <v>Disminuir la morbilidad, mortalidad y discapacidad evitable a través de la atención integral y oportuna en Salud</v>
      </c>
      <c r="H107" s="58" t="s">
        <v>442</v>
      </c>
      <c r="I107" s="288" t="s">
        <v>1144</v>
      </c>
      <c r="J107" s="288" t="s">
        <v>427</v>
      </c>
      <c r="K107" s="288" t="s">
        <v>145</v>
      </c>
      <c r="L107" s="288" t="s">
        <v>98</v>
      </c>
      <c r="M107" s="445">
        <v>127</v>
      </c>
      <c r="N107" s="445">
        <v>125</v>
      </c>
      <c r="O107" s="445">
        <v>127</v>
      </c>
      <c r="P107" s="144"/>
      <c r="Q107" s="326" t="s">
        <v>100</v>
      </c>
      <c r="R107" s="6" t="s">
        <v>1140</v>
      </c>
      <c r="S107" s="9">
        <v>8573.0349999999999</v>
      </c>
      <c r="T107" s="9">
        <v>8573.0349999999999</v>
      </c>
      <c r="U107" s="9">
        <v>5026.1029779999999</v>
      </c>
      <c r="V107" s="9">
        <v>2642.6184870000002</v>
      </c>
      <c r="W107" s="7" t="s">
        <v>94</v>
      </c>
      <c r="X107" s="7" t="s">
        <v>94</v>
      </c>
      <c r="Y107" s="7" t="s">
        <v>156</v>
      </c>
      <c r="Z107" s="7" t="s">
        <v>94</v>
      </c>
      <c r="AA107" s="7" t="s">
        <v>94</v>
      </c>
      <c r="AB107" s="7" t="s">
        <v>94</v>
      </c>
      <c r="AC107" s="9"/>
      <c r="AD107" s="141"/>
      <c r="AE107" s="141"/>
      <c r="AF107" s="351">
        <f t="shared" si="50"/>
        <v>0</v>
      </c>
      <c r="AG107" s="7">
        <v>1</v>
      </c>
      <c r="AH107" s="6" t="s">
        <v>1145</v>
      </c>
      <c r="AI107" s="5" t="s">
        <v>153</v>
      </c>
      <c r="AJ107" s="5" t="s">
        <v>97</v>
      </c>
      <c r="AK107" s="5" t="s">
        <v>149</v>
      </c>
      <c r="AL107" s="5">
        <v>90</v>
      </c>
      <c r="AM107" s="5">
        <v>100</v>
      </c>
      <c r="AN107" s="9">
        <v>100</v>
      </c>
      <c r="AO107" s="9">
        <v>100</v>
      </c>
      <c r="AP107" s="9">
        <v>100</v>
      </c>
      <c r="AQ107" s="6" t="s">
        <v>1146</v>
      </c>
      <c r="AR107" s="151"/>
      <c r="AS107" s="151"/>
      <c r="AT107" s="151"/>
      <c r="AU107" s="359"/>
      <c r="AZ107" s="305" t="str">
        <f t="shared" si="51"/>
        <v>Falta diligenciar presupuesto asignado</v>
      </c>
      <c r="BA107" s="132" t="str">
        <f t="shared" si="52"/>
        <v>No Stock</v>
      </c>
      <c r="BB107" s="132" t="str">
        <f t="shared" si="53"/>
        <v>NO</v>
      </c>
      <c r="BC107" s="132" t="str">
        <f t="shared" si="54"/>
        <v>OK</v>
      </c>
      <c r="BD107" s="374" t="str">
        <f t="shared" si="55"/>
        <v>N/A o problema por ser Stock</v>
      </c>
      <c r="BE107" s="365">
        <f>VLOOKUP(B107,[1]Gastos!$A$11:$R$4776,17,FALSE)</f>
        <v>64000000000</v>
      </c>
      <c r="BF107" s="365">
        <f t="shared" si="56"/>
        <v>64000000000</v>
      </c>
      <c r="BG107" s="405"/>
      <c r="BJ107" s="132" t="str">
        <f t="shared" si="59"/>
        <v>Ok</v>
      </c>
      <c r="BK107" s="14" t="str">
        <f t="shared" si="60"/>
        <v>Meta 2025 menor que meta 2024</v>
      </c>
    </row>
    <row r="108" spans="1:70" s="1" customFormat="1" ht="20.100000000000001" hidden="1" customHeight="1" x14ac:dyDescent="0.25">
      <c r="A108" s="14" t="str">
        <f t="shared" si="57"/>
        <v>0201-0103</v>
      </c>
      <c r="B108" s="14" t="str">
        <f t="shared" si="58"/>
        <v>0201-0106</v>
      </c>
      <c r="C108" s="45" t="s">
        <v>77</v>
      </c>
      <c r="D108" s="27" t="s">
        <v>1136</v>
      </c>
      <c r="E108" s="28" t="s">
        <v>1137</v>
      </c>
      <c r="F108" s="35" t="str">
        <f>VLOOKUP($B108,'producto-objetivo'!$A:$G,4,0)</f>
        <v>03</v>
      </c>
      <c r="G108" s="28" t="str">
        <f>VLOOKUP($B108,'producto-objetivo'!$A:$G,5,0)</f>
        <v>Disminuir la morbilidad, mortalidad y discapacidad evitable a través de la atención integral y oportuna en Salud</v>
      </c>
      <c r="H108" s="288" t="s">
        <v>248</v>
      </c>
      <c r="I108" s="288" t="s">
        <v>1147</v>
      </c>
      <c r="J108" s="288" t="s">
        <v>96</v>
      </c>
      <c r="K108" s="288" t="s">
        <v>145</v>
      </c>
      <c r="L108" s="288" t="s">
        <v>149</v>
      </c>
      <c r="M108" s="445">
        <v>20</v>
      </c>
      <c r="N108" s="445">
        <v>6</v>
      </c>
      <c r="O108" s="445">
        <v>6</v>
      </c>
      <c r="P108" s="144"/>
      <c r="Q108" s="330" t="s">
        <v>136</v>
      </c>
      <c r="R108" s="28" t="s">
        <v>1148</v>
      </c>
      <c r="S108" s="38">
        <v>0</v>
      </c>
      <c r="T108" s="38">
        <v>0</v>
      </c>
      <c r="U108" s="38">
        <v>0</v>
      </c>
      <c r="V108" s="38">
        <v>0</v>
      </c>
      <c r="W108" s="29">
        <v>0</v>
      </c>
      <c r="X108" s="29">
        <v>0</v>
      </c>
      <c r="Y108" s="29">
        <v>0</v>
      </c>
      <c r="Z108" s="29">
        <v>0</v>
      </c>
      <c r="AA108" s="29">
        <v>0</v>
      </c>
      <c r="AB108" s="29">
        <v>0</v>
      </c>
      <c r="AC108" s="9"/>
      <c r="AD108" s="141"/>
      <c r="AE108" s="141"/>
      <c r="AF108" s="351">
        <f t="shared" si="50"/>
        <v>0</v>
      </c>
      <c r="AG108" s="29">
        <v>47</v>
      </c>
      <c r="AH108" s="28" t="s">
        <v>1149</v>
      </c>
      <c r="AI108" s="27" t="s">
        <v>223</v>
      </c>
      <c r="AJ108" s="27" t="s">
        <v>97</v>
      </c>
      <c r="AK108" s="27" t="s">
        <v>149</v>
      </c>
      <c r="AL108" s="5"/>
      <c r="AM108" s="5">
        <v>100</v>
      </c>
      <c r="AN108" s="38">
        <v>100</v>
      </c>
      <c r="AO108" s="38"/>
      <c r="AP108" s="38"/>
      <c r="AQ108" s="28" t="s">
        <v>1142</v>
      </c>
      <c r="AR108" s="151">
        <v>100</v>
      </c>
      <c r="AS108" s="151"/>
      <c r="AT108" s="151"/>
      <c r="AU108" s="359"/>
      <c r="AV108" s="45"/>
      <c r="AW108" s="45"/>
      <c r="AX108" s="45" t="s">
        <v>1143</v>
      </c>
      <c r="AY108" s="45"/>
      <c r="AZ108" s="305" t="str">
        <f t="shared" si="51"/>
        <v>Falta diligenciar presupuesto asignado</v>
      </c>
      <c r="BA108" s="132" t="str">
        <f t="shared" si="52"/>
        <v>No Stock</v>
      </c>
      <c r="BB108" s="132" t="str">
        <f t="shared" si="53"/>
        <v>NO</v>
      </c>
      <c r="BC108" s="132" t="str">
        <f t="shared" si="54"/>
        <v>OK</v>
      </c>
      <c r="BD108" s="374" t="str">
        <f t="shared" si="55"/>
        <v>N/A o problema por ser Stock</v>
      </c>
      <c r="BE108" s="365">
        <f>VLOOKUP(B108,[1]Gastos!$A$11:$R$4776,17,FALSE)</f>
        <v>176709608000</v>
      </c>
      <c r="BF108" s="365">
        <f t="shared" si="56"/>
        <v>176709608000</v>
      </c>
      <c r="BG108" s="405"/>
      <c r="BH108" s="45"/>
      <c r="BI108" s="45"/>
      <c r="BJ108" s="132" t="str">
        <f t="shared" si="59"/>
        <v>Ok</v>
      </c>
      <c r="BK108" s="14" t="str">
        <f t="shared" si="60"/>
        <v>Meta 2025 menor que meta 2024</v>
      </c>
      <c r="BR108" s="45"/>
    </row>
    <row r="109" spans="1:70" s="1" customFormat="1" ht="20.100000000000001" hidden="1" customHeight="1" x14ac:dyDescent="0.25">
      <c r="A109" s="14" t="str">
        <f t="shared" si="57"/>
        <v>0201-0103</v>
      </c>
      <c r="B109" s="14" t="str">
        <f t="shared" si="58"/>
        <v>0201-0106</v>
      </c>
      <c r="C109" s="1" t="s">
        <v>77</v>
      </c>
      <c r="D109" s="5" t="s">
        <v>1136</v>
      </c>
      <c r="E109" s="6" t="s">
        <v>1137</v>
      </c>
      <c r="F109" s="341" t="str">
        <f>VLOOKUP($B109,'producto-objetivo'!$A:$G,4,0)</f>
        <v>03</v>
      </c>
      <c r="G109" s="6" t="str">
        <f>VLOOKUP($B109,'producto-objetivo'!$A:$G,5,0)</f>
        <v>Disminuir la morbilidad, mortalidad y discapacidad evitable a través de la atención integral y oportuna en Salud</v>
      </c>
      <c r="H109" s="288" t="s">
        <v>215</v>
      </c>
      <c r="I109" s="288" t="s">
        <v>1150</v>
      </c>
      <c r="J109" s="288" t="s">
        <v>144</v>
      </c>
      <c r="K109" s="288" t="s">
        <v>145</v>
      </c>
      <c r="L109" s="288" t="s">
        <v>98</v>
      </c>
      <c r="M109" s="445">
        <v>1E-4</v>
      </c>
      <c r="N109" s="445">
        <v>1E-4</v>
      </c>
      <c r="O109" s="445">
        <v>1E-4</v>
      </c>
      <c r="P109" s="144"/>
      <c r="Q109" s="326" t="s">
        <v>136</v>
      </c>
      <c r="R109" s="6" t="s">
        <v>1148</v>
      </c>
      <c r="S109" s="9">
        <v>16358.471</v>
      </c>
      <c r="T109" s="9">
        <v>16358.471</v>
      </c>
      <c r="U109" s="9">
        <v>12388.873968</v>
      </c>
      <c r="V109" s="9">
        <v>7100.6352470000002</v>
      </c>
      <c r="W109" s="7" t="s">
        <v>156</v>
      </c>
      <c r="X109" s="7" t="s">
        <v>94</v>
      </c>
      <c r="Y109" s="7" t="s">
        <v>156</v>
      </c>
      <c r="Z109" s="7" t="s">
        <v>94</v>
      </c>
      <c r="AA109" s="7" t="s">
        <v>94</v>
      </c>
      <c r="AB109" s="7" t="s">
        <v>94</v>
      </c>
      <c r="AC109" s="9"/>
      <c r="AD109" s="141"/>
      <c r="AE109" s="141"/>
      <c r="AF109" s="351">
        <f t="shared" si="50"/>
        <v>0</v>
      </c>
      <c r="AG109" s="7">
        <v>2</v>
      </c>
      <c r="AH109" s="6" t="s">
        <v>1151</v>
      </c>
      <c r="AI109" s="5" t="s">
        <v>96</v>
      </c>
      <c r="AJ109" s="5" t="s">
        <v>97</v>
      </c>
      <c r="AK109" s="5" t="s">
        <v>149</v>
      </c>
      <c r="AL109" s="5">
        <v>25</v>
      </c>
      <c r="AM109" s="5">
        <v>100</v>
      </c>
      <c r="AN109" s="9">
        <v>10</v>
      </c>
      <c r="AO109" s="9">
        <v>10</v>
      </c>
      <c r="AP109" s="9">
        <v>100</v>
      </c>
      <c r="AQ109" s="6" t="s">
        <v>1152</v>
      </c>
      <c r="AR109" s="151"/>
      <c r="AS109" s="151"/>
      <c r="AT109" s="151"/>
      <c r="AU109" s="359"/>
      <c r="AZ109" s="305" t="str">
        <f t="shared" si="51"/>
        <v>Falta diligenciar presupuesto asignado</v>
      </c>
      <c r="BA109" s="132" t="str">
        <f t="shared" si="52"/>
        <v>No Stock</v>
      </c>
      <c r="BB109" s="132" t="str">
        <f t="shared" si="53"/>
        <v>NO</v>
      </c>
      <c r="BC109" s="132" t="str">
        <f t="shared" si="54"/>
        <v>NO</v>
      </c>
      <c r="BD109" s="374" t="str">
        <f t="shared" si="55"/>
        <v>N/A o problema por ser Stock</v>
      </c>
      <c r="BE109" s="365">
        <f>VLOOKUP(B109,[1]Gastos!$A$11:$R$4776,17,FALSE)</f>
        <v>176709608000</v>
      </c>
      <c r="BF109" s="365">
        <f t="shared" si="56"/>
        <v>176709608000</v>
      </c>
      <c r="BG109" s="405"/>
      <c r="BJ109" s="132" t="str">
        <f t="shared" si="59"/>
        <v>Ok</v>
      </c>
      <c r="BK109" s="14" t="str">
        <f t="shared" si="60"/>
        <v>Meta 2025 menor que meta 2024</v>
      </c>
    </row>
    <row r="110" spans="1:70" s="1" customFormat="1" ht="20.100000000000001" hidden="1" customHeight="1" x14ac:dyDescent="0.25">
      <c r="A110" s="14" t="str">
        <f t="shared" si="57"/>
        <v>0201-0103</v>
      </c>
      <c r="B110" s="14" t="str">
        <f t="shared" si="58"/>
        <v>0201-0107</v>
      </c>
      <c r="C110" s="45" t="s">
        <v>77</v>
      </c>
      <c r="D110" s="27" t="s">
        <v>1136</v>
      </c>
      <c r="E110" s="28" t="s">
        <v>1137</v>
      </c>
      <c r="F110" s="35" t="str">
        <f>VLOOKUP($B110,'producto-objetivo'!$A:$G,4,0)</f>
        <v>03</v>
      </c>
      <c r="G110" s="28" t="str">
        <f>VLOOKUP($B110,'producto-objetivo'!$A:$G,5,0)</f>
        <v>Disminuir la morbilidad, mortalidad y discapacidad evitable a través de la atención integral y oportuna en Salud</v>
      </c>
      <c r="H110" s="288" t="s">
        <v>484</v>
      </c>
      <c r="I110" s="288" t="s">
        <v>1153</v>
      </c>
      <c r="J110" s="288" t="s">
        <v>427</v>
      </c>
      <c r="K110" s="288" t="s">
        <v>145</v>
      </c>
      <c r="L110" s="288" t="s">
        <v>149</v>
      </c>
      <c r="M110" s="445">
        <v>8</v>
      </c>
      <c r="N110" s="445">
        <v>8</v>
      </c>
      <c r="O110" s="445">
        <v>8</v>
      </c>
      <c r="P110" s="144"/>
      <c r="Q110" s="330" t="s">
        <v>172</v>
      </c>
      <c r="R110" s="28" t="s">
        <v>1154</v>
      </c>
      <c r="S110" s="38">
        <v>0</v>
      </c>
      <c r="T110" s="38">
        <v>0</v>
      </c>
      <c r="U110" s="38">
        <v>0</v>
      </c>
      <c r="V110" s="38">
        <v>0</v>
      </c>
      <c r="W110" s="29">
        <v>0</v>
      </c>
      <c r="X110" s="29">
        <v>0</v>
      </c>
      <c r="Y110" s="29">
        <v>0</v>
      </c>
      <c r="Z110" s="29">
        <v>0</v>
      </c>
      <c r="AA110" s="29">
        <v>0</v>
      </c>
      <c r="AB110" s="29">
        <v>0</v>
      </c>
      <c r="AC110" s="9"/>
      <c r="AD110" s="141"/>
      <c r="AE110" s="141"/>
      <c r="AF110" s="351">
        <f t="shared" si="50"/>
        <v>0</v>
      </c>
      <c r="AG110" s="29">
        <v>48</v>
      </c>
      <c r="AH110" s="28" t="s">
        <v>1155</v>
      </c>
      <c r="AI110" s="27" t="s">
        <v>153</v>
      </c>
      <c r="AJ110" s="27" t="s">
        <v>97</v>
      </c>
      <c r="AK110" s="27" t="s">
        <v>149</v>
      </c>
      <c r="AL110" s="5">
        <v>0</v>
      </c>
      <c r="AM110" s="5">
        <v>100</v>
      </c>
      <c r="AN110" s="38">
        <v>10</v>
      </c>
      <c r="AO110" s="38"/>
      <c r="AP110" s="38"/>
      <c r="AQ110" s="28" t="s">
        <v>1142</v>
      </c>
      <c r="AR110" s="151">
        <v>20</v>
      </c>
      <c r="AS110" s="151"/>
      <c r="AT110" s="151"/>
      <c r="AU110" s="359"/>
      <c r="AW110" s="45"/>
      <c r="AX110" s="45" t="s">
        <v>1143</v>
      </c>
      <c r="AZ110" s="305" t="str">
        <f t="shared" si="51"/>
        <v>Falta diligenciar presupuesto asignado</v>
      </c>
      <c r="BA110" s="132" t="str">
        <f t="shared" si="52"/>
        <v>No Stock</v>
      </c>
      <c r="BB110" s="132" t="str">
        <f t="shared" si="53"/>
        <v>NO</v>
      </c>
      <c r="BC110" s="132" t="str">
        <f t="shared" si="54"/>
        <v>NO</v>
      </c>
      <c r="BD110" s="374" t="str">
        <f t="shared" si="55"/>
        <v>N/A o problema por ser Stock</v>
      </c>
      <c r="BE110" s="365" t="e">
        <f>VLOOKUP(B110,[1]Gastos!$A$11:$R$4776,17,FALSE)</f>
        <v>#N/A</v>
      </c>
      <c r="BF110" s="365">
        <f t="shared" si="56"/>
        <v>0</v>
      </c>
      <c r="BG110" s="405"/>
      <c r="BJ110" s="132" t="str">
        <f t="shared" si="59"/>
        <v>Ok</v>
      </c>
      <c r="BK110" s="14" t="str">
        <f t="shared" si="60"/>
        <v>Meta 2025 menor que meta 2024</v>
      </c>
    </row>
    <row r="111" spans="1:70" s="1" customFormat="1" ht="20.100000000000001" hidden="1" customHeight="1" x14ac:dyDescent="0.25">
      <c r="A111" s="14" t="str">
        <f t="shared" si="57"/>
        <v>0201-0103</v>
      </c>
      <c r="B111" s="14" t="str">
        <f t="shared" si="58"/>
        <v>0201-0107</v>
      </c>
      <c r="C111" s="1" t="s">
        <v>77</v>
      </c>
      <c r="D111" s="5" t="s">
        <v>1136</v>
      </c>
      <c r="E111" s="6" t="s">
        <v>1137</v>
      </c>
      <c r="F111" s="341" t="str">
        <f>VLOOKUP($B111,'producto-objetivo'!$A:$G,4,0)</f>
        <v>03</v>
      </c>
      <c r="G111" s="6" t="str">
        <f>VLOOKUP($B111,'producto-objetivo'!$A:$G,5,0)</f>
        <v>Disminuir la morbilidad, mortalidad y discapacidad evitable a través de la atención integral y oportuna en Salud</v>
      </c>
      <c r="H111" s="288" t="s">
        <v>394</v>
      </c>
      <c r="I111" s="288" t="s">
        <v>1156</v>
      </c>
      <c r="J111" s="288" t="s">
        <v>96</v>
      </c>
      <c r="K111" s="288" t="s">
        <v>145</v>
      </c>
      <c r="L111" s="288" t="s">
        <v>149</v>
      </c>
      <c r="M111" s="445">
        <v>20</v>
      </c>
      <c r="N111" s="445">
        <v>3</v>
      </c>
      <c r="O111" s="445">
        <v>3</v>
      </c>
      <c r="P111" s="144"/>
      <c r="Q111" s="326" t="s">
        <v>172</v>
      </c>
      <c r="R111" s="6" t="s">
        <v>1154</v>
      </c>
      <c r="S111" s="9">
        <v>9930.6</v>
      </c>
      <c r="T111" s="9">
        <v>9930.6</v>
      </c>
      <c r="U111" s="9">
        <v>7285.2259960000001</v>
      </c>
      <c r="V111" s="9">
        <v>4246.1282620000002</v>
      </c>
      <c r="W111" s="7" t="s">
        <v>156</v>
      </c>
      <c r="X111" s="7" t="s">
        <v>94</v>
      </c>
      <c r="Y111" s="7" t="s">
        <v>156</v>
      </c>
      <c r="Z111" s="7" t="s">
        <v>94</v>
      </c>
      <c r="AA111" s="7" t="s">
        <v>94</v>
      </c>
      <c r="AB111" s="7" t="s">
        <v>94</v>
      </c>
      <c r="AC111" s="9"/>
      <c r="AD111" s="141"/>
      <c r="AE111" s="141"/>
      <c r="AF111" s="351">
        <f t="shared" si="50"/>
        <v>0</v>
      </c>
      <c r="AG111" s="7">
        <v>3</v>
      </c>
      <c r="AH111" s="6" t="s">
        <v>1157</v>
      </c>
      <c r="AI111" s="5" t="s">
        <v>96</v>
      </c>
      <c r="AJ111" s="5" t="s">
        <v>97</v>
      </c>
      <c r="AK111" s="5" t="s">
        <v>149</v>
      </c>
      <c r="AL111" s="5">
        <v>10.5</v>
      </c>
      <c r="AM111" s="5">
        <v>35</v>
      </c>
      <c r="AN111" s="9">
        <v>10.4</v>
      </c>
      <c r="AO111" s="9">
        <v>10.4</v>
      </c>
      <c r="AP111" s="9">
        <v>100</v>
      </c>
      <c r="AQ111" s="6" t="s">
        <v>1158</v>
      </c>
      <c r="AR111" s="151"/>
      <c r="AS111" s="151"/>
      <c r="AT111" s="151"/>
      <c r="AU111" s="359"/>
      <c r="AZ111" s="305" t="str">
        <f t="shared" si="51"/>
        <v>Falta diligenciar presupuesto asignado</v>
      </c>
      <c r="BA111" s="132" t="str">
        <f t="shared" si="52"/>
        <v>No Stock</v>
      </c>
      <c r="BB111" s="132" t="str">
        <f t="shared" si="53"/>
        <v>NO</v>
      </c>
      <c r="BC111" s="132" t="str">
        <f t="shared" si="54"/>
        <v>NO</v>
      </c>
      <c r="BD111" s="374" t="str">
        <f t="shared" si="55"/>
        <v>N/A o problema por ser Stock</v>
      </c>
      <c r="BE111" s="365" t="e">
        <f>VLOOKUP(B111,[1]Gastos!$A$11:$R$4776,17,FALSE)</f>
        <v>#N/A</v>
      </c>
      <c r="BF111" s="365">
        <f t="shared" si="56"/>
        <v>0</v>
      </c>
      <c r="BG111" s="405"/>
      <c r="BJ111" s="132" t="str">
        <f t="shared" si="59"/>
        <v>Ok</v>
      </c>
      <c r="BK111" s="14" t="str">
        <f t="shared" si="60"/>
        <v>Meta 2025 menor que meta 2024</v>
      </c>
    </row>
    <row r="112" spans="1:70" s="1" customFormat="1" ht="20.100000000000001" hidden="1" customHeight="1" x14ac:dyDescent="0.2">
      <c r="A112" s="14" t="str">
        <f t="shared" si="57"/>
        <v>0201-0103</v>
      </c>
      <c r="B112" s="14" t="str">
        <f t="shared" si="58"/>
        <v>0201-0108</v>
      </c>
      <c r="C112" s="45" t="s">
        <v>77</v>
      </c>
      <c r="D112" s="27" t="s">
        <v>1136</v>
      </c>
      <c r="E112" s="28" t="s">
        <v>1137</v>
      </c>
      <c r="F112" s="35" t="str">
        <f>VLOOKUP($B112,'producto-objetivo'!$A:$G,4,0)</f>
        <v>03</v>
      </c>
      <c r="G112" s="28" t="str">
        <f>VLOOKUP($B112,'producto-objetivo'!$A:$G,5,0)</f>
        <v>Disminuir la morbilidad, mortalidad y discapacidad evitable a través de la atención integral y oportuna en Salud</v>
      </c>
      <c r="H112" s="288" t="s">
        <v>489</v>
      </c>
      <c r="I112" s="288" t="s">
        <v>1159</v>
      </c>
      <c r="J112" s="288" t="s">
        <v>96</v>
      </c>
      <c r="K112" s="288" t="s">
        <v>145</v>
      </c>
      <c r="L112" s="288" t="s">
        <v>149</v>
      </c>
      <c r="M112" s="445">
        <v>10</v>
      </c>
      <c r="N112" s="445">
        <v>3</v>
      </c>
      <c r="O112" s="445">
        <v>3</v>
      </c>
      <c r="P112" s="144"/>
      <c r="Q112" s="330" t="s">
        <v>176</v>
      </c>
      <c r="R112" s="28" t="s">
        <v>1160</v>
      </c>
      <c r="S112" s="38">
        <v>0</v>
      </c>
      <c r="T112" s="38">
        <v>0</v>
      </c>
      <c r="U112" s="38">
        <v>0</v>
      </c>
      <c r="V112" s="38">
        <v>0</v>
      </c>
      <c r="W112" s="29">
        <v>0</v>
      </c>
      <c r="X112" s="29">
        <v>0</v>
      </c>
      <c r="Y112" s="29">
        <v>0</v>
      </c>
      <c r="Z112" s="29">
        <v>0</v>
      </c>
      <c r="AA112" s="29">
        <v>0</v>
      </c>
      <c r="AB112" s="29">
        <v>0</v>
      </c>
      <c r="AC112" s="9"/>
      <c r="AD112" s="141"/>
      <c r="AE112" s="141"/>
      <c r="AF112" s="351">
        <f t="shared" si="50"/>
        <v>0</v>
      </c>
      <c r="AG112" s="29">
        <v>40</v>
      </c>
      <c r="AH112" s="28" t="s">
        <v>1161</v>
      </c>
      <c r="AI112" s="27" t="s">
        <v>427</v>
      </c>
      <c r="AJ112" s="27" t="s">
        <v>97</v>
      </c>
      <c r="AK112" s="27" t="s">
        <v>149</v>
      </c>
      <c r="AL112" s="5">
        <v>17.399999999999999</v>
      </c>
      <c r="AM112" s="5">
        <v>15.7</v>
      </c>
      <c r="AN112" s="38">
        <v>17</v>
      </c>
      <c r="AO112" s="38"/>
      <c r="AP112" s="38"/>
      <c r="AQ112" s="28" t="s">
        <v>1142</v>
      </c>
      <c r="AR112" s="256">
        <v>16.2</v>
      </c>
      <c r="AS112" s="151"/>
      <c r="AT112" s="151"/>
      <c r="AU112" s="359"/>
      <c r="AW112" s="45"/>
      <c r="AX112" s="54" t="s">
        <v>1143</v>
      </c>
      <c r="AZ112" s="305" t="str">
        <f t="shared" si="51"/>
        <v>Falta diligenciar presupuesto asignado</v>
      </c>
      <c r="BA112" s="132" t="str">
        <f t="shared" si="52"/>
        <v>No Stock</v>
      </c>
      <c r="BB112" s="132" t="str">
        <f t="shared" si="53"/>
        <v>NO</v>
      </c>
      <c r="BC112" s="132" t="str">
        <f t="shared" si="54"/>
        <v>NO</v>
      </c>
      <c r="BD112" s="374" t="str">
        <f t="shared" si="55"/>
        <v>N/A o problema por ser Stock</v>
      </c>
      <c r="BE112" s="365">
        <f>VLOOKUP(B112,[1]Gastos!$A$11:$R$4776,17,FALSE)</f>
        <v>10003000</v>
      </c>
      <c r="BF112" s="365">
        <f t="shared" si="56"/>
        <v>10003000</v>
      </c>
      <c r="BG112" s="405"/>
      <c r="BJ112" s="132" t="str">
        <f t="shared" si="59"/>
        <v>Ok</v>
      </c>
      <c r="BK112" s="14" t="str">
        <f t="shared" si="60"/>
        <v>Meta 2025 menor que meta 2024</v>
      </c>
    </row>
    <row r="113" spans="1:70" s="1" customFormat="1" ht="20.100000000000001" hidden="1" customHeight="1" x14ac:dyDescent="0.25">
      <c r="A113" s="14" t="str">
        <f t="shared" si="57"/>
        <v>0201-0103</v>
      </c>
      <c r="B113" s="14" t="str">
        <f t="shared" si="58"/>
        <v>0201-0108</v>
      </c>
      <c r="C113" s="1" t="s">
        <v>77</v>
      </c>
      <c r="D113" s="5" t="s">
        <v>1136</v>
      </c>
      <c r="E113" s="6" t="s">
        <v>1137</v>
      </c>
      <c r="F113" s="341" t="str">
        <f>VLOOKUP($B113,'producto-objetivo'!$A:$G,4,0)</f>
        <v>03</v>
      </c>
      <c r="G113" s="6" t="str">
        <f>VLOOKUP($B113,'producto-objetivo'!$A:$G,5,0)</f>
        <v>Disminuir la morbilidad, mortalidad y discapacidad evitable a través de la atención integral y oportuna en Salud</v>
      </c>
      <c r="H113" s="288" t="s">
        <v>92</v>
      </c>
      <c r="I113" s="288" t="s">
        <v>1162</v>
      </c>
      <c r="J113" s="288" t="s">
        <v>96</v>
      </c>
      <c r="K113" s="288" t="s">
        <v>145</v>
      </c>
      <c r="L113" s="288" t="s">
        <v>149</v>
      </c>
      <c r="M113" s="445">
        <v>25</v>
      </c>
      <c r="N113" s="445">
        <v>5</v>
      </c>
      <c r="O113" s="445">
        <v>5</v>
      </c>
      <c r="P113" s="144"/>
      <c r="Q113" s="326" t="s">
        <v>176</v>
      </c>
      <c r="R113" s="6" t="s">
        <v>1160</v>
      </c>
      <c r="S113" s="9">
        <v>5043.3999999999996</v>
      </c>
      <c r="T113" s="9">
        <v>5043.3999999999996</v>
      </c>
      <c r="U113" s="9">
        <v>4222.8702780000003</v>
      </c>
      <c r="V113" s="9">
        <v>2455.7160170000002</v>
      </c>
      <c r="W113" s="7" t="s">
        <v>94</v>
      </c>
      <c r="X113" s="7" t="s">
        <v>94</v>
      </c>
      <c r="Y113" s="7" t="s">
        <v>94</v>
      </c>
      <c r="Z113" s="7" t="s">
        <v>94</v>
      </c>
      <c r="AA113" s="7" t="s">
        <v>94</v>
      </c>
      <c r="AB113" s="7" t="s">
        <v>94</v>
      </c>
      <c r="AC113" s="9"/>
      <c r="AD113" s="141"/>
      <c r="AE113" s="141"/>
      <c r="AF113" s="351">
        <f t="shared" si="50"/>
        <v>0</v>
      </c>
      <c r="AG113" s="7">
        <v>4</v>
      </c>
      <c r="AH113" s="6" t="s">
        <v>1163</v>
      </c>
      <c r="AI113" s="5" t="s">
        <v>427</v>
      </c>
      <c r="AJ113" s="5" t="s">
        <v>97</v>
      </c>
      <c r="AK113" s="5" t="s">
        <v>98</v>
      </c>
      <c r="AL113" s="5">
        <v>17.399999999999999</v>
      </c>
      <c r="AM113" s="5">
        <v>17</v>
      </c>
      <c r="AN113" s="9">
        <v>17</v>
      </c>
      <c r="AO113" s="9">
        <v>17</v>
      </c>
      <c r="AP113" s="9">
        <v>100</v>
      </c>
      <c r="AQ113" s="6" t="s">
        <v>1164</v>
      </c>
      <c r="AR113" s="151"/>
      <c r="AS113" s="151"/>
      <c r="AT113" s="151"/>
      <c r="AU113" s="359"/>
      <c r="AZ113" s="305" t="str">
        <f t="shared" si="51"/>
        <v>Falta diligenciar presupuesto asignado</v>
      </c>
      <c r="BA113" s="132" t="str">
        <f t="shared" si="52"/>
        <v>No Stock</v>
      </c>
      <c r="BB113" s="132" t="str">
        <f t="shared" si="53"/>
        <v>NO</v>
      </c>
      <c r="BC113" s="132" t="str">
        <f t="shared" si="54"/>
        <v>OK</v>
      </c>
      <c r="BD113" s="374" t="str">
        <f t="shared" si="55"/>
        <v>N/A o problema por ser Stock</v>
      </c>
      <c r="BE113" s="365">
        <f>VLOOKUP(B113,[1]Gastos!$A$11:$R$4776,17,FALSE)</f>
        <v>10003000</v>
      </c>
      <c r="BF113" s="365">
        <f t="shared" si="56"/>
        <v>10003000</v>
      </c>
      <c r="BG113" s="405"/>
      <c r="BJ113" s="132" t="str">
        <f t="shared" si="59"/>
        <v>Ok</v>
      </c>
      <c r="BK113" s="14" t="str">
        <f t="shared" si="60"/>
        <v>Meta 2025 menor que meta 2024</v>
      </c>
    </row>
    <row r="114" spans="1:70" s="1" customFormat="1" ht="20.100000000000001" hidden="1" customHeight="1" x14ac:dyDescent="0.25">
      <c r="A114" s="45" t="str">
        <f t="shared" si="57"/>
        <v>0201-0103</v>
      </c>
      <c r="B114" s="45" t="str">
        <f t="shared" si="58"/>
        <v>0201-0109</v>
      </c>
      <c r="C114" s="45" t="s">
        <v>77</v>
      </c>
      <c r="D114" s="27" t="s">
        <v>1136</v>
      </c>
      <c r="E114" s="28" t="s">
        <v>1137</v>
      </c>
      <c r="F114" s="35" t="str">
        <f>VLOOKUP($B114,'producto-objetivo'!$A:$G,4,0)</f>
        <v>03</v>
      </c>
      <c r="G114" s="28" t="str">
        <f>VLOOKUP($B114,'producto-objetivo'!$A:$G,5,0)</f>
        <v>Disminuir la morbilidad, mortalidad y discapacidad evitable a través de la atención integral y oportuna en Salud</v>
      </c>
      <c r="H114" s="122" t="s">
        <v>189</v>
      </c>
      <c r="I114" s="122" t="s">
        <v>1165</v>
      </c>
      <c r="J114" s="122" t="s">
        <v>153</v>
      </c>
      <c r="K114" s="122" t="s">
        <v>145</v>
      </c>
      <c r="L114" s="122" t="s">
        <v>149</v>
      </c>
      <c r="M114" s="37">
        <v>2.5</v>
      </c>
      <c r="N114" s="37">
        <v>5</v>
      </c>
      <c r="O114" s="37">
        <v>5</v>
      </c>
      <c r="P114" s="28"/>
      <c r="Q114" s="330" t="s">
        <v>182</v>
      </c>
      <c r="R114" s="28" t="s">
        <v>1166</v>
      </c>
      <c r="S114" s="38">
        <v>0</v>
      </c>
      <c r="T114" s="38">
        <v>0</v>
      </c>
      <c r="U114" s="38">
        <v>0</v>
      </c>
      <c r="V114" s="38">
        <v>0</v>
      </c>
      <c r="W114" s="29">
        <v>0</v>
      </c>
      <c r="X114" s="29">
        <v>0</v>
      </c>
      <c r="Y114" s="29">
        <v>0</v>
      </c>
      <c r="Z114" s="29">
        <v>0</v>
      </c>
      <c r="AA114" s="29">
        <v>0</v>
      </c>
      <c r="AB114" s="29">
        <v>0</v>
      </c>
      <c r="AC114" s="9"/>
      <c r="AD114" s="141"/>
      <c r="AE114" s="141"/>
      <c r="AF114" s="351">
        <f t="shared" si="50"/>
        <v>0</v>
      </c>
      <c r="AG114" s="29">
        <v>49</v>
      </c>
      <c r="AH114" s="28" t="s">
        <v>1167</v>
      </c>
      <c r="AI114" s="27" t="s">
        <v>144</v>
      </c>
      <c r="AJ114" s="27" t="s">
        <v>97</v>
      </c>
      <c r="AK114" s="27" t="s">
        <v>149</v>
      </c>
      <c r="AL114" s="5">
        <v>100</v>
      </c>
      <c r="AM114" s="5">
        <v>100</v>
      </c>
      <c r="AN114" s="38">
        <v>100</v>
      </c>
      <c r="AO114" s="38"/>
      <c r="AP114" s="38"/>
      <c r="AQ114" s="28" t="s">
        <v>1142</v>
      </c>
      <c r="AR114" s="151">
        <v>100</v>
      </c>
      <c r="AS114" s="151"/>
      <c r="AT114" s="151"/>
      <c r="AU114" s="359"/>
      <c r="AW114" s="45"/>
      <c r="AX114" s="45" t="s">
        <v>1143</v>
      </c>
      <c r="AZ114" s="305" t="str">
        <f t="shared" si="51"/>
        <v>Falta diligenciar presupuesto asignado</v>
      </c>
      <c r="BA114" s="132" t="str">
        <f t="shared" si="52"/>
        <v>Es Sotock</v>
      </c>
      <c r="BB114" s="132" t="str">
        <f t="shared" si="53"/>
        <v>OK</v>
      </c>
      <c r="BC114" s="132" t="str">
        <f t="shared" si="54"/>
        <v>OK</v>
      </c>
      <c r="BD114" s="374" t="str">
        <f t="shared" si="55"/>
        <v>Stock OK</v>
      </c>
      <c r="BE114" s="365" t="e">
        <f>VLOOKUP(B114,[1]Gastos!$A$11:$R$4776,17,FALSE)</f>
        <v>#N/A</v>
      </c>
      <c r="BF114" s="365">
        <f t="shared" si="56"/>
        <v>0</v>
      </c>
      <c r="BG114" s="405"/>
      <c r="BJ114" s="132" t="str">
        <f t="shared" si="59"/>
        <v>Ok</v>
      </c>
      <c r="BK114" s="14" t="str">
        <f t="shared" si="60"/>
        <v>Meta 2025 menor que meta 2024</v>
      </c>
    </row>
    <row r="115" spans="1:70" s="1" customFormat="1" ht="20.100000000000001" hidden="1" customHeight="1" x14ac:dyDescent="0.25">
      <c r="A115" s="14" t="str">
        <f t="shared" si="57"/>
        <v>0201-0103</v>
      </c>
      <c r="B115" s="14" t="str">
        <f t="shared" si="58"/>
        <v>0201-0109</v>
      </c>
      <c r="C115" s="1" t="s">
        <v>77</v>
      </c>
      <c r="D115" s="5" t="s">
        <v>1136</v>
      </c>
      <c r="E115" s="6" t="s">
        <v>1137</v>
      </c>
      <c r="F115" s="341" t="str">
        <f>VLOOKUP($B115,'producto-objetivo'!$A:$G,4,0)</f>
        <v>03</v>
      </c>
      <c r="G115" s="6" t="str">
        <f>VLOOKUP($B115,'producto-objetivo'!$A:$G,5,0)</f>
        <v>Disminuir la morbilidad, mortalidad y discapacidad evitable a través de la atención integral y oportuna en Salud</v>
      </c>
      <c r="H115" s="288" t="s">
        <v>339</v>
      </c>
      <c r="I115" s="288" t="s">
        <v>1168</v>
      </c>
      <c r="J115" s="288" t="s">
        <v>427</v>
      </c>
      <c r="K115" s="288" t="s">
        <v>145</v>
      </c>
      <c r="L115" s="288" t="s">
        <v>98</v>
      </c>
      <c r="M115" s="445">
        <v>249.9</v>
      </c>
      <c r="N115" s="445">
        <v>85</v>
      </c>
      <c r="O115" s="445">
        <v>150</v>
      </c>
      <c r="P115" s="144"/>
      <c r="Q115" s="326" t="s">
        <v>182</v>
      </c>
      <c r="R115" s="6" t="s">
        <v>1166</v>
      </c>
      <c r="S115" s="9">
        <v>6628.0479999999998</v>
      </c>
      <c r="T115" s="9">
        <v>6628.0479999999998</v>
      </c>
      <c r="U115" s="9">
        <v>3444.3511629999998</v>
      </c>
      <c r="V115" s="9">
        <v>1988.110698</v>
      </c>
      <c r="W115" s="7" t="s">
        <v>156</v>
      </c>
      <c r="X115" s="7" t="s">
        <v>94</v>
      </c>
      <c r="Y115" s="7" t="s">
        <v>94</v>
      </c>
      <c r="Z115" s="7" t="s">
        <v>94</v>
      </c>
      <c r="AA115" s="7" t="s">
        <v>94</v>
      </c>
      <c r="AB115" s="7" t="s">
        <v>94</v>
      </c>
      <c r="AC115" s="9"/>
      <c r="AD115" s="141"/>
      <c r="AE115" s="141"/>
      <c r="AF115" s="351">
        <f t="shared" si="50"/>
        <v>0</v>
      </c>
      <c r="AG115" s="7">
        <v>5</v>
      </c>
      <c r="AH115" s="6" t="s">
        <v>1169</v>
      </c>
      <c r="AI115" s="5" t="s">
        <v>96</v>
      </c>
      <c r="AJ115" s="5" t="s">
        <v>97</v>
      </c>
      <c r="AK115" s="5" t="s">
        <v>149</v>
      </c>
      <c r="AL115" s="5">
        <v>20</v>
      </c>
      <c r="AM115" s="5">
        <v>100</v>
      </c>
      <c r="AN115" s="9">
        <v>19.5</v>
      </c>
      <c r="AO115" s="9">
        <v>19.5</v>
      </c>
      <c r="AP115" s="9">
        <v>100</v>
      </c>
      <c r="AQ115" s="6" t="s">
        <v>1170</v>
      </c>
      <c r="AR115" s="151"/>
      <c r="AS115" s="151"/>
      <c r="AT115" s="151"/>
      <c r="AU115" s="359"/>
      <c r="AZ115" s="305" t="str">
        <f t="shared" si="51"/>
        <v>Falta diligenciar presupuesto asignado</v>
      </c>
      <c r="BA115" s="132" t="str">
        <f t="shared" si="52"/>
        <v>No Stock</v>
      </c>
      <c r="BB115" s="132" t="str">
        <f t="shared" si="53"/>
        <v>NO</v>
      </c>
      <c r="BC115" s="132" t="str">
        <f t="shared" si="54"/>
        <v>NO</v>
      </c>
      <c r="BD115" s="374" t="str">
        <f t="shared" ref="BD115" si="61">IF(AND(BB115="OK",BC115="OK",AI115="Stock"),"Stock OK","N/A o problema por ser Stock")</f>
        <v>N/A o problema por ser Stock</v>
      </c>
      <c r="BE115" s="365" t="e">
        <f>VLOOKUP(B115,[1]Gastos!$A$11:$R$4776,17,FALSE)</f>
        <v>#N/A</v>
      </c>
      <c r="BF115" s="365">
        <f t="shared" ref="BF115" si="62">IF(ISERROR(BE115), 0, BE115)</f>
        <v>0</v>
      </c>
      <c r="BG115" s="405"/>
      <c r="BJ115" s="132" t="str">
        <f t="shared" si="59"/>
        <v>Ok</v>
      </c>
      <c r="BK115" s="14" t="str">
        <f t="shared" si="60"/>
        <v>Meta 2025 menor que meta 2024</v>
      </c>
    </row>
    <row r="116" spans="1:70" s="1" customFormat="1" ht="20.100000000000001" hidden="1" customHeight="1" x14ac:dyDescent="0.25">
      <c r="A116" s="14" t="str">
        <f t="shared" si="57"/>
        <v>0201-0103</v>
      </c>
      <c r="B116" s="14" t="str">
        <f t="shared" si="58"/>
        <v>0201-0111</v>
      </c>
      <c r="C116" s="1" t="s">
        <v>77</v>
      </c>
      <c r="D116" s="5" t="s">
        <v>1136</v>
      </c>
      <c r="E116" s="6" t="s">
        <v>1137</v>
      </c>
      <c r="F116" s="380" t="s">
        <v>100</v>
      </c>
      <c r="G116" s="6" t="s">
        <v>1171</v>
      </c>
      <c r="H116" s="58" t="s">
        <v>864</v>
      </c>
      <c r="I116" s="58" t="s">
        <v>1172</v>
      </c>
      <c r="J116" s="58" t="s">
        <v>427</v>
      </c>
      <c r="K116" s="58" t="s">
        <v>145</v>
      </c>
      <c r="L116" s="398" t="s">
        <v>98</v>
      </c>
      <c r="M116" s="251">
        <v>0.6</v>
      </c>
      <c r="N116" s="251">
        <v>0.5</v>
      </c>
      <c r="O116" s="251">
        <v>0.6</v>
      </c>
      <c r="P116" s="144"/>
      <c r="Q116" s="326" t="s">
        <v>189</v>
      </c>
      <c r="R116" s="6" t="s">
        <v>1173</v>
      </c>
      <c r="S116" s="9">
        <v>28812.664000000001</v>
      </c>
      <c r="T116" s="9">
        <v>28812.664000000001</v>
      </c>
      <c r="U116" s="9">
        <v>22701.735433000002</v>
      </c>
      <c r="V116" s="9">
        <v>11983.301642</v>
      </c>
      <c r="W116" s="7" t="s">
        <v>94</v>
      </c>
      <c r="X116" s="7" t="s">
        <v>94</v>
      </c>
      <c r="Y116" s="7" t="s">
        <v>94</v>
      </c>
      <c r="Z116" s="7" t="s">
        <v>94</v>
      </c>
      <c r="AA116" s="7" t="s">
        <v>94</v>
      </c>
      <c r="AB116" s="7" t="s">
        <v>94</v>
      </c>
      <c r="AC116" s="9"/>
      <c r="AD116" s="141"/>
      <c r="AE116" s="141"/>
      <c r="AF116" s="351">
        <v>0</v>
      </c>
      <c r="AG116" s="7">
        <v>37</v>
      </c>
      <c r="AH116" s="6" t="s">
        <v>1174</v>
      </c>
      <c r="AI116" s="5" t="s">
        <v>144</v>
      </c>
      <c r="AJ116" s="5" t="s">
        <v>97</v>
      </c>
      <c r="AK116" s="5" t="s">
        <v>149</v>
      </c>
      <c r="AL116" s="5">
        <v>100</v>
      </c>
      <c r="AM116" s="5">
        <v>100</v>
      </c>
      <c r="AN116" s="9">
        <v>100</v>
      </c>
      <c r="AO116" s="9">
        <v>100</v>
      </c>
      <c r="AP116" s="9">
        <v>100</v>
      </c>
      <c r="AQ116" s="6" t="s">
        <v>1175</v>
      </c>
      <c r="AR116" s="151">
        <v>100</v>
      </c>
      <c r="AS116" s="151"/>
      <c r="AT116" s="151"/>
      <c r="AU116" s="359"/>
      <c r="AV116" s="305" t="s">
        <v>1176</v>
      </c>
      <c r="AW116" s="132" t="s">
        <v>1177</v>
      </c>
      <c r="AX116" s="132" t="s">
        <v>1178</v>
      </c>
      <c r="AY116" s="132" t="s">
        <v>1178</v>
      </c>
      <c r="AZ116" s="374" t="s">
        <v>1179</v>
      </c>
      <c r="BA116" s="365">
        <v>2500000000</v>
      </c>
      <c r="BB116" s="365">
        <v>2500000000</v>
      </c>
      <c r="BC116" s="405"/>
      <c r="BD116" s="374"/>
      <c r="BE116" s="365"/>
      <c r="BF116" s="365"/>
      <c r="BG116" s="405"/>
      <c r="BJ116" s="132" t="str">
        <f t="shared" si="59"/>
        <v>Ok</v>
      </c>
      <c r="BK116" s="14" t="str">
        <f t="shared" si="60"/>
        <v>Meta 2025 menor que meta 2024</v>
      </c>
    </row>
    <row r="117" spans="1:70" s="1" customFormat="1" ht="20.100000000000001" hidden="1" customHeight="1" x14ac:dyDescent="0.25">
      <c r="A117" s="14" t="str">
        <f t="shared" si="57"/>
        <v>0201-0103</v>
      </c>
      <c r="B117" s="14" t="str">
        <f t="shared" si="58"/>
        <v>0201-01</v>
      </c>
      <c r="C117" s="1" t="s">
        <v>77</v>
      </c>
      <c r="D117" s="5" t="s">
        <v>1136</v>
      </c>
      <c r="E117" s="6" t="s">
        <v>1137</v>
      </c>
      <c r="F117" s="380" t="s">
        <v>100</v>
      </c>
      <c r="G117" s="6" t="s">
        <v>1171</v>
      </c>
      <c r="H117" s="58" t="s">
        <v>387</v>
      </c>
      <c r="I117" s="58" t="s">
        <v>1180</v>
      </c>
      <c r="J117" s="58" t="s">
        <v>427</v>
      </c>
      <c r="K117" s="58" t="s">
        <v>97</v>
      </c>
      <c r="L117" s="398" t="s">
        <v>149</v>
      </c>
      <c r="M117" s="251">
        <v>1.8</v>
      </c>
      <c r="N117" s="251">
        <v>1.6</v>
      </c>
      <c r="O117" s="251">
        <v>1.6</v>
      </c>
      <c r="P117" s="144"/>
      <c r="Q117" s="326"/>
      <c r="R117" s="6"/>
      <c r="S117" s="9"/>
      <c r="T117" s="9"/>
      <c r="U117" s="9"/>
      <c r="V117" s="9"/>
      <c r="W117" s="7"/>
      <c r="X117" s="7"/>
      <c r="Y117" s="7"/>
      <c r="Z117" s="7"/>
      <c r="AA117" s="7"/>
      <c r="AB117" s="7"/>
      <c r="AC117" s="9"/>
      <c r="AD117" s="141"/>
      <c r="AE117" s="141"/>
      <c r="AF117" s="351"/>
      <c r="AG117" s="7"/>
      <c r="AH117" s="6"/>
      <c r="AI117" s="5"/>
      <c r="AJ117" s="5"/>
      <c r="AK117" s="5"/>
      <c r="AL117" s="5"/>
      <c r="AM117" s="5"/>
      <c r="AN117" s="9"/>
      <c r="AO117" s="9"/>
      <c r="AP117" s="9"/>
      <c r="AQ117" s="6"/>
      <c r="AR117" s="151"/>
      <c r="AS117" s="151"/>
      <c r="AT117" s="151"/>
      <c r="AU117" s="359"/>
      <c r="AV117" s="305" t="s">
        <v>1176</v>
      </c>
      <c r="AW117" s="132" t="s">
        <v>1177</v>
      </c>
      <c r="AX117" s="132" t="s">
        <v>1178</v>
      </c>
      <c r="AY117" s="132" t="s">
        <v>1178</v>
      </c>
      <c r="AZ117" s="374"/>
      <c r="BA117" s="365"/>
      <c r="BB117" s="365"/>
      <c r="BC117" s="405"/>
      <c r="BD117" s="374"/>
      <c r="BE117" s="365"/>
      <c r="BF117" s="365"/>
      <c r="BG117" s="405"/>
      <c r="BJ117" s="132" t="str">
        <f t="shared" si="59"/>
        <v>Ok</v>
      </c>
      <c r="BK117" s="14" t="str">
        <f t="shared" si="60"/>
        <v>Meta 2025 mayor o igual a meta 2024</v>
      </c>
    </row>
    <row r="118" spans="1:70" s="1" customFormat="1" ht="20.100000000000001" hidden="1" customHeight="1" x14ac:dyDescent="0.25">
      <c r="A118" s="14" t="str">
        <f t="shared" si="57"/>
        <v>0201-0103</v>
      </c>
      <c r="B118" s="14" t="str">
        <f t="shared" si="58"/>
        <v>0201-01</v>
      </c>
      <c r="C118" s="1" t="s">
        <v>77</v>
      </c>
      <c r="D118" s="5" t="s">
        <v>1136</v>
      </c>
      <c r="E118" s="6" t="s">
        <v>1137</v>
      </c>
      <c r="F118" s="380" t="s">
        <v>100</v>
      </c>
      <c r="G118" s="6" t="s">
        <v>1171</v>
      </c>
      <c r="H118" s="58" t="s">
        <v>290</v>
      </c>
      <c r="I118" s="58" t="s">
        <v>1181</v>
      </c>
      <c r="J118" s="58" t="s">
        <v>427</v>
      </c>
      <c r="K118" s="58" t="s">
        <v>145</v>
      </c>
      <c r="L118" s="398" t="s">
        <v>98</v>
      </c>
      <c r="M118" s="251">
        <v>9.1</v>
      </c>
      <c r="N118" s="251">
        <v>9</v>
      </c>
      <c r="O118" s="251">
        <v>9</v>
      </c>
      <c r="P118" s="144"/>
      <c r="Q118" s="326"/>
      <c r="R118" s="6"/>
      <c r="S118" s="9"/>
      <c r="T118" s="9"/>
      <c r="U118" s="9"/>
      <c r="V118" s="9"/>
      <c r="W118" s="7"/>
      <c r="X118" s="7"/>
      <c r="Y118" s="7"/>
      <c r="Z118" s="7"/>
      <c r="AA118" s="7"/>
      <c r="AB118" s="7"/>
      <c r="AC118" s="9"/>
      <c r="AD118" s="141"/>
      <c r="AE118" s="141"/>
      <c r="AF118" s="351"/>
      <c r="AG118" s="7"/>
      <c r="AH118" s="6"/>
      <c r="AI118" s="5"/>
      <c r="AJ118" s="5"/>
      <c r="AK118" s="5"/>
      <c r="AL118" s="5"/>
      <c r="AM118" s="5"/>
      <c r="AN118" s="9"/>
      <c r="AO118" s="9"/>
      <c r="AP118" s="9"/>
      <c r="AQ118" s="6"/>
      <c r="AR118" s="151"/>
      <c r="AS118" s="151"/>
      <c r="AT118" s="151"/>
      <c r="AU118" s="359"/>
      <c r="AV118" s="305" t="s">
        <v>1176</v>
      </c>
      <c r="AW118" s="132" t="s">
        <v>1177</v>
      </c>
      <c r="AX118" s="132" t="s">
        <v>1178</v>
      </c>
      <c r="AY118" s="132" t="s">
        <v>1178</v>
      </c>
      <c r="AZ118" s="374"/>
      <c r="BA118" s="365"/>
      <c r="BB118" s="365"/>
      <c r="BC118" s="405"/>
      <c r="BD118" s="374"/>
      <c r="BE118" s="365"/>
      <c r="BF118" s="365"/>
      <c r="BG118" s="405"/>
      <c r="BJ118" s="132" t="str">
        <f t="shared" si="59"/>
        <v>Ok</v>
      </c>
      <c r="BK118" s="14" t="str">
        <f t="shared" si="60"/>
        <v>Meta 2025 mayor o igual a meta 2024</v>
      </c>
    </row>
    <row r="119" spans="1:70" s="1" customFormat="1" ht="20.100000000000001" hidden="1" customHeight="1" x14ac:dyDescent="0.25">
      <c r="A119" s="14" t="str">
        <f t="shared" si="57"/>
        <v>0201-0103</v>
      </c>
      <c r="B119" s="14" t="str">
        <f t="shared" si="58"/>
        <v>0201-01</v>
      </c>
      <c r="C119" s="1" t="s">
        <v>77</v>
      </c>
      <c r="D119" s="5" t="s">
        <v>1136</v>
      </c>
      <c r="E119" s="6" t="s">
        <v>1137</v>
      </c>
      <c r="F119" s="380" t="s">
        <v>100</v>
      </c>
      <c r="G119" s="6" t="s">
        <v>1171</v>
      </c>
      <c r="H119" s="58" t="s">
        <v>399</v>
      </c>
      <c r="I119" s="58" t="s">
        <v>1182</v>
      </c>
      <c r="J119" s="58" t="s">
        <v>427</v>
      </c>
      <c r="K119" s="58" t="s">
        <v>145</v>
      </c>
      <c r="L119" s="398" t="s">
        <v>98</v>
      </c>
      <c r="M119" s="251">
        <v>38.5</v>
      </c>
      <c r="N119" s="251">
        <v>27</v>
      </c>
      <c r="O119" s="251">
        <v>35.93</v>
      </c>
      <c r="P119" s="144"/>
      <c r="Q119" s="326"/>
      <c r="R119" s="6"/>
      <c r="S119" s="9"/>
      <c r="T119" s="9"/>
      <c r="U119" s="9"/>
      <c r="V119" s="9"/>
      <c r="W119" s="7"/>
      <c r="X119" s="7"/>
      <c r="Y119" s="7"/>
      <c r="Z119" s="7"/>
      <c r="AA119" s="7"/>
      <c r="AB119" s="7"/>
      <c r="AC119" s="9"/>
      <c r="AD119" s="141"/>
      <c r="AE119" s="141"/>
      <c r="AF119" s="351"/>
      <c r="AG119" s="7"/>
      <c r="AH119" s="6"/>
      <c r="AI119" s="5"/>
      <c r="AJ119" s="5"/>
      <c r="AK119" s="5"/>
      <c r="AL119" s="5"/>
      <c r="AM119" s="5"/>
      <c r="AN119" s="9"/>
      <c r="AO119" s="9"/>
      <c r="AP119" s="9"/>
      <c r="AQ119" s="6"/>
      <c r="AR119" s="151"/>
      <c r="AS119" s="151"/>
      <c r="AT119" s="151"/>
      <c r="AU119" s="359"/>
      <c r="AV119" s="305" t="s">
        <v>1176</v>
      </c>
      <c r="AW119" s="132" t="s">
        <v>1177</v>
      </c>
      <c r="AX119" s="132" t="s">
        <v>1178</v>
      </c>
      <c r="AY119" s="132" t="s">
        <v>1178</v>
      </c>
      <c r="AZ119" s="374"/>
      <c r="BA119" s="365"/>
      <c r="BB119" s="365"/>
      <c r="BC119" s="405"/>
      <c r="BD119" s="374"/>
      <c r="BE119" s="365"/>
      <c r="BF119" s="365"/>
      <c r="BG119" s="405"/>
      <c r="BJ119" s="132" t="str">
        <f t="shared" si="59"/>
        <v>Ok</v>
      </c>
      <c r="BK119" s="14" t="str">
        <f t="shared" si="60"/>
        <v>Meta 2025 mayor o igual a meta 2024</v>
      </c>
    </row>
    <row r="120" spans="1:70" s="1" customFormat="1" ht="20.100000000000001" hidden="1" customHeight="1" x14ac:dyDescent="0.25">
      <c r="A120" s="14" t="str">
        <f t="shared" si="57"/>
        <v>0201-0103</v>
      </c>
      <c r="B120" s="14" t="str">
        <f t="shared" si="58"/>
        <v>0201-01</v>
      </c>
      <c r="C120" s="1" t="s">
        <v>77</v>
      </c>
      <c r="D120" s="5" t="s">
        <v>1136</v>
      </c>
      <c r="E120" s="6" t="s">
        <v>1137</v>
      </c>
      <c r="F120" s="380" t="s">
        <v>100</v>
      </c>
      <c r="G120" s="6" t="s">
        <v>1171</v>
      </c>
      <c r="H120" s="58" t="s">
        <v>350</v>
      </c>
      <c r="I120" s="58" t="s">
        <v>1183</v>
      </c>
      <c r="J120" s="58" t="s">
        <v>427</v>
      </c>
      <c r="K120" s="58" t="s">
        <v>145</v>
      </c>
      <c r="L120" s="398" t="s">
        <v>98</v>
      </c>
      <c r="M120" s="251">
        <v>21.9</v>
      </c>
      <c r="N120" s="251">
        <v>17</v>
      </c>
      <c r="O120" s="251">
        <v>20.81</v>
      </c>
      <c r="P120" s="144"/>
      <c r="Q120" s="326"/>
      <c r="R120" s="6"/>
      <c r="S120" s="9"/>
      <c r="T120" s="9"/>
      <c r="U120" s="9"/>
      <c r="V120" s="9"/>
      <c r="W120" s="7"/>
      <c r="X120" s="7"/>
      <c r="Y120" s="7"/>
      <c r="Z120" s="7"/>
      <c r="AA120" s="7"/>
      <c r="AB120" s="7"/>
      <c r="AC120" s="9"/>
      <c r="AD120" s="141"/>
      <c r="AE120" s="141"/>
      <c r="AF120" s="351"/>
      <c r="AG120" s="7"/>
      <c r="AH120" s="6"/>
      <c r="AI120" s="5"/>
      <c r="AJ120" s="5"/>
      <c r="AK120" s="5"/>
      <c r="AL120" s="5"/>
      <c r="AM120" s="5"/>
      <c r="AN120" s="9"/>
      <c r="AO120" s="9"/>
      <c r="AP120" s="9"/>
      <c r="AQ120" s="6"/>
      <c r="AR120" s="151"/>
      <c r="AS120" s="151"/>
      <c r="AT120" s="151"/>
      <c r="AU120" s="359"/>
      <c r="AV120" s="305" t="s">
        <v>1176</v>
      </c>
      <c r="AW120" s="132" t="s">
        <v>1177</v>
      </c>
      <c r="AX120" s="132" t="s">
        <v>1178</v>
      </c>
      <c r="AY120" s="132" t="s">
        <v>1178</v>
      </c>
      <c r="AZ120" s="374"/>
      <c r="BA120" s="365"/>
      <c r="BB120" s="365"/>
      <c r="BC120" s="405"/>
      <c r="BD120" s="374"/>
      <c r="BE120" s="365"/>
      <c r="BF120" s="365"/>
      <c r="BG120" s="405"/>
      <c r="BJ120" s="132" t="str">
        <f t="shared" si="59"/>
        <v>Ok</v>
      </c>
      <c r="BK120" s="14" t="str">
        <f t="shared" si="60"/>
        <v>Meta 2025 mayor o igual a meta 2024</v>
      </c>
    </row>
    <row r="121" spans="1:70" s="1" customFormat="1" ht="20.100000000000001" hidden="1" customHeight="1" x14ac:dyDescent="0.25">
      <c r="A121" s="14" t="str">
        <f t="shared" si="57"/>
        <v>0201-0103</v>
      </c>
      <c r="B121" s="14" t="str">
        <f t="shared" si="58"/>
        <v>0201-01</v>
      </c>
      <c r="C121" s="1" t="s">
        <v>77</v>
      </c>
      <c r="D121" s="5" t="s">
        <v>1136</v>
      </c>
      <c r="E121" s="6" t="s">
        <v>1137</v>
      </c>
      <c r="F121" s="380" t="s">
        <v>100</v>
      </c>
      <c r="G121" s="6" t="s">
        <v>1171</v>
      </c>
      <c r="H121" s="288" t="s">
        <v>353</v>
      </c>
      <c r="I121" s="288" t="s">
        <v>1184</v>
      </c>
      <c r="J121" s="288" t="s">
        <v>427</v>
      </c>
      <c r="K121" s="288" t="s">
        <v>145</v>
      </c>
      <c r="L121" s="288" t="s">
        <v>98</v>
      </c>
      <c r="M121" s="445">
        <v>2.6</v>
      </c>
      <c r="N121" s="445">
        <v>1.5</v>
      </c>
      <c r="O121" s="445">
        <v>2.6</v>
      </c>
      <c r="P121" s="144"/>
      <c r="Q121" s="326"/>
      <c r="R121" s="6"/>
      <c r="S121" s="9"/>
      <c r="T121" s="9"/>
      <c r="U121" s="9"/>
      <c r="V121" s="9"/>
      <c r="W121" s="7"/>
      <c r="X121" s="7"/>
      <c r="Y121" s="7"/>
      <c r="Z121" s="7"/>
      <c r="AA121" s="7"/>
      <c r="AB121" s="7"/>
      <c r="AC121" s="9"/>
      <c r="AD121" s="141"/>
      <c r="AE121" s="141"/>
      <c r="AF121" s="351"/>
      <c r="AG121" s="7"/>
      <c r="AH121" s="6"/>
      <c r="AI121" s="5"/>
      <c r="AJ121" s="5"/>
      <c r="AK121" s="5"/>
      <c r="AL121" s="5"/>
      <c r="AM121" s="5"/>
      <c r="AN121" s="9"/>
      <c r="AO121" s="9"/>
      <c r="AP121" s="9"/>
      <c r="AQ121" s="6"/>
      <c r="AR121" s="151"/>
      <c r="AS121" s="151"/>
      <c r="AT121" s="151"/>
      <c r="AU121" s="359"/>
      <c r="AZ121" s="305"/>
      <c r="BA121" s="132"/>
      <c r="BB121" s="132"/>
      <c r="BC121" s="132"/>
      <c r="BD121" s="374"/>
      <c r="BE121" s="365"/>
      <c r="BF121" s="365"/>
      <c r="BG121" s="405"/>
      <c r="BJ121" s="132" t="str">
        <f t="shared" si="59"/>
        <v>Ok</v>
      </c>
      <c r="BK121" s="14" t="str">
        <f t="shared" si="60"/>
        <v>Meta 2025 mayor o igual a meta 2024</v>
      </c>
    </row>
    <row r="122" spans="1:70" s="1" customFormat="1" ht="20.100000000000001" hidden="1" customHeight="1" x14ac:dyDescent="0.25">
      <c r="A122" s="14" t="str">
        <f t="shared" si="57"/>
        <v>0201-0104</v>
      </c>
      <c r="B122" s="14" t="str">
        <f t="shared" si="58"/>
        <v>0201-0112</v>
      </c>
      <c r="C122" s="1" t="s">
        <v>77</v>
      </c>
      <c r="D122" s="5" t="s">
        <v>1136</v>
      </c>
      <c r="E122" s="6" t="s">
        <v>1137</v>
      </c>
      <c r="F122" s="341" t="str">
        <f>VLOOKUP($B122,'producto-objetivo'!$A:$G,4,0)</f>
        <v>04</v>
      </c>
      <c r="G122" s="6" t="str">
        <f>VLOOKUP($B122,'producto-objetivo'!$A:$G,5,0)</f>
        <v>Mejorar el acceso y cobertura de los servicios de salud con estandares de calidad, eficiencia y acorde a las necesidades diferenciales de la población del Distrito Capital</v>
      </c>
      <c r="H122" s="6" t="str">
        <f>_xlfn.XLOOKUP($A122,'indicador-objetivo'!$A:$A,'indicador-objetivo'!F:F,"DATO NO ENCONTRADO",0)</f>
        <v>12</v>
      </c>
      <c r="I122" s="6" t="str">
        <f>_xlfn.XLOOKUP($A122,'indicador-objetivo'!$A:$A,'indicador-objetivo'!G:G,"DATO NO ENCONTRADO",0)</f>
        <v>Cobertura de atención de brotes y eventos de emergencias en salud pública</v>
      </c>
      <c r="J122" s="6" t="str">
        <f>_xlfn.XLOOKUP($A122,'indicador-objetivo'!$A:$A,'indicador-objetivo'!H:H,"DATO NO ENCONTRADO",0)</f>
        <v>Stock</v>
      </c>
      <c r="K122" s="6" t="str">
        <f>_xlfn.XLOOKUP($A122,'indicador-objetivo'!$A:$A,'indicador-objetivo'!I:I,"DATO NO ENCONTRADO",0)</f>
        <v>Mensual</v>
      </c>
      <c r="L122" s="6" t="str">
        <f>_xlfn.XLOOKUP($A122,'indicador-objetivo'!$A:$A,'indicador-objetivo'!J:J,"DATO NO ENCONTRADO",0)</f>
        <v>%</v>
      </c>
      <c r="M122" s="6">
        <f>_xlfn.XLOOKUP($A122,'indicador-objetivo'!$A:$A,'indicador-objetivo'!K:K,"DATO NO ENCONTRADO",0)</f>
        <v>100</v>
      </c>
      <c r="N122" s="6">
        <f>_xlfn.XLOOKUP($A122,'indicador-objetivo'!$A:$A,'indicador-objetivo'!L:L,"DATO NO ENCONTRADO",0)</f>
        <v>100</v>
      </c>
      <c r="O122" s="6">
        <f>_xlfn.XLOOKUP($A122,'indicador-objetivo'!$A:$A,'indicador-objetivo'!M:M,"DATO NO ENCONTRADO",0)</f>
        <v>100</v>
      </c>
      <c r="P122" s="144"/>
      <c r="Q122" s="326" t="s">
        <v>280</v>
      </c>
      <c r="R122" s="6" t="s">
        <v>1185</v>
      </c>
      <c r="S122" s="9">
        <v>48330.836730000003</v>
      </c>
      <c r="T122" s="9">
        <v>48330.836730000003</v>
      </c>
      <c r="U122" s="9">
        <v>26171.842299</v>
      </c>
      <c r="V122" s="9">
        <v>13508.649535</v>
      </c>
      <c r="W122" s="7" t="s">
        <v>156</v>
      </c>
      <c r="X122" s="7" t="s">
        <v>94</v>
      </c>
      <c r="Y122" s="7" t="s">
        <v>94</v>
      </c>
      <c r="Z122" s="7" t="s">
        <v>94</v>
      </c>
      <c r="AA122" s="7" t="s">
        <v>94</v>
      </c>
      <c r="AB122" s="7" t="s">
        <v>94</v>
      </c>
      <c r="AC122" s="9"/>
      <c r="AD122" s="141"/>
      <c r="AE122" s="141"/>
      <c r="AF122" s="351">
        <f t="shared" ref="AF122:AF154" si="63">IF(AND(AC122="",AD122="",AD122=""),0,BF122)</f>
        <v>0</v>
      </c>
      <c r="AG122" s="7">
        <v>9</v>
      </c>
      <c r="AH122" s="6" t="s">
        <v>1186</v>
      </c>
      <c r="AI122" s="5" t="s">
        <v>96</v>
      </c>
      <c r="AJ122" s="5" t="s">
        <v>97</v>
      </c>
      <c r="AK122" s="5" t="s">
        <v>149</v>
      </c>
      <c r="AL122" s="5">
        <v>90</v>
      </c>
      <c r="AM122" s="5">
        <v>100</v>
      </c>
      <c r="AN122" s="9">
        <v>10</v>
      </c>
      <c r="AO122" s="9">
        <v>10</v>
      </c>
      <c r="AP122" s="9">
        <v>100</v>
      </c>
      <c r="AQ122" s="6" t="s">
        <v>1187</v>
      </c>
      <c r="AR122" s="151"/>
      <c r="AS122" s="151"/>
      <c r="AT122" s="151"/>
      <c r="AU122" s="359"/>
      <c r="AZ122" s="305" t="str">
        <f t="shared" ref="AZ122:AZ154" si="64">IF(AF122&gt;0,"Ok","Falta diligenciar presupuesto asignado")</f>
        <v>Falta diligenciar presupuesto asignado</v>
      </c>
      <c r="BA122" s="132" t="str">
        <f t="shared" ref="BA122:BA154" si="65">IF(AI122="Stock","Es Sotock","No Stock")</f>
        <v>No Stock</v>
      </c>
      <c r="BB122" s="132" t="str">
        <f t="shared" ref="BB122:BB154" si="66">IF(AL122=AM122,"OK","NO")</f>
        <v>NO</v>
      </c>
      <c r="BC122" s="132" t="str">
        <f t="shared" ref="BC122:BC154" si="67">IF(AM122=AN122,"OK","NO")</f>
        <v>NO</v>
      </c>
      <c r="BD122" s="374" t="str">
        <f t="shared" ref="BD122:BD154" si="68">IF(AND(BB122="OK",BC122="OK",AI122="Stock"),"Stock OK","N/A o problema por ser Stock")</f>
        <v>N/A o problema por ser Stock</v>
      </c>
      <c r="BE122" s="365" t="e">
        <f>VLOOKUP(B122,[1]Gastos!$A$11:$R$4776,17,FALSE)</f>
        <v>#N/A</v>
      </c>
      <c r="BF122" s="365">
        <f t="shared" ref="BF122:BF154" si="69">IF(ISERROR(BE122), 0, BE122)</f>
        <v>0</v>
      </c>
      <c r="BG122" s="405"/>
      <c r="BJ122" s="132" t="str">
        <f t="shared" si="59"/>
        <v>Ok</v>
      </c>
      <c r="BK122" s="14" t="str">
        <f t="shared" si="60"/>
        <v>Meta 2025 menor que meta 2024</v>
      </c>
    </row>
    <row r="123" spans="1:70" s="1" customFormat="1" ht="20.100000000000001" hidden="1" customHeight="1" x14ac:dyDescent="0.25">
      <c r="A123" s="14" t="str">
        <f t="shared" si="57"/>
        <v>0201-0105</v>
      </c>
      <c r="B123" s="14" t="str">
        <f t="shared" si="58"/>
        <v>0201-0116</v>
      </c>
      <c r="C123" s="1" t="s">
        <v>77</v>
      </c>
      <c r="D123" s="5" t="s">
        <v>1136</v>
      </c>
      <c r="E123" s="6" t="s">
        <v>1137</v>
      </c>
      <c r="F123" s="341" t="str">
        <f>VLOOKUP($B123,'producto-objetivo'!$A:$G,4,0)</f>
        <v>05</v>
      </c>
      <c r="G123" s="6" t="str">
        <f>VLOOKUP($B123,'producto-objetivo'!$A:$G,5,0)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123" s="288" t="s">
        <v>286</v>
      </c>
      <c r="I123" s="288" t="s">
        <v>1216</v>
      </c>
      <c r="J123" s="288" t="s">
        <v>96</v>
      </c>
      <c r="K123" s="288" t="s">
        <v>97</v>
      </c>
      <c r="L123" s="288" t="s">
        <v>149</v>
      </c>
      <c r="M123" s="445">
        <v>100</v>
      </c>
      <c r="N123" s="445">
        <v>11</v>
      </c>
      <c r="O123" s="445">
        <v>11</v>
      </c>
      <c r="P123" s="144"/>
      <c r="Q123" s="326" t="s">
        <v>864</v>
      </c>
      <c r="R123" s="6" t="s">
        <v>1217</v>
      </c>
      <c r="S123" s="9">
        <v>5953.137917</v>
      </c>
      <c r="T123" s="9">
        <v>5953.137917</v>
      </c>
      <c r="U123" s="9">
        <v>4412.0243840000003</v>
      </c>
      <c r="V123" s="9">
        <v>651.91929200000004</v>
      </c>
      <c r="W123" s="7" t="s">
        <v>94</v>
      </c>
      <c r="X123" s="7" t="s">
        <v>94</v>
      </c>
      <c r="Y123" s="7" t="s">
        <v>94</v>
      </c>
      <c r="Z123" s="7" t="s">
        <v>94</v>
      </c>
      <c r="AA123" s="7" t="s">
        <v>94</v>
      </c>
      <c r="AB123" s="7" t="s">
        <v>94</v>
      </c>
      <c r="AC123" s="9"/>
      <c r="AD123" s="141"/>
      <c r="AE123" s="141"/>
      <c r="AF123" s="351">
        <f t="shared" si="63"/>
        <v>0</v>
      </c>
      <c r="AG123" s="7">
        <v>20</v>
      </c>
      <c r="AH123" s="6" t="s">
        <v>1218</v>
      </c>
      <c r="AI123" s="5" t="s">
        <v>96</v>
      </c>
      <c r="AJ123" s="5" t="s">
        <v>97</v>
      </c>
      <c r="AK123" s="5" t="s">
        <v>149</v>
      </c>
      <c r="AL123" s="5">
        <v>18</v>
      </c>
      <c r="AM123" s="5">
        <v>100</v>
      </c>
      <c r="AN123" s="9">
        <v>64</v>
      </c>
      <c r="AO123" s="9">
        <v>5</v>
      </c>
      <c r="AP123" s="9">
        <v>7.8125</v>
      </c>
      <c r="AQ123" s="6" t="s">
        <v>1219</v>
      </c>
      <c r="AR123" s="151"/>
      <c r="AS123" s="151"/>
      <c r="AT123" s="151"/>
      <c r="AU123" s="359"/>
      <c r="AV123" s="45"/>
      <c r="AY123" s="45"/>
      <c r="AZ123" s="305" t="str">
        <f t="shared" si="64"/>
        <v>Falta diligenciar presupuesto asignado</v>
      </c>
      <c r="BA123" s="132" t="str">
        <f t="shared" si="65"/>
        <v>No Stock</v>
      </c>
      <c r="BB123" s="132" t="str">
        <f t="shared" si="66"/>
        <v>NO</v>
      </c>
      <c r="BC123" s="132" t="str">
        <f t="shared" si="67"/>
        <v>NO</v>
      </c>
      <c r="BD123" s="374" t="str">
        <f t="shared" si="68"/>
        <v>N/A o problema por ser Stock</v>
      </c>
      <c r="BE123" s="365" t="e">
        <f>VLOOKUP(B123,[1]Gastos!$A$11:$R$4776,17,FALSE)</f>
        <v>#N/A</v>
      </c>
      <c r="BF123" s="365">
        <f t="shared" si="69"/>
        <v>0</v>
      </c>
      <c r="BG123" s="405"/>
      <c r="BH123" s="45"/>
      <c r="BI123" s="45"/>
      <c r="BJ123" s="132" t="str">
        <f t="shared" si="59"/>
        <v>Ok</v>
      </c>
      <c r="BK123" s="14" t="str">
        <f t="shared" si="60"/>
        <v>Meta 2025 menor que meta 2024</v>
      </c>
      <c r="BR123" s="45"/>
    </row>
    <row r="124" spans="1:70" s="1" customFormat="1" ht="20.100000000000001" hidden="1" customHeight="1" x14ac:dyDescent="0.25">
      <c r="A124" s="45" t="str">
        <f t="shared" si="57"/>
        <v>0201-0105</v>
      </c>
      <c r="B124" s="45" t="str">
        <f t="shared" si="58"/>
        <v>0201-0120</v>
      </c>
      <c r="C124" s="45" t="s">
        <v>77</v>
      </c>
      <c r="D124" s="27" t="s">
        <v>1136</v>
      </c>
      <c r="E124" s="28" t="s">
        <v>1137</v>
      </c>
      <c r="F124" s="35" t="str">
        <f>VLOOKUP($B124,'producto-objetivo'!$A:$G,4,0)</f>
        <v>05</v>
      </c>
      <c r="G124" s="28" t="str">
        <f>VLOOKUP($B124,'producto-objetivo'!$A:$G,5,0)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124" s="68" t="s">
        <v>330</v>
      </c>
      <c r="I124" s="68" t="s">
        <v>1220</v>
      </c>
      <c r="J124" s="68" t="s">
        <v>96</v>
      </c>
      <c r="K124" s="68" t="s">
        <v>97</v>
      </c>
      <c r="L124" s="396" t="s">
        <v>149</v>
      </c>
      <c r="M124" s="73">
        <v>100</v>
      </c>
      <c r="N124" s="73">
        <v>12.5</v>
      </c>
      <c r="O124" s="73">
        <v>12.5</v>
      </c>
      <c r="P124" s="28"/>
      <c r="Q124" s="330" t="s">
        <v>350</v>
      </c>
      <c r="R124" s="28" t="s">
        <v>1221</v>
      </c>
      <c r="S124" s="38">
        <v>0</v>
      </c>
      <c r="T124" s="38">
        <v>0</v>
      </c>
      <c r="U124" s="38">
        <v>0</v>
      </c>
      <c r="V124" s="38">
        <v>0</v>
      </c>
      <c r="W124" s="29">
        <v>0</v>
      </c>
      <c r="X124" s="29">
        <v>0</v>
      </c>
      <c r="Y124" s="29">
        <v>0</v>
      </c>
      <c r="Z124" s="29">
        <v>0</v>
      </c>
      <c r="AA124" s="29">
        <v>0</v>
      </c>
      <c r="AB124" s="29">
        <v>0</v>
      </c>
      <c r="AC124" s="38"/>
      <c r="AD124" s="29"/>
      <c r="AE124" s="29"/>
      <c r="AF124" s="392">
        <f t="shared" si="63"/>
        <v>0</v>
      </c>
      <c r="AG124" s="29">
        <v>56</v>
      </c>
      <c r="AH124" s="28" t="s">
        <v>1222</v>
      </c>
      <c r="AI124" s="27" t="s">
        <v>144</v>
      </c>
      <c r="AJ124" s="27" t="s">
        <v>97</v>
      </c>
      <c r="AK124" s="27" t="s">
        <v>98</v>
      </c>
      <c r="AL124" s="27">
        <v>20</v>
      </c>
      <c r="AM124" s="27">
        <v>20</v>
      </c>
      <c r="AN124" s="38">
        <v>20</v>
      </c>
      <c r="AO124" s="38"/>
      <c r="AP124" s="38"/>
      <c r="AQ124" s="28" t="s">
        <v>1142</v>
      </c>
      <c r="AR124" s="38">
        <v>20</v>
      </c>
      <c r="AS124" s="38"/>
      <c r="AT124" s="38"/>
      <c r="AU124" s="38"/>
      <c r="AW124" s="45"/>
      <c r="AX124" s="45" t="s">
        <v>1143</v>
      </c>
      <c r="AZ124" s="344" t="str">
        <f t="shared" si="64"/>
        <v>Falta diligenciar presupuesto asignado</v>
      </c>
      <c r="BA124" s="51" t="str">
        <f t="shared" si="65"/>
        <v>Es Sotock</v>
      </c>
      <c r="BB124" s="51" t="str">
        <f t="shared" si="66"/>
        <v>OK</v>
      </c>
      <c r="BC124" s="51" t="str">
        <f t="shared" si="67"/>
        <v>OK</v>
      </c>
      <c r="BD124" s="393" t="str">
        <f t="shared" si="68"/>
        <v>Stock OK</v>
      </c>
      <c r="BE124" s="394" t="e">
        <f>VLOOKUP(B124,[1]Gastos!$A$11:$R$4776,17,FALSE)</f>
        <v>#N/A</v>
      </c>
      <c r="BF124" s="394">
        <f t="shared" si="69"/>
        <v>0</v>
      </c>
      <c r="BG124" s="407"/>
      <c r="BH124" s="45"/>
      <c r="BI124" s="45"/>
      <c r="BJ124" s="132" t="str">
        <f t="shared" si="59"/>
        <v>Ok</v>
      </c>
      <c r="BK124" s="14" t="str">
        <f t="shared" si="60"/>
        <v>Meta 2025 menor que meta 2024</v>
      </c>
      <c r="BR124" s="45"/>
    </row>
    <row r="125" spans="1:70" s="1" customFormat="1" ht="20.100000000000001" hidden="1" customHeight="1" x14ac:dyDescent="0.2">
      <c r="A125" s="45" t="str">
        <f t="shared" si="57"/>
        <v>0201-0105</v>
      </c>
      <c r="B125" s="45" t="str">
        <f t="shared" si="58"/>
        <v>0201-0120</v>
      </c>
      <c r="C125" s="45" t="s">
        <v>77</v>
      </c>
      <c r="D125" s="27" t="s">
        <v>1136</v>
      </c>
      <c r="E125" s="28" t="s">
        <v>1137</v>
      </c>
      <c r="F125" s="35" t="str">
        <f>VLOOKUP($B125,'producto-objetivo'!$A:$G,4,0)</f>
        <v>05</v>
      </c>
      <c r="G125" s="28" t="str">
        <f>VLOOKUP($B125,'producto-objetivo'!$A:$G,5,0)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125" s="122" t="s">
        <v>409</v>
      </c>
      <c r="I125" s="122" t="s">
        <v>1223</v>
      </c>
      <c r="J125" s="122" t="s">
        <v>144</v>
      </c>
      <c r="K125" s="122" t="s">
        <v>97</v>
      </c>
      <c r="L125" s="122" t="s">
        <v>149</v>
      </c>
      <c r="M125" s="37">
        <v>100</v>
      </c>
      <c r="N125" s="37">
        <v>100</v>
      </c>
      <c r="O125" s="37">
        <v>100</v>
      </c>
      <c r="P125" s="28"/>
      <c r="Q125" s="330" t="s">
        <v>350</v>
      </c>
      <c r="R125" s="28" t="s">
        <v>1221</v>
      </c>
      <c r="S125" s="38">
        <v>0</v>
      </c>
      <c r="T125" s="38">
        <v>0</v>
      </c>
      <c r="U125" s="38">
        <v>0</v>
      </c>
      <c r="V125" s="38">
        <v>0</v>
      </c>
      <c r="W125" s="29">
        <v>0</v>
      </c>
      <c r="X125" s="29">
        <v>0</v>
      </c>
      <c r="Y125" s="29">
        <v>0</v>
      </c>
      <c r="Z125" s="29">
        <v>0</v>
      </c>
      <c r="AA125" s="29">
        <v>0</v>
      </c>
      <c r="AB125" s="29">
        <v>0</v>
      </c>
      <c r="AC125" s="38"/>
      <c r="AD125" s="29"/>
      <c r="AE125" s="29"/>
      <c r="AF125" s="392">
        <f t="shared" si="63"/>
        <v>0</v>
      </c>
      <c r="AG125" s="29">
        <v>61</v>
      </c>
      <c r="AH125" s="28" t="s">
        <v>1224</v>
      </c>
      <c r="AI125" s="27" t="s">
        <v>223</v>
      </c>
      <c r="AJ125" s="27" t="s">
        <v>97</v>
      </c>
      <c r="AK125" s="27" t="s">
        <v>98</v>
      </c>
      <c r="AL125" s="27">
        <v>318000</v>
      </c>
      <c r="AM125" s="27">
        <v>318000</v>
      </c>
      <c r="AN125" s="38">
        <v>272000</v>
      </c>
      <c r="AO125" s="38"/>
      <c r="AP125" s="38"/>
      <c r="AQ125" s="28" t="s">
        <v>1142</v>
      </c>
      <c r="AR125" s="408">
        <v>272680</v>
      </c>
      <c r="AS125" s="38"/>
      <c r="AT125" s="38"/>
      <c r="AU125" s="38"/>
      <c r="AW125" s="45"/>
      <c r="AX125" s="45" t="s">
        <v>1143</v>
      </c>
      <c r="AZ125" s="344" t="str">
        <f t="shared" si="64"/>
        <v>Falta diligenciar presupuesto asignado</v>
      </c>
      <c r="BA125" s="51" t="str">
        <f t="shared" si="65"/>
        <v>No Stock</v>
      </c>
      <c r="BB125" s="51" t="str">
        <f t="shared" si="66"/>
        <v>OK</v>
      </c>
      <c r="BC125" s="51" t="str">
        <f t="shared" si="67"/>
        <v>NO</v>
      </c>
      <c r="BD125" s="393" t="str">
        <f t="shared" si="68"/>
        <v>N/A o problema por ser Stock</v>
      </c>
      <c r="BE125" s="394" t="e">
        <f>VLOOKUP(B125,[1]Gastos!$A$11:$R$4776,17,FALSE)</f>
        <v>#N/A</v>
      </c>
      <c r="BF125" s="394">
        <f t="shared" si="69"/>
        <v>0</v>
      </c>
      <c r="BG125" s="407"/>
      <c r="BH125" s="45"/>
      <c r="BI125" s="45"/>
      <c r="BJ125" s="132" t="str">
        <f t="shared" si="59"/>
        <v>Ok</v>
      </c>
      <c r="BK125" s="14" t="str">
        <f t="shared" si="60"/>
        <v>Meta 2025 menor que meta 2024</v>
      </c>
      <c r="BR125" s="45"/>
    </row>
    <row r="126" spans="1:70" s="1" customFormat="1" ht="20.100000000000001" hidden="1" customHeight="1" x14ac:dyDescent="0.25">
      <c r="A126" s="14" t="str">
        <f t="shared" si="57"/>
        <v>0201-0106</v>
      </c>
      <c r="B126" s="14" t="str">
        <f t="shared" si="58"/>
        <v>0201-0130</v>
      </c>
      <c r="C126" s="45" t="s">
        <v>77</v>
      </c>
      <c r="D126" s="27" t="s">
        <v>1136</v>
      </c>
      <c r="E126" s="28" t="s">
        <v>1137</v>
      </c>
      <c r="F126" s="35" t="str">
        <f>VLOOKUP($B126,'producto-objetivo'!$A:$G,4,0)</f>
        <v>06</v>
      </c>
      <c r="G126" s="28" t="str">
        <f>VLOOKUP($B126,'producto-objetivo'!$A:$G,5,0)</f>
        <v>Fortalecimiento de capacidad institucional a nivel meso que mejore los procesos misionales de la entidad SDS</v>
      </c>
      <c r="H126" s="441" t="str">
        <f>_xlfn.XLOOKUP($A126,'indicador-objetivo'!$A:$A,'indicador-objetivo'!F:F,"DATO NO ENCONTRADO",0)</f>
        <v>23</v>
      </c>
      <c r="I126" s="441" t="str">
        <f>_xlfn.XLOOKUP($A126,'indicador-objetivo'!$A:$A,'indicador-objetivo'!G:G,"DATO NO ENCONTRADO",0)</f>
        <v>Procesos de capacidad institucional fortalecidos a nivel meso que aporten en la mejora de los procesos misionales de la entidad SDS</v>
      </c>
      <c r="J126" s="441" t="str">
        <f>_xlfn.XLOOKUP($A126,'indicador-objetivo'!$A:$A,'indicador-objetivo'!H:H,"DATO NO ENCONTRADO",0)</f>
        <v>Stock</v>
      </c>
      <c r="K126" s="441" t="str">
        <f>_xlfn.XLOOKUP($A126,'indicador-objetivo'!$A:$A,'indicador-objetivo'!I:I,"DATO NO ENCONTRADO",0)</f>
        <v>Mensual</v>
      </c>
      <c r="L126" s="443" t="str">
        <f>_xlfn.XLOOKUP($A126,'indicador-objetivo'!$A:$A,'indicador-objetivo'!J:J,"DATO NO ENCONTRADO",0)</f>
        <v>%</v>
      </c>
      <c r="M126" s="446">
        <f>_xlfn.XLOOKUP($A126,'indicador-objetivo'!$A:$A,'indicador-objetivo'!K:K,"DATO NO ENCONTRADO",0)</f>
        <v>100</v>
      </c>
      <c r="N126" s="446">
        <f>_xlfn.XLOOKUP($A126,'indicador-objetivo'!$A:$A,'indicador-objetivo'!L:L,"DATO NO ENCONTRADO",0)</f>
        <v>100</v>
      </c>
      <c r="O126" s="446">
        <f>_xlfn.XLOOKUP($A126,'indicador-objetivo'!$A:$A,'indicador-objetivo'!M:M,"DATO NO ENCONTRADO",0)</f>
        <v>100</v>
      </c>
      <c r="P126" s="144"/>
      <c r="Q126" s="330">
        <v>30</v>
      </c>
      <c r="R126" s="122" t="s">
        <v>1052</v>
      </c>
      <c r="S126" s="38"/>
      <c r="T126" s="38"/>
      <c r="U126" s="38"/>
      <c r="V126" s="38"/>
      <c r="W126" s="136" t="s">
        <v>94</v>
      </c>
      <c r="X126" s="136" t="s">
        <v>94</v>
      </c>
      <c r="Y126" s="136" t="s">
        <v>94</v>
      </c>
      <c r="Z126" s="136" t="s">
        <v>94</v>
      </c>
      <c r="AA126" s="136" t="s">
        <v>94</v>
      </c>
      <c r="AB126" s="136" t="s">
        <v>94</v>
      </c>
      <c r="AC126" s="9"/>
      <c r="AD126" s="141"/>
      <c r="AE126" s="141"/>
      <c r="AF126" s="351">
        <f t="shared" si="63"/>
        <v>0</v>
      </c>
      <c r="AG126" s="29">
        <v>63</v>
      </c>
      <c r="AH126" s="122" t="s">
        <v>1264</v>
      </c>
      <c r="AI126" s="27" t="s">
        <v>144</v>
      </c>
      <c r="AJ126" s="27" t="s">
        <v>97</v>
      </c>
      <c r="AK126" s="27" t="s">
        <v>149</v>
      </c>
      <c r="AL126" s="27"/>
      <c r="AM126" s="27"/>
      <c r="AN126" s="27">
        <v>100</v>
      </c>
      <c r="AO126" s="38"/>
      <c r="AP126" s="38"/>
      <c r="AQ126" s="28"/>
      <c r="AR126" s="151">
        <v>100</v>
      </c>
      <c r="AS126" s="151"/>
      <c r="AT126" s="151"/>
      <c r="AU126" s="359"/>
      <c r="AV126" s="45"/>
      <c r="AW126" s="45"/>
      <c r="AX126" s="45" t="s">
        <v>664</v>
      </c>
      <c r="AY126" s="45"/>
      <c r="AZ126" s="305" t="str">
        <f t="shared" si="64"/>
        <v>Falta diligenciar presupuesto asignado</v>
      </c>
      <c r="BA126" s="132" t="str">
        <f t="shared" si="65"/>
        <v>Es Sotock</v>
      </c>
      <c r="BB126" s="132" t="str">
        <f t="shared" si="66"/>
        <v>OK</v>
      </c>
      <c r="BC126" s="132" t="str">
        <f t="shared" si="67"/>
        <v>NO</v>
      </c>
      <c r="BD126" s="374" t="str">
        <f t="shared" si="68"/>
        <v>N/A o problema por ser Stock</v>
      </c>
      <c r="BE126" s="365" t="e">
        <f>VLOOKUP(B126,[1]Gastos!$A$11:$R$4776,17,FALSE)</f>
        <v>#N/A</v>
      </c>
      <c r="BF126" s="365">
        <f t="shared" si="69"/>
        <v>0</v>
      </c>
      <c r="BG126" s="405"/>
      <c r="BH126" s="45"/>
      <c r="BI126" s="45"/>
      <c r="BJ126" s="132" t="str">
        <f t="shared" si="59"/>
        <v>Ok</v>
      </c>
      <c r="BK126" s="14" t="str">
        <f t="shared" si="60"/>
        <v>Meta 2025 menor que meta 2024</v>
      </c>
      <c r="BR126" s="45"/>
    </row>
    <row r="127" spans="1:70" s="1" customFormat="1" ht="20.100000000000001" hidden="1" customHeight="1" x14ac:dyDescent="0.25">
      <c r="A127" s="14" t="str">
        <f t="shared" si="57"/>
        <v>0203-0101</v>
      </c>
      <c r="B127" s="14" t="str">
        <f t="shared" si="58"/>
        <v>0203-0101</v>
      </c>
      <c r="C127" s="1" t="s">
        <v>62</v>
      </c>
      <c r="D127" s="5" t="s">
        <v>1265</v>
      </c>
      <c r="E127" s="6" t="s">
        <v>1266</v>
      </c>
      <c r="F127" s="341" t="str">
        <f>VLOOKUP($B127,'producto-objetivo'!$A:$G,4,0)</f>
        <v>01</v>
      </c>
      <c r="G127" s="6" t="str">
        <f>VLOOKUP($B127,'producto-objetivo'!$A:$G,5,0)</f>
        <v>Reducir las condiciones de amenaza y vulnerabilidad de la población y sus bienes</v>
      </c>
      <c r="H127" s="124" t="str">
        <f>_xlfn.XLOOKUP($A127,'indicador-objetivo'!$A:$A,'indicador-objetivo'!F:F,"DATO NO ENCONTRADO",0)</f>
        <v>1</v>
      </c>
      <c r="I127" s="124" t="str">
        <f>_xlfn.XLOOKUP($A127,'indicador-objetivo'!$A:$A,'indicador-objetivo'!G:G,"DATO NO ENCONTRADO",0)</f>
        <v>Porcentaje de avance en la elaboración de instrumentos de análisis y/o evaluación del riesgo de desastres</v>
      </c>
      <c r="J127" s="124" t="str">
        <f>_xlfn.XLOOKUP($A127,'indicador-objetivo'!$A:$A,'indicador-objetivo'!H:H,"DATO NO ENCONTRADO",0)</f>
        <v>Flujo</v>
      </c>
      <c r="K127" s="124" t="str">
        <f>_xlfn.XLOOKUP($A127,'indicador-objetivo'!$A:$A,'indicador-objetivo'!I:I,"DATO NO ENCONTRADO",0)</f>
        <v>Trimestral</v>
      </c>
      <c r="L127" s="442" t="str">
        <f>_xlfn.XLOOKUP($A127,'indicador-objetivo'!$A:$A,'indicador-objetivo'!J:J,"DATO NO ENCONTRADO",0)</f>
        <v>%</v>
      </c>
      <c r="M127" s="186">
        <f>_xlfn.XLOOKUP($A127,'indicador-objetivo'!$A:$A,'indicador-objetivo'!K:K,"DATO NO ENCONTRADO",0)</f>
        <v>0</v>
      </c>
      <c r="N127" s="186">
        <f>_xlfn.XLOOKUP($A127,'indicador-objetivo'!$A:$A,'indicador-objetivo'!L:L,"DATO NO ENCONTRADO",0)</f>
        <v>100</v>
      </c>
      <c r="O127" s="186">
        <f>_xlfn.XLOOKUP($A127,'indicador-objetivo'!$A:$A,'indicador-objetivo'!M:M,"DATO NO ENCONTRADO",0)</f>
        <v>100</v>
      </c>
      <c r="P127" s="144"/>
      <c r="Q127" s="326" t="s">
        <v>124</v>
      </c>
      <c r="R127" s="6" t="s">
        <v>1267</v>
      </c>
      <c r="S127" s="9">
        <v>2247.1</v>
      </c>
      <c r="T127" s="9">
        <v>2247.1</v>
      </c>
      <c r="U127" s="9">
        <v>676.52483299999994</v>
      </c>
      <c r="V127" s="9">
        <v>473.4898</v>
      </c>
      <c r="W127" s="7" t="s">
        <v>94</v>
      </c>
      <c r="X127" s="7" t="s">
        <v>94</v>
      </c>
      <c r="Y127" s="7" t="s">
        <v>94</v>
      </c>
      <c r="Z127" s="7" t="s">
        <v>94</v>
      </c>
      <c r="AA127" s="7" t="s">
        <v>94</v>
      </c>
      <c r="AB127" s="7" t="s">
        <v>94</v>
      </c>
      <c r="AC127" s="9">
        <v>239</v>
      </c>
      <c r="AD127" s="170">
        <f>AC127-T127</f>
        <v>-2008.1</v>
      </c>
      <c r="AE127" s="168">
        <f>T127/AC127</f>
        <v>9.4020920502092054</v>
      </c>
      <c r="AF127" s="351">
        <f t="shared" si="63"/>
        <v>32918518000</v>
      </c>
      <c r="AG127" s="7">
        <v>1</v>
      </c>
      <c r="AH127" s="6" t="s">
        <v>1268</v>
      </c>
      <c r="AI127" s="5" t="s">
        <v>96</v>
      </c>
      <c r="AJ127" s="5" t="s">
        <v>97</v>
      </c>
      <c r="AK127" s="5" t="s">
        <v>98</v>
      </c>
      <c r="AL127" s="5">
        <v>5759</v>
      </c>
      <c r="AM127" s="5">
        <v>60000</v>
      </c>
      <c r="AN127" s="9">
        <v>6000</v>
      </c>
      <c r="AO127" s="9">
        <v>4188</v>
      </c>
      <c r="AP127" s="9">
        <v>69.8</v>
      </c>
      <c r="AQ127" s="6" t="s">
        <v>1269</v>
      </c>
      <c r="AR127" s="151">
        <v>6000</v>
      </c>
      <c r="AS127" s="151">
        <f>AR127-AN127</f>
        <v>0</v>
      </c>
      <c r="AT127" s="151"/>
      <c r="AU127" s="359"/>
      <c r="AZ127" s="305" t="str">
        <f t="shared" si="64"/>
        <v>Ok</v>
      </c>
      <c r="BA127" s="132" t="str">
        <f t="shared" si="65"/>
        <v>No Stock</v>
      </c>
      <c r="BB127" s="132" t="str">
        <f t="shared" si="66"/>
        <v>NO</v>
      </c>
      <c r="BC127" s="132" t="str">
        <f t="shared" si="67"/>
        <v>NO</v>
      </c>
      <c r="BD127" s="374" t="str">
        <f t="shared" si="68"/>
        <v>N/A o problema por ser Stock</v>
      </c>
      <c r="BE127" s="365">
        <f>VLOOKUP(B127,[1]Gastos!$A$11:$R$4776,17,FALSE)</f>
        <v>32918518000</v>
      </c>
      <c r="BF127" s="365">
        <f t="shared" si="69"/>
        <v>32918518000</v>
      </c>
      <c r="BG127" s="405"/>
      <c r="BJ127" s="132" t="str">
        <f t="shared" si="59"/>
        <v>Ok</v>
      </c>
      <c r="BK127" s="14" t="str">
        <f t="shared" si="60"/>
        <v>Meta 2025 menor que meta 2024</v>
      </c>
      <c r="BM127" s="1" t="s">
        <v>3836</v>
      </c>
    </row>
    <row r="128" spans="1:70" s="1" customFormat="1" ht="20.100000000000001" hidden="1" customHeight="1" x14ac:dyDescent="0.25">
      <c r="A128" s="14" t="str">
        <f t="shared" si="57"/>
        <v>0203-0101</v>
      </c>
      <c r="B128" s="14" t="str">
        <f t="shared" si="58"/>
        <v>0203-0102</v>
      </c>
      <c r="C128" s="1" t="s">
        <v>62</v>
      </c>
      <c r="D128" s="5" t="s">
        <v>1265</v>
      </c>
      <c r="E128" s="6" t="s">
        <v>1266</v>
      </c>
      <c r="F128" s="341" t="str">
        <f>VLOOKUP($B128,'producto-objetivo'!$A:$G,4,0)</f>
        <v>01</v>
      </c>
      <c r="G128" s="6" t="str">
        <f>VLOOKUP($B128,'producto-objetivo'!$A:$G,5,0)</f>
        <v>Reducir las condiciones de amenaza y vulnerabilidad de la población y sus bienes</v>
      </c>
      <c r="H128" s="58" t="s">
        <v>442</v>
      </c>
      <c r="I128" s="58" t="s">
        <v>1270</v>
      </c>
      <c r="J128" s="58" t="s">
        <v>223</v>
      </c>
      <c r="K128" s="58" t="s">
        <v>97</v>
      </c>
      <c r="L128" s="398" t="s">
        <v>149</v>
      </c>
      <c r="M128" s="251"/>
      <c r="N128" s="251">
        <v>100</v>
      </c>
      <c r="O128" s="251">
        <v>100</v>
      </c>
      <c r="P128" s="144"/>
      <c r="Q128" s="326" t="s">
        <v>110</v>
      </c>
      <c r="R128" s="6" t="s">
        <v>1271</v>
      </c>
      <c r="S128" s="9">
        <v>1951.325</v>
      </c>
      <c r="T128" s="9">
        <v>1951.325</v>
      </c>
      <c r="U128" s="9">
        <v>152.5772</v>
      </c>
      <c r="V128" s="9">
        <v>100.344933</v>
      </c>
      <c r="W128" s="7" t="s">
        <v>94</v>
      </c>
      <c r="X128" s="7" t="s">
        <v>94</v>
      </c>
      <c r="Y128" s="7" t="s">
        <v>94</v>
      </c>
      <c r="Z128" s="7" t="s">
        <v>94</v>
      </c>
      <c r="AA128" s="7" t="s">
        <v>94</v>
      </c>
      <c r="AB128" s="7" t="s">
        <v>94</v>
      </c>
      <c r="AC128" s="9">
        <v>6804</v>
      </c>
      <c r="AD128" s="170">
        <f>AC128-T128</f>
        <v>4852.6750000000002</v>
      </c>
      <c r="AE128" s="168">
        <f>T128/AC128</f>
        <v>0.2867908583186361</v>
      </c>
      <c r="AF128" s="351">
        <f t="shared" si="63"/>
        <v>0</v>
      </c>
      <c r="AG128" s="7">
        <v>2</v>
      </c>
      <c r="AH128" s="6" t="s">
        <v>1272</v>
      </c>
      <c r="AI128" s="5" t="s">
        <v>96</v>
      </c>
      <c r="AJ128" s="5" t="s">
        <v>148</v>
      </c>
      <c r="AK128" s="5" t="s">
        <v>98</v>
      </c>
      <c r="AL128" s="5">
        <v>16</v>
      </c>
      <c r="AM128" s="5">
        <v>29</v>
      </c>
      <c r="AN128" s="9">
        <v>3</v>
      </c>
      <c r="AO128" s="9">
        <v>1</v>
      </c>
      <c r="AP128" s="9">
        <v>33.3333333333333</v>
      </c>
      <c r="AQ128" s="6" t="s">
        <v>1273</v>
      </c>
      <c r="AR128" s="151">
        <v>4</v>
      </c>
      <c r="AS128" s="151">
        <f>AR128-AN128</f>
        <v>1</v>
      </c>
      <c r="AT128" s="151"/>
      <c r="AU128" s="359"/>
      <c r="AZ128" s="305" t="str">
        <f t="shared" si="64"/>
        <v>Falta diligenciar presupuesto asignado</v>
      </c>
      <c r="BA128" s="132" t="str">
        <f t="shared" si="65"/>
        <v>No Stock</v>
      </c>
      <c r="BB128" s="132" t="str">
        <f t="shared" si="66"/>
        <v>NO</v>
      </c>
      <c r="BC128" s="132" t="str">
        <f t="shared" si="67"/>
        <v>NO</v>
      </c>
      <c r="BD128" s="374" t="str">
        <f t="shared" si="68"/>
        <v>N/A o problema por ser Stock</v>
      </c>
      <c r="BE128" s="365" t="e">
        <f>VLOOKUP(B128,[1]Gastos!$A$11:$R$4776,17,FALSE)</f>
        <v>#N/A</v>
      </c>
      <c r="BF128" s="365">
        <f t="shared" si="69"/>
        <v>0</v>
      </c>
      <c r="BG128" s="405"/>
      <c r="BJ128" s="132" t="str">
        <f t="shared" si="59"/>
        <v>Ok</v>
      </c>
      <c r="BK128" s="14" t="str">
        <f t="shared" si="60"/>
        <v>Meta 2025 menor que meta 2024</v>
      </c>
      <c r="BM128" s="1" t="s">
        <v>3836</v>
      </c>
    </row>
    <row r="129" spans="1:70" s="1" customFormat="1" ht="20.100000000000001" hidden="1" customHeight="1" x14ac:dyDescent="0.25">
      <c r="A129" s="14" t="str">
        <f t="shared" si="57"/>
        <v>0203-0101</v>
      </c>
      <c r="B129" s="14" t="str">
        <f t="shared" si="58"/>
        <v>0203-0103</v>
      </c>
      <c r="C129" s="1" t="s">
        <v>62</v>
      </c>
      <c r="D129" s="5" t="s">
        <v>1265</v>
      </c>
      <c r="E129" s="6" t="s">
        <v>1266</v>
      </c>
      <c r="F129" s="341" t="str">
        <f>VLOOKUP($B129,'producto-objetivo'!$A:$G,4,0)</f>
        <v>01</v>
      </c>
      <c r="G129" s="6" t="str">
        <f>VLOOKUP($B129,'producto-objetivo'!$A:$G,5,0)</f>
        <v>Reducir las condiciones de amenaza y vulnerabilidad de la población y sus bienes</v>
      </c>
      <c r="H129" s="58" t="s">
        <v>248</v>
      </c>
      <c r="I129" s="58" t="s">
        <v>1274</v>
      </c>
      <c r="J129" s="58" t="s">
        <v>96</v>
      </c>
      <c r="K129" s="58" t="s">
        <v>97</v>
      </c>
      <c r="L129" s="398" t="s">
        <v>98</v>
      </c>
      <c r="M129" s="251">
        <v>10426</v>
      </c>
      <c r="N129" s="251">
        <v>109400</v>
      </c>
      <c r="O129" s="251">
        <v>9500</v>
      </c>
      <c r="P129" s="144"/>
      <c r="Q129" s="326" t="s">
        <v>100</v>
      </c>
      <c r="R129" s="6" t="s">
        <v>1275</v>
      </c>
      <c r="S129" s="9">
        <v>1141.2329999999999</v>
      </c>
      <c r="T129" s="9">
        <v>1141.2329999999999</v>
      </c>
      <c r="U129" s="9">
        <v>181.86849900000001</v>
      </c>
      <c r="V129" s="9">
        <v>107.970833</v>
      </c>
      <c r="W129" s="7" t="s">
        <v>94</v>
      </c>
      <c r="X129" s="7" t="s">
        <v>94</v>
      </c>
      <c r="Y129" s="7" t="s">
        <v>94</v>
      </c>
      <c r="Z129" s="7" t="s">
        <v>94</v>
      </c>
      <c r="AA129" s="7" t="s">
        <v>94</v>
      </c>
      <c r="AB129" s="7" t="s">
        <v>94</v>
      </c>
      <c r="AC129" s="9">
        <v>1762</v>
      </c>
      <c r="AD129" s="170">
        <f>AC129-T129</f>
        <v>620.76700000000005</v>
      </c>
      <c r="AE129" s="168">
        <f>T129/AC129</f>
        <v>0.6476918274687854</v>
      </c>
      <c r="AF129" s="351">
        <f t="shared" si="63"/>
        <v>0</v>
      </c>
      <c r="AG129" s="7">
        <v>3</v>
      </c>
      <c r="AH129" s="6" t="s">
        <v>1276</v>
      </c>
      <c r="AI129" s="5" t="s">
        <v>223</v>
      </c>
      <c r="AJ129" s="5" t="s">
        <v>97</v>
      </c>
      <c r="AK129" s="5" t="s">
        <v>98</v>
      </c>
      <c r="AL129" s="5">
        <v>1065</v>
      </c>
      <c r="AM129" s="5">
        <v>10650</v>
      </c>
      <c r="AN129" s="9">
        <v>1065</v>
      </c>
      <c r="AO129" s="9">
        <v>948</v>
      </c>
      <c r="AP129" s="9">
        <v>89.014084507042199</v>
      </c>
      <c r="AQ129" s="6" t="s">
        <v>1277</v>
      </c>
      <c r="AR129" s="151">
        <v>1065</v>
      </c>
      <c r="AS129" s="151">
        <f>AR129-AN129</f>
        <v>0</v>
      </c>
      <c r="AT129" s="151"/>
      <c r="AU129" s="359"/>
      <c r="AZ129" s="305" t="str">
        <f t="shared" si="64"/>
        <v>Falta diligenciar presupuesto asignado</v>
      </c>
      <c r="BA129" s="132" t="str">
        <f t="shared" si="65"/>
        <v>No Stock</v>
      </c>
      <c r="BB129" s="132" t="str">
        <f t="shared" si="66"/>
        <v>NO</v>
      </c>
      <c r="BC129" s="132" t="str">
        <f t="shared" si="67"/>
        <v>NO</v>
      </c>
      <c r="BD129" s="374" t="str">
        <f t="shared" si="68"/>
        <v>N/A o problema por ser Stock</v>
      </c>
      <c r="BE129" s="365" t="e">
        <f>VLOOKUP(B129,[1]Gastos!$A$11:$R$4776,17,FALSE)</f>
        <v>#N/A</v>
      </c>
      <c r="BF129" s="365">
        <f t="shared" si="69"/>
        <v>0</v>
      </c>
      <c r="BG129" s="405"/>
      <c r="BJ129" s="132" t="str">
        <f t="shared" si="59"/>
        <v>Ok</v>
      </c>
      <c r="BK129" s="14" t="str">
        <f t="shared" si="60"/>
        <v>Meta 2025 menor que meta 2024</v>
      </c>
      <c r="BM129" s="1" t="s">
        <v>3836</v>
      </c>
    </row>
    <row r="130" spans="1:70" s="1" customFormat="1" ht="20.100000000000001" hidden="1" customHeight="1" x14ac:dyDescent="0.25">
      <c r="A130" s="14" t="str">
        <f t="shared" si="57"/>
        <v>0203-0103</v>
      </c>
      <c r="B130" s="14" t="str">
        <f t="shared" si="58"/>
        <v>0203-0116</v>
      </c>
      <c r="C130" s="1" t="s">
        <v>62</v>
      </c>
      <c r="D130" s="5" t="s">
        <v>1265</v>
      </c>
      <c r="E130" s="6" t="s">
        <v>1266</v>
      </c>
      <c r="F130" s="341" t="str">
        <f>VLOOKUP($B130,'producto-objetivo'!$A:$G,4,0)</f>
        <v>03</v>
      </c>
      <c r="G130" s="6" t="str">
        <f>VLOOKUP($B130,'producto-objetivo'!$A:$G,5,0)</f>
        <v>Fortalecimiento de capacidad institucional a nivel MESO que mejore los procesos misionales de la entidad</v>
      </c>
      <c r="H130" s="124" t="str">
        <f>_xlfn.XLOOKUP($A130,'indicador-objetivo'!$A:$A,'indicador-objetivo'!F:F,"DATO NO ENCONTRADO",0)</f>
        <v>4</v>
      </c>
      <c r="I130" s="124" t="str">
        <f>_xlfn.XLOOKUP($A130,'indicador-objetivo'!$A:$A,'indicador-objetivo'!G:G,"DATO NO ENCONTRADO",0)</f>
        <v>Porcentaje de avance en el fortalecimiento de capacidad institucional a nivel MESO que mejore los procesos misionales de la entidad</v>
      </c>
      <c r="J130" s="124" t="str">
        <f>_xlfn.XLOOKUP($A130,'indicador-objetivo'!$A:$A,'indicador-objetivo'!H:H,"DATO NO ENCONTRADO",0)</f>
        <v>Flujo</v>
      </c>
      <c r="K130" s="124" t="str">
        <f>_xlfn.XLOOKUP($A130,'indicador-objetivo'!$A:$A,'indicador-objetivo'!I:I,"DATO NO ENCONTRADO",0)</f>
        <v>Trimestral</v>
      </c>
      <c r="L130" s="442" t="str">
        <f>_xlfn.XLOOKUP($A130,'indicador-objetivo'!$A:$A,'indicador-objetivo'!J:J,"DATO NO ENCONTRADO",0)</f>
        <v>%</v>
      </c>
      <c r="M130" s="186">
        <f>_xlfn.XLOOKUP($A130,'indicador-objetivo'!$A:$A,'indicador-objetivo'!K:K,"DATO NO ENCONTRADO",0)</f>
        <v>0</v>
      </c>
      <c r="N130" s="186">
        <f>_xlfn.XLOOKUP($A130,'indicador-objetivo'!$A:$A,'indicador-objetivo'!L:L,"DATO NO ENCONTRADO",0)</f>
        <v>100</v>
      </c>
      <c r="O130" s="186">
        <f>_xlfn.XLOOKUP($A130,'indicador-objetivo'!$A:$A,'indicador-objetivo'!M:M,"DATO NO ENCONTRADO",0)</f>
        <v>100</v>
      </c>
      <c r="P130" s="144"/>
      <c r="Q130" s="326" t="s">
        <v>864</v>
      </c>
      <c r="R130" s="6" t="s">
        <v>1306</v>
      </c>
      <c r="S130" s="9">
        <v>3792.75218</v>
      </c>
      <c r="T130" s="9">
        <v>3792.75218</v>
      </c>
      <c r="U130" s="9">
        <v>1857.747799</v>
      </c>
      <c r="V130" s="9">
        <v>993.90257299999996</v>
      </c>
      <c r="W130" s="7" t="s">
        <v>94</v>
      </c>
      <c r="X130" s="7" t="s">
        <v>94</v>
      </c>
      <c r="Y130" s="7" t="s">
        <v>94</v>
      </c>
      <c r="Z130" s="7" t="s">
        <v>94</v>
      </c>
      <c r="AA130" s="7" t="s">
        <v>94</v>
      </c>
      <c r="AB130" s="7" t="s">
        <v>94</v>
      </c>
      <c r="AC130" s="9">
        <v>4900</v>
      </c>
      <c r="AD130" s="170">
        <f>AC130-T130</f>
        <v>1107.24782</v>
      </c>
      <c r="AE130" s="168">
        <f>T130/AC130</f>
        <v>0.77403105714285714</v>
      </c>
      <c r="AF130" s="351">
        <f t="shared" si="63"/>
        <v>0</v>
      </c>
      <c r="AG130" s="7">
        <v>14</v>
      </c>
      <c r="AH130" s="6" t="s">
        <v>1307</v>
      </c>
      <c r="AI130" s="5" t="s">
        <v>223</v>
      </c>
      <c r="AJ130" s="5" t="s">
        <v>148</v>
      </c>
      <c r="AK130" s="5" t="s">
        <v>149</v>
      </c>
      <c r="AL130" s="5"/>
      <c r="AM130" s="5">
        <v>100</v>
      </c>
      <c r="AN130" s="9">
        <v>100</v>
      </c>
      <c r="AO130" s="9">
        <v>60</v>
      </c>
      <c r="AP130" s="9">
        <v>60</v>
      </c>
      <c r="AQ130" s="6" t="s">
        <v>1308</v>
      </c>
      <c r="AR130" s="151">
        <v>2400</v>
      </c>
      <c r="AS130" s="151">
        <f>AR130-AN130</f>
        <v>2300</v>
      </c>
      <c r="AT130" s="151"/>
      <c r="AU130" s="359"/>
      <c r="AZ130" s="305" t="str">
        <f t="shared" si="64"/>
        <v>Falta diligenciar presupuesto asignado</v>
      </c>
      <c r="BA130" s="132" t="str">
        <f t="shared" si="65"/>
        <v>No Stock</v>
      </c>
      <c r="BB130" s="132" t="str">
        <f t="shared" si="66"/>
        <v>NO</v>
      </c>
      <c r="BC130" s="132" t="str">
        <f t="shared" si="67"/>
        <v>OK</v>
      </c>
      <c r="BD130" s="374" t="str">
        <f t="shared" si="68"/>
        <v>N/A o problema por ser Stock</v>
      </c>
      <c r="BE130" s="365" t="e">
        <f>VLOOKUP(B130,[1]Gastos!$A$11:$R$4776,17,FALSE)</f>
        <v>#N/A</v>
      </c>
      <c r="BF130" s="365">
        <f t="shared" si="69"/>
        <v>0</v>
      </c>
      <c r="BG130" s="405"/>
      <c r="BJ130" s="132" t="str">
        <f t="shared" si="59"/>
        <v>Ok</v>
      </c>
      <c r="BK130" s="14" t="str">
        <f t="shared" si="60"/>
        <v>Meta 2025 menor que meta 2024</v>
      </c>
      <c r="BM130" s="1" t="s">
        <v>3836</v>
      </c>
    </row>
    <row r="131" spans="1:70" s="1" customFormat="1" ht="20.100000000000001" hidden="1" customHeight="1" x14ac:dyDescent="0.25">
      <c r="A131" s="14" t="str">
        <f t="shared" si="57"/>
        <v>0204-0101</v>
      </c>
      <c r="B131" s="14" t="str">
        <f t="shared" si="58"/>
        <v>0204-0104</v>
      </c>
      <c r="C131" s="1" t="s">
        <v>74</v>
      </c>
      <c r="D131" s="5" t="s">
        <v>1314</v>
      </c>
      <c r="E131" s="6" t="s">
        <v>1315</v>
      </c>
      <c r="F131" s="341" t="str">
        <f>VLOOKUP($B131,'producto-objetivo'!$A:$G,4,0)</f>
        <v>01</v>
      </c>
      <c r="G131" s="6" t="str">
        <f>VLOOKUP($B131,'producto-objetivo'!$A:$G,5,0)</f>
        <v>Realizar el mejoramiento integral de la infraestructura vial y de espacio público como ejes articuladores de la movilidad tanto de la ciudad como de la región.</v>
      </c>
      <c r="H131" s="124" t="str">
        <f>_xlfn.XLOOKUP($A131,'indicador-objetivo'!$A:$A,'indicador-objetivo'!F:F,"DATO NO ENCONTRADO",0)</f>
        <v>3</v>
      </c>
      <c r="I131" s="124" t="str">
        <f>_xlfn.XLOOKUP($A131,'indicador-objetivo'!$A:$A,'indicador-objetivo'!G:G,"DATO NO ENCONTRADO",0)</f>
        <v>Porcentaje de kilómetros carril de malla vial arterial e intermedia en buen estado (Semestral)</v>
      </c>
      <c r="J131" s="124" t="str">
        <f>_xlfn.XLOOKUP($A131,'indicador-objetivo'!$A:$A,'indicador-objetivo'!H:H,"DATO NO ENCONTRADO",0)</f>
        <v>Stock</v>
      </c>
      <c r="K131" s="124" t="str">
        <f>_xlfn.XLOOKUP($A131,'indicador-objetivo'!$A:$A,'indicador-objetivo'!I:I,"DATO NO ENCONTRADO",0)</f>
        <v>Anual</v>
      </c>
      <c r="L131" s="442" t="str">
        <f>_xlfn.XLOOKUP($A131,'indicador-objetivo'!$A:$A,'indicador-objetivo'!J:J,"DATO NO ENCONTRADO",0)</f>
        <v>%</v>
      </c>
      <c r="M131" s="186">
        <f>_xlfn.XLOOKUP($A131,'indicador-objetivo'!$A:$A,'indicador-objetivo'!K:K,"DATO NO ENCONTRADO",0)</f>
        <v>40.28</v>
      </c>
      <c r="N131" s="186">
        <f>_xlfn.XLOOKUP($A131,'indicador-objetivo'!$A:$A,'indicador-objetivo'!L:L,"DATO NO ENCONTRADO",0)</f>
        <v>40.28</v>
      </c>
      <c r="O131" s="186">
        <f>_xlfn.XLOOKUP($A131,'indicador-objetivo'!$A:$A,'indicador-objetivo'!M:M,"DATO NO ENCONTRADO",0)</f>
        <v>40.28</v>
      </c>
      <c r="P131" s="144"/>
      <c r="Q131" s="326" t="s">
        <v>104</v>
      </c>
      <c r="R131" s="6" t="s">
        <v>1316</v>
      </c>
      <c r="S131" s="8">
        <v>841517.46291899995</v>
      </c>
      <c r="T131" s="9">
        <v>841517.46291899995</v>
      </c>
      <c r="U131" s="9">
        <v>297395.28420499997</v>
      </c>
      <c r="V131" s="9">
        <v>90992.222458999997</v>
      </c>
      <c r="W131" s="7" t="s">
        <v>156</v>
      </c>
      <c r="X131" s="7" t="s">
        <v>94</v>
      </c>
      <c r="Y131" s="7" t="s">
        <v>94</v>
      </c>
      <c r="Z131" s="7" t="s">
        <v>94</v>
      </c>
      <c r="AA131" s="7" t="s">
        <v>94</v>
      </c>
      <c r="AB131" s="7" t="s">
        <v>94</v>
      </c>
      <c r="AC131" s="9">
        <v>1056110</v>
      </c>
      <c r="AD131" s="141"/>
      <c r="AE131" s="141"/>
      <c r="AF131" s="351">
        <f t="shared" si="63"/>
        <v>4327000</v>
      </c>
      <c r="AG131" s="7">
        <v>2</v>
      </c>
      <c r="AH131" s="6" t="s">
        <v>1317</v>
      </c>
      <c r="AI131" s="5" t="s">
        <v>96</v>
      </c>
      <c r="AJ131" s="5" t="s">
        <v>148</v>
      </c>
      <c r="AK131" s="5" t="s">
        <v>98</v>
      </c>
      <c r="AL131" s="5">
        <v>170.62</v>
      </c>
      <c r="AM131" s="5">
        <v>256.87</v>
      </c>
      <c r="AN131" s="9">
        <v>64.53</v>
      </c>
      <c r="AO131" s="9">
        <v>31.59</v>
      </c>
      <c r="AP131" s="9">
        <v>48.953974895397501</v>
      </c>
      <c r="AQ131" s="6" t="s">
        <v>1318</v>
      </c>
      <c r="AR131" s="151">
        <v>100</v>
      </c>
      <c r="AS131" s="151"/>
      <c r="AT131" s="151"/>
      <c r="AU131" s="359"/>
      <c r="AZ131" s="305" t="str">
        <f t="shared" si="64"/>
        <v>Ok</v>
      </c>
      <c r="BA131" s="132" t="str">
        <f t="shared" si="65"/>
        <v>No Stock</v>
      </c>
      <c r="BB131" s="132" t="str">
        <f t="shared" si="66"/>
        <v>NO</v>
      </c>
      <c r="BC131" s="132" t="str">
        <f t="shared" si="67"/>
        <v>NO</v>
      </c>
      <c r="BD131" s="374" t="str">
        <f t="shared" si="68"/>
        <v>N/A o problema por ser Stock</v>
      </c>
      <c r="BE131" s="365">
        <f>VLOOKUP(B131,[1]Gastos!$A$11:$R$4776,17,FALSE)</f>
        <v>4327000</v>
      </c>
      <c r="BF131" s="365">
        <f t="shared" si="69"/>
        <v>4327000</v>
      </c>
      <c r="BG131" s="405"/>
      <c r="BJ131" s="132" t="str">
        <f t="shared" si="59"/>
        <v>Ok</v>
      </c>
      <c r="BK131" s="14" t="str">
        <f t="shared" si="60"/>
        <v>Meta 2025 menor que meta 2024</v>
      </c>
      <c r="BL131" s="1" t="s">
        <v>3836</v>
      </c>
      <c r="BM131" s="1" t="s">
        <v>3836</v>
      </c>
    </row>
    <row r="132" spans="1:70" s="1" customFormat="1" ht="20.100000000000001" hidden="1" customHeight="1" x14ac:dyDescent="0.25">
      <c r="A132" s="14" t="str">
        <f t="shared" si="57"/>
        <v>0204-0101</v>
      </c>
      <c r="B132" s="14" t="str">
        <f t="shared" si="58"/>
        <v>0204-0104</v>
      </c>
      <c r="C132" s="1" t="s">
        <v>74</v>
      </c>
      <c r="D132" s="5" t="s">
        <v>1314</v>
      </c>
      <c r="E132" s="6" t="s">
        <v>1315</v>
      </c>
      <c r="F132" s="341" t="str">
        <f>VLOOKUP($B132,'producto-objetivo'!$A:$G,4,0)</f>
        <v>01</v>
      </c>
      <c r="G132" s="6" t="str">
        <f>VLOOKUP($B132,'producto-objetivo'!$A:$G,5,0)</f>
        <v>Realizar el mejoramiento integral de la infraestructura vial y de espacio público como ejes articuladores de la movilidad tanto de la ciudad como de la región.</v>
      </c>
      <c r="H132" s="58" t="s">
        <v>215</v>
      </c>
      <c r="I132" s="58" t="s">
        <v>1319</v>
      </c>
      <c r="J132" s="58" t="s">
        <v>144</v>
      </c>
      <c r="K132" s="58" t="s">
        <v>145</v>
      </c>
      <c r="L132" s="398" t="s">
        <v>149</v>
      </c>
      <c r="M132" s="251">
        <v>74.33</v>
      </c>
      <c r="N132" s="251">
        <v>74.33</v>
      </c>
      <c r="O132" s="251">
        <v>74.33</v>
      </c>
      <c r="P132" s="144"/>
      <c r="Q132" s="326" t="s">
        <v>104</v>
      </c>
      <c r="R132" s="6" t="s">
        <v>1316</v>
      </c>
      <c r="S132" s="8">
        <v>0</v>
      </c>
      <c r="T132" s="9">
        <v>0</v>
      </c>
      <c r="U132" s="9">
        <v>0</v>
      </c>
      <c r="V132" s="9">
        <v>0</v>
      </c>
      <c r="W132" s="7">
        <v>0</v>
      </c>
      <c r="X132" s="7">
        <v>0</v>
      </c>
      <c r="Y132" s="7">
        <v>0</v>
      </c>
      <c r="Z132" s="7">
        <v>0</v>
      </c>
      <c r="AA132" s="7">
        <v>0</v>
      </c>
      <c r="AB132" s="7">
        <v>0</v>
      </c>
      <c r="AC132" s="9"/>
      <c r="AD132" s="141"/>
      <c r="AE132" s="141"/>
      <c r="AF132" s="351">
        <f t="shared" si="63"/>
        <v>0</v>
      </c>
      <c r="AG132" s="7">
        <v>5</v>
      </c>
      <c r="AH132" s="6" t="s">
        <v>1320</v>
      </c>
      <c r="AI132" s="5" t="s">
        <v>96</v>
      </c>
      <c r="AJ132" s="5" t="s">
        <v>148</v>
      </c>
      <c r="AK132" s="5" t="s">
        <v>98</v>
      </c>
      <c r="AL132" s="5">
        <v>437.31</v>
      </c>
      <c r="AM132" s="5">
        <v>1382.21</v>
      </c>
      <c r="AN132" s="9">
        <v>128.76</v>
      </c>
      <c r="AO132" s="9">
        <v>43.06</v>
      </c>
      <c r="AP132" s="9">
        <v>33.442062752407601</v>
      </c>
      <c r="AQ132" s="6" t="s">
        <v>1321</v>
      </c>
      <c r="AR132" s="151"/>
      <c r="AS132" s="151"/>
      <c r="AT132" s="151"/>
      <c r="AU132" s="359"/>
      <c r="AZ132" s="305" t="str">
        <f t="shared" si="64"/>
        <v>Falta diligenciar presupuesto asignado</v>
      </c>
      <c r="BA132" s="132" t="str">
        <f t="shared" si="65"/>
        <v>No Stock</v>
      </c>
      <c r="BB132" s="132" t="str">
        <f t="shared" si="66"/>
        <v>NO</v>
      </c>
      <c r="BC132" s="132" t="str">
        <f t="shared" si="67"/>
        <v>NO</v>
      </c>
      <c r="BD132" s="374" t="str">
        <f t="shared" si="68"/>
        <v>N/A o problema por ser Stock</v>
      </c>
      <c r="BE132" s="365">
        <f>VLOOKUP(B132,[1]Gastos!$A$11:$R$4776,17,FALSE)</f>
        <v>4327000</v>
      </c>
      <c r="BF132" s="365">
        <f t="shared" si="69"/>
        <v>4327000</v>
      </c>
      <c r="BG132" s="405"/>
      <c r="BJ132" s="132" t="str">
        <f t="shared" si="59"/>
        <v>Ok</v>
      </c>
      <c r="BK132" s="14" t="str">
        <f t="shared" si="60"/>
        <v>Meta 2025 menor que meta 2024</v>
      </c>
      <c r="BL132" s="1" t="s">
        <v>3836</v>
      </c>
      <c r="BM132" s="1" t="s">
        <v>3836</v>
      </c>
    </row>
    <row r="133" spans="1:70" s="1" customFormat="1" ht="20.100000000000001" hidden="1" customHeight="1" x14ac:dyDescent="0.25">
      <c r="A133" s="14" t="str">
        <f t="shared" si="57"/>
        <v>0206-0101</v>
      </c>
      <c r="B133" s="14" t="str">
        <f t="shared" si="58"/>
        <v>0206-0101</v>
      </c>
      <c r="C133" s="1" t="s">
        <v>71</v>
      </c>
      <c r="D133" s="5" t="s">
        <v>1357</v>
      </c>
      <c r="E133" s="6" t="s">
        <v>1358</v>
      </c>
      <c r="F133" s="341" t="str">
        <f>VLOOKUP($B133,'producto-objetivo'!$A:$G,4,0)</f>
        <v>01</v>
      </c>
      <c r="G133" s="6" t="str">
        <f>VLOOKUP($B133,'producto-objetivo'!$A:$G,5,0)</f>
        <v>Mejorar efectividad de la gestión pensional del distrito capital</v>
      </c>
      <c r="H133" s="6" t="str">
        <f>_xlfn.XLOOKUP($A133,'indicador-objetivo'!$A:$A,'indicador-objetivo'!F:F,"DATO NO ENCONTRADO",0)</f>
        <v>1</v>
      </c>
      <c r="I133" s="6" t="str">
        <f>_xlfn.XLOOKUP($A133,'indicador-objetivo'!$A:$A,'indicador-objetivo'!G:G,"DATO NO ENCONTRADO",0)</f>
        <v>Porcentaje de cobertura de pensionados del distrito atendidos por el FONCEP</v>
      </c>
      <c r="J133" s="6" t="str">
        <f>_xlfn.XLOOKUP($A133,'indicador-objetivo'!$A:$A,'indicador-objetivo'!H:H,"DATO NO ENCONTRADO",0)</f>
        <v>Capacidad</v>
      </c>
      <c r="K133" s="6" t="str">
        <f>_xlfn.XLOOKUP($A133,'indicador-objetivo'!$A:$A,'indicador-objetivo'!I:I,"DATO NO ENCONTRADO",0)</f>
        <v>Anual</v>
      </c>
      <c r="L133" s="6" t="str">
        <f>_xlfn.XLOOKUP($A133,'indicador-objetivo'!$A:$A,'indicador-objetivo'!J:J,"DATO NO ENCONTRADO",0)</f>
        <v>%</v>
      </c>
      <c r="M133" s="6">
        <f>_xlfn.XLOOKUP($A133,'indicador-objetivo'!$A:$A,'indicador-objetivo'!K:K,"DATO NO ENCONTRADO",0)</f>
        <v>38</v>
      </c>
      <c r="N133" s="6">
        <f>_xlfn.XLOOKUP($A133,'indicador-objetivo'!$A:$A,'indicador-objetivo'!L:L,"DATO NO ENCONTRADO",0)</f>
        <v>100</v>
      </c>
      <c r="O133" s="6">
        <f>_xlfn.XLOOKUP($A133,'indicador-objetivo'!$A:$A,'indicador-objetivo'!M:M,"DATO NO ENCONTRADO",0)</f>
        <v>40</v>
      </c>
      <c r="P133" s="144"/>
      <c r="Q133" s="326" t="s">
        <v>124</v>
      </c>
      <c r="R133" s="6" t="s">
        <v>1359</v>
      </c>
      <c r="S133" s="8">
        <v>345.804912</v>
      </c>
      <c r="T133" s="9">
        <v>345.804912</v>
      </c>
      <c r="U133" s="9">
        <v>174.83194599999999</v>
      </c>
      <c r="V133" s="9">
        <v>75.957159000000004</v>
      </c>
      <c r="W133" s="7" t="s">
        <v>94</v>
      </c>
      <c r="X133" s="7" t="s">
        <v>94</v>
      </c>
      <c r="Y133" s="7" t="s">
        <v>94</v>
      </c>
      <c r="Z133" s="7" t="s">
        <v>94</v>
      </c>
      <c r="AA133" s="7" t="s">
        <v>94</v>
      </c>
      <c r="AB133" s="7" t="s">
        <v>94</v>
      </c>
      <c r="AC133" s="151"/>
      <c r="AD133" s="167">
        <f>AC133-T133</f>
        <v>-345.804912</v>
      </c>
      <c r="AE133" s="168">
        <f>AC133/T133-1</f>
        <v>-1</v>
      </c>
      <c r="AF133" s="351">
        <f t="shared" si="63"/>
        <v>0</v>
      </c>
      <c r="AG133" s="7">
        <v>1</v>
      </c>
      <c r="AH133" s="6" t="s">
        <v>1360</v>
      </c>
      <c r="AI133" s="5" t="s">
        <v>96</v>
      </c>
      <c r="AJ133" s="5" t="s">
        <v>97</v>
      </c>
      <c r="AK133" s="5" t="s">
        <v>149</v>
      </c>
      <c r="AL133" s="5">
        <v>90</v>
      </c>
      <c r="AM133" s="5">
        <v>100</v>
      </c>
      <c r="AN133" s="9">
        <v>100</v>
      </c>
      <c r="AO133" s="9">
        <v>90</v>
      </c>
      <c r="AP133" s="9">
        <v>90</v>
      </c>
      <c r="AQ133" s="6" t="s">
        <v>1361</v>
      </c>
      <c r="AR133" s="151"/>
      <c r="AS133" s="469">
        <f t="shared" ref="AS133:AS177" si="70">AR133-AN133</f>
        <v>-100</v>
      </c>
      <c r="AT133" s="473">
        <f t="shared" ref="AT133:AT161" si="71">AR133/AN133-1</f>
        <v>-1</v>
      </c>
      <c r="AU133" s="475"/>
      <c r="AZ133" s="305" t="str">
        <f t="shared" si="64"/>
        <v>Falta diligenciar presupuesto asignado</v>
      </c>
      <c r="BA133" s="132" t="str">
        <f t="shared" si="65"/>
        <v>No Stock</v>
      </c>
      <c r="BB133" s="132" t="str">
        <f t="shared" si="66"/>
        <v>NO</v>
      </c>
      <c r="BC133" s="132" t="str">
        <f t="shared" si="67"/>
        <v>OK</v>
      </c>
      <c r="BD133" s="374" t="str">
        <f t="shared" si="68"/>
        <v>N/A o problema por ser Stock</v>
      </c>
      <c r="BE133" s="365" t="e">
        <f>VLOOKUP(B133,[1]Gastos!$A$11:$R$4776,17,FALSE)</f>
        <v>#N/A</v>
      </c>
      <c r="BF133" s="365">
        <f t="shared" si="69"/>
        <v>0</v>
      </c>
      <c r="BG133" s="405"/>
      <c r="BJ133" s="132" t="str">
        <f t="shared" si="59"/>
        <v>Ok</v>
      </c>
      <c r="BK133" s="14" t="str">
        <f t="shared" si="60"/>
        <v>Meta 2025 menor que meta 2024</v>
      </c>
      <c r="BL133" s="1" t="s">
        <v>3836</v>
      </c>
      <c r="BM133" s="1" t="s">
        <v>3836</v>
      </c>
    </row>
    <row r="134" spans="1:70" s="1" customFormat="1" ht="20.100000000000001" hidden="1" customHeight="1" x14ac:dyDescent="0.25">
      <c r="A134" s="14" t="str">
        <f t="shared" ref="A134:A166" si="72">+D134&amp;F134</f>
        <v>0206-0102</v>
      </c>
      <c r="B134" s="14" t="str">
        <f t="shared" si="58"/>
        <v>0206-0107</v>
      </c>
      <c r="C134" s="1" t="s">
        <v>71</v>
      </c>
      <c r="D134" s="5" t="s">
        <v>1357</v>
      </c>
      <c r="E134" s="6" t="s">
        <v>1358</v>
      </c>
      <c r="F134" s="341" t="str">
        <f>VLOOKUP($B134,'producto-objetivo'!$A:$G,4,0)</f>
        <v>02</v>
      </c>
      <c r="G134" s="6" t="str">
        <f>VLOOKUP($B134,'producto-objetivo'!$A:$G,5,0)</f>
        <v>Fortalecimiento de capacidad institucional a nivel meso que mejore los procesos misionales de la entidad</v>
      </c>
      <c r="H134" s="6" t="str">
        <f>_xlfn.XLOOKUP($A134,'indicador-objetivo'!$A:$A,'indicador-objetivo'!F:F,"DATO NO ENCONTRADO",0)</f>
        <v>2</v>
      </c>
      <c r="I134" s="6" t="str">
        <f>_xlfn.XLOOKUP($A134,'indicador-objetivo'!$A:$A,'indicador-objetivo'!G:G,"DATO NO ENCONTRADO",0)</f>
        <v>Porcentaje de procesos de capacidad institucional fortalecidos a nivel medio que aporten en la mejora de los procesos misionales de la entidad</v>
      </c>
      <c r="J134" s="6" t="str">
        <f>_xlfn.XLOOKUP($A134,'indicador-objetivo'!$A:$A,'indicador-objetivo'!H:H,"DATO NO ENCONTRADO",0)</f>
        <v>Capacidad</v>
      </c>
      <c r="K134" s="6" t="str">
        <f>_xlfn.XLOOKUP($A134,'indicador-objetivo'!$A:$A,'indicador-objetivo'!I:I,"DATO NO ENCONTRADO",0)</f>
        <v>Anual</v>
      </c>
      <c r="L134" s="6" t="str">
        <f>_xlfn.XLOOKUP($A134,'indicador-objetivo'!$A:$A,'indicador-objetivo'!J:J,"DATO NO ENCONTRADO",0)</f>
        <v>%</v>
      </c>
      <c r="M134" s="6">
        <f>_xlfn.XLOOKUP($A134,'indicador-objetivo'!$A:$A,'indicador-objetivo'!K:K,"DATO NO ENCONTRADO",0)</f>
        <v>80</v>
      </c>
      <c r="N134" s="6">
        <f>_xlfn.XLOOKUP($A134,'indicador-objetivo'!$A:$A,'indicador-objetivo'!L:L,"DATO NO ENCONTRADO",0)</f>
        <v>100</v>
      </c>
      <c r="O134" s="6">
        <f>_xlfn.XLOOKUP($A134,'indicador-objetivo'!$A:$A,'indicador-objetivo'!M:M,"DATO NO ENCONTRADO",0)</f>
        <v>100</v>
      </c>
      <c r="P134" s="144"/>
      <c r="Q134" s="326" t="s">
        <v>172</v>
      </c>
      <c r="R134" s="6" t="s">
        <v>709</v>
      </c>
      <c r="S134" s="8">
        <v>484.14291700000001</v>
      </c>
      <c r="T134" s="9">
        <v>484.14291700000001</v>
      </c>
      <c r="U134" s="9">
        <v>187.176433</v>
      </c>
      <c r="V134" s="9">
        <v>102.226682</v>
      </c>
      <c r="W134" s="7" t="s">
        <v>94</v>
      </c>
      <c r="X134" s="7" t="s">
        <v>94</v>
      </c>
      <c r="Y134" s="7" t="s">
        <v>94</v>
      </c>
      <c r="Z134" s="7" t="s">
        <v>94</v>
      </c>
      <c r="AA134" s="7" t="s">
        <v>94</v>
      </c>
      <c r="AB134" s="7" t="s">
        <v>94</v>
      </c>
      <c r="AC134" s="151"/>
      <c r="AD134" s="167">
        <f>AC134-T134</f>
        <v>-484.14291700000001</v>
      </c>
      <c r="AE134" s="168">
        <f>AC134/T134-1</f>
        <v>-1</v>
      </c>
      <c r="AF134" s="351">
        <f t="shared" si="63"/>
        <v>0</v>
      </c>
      <c r="AG134" s="7">
        <v>5</v>
      </c>
      <c r="AH134" s="6" t="s">
        <v>1372</v>
      </c>
      <c r="AI134" s="5" t="s">
        <v>153</v>
      </c>
      <c r="AJ134" s="5" t="s">
        <v>148</v>
      </c>
      <c r="AK134" s="5" t="s">
        <v>149</v>
      </c>
      <c r="AL134" s="5">
        <v>80</v>
      </c>
      <c r="AM134" s="5">
        <v>100</v>
      </c>
      <c r="AN134" s="9">
        <v>100</v>
      </c>
      <c r="AO134" s="9">
        <v>100</v>
      </c>
      <c r="AP134" s="9">
        <v>100</v>
      </c>
      <c r="AQ134" s="6" t="s">
        <v>1373</v>
      </c>
      <c r="AR134" s="151"/>
      <c r="AS134" s="469">
        <f t="shared" si="70"/>
        <v>-100</v>
      </c>
      <c r="AT134" s="473">
        <f t="shared" si="71"/>
        <v>-1</v>
      </c>
      <c r="AU134" s="475"/>
      <c r="AZ134" s="305" t="str">
        <f t="shared" si="64"/>
        <v>Falta diligenciar presupuesto asignado</v>
      </c>
      <c r="BA134" s="132" t="str">
        <f t="shared" si="65"/>
        <v>No Stock</v>
      </c>
      <c r="BB134" s="132" t="str">
        <f t="shared" si="66"/>
        <v>NO</v>
      </c>
      <c r="BC134" s="132" t="str">
        <f t="shared" si="67"/>
        <v>OK</v>
      </c>
      <c r="BD134" s="374" t="str">
        <f t="shared" si="68"/>
        <v>N/A o problema por ser Stock</v>
      </c>
      <c r="BE134" s="365" t="e">
        <f>VLOOKUP(B134,[1]Gastos!$A$11:$R$4776,17,FALSE)</f>
        <v>#N/A</v>
      </c>
      <c r="BF134" s="365">
        <f t="shared" si="69"/>
        <v>0</v>
      </c>
      <c r="BG134" s="405"/>
      <c r="BJ134" s="132" t="str">
        <f t="shared" ref="BJ134:BJ166" si="73">IF(AND(BB134="OK",BC134="OK",AI134&lt;&gt;"Stock"),"N/A","Ok")</f>
        <v>Ok</v>
      </c>
      <c r="BK134" s="14" t="str">
        <f t="shared" ref="BK134:BK166" si="74">IF(AU134&lt;AN134,"Meta 2025 menor que meta 2024","Meta 2025 mayor o igual a meta 2024")</f>
        <v>Meta 2025 menor que meta 2024</v>
      </c>
      <c r="BL134" s="1" t="s">
        <v>3836</v>
      </c>
      <c r="BM134" s="1" t="s">
        <v>3836</v>
      </c>
    </row>
    <row r="135" spans="1:70" s="1" customFormat="1" ht="20.100000000000001" hidden="1" customHeight="1" x14ac:dyDescent="0.25">
      <c r="A135" s="14" t="str">
        <f t="shared" si="72"/>
        <v>0208-0101</v>
      </c>
      <c r="B135" s="14" t="str">
        <f t="shared" si="58"/>
        <v>0208-0102</v>
      </c>
      <c r="C135" s="1" t="s">
        <v>70</v>
      </c>
      <c r="D135" s="5" t="s">
        <v>1379</v>
      </c>
      <c r="E135" s="6" t="s">
        <v>1380</v>
      </c>
      <c r="F135" s="341" t="str">
        <f>VLOOKUP($B135,'producto-objetivo'!$A:$G,4,0)</f>
        <v>01</v>
      </c>
      <c r="G135" s="6" t="str">
        <f>VLOOKUP($B135,'producto-objetivo'!$A:$G,5,0)</f>
        <v>Contribuir en los procesos de ocupación y urbanización ordenada del territorio para salvaguardar la vida de hogares localizados en zonas de alto riesgo no mitigable, con su reasentamiento en zonas seguras.</v>
      </c>
      <c r="H135" s="6" t="str">
        <f>_xlfn.XLOOKUP($A135,'indicador-objetivo'!$A:$A,'indicador-objetivo'!F:F,"DATO NO ENCONTRADO",0)</f>
        <v>2</v>
      </c>
      <c r="I135" s="6" t="str">
        <f>_xlfn.XLOOKUP($A135,'indicador-objetivo'!$A:$A,'indicador-objetivo'!G:G,"DATO NO ENCONTRADO",0)</f>
        <v>Número de hogares trasladados a zonas seguras</v>
      </c>
      <c r="J135" s="6" t="str">
        <f>_xlfn.XLOOKUP($A135,'indicador-objetivo'!$A:$A,'indicador-objetivo'!H:H,"DATO NO ENCONTRADO",0)</f>
        <v>Acumulado</v>
      </c>
      <c r="K135" s="6" t="str">
        <f>_xlfn.XLOOKUP($A135,'indicador-objetivo'!$A:$A,'indicador-objetivo'!I:I,"DATO NO ENCONTRADO",0)</f>
        <v>Mensual</v>
      </c>
      <c r="L135" s="6" t="str">
        <f>_xlfn.XLOOKUP($A135,'indicador-objetivo'!$A:$A,'indicador-objetivo'!J:J,"DATO NO ENCONTRADO",0)</f>
        <v>VAL</v>
      </c>
      <c r="M135" s="6">
        <f>_xlfn.XLOOKUP($A135,'indicador-objetivo'!$A:$A,'indicador-objetivo'!K:K,"DATO NO ENCONTRADO",0)</f>
        <v>1857</v>
      </c>
      <c r="N135" s="6">
        <f>_xlfn.XLOOKUP($A135,'indicador-objetivo'!$A:$A,'indicador-objetivo'!L:L,"DATO NO ENCONTRADO",0)</f>
        <v>5340</v>
      </c>
      <c r="O135" s="6">
        <f>_xlfn.XLOOKUP($A135,'indicador-objetivo'!$A:$A,'indicador-objetivo'!M:M,"DATO NO ENCONTRADO",0)</f>
        <v>338</v>
      </c>
      <c r="P135" s="144"/>
      <c r="Q135" s="326" t="s">
        <v>110</v>
      </c>
      <c r="R135" s="6" t="s">
        <v>1381</v>
      </c>
      <c r="S135" s="9">
        <v>22508.350144</v>
      </c>
      <c r="T135" s="9">
        <v>22508.350144</v>
      </c>
      <c r="U135" s="9">
        <v>9768.7638079999997</v>
      </c>
      <c r="V135" s="9">
        <v>6698.5816219999997</v>
      </c>
      <c r="W135" s="7" t="s">
        <v>94</v>
      </c>
      <c r="X135" s="7" t="s">
        <v>94</v>
      </c>
      <c r="Y135" s="7" t="s">
        <v>94</v>
      </c>
      <c r="Z135" s="7" t="s">
        <v>94</v>
      </c>
      <c r="AA135" s="7" t="s">
        <v>94</v>
      </c>
      <c r="AB135" s="7" t="s">
        <v>94</v>
      </c>
      <c r="AC135" s="9">
        <v>24542</v>
      </c>
      <c r="AD135" s="167">
        <f t="shared" ref="AD135:AD142" si="75">AC135-S135</f>
        <v>2033.649856</v>
      </c>
      <c r="AE135" s="168">
        <f>AC135/S135-1</f>
        <v>9.035090724062278E-2</v>
      </c>
      <c r="AF135" s="351">
        <f t="shared" si="63"/>
        <v>0</v>
      </c>
      <c r="AG135" s="7">
        <v>2</v>
      </c>
      <c r="AH135" s="6" t="s">
        <v>1382</v>
      </c>
      <c r="AI135" s="5" t="s">
        <v>96</v>
      </c>
      <c r="AJ135" s="5" t="s">
        <v>97</v>
      </c>
      <c r="AK135" s="5" t="s">
        <v>98</v>
      </c>
      <c r="AL135" s="5">
        <v>1338</v>
      </c>
      <c r="AM135" s="5">
        <v>3795</v>
      </c>
      <c r="AN135" s="9">
        <v>220</v>
      </c>
      <c r="AO135" s="9">
        <v>68</v>
      </c>
      <c r="AP135" s="9">
        <v>30.909090909090899</v>
      </c>
      <c r="AQ135" s="6" t="s">
        <v>1383</v>
      </c>
      <c r="AR135" s="467">
        <v>409</v>
      </c>
      <c r="AS135" s="151">
        <f t="shared" si="70"/>
        <v>189</v>
      </c>
      <c r="AT135" s="199">
        <f t="shared" si="71"/>
        <v>0.85909090909090913</v>
      </c>
      <c r="AU135" s="362"/>
      <c r="AZ135" s="305" t="str">
        <f t="shared" si="64"/>
        <v>Falta diligenciar presupuesto asignado</v>
      </c>
      <c r="BA135" s="132" t="str">
        <f t="shared" si="65"/>
        <v>No Stock</v>
      </c>
      <c r="BB135" s="132" t="str">
        <f t="shared" si="66"/>
        <v>NO</v>
      </c>
      <c r="BC135" s="132" t="str">
        <f t="shared" si="67"/>
        <v>NO</v>
      </c>
      <c r="BD135" s="374" t="str">
        <f t="shared" si="68"/>
        <v>N/A o problema por ser Stock</v>
      </c>
      <c r="BE135" s="365" t="e">
        <f>VLOOKUP(B135,[1]Gastos!$A$11:$R$4776,17,FALSE)</f>
        <v>#N/A</v>
      </c>
      <c r="BF135" s="365">
        <f t="shared" si="69"/>
        <v>0</v>
      </c>
      <c r="BG135" s="405"/>
      <c r="BJ135" s="132" t="str">
        <f t="shared" si="73"/>
        <v>Ok</v>
      </c>
      <c r="BK135" s="14" t="str">
        <f t="shared" si="74"/>
        <v>Meta 2025 menor que meta 2024</v>
      </c>
      <c r="BM135" s="1" t="s">
        <v>3836</v>
      </c>
    </row>
    <row r="136" spans="1:70" s="205" customFormat="1" ht="20.100000000000001" hidden="1" customHeight="1" x14ac:dyDescent="0.25">
      <c r="A136" s="14" t="str">
        <f t="shared" si="72"/>
        <v>0208-0101</v>
      </c>
      <c r="B136" s="14" t="str">
        <f t="shared" si="58"/>
        <v>0208-0102</v>
      </c>
      <c r="C136" s="1" t="s">
        <v>70</v>
      </c>
      <c r="D136" s="5" t="s">
        <v>1379</v>
      </c>
      <c r="E136" s="6" t="s">
        <v>1380</v>
      </c>
      <c r="F136" s="341" t="str">
        <f>VLOOKUP($B136,'producto-objetivo'!$A:$G,4,0)</f>
        <v>01</v>
      </c>
      <c r="G136" s="6" t="str">
        <f>VLOOKUP($B136,'producto-objetivo'!$A:$G,5,0)</f>
        <v>Contribuir en los procesos de ocupación y urbanización ordenada del territorio para salvaguardar la vida de hogares localizados en zonas de alto riesgo no mitigable, con su reasentamiento en zonas seguras.</v>
      </c>
      <c r="H136" s="288" t="s">
        <v>215</v>
      </c>
      <c r="I136" s="288" t="s">
        <v>1384</v>
      </c>
      <c r="J136" s="288" t="s">
        <v>96</v>
      </c>
      <c r="K136" s="288" t="s">
        <v>97</v>
      </c>
      <c r="L136" s="288" t="s">
        <v>98</v>
      </c>
      <c r="M136" s="445">
        <v>5534</v>
      </c>
      <c r="N136" s="445">
        <v>15913</v>
      </c>
      <c r="O136" s="445">
        <v>1008</v>
      </c>
      <c r="P136" s="144"/>
      <c r="Q136" s="326" t="s">
        <v>110</v>
      </c>
      <c r="R136" s="6" t="s">
        <v>1381</v>
      </c>
      <c r="S136" s="9">
        <v>0</v>
      </c>
      <c r="T136" s="9">
        <v>0</v>
      </c>
      <c r="U136" s="9">
        <v>0</v>
      </c>
      <c r="V136" s="9">
        <v>0</v>
      </c>
      <c r="W136" s="7">
        <v>0</v>
      </c>
      <c r="X136" s="7">
        <v>0</v>
      </c>
      <c r="Y136" s="7">
        <v>0</v>
      </c>
      <c r="Z136" s="7">
        <v>0</v>
      </c>
      <c r="AA136" s="7">
        <v>0</v>
      </c>
      <c r="AB136" s="7">
        <v>0</v>
      </c>
      <c r="AC136" s="9"/>
      <c r="AD136" s="167">
        <f t="shared" si="75"/>
        <v>0</v>
      </c>
      <c r="AE136" s="168"/>
      <c r="AF136" s="351">
        <f t="shared" si="63"/>
        <v>0</v>
      </c>
      <c r="AG136" s="7">
        <v>3</v>
      </c>
      <c r="AH136" s="6" t="s">
        <v>1385</v>
      </c>
      <c r="AI136" s="5" t="s">
        <v>96</v>
      </c>
      <c r="AJ136" s="5" t="s">
        <v>97</v>
      </c>
      <c r="AK136" s="5" t="s">
        <v>98</v>
      </c>
      <c r="AL136" s="5">
        <v>892</v>
      </c>
      <c r="AM136" s="5">
        <v>2012</v>
      </c>
      <c r="AN136" s="9">
        <v>173</v>
      </c>
      <c r="AO136" s="9">
        <v>4</v>
      </c>
      <c r="AP136" s="9">
        <v>2.3121387283237</v>
      </c>
      <c r="AQ136" s="6" t="s">
        <v>1386</v>
      </c>
      <c r="AR136" s="467">
        <v>157</v>
      </c>
      <c r="AS136" s="151">
        <f t="shared" si="70"/>
        <v>-16</v>
      </c>
      <c r="AT136" s="199">
        <f t="shared" si="71"/>
        <v>-9.2485549132947931E-2</v>
      </c>
      <c r="AU136" s="362"/>
      <c r="AV136" s="1"/>
      <c r="AW136" s="1"/>
      <c r="AX136" s="1"/>
      <c r="AY136" s="1"/>
      <c r="AZ136" s="305" t="str">
        <f t="shared" si="64"/>
        <v>Falta diligenciar presupuesto asignado</v>
      </c>
      <c r="BA136" s="132" t="str">
        <f t="shared" si="65"/>
        <v>No Stock</v>
      </c>
      <c r="BB136" s="132" t="str">
        <f t="shared" si="66"/>
        <v>NO</v>
      </c>
      <c r="BC136" s="132" t="str">
        <f t="shared" si="67"/>
        <v>NO</v>
      </c>
      <c r="BD136" s="374" t="str">
        <f t="shared" si="68"/>
        <v>N/A o problema por ser Stock</v>
      </c>
      <c r="BE136" s="365" t="e">
        <f>VLOOKUP(B136,[1]Gastos!$A$11:$R$4776,17,FALSE)</f>
        <v>#N/A</v>
      </c>
      <c r="BF136" s="365">
        <f t="shared" si="69"/>
        <v>0</v>
      </c>
      <c r="BG136" s="405"/>
      <c r="BH136" s="1"/>
      <c r="BI136" s="1"/>
      <c r="BJ136" s="132" t="str">
        <f t="shared" si="73"/>
        <v>Ok</v>
      </c>
      <c r="BK136" s="14" t="str">
        <f t="shared" si="74"/>
        <v>Meta 2025 menor que meta 2024</v>
      </c>
      <c r="BL136" s="1"/>
      <c r="BM136" s="1" t="s">
        <v>3836</v>
      </c>
      <c r="BN136" s="1"/>
      <c r="BO136" s="1"/>
      <c r="BP136" s="1"/>
      <c r="BQ136" s="1"/>
      <c r="BR136" s="1"/>
    </row>
    <row r="137" spans="1:70" s="202" customFormat="1" ht="20.100000000000001" hidden="1" customHeight="1" x14ac:dyDescent="0.25">
      <c r="A137" s="14" t="str">
        <f t="shared" si="72"/>
        <v>0208-0107</v>
      </c>
      <c r="B137" s="14" t="str">
        <f t="shared" si="58"/>
        <v>0208-0103</v>
      </c>
      <c r="C137" s="1" t="s">
        <v>70</v>
      </c>
      <c r="D137" s="5" t="s">
        <v>1379</v>
      </c>
      <c r="E137" s="6" t="s">
        <v>1380</v>
      </c>
      <c r="F137" s="341" t="str">
        <f>VLOOKUP($B137,'producto-objetivo'!$A:$G,4,0)</f>
        <v>07</v>
      </c>
      <c r="G137" s="6" t="str">
        <f>VLOOKUP($B137,'producto-objetivo'!$A:$G,5,0)</f>
        <v>Contribuir a la formalización de la propiedad a través de la entrega gratuita de títulos de propiedad predios estrato 1 y 2 en barrios de origen informal.</v>
      </c>
      <c r="H137" s="6" t="str">
        <f>_xlfn.XLOOKUP($A137,'indicador-objetivo'!$A:$A,'indicador-objetivo'!F:F,"DATO NO ENCONTRADO",0)</f>
        <v>5</v>
      </c>
      <c r="I137" s="6" t="str">
        <f>_xlfn.XLOOKUP($A137,'indicador-objetivo'!$A:$A,'indicador-objetivo'!G:G,"DATO NO ENCONTRADO",0)</f>
        <v>Número de hogares beneficiados con la entrega de títulos de propiedad</v>
      </c>
      <c r="J137" s="6" t="str">
        <f>_xlfn.XLOOKUP($A137,'indicador-objetivo'!$A:$A,'indicador-objetivo'!H:H,"DATO NO ENCONTRADO",0)</f>
        <v>Acumulado</v>
      </c>
      <c r="K137" s="6" t="str">
        <f>_xlfn.XLOOKUP($A137,'indicador-objetivo'!$A:$A,'indicador-objetivo'!I:I,"DATO NO ENCONTRADO",0)</f>
        <v>Mensual</v>
      </c>
      <c r="L137" s="6" t="str">
        <f>_xlfn.XLOOKUP($A137,'indicador-objetivo'!$A:$A,'indicador-objetivo'!J:J,"DATO NO ENCONTRADO",0)</f>
        <v>VAL</v>
      </c>
      <c r="M137" s="6">
        <f>_xlfn.XLOOKUP($A137,'indicador-objetivo'!$A:$A,'indicador-objetivo'!K:K,"DATO NO ENCONTRADO",0)</f>
        <v>3129</v>
      </c>
      <c r="N137" s="6">
        <f>_xlfn.XLOOKUP($A137,'indicador-objetivo'!$A:$A,'indicador-objetivo'!L:L,"DATO NO ENCONTRADO",0)</f>
        <v>7820</v>
      </c>
      <c r="O137" s="6">
        <f>_xlfn.XLOOKUP($A137,'indicador-objetivo'!$A:$A,'indicador-objetivo'!M:M,"DATO NO ENCONTRADO",0)</f>
        <v>120</v>
      </c>
      <c r="P137" s="144"/>
      <c r="Q137" s="326" t="s">
        <v>100</v>
      </c>
      <c r="R137" s="6" t="s">
        <v>1387</v>
      </c>
      <c r="S137" s="9">
        <v>5170.9349110000003</v>
      </c>
      <c r="T137" s="9">
        <v>5170.9349110000003</v>
      </c>
      <c r="U137" s="9">
        <v>2095.4536109999999</v>
      </c>
      <c r="V137" s="9">
        <v>1124.3547920000001</v>
      </c>
      <c r="W137" s="7" t="s">
        <v>94</v>
      </c>
      <c r="X137" s="7" t="s">
        <v>94</v>
      </c>
      <c r="Y137" s="7" t="s">
        <v>94</v>
      </c>
      <c r="Z137" s="7" t="s">
        <v>94</v>
      </c>
      <c r="AA137" s="7" t="s">
        <v>94</v>
      </c>
      <c r="AB137" s="7" t="s">
        <v>94</v>
      </c>
      <c r="AC137" s="9">
        <v>12031</v>
      </c>
      <c r="AD137" s="167">
        <f t="shared" si="75"/>
        <v>6860.0650889999997</v>
      </c>
      <c r="AE137" s="168">
        <f>AC137/S137-1</f>
        <v>1.3266585650511198</v>
      </c>
      <c r="AF137" s="351">
        <f t="shared" si="63"/>
        <v>1515515000</v>
      </c>
      <c r="AG137" s="123">
        <v>4</v>
      </c>
      <c r="AH137" s="124" t="s">
        <v>1388</v>
      </c>
      <c r="AI137" s="125" t="s">
        <v>96</v>
      </c>
      <c r="AJ137" s="125" t="s">
        <v>97</v>
      </c>
      <c r="AK137" s="126" t="s">
        <v>98</v>
      </c>
      <c r="AL137" s="117">
        <v>3129</v>
      </c>
      <c r="AM137" s="117">
        <v>7820</v>
      </c>
      <c r="AN137" s="119">
        <v>120</v>
      </c>
      <c r="AO137" s="9">
        <v>20</v>
      </c>
      <c r="AP137" s="9">
        <v>16.6666666666667</v>
      </c>
      <c r="AQ137" s="6" t="s">
        <v>1386</v>
      </c>
      <c r="AR137" s="467">
        <v>800</v>
      </c>
      <c r="AS137" s="151">
        <f t="shared" si="70"/>
        <v>680</v>
      </c>
      <c r="AT137" s="199">
        <f t="shared" si="71"/>
        <v>5.666666666666667</v>
      </c>
      <c r="AU137" s="362"/>
      <c r="AV137" s="1"/>
      <c r="AW137" s="1"/>
      <c r="AX137" s="1"/>
      <c r="AY137" s="1"/>
      <c r="AZ137" s="305" t="str">
        <f t="shared" si="64"/>
        <v>Ok</v>
      </c>
      <c r="BA137" s="132" t="str">
        <f t="shared" si="65"/>
        <v>No Stock</v>
      </c>
      <c r="BB137" s="132" t="str">
        <f t="shared" si="66"/>
        <v>NO</v>
      </c>
      <c r="BC137" s="132" t="str">
        <f t="shared" si="67"/>
        <v>NO</v>
      </c>
      <c r="BD137" s="374" t="str">
        <f t="shared" si="68"/>
        <v>N/A o problema por ser Stock</v>
      </c>
      <c r="BE137" s="365">
        <f>VLOOKUP(B137,[1]Gastos!$A$11:$R$4776,17,FALSE)</f>
        <v>1515515000</v>
      </c>
      <c r="BF137" s="365">
        <f t="shared" si="69"/>
        <v>1515515000</v>
      </c>
      <c r="BG137" s="405"/>
      <c r="BH137" s="1"/>
      <c r="BI137" s="1"/>
      <c r="BJ137" s="132" t="str">
        <f t="shared" si="73"/>
        <v>Ok</v>
      </c>
      <c r="BK137" s="14" t="str">
        <f t="shared" si="74"/>
        <v>Meta 2025 menor que meta 2024</v>
      </c>
      <c r="BL137" s="1"/>
      <c r="BM137" s="1" t="s">
        <v>3836</v>
      </c>
      <c r="BN137" s="1"/>
      <c r="BO137" s="1"/>
      <c r="BP137" s="1"/>
      <c r="BQ137" s="1"/>
      <c r="BR137" s="1"/>
    </row>
    <row r="138" spans="1:70" s="1" customFormat="1" ht="20.100000000000001" hidden="1" customHeight="1" x14ac:dyDescent="0.25">
      <c r="A138" s="14" t="str">
        <f t="shared" si="72"/>
        <v>0208-0107</v>
      </c>
      <c r="B138" s="14" t="str">
        <f t="shared" si="58"/>
        <v>0208-0104</v>
      </c>
      <c r="C138" s="1" t="s">
        <v>70</v>
      </c>
      <c r="D138" s="5" t="s">
        <v>1379</v>
      </c>
      <c r="E138" s="6" t="s">
        <v>1380</v>
      </c>
      <c r="F138" s="380" t="s">
        <v>172</v>
      </c>
      <c r="G138" s="6" t="s">
        <v>1389</v>
      </c>
      <c r="H138" s="288" t="s">
        <v>385</v>
      </c>
      <c r="I138" s="288" t="s">
        <v>1390</v>
      </c>
      <c r="J138" s="288" t="s">
        <v>96</v>
      </c>
      <c r="K138" s="288" t="s">
        <v>97</v>
      </c>
      <c r="L138" s="288" t="s">
        <v>98</v>
      </c>
      <c r="M138" s="445">
        <v>9387</v>
      </c>
      <c r="N138" s="445">
        <v>21818</v>
      </c>
      <c r="O138" s="445">
        <v>335</v>
      </c>
      <c r="P138" s="144"/>
      <c r="Q138" s="326" t="s">
        <v>104</v>
      </c>
      <c r="R138" s="6" t="s">
        <v>1391</v>
      </c>
      <c r="S138" s="9">
        <v>21616.775067999999</v>
      </c>
      <c r="T138" s="9">
        <v>21616.775067999999</v>
      </c>
      <c r="U138" s="9">
        <v>7109.9149289999996</v>
      </c>
      <c r="V138" s="9">
        <v>4203.5567000000001</v>
      </c>
      <c r="W138" s="7" t="s">
        <v>94</v>
      </c>
      <c r="X138" s="7" t="s">
        <v>94</v>
      </c>
      <c r="Y138" s="7" t="s">
        <v>94</v>
      </c>
      <c r="Z138" s="7" t="s">
        <v>94</v>
      </c>
      <c r="AA138" s="7" t="s">
        <v>94</v>
      </c>
      <c r="AB138" s="7" t="s">
        <v>94</v>
      </c>
      <c r="AC138" s="9">
        <v>24920</v>
      </c>
      <c r="AD138" s="167">
        <f t="shared" si="75"/>
        <v>3303.224932000001</v>
      </c>
      <c r="AE138" s="168">
        <f>AC138/S138-1</f>
        <v>0.15280840558358166</v>
      </c>
      <c r="AF138" s="351">
        <f t="shared" si="63"/>
        <v>0</v>
      </c>
      <c r="AG138" s="7">
        <v>5</v>
      </c>
      <c r="AH138" s="6" t="s">
        <v>1392</v>
      </c>
      <c r="AI138" s="5" t="s">
        <v>96</v>
      </c>
      <c r="AJ138" s="5" t="s">
        <v>97</v>
      </c>
      <c r="AK138" s="5" t="s">
        <v>98</v>
      </c>
      <c r="AL138" s="5">
        <v>80988</v>
      </c>
      <c r="AM138" s="5">
        <v>69493</v>
      </c>
      <c r="AN138" s="9">
        <v>20665</v>
      </c>
      <c r="AO138" s="9">
        <v>19786</v>
      </c>
      <c r="AP138" s="9">
        <v>95.746431163803507</v>
      </c>
      <c r="AQ138" s="6" t="s">
        <v>1386</v>
      </c>
      <c r="AR138" s="467">
        <v>8613</v>
      </c>
      <c r="AS138" s="151">
        <f t="shared" si="70"/>
        <v>-12052</v>
      </c>
      <c r="AT138" s="199">
        <f t="shared" si="71"/>
        <v>-0.58320832325187522</v>
      </c>
      <c r="AU138" s="362"/>
      <c r="AZ138" s="305" t="str">
        <f t="shared" si="64"/>
        <v>Falta diligenciar presupuesto asignado</v>
      </c>
      <c r="BA138" s="132" t="str">
        <f t="shared" si="65"/>
        <v>No Stock</v>
      </c>
      <c r="BB138" s="132" t="str">
        <f t="shared" si="66"/>
        <v>NO</v>
      </c>
      <c r="BC138" s="132" t="str">
        <f t="shared" si="67"/>
        <v>NO</v>
      </c>
      <c r="BD138" s="374" t="str">
        <f t="shared" si="68"/>
        <v>N/A o problema por ser Stock</v>
      </c>
      <c r="BE138" s="365" t="e">
        <f>VLOOKUP(B139,[1]Gastos!$A$11:$R$4776,17,FALSE)</f>
        <v>#N/A</v>
      </c>
      <c r="BF138" s="365">
        <f t="shared" si="69"/>
        <v>0</v>
      </c>
      <c r="BG138" s="405"/>
      <c r="BJ138" s="132" t="str">
        <f t="shared" si="73"/>
        <v>Ok</v>
      </c>
      <c r="BK138" s="14" t="str">
        <f t="shared" si="74"/>
        <v>Meta 2025 menor que meta 2024</v>
      </c>
      <c r="BM138" s="1" t="s">
        <v>3836</v>
      </c>
    </row>
    <row r="139" spans="1:70" s="14" customFormat="1" ht="64.5" hidden="1" customHeight="1" x14ac:dyDescent="0.25">
      <c r="A139" s="14" t="str">
        <f t="shared" si="72"/>
        <v>0208-0108</v>
      </c>
      <c r="B139" s="14" t="str">
        <f>+D139&amp;Q138</f>
        <v>0208-0104</v>
      </c>
      <c r="C139" s="1" t="s">
        <v>70</v>
      </c>
      <c r="D139" s="5" t="s">
        <v>1379</v>
      </c>
      <c r="E139" s="6" t="s">
        <v>1380</v>
      </c>
      <c r="F139" s="341" t="str">
        <f>VLOOKUP($B139,'producto-objetivo'!$A:$G,4,0)</f>
        <v>08</v>
      </c>
      <c r="G139" s="6" t="str">
        <f>VLOOKUP($B139,'producto-objetivo'!$A:$G,5,0)</f>
        <v>Contribuir a elevar la calidad de vida de los sectores populares, contrarrestar la segregación socioespacial y garantizar la apropiación ciudadana y sostenibilidad de los entornos barriales.</v>
      </c>
      <c r="H139" s="6" t="str">
        <f>_xlfn.XLOOKUP($A139,'indicador-objetivo'!$A:$A,'indicador-objetivo'!F:F,"DATO NO ENCONTRADO",0)</f>
        <v>12</v>
      </c>
      <c r="I139" s="6" t="str">
        <f>_xlfn.XLOOKUP($A139,'indicador-objetivo'!$A:$A,'indicador-objetivo'!G:G,"DATO NO ENCONTRADO",0)</f>
        <v>Número de personas beneficiadas con la intervención de espacio público a escala barrial con participación ciudadana</v>
      </c>
      <c r="J139" s="6" t="str">
        <f>_xlfn.XLOOKUP($A139,'indicador-objetivo'!$A:$A,'indicador-objetivo'!H:H,"DATO NO ENCONTRADO",0)</f>
        <v>Acumulado</v>
      </c>
      <c r="K139" s="6" t="str">
        <f>_xlfn.XLOOKUP($A139,'indicador-objetivo'!$A:$A,'indicador-objetivo'!I:I,"DATO NO ENCONTRADO",0)</f>
        <v>Mensual</v>
      </c>
      <c r="L139" s="6" t="str">
        <f>_xlfn.XLOOKUP($A139,'indicador-objetivo'!$A:$A,'indicador-objetivo'!J:J,"DATO NO ENCONTRADO",0)</f>
        <v>VAL</v>
      </c>
      <c r="M139" s="6">
        <f>_xlfn.XLOOKUP($A139,'indicador-objetivo'!$A:$A,'indicador-objetivo'!K:K,"DATO NO ENCONTRADO",0)</f>
        <v>171925</v>
      </c>
      <c r="N139" s="6">
        <f>_xlfn.XLOOKUP($A139,'indicador-objetivo'!$A:$A,'indicador-objetivo'!L:L,"DATO NO ENCONTRADO",0)</f>
        <v>248325</v>
      </c>
      <c r="O139" s="6">
        <f>_xlfn.XLOOKUP($A139,'indicador-objetivo'!$A:$A,'indicador-objetivo'!M:M,"DATO NO ENCONTRADO",0)</f>
        <v>55813</v>
      </c>
      <c r="P139" s="144"/>
      <c r="Q139" s="326" t="s">
        <v>132</v>
      </c>
      <c r="R139" s="6" t="s">
        <v>1393</v>
      </c>
      <c r="S139" s="9">
        <v>1672.7293930000001</v>
      </c>
      <c r="T139" s="9">
        <v>1672.7293930000001</v>
      </c>
      <c r="U139" s="9">
        <v>522.63861999999995</v>
      </c>
      <c r="V139" s="9">
        <v>237.29695899999999</v>
      </c>
      <c r="W139" s="7" t="s">
        <v>94</v>
      </c>
      <c r="X139" s="7" t="s">
        <v>94</v>
      </c>
      <c r="Y139" s="7" t="s">
        <v>94</v>
      </c>
      <c r="Z139" s="7" t="s">
        <v>94</v>
      </c>
      <c r="AA139" s="7" t="s">
        <v>94</v>
      </c>
      <c r="AB139" s="7" t="s">
        <v>94</v>
      </c>
      <c r="AC139" s="9">
        <v>5922</v>
      </c>
      <c r="AD139" s="167">
        <f t="shared" si="75"/>
        <v>4249.2706070000004</v>
      </c>
      <c r="AE139" s="168">
        <f>AC139/S139-1</f>
        <v>2.5403215994064854</v>
      </c>
      <c r="AF139" s="351">
        <f t="shared" si="63"/>
        <v>68126740000</v>
      </c>
      <c r="AG139" s="7">
        <v>6</v>
      </c>
      <c r="AH139" s="6" t="s">
        <v>1394</v>
      </c>
      <c r="AI139" s="5" t="s">
        <v>96</v>
      </c>
      <c r="AJ139" s="5" t="s">
        <v>97</v>
      </c>
      <c r="AK139" s="5" t="s">
        <v>98</v>
      </c>
      <c r="AL139" s="5">
        <v>1190</v>
      </c>
      <c r="AM139" s="5">
        <v>3393</v>
      </c>
      <c r="AN139" s="9">
        <v>161</v>
      </c>
      <c r="AO139" s="9">
        <v>61</v>
      </c>
      <c r="AP139" s="9">
        <v>37.888198757764002</v>
      </c>
      <c r="AQ139" s="6" t="s">
        <v>1386</v>
      </c>
      <c r="AR139" s="467">
        <v>800</v>
      </c>
      <c r="AS139" s="151">
        <f t="shared" si="70"/>
        <v>639</v>
      </c>
      <c r="AT139" s="199">
        <f t="shared" si="71"/>
        <v>3.9689440993788816</v>
      </c>
      <c r="AU139" s="362"/>
      <c r="AV139" s="1"/>
      <c r="AW139" s="1"/>
      <c r="AX139" s="1"/>
      <c r="AY139" s="1"/>
      <c r="AZ139" s="305" t="str">
        <f t="shared" si="64"/>
        <v>Ok</v>
      </c>
      <c r="BA139" s="132" t="str">
        <f t="shared" si="65"/>
        <v>No Stock</v>
      </c>
      <c r="BB139" s="132" t="str">
        <f t="shared" si="66"/>
        <v>NO</v>
      </c>
      <c r="BC139" s="132" t="str">
        <f t="shared" si="67"/>
        <v>NO</v>
      </c>
      <c r="BD139" s="374" t="str">
        <f t="shared" si="68"/>
        <v>N/A o problema por ser Stock</v>
      </c>
      <c r="BE139" s="365">
        <f>VLOOKUP(B140,[1]Gastos!$A$11:$R$4776,17,FALSE)</f>
        <v>68126740000</v>
      </c>
      <c r="BF139" s="365">
        <f t="shared" si="69"/>
        <v>68126740000</v>
      </c>
      <c r="BG139" s="405"/>
      <c r="BH139" s="1"/>
      <c r="BI139" s="1"/>
      <c r="BJ139" s="132" t="str">
        <f t="shared" si="73"/>
        <v>Ok</v>
      </c>
      <c r="BK139" s="14" t="str">
        <f t="shared" si="74"/>
        <v>Meta 2025 menor que meta 2024</v>
      </c>
      <c r="BL139" s="1"/>
      <c r="BM139" s="1" t="s">
        <v>3836</v>
      </c>
      <c r="BN139" s="1"/>
      <c r="BO139" s="1"/>
      <c r="BP139" s="1"/>
      <c r="BQ139" s="1"/>
      <c r="BR139" s="1"/>
    </row>
    <row r="140" spans="1:70" s="1" customFormat="1" ht="20.100000000000001" hidden="1" customHeight="1" x14ac:dyDescent="0.25">
      <c r="A140" s="14" t="str">
        <f t="shared" si="72"/>
        <v>0208-0109</v>
      </c>
      <c r="B140" s="14" t="str">
        <f>+D140&amp;Q139</f>
        <v>0208-0105</v>
      </c>
      <c r="C140" s="1" t="s">
        <v>70</v>
      </c>
      <c r="D140" s="5" t="s">
        <v>1379</v>
      </c>
      <c r="E140" s="6" t="s">
        <v>1380</v>
      </c>
      <c r="F140" s="341" t="str">
        <f>VLOOKUP($B140,'producto-objetivo'!$A:$G,4,0)</f>
        <v>09</v>
      </c>
      <c r="G140" s="6" t="str">
        <f>VLOOKUP($B140,'producto-objetivo'!$A:$G,5,0)</f>
        <v>Contribuir al reconocimiento, consolidación y dignificación de la vivienda y el hábitat popular.</v>
      </c>
      <c r="H140" s="6" t="str">
        <f>_xlfn.XLOOKUP($A140,'indicador-objetivo'!$A:$A,'indicador-objetivo'!F:F,"DATO NO ENCONTRADO",0)</f>
        <v>13</v>
      </c>
      <c r="I140" s="6" t="str">
        <f>_xlfn.XLOOKUP($A140,'indicador-objetivo'!$A:$A,'indicador-objetivo'!G:G,"DATO NO ENCONTRADO",0)</f>
        <v>Personas beneficiadas con los Actos de Reconocimiento y/o licencias expedidas por la Curaduría Pública Social</v>
      </c>
      <c r="J140" s="6" t="str">
        <f>_xlfn.XLOOKUP($A140,'indicador-objetivo'!$A:$A,'indicador-objetivo'!H:H,"DATO NO ENCONTRADO",0)</f>
        <v>Acumulado</v>
      </c>
      <c r="K140" s="6" t="str">
        <f>_xlfn.XLOOKUP($A140,'indicador-objetivo'!$A:$A,'indicador-objetivo'!I:I,"DATO NO ENCONTRADO",0)</f>
        <v>Mensual</v>
      </c>
      <c r="L140" s="6" t="str">
        <f>_xlfn.XLOOKUP($A140,'indicador-objetivo'!$A:$A,'indicador-objetivo'!J:J,"DATO NO ENCONTRADO",0)</f>
        <v>VAL</v>
      </c>
      <c r="M140" s="6">
        <f>_xlfn.XLOOKUP($A140,'indicador-objetivo'!$A:$A,'indicador-objetivo'!K:K,"DATO NO ENCONTRADO",0)</f>
        <v>3546</v>
      </c>
      <c r="N140" s="6">
        <f>_xlfn.XLOOKUP($A140,'indicador-objetivo'!$A:$A,'indicador-objetivo'!L:L,"DATO NO ENCONTRADO",0)</f>
        <v>10111</v>
      </c>
      <c r="O140" s="6">
        <f>_xlfn.XLOOKUP($A140,'indicador-objetivo'!$A:$A,'indicador-objetivo'!M:M,"DATO NO ENCONTRADO",0)</f>
        <v>209</v>
      </c>
      <c r="P140" s="144"/>
      <c r="Q140" s="326" t="s">
        <v>136</v>
      </c>
      <c r="R140" s="6" t="s">
        <v>1395</v>
      </c>
      <c r="S140" s="9">
        <v>13074.592484000001</v>
      </c>
      <c r="T140" s="9">
        <v>13074.592484000001</v>
      </c>
      <c r="U140" s="9">
        <v>5003.6095530000002</v>
      </c>
      <c r="V140" s="9">
        <v>2753.0101359999999</v>
      </c>
      <c r="W140" s="7" t="s">
        <v>94</v>
      </c>
      <c r="X140" s="7" t="s">
        <v>94</v>
      </c>
      <c r="Y140" s="7" t="s">
        <v>94</v>
      </c>
      <c r="Z140" s="7" t="s">
        <v>94</v>
      </c>
      <c r="AA140" s="7" t="s">
        <v>94</v>
      </c>
      <c r="AB140" s="7" t="s">
        <v>94</v>
      </c>
      <c r="AC140" s="9">
        <v>15075</v>
      </c>
      <c r="AD140" s="167">
        <f t="shared" si="75"/>
        <v>2000.4075159999993</v>
      </c>
      <c r="AE140" s="168">
        <f>AC140/S140-1</f>
        <v>0.15299960732604045</v>
      </c>
      <c r="AF140" s="351">
        <f t="shared" si="63"/>
        <v>24975647000</v>
      </c>
      <c r="AG140" s="7">
        <v>7</v>
      </c>
      <c r="AH140" s="6" t="s">
        <v>1396</v>
      </c>
      <c r="AI140" s="5" t="s">
        <v>96</v>
      </c>
      <c r="AJ140" s="5" t="s">
        <v>97</v>
      </c>
      <c r="AK140" s="5" t="s">
        <v>98</v>
      </c>
      <c r="AL140" s="5">
        <v>1329</v>
      </c>
      <c r="AM140" s="5">
        <v>9270</v>
      </c>
      <c r="AN140" s="9">
        <v>250</v>
      </c>
      <c r="AO140" s="9">
        <v>3</v>
      </c>
      <c r="AP140" s="9">
        <v>1.2</v>
      </c>
      <c r="AQ140" s="6" t="s">
        <v>1386</v>
      </c>
      <c r="AR140" s="467">
        <v>890</v>
      </c>
      <c r="AS140" s="151">
        <f t="shared" si="70"/>
        <v>640</v>
      </c>
      <c r="AT140" s="199">
        <f t="shared" si="71"/>
        <v>2.56</v>
      </c>
      <c r="AU140" s="362"/>
      <c r="AZ140" s="305" t="str">
        <f t="shared" si="64"/>
        <v>Ok</v>
      </c>
      <c r="BA140" s="132" t="str">
        <f t="shared" si="65"/>
        <v>No Stock</v>
      </c>
      <c r="BB140" s="132" t="str">
        <f t="shared" si="66"/>
        <v>NO</v>
      </c>
      <c r="BC140" s="132" t="str">
        <f t="shared" si="67"/>
        <v>NO</v>
      </c>
      <c r="BD140" s="374" t="str">
        <f t="shared" si="68"/>
        <v>N/A o problema por ser Stock</v>
      </c>
      <c r="BE140" s="365">
        <f>VLOOKUP(B142,[1]Gastos!$A$11:$R$4776,17,FALSE)</f>
        <v>24975647000</v>
      </c>
      <c r="BF140" s="365">
        <f t="shared" si="69"/>
        <v>24975647000</v>
      </c>
      <c r="BG140" s="405"/>
      <c r="BJ140" s="132" t="str">
        <f t="shared" si="73"/>
        <v>Ok</v>
      </c>
      <c r="BK140" s="14" t="str">
        <f t="shared" si="74"/>
        <v>Meta 2025 menor que meta 2024</v>
      </c>
      <c r="BM140" s="1" t="s">
        <v>3836</v>
      </c>
    </row>
    <row r="141" spans="1:70" s="1" customFormat="1" ht="20.100000000000001" hidden="1" customHeight="1" x14ac:dyDescent="0.25">
      <c r="A141" s="14" t="str">
        <f>+D141&amp;F141</f>
        <v>0208-0109</v>
      </c>
      <c r="B141" s="14" t="str">
        <f>+D141&amp;Q139</f>
        <v>0208-0105</v>
      </c>
      <c r="C141" s="1" t="s">
        <v>70</v>
      </c>
      <c r="D141" s="5" t="s">
        <v>1379</v>
      </c>
      <c r="E141" s="6" t="s">
        <v>1380</v>
      </c>
      <c r="F141" s="341" t="str">
        <f>VLOOKUP($B141,'producto-objetivo'!$A:$G,4,0)</f>
        <v>09</v>
      </c>
      <c r="G141" s="6" t="str">
        <f>VLOOKUP($B141,'producto-objetivo'!$A:$G,5,0)</f>
        <v>Contribuir al reconocimiento, consolidación y dignificación de la vivienda y el hábitat popular.</v>
      </c>
      <c r="H141" s="406">
        <v>14</v>
      </c>
      <c r="I141" s="484" t="s">
        <v>1397</v>
      </c>
      <c r="K141" s="1" t="s">
        <v>3836</v>
      </c>
      <c r="L141" s="6"/>
      <c r="M141" s="6"/>
      <c r="N141" s="6"/>
      <c r="O141" s="6"/>
      <c r="P141" s="144"/>
      <c r="Q141" s="326"/>
      <c r="R141" s="6"/>
      <c r="S141" s="9"/>
      <c r="T141" s="9"/>
      <c r="U141" s="9"/>
      <c r="V141" s="9"/>
      <c r="W141" s="7"/>
      <c r="X141" s="7"/>
      <c r="Y141" s="7"/>
      <c r="Z141" s="7"/>
      <c r="AA141" s="7"/>
      <c r="AB141" s="7"/>
      <c r="AC141" s="9"/>
      <c r="AD141" s="167"/>
      <c r="AE141" s="168"/>
      <c r="AF141" s="351"/>
      <c r="AG141" s="7"/>
      <c r="AH141" s="6"/>
      <c r="AI141" s="5"/>
      <c r="AJ141" s="5"/>
      <c r="AK141" s="5"/>
      <c r="AL141" s="5"/>
      <c r="AM141" s="5"/>
      <c r="AN141" s="9"/>
      <c r="AO141" s="9"/>
      <c r="AP141" s="9"/>
      <c r="AQ141" s="6"/>
      <c r="AR141" s="467"/>
      <c r="AS141" s="151"/>
      <c r="AT141" s="199"/>
      <c r="AU141" s="362"/>
      <c r="AZ141" s="305"/>
      <c r="BA141" s="132"/>
      <c r="BB141" s="132"/>
      <c r="BC141" s="132"/>
      <c r="BD141" s="374"/>
      <c r="BE141" s="365"/>
      <c r="BF141" s="365"/>
      <c r="BG141" s="405"/>
      <c r="BJ141" s="132"/>
      <c r="BK141" s="14"/>
      <c r="BM141" s="1" t="s">
        <v>3836</v>
      </c>
    </row>
    <row r="142" spans="1:70" s="1" customFormat="1" ht="20.100000000000001" hidden="1" customHeight="1" x14ac:dyDescent="0.25">
      <c r="A142" s="14" t="str">
        <f t="shared" si="72"/>
        <v>0208-0110</v>
      </c>
      <c r="B142" s="14" t="str">
        <f>+D142&amp;Q140</f>
        <v>0208-0106</v>
      </c>
      <c r="C142" s="1" t="s">
        <v>70</v>
      </c>
      <c r="D142" s="5" t="s">
        <v>1379</v>
      </c>
      <c r="E142" s="6" t="s">
        <v>1380</v>
      </c>
      <c r="F142" s="341">
        <v>10</v>
      </c>
      <c r="G142" s="6" t="s">
        <v>3840</v>
      </c>
      <c r="H142" s="406">
        <v>15</v>
      </c>
      <c r="I142" s="288" t="s">
        <v>3841</v>
      </c>
      <c r="J142" s="288" t="s">
        <v>96</v>
      </c>
      <c r="K142" s="288" t="s">
        <v>97</v>
      </c>
      <c r="L142" s="288" t="s">
        <v>98</v>
      </c>
      <c r="M142" s="445">
        <v>4300</v>
      </c>
      <c r="N142" s="445">
        <v>52766</v>
      </c>
      <c r="O142" s="445">
        <v>1302</v>
      </c>
      <c r="P142" s="144"/>
      <c r="Q142" s="326" t="s">
        <v>136</v>
      </c>
      <c r="R142" s="6" t="s">
        <v>1395</v>
      </c>
      <c r="S142" s="9">
        <v>0</v>
      </c>
      <c r="T142" s="9">
        <v>0</v>
      </c>
      <c r="U142" s="9">
        <v>0</v>
      </c>
      <c r="V142" s="9">
        <v>0</v>
      </c>
      <c r="W142" s="7">
        <v>0</v>
      </c>
      <c r="X142" s="7">
        <v>0</v>
      </c>
      <c r="Y142" s="7">
        <v>0</v>
      </c>
      <c r="Z142" s="7">
        <v>0</v>
      </c>
      <c r="AA142" s="7">
        <v>0</v>
      </c>
      <c r="AB142" s="7">
        <v>0</v>
      </c>
      <c r="AC142" s="9"/>
      <c r="AD142" s="167">
        <f t="shared" si="75"/>
        <v>0</v>
      </c>
      <c r="AE142" s="168"/>
      <c r="AF142" s="351">
        <f t="shared" si="63"/>
        <v>0</v>
      </c>
      <c r="AG142" s="7">
        <v>8</v>
      </c>
      <c r="AH142" s="6" t="s">
        <v>1398</v>
      </c>
      <c r="AI142" s="5" t="s">
        <v>96</v>
      </c>
      <c r="AJ142" s="5" t="s">
        <v>97</v>
      </c>
      <c r="AK142" s="5" t="s">
        <v>98</v>
      </c>
      <c r="AL142" s="5">
        <v>201</v>
      </c>
      <c r="AM142" s="5">
        <v>8000</v>
      </c>
      <c r="AN142" s="9">
        <v>187</v>
      </c>
      <c r="AO142" s="9">
        <v>0</v>
      </c>
      <c r="AP142" s="9">
        <v>0</v>
      </c>
      <c r="AQ142" s="6" t="s">
        <v>1386</v>
      </c>
      <c r="AR142" s="467">
        <v>890</v>
      </c>
      <c r="AS142" s="151">
        <f t="shared" si="70"/>
        <v>703</v>
      </c>
      <c r="AT142" s="199">
        <f t="shared" si="71"/>
        <v>3.7593582887700538</v>
      </c>
      <c r="AU142" s="362"/>
      <c r="AZ142" s="305" t="str">
        <f t="shared" si="64"/>
        <v>Falta diligenciar presupuesto asignado</v>
      </c>
      <c r="BA142" s="132" t="str">
        <f t="shared" si="65"/>
        <v>No Stock</v>
      </c>
      <c r="BB142" s="132" t="str">
        <f t="shared" si="66"/>
        <v>NO</v>
      </c>
      <c r="BC142" s="132" t="str">
        <f t="shared" si="67"/>
        <v>NO</v>
      </c>
      <c r="BD142" s="374" t="str">
        <f t="shared" si="68"/>
        <v>N/A o problema por ser Stock</v>
      </c>
      <c r="BE142" s="365" t="e">
        <f>VLOOKUP(B143,[1]Gastos!$A$11:$R$4776,17,FALSE)</f>
        <v>#N/A</v>
      </c>
      <c r="BF142" s="365">
        <f t="shared" si="69"/>
        <v>0</v>
      </c>
      <c r="BG142" s="405"/>
      <c r="BJ142" s="132" t="str">
        <f t="shared" si="73"/>
        <v>Ok</v>
      </c>
      <c r="BK142" s="14" t="str">
        <f t="shared" si="74"/>
        <v>Meta 2025 menor que meta 2024</v>
      </c>
      <c r="BL142" s="1" t="s">
        <v>3838</v>
      </c>
      <c r="BM142" s="1" t="s">
        <v>3836</v>
      </c>
      <c r="BN142" s="1" t="s">
        <v>3839</v>
      </c>
    </row>
    <row r="143" spans="1:70" s="1" customFormat="1" ht="20.100000000000001" hidden="1" customHeight="1" x14ac:dyDescent="0.25">
      <c r="A143" s="14" t="str">
        <f t="shared" si="72"/>
        <v>0119-0102</v>
      </c>
      <c r="B143" s="14" t="str">
        <f t="shared" ref="B143:B174" si="76">+D143&amp;Q143</f>
        <v>0119-0105</v>
      </c>
      <c r="C143" s="1" t="s">
        <v>65</v>
      </c>
      <c r="D143" s="5" t="s">
        <v>565</v>
      </c>
      <c r="E143" s="6" t="s">
        <v>566</v>
      </c>
      <c r="F143" s="341" t="str">
        <f>VLOOKUP($B143,'producto-objetivo'!$A:$G,4,0)</f>
        <v>02</v>
      </c>
      <c r="G143" s="6" t="str">
        <f>VLOOKUP($B143,'producto-objetivo'!$A:$G,5,0)</f>
        <v>Promover la gestión integral del patrimonio cultural material e inmaterial y la sostenibilidad de equipamientos culturales y patrimoniales</v>
      </c>
      <c r="H143" s="6" t="str">
        <f>_xlfn.XLOOKUP($A143,'indicador-objetivo'!$A:$A,'indicador-objetivo'!F:F,"DATO NO ENCONTRADO",0)</f>
        <v>2</v>
      </c>
      <c r="I143" s="6" t="str">
        <f>_xlfn.XLOOKUP($A143,'indicador-objetivo'!$A:$A,'indicador-objetivo'!G:G,"DATO NO ENCONTRADO",0)</f>
        <v>Porcentaje de avance en la construcción de los documentos de investigación sobre patrimonio cultural elaborados.</v>
      </c>
      <c r="J143" s="6" t="str">
        <f>_xlfn.XLOOKUP($A143,'indicador-objetivo'!$A:$A,'indicador-objetivo'!H:H,"DATO NO ENCONTRADO",0)</f>
        <v>Acumulado</v>
      </c>
      <c r="K143" s="6" t="str">
        <f>_xlfn.XLOOKUP($A143,'indicador-objetivo'!$A:$A,'indicador-objetivo'!I:I,"DATO NO ENCONTRADO",0)</f>
        <v>Trimestral</v>
      </c>
      <c r="L143" s="6" t="str">
        <f>_xlfn.XLOOKUP($A143,'indicador-objetivo'!$A:$A,'indicador-objetivo'!J:J,"DATO NO ENCONTRADO",0)</f>
        <v>%</v>
      </c>
      <c r="M143" s="6">
        <f>_xlfn.XLOOKUP($A143,'indicador-objetivo'!$A:$A,'indicador-objetivo'!K:K,"DATO NO ENCONTRADO",0)</f>
        <v>90</v>
      </c>
      <c r="N143" s="6">
        <f>_xlfn.XLOOKUP($A143,'indicador-objetivo'!$A:$A,'indicador-objetivo'!L:L,"DATO NO ENCONTRADO",0)</f>
        <v>10</v>
      </c>
      <c r="O143" s="6">
        <f>_xlfn.XLOOKUP($A143,'indicador-objetivo'!$A:$A,'indicador-objetivo'!M:M,"DATO NO ENCONTRADO",0)</f>
        <v>10</v>
      </c>
      <c r="P143" s="144"/>
      <c r="Q143" s="326" t="s">
        <v>132</v>
      </c>
      <c r="R143" s="6" t="s">
        <v>1407</v>
      </c>
      <c r="S143" s="9">
        <v>2934.5830000000001</v>
      </c>
      <c r="T143" s="9">
        <v>2934.5830000000001</v>
      </c>
      <c r="U143" s="9">
        <v>1143.0126049999999</v>
      </c>
      <c r="V143" s="9">
        <v>321.44005299999998</v>
      </c>
      <c r="W143" s="7" t="s">
        <v>94</v>
      </c>
      <c r="X143" s="7" t="s">
        <v>94</v>
      </c>
      <c r="Y143" s="7" t="s">
        <v>94</v>
      </c>
      <c r="Z143" s="7" t="s">
        <v>94</v>
      </c>
      <c r="AA143" s="7" t="s">
        <v>94</v>
      </c>
      <c r="AB143" s="7" t="s">
        <v>94</v>
      </c>
      <c r="AC143" s="9"/>
      <c r="AD143" s="167">
        <f>AC143-T143</f>
        <v>-2934.5830000000001</v>
      </c>
      <c r="AE143" s="168">
        <f>AC143/T143-1</f>
        <v>-1</v>
      </c>
      <c r="AF143" s="351">
        <f t="shared" si="63"/>
        <v>0</v>
      </c>
      <c r="AG143" s="7">
        <v>5</v>
      </c>
      <c r="AH143" s="6" t="s">
        <v>1408</v>
      </c>
      <c r="AI143" s="5" t="s">
        <v>96</v>
      </c>
      <c r="AJ143" s="5" t="s">
        <v>148</v>
      </c>
      <c r="AK143" s="5" t="s">
        <v>149</v>
      </c>
      <c r="AL143" s="5">
        <v>90</v>
      </c>
      <c r="AM143" s="5">
        <v>10</v>
      </c>
      <c r="AN143" s="9">
        <v>10</v>
      </c>
      <c r="AO143" s="9">
        <v>10</v>
      </c>
      <c r="AP143" s="9">
        <v>100</v>
      </c>
      <c r="AQ143" s="6" t="s">
        <v>1409</v>
      </c>
      <c r="AR143" s="151">
        <v>0</v>
      </c>
      <c r="AS143" s="151">
        <f t="shared" si="70"/>
        <v>-10</v>
      </c>
      <c r="AT143" s="199">
        <f t="shared" si="71"/>
        <v>-1</v>
      </c>
      <c r="AU143" s="362"/>
      <c r="AZ143" s="305" t="str">
        <f t="shared" si="64"/>
        <v>Falta diligenciar presupuesto asignado</v>
      </c>
      <c r="BA143" s="132" t="str">
        <f t="shared" si="65"/>
        <v>No Stock</v>
      </c>
      <c r="BB143" s="132" t="str">
        <f t="shared" si="66"/>
        <v>NO</v>
      </c>
      <c r="BC143" s="132" t="str">
        <f t="shared" si="67"/>
        <v>OK</v>
      </c>
      <c r="BD143" s="374" t="str">
        <f t="shared" si="68"/>
        <v>N/A o problema por ser Stock</v>
      </c>
      <c r="BE143" s="365" t="e">
        <f>VLOOKUP(B143,[1]Gastos!$A$11:$R$4776,17,FALSE)</f>
        <v>#N/A</v>
      </c>
      <c r="BF143" s="365">
        <f t="shared" si="69"/>
        <v>0</v>
      </c>
      <c r="BG143" s="405"/>
      <c r="BJ143" s="132" t="str">
        <f t="shared" si="73"/>
        <v>Ok</v>
      </c>
      <c r="BK143" s="14" t="str">
        <f t="shared" si="74"/>
        <v>Meta 2025 menor que meta 2024</v>
      </c>
    </row>
    <row r="144" spans="1:70" s="1" customFormat="1" ht="20.100000000000001" hidden="1" customHeight="1" x14ac:dyDescent="0.25">
      <c r="A144" s="14" t="str">
        <f t="shared" si="72"/>
        <v>0211-0106</v>
      </c>
      <c r="B144" s="14" t="str">
        <f t="shared" si="76"/>
        <v>0211-0107</v>
      </c>
      <c r="C144" s="1" t="s">
        <v>65</v>
      </c>
      <c r="D144" s="5" t="s">
        <v>570</v>
      </c>
      <c r="E144" s="6" t="s">
        <v>571</v>
      </c>
      <c r="F144" s="341" t="str">
        <f>VLOOKUP($B144,'producto-objetivo'!$A:$G,4,0)</f>
        <v>06</v>
      </c>
      <c r="G144" s="6" t="str">
        <f>VLOOKUP($B144,'producto-objetivo'!$A:$G,5,0)</f>
        <v>Apoyar el desarrollo de procesos deportivos de: iniciación, talento y reserva y alto rendimiento que permita el relevo generacional del deporte en el distrito capital</v>
      </c>
      <c r="H144" s="6" t="str">
        <f>_xlfn.XLOOKUP($A144,'indicador-objetivo'!$A:$A,'indicador-objetivo'!F:F,"DATO NO ENCONTRADO",0)</f>
        <v>3</v>
      </c>
      <c r="I144" s="6" t="str">
        <f>_xlfn.XLOOKUP($A144,'indicador-objetivo'!$A:$A,'indicador-objetivo'!G:G,"DATO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144" s="6" t="str">
        <f>_xlfn.XLOOKUP($A144,'indicador-objetivo'!$A:$A,'indicador-objetivo'!H:H,"DATO NO ENCONTRADO",0)</f>
        <v>Capacidad</v>
      </c>
      <c r="K144" s="6" t="str">
        <f>_xlfn.XLOOKUP($A144,'indicador-objetivo'!$A:$A,'indicador-objetivo'!I:I,"DATO NO ENCONTRADO",0)</f>
        <v>Anual</v>
      </c>
      <c r="L144" s="6" t="str">
        <f>_xlfn.XLOOKUP($A144,'indicador-objetivo'!$A:$A,'indicador-objetivo'!J:J,"DATO NO ENCONTRADO",0)</f>
        <v>%</v>
      </c>
      <c r="M144" s="6">
        <f>_xlfn.XLOOKUP($A144,'indicador-objetivo'!$A:$A,'indicador-objetivo'!K:K,"DATO NO ENCONTRADO",0)</f>
        <v>95</v>
      </c>
      <c r="N144" s="6">
        <f>_xlfn.XLOOKUP($A144,'indicador-objetivo'!$A:$A,'indicador-objetivo'!L:L,"DATO NO ENCONTRADO",0)</f>
        <v>100</v>
      </c>
      <c r="O144" s="6">
        <f>_xlfn.XLOOKUP($A144,'indicador-objetivo'!$A:$A,'indicador-objetivo'!M:M,"DATO NO ENCONTRADO",0)</f>
        <v>100</v>
      </c>
      <c r="P144" s="144"/>
      <c r="Q144" s="326" t="s">
        <v>172</v>
      </c>
      <c r="R144" s="6" t="s">
        <v>1422</v>
      </c>
      <c r="S144" s="9">
        <v>106137.955741</v>
      </c>
      <c r="T144" s="9">
        <v>106137.955741</v>
      </c>
      <c r="U144" s="9">
        <v>56863.319064000003</v>
      </c>
      <c r="V144" s="9">
        <v>19112.387774999999</v>
      </c>
      <c r="W144" s="7" t="s">
        <v>156</v>
      </c>
      <c r="X144" s="7" t="s">
        <v>156</v>
      </c>
      <c r="Y144" s="7" t="s">
        <v>156</v>
      </c>
      <c r="Z144" s="7" t="s">
        <v>156</v>
      </c>
      <c r="AA144" s="7" t="s">
        <v>94</v>
      </c>
      <c r="AB144" s="7" t="s">
        <v>156</v>
      </c>
      <c r="AC144" s="9">
        <v>119966</v>
      </c>
      <c r="AD144" s="167">
        <f>AC144-T144</f>
        <v>13828.044259000002</v>
      </c>
      <c r="AE144" s="168">
        <f>AC144/T144-1</f>
        <v>0.13028368751272623</v>
      </c>
      <c r="AF144" s="351">
        <f t="shared" si="63"/>
        <v>28542003000</v>
      </c>
      <c r="AG144" s="7">
        <v>6</v>
      </c>
      <c r="AH144" s="6" t="s">
        <v>1423</v>
      </c>
      <c r="AI144" s="5" t="s">
        <v>144</v>
      </c>
      <c r="AJ144" s="5" t="s">
        <v>97</v>
      </c>
      <c r="AK144" s="5" t="s">
        <v>98</v>
      </c>
      <c r="AL144" s="5">
        <v>2000</v>
      </c>
      <c r="AM144" s="5">
        <v>2000</v>
      </c>
      <c r="AN144" s="9">
        <v>2000</v>
      </c>
      <c r="AO144" s="9">
        <v>2008</v>
      </c>
      <c r="AP144" s="9">
        <v>100.4</v>
      </c>
      <c r="AQ144" s="6" t="s">
        <v>1424</v>
      </c>
      <c r="AR144" s="151"/>
      <c r="AS144" s="151">
        <f t="shared" si="70"/>
        <v>-2000</v>
      </c>
      <c r="AT144" s="199">
        <f t="shared" si="71"/>
        <v>-1</v>
      </c>
      <c r="AU144" s="362"/>
      <c r="AX144" s="1" t="s">
        <v>1425</v>
      </c>
      <c r="AZ144" s="305" t="str">
        <f t="shared" si="64"/>
        <v>Ok</v>
      </c>
      <c r="BA144" s="132" t="str">
        <f t="shared" si="65"/>
        <v>Es Sotock</v>
      </c>
      <c r="BB144" s="132" t="str">
        <f t="shared" si="66"/>
        <v>OK</v>
      </c>
      <c r="BC144" s="132" t="str">
        <f t="shared" si="67"/>
        <v>OK</v>
      </c>
      <c r="BD144" s="374" t="str">
        <f t="shared" si="68"/>
        <v>Stock OK</v>
      </c>
      <c r="BE144" s="365">
        <f>VLOOKUP(B144,[1]Gastos!$A$11:$R$4776,17,FALSE)</f>
        <v>28542003000</v>
      </c>
      <c r="BF144" s="365">
        <f t="shared" si="69"/>
        <v>28542003000</v>
      </c>
      <c r="BG144" s="405"/>
      <c r="BJ144" s="132" t="str">
        <f t="shared" si="73"/>
        <v>Ok</v>
      </c>
      <c r="BK144" s="14" t="str">
        <f t="shared" si="74"/>
        <v>Meta 2025 menor que meta 2024</v>
      </c>
    </row>
    <row r="145" spans="1:70" s="1" customFormat="1" ht="20.100000000000001" hidden="1" customHeight="1" x14ac:dyDescent="0.25">
      <c r="A145" s="14" t="str">
        <f t="shared" si="72"/>
        <v>0119-0103</v>
      </c>
      <c r="B145" s="14" t="str">
        <f t="shared" si="76"/>
        <v>0119-0107</v>
      </c>
      <c r="C145" s="1" t="s">
        <v>65</v>
      </c>
      <c r="D145" s="5" t="s">
        <v>565</v>
      </c>
      <c r="E145" s="6" t="s">
        <v>566</v>
      </c>
      <c r="F145" s="341" t="str">
        <f>VLOOKUP($B145,'producto-objetivo'!$A:$G,4,0)</f>
        <v>03</v>
      </c>
      <c r="G145" s="6" t="str">
        <f>VLOOKUP($B145,'producto-objetivo'!$A:$G,5,0)</f>
        <v>Promover y fomentar la lectura, escritura y oralidad en el distrito capital</v>
      </c>
      <c r="H145" s="6" t="str">
        <f>_xlfn.XLOOKUP($A145,'indicador-objetivo'!$A:$A,'indicador-objetivo'!F:F,"DATO NO ENCONTRADO",0)</f>
        <v>4</v>
      </c>
      <c r="I145" s="6" t="str">
        <f>_xlfn.XLOOKUP($A145,'indicador-objetivo'!$A:$A,'indicador-objetivo'!G:G,"DATO NO ENCONTRADO",0)</f>
        <v>Promedio de libros leídos al año por persona</v>
      </c>
      <c r="J145" s="6" t="str">
        <f>_xlfn.XLOOKUP($A145,'indicador-objetivo'!$A:$A,'indicador-objetivo'!H:H,"DATO NO ENCONTRADO",0)</f>
        <v>Flujo</v>
      </c>
      <c r="K145" s="6" t="str">
        <f>_xlfn.XLOOKUP($A145,'indicador-objetivo'!$A:$A,'indicador-objetivo'!I:I,"DATO NO ENCONTRADO",0)</f>
        <v>Bienal</v>
      </c>
      <c r="L145" s="6" t="str">
        <f>_xlfn.XLOOKUP($A145,'indicador-objetivo'!$A:$A,'indicador-objetivo'!J:J,"DATO NO ENCONTRADO",0)</f>
        <v>VAL</v>
      </c>
      <c r="M145" s="6">
        <f>_xlfn.XLOOKUP($A145,'indicador-objetivo'!$A:$A,'indicador-objetivo'!K:K,"DATO NO ENCONTRADO",0)</f>
        <v>2.9</v>
      </c>
      <c r="N145" s="6">
        <f>_xlfn.XLOOKUP($A145,'indicador-objetivo'!$A:$A,'indicador-objetivo'!L:L,"DATO NO ENCONTRADO",0)</f>
        <v>4.05</v>
      </c>
      <c r="O145" s="6">
        <f>_xlfn.XLOOKUP($A145,'indicador-objetivo'!$A:$A,'indicador-objetivo'!M:M,"DATO NO ENCONTRADO",0)</f>
        <v>2.9</v>
      </c>
      <c r="P145" s="144"/>
      <c r="Q145" s="326" t="s">
        <v>172</v>
      </c>
      <c r="R145" s="6" t="s">
        <v>1430</v>
      </c>
      <c r="S145" s="9">
        <v>73118.214999999997</v>
      </c>
      <c r="T145" s="9">
        <v>73118.214999999997</v>
      </c>
      <c r="U145" s="9">
        <v>62117.496195</v>
      </c>
      <c r="V145" s="9">
        <v>36091.969011000001</v>
      </c>
      <c r="W145" s="7" t="s">
        <v>156</v>
      </c>
      <c r="X145" s="7" t="s">
        <v>156</v>
      </c>
      <c r="Y145" s="7" t="s">
        <v>156</v>
      </c>
      <c r="Z145" s="7" t="s">
        <v>156</v>
      </c>
      <c r="AA145" s="7" t="s">
        <v>156</v>
      </c>
      <c r="AB145" s="7" t="s">
        <v>156</v>
      </c>
      <c r="AC145" s="9">
        <v>62546</v>
      </c>
      <c r="AD145" s="167">
        <f>AC145-T145</f>
        <v>-10572.214999999997</v>
      </c>
      <c r="AE145" s="168">
        <f>AC145/T145-1</f>
        <v>-0.14459071518635946</v>
      </c>
      <c r="AF145" s="351">
        <f t="shared" si="63"/>
        <v>0</v>
      </c>
      <c r="AG145" s="7">
        <v>7</v>
      </c>
      <c r="AH145" s="6" t="s">
        <v>1431</v>
      </c>
      <c r="AI145" s="5" t="s">
        <v>153</v>
      </c>
      <c r="AJ145" s="5" t="s">
        <v>148</v>
      </c>
      <c r="AK145" s="5" t="s">
        <v>98</v>
      </c>
      <c r="AL145" s="5">
        <v>148</v>
      </c>
      <c r="AM145" s="5">
        <v>162</v>
      </c>
      <c r="AN145" s="9">
        <v>151</v>
      </c>
      <c r="AO145" s="9">
        <v>149</v>
      </c>
      <c r="AP145" s="9">
        <v>98.675496688741703</v>
      </c>
      <c r="AQ145" s="6" t="s">
        <v>1432</v>
      </c>
      <c r="AR145" s="151">
        <v>153</v>
      </c>
      <c r="AS145" s="151">
        <f t="shared" si="70"/>
        <v>2</v>
      </c>
      <c r="AT145" s="199">
        <f t="shared" si="71"/>
        <v>1.3245033112582849E-2</v>
      </c>
      <c r="AU145" s="362"/>
      <c r="AV145" s="45"/>
      <c r="AY145" s="45"/>
      <c r="AZ145" s="305" t="str">
        <f t="shared" si="64"/>
        <v>Falta diligenciar presupuesto asignado</v>
      </c>
      <c r="BA145" s="132" t="str">
        <f t="shared" si="65"/>
        <v>No Stock</v>
      </c>
      <c r="BB145" s="132" t="str">
        <f t="shared" si="66"/>
        <v>NO</v>
      </c>
      <c r="BC145" s="132" t="str">
        <f t="shared" si="67"/>
        <v>NO</v>
      </c>
      <c r="BD145" s="374" t="str">
        <f t="shared" si="68"/>
        <v>N/A o problema por ser Stock</v>
      </c>
      <c r="BE145" s="365" t="e">
        <f>VLOOKUP(B145,[1]Gastos!$A$11:$R$4776,17,FALSE)</f>
        <v>#N/A</v>
      </c>
      <c r="BF145" s="365">
        <f t="shared" si="69"/>
        <v>0</v>
      </c>
      <c r="BG145" s="405"/>
      <c r="BH145" s="45"/>
      <c r="BI145" s="45"/>
      <c r="BJ145" s="132" t="str">
        <f t="shared" si="73"/>
        <v>Ok</v>
      </c>
      <c r="BK145" s="14" t="str">
        <f t="shared" si="74"/>
        <v>Meta 2025 menor que meta 2024</v>
      </c>
      <c r="BR145" s="45"/>
    </row>
    <row r="146" spans="1:70" s="1" customFormat="1" ht="20.100000000000001" hidden="1" customHeight="1" x14ac:dyDescent="0.25">
      <c r="A146" s="14" t="str">
        <f t="shared" si="72"/>
        <v>0211-0106</v>
      </c>
      <c r="B146" s="14" t="str">
        <f t="shared" si="76"/>
        <v>0211-0107</v>
      </c>
      <c r="C146" s="1" t="s">
        <v>65</v>
      </c>
      <c r="D146" s="5" t="s">
        <v>570</v>
      </c>
      <c r="E146" s="6" t="s">
        <v>571</v>
      </c>
      <c r="F146" s="341" t="str">
        <f>VLOOKUP($B146,'producto-objetivo'!$A:$G,4,0)</f>
        <v>06</v>
      </c>
      <c r="G146" s="6" t="str">
        <f>VLOOKUP($B146,'producto-objetivo'!$A:$G,5,0)</f>
        <v>Apoyar el desarrollo de procesos deportivos de: iniciación, talento y reserva y alto rendimiento que permita el relevo generacional del deporte en el distrito capital</v>
      </c>
      <c r="H146" s="288" t="s">
        <v>180</v>
      </c>
      <c r="I146" s="288" t="s">
        <v>1433</v>
      </c>
      <c r="J146" s="288" t="s">
        <v>96</v>
      </c>
      <c r="K146" s="288" t="s">
        <v>145</v>
      </c>
      <c r="L146" s="288" t="s">
        <v>98</v>
      </c>
      <c r="M146" s="445">
        <v>468</v>
      </c>
      <c r="N146" s="445">
        <v>1310</v>
      </c>
      <c r="O146" s="445">
        <v>50</v>
      </c>
      <c r="P146" s="144"/>
      <c r="Q146" s="326" t="s">
        <v>172</v>
      </c>
      <c r="R146" s="6" t="s">
        <v>1422</v>
      </c>
      <c r="S146" s="9">
        <v>0</v>
      </c>
      <c r="T146" s="9">
        <v>0</v>
      </c>
      <c r="U146" s="9">
        <v>0</v>
      </c>
      <c r="V146" s="9">
        <v>0</v>
      </c>
      <c r="W146" s="7">
        <v>0</v>
      </c>
      <c r="X146" s="7">
        <v>0</v>
      </c>
      <c r="Y146" s="7">
        <v>0</v>
      </c>
      <c r="Z146" s="7">
        <v>0</v>
      </c>
      <c r="AA146" s="7">
        <v>0</v>
      </c>
      <c r="AB146" s="7">
        <v>0</v>
      </c>
      <c r="AC146" s="9"/>
      <c r="AD146" s="167"/>
      <c r="AE146" s="168"/>
      <c r="AF146" s="351">
        <f t="shared" si="63"/>
        <v>0</v>
      </c>
      <c r="AG146" s="7">
        <v>7</v>
      </c>
      <c r="AH146" s="6" t="s">
        <v>1434</v>
      </c>
      <c r="AI146" s="5" t="s">
        <v>96</v>
      </c>
      <c r="AJ146" s="5" t="s">
        <v>97</v>
      </c>
      <c r="AK146" s="5" t="s">
        <v>98</v>
      </c>
      <c r="AL146" s="5">
        <v>29040</v>
      </c>
      <c r="AM146" s="5">
        <v>68196</v>
      </c>
      <c r="AN146" s="9">
        <v>11196</v>
      </c>
      <c r="AO146" s="9">
        <v>1034</v>
      </c>
      <c r="AP146" s="9">
        <v>9.2354412290103607</v>
      </c>
      <c r="AQ146" s="6" t="s">
        <v>607</v>
      </c>
      <c r="AR146" s="151">
        <v>7000</v>
      </c>
      <c r="AS146" s="151">
        <f t="shared" si="70"/>
        <v>-4196</v>
      </c>
      <c r="AT146" s="199">
        <f t="shared" si="71"/>
        <v>-0.37477670596641655</v>
      </c>
      <c r="AU146" s="362"/>
      <c r="AZ146" s="305" t="str">
        <f t="shared" si="64"/>
        <v>Falta diligenciar presupuesto asignado</v>
      </c>
      <c r="BA146" s="132" t="str">
        <f t="shared" si="65"/>
        <v>No Stock</v>
      </c>
      <c r="BB146" s="132" t="str">
        <f t="shared" si="66"/>
        <v>NO</v>
      </c>
      <c r="BC146" s="132" t="str">
        <f t="shared" si="67"/>
        <v>NO</v>
      </c>
      <c r="BD146" s="374" t="str">
        <f t="shared" si="68"/>
        <v>N/A o problema por ser Stock</v>
      </c>
      <c r="BE146" s="365">
        <f>VLOOKUP(B146,[1]Gastos!$A$11:$R$4776,17,FALSE)</f>
        <v>28542003000</v>
      </c>
      <c r="BF146" s="365">
        <f t="shared" si="69"/>
        <v>28542003000</v>
      </c>
      <c r="BG146" s="405"/>
      <c r="BJ146" s="132" t="str">
        <f t="shared" si="73"/>
        <v>Ok</v>
      </c>
      <c r="BK146" s="14" t="str">
        <f t="shared" si="74"/>
        <v>Meta 2025 menor que meta 2024</v>
      </c>
    </row>
    <row r="147" spans="1:70" s="1" customFormat="1" ht="20.100000000000001" hidden="1" customHeight="1" x14ac:dyDescent="0.25">
      <c r="A147" s="14" t="str">
        <f t="shared" si="72"/>
        <v>0215-0102</v>
      </c>
      <c r="B147" s="14" t="str">
        <f t="shared" si="76"/>
        <v>0215-0105</v>
      </c>
      <c r="C147" s="1" t="s">
        <v>65</v>
      </c>
      <c r="D147" s="5" t="s">
        <v>580</v>
      </c>
      <c r="E147" s="6" t="s">
        <v>581</v>
      </c>
      <c r="F147" s="341" t="str">
        <f>VLOOKUP($B147,'producto-objetivo'!$A:$G,4,0)</f>
        <v>02</v>
      </c>
      <c r="G147" s="6" t="str">
        <f>VLOOKUP($B147,'producto-objetivo'!$A:$G,5,0)</f>
        <v>Mejorar las condiciones de organizaciones, emprendimientos, empresas y agentes del ecosistema cultural y creativo del Centro de Bogotá, a través de procesos de articulación, circulación y encadenamiento.</v>
      </c>
      <c r="H147" s="6" t="str">
        <f>_xlfn.XLOOKUP($A147,'indicador-objetivo'!$A:$A,'indicador-objetivo'!F:F,"DATO NO ENCONTRADO",0)</f>
        <v>2</v>
      </c>
      <c r="I147" s="6" t="str">
        <f>_xlfn.XLOOKUP($A147,'indicador-objetivo'!$A:$A,'indicador-objetivo'!G:G,"DATO NO ENCONTRADO",0)</f>
        <v>Porcentaje de incremento de organizaciones, emprendimientos, empresas, agentes y/o sectores con condiciones de circulación y encadenamiento y/o articulaciones.</v>
      </c>
      <c r="J147" s="6" t="str">
        <f>_xlfn.XLOOKUP($A147,'indicador-objetivo'!$A:$A,'indicador-objetivo'!H:H,"DATO NO ENCONTRADO",0)</f>
        <v>Capacidad</v>
      </c>
      <c r="K147" s="6" t="str">
        <f>_xlfn.XLOOKUP($A147,'indicador-objetivo'!$A:$A,'indicador-objetivo'!I:I,"DATO NO ENCONTRADO",0)</f>
        <v>Anual</v>
      </c>
      <c r="L147" s="6" t="str">
        <f>_xlfn.XLOOKUP($A147,'indicador-objetivo'!$A:$A,'indicador-objetivo'!J:J,"DATO NO ENCONTRADO",0)</f>
        <v>%</v>
      </c>
      <c r="M147" s="6">
        <f>_xlfn.XLOOKUP($A147,'indicador-objetivo'!$A:$A,'indicador-objetivo'!K:K,"DATO NO ENCONTRADO",0)</f>
        <v>5</v>
      </c>
      <c r="N147" s="6">
        <f>_xlfn.XLOOKUP($A147,'indicador-objetivo'!$A:$A,'indicador-objetivo'!L:L,"DATO NO ENCONTRADO",0)</f>
        <v>55</v>
      </c>
      <c r="O147" s="6">
        <f>_xlfn.XLOOKUP($A147,'indicador-objetivo'!$A:$A,'indicador-objetivo'!M:M,"DATO NO ENCONTRADO",0)</f>
        <v>10</v>
      </c>
      <c r="P147" s="144"/>
      <c r="Q147" s="326" t="s">
        <v>132</v>
      </c>
      <c r="R147" s="6" t="s">
        <v>1442</v>
      </c>
      <c r="S147" s="9">
        <v>1054.2074769999999</v>
      </c>
      <c r="T147" s="9">
        <v>1054.2074769999999</v>
      </c>
      <c r="U147" s="9">
        <v>422.12637100000001</v>
      </c>
      <c r="V147" s="9">
        <v>224.28175899999999</v>
      </c>
      <c r="W147" s="7" t="s">
        <v>94</v>
      </c>
      <c r="X147" s="7" t="s">
        <v>94</v>
      </c>
      <c r="Y147" s="7" t="s">
        <v>94</v>
      </c>
      <c r="Z147" s="7" t="s">
        <v>94</v>
      </c>
      <c r="AA147" s="7" t="s">
        <v>94</v>
      </c>
      <c r="AB147" s="7" t="s">
        <v>94</v>
      </c>
      <c r="AC147" s="151">
        <v>1368</v>
      </c>
      <c r="AD147" s="167">
        <f t="shared" ref="AD147:AD169" si="77">AC147-T147</f>
        <v>313.79252300000007</v>
      </c>
      <c r="AE147" s="168">
        <f>AC147/T147-1</f>
        <v>0.29765727320865909</v>
      </c>
      <c r="AF147" s="351">
        <f t="shared" si="63"/>
        <v>0</v>
      </c>
      <c r="AG147" s="7">
        <v>8</v>
      </c>
      <c r="AH147" s="6" t="s">
        <v>1443</v>
      </c>
      <c r="AI147" s="5" t="s">
        <v>96</v>
      </c>
      <c r="AJ147" s="5" t="s">
        <v>148</v>
      </c>
      <c r="AK147" s="5" t="s">
        <v>98</v>
      </c>
      <c r="AL147" s="5">
        <v>332</v>
      </c>
      <c r="AM147" s="5">
        <v>1025</v>
      </c>
      <c r="AN147" s="9">
        <v>84</v>
      </c>
      <c r="AO147" s="9">
        <v>104</v>
      </c>
      <c r="AP147" s="9">
        <v>123.80952380952399</v>
      </c>
      <c r="AQ147" s="6" t="s">
        <v>1444</v>
      </c>
      <c r="AR147" s="151">
        <v>111</v>
      </c>
      <c r="AS147" s="151">
        <f t="shared" si="70"/>
        <v>27</v>
      </c>
      <c r="AT147" s="199">
        <f t="shared" si="71"/>
        <v>0.3214285714285714</v>
      </c>
      <c r="AU147" s="362"/>
      <c r="AZ147" s="305" t="str">
        <f t="shared" si="64"/>
        <v>Falta diligenciar presupuesto asignado</v>
      </c>
      <c r="BA147" s="132" t="str">
        <f t="shared" si="65"/>
        <v>No Stock</v>
      </c>
      <c r="BB147" s="132" t="str">
        <f t="shared" si="66"/>
        <v>NO</v>
      </c>
      <c r="BC147" s="132" t="str">
        <f t="shared" si="67"/>
        <v>NO</v>
      </c>
      <c r="BD147" s="374" t="str">
        <f t="shared" si="68"/>
        <v>N/A o problema por ser Stock</v>
      </c>
      <c r="BE147" s="365" t="e">
        <f>VLOOKUP(B147,[1]Gastos!$A$11:$R$4776,17,FALSE)</f>
        <v>#N/A</v>
      </c>
      <c r="BF147" s="365">
        <f t="shared" si="69"/>
        <v>0</v>
      </c>
      <c r="BG147" s="405"/>
      <c r="BJ147" s="132" t="str">
        <f t="shared" si="73"/>
        <v>Ok</v>
      </c>
      <c r="BK147" s="14" t="str">
        <f t="shared" si="74"/>
        <v>Meta 2025 menor que meta 2024</v>
      </c>
    </row>
    <row r="148" spans="1:70" s="1" customFormat="1" ht="20.100000000000001" hidden="1" customHeight="1" x14ac:dyDescent="0.25">
      <c r="A148" s="14" t="str">
        <f t="shared" si="72"/>
        <v>0119-0105</v>
      </c>
      <c r="B148" s="14" t="str">
        <f t="shared" si="76"/>
        <v>0119-0109</v>
      </c>
      <c r="C148" s="1" t="s">
        <v>65</v>
      </c>
      <c r="D148" s="5" t="s">
        <v>565</v>
      </c>
      <c r="E148" s="6" t="s">
        <v>566</v>
      </c>
      <c r="F148" s="341" t="str">
        <f>VLOOKUP($B148,'producto-objetivo'!$A:$G,4,0)</f>
        <v>05</v>
      </c>
      <c r="G148" s="6" t="str">
        <f>VLOOKUP($B148,'producto-objetivo'!$A:$G,5,0)</f>
        <v>Generar condiciones para el acceso a la cultura en los territorios</v>
      </c>
      <c r="H148" s="6" t="str">
        <f>_xlfn.XLOOKUP($A148,'indicador-objetivo'!$A:$A,'indicador-objetivo'!F:F,"DATO NO ENCONTRADO",0)</f>
        <v>6</v>
      </c>
      <c r="I148" s="6" t="str">
        <f>_xlfn.XLOOKUP($A148,'indicador-objetivo'!$A:$A,'indicador-objetivo'!G:G,"DATO NO ENCONTRADO",0)</f>
        <v>Porcentaje de avance de las intervenciones artísticas y culturales apoyadas</v>
      </c>
      <c r="J148" s="6" t="str">
        <f>_xlfn.XLOOKUP($A148,'indicador-objetivo'!$A:$A,'indicador-objetivo'!H:H,"DATO NO ENCONTRADO",0)</f>
        <v>Acumulado</v>
      </c>
      <c r="K148" s="6" t="str">
        <f>_xlfn.XLOOKUP($A148,'indicador-objetivo'!$A:$A,'indicador-objetivo'!I:I,"DATO NO ENCONTRADO",0)</f>
        <v>Trimestral</v>
      </c>
      <c r="L148" s="6" t="str">
        <f>_xlfn.XLOOKUP($A148,'indicador-objetivo'!$A:$A,'indicador-objetivo'!J:J,"DATO NO ENCONTRADO",0)</f>
        <v>%</v>
      </c>
      <c r="M148" s="6">
        <f>_xlfn.XLOOKUP($A148,'indicador-objetivo'!$A:$A,'indicador-objetivo'!K:K,"DATO NO ENCONTRADO",0)</f>
        <v>92</v>
      </c>
      <c r="N148" s="6">
        <f>_xlfn.XLOOKUP($A148,'indicador-objetivo'!$A:$A,'indicador-objetivo'!L:L,"DATO NO ENCONTRADO",0)</f>
        <v>100</v>
      </c>
      <c r="O148" s="6">
        <f>_xlfn.XLOOKUP($A148,'indicador-objetivo'!$A:$A,'indicador-objetivo'!M:M,"DATO NO ENCONTRADO",0)</f>
        <v>9</v>
      </c>
      <c r="P148" s="144"/>
      <c r="Q148" s="326" t="s">
        <v>182</v>
      </c>
      <c r="R148" s="6" t="s">
        <v>1448</v>
      </c>
      <c r="S148" s="9">
        <v>7380.1610000000001</v>
      </c>
      <c r="T148" s="9">
        <v>7380.1610000000001</v>
      </c>
      <c r="U148" s="9">
        <v>3846.0507200000002</v>
      </c>
      <c r="V148" s="9">
        <v>926.54379900000004</v>
      </c>
      <c r="W148" s="7" t="s">
        <v>156</v>
      </c>
      <c r="X148" s="7" t="s">
        <v>156</v>
      </c>
      <c r="Y148" s="7" t="s">
        <v>156</v>
      </c>
      <c r="Z148" s="7" t="s">
        <v>156</v>
      </c>
      <c r="AA148" s="7" t="s">
        <v>156</v>
      </c>
      <c r="AB148" s="7" t="s">
        <v>94</v>
      </c>
      <c r="AC148" s="9">
        <v>44671</v>
      </c>
      <c r="AD148" s="167">
        <f t="shared" si="77"/>
        <v>37290.839</v>
      </c>
      <c r="AE148" s="168">
        <f>AC148/T148-1</f>
        <v>5.0528489825628462</v>
      </c>
      <c r="AF148" s="351">
        <f t="shared" si="63"/>
        <v>55599547000</v>
      </c>
      <c r="AG148" s="7">
        <v>9</v>
      </c>
      <c r="AH148" s="6" t="s">
        <v>1449</v>
      </c>
      <c r="AI148" s="5" t="s">
        <v>96</v>
      </c>
      <c r="AJ148" s="5" t="s">
        <v>148</v>
      </c>
      <c r="AK148" s="5" t="s">
        <v>98</v>
      </c>
      <c r="AL148" s="5">
        <v>205</v>
      </c>
      <c r="AM148" s="5">
        <v>585</v>
      </c>
      <c r="AN148" s="9">
        <v>48</v>
      </c>
      <c r="AO148" s="9">
        <v>1</v>
      </c>
      <c r="AP148" s="9">
        <v>2.0833333333333299</v>
      </c>
      <c r="AQ148" s="6" t="s">
        <v>1450</v>
      </c>
      <c r="AR148" s="151">
        <v>64</v>
      </c>
      <c r="AS148" s="151">
        <f t="shared" si="70"/>
        <v>16</v>
      </c>
      <c r="AT148" s="199">
        <f t="shared" si="71"/>
        <v>0.33333333333333326</v>
      </c>
      <c r="AU148" s="362"/>
      <c r="AZ148" s="305" t="str">
        <f t="shared" si="64"/>
        <v>Ok</v>
      </c>
      <c r="BA148" s="132" t="str">
        <f t="shared" si="65"/>
        <v>No Stock</v>
      </c>
      <c r="BB148" s="132" t="str">
        <f t="shared" si="66"/>
        <v>NO</v>
      </c>
      <c r="BC148" s="132" t="str">
        <f t="shared" si="67"/>
        <v>NO</v>
      </c>
      <c r="BD148" s="374" t="str">
        <f t="shared" si="68"/>
        <v>N/A o problema por ser Stock</v>
      </c>
      <c r="BE148" s="365">
        <f>VLOOKUP(B148,[1]Gastos!$A$11:$R$4776,17,FALSE)</f>
        <v>55599547000</v>
      </c>
      <c r="BF148" s="365">
        <f t="shared" si="69"/>
        <v>55599547000</v>
      </c>
      <c r="BG148" s="405"/>
      <c r="BJ148" s="132" t="str">
        <f t="shared" si="73"/>
        <v>Ok</v>
      </c>
      <c r="BK148" s="14" t="str">
        <f t="shared" si="74"/>
        <v>Meta 2025 menor que meta 2024</v>
      </c>
    </row>
    <row r="149" spans="1:70" s="1" customFormat="1" ht="20.100000000000001" hidden="1" customHeight="1" x14ac:dyDescent="0.25">
      <c r="A149" s="14" t="str">
        <f t="shared" si="72"/>
        <v>0211-0103</v>
      </c>
      <c r="B149" s="14" t="str">
        <f t="shared" si="76"/>
        <v>0211-0105</v>
      </c>
      <c r="C149" s="1" t="s">
        <v>65</v>
      </c>
      <c r="D149" s="5" t="s">
        <v>570</v>
      </c>
      <c r="E149" s="6" t="s">
        <v>571</v>
      </c>
      <c r="F149" s="341" t="str">
        <f>VLOOKUP($B149,'producto-objetivo'!$A:$G,4,0)</f>
        <v>03</v>
      </c>
      <c r="G149" s="6" t="str">
        <f>VLOOKUP($B149,'producto-objetivo'!$A:$G,5,0)</f>
        <v>Mejorar la cobertura y las condiciones de infraestructura de los parques y escenarios, para el uso y disfrute de la población de Bogotá D.C.</v>
      </c>
      <c r="H149" s="288" t="s">
        <v>484</v>
      </c>
      <c r="I149" s="288" t="s">
        <v>1451</v>
      </c>
      <c r="J149" s="288" t="s">
        <v>153</v>
      </c>
      <c r="K149" s="288" t="s">
        <v>1452</v>
      </c>
      <c r="L149" s="288" t="s">
        <v>149</v>
      </c>
      <c r="M149" s="445">
        <v>57</v>
      </c>
      <c r="N149" s="445">
        <v>59</v>
      </c>
      <c r="O149" s="445"/>
      <c r="P149" s="144"/>
      <c r="Q149" s="326" t="s">
        <v>132</v>
      </c>
      <c r="R149" s="6" t="s">
        <v>1453</v>
      </c>
      <c r="S149" s="9">
        <v>21065.872998999999</v>
      </c>
      <c r="T149" s="9">
        <v>21065.872998999999</v>
      </c>
      <c r="U149" s="9">
        <v>5373.875873</v>
      </c>
      <c r="V149" s="9">
        <v>1331.654851</v>
      </c>
      <c r="W149" s="7" t="s">
        <v>94</v>
      </c>
      <c r="X149" s="7" t="s">
        <v>94</v>
      </c>
      <c r="Y149" s="7" t="s">
        <v>94</v>
      </c>
      <c r="Z149" s="7" t="s">
        <v>94</v>
      </c>
      <c r="AA149" s="7" t="s">
        <v>94</v>
      </c>
      <c r="AB149" s="7" t="s">
        <v>94</v>
      </c>
      <c r="AC149" s="9">
        <v>113006</v>
      </c>
      <c r="AD149" s="167">
        <f t="shared" si="77"/>
        <v>91940.127001000001</v>
      </c>
      <c r="AE149" s="168">
        <f>AC149/T149-1</f>
        <v>4.3644109601042604</v>
      </c>
      <c r="AF149" s="351">
        <f t="shared" si="63"/>
        <v>61239495000</v>
      </c>
      <c r="AG149" s="7">
        <v>9</v>
      </c>
      <c r="AH149" s="6" t="s">
        <v>1454</v>
      </c>
      <c r="AI149" s="5" t="s">
        <v>144</v>
      </c>
      <c r="AJ149" s="5" t="s">
        <v>97</v>
      </c>
      <c r="AK149" s="5" t="s">
        <v>98</v>
      </c>
      <c r="AL149" s="5">
        <v>4</v>
      </c>
      <c r="AM149" s="5">
        <v>4</v>
      </c>
      <c r="AN149" s="9">
        <v>4</v>
      </c>
      <c r="AO149" s="9">
        <v>4</v>
      </c>
      <c r="AP149" s="9">
        <v>100</v>
      </c>
      <c r="AQ149" s="6" t="s">
        <v>1455</v>
      </c>
      <c r="AR149" s="151"/>
      <c r="AS149" s="151">
        <f t="shared" si="70"/>
        <v>-4</v>
      </c>
      <c r="AT149" s="199">
        <f t="shared" si="71"/>
        <v>-1</v>
      </c>
      <c r="AU149" s="362"/>
      <c r="AZ149" s="305" t="str">
        <f t="shared" si="64"/>
        <v>Ok</v>
      </c>
      <c r="BA149" s="132" t="str">
        <f t="shared" si="65"/>
        <v>Es Sotock</v>
      </c>
      <c r="BB149" s="132" t="str">
        <f t="shared" si="66"/>
        <v>OK</v>
      </c>
      <c r="BC149" s="132" t="str">
        <f t="shared" si="67"/>
        <v>OK</v>
      </c>
      <c r="BD149" s="374" t="str">
        <f t="shared" si="68"/>
        <v>Stock OK</v>
      </c>
      <c r="BE149" s="365">
        <f>VLOOKUP(B149,[1]Gastos!$A$11:$R$4776,17,FALSE)</f>
        <v>61239495000</v>
      </c>
      <c r="BF149" s="365">
        <f t="shared" si="69"/>
        <v>61239495000</v>
      </c>
      <c r="BG149" s="405"/>
      <c r="BJ149" s="132" t="str">
        <f t="shared" si="73"/>
        <v>Ok</v>
      </c>
      <c r="BK149" s="14" t="str">
        <f t="shared" si="74"/>
        <v>Meta 2025 menor que meta 2024</v>
      </c>
    </row>
    <row r="150" spans="1:70" s="1" customFormat="1" ht="20.100000000000001" hidden="1" customHeight="1" x14ac:dyDescent="0.25">
      <c r="A150" s="14" t="str">
        <f t="shared" si="72"/>
        <v>0222-0103</v>
      </c>
      <c r="B150" s="14" t="str">
        <f t="shared" si="76"/>
        <v>0222-0106</v>
      </c>
      <c r="C150" s="1" t="s">
        <v>65</v>
      </c>
      <c r="D150" s="5" t="s">
        <v>597</v>
      </c>
      <c r="E150" s="6" t="s">
        <v>598</v>
      </c>
      <c r="F150" s="341" t="str">
        <f>VLOOKUP($B150,'producto-objetivo'!$A:$G,4,0)</f>
        <v>03</v>
      </c>
      <c r="G150" s="6" t="str">
        <f>VLOOKUP($B150,'producto-objetivo'!$A:$G,5,0)</f>
        <v>Fortalecer las prácticas y eventos artísticos y culturales</v>
      </c>
      <c r="H150" s="288" t="s">
        <v>92</v>
      </c>
      <c r="I150" s="6" t="s">
        <v>1456</v>
      </c>
      <c r="J150" s="288" t="s">
        <v>223</v>
      </c>
      <c r="K150" s="288" t="s">
        <v>258</v>
      </c>
      <c r="L150" s="288" t="s">
        <v>149</v>
      </c>
      <c r="M150" s="445">
        <v>0</v>
      </c>
      <c r="N150" s="445">
        <v>47.94</v>
      </c>
      <c r="O150" s="445">
        <v>47.93</v>
      </c>
      <c r="P150" s="144"/>
      <c r="Q150" s="326" t="s">
        <v>136</v>
      </c>
      <c r="R150" s="6" t="s">
        <v>1457</v>
      </c>
      <c r="S150" s="9">
        <v>57738.612000000001</v>
      </c>
      <c r="T150" s="9">
        <v>57738.612000000001</v>
      </c>
      <c r="U150" s="9">
        <v>27381.686120999999</v>
      </c>
      <c r="V150" s="9">
        <v>9862.9042439999994</v>
      </c>
      <c r="W150" s="7" t="s">
        <v>94</v>
      </c>
      <c r="X150" s="7" t="s">
        <v>94</v>
      </c>
      <c r="Y150" s="7" t="s">
        <v>94</v>
      </c>
      <c r="Z150" s="7" t="s">
        <v>94</v>
      </c>
      <c r="AA150" s="7" t="s">
        <v>94</v>
      </c>
      <c r="AB150" s="7" t="s">
        <v>94</v>
      </c>
      <c r="AC150" s="9">
        <v>90443</v>
      </c>
      <c r="AD150" s="167">
        <f t="shared" si="77"/>
        <v>32704.387999999999</v>
      </c>
      <c r="AE150" s="168">
        <f>AC150/T150-1</f>
        <v>0.56642144428411267</v>
      </c>
      <c r="AF150" s="351">
        <f t="shared" si="63"/>
        <v>0</v>
      </c>
      <c r="AG150" s="7">
        <v>15</v>
      </c>
      <c r="AH150" s="6" t="s">
        <v>1458</v>
      </c>
      <c r="AI150" s="5" t="s">
        <v>223</v>
      </c>
      <c r="AJ150" s="5" t="s">
        <v>97</v>
      </c>
      <c r="AK150" s="5" t="s">
        <v>98</v>
      </c>
      <c r="AL150" s="5">
        <v>35</v>
      </c>
      <c r="AM150" s="5">
        <v>40</v>
      </c>
      <c r="AN150" s="9">
        <v>35</v>
      </c>
      <c r="AO150" s="9">
        <v>35</v>
      </c>
      <c r="AP150" s="9">
        <v>100</v>
      </c>
      <c r="AQ150" s="6" t="s">
        <v>1459</v>
      </c>
      <c r="AR150" s="151">
        <v>37</v>
      </c>
      <c r="AS150" s="151">
        <f t="shared" si="70"/>
        <v>2</v>
      </c>
      <c r="AT150" s="199">
        <f t="shared" si="71"/>
        <v>5.7142857142857162E-2</v>
      </c>
      <c r="AU150" s="362"/>
      <c r="AZ150" s="305" t="str">
        <f t="shared" si="64"/>
        <v>Falta diligenciar presupuesto asignado</v>
      </c>
      <c r="BA150" s="132" t="str">
        <f t="shared" si="65"/>
        <v>No Stock</v>
      </c>
      <c r="BB150" s="132" t="str">
        <f t="shared" si="66"/>
        <v>NO</v>
      </c>
      <c r="BC150" s="132" t="str">
        <f t="shared" si="67"/>
        <v>NO</v>
      </c>
      <c r="BD150" s="374" t="str">
        <f t="shared" si="68"/>
        <v>N/A o problema por ser Stock</v>
      </c>
      <c r="BE150" s="365" t="e">
        <f>VLOOKUP(B150,[1]Gastos!$A$11:$R$4776,17,FALSE)</f>
        <v>#N/A</v>
      </c>
      <c r="BF150" s="365">
        <f t="shared" si="69"/>
        <v>0</v>
      </c>
      <c r="BG150" s="405"/>
      <c r="BJ150" s="132" t="str">
        <f t="shared" si="73"/>
        <v>Ok</v>
      </c>
      <c r="BK150" s="14" t="str">
        <f t="shared" si="74"/>
        <v>Meta 2025 menor que meta 2024</v>
      </c>
    </row>
    <row r="151" spans="1:70" s="1" customFormat="1" ht="20.100000000000001" hidden="1" customHeight="1" x14ac:dyDescent="0.25">
      <c r="A151" s="14" t="str">
        <f t="shared" si="72"/>
        <v>0211-0107</v>
      </c>
      <c r="B151" s="14" t="str">
        <f t="shared" si="76"/>
        <v>0211-0108</v>
      </c>
      <c r="C151" s="45" t="s">
        <v>65</v>
      </c>
      <c r="D151" s="27" t="s">
        <v>570</v>
      </c>
      <c r="E151" s="28" t="s">
        <v>571</v>
      </c>
      <c r="F151" s="35" t="str">
        <f>VLOOKUP($B151,'producto-objetivo'!$A:$G,4,0)</f>
        <v>07</v>
      </c>
      <c r="G151" s="28" t="str">
        <f>VLOOKUP($B151,'producto-objetivo'!$A:$G,5,0)</f>
        <v>Fortalecimiento de capacidad institucional a nivel meso que mejore los procesos misionales de la entidad</v>
      </c>
      <c r="H151" s="28">
        <v>4</v>
      </c>
      <c r="I151" s="122" t="s">
        <v>222</v>
      </c>
      <c r="J151" s="28" t="str">
        <f>_xlfn.XLOOKUP($A151,'indicador-objetivo'!$A:$A,'indicador-objetivo'!H:H,"DATO NO ENCONTRADO",0)</f>
        <v>DATO NO ENCONTRADO</v>
      </c>
      <c r="K151" s="28" t="str">
        <f>_xlfn.XLOOKUP($A151,'indicador-objetivo'!$A:$A,'indicador-objetivo'!I:I,"DATO NO ENCONTRADO",0)</f>
        <v>DATO NO ENCONTRADO</v>
      </c>
      <c r="L151" s="28" t="str">
        <f>_xlfn.XLOOKUP($A151,'indicador-objetivo'!$A:$A,'indicador-objetivo'!J:J,"DATO NO ENCONTRADO",0)</f>
        <v>DATO NO ENCONTRADO</v>
      </c>
      <c r="M151" s="28" t="str">
        <f>_xlfn.XLOOKUP($A151,'indicador-objetivo'!$A:$A,'indicador-objetivo'!K:K,"DATO NO ENCONTRADO",0)</f>
        <v>DATO NO ENCONTRADO</v>
      </c>
      <c r="N151" s="28" t="str">
        <f>_xlfn.XLOOKUP($A151,'indicador-objetivo'!$A:$A,'indicador-objetivo'!L:L,"DATO NO ENCONTRADO",0)</f>
        <v>DATO NO ENCONTRADO</v>
      </c>
      <c r="O151" s="28" t="str">
        <f>_xlfn.XLOOKUP($A151,'indicador-objetivo'!$A:$A,'indicador-objetivo'!M:M,"DATO NO ENCONTRADO",0)</f>
        <v>DATO NO ENCONTRADO</v>
      </c>
      <c r="P151" s="144"/>
      <c r="Q151" s="328" t="s">
        <v>176</v>
      </c>
      <c r="R151" s="28" t="s">
        <v>709</v>
      </c>
      <c r="S151" s="38">
        <v>0</v>
      </c>
      <c r="T151" s="38">
        <v>0</v>
      </c>
      <c r="U151" s="38">
        <v>0</v>
      </c>
      <c r="V151" s="38">
        <v>0</v>
      </c>
      <c r="W151" s="29">
        <v>0</v>
      </c>
      <c r="X151" s="29">
        <v>0</v>
      </c>
      <c r="Y151" s="29">
        <v>0</v>
      </c>
      <c r="Z151" s="29">
        <v>0</v>
      </c>
      <c r="AA151" s="29">
        <v>0</v>
      </c>
      <c r="AB151" s="29">
        <v>0</v>
      </c>
      <c r="AC151" s="9">
        <v>16900</v>
      </c>
      <c r="AD151" s="167">
        <f t="shared" si="77"/>
        <v>16900</v>
      </c>
      <c r="AE151" s="168">
        <v>169</v>
      </c>
      <c r="AF151" s="351">
        <f t="shared" si="63"/>
        <v>0</v>
      </c>
      <c r="AG151" s="29">
        <v>10</v>
      </c>
      <c r="AH151" s="28" t="s">
        <v>710</v>
      </c>
      <c r="AI151" s="27" t="s">
        <v>153</v>
      </c>
      <c r="AJ151" s="27" t="s">
        <v>145</v>
      </c>
      <c r="AK151" s="27" t="s">
        <v>98</v>
      </c>
      <c r="AL151" s="27"/>
      <c r="AM151" s="27"/>
      <c r="AN151" s="53">
        <v>92.5</v>
      </c>
      <c r="AO151" s="38"/>
      <c r="AP151" s="38"/>
      <c r="AQ151" s="28" t="s">
        <v>1460</v>
      </c>
      <c r="AR151" s="151">
        <v>92.5</v>
      </c>
      <c r="AS151" s="151">
        <f t="shared" si="70"/>
        <v>0</v>
      </c>
      <c r="AT151" s="199">
        <f t="shared" si="71"/>
        <v>0</v>
      </c>
      <c r="AU151" s="362"/>
      <c r="AW151" s="45"/>
      <c r="AX151" s="45" t="s">
        <v>664</v>
      </c>
      <c r="AY151" s="1" t="s">
        <v>1461</v>
      </c>
      <c r="AZ151" s="305" t="str">
        <f t="shared" si="64"/>
        <v>Falta diligenciar presupuesto asignado</v>
      </c>
      <c r="BA151" s="132" t="str">
        <f t="shared" si="65"/>
        <v>No Stock</v>
      </c>
      <c r="BB151" s="132" t="str">
        <f t="shared" si="66"/>
        <v>OK</v>
      </c>
      <c r="BC151" s="132" t="str">
        <f t="shared" si="67"/>
        <v>NO</v>
      </c>
      <c r="BD151" s="374" t="str">
        <f t="shared" si="68"/>
        <v>N/A o problema por ser Stock</v>
      </c>
      <c r="BE151" s="365" t="e">
        <f>VLOOKUP(B151,[1]Gastos!$A$11:$R$4776,17,FALSE)</f>
        <v>#N/A</v>
      </c>
      <c r="BF151" s="365">
        <f t="shared" si="69"/>
        <v>0</v>
      </c>
      <c r="BG151" s="405"/>
      <c r="BJ151" s="132" t="str">
        <f t="shared" si="73"/>
        <v>Ok</v>
      </c>
      <c r="BK151" s="14" t="str">
        <f t="shared" si="74"/>
        <v>Meta 2025 menor que meta 2024</v>
      </c>
    </row>
    <row r="152" spans="1:70" s="1" customFormat="1" ht="20.100000000000001" hidden="1" customHeight="1" x14ac:dyDescent="0.25">
      <c r="A152" s="14" t="str">
        <f t="shared" si="72"/>
        <v>0215-0103</v>
      </c>
      <c r="B152" s="14" t="str">
        <f t="shared" si="76"/>
        <v>0215-0108</v>
      </c>
      <c r="C152" s="1" t="s">
        <v>65</v>
      </c>
      <c r="D152" s="5" t="s">
        <v>580</v>
      </c>
      <c r="E152" s="6" t="s">
        <v>581</v>
      </c>
      <c r="F152" s="341" t="str">
        <f>VLOOKUP($B152,'producto-objetivo'!$A:$G,4,0)</f>
        <v>03</v>
      </c>
      <c r="G152" s="6" t="str">
        <f>VLOOKUP($B152,'producto-objetivo'!$A:$G,5,0)</f>
        <v xml:space="preserve">Consolidar el Bronx Distrito Creativo para impulsar la articulación y reactivación física, económica y social del territorio. </v>
      </c>
      <c r="H152" s="6" t="str">
        <f>_xlfn.XLOOKUP($A152,'indicador-objetivo'!$A:$A,'indicador-objetivo'!F:F,"DATO NO ENCONTRADO",0)</f>
        <v>3</v>
      </c>
      <c r="I152" s="6" t="str">
        <f>_xlfn.XLOOKUP($A152,'indicador-objetivo'!$A:$A,'indicador-objetivo'!G:G,"DATO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152" s="6" t="str">
        <f>_xlfn.XLOOKUP($A152,'indicador-objetivo'!$A:$A,'indicador-objetivo'!H:H,"DATO NO ENCONTRADO",0)</f>
        <v>Capacidad</v>
      </c>
      <c r="K152" s="6" t="str">
        <f>_xlfn.XLOOKUP($A152,'indicador-objetivo'!$A:$A,'indicador-objetivo'!I:I,"DATO NO ENCONTRADO",0)</f>
        <v>Anual</v>
      </c>
      <c r="L152" s="6" t="str">
        <f>_xlfn.XLOOKUP($A152,'indicador-objetivo'!$A:$A,'indicador-objetivo'!J:J,"DATO NO ENCONTRADO",0)</f>
        <v>%</v>
      </c>
      <c r="M152" s="6">
        <f>_xlfn.XLOOKUP($A152,'indicador-objetivo'!$A:$A,'indicador-objetivo'!K:K,"DATO NO ENCONTRADO",0)</f>
        <v>1</v>
      </c>
      <c r="N152" s="6">
        <f>_xlfn.XLOOKUP($A152,'indicador-objetivo'!$A:$A,'indicador-objetivo'!L:L,"DATO NO ENCONTRADO",0)</f>
        <v>11</v>
      </c>
      <c r="O152" s="6">
        <f>_xlfn.XLOOKUP($A152,'indicador-objetivo'!$A:$A,'indicador-objetivo'!M:M,"DATO NO ENCONTRADO",0)</f>
        <v>2</v>
      </c>
      <c r="P152" s="144"/>
      <c r="Q152" s="326" t="s">
        <v>176</v>
      </c>
      <c r="R152" s="6" t="s">
        <v>1465</v>
      </c>
      <c r="S152" s="9">
        <v>1539.2012139999999</v>
      </c>
      <c r="T152" s="9">
        <v>1539.2012139999999</v>
      </c>
      <c r="U152" s="9">
        <v>331.26388700000001</v>
      </c>
      <c r="V152" s="9">
        <v>116.50642499999999</v>
      </c>
      <c r="W152" s="7" t="s">
        <v>94</v>
      </c>
      <c r="X152" s="7" t="s">
        <v>94</v>
      </c>
      <c r="Y152" s="7" t="s">
        <v>94</v>
      </c>
      <c r="Z152" s="7" t="s">
        <v>94</v>
      </c>
      <c r="AA152" s="7" t="s">
        <v>94</v>
      </c>
      <c r="AB152" s="7" t="s">
        <v>94</v>
      </c>
      <c r="AC152" s="151">
        <v>1373</v>
      </c>
      <c r="AD152" s="167">
        <f t="shared" si="77"/>
        <v>-166.20121399999994</v>
      </c>
      <c r="AE152" s="168">
        <f t="shared" ref="AE152:AE161" si="78">AC152/T152-1</f>
        <v>-0.10797887403433393</v>
      </c>
      <c r="AF152" s="351">
        <f t="shared" si="63"/>
        <v>0</v>
      </c>
      <c r="AG152" s="7">
        <v>10</v>
      </c>
      <c r="AH152" s="6" t="s">
        <v>1466</v>
      </c>
      <c r="AI152" s="5" t="s">
        <v>96</v>
      </c>
      <c r="AJ152" s="5" t="s">
        <v>148</v>
      </c>
      <c r="AK152" s="5" t="s">
        <v>98</v>
      </c>
      <c r="AL152" s="5">
        <v>50</v>
      </c>
      <c r="AM152" s="5">
        <v>80</v>
      </c>
      <c r="AN152" s="9">
        <v>8</v>
      </c>
      <c r="AO152" s="9">
        <v>3</v>
      </c>
      <c r="AP152" s="9">
        <v>37.5</v>
      </c>
      <c r="AQ152" s="6" t="s">
        <v>1467</v>
      </c>
      <c r="AR152" s="151">
        <v>8</v>
      </c>
      <c r="AS152" s="151">
        <f t="shared" si="70"/>
        <v>0</v>
      </c>
      <c r="AT152" s="199">
        <f t="shared" si="71"/>
        <v>0</v>
      </c>
      <c r="AU152" s="362"/>
      <c r="AZ152" s="305" t="str">
        <f t="shared" si="64"/>
        <v>Falta diligenciar presupuesto asignado</v>
      </c>
      <c r="BA152" s="132" t="str">
        <f t="shared" si="65"/>
        <v>No Stock</v>
      </c>
      <c r="BB152" s="132" t="str">
        <f t="shared" si="66"/>
        <v>NO</v>
      </c>
      <c r="BC152" s="132" t="str">
        <f t="shared" si="67"/>
        <v>NO</v>
      </c>
      <c r="BD152" s="374" t="str">
        <f t="shared" si="68"/>
        <v>N/A o problema por ser Stock</v>
      </c>
      <c r="BE152" s="365" t="e">
        <f>VLOOKUP(B152,[1]Gastos!$A$11:$R$4776,17,FALSE)</f>
        <v>#N/A</v>
      </c>
      <c r="BF152" s="365">
        <f t="shared" si="69"/>
        <v>0</v>
      </c>
      <c r="BG152" s="405"/>
      <c r="BJ152" s="132" t="str">
        <f t="shared" si="73"/>
        <v>Ok</v>
      </c>
      <c r="BK152" s="14" t="str">
        <f t="shared" si="74"/>
        <v>Meta 2025 menor que meta 2024</v>
      </c>
    </row>
    <row r="153" spans="1:70" s="1" customFormat="1" ht="20.100000000000001" hidden="1" customHeight="1" x14ac:dyDescent="0.25">
      <c r="A153" s="14" t="str">
        <f t="shared" si="72"/>
        <v>0214-0103</v>
      </c>
      <c r="B153" s="14" t="str">
        <f t="shared" si="76"/>
        <v>0214-0102</v>
      </c>
      <c r="C153" s="1" t="s">
        <v>72</v>
      </c>
      <c r="D153" s="5" t="s">
        <v>1475</v>
      </c>
      <c r="E153" s="6" t="s">
        <v>1476</v>
      </c>
      <c r="F153" s="341" t="str">
        <f>VLOOKUP($B153,'producto-objetivo'!$A:$G,4,0)</f>
        <v>03</v>
      </c>
      <c r="G153" s="6" t="str">
        <f>VLOOKUP($B153,'producto-objetivo'!$A:$G,5,0)</f>
        <v>Reestablecer los derechos de niñez, adolescencia y juventud en situación de vida en calle, en riesgo de habitabilidad en calle y en fragilidad social.</v>
      </c>
      <c r="H153" s="6" t="str">
        <f>_xlfn.XLOOKUP($A153,'indicador-objetivo'!$A:$A,'indicador-objetivo'!F:F,"DATO NO ENCONTRADO",0)</f>
        <v>1</v>
      </c>
      <c r="I153" s="6" t="str">
        <f>_xlfn.XLOOKUP($A153,'indicador-objetivo'!$A:$A,'indicador-objetivo'!G:G,"DATO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153" s="6" t="str">
        <f>_xlfn.XLOOKUP($A153,'indicador-objetivo'!$A:$A,'indicador-objetivo'!H:H,"DATO NO ENCONTRADO",0)</f>
        <v>Stock</v>
      </c>
      <c r="K153" s="6" t="str">
        <f>_xlfn.XLOOKUP($A153,'indicador-objetivo'!$A:$A,'indicador-objetivo'!I:I,"DATO NO ENCONTRADO",0)</f>
        <v>Mensual</v>
      </c>
      <c r="L153" s="6" t="str">
        <f>_xlfn.XLOOKUP($A153,'indicador-objetivo'!$A:$A,'indicador-objetivo'!J:J,"DATO NO ENCONTRADO",0)</f>
        <v>%</v>
      </c>
      <c r="M153" s="6">
        <f>_xlfn.XLOOKUP($A153,'indicador-objetivo'!$A:$A,'indicador-objetivo'!K:K,"DATO NO ENCONTRADO",0)</f>
        <v>8.33</v>
      </c>
      <c r="N153" s="6">
        <f>_xlfn.XLOOKUP($A153,'indicador-objetivo'!$A:$A,'indicador-objetivo'!L:L,"DATO NO ENCONTRADO",0)</f>
        <v>8.33</v>
      </c>
      <c r="O153" s="6">
        <f>_xlfn.XLOOKUP($A153,'indicador-objetivo'!$A:$A,'indicador-objetivo'!M:M,"DATO NO ENCONTRADO",0)</f>
        <v>8.33</v>
      </c>
      <c r="P153" s="144"/>
      <c r="Q153" s="326" t="s">
        <v>110</v>
      </c>
      <c r="R153" s="6" t="s">
        <v>1477</v>
      </c>
      <c r="S153" s="9">
        <v>21387.22579</v>
      </c>
      <c r="T153" s="9">
        <v>21387.22579</v>
      </c>
      <c r="U153" s="9">
        <v>19289.611236000001</v>
      </c>
      <c r="V153" s="9">
        <v>9301.8057439999993</v>
      </c>
      <c r="W153" s="7" t="s">
        <v>156</v>
      </c>
      <c r="X153" s="7" t="s">
        <v>94</v>
      </c>
      <c r="Y153" s="7" t="s">
        <v>156</v>
      </c>
      <c r="Z153" s="7" t="s">
        <v>94</v>
      </c>
      <c r="AA153" s="7" t="s">
        <v>94</v>
      </c>
      <c r="AB153" s="7" t="s">
        <v>94</v>
      </c>
      <c r="AC153" s="151">
        <v>35466</v>
      </c>
      <c r="AD153" s="167">
        <f t="shared" si="77"/>
        <v>14078.77421</v>
      </c>
      <c r="AE153" s="168">
        <f t="shared" si="78"/>
        <v>0.65827958933237585</v>
      </c>
      <c r="AF153" s="351">
        <f t="shared" si="63"/>
        <v>57039754000</v>
      </c>
      <c r="AG153" s="7">
        <v>1</v>
      </c>
      <c r="AH153" s="6" t="s">
        <v>1478</v>
      </c>
      <c r="AI153" s="5" t="s">
        <v>144</v>
      </c>
      <c r="AJ153" s="5" t="s">
        <v>97</v>
      </c>
      <c r="AK153" s="5" t="s">
        <v>98</v>
      </c>
      <c r="AL153" s="5">
        <v>1909</v>
      </c>
      <c r="AM153" s="5">
        <v>1909</v>
      </c>
      <c r="AN153" s="9">
        <v>1909</v>
      </c>
      <c r="AO153" s="9">
        <v>743</v>
      </c>
      <c r="AP153" s="9">
        <v>38.9209009952855</v>
      </c>
      <c r="AQ153" s="6" t="s">
        <v>1479</v>
      </c>
      <c r="AR153" s="151">
        <v>1909</v>
      </c>
      <c r="AS153" s="151">
        <f t="shared" si="70"/>
        <v>0</v>
      </c>
      <c r="AT153" s="199">
        <f t="shared" si="71"/>
        <v>0</v>
      </c>
      <c r="AU153" s="362"/>
      <c r="AZ153" s="305" t="str">
        <f t="shared" si="64"/>
        <v>Ok</v>
      </c>
      <c r="BA153" s="132" t="str">
        <f t="shared" si="65"/>
        <v>Es Sotock</v>
      </c>
      <c r="BB153" s="132" t="str">
        <f t="shared" si="66"/>
        <v>OK</v>
      </c>
      <c r="BC153" s="132" t="str">
        <f t="shared" si="67"/>
        <v>OK</v>
      </c>
      <c r="BD153" s="374" t="str">
        <f t="shared" si="68"/>
        <v>Stock OK</v>
      </c>
      <c r="BE153" s="365">
        <f>VLOOKUP(B153,[1]Gastos!$A$11:$R$4776,17,FALSE)</f>
        <v>57039754000</v>
      </c>
      <c r="BF153" s="365">
        <f t="shared" si="69"/>
        <v>57039754000</v>
      </c>
      <c r="BG153" s="405"/>
      <c r="BJ153" s="132" t="str">
        <f t="shared" si="73"/>
        <v>Ok</v>
      </c>
      <c r="BK153" s="14" t="str">
        <f t="shared" si="74"/>
        <v>Meta 2025 menor que meta 2024</v>
      </c>
      <c r="BL153" s="1" t="s">
        <v>3836</v>
      </c>
      <c r="BM153" s="1" t="s">
        <v>3836</v>
      </c>
    </row>
    <row r="154" spans="1:70" s="1" customFormat="1" ht="20.100000000000001" hidden="1" customHeight="1" x14ac:dyDescent="0.25">
      <c r="A154" s="14" t="str">
        <f t="shared" si="72"/>
        <v>0214-0104</v>
      </c>
      <c r="B154" s="14" t="str">
        <f t="shared" si="76"/>
        <v>0214-0108</v>
      </c>
      <c r="C154" s="1" t="s">
        <v>72</v>
      </c>
      <c r="D154" s="5" t="s">
        <v>1475</v>
      </c>
      <c r="E154" s="6" t="s">
        <v>1476</v>
      </c>
      <c r="F154" s="341" t="str">
        <f>VLOOKUP($B154,'producto-objetivo'!$A:$G,4,0)</f>
        <v>04</v>
      </c>
      <c r="G154" s="6" t="str">
        <f>VLOOKUP($B154,'producto-objetivo'!$A:$G,5,0)</f>
        <v>Desarrollar capacidades y generar oportunidades para la adodescencia y juventud en vulnerabilidad y fragilidad social.</v>
      </c>
      <c r="H154" s="6" t="str">
        <f>_xlfn.XLOOKUP($A154,'indicador-objetivo'!$A:$A,'indicador-objetivo'!F:F,"DATO NO ENCONTRADO",0)</f>
        <v>2</v>
      </c>
      <c r="I154" s="6" t="str">
        <f>_xlfn.XLOOKUP($A154,'indicador-objetivo'!$A:$A,'indicador-objetivo'!G:G,"DATO NO ENCONTRADO",0)</f>
        <v>Porcentaje de población AJ vulnerabilidad y fragilidad social atendida, frente a la población de adolescentes y jovenes en extrema pobreza del DANE.</v>
      </c>
      <c r="J154" s="6" t="str">
        <f>_xlfn.XLOOKUP($A154,'indicador-objetivo'!$A:$A,'indicador-objetivo'!H:H,"DATO NO ENCONTRADO",0)</f>
        <v>Stock</v>
      </c>
      <c r="K154" s="6" t="str">
        <f>_xlfn.XLOOKUP($A154,'indicador-objetivo'!$A:$A,'indicador-objetivo'!I:I,"DATO NO ENCONTRADO",0)</f>
        <v>Mensual</v>
      </c>
      <c r="L154" s="6" t="str">
        <f>_xlfn.XLOOKUP($A154,'indicador-objetivo'!$A:$A,'indicador-objetivo'!J:J,"DATO NO ENCONTRADO",0)</f>
        <v>%</v>
      </c>
      <c r="M154" s="6">
        <f>_xlfn.XLOOKUP($A154,'indicador-objetivo'!$A:$A,'indicador-objetivo'!K:K,"DATO NO ENCONTRADO",0)</f>
        <v>2.0499999999999998</v>
      </c>
      <c r="N154" s="6">
        <f>_xlfn.XLOOKUP($A154,'indicador-objetivo'!$A:$A,'indicador-objetivo'!L:L,"DATO NO ENCONTRADO",0)</f>
        <v>2.0499999999999998</v>
      </c>
      <c r="O154" s="6">
        <f>_xlfn.XLOOKUP($A154,'indicador-objetivo'!$A:$A,'indicador-objetivo'!M:M,"DATO NO ENCONTRADO",0)</f>
        <v>2.0499999999999998</v>
      </c>
      <c r="P154" s="144"/>
      <c r="Q154" s="326" t="s">
        <v>176</v>
      </c>
      <c r="R154" s="6" t="s">
        <v>1499</v>
      </c>
      <c r="S154" s="9">
        <v>32154.791450000001</v>
      </c>
      <c r="T154" s="9">
        <v>32154.791450000001</v>
      </c>
      <c r="U154" s="9">
        <v>16175.465308999999</v>
      </c>
      <c r="V154" s="9">
        <v>6978.6987779999999</v>
      </c>
      <c r="W154" s="7" t="s">
        <v>156</v>
      </c>
      <c r="X154" s="7" t="s">
        <v>156</v>
      </c>
      <c r="Y154" s="7" t="s">
        <v>156</v>
      </c>
      <c r="Z154" s="7" t="s">
        <v>156</v>
      </c>
      <c r="AA154" s="7" t="s">
        <v>156</v>
      </c>
      <c r="AB154" s="7" t="s">
        <v>156</v>
      </c>
      <c r="AC154" s="151">
        <v>38863</v>
      </c>
      <c r="AD154" s="167">
        <f t="shared" si="77"/>
        <v>6708.2085499999994</v>
      </c>
      <c r="AE154" s="168">
        <f t="shared" si="78"/>
        <v>0.2086223622513963</v>
      </c>
      <c r="AF154" s="351">
        <f t="shared" si="63"/>
        <v>2032000000</v>
      </c>
      <c r="AG154" s="7">
        <v>9</v>
      </c>
      <c r="AH154" s="6" t="s">
        <v>1500</v>
      </c>
      <c r="AI154" s="5" t="s">
        <v>144</v>
      </c>
      <c r="AJ154" s="5" t="s">
        <v>97</v>
      </c>
      <c r="AK154" s="5" t="s">
        <v>98</v>
      </c>
      <c r="AL154" s="5">
        <v>761</v>
      </c>
      <c r="AM154" s="5">
        <v>761</v>
      </c>
      <c r="AN154" s="9">
        <v>761</v>
      </c>
      <c r="AO154" s="9">
        <v>708</v>
      </c>
      <c r="AP154" s="9">
        <v>93.035479632063101</v>
      </c>
      <c r="AQ154" s="6" t="s">
        <v>1501</v>
      </c>
      <c r="AR154" s="151">
        <v>761</v>
      </c>
      <c r="AS154" s="151">
        <f t="shared" si="70"/>
        <v>0</v>
      </c>
      <c r="AT154" s="199">
        <f t="shared" si="71"/>
        <v>0</v>
      </c>
      <c r="AU154" s="362"/>
      <c r="AV154" s="14"/>
      <c r="AY154" s="14"/>
      <c r="AZ154" s="305" t="str">
        <f t="shared" si="64"/>
        <v>Ok</v>
      </c>
      <c r="BA154" s="132" t="str">
        <f t="shared" si="65"/>
        <v>Es Sotock</v>
      </c>
      <c r="BB154" s="132" t="str">
        <f t="shared" si="66"/>
        <v>OK</v>
      </c>
      <c r="BC154" s="132" t="str">
        <f t="shared" si="67"/>
        <v>OK</v>
      </c>
      <c r="BD154" s="374" t="str">
        <f t="shared" si="68"/>
        <v>Stock OK</v>
      </c>
      <c r="BE154" s="365">
        <f>VLOOKUP(B154,[1]Gastos!$A$11:$R$4776,17,FALSE)</f>
        <v>2032000000</v>
      </c>
      <c r="BF154" s="365">
        <f t="shared" si="69"/>
        <v>2032000000</v>
      </c>
      <c r="BG154" s="405"/>
      <c r="BH154" s="14"/>
      <c r="BI154" s="14"/>
      <c r="BJ154" s="132" t="str">
        <f t="shared" si="73"/>
        <v>Ok</v>
      </c>
      <c r="BK154" s="14" t="str">
        <f t="shared" si="74"/>
        <v>Meta 2025 menor que meta 2024</v>
      </c>
      <c r="BL154" s="1" t="s">
        <v>3836</v>
      </c>
      <c r="BM154" s="1" t="s">
        <v>3836</v>
      </c>
      <c r="BR154" s="14"/>
    </row>
    <row r="155" spans="1:70" s="1" customFormat="1" ht="20.100000000000001" hidden="1" customHeight="1" x14ac:dyDescent="0.25">
      <c r="A155" s="14" t="str">
        <f t="shared" si="72"/>
        <v>0216-0102</v>
      </c>
      <c r="B155" s="14" t="str">
        <f t="shared" si="76"/>
        <v>0216-0112</v>
      </c>
      <c r="C155" s="1" t="s">
        <v>65</v>
      </c>
      <c r="D155" s="5" t="s">
        <v>585</v>
      </c>
      <c r="E155" s="6" t="s">
        <v>586</v>
      </c>
      <c r="F155" s="341" t="str">
        <f>VLOOKUP($B155,'producto-objetivo'!$A:$G,4,0)</f>
        <v>02</v>
      </c>
      <c r="G155" s="6" t="str">
        <f>VLOOKUP($B155,'producto-objetivo'!$A:$G,5,0)</f>
        <v>Promover el desarrollo de habilidades musicales como parte de la formación integral de niños, niñas, adolescentes y jóvenes de la ciudad y la región de Bogotá.</v>
      </c>
      <c r="H155" s="6" t="str">
        <f>_xlfn.XLOOKUP($A155,'indicador-objetivo'!$A:$A,'indicador-objetivo'!F:F,"DATO NO ENCONTRADO",0)</f>
        <v>2</v>
      </c>
      <c r="I155" s="6" t="str">
        <f>_xlfn.XLOOKUP($A155,'indicador-objetivo'!$A:$A,'indicador-objetivo'!G:G,"DATO NO ENCONTRADO",0)</f>
        <v>Porcentaje de incremento de niños atendidos en el proceso de formación músical .</v>
      </c>
      <c r="J155" s="6" t="str">
        <f>_xlfn.XLOOKUP($A155,'indicador-objetivo'!$A:$A,'indicador-objetivo'!H:H,"DATO NO ENCONTRADO",0)</f>
        <v>Acumulado</v>
      </c>
      <c r="K155" s="6" t="str">
        <f>_xlfn.XLOOKUP($A155,'indicador-objetivo'!$A:$A,'indicador-objetivo'!I:I,"DATO NO ENCONTRADO",0)</f>
        <v>Anual</v>
      </c>
      <c r="L155" s="6" t="str">
        <f>_xlfn.XLOOKUP($A155,'indicador-objetivo'!$A:$A,'indicador-objetivo'!J:J,"DATO NO ENCONTRADO",0)</f>
        <v>%</v>
      </c>
      <c r="M155" s="6">
        <f>_xlfn.XLOOKUP($A155,'indicador-objetivo'!$A:$A,'indicador-objetivo'!K:K,"DATO NO ENCONTRADO",0)</f>
        <v>1</v>
      </c>
      <c r="N155" s="6">
        <f>_xlfn.XLOOKUP($A155,'indicador-objetivo'!$A:$A,'indicador-objetivo'!L:L,"DATO NO ENCONTRADO",0)</f>
        <v>10</v>
      </c>
      <c r="O155" s="6">
        <f>_xlfn.XLOOKUP($A155,'indicador-objetivo'!$A:$A,'indicador-objetivo'!M:M,"DATO NO ENCONTRADO",0)</f>
        <v>1</v>
      </c>
      <c r="P155" s="144"/>
      <c r="Q155" s="326" t="s">
        <v>280</v>
      </c>
      <c r="R155" s="6" t="s">
        <v>1512</v>
      </c>
      <c r="S155" s="9">
        <v>18386</v>
      </c>
      <c r="T155" s="9">
        <v>18386</v>
      </c>
      <c r="U155" s="9">
        <v>17187.624359000001</v>
      </c>
      <c r="V155" s="9">
        <v>6556.3270910000001</v>
      </c>
      <c r="W155" s="7" t="s">
        <v>94</v>
      </c>
      <c r="X155" s="7" t="s">
        <v>94</v>
      </c>
      <c r="Y155" s="7" t="s">
        <v>94</v>
      </c>
      <c r="Z155" s="7" t="s">
        <v>156</v>
      </c>
      <c r="AA155" s="7" t="s">
        <v>94</v>
      </c>
      <c r="AB155" s="7" t="s">
        <v>156</v>
      </c>
      <c r="AC155" s="151">
        <v>26092</v>
      </c>
      <c r="AD155" s="167">
        <f t="shared" si="77"/>
        <v>7706</v>
      </c>
      <c r="AE155" s="168">
        <f t="shared" si="78"/>
        <v>0.41912324594800388</v>
      </c>
      <c r="AF155" s="351">
        <f t="shared" ref="AF155:AF186" si="79">IF(AND(AC155="",AD155="",AD155=""),0,BF155)</f>
        <v>0</v>
      </c>
      <c r="AG155" s="7">
        <v>11</v>
      </c>
      <c r="AH155" s="6" t="s">
        <v>1513</v>
      </c>
      <c r="AI155" s="5" t="s">
        <v>96</v>
      </c>
      <c r="AJ155" s="5" t="s">
        <v>97</v>
      </c>
      <c r="AK155" s="5" t="s">
        <v>98</v>
      </c>
      <c r="AL155" s="5">
        <v>113362</v>
      </c>
      <c r="AM155" s="5">
        <v>218867</v>
      </c>
      <c r="AN155" s="9">
        <v>19095</v>
      </c>
      <c r="AO155" s="9">
        <v>24787</v>
      </c>
      <c r="AP155" s="9">
        <v>129.80885048441999</v>
      </c>
      <c r="AQ155" s="6" t="s">
        <v>1514</v>
      </c>
      <c r="AR155" s="151">
        <v>19752</v>
      </c>
      <c r="AS155" s="151">
        <f t="shared" si="70"/>
        <v>657</v>
      </c>
      <c r="AT155" s="199">
        <f t="shared" si="71"/>
        <v>3.4406912804399115E-2</v>
      </c>
      <c r="AU155" s="362"/>
      <c r="AZ155" s="305" t="str">
        <f t="shared" ref="AZ155:AZ186" si="80">IF(AF155&gt;0,"Ok","Falta diligenciar presupuesto asignado")</f>
        <v>Falta diligenciar presupuesto asignado</v>
      </c>
      <c r="BA155" s="132" t="str">
        <f t="shared" ref="BA155:BA186" si="81">IF(AI155="Stock","Es Sotock","No Stock")</f>
        <v>No Stock</v>
      </c>
      <c r="BB155" s="132" t="str">
        <f t="shared" ref="BB155:BB186" si="82">IF(AL155=AM155,"OK","NO")</f>
        <v>NO</v>
      </c>
      <c r="BC155" s="132" t="str">
        <f t="shared" ref="BC155:BC186" si="83">IF(AM155=AN155,"OK","NO")</f>
        <v>NO</v>
      </c>
      <c r="BD155" s="374" t="str">
        <f t="shared" ref="BD155:BD186" si="84">IF(AND(BB155="OK",BC155="OK",AI155="Stock"),"Stock OK","N/A o problema por ser Stock")</f>
        <v>N/A o problema por ser Stock</v>
      </c>
      <c r="BE155" s="365" t="e">
        <f>VLOOKUP(B155,[1]Gastos!$A$11:$R$4776,17,FALSE)</f>
        <v>#N/A</v>
      </c>
      <c r="BF155" s="365">
        <f t="shared" ref="BF155:BF186" si="85">IF(ISERROR(BE155), 0, BE155)</f>
        <v>0</v>
      </c>
      <c r="BG155" s="405"/>
      <c r="BJ155" s="132" t="str">
        <f t="shared" si="73"/>
        <v>Ok</v>
      </c>
      <c r="BK155" s="14" t="str">
        <f t="shared" si="74"/>
        <v>Meta 2025 menor que meta 2024</v>
      </c>
    </row>
    <row r="156" spans="1:70" s="14" customFormat="1" ht="20.100000000000001" hidden="1" customHeight="1" x14ac:dyDescent="0.25">
      <c r="A156" s="14" t="str">
        <f t="shared" si="72"/>
        <v>0222-0104</v>
      </c>
      <c r="B156" s="14" t="str">
        <f t="shared" si="76"/>
        <v>0222-0107</v>
      </c>
      <c r="C156" s="1" t="s">
        <v>65</v>
      </c>
      <c r="D156" s="5" t="s">
        <v>597</v>
      </c>
      <c r="E156" s="6" t="s">
        <v>598</v>
      </c>
      <c r="F156" s="341" t="str">
        <f>VLOOKUP($B156,'producto-objetivo'!$A:$G,4,0)</f>
        <v>04</v>
      </c>
      <c r="G156" s="6" t="str">
        <f>VLOOKUP($B156,'producto-objetivo'!$A:$G,5,0)</f>
        <v>Estimular la práctica, labor y quehacer de artistas, creadores y gestores culturales y artísticos mediante el apoyo a  las iniciativas presentadas</v>
      </c>
      <c r="H156" s="6" t="str">
        <f>_xlfn.XLOOKUP($A156,'indicador-objetivo'!$A:$A,'indicador-objetivo'!F:F,"DATO NO ENCONTRADO",0)</f>
        <v>11</v>
      </c>
      <c r="I156" s="6" t="str">
        <f>_xlfn.XLOOKUP($A156,'indicador-objetivo'!$A:$A,'indicador-objetivo'!G:G,"DATO NO ENCONTRADO",0)</f>
        <v>Tasa de estimulos entregados x cada 1.000 agentes del sector</v>
      </c>
      <c r="J156" s="6" t="str">
        <f>_xlfn.XLOOKUP($A156,'indicador-objetivo'!$A:$A,'indicador-objetivo'!H:H,"DATO NO ENCONTRADO",0)</f>
        <v>Flujo</v>
      </c>
      <c r="K156" s="6" t="str">
        <f>_xlfn.XLOOKUP($A156,'indicador-objetivo'!$A:$A,'indicador-objetivo'!I:I,"DATO NO ENCONTRADO",0)</f>
        <v>Semestral</v>
      </c>
      <c r="L156" s="6" t="str">
        <f>_xlfn.XLOOKUP($A156,'indicador-objetivo'!$A:$A,'indicador-objetivo'!J:J,"DATO NO ENCONTRADO",0)</f>
        <v>VAL</v>
      </c>
      <c r="M156" s="6">
        <f>_xlfn.XLOOKUP($A156,'indicador-objetivo'!$A:$A,'indicador-objetivo'!K:K,"DATO NO ENCONTRADO",0)</f>
        <v>0</v>
      </c>
      <c r="N156" s="6">
        <f>_xlfn.XLOOKUP($A156,'indicador-objetivo'!$A:$A,'indicador-objetivo'!L:L,"DATO NO ENCONTRADO",0)</f>
        <v>53</v>
      </c>
      <c r="O156" s="6">
        <f>_xlfn.XLOOKUP($A156,'indicador-objetivo'!$A:$A,'indicador-objetivo'!M:M,"DATO NO ENCONTRADO",0)</f>
        <v>52</v>
      </c>
      <c r="P156" s="144"/>
      <c r="Q156" s="326" t="s">
        <v>172</v>
      </c>
      <c r="R156" s="6" t="s">
        <v>1515</v>
      </c>
      <c r="S156" s="9">
        <v>14925.396000000001</v>
      </c>
      <c r="T156" s="9">
        <v>14925.396000000001</v>
      </c>
      <c r="U156" s="9">
        <v>8058.4491779999998</v>
      </c>
      <c r="V156" s="9">
        <v>2149.4239400000001</v>
      </c>
      <c r="W156" s="7" t="s">
        <v>94</v>
      </c>
      <c r="X156" s="7" t="s">
        <v>94</v>
      </c>
      <c r="Y156" s="7" t="s">
        <v>156</v>
      </c>
      <c r="Z156" s="7" t="s">
        <v>94</v>
      </c>
      <c r="AA156" s="7" t="s">
        <v>94</v>
      </c>
      <c r="AB156" s="7" t="s">
        <v>94</v>
      </c>
      <c r="AC156" s="9">
        <v>27790</v>
      </c>
      <c r="AD156" s="167">
        <f t="shared" si="77"/>
        <v>12864.603999999999</v>
      </c>
      <c r="AE156" s="168">
        <f t="shared" si="78"/>
        <v>0.86192714752761002</v>
      </c>
      <c r="AF156" s="351">
        <f t="shared" si="79"/>
        <v>5495000</v>
      </c>
      <c r="AG156" s="7">
        <v>9</v>
      </c>
      <c r="AH156" s="6" t="s">
        <v>1516</v>
      </c>
      <c r="AI156" s="5" t="s">
        <v>96</v>
      </c>
      <c r="AJ156" s="5" t="s">
        <v>97</v>
      </c>
      <c r="AK156" s="5" t="s">
        <v>98</v>
      </c>
      <c r="AL156" s="5">
        <v>2171</v>
      </c>
      <c r="AM156" s="5">
        <v>8820</v>
      </c>
      <c r="AN156" s="9">
        <v>909</v>
      </c>
      <c r="AO156" s="9">
        <v>251</v>
      </c>
      <c r="AP156" s="9">
        <v>27.6127612761276</v>
      </c>
      <c r="AQ156" s="6" t="s">
        <v>1517</v>
      </c>
      <c r="AR156" s="247">
        <v>858</v>
      </c>
      <c r="AS156" s="151">
        <f t="shared" si="70"/>
        <v>-51</v>
      </c>
      <c r="AT156" s="199">
        <f t="shared" si="71"/>
        <v>-5.6105610561056118E-2</v>
      </c>
      <c r="AU156" s="362"/>
      <c r="AV156" s="1"/>
      <c r="AW156" s="1"/>
      <c r="AX156" s="1"/>
      <c r="AY156" s="1"/>
      <c r="AZ156" s="305" t="str">
        <f t="shared" si="80"/>
        <v>Ok</v>
      </c>
      <c r="BA156" s="132" t="str">
        <f t="shared" si="81"/>
        <v>No Stock</v>
      </c>
      <c r="BB156" s="132" t="str">
        <f t="shared" si="82"/>
        <v>NO</v>
      </c>
      <c r="BC156" s="132" t="str">
        <f t="shared" si="83"/>
        <v>NO</v>
      </c>
      <c r="BD156" s="374" t="str">
        <f t="shared" si="84"/>
        <v>N/A o problema por ser Stock</v>
      </c>
      <c r="BE156" s="365">
        <f>VLOOKUP(B156,[1]Gastos!$A$11:$R$4776,17,FALSE)</f>
        <v>5495000</v>
      </c>
      <c r="BF156" s="365">
        <f t="shared" si="85"/>
        <v>5495000</v>
      </c>
      <c r="BG156" s="405"/>
      <c r="BH156" s="1"/>
      <c r="BI156" s="1"/>
      <c r="BJ156" s="132" t="str">
        <f t="shared" si="73"/>
        <v>Ok</v>
      </c>
      <c r="BK156" s="14" t="str">
        <f t="shared" si="74"/>
        <v>Meta 2025 menor que meta 2024</v>
      </c>
      <c r="BL156" s="1"/>
      <c r="BM156" s="1"/>
      <c r="BN156" s="1"/>
      <c r="BO156" s="1"/>
      <c r="BP156" s="1"/>
      <c r="BQ156" s="1"/>
      <c r="BR156" s="1"/>
    </row>
    <row r="157" spans="1:70" s="14" customFormat="1" ht="20.100000000000001" hidden="1" customHeight="1" x14ac:dyDescent="0.25">
      <c r="A157" s="14" t="str">
        <f t="shared" si="72"/>
        <v>0215-0104</v>
      </c>
      <c r="B157" s="14" t="str">
        <f t="shared" si="76"/>
        <v>0215-0109</v>
      </c>
      <c r="C157" s="1" t="s">
        <v>65</v>
      </c>
      <c r="D157" s="5" t="s">
        <v>580</v>
      </c>
      <c r="E157" s="6" t="s">
        <v>581</v>
      </c>
      <c r="F157" s="341" t="str">
        <f>VLOOKUP($B157,'producto-objetivo'!$A:$G,4,0)</f>
        <v>04</v>
      </c>
      <c r="G157" s="6" t="str">
        <f>VLOOKUP($B157,'producto-objetivo'!$A:$G,5,0)</f>
        <v>Mejorar el desempeño institucional para dar respuesta eficaz a las necesidades de la ciudadanía y grupos de valor de la entidad</v>
      </c>
      <c r="H157" s="6" t="str">
        <f>_xlfn.XLOOKUP($A157,'indicador-objetivo'!$A:$A,'indicador-objetivo'!F:F,"DATO NO ENCONTRADO",0)</f>
        <v>4</v>
      </c>
      <c r="I157" s="6" t="str">
        <f>_xlfn.XLOOKUP($A157,'indicador-objetivo'!$A:$A,'indicador-objetivo'!G:G,"DATO NO ENCONTRADO",0)</f>
        <v>Procesos institucionales fortalecidos que aporten en la mejora de los procesos misionales de la entidad</v>
      </c>
      <c r="J157" s="6" t="str">
        <f>_xlfn.XLOOKUP($A157,'indicador-objetivo'!$A:$A,'indicador-objetivo'!H:H,"DATO NO ENCONTRADO",0)</f>
        <v>Flujo</v>
      </c>
      <c r="K157" s="6" t="str">
        <f>_xlfn.XLOOKUP($A157,'indicador-objetivo'!$A:$A,'indicador-objetivo'!I:I,"DATO NO ENCONTRADO",0)</f>
        <v>Anual</v>
      </c>
      <c r="L157" s="6" t="str">
        <f>_xlfn.XLOOKUP($A157,'indicador-objetivo'!$A:$A,'indicador-objetivo'!J:J,"DATO NO ENCONTRADO",0)</f>
        <v>%</v>
      </c>
      <c r="M157" s="6">
        <f>_xlfn.XLOOKUP($A157,'indicador-objetivo'!$A:$A,'indicador-objetivo'!K:K,"DATO NO ENCONTRADO",0)</f>
        <v>0</v>
      </c>
      <c r="N157" s="6">
        <f>_xlfn.XLOOKUP($A157,'indicador-objetivo'!$A:$A,'indicador-objetivo'!L:L,"DATO NO ENCONTRADO",0)</f>
        <v>100</v>
      </c>
      <c r="O157" s="6">
        <f>_xlfn.XLOOKUP($A157,'indicador-objetivo'!$A:$A,'indicador-objetivo'!M:M,"DATO NO ENCONTRADO",0)</f>
        <v>100</v>
      </c>
      <c r="P157" s="144"/>
      <c r="Q157" s="326" t="s">
        <v>182</v>
      </c>
      <c r="R157" s="6" t="s">
        <v>709</v>
      </c>
      <c r="S157" s="9">
        <v>2632.4253130000002</v>
      </c>
      <c r="T157" s="9">
        <v>2632.4253130000002</v>
      </c>
      <c r="U157" s="9">
        <v>1209.4947709999999</v>
      </c>
      <c r="V157" s="9">
        <v>681.05010600000003</v>
      </c>
      <c r="W157" s="7" t="s">
        <v>156</v>
      </c>
      <c r="X157" s="7" t="s">
        <v>94</v>
      </c>
      <c r="Y157" s="7" t="s">
        <v>94</v>
      </c>
      <c r="Z157" s="7" t="s">
        <v>94</v>
      </c>
      <c r="AA157" s="7" t="s">
        <v>94</v>
      </c>
      <c r="AB157" s="7" t="s">
        <v>94</v>
      </c>
      <c r="AC157" s="151">
        <v>3041</v>
      </c>
      <c r="AD157" s="167">
        <f t="shared" si="77"/>
        <v>408.57468699999981</v>
      </c>
      <c r="AE157" s="168">
        <f t="shared" si="78"/>
        <v>0.15520846307862546</v>
      </c>
      <c r="AF157" s="351">
        <f t="shared" si="79"/>
        <v>0</v>
      </c>
      <c r="AG157" s="7">
        <v>12</v>
      </c>
      <c r="AH157" s="6" t="s">
        <v>718</v>
      </c>
      <c r="AI157" s="5" t="s">
        <v>223</v>
      </c>
      <c r="AJ157" s="5" t="s">
        <v>148</v>
      </c>
      <c r="AK157" s="5" t="s">
        <v>149</v>
      </c>
      <c r="AL157" s="5">
        <v>0</v>
      </c>
      <c r="AM157" s="5">
        <v>100</v>
      </c>
      <c r="AN157" s="9">
        <v>100</v>
      </c>
      <c r="AO157" s="9">
        <v>50</v>
      </c>
      <c r="AP157" s="9">
        <v>50</v>
      </c>
      <c r="AQ157" s="6" t="s">
        <v>1522</v>
      </c>
      <c r="AR157" s="151">
        <v>100</v>
      </c>
      <c r="AS157" s="151">
        <f t="shared" si="70"/>
        <v>0</v>
      </c>
      <c r="AT157" s="199">
        <f t="shared" si="71"/>
        <v>0</v>
      </c>
      <c r="AU157" s="362"/>
      <c r="AV157" s="1"/>
      <c r="AW157" s="1"/>
      <c r="AX157" s="1"/>
      <c r="AY157" s="1"/>
      <c r="AZ157" s="305" t="str">
        <f t="shared" si="80"/>
        <v>Falta diligenciar presupuesto asignado</v>
      </c>
      <c r="BA157" s="132" t="str">
        <f t="shared" si="81"/>
        <v>No Stock</v>
      </c>
      <c r="BB157" s="132" t="str">
        <f t="shared" si="82"/>
        <v>NO</v>
      </c>
      <c r="BC157" s="132" t="str">
        <f t="shared" si="83"/>
        <v>OK</v>
      </c>
      <c r="BD157" s="374" t="str">
        <f t="shared" si="84"/>
        <v>N/A o problema por ser Stock</v>
      </c>
      <c r="BE157" s="365" t="e">
        <f>VLOOKUP(B157,[1]Gastos!$A$11:$R$4776,17,FALSE)</f>
        <v>#N/A</v>
      </c>
      <c r="BF157" s="365">
        <f t="shared" si="85"/>
        <v>0</v>
      </c>
      <c r="BG157" s="405"/>
      <c r="BH157" s="1"/>
      <c r="BI157" s="1"/>
      <c r="BJ157" s="132" t="str">
        <f t="shared" si="73"/>
        <v>Ok</v>
      </c>
      <c r="BK157" s="14" t="str">
        <f t="shared" si="74"/>
        <v>Meta 2025 menor que meta 2024</v>
      </c>
      <c r="BL157" s="1"/>
      <c r="BM157" s="1"/>
      <c r="BN157" s="1"/>
      <c r="BO157" s="1"/>
      <c r="BP157" s="1"/>
      <c r="BQ157" s="1"/>
      <c r="BR157" s="1"/>
    </row>
    <row r="158" spans="1:70" s="1" customFormat="1" ht="20.100000000000001" hidden="1" customHeight="1" x14ac:dyDescent="0.25">
      <c r="A158" s="14" t="str">
        <f t="shared" si="72"/>
        <v>0119-0106</v>
      </c>
      <c r="B158" s="14" t="str">
        <f t="shared" si="76"/>
        <v>0119-0113</v>
      </c>
      <c r="C158" s="1" t="s">
        <v>65</v>
      </c>
      <c r="D158" s="5" t="s">
        <v>565</v>
      </c>
      <c r="E158" s="6" t="s">
        <v>566</v>
      </c>
      <c r="F158" s="341" t="str">
        <f>VLOOKUP($B158,'producto-objetivo'!$A:$G,4,0)</f>
        <v>06</v>
      </c>
      <c r="G158" s="6" t="str">
        <f>VLOOKUP($B158,'producto-objetivo'!$A:$G,5,0)</f>
        <v>Promover el posicionamiento cultural, artístico, patrimonial y recreodeportivo de la ciudad a nivel internacional</v>
      </c>
      <c r="H158" s="6" t="str">
        <f>_xlfn.XLOOKUP($A158,'indicador-objetivo'!$A:$A,'indicador-objetivo'!F:F,"DATO NO ENCONTRADO",0)</f>
        <v>7</v>
      </c>
      <c r="I158" s="6" t="str">
        <f>_xlfn.XLOOKUP($A158,'indicador-objetivo'!$A:$A,'indicador-objetivo'!G:G,"DATO NO ENCONTRADO",0)</f>
        <v>Porcentaje de implementación de la estrategia de internacionalización generada</v>
      </c>
      <c r="J158" s="6" t="str">
        <f>_xlfn.XLOOKUP($A158,'indicador-objetivo'!$A:$A,'indicador-objetivo'!H:H,"DATO NO ENCONTRADO",0)</f>
        <v>Acumulado</v>
      </c>
      <c r="K158" s="6" t="str">
        <f>_xlfn.XLOOKUP($A158,'indicador-objetivo'!$A:$A,'indicador-objetivo'!I:I,"DATO NO ENCONTRADO",0)</f>
        <v>Trimestral</v>
      </c>
      <c r="L158" s="6" t="str">
        <f>_xlfn.XLOOKUP($A158,'indicador-objetivo'!$A:$A,'indicador-objetivo'!J:J,"DATO NO ENCONTRADO",0)</f>
        <v>%</v>
      </c>
      <c r="M158" s="6">
        <f>_xlfn.XLOOKUP($A158,'indicador-objetivo'!$A:$A,'indicador-objetivo'!K:K,"DATO NO ENCONTRADO",0)</f>
        <v>80</v>
      </c>
      <c r="N158" s="6">
        <f>_xlfn.XLOOKUP($A158,'indicador-objetivo'!$A:$A,'indicador-objetivo'!L:L,"DATO NO ENCONTRADO",0)</f>
        <v>20</v>
      </c>
      <c r="O158" s="6">
        <f>_xlfn.XLOOKUP($A158,'indicador-objetivo'!$A:$A,'indicador-objetivo'!M:M,"DATO NO ENCONTRADO",0)</f>
        <v>20</v>
      </c>
      <c r="P158" s="144"/>
      <c r="Q158" s="326" t="s">
        <v>286</v>
      </c>
      <c r="R158" s="6" t="s">
        <v>1528</v>
      </c>
      <c r="S158" s="9">
        <v>476</v>
      </c>
      <c r="T158" s="9">
        <v>476</v>
      </c>
      <c r="U158" s="9">
        <v>150.43839199999999</v>
      </c>
      <c r="V158" s="9">
        <v>19.783597</v>
      </c>
      <c r="W158" s="7" t="s">
        <v>94</v>
      </c>
      <c r="X158" s="7" t="s">
        <v>94</v>
      </c>
      <c r="Y158" s="7" t="s">
        <v>94</v>
      </c>
      <c r="Z158" s="7" t="s">
        <v>94</v>
      </c>
      <c r="AA158" s="7" t="s">
        <v>94</v>
      </c>
      <c r="AB158" s="7" t="s">
        <v>94</v>
      </c>
      <c r="AC158" s="9"/>
      <c r="AD158" s="167">
        <f t="shared" si="77"/>
        <v>-476</v>
      </c>
      <c r="AE158" s="168">
        <f t="shared" si="78"/>
        <v>-1</v>
      </c>
      <c r="AF158" s="351">
        <f t="shared" si="79"/>
        <v>0</v>
      </c>
      <c r="AG158" s="7">
        <v>13</v>
      </c>
      <c r="AH158" s="6" t="s">
        <v>1529</v>
      </c>
      <c r="AI158" s="5" t="s">
        <v>96</v>
      </c>
      <c r="AJ158" s="5" t="s">
        <v>148</v>
      </c>
      <c r="AK158" s="5" t="s">
        <v>149</v>
      </c>
      <c r="AL158" s="5">
        <v>80</v>
      </c>
      <c r="AM158" s="5">
        <v>20</v>
      </c>
      <c r="AN158" s="9">
        <v>20</v>
      </c>
      <c r="AO158" s="9">
        <v>20</v>
      </c>
      <c r="AP158" s="9">
        <v>100</v>
      </c>
      <c r="AQ158" s="6" t="s">
        <v>1409</v>
      </c>
      <c r="AR158" s="151">
        <v>0</v>
      </c>
      <c r="AS158" s="151">
        <f t="shared" si="70"/>
        <v>-20</v>
      </c>
      <c r="AT158" s="199">
        <f t="shared" si="71"/>
        <v>-1</v>
      </c>
      <c r="AU158" s="362"/>
      <c r="AZ158" s="305" t="str">
        <f t="shared" si="80"/>
        <v>Falta diligenciar presupuesto asignado</v>
      </c>
      <c r="BA158" s="132" t="str">
        <f t="shared" si="81"/>
        <v>No Stock</v>
      </c>
      <c r="BB158" s="132" t="str">
        <f t="shared" si="82"/>
        <v>NO</v>
      </c>
      <c r="BC158" s="132" t="str">
        <f t="shared" si="83"/>
        <v>OK</v>
      </c>
      <c r="BD158" s="374" t="str">
        <f t="shared" si="84"/>
        <v>N/A o problema por ser Stock</v>
      </c>
      <c r="BE158" s="365" t="e">
        <f>VLOOKUP(B158,[1]Gastos!$A$11:$R$4776,17,FALSE)</f>
        <v>#N/A</v>
      </c>
      <c r="BF158" s="365">
        <f t="shared" si="85"/>
        <v>0</v>
      </c>
      <c r="BG158" s="405"/>
      <c r="BJ158" s="132" t="str">
        <f t="shared" si="73"/>
        <v>Ok</v>
      </c>
      <c r="BK158" s="14" t="str">
        <f t="shared" si="74"/>
        <v>Meta 2025 menor que meta 2024</v>
      </c>
    </row>
    <row r="159" spans="1:70" s="1" customFormat="1" ht="20.100000000000001" hidden="1" customHeight="1" x14ac:dyDescent="0.25">
      <c r="A159" s="14" t="str">
        <f t="shared" si="72"/>
        <v>0222-0104</v>
      </c>
      <c r="B159" s="14" t="str">
        <f t="shared" si="76"/>
        <v>0222-0108</v>
      </c>
      <c r="C159" s="1" t="s">
        <v>65</v>
      </c>
      <c r="D159" s="5" t="s">
        <v>597</v>
      </c>
      <c r="E159" s="6" t="s">
        <v>598</v>
      </c>
      <c r="F159" s="341" t="str">
        <f>VLOOKUP($B159,'producto-objetivo'!$A:$G,4,0)</f>
        <v>04</v>
      </c>
      <c r="G159" s="6" t="str">
        <f>VLOOKUP($B159,'producto-objetivo'!$A:$G,5,0)</f>
        <v>Estimular la práctica, labor y quehacer de artistas, creadores y gestores culturales y artísticos mediante el apoyo a  las iniciativas presentadas</v>
      </c>
      <c r="H159" s="288" t="s">
        <v>280</v>
      </c>
      <c r="I159" s="288" t="s">
        <v>1538</v>
      </c>
      <c r="J159" s="288" t="s">
        <v>223</v>
      </c>
      <c r="K159" s="288" t="s">
        <v>258</v>
      </c>
      <c r="L159" s="288" t="s">
        <v>149</v>
      </c>
      <c r="M159" s="445">
        <v>-0.48</v>
      </c>
      <c r="N159" s="445">
        <v>0.97</v>
      </c>
      <c r="O159" s="445">
        <v>-63.58</v>
      </c>
      <c r="P159" s="144"/>
      <c r="Q159" s="326" t="s">
        <v>176</v>
      </c>
      <c r="R159" s="6" t="s">
        <v>1539</v>
      </c>
      <c r="S159" s="9">
        <v>37438.846638000003</v>
      </c>
      <c r="T159" s="9">
        <v>37438.846638000003</v>
      </c>
      <c r="U159" s="9">
        <v>24680.151798999999</v>
      </c>
      <c r="V159" s="9">
        <v>12637.319688</v>
      </c>
      <c r="W159" s="7" t="s">
        <v>156</v>
      </c>
      <c r="X159" s="7" t="s">
        <v>156</v>
      </c>
      <c r="Y159" s="7" t="s">
        <v>156</v>
      </c>
      <c r="Z159" s="7" t="s">
        <v>156</v>
      </c>
      <c r="AA159" s="7" t="s">
        <v>156</v>
      </c>
      <c r="AB159" s="7" t="s">
        <v>156</v>
      </c>
      <c r="AC159" s="9">
        <v>41727</v>
      </c>
      <c r="AD159" s="167">
        <f t="shared" si="77"/>
        <v>4288.1533619999973</v>
      </c>
      <c r="AE159" s="168">
        <f t="shared" si="78"/>
        <v>0.11453753913582299</v>
      </c>
      <c r="AF159" s="351">
        <f t="shared" si="79"/>
        <v>131194460000</v>
      </c>
      <c r="AG159" s="7">
        <v>11</v>
      </c>
      <c r="AH159" s="6" t="s">
        <v>1540</v>
      </c>
      <c r="AI159" s="5" t="s">
        <v>96</v>
      </c>
      <c r="AJ159" s="5" t="s">
        <v>97</v>
      </c>
      <c r="AK159" s="5" t="s">
        <v>98</v>
      </c>
      <c r="AL159" s="5">
        <v>146111</v>
      </c>
      <c r="AM159" s="5">
        <v>701846</v>
      </c>
      <c r="AN159" s="9">
        <v>156936</v>
      </c>
      <c r="AO159" s="9">
        <v>122783</v>
      </c>
      <c r="AP159" s="9">
        <v>78.237625528877999</v>
      </c>
      <c r="AQ159" s="6" t="s">
        <v>1541</v>
      </c>
      <c r="AR159" s="247">
        <v>55692</v>
      </c>
      <c r="AS159" s="151">
        <f t="shared" si="70"/>
        <v>-101244</v>
      </c>
      <c r="AT159" s="199">
        <f t="shared" si="71"/>
        <v>-0.64512922465208744</v>
      </c>
      <c r="AU159" s="362"/>
      <c r="AZ159" s="305" t="str">
        <f t="shared" si="80"/>
        <v>Ok</v>
      </c>
      <c r="BA159" s="132" t="str">
        <f t="shared" si="81"/>
        <v>No Stock</v>
      </c>
      <c r="BB159" s="132" t="str">
        <f t="shared" si="82"/>
        <v>NO</v>
      </c>
      <c r="BC159" s="132" t="str">
        <f t="shared" si="83"/>
        <v>NO</v>
      </c>
      <c r="BD159" s="374" t="str">
        <f t="shared" si="84"/>
        <v>N/A o problema por ser Stock</v>
      </c>
      <c r="BE159" s="365">
        <f>VLOOKUP(B159,[1]Gastos!$A$11:$R$4776,17,FALSE)</f>
        <v>131194460000</v>
      </c>
      <c r="BF159" s="365">
        <f t="shared" si="85"/>
        <v>131194460000</v>
      </c>
      <c r="BG159" s="405"/>
      <c r="BJ159" s="132" t="str">
        <f t="shared" si="73"/>
        <v>Ok</v>
      </c>
      <c r="BK159" s="14" t="str">
        <f t="shared" si="74"/>
        <v>Meta 2025 menor que meta 2024</v>
      </c>
    </row>
    <row r="160" spans="1:70" s="14" customFormat="1" ht="38.25" hidden="1" customHeight="1" x14ac:dyDescent="0.25">
      <c r="A160" s="14" t="str">
        <f t="shared" si="72"/>
        <v>0213-0106</v>
      </c>
      <c r="B160" s="14" t="str">
        <f t="shared" si="76"/>
        <v>0213-0109</v>
      </c>
      <c r="C160" s="1" t="s">
        <v>65</v>
      </c>
      <c r="D160" s="5" t="s">
        <v>575</v>
      </c>
      <c r="E160" s="6" t="s">
        <v>576</v>
      </c>
      <c r="F160" s="341" t="str">
        <f>VLOOKUP($B160,'producto-objetivo'!$A:$G,4,0)</f>
        <v>06</v>
      </c>
      <c r="G160" s="6" t="str">
        <f>VLOOKUP($B160,'producto-objetivo'!$A:$G,5,0)</f>
        <v>Mejorar el servicio a la ciudadanía para la entrega de servicios oportunos, certeros, de calidad y satisfactorios</v>
      </c>
      <c r="H160" s="6" t="str">
        <f>_xlfn.XLOOKUP($A160,'indicador-objetivo'!$A:$A,'indicador-objetivo'!F:F,"DATO NO ENCONTRADO",0)</f>
        <v>4</v>
      </c>
      <c r="I160" s="6" t="str">
        <f>_xlfn.XLOOKUP($A160,'indicador-objetivo'!$A:$A,'indicador-objetivo'!G:G,"DATO NO ENCONTRADO",0)</f>
        <v>Nivel de satisfacción de la ciudadanía frente a la prestación del servicio</v>
      </c>
      <c r="J160" s="6" t="str">
        <f>_xlfn.XLOOKUP($A160,'indicador-objetivo'!$A:$A,'indicador-objetivo'!H:H,"DATO NO ENCONTRADO",0)</f>
        <v>Flujo</v>
      </c>
      <c r="K160" s="6" t="str">
        <f>_xlfn.XLOOKUP($A160,'indicador-objetivo'!$A:$A,'indicador-objetivo'!I:I,"DATO NO ENCONTRADO",0)</f>
        <v>Anual</v>
      </c>
      <c r="L160" s="6" t="str">
        <f>_xlfn.XLOOKUP($A160,'indicador-objetivo'!$A:$A,'indicador-objetivo'!J:J,"DATO NO ENCONTRADO",0)</f>
        <v>%</v>
      </c>
      <c r="M160" s="6">
        <f>_xlfn.XLOOKUP($A160,'indicador-objetivo'!$A:$A,'indicador-objetivo'!K:K,"DATO NO ENCONTRADO",0)</f>
        <v>90</v>
      </c>
      <c r="N160" s="6">
        <f>_xlfn.XLOOKUP($A160,'indicador-objetivo'!$A:$A,'indicador-objetivo'!L:L,"DATO NO ENCONTRADO",0)</f>
        <v>94</v>
      </c>
      <c r="O160" s="6">
        <f>_xlfn.XLOOKUP($A160,'indicador-objetivo'!$A:$A,'indicador-objetivo'!M:M,"DATO NO ENCONTRADO",0)</f>
        <v>91</v>
      </c>
      <c r="P160" s="144"/>
      <c r="Q160" s="326" t="s">
        <v>182</v>
      </c>
      <c r="R160" s="6" t="s">
        <v>1545</v>
      </c>
      <c r="S160" s="9">
        <v>3392</v>
      </c>
      <c r="T160" s="9">
        <v>3392</v>
      </c>
      <c r="U160" s="9">
        <v>1620.68499</v>
      </c>
      <c r="V160" s="9">
        <v>1341.4283419999999</v>
      </c>
      <c r="W160" s="136" t="s">
        <v>94</v>
      </c>
      <c r="X160" s="136" t="s">
        <v>94</v>
      </c>
      <c r="Y160" s="136" t="s">
        <v>94</v>
      </c>
      <c r="Z160" s="7" t="s">
        <v>94</v>
      </c>
      <c r="AA160" s="7" t="s">
        <v>156</v>
      </c>
      <c r="AB160" s="136" t="s">
        <v>94</v>
      </c>
      <c r="AC160" s="151">
        <v>3375</v>
      </c>
      <c r="AD160" s="167">
        <f t="shared" si="77"/>
        <v>-17</v>
      </c>
      <c r="AE160" s="168">
        <f t="shared" si="78"/>
        <v>-5.0117924528302327E-3</v>
      </c>
      <c r="AF160" s="351">
        <f t="shared" si="79"/>
        <v>0</v>
      </c>
      <c r="AG160" s="7">
        <v>14</v>
      </c>
      <c r="AH160" s="6" t="s">
        <v>1546</v>
      </c>
      <c r="AI160" s="5" t="s">
        <v>96</v>
      </c>
      <c r="AJ160" s="5" t="s">
        <v>145</v>
      </c>
      <c r="AK160" s="5" t="s">
        <v>98</v>
      </c>
      <c r="AL160" s="5">
        <v>5</v>
      </c>
      <c r="AM160" s="5">
        <v>10</v>
      </c>
      <c r="AN160" s="9">
        <v>1</v>
      </c>
      <c r="AO160" s="9"/>
      <c r="AP160" s="9"/>
      <c r="AQ160" s="6" t="s">
        <v>1547</v>
      </c>
      <c r="AR160" s="246">
        <v>1</v>
      </c>
      <c r="AS160" s="151">
        <f t="shared" si="70"/>
        <v>0</v>
      </c>
      <c r="AT160" s="199">
        <f t="shared" si="71"/>
        <v>0</v>
      </c>
      <c r="AU160" s="362"/>
      <c r="AV160" s="1"/>
      <c r="AW160" s="1"/>
      <c r="AX160" s="1"/>
      <c r="AY160" s="1"/>
      <c r="AZ160" s="305" t="str">
        <f t="shared" si="80"/>
        <v>Falta diligenciar presupuesto asignado</v>
      </c>
      <c r="BA160" s="132" t="str">
        <f t="shared" si="81"/>
        <v>No Stock</v>
      </c>
      <c r="BB160" s="132" t="str">
        <f t="shared" si="82"/>
        <v>NO</v>
      </c>
      <c r="BC160" s="132" t="str">
        <f t="shared" si="83"/>
        <v>NO</v>
      </c>
      <c r="BD160" s="374" t="str">
        <f t="shared" si="84"/>
        <v>N/A o problema por ser Stock</v>
      </c>
      <c r="BE160" s="365" t="e">
        <f>VLOOKUP(B160,[1]Gastos!$A$11:$R$4776,17,FALSE)</f>
        <v>#N/A</v>
      </c>
      <c r="BF160" s="365">
        <f t="shared" si="85"/>
        <v>0</v>
      </c>
      <c r="BG160" s="405"/>
      <c r="BH160" s="1"/>
      <c r="BI160" s="1"/>
      <c r="BJ160" s="132" t="str">
        <f t="shared" si="73"/>
        <v>Ok</v>
      </c>
      <c r="BK160" s="14" t="str">
        <f t="shared" si="74"/>
        <v>Meta 2025 menor que meta 2024</v>
      </c>
      <c r="BL160" s="1"/>
      <c r="BM160" s="1"/>
      <c r="BN160" s="1"/>
      <c r="BO160" s="1"/>
      <c r="BP160" s="1"/>
      <c r="BQ160" s="1"/>
      <c r="BR160" s="1"/>
    </row>
    <row r="161" spans="1:70" s="14" customFormat="1" ht="50.25" hidden="1" customHeight="1" x14ac:dyDescent="0.25">
      <c r="A161" s="14" t="str">
        <f t="shared" si="72"/>
        <v>0119-0104</v>
      </c>
      <c r="B161" s="14" t="str">
        <f t="shared" si="76"/>
        <v>0119-0108</v>
      </c>
      <c r="C161" s="1" t="s">
        <v>65</v>
      </c>
      <c r="D161" s="5" t="s">
        <v>565</v>
      </c>
      <c r="E161" s="6" t="s">
        <v>566</v>
      </c>
      <c r="F161" s="341" t="str">
        <f>VLOOKUP($B161,'producto-objetivo'!$A:$G,4,0)</f>
        <v>04</v>
      </c>
      <c r="G161" s="6" t="str">
        <f>VLOOKUP($B161,'producto-objetivo'!$A:$G,5,0)</f>
        <v>Dinamizar los espacios de participación y movilización del sector cultural de la ciudad</v>
      </c>
      <c r="H161" s="6" t="str">
        <f>_xlfn.XLOOKUP($A161,'indicador-objetivo'!$A:$A,'indicador-objetivo'!F:F,"DATO NO ENCONTRADO",0)</f>
        <v>8</v>
      </c>
      <c r="I161" s="6" t="str">
        <f>_xlfn.XLOOKUP($A161,'indicador-objetivo'!$A:$A,'indicador-objetivo'!G:G,"DATO NO ENCONTRADO",0)</f>
        <v>Acciones de participación ciudadana desarrolladas por organizaciones comunales, sociales y comunitarias</v>
      </c>
      <c r="J161" s="6" t="str">
        <f>_xlfn.XLOOKUP($A161,'indicador-objetivo'!$A:$A,'indicador-objetivo'!H:H,"DATO NO ENCONTRADO",0)</f>
        <v>Flujo</v>
      </c>
      <c r="K161" s="6" t="str">
        <f>_xlfn.XLOOKUP($A161,'indicador-objetivo'!$A:$A,'indicador-objetivo'!I:I,"DATO NO ENCONTRADO",0)</f>
        <v>Trimestral</v>
      </c>
      <c r="L161" s="6" t="str">
        <f>_xlfn.XLOOKUP($A161,'indicador-objetivo'!$A:$A,'indicador-objetivo'!J:J,"DATO NO ENCONTRADO",0)</f>
        <v>VAL</v>
      </c>
      <c r="M161" s="6">
        <f>_xlfn.XLOOKUP($A161,'indicador-objetivo'!$A:$A,'indicador-objetivo'!K:K,"DATO NO ENCONTRADO",0)</f>
        <v>26</v>
      </c>
      <c r="N161" s="6">
        <f>_xlfn.XLOOKUP($A161,'indicador-objetivo'!$A:$A,'indicador-objetivo'!L:L,"DATO NO ENCONTRADO",0)</f>
        <v>43</v>
      </c>
      <c r="O161" s="6">
        <f>_xlfn.XLOOKUP($A161,'indicador-objetivo'!$A:$A,'indicador-objetivo'!M:M,"DATO NO ENCONTRADO",0)</f>
        <v>43</v>
      </c>
      <c r="P161" s="144"/>
      <c r="Q161" s="326" t="s">
        <v>176</v>
      </c>
      <c r="R161" s="6" t="s">
        <v>1553</v>
      </c>
      <c r="S161" s="9">
        <v>740</v>
      </c>
      <c r="T161" s="9">
        <v>740</v>
      </c>
      <c r="U161" s="9">
        <v>241.896647</v>
      </c>
      <c r="V161" s="9">
        <v>26.341063999999999</v>
      </c>
      <c r="W161" s="7" t="s">
        <v>94</v>
      </c>
      <c r="X161" s="7" t="s">
        <v>94</v>
      </c>
      <c r="Y161" s="7" t="s">
        <v>94</v>
      </c>
      <c r="Z161" s="7" t="s">
        <v>94</v>
      </c>
      <c r="AA161" s="7" t="s">
        <v>156</v>
      </c>
      <c r="AB161" s="7" t="s">
        <v>156</v>
      </c>
      <c r="AC161" s="9">
        <v>503</v>
      </c>
      <c r="AD161" s="167">
        <f t="shared" si="77"/>
        <v>-237</v>
      </c>
      <c r="AE161" s="168">
        <f t="shared" si="78"/>
        <v>-0.32027027027027022</v>
      </c>
      <c r="AF161" s="351">
        <f t="shared" si="79"/>
        <v>13120000</v>
      </c>
      <c r="AG161" s="7">
        <v>15</v>
      </c>
      <c r="AH161" s="6" t="s">
        <v>1554</v>
      </c>
      <c r="AI161" s="5" t="s">
        <v>223</v>
      </c>
      <c r="AJ161" s="5" t="s">
        <v>148</v>
      </c>
      <c r="AK161" s="5" t="s">
        <v>98</v>
      </c>
      <c r="AL161" s="5">
        <v>26</v>
      </c>
      <c r="AM161" s="5">
        <v>43</v>
      </c>
      <c r="AN161" s="9">
        <v>43</v>
      </c>
      <c r="AO161" s="9">
        <v>26</v>
      </c>
      <c r="AP161" s="9">
        <v>60.465116279069797</v>
      </c>
      <c r="AQ161" s="6" t="s">
        <v>1555</v>
      </c>
      <c r="AR161" s="151">
        <v>43</v>
      </c>
      <c r="AS161" s="151">
        <f t="shared" si="70"/>
        <v>0</v>
      </c>
      <c r="AT161" s="199">
        <f t="shared" si="71"/>
        <v>0</v>
      </c>
      <c r="AU161" s="362"/>
      <c r="AV161" s="1"/>
      <c r="AW161" s="1"/>
      <c r="AX161" s="1"/>
      <c r="AY161" s="1"/>
      <c r="AZ161" s="305" t="str">
        <f t="shared" si="80"/>
        <v>Ok</v>
      </c>
      <c r="BA161" s="132" t="str">
        <f t="shared" si="81"/>
        <v>No Stock</v>
      </c>
      <c r="BB161" s="132" t="str">
        <f t="shared" si="82"/>
        <v>NO</v>
      </c>
      <c r="BC161" s="132" t="str">
        <f t="shared" si="83"/>
        <v>OK</v>
      </c>
      <c r="BD161" s="374" t="str">
        <f t="shared" si="84"/>
        <v>N/A o problema por ser Stock</v>
      </c>
      <c r="BE161" s="365">
        <f>VLOOKUP(B161,[1]Gastos!$A$11:$R$4776,17,FALSE)</f>
        <v>13120000</v>
      </c>
      <c r="BF161" s="365">
        <f t="shared" si="85"/>
        <v>13120000</v>
      </c>
      <c r="BG161" s="405"/>
      <c r="BH161" s="1"/>
      <c r="BI161" s="1"/>
      <c r="BJ161" s="132" t="str">
        <f t="shared" si="73"/>
        <v>Ok</v>
      </c>
      <c r="BK161" s="14" t="str">
        <f t="shared" si="74"/>
        <v>Meta 2025 menor que meta 2024</v>
      </c>
      <c r="BL161" s="1"/>
      <c r="BM161" s="1"/>
      <c r="BN161" s="1"/>
      <c r="BO161" s="1"/>
      <c r="BP161" s="1"/>
      <c r="BQ161" s="1"/>
      <c r="BR161" s="1"/>
    </row>
    <row r="162" spans="1:70" s="1" customFormat="1" ht="20.100000000000001" hidden="1" customHeight="1" x14ac:dyDescent="0.25">
      <c r="A162" s="14" t="str">
        <f t="shared" si="72"/>
        <v>0218-0101</v>
      </c>
      <c r="B162" s="14" t="str">
        <f t="shared" si="76"/>
        <v>0218-0101</v>
      </c>
      <c r="C162" s="1" t="s">
        <v>62</v>
      </c>
      <c r="D162" s="5" t="s">
        <v>1560</v>
      </c>
      <c r="E162" s="6" t="s">
        <v>1561</v>
      </c>
      <c r="F162" s="341" t="str">
        <f>VLOOKUP($B162,'producto-objetivo'!$A:$G,4,0)</f>
        <v>01</v>
      </c>
      <c r="G162" s="6" t="str">
        <f>VLOOKUP($B162,'producto-objetivo'!$A:$G,5,0)</f>
        <v>Consolidar al jardín botánico José Celestino Mutis como centro líder, en investigación, gestión del conocimiento y desarrollo científico de los ecosistemas altoandinos y de páramo.</v>
      </c>
      <c r="H162" s="6" t="str">
        <f>_xlfn.XLOOKUP($A162,'indicador-objetivo'!$A:$A,'indicador-objetivo'!F:F,"DATO NO ENCONTRADO",0)</f>
        <v>1</v>
      </c>
      <c r="I162" s="6" t="str">
        <f>_xlfn.XLOOKUP($A162,'indicador-objetivo'!$A:$A,'indicador-objetivo'!G:G,"DATO NO ENCONTRADO",0)</f>
        <v>Número de dimensiones desarrolladas para la consolidación del Jardín Botánico José Celestino Mutis como centro de investigación</v>
      </c>
      <c r="J162" s="6" t="str">
        <f>_xlfn.XLOOKUP($A162,'indicador-objetivo'!$A:$A,'indicador-objetivo'!H:H,"DATO NO ENCONTRADO",0)</f>
        <v>Stock</v>
      </c>
      <c r="K162" s="6" t="str">
        <f>_xlfn.XLOOKUP($A162,'indicador-objetivo'!$A:$A,'indicador-objetivo'!I:I,"DATO NO ENCONTRADO",0)</f>
        <v>Anual</v>
      </c>
      <c r="L162" s="6" t="str">
        <f>_xlfn.XLOOKUP($A162,'indicador-objetivo'!$A:$A,'indicador-objetivo'!J:J,"DATO NO ENCONTRADO",0)</f>
        <v>VAL</v>
      </c>
      <c r="M162" s="6">
        <f>_xlfn.XLOOKUP($A162,'indicador-objetivo'!$A:$A,'indicador-objetivo'!K:K,"DATO NO ENCONTRADO",0)</f>
        <v>4</v>
      </c>
      <c r="N162" s="6">
        <f>_xlfn.XLOOKUP($A162,'indicador-objetivo'!$A:$A,'indicador-objetivo'!L:L,"DATO NO ENCONTRADO",0)</f>
        <v>4</v>
      </c>
      <c r="O162" s="6">
        <f>_xlfn.XLOOKUP($A162,'indicador-objetivo'!$A:$A,'indicador-objetivo'!M:M,"DATO NO ENCONTRADO",0)</f>
        <v>4</v>
      </c>
      <c r="P162" s="144"/>
      <c r="Q162" s="326" t="s">
        <v>124</v>
      </c>
      <c r="R162" s="6" t="s">
        <v>1562</v>
      </c>
      <c r="S162" s="9">
        <v>4596.8</v>
      </c>
      <c r="T162" s="9">
        <v>4596.8</v>
      </c>
      <c r="U162" s="9">
        <v>1958.0341570000001</v>
      </c>
      <c r="V162" s="9">
        <v>1229.8913709999999</v>
      </c>
      <c r="W162" s="7" t="s">
        <v>94</v>
      </c>
      <c r="X162" s="7" t="s">
        <v>94</v>
      </c>
      <c r="Y162" s="7" t="s">
        <v>94</v>
      </c>
      <c r="Z162" s="7" t="s">
        <v>94</v>
      </c>
      <c r="AA162" s="7" t="s">
        <v>94</v>
      </c>
      <c r="AB162" s="165" t="s">
        <v>94</v>
      </c>
      <c r="AC162" s="9">
        <v>3020</v>
      </c>
      <c r="AD162" s="456">
        <f t="shared" si="77"/>
        <v>-1576.8000000000002</v>
      </c>
      <c r="AE162" s="238">
        <f>T162/AC162</f>
        <v>1.5221192052980133</v>
      </c>
      <c r="AF162" s="351">
        <f t="shared" si="79"/>
        <v>0</v>
      </c>
      <c r="AG162" s="458" t="s">
        <v>1138</v>
      </c>
      <c r="AH162" s="288" t="s">
        <v>1563</v>
      </c>
      <c r="AI162" s="458" t="s">
        <v>144</v>
      </c>
      <c r="AJ162" s="458" t="s">
        <v>145</v>
      </c>
      <c r="AK162" s="458" t="s">
        <v>149</v>
      </c>
      <c r="AL162" s="121">
        <v>100</v>
      </c>
      <c r="AM162" s="121">
        <v>100</v>
      </c>
      <c r="AN162" s="445">
        <v>100</v>
      </c>
      <c r="AO162" s="9"/>
      <c r="AP162" s="9"/>
      <c r="AQ162" s="6" t="s">
        <v>1564</v>
      </c>
      <c r="AR162" s="151">
        <v>30</v>
      </c>
      <c r="AS162" s="151">
        <f t="shared" si="70"/>
        <v>-70</v>
      </c>
      <c r="AT162" s="151"/>
      <c r="AU162" s="359"/>
      <c r="AZ162" s="305" t="str">
        <f t="shared" si="80"/>
        <v>Falta diligenciar presupuesto asignado</v>
      </c>
      <c r="BA162" s="132" t="str">
        <f t="shared" si="81"/>
        <v>Es Sotock</v>
      </c>
      <c r="BB162" s="132" t="str">
        <f t="shared" si="82"/>
        <v>OK</v>
      </c>
      <c r="BC162" s="132" t="str">
        <f t="shared" si="83"/>
        <v>OK</v>
      </c>
      <c r="BD162" s="374" t="str">
        <f t="shared" si="84"/>
        <v>Stock OK</v>
      </c>
      <c r="BE162" s="365" t="e">
        <f>VLOOKUP(B162,[1]Gastos!$A$11:$R$4776,17,FALSE)</f>
        <v>#N/A</v>
      </c>
      <c r="BF162" s="365">
        <f t="shared" si="85"/>
        <v>0</v>
      </c>
      <c r="BG162" s="405"/>
      <c r="BJ162" s="132" t="str">
        <f t="shared" si="73"/>
        <v>Ok</v>
      </c>
      <c r="BK162" s="14" t="str">
        <f t="shared" si="74"/>
        <v>Meta 2025 menor que meta 2024</v>
      </c>
      <c r="BM162" s="1" t="s">
        <v>3836</v>
      </c>
    </row>
    <row r="163" spans="1:70" s="1" customFormat="1" ht="20.100000000000001" hidden="1" customHeight="1" x14ac:dyDescent="0.25">
      <c r="A163" s="14" t="str">
        <f t="shared" si="72"/>
        <v>0218-0102</v>
      </c>
      <c r="B163" s="14" t="str">
        <f t="shared" si="76"/>
        <v>0218-0104</v>
      </c>
      <c r="C163" s="1" t="s">
        <v>62</v>
      </c>
      <c r="D163" s="5" t="s">
        <v>1560</v>
      </c>
      <c r="E163" s="6" t="s">
        <v>1561</v>
      </c>
      <c r="F163" s="341" t="str">
        <f>VLOOKUP($B163,'producto-objetivo'!$A:$G,4,0)</f>
        <v>02</v>
      </c>
      <c r="G163" s="6" t="str">
        <f>VLOOKUP($B163,'producto-objetivo'!$A:$G,5,0)</f>
        <v>Consolidar al jardín botánico José Celestino Mutis como centro líder, en investigación y gestión de coberturas vegetales urbanas y rurales</v>
      </c>
      <c r="H163" s="6" t="str">
        <f>_xlfn.XLOOKUP($A163,'indicador-objetivo'!$A:$A,'indicador-objetivo'!F:F,"DATO NO ENCONTRADO",0)</f>
        <v>2</v>
      </c>
      <c r="I163" s="6" t="str">
        <f>_xlfn.XLOOKUP($A163,'indicador-objetivo'!$A:$A,'indicador-objetivo'!G:G,"DATO NO ENCONTRADO",0)</f>
        <v>Porcentaje de avance para el mejoramiento de las coberturas vegetales urbanas y rurales del distrito capital.</v>
      </c>
      <c r="J163" s="6" t="str">
        <f>_xlfn.XLOOKUP($A163,'indicador-objetivo'!$A:$A,'indicador-objetivo'!H:H,"DATO NO ENCONTRADO",0)</f>
        <v>Stock</v>
      </c>
      <c r="K163" s="6" t="str">
        <f>_xlfn.XLOOKUP($A163,'indicador-objetivo'!$A:$A,'indicador-objetivo'!I:I,"DATO NO ENCONTRADO",0)</f>
        <v>Trimestral</v>
      </c>
      <c r="L163" s="6" t="str">
        <f>_xlfn.XLOOKUP($A163,'indicador-objetivo'!$A:$A,'indicador-objetivo'!J:J,"DATO NO ENCONTRADO",0)</f>
        <v>%</v>
      </c>
      <c r="M163" s="6">
        <f>_xlfn.XLOOKUP($A163,'indicador-objetivo'!$A:$A,'indicador-objetivo'!K:K,"DATO NO ENCONTRADO",0)</f>
        <v>100</v>
      </c>
      <c r="N163" s="6">
        <f>_xlfn.XLOOKUP($A163,'indicador-objetivo'!$A:$A,'indicador-objetivo'!L:L,"DATO NO ENCONTRADO",0)</f>
        <v>100</v>
      </c>
      <c r="O163" s="6">
        <f>_xlfn.XLOOKUP($A163,'indicador-objetivo'!$A:$A,'indicador-objetivo'!M:M,"DATO NO ENCONTRADO",0)</f>
        <v>100</v>
      </c>
      <c r="P163" s="144"/>
      <c r="Q163" s="326" t="s">
        <v>104</v>
      </c>
      <c r="R163" s="6" t="s">
        <v>1580</v>
      </c>
      <c r="S163" s="9">
        <v>205.06800000000001</v>
      </c>
      <c r="T163" s="9">
        <v>205.06800000000001</v>
      </c>
      <c r="U163" s="9">
        <v>78.080955000000003</v>
      </c>
      <c r="V163" s="9">
        <v>42.629733000000002</v>
      </c>
      <c r="W163" s="7" t="s">
        <v>94</v>
      </c>
      <c r="X163" s="7" t="s">
        <v>94</v>
      </c>
      <c r="Y163" s="7" t="s">
        <v>94</v>
      </c>
      <c r="Z163" s="7" t="s">
        <v>94</v>
      </c>
      <c r="AA163" s="7" t="s">
        <v>94</v>
      </c>
      <c r="AB163" s="165" t="s">
        <v>94</v>
      </c>
      <c r="AC163" s="9">
        <v>1101</v>
      </c>
      <c r="AD163" s="456">
        <f t="shared" si="77"/>
        <v>895.93200000000002</v>
      </c>
      <c r="AE163" s="238">
        <f>T163/AC163</f>
        <v>0.18625613079019074</v>
      </c>
      <c r="AF163" s="351">
        <f t="shared" si="79"/>
        <v>49208513000</v>
      </c>
      <c r="AG163" s="458" t="s">
        <v>489</v>
      </c>
      <c r="AH163" s="288" t="s">
        <v>1581</v>
      </c>
      <c r="AI163" s="458" t="s">
        <v>96</v>
      </c>
      <c r="AJ163" s="458" t="s">
        <v>97</v>
      </c>
      <c r="AK163" s="458" t="s">
        <v>98</v>
      </c>
      <c r="AL163" s="121">
        <v>40</v>
      </c>
      <c r="AM163" s="121">
        <v>2</v>
      </c>
      <c r="AN163" s="445">
        <v>2</v>
      </c>
      <c r="AO163" s="463">
        <v>2</v>
      </c>
      <c r="AP163" s="121">
        <v>100</v>
      </c>
      <c r="AQ163" s="187" t="s">
        <v>1582</v>
      </c>
      <c r="AR163" s="151">
        <v>6500</v>
      </c>
      <c r="AS163" s="151">
        <f t="shared" si="70"/>
        <v>6498</v>
      </c>
      <c r="AT163" s="151"/>
      <c r="AU163" s="359"/>
      <c r="AZ163" s="305" t="str">
        <f t="shared" si="80"/>
        <v>Ok</v>
      </c>
      <c r="BA163" s="132" t="str">
        <f t="shared" si="81"/>
        <v>No Stock</v>
      </c>
      <c r="BB163" s="132" t="str">
        <f t="shared" si="82"/>
        <v>NO</v>
      </c>
      <c r="BC163" s="132" t="str">
        <f t="shared" si="83"/>
        <v>OK</v>
      </c>
      <c r="BD163" s="374" t="str">
        <f t="shared" si="84"/>
        <v>N/A o problema por ser Stock</v>
      </c>
      <c r="BE163" s="365">
        <f>VLOOKUP(B163,[1]Gastos!$A$11:$R$4776,17,FALSE)</f>
        <v>49208513000</v>
      </c>
      <c r="BF163" s="365">
        <f t="shared" si="85"/>
        <v>49208513000</v>
      </c>
      <c r="BG163" s="405"/>
      <c r="BJ163" s="132" t="str">
        <f t="shared" si="73"/>
        <v>Ok</v>
      </c>
      <c r="BK163" s="14" t="str">
        <f t="shared" si="74"/>
        <v>Meta 2025 menor que meta 2024</v>
      </c>
      <c r="BM163" s="1" t="s">
        <v>3836</v>
      </c>
    </row>
    <row r="164" spans="1:70" s="1" customFormat="1" ht="20.100000000000001" hidden="1" customHeight="1" x14ac:dyDescent="0.25">
      <c r="A164" s="14" t="str">
        <f t="shared" si="72"/>
        <v>0218-0103</v>
      </c>
      <c r="B164" s="14" t="str">
        <f t="shared" si="76"/>
        <v>0218-0110</v>
      </c>
      <c r="C164" s="1" t="s">
        <v>62</v>
      </c>
      <c r="D164" s="5" t="s">
        <v>1560</v>
      </c>
      <c r="E164" s="6" t="s">
        <v>1561</v>
      </c>
      <c r="F164" s="341" t="str">
        <f>VLOOKUP($B164,'producto-objetivo'!$A:$G,4,0)</f>
        <v>03</v>
      </c>
      <c r="G164" s="6" t="str">
        <f>VLOOKUP($B164,'producto-objetivo'!$A:$G,5,0)</f>
        <v>Consolidar el tropicario del jardín botánico José Celestino Mutis como escenario de conservación, investigación,   y educación sobre ecosistemas prioritarios del país</v>
      </c>
      <c r="H164" s="6" t="str">
        <f>_xlfn.XLOOKUP($A164,'indicador-objetivo'!$A:$A,'indicador-objetivo'!F:F,"DATO NO ENCONTRADO",0)</f>
        <v>3</v>
      </c>
      <c r="I164" s="6" t="str">
        <f>_xlfn.XLOOKUP($A164,'indicador-objetivo'!$A:$A,'indicador-objetivo'!G:G,"DATO NO ENCONTRADO",0)</f>
        <v>Porcentaje de avance de los componentes de enriquecimiento, manejo de colecciones e infraestructura para la consolidación del Tropicario Jardín Botánico José Celestino Mutis.</v>
      </c>
      <c r="J164" s="6" t="str">
        <f>_xlfn.XLOOKUP($A164,'indicador-objetivo'!$A:$A,'indicador-objetivo'!H:H,"DATO NO ENCONTRADO",0)</f>
        <v>Stock</v>
      </c>
      <c r="K164" s="6" t="str">
        <f>_xlfn.XLOOKUP($A164,'indicador-objetivo'!$A:$A,'indicador-objetivo'!I:I,"DATO NO ENCONTRADO",0)</f>
        <v>Anual</v>
      </c>
      <c r="L164" s="6" t="str">
        <f>_xlfn.XLOOKUP($A164,'indicador-objetivo'!$A:$A,'indicador-objetivo'!J:J,"DATO NO ENCONTRADO",0)</f>
        <v>%</v>
      </c>
      <c r="M164" s="6">
        <f>_xlfn.XLOOKUP($A164,'indicador-objetivo'!$A:$A,'indicador-objetivo'!K:K,"DATO NO ENCONTRADO",0)</f>
        <v>100</v>
      </c>
      <c r="N164" s="6">
        <f>_xlfn.XLOOKUP($A164,'indicador-objetivo'!$A:$A,'indicador-objetivo'!L:L,"DATO NO ENCONTRADO",0)</f>
        <v>100</v>
      </c>
      <c r="O164" s="6">
        <f>_xlfn.XLOOKUP($A164,'indicador-objetivo'!$A:$A,'indicador-objetivo'!M:M,"DATO NO ENCONTRADO",0)</f>
        <v>100</v>
      </c>
      <c r="P164" s="144"/>
      <c r="Q164" s="326" t="s">
        <v>92</v>
      </c>
      <c r="R164" s="6" t="s">
        <v>1612</v>
      </c>
      <c r="S164" s="9">
        <v>215.56557000000001</v>
      </c>
      <c r="T164" s="9">
        <v>215.56557000000001</v>
      </c>
      <c r="U164" s="9">
        <v>81.148134999999996</v>
      </c>
      <c r="V164" s="9">
        <v>44.791618</v>
      </c>
      <c r="W164" s="7" t="s">
        <v>94</v>
      </c>
      <c r="X164" s="7" t="s">
        <v>94</v>
      </c>
      <c r="Y164" s="7" t="s">
        <v>94</v>
      </c>
      <c r="Z164" s="7" t="s">
        <v>94</v>
      </c>
      <c r="AA164" s="7" t="s">
        <v>94</v>
      </c>
      <c r="AB164" s="165" t="s">
        <v>94</v>
      </c>
      <c r="AC164" s="9">
        <v>400</v>
      </c>
      <c r="AD164" s="456">
        <f t="shared" si="77"/>
        <v>184.43442999999999</v>
      </c>
      <c r="AE164" s="238">
        <f>T164/AC164</f>
        <v>0.53891392500000002</v>
      </c>
      <c r="AF164" s="351">
        <f t="shared" si="79"/>
        <v>0</v>
      </c>
      <c r="AG164" s="458" t="s">
        <v>353</v>
      </c>
      <c r="AH164" s="6" t="s">
        <v>1613</v>
      </c>
      <c r="AI164" s="5" t="s">
        <v>96</v>
      </c>
      <c r="AJ164" s="5" t="s">
        <v>97</v>
      </c>
      <c r="AK164" s="5" t="s">
        <v>98</v>
      </c>
      <c r="AL164" s="5">
        <v>400</v>
      </c>
      <c r="AM164" s="5">
        <v>750</v>
      </c>
      <c r="AN164" s="9">
        <v>35</v>
      </c>
      <c r="AO164" s="9">
        <v>28</v>
      </c>
      <c r="AP164" s="121">
        <v>80</v>
      </c>
      <c r="AQ164" s="6" t="s">
        <v>1614</v>
      </c>
      <c r="AR164" s="151">
        <v>200</v>
      </c>
      <c r="AS164" s="151">
        <f t="shared" si="70"/>
        <v>165</v>
      </c>
      <c r="AT164" s="151"/>
      <c r="AU164" s="359"/>
      <c r="AZ164" s="305" t="str">
        <f t="shared" si="80"/>
        <v>Falta diligenciar presupuesto asignado</v>
      </c>
      <c r="BA164" s="132" t="str">
        <f t="shared" si="81"/>
        <v>No Stock</v>
      </c>
      <c r="BB164" s="132" t="str">
        <f t="shared" si="82"/>
        <v>NO</v>
      </c>
      <c r="BC164" s="132" t="str">
        <f t="shared" si="83"/>
        <v>NO</v>
      </c>
      <c r="BD164" s="374" t="str">
        <f t="shared" si="84"/>
        <v>N/A o problema por ser Stock</v>
      </c>
      <c r="BE164" s="365" t="e">
        <f>VLOOKUP(B164,[1]Gastos!$A$11:$R$4776,17,FALSE)</f>
        <v>#N/A</v>
      </c>
      <c r="BF164" s="365">
        <f t="shared" si="85"/>
        <v>0</v>
      </c>
      <c r="BG164" s="405"/>
      <c r="BJ164" s="132" t="str">
        <f t="shared" si="73"/>
        <v>Ok</v>
      </c>
      <c r="BK164" s="14" t="str">
        <f t="shared" si="74"/>
        <v>Meta 2025 menor que meta 2024</v>
      </c>
      <c r="BM164" s="1" t="s">
        <v>3836</v>
      </c>
    </row>
    <row r="165" spans="1:70" s="1" customFormat="1" ht="20.100000000000001" hidden="1" customHeight="1" x14ac:dyDescent="0.25">
      <c r="A165" s="14" t="str">
        <f t="shared" si="72"/>
        <v>0218-0104</v>
      </c>
      <c r="B165" s="14" t="str">
        <f t="shared" si="76"/>
        <v>0218-0119</v>
      </c>
      <c r="C165" s="1" t="s">
        <v>62</v>
      </c>
      <c r="D165" s="5" t="s">
        <v>1560</v>
      </c>
      <c r="E165" s="6" t="s">
        <v>1561</v>
      </c>
      <c r="F165" s="341" t="str">
        <f>VLOOKUP($B165,'producto-objetivo'!$A:$G,4,0)</f>
        <v>04</v>
      </c>
      <c r="G165" s="6" t="str">
        <f>VLOOKUP($B165,'producto-objetivo'!$A:$G,5,0)</f>
        <v>Fortalecimiento de capacidad institucional a nivel meso que mejore los procesos misionales de la entidad</v>
      </c>
      <c r="H165" s="6" t="str">
        <f>_xlfn.XLOOKUP($A165,'indicador-objetivo'!$A:$A,'indicador-objetivo'!F:F,"DATO NO ENCONTRADO",0)</f>
        <v>4</v>
      </c>
      <c r="I165" s="6" t="str">
        <f>_xlfn.XLOOKUP($A165,'indicador-objetivo'!$A:$A,'indicador-objetivo'!G:G,"DATO NO ENCONTRADO",0)</f>
        <v>Procesos de capacidad institucional fortalecidos a nivel meso que aporten en la mejora de los procesos misionales de la entidad</v>
      </c>
      <c r="J165" s="6" t="str">
        <f>_xlfn.XLOOKUP($A165,'indicador-objetivo'!$A:$A,'indicador-objetivo'!H:H,"DATO NO ENCONTRADO",0)</f>
        <v>Flujo</v>
      </c>
      <c r="K165" s="6" t="str">
        <f>_xlfn.XLOOKUP($A165,'indicador-objetivo'!$A:$A,'indicador-objetivo'!I:I,"DATO NO ENCONTRADO",0)</f>
        <v>Trimestral</v>
      </c>
      <c r="L165" s="6" t="str">
        <f>_xlfn.XLOOKUP($A165,'indicador-objetivo'!$A:$A,'indicador-objetivo'!J:J,"DATO NO ENCONTRADO",0)</f>
        <v>%</v>
      </c>
      <c r="M165" s="6">
        <f>_xlfn.XLOOKUP($A165,'indicador-objetivo'!$A:$A,'indicador-objetivo'!K:K,"DATO NO ENCONTRADO",0)</f>
        <v>0</v>
      </c>
      <c r="N165" s="6">
        <f>_xlfn.XLOOKUP($A165,'indicador-objetivo'!$A:$A,'indicador-objetivo'!L:L,"DATO NO ENCONTRADO",0)</f>
        <v>100</v>
      </c>
      <c r="O165" s="6">
        <f>_xlfn.XLOOKUP($A165,'indicador-objetivo'!$A:$A,'indicador-objetivo'!M:M,"DATO NO ENCONTRADO",0)</f>
        <v>100</v>
      </c>
      <c r="P165" s="144"/>
      <c r="Q165" s="326" t="s">
        <v>399</v>
      </c>
      <c r="R165" s="6" t="s">
        <v>504</v>
      </c>
      <c r="S165" s="9">
        <v>10848.218999999999</v>
      </c>
      <c r="T165" s="9">
        <v>10848.218999999999</v>
      </c>
      <c r="U165" s="9">
        <v>6444.3448770000005</v>
      </c>
      <c r="V165" s="9">
        <v>3635.5801550000001</v>
      </c>
      <c r="W165" s="7" t="s">
        <v>94</v>
      </c>
      <c r="X165" s="7" t="s">
        <v>94</v>
      </c>
      <c r="Y165" s="7" t="s">
        <v>94</v>
      </c>
      <c r="Z165" s="7" t="s">
        <v>94</v>
      </c>
      <c r="AA165" s="7" t="s">
        <v>94</v>
      </c>
      <c r="AB165" s="165" t="s">
        <v>94</v>
      </c>
      <c r="AC165" s="9">
        <v>15545</v>
      </c>
      <c r="AD165" s="456">
        <f t="shared" si="77"/>
        <v>4696.7810000000009</v>
      </c>
      <c r="AE165" s="238">
        <f>T165/AC165</f>
        <v>0.69785905435831452</v>
      </c>
      <c r="AF165" s="351">
        <f t="shared" si="79"/>
        <v>0</v>
      </c>
      <c r="AG165" s="458" t="s">
        <v>717</v>
      </c>
      <c r="AH165" s="288" t="s">
        <v>1629</v>
      </c>
      <c r="AI165" s="458" t="s">
        <v>223</v>
      </c>
      <c r="AJ165" s="458" t="s">
        <v>148</v>
      </c>
      <c r="AK165" s="458" t="s">
        <v>149</v>
      </c>
      <c r="AL165" s="121">
        <v>0</v>
      </c>
      <c r="AM165" s="121">
        <v>100</v>
      </c>
      <c r="AN165" s="445">
        <v>100</v>
      </c>
      <c r="AO165" s="463">
        <v>55</v>
      </c>
      <c r="AP165" s="121">
        <v>55</v>
      </c>
      <c r="AQ165" s="187" t="s">
        <v>1630</v>
      </c>
      <c r="AR165" s="151"/>
      <c r="AS165" s="151">
        <f t="shared" si="70"/>
        <v>-100</v>
      </c>
      <c r="AT165" s="151"/>
      <c r="AU165" s="359"/>
      <c r="AZ165" s="305" t="str">
        <f t="shared" si="80"/>
        <v>Falta diligenciar presupuesto asignado</v>
      </c>
      <c r="BA165" s="132" t="str">
        <f t="shared" si="81"/>
        <v>No Stock</v>
      </c>
      <c r="BB165" s="132" t="str">
        <f t="shared" si="82"/>
        <v>NO</v>
      </c>
      <c r="BC165" s="132" t="str">
        <f t="shared" si="83"/>
        <v>OK</v>
      </c>
      <c r="BD165" s="374" t="str">
        <f t="shared" si="84"/>
        <v>N/A o problema por ser Stock</v>
      </c>
      <c r="BE165" s="365" t="e">
        <f>VLOOKUP(B165,[1]Gastos!$A$11:$R$4776,17,FALSE)</f>
        <v>#N/A</v>
      </c>
      <c r="BF165" s="365">
        <f t="shared" si="85"/>
        <v>0</v>
      </c>
      <c r="BG165" s="405"/>
      <c r="BJ165" s="132" t="str">
        <f t="shared" si="73"/>
        <v>Ok</v>
      </c>
      <c r="BK165" s="14" t="str">
        <f t="shared" si="74"/>
        <v>Meta 2025 menor que meta 2024</v>
      </c>
      <c r="BM165" s="1" t="s">
        <v>3836</v>
      </c>
    </row>
    <row r="166" spans="1:70" s="1" customFormat="1" ht="75" hidden="1" customHeight="1" x14ac:dyDescent="0.25">
      <c r="A166" s="14" t="str">
        <f t="shared" si="72"/>
        <v>0219-0101</v>
      </c>
      <c r="B166" s="14" t="str">
        <f t="shared" si="76"/>
        <v>0219-0101</v>
      </c>
      <c r="C166" s="1" t="s">
        <v>67</v>
      </c>
      <c r="D166" s="5" t="s">
        <v>1631</v>
      </c>
      <c r="E166" s="6" t="s">
        <v>1632</v>
      </c>
      <c r="F166" s="341" t="str">
        <f>VLOOKUP($B166,'producto-objetivo'!$A:$G,4,0)</f>
        <v>01</v>
      </c>
      <c r="G166" s="6" t="str">
        <f>VLOOKUP($B166,'producto-objetivo'!$A:$G,5,0)</f>
        <v>Promover la transformación pedagógica de los docentes y directivos docentes en investigación, innovación educativa, procesos de formación y gestión del conocimiento científico y del saber pedagógico</v>
      </c>
      <c r="H166" s="6" t="str">
        <f>_xlfn.XLOOKUP($A166,'indicador-objetivo'!$A:$A,'indicador-objetivo'!F:F,"DATO NO ENCONTRADO",0)</f>
        <v>1</v>
      </c>
      <c r="I166" s="6" t="str">
        <f>_xlfn.XLOOKUP($A166,'indicador-objetivo'!$A:$A,'indicador-objetivo'!G:G,"DATO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166" s="6" t="str">
        <f>_xlfn.XLOOKUP($A166,'indicador-objetivo'!$A:$A,'indicador-objetivo'!H:H,"DATO NO ENCONTRADO",0)</f>
        <v>Acumulado</v>
      </c>
      <c r="K166" s="6" t="str">
        <f>_xlfn.XLOOKUP($A166,'indicador-objetivo'!$A:$A,'indicador-objetivo'!I:I,"DATO NO ENCONTRADO",0)</f>
        <v>Trimestral</v>
      </c>
      <c r="L166" s="6" t="str">
        <f>_xlfn.XLOOKUP($A166,'indicador-objetivo'!$A:$A,'indicador-objetivo'!J:J,"DATO NO ENCONTRADO",0)</f>
        <v>VAL</v>
      </c>
      <c r="M166" s="6">
        <f>_xlfn.XLOOKUP($A166,'indicador-objetivo'!$A:$A,'indicador-objetivo'!K:K,"DATO NO ENCONTRADO",0)</f>
        <v>600</v>
      </c>
      <c r="N166" s="6">
        <f>_xlfn.XLOOKUP($A166,'indicador-objetivo'!$A:$A,'indicador-objetivo'!L:L,"DATO NO ENCONTRADO",0)</f>
        <v>6398</v>
      </c>
      <c r="O166" s="6">
        <f>_xlfn.XLOOKUP($A166,'indicador-objetivo'!$A:$A,'indicador-objetivo'!M:M,"DATO NO ENCONTRADO",0)</f>
        <v>231</v>
      </c>
      <c r="P166" s="144"/>
      <c r="Q166" s="326" t="s">
        <v>124</v>
      </c>
      <c r="R166" s="6" t="s">
        <v>1633</v>
      </c>
      <c r="S166" s="9">
        <v>479.09399999999999</v>
      </c>
      <c r="T166" s="9">
        <v>479.09399999999999</v>
      </c>
      <c r="U166" s="9">
        <v>342.02199999999999</v>
      </c>
      <c r="V166" s="9">
        <v>176.1172</v>
      </c>
      <c r="W166" s="7" t="s">
        <v>94</v>
      </c>
      <c r="X166" s="7" t="s">
        <v>94</v>
      </c>
      <c r="Y166" s="7" t="s">
        <v>94</v>
      </c>
      <c r="Z166" s="7" t="s">
        <v>94</v>
      </c>
      <c r="AA166" s="7" t="s">
        <v>94</v>
      </c>
      <c r="AB166" s="165" t="s">
        <v>94</v>
      </c>
      <c r="AC166" s="151">
        <f>1200000000/1000000</f>
        <v>1200</v>
      </c>
      <c r="AD166" s="223">
        <f t="shared" si="77"/>
        <v>720.90599999999995</v>
      </c>
      <c r="AE166" s="238">
        <f>AC166/T166-1</f>
        <v>1.5047276734837007</v>
      </c>
      <c r="AF166" s="351">
        <f t="shared" si="79"/>
        <v>4248102000</v>
      </c>
      <c r="AG166" s="7">
        <v>1</v>
      </c>
      <c r="AH166" s="6" t="s">
        <v>1634</v>
      </c>
      <c r="AI166" s="5" t="s">
        <v>96</v>
      </c>
      <c r="AJ166" s="5" t="s">
        <v>148</v>
      </c>
      <c r="AK166" s="5" t="s">
        <v>98</v>
      </c>
      <c r="AL166" s="5">
        <v>7</v>
      </c>
      <c r="AM166" s="5">
        <v>54</v>
      </c>
      <c r="AN166" s="9">
        <v>3</v>
      </c>
      <c r="AO166" s="9">
        <v>9.9999999999989E-5</v>
      </c>
      <c r="AP166" s="9">
        <v>3.3333333333329701E-3</v>
      </c>
      <c r="AQ166" s="6" t="s">
        <v>1635</v>
      </c>
      <c r="AR166" s="151">
        <v>7</v>
      </c>
      <c r="AS166" s="151">
        <f t="shared" si="70"/>
        <v>4</v>
      </c>
      <c r="AT166" s="199">
        <f t="shared" ref="AT166:AT177" si="86">AR166/AN166-1</f>
        <v>1.3333333333333335</v>
      </c>
      <c r="AU166" s="362"/>
      <c r="AZ166" s="305" t="str">
        <f t="shared" si="80"/>
        <v>Ok</v>
      </c>
      <c r="BA166" s="132" t="str">
        <f t="shared" si="81"/>
        <v>No Stock</v>
      </c>
      <c r="BB166" s="132" t="str">
        <f t="shared" si="82"/>
        <v>NO</v>
      </c>
      <c r="BC166" s="132" t="str">
        <f t="shared" si="83"/>
        <v>NO</v>
      </c>
      <c r="BD166" s="374" t="str">
        <f t="shared" si="84"/>
        <v>N/A o problema por ser Stock</v>
      </c>
      <c r="BE166" s="365">
        <f>VLOOKUP(B166,[1]Gastos!$A$11:$R$4776,17,FALSE)</f>
        <v>4248102000</v>
      </c>
      <c r="BF166" s="365">
        <f t="shared" si="85"/>
        <v>4248102000</v>
      </c>
      <c r="BG166" s="405"/>
      <c r="BJ166" s="132" t="str">
        <f t="shared" si="73"/>
        <v>Ok</v>
      </c>
      <c r="BK166" s="14" t="str">
        <f t="shared" si="74"/>
        <v>Meta 2025 menor que meta 2024</v>
      </c>
      <c r="BL166" s="1" t="s">
        <v>3836</v>
      </c>
      <c r="BM166" s="1" t="s">
        <v>3836</v>
      </c>
    </row>
    <row r="167" spans="1:70" s="45" customFormat="1" ht="20.100000000000001" hidden="1" customHeight="1" x14ac:dyDescent="0.25">
      <c r="A167" s="14" t="str">
        <f t="shared" ref="A167:A198" si="87">+D167&amp;F167</f>
        <v>0220-0101</v>
      </c>
      <c r="B167" s="14" t="str">
        <f t="shared" si="76"/>
        <v>0220-0101</v>
      </c>
      <c r="C167" s="1" t="s">
        <v>69</v>
      </c>
      <c r="D167" s="5" t="s">
        <v>1642</v>
      </c>
      <c r="E167" s="6" t="s">
        <v>1643</v>
      </c>
      <c r="F167" s="341" t="str">
        <f>VLOOKUP($B167,'producto-objetivo'!$A:$G,4,0)</f>
        <v>01</v>
      </c>
      <c r="G167" s="6" t="str">
        <f>VLOOKUP($B167,'producto-objetivo'!$A:$G,5,0)</f>
        <v>Promover la participación organizaciones sociales, comunales, de medios comunitarios y alternativos, organizaciones de propiedad horizontal e instancias de participación del distrito capital</v>
      </c>
      <c r="H167" s="6" t="str">
        <f>_xlfn.XLOOKUP($A167,'indicador-objetivo'!$A:$A,'indicador-objetivo'!F:F,"DATO NO ENCONTRADO",0)</f>
        <v>1</v>
      </c>
      <c r="I167" s="6" t="str">
        <f>_xlfn.XLOOKUP($A167,'indicador-objetivo'!$A:$A,'indicador-objetivo'!G:G,"DATO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167" s="6" t="str">
        <f>_xlfn.XLOOKUP($A167,'indicador-objetivo'!$A:$A,'indicador-objetivo'!H:H,"DATO NO ENCONTRADO",0)</f>
        <v>Stock</v>
      </c>
      <c r="K167" s="6" t="str">
        <f>_xlfn.XLOOKUP($A167,'indicador-objetivo'!$A:$A,'indicador-objetivo'!I:I,"DATO NO ENCONTRADO",0)</f>
        <v>Semestral</v>
      </c>
      <c r="L167" s="6" t="str">
        <f>_xlfn.XLOOKUP($A167,'indicador-objetivo'!$A:$A,'indicador-objetivo'!J:J,"DATO NO ENCONTRADO",0)</f>
        <v>%</v>
      </c>
      <c r="M167" s="6">
        <f>_xlfn.XLOOKUP($A167,'indicador-objetivo'!$A:$A,'indicador-objetivo'!K:K,"DATO NO ENCONTRADO",0)</f>
        <v>100</v>
      </c>
      <c r="N167" s="6">
        <f>_xlfn.XLOOKUP($A167,'indicador-objetivo'!$A:$A,'indicador-objetivo'!L:L,"DATO NO ENCONTRADO",0)</f>
        <v>100</v>
      </c>
      <c r="O167" s="6">
        <f>_xlfn.XLOOKUP($A167,'indicador-objetivo'!$A:$A,'indicador-objetivo'!M:M,"DATO NO ENCONTRADO",0)</f>
        <v>100</v>
      </c>
      <c r="P167" s="144"/>
      <c r="Q167" s="326" t="s">
        <v>124</v>
      </c>
      <c r="R167" s="6" t="s">
        <v>1644</v>
      </c>
      <c r="S167" s="8">
        <v>11159.488653</v>
      </c>
      <c r="T167" s="9">
        <v>11159.488653</v>
      </c>
      <c r="U167" s="9">
        <v>2933.6243479999998</v>
      </c>
      <c r="V167" s="9">
        <v>972.25187400000004</v>
      </c>
      <c r="W167" s="7" t="s">
        <v>156</v>
      </c>
      <c r="X167" s="7" t="s">
        <v>156</v>
      </c>
      <c r="Y167" s="7" t="s">
        <v>156</v>
      </c>
      <c r="Z167" s="7" t="s">
        <v>156</v>
      </c>
      <c r="AA167" s="7" t="s">
        <v>156</v>
      </c>
      <c r="AB167" s="165" t="s">
        <v>156</v>
      </c>
      <c r="AC167" s="151">
        <v>16339</v>
      </c>
      <c r="AD167" s="455">
        <f t="shared" si="77"/>
        <v>5179.5113469999997</v>
      </c>
      <c r="AE167" s="238">
        <f>AC167/T167-1</f>
        <v>0.46413518648164898</v>
      </c>
      <c r="AF167" s="351">
        <f t="shared" si="79"/>
        <v>0</v>
      </c>
      <c r="AG167" s="7">
        <v>1</v>
      </c>
      <c r="AH167" s="6" t="s">
        <v>1645</v>
      </c>
      <c r="AI167" s="5" t="s">
        <v>96</v>
      </c>
      <c r="AJ167" s="5" t="s">
        <v>148</v>
      </c>
      <c r="AK167" s="5" t="s">
        <v>98</v>
      </c>
      <c r="AL167" s="5">
        <v>6274</v>
      </c>
      <c r="AM167" s="5">
        <v>2240</v>
      </c>
      <c r="AN167" s="9">
        <v>224</v>
      </c>
      <c r="AO167" s="9">
        <v>112</v>
      </c>
      <c r="AP167" s="9">
        <v>50</v>
      </c>
      <c r="AQ167" s="6" t="s">
        <v>1646</v>
      </c>
      <c r="AR167" s="151">
        <v>224</v>
      </c>
      <c r="AS167" s="151">
        <f t="shared" si="70"/>
        <v>0</v>
      </c>
      <c r="AT167" s="199">
        <f t="shared" si="86"/>
        <v>0</v>
      </c>
      <c r="AU167" s="362"/>
      <c r="AV167" s="1"/>
      <c r="AW167" s="1"/>
      <c r="AX167" s="1"/>
      <c r="AY167" s="1"/>
      <c r="AZ167" s="305" t="str">
        <f t="shared" si="80"/>
        <v>Falta diligenciar presupuesto asignado</v>
      </c>
      <c r="BA167" s="132" t="str">
        <f t="shared" si="81"/>
        <v>No Stock</v>
      </c>
      <c r="BB167" s="132" t="str">
        <f t="shared" si="82"/>
        <v>NO</v>
      </c>
      <c r="BC167" s="132" t="str">
        <f t="shared" si="83"/>
        <v>NO</v>
      </c>
      <c r="BD167" s="374" t="str">
        <f t="shared" si="84"/>
        <v>N/A o problema por ser Stock</v>
      </c>
      <c r="BE167" s="365" t="e">
        <f>VLOOKUP(B167,[1]Gastos!$A$11:$R$4776,17,FALSE)</f>
        <v>#N/A</v>
      </c>
      <c r="BF167" s="365">
        <f t="shared" si="85"/>
        <v>0</v>
      </c>
      <c r="BG167" s="405"/>
      <c r="BH167" s="1"/>
      <c r="BI167" s="1"/>
      <c r="BJ167" s="132" t="str">
        <f t="shared" ref="BJ167:BJ203" si="88">IF(AND(BB167="OK",BC167="OK",AI167&lt;&gt;"Stock"),"N/A","Ok")</f>
        <v>Ok</v>
      </c>
      <c r="BK167" s="14" t="str">
        <f t="shared" ref="BK167:BK203" si="89">IF(AU167&lt;AN167,"Meta 2025 menor que meta 2024","Meta 2025 mayor o igual a meta 2024")</f>
        <v>Meta 2025 menor que meta 2024</v>
      </c>
      <c r="BL167" s="1" t="s">
        <v>3836</v>
      </c>
      <c r="BM167" s="1" t="s">
        <v>3836</v>
      </c>
      <c r="BN167" s="1"/>
      <c r="BO167" s="1"/>
      <c r="BP167" s="1"/>
      <c r="BQ167" s="1"/>
      <c r="BR167" s="1"/>
    </row>
    <row r="168" spans="1:70" s="1" customFormat="1" ht="20.100000000000001" hidden="1" customHeight="1" x14ac:dyDescent="0.25">
      <c r="A168" s="14" t="str">
        <f t="shared" si="87"/>
        <v>0220-0102</v>
      </c>
      <c r="B168" s="14" t="str">
        <f t="shared" si="76"/>
        <v>0220-0107</v>
      </c>
      <c r="C168" s="1" t="s">
        <v>69</v>
      </c>
      <c r="D168" s="5" t="s">
        <v>1642</v>
      </c>
      <c r="E168" s="6" t="s">
        <v>1643</v>
      </c>
      <c r="F168" s="341" t="str">
        <f>VLOOKUP($B168,'producto-objetivo'!$A:$G,4,0)</f>
        <v>02</v>
      </c>
      <c r="G168" s="6" t="str">
        <f>VLOOKUP($B168,'producto-objetivo'!$A:$G,5,0)</f>
        <v>Fortalecimiento de capacidad institucional a nivel meso que mejore los procesos misionales de la entidad</v>
      </c>
      <c r="H168" s="6" t="str">
        <f>_xlfn.XLOOKUP($A168,'indicador-objetivo'!$A:$A,'indicador-objetivo'!F:F,"DATO NO ENCONTRADO",0)</f>
        <v>2</v>
      </c>
      <c r="I168" s="6" t="str">
        <f>_xlfn.XLOOKUP($A168,'indicador-objetivo'!$A:$A,'indicador-objetivo'!G:G,"DATO NO ENCONTRADO",0)</f>
        <v>Porcentaje de implementación de la estrategia de fortalecimiento de la capacidad institucional de la entidad</v>
      </c>
      <c r="J168" s="6" t="str">
        <f>_xlfn.XLOOKUP($A168,'indicador-objetivo'!$A:$A,'indicador-objetivo'!H:H,"DATO NO ENCONTRADO",0)</f>
        <v>Stock</v>
      </c>
      <c r="K168" s="6" t="str">
        <f>_xlfn.XLOOKUP($A168,'indicador-objetivo'!$A:$A,'indicador-objetivo'!I:I,"DATO NO ENCONTRADO",0)</f>
        <v>Semestral</v>
      </c>
      <c r="L168" s="6" t="str">
        <f>_xlfn.XLOOKUP($A168,'indicador-objetivo'!$A:$A,'indicador-objetivo'!J:J,"DATO NO ENCONTRADO",0)</f>
        <v>%</v>
      </c>
      <c r="M168" s="6">
        <f>_xlfn.XLOOKUP($A168,'indicador-objetivo'!$A:$A,'indicador-objetivo'!K:K,"DATO NO ENCONTRADO",0)</f>
        <v>100</v>
      </c>
      <c r="N168" s="6">
        <f>_xlfn.XLOOKUP($A168,'indicador-objetivo'!$A:$A,'indicador-objetivo'!L:L,"DATO NO ENCONTRADO",0)</f>
        <v>100</v>
      </c>
      <c r="O168" s="6">
        <f>_xlfn.XLOOKUP($A168,'indicador-objetivo'!$A:$A,'indicador-objetivo'!M:M,"DATO NO ENCONTRADO",0)</f>
        <v>100</v>
      </c>
      <c r="P168" s="144"/>
      <c r="Q168" s="326" t="s">
        <v>172</v>
      </c>
      <c r="R168" s="6" t="s">
        <v>709</v>
      </c>
      <c r="S168" s="8">
        <v>2552.376233</v>
      </c>
      <c r="T168" s="9">
        <v>2552.376233</v>
      </c>
      <c r="U168" s="9">
        <v>1693.1548170000001</v>
      </c>
      <c r="V168" s="9">
        <v>830.202898</v>
      </c>
      <c r="W168" s="7" t="s">
        <v>156</v>
      </c>
      <c r="X168" s="7" t="s">
        <v>94</v>
      </c>
      <c r="Y168" s="7" t="s">
        <v>94</v>
      </c>
      <c r="Z168" s="7" t="s">
        <v>94</v>
      </c>
      <c r="AA168" s="7" t="s">
        <v>94</v>
      </c>
      <c r="AB168" s="7" t="s">
        <v>94</v>
      </c>
      <c r="AC168" s="151">
        <v>7541</v>
      </c>
      <c r="AD168" s="455">
        <f t="shared" si="77"/>
        <v>4988.623767</v>
      </c>
      <c r="AE168" s="238">
        <f>AC168/T168-1</f>
        <v>1.9545017315634907</v>
      </c>
      <c r="AF168" s="351">
        <f t="shared" si="79"/>
        <v>0</v>
      </c>
      <c r="AG168" s="7">
        <v>9</v>
      </c>
      <c r="AH168" s="6" t="s">
        <v>983</v>
      </c>
      <c r="AI168" s="5" t="s">
        <v>144</v>
      </c>
      <c r="AJ168" s="5" t="s">
        <v>148</v>
      </c>
      <c r="AK168" s="5" t="s">
        <v>149</v>
      </c>
      <c r="AL168" s="5">
        <v>100</v>
      </c>
      <c r="AM168" s="5">
        <v>100</v>
      </c>
      <c r="AN168" s="9">
        <v>100</v>
      </c>
      <c r="AO168" s="9">
        <v>60</v>
      </c>
      <c r="AP168" s="9">
        <v>60</v>
      </c>
      <c r="AQ168" s="6" t="s">
        <v>1666</v>
      </c>
      <c r="AR168" s="151">
        <v>100</v>
      </c>
      <c r="AS168" s="151">
        <f t="shared" si="70"/>
        <v>0</v>
      </c>
      <c r="AT168" s="199">
        <f t="shared" si="86"/>
        <v>0</v>
      </c>
      <c r="AU168" s="362"/>
      <c r="AZ168" s="305" t="str">
        <f t="shared" si="80"/>
        <v>Falta diligenciar presupuesto asignado</v>
      </c>
      <c r="BA168" s="132" t="str">
        <f t="shared" si="81"/>
        <v>Es Sotock</v>
      </c>
      <c r="BB168" s="132" t="str">
        <f t="shared" si="82"/>
        <v>OK</v>
      </c>
      <c r="BC168" s="132" t="str">
        <f t="shared" si="83"/>
        <v>OK</v>
      </c>
      <c r="BD168" s="374" t="str">
        <f t="shared" si="84"/>
        <v>Stock OK</v>
      </c>
      <c r="BE168" s="365" t="e">
        <f>VLOOKUP(B168,[1]Gastos!$A$11:$R$4776,17,FALSE)</f>
        <v>#N/A</v>
      </c>
      <c r="BF168" s="365">
        <f t="shared" si="85"/>
        <v>0</v>
      </c>
      <c r="BG168" s="405"/>
      <c r="BJ168" s="132" t="str">
        <f t="shared" si="88"/>
        <v>Ok</v>
      </c>
      <c r="BK168" s="14" t="str">
        <f t="shared" si="89"/>
        <v>Meta 2025 menor que meta 2024</v>
      </c>
      <c r="BL168" s="1" t="s">
        <v>3836</v>
      </c>
      <c r="BM168" s="1" t="s">
        <v>3836</v>
      </c>
    </row>
    <row r="169" spans="1:70" s="1" customFormat="1" ht="20.100000000000001" hidden="1" customHeight="1" x14ac:dyDescent="0.25">
      <c r="A169" s="14" t="str">
        <f t="shared" si="87"/>
        <v>0221-0101</v>
      </c>
      <c r="B169" s="14" t="str">
        <f t="shared" si="76"/>
        <v>0221-0101</v>
      </c>
      <c r="C169" s="1" t="s">
        <v>66</v>
      </c>
      <c r="D169" s="5" t="s">
        <v>1670</v>
      </c>
      <c r="E169" s="6" t="s">
        <v>1671</v>
      </c>
      <c r="F169" s="341" t="str">
        <f>VLOOKUP($B169,'producto-objetivo'!$A:$G,4,0)</f>
        <v>01</v>
      </c>
      <c r="G169" s="6" t="str">
        <f>VLOOKUP($B169,'producto-objetivo'!$A:$G,5,0)</f>
        <v>Fortalecer el sistema turístico de Bogotá Región para responder a las principales tendencias, oportunidades y cambios que inciden en el sector</v>
      </c>
      <c r="H169" s="288" t="s">
        <v>1138</v>
      </c>
      <c r="I169" s="288" t="s">
        <v>1672</v>
      </c>
      <c r="J169" s="288" t="s">
        <v>153</v>
      </c>
      <c r="K169" s="288" t="s">
        <v>258</v>
      </c>
      <c r="L169" s="288" t="s">
        <v>98</v>
      </c>
      <c r="M169" s="445">
        <v>11773</v>
      </c>
      <c r="N169" s="445">
        <v>16773</v>
      </c>
      <c r="O169" s="445">
        <v>12273</v>
      </c>
      <c r="P169" s="144"/>
      <c r="Q169" s="326" t="s">
        <v>124</v>
      </c>
      <c r="R169" s="6" t="s">
        <v>1673</v>
      </c>
      <c r="S169" s="8">
        <v>8120.9409999999998</v>
      </c>
      <c r="T169" s="9">
        <v>8120.9409999999998</v>
      </c>
      <c r="U169" s="9">
        <v>3548.5088460000002</v>
      </c>
      <c r="V169" s="9">
        <v>1905.577763</v>
      </c>
      <c r="W169" s="7" t="s">
        <v>156</v>
      </c>
      <c r="X169" s="7" t="s">
        <v>156</v>
      </c>
      <c r="Y169" s="7" t="s">
        <v>156</v>
      </c>
      <c r="Z169" s="7" t="s">
        <v>156</v>
      </c>
      <c r="AA169" s="7" t="s">
        <v>156</v>
      </c>
      <c r="AB169" s="7" t="s">
        <v>94</v>
      </c>
      <c r="AC169" s="9">
        <v>39774</v>
      </c>
      <c r="AD169" s="223">
        <f t="shared" si="77"/>
        <v>31653.059000000001</v>
      </c>
      <c r="AE169" s="238">
        <f>AC169/T169-1</f>
        <v>3.8977082828209193</v>
      </c>
      <c r="AF169" s="351">
        <f t="shared" si="79"/>
        <v>13973826000</v>
      </c>
      <c r="AG169" s="7">
        <v>1</v>
      </c>
      <c r="AH169" s="6" t="s">
        <v>1674</v>
      </c>
      <c r="AI169" s="5" t="s">
        <v>96</v>
      </c>
      <c r="AJ169" s="5" t="s">
        <v>258</v>
      </c>
      <c r="AK169" s="5" t="s">
        <v>98</v>
      </c>
      <c r="AL169" s="5">
        <v>0</v>
      </c>
      <c r="AM169" s="5">
        <v>1244</v>
      </c>
      <c r="AN169" s="9">
        <v>104</v>
      </c>
      <c r="AO169" s="9"/>
      <c r="AP169" s="9"/>
      <c r="AQ169" s="24"/>
      <c r="AR169" s="151">
        <v>140</v>
      </c>
      <c r="AS169" s="151">
        <f t="shared" si="70"/>
        <v>36</v>
      </c>
      <c r="AT169" s="199">
        <f t="shared" si="86"/>
        <v>0.34615384615384626</v>
      </c>
      <c r="AU169" s="362"/>
      <c r="AZ169" s="305" t="str">
        <f t="shared" si="80"/>
        <v>Ok</v>
      </c>
      <c r="BA169" s="132" t="str">
        <f t="shared" si="81"/>
        <v>No Stock</v>
      </c>
      <c r="BB169" s="132" t="str">
        <f t="shared" si="82"/>
        <v>NO</v>
      </c>
      <c r="BC169" s="132" t="str">
        <f t="shared" si="83"/>
        <v>NO</v>
      </c>
      <c r="BD169" s="374" t="str">
        <f t="shared" si="84"/>
        <v>N/A o problema por ser Stock</v>
      </c>
      <c r="BE169" s="365">
        <f>VLOOKUP(B169,[1]Gastos!$A$11:$R$4776,17,FALSE)</f>
        <v>13973826000</v>
      </c>
      <c r="BF169" s="365">
        <f t="shared" si="85"/>
        <v>13973826000</v>
      </c>
      <c r="BG169" s="405"/>
      <c r="BJ169" s="132" t="str">
        <f t="shared" si="88"/>
        <v>Ok</v>
      </c>
      <c r="BK169" s="14" t="str">
        <f t="shared" si="89"/>
        <v>Meta 2025 menor que meta 2024</v>
      </c>
      <c r="BL169" s="1" t="s">
        <v>3836</v>
      </c>
      <c r="BM169" s="1" t="s">
        <v>3836</v>
      </c>
    </row>
    <row r="170" spans="1:70" s="1" customFormat="1" ht="20.100000000000001" hidden="1" customHeight="1" x14ac:dyDescent="0.25">
      <c r="A170" s="14" t="str">
        <f t="shared" si="87"/>
        <v>0221-0101</v>
      </c>
      <c r="B170" s="14" t="str">
        <f t="shared" si="76"/>
        <v>0221-0101</v>
      </c>
      <c r="C170" s="1" t="s">
        <v>66</v>
      </c>
      <c r="D170" s="5" t="s">
        <v>1670</v>
      </c>
      <c r="E170" s="6" t="s">
        <v>1671</v>
      </c>
      <c r="F170" s="341" t="str">
        <f>VLOOKUP($B170,'producto-objetivo'!$A:$G,4,0)</f>
        <v>01</v>
      </c>
      <c r="G170" s="6" t="str">
        <f>VLOOKUP($B170,'producto-objetivo'!$A:$G,5,0)</f>
        <v>Fortalecer el sistema turístico de Bogotá Región para responder a las principales tendencias, oportunidades y cambios que inciden en el sector</v>
      </c>
      <c r="H170" s="288" t="s">
        <v>442</v>
      </c>
      <c r="I170" s="288" t="s">
        <v>1675</v>
      </c>
      <c r="J170" s="288" t="s">
        <v>153</v>
      </c>
      <c r="K170" s="288" t="s">
        <v>97</v>
      </c>
      <c r="L170" s="288" t="s">
        <v>149</v>
      </c>
      <c r="M170" s="445">
        <v>92</v>
      </c>
      <c r="N170" s="445">
        <v>100</v>
      </c>
      <c r="O170" s="445">
        <v>100</v>
      </c>
      <c r="P170" s="144"/>
      <c r="Q170" s="326" t="s">
        <v>124</v>
      </c>
      <c r="R170" s="6" t="s">
        <v>1673</v>
      </c>
      <c r="S170" s="8">
        <v>0</v>
      </c>
      <c r="T170" s="9">
        <v>0</v>
      </c>
      <c r="U170" s="9">
        <v>0</v>
      </c>
      <c r="V170" s="9">
        <v>0</v>
      </c>
      <c r="W170" s="7">
        <v>0</v>
      </c>
      <c r="X170" s="7">
        <v>0</v>
      </c>
      <c r="Y170" s="7">
        <v>0</v>
      </c>
      <c r="Z170" s="7">
        <v>0</v>
      </c>
      <c r="AA170" s="7">
        <v>0</v>
      </c>
      <c r="AB170" s="7">
        <v>0</v>
      </c>
      <c r="AC170" s="9"/>
      <c r="AD170" s="223"/>
      <c r="AE170" s="238"/>
      <c r="AF170" s="351">
        <f t="shared" si="79"/>
        <v>0</v>
      </c>
      <c r="AG170" s="7">
        <v>2</v>
      </c>
      <c r="AH170" s="6" t="s">
        <v>1676</v>
      </c>
      <c r="AI170" s="5" t="s">
        <v>153</v>
      </c>
      <c r="AJ170" s="5" t="s">
        <v>258</v>
      </c>
      <c r="AK170" s="5" t="s">
        <v>98</v>
      </c>
      <c r="AL170" s="5">
        <v>2.0499999999999998</v>
      </c>
      <c r="AM170" s="5">
        <v>3</v>
      </c>
      <c r="AN170" s="9">
        <v>3</v>
      </c>
      <c r="AO170" s="9">
        <v>3</v>
      </c>
      <c r="AP170" s="9">
        <v>100</v>
      </c>
      <c r="AQ170" s="6" t="s">
        <v>1677</v>
      </c>
      <c r="AR170" s="151"/>
      <c r="AS170" s="151">
        <f t="shared" si="70"/>
        <v>-3</v>
      </c>
      <c r="AT170" s="199">
        <f t="shared" si="86"/>
        <v>-1</v>
      </c>
      <c r="AU170" s="362"/>
      <c r="AZ170" s="305" t="str">
        <f t="shared" si="80"/>
        <v>Falta diligenciar presupuesto asignado</v>
      </c>
      <c r="BA170" s="132" t="str">
        <f t="shared" si="81"/>
        <v>No Stock</v>
      </c>
      <c r="BB170" s="132" t="str">
        <f t="shared" si="82"/>
        <v>NO</v>
      </c>
      <c r="BC170" s="132" t="str">
        <f t="shared" si="83"/>
        <v>OK</v>
      </c>
      <c r="BD170" s="374" t="str">
        <f t="shared" si="84"/>
        <v>N/A o problema por ser Stock</v>
      </c>
      <c r="BE170" s="365">
        <f>VLOOKUP(B170,[1]Gastos!$A$11:$R$4776,17,FALSE)</f>
        <v>13973826000</v>
      </c>
      <c r="BF170" s="365">
        <f t="shared" si="85"/>
        <v>13973826000</v>
      </c>
      <c r="BG170" s="405"/>
      <c r="BJ170" s="132" t="str">
        <f t="shared" si="88"/>
        <v>Ok</v>
      </c>
      <c r="BK170" s="14" t="str">
        <f t="shared" si="89"/>
        <v>Meta 2025 menor que meta 2024</v>
      </c>
      <c r="BL170" s="1" t="s">
        <v>3836</v>
      </c>
      <c r="BM170" s="1" t="s">
        <v>3838</v>
      </c>
    </row>
    <row r="171" spans="1:70" s="1" customFormat="1" ht="20.100000000000001" hidden="1" customHeight="1" x14ac:dyDescent="0.25">
      <c r="A171" s="14" t="str">
        <f t="shared" si="87"/>
        <v>0221-0101</v>
      </c>
      <c r="B171" s="14" t="str">
        <f t="shared" si="76"/>
        <v>0221-0101</v>
      </c>
      <c r="C171" s="1" t="s">
        <v>66</v>
      </c>
      <c r="D171" s="5" t="s">
        <v>1670</v>
      </c>
      <c r="E171" s="6" t="s">
        <v>1671</v>
      </c>
      <c r="F171" s="341" t="str">
        <f>VLOOKUP($B171,'producto-objetivo'!$A:$G,4,0)</f>
        <v>01</v>
      </c>
      <c r="G171" s="6" t="str">
        <f>VLOOKUP($B171,'producto-objetivo'!$A:$G,5,0)</f>
        <v>Fortalecer el sistema turístico de Bogotá Región para responder a las principales tendencias, oportunidades y cambios que inciden en el sector</v>
      </c>
      <c r="H171" s="288" t="s">
        <v>215</v>
      </c>
      <c r="I171" s="288" t="s">
        <v>1678</v>
      </c>
      <c r="J171" s="288" t="s">
        <v>96</v>
      </c>
      <c r="K171" s="288" t="s">
        <v>258</v>
      </c>
      <c r="L171" s="288" t="s">
        <v>149</v>
      </c>
      <c r="M171" s="445">
        <v>80</v>
      </c>
      <c r="N171" s="445">
        <v>18</v>
      </c>
      <c r="O171" s="445">
        <v>18</v>
      </c>
      <c r="P171" s="144"/>
      <c r="Q171" s="326" t="s">
        <v>124</v>
      </c>
      <c r="R171" s="6" t="s">
        <v>1673</v>
      </c>
      <c r="S171" s="8">
        <v>0</v>
      </c>
      <c r="T171" s="9">
        <v>0</v>
      </c>
      <c r="U171" s="9">
        <v>0</v>
      </c>
      <c r="V171" s="9">
        <v>0</v>
      </c>
      <c r="W171" s="7">
        <v>0</v>
      </c>
      <c r="X171" s="7">
        <v>0</v>
      </c>
      <c r="Y171" s="7">
        <v>0</v>
      </c>
      <c r="Z171" s="7">
        <v>0</v>
      </c>
      <c r="AA171" s="7">
        <v>0</v>
      </c>
      <c r="AB171" s="165">
        <v>0</v>
      </c>
      <c r="AC171" s="9"/>
      <c r="AD171" s="223"/>
      <c r="AE171" s="238"/>
      <c r="AF171" s="351">
        <f t="shared" si="79"/>
        <v>0</v>
      </c>
      <c r="AG171" s="7">
        <v>3</v>
      </c>
      <c r="AH171" s="6" t="s">
        <v>1679</v>
      </c>
      <c r="AI171" s="5" t="s">
        <v>96</v>
      </c>
      <c r="AJ171" s="5" t="s">
        <v>148</v>
      </c>
      <c r="AK171" s="5" t="s">
        <v>98</v>
      </c>
      <c r="AL171" s="5">
        <v>0</v>
      </c>
      <c r="AM171" s="5">
        <v>959</v>
      </c>
      <c r="AN171" s="9">
        <v>59</v>
      </c>
      <c r="AO171" s="9">
        <v>9</v>
      </c>
      <c r="AP171" s="9">
        <v>15.254237288135601</v>
      </c>
      <c r="AQ171" s="6" t="s">
        <v>1680</v>
      </c>
      <c r="AR171" s="151">
        <v>120</v>
      </c>
      <c r="AS171" s="151">
        <f t="shared" si="70"/>
        <v>61</v>
      </c>
      <c r="AT171" s="199">
        <f t="shared" si="86"/>
        <v>1.0338983050847457</v>
      </c>
      <c r="AU171" s="362"/>
      <c r="AZ171" s="305" t="str">
        <f t="shared" si="80"/>
        <v>Falta diligenciar presupuesto asignado</v>
      </c>
      <c r="BA171" s="132" t="str">
        <f t="shared" si="81"/>
        <v>No Stock</v>
      </c>
      <c r="BB171" s="132" t="str">
        <f t="shared" si="82"/>
        <v>NO</v>
      </c>
      <c r="BC171" s="132" t="str">
        <f t="shared" si="83"/>
        <v>NO</v>
      </c>
      <c r="BD171" s="374" t="str">
        <f t="shared" si="84"/>
        <v>N/A o problema por ser Stock</v>
      </c>
      <c r="BE171" s="365">
        <f>VLOOKUP(B171,[1]Gastos!$A$11:$R$4776,17,FALSE)</f>
        <v>13973826000</v>
      </c>
      <c r="BF171" s="365">
        <f t="shared" si="85"/>
        <v>13973826000</v>
      </c>
      <c r="BG171" s="405"/>
      <c r="BJ171" s="132" t="str">
        <f t="shared" si="88"/>
        <v>Ok</v>
      </c>
      <c r="BK171" s="14" t="str">
        <f t="shared" si="89"/>
        <v>Meta 2025 menor que meta 2024</v>
      </c>
      <c r="BL171" s="1" t="s">
        <v>3836</v>
      </c>
      <c r="BM171" s="1" t="s">
        <v>3838</v>
      </c>
    </row>
    <row r="172" spans="1:70" s="1" customFormat="1" ht="20.100000000000001" hidden="1" customHeight="1" x14ac:dyDescent="0.25">
      <c r="A172" s="14" t="str">
        <f t="shared" si="87"/>
        <v>0221-0101</v>
      </c>
      <c r="B172" s="14" t="str">
        <f t="shared" si="76"/>
        <v>0221-0101</v>
      </c>
      <c r="C172" s="1" t="s">
        <v>66</v>
      </c>
      <c r="D172" s="5" t="s">
        <v>1670</v>
      </c>
      <c r="E172" s="6" t="s">
        <v>1671</v>
      </c>
      <c r="F172" s="341" t="str">
        <f>VLOOKUP($B172,'producto-objetivo'!$A:$G,4,0)</f>
        <v>01</v>
      </c>
      <c r="G172" s="6" t="str">
        <f>VLOOKUP($B172,'producto-objetivo'!$A:$G,5,0)</f>
        <v>Fortalecer el sistema turístico de Bogotá Región para responder a las principales tendencias, oportunidades y cambios que inciden en el sector</v>
      </c>
      <c r="H172" s="288" t="s">
        <v>180</v>
      </c>
      <c r="I172" s="288" t="s">
        <v>1681</v>
      </c>
      <c r="J172" s="288" t="s">
        <v>96</v>
      </c>
      <c r="K172" s="288" t="s">
        <v>258</v>
      </c>
      <c r="L172" s="288" t="s">
        <v>98</v>
      </c>
      <c r="M172" s="445">
        <v>45</v>
      </c>
      <c r="N172" s="445">
        <v>158</v>
      </c>
      <c r="O172" s="445">
        <v>21</v>
      </c>
      <c r="P172" s="144"/>
      <c r="Q172" s="326" t="s">
        <v>124</v>
      </c>
      <c r="R172" s="6" t="s">
        <v>1673</v>
      </c>
      <c r="S172" s="8">
        <v>0</v>
      </c>
      <c r="T172" s="9">
        <v>0</v>
      </c>
      <c r="U172" s="9">
        <v>0</v>
      </c>
      <c r="V172" s="9">
        <v>0</v>
      </c>
      <c r="W172" s="7">
        <v>0</v>
      </c>
      <c r="X172" s="7">
        <v>0</v>
      </c>
      <c r="Y172" s="7">
        <v>0</v>
      </c>
      <c r="Z172" s="7">
        <v>0</v>
      </c>
      <c r="AA172" s="7">
        <v>0</v>
      </c>
      <c r="AB172" s="165">
        <v>0</v>
      </c>
      <c r="AC172" s="9"/>
      <c r="AD172" s="223"/>
      <c r="AE172" s="238"/>
      <c r="AF172" s="351">
        <f t="shared" si="79"/>
        <v>0</v>
      </c>
      <c r="AG172" s="7">
        <v>4</v>
      </c>
      <c r="AH172" s="6" t="s">
        <v>1682</v>
      </c>
      <c r="AI172" s="5" t="s">
        <v>96</v>
      </c>
      <c r="AJ172" s="5" t="s">
        <v>148</v>
      </c>
      <c r="AK172" s="5" t="s">
        <v>98</v>
      </c>
      <c r="AL172" s="5">
        <v>0</v>
      </c>
      <c r="AM172" s="5">
        <v>7415</v>
      </c>
      <c r="AN172" s="9">
        <v>515</v>
      </c>
      <c r="AO172" s="9">
        <v>215</v>
      </c>
      <c r="AP172" s="9">
        <v>41.747572815533999</v>
      </c>
      <c r="AQ172" s="6" t="s">
        <v>1683</v>
      </c>
      <c r="AR172" s="151">
        <v>900</v>
      </c>
      <c r="AS172" s="151">
        <f t="shared" si="70"/>
        <v>385</v>
      </c>
      <c r="AT172" s="199">
        <f t="shared" si="86"/>
        <v>0.74757281553398047</v>
      </c>
      <c r="AU172" s="362"/>
      <c r="AZ172" s="305" t="str">
        <f t="shared" si="80"/>
        <v>Falta diligenciar presupuesto asignado</v>
      </c>
      <c r="BA172" s="132" t="str">
        <f t="shared" si="81"/>
        <v>No Stock</v>
      </c>
      <c r="BB172" s="132" t="str">
        <f t="shared" si="82"/>
        <v>NO</v>
      </c>
      <c r="BC172" s="132" t="str">
        <f t="shared" si="83"/>
        <v>NO</v>
      </c>
      <c r="BD172" s="374" t="str">
        <f t="shared" si="84"/>
        <v>N/A o problema por ser Stock</v>
      </c>
      <c r="BE172" s="365">
        <f>VLOOKUP(B172,[1]Gastos!$A$11:$R$4776,17,FALSE)</f>
        <v>13973826000</v>
      </c>
      <c r="BF172" s="365">
        <f t="shared" si="85"/>
        <v>13973826000</v>
      </c>
      <c r="BG172" s="405"/>
      <c r="BJ172" s="132" t="str">
        <f t="shared" si="88"/>
        <v>Ok</v>
      </c>
      <c r="BK172" s="14" t="str">
        <f t="shared" si="89"/>
        <v>Meta 2025 menor que meta 2024</v>
      </c>
      <c r="BL172" s="1" t="s">
        <v>3836</v>
      </c>
      <c r="BM172" s="1" t="s">
        <v>3836</v>
      </c>
    </row>
    <row r="173" spans="1:70" s="1" customFormat="1" ht="20.100000000000001" hidden="1" customHeight="1" x14ac:dyDescent="0.25">
      <c r="A173" s="14" t="str">
        <f t="shared" si="87"/>
        <v>0221-0101</v>
      </c>
      <c r="B173" s="14" t="str">
        <f t="shared" si="76"/>
        <v>0221-0101</v>
      </c>
      <c r="C173" s="1" t="s">
        <v>66</v>
      </c>
      <c r="D173" s="5" t="s">
        <v>1670</v>
      </c>
      <c r="E173" s="6" t="s">
        <v>1671</v>
      </c>
      <c r="F173" s="341" t="str">
        <f>VLOOKUP($B173,'producto-objetivo'!$A:$G,4,0)</f>
        <v>01</v>
      </c>
      <c r="G173" s="6" t="str">
        <f>VLOOKUP($B173,'producto-objetivo'!$A:$G,5,0)</f>
        <v>Fortalecer el sistema turístico de Bogotá Región para responder a las principales tendencias, oportunidades y cambios que inciden en el sector</v>
      </c>
      <c r="H173" s="288" t="s">
        <v>409</v>
      </c>
      <c r="I173" s="288" t="s">
        <v>1684</v>
      </c>
      <c r="J173" s="288" t="s">
        <v>96</v>
      </c>
      <c r="K173" s="288" t="s">
        <v>148</v>
      </c>
      <c r="L173" s="288" t="s">
        <v>98</v>
      </c>
      <c r="M173" s="445">
        <v>0</v>
      </c>
      <c r="N173" s="445">
        <v>11</v>
      </c>
      <c r="O173" s="445">
        <v>1</v>
      </c>
      <c r="P173" s="144"/>
      <c r="Q173" s="326" t="s">
        <v>124</v>
      </c>
      <c r="R173" s="6" t="s">
        <v>1673</v>
      </c>
      <c r="S173" s="8">
        <v>0</v>
      </c>
      <c r="T173" s="9">
        <v>0</v>
      </c>
      <c r="U173" s="9">
        <v>0</v>
      </c>
      <c r="V173" s="9">
        <v>0</v>
      </c>
      <c r="W173" s="7">
        <v>0</v>
      </c>
      <c r="X173" s="7">
        <v>0</v>
      </c>
      <c r="Y173" s="7">
        <v>0</v>
      </c>
      <c r="Z173" s="7">
        <v>0</v>
      </c>
      <c r="AA173" s="7">
        <v>0</v>
      </c>
      <c r="AB173" s="165">
        <v>0</v>
      </c>
      <c r="AC173" s="9"/>
      <c r="AD173" s="223"/>
      <c r="AE173" s="238"/>
      <c r="AF173" s="351">
        <f t="shared" si="79"/>
        <v>0</v>
      </c>
      <c r="AG173" s="7">
        <v>5</v>
      </c>
      <c r="AH173" s="6" t="s">
        <v>1685</v>
      </c>
      <c r="AI173" s="5" t="s">
        <v>96</v>
      </c>
      <c r="AJ173" s="5" t="s">
        <v>258</v>
      </c>
      <c r="AK173" s="5" t="s">
        <v>98</v>
      </c>
      <c r="AL173" s="5">
        <v>0</v>
      </c>
      <c r="AM173" s="5">
        <v>511</v>
      </c>
      <c r="AN173" s="9">
        <v>61</v>
      </c>
      <c r="AO173" s="9">
        <v>36</v>
      </c>
      <c r="AP173" s="9">
        <v>59.016393442622999</v>
      </c>
      <c r="AQ173" s="6" t="s">
        <v>1686</v>
      </c>
      <c r="AR173" s="151">
        <v>50</v>
      </c>
      <c r="AS173" s="151">
        <f t="shared" si="70"/>
        <v>-11</v>
      </c>
      <c r="AT173" s="199">
        <f t="shared" si="86"/>
        <v>-0.18032786885245899</v>
      </c>
      <c r="AU173" s="362"/>
      <c r="AZ173" s="305" t="str">
        <f t="shared" si="80"/>
        <v>Falta diligenciar presupuesto asignado</v>
      </c>
      <c r="BA173" s="132" t="str">
        <f t="shared" si="81"/>
        <v>No Stock</v>
      </c>
      <c r="BB173" s="132" t="str">
        <f t="shared" si="82"/>
        <v>NO</v>
      </c>
      <c r="BC173" s="132" t="str">
        <f t="shared" si="83"/>
        <v>NO</v>
      </c>
      <c r="BD173" s="374" t="str">
        <f t="shared" si="84"/>
        <v>N/A o problema por ser Stock</v>
      </c>
      <c r="BE173" s="365">
        <f>VLOOKUP(B173,[1]Gastos!$A$11:$R$4776,17,FALSE)</f>
        <v>13973826000</v>
      </c>
      <c r="BF173" s="365">
        <f t="shared" si="85"/>
        <v>13973826000</v>
      </c>
      <c r="BG173" s="405"/>
      <c r="BJ173" s="132" t="str">
        <f t="shared" si="88"/>
        <v>Ok</v>
      </c>
      <c r="BK173" s="14" t="str">
        <f t="shared" si="89"/>
        <v>Meta 2025 menor que meta 2024</v>
      </c>
      <c r="BL173" s="1" t="s">
        <v>3836</v>
      </c>
      <c r="BM173" s="1" t="s">
        <v>3836</v>
      </c>
    </row>
    <row r="174" spans="1:70" s="1" customFormat="1" ht="20.100000000000001" hidden="1" customHeight="1" x14ac:dyDescent="0.25">
      <c r="A174" s="14" t="str">
        <f t="shared" si="87"/>
        <v>0221-0201</v>
      </c>
      <c r="B174" s="14" t="str">
        <f t="shared" si="76"/>
        <v>0221-0202</v>
      </c>
      <c r="C174" s="1" t="s">
        <v>66</v>
      </c>
      <c r="D174" s="5" t="s">
        <v>1697</v>
      </c>
      <c r="E174" s="6" t="s">
        <v>1671</v>
      </c>
      <c r="F174" s="341" t="str">
        <f>VLOOKUP($B174,'producto-objetivo'!$A:$G,4,0)</f>
        <v>01</v>
      </c>
      <c r="G174" s="6" t="str">
        <f>VLOOKUP($B174,'producto-objetivo'!$A:$G,5,0)</f>
        <v>Fortalecer el sistema turístico de Bogotá Región para responder a las principales tendencias, oportunidades y cambios que inciden en el sector</v>
      </c>
      <c r="H174" s="6" t="str">
        <f>_xlfn.XLOOKUP($A174,'indicador-objetivo'!$A:$A,'indicador-objetivo'!F:F,"DATO NO ENCONTRADO",0)</f>
        <v>3</v>
      </c>
      <c r="I174" s="6" t="str">
        <f>_xlfn.XLOOKUP($A174,'indicador-objetivo'!$A:$A,'indicador-objetivo'!G:G,"DATO NO ENCONTRADO",0)</f>
        <v>Porcentaje de avance en la ejecución de la estrategia del proyecto de FONDETUR frente al desarrollo de las convocatorias públicas.</v>
      </c>
      <c r="J174" s="6" t="str">
        <f>_xlfn.XLOOKUP($A174,'indicador-objetivo'!$A:$A,'indicador-objetivo'!H:H,"DATO NO ENCONTRADO",0)</f>
        <v>Capacidad</v>
      </c>
      <c r="K174" s="6" t="str">
        <f>_xlfn.XLOOKUP($A174,'indicador-objetivo'!$A:$A,'indicador-objetivo'!I:I,"DATO NO ENCONTRADO",0)</f>
        <v>Semestral</v>
      </c>
      <c r="L174" s="6" t="str">
        <f>_xlfn.XLOOKUP($A174,'indicador-objetivo'!$A:$A,'indicador-objetivo'!J:J,"DATO NO ENCONTRADO",0)</f>
        <v>%</v>
      </c>
      <c r="M174" s="6">
        <f>_xlfn.XLOOKUP($A174,'indicador-objetivo'!$A:$A,'indicador-objetivo'!K:K,"DATO NO ENCONTRADO",0)</f>
        <v>88</v>
      </c>
      <c r="N174" s="6">
        <f>_xlfn.XLOOKUP($A174,'indicador-objetivo'!$A:$A,'indicador-objetivo'!L:L,"DATO NO ENCONTRADO",0)</f>
        <v>100</v>
      </c>
      <c r="O174" s="6">
        <f>_xlfn.XLOOKUP($A174,'indicador-objetivo'!$A:$A,'indicador-objetivo'!M:M,"DATO NO ENCONTRADO",0)</f>
        <v>100</v>
      </c>
      <c r="P174" s="144"/>
      <c r="Q174" s="326" t="s">
        <v>110</v>
      </c>
      <c r="R174" s="6" t="s">
        <v>1698</v>
      </c>
      <c r="S174" s="8">
        <v>2100</v>
      </c>
      <c r="T174" s="9">
        <v>2100</v>
      </c>
      <c r="U174" s="9">
        <v>1445.64</v>
      </c>
      <c r="V174" s="9">
        <v>903.90279199999998</v>
      </c>
      <c r="W174" s="7" t="s">
        <v>156</v>
      </c>
      <c r="X174" s="7" t="s">
        <v>94</v>
      </c>
      <c r="Y174" s="7" t="s">
        <v>156</v>
      </c>
      <c r="Z174" s="7" t="s">
        <v>156</v>
      </c>
      <c r="AA174" s="7" t="s">
        <v>94</v>
      </c>
      <c r="AB174" s="165" t="s">
        <v>156</v>
      </c>
      <c r="AC174" s="9">
        <v>3510</v>
      </c>
      <c r="AD174" s="223">
        <f>AC174-T174</f>
        <v>1410</v>
      </c>
      <c r="AE174" s="238">
        <f>AC174/T174-1</f>
        <v>0.67142857142857149</v>
      </c>
      <c r="AF174" s="351">
        <f t="shared" si="79"/>
        <v>0</v>
      </c>
      <c r="AG174" s="7">
        <v>11</v>
      </c>
      <c r="AH174" s="6" t="s">
        <v>1699</v>
      </c>
      <c r="AI174" s="5" t="s">
        <v>96</v>
      </c>
      <c r="AJ174" s="5" t="s">
        <v>258</v>
      </c>
      <c r="AK174" s="5" t="s">
        <v>98</v>
      </c>
      <c r="AL174" s="5">
        <v>81</v>
      </c>
      <c r="AM174" s="5">
        <v>791</v>
      </c>
      <c r="AN174" s="9">
        <v>76</v>
      </c>
      <c r="AO174" s="9">
        <v>0</v>
      </c>
      <c r="AP174" s="9">
        <v>0</v>
      </c>
      <c r="AQ174" s="6" t="s">
        <v>1700</v>
      </c>
      <c r="AR174" s="111">
        <v>90</v>
      </c>
      <c r="AS174" s="151">
        <f t="shared" si="70"/>
        <v>14</v>
      </c>
      <c r="AT174" s="199">
        <f t="shared" si="86"/>
        <v>0.18421052631578938</v>
      </c>
      <c r="AU174" s="362"/>
      <c r="AZ174" s="305" t="str">
        <f t="shared" si="80"/>
        <v>Falta diligenciar presupuesto asignado</v>
      </c>
      <c r="BA174" s="132" t="str">
        <f t="shared" si="81"/>
        <v>No Stock</v>
      </c>
      <c r="BB174" s="132" t="str">
        <f t="shared" si="82"/>
        <v>NO</v>
      </c>
      <c r="BC174" s="132" t="str">
        <f t="shared" si="83"/>
        <v>NO</v>
      </c>
      <c r="BD174" s="374" t="str">
        <f t="shared" si="84"/>
        <v>N/A o problema por ser Stock</v>
      </c>
      <c r="BE174" s="365" t="e">
        <f>VLOOKUP(B174,[1]Gastos!$A$11:$R$4776,17,FALSE)</f>
        <v>#N/A</v>
      </c>
      <c r="BF174" s="365">
        <f t="shared" si="85"/>
        <v>0</v>
      </c>
      <c r="BG174" s="405"/>
      <c r="BJ174" s="132" t="str">
        <f t="shared" si="88"/>
        <v>Ok</v>
      </c>
      <c r="BK174" s="14" t="str">
        <f t="shared" si="89"/>
        <v>Meta 2025 menor que meta 2024</v>
      </c>
      <c r="BL174" s="1" t="s">
        <v>3836</v>
      </c>
      <c r="BM174" s="1" t="s">
        <v>3838</v>
      </c>
    </row>
    <row r="175" spans="1:70" s="45" customFormat="1" ht="20.100000000000001" hidden="1" customHeight="1" x14ac:dyDescent="0.25">
      <c r="A175" s="14" t="str">
        <f t="shared" si="87"/>
        <v>0221-0102</v>
      </c>
      <c r="B175" s="14" t="str">
        <f t="shared" ref="B175:B204" si="90">+D175&amp;Q175</f>
        <v>0221-0106</v>
      </c>
      <c r="C175" s="1" t="s">
        <v>66</v>
      </c>
      <c r="D175" s="5" t="s">
        <v>1670</v>
      </c>
      <c r="E175" s="6" t="s">
        <v>1671</v>
      </c>
      <c r="F175" s="341" t="str">
        <f>VLOOKUP($B175,'producto-objetivo'!$A:$G,4,0)</f>
        <v>02</v>
      </c>
      <c r="G175" s="6" t="str">
        <f>VLOOKUP($B175,'producto-objetivo'!$A:$G,5,0)</f>
        <v>Impulsar la actividad comercial y el posicionamiento turístico de Bogotá, como destino vacacional y de eventos a nivel nacional y en el exterior</v>
      </c>
      <c r="H175" s="6" t="str">
        <f>_xlfn.XLOOKUP($A175,'indicador-objetivo'!$A:$A,'indicador-objetivo'!F:F,"DATO NO ENCONTRADO",0)</f>
        <v>10</v>
      </c>
      <c r="I175" s="6" t="str">
        <f>_xlfn.XLOOKUP($A175,'indicador-objetivo'!$A:$A,'indicador-objetivo'!G:G,"DATO NO ENCONTRADO",0)</f>
        <v>Porcentaje de  personas impactadas a través de la estrategia de promoción y mercadeo.</v>
      </c>
      <c r="J175" s="6" t="str">
        <f>_xlfn.XLOOKUP($A175,'indicador-objetivo'!$A:$A,'indicador-objetivo'!H:H,"DATO NO ENCONTRADO",0)</f>
        <v>Flujo</v>
      </c>
      <c r="K175" s="6" t="str">
        <f>_xlfn.XLOOKUP($A175,'indicador-objetivo'!$A:$A,'indicador-objetivo'!I:I,"DATO NO ENCONTRADO",0)</f>
        <v>Mensual</v>
      </c>
      <c r="L175" s="6" t="str">
        <f>_xlfn.XLOOKUP($A175,'indicador-objetivo'!$A:$A,'indicador-objetivo'!J:J,"DATO NO ENCONTRADO",0)</f>
        <v>%</v>
      </c>
      <c r="M175" s="6">
        <f>_xlfn.XLOOKUP($A175,'indicador-objetivo'!$A:$A,'indicador-objetivo'!K:K,"DATO NO ENCONTRADO",0)</f>
        <v>0</v>
      </c>
      <c r="N175" s="6">
        <f>_xlfn.XLOOKUP($A175,'indicador-objetivo'!$A:$A,'indicador-objetivo'!L:L,"DATO NO ENCONTRADO",0)</f>
        <v>28</v>
      </c>
      <c r="O175" s="6">
        <f>_xlfn.XLOOKUP($A175,'indicador-objetivo'!$A:$A,'indicador-objetivo'!M:M,"DATO NO ENCONTRADO",0)</f>
        <v>28</v>
      </c>
      <c r="P175" s="144"/>
      <c r="Q175" s="326" t="s">
        <v>136</v>
      </c>
      <c r="R175" s="6" t="s">
        <v>1705</v>
      </c>
      <c r="S175" s="8">
        <v>264.25</v>
      </c>
      <c r="T175" s="9">
        <v>264.25</v>
      </c>
      <c r="U175" s="9">
        <v>155</v>
      </c>
      <c r="V175" s="9">
        <v>0</v>
      </c>
      <c r="W175" s="7" t="s">
        <v>94</v>
      </c>
      <c r="X175" s="7" t="s">
        <v>94</v>
      </c>
      <c r="Y175" s="7" t="s">
        <v>94</v>
      </c>
      <c r="Z175" s="7" t="s">
        <v>94</v>
      </c>
      <c r="AA175" s="7" t="s">
        <v>94</v>
      </c>
      <c r="AB175" s="165" t="s">
        <v>94</v>
      </c>
      <c r="AC175" s="9"/>
      <c r="AD175" s="223">
        <f>AC175-T175</f>
        <v>-264.25</v>
      </c>
      <c r="AE175" s="238">
        <f>AC175/T175-1</f>
        <v>-1</v>
      </c>
      <c r="AF175" s="351">
        <f t="shared" si="79"/>
        <v>0</v>
      </c>
      <c r="AG175" s="7">
        <v>15</v>
      </c>
      <c r="AH175" s="6" t="s">
        <v>1706</v>
      </c>
      <c r="AI175" s="5" t="s">
        <v>96</v>
      </c>
      <c r="AJ175" s="5" t="s">
        <v>258</v>
      </c>
      <c r="AK175" s="5" t="s">
        <v>98</v>
      </c>
      <c r="AL175" s="5">
        <v>0</v>
      </c>
      <c r="AM175" s="5">
        <v>17</v>
      </c>
      <c r="AN175" s="9">
        <v>2</v>
      </c>
      <c r="AO175" s="9">
        <v>2</v>
      </c>
      <c r="AP175" s="9">
        <v>100</v>
      </c>
      <c r="AQ175" s="6" t="s">
        <v>1707</v>
      </c>
      <c r="AR175" s="111">
        <v>2</v>
      </c>
      <c r="AS175" s="151">
        <f t="shared" si="70"/>
        <v>0</v>
      </c>
      <c r="AT175" s="199">
        <f t="shared" si="86"/>
        <v>0</v>
      </c>
      <c r="AU175" s="362"/>
      <c r="AV175" s="1"/>
      <c r="AW175" s="1"/>
      <c r="AX175" s="1"/>
      <c r="AY175" s="1"/>
      <c r="AZ175" s="305" t="str">
        <f t="shared" si="80"/>
        <v>Falta diligenciar presupuesto asignado</v>
      </c>
      <c r="BA175" s="132" t="str">
        <f t="shared" si="81"/>
        <v>No Stock</v>
      </c>
      <c r="BB175" s="132" t="str">
        <f t="shared" si="82"/>
        <v>NO</v>
      </c>
      <c r="BC175" s="132" t="str">
        <f t="shared" si="83"/>
        <v>NO</v>
      </c>
      <c r="BD175" s="374" t="str">
        <f t="shared" si="84"/>
        <v>N/A o problema por ser Stock</v>
      </c>
      <c r="BE175" s="365" t="e">
        <f>VLOOKUP(B175,[1]Gastos!$A$11:$R$4776,17,FALSE)</f>
        <v>#N/A</v>
      </c>
      <c r="BF175" s="365">
        <f t="shared" si="85"/>
        <v>0</v>
      </c>
      <c r="BG175" s="405"/>
      <c r="BH175" s="1"/>
      <c r="BI175" s="1"/>
      <c r="BJ175" s="132" t="str">
        <f t="shared" si="88"/>
        <v>Ok</v>
      </c>
      <c r="BK175" s="14" t="str">
        <f t="shared" si="89"/>
        <v>Meta 2025 menor que meta 2024</v>
      </c>
      <c r="BL175" s="1" t="s">
        <v>3836</v>
      </c>
      <c r="BM175" s="1" t="s">
        <v>3836</v>
      </c>
      <c r="BN175" s="1"/>
      <c r="BO175" s="1"/>
      <c r="BP175" s="1"/>
      <c r="BQ175" s="1"/>
      <c r="BR175" s="1"/>
    </row>
    <row r="176" spans="1:70" s="1" customFormat="1" ht="20.100000000000001" hidden="1" customHeight="1" x14ac:dyDescent="0.25">
      <c r="A176" s="14" t="str">
        <f t="shared" si="87"/>
        <v>0226-0101</v>
      </c>
      <c r="B176" s="14" t="str">
        <f t="shared" si="90"/>
        <v>0226-0101</v>
      </c>
      <c r="C176" s="1" t="s">
        <v>71</v>
      </c>
      <c r="D176" s="5" t="s">
        <v>1743</v>
      </c>
      <c r="E176" s="6" t="s">
        <v>1744</v>
      </c>
      <c r="F176" s="341" t="str">
        <f>VLOOKUP($B176,'producto-objetivo'!$A:$G,4,0)</f>
        <v>01</v>
      </c>
      <c r="G176" s="6" t="str">
        <f>VLOOKUP($B176,'producto-objetivo'!$A:$G,5,0)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176" s="6" t="str">
        <f>_xlfn.XLOOKUP($A176,'indicador-objetivo'!$A:$A,'indicador-objetivo'!F:F,"DATO NO ENCONTRADO",0)</f>
        <v>1</v>
      </c>
      <c r="I176" s="6" t="str">
        <f>_xlfn.XLOOKUP($A176,'indicador-objetivo'!$A:$A,'indicador-objetivo'!G:G,"DATO NO ENCONTRADO",0)</f>
        <v>Porcentaje de incremento de la base catastral del Distrito Capital que aporte al fisco de la ciudad</v>
      </c>
      <c r="J176" s="6" t="str">
        <f>_xlfn.XLOOKUP($A176,'indicador-objetivo'!$A:$A,'indicador-objetivo'!H:H,"DATO NO ENCONTRADO",0)</f>
        <v>Stock</v>
      </c>
      <c r="K176" s="6" t="str">
        <f>_xlfn.XLOOKUP($A176,'indicador-objetivo'!$A:$A,'indicador-objetivo'!I:I,"DATO NO ENCONTRADO",0)</f>
        <v>Anual</v>
      </c>
      <c r="L176" s="6" t="str">
        <f>_xlfn.XLOOKUP($A176,'indicador-objetivo'!$A:$A,'indicador-objetivo'!J:J,"DATO NO ENCONTRADO",0)</f>
        <v>%</v>
      </c>
      <c r="M176" s="6">
        <f>_xlfn.XLOOKUP($A176,'indicador-objetivo'!$A:$A,'indicador-objetivo'!K:K,"DATO NO ENCONTRADO",0)</f>
        <v>3</v>
      </c>
      <c r="N176" s="6">
        <f>_xlfn.XLOOKUP($A176,'indicador-objetivo'!$A:$A,'indicador-objetivo'!L:L,"DATO NO ENCONTRADO",0)</f>
        <v>3</v>
      </c>
      <c r="O176" s="6">
        <f>_xlfn.XLOOKUP($A176,'indicador-objetivo'!$A:$A,'indicador-objetivo'!M:M,"DATO NO ENCONTRADO",0)</f>
        <v>3</v>
      </c>
      <c r="P176" s="144"/>
      <c r="Q176" s="326" t="s">
        <v>124</v>
      </c>
      <c r="R176" s="6" t="s">
        <v>1745</v>
      </c>
      <c r="S176" s="8">
        <v>35894.880899999996</v>
      </c>
      <c r="T176" s="9">
        <v>35894.880899999996</v>
      </c>
      <c r="U176" s="9">
        <v>11290.889782</v>
      </c>
      <c r="V176" s="9">
        <v>3459.2691500000001</v>
      </c>
      <c r="W176" s="7" t="s">
        <v>94</v>
      </c>
      <c r="X176" s="7" t="s">
        <v>94</v>
      </c>
      <c r="Y176" s="7" t="s">
        <v>94</v>
      </c>
      <c r="Z176" s="7" t="s">
        <v>94</v>
      </c>
      <c r="AA176" s="7" t="s">
        <v>94</v>
      </c>
      <c r="AB176" s="7" t="s">
        <v>156</v>
      </c>
      <c r="AC176" s="151">
        <v>16000</v>
      </c>
      <c r="AD176" s="223">
        <f>AC176-T176</f>
        <v>-19894.880899999996</v>
      </c>
      <c r="AE176" s="238">
        <f>AC176/T176-1</f>
        <v>-0.5542539883451737</v>
      </c>
      <c r="AF176" s="351">
        <f t="shared" si="79"/>
        <v>4525972000</v>
      </c>
      <c r="AG176" s="7">
        <v>1</v>
      </c>
      <c r="AH176" s="6" t="s">
        <v>1746</v>
      </c>
      <c r="AI176" s="5" t="s">
        <v>144</v>
      </c>
      <c r="AJ176" s="5" t="s">
        <v>148</v>
      </c>
      <c r="AK176" s="5" t="s">
        <v>149</v>
      </c>
      <c r="AL176" s="5">
        <v>100</v>
      </c>
      <c r="AM176" s="5">
        <v>100</v>
      </c>
      <c r="AN176" s="9">
        <v>100</v>
      </c>
      <c r="AO176" s="9">
        <v>45.44</v>
      </c>
      <c r="AP176" s="9">
        <v>45.44</v>
      </c>
      <c r="AQ176" s="6" t="s">
        <v>1747</v>
      </c>
      <c r="AR176" s="151">
        <v>100</v>
      </c>
      <c r="AS176" s="469">
        <f t="shared" si="70"/>
        <v>0</v>
      </c>
      <c r="AT176" s="473">
        <f t="shared" si="86"/>
        <v>0</v>
      </c>
      <c r="AU176" s="475"/>
      <c r="AZ176" s="305" t="str">
        <f t="shared" si="80"/>
        <v>Ok</v>
      </c>
      <c r="BA176" s="132" t="str">
        <f t="shared" si="81"/>
        <v>Es Sotock</v>
      </c>
      <c r="BB176" s="132" t="str">
        <f t="shared" si="82"/>
        <v>OK</v>
      </c>
      <c r="BC176" s="132" t="str">
        <f t="shared" si="83"/>
        <v>OK</v>
      </c>
      <c r="BD176" s="374" t="str">
        <f t="shared" si="84"/>
        <v>Stock OK</v>
      </c>
      <c r="BE176" s="365">
        <f>VLOOKUP(B176,[1]Gastos!$A$11:$R$4776,17,FALSE)</f>
        <v>4525972000</v>
      </c>
      <c r="BF176" s="365">
        <f t="shared" si="85"/>
        <v>4525972000</v>
      </c>
      <c r="BG176" s="405" t="str">
        <f>B176</f>
        <v>0226-0101</v>
      </c>
      <c r="BJ176" s="132" t="str">
        <f t="shared" si="88"/>
        <v>Ok</v>
      </c>
      <c r="BK176" s="14" t="str">
        <f t="shared" si="89"/>
        <v>Meta 2025 menor que meta 2024</v>
      </c>
      <c r="BL176" s="1" t="s">
        <v>3836</v>
      </c>
      <c r="BM176" s="1" t="s">
        <v>3836</v>
      </c>
    </row>
    <row r="177" spans="1:70" s="1" customFormat="1" ht="20.100000000000001" hidden="1" customHeight="1" x14ac:dyDescent="0.25">
      <c r="A177" s="14" t="str">
        <f t="shared" si="87"/>
        <v>0226-0102</v>
      </c>
      <c r="B177" s="14" t="str">
        <f t="shared" si="90"/>
        <v>0226-0103</v>
      </c>
      <c r="C177" s="1" t="s">
        <v>71</v>
      </c>
      <c r="D177" s="5" t="s">
        <v>1743</v>
      </c>
      <c r="E177" s="6" t="s">
        <v>1744</v>
      </c>
      <c r="F177" s="341" t="str">
        <f>VLOOKUP($B177,'producto-objetivo'!$A:$G,4,0)</f>
        <v>02</v>
      </c>
      <c r="G177" s="6" t="str">
        <f>VLOOKUP($B177,'producto-objetivo'!$A:$G,5,0)</f>
        <v>Fortalecimiento de capacidad institucional a nivel meso que mejore los procesos misionales de la entidad</v>
      </c>
      <c r="H177" s="6" t="str">
        <f>_xlfn.XLOOKUP($A177,'indicador-objetivo'!$A:$A,'indicador-objetivo'!F:F,"DATO NO ENCONTRADO",0)</f>
        <v>2</v>
      </c>
      <c r="I177" s="6" t="str">
        <f>_xlfn.XLOOKUP($A177,'indicador-objetivo'!$A:$A,'indicador-objetivo'!G:G,"DATO NO ENCONTRADO",0)</f>
        <v>Porcentaje de procesos fortalecidos que mejoren la capacidad institucional para generar valor público y aumentar la confianza de la ciudadanía</v>
      </c>
      <c r="J177" s="6" t="str">
        <f>_xlfn.XLOOKUP($A177,'indicador-objetivo'!$A:$A,'indicador-objetivo'!H:H,"DATO NO ENCONTRADO",0)</f>
        <v>Stock</v>
      </c>
      <c r="K177" s="6" t="str">
        <f>_xlfn.XLOOKUP($A177,'indicador-objetivo'!$A:$A,'indicador-objetivo'!I:I,"DATO NO ENCONTRADO",0)</f>
        <v>Anual</v>
      </c>
      <c r="L177" s="6" t="str">
        <f>_xlfn.XLOOKUP($A177,'indicador-objetivo'!$A:$A,'indicador-objetivo'!J:J,"DATO NO ENCONTRADO",0)</f>
        <v>%</v>
      </c>
      <c r="M177" s="6">
        <f>_xlfn.XLOOKUP($A177,'indicador-objetivo'!$A:$A,'indicador-objetivo'!K:K,"DATO NO ENCONTRADO",0)</f>
        <v>95</v>
      </c>
      <c r="N177" s="6">
        <f>_xlfn.XLOOKUP($A177,'indicador-objetivo'!$A:$A,'indicador-objetivo'!L:L,"DATO NO ENCONTRADO",0)</f>
        <v>95</v>
      </c>
      <c r="O177" s="6">
        <f>_xlfn.XLOOKUP($A177,'indicador-objetivo'!$A:$A,'indicador-objetivo'!M:M,"DATO NO ENCONTRADO",0)</f>
        <v>95</v>
      </c>
      <c r="P177" s="144"/>
      <c r="Q177" s="326" t="s">
        <v>100</v>
      </c>
      <c r="R177" s="6" t="s">
        <v>709</v>
      </c>
      <c r="S177" s="8">
        <v>1945.5387029999999</v>
      </c>
      <c r="T177" s="9">
        <v>1945.5387029999999</v>
      </c>
      <c r="U177" s="9">
        <v>1670.2429</v>
      </c>
      <c r="V177" s="9">
        <v>542.53655800000001</v>
      </c>
      <c r="W177" s="7" t="s">
        <v>94</v>
      </c>
      <c r="X177" s="7" t="s">
        <v>94</v>
      </c>
      <c r="Y177" s="7" t="s">
        <v>94</v>
      </c>
      <c r="Z177" s="7" t="s">
        <v>94</v>
      </c>
      <c r="AA177" s="7" t="s">
        <v>94</v>
      </c>
      <c r="AB177" s="7" t="s">
        <v>156</v>
      </c>
      <c r="AC177" s="151">
        <v>3148</v>
      </c>
      <c r="AD177" s="167">
        <f>AC177-T177</f>
        <v>1202.4612970000001</v>
      </c>
      <c r="AE177" s="168">
        <f>AC177/T177-1</f>
        <v>0.61806084615321066</v>
      </c>
      <c r="AF177" s="351">
        <f t="shared" si="79"/>
        <v>0</v>
      </c>
      <c r="AG177" s="7">
        <v>4</v>
      </c>
      <c r="AH177" s="6" t="s">
        <v>1753</v>
      </c>
      <c r="AI177" s="5" t="s">
        <v>144</v>
      </c>
      <c r="AJ177" s="5" t="s">
        <v>148</v>
      </c>
      <c r="AK177" s="5" t="s">
        <v>149</v>
      </c>
      <c r="AL177" s="5">
        <v>100</v>
      </c>
      <c r="AM177" s="5">
        <v>100</v>
      </c>
      <c r="AN177" s="9">
        <v>100</v>
      </c>
      <c r="AO177" s="9">
        <v>46.94</v>
      </c>
      <c r="AP177" s="9">
        <v>46.94</v>
      </c>
      <c r="AQ177" s="6" t="s">
        <v>1754</v>
      </c>
      <c r="AR177" s="151">
        <v>100</v>
      </c>
      <c r="AS177" s="469">
        <f t="shared" si="70"/>
        <v>0</v>
      </c>
      <c r="AT177" s="473">
        <f t="shared" si="86"/>
        <v>0</v>
      </c>
      <c r="AU177" s="475"/>
      <c r="AZ177" s="305" t="str">
        <f t="shared" si="80"/>
        <v>Falta diligenciar presupuesto asignado</v>
      </c>
      <c r="BA177" s="132" t="str">
        <f t="shared" si="81"/>
        <v>Es Sotock</v>
      </c>
      <c r="BB177" s="132" t="str">
        <f t="shared" si="82"/>
        <v>OK</v>
      </c>
      <c r="BC177" s="132" t="str">
        <f t="shared" si="83"/>
        <v>OK</v>
      </c>
      <c r="BD177" s="374" t="str">
        <f t="shared" si="84"/>
        <v>Stock OK</v>
      </c>
      <c r="BE177" s="365" t="e">
        <f>VLOOKUP(B177,[1]Gastos!$A$11:$R$4776,17,FALSE)</f>
        <v>#N/A</v>
      </c>
      <c r="BF177" s="365">
        <f t="shared" si="85"/>
        <v>0</v>
      </c>
      <c r="BG177" s="405" t="str">
        <f>B177</f>
        <v>0226-0103</v>
      </c>
      <c r="BJ177" s="132" t="str">
        <f t="shared" si="88"/>
        <v>Ok</v>
      </c>
      <c r="BK177" s="14" t="str">
        <f t="shared" si="89"/>
        <v>Meta 2025 menor que meta 2024</v>
      </c>
      <c r="BL177" s="1" t="s">
        <v>3836</v>
      </c>
      <c r="BM177" s="1" t="s">
        <v>3836</v>
      </c>
    </row>
    <row r="178" spans="1:70" s="1" customFormat="1" ht="20.100000000000001" hidden="1" customHeight="1" x14ac:dyDescent="0.25">
      <c r="A178" s="14" t="str">
        <f t="shared" si="87"/>
        <v>0227-0101</v>
      </c>
      <c r="B178" s="14" t="str">
        <f t="shared" si="90"/>
        <v>0227-0101</v>
      </c>
      <c r="C178" s="1" t="s">
        <v>74</v>
      </c>
      <c r="D178" s="5" t="s">
        <v>1767</v>
      </c>
      <c r="E178" s="6" t="s">
        <v>1768</v>
      </c>
      <c r="F178" s="341" t="str">
        <f>VLOOKUP($B178,'producto-objetivo'!$A:$G,4,0)</f>
        <v>01</v>
      </c>
      <c r="G178" s="6" t="str">
        <f>VLOOKUP($B178,'producto-objetivo'!$A:$G,5,0)</f>
        <v>Mejorar las condiciones de Infraestructura vial, que contribuyan en el mejoramiento de la movilidad en Bogotá D.C.</v>
      </c>
      <c r="H178" s="6" t="str">
        <f>_xlfn.XLOOKUP($A178,'indicador-objetivo'!$A:$A,'indicador-objetivo'!F:F,"DATO NO ENCONTRADO",0)</f>
        <v>1</v>
      </c>
      <c r="I178" s="6" t="str">
        <f>_xlfn.XLOOKUP($A178,'indicador-objetivo'!$A:$A,'indicador-objetivo'!G:G,"DATO NO ENCONTRADO",0)</f>
        <v>Número de  habitantes beneficiados por la conservación de la infraestructura vial del D.C.</v>
      </c>
      <c r="J178" s="6" t="str">
        <f>_xlfn.XLOOKUP($A178,'indicador-objetivo'!$A:$A,'indicador-objetivo'!H:H,"DATO NO ENCONTRADO",0)</f>
        <v>Flujo</v>
      </c>
      <c r="K178" s="6" t="str">
        <f>_xlfn.XLOOKUP($A178,'indicador-objetivo'!$A:$A,'indicador-objetivo'!I:I,"DATO NO ENCONTRADO",0)</f>
        <v>Mensual</v>
      </c>
      <c r="L178" s="6" t="str">
        <f>_xlfn.XLOOKUP($A178,'indicador-objetivo'!$A:$A,'indicador-objetivo'!J:J,"DATO NO ENCONTRADO",0)</f>
        <v>VAL</v>
      </c>
      <c r="M178" s="6">
        <f>_xlfn.XLOOKUP($A178,'indicador-objetivo'!$A:$A,'indicador-objetivo'!K:K,"DATO NO ENCONTRADO",0)</f>
        <v>4836625</v>
      </c>
      <c r="N178" s="6">
        <f>_xlfn.XLOOKUP($A178,'indicador-objetivo'!$A:$A,'indicador-objetivo'!L:L,"DATO NO ENCONTRADO",0)</f>
        <v>3004342</v>
      </c>
      <c r="O178" s="6">
        <f>_xlfn.XLOOKUP($A178,'indicador-objetivo'!$A:$A,'indicador-objetivo'!M:M,"DATO NO ENCONTRADO",0)</f>
        <v>2162915</v>
      </c>
      <c r="P178" s="144"/>
      <c r="Q178" s="326" t="s">
        <v>124</v>
      </c>
      <c r="R178" s="6" t="s">
        <v>1769</v>
      </c>
      <c r="S178" s="8">
        <v>136134.29446999999</v>
      </c>
      <c r="T178" s="9">
        <v>136134.29446999999</v>
      </c>
      <c r="U178" s="9">
        <v>85652.988628999999</v>
      </c>
      <c r="V178" s="9">
        <v>25388.401722999999</v>
      </c>
      <c r="W178" s="7" t="s">
        <v>94</v>
      </c>
      <c r="X178" s="7" t="s">
        <v>94</v>
      </c>
      <c r="Y178" s="7" t="s">
        <v>94</v>
      </c>
      <c r="Z178" s="7" t="s">
        <v>94</v>
      </c>
      <c r="AA178" s="7" t="s">
        <v>94</v>
      </c>
      <c r="AB178" s="7" t="s">
        <v>94</v>
      </c>
      <c r="AC178" s="9">
        <v>167507</v>
      </c>
      <c r="AD178" s="141"/>
      <c r="AE178" s="141"/>
      <c r="AF178" s="351">
        <f t="shared" si="79"/>
        <v>43139119000</v>
      </c>
      <c r="AG178" s="7">
        <v>1</v>
      </c>
      <c r="AH178" s="6" t="s">
        <v>1770</v>
      </c>
      <c r="AI178" s="5" t="s">
        <v>96</v>
      </c>
      <c r="AJ178" s="5" t="s">
        <v>97</v>
      </c>
      <c r="AK178" s="5" t="s">
        <v>98</v>
      </c>
      <c r="AL178" s="5">
        <v>1580.16</v>
      </c>
      <c r="AM178" s="5">
        <v>4080.77</v>
      </c>
      <c r="AN178" s="9">
        <v>349.77</v>
      </c>
      <c r="AO178" s="9">
        <v>190.48</v>
      </c>
      <c r="AP178" s="9">
        <v>54.458644251937002</v>
      </c>
      <c r="AQ178" s="6" t="s">
        <v>1771</v>
      </c>
      <c r="AR178" s="151"/>
      <c r="AS178" s="151"/>
      <c r="AT178" s="151"/>
      <c r="AU178" s="359"/>
      <c r="AZ178" s="305" t="str">
        <f t="shared" si="80"/>
        <v>Ok</v>
      </c>
      <c r="BA178" s="132" t="str">
        <f t="shared" si="81"/>
        <v>No Stock</v>
      </c>
      <c r="BB178" s="132" t="str">
        <f t="shared" si="82"/>
        <v>NO</v>
      </c>
      <c r="BC178" s="132" t="str">
        <f t="shared" si="83"/>
        <v>NO</v>
      </c>
      <c r="BD178" s="374" t="str">
        <f t="shared" si="84"/>
        <v>N/A o problema por ser Stock</v>
      </c>
      <c r="BE178" s="365">
        <f>VLOOKUP(B178,[1]Gastos!$A$11:$R$4776,17,FALSE)</f>
        <v>43139119000</v>
      </c>
      <c r="BF178" s="365">
        <f t="shared" si="85"/>
        <v>43139119000</v>
      </c>
      <c r="BG178" s="405"/>
      <c r="BJ178" s="132" t="str">
        <f t="shared" si="88"/>
        <v>Ok</v>
      </c>
      <c r="BK178" s="14" t="str">
        <f t="shared" si="89"/>
        <v>Meta 2025 menor que meta 2024</v>
      </c>
      <c r="BL178" s="1" t="s">
        <v>3836</v>
      </c>
      <c r="BM178" s="1" t="s">
        <v>3836</v>
      </c>
    </row>
    <row r="179" spans="1:70" s="1" customFormat="1" ht="20.100000000000001" hidden="1" customHeight="1" x14ac:dyDescent="0.25">
      <c r="A179" s="14" t="str">
        <f t="shared" si="87"/>
        <v>0228-0101</v>
      </c>
      <c r="B179" s="14" t="str">
        <f t="shared" si="90"/>
        <v>0228-0102</v>
      </c>
      <c r="C179" s="1" t="s">
        <v>70</v>
      </c>
      <c r="D179" s="5" t="s">
        <v>1785</v>
      </c>
      <c r="E179" s="6" t="s">
        <v>1786</v>
      </c>
      <c r="F179" s="341" t="str">
        <f>VLOOKUP($B179,'producto-objetivo'!$A:$G,4,0)</f>
        <v>01</v>
      </c>
      <c r="G179" s="6" t="str">
        <f>VLOOKUP($B179,'producto-objetivo'!$A:$G,5,0)</f>
        <v>Garantizar la gestión integral de residuos sólidos en el distrito capital</v>
      </c>
      <c r="H179" s="288" t="s">
        <v>1138</v>
      </c>
      <c r="I179" s="288" t="s">
        <v>1787</v>
      </c>
      <c r="J179" s="288" t="s">
        <v>427</v>
      </c>
      <c r="K179" s="288" t="s">
        <v>148</v>
      </c>
      <c r="L179" s="288" t="s">
        <v>98</v>
      </c>
      <c r="M179" s="445">
        <v>272.68</v>
      </c>
      <c r="N179" s="445">
        <v>186.98</v>
      </c>
      <c r="O179" s="445">
        <v>273.11</v>
      </c>
      <c r="P179" s="144"/>
      <c r="Q179" s="326" t="s">
        <v>110</v>
      </c>
      <c r="R179" s="6" t="s">
        <v>1788</v>
      </c>
      <c r="S179" s="9">
        <v>69571.449426000006</v>
      </c>
      <c r="T179" s="9">
        <v>69571.449426000006</v>
      </c>
      <c r="U179" s="9">
        <v>22325.109552999998</v>
      </c>
      <c r="V179" s="9">
        <v>7046.085795</v>
      </c>
      <c r="W179" s="7" t="s">
        <v>94</v>
      </c>
      <c r="X179" s="7" t="s">
        <v>94</v>
      </c>
      <c r="Y179" s="7" t="s">
        <v>94</v>
      </c>
      <c r="Z179" s="7" t="s">
        <v>94</v>
      </c>
      <c r="AA179" s="7" t="s">
        <v>94</v>
      </c>
      <c r="AB179" s="7" t="s">
        <v>94</v>
      </c>
      <c r="AC179" s="9">
        <v>37503</v>
      </c>
      <c r="AD179" s="167">
        <f t="shared" ref="AD179:AD186" si="91">AC179-S179</f>
        <v>-32068.449426000006</v>
      </c>
      <c r="AE179" s="168">
        <f>AC179/S179-1</f>
        <v>-0.46094266672005679</v>
      </c>
      <c r="AF179" s="351">
        <f t="shared" si="79"/>
        <v>2526200000</v>
      </c>
      <c r="AG179" s="7">
        <v>1</v>
      </c>
      <c r="AH179" s="6" t="s">
        <v>1789</v>
      </c>
      <c r="AI179" s="5" t="s">
        <v>96</v>
      </c>
      <c r="AJ179" s="5" t="s">
        <v>97</v>
      </c>
      <c r="AK179" s="5" t="s">
        <v>98</v>
      </c>
      <c r="AL179" s="5">
        <v>2172717</v>
      </c>
      <c r="AM179" s="5">
        <v>18194142</v>
      </c>
      <c r="AN179" s="9">
        <v>2194315</v>
      </c>
      <c r="AO179" s="9">
        <v>1076343.8400000001</v>
      </c>
      <c r="AP179" s="9">
        <v>49.051473466662799</v>
      </c>
      <c r="AQ179" s="6" t="s">
        <v>1790</v>
      </c>
      <c r="AR179" s="151">
        <v>2150769.2000000002</v>
      </c>
      <c r="AS179" s="151">
        <f t="shared" ref="AS179:AS196" si="92">AR179-AN179</f>
        <v>-43545.799999999814</v>
      </c>
      <c r="AT179" s="199">
        <f t="shared" ref="AT179:AT186" si="93">AR179/AN179-1</f>
        <v>-1.9844826289753259E-2</v>
      </c>
      <c r="AU179" s="362"/>
      <c r="AZ179" s="305" t="str">
        <f t="shared" si="80"/>
        <v>Ok</v>
      </c>
      <c r="BA179" s="132" t="str">
        <f t="shared" si="81"/>
        <v>No Stock</v>
      </c>
      <c r="BB179" s="132" t="str">
        <f t="shared" si="82"/>
        <v>NO</v>
      </c>
      <c r="BC179" s="132" t="str">
        <f t="shared" si="83"/>
        <v>NO</v>
      </c>
      <c r="BD179" s="374" t="str">
        <f t="shared" si="84"/>
        <v>N/A o problema por ser Stock</v>
      </c>
      <c r="BE179" s="365">
        <f>VLOOKUP(B179,[1]Gastos!$A$11:$R$4776,17,FALSE)</f>
        <v>2526200000</v>
      </c>
      <c r="BF179" s="365">
        <f t="shared" si="85"/>
        <v>2526200000</v>
      </c>
      <c r="BG179" s="405"/>
      <c r="BJ179" s="132" t="str">
        <f t="shared" si="88"/>
        <v>Ok</v>
      </c>
      <c r="BK179" s="14" t="str">
        <f t="shared" si="89"/>
        <v>Meta 2025 menor que meta 2024</v>
      </c>
      <c r="BM179" s="1" t="s">
        <v>3836</v>
      </c>
    </row>
    <row r="180" spans="1:70" s="1" customFormat="1" ht="20.100000000000001" hidden="1" customHeight="1" x14ac:dyDescent="0.25">
      <c r="A180" s="14" t="str">
        <f t="shared" si="87"/>
        <v>0228-0101</v>
      </c>
      <c r="B180" s="14" t="str">
        <f t="shared" si="90"/>
        <v>0228-0103</v>
      </c>
      <c r="C180" s="1" t="s">
        <v>70</v>
      </c>
      <c r="D180" s="5" t="s">
        <v>1785</v>
      </c>
      <c r="E180" s="6" t="s">
        <v>1786</v>
      </c>
      <c r="F180" s="341" t="str">
        <f>VLOOKUP($B180,'producto-objetivo'!$A:$G,4,0)</f>
        <v>01</v>
      </c>
      <c r="G180" s="6" t="str">
        <f>VLOOKUP($B180,'producto-objetivo'!$A:$G,5,0)</f>
        <v>Garantizar la gestión integral de residuos sólidos en el distrito capital</v>
      </c>
      <c r="H180" s="288" t="s">
        <v>442</v>
      </c>
      <c r="I180" s="288" t="s">
        <v>1791</v>
      </c>
      <c r="J180" s="288" t="s">
        <v>153</v>
      </c>
      <c r="K180" s="288" t="s">
        <v>148</v>
      </c>
      <c r="L180" s="288" t="s">
        <v>98</v>
      </c>
      <c r="M180" s="445">
        <v>381</v>
      </c>
      <c r="N180" s="445">
        <v>481</v>
      </c>
      <c r="O180" s="445">
        <v>391</v>
      </c>
      <c r="P180" s="144"/>
      <c r="Q180" s="326" t="s">
        <v>100</v>
      </c>
      <c r="R180" s="6" t="s">
        <v>1792</v>
      </c>
      <c r="S180" s="9">
        <v>52477.092574000002</v>
      </c>
      <c r="T180" s="9">
        <v>52477.092574000002</v>
      </c>
      <c r="U180" s="9">
        <v>22818.105275999998</v>
      </c>
      <c r="V180" s="9">
        <v>1843.0372600000001</v>
      </c>
      <c r="W180" s="7" t="s">
        <v>94</v>
      </c>
      <c r="X180" s="7" t="s">
        <v>94</v>
      </c>
      <c r="Y180" s="7" t="s">
        <v>94</v>
      </c>
      <c r="Z180" s="7" t="s">
        <v>94</v>
      </c>
      <c r="AA180" s="7" t="s">
        <v>94</v>
      </c>
      <c r="AB180" s="7" t="s">
        <v>94</v>
      </c>
      <c r="AC180" s="9">
        <v>59040</v>
      </c>
      <c r="AD180" s="167">
        <f t="shared" si="91"/>
        <v>6562.9074259999979</v>
      </c>
      <c r="AE180" s="168">
        <f>AC180/S180-1</f>
        <v>0.12506232918192617</v>
      </c>
      <c r="AF180" s="351">
        <f t="shared" si="79"/>
        <v>0</v>
      </c>
      <c r="AG180" s="7">
        <v>2</v>
      </c>
      <c r="AH180" s="6" t="s">
        <v>1793</v>
      </c>
      <c r="AI180" s="5" t="s">
        <v>96</v>
      </c>
      <c r="AJ180" s="5" t="s">
        <v>97</v>
      </c>
      <c r="AK180" s="5" t="s">
        <v>98</v>
      </c>
      <c r="AL180" s="5">
        <v>1960219</v>
      </c>
      <c r="AM180" s="5">
        <v>24835929</v>
      </c>
      <c r="AN180" s="9">
        <v>2433260</v>
      </c>
      <c r="AO180" s="9">
        <v>947297.43</v>
      </c>
      <c r="AP180" s="9">
        <v>38.931204639043898</v>
      </c>
      <c r="AQ180" s="6" t="s">
        <v>1794</v>
      </c>
      <c r="AR180" s="151">
        <v>2435401</v>
      </c>
      <c r="AS180" s="151">
        <f t="shared" si="92"/>
        <v>2141</v>
      </c>
      <c r="AT180" s="199">
        <f t="shared" si="93"/>
        <v>8.7988953091744371E-4</v>
      </c>
      <c r="AU180" s="362"/>
      <c r="AZ180" s="305" t="str">
        <f t="shared" si="80"/>
        <v>Falta diligenciar presupuesto asignado</v>
      </c>
      <c r="BA180" s="132" t="str">
        <f t="shared" si="81"/>
        <v>No Stock</v>
      </c>
      <c r="BB180" s="132" t="str">
        <f t="shared" si="82"/>
        <v>NO</v>
      </c>
      <c r="BC180" s="132" t="str">
        <f t="shared" si="83"/>
        <v>NO</v>
      </c>
      <c r="BD180" s="374" t="str">
        <f t="shared" si="84"/>
        <v>N/A o problema por ser Stock</v>
      </c>
      <c r="BE180" s="365" t="e">
        <f>VLOOKUP(B180,[1]Gastos!$A$11:$R$4776,17,FALSE)</f>
        <v>#N/A</v>
      </c>
      <c r="BF180" s="365">
        <f t="shared" si="85"/>
        <v>0</v>
      </c>
      <c r="BG180" s="405"/>
      <c r="BJ180" s="132" t="str">
        <f t="shared" si="88"/>
        <v>Ok</v>
      </c>
      <c r="BK180" s="14" t="str">
        <f t="shared" si="89"/>
        <v>Meta 2025 menor que meta 2024</v>
      </c>
      <c r="BM180" s="1" t="s">
        <v>3836</v>
      </c>
    </row>
    <row r="181" spans="1:70" s="1" customFormat="1" ht="20.100000000000001" hidden="1" customHeight="1" x14ac:dyDescent="0.25">
      <c r="A181" s="14" t="str">
        <f t="shared" si="87"/>
        <v>0228-0101</v>
      </c>
      <c r="B181" s="14" t="str">
        <f t="shared" si="90"/>
        <v>0228-0103</v>
      </c>
      <c r="C181" s="1" t="s">
        <v>70</v>
      </c>
      <c r="D181" s="5" t="s">
        <v>1785</v>
      </c>
      <c r="E181" s="6" t="s">
        <v>1786</v>
      </c>
      <c r="F181" s="341" t="str">
        <f>VLOOKUP($B181,'producto-objetivo'!$A:$G,4,0)</f>
        <v>01</v>
      </c>
      <c r="G181" s="6" t="str">
        <f>VLOOKUP($B181,'producto-objetivo'!$A:$G,5,0)</f>
        <v>Garantizar la gestión integral de residuos sólidos en el distrito capital</v>
      </c>
      <c r="H181" s="288" t="s">
        <v>248</v>
      </c>
      <c r="I181" s="288" t="s">
        <v>1795</v>
      </c>
      <c r="J181" s="288" t="s">
        <v>153</v>
      </c>
      <c r="K181" s="288" t="s">
        <v>148</v>
      </c>
      <c r="L181" s="288" t="s">
        <v>98</v>
      </c>
      <c r="M181" s="445">
        <v>26103</v>
      </c>
      <c r="N181" s="445">
        <v>28836</v>
      </c>
      <c r="O181" s="445">
        <v>26586</v>
      </c>
      <c r="P181" s="144"/>
      <c r="Q181" s="326" t="s">
        <v>100</v>
      </c>
      <c r="R181" s="6" t="s">
        <v>1792</v>
      </c>
      <c r="S181" s="9">
        <v>0</v>
      </c>
      <c r="T181" s="9">
        <v>0</v>
      </c>
      <c r="U181" s="9">
        <v>0</v>
      </c>
      <c r="V181" s="9">
        <v>0</v>
      </c>
      <c r="W181" s="7">
        <v>0</v>
      </c>
      <c r="X181" s="7">
        <v>0</v>
      </c>
      <c r="Y181" s="7">
        <v>0</v>
      </c>
      <c r="Z181" s="7">
        <v>0</v>
      </c>
      <c r="AA181" s="7">
        <v>0</v>
      </c>
      <c r="AB181" s="7">
        <v>0</v>
      </c>
      <c r="AC181" s="9"/>
      <c r="AD181" s="167">
        <f t="shared" si="91"/>
        <v>0</v>
      </c>
      <c r="AE181" s="168"/>
      <c r="AF181" s="351">
        <f t="shared" si="79"/>
        <v>0</v>
      </c>
      <c r="AG181" s="7">
        <v>3</v>
      </c>
      <c r="AH181" s="6" t="s">
        <v>1796</v>
      </c>
      <c r="AI181" s="5" t="s">
        <v>96</v>
      </c>
      <c r="AJ181" s="5" t="s">
        <v>97</v>
      </c>
      <c r="AK181" s="5" t="s">
        <v>98</v>
      </c>
      <c r="AL181" s="5">
        <v>257620.94</v>
      </c>
      <c r="AM181" s="5">
        <v>2692346.89</v>
      </c>
      <c r="AN181" s="9">
        <v>259772.7346</v>
      </c>
      <c r="AO181" s="9">
        <v>130851.79399999999</v>
      </c>
      <c r="AP181" s="9">
        <v>50.371642813664202</v>
      </c>
      <c r="AQ181" s="6" t="s">
        <v>1797</v>
      </c>
      <c r="AR181" s="151">
        <v>261931.28659999999</v>
      </c>
      <c r="AS181" s="151">
        <f t="shared" si="92"/>
        <v>2158.551999999996</v>
      </c>
      <c r="AT181" s="199">
        <f t="shared" si="93"/>
        <v>8.3093862923055983E-3</v>
      </c>
      <c r="AU181" s="362"/>
      <c r="AZ181" s="305" t="str">
        <f t="shared" si="80"/>
        <v>Falta diligenciar presupuesto asignado</v>
      </c>
      <c r="BA181" s="132" t="str">
        <f t="shared" si="81"/>
        <v>No Stock</v>
      </c>
      <c r="BB181" s="132" t="str">
        <f t="shared" si="82"/>
        <v>NO</v>
      </c>
      <c r="BC181" s="132" t="str">
        <f t="shared" si="83"/>
        <v>NO</v>
      </c>
      <c r="BD181" s="374" t="str">
        <f t="shared" si="84"/>
        <v>N/A o problema por ser Stock</v>
      </c>
      <c r="BE181" s="365" t="e">
        <f>VLOOKUP(B181,[1]Gastos!$A$11:$R$4776,17,FALSE)</f>
        <v>#N/A</v>
      </c>
      <c r="BF181" s="365">
        <f t="shared" si="85"/>
        <v>0</v>
      </c>
      <c r="BG181" s="405"/>
      <c r="BJ181" s="132" t="str">
        <f t="shared" si="88"/>
        <v>Ok</v>
      </c>
      <c r="BK181" s="14" t="str">
        <f t="shared" si="89"/>
        <v>Meta 2025 menor que meta 2024</v>
      </c>
      <c r="BM181" s="1" t="s">
        <v>3836</v>
      </c>
    </row>
    <row r="182" spans="1:70" s="1" customFormat="1" ht="20.100000000000001" hidden="1" customHeight="1" x14ac:dyDescent="0.25">
      <c r="A182" s="14" t="str">
        <f t="shared" si="87"/>
        <v>0228-0103</v>
      </c>
      <c r="B182" s="14" t="str">
        <f t="shared" si="90"/>
        <v>0228-0110</v>
      </c>
      <c r="C182" s="1" t="s">
        <v>70</v>
      </c>
      <c r="D182" s="5" t="s">
        <v>1785</v>
      </c>
      <c r="E182" s="6" t="s">
        <v>1786</v>
      </c>
      <c r="F182" s="341" t="str">
        <f>VLOOKUP($B182,'producto-objetivo'!$A:$G,4,0)</f>
        <v>03</v>
      </c>
      <c r="G182" s="6" t="str">
        <f>VLOOKUP($B182,'producto-objetivo'!$A:$G,5,0)</f>
        <v>Prestar de manera óptima el servicio de Alumbrado Público</v>
      </c>
      <c r="H182" s="6" t="str">
        <f>_xlfn.XLOOKUP($A182,'indicador-objetivo'!$A:$A,'indicador-objetivo'!F:F,"DATO NO ENCONTRADO",0)</f>
        <v>4</v>
      </c>
      <c r="I182" s="6" t="str">
        <f>_xlfn.XLOOKUP($A182,'indicador-objetivo'!$A:$A,'indicador-objetivo'!G:G,"DATO NO ENCONTRADO",0)</f>
        <v>Niveles de disponibilidad del servicio.</v>
      </c>
      <c r="J182" s="6" t="str">
        <f>_xlfn.XLOOKUP($A182,'indicador-objetivo'!$A:$A,'indicador-objetivo'!H:H,"DATO NO ENCONTRADO",0)</f>
        <v>Flujo</v>
      </c>
      <c r="K182" s="6" t="str">
        <f>_xlfn.XLOOKUP($A182,'indicador-objetivo'!$A:$A,'indicador-objetivo'!I:I,"DATO NO ENCONTRADO",0)</f>
        <v>Anual</v>
      </c>
      <c r="L182" s="6" t="str">
        <f>_xlfn.XLOOKUP($A182,'indicador-objetivo'!$A:$A,'indicador-objetivo'!J:J,"DATO NO ENCONTRADO",0)</f>
        <v>%</v>
      </c>
      <c r="M182" s="6">
        <f>_xlfn.XLOOKUP($A182,'indicador-objetivo'!$A:$A,'indicador-objetivo'!K:K,"DATO NO ENCONTRADO",0)</f>
        <v>0</v>
      </c>
      <c r="N182" s="6">
        <f>_xlfn.XLOOKUP($A182,'indicador-objetivo'!$A:$A,'indicador-objetivo'!L:L,"DATO NO ENCONTRADO",0)</f>
        <v>97</v>
      </c>
      <c r="O182" s="6">
        <f>_xlfn.XLOOKUP($A182,'indicador-objetivo'!$A:$A,'indicador-objetivo'!M:M,"DATO NO ENCONTRADO",0)</f>
        <v>97</v>
      </c>
      <c r="P182" s="144"/>
      <c r="Q182" s="326" t="s">
        <v>92</v>
      </c>
      <c r="R182" s="6" t="s">
        <v>1803</v>
      </c>
      <c r="S182" s="9">
        <v>12619.447</v>
      </c>
      <c r="T182" s="9">
        <v>12619.447</v>
      </c>
      <c r="U182" s="9">
        <v>8980.3499730000003</v>
      </c>
      <c r="V182" s="9">
        <v>87.861333000000002</v>
      </c>
      <c r="W182" s="7" t="s">
        <v>94</v>
      </c>
      <c r="X182" s="7" t="s">
        <v>94</v>
      </c>
      <c r="Y182" s="7" t="s">
        <v>94</v>
      </c>
      <c r="Z182" s="7" t="s">
        <v>94</v>
      </c>
      <c r="AA182" s="7" t="s">
        <v>94</v>
      </c>
      <c r="AB182" s="7" t="s">
        <v>94</v>
      </c>
      <c r="AC182" s="9">
        <v>36427</v>
      </c>
      <c r="AD182" s="167">
        <f t="shared" si="91"/>
        <v>23807.553</v>
      </c>
      <c r="AE182" s="168">
        <f>AC182/S182-1</f>
        <v>1.8865765671031385</v>
      </c>
      <c r="AF182" s="351">
        <f t="shared" si="79"/>
        <v>0</v>
      </c>
      <c r="AG182" s="7">
        <v>6</v>
      </c>
      <c r="AH182" s="6" t="s">
        <v>1804</v>
      </c>
      <c r="AI182" s="5" t="s">
        <v>144</v>
      </c>
      <c r="AJ182" s="5" t="s">
        <v>258</v>
      </c>
      <c r="AK182" s="5" t="s">
        <v>149</v>
      </c>
      <c r="AL182" s="5">
        <v>0</v>
      </c>
      <c r="AM182" s="5">
        <v>50</v>
      </c>
      <c r="AN182" s="9">
        <v>50</v>
      </c>
      <c r="AO182" s="9">
        <v>0</v>
      </c>
      <c r="AP182" s="9">
        <v>0</v>
      </c>
      <c r="AQ182" s="6" t="s">
        <v>1805</v>
      </c>
      <c r="AR182" s="151">
        <v>74</v>
      </c>
      <c r="AS182" s="151">
        <f t="shared" si="92"/>
        <v>24</v>
      </c>
      <c r="AT182" s="199">
        <f t="shared" si="93"/>
        <v>0.48</v>
      </c>
      <c r="AU182" s="362"/>
      <c r="AZ182" s="305" t="str">
        <f t="shared" si="80"/>
        <v>Falta diligenciar presupuesto asignado</v>
      </c>
      <c r="BA182" s="132" t="str">
        <f t="shared" si="81"/>
        <v>Es Sotock</v>
      </c>
      <c r="BB182" s="132" t="str">
        <f t="shared" si="82"/>
        <v>NO</v>
      </c>
      <c r="BC182" s="132" t="str">
        <f t="shared" si="83"/>
        <v>OK</v>
      </c>
      <c r="BD182" s="374" t="str">
        <f t="shared" si="84"/>
        <v>N/A o problema por ser Stock</v>
      </c>
      <c r="BE182" s="365" t="e">
        <f>VLOOKUP(B182,[1]Gastos!$A$11:$R$4776,17,FALSE)</f>
        <v>#N/A</v>
      </c>
      <c r="BF182" s="365">
        <f t="shared" si="85"/>
        <v>0</v>
      </c>
      <c r="BG182" s="405"/>
      <c r="BJ182" s="132" t="str">
        <f t="shared" si="88"/>
        <v>Ok</v>
      </c>
      <c r="BK182" s="14" t="str">
        <f t="shared" si="89"/>
        <v>Meta 2025 menor que meta 2024</v>
      </c>
      <c r="BM182" s="1" t="s">
        <v>3836</v>
      </c>
    </row>
    <row r="183" spans="1:70" s="1" customFormat="1" ht="20.100000000000001" hidden="1" customHeight="1" x14ac:dyDescent="0.25">
      <c r="A183" s="14" t="str">
        <f t="shared" si="87"/>
        <v>0228-0107</v>
      </c>
      <c r="B183" s="14" t="str">
        <f t="shared" si="90"/>
        <v>0228-0111</v>
      </c>
      <c r="C183" s="1" t="s">
        <v>70</v>
      </c>
      <c r="D183" s="5" t="s">
        <v>1785</v>
      </c>
      <c r="E183" s="6" t="s">
        <v>1786</v>
      </c>
      <c r="F183" s="341" t="str">
        <f>VLOOKUP($B183,'producto-objetivo'!$A:$G,4,0)</f>
        <v>07</v>
      </c>
      <c r="G183" s="6" t="str">
        <f>VLOOKUP($B183,'producto-objetivo'!$A:$G,5,0)</f>
        <v>Garantizar el acceso de la ciudadanía a los Servicios Funerarios en los cementerios de propiedad del Distrito Capital</v>
      </c>
      <c r="H183" s="6" t="str">
        <f>_xlfn.XLOOKUP($A183,'indicador-objetivo'!$A:$A,'indicador-objetivo'!F:F,"DATO NO ENCONTRADO",0)</f>
        <v>5</v>
      </c>
      <c r="I183" s="6" t="str">
        <f>_xlfn.XLOOKUP($A183,'indicador-objetivo'!$A:$A,'indicador-objetivo'!G:G,"DATO NO ENCONTRADO",0)</f>
        <v>Diponibilidad de Bóvedas, Osarios y Cenizarios en los cementerios propiedad del distrito.</v>
      </c>
      <c r="J183" s="6" t="str">
        <f>_xlfn.XLOOKUP($A183,'indicador-objetivo'!$A:$A,'indicador-objetivo'!H:H,"DATO NO ENCONTRADO",0)</f>
        <v>Flujo</v>
      </c>
      <c r="K183" s="6" t="str">
        <f>_xlfn.XLOOKUP($A183,'indicador-objetivo'!$A:$A,'indicador-objetivo'!I:I,"DATO NO ENCONTRADO",0)</f>
        <v>Anual</v>
      </c>
      <c r="L183" s="6" t="str">
        <f>_xlfn.XLOOKUP($A183,'indicador-objetivo'!$A:$A,'indicador-objetivo'!J:J,"DATO NO ENCONTRADO",0)</f>
        <v>%</v>
      </c>
      <c r="M183" s="6">
        <f>_xlfn.XLOOKUP($A183,'indicador-objetivo'!$A:$A,'indicador-objetivo'!K:K,"DATO NO ENCONTRADO",0)</f>
        <v>13</v>
      </c>
      <c r="N183" s="6">
        <f>_xlfn.XLOOKUP($A183,'indicador-objetivo'!$A:$A,'indicador-objetivo'!L:L,"DATO NO ENCONTRADO",0)</f>
        <v>13</v>
      </c>
      <c r="O183" s="6">
        <f>_xlfn.XLOOKUP($A183,'indicador-objetivo'!$A:$A,'indicador-objetivo'!M:M,"DATO NO ENCONTRADO",0)</f>
        <v>13</v>
      </c>
      <c r="P183" s="144"/>
      <c r="Q183" s="326" t="s">
        <v>189</v>
      </c>
      <c r="R183" s="6" t="s">
        <v>1806</v>
      </c>
      <c r="S183" s="9">
        <v>13308.934999999999</v>
      </c>
      <c r="T183" s="9">
        <v>13308.934999999999</v>
      </c>
      <c r="U183" s="9">
        <v>177.77690000000001</v>
      </c>
      <c r="V183" s="9">
        <v>57.149700000000003</v>
      </c>
      <c r="W183" s="7" t="s">
        <v>94</v>
      </c>
      <c r="X183" s="7" t="s">
        <v>94</v>
      </c>
      <c r="Y183" s="7" t="s">
        <v>94</v>
      </c>
      <c r="Z183" s="7" t="s">
        <v>94</v>
      </c>
      <c r="AA183" s="7" t="s">
        <v>94</v>
      </c>
      <c r="AB183" s="7" t="s">
        <v>94</v>
      </c>
      <c r="AC183" s="9">
        <v>3078</v>
      </c>
      <c r="AD183" s="167">
        <f t="shared" si="91"/>
        <v>-10230.934999999999</v>
      </c>
      <c r="AE183" s="168">
        <f>AC183/S183-1</f>
        <v>-0.76872679895123086</v>
      </c>
      <c r="AF183" s="351">
        <f t="shared" si="79"/>
        <v>120031061000</v>
      </c>
      <c r="AG183" s="7">
        <v>7</v>
      </c>
      <c r="AH183" s="6" t="s">
        <v>1807</v>
      </c>
      <c r="AI183" s="5" t="s">
        <v>96</v>
      </c>
      <c r="AJ183" s="5" t="s">
        <v>97</v>
      </c>
      <c r="AK183" s="5" t="s">
        <v>98</v>
      </c>
      <c r="AL183" s="5">
        <v>20780</v>
      </c>
      <c r="AM183" s="5">
        <v>202736</v>
      </c>
      <c r="AN183" s="9">
        <v>19139</v>
      </c>
      <c r="AO183" s="9">
        <v>9532</v>
      </c>
      <c r="AP183" s="9">
        <v>49.804064998171299</v>
      </c>
      <c r="AQ183" s="6" t="s">
        <v>1808</v>
      </c>
      <c r="AR183" s="151">
        <v>18479</v>
      </c>
      <c r="AS183" s="151">
        <f t="shared" si="92"/>
        <v>-660</v>
      </c>
      <c r="AT183" s="199">
        <f t="shared" si="93"/>
        <v>-3.4484560321855873E-2</v>
      </c>
      <c r="AU183" s="362"/>
      <c r="AZ183" s="305" t="str">
        <f t="shared" si="80"/>
        <v>Ok</v>
      </c>
      <c r="BA183" s="132" t="str">
        <f t="shared" si="81"/>
        <v>No Stock</v>
      </c>
      <c r="BB183" s="132" t="str">
        <f t="shared" si="82"/>
        <v>NO</v>
      </c>
      <c r="BC183" s="132" t="str">
        <f t="shared" si="83"/>
        <v>NO</v>
      </c>
      <c r="BD183" s="374" t="str">
        <f t="shared" si="84"/>
        <v>N/A o problema por ser Stock</v>
      </c>
      <c r="BE183" s="365">
        <f>VLOOKUP(B183,[1]Gastos!$A$11:$R$4776,17,FALSE)</f>
        <v>120031061000</v>
      </c>
      <c r="BF183" s="365">
        <f t="shared" si="85"/>
        <v>120031061000</v>
      </c>
      <c r="BG183" s="405"/>
      <c r="BJ183" s="132" t="str">
        <f t="shared" si="88"/>
        <v>Ok</v>
      </c>
      <c r="BK183" s="14" t="str">
        <f t="shared" si="89"/>
        <v>Meta 2025 menor que meta 2024</v>
      </c>
      <c r="BM183" s="1" t="s">
        <v>3836</v>
      </c>
    </row>
    <row r="184" spans="1:70" s="1" customFormat="1" ht="20.100000000000001" hidden="1" customHeight="1" x14ac:dyDescent="0.25">
      <c r="A184" s="14" t="str">
        <f t="shared" si="87"/>
        <v>0228-0107</v>
      </c>
      <c r="B184" s="14" t="str">
        <f t="shared" si="90"/>
        <v>0228-0111</v>
      </c>
      <c r="C184" s="1" t="s">
        <v>70</v>
      </c>
      <c r="D184" s="5" t="s">
        <v>1785</v>
      </c>
      <c r="E184" s="6" t="s">
        <v>1786</v>
      </c>
      <c r="F184" s="341" t="str">
        <f>VLOOKUP($B184,'producto-objetivo'!$A:$G,4,0)</f>
        <v>07</v>
      </c>
      <c r="G184" s="6" t="str">
        <f>VLOOKUP($B184,'producto-objetivo'!$A:$G,5,0)</f>
        <v>Garantizar el acceso de la ciudadanía a los Servicios Funerarios en los cementerios de propiedad del Distrito Capital</v>
      </c>
      <c r="H184" s="288" t="s">
        <v>385</v>
      </c>
      <c r="I184" s="288" t="s">
        <v>1809</v>
      </c>
      <c r="J184" s="288" t="s">
        <v>96</v>
      </c>
      <c r="K184" s="288" t="s">
        <v>97</v>
      </c>
      <c r="L184" s="288" t="s">
        <v>98</v>
      </c>
      <c r="M184" s="445">
        <v>3498</v>
      </c>
      <c r="N184" s="445">
        <v>4798</v>
      </c>
      <c r="O184" s="445">
        <v>1300</v>
      </c>
      <c r="P184" s="144"/>
      <c r="Q184" s="326" t="s">
        <v>189</v>
      </c>
      <c r="R184" s="6" t="s">
        <v>1806</v>
      </c>
      <c r="S184" s="9">
        <v>0</v>
      </c>
      <c r="T184" s="9">
        <v>0</v>
      </c>
      <c r="U184" s="9">
        <v>0</v>
      </c>
      <c r="V184" s="9">
        <v>0</v>
      </c>
      <c r="W184" s="7">
        <v>0</v>
      </c>
      <c r="X184" s="7">
        <v>0</v>
      </c>
      <c r="Y184" s="7">
        <v>0</v>
      </c>
      <c r="Z184" s="7">
        <v>0</v>
      </c>
      <c r="AA184" s="7">
        <v>0</v>
      </c>
      <c r="AB184" s="7">
        <v>0</v>
      </c>
      <c r="AC184" s="9"/>
      <c r="AD184" s="167">
        <f t="shared" si="91"/>
        <v>0</v>
      </c>
      <c r="AE184" s="168"/>
      <c r="AF184" s="351">
        <f t="shared" si="79"/>
        <v>120031061000</v>
      </c>
      <c r="AG184" s="7">
        <v>8</v>
      </c>
      <c r="AH184" s="6" t="s">
        <v>1810</v>
      </c>
      <c r="AI184" s="5" t="s">
        <v>96</v>
      </c>
      <c r="AJ184" s="5" t="s">
        <v>145</v>
      </c>
      <c r="AK184" s="5" t="s">
        <v>98</v>
      </c>
      <c r="AL184" s="5">
        <v>1</v>
      </c>
      <c r="AM184" s="5">
        <v>1</v>
      </c>
      <c r="AN184" s="9">
        <v>1</v>
      </c>
      <c r="AO184" s="9"/>
      <c r="AP184" s="9"/>
      <c r="AQ184" s="6" t="s">
        <v>1811</v>
      </c>
      <c r="AR184" s="151">
        <v>1</v>
      </c>
      <c r="AS184" s="151">
        <f t="shared" si="92"/>
        <v>0</v>
      </c>
      <c r="AT184" s="199">
        <f t="shared" si="93"/>
        <v>0</v>
      </c>
      <c r="AU184" s="362"/>
      <c r="AZ184" s="305" t="str">
        <f t="shared" si="80"/>
        <v>Ok</v>
      </c>
      <c r="BA184" s="132" t="str">
        <f t="shared" si="81"/>
        <v>No Stock</v>
      </c>
      <c r="BB184" s="132" t="str">
        <f t="shared" si="82"/>
        <v>OK</v>
      </c>
      <c r="BC184" s="132" t="str">
        <f t="shared" si="83"/>
        <v>OK</v>
      </c>
      <c r="BD184" s="374" t="str">
        <f t="shared" si="84"/>
        <v>N/A o problema por ser Stock</v>
      </c>
      <c r="BE184" s="365">
        <f>VLOOKUP(B184,[1]Gastos!$A$11:$R$4776,17,FALSE)</f>
        <v>120031061000</v>
      </c>
      <c r="BF184" s="365">
        <f t="shared" si="85"/>
        <v>120031061000</v>
      </c>
      <c r="BG184" s="405"/>
      <c r="BJ184" s="132" t="str">
        <f t="shared" si="88"/>
        <v>N/A</v>
      </c>
      <c r="BK184" s="14" t="str">
        <f t="shared" si="89"/>
        <v>Meta 2025 menor que meta 2024</v>
      </c>
      <c r="BM184" s="1" t="s">
        <v>3838</v>
      </c>
    </row>
    <row r="185" spans="1:70" s="1" customFormat="1" ht="20.100000000000001" hidden="1" customHeight="1" x14ac:dyDescent="0.25">
      <c r="A185" s="14" t="str">
        <f t="shared" si="87"/>
        <v>0228-0108</v>
      </c>
      <c r="B185" s="14" t="str">
        <f t="shared" si="90"/>
        <v>0228-0113</v>
      </c>
      <c r="C185" s="1" t="s">
        <v>70</v>
      </c>
      <c r="D185" s="5" t="s">
        <v>1785</v>
      </c>
      <c r="E185" s="6" t="s">
        <v>1786</v>
      </c>
      <c r="F185" s="341" t="str">
        <f>VLOOKUP($B185,'producto-objetivo'!$A:$G,4,0)</f>
        <v>08</v>
      </c>
      <c r="G185" s="6" t="str">
        <f>VLOOKUP($B185,'producto-objetivo'!$A:$G,5,0)</f>
        <v>Fortalecimiento de capacidad institucional a nivel meso que mejore los procesos misionales de la entidad</v>
      </c>
      <c r="H185" s="6" t="str">
        <f>_xlfn.XLOOKUP($A185,'indicador-objetivo'!$A:$A,'indicador-objetivo'!F:F,"DATO NO ENCONTRADO",0)</f>
        <v>7</v>
      </c>
      <c r="I185" s="6" t="str">
        <f>_xlfn.XLOOKUP($A185,'indicador-objetivo'!$A:$A,'indicador-objetivo'!G:G,"DATO NO ENCONTRADO",0)</f>
        <v>Porcentaje de avance de la gestión de la UAESP mediante el resultado obtenido en la política de gestión estratégica de Talento Humano del Formulario Único de Reporte de Avances de la Gestión (FURAG).</v>
      </c>
      <c r="J185" s="6" t="str">
        <f>_xlfn.XLOOKUP($A185,'indicador-objetivo'!$A:$A,'indicador-objetivo'!H:H,"DATO NO ENCONTRADO",0)</f>
        <v>Flujo</v>
      </c>
      <c r="K185" s="6" t="str">
        <f>_xlfn.XLOOKUP($A185,'indicador-objetivo'!$A:$A,'indicador-objetivo'!I:I,"DATO NO ENCONTRADO",0)</f>
        <v>Anual</v>
      </c>
      <c r="L185" s="6" t="str">
        <f>_xlfn.XLOOKUP($A185,'indicador-objetivo'!$A:$A,'indicador-objetivo'!J:J,"DATO NO ENCONTRADO",0)</f>
        <v>%</v>
      </c>
      <c r="M185" s="6">
        <f>_xlfn.XLOOKUP($A185,'indicador-objetivo'!$A:$A,'indicador-objetivo'!K:K,"DATO NO ENCONTRADO",0)</f>
        <v>81</v>
      </c>
      <c r="N185" s="6">
        <f>_xlfn.XLOOKUP($A185,'indicador-objetivo'!$A:$A,'indicador-objetivo'!L:L,"DATO NO ENCONTRADO",0)</f>
        <v>99.5</v>
      </c>
      <c r="O185" s="6">
        <f>_xlfn.XLOOKUP($A185,'indicador-objetivo'!$A:$A,'indicador-objetivo'!M:M,"DATO NO ENCONTRADO",0)</f>
        <v>90.5</v>
      </c>
      <c r="P185" s="144"/>
      <c r="Q185" s="326" t="s">
        <v>286</v>
      </c>
      <c r="R185" s="6" t="s">
        <v>504</v>
      </c>
      <c r="S185" s="9">
        <v>32198.121999999999</v>
      </c>
      <c r="T185" s="9">
        <v>32198.121999999999</v>
      </c>
      <c r="U185" s="9">
        <v>5885.0014719999999</v>
      </c>
      <c r="V185" s="9">
        <v>1741.94119</v>
      </c>
      <c r="W185" s="7" t="s">
        <v>94</v>
      </c>
      <c r="X185" s="7" t="s">
        <v>94</v>
      </c>
      <c r="Y185" s="7" t="s">
        <v>94</v>
      </c>
      <c r="Z185" s="7" t="s">
        <v>94</v>
      </c>
      <c r="AA185" s="7" t="s">
        <v>94</v>
      </c>
      <c r="AB185" s="7" t="s">
        <v>94</v>
      </c>
      <c r="AC185" s="9">
        <v>7978</v>
      </c>
      <c r="AD185" s="167">
        <f t="shared" si="91"/>
        <v>-24220.121999999999</v>
      </c>
      <c r="AE185" s="168">
        <f>AC185/S185-1</f>
        <v>-0.75222157366817854</v>
      </c>
      <c r="AF185" s="351">
        <f t="shared" si="79"/>
        <v>0</v>
      </c>
      <c r="AG185" s="7">
        <v>10</v>
      </c>
      <c r="AH185" s="6" t="s">
        <v>1815</v>
      </c>
      <c r="AI185" s="5" t="s">
        <v>223</v>
      </c>
      <c r="AJ185" s="5" t="s">
        <v>97</v>
      </c>
      <c r="AK185" s="5" t="s">
        <v>98</v>
      </c>
      <c r="AL185" s="5">
        <v>220</v>
      </c>
      <c r="AM185" s="5">
        <v>150</v>
      </c>
      <c r="AN185" s="9">
        <v>150</v>
      </c>
      <c r="AO185" s="9">
        <v>98</v>
      </c>
      <c r="AP185" s="9">
        <v>65.3333333333333</v>
      </c>
      <c r="AQ185" s="6" t="s">
        <v>1816</v>
      </c>
      <c r="AR185" s="151">
        <v>150</v>
      </c>
      <c r="AS185" s="151">
        <f t="shared" si="92"/>
        <v>0</v>
      </c>
      <c r="AT185" s="199">
        <f t="shared" si="93"/>
        <v>0</v>
      </c>
      <c r="AU185" s="362"/>
      <c r="AZ185" s="305" t="str">
        <f t="shared" si="80"/>
        <v>Falta diligenciar presupuesto asignado</v>
      </c>
      <c r="BA185" s="132" t="str">
        <f t="shared" si="81"/>
        <v>No Stock</v>
      </c>
      <c r="BB185" s="132" t="str">
        <f t="shared" si="82"/>
        <v>NO</v>
      </c>
      <c r="BC185" s="132" t="str">
        <f t="shared" si="83"/>
        <v>OK</v>
      </c>
      <c r="BD185" s="374" t="str">
        <f t="shared" si="84"/>
        <v>N/A o problema por ser Stock</v>
      </c>
      <c r="BE185" s="365" t="e">
        <f>VLOOKUP(B185,[1]Gastos!$A$11:$R$4776,17,FALSE)</f>
        <v>#N/A</v>
      </c>
      <c r="BF185" s="365">
        <f t="shared" si="85"/>
        <v>0</v>
      </c>
      <c r="BG185" s="405"/>
      <c r="BJ185" s="132" t="str">
        <f t="shared" si="88"/>
        <v>Ok</v>
      </c>
      <c r="BK185" s="14" t="str">
        <f t="shared" si="89"/>
        <v>Meta 2025 menor que meta 2024</v>
      </c>
      <c r="BM185" s="1" t="s">
        <v>3836</v>
      </c>
    </row>
    <row r="186" spans="1:70" s="1" customFormat="1" ht="20.100000000000001" hidden="1" customHeight="1" x14ac:dyDescent="0.25">
      <c r="A186" s="14" t="str">
        <f t="shared" si="87"/>
        <v>0228-0108</v>
      </c>
      <c r="B186" s="14" t="str">
        <f t="shared" si="90"/>
        <v>0228-0113</v>
      </c>
      <c r="C186" s="1" t="s">
        <v>70</v>
      </c>
      <c r="D186" s="5" t="s">
        <v>1785</v>
      </c>
      <c r="E186" s="6" t="s">
        <v>1786</v>
      </c>
      <c r="F186" s="341" t="str">
        <f>VLOOKUP($B186,'producto-objetivo'!$A:$G,4,0)</f>
        <v>08</v>
      </c>
      <c r="G186" s="6" t="str">
        <f>VLOOKUP($B186,'producto-objetivo'!$A:$G,5,0)</f>
        <v>Fortalecimiento de capacidad institucional a nivel meso que mejore los procesos misionales de la entidad</v>
      </c>
      <c r="H186" s="288" t="s">
        <v>394</v>
      </c>
      <c r="I186" s="288" t="s">
        <v>1817</v>
      </c>
      <c r="J186" s="288" t="s">
        <v>223</v>
      </c>
      <c r="K186" s="288" t="s">
        <v>145</v>
      </c>
      <c r="L186" s="288" t="s">
        <v>149</v>
      </c>
      <c r="M186" s="445">
        <v>81</v>
      </c>
      <c r="N186" s="445">
        <v>98.7</v>
      </c>
      <c r="O186" s="445">
        <v>94.2</v>
      </c>
      <c r="P186" s="144"/>
      <c r="Q186" s="326" t="s">
        <v>286</v>
      </c>
      <c r="R186" s="6" t="s">
        <v>504</v>
      </c>
      <c r="S186" s="9">
        <v>0</v>
      </c>
      <c r="T186" s="9">
        <v>0</v>
      </c>
      <c r="U186" s="9">
        <v>0</v>
      </c>
      <c r="V186" s="9">
        <v>0</v>
      </c>
      <c r="W186" s="7">
        <v>0</v>
      </c>
      <c r="X186" s="7">
        <v>0</v>
      </c>
      <c r="Y186" s="7">
        <v>0</v>
      </c>
      <c r="Z186" s="7">
        <v>0</v>
      </c>
      <c r="AA186" s="7">
        <v>0</v>
      </c>
      <c r="AB186" s="7">
        <v>0</v>
      </c>
      <c r="AC186" s="9"/>
      <c r="AD186" s="167">
        <f t="shared" si="91"/>
        <v>0</v>
      </c>
      <c r="AE186" s="168"/>
      <c r="AF186" s="351">
        <f t="shared" si="79"/>
        <v>0</v>
      </c>
      <c r="AG186" s="7">
        <v>11</v>
      </c>
      <c r="AH186" s="6" t="s">
        <v>1818</v>
      </c>
      <c r="AI186" s="5" t="s">
        <v>223</v>
      </c>
      <c r="AJ186" s="5" t="s">
        <v>97</v>
      </c>
      <c r="AK186" s="5" t="s">
        <v>98</v>
      </c>
      <c r="AL186" s="5">
        <v>28</v>
      </c>
      <c r="AM186" s="5">
        <v>18</v>
      </c>
      <c r="AN186" s="9">
        <v>18</v>
      </c>
      <c r="AO186" s="9">
        <v>8</v>
      </c>
      <c r="AP186" s="9">
        <v>44.4444444444444</v>
      </c>
      <c r="AQ186" s="6" t="s">
        <v>1819</v>
      </c>
      <c r="AR186" s="151">
        <v>18</v>
      </c>
      <c r="AS186" s="151">
        <f t="shared" si="92"/>
        <v>0</v>
      </c>
      <c r="AT186" s="199">
        <f t="shared" si="93"/>
        <v>0</v>
      </c>
      <c r="AU186" s="362"/>
      <c r="AZ186" s="305" t="str">
        <f t="shared" si="80"/>
        <v>Falta diligenciar presupuesto asignado</v>
      </c>
      <c r="BA186" s="132" t="str">
        <f t="shared" si="81"/>
        <v>No Stock</v>
      </c>
      <c r="BB186" s="132" t="str">
        <f t="shared" si="82"/>
        <v>NO</v>
      </c>
      <c r="BC186" s="132" t="str">
        <f t="shared" si="83"/>
        <v>OK</v>
      </c>
      <c r="BD186" s="374" t="str">
        <f t="shared" si="84"/>
        <v>N/A o problema por ser Stock</v>
      </c>
      <c r="BE186" s="365" t="e">
        <f>VLOOKUP(B186,[1]Gastos!$A$11:$R$4776,17,FALSE)</f>
        <v>#N/A</v>
      </c>
      <c r="BF186" s="365">
        <f t="shared" si="85"/>
        <v>0</v>
      </c>
      <c r="BG186" s="405"/>
      <c r="BJ186" s="132" t="str">
        <f t="shared" si="88"/>
        <v>Ok</v>
      </c>
      <c r="BK186" s="14" t="str">
        <f t="shared" si="89"/>
        <v>Meta 2025 menor que meta 2024</v>
      </c>
      <c r="BM186" s="1" t="s">
        <v>3836</v>
      </c>
    </row>
    <row r="187" spans="1:70" s="1" customFormat="1" ht="20.100000000000001" hidden="1" customHeight="1" x14ac:dyDescent="0.25">
      <c r="A187" s="14" t="str">
        <f t="shared" si="87"/>
        <v>0229-0104</v>
      </c>
      <c r="B187" s="14" t="str">
        <f t="shared" si="90"/>
        <v>0229-0102</v>
      </c>
      <c r="C187" s="1" t="s">
        <v>62</v>
      </c>
      <c r="D187" s="5" t="s">
        <v>1821</v>
      </c>
      <c r="E187" s="6" t="s">
        <v>1822</v>
      </c>
      <c r="F187" s="341" t="str">
        <f>VLOOKUP($B187,'producto-objetivo'!$A:$G,4,0)</f>
        <v>04</v>
      </c>
      <c r="G187" s="6" t="str">
        <f>VLOOKUP($B187,'producto-objetivo'!$A:$G,5,0)</f>
        <v>Velar por la protección, bienestar, el mejoramiento de la calidad de vida y mitigación del abandono, maltrato y reproducción indiscriminada de las especies</v>
      </c>
      <c r="H187" s="6" t="str">
        <f>_xlfn.XLOOKUP($A187,'indicador-objetivo'!$A:$A,'indicador-objetivo'!F:F,"DATO NO ENCONTRADO",0)</f>
        <v>1</v>
      </c>
      <c r="I187" s="6" t="str">
        <f>_xlfn.XLOOKUP($A187,'indicador-objetivo'!$A:$A,'indicador-objetivo'!G:G,"DATO NO ENCONTRADO",0)</f>
        <v>Cobertura de esterilización de caninos y felinos con y sin tenedor</v>
      </c>
      <c r="J187" s="6" t="str">
        <f>_xlfn.XLOOKUP($A187,'indicador-objetivo'!$A:$A,'indicador-objetivo'!H:H,"DATO NO ENCONTRADO",0)</f>
        <v>Flujo</v>
      </c>
      <c r="K187" s="6" t="str">
        <f>_xlfn.XLOOKUP($A187,'indicador-objetivo'!$A:$A,'indicador-objetivo'!I:I,"DATO NO ENCONTRADO",0)</f>
        <v>Anual</v>
      </c>
      <c r="L187" s="6" t="str">
        <f>_xlfn.XLOOKUP($A187,'indicador-objetivo'!$A:$A,'indicador-objetivo'!J:J,"DATO NO ENCONTRADO",0)</f>
        <v>%</v>
      </c>
      <c r="M187" s="6">
        <f>_xlfn.XLOOKUP($A187,'indicador-objetivo'!$A:$A,'indicador-objetivo'!K:K,"DATO NO ENCONTRADO",0)</f>
        <v>0</v>
      </c>
      <c r="N187" s="6">
        <f>_xlfn.XLOOKUP($A187,'indicador-objetivo'!$A:$A,'indicador-objetivo'!L:L,"DATO NO ENCONTRADO",0)</f>
        <v>4.9000000000000004</v>
      </c>
      <c r="O187" s="6">
        <f>_xlfn.XLOOKUP($A187,'indicador-objetivo'!$A:$A,'indicador-objetivo'!M:M,"DATO NO ENCONTRADO",0)</f>
        <v>4</v>
      </c>
      <c r="P187" s="144"/>
      <c r="Q187" s="326" t="s">
        <v>110</v>
      </c>
      <c r="R187" s="6" t="s">
        <v>1823</v>
      </c>
      <c r="S187" s="9">
        <v>9481.6875799999998</v>
      </c>
      <c r="T187" s="9">
        <v>9481.6875799999998</v>
      </c>
      <c r="U187" s="9">
        <v>3301.9239389999998</v>
      </c>
      <c r="V187" s="9">
        <v>2034.685919</v>
      </c>
      <c r="W187" s="7" t="s">
        <v>94</v>
      </c>
      <c r="X187" s="7" t="s">
        <v>94</v>
      </c>
      <c r="Y187" s="7" t="s">
        <v>94</v>
      </c>
      <c r="Z187" s="7" t="s">
        <v>94</v>
      </c>
      <c r="AA187" s="7" t="s">
        <v>94</v>
      </c>
      <c r="AB187" s="7" t="s">
        <v>94</v>
      </c>
      <c r="AC187" s="9">
        <v>14386</v>
      </c>
      <c r="AD187" s="170">
        <f>AC187-T187</f>
        <v>4904.3124200000002</v>
      </c>
      <c r="AE187" s="168">
        <f>T187/AC187</f>
        <v>0.65909130960656193</v>
      </c>
      <c r="AF187" s="351">
        <f t="shared" ref="AF187:AF203" si="94">IF(AND(AC187="",AD187="",AD187=""),0,BF187)</f>
        <v>0</v>
      </c>
      <c r="AG187" s="7">
        <v>3</v>
      </c>
      <c r="AH187" s="6" t="s">
        <v>1824</v>
      </c>
      <c r="AI187" s="5" t="s">
        <v>96</v>
      </c>
      <c r="AJ187" s="5" t="s">
        <v>97</v>
      </c>
      <c r="AK187" s="5" t="s">
        <v>98</v>
      </c>
      <c r="AL187" s="5">
        <v>1816</v>
      </c>
      <c r="AM187" s="5">
        <v>4225</v>
      </c>
      <c r="AN187" s="9">
        <v>400</v>
      </c>
      <c r="AO187" s="9">
        <v>186</v>
      </c>
      <c r="AP187" s="9">
        <v>46.5</v>
      </c>
      <c r="AQ187" s="6" t="s">
        <v>1825</v>
      </c>
      <c r="AR187" s="151">
        <v>405</v>
      </c>
      <c r="AS187" s="151">
        <f t="shared" si="92"/>
        <v>5</v>
      </c>
      <c r="AT187" s="151"/>
      <c r="AU187" s="359"/>
      <c r="AZ187" s="305" t="str">
        <f t="shared" ref="AZ187:AZ203" si="95">IF(AF187&gt;0,"Ok","Falta diligenciar presupuesto asignado")</f>
        <v>Falta diligenciar presupuesto asignado</v>
      </c>
      <c r="BA187" s="132" t="str">
        <f t="shared" ref="BA187:BA203" si="96">IF(AI187="Stock","Es Sotock","No Stock")</f>
        <v>No Stock</v>
      </c>
      <c r="BB187" s="132" t="str">
        <f t="shared" ref="BB187:BB203" si="97">IF(AL187=AM187,"OK","NO")</f>
        <v>NO</v>
      </c>
      <c r="BC187" s="132" t="str">
        <f t="shared" ref="BC187:BC203" si="98">IF(AM187=AN187,"OK","NO")</f>
        <v>NO</v>
      </c>
      <c r="BD187" s="374" t="str">
        <f t="shared" ref="BD187:BD203" si="99">IF(AND(BB187="OK",BC187="OK",AI187="Stock"),"Stock OK","N/A o problema por ser Stock")</f>
        <v>N/A o problema por ser Stock</v>
      </c>
      <c r="BE187" s="365" t="e">
        <f>VLOOKUP(B187,[1]Gastos!$A$11:$R$4776,17,FALSE)</f>
        <v>#N/A</v>
      </c>
      <c r="BF187" s="365">
        <f t="shared" ref="BF187:BF203" si="100">IF(ISERROR(BE187), 0, BE187)</f>
        <v>0</v>
      </c>
      <c r="BG187" s="405"/>
      <c r="BJ187" s="132" t="str">
        <f t="shared" si="88"/>
        <v>Ok</v>
      </c>
      <c r="BK187" s="14" t="str">
        <f t="shared" si="89"/>
        <v>Meta 2025 menor que meta 2024</v>
      </c>
      <c r="BM187" s="1" t="s">
        <v>3836</v>
      </c>
    </row>
    <row r="188" spans="1:70" s="1" customFormat="1" ht="20.100000000000001" hidden="1" customHeight="1" x14ac:dyDescent="0.25">
      <c r="A188" s="14" t="str">
        <f t="shared" si="87"/>
        <v>0229-0104</v>
      </c>
      <c r="B188" s="14" t="str">
        <f t="shared" si="90"/>
        <v>0229-0102</v>
      </c>
      <c r="C188" s="1" t="s">
        <v>62</v>
      </c>
      <c r="D188" s="5" t="s">
        <v>1821</v>
      </c>
      <c r="E188" s="6" t="s">
        <v>1822</v>
      </c>
      <c r="F188" s="341" t="str">
        <f>VLOOKUP($B188,'producto-objetivo'!$A:$G,4,0)</f>
        <v>04</v>
      </c>
      <c r="G188" s="6" t="str">
        <f>VLOOKUP($B188,'producto-objetivo'!$A:$G,5,0)</f>
        <v>Velar por la protección, bienestar, el mejoramiento de la calidad de vida y mitigación del abandono, maltrato y reproducción indiscriminada de las especies</v>
      </c>
      <c r="H188" s="288" t="s">
        <v>442</v>
      </c>
      <c r="I188" s="288" t="s">
        <v>1826</v>
      </c>
      <c r="J188" s="288" t="s">
        <v>223</v>
      </c>
      <c r="K188" s="288" t="s">
        <v>145</v>
      </c>
      <c r="L188" s="288" t="s">
        <v>149</v>
      </c>
      <c r="M188" s="445">
        <v>0</v>
      </c>
      <c r="N188" s="445">
        <v>2.9</v>
      </c>
      <c r="O188" s="445">
        <v>2</v>
      </c>
      <c r="P188" s="144"/>
      <c r="Q188" s="326" t="s">
        <v>110</v>
      </c>
      <c r="R188" s="6" t="s">
        <v>1823</v>
      </c>
      <c r="S188" s="9">
        <v>0</v>
      </c>
      <c r="T188" s="9">
        <v>0</v>
      </c>
      <c r="U188" s="9">
        <v>0</v>
      </c>
      <c r="V188" s="9">
        <v>0</v>
      </c>
      <c r="W188" s="7">
        <v>0</v>
      </c>
      <c r="X188" s="7">
        <v>0</v>
      </c>
      <c r="Y188" s="7">
        <v>0</v>
      </c>
      <c r="Z188" s="7">
        <v>0</v>
      </c>
      <c r="AA188" s="7">
        <v>0</v>
      </c>
      <c r="AB188" s="7">
        <v>0</v>
      </c>
      <c r="AC188" s="9"/>
      <c r="AD188" s="170"/>
      <c r="AE188" s="168"/>
      <c r="AF188" s="351">
        <f t="shared" si="94"/>
        <v>0</v>
      </c>
      <c r="AG188" s="7">
        <v>4</v>
      </c>
      <c r="AH188" s="6" t="s">
        <v>1827</v>
      </c>
      <c r="AI188" s="5" t="s">
        <v>96</v>
      </c>
      <c r="AJ188" s="5" t="s">
        <v>97</v>
      </c>
      <c r="AK188" s="5" t="s">
        <v>98</v>
      </c>
      <c r="AL188" s="5">
        <v>203471</v>
      </c>
      <c r="AM188" s="5">
        <v>483500</v>
      </c>
      <c r="AN188" s="9">
        <v>29000</v>
      </c>
      <c r="AO188" s="9">
        <v>11224</v>
      </c>
      <c r="AP188" s="9">
        <v>38.703448275862101</v>
      </c>
      <c r="AQ188" s="6" t="s">
        <v>1828</v>
      </c>
      <c r="AR188" s="151">
        <v>50100</v>
      </c>
      <c r="AS188" s="151">
        <f t="shared" si="92"/>
        <v>21100</v>
      </c>
      <c r="AT188" s="151"/>
      <c r="AU188" s="359"/>
      <c r="AZ188" s="305" t="str">
        <f t="shared" si="95"/>
        <v>Falta diligenciar presupuesto asignado</v>
      </c>
      <c r="BA188" s="132" t="str">
        <f t="shared" si="96"/>
        <v>No Stock</v>
      </c>
      <c r="BB188" s="132" t="str">
        <f t="shared" si="97"/>
        <v>NO</v>
      </c>
      <c r="BC188" s="132" t="str">
        <f t="shared" si="98"/>
        <v>NO</v>
      </c>
      <c r="BD188" s="374" t="str">
        <f t="shared" si="99"/>
        <v>N/A o problema por ser Stock</v>
      </c>
      <c r="BE188" s="365" t="e">
        <f>VLOOKUP(B188,[1]Gastos!$A$11:$R$4776,17,FALSE)</f>
        <v>#N/A</v>
      </c>
      <c r="BF188" s="365">
        <f t="shared" si="100"/>
        <v>0</v>
      </c>
      <c r="BG188" s="405"/>
      <c r="BJ188" s="132" t="str">
        <f t="shared" si="88"/>
        <v>Ok</v>
      </c>
      <c r="BK188" s="14" t="str">
        <f t="shared" si="89"/>
        <v>Meta 2025 menor que meta 2024</v>
      </c>
      <c r="BM188" s="1" t="s">
        <v>3836</v>
      </c>
    </row>
    <row r="189" spans="1:70" s="1" customFormat="1" ht="20.100000000000001" hidden="1" customHeight="1" x14ac:dyDescent="0.25">
      <c r="A189" s="14" t="str">
        <f t="shared" si="87"/>
        <v>0229-0104</v>
      </c>
      <c r="B189" s="14" t="str">
        <f t="shared" si="90"/>
        <v>0229-0103</v>
      </c>
      <c r="C189" s="1" t="s">
        <v>62</v>
      </c>
      <c r="D189" s="5" t="s">
        <v>1821</v>
      </c>
      <c r="E189" s="6" t="s">
        <v>1822</v>
      </c>
      <c r="F189" s="341" t="str">
        <f>VLOOKUP($B189,'producto-objetivo'!$A:$G,4,0)</f>
        <v>04</v>
      </c>
      <c r="G189" s="6" t="str">
        <f>VLOOKUP($B189,'producto-objetivo'!$A:$G,5,0)</f>
        <v>Velar por la protección, bienestar, el mejoramiento de la calidad de vida y mitigación del abandono, maltrato y reproducción indiscriminada de las especies</v>
      </c>
      <c r="H189" s="288" t="s">
        <v>248</v>
      </c>
      <c r="I189" s="288" t="s">
        <v>1829</v>
      </c>
      <c r="J189" s="288" t="s">
        <v>223</v>
      </c>
      <c r="K189" s="288" t="s">
        <v>145</v>
      </c>
      <c r="L189" s="288" t="s">
        <v>149</v>
      </c>
      <c r="M189" s="445">
        <v>0</v>
      </c>
      <c r="N189" s="445">
        <v>0.28999999999999998</v>
      </c>
      <c r="O189" s="445">
        <v>0.2</v>
      </c>
      <c r="P189" s="144"/>
      <c r="Q189" s="326" t="s">
        <v>100</v>
      </c>
      <c r="R189" s="6" t="s">
        <v>1830</v>
      </c>
      <c r="S189" s="9">
        <v>17214.633184999999</v>
      </c>
      <c r="T189" s="9">
        <v>17214.633184999999</v>
      </c>
      <c r="U189" s="9">
        <v>7470.9146030000002</v>
      </c>
      <c r="V189" s="9">
        <v>3171.8813</v>
      </c>
      <c r="W189" s="7" t="s">
        <v>94</v>
      </c>
      <c r="X189" s="7" t="s">
        <v>94</v>
      </c>
      <c r="Y189" s="7" t="s">
        <v>94</v>
      </c>
      <c r="Z189" s="7" t="s">
        <v>94</v>
      </c>
      <c r="AA189" s="7" t="s">
        <v>94</v>
      </c>
      <c r="AB189" s="7" t="s">
        <v>94</v>
      </c>
      <c r="AC189" s="9">
        <v>8810</v>
      </c>
      <c r="AD189" s="170">
        <f>AC189-T189</f>
        <v>-8404.6331849999988</v>
      </c>
      <c r="AE189" s="168">
        <f>T189/AC189</f>
        <v>1.9539878757094209</v>
      </c>
      <c r="AF189" s="351">
        <f t="shared" si="94"/>
        <v>0</v>
      </c>
      <c r="AG189" s="7">
        <v>5</v>
      </c>
      <c r="AH189" s="6" t="s">
        <v>1831</v>
      </c>
      <c r="AI189" s="5" t="s">
        <v>96</v>
      </c>
      <c r="AJ189" s="5" t="s">
        <v>97</v>
      </c>
      <c r="AK189" s="5" t="s">
        <v>98</v>
      </c>
      <c r="AL189" s="5">
        <v>58754</v>
      </c>
      <c r="AM189" s="5">
        <v>190000</v>
      </c>
      <c r="AN189" s="9">
        <v>10000</v>
      </c>
      <c r="AO189" s="9">
        <v>1744</v>
      </c>
      <c r="AP189" s="9">
        <v>17.440000000000001</v>
      </c>
      <c r="AQ189" s="6" t="s">
        <v>1832</v>
      </c>
      <c r="AR189" s="151">
        <v>20000</v>
      </c>
      <c r="AS189" s="151">
        <f t="shared" si="92"/>
        <v>10000</v>
      </c>
      <c r="AT189" s="151"/>
      <c r="AU189" s="359"/>
      <c r="AZ189" s="305" t="str">
        <f t="shared" si="95"/>
        <v>Falta diligenciar presupuesto asignado</v>
      </c>
      <c r="BA189" s="132" t="str">
        <f t="shared" si="96"/>
        <v>No Stock</v>
      </c>
      <c r="BB189" s="132" t="str">
        <f t="shared" si="97"/>
        <v>NO</v>
      </c>
      <c r="BC189" s="132" t="str">
        <f t="shared" si="98"/>
        <v>NO</v>
      </c>
      <c r="BD189" s="374" t="str">
        <f t="shared" si="99"/>
        <v>N/A o problema por ser Stock</v>
      </c>
      <c r="BE189" s="365" t="e">
        <f>VLOOKUP(B189,[1]Gastos!$A$11:$R$4776,17,FALSE)</f>
        <v>#N/A</v>
      </c>
      <c r="BF189" s="365">
        <f t="shared" si="100"/>
        <v>0</v>
      </c>
      <c r="BG189" s="405"/>
      <c r="BJ189" s="132" t="str">
        <f t="shared" si="88"/>
        <v>Ok</v>
      </c>
      <c r="BK189" s="14" t="str">
        <f t="shared" si="89"/>
        <v>Meta 2025 menor que meta 2024</v>
      </c>
      <c r="BM189" s="1" t="s">
        <v>3836</v>
      </c>
    </row>
    <row r="190" spans="1:70" s="1" customFormat="1" ht="20.100000000000001" hidden="1" customHeight="1" x14ac:dyDescent="0.25">
      <c r="A190" s="14" t="str">
        <f t="shared" si="87"/>
        <v>0229-0105</v>
      </c>
      <c r="B190" s="14" t="str">
        <f t="shared" si="90"/>
        <v>0229-0105</v>
      </c>
      <c r="C190" s="1" t="s">
        <v>62</v>
      </c>
      <c r="D190" s="5" t="s">
        <v>1821</v>
      </c>
      <c r="E190" s="6" t="s">
        <v>1822</v>
      </c>
      <c r="F190" s="341" t="str">
        <f>VLOOKUP($B190,'producto-objetivo'!$A:$G,4,0)</f>
        <v>05</v>
      </c>
      <c r="G190" s="6" t="str">
        <f>VLOOKUP($B190,'producto-objetivo'!$A:$G,5,0)</f>
        <v>Contribuir a una promoción cultural y social a través de prácticas de relacionamiento humano-animal</v>
      </c>
      <c r="H190" s="6" t="str">
        <f>_xlfn.XLOOKUP($A190,'indicador-objetivo'!$A:$A,'indicador-objetivo'!F:F,"DATO NO ENCONTRADO",0)</f>
        <v>4</v>
      </c>
      <c r="I190" s="6" t="str">
        <f>_xlfn.XLOOKUP($A190,'indicador-objetivo'!$A:$A,'indicador-objetivo'!G:G,"DATO NO ENCONTRADO",0)</f>
        <v>Porcentaje de acciones realizadas para la apropiación de la cultura ciudadana, gestión del conocimiento, participación ciudadana y movilización social para la promoción de la transformación cultural</v>
      </c>
      <c r="J190" s="6" t="str">
        <f>_xlfn.XLOOKUP($A190,'indicador-objetivo'!$A:$A,'indicador-objetivo'!H:H,"DATO NO ENCONTRADO",0)</f>
        <v>Flujo</v>
      </c>
      <c r="K190" s="6" t="str">
        <f>_xlfn.XLOOKUP($A190,'indicador-objetivo'!$A:$A,'indicador-objetivo'!I:I,"DATO NO ENCONTRADO",0)</f>
        <v>Mensual</v>
      </c>
      <c r="L190" s="6" t="str">
        <f>_xlfn.XLOOKUP($A190,'indicador-objetivo'!$A:$A,'indicador-objetivo'!J:J,"DATO NO ENCONTRADO",0)</f>
        <v>%</v>
      </c>
      <c r="M190" s="6">
        <f>_xlfn.XLOOKUP($A190,'indicador-objetivo'!$A:$A,'indicador-objetivo'!K:K,"DATO NO ENCONTRADO",0)</f>
        <v>0</v>
      </c>
      <c r="N190" s="6">
        <f>_xlfn.XLOOKUP($A190,'indicador-objetivo'!$A:$A,'indicador-objetivo'!L:L,"DATO NO ENCONTRADO",0)</f>
        <v>100</v>
      </c>
      <c r="O190" s="6">
        <f>_xlfn.XLOOKUP($A190,'indicador-objetivo'!$A:$A,'indicador-objetivo'!M:M,"DATO NO ENCONTRADO",0)</f>
        <v>100</v>
      </c>
      <c r="P190" s="144"/>
      <c r="Q190" s="326" t="s">
        <v>132</v>
      </c>
      <c r="R190" s="6" t="s">
        <v>1839</v>
      </c>
      <c r="S190" s="9">
        <v>1942.087235</v>
      </c>
      <c r="T190" s="9">
        <v>1942.087235</v>
      </c>
      <c r="U190" s="9">
        <v>872.52740600000004</v>
      </c>
      <c r="V190" s="9">
        <v>581.34513700000002</v>
      </c>
      <c r="W190" s="7" t="s">
        <v>156</v>
      </c>
      <c r="X190" s="7" t="s">
        <v>156</v>
      </c>
      <c r="Y190" s="7" t="s">
        <v>156</v>
      </c>
      <c r="Z190" s="7" t="s">
        <v>94</v>
      </c>
      <c r="AA190" s="7" t="s">
        <v>156</v>
      </c>
      <c r="AB190" s="7" t="s">
        <v>156</v>
      </c>
      <c r="AC190" s="9">
        <v>4108</v>
      </c>
      <c r="AD190" s="170">
        <f>AC190-T190</f>
        <v>2165.912765</v>
      </c>
      <c r="AE190" s="168">
        <f>T190/AC190</f>
        <v>0.47275736002921126</v>
      </c>
      <c r="AF190" s="351">
        <f t="shared" si="94"/>
        <v>38566601000</v>
      </c>
      <c r="AG190" s="7">
        <v>16</v>
      </c>
      <c r="AH190" s="6" t="s">
        <v>1840</v>
      </c>
      <c r="AI190" s="5" t="s">
        <v>96</v>
      </c>
      <c r="AJ190" s="5" t="s">
        <v>97</v>
      </c>
      <c r="AK190" s="5" t="s">
        <v>98</v>
      </c>
      <c r="AL190" s="5">
        <v>44</v>
      </c>
      <c r="AM190" s="5">
        <v>24</v>
      </c>
      <c r="AN190" s="9">
        <v>6</v>
      </c>
      <c r="AO190" s="9">
        <v>5</v>
      </c>
      <c r="AP190" s="9">
        <v>83.3333333333333</v>
      </c>
      <c r="AQ190" s="6" t="s">
        <v>1841</v>
      </c>
      <c r="AR190" s="151">
        <v>2</v>
      </c>
      <c r="AS190" s="151">
        <f t="shared" si="92"/>
        <v>-4</v>
      </c>
      <c r="AT190" s="151"/>
      <c r="AU190" s="359"/>
      <c r="AZ190" s="305" t="str">
        <f t="shared" si="95"/>
        <v>Ok</v>
      </c>
      <c r="BA190" s="132" t="str">
        <f t="shared" si="96"/>
        <v>No Stock</v>
      </c>
      <c r="BB190" s="132" t="str">
        <f t="shared" si="97"/>
        <v>NO</v>
      </c>
      <c r="BC190" s="132" t="str">
        <f t="shared" si="98"/>
        <v>NO</v>
      </c>
      <c r="BD190" s="374" t="str">
        <f t="shared" si="99"/>
        <v>N/A o problema por ser Stock</v>
      </c>
      <c r="BE190" s="365">
        <f>VLOOKUP(B190,[1]Gastos!$A$11:$R$4776,17,FALSE)</f>
        <v>38566601000</v>
      </c>
      <c r="BF190" s="365">
        <f t="shared" si="100"/>
        <v>38566601000</v>
      </c>
      <c r="BG190" s="405"/>
      <c r="BJ190" s="132" t="str">
        <f t="shared" si="88"/>
        <v>Ok</v>
      </c>
      <c r="BK190" s="14" t="str">
        <f t="shared" si="89"/>
        <v>Meta 2025 menor que meta 2024</v>
      </c>
      <c r="BM190" s="1" t="s">
        <v>3836</v>
      </c>
    </row>
    <row r="191" spans="1:70" s="1" customFormat="1" ht="20.100000000000001" hidden="1" customHeight="1" x14ac:dyDescent="0.25">
      <c r="A191" s="14" t="str">
        <f t="shared" si="87"/>
        <v>0229-0106</v>
      </c>
      <c r="B191" s="14" t="str">
        <f t="shared" si="90"/>
        <v>0229-0115</v>
      </c>
      <c r="C191" s="45" t="s">
        <v>62</v>
      </c>
      <c r="D191" s="27" t="s">
        <v>1821</v>
      </c>
      <c r="E191" s="28" t="s">
        <v>1822</v>
      </c>
      <c r="F191" s="35" t="str">
        <f>VLOOKUP($B191,'producto-objetivo'!$A:$G,4,0)</f>
        <v>06</v>
      </c>
      <c r="G191" s="28" t="str">
        <f>VLOOKUP($B191,'producto-objetivo'!$A:$G,5,0)</f>
        <v>Fortalecimiento de capacidad institucional a nivel meso que mejore los procesos misionales del Instituto Distrital de Protección y Bienestar Animal</v>
      </c>
      <c r="H191" s="28" t="str">
        <f>_xlfn.XLOOKUP($A191,'indicador-objetivo'!$A:$A,'indicador-objetivo'!F:F,"DATO NO ENCONTRADO",0)</f>
        <v>5</v>
      </c>
      <c r="I191" s="28" t="str">
        <f>_xlfn.XLOOKUP($A191,'indicador-objetivo'!$A:$A,'indicador-objetivo'!G:G,"DATO NO ENCONTRADO",0)</f>
        <v>Procesos de capacidad institucional fortalecidos a nivel meso que aporten en la mejora de los procesos misionales de la Instituto Distrital de Protección y Bienestar Animal</v>
      </c>
      <c r="J191" s="28" t="str">
        <f>_xlfn.XLOOKUP($A191,'indicador-objetivo'!$A:$A,'indicador-objetivo'!H:H,"DATO NO ENCONTRADO",0)</f>
        <v>Flujo</v>
      </c>
      <c r="K191" s="28" t="str">
        <f>_xlfn.XLOOKUP($A191,'indicador-objetivo'!$A:$A,'indicador-objetivo'!I:I,"DATO NO ENCONTRADO",0)</f>
        <v>Semestral</v>
      </c>
      <c r="L191" s="28" t="str">
        <f>_xlfn.XLOOKUP($A191,'indicador-objetivo'!$A:$A,'indicador-objetivo'!J:J,"DATO NO ENCONTRADO",0)</f>
        <v>%</v>
      </c>
      <c r="M191" s="28">
        <f>_xlfn.XLOOKUP($A191,'indicador-objetivo'!$A:$A,'indicador-objetivo'!K:K,"DATO NO ENCONTRADO",0)</f>
        <v>0</v>
      </c>
      <c r="N191" s="28">
        <f>_xlfn.XLOOKUP($A191,'indicador-objetivo'!$A:$A,'indicador-objetivo'!L:L,"DATO NO ENCONTRADO",0)</f>
        <v>100</v>
      </c>
      <c r="O191" s="28">
        <f>_xlfn.XLOOKUP($A191,'indicador-objetivo'!$A:$A,'indicador-objetivo'!M:M,"DATO NO ENCONTRADO",0)</f>
        <v>100</v>
      </c>
      <c r="P191" s="144"/>
      <c r="Q191" s="330">
        <v>15</v>
      </c>
      <c r="R191" s="122" t="s">
        <v>1853</v>
      </c>
      <c r="S191" s="38"/>
      <c r="T191" s="38"/>
      <c r="U191" s="38"/>
      <c r="V191" s="38"/>
      <c r="W191" s="29"/>
      <c r="X191" s="29"/>
      <c r="Y191" s="29"/>
      <c r="Z191" s="29"/>
      <c r="AA191" s="29"/>
      <c r="AB191" s="29"/>
      <c r="AC191" s="9"/>
      <c r="AD191" s="170"/>
      <c r="AE191" s="168"/>
      <c r="AF191" s="351">
        <f t="shared" si="94"/>
        <v>0</v>
      </c>
      <c r="AG191" s="29">
        <v>22</v>
      </c>
      <c r="AH191" s="122" t="s">
        <v>710</v>
      </c>
      <c r="AI191" s="27" t="s">
        <v>223</v>
      </c>
      <c r="AJ191" s="27" t="s">
        <v>97</v>
      </c>
      <c r="AK191" s="27" t="s">
        <v>149</v>
      </c>
      <c r="AL191" s="27"/>
      <c r="AM191" s="27"/>
      <c r="AN191" s="38">
        <v>100</v>
      </c>
      <c r="AO191" s="38"/>
      <c r="AP191" s="38"/>
      <c r="AQ191" s="28"/>
      <c r="AR191" s="151">
        <v>100</v>
      </c>
      <c r="AS191" s="151">
        <f t="shared" si="92"/>
        <v>0</v>
      </c>
      <c r="AT191" s="151"/>
      <c r="AU191" s="359"/>
      <c r="AV191" s="45"/>
      <c r="AW191" s="45"/>
      <c r="AX191" s="45" t="s">
        <v>664</v>
      </c>
      <c r="AY191" s="45"/>
      <c r="AZ191" s="45" t="str">
        <f t="shared" si="95"/>
        <v>Falta diligenciar presupuesto asignado</v>
      </c>
      <c r="BA191" s="45" t="str">
        <f t="shared" si="96"/>
        <v>No Stock</v>
      </c>
      <c r="BB191" s="45" t="str">
        <f t="shared" si="97"/>
        <v>OK</v>
      </c>
      <c r="BC191" s="45" t="str">
        <f t="shared" si="98"/>
        <v>NO</v>
      </c>
      <c r="BD191" s="45" t="str">
        <f t="shared" si="99"/>
        <v>N/A o problema por ser Stock</v>
      </c>
      <c r="BE191" s="365" t="e">
        <f>VLOOKUP(B191,[1]Gastos!$A$11:$R$4776,17,FALSE)</f>
        <v>#N/A</v>
      </c>
      <c r="BF191" s="365">
        <f t="shared" si="100"/>
        <v>0</v>
      </c>
      <c r="BG191" s="45"/>
      <c r="BH191" s="45"/>
      <c r="BI191" s="45"/>
      <c r="BJ191" s="51" t="str">
        <f t="shared" si="88"/>
        <v>Ok</v>
      </c>
      <c r="BK191" s="45" t="str">
        <f t="shared" si="89"/>
        <v>Meta 2025 menor que meta 2024</v>
      </c>
      <c r="BM191" s="1" t="s">
        <v>3836</v>
      </c>
      <c r="BR191" s="45"/>
    </row>
    <row r="192" spans="1:70" s="1" customFormat="1" ht="20.100000000000001" hidden="1" customHeight="1" x14ac:dyDescent="0.25">
      <c r="A192" s="14" t="str">
        <f t="shared" si="87"/>
        <v>0230-0103</v>
      </c>
      <c r="B192" s="14" t="str">
        <f t="shared" si="90"/>
        <v>0230-0105</v>
      </c>
      <c r="C192" s="1" t="s">
        <v>67</v>
      </c>
      <c r="D192" s="5" t="s">
        <v>1860</v>
      </c>
      <c r="E192" s="6" t="s">
        <v>1861</v>
      </c>
      <c r="F192" s="341" t="str">
        <f>VLOOKUP($B192,'producto-objetivo'!$A:$G,4,0)</f>
        <v>03</v>
      </c>
      <c r="G192" s="6" t="str">
        <f>VLOOKUP($B192,'producto-objetivo'!$A:$G,5,0)</f>
        <v>Aumentar la cobertura de la educación en la ciudad</v>
      </c>
      <c r="H192" s="6" t="str">
        <f>_xlfn.XLOOKUP($A192,'indicador-objetivo'!$A:$A,'indicador-objetivo'!F:F,"DATO NO ENCONTRADO",0)</f>
        <v>11</v>
      </c>
      <c r="I192" s="6" t="str">
        <f>_xlfn.XLOOKUP($A192,'indicador-objetivo'!$A:$A,'indicador-objetivo'!G:G,"DATO NO ENCONTRADO",0)</f>
        <v>Tasa de absorción</v>
      </c>
      <c r="J192" s="6" t="str">
        <f>_xlfn.XLOOKUP($A192,'indicador-objetivo'!$A:$A,'indicador-objetivo'!H:H,"DATO NO ENCONTRADO",0)</f>
        <v>Flujo</v>
      </c>
      <c r="K192" s="6" t="str">
        <f>_xlfn.XLOOKUP($A192,'indicador-objetivo'!$A:$A,'indicador-objetivo'!I:I,"DATO NO ENCONTRADO",0)</f>
        <v>Anual</v>
      </c>
      <c r="L192" s="6" t="str">
        <f>_xlfn.XLOOKUP($A192,'indicador-objetivo'!$A:$A,'indicador-objetivo'!J:J,"DATO NO ENCONTRADO",0)</f>
        <v>%</v>
      </c>
      <c r="M192" s="6">
        <f>_xlfn.XLOOKUP($A192,'indicador-objetivo'!$A:$A,'indicador-objetivo'!K:K,"DATO NO ENCONTRADO",0)</f>
        <v>32.31</v>
      </c>
      <c r="N192" s="6">
        <f>_xlfn.XLOOKUP($A192,'indicador-objetivo'!$A:$A,'indicador-objetivo'!L:L,"DATO NO ENCONTRADO",0)</f>
        <v>52.5</v>
      </c>
      <c r="O192" s="6">
        <f>_xlfn.XLOOKUP($A192,'indicador-objetivo'!$A:$A,'indicador-objetivo'!M:M,"DATO NO ENCONTRADO",0)</f>
        <v>34.5</v>
      </c>
      <c r="P192" s="144"/>
      <c r="Q192" s="326" t="s">
        <v>132</v>
      </c>
      <c r="R192" s="6" t="s">
        <v>1866</v>
      </c>
      <c r="S192" s="9">
        <v>10000</v>
      </c>
      <c r="T192" s="9">
        <v>10000</v>
      </c>
      <c r="U192" s="9">
        <v>314.15047099999998</v>
      </c>
      <c r="V192" s="9">
        <v>0</v>
      </c>
      <c r="W192" s="7" t="s">
        <v>94</v>
      </c>
      <c r="X192" s="7" t="s">
        <v>94</v>
      </c>
      <c r="Y192" s="7" t="s">
        <v>94</v>
      </c>
      <c r="Z192" s="7" t="s">
        <v>94</v>
      </c>
      <c r="AA192" s="7" t="s">
        <v>94</v>
      </c>
      <c r="AB192" s="7" t="s">
        <v>94</v>
      </c>
      <c r="AC192" s="151">
        <v>0</v>
      </c>
      <c r="AD192" s="167">
        <v>0</v>
      </c>
      <c r="AE192" s="168">
        <f>AC192/T192-1</f>
        <v>-1</v>
      </c>
      <c r="AF192" s="351">
        <f t="shared" si="94"/>
        <v>0</v>
      </c>
      <c r="AG192" s="7">
        <v>4</v>
      </c>
      <c r="AH192" s="6" t="s">
        <v>1867</v>
      </c>
      <c r="AI192" s="5" t="s">
        <v>96</v>
      </c>
      <c r="AJ192" s="5" t="s">
        <v>145</v>
      </c>
      <c r="AK192" s="5" t="s">
        <v>98</v>
      </c>
      <c r="AL192" s="5">
        <v>3750</v>
      </c>
      <c r="AM192" s="5">
        <v>23750</v>
      </c>
      <c r="AN192" s="9">
        <v>1250</v>
      </c>
      <c r="AO192" s="13"/>
      <c r="AP192" s="13"/>
      <c r="AQ192" s="6" t="s">
        <v>1868</v>
      </c>
      <c r="AR192" s="151">
        <v>2500</v>
      </c>
      <c r="AS192" s="151">
        <f t="shared" si="92"/>
        <v>1250</v>
      </c>
      <c r="AT192" s="199">
        <f>AR192/AN192-1</f>
        <v>1</v>
      </c>
      <c r="AU192" s="362"/>
      <c r="AX192" s="2"/>
      <c r="AZ192" s="305" t="str">
        <f t="shared" si="95"/>
        <v>Falta diligenciar presupuesto asignado</v>
      </c>
      <c r="BA192" s="132" t="str">
        <f t="shared" si="96"/>
        <v>No Stock</v>
      </c>
      <c r="BB192" s="132" t="str">
        <f t="shared" si="97"/>
        <v>NO</v>
      </c>
      <c r="BC192" s="132" t="str">
        <f t="shared" si="98"/>
        <v>NO</v>
      </c>
      <c r="BD192" s="374" t="str">
        <f t="shared" si="99"/>
        <v>N/A o problema por ser Stock</v>
      </c>
      <c r="BE192" s="365" t="e">
        <f>VLOOKUP(B192,[1]Gastos!$A$11:$R$4776,17,FALSE)</f>
        <v>#N/A</v>
      </c>
      <c r="BF192" s="365">
        <f t="shared" si="100"/>
        <v>0</v>
      </c>
      <c r="BG192" s="405"/>
      <c r="BJ192" s="132" t="str">
        <f t="shared" si="88"/>
        <v>Ok</v>
      </c>
      <c r="BK192" s="14" t="str">
        <f t="shared" si="89"/>
        <v>Meta 2025 menor que meta 2024</v>
      </c>
      <c r="BL192" s="1" t="s">
        <v>3836</v>
      </c>
      <c r="BM192" s="1" t="s">
        <v>3836</v>
      </c>
    </row>
    <row r="193" spans="1:70" s="1" customFormat="1" ht="20.100000000000001" hidden="1" customHeight="1" x14ac:dyDescent="0.25">
      <c r="A193" s="14" t="str">
        <f t="shared" si="87"/>
        <v>0230-0103</v>
      </c>
      <c r="B193" s="14" t="str">
        <f t="shared" si="90"/>
        <v>0230-0106</v>
      </c>
      <c r="C193" s="1" t="s">
        <v>67</v>
      </c>
      <c r="D193" s="5" t="s">
        <v>1860</v>
      </c>
      <c r="E193" s="6" t="s">
        <v>1861</v>
      </c>
      <c r="F193" s="341" t="str">
        <f>VLOOKUP($B193,'producto-objetivo'!$A:$G,4,0)</f>
        <v>03</v>
      </c>
      <c r="G193" s="6" t="str">
        <f>VLOOKUP($B193,'producto-objetivo'!$A:$G,5,0)</f>
        <v>Aumentar la cobertura de la educación en la ciudad</v>
      </c>
      <c r="H193" s="288" t="s">
        <v>280</v>
      </c>
      <c r="I193" s="288" t="s">
        <v>1869</v>
      </c>
      <c r="J193" s="288" t="s">
        <v>223</v>
      </c>
      <c r="K193" s="288" t="s">
        <v>258</v>
      </c>
      <c r="L193" s="288" t="s">
        <v>98</v>
      </c>
      <c r="M193" s="445">
        <v>360</v>
      </c>
      <c r="N193" s="445">
        <v>2210</v>
      </c>
      <c r="O193" s="445">
        <v>786</v>
      </c>
      <c r="P193" s="144"/>
      <c r="Q193" s="326" t="s">
        <v>136</v>
      </c>
      <c r="R193" s="6" t="s">
        <v>1870</v>
      </c>
      <c r="S193" s="9">
        <v>3537.3996689999999</v>
      </c>
      <c r="T193" s="9">
        <v>3537.3996689999999</v>
      </c>
      <c r="U193" s="9">
        <v>85.776347999999999</v>
      </c>
      <c r="V193" s="9">
        <v>0</v>
      </c>
      <c r="W193" s="7" t="s">
        <v>94</v>
      </c>
      <c r="X193" s="7" t="s">
        <v>94</v>
      </c>
      <c r="Y193" s="7" t="s">
        <v>94</v>
      </c>
      <c r="Z193" s="7" t="s">
        <v>94</v>
      </c>
      <c r="AA193" s="7" t="s">
        <v>94</v>
      </c>
      <c r="AB193" s="7" t="s">
        <v>94</v>
      </c>
      <c r="AC193" s="151">
        <v>10925</v>
      </c>
      <c r="AD193" s="167">
        <f>AC193-T193</f>
        <v>7387.6003309999996</v>
      </c>
      <c r="AE193" s="168">
        <f>AC193/T193-1</f>
        <v>2.0884268169472713</v>
      </c>
      <c r="AF193" s="351">
        <f t="shared" si="94"/>
        <v>1407383000</v>
      </c>
      <c r="AG193" s="7">
        <v>5</v>
      </c>
      <c r="AH193" s="6" t="s">
        <v>1871</v>
      </c>
      <c r="AI193" s="5" t="s">
        <v>96</v>
      </c>
      <c r="AJ193" s="5" t="s">
        <v>145</v>
      </c>
      <c r="AK193" s="5" t="s">
        <v>98</v>
      </c>
      <c r="AL193" s="5">
        <v>3465.78</v>
      </c>
      <c r="AM193" s="5">
        <v>128000</v>
      </c>
      <c r="AN193" s="9">
        <v>12800</v>
      </c>
      <c r="AO193" s="13"/>
      <c r="AP193" s="13"/>
      <c r="AQ193" s="6" t="s">
        <v>1872</v>
      </c>
      <c r="AR193" s="151">
        <v>12800</v>
      </c>
      <c r="AS193" s="151">
        <f t="shared" si="92"/>
        <v>0</v>
      </c>
      <c r="AT193" s="199">
        <f>AR193/AN193-1</f>
        <v>0</v>
      </c>
      <c r="AU193" s="362"/>
      <c r="AZ193" s="305" t="str">
        <f t="shared" si="95"/>
        <v>Ok</v>
      </c>
      <c r="BA193" s="132" t="str">
        <f t="shared" si="96"/>
        <v>No Stock</v>
      </c>
      <c r="BB193" s="132" t="str">
        <f t="shared" si="97"/>
        <v>NO</v>
      </c>
      <c r="BC193" s="132" t="str">
        <f t="shared" si="98"/>
        <v>NO</v>
      </c>
      <c r="BD193" s="374" t="str">
        <f t="shared" si="99"/>
        <v>N/A o problema por ser Stock</v>
      </c>
      <c r="BE193" s="365">
        <f>VLOOKUP(B193,[1]Gastos!$A$11:$R$4776,17,FALSE)</f>
        <v>1407383000</v>
      </c>
      <c r="BF193" s="365">
        <f t="shared" si="100"/>
        <v>1407383000</v>
      </c>
      <c r="BG193" s="405"/>
      <c r="BJ193" s="132" t="str">
        <f t="shared" si="88"/>
        <v>Ok</v>
      </c>
      <c r="BK193" s="14" t="str">
        <f t="shared" si="89"/>
        <v>Meta 2025 menor que meta 2024</v>
      </c>
      <c r="BL193" s="1" t="s">
        <v>3836</v>
      </c>
      <c r="BM193" s="1" t="s">
        <v>3836</v>
      </c>
    </row>
    <row r="194" spans="1:70" s="45" customFormat="1" ht="20.100000000000001" hidden="1" customHeight="1" x14ac:dyDescent="0.25">
      <c r="A194" s="14" t="str">
        <f t="shared" si="87"/>
        <v>0230-0104</v>
      </c>
      <c r="B194" s="14" t="str">
        <f t="shared" si="90"/>
        <v>0230-0109</v>
      </c>
      <c r="C194" s="14" t="s">
        <v>67</v>
      </c>
      <c r="D194" s="10" t="s">
        <v>1860</v>
      </c>
      <c r="E194" s="11" t="s">
        <v>1861</v>
      </c>
      <c r="F194" s="340" t="str">
        <f>VLOOKUP($B194,'producto-objetivo'!$A:$G,4,0)</f>
        <v>04</v>
      </c>
      <c r="G194" s="11" t="str">
        <f>VLOOKUP($B194,'producto-objetivo'!$A:$G,5,0)</f>
        <v>Asegurar la permanencia de la educación en la ciudad</v>
      </c>
      <c r="H194" s="11" t="str">
        <f>_xlfn.XLOOKUP($A194,'indicador-objetivo'!$A:$A,'indicador-objetivo'!F:F,"DATO NO ENCONTRADO",0)</f>
        <v>13</v>
      </c>
      <c r="I194" s="11" t="str">
        <f>_xlfn.XLOOKUP($A194,'indicador-objetivo'!$A:$A,'indicador-objetivo'!G:G,"DATO NO ENCONTRADO",0)</f>
        <v>Número de graduados por nivel de formación</v>
      </c>
      <c r="J194" s="11" t="str">
        <f>_xlfn.XLOOKUP($A194,'indicador-objetivo'!$A:$A,'indicador-objetivo'!H:H,"DATO NO ENCONTRADO",0)</f>
        <v>Acumulado</v>
      </c>
      <c r="K194" s="11" t="str">
        <f>_xlfn.XLOOKUP($A194,'indicador-objetivo'!$A:$A,'indicador-objetivo'!I:I,"DATO NO ENCONTRADO",0)</f>
        <v>Semestral</v>
      </c>
      <c r="L194" s="11" t="str">
        <f>_xlfn.XLOOKUP($A194,'indicador-objetivo'!$A:$A,'indicador-objetivo'!J:J,"DATO NO ENCONTRADO",0)</f>
        <v>VAL</v>
      </c>
      <c r="M194" s="11">
        <f>_xlfn.XLOOKUP($A194,'indicador-objetivo'!$A:$A,'indicador-objetivo'!K:K,"DATO NO ENCONTRADO",0)</f>
        <v>14584</v>
      </c>
      <c r="N194" s="11">
        <f>_xlfn.XLOOKUP($A194,'indicador-objetivo'!$A:$A,'indicador-objetivo'!L:L,"DATO NO ENCONTRADO",0)</f>
        <v>44600</v>
      </c>
      <c r="O194" s="11">
        <f>_xlfn.XLOOKUP($A194,'indicador-objetivo'!$A:$A,'indicador-objetivo'!M:M,"DATO NO ENCONTRADO",0)</f>
        <v>4000</v>
      </c>
      <c r="P194" s="144"/>
      <c r="Q194" s="325" t="s">
        <v>182</v>
      </c>
      <c r="R194" s="188" t="s">
        <v>1883</v>
      </c>
      <c r="S194" s="13">
        <v>0</v>
      </c>
      <c r="T194" s="13">
        <v>0</v>
      </c>
      <c r="U194" s="13">
        <v>0</v>
      </c>
      <c r="V194" s="13">
        <v>0</v>
      </c>
      <c r="W194" s="12">
        <v>0</v>
      </c>
      <c r="X194" s="12">
        <v>0</v>
      </c>
      <c r="Y194" s="12">
        <v>0</v>
      </c>
      <c r="Z194" s="12">
        <v>0</v>
      </c>
      <c r="AA194" s="12">
        <v>0</v>
      </c>
      <c r="AB194" s="12">
        <v>0</v>
      </c>
      <c r="AC194" s="151">
        <v>700</v>
      </c>
      <c r="AD194" s="257">
        <f>AC194-T194</f>
        <v>700</v>
      </c>
      <c r="AE194" s="258">
        <v>7</v>
      </c>
      <c r="AF194" s="351">
        <f t="shared" si="94"/>
        <v>0</v>
      </c>
      <c r="AG194" s="15" t="s">
        <v>280</v>
      </c>
      <c r="AH194" s="16" t="s">
        <v>1884</v>
      </c>
      <c r="AI194" s="15" t="s">
        <v>223</v>
      </c>
      <c r="AJ194" s="15" t="s">
        <v>258</v>
      </c>
      <c r="AK194" s="17" t="s">
        <v>98</v>
      </c>
      <c r="AL194" s="178"/>
      <c r="AM194" s="178"/>
      <c r="AN194" s="18">
        <v>6300</v>
      </c>
      <c r="AO194" s="192">
        <v>6988</v>
      </c>
      <c r="AP194" s="193">
        <v>110.920634920635</v>
      </c>
      <c r="AQ194" s="21" t="s">
        <v>1885</v>
      </c>
      <c r="AR194" s="470">
        <v>6400</v>
      </c>
      <c r="AS194" s="151">
        <f t="shared" si="92"/>
        <v>100</v>
      </c>
      <c r="AT194" s="472">
        <f>AR194/AN194-1</f>
        <v>1.5873015873015817E-2</v>
      </c>
      <c r="AU194" s="357"/>
      <c r="AV194" s="14"/>
      <c r="AW194" s="14"/>
      <c r="AX194" s="14" t="s">
        <v>1886</v>
      </c>
      <c r="AY194" s="14"/>
      <c r="AZ194" s="305" t="str">
        <f t="shared" si="95"/>
        <v>Falta diligenciar presupuesto asignado</v>
      </c>
      <c r="BA194" s="132" t="str">
        <f t="shared" si="96"/>
        <v>No Stock</v>
      </c>
      <c r="BB194" s="132" t="str">
        <f t="shared" si="97"/>
        <v>OK</v>
      </c>
      <c r="BC194" s="132" t="str">
        <f t="shared" si="98"/>
        <v>NO</v>
      </c>
      <c r="BD194" s="374" t="str">
        <f t="shared" si="99"/>
        <v>N/A o problema por ser Stock</v>
      </c>
      <c r="BE194" s="365" t="e">
        <f>VLOOKUP(B194,[1]Gastos!$A$11:$R$4776,17,FALSE)</f>
        <v>#N/A</v>
      </c>
      <c r="BF194" s="365">
        <f t="shared" si="100"/>
        <v>0</v>
      </c>
      <c r="BG194" s="405"/>
      <c r="BH194" s="14"/>
      <c r="BI194" s="14"/>
      <c r="BJ194" s="132" t="str">
        <f t="shared" si="88"/>
        <v>Ok</v>
      </c>
      <c r="BK194" s="14" t="str">
        <f t="shared" si="89"/>
        <v>Meta 2025 menor que meta 2024</v>
      </c>
      <c r="BL194" s="1" t="s">
        <v>3836</v>
      </c>
      <c r="BM194" s="1" t="s">
        <v>3836</v>
      </c>
      <c r="BN194" s="1"/>
      <c r="BO194" s="1"/>
      <c r="BP194" s="1"/>
      <c r="BQ194" s="1"/>
      <c r="BR194" s="14"/>
    </row>
    <row r="195" spans="1:70" s="1" customFormat="1" ht="34.15" hidden="1" customHeight="1" x14ac:dyDescent="0.25">
      <c r="A195" s="14" t="str">
        <f t="shared" si="87"/>
        <v>0230-0105</v>
      </c>
      <c r="B195" s="14" t="str">
        <f t="shared" si="90"/>
        <v>0230-0111</v>
      </c>
      <c r="C195" s="1" t="s">
        <v>67</v>
      </c>
      <c r="D195" s="5" t="s">
        <v>1860</v>
      </c>
      <c r="E195" s="6" t="s">
        <v>1861</v>
      </c>
      <c r="F195" s="341" t="str">
        <f>VLOOKUP($B195,'producto-objetivo'!$A:$G,4,0)</f>
        <v>05</v>
      </c>
      <c r="G195" s="6" t="str">
        <f>VLOOKUP($B195,'producto-objetivo'!$A:$G,5,0)</f>
        <v>Elevar la calidad de la Educación Superior</v>
      </c>
      <c r="H195" s="6" t="str">
        <f>_xlfn.XLOOKUP($A195,'indicador-objetivo'!$A:$A,'indicador-objetivo'!F:F,"DATO NO ENCONTRADO",0)</f>
        <v>14</v>
      </c>
      <c r="I195" s="6" t="str">
        <f>_xlfn.XLOOKUP($A195,'indicador-objetivo'!$A:$A,'indicador-objetivo'!G:G,"DATO NO ENCONTRADO",0)</f>
        <v>Porcentaje de Participación de  docentes  con formación en Maestria o  Doctorado</v>
      </c>
      <c r="J195" s="6" t="str">
        <f>_xlfn.XLOOKUP($A195,'indicador-objetivo'!$A:$A,'indicador-objetivo'!H:H,"DATO NO ENCONTRADO",0)</f>
        <v>Flujo</v>
      </c>
      <c r="K195" s="6" t="str">
        <f>_xlfn.XLOOKUP($A195,'indicador-objetivo'!$A:$A,'indicador-objetivo'!I:I,"DATO NO ENCONTRADO",0)</f>
        <v>Mensual</v>
      </c>
      <c r="L195" s="6" t="str">
        <f>_xlfn.XLOOKUP($A195,'indicador-objetivo'!$A:$A,'indicador-objetivo'!J:J,"DATO NO ENCONTRADO",0)</f>
        <v>%</v>
      </c>
      <c r="M195" s="6">
        <f>_xlfn.XLOOKUP($A195,'indicador-objetivo'!$A:$A,'indicador-objetivo'!K:K,"DATO NO ENCONTRADO",0)</f>
        <v>43</v>
      </c>
      <c r="N195" s="6">
        <f>_xlfn.XLOOKUP($A195,'indicador-objetivo'!$A:$A,'indicador-objetivo'!L:L,"DATO NO ENCONTRADO",0)</f>
        <v>55</v>
      </c>
      <c r="O195" s="6">
        <f>_xlfn.XLOOKUP($A195,'indicador-objetivo'!$A:$A,'indicador-objetivo'!M:M,"DATO NO ENCONTRADO",0)</f>
        <v>46</v>
      </c>
      <c r="P195" s="144"/>
      <c r="Q195" s="326" t="s">
        <v>189</v>
      </c>
      <c r="R195" s="6" t="s">
        <v>1892</v>
      </c>
      <c r="S195" s="9">
        <v>10927.797016</v>
      </c>
      <c r="T195" s="9">
        <v>10927.797016</v>
      </c>
      <c r="U195" s="9">
        <v>774.46251299999994</v>
      </c>
      <c r="V195" s="9">
        <v>0</v>
      </c>
      <c r="W195" s="7" t="s">
        <v>94</v>
      </c>
      <c r="X195" s="7" t="s">
        <v>94</v>
      </c>
      <c r="Y195" s="7" t="s">
        <v>94</v>
      </c>
      <c r="Z195" s="7" t="s">
        <v>94</v>
      </c>
      <c r="AA195" s="7" t="s">
        <v>94</v>
      </c>
      <c r="AB195" s="7" t="s">
        <v>94</v>
      </c>
      <c r="AC195" s="151">
        <v>5862</v>
      </c>
      <c r="AD195" s="167">
        <f>AC195-T195</f>
        <v>-5065.7970160000004</v>
      </c>
      <c r="AE195" s="168">
        <f>AC195/T195-1</f>
        <v>-0.46356983100828864</v>
      </c>
      <c r="AF195" s="351">
        <f t="shared" si="94"/>
        <v>33260935000</v>
      </c>
      <c r="AG195" s="7">
        <v>25</v>
      </c>
      <c r="AH195" s="6" t="s">
        <v>1893</v>
      </c>
      <c r="AI195" s="5" t="s">
        <v>223</v>
      </c>
      <c r="AJ195" s="5" t="s">
        <v>97</v>
      </c>
      <c r="AK195" s="5" t="s">
        <v>98</v>
      </c>
      <c r="AL195" s="5">
        <v>93</v>
      </c>
      <c r="AM195" s="5">
        <v>112</v>
      </c>
      <c r="AN195" s="9">
        <v>94</v>
      </c>
      <c r="AO195" s="9">
        <v>93</v>
      </c>
      <c r="AP195" s="9">
        <v>98.936170212766001</v>
      </c>
      <c r="AQ195" s="6" t="s">
        <v>1894</v>
      </c>
      <c r="AR195" s="151">
        <v>96</v>
      </c>
      <c r="AS195" s="151">
        <f t="shared" si="92"/>
        <v>2</v>
      </c>
      <c r="AT195" s="199">
        <f>AR195/AN195-1</f>
        <v>2.1276595744680771E-2</v>
      </c>
      <c r="AU195" s="362"/>
      <c r="AV195" s="14"/>
      <c r="AY195" s="14"/>
      <c r="AZ195" s="305" t="str">
        <f t="shared" si="95"/>
        <v>Ok</v>
      </c>
      <c r="BA195" s="132" t="str">
        <f t="shared" si="96"/>
        <v>No Stock</v>
      </c>
      <c r="BB195" s="132" t="str">
        <f t="shared" si="97"/>
        <v>NO</v>
      </c>
      <c r="BC195" s="132" t="str">
        <f t="shared" si="98"/>
        <v>NO</v>
      </c>
      <c r="BD195" s="374" t="str">
        <f t="shared" si="99"/>
        <v>N/A o problema por ser Stock</v>
      </c>
      <c r="BE195" s="365">
        <f>VLOOKUP(B195,[1]Gastos!$A$11:$R$4776,17,FALSE)</f>
        <v>33260935000</v>
      </c>
      <c r="BF195" s="365">
        <f t="shared" si="100"/>
        <v>33260935000</v>
      </c>
      <c r="BG195" s="405"/>
      <c r="BH195" s="14"/>
      <c r="BI195" s="14"/>
      <c r="BJ195" s="132" t="str">
        <f t="shared" si="88"/>
        <v>Ok</v>
      </c>
      <c r="BK195" s="14" t="str">
        <f t="shared" si="89"/>
        <v>Meta 2025 menor que meta 2024</v>
      </c>
      <c r="BL195" s="1" t="s">
        <v>3836</v>
      </c>
      <c r="BM195" s="1" t="s">
        <v>3836</v>
      </c>
      <c r="BR195" s="14"/>
    </row>
    <row r="196" spans="1:70" s="1" customFormat="1" ht="37.9" hidden="1" customHeight="1" x14ac:dyDescent="0.25">
      <c r="A196" s="14" t="str">
        <f t="shared" si="87"/>
        <v>0230-0105</v>
      </c>
      <c r="B196" s="14" t="str">
        <f t="shared" si="90"/>
        <v>0230-0112</v>
      </c>
      <c r="C196" s="1" t="s">
        <v>67</v>
      </c>
      <c r="D196" s="5" t="s">
        <v>1860</v>
      </c>
      <c r="E196" s="6" t="s">
        <v>1861</v>
      </c>
      <c r="F196" s="341" t="str">
        <f>VLOOKUP($B196,'producto-objetivo'!$A:$G,4,0)</f>
        <v>05</v>
      </c>
      <c r="G196" s="6" t="str">
        <f>VLOOKUP($B196,'producto-objetivo'!$A:$G,5,0)</f>
        <v>Elevar la calidad de la Educación Superior</v>
      </c>
      <c r="H196" s="288" t="s">
        <v>339</v>
      </c>
      <c r="I196" s="288" t="s">
        <v>1895</v>
      </c>
      <c r="J196" s="288" t="s">
        <v>223</v>
      </c>
      <c r="K196" s="288" t="s">
        <v>97</v>
      </c>
      <c r="L196" s="288" t="s">
        <v>98</v>
      </c>
      <c r="M196" s="445">
        <v>35</v>
      </c>
      <c r="N196" s="445">
        <v>53</v>
      </c>
      <c r="O196" s="445">
        <v>35</v>
      </c>
      <c r="P196" s="144"/>
      <c r="Q196" s="326" t="s">
        <v>280</v>
      </c>
      <c r="R196" s="6" t="s">
        <v>1896</v>
      </c>
      <c r="S196" s="9">
        <v>6145.16525</v>
      </c>
      <c r="T196" s="9">
        <v>6145.16525</v>
      </c>
      <c r="U196" s="9">
        <v>4846.568996</v>
      </c>
      <c r="V196" s="9">
        <v>47.571959999999997</v>
      </c>
      <c r="W196" s="7" t="s">
        <v>94</v>
      </c>
      <c r="X196" s="7" t="s">
        <v>94</v>
      </c>
      <c r="Y196" s="7" t="s">
        <v>94</v>
      </c>
      <c r="Z196" s="7" t="s">
        <v>94</v>
      </c>
      <c r="AA196" s="7" t="s">
        <v>156</v>
      </c>
      <c r="AB196" s="7" t="s">
        <v>94</v>
      </c>
      <c r="AC196" s="151">
        <v>4097</v>
      </c>
      <c r="AD196" s="167">
        <f>AC196-T196</f>
        <v>-2048.16525</v>
      </c>
      <c r="AE196" s="168">
        <f>AC196/T196-1</f>
        <v>-0.3332970175212131</v>
      </c>
      <c r="AF196" s="351">
        <f t="shared" si="94"/>
        <v>0</v>
      </c>
      <c r="AG196" s="7">
        <v>26</v>
      </c>
      <c r="AH196" s="6" t="s">
        <v>1897</v>
      </c>
      <c r="AI196" s="5" t="s">
        <v>96</v>
      </c>
      <c r="AJ196" s="5" t="s">
        <v>97</v>
      </c>
      <c r="AK196" s="5" t="s">
        <v>98</v>
      </c>
      <c r="AL196" s="5">
        <v>1132</v>
      </c>
      <c r="AM196" s="5">
        <v>2200</v>
      </c>
      <c r="AN196" s="9">
        <v>220</v>
      </c>
      <c r="AO196" s="9">
        <v>120</v>
      </c>
      <c r="AP196" s="9">
        <v>54.545454545454497</v>
      </c>
      <c r="AQ196" s="6" t="s">
        <v>1898</v>
      </c>
      <c r="AR196" s="151">
        <v>220</v>
      </c>
      <c r="AS196" s="151">
        <f t="shared" si="92"/>
        <v>0</v>
      </c>
      <c r="AT196" s="199">
        <f>AR196/AN196-1</f>
        <v>0</v>
      </c>
      <c r="AU196" s="362"/>
      <c r="AV196" s="14"/>
      <c r="AY196" s="14"/>
      <c r="AZ196" s="305" t="str">
        <f t="shared" si="95"/>
        <v>Falta diligenciar presupuesto asignado</v>
      </c>
      <c r="BA196" s="132" t="str">
        <f t="shared" si="96"/>
        <v>No Stock</v>
      </c>
      <c r="BB196" s="132" t="str">
        <f t="shared" si="97"/>
        <v>NO</v>
      </c>
      <c r="BC196" s="132" t="str">
        <f t="shared" si="98"/>
        <v>NO</v>
      </c>
      <c r="BD196" s="374" t="str">
        <f t="shared" si="99"/>
        <v>N/A o problema por ser Stock</v>
      </c>
      <c r="BE196" s="365" t="e">
        <f>VLOOKUP(B196,[1]Gastos!$A$11:$R$4776,17,FALSE)</f>
        <v>#N/A</v>
      </c>
      <c r="BF196" s="365">
        <f t="shared" si="100"/>
        <v>0</v>
      </c>
      <c r="BG196" s="405"/>
      <c r="BH196" s="14"/>
      <c r="BI196" s="14"/>
      <c r="BJ196" s="132" t="str">
        <f t="shared" si="88"/>
        <v>Ok</v>
      </c>
      <c r="BK196" s="14" t="str">
        <f t="shared" si="89"/>
        <v>Meta 2025 menor que meta 2024</v>
      </c>
      <c r="BL196" s="1" t="s">
        <v>3836</v>
      </c>
      <c r="BM196" s="1" t="s">
        <v>3836</v>
      </c>
      <c r="BR196" s="14"/>
    </row>
    <row r="197" spans="1:70" s="1" customFormat="1" ht="20.100000000000001" hidden="1" customHeight="1" x14ac:dyDescent="0.25">
      <c r="A197" s="14" t="str">
        <f t="shared" si="87"/>
        <v>0235-0104</v>
      </c>
      <c r="B197" s="14" t="str">
        <f t="shared" si="90"/>
        <v>0235-0103</v>
      </c>
      <c r="C197" s="1" t="s">
        <v>63</v>
      </c>
      <c r="D197" s="5" t="s">
        <v>1917</v>
      </c>
      <c r="E197" s="6" t="s">
        <v>1918</v>
      </c>
      <c r="F197" s="341" t="str">
        <f>VLOOKUP($B197,'producto-objetivo'!$A:$G,4,0)</f>
        <v>04</v>
      </c>
      <c r="G197" s="6" t="str">
        <f>VLOOKUP($B197,'producto-objetivo'!$A:$G,5,0)</f>
        <v>Mejorar la capacidad de gestión, calidad, oportunidad y efectividad del control fiscal distrital</v>
      </c>
      <c r="H197" s="6" t="str">
        <f>_xlfn.XLOOKUP($A197,'indicador-objetivo'!$A:$A,'indicador-objetivo'!F:F,"DATO NO ENCONTRADO",0)</f>
        <v>1</v>
      </c>
      <c r="I197" s="6" t="str">
        <f>_xlfn.XLOOKUP($A197,'indicador-objetivo'!$A:$A,'indicador-objetivo'!G:G,"DATO NO ENCONTRADO",0)</f>
        <v>Porcentaje de entidades distritales auditadas durante el periodo</v>
      </c>
      <c r="J197" s="6" t="str">
        <f>_xlfn.XLOOKUP($A197,'indicador-objetivo'!$A:$A,'indicador-objetivo'!H:H,"DATO NO ENCONTRADO",0)</f>
        <v>Stock</v>
      </c>
      <c r="K197" s="6" t="str">
        <f>_xlfn.XLOOKUP($A197,'indicador-objetivo'!$A:$A,'indicador-objetivo'!I:I,"DATO NO ENCONTRADO",0)</f>
        <v>Trimestral</v>
      </c>
      <c r="L197" s="6" t="str">
        <f>_xlfn.XLOOKUP($A197,'indicador-objetivo'!$A:$A,'indicador-objetivo'!J:J,"DATO NO ENCONTRADO",0)</f>
        <v>%</v>
      </c>
      <c r="M197" s="6">
        <f>_xlfn.XLOOKUP($A197,'indicador-objetivo'!$A:$A,'indicador-objetivo'!K:K,"DATO NO ENCONTRADO",0)</f>
        <v>100</v>
      </c>
      <c r="N197" s="6">
        <f>_xlfn.XLOOKUP($A197,'indicador-objetivo'!$A:$A,'indicador-objetivo'!L:L,"DATO NO ENCONTRADO",0)</f>
        <v>100</v>
      </c>
      <c r="O197" s="6">
        <f>_xlfn.XLOOKUP($A197,'indicador-objetivo'!$A:$A,'indicador-objetivo'!M:M,"DATO NO ENCONTRADO",0)</f>
        <v>100</v>
      </c>
      <c r="P197" s="144"/>
      <c r="Q197" s="326" t="s">
        <v>100</v>
      </c>
      <c r="R197" s="6" t="s">
        <v>1919</v>
      </c>
      <c r="S197" s="8">
        <v>12760.438</v>
      </c>
      <c r="T197" s="9">
        <v>12760.438</v>
      </c>
      <c r="U197" s="9">
        <v>8465.6432299999997</v>
      </c>
      <c r="V197" s="9">
        <v>4332.9610670000002</v>
      </c>
      <c r="W197" s="7" t="s">
        <v>94</v>
      </c>
      <c r="X197" s="7" t="s">
        <v>94</v>
      </c>
      <c r="Y197" s="7" t="s">
        <v>94</v>
      </c>
      <c r="Z197" s="7" t="s">
        <v>94</v>
      </c>
      <c r="AA197" s="7" t="s">
        <v>94</v>
      </c>
      <c r="AB197" s="7" t="s">
        <v>94</v>
      </c>
      <c r="AC197" s="9"/>
      <c r="AD197" s="141"/>
      <c r="AE197" s="141"/>
      <c r="AF197" s="351">
        <f t="shared" si="94"/>
        <v>0</v>
      </c>
      <c r="AG197" s="7">
        <v>1</v>
      </c>
      <c r="AH197" s="6" t="s">
        <v>1920</v>
      </c>
      <c r="AI197" s="5" t="s">
        <v>144</v>
      </c>
      <c r="AJ197" s="5" t="s">
        <v>148</v>
      </c>
      <c r="AK197" s="5" t="s">
        <v>149</v>
      </c>
      <c r="AL197" s="5">
        <v>100</v>
      </c>
      <c r="AM197" s="5">
        <v>100</v>
      </c>
      <c r="AN197" s="9">
        <v>100</v>
      </c>
      <c r="AO197" s="9">
        <v>42</v>
      </c>
      <c r="AP197" s="9">
        <v>42</v>
      </c>
      <c r="AQ197" s="6" t="s">
        <v>1921</v>
      </c>
      <c r="AR197" s="151"/>
      <c r="AS197" s="151"/>
      <c r="AT197" s="151"/>
      <c r="AU197" s="359"/>
      <c r="AZ197" s="305" t="str">
        <f t="shared" si="95"/>
        <v>Falta diligenciar presupuesto asignado</v>
      </c>
      <c r="BA197" s="132" t="str">
        <f t="shared" si="96"/>
        <v>Es Sotock</v>
      </c>
      <c r="BB197" s="132" t="str">
        <f t="shared" si="97"/>
        <v>OK</v>
      </c>
      <c r="BC197" s="132" t="str">
        <f t="shared" si="98"/>
        <v>OK</v>
      </c>
      <c r="BD197" s="374" t="str">
        <f t="shared" si="99"/>
        <v>Stock OK</v>
      </c>
      <c r="BE197" s="365">
        <f>VLOOKUP(B197,[1]Gastos!$A$11:$R$4776,17,FALSE)</f>
        <v>18472532000</v>
      </c>
      <c r="BF197" s="365">
        <f t="shared" si="100"/>
        <v>18472532000</v>
      </c>
      <c r="BG197" s="405"/>
      <c r="BJ197" s="132" t="str">
        <f t="shared" si="88"/>
        <v>Ok</v>
      </c>
      <c r="BK197" s="14" t="str">
        <f t="shared" si="89"/>
        <v>Meta 2025 menor que meta 2024</v>
      </c>
      <c r="BL197" s="1" t="s">
        <v>3836</v>
      </c>
      <c r="BM197" s="1" t="s">
        <v>3836</v>
      </c>
    </row>
    <row r="198" spans="1:70" s="1" customFormat="1" ht="20.100000000000001" hidden="1" customHeight="1" x14ac:dyDescent="0.25">
      <c r="A198" s="14" t="str">
        <f t="shared" si="87"/>
        <v>0235-0106</v>
      </c>
      <c r="B198" s="14" t="str">
        <f t="shared" si="90"/>
        <v>0235-0108</v>
      </c>
      <c r="C198" s="1" t="s">
        <v>63</v>
      </c>
      <c r="D198" s="5" t="s">
        <v>1917</v>
      </c>
      <c r="E198" s="6" t="s">
        <v>1918</v>
      </c>
      <c r="F198" s="341" t="str">
        <f>VLOOKUP($B198,'producto-objetivo'!$A:$G,4,0)</f>
        <v>06</v>
      </c>
      <c r="G198" s="6" t="str">
        <f>VLOOKUP($B198,'producto-objetivo'!$A:$G,5,0)</f>
        <v>Fortalecimiento de capacidad institucional a nivel meso que mejore los procesos misionales de la entidad</v>
      </c>
      <c r="H198" s="6" t="str">
        <f>_xlfn.XLOOKUP($A198,'indicador-objetivo'!$A:$A,'indicador-objetivo'!F:F,"DATO NO ENCONTRADO",0)</f>
        <v>7</v>
      </c>
      <c r="I198" s="6" t="str">
        <f>_xlfn.XLOOKUP($A198,'indicador-objetivo'!$A:$A,'indicador-objetivo'!G:G,"DATO NO ENCONTRADO",0)</f>
        <v>Procesos de capacidad institucional fortalecidos a nivel meso que aporten en la mejora de los procesos misionales de la entidad</v>
      </c>
      <c r="J198" s="6" t="str">
        <f>_xlfn.XLOOKUP($A198,'indicador-objetivo'!$A:$A,'indicador-objetivo'!H:H,"DATO NO ENCONTRADO",0)</f>
        <v>Stock</v>
      </c>
      <c r="K198" s="6" t="str">
        <f>_xlfn.XLOOKUP($A198,'indicador-objetivo'!$A:$A,'indicador-objetivo'!I:I,"DATO NO ENCONTRADO",0)</f>
        <v>Anual</v>
      </c>
      <c r="L198" s="6" t="str">
        <f>_xlfn.XLOOKUP($A198,'indicador-objetivo'!$A:$A,'indicador-objetivo'!J:J,"DATO NO ENCONTRADO",0)</f>
        <v>%</v>
      </c>
      <c r="M198" s="6">
        <f>_xlfn.XLOOKUP($A198,'indicador-objetivo'!$A:$A,'indicador-objetivo'!K:K,"DATO NO ENCONTRADO",0)</f>
        <v>100</v>
      </c>
      <c r="N198" s="6">
        <f>_xlfn.XLOOKUP($A198,'indicador-objetivo'!$A:$A,'indicador-objetivo'!L:L,"DATO NO ENCONTRADO",0)</f>
        <v>100</v>
      </c>
      <c r="O198" s="6">
        <f>_xlfn.XLOOKUP($A198,'indicador-objetivo'!$A:$A,'indicador-objetivo'!M:M,"DATO NO ENCONTRADO",0)</f>
        <v>100</v>
      </c>
      <c r="P198" s="144"/>
      <c r="Q198" s="326" t="s">
        <v>176</v>
      </c>
      <c r="R198" s="6" t="s">
        <v>1922</v>
      </c>
      <c r="S198" s="8">
        <v>3470</v>
      </c>
      <c r="T198" s="9">
        <v>3470</v>
      </c>
      <c r="U198" s="9">
        <v>865.05759399999999</v>
      </c>
      <c r="V198" s="9">
        <v>53.558638000000002</v>
      </c>
      <c r="W198" s="7" t="s">
        <v>94</v>
      </c>
      <c r="X198" s="7" t="s">
        <v>94</v>
      </c>
      <c r="Y198" s="7" t="s">
        <v>94</v>
      </c>
      <c r="Z198" s="7" t="s">
        <v>94</v>
      </c>
      <c r="AA198" s="7" t="s">
        <v>94</v>
      </c>
      <c r="AB198" s="7" t="s">
        <v>94</v>
      </c>
      <c r="AC198" s="9"/>
      <c r="AD198" s="141"/>
      <c r="AE198" s="141"/>
      <c r="AF198" s="351">
        <f t="shared" si="94"/>
        <v>0</v>
      </c>
      <c r="AG198" s="7">
        <v>9</v>
      </c>
      <c r="AH198" s="6" t="s">
        <v>1923</v>
      </c>
      <c r="AI198" s="5" t="s">
        <v>144</v>
      </c>
      <c r="AJ198" s="5" t="s">
        <v>145</v>
      </c>
      <c r="AK198" s="5" t="s">
        <v>149</v>
      </c>
      <c r="AL198" s="5">
        <v>100</v>
      </c>
      <c r="AM198" s="5">
        <v>100</v>
      </c>
      <c r="AN198" s="9">
        <v>100</v>
      </c>
      <c r="AO198" s="9"/>
      <c r="AP198" s="9"/>
      <c r="AQ198" s="6" t="s">
        <v>1924</v>
      </c>
      <c r="AR198" s="151"/>
      <c r="AS198" s="151"/>
      <c r="AT198" s="151"/>
      <c r="AU198" s="359"/>
      <c r="AZ198" s="305" t="str">
        <f t="shared" si="95"/>
        <v>Falta diligenciar presupuesto asignado</v>
      </c>
      <c r="BA198" s="132" t="str">
        <f t="shared" si="96"/>
        <v>Es Sotock</v>
      </c>
      <c r="BB198" s="132" t="str">
        <f t="shared" si="97"/>
        <v>OK</v>
      </c>
      <c r="BC198" s="132" t="str">
        <f t="shared" si="98"/>
        <v>OK</v>
      </c>
      <c r="BD198" s="374" t="str">
        <f t="shared" si="99"/>
        <v>Stock OK</v>
      </c>
      <c r="BE198" s="365" t="e">
        <f>VLOOKUP(B198,[1]Gastos!$A$11:$R$4776,17,FALSE)</f>
        <v>#N/A</v>
      </c>
      <c r="BF198" s="365">
        <f t="shared" si="100"/>
        <v>0</v>
      </c>
      <c r="BG198" s="405"/>
      <c r="BJ198" s="132" t="str">
        <f t="shared" si="88"/>
        <v>Ok</v>
      </c>
      <c r="BK198" s="14" t="str">
        <f t="shared" si="89"/>
        <v>Meta 2025 menor que meta 2024</v>
      </c>
      <c r="BL198" s="1" t="s">
        <v>3836</v>
      </c>
      <c r="BM198" s="1" t="s">
        <v>3836</v>
      </c>
    </row>
    <row r="199" spans="1:70" s="1" customFormat="1" ht="20.100000000000001" hidden="1" customHeight="1" x14ac:dyDescent="0.25">
      <c r="A199" s="14" t="str">
        <f t="shared" ref="A199:A204" si="101">+D199&amp;F199</f>
        <v>0235-0104</v>
      </c>
      <c r="B199" s="14" t="str">
        <f t="shared" si="90"/>
        <v>0235-0105</v>
      </c>
      <c r="C199" s="1" t="s">
        <v>63</v>
      </c>
      <c r="D199" s="5" t="s">
        <v>1917</v>
      </c>
      <c r="E199" s="6" t="s">
        <v>1918</v>
      </c>
      <c r="F199" s="341" t="str">
        <f>VLOOKUP($B199,'producto-objetivo'!$A:$G,4,0)</f>
        <v>04</v>
      </c>
      <c r="G199" s="6" t="str">
        <f>VLOOKUP($B199,'producto-objetivo'!$A:$G,5,0)</f>
        <v>Mejorar la capacidad de gestión, calidad, oportunidad y efectividad del control fiscal distrital</v>
      </c>
      <c r="H199" s="288" t="s">
        <v>484</v>
      </c>
      <c r="I199" s="288" t="s">
        <v>1927</v>
      </c>
      <c r="J199" s="288" t="s">
        <v>144</v>
      </c>
      <c r="K199" s="288" t="s">
        <v>258</v>
      </c>
      <c r="L199" s="288" t="s">
        <v>149</v>
      </c>
      <c r="M199" s="445">
        <v>90</v>
      </c>
      <c r="N199" s="445">
        <v>90</v>
      </c>
      <c r="O199" s="445">
        <v>90</v>
      </c>
      <c r="P199" s="144"/>
      <c r="Q199" s="326" t="s">
        <v>132</v>
      </c>
      <c r="R199" s="6" t="s">
        <v>1928</v>
      </c>
      <c r="S199" s="8">
        <v>900</v>
      </c>
      <c r="T199" s="9">
        <v>900</v>
      </c>
      <c r="U199" s="9">
        <v>611.79999999999995</v>
      </c>
      <c r="V199" s="9">
        <v>249.60000099999999</v>
      </c>
      <c r="W199" s="7" t="s">
        <v>94</v>
      </c>
      <c r="X199" s="7" t="s">
        <v>94</v>
      </c>
      <c r="Y199" s="7" t="s">
        <v>94</v>
      </c>
      <c r="Z199" s="7" t="s">
        <v>94</v>
      </c>
      <c r="AA199" s="7" t="s">
        <v>94</v>
      </c>
      <c r="AB199" s="7" t="s">
        <v>94</v>
      </c>
      <c r="AC199" s="9"/>
      <c r="AD199" s="141"/>
      <c r="AE199" s="141"/>
      <c r="AF199" s="351">
        <f t="shared" si="94"/>
        <v>0</v>
      </c>
      <c r="AG199" s="7">
        <v>3</v>
      </c>
      <c r="AH199" s="6" t="s">
        <v>1929</v>
      </c>
      <c r="AI199" s="5" t="s">
        <v>144</v>
      </c>
      <c r="AJ199" s="5" t="s">
        <v>148</v>
      </c>
      <c r="AK199" s="5" t="s">
        <v>149</v>
      </c>
      <c r="AL199" s="5">
        <v>100</v>
      </c>
      <c r="AM199" s="5">
        <v>100</v>
      </c>
      <c r="AN199" s="9">
        <v>100</v>
      </c>
      <c r="AO199" s="9">
        <v>41</v>
      </c>
      <c r="AP199" s="9">
        <v>41</v>
      </c>
      <c r="AQ199" s="6" t="s">
        <v>1930</v>
      </c>
      <c r="AR199" s="151"/>
      <c r="AS199" s="151"/>
      <c r="AT199" s="151"/>
      <c r="AU199" s="359"/>
      <c r="AZ199" s="305" t="str">
        <f t="shared" si="95"/>
        <v>Falta diligenciar presupuesto asignado</v>
      </c>
      <c r="BA199" s="132" t="str">
        <f t="shared" si="96"/>
        <v>Es Sotock</v>
      </c>
      <c r="BB199" s="132" t="str">
        <f t="shared" si="97"/>
        <v>OK</v>
      </c>
      <c r="BC199" s="132" t="str">
        <f t="shared" si="98"/>
        <v>OK</v>
      </c>
      <c r="BD199" s="374" t="str">
        <f t="shared" si="99"/>
        <v>Stock OK</v>
      </c>
      <c r="BE199" s="365" t="e">
        <f>VLOOKUP(B199,[1]Gastos!$A$11:$R$4776,17,FALSE)</f>
        <v>#N/A</v>
      </c>
      <c r="BF199" s="365">
        <f t="shared" si="100"/>
        <v>0</v>
      </c>
      <c r="BG199" s="405"/>
      <c r="BJ199" s="132" t="str">
        <f t="shared" si="88"/>
        <v>Ok</v>
      </c>
      <c r="BK199" s="14" t="str">
        <f t="shared" si="89"/>
        <v>Meta 2025 menor que meta 2024</v>
      </c>
      <c r="BL199" s="1" t="s">
        <v>3836</v>
      </c>
      <c r="BM199" s="1" t="s">
        <v>3836</v>
      </c>
    </row>
    <row r="200" spans="1:70" s="1" customFormat="1" ht="20.100000000000001" hidden="1" customHeight="1" x14ac:dyDescent="0.25">
      <c r="A200" s="14" t="str">
        <f t="shared" si="101"/>
        <v>0235-0104</v>
      </c>
      <c r="B200" s="14" t="str">
        <f t="shared" si="90"/>
        <v>0235-0105</v>
      </c>
      <c r="C200" s="1" t="s">
        <v>63</v>
      </c>
      <c r="D200" s="5" t="s">
        <v>1917</v>
      </c>
      <c r="E200" s="6" t="s">
        <v>1918</v>
      </c>
      <c r="F200" s="341" t="str">
        <f>VLOOKUP($B200,'producto-objetivo'!$A:$G,4,0)</f>
        <v>04</v>
      </c>
      <c r="G200" s="6" t="str">
        <f>VLOOKUP($B200,'producto-objetivo'!$A:$G,5,0)</f>
        <v>Mejorar la capacidad de gestión, calidad, oportunidad y efectividad del control fiscal distrital</v>
      </c>
      <c r="H200" s="288" t="s">
        <v>385</v>
      </c>
      <c r="I200" s="288" t="s">
        <v>1931</v>
      </c>
      <c r="J200" s="288" t="s">
        <v>144</v>
      </c>
      <c r="K200" s="288" t="s">
        <v>148</v>
      </c>
      <c r="L200" s="288" t="s">
        <v>98</v>
      </c>
      <c r="M200" s="445">
        <v>3</v>
      </c>
      <c r="N200" s="445">
        <v>3</v>
      </c>
      <c r="O200" s="445">
        <v>3</v>
      </c>
      <c r="P200" s="144"/>
      <c r="Q200" s="326" t="s">
        <v>132</v>
      </c>
      <c r="R200" s="6" t="s">
        <v>1928</v>
      </c>
      <c r="S200" s="8">
        <v>0</v>
      </c>
      <c r="T200" s="9">
        <v>0</v>
      </c>
      <c r="U200" s="9">
        <v>0</v>
      </c>
      <c r="V200" s="9">
        <v>0</v>
      </c>
      <c r="W200" s="7">
        <v>0</v>
      </c>
      <c r="X200" s="7">
        <v>0</v>
      </c>
      <c r="Y200" s="7">
        <v>0</v>
      </c>
      <c r="Z200" s="7">
        <v>0</v>
      </c>
      <c r="AA200" s="7">
        <v>0</v>
      </c>
      <c r="AB200" s="7">
        <v>0</v>
      </c>
      <c r="AC200" s="9"/>
      <c r="AD200" s="141"/>
      <c r="AE200" s="141"/>
      <c r="AF200" s="351">
        <f t="shared" si="94"/>
        <v>0</v>
      </c>
      <c r="AG200" s="7">
        <v>6</v>
      </c>
      <c r="AH200" s="6" t="s">
        <v>1932</v>
      </c>
      <c r="AI200" s="5" t="s">
        <v>144</v>
      </c>
      <c r="AJ200" s="5" t="s">
        <v>148</v>
      </c>
      <c r="AK200" s="5" t="s">
        <v>149</v>
      </c>
      <c r="AL200" s="5">
        <v>100</v>
      </c>
      <c r="AM200" s="5">
        <v>100</v>
      </c>
      <c r="AN200" s="9">
        <v>100</v>
      </c>
      <c r="AO200" s="9">
        <v>57</v>
      </c>
      <c r="AP200" s="9">
        <v>57</v>
      </c>
      <c r="AQ200" s="6" t="s">
        <v>1933</v>
      </c>
      <c r="AR200" s="151"/>
      <c r="AS200" s="151"/>
      <c r="AT200" s="151"/>
      <c r="AU200" s="359"/>
      <c r="AZ200" s="305" t="str">
        <f t="shared" si="95"/>
        <v>Falta diligenciar presupuesto asignado</v>
      </c>
      <c r="BA200" s="132" t="str">
        <f t="shared" si="96"/>
        <v>Es Sotock</v>
      </c>
      <c r="BB200" s="132" t="str">
        <f t="shared" si="97"/>
        <v>OK</v>
      </c>
      <c r="BC200" s="132" t="str">
        <f t="shared" si="98"/>
        <v>OK</v>
      </c>
      <c r="BD200" s="374" t="str">
        <f t="shared" si="99"/>
        <v>Stock OK</v>
      </c>
      <c r="BE200" s="365" t="e">
        <f>VLOOKUP(B200,[1]Gastos!$A$11:$R$4776,17,FALSE)</f>
        <v>#N/A</v>
      </c>
      <c r="BF200" s="365">
        <f t="shared" si="100"/>
        <v>0</v>
      </c>
      <c r="BG200" s="405"/>
      <c r="BJ200" s="132" t="str">
        <f t="shared" si="88"/>
        <v>Ok</v>
      </c>
      <c r="BK200" s="14" t="str">
        <f t="shared" si="89"/>
        <v>Meta 2025 menor que meta 2024</v>
      </c>
      <c r="BL200" s="1" t="s">
        <v>3836</v>
      </c>
      <c r="BM200" s="1" t="s">
        <v>3836</v>
      </c>
    </row>
    <row r="201" spans="1:70" s="1" customFormat="1" ht="20.100000000000001" hidden="1" customHeight="1" x14ac:dyDescent="0.25">
      <c r="A201" s="14" t="str">
        <f t="shared" si="101"/>
        <v>0501-0101</v>
      </c>
      <c r="B201" s="14" t="str">
        <f t="shared" si="90"/>
        <v>0501-0101</v>
      </c>
      <c r="C201" s="1" t="s">
        <v>67</v>
      </c>
      <c r="D201" s="5" t="s">
        <v>1938</v>
      </c>
      <c r="E201" s="6" t="s">
        <v>1939</v>
      </c>
      <c r="F201" s="341" t="str">
        <f>VLOOKUP($B201,'producto-objetivo'!$A:$G,4,0)</f>
        <v>01</v>
      </c>
      <c r="G201" s="6" t="str">
        <f>VLOOKUP($B201,'producto-objetivo'!$A:$G,5,0)</f>
        <v>Fomentar el acceso y permanencia en el sistema de educación postmedia de Bogotá.</v>
      </c>
      <c r="H201" s="6" t="str">
        <f>_xlfn.XLOOKUP($A201,'indicador-objetivo'!$A:$A,'indicador-objetivo'!F:F,"DATO NO ENCONTRADO",0)</f>
        <v>1</v>
      </c>
      <c r="I201" s="6" t="str">
        <f>_xlfn.XLOOKUP($A201,'indicador-objetivo'!$A:$A,'indicador-objetivo'!G:G,"DATO NO ENCONTRADO",0)</f>
        <v>Cupos nuevos en educación superior para Bogotá D.C</v>
      </c>
      <c r="J201" s="6" t="str">
        <f>_xlfn.XLOOKUP($A201,'indicador-objetivo'!$A:$A,'indicador-objetivo'!H:H,"DATO NO ENCONTRADO",0)</f>
        <v>Acumulado</v>
      </c>
      <c r="K201" s="6" t="str">
        <f>_xlfn.XLOOKUP($A201,'indicador-objetivo'!$A:$A,'indicador-objetivo'!I:I,"DATO NO ENCONTRADO",0)</f>
        <v>Semestral</v>
      </c>
      <c r="L201" s="6" t="str">
        <f>_xlfn.XLOOKUP($A201,'indicador-objetivo'!$A:$A,'indicador-objetivo'!J:J,"DATO NO ENCONTRADO",0)</f>
        <v>VAL</v>
      </c>
      <c r="M201" s="6">
        <f>_xlfn.XLOOKUP($A201,'indicador-objetivo'!$A:$A,'indicador-objetivo'!K:K,"DATO NO ENCONTRADO",0)</f>
        <v>30412</v>
      </c>
      <c r="N201" s="6">
        <f>_xlfn.XLOOKUP($A201,'indicador-objetivo'!$A:$A,'indicador-objetivo'!L:L,"DATO NO ENCONTRADO",0)</f>
        <v>79363</v>
      </c>
      <c r="O201" s="6">
        <f>_xlfn.XLOOKUP($A201,'indicador-objetivo'!$A:$A,'indicador-objetivo'!M:M,"DATO NO ENCONTRADO",0)</f>
        <v>7313</v>
      </c>
      <c r="P201" s="144"/>
      <c r="Q201" s="326" t="s">
        <v>124</v>
      </c>
      <c r="R201" s="6" t="s">
        <v>1940</v>
      </c>
      <c r="S201" s="9">
        <v>359452.53920100001</v>
      </c>
      <c r="T201" s="9">
        <v>359452.53920100001</v>
      </c>
      <c r="U201" s="9">
        <v>265798.23420100001</v>
      </c>
      <c r="V201" s="9">
        <v>3810.0643180000002</v>
      </c>
      <c r="W201" s="7" t="s">
        <v>94</v>
      </c>
      <c r="X201" s="7" t="s">
        <v>94</v>
      </c>
      <c r="Y201" s="7" t="s">
        <v>156</v>
      </c>
      <c r="Z201" s="7" t="s">
        <v>94</v>
      </c>
      <c r="AA201" s="7" t="s">
        <v>94</v>
      </c>
      <c r="AB201" s="7" t="s">
        <v>94</v>
      </c>
      <c r="AC201" s="151">
        <v>422072</v>
      </c>
      <c r="AD201" s="167">
        <f>AC201-T201</f>
        <v>62619.460798999993</v>
      </c>
      <c r="AE201" s="168">
        <f>AC201/T201-1</f>
        <v>0.17420786882794626</v>
      </c>
      <c r="AF201" s="351">
        <f t="shared" si="94"/>
        <v>19977309000</v>
      </c>
      <c r="AG201" s="7">
        <v>1</v>
      </c>
      <c r="AH201" s="6" t="s">
        <v>1941</v>
      </c>
      <c r="AI201" s="5" t="s">
        <v>96</v>
      </c>
      <c r="AJ201" s="5" t="s">
        <v>148</v>
      </c>
      <c r="AK201" s="5" t="s">
        <v>98</v>
      </c>
      <c r="AL201" s="5">
        <v>64558</v>
      </c>
      <c r="AM201" s="5">
        <v>79363</v>
      </c>
      <c r="AN201" s="9">
        <v>7313</v>
      </c>
      <c r="AO201" s="9">
        <v>1063</v>
      </c>
      <c r="AP201" s="9">
        <v>14.5357582387529</v>
      </c>
      <c r="AQ201" s="6" t="s">
        <v>1942</v>
      </c>
      <c r="AR201" s="151">
        <v>8950</v>
      </c>
      <c r="AS201" s="151">
        <f>AR201-AN201</f>
        <v>1637</v>
      </c>
      <c r="AT201" s="199">
        <f>AR201/AN201-1</f>
        <v>0.2238479420210584</v>
      </c>
      <c r="AU201" s="362"/>
      <c r="AZ201" s="305" t="str">
        <f t="shared" si="95"/>
        <v>Ok</v>
      </c>
      <c r="BA201" s="132" t="str">
        <f t="shared" si="96"/>
        <v>No Stock</v>
      </c>
      <c r="BB201" s="132" t="str">
        <f t="shared" si="97"/>
        <v>NO</v>
      </c>
      <c r="BC201" s="132" t="str">
        <f t="shared" si="98"/>
        <v>NO</v>
      </c>
      <c r="BD201" s="374" t="str">
        <f t="shared" si="99"/>
        <v>N/A o problema por ser Stock</v>
      </c>
      <c r="BE201" s="365">
        <f>VLOOKUP(B201,[1]Gastos!$A$11:$R$4776,17,FALSE)</f>
        <v>19977309000</v>
      </c>
      <c r="BF201" s="365">
        <f t="shared" si="100"/>
        <v>19977309000</v>
      </c>
      <c r="BG201" s="405"/>
      <c r="BJ201" s="132" t="str">
        <f t="shared" si="88"/>
        <v>Ok</v>
      </c>
      <c r="BK201" s="14" t="str">
        <f t="shared" si="89"/>
        <v>Meta 2025 menor que meta 2024</v>
      </c>
      <c r="BL201" s="1" t="s">
        <v>3836</v>
      </c>
    </row>
    <row r="202" spans="1:70" s="1" customFormat="1" ht="20.100000000000001" hidden="1" customHeight="1" x14ac:dyDescent="0.25">
      <c r="A202" s="14" t="str">
        <f t="shared" si="101"/>
        <v>0501-0102</v>
      </c>
      <c r="B202" s="14" t="str">
        <f t="shared" si="90"/>
        <v>0501-0105</v>
      </c>
      <c r="C202" s="1" t="s">
        <v>67</v>
      </c>
      <c r="D202" s="5" t="s">
        <v>1938</v>
      </c>
      <c r="E202" s="6" t="s">
        <v>1939</v>
      </c>
      <c r="F202" s="341" t="str">
        <f>VLOOKUP($B202,'producto-objetivo'!$A:$G,4,0)</f>
        <v>02</v>
      </c>
      <c r="G202" s="6" t="str">
        <f>VLOOKUP($B202,'producto-objetivo'!$A:$G,5,0)</f>
        <v>Promover, articular y financiar estrategias y proyectos de investigación, para el desarrollo de la ciencia, la tecnología y la innovación.</v>
      </c>
      <c r="H202" s="6" t="str">
        <f>_xlfn.XLOOKUP($A202,'indicador-objetivo'!$A:$A,'indicador-objetivo'!F:F,"DATO NO ENCONTRADO",0)</f>
        <v>2</v>
      </c>
      <c r="I202" s="6" t="str">
        <f>_xlfn.XLOOKUP($A202,'indicador-objetivo'!$A:$A,'indicador-objetivo'!G:G,"DATO NO ENCONTRADO",0)</f>
        <v>Estrategias y proyectos apoyados y/o financiados</v>
      </c>
      <c r="J202" s="6" t="str">
        <f>_xlfn.XLOOKUP($A202,'indicador-objetivo'!$A:$A,'indicador-objetivo'!H:H,"DATO NO ENCONTRADO",0)</f>
        <v>Acumulado</v>
      </c>
      <c r="K202" s="6" t="str">
        <f>_xlfn.XLOOKUP($A202,'indicador-objetivo'!$A:$A,'indicador-objetivo'!I:I,"DATO NO ENCONTRADO",0)</f>
        <v>Semestral</v>
      </c>
      <c r="L202" s="6" t="str">
        <f>_xlfn.XLOOKUP($A202,'indicador-objetivo'!$A:$A,'indicador-objetivo'!J:J,"DATO NO ENCONTRADO",0)</f>
        <v>VAL</v>
      </c>
      <c r="M202" s="6">
        <f>_xlfn.XLOOKUP($A202,'indicador-objetivo'!$A:$A,'indicador-objetivo'!K:K,"DATO NO ENCONTRADO",0)</f>
        <v>2</v>
      </c>
      <c r="N202" s="6">
        <f>_xlfn.XLOOKUP($A202,'indicador-objetivo'!$A:$A,'indicador-objetivo'!L:L,"DATO NO ENCONTRADO",0)</f>
        <v>300</v>
      </c>
      <c r="O202" s="6">
        <f>_xlfn.XLOOKUP($A202,'indicador-objetivo'!$A:$A,'indicador-objetivo'!M:M,"DATO NO ENCONTRADO",0)</f>
        <v>10</v>
      </c>
      <c r="P202" s="144"/>
      <c r="Q202" s="326" t="s">
        <v>132</v>
      </c>
      <c r="R202" s="288" t="s">
        <v>1952</v>
      </c>
      <c r="S202" s="9">
        <v>803.93</v>
      </c>
      <c r="T202" s="9">
        <v>803.93</v>
      </c>
      <c r="U202" s="9">
        <v>702.52599999999995</v>
      </c>
      <c r="V202" s="9">
        <v>128.54778999999999</v>
      </c>
      <c r="W202" s="7" t="s">
        <v>94</v>
      </c>
      <c r="X202" s="7" t="s">
        <v>94</v>
      </c>
      <c r="Y202" s="136" t="s">
        <v>156</v>
      </c>
      <c r="Z202" s="7" t="s">
        <v>94</v>
      </c>
      <c r="AA202" s="7" t="s">
        <v>94</v>
      </c>
      <c r="AB202" s="7" t="s">
        <v>94</v>
      </c>
      <c r="AC202" s="151"/>
      <c r="AD202" s="167">
        <f>AC202-T202</f>
        <v>-803.93</v>
      </c>
      <c r="AE202" s="168">
        <f>AC202/T202-1</f>
        <v>-1</v>
      </c>
      <c r="AF202" s="351">
        <f t="shared" si="94"/>
        <v>0</v>
      </c>
      <c r="AG202" s="7">
        <v>5</v>
      </c>
      <c r="AH202" s="6" t="s">
        <v>1953</v>
      </c>
      <c r="AI202" s="5" t="s">
        <v>96</v>
      </c>
      <c r="AJ202" s="5" t="s">
        <v>148</v>
      </c>
      <c r="AK202" s="5" t="s">
        <v>98</v>
      </c>
      <c r="AL202" s="5">
        <v>1</v>
      </c>
      <c r="AM202" s="5">
        <v>3</v>
      </c>
      <c r="AN202" s="9">
        <v>3</v>
      </c>
      <c r="AO202" s="9">
        <v>0</v>
      </c>
      <c r="AP202" s="9">
        <v>0</v>
      </c>
      <c r="AQ202" s="6" t="s">
        <v>1954</v>
      </c>
      <c r="AR202" s="151"/>
      <c r="AS202" s="151">
        <f>AR202-AN202</f>
        <v>-3</v>
      </c>
      <c r="AT202" s="199">
        <f>AR202/AN202-1</f>
        <v>-1</v>
      </c>
      <c r="AU202" s="362"/>
      <c r="AZ202" s="305" t="str">
        <f t="shared" si="95"/>
        <v>Falta diligenciar presupuesto asignado</v>
      </c>
      <c r="BA202" s="132" t="str">
        <f t="shared" si="96"/>
        <v>No Stock</v>
      </c>
      <c r="BB202" s="132" t="str">
        <f t="shared" si="97"/>
        <v>NO</v>
      </c>
      <c r="BC202" s="132" t="str">
        <f t="shared" si="98"/>
        <v>OK</v>
      </c>
      <c r="BD202" s="374" t="str">
        <f t="shared" si="99"/>
        <v>N/A o problema por ser Stock</v>
      </c>
      <c r="BE202" s="365" t="e">
        <f>VLOOKUP(B202,[1]Gastos!$A$11:$R$4776,17,FALSE)</f>
        <v>#N/A</v>
      </c>
      <c r="BF202" s="365">
        <f t="shared" si="100"/>
        <v>0</v>
      </c>
      <c r="BG202" s="405"/>
      <c r="BJ202" s="132" t="str">
        <f t="shared" si="88"/>
        <v>Ok</v>
      </c>
      <c r="BK202" s="14" t="str">
        <f t="shared" si="89"/>
        <v>Meta 2025 menor que meta 2024</v>
      </c>
      <c r="BL202" s="1" t="s">
        <v>3836</v>
      </c>
    </row>
    <row r="203" spans="1:70" s="1" customFormat="1" ht="20.100000000000001" hidden="1" customHeight="1" x14ac:dyDescent="0.25">
      <c r="A203" s="14" t="str">
        <f t="shared" si="101"/>
        <v>0501-0103</v>
      </c>
      <c r="B203" s="14" t="str">
        <f t="shared" si="90"/>
        <v>0501-0108</v>
      </c>
      <c r="C203" s="45" t="s">
        <v>67</v>
      </c>
      <c r="D203" s="27" t="s">
        <v>1938</v>
      </c>
      <c r="E203" s="28" t="s">
        <v>1939</v>
      </c>
      <c r="F203" s="35" t="str">
        <f>VLOOKUP($B203,'producto-objetivo'!$A:$G,4,0)</f>
        <v>03</v>
      </c>
      <c r="G203" s="530" t="str">
        <f>VLOOKUP($B203,'producto-objetivo'!$A:$G,5,0)</f>
        <v xml:space="preserve">
Fortalecimiento de capacidad institucional a nivel meso que mejore los procesos misionales de la entidad</v>
      </c>
      <c r="H203" s="28" t="str">
        <f>_xlfn.XLOOKUP($A203,'indicador-objetivo'!$A:$A,'indicador-objetivo'!F:F,"DATO NO ENCONTRADO",0)</f>
        <v>3</v>
      </c>
      <c r="I203" s="28" t="str">
        <f>_xlfn.XLOOKUP($A203,'indicador-objetivo'!$A:$A,'indicador-objetivo'!G:G,"DATO NO ENCONTRADO",0)</f>
        <v>Procesos de capacidad institucional fortalecidos a nivel meso que aporten en la mejora de los procesos misionales de la entidad</v>
      </c>
      <c r="J203" s="28" t="str">
        <f>_xlfn.XLOOKUP($A203,'indicador-objetivo'!$A:$A,'indicador-objetivo'!H:H,"DATO NO ENCONTRADO",0)</f>
        <v>Flujo</v>
      </c>
      <c r="K203" s="28" t="str">
        <f>_xlfn.XLOOKUP($A203,'indicador-objetivo'!$A:$A,'indicador-objetivo'!I:I,"DATO NO ENCONTRADO",0)</f>
        <v>Anual</v>
      </c>
      <c r="L203" s="28" t="str">
        <f>_xlfn.XLOOKUP($A203,'indicador-objetivo'!$A:$A,'indicador-objetivo'!J:J,"DATO NO ENCONTRADO",0)</f>
        <v>VAL</v>
      </c>
      <c r="M203" s="28">
        <f>_xlfn.XLOOKUP($A203,'indicador-objetivo'!$A:$A,'indicador-objetivo'!K:K,"DATO NO ENCONTRADO",0)</f>
        <v>1</v>
      </c>
      <c r="N203" s="28">
        <f>_xlfn.XLOOKUP($A203,'indicador-objetivo'!$A:$A,'indicador-objetivo'!L:L,"DATO NO ENCONTRADO",0)</f>
        <v>3</v>
      </c>
      <c r="O203" s="28">
        <f>_xlfn.XLOOKUP($A203,'indicador-objetivo'!$A:$A,'indicador-objetivo'!M:M,"DATO NO ENCONTRADO",0)</f>
        <v>3</v>
      </c>
      <c r="P203" s="144"/>
      <c r="Q203" s="328" t="s">
        <v>176</v>
      </c>
      <c r="R203" s="28" t="s">
        <v>1961</v>
      </c>
      <c r="S203" s="38"/>
      <c r="T203" s="38">
        <v>1</v>
      </c>
      <c r="U203" s="38"/>
      <c r="V203" s="38"/>
      <c r="W203" s="29"/>
      <c r="X203" s="29"/>
      <c r="Y203" s="29"/>
      <c r="Z203" s="29"/>
      <c r="AA203" s="29"/>
      <c r="AB203" s="29"/>
      <c r="AC203" s="151">
        <v>18094</v>
      </c>
      <c r="AD203" s="167">
        <f>AC203-T203</f>
        <v>18093</v>
      </c>
      <c r="AE203" s="168">
        <v>180.94</v>
      </c>
      <c r="AF203" s="351">
        <f t="shared" si="94"/>
        <v>0</v>
      </c>
      <c r="AG203" s="34">
        <v>8</v>
      </c>
      <c r="AH203" s="35" t="s">
        <v>1962</v>
      </c>
      <c r="AI203" s="36" t="s">
        <v>96</v>
      </c>
      <c r="AJ203" s="36" t="s">
        <v>148</v>
      </c>
      <c r="AK203" s="36" t="s">
        <v>98</v>
      </c>
      <c r="AL203" s="27"/>
      <c r="AM203" s="27"/>
      <c r="AN203" s="37">
        <v>21</v>
      </c>
      <c r="AO203" s="38"/>
      <c r="AP203" s="38"/>
      <c r="AQ203" s="28" t="s">
        <v>1963</v>
      </c>
      <c r="AR203" s="151">
        <v>25</v>
      </c>
      <c r="AS203" s="151">
        <f>AR203-AN203</f>
        <v>4</v>
      </c>
      <c r="AT203" s="199">
        <f>AR203/AN203-1</f>
        <v>0.19047619047619047</v>
      </c>
      <c r="AU203" s="362"/>
      <c r="AV203" s="45"/>
      <c r="AW203" s="45"/>
      <c r="AX203" s="45"/>
      <c r="AY203" s="45"/>
      <c r="AZ203" s="305" t="str">
        <f t="shared" si="95"/>
        <v>Falta diligenciar presupuesto asignado</v>
      </c>
      <c r="BA203" s="132" t="str">
        <f t="shared" si="96"/>
        <v>No Stock</v>
      </c>
      <c r="BB203" s="132" t="str">
        <f t="shared" si="97"/>
        <v>OK</v>
      </c>
      <c r="BC203" s="132" t="str">
        <f t="shared" si="98"/>
        <v>NO</v>
      </c>
      <c r="BD203" s="374" t="str">
        <f t="shared" si="99"/>
        <v>N/A o problema por ser Stock</v>
      </c>
      <c r="BE203" s="365" t="e">
        <f>VLOOKUP(B203,[1]Gastos!$A$11:$R$4776,17,FALSE)</f>
        <v>#N/A</v>
      </c>
      <c r="BF203" s="365">
        <f t="shared" si="100"/>
        <v>0</v>
      </c>
      <c r="BG203" s="405"/>
      <c r="BH203" s="45"/>
      <c r="BI203" s="45"/>
      <c r="BJ203" s="51" t="str">
        <f t="shared" si="88"/>
        <v>Ok</v>
      </c>
      <c r="BK203" s="45" t="str">
        <f t="shared" si="89"/>
        <v>Meta 2025 menor que meta 2024</v>
      </c>
      <c r="BL203" s="1" t="s">
        <v>3836</v>
      </c>
      <c r="BR203" s="45"/>
    </row>
    <row r="204" spans="1:70" s="1" customFormat="1" ht="20.100000000000001" hidden="1" customHeight="1" x14ac:dyDescent="0.25">
      <c r="A204" s="14" t="str">
        <f t="shared" si="101"/>
        <v>0113-0110</v>
      </c>
      <c r="B204" s="14" t="str">
        <f t="shared" si="90"/>
        <v>0113-01</v>
      </c>
      <c r="C204" s="1" t="s">
        <v>74</v>
      </c>
      <c r="D204" s="5" t="s">
        <v>418</v>
      </c>
      <c r="E204" s="6" t="s">
        <v>419</v>
      </c>
      <c r="F204" s="341">
        <v>10</v>
      </c>
      <c r="G204" s="6" t="s">
        <v>2116</v>
      </c>
      <c r="H204" s="341">
        <v>8</v>
      </c>
      <c r="I204" s="6" t="s">
        <v>3842</v>
      </c>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s="132" t="s">
        <v>3838</v>
      </c>
      <c r="BM204" s="132" t="s">
        <v>3836</v>
      </c>
      <c r="BN204" s="3" t="s">
        <v>3839</v>
      </c>
      <c r="BO204"/>
      <c r="BP204"/>
      <c r="BQ204"/>
      <c r="BR204"/>
    </row>
    <row r="205" spans="1:70" s="1" customFormat="1" ht="20.100000000000001" hidden="1" customHeight="1" x14ac:dyDescent="0.25">
      <c r="A205"/>
      <c r="B205"/>
      <c r="C205" s="1" t="s">
        <v>72</v>
      </c>
      <c r="D205" s="5" t="s">
        <v>725</v>
      </c>
      <c r="E205" s="6" t="s">
        <v>726</v>
      </c>
      <c r="F205" s="341">
        <v>6</v>
      </c>
      <c r="G205" s="6" t="s">
        <v>3843</v>
      </c>
      <c r="H205" s="6">
        <v>4</v>
      </c>
      <c r="I205" s="6" t="s">
        <v>3844</v>
      </c>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t="s">
        <v>3836</v>
      </c>
      <c r="BM205" t="s">
        <v>3836</v>
      </c>
      <c r="BN205" t="s">
        <v>3839</v>
      </c>
      <c r="BO205"/>
      <c r="BP205"/>
      <c r="BQ205"/>
      <c r="BR205"/>
    </row>
    <row r="206" spans="1:70" s="1" customFormat="1" ht="8.4499999999999993" hidden="1" customHeight="1" x14ac:dyDescent="0.25">
      <c r="A206"/>
      <c r="B206"/>
      <c r="C206" s="102" t="s">
        <v>74</v>
      </c>
      <c r="D206" s="98" t="s">
        <v>1767</v>
      </c>
      <c r="E206" s="97" t="s">
        <v>1768</v>
      </c>
      <c r="F206" s="488" t="s">
        <v>124</v>
      </c>
      <c r="G206" s="97" t="s">
        <v>2580</v>
      </c>
      <c r="H206" s="104">
        <v>2</v>
      </c>
      <c r="I206" s="489" t="s">
        <v>3845</v>
      </c>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t="s">
        <v>3838</v>
      </c>
      <c r="BM206" s="487" t="s">
        <v>3836</v>
      </c>
      <c r="BN206" t="s">
        <v>3846</v>
      </c>
      <c r="BO206"/>
      <c r="BP206"/>
      <c r="BQ206"/>
      <c r="BR206"/>
    </row>
    <row r="207" spans="1:70" s="1" customFormat="1" ht="20.100000000000001" customHeight="1"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row>
    <row r="208" spans="1:70" s="1" customFormat="1" ht="20.100000000000001" customHeight="1"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row>
    <row r="209" spans="1:70" s="1" customFormat="1" ht="20.100000000000001" customHeight="1"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row>
    <row r="210" spans="1:70" s="1" customFormat="1" ht="20.100000000000001" customHeight="1"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row>
    <row r="211" spans="1:70" s="1" customFormat="1" ht="20.100000000000001" customHeight="1"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row>
    <row r="212" spans="1:70" s="1" customFormat="1" ht="20.100000000000001" customHeight="1"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row>
    <row r="213" spans="1:70" s="14" customFormat="1" ht="20.100000000000001" customHeight="1"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row>
    <row r="214" spans="1:70" s="158" customFormat="1" ht="45.75" customHeight="1"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row>
    <row r="215" spans="1:70" s="1" customFormat="1" ht="20.100000000000001" customHeight="1"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row>
    <row r="216" spans="1:70" s="1" customFormat="1" ht="20.100000000000001" customHeight="1"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row>
    <row r="217" spans="1:70" s="1" customFormat="1" ht="20.100000000000001" customHeight="1"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row>
    <row r="218" spans="1:70" s="45" customFormat="1" ht="20.100000000000001" customHeight="1"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row>
    <row r="219" spans="1:70" s="45" customFormat="1" ht="20.100000000000001" customHeight="1"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row>
    <row r="220" spans="1:70" s="14" customFormat="1" ht="59.25" customHeight="1"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row>
    <row r="221" spans="1:70" s="1" customFormat="1" ht="20.100000000000001" customHeight="1"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row>
    <row r="222" spans="1:70" s="1" customFormat="1" ht="20.100000000000001" customHeight="1"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row>
    <row r="223" spans="1:70" s="1" customFormat="1" ht="20.100000000000001" customHeight="1"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row>
    <row r="224" spans="1:70" s="1" customFormat="1" ht="20.100000000000001" customHeight="1"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row>
    <row r="225" spans="1:70" s="1" customFormat="1" ht="20.100000000000001" customHeight="1"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row>
    <row r="226" spans="1:70" s="1" customFormat="1" ht="20.100000000000001" customHeight="1"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row>
    <row r="227" spans="1:70" s="1" customFormat="1" ht="20.100000000000001" customHeight="1"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row>
    <row r="228" spans="1:70" s="14" customFormat="1" ht="20.100000000000001" customHeight="1"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row>
    <row r="229" spans="1:70" s="14" customFormat="1" ht="20.100000000000001" customHeight="1"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row>
    <row r="230" spans="1:70" s="14" customFormat="1" ht="20.100000000000001" customHeight="1"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row>
    <row r="231" spans="1:70" s="14" customFormat="1" ht="20.100000000000001" customHeight="1"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row>
    <row r="232" spans="1:70" s="14" customFormat="1" ht="20.100000000000001" customHeight="1"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row>
    <row r="233" spans="1:70" s="14" customFormat="1" ht="20.100000000000001" customHeight="1"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row>
    <row r="234" spans="1:70" s="14" customFormat="1" ht="20.100000000000001" customHeight="1"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row>
    <row r="235" spans="1:70" s="14" customFormat="1" ht="20.100000000000001" customHeight="1"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row>
    <row r="236" spans="1:70" s="1" customFormat="1" ht="20.100000000000001" customHeight="1"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row>
    <row r="237" spans="1:70" s="1" customFormat="1" ht="20.100000000000001" customHeight="1"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row>
    <row r="238" spans="1:70" s="1" customFormat="1" ht="20.100000000000001" customHeight="1"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row>
    <row r="239" spans="1:70" s="1" customFormat="1" ht="20.100000000000001" customHeight="1"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row>
    <row r="240" spans="1:70" s="1" customFormat="1" ht="20.100000000000001" customHeight="1"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row>
    <row r="241" spans="1:70" s="1" customFormat="1" ht="20.100000000000001" customHeight="1"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row>
    <row r="242" spans="1:70" s="1" customFormat="1" ht="20.100000000000001" customHeight="1"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row>
    <row r="243" spans="1:70" s="1" customFormat="1" ht="20.100000000000001" customHeight="1"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row>
    <row r="244" spans="1:70" s="1" customFormat="1" ht="20.100000000000001" customHeight="1"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row>
    <row r="245" spans="1:70" s="1" customFormat="1" ht="20.100000000000001" customHeight="1"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row>
    <row r="246" spans="1:70" s="1" customFormat="1" ht="20.100000000000001" customHeight="1"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row>
    <row r="247" spans="1:70" s="1" customFormat="1" ht="20.100000000000001" customHeight="1"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row>
    <row r="248" spans="1:70" s="1" customFormat="1" ht="20.100000000000001" customHeight="1"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row>
    <row r="249" spans="1:70" s="1" customFormat="1" ht="20.100000000000001" customHeight="1"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row>
    <row r="250" spans="1:70" s="1" customFormat="1" ht="20.100000000000001" customHeight="1"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row>
    <row r="251" spans="1:70" s="1" customFormat="1" ht="20.100000000000001" customHeight="1"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row>
    <row r="252" spans="1:70" s="1" customFormat="1" ht="20.100000000000001" customHeight="1"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row>
    <row r="253" spans="1:70" s="1" customFormat="1" ht="20.100000000000001" customHeight="1"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row>
    <row r="254" spans="1:70" s="1" customFormat="1" ht="20.100000000000001" customHeight="1"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row>
    <row r="255" spans="1:70" s="1" customFormat="1" ht="20.100000000000001" customHeight="1"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row>
    <row r="256" spans="1:70" s="14" customFormat="1" ht="20.100000000000001" customHeight="1"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row>
    <row r="257" spans="1:70" s="14" customFormat="1" ht="20.100000000000001" customHeight="1"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row>
    <row r="258" spans="1:70" s="14" customFormat="1" ht="20.100000000000001" customHeight="1"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row>
    <row r="259" spans="1:70" s="1" customFormat="1" ht="20.100000000000001" customHeight="1"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row>
    <row r="260" spans="1:70" s="1" customFormat="1" ht="20.100000000000001" customHeight="1"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row>
    <row r="261" spans="1:70" s="1" customFormat="1" ht="20.100000000000001" customHeight="1"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row>
    <row r="262" spans="1:70" s="1" customFormat="1" ht="20.100000000000001" customHeight="1"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row>
    <row r="263" spans="1:70" s="1" customFormat="1" ht="20.100000000000001" customHeight="1"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row>
    <row r="264" spans="1:70" s="1" customFormat="1" ht="20.100000000000001" customHeight="1"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row>
    <row r="265" spans="1:70" s="1" customFormat="1" ht="20.100000000000001" customHeight="1"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row>
    <row r="266" spans="1:70" s="1" customFormat="1" ht="20.100000000000001" customHeight="1"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row>
    <row r="267" spans="1:70" s="1" customFormat="1" ht="20.100000000000001" customHeight="1"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row>
    <row r="268" spans="1:70" s="1" customFormat="1" ht="20.100000000000001" customHeight="1"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row>
    <row r="269" spans="1:70" s="1" customFormat="1" ht="20.100000000000001" customHeight="1"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row>
    <row r="270" spans="1:70" s="1" customFormat="1" ht="20.100000000000001" customHeight="1"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row>
    <row r="271" spans="1:70" s="1" customFormat="1" ht="20.100000000000001" customHeight="1"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row>
    <row r="272" spans="1:70" s="1" customFormat="1" ht="20.100000000000001" customHeight="1"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row>
    <row r="273" spans="1:70" s="1" customFormat="1" ht="20.100000000000001" customHeight="1"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row>
    <row r="274" spans="1:70" s="1" customFormat="1" ht="20.100000000000001" customHeight="1"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row>
    <row r="275" spans="1:70" s="1" customFormat="1" ht="20.100000000000001" customHeight="1"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row>
    <row r="276" spans="1:70" s="1" customFormat="1" ht="20.100000000000001" customHeight="1"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row>
    <row r="277" spans="1:70" s="1" customFormat="1" ht="20.100000000000001" customHeight="1"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row>
    <row r="278" spans="1:70" s="1" customFormat="1" ht="20.100000000000001" customHeight="1"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row>
    <row r="279" spans="1:70" s="1" customFormat="1" ht="20.100000000000001" customHeight="1"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row>
    <row r="280" spans="1:70" s="1" customFormat="1" ht="20.100000000000001" customHeight="1"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row>
    <row r="281" spans="1:70" s="14" customFormat="1" ht="20.100000000000001" customHeight="1"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row>
    <row r="282" spans="1:70" s="1" customFormat="1" ht="20.100000000000001" customHeight="1"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row>
    <row r="283" spans="1:70" s="1" customFormat="1" ht="20.100000000000001" customHeight="1"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row>
    <row r="284" spans="1:70" s="1" customFormat="1" ht="20.100000000000001" customHeight="1"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row>
    <row r="285" spans="1:70" s="1" customFormat="1" ht="20.100000000000001" customHeight="1"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row>
    <row r="286" spans="1:70" s="1" customFormat="1" ht="20.100000000000001" customHeight="1"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row>
    <row r="287" spans="1:70" s="1" customFormat="1" ht="20.100000000000001" customHeight="1"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row>
    <row r="288" spans="1:70" s="1" customFormat="1" ht="20.100000000000001" customHeight="1"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row>
    <row r="289" spans="1:70" s="1" customFormat="1" ht="20.100000000000001" customHeight="1"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row>
    <row r="290" spans="1:70" s="1" customFormat="1" ht="20.100000000000001" customHeight="1"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row>
    <row r="291" spans="1:70" s="1" customFormat="1" ht="20.100000000000001" customHeight="1"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row>
    <row r="292" spans="1:70" s="1" customFormat="1" ht="20.100000000000001" customHeight="1"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row>
    <row r="293" spans="1:70" s="1" customFormat="1" ht="20.100000000000001" customHeight="1"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row>
    <row r="294" spans="1:70" s="1" customFormat="1" ht="20.100000000000001" customHeight="1"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row>
    <row r="295" spans="1:70" s="1" customFormat="1" ht="20.100000000000001" customHeight="1"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row>
    <row r="296" spans="1:70" s="1" customFormat="1" ht="20.100000000000001" customHeight="1"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row>
    <row r="297" spans="1:70" s="1" customFormat="1" ht="20.100000000000001" customHeight="1"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row>
    <row r="298" spans="1:70" s="1" customFormat="1" ht="20.100000000000001" customHeight="1"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row>
    <row r="299" spans="1:70" s="1" customFormat="1" ht="20.100000000000001" customHeight="1"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row>
    <row r="300" spans="1:70" s="1" customFormat="1" ht="20.100000000000001" customHeight="1"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row>
    <row r="301" spans="1:70" s="1" customFormat="1" ht="20.100000000000001" customHeight="1"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row>
    <row r="302" spans="1:70" s="1" customFormat="1" ht="20.100000000000001" customHeight="1"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row>
    <row r="303" spans="1:70" s="1" customFormat="1" ht="20.100000000000001" customHeight="1"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row>
    <row r="304" spans="1:70" s="1" customFormat="1" ht="20.100000000000001" customHeight="1"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row>
    <row r="305" spans="1:70" s="1" customFormat="1" ht="20.100000000000001" customHeight="1"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row>
    <row r="306" spans="1:70" s="1" customFormat="1" ht="20.100000000000001" customHeight="1"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row>
    <row r="307" spans="1:70" s="1" customFormat="1" ht="20.100000000000001" customHeight="1"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row>
    <row r="308" spans="1:70" s="1" customFormat="1" ht="20.100000000000001" customHeight="1"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row>
    <row r="309" spans="1:70" s="1" customFormat="1" ht="20.100000000000001" customHeight="1"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row>
    <row r="310" spans="1:70" s="1" customFormat="1" ht="20.100000000000001" customHeight="1"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row>
    <row r="311" spans="1:70" s="1" customFormat="1" ht="20.100000000000001" customHeight="1"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row>
    <row r="312" spans="1:70" s="1" customFormat="1" ht="20.100000000000001" customHeight="1"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row>
    <row r="313" spans="1:70" s="1" customFormat="1" ht="20.100000000000001" customHeight="1"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row>
    <row r="314" spans="1:70" s="1" customFormat="1" ht="20.100000000000001" customHeight="1"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row>
    <row r="315" spans="1:70" s="1" customFormat="1" ht="20.100000000000001" customHeight="1"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row>
    <row r="316" spans="1:70" s="1" customFormat="1" ht="20.100000000000001" customHeight="1"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row>
    <row r="317" spans="1:70" s="1" customFormat="1" ht="20.100000000000001" customHeight="1"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row>
    <row r="318" spans="1:70" s="1" customFormat="1" ht="20.100000000000001" customHeight="1"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row>
    <row r="319" spans="1:70" s="14" customFormat="1" ht="20.100000000000001" customHeight="1"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row>
    <row r="320" spans="1:70" s="1" customFormat="1" ht="20.100000000000001" customHeight="1"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row>
    <row r="321" spans="1:70" s="1" customFormat="1" ht="20.100000000000001" customHeight="1"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row>
    <row r="322" spans="1:70" s="1" customFormat="1" ht="20.100000000000001" customHeight="1"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row>
    <row r="323" spans="1:70" s="1" customFormat="1" ht="20.100000000000001" customHeight="1"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row>
    <row r="324" spans="1:70" s="1" customFormat="1" ht="20.100000000000001" customHeight="1"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row>
    <row r="325" spans="1:70" s="1" customFormat="1" ht="20.100000000000001" customHeight="1"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row>
    <row r="326" spans="1:70" s="1" customFormat="1" ht="20.100000000000001" customHeight="1"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row>
    <row r="327" spans="1:70" s="1" customFormat="1" ht="20.100000000000001" customHeight="1"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row>
    <row r="328" spans="1:70" s="1" customFormat="1" ht="20.100000000000001" customHeight="1"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row>
    <row r="329" spans="1:70" s="1" customFormat="1" ht="20.100000000000001" customHeight="1"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row>
    <row r="330" spans="1:70" s="1" customFormat="1" ht="20.100000000000001" customHeight="1"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row>
    <row r="331" spans="1:70" s="1" customFormat="1" ht="20.100000000000001" customHeight="1"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row>
    <row r="332" spans="1:70" s="1" customFormat="1" ht="20.100000000000001" customHeight="1"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row>
    <row r="333" spans="1:70" s="1" customFormat="1" ht="20.100000000000001" customHeight="1"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row>
    <row r="334" spans="1:70" s="14" customFormat="1" ht="20.100000000000001" customHeight="1"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row>
    <row r="335" spans="1:70" s="45" customFormat="1" ht="20.100000000000001" customHeight="1"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row>
    <row r="336" spans="1:70" s="1" customFormat="1" ht="20.100000000000001" customHeight="1"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row>
    <row r="337" spans="1:70" s="1" customFormat="1" ht="20.100000000000001" customHeight="1"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row>
    <row r="338" spans="1:70" s="1" customFormat="1" ht="20.100000000000001" customHeight="1"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row>
    <row r="339" spans="1:70" s="1" customFormat="1" ht="20.100000000000001" customHeight="1"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row>
    <row r="340" spans="1:70" s="1" customFormat="1" ht="20.100000000000001" customHeight="1"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row>
    <row r="341" spans="1:70" s="1" customFormat="1" ht="20.100000000000001" customHeight="1"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row>
    <row r="342" spans="1:70" s="1" customFormat="1" ht="20.100000000000001" customHeight="1"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row>
    <row r="343" spans="1:70" s="1" customFormat="1" ht="20.100000000000001" customHeight="1"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row>
    <row r="344" spans="1:70" s="1" customFormat="1" ht="20.100000000000001" customHeight="1"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row>
    <row r="345" spans="1:70" s="1" customFormat="1" ht="20.100000000000001" customHeight="1"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row>
    <row r="346" spans="1:70" s="1" customFormat="1" ht="20.100000000000001" customHeight="1"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row>
    <row r="347" spans="1:70" s="1" customFormat="1" ht="20.100000000000001" customHeight="1"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row>
    <row r="348" spans="1:70" s="1" customFormat="1" ht="20.100000000000001" customHeight="1"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row>
    <row r="349" spans="1:70" s="1" customFormat="1" ht="20.100000000000001" customHeight="1"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row>
    <row r="350" spans="1:70" s="1" customFormat="1" ht="20.100000000000001" customHeight="1"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row>
    <row r="351" spans="1:70" s="1" customFormat="1" ht="20.100000000000001" customHeight="1"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row>
    <row r="352" spans="1:70" s="1" customFormat="1" ht="20.100000000000001" customHeight="1"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row>
    <row r="353" spans="1:70" s="1" customFormat="1" ht="20.100000000000001" customHeight="1"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row>
    <row r="354" spans="1:70" s="1" customFormat="1" ht="20.100000000000001" customHeight="1"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row>
    <row r="355" spans="1:70" s="1" customFormat="1" ht="20.100000000000001" customHeight="1"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row>
    <row r="356" spans="1:70" s="1" customFormat="1" ht="20.100000000000001" customHeight="1"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row>
    <row r="357" spans="1:70" s="1" customFormat="1" ht="20.100000000000001" customHeight="1"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row>
    <row r="358" spans="1:70" s="1" customFormat="1" ht="20.100000000000001" customHeight="1"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row>
    <row r="359" spans="1:70" s="1" customFormat="1" ht="20.100000000000001" customHeight="1"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row>
    <row r="360" spans="1:70" s="1" customFormat="1" ht="20.100000000000001" customHeight="1"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row>
    <row r="361" spans="1:70" s="14" customFormat="1" ht="20.100000000000001" customHeight="1"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row>
    <row r="362" spans="1:70" s="14" customFormat="1" ht="20.100000000000001" customHeight="1"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row>
    <row r="363" spans="1:70" s="14" customFormat="1" ht="20.100000000000001" customHeight="1"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row>
    <row r="364" spans="1:70" s="45" customFormat="1" ht="20.100000000000001" customHeight="1"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row>
    <row r="365" spans="1:70" s="1" customFormat="1" ht="20.100000000000001" customHeight="1"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row>
    <row r="366" spans="1:70" s="45" customFormat="1" ht="20.100000000000001" customHeight="1"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row>
    <row r="367" spans="1:70" s="1" customFormat="1" ht="20.100000000000001" customHeight="1"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row>
    <row r="368" spans="1:70" s="1" customFormat="1" ht="20.100000000000001" customHeight="1"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row>
    <row r="369" spans="1:70" s="1" customFormat="1" ht="20.100000000000001" customHeight="1"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row>
    <row r="370" spans="1:70" s="1" customFormat="1" ht="20.100000000000001" customHeight="1"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row>
    <row r="371" spans="1:70" s="1" customFormat="1" ht="20.100000000000001" customHeight="1"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row>
    <row r="372" spans="1:70" s="1" customFormat="1" ht="20.100000000000001" customHeight="1"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row>
    <row r="373" spans="1:70" s="1" customFormat="1" ht="20.100000000000001" customHeight="1"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row>
    <row r="374" spans="1:70" s="1" customFormat="1" ht="20.100000000000001" customHeight="1"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row>
    <row r="375" spans="1:70" s="1" customFormat="1" ht="20.100000000000001" customHeight="1"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row>
    <row r="376" spans="1:70" s="1" customFormat="1" ht="20.100000000000001" customHeight="1"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row>
    <row r="377" spans="1:70" s="1" customFormat="1" ht="20.100000000000001" customHeight="1"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row>
    <row r="378" spans="1:70" s="1" customFormat="1" ht="20.100000000000001" customHeight="1"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row>
    <row r="379" spans="1:70" s="1" customFormat="1" ht="20.100000000000001" customHeight="1"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row>
    <row r="380" spans="1:70" s="1" customFormat="1" ht="20.100000000000001" customHeight="1"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row>
    <row r="381" spans="1:70" s="45" customFormat="1" ht="20.100000000000001" customHeight="1"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row>
    <row r="382" spans="1:70" s="45" customFormat="1" ht="20.100000000000001" customHeight="1"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row>
    <row r="383" spans="1:70" s="45" customFormat="1" ht="20.100000000000001" customHeight="1"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row>
    <row r="384" spans="1:70" s="45" customFormat="1" ht="20.100000000000001" customHeight="1"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row>
    <row r="385" spans="1:70" s="45" customFormat="1" ht="20.100000000000001" customHeight="1"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row>
    <row r="386" spans="1:70" s="45" customFormat="1" ht="20.100000000000001" customHeight="1"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row>
    <row r="387" spans="1:70" s="1" customFormat="1" ht="20.100000000000001" customHeight="1"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row>
    <row r="388" spans="1:70" s="45" customFormat="1" ht="20.100000000000001" customHeight="1"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row>
    <row r="389" spans="1:70" s="1" customFormat="1" ht="20.100000000000001" customHeight="1"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row>
    <row r="390" spans="1:70" s="45" customFormat="1" ht="20.100000000000001" customHeight="1"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row>
    <row r="391" spans="1:70" s="1" customFormat="1" ht="20.100000000000001" customHeight="1"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row>
    <row r="392" spans="1:70" s="45" customFormat="1" ht="20.100000000000001" customHeight="1"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row>
    <row r="393" spans="1:70" s="1" customFormat="1" ht="20.100000000000001" customHeight="1"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row>
    <row r="394" spans="1:70" s="45" customFormat="1" ht="20.100000000000001" customHeight="1"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row>
    <row r="395" spans="1:70" s="1" customFormat="1" ht="20.100000000000001" customHeight="1"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row>
    <row r="396" spans="1:70" s="45" customFormat="1" ht="20.100000000000001" customHeight="1"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row>
    <row r="397" spans="1:70" s="1" customFormat="1" ht="20.100000000000001" customHeight="1"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row>
    <row r="398" spans="1:70" s="45" customFormat="1" ht="20.100000000000001" customHeight="1"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row>
    <row r="399" spans="1:70" s="45" customFormat="1" ht="20.100000000000001" customHeight="1"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row>
    <row r="400" spans="1:70" s="45" customFormat="1" ht="20.100000000000001" customHeight="1"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row>
    <row r="401" spans="1:70" s="1" customFormat="1" ht="20.100000000000001" customHeight="1"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row>
    <row r="402" spans="1:70" s="1" customFormat="1" ht="20.100000000000001" customHeight="1"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row>
    <row r="403" spans="1:70" s="1" customFormat="1" ht="20.100000000000001" customHeight="1"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row>
    <row r="404" spans="1:70" s="1" customFormat="1" ht="20.100000000000001" customHeight="1"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row>
    <row r="405" spans="1:70" s="1" customFormat="1" ht="20.100000000000001" customHeight="1"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row>
    <row r="406" spans="1:70" s="1" customFormat="1" ht="20.100000000000001" customHeight="1"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row>
    <row r="407" spans="1:70" s="1" customFormat="1" ht="20.100000000000001" customHeight="1"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row>
    <row r="408" spans="1:70" s="1" customFormat="1" ht="20.100000000000001" customHeight="1"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row>
    <row r="409" spans="1:70" s="45" customFormat="1" ht="20.100000000000001" customHeight="1"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row>
    <row r="410" spans="1:70" s="1" customFormat="1" ht="20.100000000000001" customHeight="1"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row>
    <row r="411" spans="1:70" s="1" customFormat="1" ht="20.100000000000001" customHeight="1"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row>
    <row r="412" spans="1:70" s="1" customFormat="1" ht="20.100000000000001" customHeight="1"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row>
    <row r="413" spans="1:70" s="1" customFormat="1" ht="20.100000000000001" customHeight="1"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row>
    <row r="414" spans="1:70" s="1" customFormat="1" ht="20.100000000000001" customHeight="1"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row>
    <row r="415" spans="1:70" s="1" customFormat="1" ht="20.100000000000001" customHeight="1"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row>
    <row r="416" spans="1:70" s="1" customFormat="1" ht="20.100000000000001" customHeight="1"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row>
    <row r="417" spans="1:70" s="1" customFormat="1" ht="20.100000000000001" customHeight="1"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row>
    <row r="418" spans="1:70" s="1" customFormat="1" ht="20.100000000000001" customHeight="1"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row>
    <row r="419" spans="1:70" s="1" customFormat="1" ht="20.100000000000001" customHeight="1"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row>
    <row r="420" spans="1:70" s="1" customFormat="1" ht="20.100000000000001" customHeight="1"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row>
    <row r="421" spans="1:70" s="1" customFormat="1" ht="20.100000000000001" customHeight="1"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row>
    <row r="422" spans="1:70" s="45" customFormat="1" ht="20.100000000000001" customHeight="1"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row>
    <row r="423" spans="1:70" s="1" customFormat="1" ht="20.100000000000001" customHeight="1"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row>
    <row r="424" spans="1:70" s="45" customFormat="1" ht="20.100000000000001" customHeight="1"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row>
    <row r="425" spans="1:70" s="45" customFormat="1" ht="20.100000000000001" customHeight="1"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row>
    <row r="426" spans="1:70" s="1" customFormat="1" ht="20.100000000000001" customHeight="1"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row>
    <row r="427" spans="1:70" s="1" customFormat="1" ht="20.100000000000001" customHeight="1"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row>
    <row r="428" spans="1:70" s="1" customFormat="1" ht="20.100000000000001" customHeight="1"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row>
    <row r="429" spans="1:70" s="1" customFormat="1" ht="20.100000000000001" customHeight="1"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row>
    <row r="430" spans="1:70" s="1" customFormat="1" ht="20.100000000000001" customHeight="1"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row>
    <row r="431" spans="1:70" s="45" customFormat="1" ht="20.100000000000001" customHeight="1"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row>
    <row r="432" spans="1:70" s="1" customFormat="1" ht="20.100000000000001" customHeight="1"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row>
    <row r="433" spans="1:70" s="1" customFormat="1" ht="20.100000000000001" customHeight="1"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row>
    <row r="434" spans="1:70" s="1" customFormat="1" ht="20.100000000000001" customHeight="1"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row>
    <row r="435" spans="1:70" s="1" customFormat="1" ht="20.100000000000001" customHeight="1"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row>
    <row r="436" spans="1:70" s="1" customFormat="1" ht="20.100000000000001" customHeight="1"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row>
    <row r="437" spans="1:70" s="1" customFormat="1" ht="20.100000000000001" customHeight="1"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row>
    <row r="438" spans="1:70" s="1" customFormat="1" ht="20.100000000000001" customHeight="1"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row>
    <row r="439" spans="1:70" s="1" customFormat="1" ht="20.100000000000001" customHeight="1"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row>
    <row r="440" spans="1:70" s="1" customFormat="1" ht="20.100000000000001" customHeight="1"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row>
    <row r="441" spans="1:70" s="1" customFormat="1" ht="20.100000000000001" customHeight="1"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row>
    <row r="442" spans="1:70" s="1" customFormat="1" ht="20.100000000000001" customHeight="1"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row>
    <row r="443" spans="1:70" s="1" customFormat="1" ht="20.100000000000001" customHeight="1"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row>
    <row r="444" spans="1:70" s="1" customFormat="1" ht="20.100000000000001" customHeight="1"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row>
    <row r="445" spans="1:70" s="1" customFormat="1" ht="20.100000000000001" customHeight="1"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row>
    <row r="446" spans="1:70" s="1" customFormat="1" ht="20.100000000000001" customHeight="1"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row>
    <row r="447" spans="1:70" s="1" customFormat="1" ht="20.100000000000001" customHeight="1"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row>
    <row r="448" spans="1:70" s="1" customFormat="1" ht="20.100000000000001" customHeight="1"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row>
    <row r="449" spans="1:70" s="1" customFormat="1" ht="20.100000000000001" customHeight="1"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row>
    <row r="450" spans="1:70" s="1" customFormat="1" ht="20.100000000000001" customHeight="1"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row>
    <row r="451" spans="1:70" s="1" customFormat="1" ht="20.100000000000001" customHeight="1"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row>
    <row r="452" spans="1:70" s="1" customFormat="1" ht="20.100000000000001" customHeight="1"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row>
    <row r="453" spans="1:70" s="1" customFormat="1" ht="20.100000000000001" customHeight="1"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row>
    <row r="454" spans="1:70" s="1" customFormat="1" ht="20.100000000000001" customHeight="1"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row>
    <row r="455" spans="1:70" s="1" customFormat="1" ht="20.100000000000001" customHeight="1"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row>
    <row r="456" spans="1:70" s="1" customFormat="1" ht="20.100000000000001" customHeight="1"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row>
    <row r="457" spans="1:70" s="1" customFormat="1" ht="20.100000000000001" customHeight="1"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row>
    <row r="458" spans="1:70" s="1" customFormat="1" ht="20.100000000000001" customHeight="1"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row>
    <row r="459" spans="1:70" s="1" customFormat="1" ht="20.100000000000001" customHeight="1"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row>
    <row r="460" spans="1:70" s="1" customFormat="1" ht="20.100000000000001" customHeight="1"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row>
    <row r="461" spans="1:70" s="45" customFormat="1" ht="20.100000000000001" customHeight="1"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row>
    <row r="462" spans="1:70" s="45" customFormat="1" ht="20.100000000000001" customHeight="1"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row>
    <row r="463" spans="1:70" s="14" customFormat="1" ht="20.100000000000001" customHeight="1"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row>
    <row r="464" spans="1:70" s="1" customFormat="1" ht="20.100000000000001" customHeight="1"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row>
    <row r="465" spans="1:70" s="1" customFormat="1" ht="20.100000000000001" customHeight="1"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row>
    <row r="466" spans="1:70" s="1" customFormat="1" ht="20.100000000000001" customHeight="1"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row>
    <row r="467" spans="1:70" s="1" customFormat="1" ht="20.100000000000001" customHeight="1"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row>
    <row r="468" spans="1:70" s="1" customFormat="1" ht="20.100000000000001" customHeight="1"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row>
    <row r="469" spans="1:70" s="1" customFormat="1" ht="20.100000000000001" customHeight="1"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row>
    <row r="470" spans="1:70" s="1" customFormat="1" ht="20.100000000000001" customHeight="1"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row>
    <row r="471" spans="1:70" s="1" customFormat="1" ht="20.100000000000001" customHeight="1"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row>
    <row r="472" spans="1:70" s="1" customFormat="1" ht="20.100000000000001" customHeight="1"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row>
    <row r="473" spans="1:70" s="45" customFormat="1" ht="20.100000000000001" customHeight="1"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row>
    <row r="474" spans="1:70" s="1" customFormat="1" ht="20.100000000000001" customHeight="1"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row>
    <row r="475" spans="1:70" s="1" customFormat="1" ht="20.100000000000001" customHeight="1"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row>
    <row r="476" spans="1:70" s="1" customFormat="1" ht="20.100000000000001" customHeight="1"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row>
    <row r="477" spans="1:70" s="45" customFormat="1" ht="20.100000000000001" customHeight="1"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row>
    <row r="478" spans="1:70" s="45" customFormat="1" ht="20.100000000000001" customHeight="1"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row>
    <row r="479" spans="1:70" s="45" customFormat="1" ht="20.100000000000001" customHeight="1"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row>
    <row r="480" spans="1:70" s="1" customFormat="1" ht="20.100000000000001" customHeight="1"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row>
    <row r="481" spans="1:70" s="1" customFormat="1" ht="20.100000000000001" customHeight="1"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row>
    <row r="482" spans="1:70" s="1" customFormat="1" ht="20.100000000000001" customHeight="1"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row>
    <row r="483" spans="1:70" s="45" customFormat="1" ht="20.100000000000001" customHeight="1"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row>
    <row r="484" spans="1:70" s="45" customFormat="1" ht="20.100000000000001" customHeight="1"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row>
    <row r="485" spans="1:70" s="1" customFormat="1" ht="20.100000000000001" customHeight="1"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row>
    <row r="486" spans="1:70" s="1" customFormat="1" ht="20.100000000000001" customHeight="1"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row>
    <row r="487" spans="1:70" s="1" customFormat="1" ht="20.100000000000001" customHeight="1"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row>
    <row r="488" spans="1:70" s="1" customFormat="1" ht="20.100000000000001" customHeight="1"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row>
    <row r="489" spans="1:70" s="1" customFormat="1" ht="20.100000000000001" customHeight="1"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row>
    <row r="490" spans="1:70" s="1" customFormat="1" ht="20.100000000000001" customHeight="1"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row>
    <row r="491" spans="1:70" s="1" customFormat="1" ht="20.100000000000001" customHeight="1"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row>
    <row r="492" spans="1:70" s="1" customFormat="1" ht="20.100000000000001" customHeight="1"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row>
    <row r="493" spans="1:70" s="1" customFormat="1" ht="20.100000000000001" customHeight="1"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row>
    <row r="494" spans="1:70" s="1" customFormat="1" ht="53.25" customHeight="1" x14ac:dyDescent="0.25">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row>
    <row r="495" spans="1:70" s="45" customFormat="1" ht="20.100000000000001" customHeight="1" x14ac:dyDescent="0.25">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row>
    <row r="496" spans="1:70" s="1" customFormat="1" ht="20.100000000000001" customHeight="1" x14ac:dyDescent="0.25">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row>
    <row r="497" spans="1:70" s="1" customFormat="1" ht="20.100000000000001" customHeight="1" x14ac:dyDescent="0.25">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row>
    <row r="498" spans="1:70" s="1" customFormat="1" ht="20.100000000000001" customHeight="1" x14ac:dyDescent="0.25">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row>
    <row r="499" spans="1:70" s="1" customFormat="1" ht="20.100000000000001" customHeight="1" x14ac:dyDescent="0.25">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row>
    <row r="500" spans="1:70" s="1" customFormat="1" ht="20.100000000000001" customHeight="1" x14ac:dyDescent="0.25">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row>
    <row r="501" spans="1:70" s="1" customFormat="1" ht="20.100000000000001" customHeight="1" x14ac:dyDescent="0.25">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row>
    <row r="502" spans="1:70" s="1" customFormat="1" ht="20.100000000000001" customHeight="1" x14ac:dyDescent="0.25">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row>
    <row r="503" spans="1:70" s="1" customFormat="1" ht="20.100000000000001" customHeight="1" x14ac:dyDescent="0.25">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row>
    <row r="504" spans="1:70" s="1" customFormat="1" ht="20.100000000000001" customHeight="1" x14ac:dyDescent="0.25">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row>
    <row r="505" spans="1:70" s="1" customFormat="1" ht="20.100000000000001" customHeight="1" x14ac:dyDescent="0.25">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row>
    <row r="506" spans="1:70" s="1" customFormat="1" ht="20.100000000000001" customHeight="1" x14ac:dyDescent="0.25">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row>
    <row r="507" spans="1:70" s="1" customFormat="1" ht="20.100000000000001" customHeight="1" x14ac:dyDescent="0.25">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row>
    <row r="508" spans="1:70" s="14" customFormat="1" ht="20.100000000000001" customHeight="1" x14ac:dyDescent="0.25">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row>
    <row r="509" spans="1:70" s="1" customFormat="1" ht="20.100000000000001" customHeight="1" x14ac:dyDescent="0.25">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row>
    <row r="510" spans="1:70" s="1" customFormat="1" ht="20.100000000000001" customHeight="1" x14ac:dyDescent="0.25">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row>
    <row r="511" spans="1:70" s="14" customFormat="1" ht="48" customHeight="1" x14ac:dyDescent="0.25">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row>
    <row r="512" spans="1:70" s="14" customFormat="1" ht="20.100000000000001" customHeight="1" x14ac:dyDescent="0.25">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row>
    <row r="513" spans="1:70" s="1" customFormat="1" ht="20.100000000000001" customHeight="1" x14ac:dyDescent="0.25">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row>
    <row r="514" spans="1:70" s="1" customFormat="1" ht="20.100000000000001" customHeight="1" x14ac:dyDescent="0.25">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row>
    <row r="515" spans="1:70" s="1" customFormat="1" ht="20.100000000000001" customHeight="1" x14ac:dyDescent="0.2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row>
    <row r="516" spans="1:70" s="1" customFormat="1" ht="20.100000000000001" customHeight="1" x14ac:dyDescent="0.25">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row>
    <row r="517" spans="1:70" s="1" customFormat="1" ht="20.100000000000001" customHeight="1" x14ac:dyDescent="0.25">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row>
    <row r="518" spans="1:70" s="1" customFormat="1" ht="20.100000000000001" customHeight="1" x14ac:dyDescent="0.25">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row>
    <row r="519" spans="1:70" s="1" customFormat="1" ht="20.100000000000001" customHeight="1" x14ac:dyDescent="0.25">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row>
    <row r="520" spans="1:70" s="1" customFormat="1" ht="20.100000000000001" customHeight="1" x14ac:dyDescent="0.25">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row>
    <row r="521" spans="1:70" s="1" customFormat="1" ht="20.100000000000001" customHeight="1" x14ac:dyDescent="0.25">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row>
    <row r="522" spans="1:70" s="1" customFormat="1" ht="20.100000000000001" customHeight="1" x14ac:dyDescent="0.25">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row>
    <row r="523" spans="1:70" s="1" customFormat="1" ht="20.100000000000001" customHeight="1" x14ac:dyDescent="0.25">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row>
    <row r="524" spans="1:70" s="1" customFormat="1" ht="20.100000000000001" customHeight="1" x14ac:dyDescent="0.25">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row>
    <row r="525" spans="1:70" s="1" customFormat="1" ht="20.100000000000001" customHeight="1" x14ac:dyDescent="0.25">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row>
    <row r="526" spans="1:70" s="1" customFormat="1" ht="20.100000000000001" customHeight="1" x14ac:dyDescent="0.25">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row>
    <row r="527" spans="1:70" s="1" customFormat="1" ht="20.100000000000001" customHeight="1" x14ac:dyDescent="0.25">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row>
    <row r="528" spans="1:70" s="1" customFormat="1" ht="20.100000000000001" customHeight="1" x14ac:dyDescent="0.25">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row>
    <row r="529" spans="1:70" s="1" customFormat="1" ht="20.100000000000001" customHeight="1" x14ac:dyDescent="0.25">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row>
    <row r="530" spans="1:70" s="1" customFormat="1" ht="20.100000000000001" customHeight="1" x14ac:dyDescent="0.25">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row>
    <row r="531" spans="1:70" s="1" customFormat="1" ht="20.100000000000001" customHeight="1" x14ac:dyDescent="0.25">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row>
    <row r="532" spans="1:70" s="1" customFormat="1" ht="20.100000000000001" customHeight="1" x14ac:dyDescent="0.25">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row>
    <row r="533" spans="1:70" s="1" customFormat="1" ht="20.100000000000001" customHeight="1" x14ac:dyDescent="0.25">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row>
    <row r="534" spans="1:70" s="1" customFormat="1" ht="20.100000000000001" customHeight="1" x14ac:dyDescent="0.25">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row>
    <row r="535" spans="1:70" s="1" customFormat="1" ht="20.100000000000001" customHeight="1" x14ac:dyDescent="0.25">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row>
    <row r="536" spans="1:70" s="1" customFormat="1" ht="20.100000000000001" customHeight="1" x14ac:dyDescent="0.25">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row>
    <row r="537" spans="1:70" s="1" customFormat="1" ht="20.100000000000001" customHeight="1" x14ac:dyDescent="0.25">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row>
    <row r="538" spans="1:70" s="1" customFormat="1" ht="20.100000000000001" customHeight="1" x14ac:dyDescent="0.25">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row>
    <row r="539" spans="1:70" s="1" customFormat="1" ht="20.100000000000001" customHeight="1" x14ac:dyDescent="0.25">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row>
    <row r="540" spans="1:70" s="1" customFormat="1" ht="20.100000000000001" customHeight="1" x14ac:dyDescent="0.25">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row>
    <row r="541" spans="1:70" s="1" customFormat="1" ht="20.100000000000001" customHeight="1" x14ac:dyDescent="0.25">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row>
    <row r="542" spans="1:70" s="1" customFormat="1" ht="20.100000000000001" customHeight="1" x14ac:dyDescent="0.25">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row>
    <row r="543" spans="1:70" s="1" customFormat="1" ht="20.100000000000001" customHeight="1" x14ac:dyDescent="0.25">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row>
    <row r="544" spans="1:70" s="1" customFormat="1" ht="20.100000000000001" customHeight="1" x14ac:dyDescent="0.25">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row>
    <row r="545" spans="1:70" s="1" customFormat="1" ht="20.100000000000001" customHeight="1" x14ac:dyDescent="0.25">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row>
    <row r="546" spans="1:70" s="1" customFormat="1" ht="20.100000000000001" customHeight="1" x14ac:dyDescent="0.25">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row>
    <row r="547" spans="1:70" s="1" customFormat="1" ht="20.100000000000001" customHeight="1" x14ac:dyDescent="0.25">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row>
    <row r="548" spans="1:70" s="1" customFormat="1" ht="20.100000000000001" customHeight="1" x14ac:dyDescent="0.25">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row>
    <row r="549" spans="1:70" s="1" customFormat="1" ht="20.100000000000001" customHeight="1" x14ac:dyDescent="0.25">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row>
    <row r="550" spans="1:70" s="1" customFormat="1" ht="20.100000000000001" customHeight="1" x14ac:dyDescent="0.25">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row>
    <row r="551" spans="1:70" s="1" customFormat="1" ht="20.100000000000001" customHeight="1" x14ac:dyDescent="0.25">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row>
    <row r="552" spans="1:70" s="1" customFormat="1" ht="20.100000000000001" customHeight="1" x14ac:dyDescent="0.25">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row>
    <row r="553" spans="1:70" s="1" customFormat="1" ht="20.100000000000001" customHeight="1" x14ac:dyDescent="0.25">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row>
    <row r="554" spans="1:70" s="1" customFormat="1" ht="20.100000000000001" customHeight="1" x14ac:dyDescent="0.25">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row>
    <row r="555" spans="1:70" s="1" customFormat="1" ht="20.100000000000001" customHeight="1" x14ac:dyDescent="0.25">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row>
    <row r="556" spans="1:70" s="1" customFormat="1" ht="20.100000000000001" customHeight="1" x14ac:dyDescent="0.25">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row>
    <row r="557" spans="1:70" s="1" customFormat="1" ht="20.100000000000001" customHeight="1" x14ac:dyDescent="0.25">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row>
    <row r="558" spans="1:70" s="1" customFormat="1" ht="20.100000000000001" customHeight="1" x14ac:dyDescent="0.25">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row>
    <row r="559" spans="1:70" s="1" customFormat="1" ht="20.100000000000001" customHeight="1" x14ac:dyDescent="0.25">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row>
    <row r="560" spans="1:70" s="1" customFormat="1" ht="20.100000000000001" customHeight="1" x14ac:dyDescent="0.25">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row>
    <row r="561" spans="1:70" s="14" customFormat="1" ht="20.100000000000001" customHeight="1" x14ac:dyDescent="0.25">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row>
    <row r="562" spans="1:70" s="14" customFormat="1" ht="20.100000000000001" customHeight="1" x14ac:dyDescent="0.25">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row>
    <row r="563" spans="1:70" s="14" customFormat="1" ht="20.100000000000001" customHeight="1" x14ac:dyDescent="0.25">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row>
    <row r="564" spans="1:70" s="14" customFormat="1" ht="20.100000000000001" customHeight="1" x14ac:dyDescent="0.25">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row>
    <row r="565" spans="1:70" s="14" customFormat="1" ht="20.100000000000001" customHeight="1" x14ac:dyDescent="0.25">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row>
    <row r="566" spans="1:70" s="1" customFormat="1" ht="20.100000000000001" customHeight="1" x14ac:dyDescent="0.25">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row>
    <row r="567" spans="1:70" s="1" customFormat="1" ht="20.100000000000001" customHeight="1" x14ac:dyDescent="0.25">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row>
    <row r="568" spans="1:70" s="1" customFormat="1" ht="20.100000000000001" customHeight="1" x14ac:dyDescent="0.25">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row>
    <row r="569" spans="1:70" s="1" customFormat="1" ht="20.100000000000001" customHeight="1" x14ac:dyDescent="0.25">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row>
    <row r="570" spans="1:70" s="1" customFormat="1" ht="20.100000000000001" customHeight="1" x14ac:dyDescent="0.25">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row>
    <row r="571" spans="1:70" s="1" customFormat="1" ht="20.100000000000001" customHeight="1" x14ac:dyDescent="0.25">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row>
    <row r="572" spans="1:70" s="1" customFormat="1" ht="20.100000000000001" customHeight="1" x14ac:dyDescent="0.25">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row>
    <row r="573" spans="1:70" s="1" customFormat="1" ht="20.100000000000001" customHeight="1" x14ac:dyDescent="0.25">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row>
    <row r="574" spans="1:70" s="1" customFormat="1" ht="20.100000000000001" customHeight="1" x14ac:dyDescent="0.25">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row>
    <row r="575" spans="1:70" s="1" customFormat="1" ht="20.100000000000001" customHeight="1" x14ac:dyDescent="0.25">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row>
    <row r="576" spans="1:70" s="1" customFormat="1" ht="20.100000000000001" customHeight="1" x14ac:dyDescent="0.25">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row>
    <row r="577" spans="1:70" s="1" customFormat="1" ht="20.100000000000001" customHeight="1" x14ac:dyDescent="0.25">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row>
    <row r="578" spans="1:70" s="1" customFormat="1" ht="20.100000000000001" customHeight="1" x14ac:dyDescent="0.25">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row>
    <row r="579" spans="1:70" s="1" customFormat="1" ht="20.100000000000001" customHeight="1" x14ac:dyDescent="0.25">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row>
    <row r="580" spans="1:70" s="1" customFormat="1" ht="20.100000000000001" customHeight="1" x14ac:dyDescent="0.25">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row>
    <row r="581" spans="1:70" s="1" customFormat="1" ht="20.100000000000001" customHeight="1" x14ac:dyDescent="0.25">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row>
    <row r="582" spans="1:70" s="1" customFormat="1" ht="20.100000000000001" customHeight="1" x14ac:dyDescent="0.25">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row>
    <row r="583" spans="1:70" s="1" customFormat="1" ht="20.100000000000001" customHeight="1" x14ac:dyDescent="0.25">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row>
    <row r="584" spans="1:70" s="1" customFormat="1" ht="20.100000000000001" customHeight="1" x14ac:dyDescent="0.25">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row>
    <row r="585" spans="1:70" s="1" customFormat="1" ht="20.100000000000001" customHeight="1" x14ac:dyDescent="0.25">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row>
    <row r="586" spans="1:70" s="1" customFormat="1" ht="20.100000000000001" customHeight="1" x14ac:dyDescent="0.25">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row>
    <row r="587" spans="1:70" s="1" customFormat="1" ht="20.100000000000001" customHeight="1" x14ac:dyDescent="0.25">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row>
    <row r="588" spans="1:70" s="1" customFormat="1" ht="20.100000000000001" customHeight="1" x14ac:dyDescent="0.25">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row>
    <row r="589" spans="1:70" s="1" customFormat="1" ht="20.100000000000001" customHeight="1" x14ac:dyDescent="0.25">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row>
    <row r="590" spans="1:70" s="1" customFormat="1" ht="20.100000000000001" customHeight="1" x14ac:dyDescent="0.25">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row>
    <row r="591" spans="1:70" s="1" customFormat="1" ht="20.100000000000001" customHeight="1" x14ac:dyDescent="0.25">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row>
    <row r="592" spans="1:70" s="1" customFormat="1" ht="20.100000000000001" customHeight="1" x14ac:dyDescent="0.25">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row>
    <row r="593" spans="1:70" s="1" customFormat="1" ht="20.100000000000001" customHeight="1" x14ac:dyDescent="0.25">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row>
    <row r="594" spans="1:70" s="1" customFormat="1" ht="20.100000000000001" customHeight="1" x14ac:dyDescent="0.25">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row>
    <row r="595" spans="1:70" s="1" customFormat="1" ht="20.100000000000001" customHeight="1" x14ac:dyDescent="0.25">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row>
    <row r="596" spans="1:70" s="1" customFormat="1" ht="20.100000000000001" customHeight="1" x14ac:dyDescent="0.25">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row>
    <row r="597" spans="1:70" s="1" customFormat="1" ht="20.100000000000001" customHeight="1" x14ac:dyDescent="0.25">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row>
    <row r="598" spans="1:70" s="1" customFormat="1" ht="20.100000000000001" customHeight="1" x14ac:dyDescent="0.25">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row>
    <row r="599" spans="1:70" s="1" customFormat="1" ht="20.100000000000001" customHeight="1" x14ac:dyDescent="0.25">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row>
    <row r="600" spans="1:70" s="1" customFormat="1" ht="20.100000000000001" customHeight="1" x14ac:dyDescent="0.25">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row>
    <row r="601" spans="1:70" s="1" customFormat="1" ht="20.100000000000001" customHeight="1" x14ac:dyDescent="0.25">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row>
    <row r="602" spans="1:70" s="1" customFormat="1" ht="20.100000000000001" customHeight="1" x14ac:dyDescent="0.25">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row>
    <row r="603" spans="1:70" s="1" customFormat="1" ht="20.100000000000001" customHeight="1" x14ac:dyDescent="0.25">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row>
    <row r="604" spans="1:70" s="1" customFormat="1" ht="20.100000000000001" customHeight="1" x14ac:dyDescent="0.25">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row>
    <row r="605" spans="1:70" s="1" customFormat="1" ht="20.100000000000001" customHeight="1" x14ac:dyDescent="0.25">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row>
    <row r="606" spans="1:70" s="1" customFormat="1" ht="20.100000000000001" customHeight="1" x14ac:dyDescent="0.25">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row>
    <row r="607" spans="1:70" s="1" customFormat="1" ht="20.100000000000001" customHeight="1" x14ac:dyDescent="0.25">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row>
    <row r="608" spans="1:70" s="1" customFormat="1" ht="20.100000000000001" customHeight="1" x14ac:dyDescent="0.25">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row>
    <row r="609" spans="1:70" s="1" customFormat="1" ht="20.100000000000001" customHeight="1" x14ac:dyDescent="0.25">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row>
    <row r="610" spans="1:70" s="1" customFormat="1" ht="20.100000000000001" customHeight="1" x14ac:dyDescent="0.25">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row>
    <row r="611" spans="1:70" s="1" customFormat="1" ht="20.100000000000001" customHeight="1" x14ac:dyDescent="0.25">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row>
    <row r="612" spans="1:70" s="1" customFormat="1" ht="20.100000000000001" customHeight="1" x14ac:dyDescent="0.25">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row>
    <row r="613" spans="1:70" s="1" customFormat="1" ht="20.100000000000001" customHeight="1" x14ac:dyDescent="0.25">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row>
    <row r="614" spans="1:70" s="1" customFormat="1" ht="20.100000000000001" customHeight="1" x14ac:dyDescent="0.25">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row>
    <row r="615" spans="1:70" s="14" customFormat="1" ht="20.100000000000001" customHeight="1" x14ac:dyDescent="0.25">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row>
    <row r="616" spans="1:70" s="1" customFormat="1" ht="20.100000000000001" customHeight="1" x14ac:dyDescent="0.25">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row>
    <row r="617" spans="1:70" s="1" customFormat="1" ht="20.100000000000001" customHeight="1" x14ac:dyDescent="0.25">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row>
    <row r="618" spans="1:70" s="1" customFormat="1" ht="20.100000000000001" customHeight="1" x14ac:dyDescent="0.25">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row>
    <row r="619" spans="1:70" s="1" customFormat="1" ht="20.100000000000001" customHeight="1" x14ac:dyDescent="0.25">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row>
    <row r="620" spans="1:70" s="1" customFormat="1" ht="20.100000000000001" customHeight="1" x14ac:dyDescent="0.25">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row>
    <row r="621" spans="1:70" s="1" customFormat="1" ht="20.100000000000001" customHeight="1" x14ac:dyDescent="0.25">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row>
    <row r="622" spans="1:70" s="14" customFormat="1" ht="20.100000000000001" customHeight="1" x14ac:dyDescent="0.25">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row>
    <row r="623" spans="1:70" s="1" customFormat="1" ht="20.100000000000001" customHeight="1" x14ac:dyDescent="0.25">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row>
    <row r="624" spans="1:70" s="1" customFormat="1" ht="20.100000000000001" customHeight="1" x14ac:dyDescent="0.25">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row>
    <row r="625" spans="1:70" s="1" customFormat="1" ht="20.100000000000001" customHeight="1" x14ac:dyDescent="0.25">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row>
    <row r="626" spans="1:70" s="1" customFormat="1" ht="20.100000000000001" customHeight="1" x14ac:dyDescent="0.25">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row>
    <row r="627" spans="1:70" s="1" customFormat="1" ht="20.100000000000001" customHeight="1" x14ac:dyDescent="0.25">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row>
    <row r="628" spans="1:70" s="1" customFormat="1" ht="20.100000000000001" customHeight="1" x14ac:dyDescent="0.25">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row>
    <row r="629" spans="1:70" s="1" customFormat="1" ht="20.100000000000001" customHeight="1" x14ac:dyDescent="0.25">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row>
    <row r="630" spans="1:70" s="1" customFormat="1" ht="20.100000000000001" customHeight="1" x14ac:dyDescent="0.25">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row>
    <row r="631" spans="1:70" s="1" customFormat="1" ht="20.100000000000001" customHeight="1" x14ac:dyDescent="0.25">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row>
    <row r="632" spans="1:70" s="1" customFormat="1" ht="20.100000000000001" customHeight="1" x14ac:dyDescent="0.25">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row>
    <row r="633" spans="1:70" s="1" customFormat="1" ht="20.100000000000001" customHeight="1" x14ac:dyDescent="0.25">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row>
    <row r="634" spans="1:70" s="14" customFormat="1" ht="20.100000000000001" customHeight="1" x14ac:dyDescent="0.25">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row>
    <row r="635" spans="1:70" s="1" customFormat="1" ht="20.100000000000001" customHeight="1" x14ac:dyDescent="0.25">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row>
    <row r="636" spans="1:70" s="1" customFormat="1" ht="20.100000000000001" customHeight="1" x14ac:dyDescent="0.25">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row>
    <row r="637" spans="1:70" s="1" customFormat="1" ht="20.100000000000001" customHeight="1" x14ac:dyDescent="0.25">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row>
    <row r="638" spans="1:70" s="1" customFormat="1" ht="20.100000000000001" customHeight="1" x14ac:dyDescent="0.25">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row>
    <row r="639" spans="1:70" s="1" customFormat="1" ht="20.100000000000001" customHeight="1" x14ac:dyDescent="0.25">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row>
    <row r="640" spans="1:70" s="1" customFormat="1" ht="20.100000000000001" customHeight="1" x14ac:dyDescent="0.25">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row>
    <row r="641" spans="1:70" s="1" customFormat="1" ht="20.100000000000001" customHeight="1" x14ac:dyDescent="0.25">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row>
    <row r="642" spans="1:70" s="1" customFormat="1" ht="20.100000000000001" customHeight="1" x14ac:dyDescent="0.25">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row>
    <row r="643" spans="1:70" s="1" customFormat="1" ht="20.100000000000001" customHeight="1" x14ac:dyDescent="0.25">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row>
    <row r="644" spans="1:70" s="1" customFormat="1" ht="20.100000000000001" customHeight="1" x14ac:dyDescent="0.25">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row>
    <row r="645" spans="1:70" s="1" customFormat="1" ht="20.100000000000001" customHeight="1" x14ac:dyDescent="0.25">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row>
    <row r="646" spans="1:70" s="1" customFormat="1" ht="20.100000000000001" customHeight="1" x14ac:dyDescent="0.25">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row>
    <row r="647" spans="1:70" s="45" customFormat="1" ht="20.100000000000001" customHeight="1" x14ac:dyDescent="0.25">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row>
    <row r="648" spans="1:70" s="45" customFormat="1" ht="20.100000000000001" customHeight="1" x14ac:dyDescent="0.25">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row>
    <row r="649" spans="1:70" s="45" customFormat="1" ht="20.100000000000001" customHeight="1" x14ac:dyDescent="0.25">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row>
    <row r="650" spans="1:70" s="45" customFormat="1" ht="20.100000000000001" customHeight="1" x14ac:dyDescent="0.25">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row>
    <row r="651" spans="1:70" s="14" customFormat="1" ht="20.100000000000001" customHeight="1" x14ac:dyDescent="0.25">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row>
    <row r="652" spans="1:70" s="1" customFormat="1" ht="20.100000000000001" customHeight="1" x14ac:dyDescent="0.25">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row>
    <row r="653" spans="1:70" s="1" customFormat="1" ht="20.100000000000001" customHeight="1" x14ac:dyDescent="0.25">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row>
    <row r="654" spans="1:70" s="1" customFormat="1" ht="20.100000000000001" customHeight="1" x14ac:dyDescent="0.25">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row>
    <row r="655" spans="1:70" s="1" customFormat="1" ht="20.100000000000001" customHeight="1" x14ac:dyDescent="0.25">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row>
    <row r="656" spans="1:70" s="1" customFormat="1" ht="20.100000000000001" customHeight="1" x14ac:dyDescent="0.25">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row>
    <row r="657" spans="1:70" s="1" customFormat="1" ht="20.100000000000001" customHeight="1" x14ac:dyDescent="0.25">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row>
    <row r="658" spans="1:70" s="1" customFormat="1" ht="20.100000000000001" customHeight="1" x14ac:dyDescent="0.25">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row>
    <row r="659" spans="1:70" s="14" customFormat="1" ht="20.100000000000001" customHeight="1" x14ac:dyDescent="0.25">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row>
    <row r="660" spans="1:70" s="14" customFormat="1" ht="20.100000000000001" customHeight="1" x14ac:dyDescent="0.25">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row>
    <row r="661" spans="1:70" s="14" customFormat="1" ht="20.100000000000001" customHeight="1" x14ac:dyDescent="0.25">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row>
    <row r="662" spans="1:70" s="1" customFormat="1" ht="20.100000000000001" customHeight="1" x14ac:dyDescent="0.25">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row>
    <row r="663" spans="1:70" s="1" customFormat="1" ht="20.100000000000001" customHeight="1" x14ac:dyDescent="0.25">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row>
    <row r="664" spans="1:70" s="14" customFormat="1" ht="20.100000000000001" customHeight="1" x14ac:dyDescent="0.25">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row>
    <row r="665" spans="1:70" s="14" customFormat="1" ht="20.100000000000001" customHeight="1" x14ac:dyDescent="0.25">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row>
    <row r="666" spans="1:70" s="1" customFormat="1" ht="20.100000000000001" customHeight="1" x14ac:dyDescent="0.25">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row>
    <row r="667" spans="1:70" s="14" customFormat="1" ht="20.100000000000001" customHeight="1" x14ac:dyDescent="0.25">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row>
    <row r="668" spans="1:70" s="14" customFormat="1" ht="20.100000000000001" customHeight="1" x14ac:dyDescent="0.25">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row>
    <row r="669" spans="1:70" s="14" customFormat="1" ht="20.100000000000001" customHeight="1" x14ac:dyDescent="0.25">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row>
    <row r="670" spans="1:70" s="14" customFormat="1" ht="20.100000000000001" customHeight="1" x14ac:dyDescent="0.25">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row>
    <row r="671" spans="1:70" s="14" customFormat="1" ht="20.100000000000001" customHeight="1" x14ac:dyDescent="0.25">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row>
    <row r="672" spans="1:70" s="14" customFormat="1" ht="20.100000000000001" customHeight="1" x14ac:dyDescent="0.25">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row>
    <row r="673" spans="1:70" s="1" customFormat="1" ht="20.100000000000001" customHeight="1" x14ac:dyDescent="0.25">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row>
    <row r="674" spans="1:70" s="1" customFormat="1" ht="20.100000000000001" customHeight="1" x14ac:dyDescent="0.25">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row>
    <row r="675" spans="1:70" s="1" customFormat="1" ht="20.100000000000001" customHeight="1" x14ac:dyDescent="0.25">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row>
    <row r="676" spans="1:70" s="1" customFormat="1" ht="20.100000000000001" customHeight="1" x14ac:dyDescent="0.25">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row>
    <row r="677" spans="1:70" s="1" customFormat="1" ht="20.100000000000001" customHeight="1" x14ac:dyDescent="0.25">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row>
    <row r="678" spans="1:70" s="14" customFormat="1" ht="20.100000000000001" customHeight="1" x14ac:dyDescent="0.25">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row>
    <row r="679" spans="1:70" s="14" customFormat="1" ht="20.100000000000001" customHeight="1" x14ac:dyDescent="0.25">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row>
    <row r="680" spans="1:70" s="1" customFormat="1" ht="20.100000000000001" customHeight="1" x14ac:dyDescent="0.25">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row>
    <row r="681" spans="1:70" s="1" customFormat="1" ht="20.100000000000001" customHeight="1" x14ac:dyDescent="0.25">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row>
    <row r="682" spans="1:70" s="1" customFormat="1" ht="20.100000000000001" customHeight="1" x14ac:dyDescent="0.25">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row>
    <row r="683" spans="1:70" s="1" customFormat="1" ht="20.100000000000001" customHeight="1" x14ac:dyDescent="0.25">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row>
    <row r="684" spans="1:70" s="1" customFormat="1" ht="20.100000000000001" customHeight="1" x14ac:dyDescent="0.25">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row>
    <row r="685" spans="1:70" s="1" customFormat="1" ht="20.100000000000001" customHeight="1" x14ac:dyDescent="0.25">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row>
    <row r="686" spans="1:70" s="1" customFormat="1" ht="20.100000000000001" customHeight="1" x14ac:dyDescent="0.25">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row>
    <row r="687" spans="1:70" s="27" customFormat="1" ht="20.100000000000001" customHeight="1" x14ac:dyDescent="0.25">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row>
    <row r="688" spans="1:70" s="27" customFormat="1" ht="20.100000000000001" customHeight="1" x14ac:dyDescent="0.25">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row>
    <row r="689" spans="1:70" s="27" customFormat="1" ht="45.75" customHeight="1" x14ac:dyDescent="0.25">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row>
    <row r="690" spans="1:70" ht="20.100000000000001" customHeight="1" x14ac:dyDescent="0.25">
      <c r="AC690" s="157"/>
      <c r="AS690" s="151"/>
      <c r="AT690" s="152"/>
      <c r="AU690" s="361"/>
    </row>
    <row r="691" spans="1:70" ht="20.100000000000001" customHeight="1" x14ac:dyDescent="0.25">
      <c r="S691" s="62"/>
      <c r="AS691" s="151"/>
      <c r="AT691" s="152"/>
      <c r="AU691" s="361"/>
    </row>
  </sheetData>
  <protectedRanges>
    <protectedRange sqref="AQ326:AQ330" name="Rango1"/>
    <protectedRange sqref="AQ332:AQ333" name="Rango1_1"/>
    <protectedRange sqref="AQ334:AQ335" name="Rango1_2"/>
  </protectedRanges>
  <autoFilter ref="A4:BR206" xr:uid="{3DD07103-891C-4468-9B38-58592219E5DC}">
    <filterColumn colId="3">
      <filters>
        <filter val="0105-01"/>
      </filters>
    </filterColumn>
    <sortState xmlns:xlrd2="http://schemas.microsoft.com/office/spreadsheetml/2017/richdata2" ref="A12:BR18">
      <sortCondition ref="F4:F206"/>
    </sortState>
  </autoFilter>
  <pageMargins left="0.7" right="0.7" top="0.75" bottom="0.75" header="0.3" footer="0.3"/>
  <pageSetup orientation="portrait" r:id="rId1"/>
  <customProperties>
    <customPr name="_pios_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612F8D5-723C-4122-B958-4106BD50D773}">
          <x14:formula1>
            <xm:f>listas!$A$2:$A$47</xm:f>
          </x14:formula1>
          <xm:sqref>E2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12239-AC78-47B2-980A-EF01DF08D9BE}">
  <sheetPr codeName="Hoja3"/>
  <dimension ref="A1:D28"/>
  <sheetViews>
    <sheetView topLeftCell="A20" zoomScale="90" zoomScaleNormal="90" workbookViewId="0">
      <selection activeCell="A4" sqref="A4"/>
    </sheetView>
  </sheetViews>
  <sheetFormatPr baseColWidth="10" defaultColWidth="11.42578125" defaultRowHeight="15" x14ac:dyDescent="0.25"/>
  <cols>
    <col min="1" max="1" width="15.5703125" customWidth="1"/>
    <col min="2" max="2" width="33.42578125" customWidth="1"/>
    <col min="3" max="3" width="47.5703125" bestFit="1" customWidth="1"/>
    <col min="4" max="4" width="23.140625" customWidth="1"/>
  </cols>
  <sheetData>
    <row r="1" spans="1:4" x14ac:dyDescent="0.25">
      <c r="A1" s="25" t="s">
        <v>3847</v>
      </c>
    </row>
    <row r="2" spans="1:4" x14ac:dyDescent="0.25">
      <c r="A2" s="24" t="s">
        <v>3848</v>
      </c>
    </row>
    <row r="3" spans="1:4" x14ac:dyDescent="0.25">
      <c r="A3" s="24" t="s">
        <v>3849</v>
      </c>
    </row>
    <row r="4" spans="1:4" ht="240" x14ac:dyDescent="0.25">
      <c r="A4" s="26" t="s">
        <v>3850</v>
      </c>
    </row>
    <row r="5" spans="1:4" x14ac:dyDescent="0.25">
      <c r="A5" s="24" t="s">
        <v>3851</v>
      </c>
    </row>
    <row r="6" spans="1:4" x14ac:dyDescent="0.25">
      <c r="A6" s="39" t="s">
        <v>3852</v>
      </c>
    </row>
    <row r="8" spans="1:4" x14ac:dyDescent="0.25">
      <c r="A8" s="94" t="s">
        <v>3853</v>
      </c>
      <c r="B8" s="94"/>
      <c r="C8" s="94" t="s">
        <v>3854</v>
      </c>
    </row>
    <row r="9" spans="1:4" ht="45" x14ac:dyDescent="0.25">
      <c r="A9" s="89" t="s">
        <v>140</v>
      </c>
      <c r="B9" s="90" t="s">
        <v>3855</v>
      </c>
      <c r="C9" s="93" t="s">
        <v>3856</v>
      </c>
    </row>
    <row r="10" spans="1:4" ht="30" x14ac:dyDescent="0.25">
      <c r="A10" s="89" t="s">
        <v>842</v>
      </c>
      <c r="B10" s="90" t="s">
        <v>843</v>
      </c>
      <c r="C10" s="91" t="s">
        <v>3857</v>
      </c>
    </row>
    <row r="11" spans="1:4" x14ac:dyDescent="0.25">
      <c r="A11" s="1"/>
      <c r="B11" s="1"/>
      <c r="C11" s="1"/>
    </row>
    <row r="12" spans="1:4" x14ac:dyDescent="0.25">
      <c r="A12" s="95" t="s">
        <v>3858</v>
      </c>
      <c r="B12" s="95"/>
      <c r="C12" s="94" t="s">
        <v>3854</v>
      </c>
    </row>
    <row r="13" spans="1:4" ht="30" x14ac:dyDescent="0.25">
      <c r="A13" s="89" t="s">
        <v>236</v>
      </c>
      <c r="B13" s="90" t="s">
        <v>3859</v>
      </c>
      <c r="C13" s="93" t="s">
        <v>3856</v>
      </c>
    </row>
    <row r="14" spans="1:4" ht="45" x14ac:dyDescent="0.25">
      <c r="A14" s="89" t="s">
        <v>960</v>
      </c>
      <c r="B14" s="90" t="s">
        <v>961</v>
      </c>
      <c r="C14" s="96" t="s">
        <v>3860</v>
      </c>
      <c r="D14" s="1" t="s">
        <v>3861</v>
      </c>
    </row>
    <row r="15" spans="1:4" ht="45" x14ac:dyDescent="0.25">
      <c r="A15" s="89" t="s">
        <v>1642</v>
      </c>
      <c r="B15" s="90" t="s">
        <v>1643</v>
      </c>
      <c r="C15" s="93" t="s">
        <v>3856</v>
      </c>
    </row>
    <row r="16" spans="1:4" x14ac:dyDescent="0.25">
      <c r="A16" s="1"/>
      <c r="B16" s="1"/>
      <c r="C16" s="1"/>
    </row>
    <row r="17" spans="1:4" x14ac:dyDescent="0.25">
      <c r="A17" s="95" t="s">
        <v>3862</v>
      </c>
      <c r="B17" s="95"/>
      <c r="C17" s="94" t="s">
        <v>3854</v>
      </c>
    </row>
    <row r="18" spans="1:4" ht="30" x14ac:dyDescent="0.25">
      <c r="A18" s="89" t="s">
        <v>1022</v>
      </c>
      <c r="B18" s="90" t="s">
        <v>1023</v>
      </c>
      <c r="C18" s="93" t="s">
        <v>3856</v>
      </c>
    </row>
    <row r="20" spans="1:4" x14ac:dyDescent="0.25">
      <c r="A20" s="94" t="s">
        <v>3863</v>
      </c>
      <c r="B20" s="94"/>
      <c r="C20" s="94" t="s">
        <v>3854</v>
      </c>
    </row>
    <row r="21" spans="1:4" ht="30" x14ac:dyDescent="0.25">
      <c r="A21" s="89" t="s">
        <v>300</v>
      </c>
      <c r="B21" s="90" t="s">
        <v>301</v>
      </c>
      <c r="C21" s="92" t="s">
        <v>3864</v>
      </c>
      <c r="D21" s="1" t="s">
        <v>3865</v>
      </c>
    </row>
    <row r="22" spans="1:4" ht="45" x14ac:dyDescent="0.25">
      <c r="A22" s="89" t="s">
        <v>1357</v>
      </c>
      <c r="B22" s="90" t="s">
        <v>1358</v>
      </c>
      <c r="C22" s="96" t="s">
        <v>3866</v>
      </c>
      <c r="D22" s="1" t="s">
        <v>3861</v>
      </c>
    </row>
    <row r="23" spans="1:4" ht="30" x14ac:dyDescent="0.25">
      <c r="A23" s="89" t="s">
        <v>1743</v>
      </c>
      <c r="B23" s="90" t="s">
        <v>1744</v>
      </c>
      <c r="C23" s="91" t="s">
        <v>3857</v>
      </c>
    </row>
    <row r="25" spans="1:4" x14ac:dyDescent="0.25">
      <c r="A25" s="94" t="s">
        <v>3867</v>
      </c>
      <c r="B25" s="94"/>
      <c r="C25" s="94" t="s">
        <v>3854</v>
      </c>
    </row>
    <row r="26" spans="1:4" ht="30" x14ac:dyDescent="0.25">
      <c r="A26" s="89" t="s">
        <v>90</v>
      </c>
      <c r="B26" s="90" t="s">
        <v>3868</v>
      </c>
      <c r="C26" s="96" t="s">
        <v>3864</v>
      </c>
      <c r="D26" t="s">
        <v>3861</v>
      </c>
    </row>
    <row r="27" spans="1:4" x14ac:dyDescent="0.25">
      <c r="A27" s="89" t="s">
        <v>1</v>
      </c>
      <c r="B27" s="90" t="s">
        <v>3869</v>
      </c>
      <c r="C27" s="91" t="s">
        <v>3857</v>
      </c>
    </row>
    <row r="28" spans="1:4" x14ac:dyDescent="0.25">
      <c r="A28" s="89" t="s">
        <v>1917</v>
      </c>
      <c r="B28" s="90" t="s">
        <v>1918</v>
      </c>
      <c r="C28" s="96" t="s">
        <v>3864</v>
      </c>
      <c r="D28" t="s">
        <v>3865</v>
      </c>
    </row>
  </sheetData>
  <pageMargins left="0.7" right="0.7" top="0.75" bottom="0.75" header="0.3" footer="0.3"/>
  <customProperties>
    <customPr name="_pios_id" r:id="rId1"/>
  </customPropertie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37FD-F4AE-4099-87B3-AA98BC0720B1}">
  <sheetPr filterMode="1"/>
  <dimension ref="A2:WB711"/>
  <sheetViews>
    <sheetView tabSelected="1" topLeftCell="AG4" zoomScale="80" zoomScaleNormal="80" workbookViewId="0">
      <selection activeCell="BP605" sqref="BP605"/>
    </sheetView>
  </sheetViews>
  <sheetFormatPr baseColWidth="10" defaultColWidth="9.140625" defaultRowHeight="20.100000000000001" customHeight="1" x14ac:dyDescent="0.25"/>
  <cols>
    <col min="1" max="1" width="13.42578125" hidden="1" customWidth="1"/>
    <col min="2" max="2" width="11.140625" hidden="1" customWidth="1"/>
    <col min="3" max="3" width="10.5703125" customWidth="1"/>
    <col min="4" max="4" width="9.7109375" customWidth="1"/>
    <col min="5" max="5" width="25.7109375" customWidth="1"/>
    <col min="6" max="6" width="12.85546875" style="3" hidden="1" customWidth="1"/>
    <col min="7" max="7" width="25.7109375" hidden="1" customWidth="1"/>
    <col min="8" max="8" width="10.140625" hidden="1" customWidth="1"/>
    <col min="9" max="15" width="25.7109375" hidden="1" customWidth="1"/>
    <col min="16" max="16" width="28.5703125" style="143" hidden="1" customWidth="1"/>
    <col min="17" max="17" width="13.85546875" style="323" customWidth="1"/>
    <col min="18" max="18" width="31.140625" customWidth="1"/>
    <col min="19" max="19" width="19.140625" hidden="1" customWidth="1"/>
    <col min="20" max="20" width="22.28515625" style="320" hidden="1" customWidth="1"/>
    <col min="21" max="21" width="22" style="320" hidden="1" customWidth="1"/>
    <col min="22" max="22" width="18.7109375" style="320" hidden="1" customWidth="1"/>
    <col min="23" max="23" width="9.140625" hidden="1" customWidth="1"/>
    <col min="24" max="26" width="12.140625" hidden="1" customWidth="1"/>
    <col min="27" max="28" width="9.140625" hidden="1" customWidth="1"/>
    <col min="29" max="29" width="21.7109375" style="143" hidden="1" customWidth="1"/>
    <col min="30" max="30" width="18.85546875" style="143" hidden="1" customWidth="1"/>
    <col min="31" max="31" width="19.5703125" style="143" hidden="1" customWidth="1"/>
    <col min="32" max="32" width="28.85546875" style="364" hidden="1" customWidth="1"/>
    <col min="33" max="33" width="12.42578125" style="3" customWidth="1"/>
    <col min="34" max="34" width="70" customWidth="1"/>
    <col min="35" max="35" width="18.5703125" hidden="1" customWidth="1"/>
    <col min="36" max="36" width="9.7109375" hidden="1" customWidth="1"/>
    <col min="37" max="37" width="9.140625" style="3" hidden="1" customWidth="1"/>
    <col min="38" max="38" width="14.42578125" hidden="1" customWidth="1"/>
    <col min="39" max="40" width="20.140625" hidden="1" customWidth="1"/>
    <col min="41" max="41" width="18.28515625" hidden="1" customWidth="1"/>
    <col min="42" max="42" width="11.7109375" hidden="1" customWidth="1"/>
    <col min="43" max="43" width="73.28515625" hidden="1" customWidth="1"/>
    <col min="44" max="44" width="23.28515625" style="216" hidden="1" customWidth="1"/>
    <col min="45" max="46" width="20.140625" style="143" hidden="1" customWidth="1"/>
    <col min="47" max="47" width="20.140625" style="364" hidden="1" customWidth="1"/>
    <col min="48" max="48" width="9.140625" hidden="1" customWidth="1"/>
    <col min="49" max="49" width="11.7109375" hidden="1" customWidth="1"/>
    <col min="50" max="50" width="166" hidden="1" customWidth="1"/>
    <col min="51" max="51" width="35" hidden="1" customWidth="1"/>
    <col min="52" max="52" width="42.5703125" style="305" hidden="1" customWidth="1"/>
    <col min="53" max="53" width="14" style="132" hidden="1" customWidth="1"/>
    <col min="54" max="55" width="9.140625" style="132" hidden="1" customWidth="1"/>
    <col min="56" max="56" width="43" style="172" hidden="1" customWidth="1"/>
    <col min="57" max="57" width="18.85546875" style="62" hidden="1" customWidth="1"/>
    <col min="58" max="58" width="17.85546875" hidden="1" customWidth="1"/>
    <col min="59" max="59" width="17.85546875" style="3" hidden="1" customWidth="1"/>
    <col min="60" max="61" width="22.5703125" hidden="1" customWidth="1"/>
    <col min="62" max="62" width="22.7109375" style="3" hidden="1" customWidth="1"/>
    <col min="63" max="63" width="40" hidden="1" customWidth="1"/>
    <col min="64" max="64" width="12.140625" customWidth="1"/>
    <col min="65" max="65" width="11.28515625" style="490" bestFit="1" customWidth="1"/>
    <col min="66" max="66" width="28.28515625" customWidth="1"/>
  </cols>
  <sheetData>
    <row r="2" spans="1:600" ht="20.100000000000001" customHeight="1" x14ac:dyDescent="0.25">
      <c r="AF2" s="360"/>
      <c r="BB2" s="132" t="str">
        <f>AI54</f>
        <v>Acumulado</v>
      </c>
    </row>
    <row r="3" spans="1:600" ht="20.100000000000001" customHeight="1" x14ac:dyDescent="0.25">
      <c r="T3" s="320">
        <f>SUBTOTAL(9,T5:T694)</f>
        <v>3025.6560000000004</v>
      </c>
      <c r="U3" s="320">
        <f>SUBTOTAL(9,U5:U694)</f>
        <v>1300.8368550000002</v>
      </c>
      <c r="V3" s="320">
        <f>SUBTOTAL(9,V5:V694)</f>
        <v>1062.427115</v>
      </c>
      <c r="AF3" s="360">
        <f>SUBTOTAL(9,AF5:AF694)</f>
        <v>0</v>
      </c>
      <c r="BH3" t="s">
        <v>79</v>
      </c>
      <c r="BI3" t="s">
        <v>80</v>
      </c>
    </row>
    <row r="4" spans="1:600" s="1" customFormat="1" ht="27" customHeight="1" x14ac:dyDescent="0.25">
      <c r="A4" s="1" t="s">
        <v>81</v>
      </c>
      <c r="B4" s="1" t="s">
        <v>82</v>
      </c>
      <c r="C4" s="63" t="s">
        <v>60</v>
      </c>
      <c r="D4" s="63" t="s">
        <v>6</v>
      </c>
      <c r="E4" s="63" t="s">
        <v>7</v>
      </c>
      <c r="F4" s="63" t="s">
        <v>8</v>
      </c>
      <c r="G4" s="63" t="s">
        <v>9</v>
      </c>
      <c r="H4" s="63" t="s">
        <v>10</v>
      </c>
      <c r="I4" s="63" t="s">
        <v>11</v>
      </c>
      <c r="J4" s="63" t="s">
        <v>12</v>
      </c>
      <c r="K4" s="63" t="s">
        <v>13</v>
      </c>
      <c r="L4" s="63" t="s">
        <v>14</v>
      </c>
      <c r="M4" s="63" t="s">
        <v>15</v>
      </c>
      <c r="N4" s="63" t="s">
        <v>16</v>
      </c>
      <c r="O4" s="63" t="s">
        <v>83</v>
      </c>
      <c r="P4" s="142" t="s">
        <v>45</v>
      </c>
      <c r="Q4" s="324" t="s">
        <v>19</v>
      </c>
      <c r="R4" s="63" t="s">
        <v>20</v>
      </c>
      <c r="S4" s="63" t="s">
        <v>21</v>
      </c>
      <c r="T4" s="321" t="s">
        <v>22</v>
      </c>
      <c r="U4" s="321" t="s">
        <v>23</v>
      </c>
      <c r="V4" s="321" t="s">
        <v>24</v>
      </c>
      <c r="W4" s="63" t="s">
        <v>25</v>
      </c>
      <c r="X4" s="63" t="s">
        <v>26</v>
      </c>
      <c r="Y4" s="63" t="s">
        <v>27</v>
      </c>
      <c r="Z4" s="63" t="s">
        <v>28</v>
      </c>
      <c r="AA4" s="63" t="s">
        <v>29</v>
      </c>
      <c r="AB4" s="63" t="s">
        <v>30</v>
      </c>
      <c r="AC4" s="142" t="s">
        <v>31</v>
      </c>
      <c r="AD4" s="142" t="s">
        <v>32</v>
      </c>
      <c r="AE4" s="142" t="s">
        <v>33</v>
      </c>
      <c r="AF4" s="363" t="s">
        <v>34</v>
      </c>
      <c r="AG4" s="63" t="s">
        <v>35</v>
      </c>
      <c r="AH4" s="63" t="s">
        <v>36</v>
      </c>
      <c r="AI4" s="63" t="s">
        <v>37</v>
      </c>
      <c r="AJ4" s="63" t="s">
        <v>38</v>
      </c>
      <c r="AK4" s="63" t="s">
        <v>84</v>
      </c>
      <c r="AL4" s="63" t="s">
        <v>39</v>
      </c>
      <c r="AM4" s="63" t="s">
        <v>40</v>
      </c>
      <c r="AN4" s="63" t="s">
        <v>41</v>
      </c>
      <c r="AO4" s="63" t="s">
        <v>42</v>
      </c>
      <c r="AP4" s="63" t="s">
        <v>43</v>
      </c>
      <c r="AQ4" s="63" t="s">
        <v>44</v>
      </c>
      <c r="AR4" s="142" t="s">
        <v>45</v>
      </c>
      <c r="AS4" s="142" t="s">
        <v>46</v>
      </c>
      <c r="AT4" s="142" t="s">
        <v>47</v>
      </c>
      <c r="AU4" s="363" t="s">
        <v>48</v>
      </c>
      <c r="AW4" s="1" t="s">
        <v>49</v>
      </c>
      <c r="AX4" s="64" t="s">
        <v>50</v>
      </c>
      <c r="AY4" s="352" t="s">
        <v>51</v>
      </c>
      <c r="AZ4" s="353" t="s">
        <v>52</v>
      </c>
      <c r="BA4" s="353" t="s">
        <v>53</v>
      </c>
      <c r="BB4" s="132" t="s">
        <v>54</v>
      </c>
      <c r="BC4" s="132" t="s">
        <v>55</v>
      </c>
      <c r="BD4" s="305" t="s">
        <v>56</v>
      </c>
      <c r="BE4" s="4" t="s">
        <v>57</v>
      </c>
      <c r="BF4" s="1" t="s">
        <v>85</v>
      </c>
      <c r="BG4" s="132"/>
      <c r="BH4" s="353" t="s">
        <v>86</v>
      </c>
      <c r="BI4" s="353" t="s">
        <v>87</v>
      </c>
      <c r="BJ4" s="353" t="s">
        <v>88</v>
      </c>
      <c r="BK4" s="353" t="s">
        <v>89</v>
      </c>
      <c r="BL4" s="353">
        <v>2024</v>
      </c>
      <c r="BM4" s="491">
        <v>2025</v>
      </c>
      <c r="BN4" s="353" t="s">
        <v>3835</v>
      </c>
    </row>
    <row r="5" spans="1:600" s="14" customFormat="1" ht="20.100000000000001" hidden="1" customHeight="1" x14ac:dyDescent="0.25">
      <c r="A5" s="14" t="str">
        <f>+D5&amp;F5</f>
        <v>0102-0101</v>
      </c>
      <c r="B5" s="14" t="str">
        <f>+D5&amp;Q5</f>
        <v>0102-0101</v>
      </c>
      <c r="C5" s="14" t="s">
        <v>63</v>
      </c>
      <c r="D5" s="10" t="s">
        <v>90</v>
      </c>
      <c r="E5" s="11" t="s">
        <v>91</v>
      </c>
      <c r="F5" s="340" t="str">
        <f>VLOOKUP($B5,'producto-objetivo'!$A:$G,4,0)</f>
        <v>01</v>
      </c>
      <c r="G5" s="11" t="str">
        <f>VLOOKUP($B5,'producto-objetivo'!$A:$G,5,0)</f>
        <v>Fortalecer la protección de los derechos humanos, el derecho internacional humanitario y el interés público en el Distrito Capital</v>
      </c>
      <c r="H5" s="11" t="str">
        <f>_xlfn.XLOOKUP($A5,'indicador-objetivo'!$A:$A,'indicador-objetivo'!F:F,"DATO NO ENCONTRADO",0)</f>
        <v>1</v>
      </c>
      <c r="I5" s="11" t="str">
        <f>_xlfn.XLOOKUP($A5,'indicador-objetivo'!$A:$A,'indicador-objetivo'!G:G,"DATO NO ENCONTRADO",0)</f>
        <v>Número de requerimientos ciudadanos finalizados</v>
      </c>
      <c r="J5" s="11" t="str">
        <f>_xlfn.XLOOKUP($A5,'indicador-objetivo'!$A:$A,'indicador-objetivo'!H:H,"DATO NO ENCONTRADO",0)</f>
        <v>Acumulado</v>
      </c>
      <c r="K5" s="11" t="str">
        <f>_xlfn.XLOOKUP($A5,'indicador-objetivo'!$A:$A,'indicador-objetivo'!I:I,"DATO NO ENCONTRADO",0)</f>
        <v>Mensual</v>
      </c>
      <c r="L5" s="11" t="str">
        <f>_xlfn.XLOOKUP($A5,'indicador-objetivo'!$A:$A,'indicador-objetivo'!J:J,"DATO NO ENCONTRADO",0)</f>
        <v>VAL</v>
      </c>
      <c r="M5" s="11">
        <f>_xlfn.XLOOKUP($A5,'indicador-objetivo'!$A:$A,'indicador-objetivo'!K:K,"DATO NO ENCONTRADO",0)</f>
        <v>139900</v>
      </c>
      <c r="N5" s="11">
        <f>_xlfn.XLOOKUP($A5,'indicador-objetivo'!$A:$A,'indicador-objetivo'!L:L,"DATO NO ENCONTRADO",0)</f>
        <v>1466337</v>
      </c>
      <c r="O5" s="11">
        <f>_xlfn.XLOOKUP($A5,'indicador-objetivo'!$A:$A,'indicador-objetivo'!M:M,"DATO NO ENCONTRADO",0)</f>
        <v>128198</v>
      </c>
      <c r="P5" s="11"/>
      <c r="Q5" s="325" t="s">
        <v>124</v>
      </c>
      <c r="R5" s="11" t="s">
        <v>125</v>
      </c>
      <c r="S5" s="66">
        <v>704.81399999999996</v>
      </c>
      <c r="T5" s="13">
        <v>704.81399999999996</v>
      </c>
      <c r="U5" s="13">
        <v>54.631999999999998</v>
      </c>
      <c r="V5" s="13">
        <v>19.552</v>
      </c>
      <c r="W5" s="12" t="s">
        <v>94</v>
      </c>
      <c r="X5" s="12" t="s">
        <v>94</v>
      </c>
      <c r="Y5" s="12" t="s">
        <v>94</v>
      </c>
      <c r="Z5" s="12" t="s">
        <v>94</v>
      </c>
      <c r="AA5" s="12" t="s">
        <v>94</v>
      </c>
      <c r="AB5" s="12" t="s">
        <v>94</v>
      </c>
      <c r="AC5" s="12"/>
      <c r="AD5" s="12"/>
      <c r="AE5" s="12"/>
      <c r="AF5" s="351">
        <f>IF(AND(AC5="",AD5="",AD5=""),0,BF5)</f>
        <v>0</v>
      </c>
      <c r="AG5" s="12">
        <v>1</v>
      </c>
      <c r="AH5" s="11" t="s">
        <v>126</v>
      </c>
      <c r="AI5" s="12" t="s">
        <v>96</v>
      </c>
      <c r="AJ5" s="12" t="s">
        <v>97</v>
      </c>
      <c r="AK5" s="12" t="s">
        <v>98</v>
      </c>
      <c r="AL5" s="10">
        <v>81000</v>
      </c>
      <c r="AM5" s="10">
        <v>291245</v>
      </c>
      <c r="AN5" s="10">
        <v>24036</v>
      </c>
      <c r="AO5" s="10">
        <v>8371</v>
      </c>
      <c r="AP5" s="10">
        <v>34.826926277250799</v>
      </c>
      <c r="AQ5" s="11" t="s">
        <v>127</v>
      </c>
      <c r="AR5" s="13"/>
      <c r="AS5" s="13"/>
      <c r="AT5" s="13"/>
      <c r="AU5" s="359"/>
      <c r="AZ5" s="426" t="str">
        <f>IF(AF5&gt;0,"Ok","Falta diligenciar presupuesto asignado")</f>
        <v>Falta diligenciar presupuesto asignado</v>
      </c>
      <c r="BA5" s="183" t="str">
        <f>IF(AI5="Stock","Es Sotock","No Stock")</f>
        <v>No Stock</v>
      </c>
      <c r="BB5" s="183" t="str">
        <f>IF(AJ5="Stock","Si","No")</f>
        <v>No</v>
      </c>
      <c r="BC5" s="183" t="str">
        <f>IF(AK5="Stock","Si","No")</f>
        <v>No</v>
      </c>
      <c r="BD5" s="427" t="str">
        <f>IF(AND(BB5="OK",BC5="OK",AI5="Stock"),"Stock OK","N/A o problema por ser Stock")</f>
        <v>N/A o problema por ser Stock</v>
      </c>
      <c r="BE5" s="365">
        <f>VLOOKUP(B5,[1]Gastos!$A$11:$R$4776,17,FALSE)</f>
        <v>7568846000</v>
      </c>
      <c r="BF5" s="365">
        <f>IF(ISERROR(BE5), 0, BE5)</f>
        <v>7568846000</v>
      </c>
      <c r="BG5" s="405" t="str">
        <f>B5</f>
        <v>0102-0101</v>
      </c>
      <c r="BJ5" s="132" t="str">
        <f>IF(AND(BB5="OK",BC5="OK",AI5&lt;&gt;"Stock"),"N/A","Ok")</f>
        <v>Ok</v>
      </c>
      <c r="BK5" s="14" t="str">
        <f>IF(AU5&lt;AN5,"Meta 2025 menor que meta 2024","Meta 2025 mayor o igual a meta 2024")</f>
        <v>Meta 2025 menor que meta 2024</v>
      </c>
      <c r="BL5" s="1" t="s">
        <v>3836</v>
      </c>
      <c r="BM5" s="1" t="s">
        <v>3836</v>
      </c>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row>
    <row r="6" spans="1:600" s="14" customFormat="1" ht="20.100000000000001" hidden="1" customHeight="1" x14ac:dyDescent="0.25">
      <c r="A6" s="14" t="str">
        <f>+D6&amp;F6</f>
        <v>0104-0101</v>
      </c>
      <c r="B6" s="14" t="str">
        <f>+D6&amp;Q6</f>
        <v>0104-0101</v>
      </c>
      <c r="C6" s="1" t="s">
        <v>68</v>
      </c>
      <c r="D6" s="5" t="s">
        <v>140</v>
      </c>
      <c r="E6" s="24" t="s">
        <v>141</v>
      </c>
      <c r="F6" s="341" t="str">
        <f>VLOOKUP($B6,'producto-objetivo'!$A:$G,4,0)</f>
        <v>01</v>
      </c>
      <c r="G6" s="6" t="str">
        <f>VLOOKUP($B6,'producto-objetivo'!$A:$G,5,0)</f>
        <v>Contribuir al fortalecimiento de una gestión pública eficiente  y transparente en el Distrito</v>
      </c>
      <c r="H6" s="6" t="str">
        <f>_xlfn.XLOOKUP($A6,'indicador-objetivo'!$A:$A,'indicador-objetivo'!F:F,"DATO NO ENCONTRADO",0)</f>
        <v>5</v>
      </c>
      <c r="I6" s="6" t="str">
        <f>_xlfn.XLOOKUP($A6,'indicador-objetivo'!$A:$A,'indicador-objetivo'!G:G,"DATO NO ENCONTRADO",0)</f>
        <v>Índice de desempeño institucional distrital</v>
      </c>
      <c r="J6" s="6" t="str">
        <f>_xlfn.XLOOKUP($A6,'indicador-objetivo'!$A:$A,'indicador-objetivo'!H:H,"DATO NO ENCONTRADO",0)</f>
        <v>Flujo</v>
      </c>
      <c r="K6" s="6" t="str">
        <f>_xlfn.XLOOKUP($A6,'indicador-objetivo'!$A:$A,'indicador-objetivo'!I:I,"DATO NO ENCONTRADO",0)</f>
        <v>Anual</v>
      </c>
      <c r="L6" s="6" t="str">
        <f>_xlfn.XLOOKUP($A6,'indicador-objetivo'!$A:$A,'indicador-objetivo'!J:J,"DATO NO ENCONTRADO",0)</f>
        <v>%</v>
      </c>
      <c r="M6" s="6">
        <f>_xlfn.XLOOKUP($A6,'indicador-objetivo'!$A:$A,'indicador-objetivo'!K:K,"DATO NO ENCONTRADO",0)</f>
        <v>86.5</v>
      </c>
      <c r="N6" s="6">
        <f>_xlfn.XLOOKUP($A6,'indicador-objetivo'!$A:$A,'indicador-objetivo'!L:L,"DATO NO ENCONTRADO",0)</f>
        <v>87.4</v>
      </c>
      <c r="O6" s="6">
        <f>_xlfn.XLOOKUP($A6,'indicador-objetivo'!$A:$A,'indicador-objetivo'!M:M,"DATO NO ENCONTRADO",0)</f>
        <v>86.6</v>
      </c>
      <c r="P6" s="144"/>
      <c r="Q6" s="326" t="s">
        <v>124</v>
      </c>
      <c r="R6" s="6" t="s">
        <v>142</v>
      </c>
      <c r="S6" s="8">
        <v>5787.4160000000002</v>
      </c>
      <c r="T6" s="9">
        <v>5787.4160000000002</v>
      </c>
      <c r="U6" s="9">
        <v>3017.2776199999998</v>
      </c>
      <c r="V6" s="9">
        <v>1261.2098040000001</v>
      </c>
      <c r="W6" s="7" t="s">
        <v>94</v>
      </c>
      <c r="X6" s="7" t="s">
        <v>94</v>
      </c>
      <c r="Y6" s="7" t="s">
        <v>94</v>
      </c>
      <c r="Z6" s="7" t="s">
        <v>94</v>
      </c>
      <c r="AA6" s="7" t="s">
        <v>94</v>
      </c>
      <c r="AB6" s="7" t="s">
        <v>94</v>
      </c>
      <c r="AC6" s="162">
        <v>8360</v>
      </c>
      <c r="AD6" s="162">
        <f>AC6-T6</f>
        <v>2572.5839999999998</v>
      </c>
      <c r="AE6" s="162"/>
      <c r="AF6" s="351">
        <f>IF(AND(AC6="",AD6="",AD6=""),0,BF6)</f>
        <v>0</v>
      </c>
      <c r="AG6" s="7">
        <v>1</v>
      </c>
      <c r="AH6" s="6" t="s">
        <v>143</v>
      </c>
      <c r="AI6" s="7" t="s">
        <v>144</v>
      </c>
      <c r="AJ6" s="7" t="s">
        <v>145</v>
      </c>
      <c r="AK6" s="7" t="s">
        <v>98</v>
      </c>
      <c r="AL6" s="5">
        <v>56</v>
      </c>
      <c r="AM6" s="5">
        <v>56</v>
      </c>
      <c r="AN6" s="9">
        <v>56</v>
      </c>
      <c r="AO6" s="9"/>
      <c r="AP6" s="9"/>
      <c r="AQ6" s="116" t="s">
        <v>146</v>
      </c>
      <c r="AR6" s="151">
        <v>56</v>
      </c>
      <c r="AS6" s="151">
        <f>AR6-AN6</f>
        <v>0</v>
      </c>
      <c r="AT6" s="151"/>
      <c r="AU6" s="359"/>
      <c r="AV6" s="1"/>
      <c r="AW6" s="1"/>
      <c r="AX6" s="1"/>
      <c r="AY6" s="1"/>
      <c r="AZ6" s="305" t="str">
        <f>IF(AF6&gt;0,"Ok","Falta diligenciar presupuesto asignado")</f>
        <v>Falta diligenciar presupuesto asignado</v>
      </c>
      <c r="BA6" s="132" t="str">
        <f>IF(AI6="Stock","Es Sotock","No Stock")</f>
        <v>Es Sotock</v>
      </c>
      <c r="BB6" s="132" t="str">
        <f>IF(AJ6="Stock","Si","No")</f>
        <v>No</v>
      </c>
      <c r="BC6" s="132" t="str">
        <f>IF(AK6="Stock","Si","No")</f>
        <v>No</v>
      </c>
      <c r="BD6" s="374" t="str">
        <f>IF(AND(BB6="OK",BC6="OK",AI6="Stock"),"Stock OK","N/A o problema por ser Stock")</f>
        <v>N/A o problema por ser Stock</v>
      </c>
      <c r="BE6" s="365" t="e">
        <f>VLOOKUP(B6,[1]Gastos!$A$11:$R$4776,17,FALSE)</f>
        <v>#N/A</v>
      </c>
      <c r="BF6" s="365">
        <f>IF(ISERROR(BE6), 0, BE6)</f>
        <v>0</v>
      </c>
      <c r="BG6" s="405" t="str">
        <f>B6</f>
        <v>0104-0101</v>
      </c>
      <c r="BH6" s="1"/>
      <c r="BI6" s="1"/>
      <c r="BJ6" s="132" t="str">
        <f>IF(AND(BB6="OK",BC6="OK",AI6&lt;&gt;"Stock"),"N/A","Ok")</f>
        <v>Ok</v>
      </c>
      <c r="BK6" s="14" t="str">
        <f>IF(AU6&lt;AN6,"Meta 2025 menor que meta 2024","Meta 2025 mayor o igual a meta 2024")</f>
        <v>Meta 2025 menor que meta 2024</v>
      </c>
      <c r="BL6" s="1" t="s">
        <v>3836</v>
      </c>
      <c r="BM6" s="492" t="s">
        <v>3836</v>
      </c>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row>
    <row r="7" spans="1:600" s="14" customFormat="1" ht="20.100000000000001" hidden="1" customHeight="1" x14ac:dyDescent="0.25">
      <c r="A7" s="14" t="str">
        <f>+D7&amp;F7</f>
        <v>0110-0101</v>
      </c>
      <c r="B7" s="14" t="str">
        <f>+D7&amp;Q7</f>
        <v>0110-0101</v>
      </c>
      <c r="C7" s="1" t="s">
        <v>69</v>
      </c>
      <c r="D7" s="5" t="s">
        <v>236</v>
      </c>
      <c r="E7" s="514" t="s">
        <v>237</v>
      </c>
      <c r="F7" s="341" t="str">
        <f>VLOOKUP($B7,'producto-objetivo'!$A:$G,4,0)</f>
        <v>01</v>
      </c>
      <c r="G7" s="6" t="str">
        <f>VLOOKUP($B7,'producto-objetivo'!$A:$G,5,0)</f>
        <v>Contribuir al fortalecimiento de la capacidad de la institucionalidad y de los actores sociales para la garantía, promoción y protección de los derechos humanos de los habitantes de Bogotá.</v>
      </c>
      <c r="H7" s="6" t="str">
        <f>_xlfn.XLOOKUP($A7,'indicador-objetivo'!$A:$A,'indicador-objetivo'!F:F,"DATO NO ENCONTRADO",0)</f>
        <v>1</v>
      </c>
      <c r="I7" s="6" t="str">
        <f>_xlfn.XLOOKUP($A7,'indicador-objetivo'!$A:$A,'indicador-objetivo'!G:G,"DATO NO ENCONTRADO",0)</f>
        <v>Niveles de percepción de los servicios institucionales orientados a la promoción y garantía de los derechos humanos</v>
      </c>
      <c r="J7" s="6" t="str">
        <f>_xlfn.XLOOKUP($A7,'indicador-objetivo'!$A:$A,'indicador-objetivo'!H:H,"DATO NO ENCONTRADO",0)</f>
        <v>Flujo</v>
      </c>
      <c r="K7" s="6" t="str">
        <f>_xlfn.XLOOKUP($A7,'indicador-objetivo'!$A:$A,'indicador-objetivo'!I:I,"DATO NO ENCONTRADO",0)</f>
        <v>Anual</v>
      </c>
      <c r="L7" s="6" t="str">
        <f>_xlfn.XLOOKUP($A7,'indicador-objetivo'!$A:$A,'indicador-objetivo'!J:J,"DATO NO ENCONTRADO",0)</f>
        <v>%</v>
      </c>
      <c r="M7" s="6">
        <f>_xlfn.XLOOKUP($A7,'indicador-objetivo'!$A:$A,'indicador-objetivo'!K:K,"DATO NO ENCONTRADO",0)</f>
        <v>0</v>
      </c>
      <c r="N7" s="6">
        <f>_xlfn.XLOOKUP($A7,'indicador-objetivo'!$A:$A,'indicador-objetivo'!L:L,"DATO NO ENCONTRADO",0)</f>
        <v>95</v>
      </c>
      <c r="O7" s="6">
        <f>_xlfn.XLOOKUP($A7,'indicador-objetivo'!$A:$A,'indicador-objetivo'!M:M,"DATO NO ENCONTRADO",0)</f>
        <v>65</v>
      </c>
      <c r="P7" s="144"/>
      <c r="Q7" s="326" t="s">
        <v>124</v>
      </c>
      <c r="R7" s="6" t="s">
        <v>238</v>
      </c>
      <c r="S7" s="8">
        <v>8776.6196849999997</v>
      </c>
      <c r="T7" s="9">
        <v>8776.6196849999997</v>
      </c>
      <c r="U7" s="9">
        <v>4790.4476690000001</v>
      </c>
      <c r="V7" s="9">
        <v>1845.2484260000001</v>
      </c>
      <c r="W7" s="7" t="s">
        <v>156</v>
      </c>
      <c r="X7" s="7" t="s">
        <v>156</v>
      </c>
      <c r="Y7" s="7" t="s">
        <v>94</v>
      </c>
      <c r="Z7" s="7" t="s">
        <v>94</v>
      </c>
      <c r="AA7" s="7" t="s">
        <v>94</v>
      </c>
      <c r="AB7" s="7" t="s">
        <v>156</v>
      </c>
      <c r="AC7" s="233">
        <v>15500</v>
      </c>
      <c r="AD7" s="162">
        <f>AC7-T7</f>
        <v>6723.3803150000003</v>
      </c>
      <c r="AE7" s="168">
        <f>AC7/T7-1</f>
        <v>0.76605578870995594</v>
      </c>
      <c r="AF7" s="351">
        <f>IF(AND(AC7="",AD7="",AD7=""),0,BF7)</f>
        <v>0</v>
      </c>
      <c r="AG7" s="7">
        <v>1</v>
      </c>
      <c r="AH7" s="6" t="s">
        <v>239</v>
      </c>
      <c r="AI7" s="36" t="s">
        <v>96</v>
      </c>
      <c r="AJ7" s="36" t="s">
        <v>145</v>
      </c>
      <c r="AK7" s="36" t="s">
        <v>98</v>
      </c>
      <c r="AL7" s="5">
        <v>1086</v>
      </c>
      <c r="AM7" s="5">
        <v>10000</v>
      </c>
      <c r="AN7" s="9">
        <v>1000</v>
      </c>
      <c r="AO7" s="9">
        <v>366</v>
      </c>
      <c r="AP7" s="9">
        <v>36.6</v>
      </c>
      <c r="AQ7" s="26" t="s">
        <v>240</v>
      </c>
      <c r="AR7" s="151">
        <v>1000</v>
      </c>
      <c r="AS7" s="151">
        <f>AR7-AN7</f>
        <v>0</v>
      </c>
      <c r="AT7" s="199">
        <f>AR7/AN7-1</f>
        <v>0</v>
      </c>
      <c r="AU7" s="362"/>
      <c r="AV7" s="1"/>
      <c r="AW7" s="1"/>
      <c r="AX7" s="1"/>
      <c r="AY7" s="1"/>
      <c r="AZ7" s="305" t="str">
        <f>IF(AF7&gt;0,"Ok","Falta diligenciar presupuesto asignado")</f>
        <v>Falta diligenciar presupuesto asignado</v>
      </c>
      <c r="BA7" s="132" t="str">
        <f>IF(AI7="Stock","Es Sotock","No Stock")</f>
        <v>No Stock</v>
      </c>
      <c r="BB7" s="132" t="str">
        <f>IF(AL7=AM7,"OK","NO")</f>
        <v>NO</v>
      </c>
      <c r="BC7" s="132" t="str">
        <f>IF(AM7=AN7,"OK","NO")</f>
        <v>NO</v>
      </c>
      <c r="BD7" s="374" t="str">
        <f>IF(AND(BB7="OK",BC7="OK",AI7="Stock"),"Stock OK","N/A o problema por ser Stock")</f>
        <v>N/A o problema por ser Stock</v>
      </c>
      <c r="BE7" s="365" t="e">
        <f>VLOOKUP(B7,[1]Gastos!$A$11:$R$4776,17,FALSE)</f>
        <v>#N/A</v>
      </c>
      <c r="BF7" s="365">
        <f>IF(ISERROR(BE7), 0, BE7)</f>
        <v>0</v>
      </c>
      <c r="BG7" s="405" t="str">
        <f>B7</f>
        <v>0110-0101</v>
      </c>
      <c r="BH7" s="1"/>
      <c r="BI7" s="1"/>
      <c r="BJ7" s="132" t="str">
        <f>IF(AND(BB7="OK",BC7="OK",AI7&lt;&gt;"Stock"),"N/A","Ok")</f>
        <v>Ok</v>
      </c>
      <c r="BK7" s="14" t="str">
        <f>IF(AU7&lt;AN7,"Meta 2025 menor que meta 2024","Meta 2025 mayor o igual a meta 2024")</f>
        <v>Meta 2025 menor que meta 2024</v>
      </c>
      <c r="BL7" s="1" t="s">
        <v>3836</v>
      </c>
      <c r="BM7" s="1" t="s">
        <v>3836</v>
      </c>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row>
    <row r="8" spans="1:600" s="14" customFormat="1" ht="20.100000000000001" hidden="1" customHeight="1" x14ac:dyDescent="0.25">
      <c r="A8" s="14" t="str">
        <f>+D8&amp;F8</f>
        <v>0111-0101</v>
      </c>
      <c r="B8" s="14" t="str">
        <f>+D8&amp;Q8</f>
        <v>0111-0101</v>
      </c>
      <c r="C8" s="1" t="s">
        <v>71</v>
      </c>
      <c r="D8" s="5" t="s">
        <v>300</v>
      </c>
      <c r="E8" s="6" t="s">
        <v>301</v>
      </c>
      <c r="F8" s="380" t="str">
        <f>VLOOKUP($B8,'producto-objetivo'!$A:$G,4,0)</f>
        <v>01</v>
      </c>
      <c r="G8" s="6" t="str">
        <f>VLOOKUP($B8,'producto-objetivo'!$A:$G,5,0)</f>
        <v>Mejorar el recaudo de ingresos tributarios distritales​</v>
      </c>
      <c r="H8" s="6" t="str">
        <f>_xlfn.XLOOKUP($A8,'indicador-objetivo'!$A:$A,'indicador-objetivo'!F:F,"DATO NO ENCONTRADO",0)</f>
        <v>1</v>
      </c>
      <c r="I8" s="6" t="str">
        <f>_xlfn.XLOOKUP($A8,'indicador-objetivo'!$A:$A,'indicador-objetivo'!G:G,"DATO NO ENCONTRADO",0)</f>
        <v>Billones de pesos recaudos oportunamente y por gestión​</v>
      </c>
      <c r="J8" s="6" t="str">
        <f>_xlfn.XLOOKUP($A8,'indicador-objetivo'!$A:$A,'indicador-objetivo'!H:H,"DATO NO ENCONTRADO",0)</f>
        <v>Acumulado</v>
      </c>
      <c r="K8" s="6" t="str">
        <f>_xlfn.XLOOKUP($A8,'indicador-objetivo'!$A:$A,'indicador-objetivo'!I:I,"DATO NO ENCONTRADO",0)</f>
        <v>Mensual</v>
      </c>
      <c r="L8" s="6" t="str">
        <f>_xlfn.XLOOKUP($A8,'indicador-objetivo'!$A:$A,'indicador-objetivo'!J:J,"DATO NO ENCONTRADO",0)</f>
        <v>VAL</v>
      </c>
      <c r="M8" s="6">
        <f>_xlfn.XLOOKUP($A8,'indicador-objetivo'!$A:$A,'indicador-objetivo'!K:K,"DATO NO ENCONTRADO",0)</f>
        <v>45.418486142199001</v>
      </c>
      <c r="N8" s="6">
        <f>_xlfn.XLOOKUP($A8,'indicador-objetivo'!$A:$A,'indicador-objetivo'!L:L,"DATO NO ENCONTRADO",0)</f>
        <v>200.79913805695</v>
      </c>
      <c r="O8" s="6">
        <f>_xlfn.XLOOKUP($A8,'indicador-objetivo'!$A:$A,'indicador-objetivo'!M:M,"DATO NO ENCONTRADO",0)</f>
        <v>14.65</v>
      </c>
      <c r="P8" s="144"/>
      <c r="Q8" s="326" t="s">
        <v>124</v>
      </c>
      <c r="R8" s="6" t="s">
        <v>302</v>
      </c>
      <c r="S8" s="8">
        <v>32421.499</v>
      </c>
      <c r="T8" s="9">
        <v>32421.499</v>
      </c>
      <c r="U8" s="9">
        <v>11222.679867999999</v>
      </c>
      <c r="V8" s="9">
        <v>913.31056899999999</v>
      </c>
      <c r="W8" s="136" t="s">
        <v>156</v>
      </c>
      <c r="X8" s="7" t="s">
        <v>94</v>
      </c>
      <c r="Y8" s="7" t="s">
        <v>94</v>
      </c>
      <c r="Z8" s="136" t="s">
        <v>156</v>
      </c>
      <c r="AA8" s="136" t="s">
        <v>156</v>
      </c>
      <c r="AB8" s="7" t="s">
        <v>94</v>
      </c>
      <c r="AC8" s="228">
        <v>31375</v>
      </c>
      <c r="AD8" s="167">
        <f>AC8-T8</f>
        <v>-1046.4989999999998</v>
      </c>
      <c r="AE8" s="168">
        <f>AC8/T8-1</f>
        <v>-3.227793384877109E-2</v>
      </c>
      <c r="AF8" s="351">
        <f>IF(AND(AC8="",AD8="",AD8=""),0,BF8)</f>
        <v>98700998000</v>
      </c>
      <c r="AG8" s="7">
        <v>1</v>
      </c>
      <c r="AH8" s="6" t="s">
        <v>303</v>
      </c>
      <c r="AI8" s="5" t="s">
        <v>96</v>
      </c>
      <c r="AJ8" s="5" t="s">
        <v>97</v>
      </c>
      <c r="AK8" s="5" t="s">
        <v>98</v>
      </c>
      <c r="AL8" s="118">
        <v>9831149</v>
      </c>
      <c r="AM8" s="118">
        <v>27724864</v>
      </c>
      <c r="AN8" s="461">
        <v>2650000</v>
      </c>
      <c r="AO8" s="118">
        <v>2377625</v>
      </c>
      <c r="AP8" s="466">
        <f>AO8/AN8</f>
        <v>0.89721698113207549</v>
      </c>
      <c r="AQ8" s="6" t="s">
        <v>304</v>
      </c>
      <c r="AR8" s="469">
        <v>2676500</v>
      </c>
      <c r="AS8" s="469">
        <f>AR8-AN8</f>
        <v>26500</v>
      </c>
      <c r="AT8" s="473">
        <f>AR8/AN8-1</f>
        <v>1.0000000000000009E-2</v>
      </c>
      <c r="AU8" s="475"/>
      <c r="AV8" s="1"/>
      <c r="AW8" s="1"/>
      <c r="AX8" s="100"/>
      <c r="AY8" s="1"/>
      <c r="AZ8" s="305" t="str">
        <f>IF(AF8&gt;0,"Ok","Falta diligenciar presupuesto asignado")</f>
        <v>Ok</v>
      </c>
      <c r="BA8" s="132" t="str">
        <f>IF(AI8="Stock","Es Sotock","No Stock")</f>
        <v>No Stock</v>
      </c>
      <c r="BB8" s="132" t="str">
        <f>IF(AL8=AM8,"OK","NO")</f>
        <v>NO</v>
      </c>
      <c r="BC8" s="132" t="str">
        <f>IF(AM8=AN8,"OK","NO")</f>
        <v>NO</v>
      </c>
      <c r="BD8" s="374" t="str">
        <f>IF(AND(BB8="OK",BC8="OK",AI8="Stock"),"Stock OK","N/A o problema por ser Stock")</f>
        <v>N/A o problema por ser Stock</v>
      </c>
      <c r="BE8" s="365">
        <f>VLOOKUP(B8,[1]Gastos!$A$11:$R$4776,17,FALSE)</f>
        <v>98700998000</v>
      </c>
      <c r="BF8" s="365">
        <f>IF(ISERROR(BE8), 0, BE8)</f>
        <v>98700998000</v>
      </c>
      <c r="BG8" s="405" t="str">
        <f>B8</f>
        <v>0111-0101</v>
      </c>
      <c r="BH8" s="1"/>
      <c r="BI8" s="1"/>
      <c r="BJ8" s="132" t="str">
        <f>IF(AND(BB8="OK",BC8="OK",AI8&lt;&gt;"Stock"),"N/A","Ok")</f>
        <v>Ok</v>
      </c>
      <c r="BK8" s="14" t="str">
        <f>IF(AU8&lt;AN8,"Meta 2025 menor que meta 2024","Meta 2025 mayor o igual a meta 2024")</f>
        <v>Meta 2025 menor que meta 2024</v>
      </c>
      <c r="BL8" s="1" t="s">
        <v>3836</v>
      </c>
      <c r="BM8" s="1" t="s">
        <v>3836</v>
      </c>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row>
    <row r="9" spans="1:600" s="14" customFormat="1" ht="20.100000000000001" hidden="1" customHeight="1" x14ac:dyDescent="0.25">
      <c r="A9" s="14" t="str">
        <f>+D9&amp;F9</f>
        <v>0112-0104</v>
      </c>
      <c r="B9" s="14" t="str">
        <f>+D9&amp;Q9</f>
        <v>0112-0103</v>
      </c>
      <c r="C9" s="1" t="s">
        <v>67</v>
      </c>
      <c r="D9" s="5" t="s">
        <v>355</v>
      </c>
      <c r="E9" s="6" t="s">
        <v>356</v>
      </c>
      <c r="F9" s="341" t="str">
        <f>VLOOKUP($B9,'producto-objetivo'!$A:$G,4,0)</f>
        <v>04</v>
      </c>
      <c r="G9" s="6" t="str">
        <f>VLOOKUP($B9,'producto-objetivo'!$A:$G,5,0)</f>
        <v>Lograr cobertura total del sistema educativo de la ciudad</v>
      </c>
      <c r="H9" s="6" t="str">
        <f>_xlfn.XLOOKUP($A9,'indicador-objetivo'!$A:$A,'indicador-objetivo'!F:F,"DATO NO ENCONTRADO",0)</f>
        <v>3</v>
      </c>
      <c r="I9" s="6" t="str">
        <f>_xlfn.XLOOKUP($A9,'indicador-objetivo'!$A:$A,'indicador-objetivo'!G:G,"DATO NO ENCONTRADO",0)</f>
        <v>Tasa de cobertura bruta en el distrito</v>
      </c>
      <c r="J9" s="6" t="str">
        <f>_xlfn.XLOOKUP($A9,'indicador-objetivo'!$A:$A,'indicador-objetivo'!H:H,"DATO NO ENCONTRADO",0)</f>
        <v>Stock</v>
      </c>
      <c r="K9" s="6" t="str">
        <f>_xlfn.XLOOKUP($A9,'indicador-objetivo'!$A:$A,'indicador-objetivo'!I:I,"DATO NO ENCONTRADO",0)</f>
        <v>Anual</v>
      </c>
      <c r="L9" s="6" t="str">
        <f>_xlfn.XLOOKUP($A9,'indicador-objetivo'!$A:$A,'indicador-objetivo'!J:J,"DATO NO ENCONTRADO",0)</f>
        <v>VAL</v>
      </c>
      <c r="M9" s="6">
        <f>_xlfn.XLOOKUP($A9,'indicador-objetivo'!$A:$A,'indicador-objetivo'!K:K,"DATO NO ENCONTRADO",0)</f>
        <v>97.38</v>
      </c>
      <c r="N9" s="6">
        <f>_xlfn.XLOOKUP($A9,'indicador-objetivo'!$A:$A,'indicador-objetivo'!L:L,"DATO NO ENCONTRADO",0)</f>
        <v>97.38</v>
      </c>
      <c r="O9" s="6">
        <f>_xlfn.XLOOKUP($A9,'indicador-objetivo'!$A:$A,'indicador-objetivo'!M:M,"DATO NO ENCONTRADO",0)</f>
        <v>97.38</v>
      </c>
      <c r="P9" s="144"/>
      <c r="Q9" s="326" t="s">
        <v>100</v>
      </c>
      <c r="R9" s="6" t="s">
        <v>357</v>
      </c>
      <c r="S9" s="9">
        <v>4460771.2346249996</v>
      </c>
      <c r="T9" s="9">
        <v>4460771.2346249996</v>
      </c>
      <c r="U9" s="9">
        <v>2578178.256385</v>
      </c>
      <c r="V9" s="9">
        <v>2075444.2596100001</v>
      </c>
      <c r="W9" s="7" t="s">
        <v>156</v>
      </c>
      <c r="X9" s="7" t="s">
        <v>156</v>
      </c>
      <c r="Y9" s="7" t="s">
        <v>156</v>
      </c>
      <c r="Z9" s="7" t="s">
        <v>156</v>
      </c>
      <c r="AA9" s="7" t="s">
        <v>156</v>
      </c>
      <c r="AB9" s="7" t="s">
        <v>94</v>
      </c>
      <c r="AC9" s="151">
        <v>5357019</v>
      </c>
      <c r="AD9" s="167">
        <f>AC9-T9</f>
        <v>896247.76537500042</v>
      </c>
      <c r="AE9" s="168">
        <f>AC9/T9-1</f>
        <v>0.20091767056293452</v>
      </c>
      <c r="AF9" s="351">
        <f>IF(AND(AC9="",AD9="",AD9=""),0,BF9)</f>
        <v>1911093671000</v>
      </c>
      <c r="AG9" s="7">
        <v>1</v>
      </c>
      <c r="AH9" s="6" t="s">
        <v>358</v>
      </c>
      <c r="AI9" s="5" t="s">
        <v>223</v>
      </c>
      <c r="AJ9" s="5" t="s">
        <v>258</v>
      </c>
      <c r="AK9" s="5" t="s">
        <v>98</v>
      </c>
      <c r="AL9" s="5">
        <v>743048</v>
      </c>
      <c r="AM9" s="5">
        <v>726113</v>
      </c>
      <c r="AN9" s="9">
        <v>726113</v>
      </c>
      <c r="AO9" s="9">
        <v>726122</v>
      </c>
      <c r="AP9" s="9">
        <v>100.0012394765</v>
      </c>
      <c r="AQ9" s="6" t="s">
        <v>359</v>
      </c>
      <c r="AR9" s="151">
        <v>731465</v>
      </c>
      <c r="AS9" s="151">
        <f>AR9-AN9</f>
        <v>5352</v>
      </c>
      <c r="AT9" s="199">
        <f>AR9/AN9-1</f>
        <v>7.3707535879401487E-3</v>
      </c>
      <c r="AU9" s="362"/>
      <c r="AV9" s="1"/>
      <c r="AW9" s="1"/>
      <c r="AX9" s="1"/>
      <c r="AY9" s="1"/>
      <c r="AZ9" s="305" t="str">
        <f>IF(AF9&gt;0,"Ok","Falta diligenciar presupuesto asignado")</f>
        <v>Ok</v>
      </c>
      <c r="BA9" s="132" t="str">
        <f>IF(AI9="Stock","Es Sotock","No Stock")</f>
        <v>No Stock</v>
      </c>
      <c r="BB9" s="132" t="str">
        <f>IF(AL9=AM9,"OK","NO")</f>
        <v>NO</v>
      </c>
      <c r="BC9" s="132" t="str">
        <f>IF(AM9=AN9,"OK","NO")</f>
        <v>OK</v>
      </c>
      <c r="BD9" s="374" t="str">
        <f>IF(AND(BB9="OK",BC9="OK",AI9="Stock"),"Stock OK","N/A o problema por ser Stock")</f>
        <v>N/A o problema por ser Stock</v>
      </c>
      <c r="BE9" s="365">
        <f>VLOOKUP(B9,[1]Gastos!$A$11:$R$4776,17,FALSE)</f>
        <v>1911093671000</v>
      </c>
      <c r="BF9" s="365">
        <f>IF(ISERROR(BE9), 0, BE9)</f>
        <v>1911093671000</v>
      </c>
      <c r="BG9" s="405" t="str">
        <f>B9</f>
        <v>0112-0103</v>
      </c>
      <c r="BH9" s="1"/>
      <c r="BI9" s="1"/>
      <c r="BJ9" s="132" t="str">
        <f>IF(AND(BB9="OK",BC9="OK",AI9&lt;&gt;"Stock"),"N/A","Ok")</f>
        <v>Ok</v>
      </c>
      <c r="BK9" s="14" t="str">
        <f>IF(AU9&lt;AN9,"Meta 2025 menor que meta 2024","Meta 2025 mayor o igual a meta 2024")</f>
        <v>Meta 2025 menor que meta 2024</v>
      </c>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row>
    <row r="10" spans="1:600" s="14" customFormat="1" ht="20.100000000000001" hidden="1" customHeight="1" x14ac:dyDescent="0.25">
      <c r="A10" s="14" t="str">
        <f>+D10&amp;F10</f>
        <v>0113-0205</v>
      </c>
      <c r="B10" s="14" t="str">
        <f>+D10&amp;Q10</f>
        <v>0113-0204</v>
      </c>
      <c r="C10" s="1" t="s">
        <v>74</v>
      </c>
      <c r="D10" s="5" t="s">
        <v>424</v>
      </c>
      <c r="E10" s="6" t="s">
        <v>419</v>
      </c>
      <c r="F10" s="341" t="str">
        <f>VLOOKUP($B10,'producto-objetivo'!$A:$G,4,0)</f>
        <v>05</v>
      </c>
      <c r="G10" s="6" t="str">
        <f>VLOOKUP($B10,'producto-objetivo'!$A:$G,5,0)</f>
        <v>Mejorar las condiciones de seguridad vial y el comportamiento de los actores en la vía</v>
      </c>
      <c r="H10" s="6" t="str">
        <f>_xlfn.XLOOKUP($A10,'indicador-objetivo'!$A:$A,'indicador-objetivo'!F:F,"DATO NO ENCONTRADO",0)</f>
        <v>1</v>
      </c>
      <c r="I10" s="6" t="str">
        <f>_xlfn.XLOOKUP($A10,'indicador-objetivo'!$A:$A,'indicador-objetivo'!G:G,"DATO NO ENCONTRADO",0)</f>
        <v>Número de personas fallecidas en siniestros viales</v>
      </c>
      <c r="J10" s="6" t="str">
        <f>_xlfn.XLOOKUP($A10,'indicador-objetivo'!$A:$A,'indicador-objetivo'!H:H,"DATO NO ENCONTRADO",0)</f>
        <v>Reduccion</v>
      </c>
      <c r="K10" s="6" t="str">
        <f>_xlfn.XLOOKUP($A10,'indicador-objetivo'!$A:$A,'indicador-objetivo'!I:I,"DATO NO ENCONTRADO",0)</f>
        <v>Anual</v>
      </c>
      <c r="L10" s="6" t="str">
        <f>_xlfn.XLOOKUP($A10,'indicador-objetivo'!$A:$A,'indicador-objetivo'!J:J,"DATO NO ENCONTRADO",0)</f>
        <v>VAL</v>
      </c>
      <c r="M10" s="6">
        <f>_xlfn.XLOOKUP($A10,'indicador-objetivo'!$A:$A,'indicador-objetivo'!K:K,"DATO NO ENCONTRADO",0)</f>
        <v>540</v>
      </c>
      <c r="N10" s="6">
        <f>_xlfn.XLOOKUP($A10,'indicador-objetivo'!$A:$A,'indicador-objetivo'!L:L,"DATO NO ENCONTRADO",0)</f>
        <v>371</v>
      </c>
      <c r="O10" s="6">
        <f>_xlfn.XLOOKUP($A10,'indicador-objetivo'!$A:$A,'indicador-objetivo'!M:M,"DATO NO ENCONTRADO",0)</f>
        <v>524</v>
      </c>
      <c r="P10" s="144"/>
      <c r="Q10" s="326" t="s">
        <v>104</v>
      </c>
      <c r="R10" s="6" t="s">
        <v>439</v>
      </c>
      <c r="S10" s="8">
        <v>119521.12699999999</v>
      </c>
      <c r="T10" s="9">
        <v>119521.12699999999</v>
      </c>
      <c r="U10" s="9">
        <v>63974.916195999998</v>
      </c>
      <c r="V10" s="9">
        <v>26519.395986</v>
      </c>
      <c r="W10" s="7" t="s">
        <v>156</v>
      </c>
      <c r="X10" s="7" t="s">
        <v>156</v>
      </c>
      <c r="Y10" s="7" t="s">
        <v>94</v>
      </c>
      <c r="Z10" s="7" t="s">
        <v>94</v>
      </c>
      <c r="AA10" s="7" t="s">
        <v>94</v>
      </c>
      <c r="AB10" s="7" t="s">
        <v>94</v>
      </c>
      <c r="AC10" s="9">
        <v>138490</v>
      </c>
      <c r="AD10" s="141"/>
      <c r="AE10" s="141"/>
      <c r="AF10" s="351">
        <f>IF(AND(AC10="",AD10="",AD10=""),0,BF10)</f>
        <v>0</v>
      </c>
      <c r="AG10" s="7">
        <v>1</v>
      </c>
      <c r="AH10" s="6" t="s">
        <v>440</v>
      </c>
      <c r="AI10" s="5" t="s">
        <v>96</v>
      </c>
      <c r="AJ10" s="5" t="s">
        <v>148</v>
      </c>
      <c r="AK10" s="5" t="s">
        <v>98</v>
      </c>
      <c r="AL10" s="5">
        <v>92975</v>
      </c>
      <c r="AM10" s="5">
        <v>169714</v>
      </c>
      <c r="AN10" s="9">
        <v>16714</v>
      </c>
      <c r="AO10" s="9">
        <v>9764</v>
      </c>
      <c r="AP10" s="9">
        <v>58.418092616967797</v>
      </c>
      <c r="AQ10" s="6" t="s">
        <v>441</v>
      </c>
      <c r="AR10" s="151"/>
      <c r="AS10" s="151"/>
      <c r="AT10" s="151"/>
      <c r="AU10" s="359"/>
      <c r="AV10" s="1"/>
      <c r="AW10" s="1"/>
      <c r="AX10" s="1"/>
      <c r="AY10" s="1"/>
      <c r="AZ10" s="305" t="str">
        <f>IF(AF10&gt;0,"Ok","Falta diligenciar presupuesto asignado")</f>
        <v>Falta diligenciar presupuesto asignado</v>
      </c>
      <c r="BA10" s="132" t="str">
        <f>IF(AI10="Stock","Es Sotock","No Stock")</f>
        <v>No Stock</v>
      </c>
      <c r="BB10" s="132" t="str">
        <f>IF(AL10=AM10,"OK","NO")</f>
        <v>NO</v>
      </c>
      <c r="BC10" s="132" t="str">
        <f>IF(AM10=AN10,"OK","NO")</f>
        <v>NO</v>
      </c>
      <c r="BD10" s="374" t="str">
        <f>IF(AND(BB10="OK",BC10="OK",AI10="Stock"),"Stock OK","N/A o problema por ser Stock")</f>
        <v>N/A o problema por ser Stock</v>
      </c>
      <c r="BE10" s="365" t="e">
        <f>VLOOKUP(B10,[1]Gastos!$A$11:$R$4776,17,FALSE)</f>
        <v>#N/A</v>
      </c>
      <c r="BF10" s="365">
        <f>IF(ISERROR(BE10), 0, BE10)</f>
        <v>0</v>
      </c>
      <c r="BG10" s="405" t="str">
        <f>B10</f>
        <v>0113-0204</v>
      </c>
      <c r="BH10" s="1"/>
      <c r="BI10" s="1"/>
      <c r="BJ10" s="132" t="str">
        <f>IF(AND(BB10="OK",BC10="OK",AI10&lt;&gt;"Stock"),"N/A","Ok")</f>
        <v>Ok</v>
      </c>
      <c r="BK10" s="14" t="str">
        <f>IF(AU10&lt;AN10,"Meta 2025 menor que meta 2024","Meta 2025 mayor o igual a meta 2024")</f>
        <v>Meta 2025 menor que meta 2024</v>
      </c>
      <c r="BL10" s="1" t="s">
        <v>3836</v>
      </c>
      <c r="BM10" s="1" t="s">
        <v>3836</v>
      </c>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row>
    <row r="11" spans="1:600" s="14" customFormat="1" ht="20.100000000000001" hidden="1" customHeight="1" x14ac:dyDescent="0.25">
      <c r="A11" s="14" t="str">
        <f>+D11&amp;F11</f>
        <v>0117-0101</v>
      </c>
      <c r="B11" s="14" t="str">
        <f>+D11&amp;Q11</f>
        <v>0117-0101</v>
      </c>
      <c r="C11" s="1" t="s">
        <v>66</v>
      </c>
      <c r="D11" s="5" t="s">
        <v>465</v>
      </c>
      <c r="E11" s="6" t="s">
        <v>466</v>
      </c>
      <c r="F11" s="341" t="str">
        <f>VLOOKUP($B11,'producto-objetivo'!$A:$G,4,0)</f>
        <v>01</v>
      </c>
      <c r="G11" s="6" t="str">
        <f>VLOOKUP($B11,'producto-objetivo'!$A:$G,5,0)</f>
        <v>Contribuir en la reducción del desempleo y la pobreza monetaria en Bogotá</v>
      </c>
      <c r="H11" s="6" t="str">
        <f>_xlfn.XLOOKUP($A11,'indicador-objetivo'!$A:$A,'indicador-objetivo'!F:F,"DATO NO ENCONTRADO",0)</f>
        <v>1</v>
      </c>
      <c r="I11" s="6" t="str">
        <f>_xlfn.XLOOKUP($A11,'indicador-objetivo'!$A:$A,'indicador-objetivo'!G:G,"DATO NO ENCONTRADO",0)</f>
        <v>Colocaciones efectivas a partir de las intervenciones realizadas por la SDDE</v>
      </c>
      <c r="J11" s="6" t="str">
        <f>_xlfn.XLOOKUP($A11,'indicador-objetivo'!$A:$A,'indicador-objetivo'!H:H,"DATO NO ENCONTRADO",0)</f>
        <v>Acumulado</v>
      </c>
      <c r="K11" s="6" t="str">
        <f>_xlfn.XLOOKUP($A11,'indicador-objetivo'!$A:$A,'indicador-objetivo'!I:I,"DATO NO ENCONTRADO",0)</f>
        <v>Mensual</v>
      </c>
      <c r="L11" s="6" t="str">
        <f>_xlfn.XLOOKUP($A11,'indicador-objetivo'!$A:$A,'indicador-objetivo'!J:J,"DATO NO ENCONTRADO",0)</f>
        <v>VAL</v>
      </c>
      <c r="M11" s="6">
        <f>_xlfn.XLOOKUP($A11,'indicador-objetivo'!$A:$A,'indicador-objetivo'!K:K,"DATO NO ENCONTRADO",0)</f>
        <v>77387</v>
      </c>
      <c r="N11" s="6">
        <f>_xlfn.XLOOKUP($A11,'indicador-objetivo'!$A:$A,'indicador-objetivo'!L:L,"DATO NO ENCONTRADO",0)</f>
        <v>2607665</v>
      </c>
      <c r="O11" s="6">
        <f>_xlfn.XLOOKUP($A11,'indicador-objetivo'!$A:$A,'indicador-objetivo'!M:M,"DATO NO ENCONTRADO",0)</f>
        <v>95887</v>
      </c>
      <c r="P11" s="144"/>
      <c r="Q11" s="326" t="s">
        <v>124</v>
      </c>
      <c r="R11" s="6" t="s">
        <v>467</v>
      </c>
      <c r="S11" s="8">
        <v>33578.37644</v>
      </c>
      <c r="T11" s="9">
        <v>33578.37644</v>
      </c>
      <c r="U11" s="9">
        <v>10232.59744</v>
      </c>
      <c r="V11" s="9">
        <v>5852.4428989999997</v>
      </c>
      <c r="W11" s="7" t="s">
        <v>156</v>
      </c>
      <c r="X11" s="7" t="s">
        <v>156</v>
      </c>
      <c r="Y11" s="7" t="s">
        <v>156</v>
      </c>
      <c r="Z11" s="7" t="s">
        <v>156</v>
      </c>
      <c r="AA11" s="7" t="s">
        <v>94</v>
      </c>
      <c r="AB11" s="7" t="s">
        <v>156</v>
      </c>
      <c r="AC11" s="9">
        <v>73190</v>
      </c>
      <c r="AD11" s="167">
        <f>AC11-T11</f>
        <v>39611.62356</v>
      </c>
      <c r="AE11" s="168">
        <f>AC11/T11-1</f>
        <v>1.1796765585370275</v>
      </c>
      <c r="AF11" s="351">
        <f>IF(AND(AC11="",AD11="",AD11=""),0,BF11)</f>
        <v>0</v>
      </c>
      <c r="AG11" s="7">
        <v>1</v>
      </c>
      <c r="AH11" s="6" t="s">
        <v>468</v>
      </c>
      <c r="AI11" s="5" t="s">
        <v>96</v>
      </c>
      <c r="AJ11" s="5" t="s">
        <v>97</v>
      </c>
      <c r="AK11" s="5" t="s">
        <v>98</v>
      </c>
      <c r="AL11" s="5">
        <v>120555</v>
      </c>
      <c r="AM11" s="5">
        <v>3569925</v>
      </c>
      <c r="AN11" s="9">
        <v>144930</v>
      </c>
      <c r="AO11" s="9">
        <v>20390</v>
      </c>
      <c r="AP11" s="9">
        <v>14.068860829365899</v>
      </c>
      <c r="AQ11" s="6" t="s">
        <v>469</v>
      </c>
      <c r="AR11" s="151">
        <v>185555</v>
      </c>
      <c r="AS11" s="151">
        <f>AR11-AN11</f>
        <v>40625</v>
      </c>
      <c r="AT11" s="199">
        <f>AR11/AN11-1</f>
        <v>0.28030773476850901</v>
      </c>
      <c r="AU11" s="362"/>
      <c r="AV11" s="1"/>
      <c r="AW11" s="1"/>
      <c r="AX11" s="1"/>
      <c r="AY11" s="1"/>
      <c r="AZ11" s="305" t="str">
        <f>IF(AF11&gt;0,"Ok","Falta diligenciar presupuesto asignado")</f>
        <v>Falta diligenciar presupuesto asignado</v>
      </c>
      <c r="BA11" s="132" t="str">
        <f>IF(AI11="Stock","Es Sotock","No Stock")</f>
        <v>No Stock</v>
      </c>
      <c r="BB11" s="132" t="str">
        <f>IF(AL11=AM11,"OK","NO")</f>
        <v>NO</v>
      </c>
      <c r="BC11" s="132" t="str">
        <f>IF(AM11=AN11,"OK","NO")</f>
        <v>NO</v>
      </c>
      <c r="BD11" s="374" t="str">
        <f>IF(AND(BB11="OK",BC11="OK",AI11="Stock"),"Stock OK","N/A o problema por ser Stock")</f>
        <v>N/A o problema por ser Stock</v>
      </c>
      <c r="BE11" s="365" t="e">
        <f>VLOOKUP(B11,[1]Gastos!$A$11:$R$4776,17,FALSE)</f>
        <v>#N/A</v>
      </c>
      <c r="BF11" s="365">
        <f>IF(ISERROR(BE11), 0, BE11)</f>
        <v>0</v>
      </c>
      <c r="BG11" s="405" t="str">
        <f>B11</f>
        <v>0117-0101</v>
      </c>
      <c r="BH11" s="1"/>
      <c r="BI11" s="1"/>
      <c r="BJ11" s="132" t="str">
        <f>IF(AND(BB11="OK",BC11="OK",AI11&lt;&gt;"Stock"),"N/A","Ok")</f>
        <v>Ok</v>
      </c>
      <c r="BK11" s="14" t="str">
        <f>IF(AU11&lt;AN11,"Meta 2025 menor que meta 2024","Meta 2025 mayor o igual a meta 2024")</f>
        <v>Meta 2025 menor que meta 2024</v>
      </c>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row>
    <row r="12" spans="1:600" s="14" customFormat="1" ht="20.100000000000001" hidden="1" customHeight="1" x14ac:dyDescent="0.25">
      <c r="A12" s="14" t="str">
        <f>+D12&amp;F12</f>
        <v>0118-0101</v>
      </c>
      <c r="B12" s="14" t="str">
        <f>+D12&amp;Q12</f>
        <v>0118-0101</v>
      </c>
      <c r="C12" s="1" t="s">
        <v>70</v>
      </c>
      <c r="D12" s="5" t="s">
        <v>508</v>
      </c>
      <c r="E12" s="6" t="s">
        <v>509</v>
      </c>
      <c r="F12" s="341" t="str">
        <f>VLOOKUP($B12,'producto-objetivo'!$A:$G,4,0)</f>
        <v>01</v>
      </c>
      <c r="G12" s="6" t="str">
        <f>VLOOKUP($B12,'producto-objetivo'!$A:$G,5,0)</f>
        <v>Contribuir al acceso a una vivienda adecuada y asequible para los hogares de Bogotá</v>
      </c>
      <c r="H12" s="6" t="str">
        <f>_xlfn.XLOOKUP($A12,'indicador-objetivo'!$A:$A,'indicador-objetivo'!F:F,"DATO NO ENCONTRADO",0)</f>
        <v>1</v>
      </c>
      <c r="I12" s="6" t="str">
        <f>_xlfn.XLOOKUP($A12,'indicador-objetivo'!$A:$A,'indicador-objetivo'!G:G,"DATO NO ENCONTRADO",0)</f>
        <v>Número de beneficiarios con soluciones de vivienda digna</v>
      </c>
      <c r="J12" s="6" t="str">
        <f>_xlfn.XLOOKUP($A12,'indicador-objetivo'!$A:$A,'indicador-objetivo'!H:H,"DATO NO ENCONTRADO",0)</f>
        <v>Acumulado</v>
      </c>
      <c r="K12" s="6" t="str">
        <f>_xlfn.XLOOKUP($A12,'indicador-objetivo'!$A:$A,'indicador-objetivo'!I:I,"DATO NO ENCONTRADO",0)</f>
        <v>Mensual</v>
      </c>
      <c r="L12" s="6" t="str">
        <f>_xlfn.XLOOKUP($A12,'indicador-objetivo'!$A:$A,'indicador-objetivo'!J:J,"DATO NO ENCONTRADO",0)</f>
        <v>VAL</v>
      </c>
      <c r="M12" s="6">
        <f>_xlfn.XLOOKUP($A12,'indicador-objetivo'!$A:$A,'indicador-objetivo'!K:K,"DATO NO ENCONTRADO",0)</f>
        <v>26917</v>
      </c>
      <c r="N12" s="6">
        <f>_xlfn.XLOOKUP($A12,'indicador-objetivo'!$A:$A,'indicador-objetivo'!L:L,"DATO NO ENCONTRADO",0)</f>
        <v>212106</v>
      </c>
      <c r="O12" s="6">
        <f>_xlfn.XLOOKUP($A12,'indicador-objetivo'!$A:$A,'indicador-objetivo'!M:M,"DATO NO ENCONTRADO",0)</f>
        <v>1546</v>
      </c>
      <c r="P12" s="144"/>
      <c r="Q12" s="326" t="s">
        <v>124</v>
      </c>
      <c r="R12" s="57" t="s">
        <v>510</v>
      </c>
      <c r="S12" s="9">
        <v>1198.5170000000001</v>
      </c>
      <c r="T12" s="9">
        <v>1198.5170000000001</v>
      </c>
      <c r="U12" s="9">
        <v>1102.7307949999999</v>
      </c>
      <c r="V12" s="9">
        <v>804.86965699999996</v>
      </c>
      <c r="W12" s="7" t="s">
        <v>156</v>
      </c>
      <c r="X12" s="7" t="s">
        <v>94</v>
      </c>
      <c r="Y12" s="7" t="s">
        <v>94</v>
      </c>
      <c r="Z12" s="7" t="s">
        <v>94</v>
      </c>
      <c r="AA12" s="7" t="s">
        <v>94</v>
      </c>
      <c r="AB12" s="7" t="s">
        <v>94</v>
      </c>
      <c r="AC12" s="9">
        <v>4854</v>
      </c>
      <c r="AD12" s="167">
        <f>AC12-S12</f>
        <v>3655.4830000000002</v>
      </c>
      <c r="AE12" s="168">
        <f>AC12/T12-1</f>
        <v>3.0500051313414831</v>
      </c>
      <c r="AF12" s="351">
        <f>IF(AND(AC12="",AD12="",AD12=""),0,BF12)</f>
        <v>0</v>
      </c>
      <c r="AG12" s="7">
        <v>1</v>
      </c>
      <c r="AH12" s="6" t="s">
        <v>511</v>
      </c>
      <c r="AI12" s="5" t="s">
        <v>96</v>
      </c>
      <c r="AJ12" s="5" t="s">
        <v>97</v>
      </c>
      <c r="AK12" s="5" t="s">
        <v>149</v>
      </c>
      <c r="AL12" s="5">
        <v>15</v>
      </c>
      <c r="AM12" s="5">
        <v>10</v>
      </c>
      <c r="AN12" s="9">
        <v>10</v>
      </c>
      <c r="AO12" s="9">
        <v>10.5</v>
      </c>
      <c r="AP12" s="9">
        <v>105</v>
      </c>
      <c r="AQ12" s="6" t="s">
        <v>512</v>
      </c>
      <c r="AR12" s="151"/>
      <c r="AS12" s="151"/>
      <c r="AT12" s="151"/>
      <c r="AU12" s="359"/>
      <c r="AV12" s="1"/>
      <c r="AW12" s="1"/>
      <c r="AX12" s="1" t="s">
        <v>513</v>
      </c>
      <c r="AY12" s="1"/>
      <c r="AZ12" s="305" t="str">
        <f>IF(AF12&gt;0,"Ok","Falta diligenciar presupuesto asignado")</f>
        <v>Falta diligenciar presupuesto asignado</v>
      </c>
      <c r="BA12" s="132" t="str">
        <f>IF(AI12="Stock","Es Sotock","No Stock")</f>
        <v>No Stock</v>
      </c>
      <c r="BB12" s="132" t="str">
        <f>IF(AL12=AM12,"OK","NO")</f>
        <v>NO</v>
      </c>
      <c r="BC12" s="132" t="str">
        <f>IF(AM12=AN12,"OK","NO")</f>
        <v>OK</v>
      </c>
      <c r="BD12" s="374" t="str">
        <f>IF(AND(BB12="OK",BC12="OK",AI12="Stock"),"Stock OK","N/A o problema por ser Stock")</f>
        <v>N/A o problema por ser Stock</v>
      </c>
      <c r="BE12" s="365" t="e">
        <f>VLOOKUP(B12,[1]Gastos!$A$11:$R$4776,17,FALSE)</f>
        <v>#N/A</v>
      </c>
      <c r="BF12" s="365">
        <f>IF(ISERROR(BE12), 0, BE12)</f>
        <v>0</v>
      </c>
      <c r="BG12" s="405"/>
      <c r="BH12" s="1"/>
      <c r="BI12" s="1"/>
      <c r="BJ12" s="132" t="str">
        <f>IF(AND(BB12="OK",BC12="OK",AI12&lt;&gt;"Stock"),"N/A","Ok")</f>
        <v>Ok</v>
      </c>
      <c r="BK12" s="14" t="str">
        <f>IF(AU12&lt;AN12,"Meta 2025 menor que meta 2024","Meta 2025 mayor o igual a meta 2024")</f>
        <v>Meta 2025 menor que meta 2024</v>
      </c>
      <c r="BL12" s="496" t="s">
        <v>3836</v>
      </c>
      <c r="BM12" s="496" t="s">
        <v>3838</v>
      </c>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row>
    <row r="13" spans="1:600" s="14" customFormat="1" ht="20.100000000000001" hidden="1" customHeight="1" x14ac:dyDescent="0.25">
      <c r="A13" s="14" t="str">
        <f>+D13&amp;F13</f>
        <v>0119-0101</v>
      </c>
      <c r="B13" s="14" t="str">
        <f>+D13&amp;Q13</f>
        <v>0119-0101</v>
      </c>
      <c r="C13" s="1" t="s">
        <v>65</v>
      </c>
      <c r="D13" s="5" t="s">
        <v>565</v>
      </c>
      <c r="E13" s="6" t="s">
        <v>566</v>
      </c>
      <c r="F13" s="341" t="str">
        <f>VLOOKUP($B13,'producto-objetivo'!$A:$G,4,0)</f>
        <v>01</v>
      </c>
      <c r="G13" s="6" t="str">
        <f>VLOOKUP($B13,'producto-objetivo'!$A:$G,5,0)</f>
        <v>Incrementar las oportunidades y capacidades de los agentes del sector cultural del distrito capital.</v>
      </c>
      <c r="H13" s="6" t="str">
        <f>_xlfn.XLOOKUP($A13,'indicador-objetivo'!$A:$A,'indicador-objetivo'!F:F,"DATO NO ENCONTRADO",0)</f>
        <v>1</v>
      </c>
      <c r="I13" s="6" t="str">
        <f>_xlfn.XLOOKUP($A13,'indicador-objetivo'!$A:$A,'indicador-objetivo'!G:G,"DATO NO ENCONTRADO",0)</f>
        <v>Porcentaje de la población que realiza prácticas culturales</v>
      </c>
      <c r="J13" s="6" t="str">
        <f>_xlfn.XLOOKUP($A13,'indicador-objetivo'!$A:$A,'indicador-objetivo'!H:H,"DATO NO ENCONTRADO",0)</f>
        <v>Flujo</v>
      </c>
      <c r="K13" s="6" t="str">
        <f>_xlfn.XLOOKUP($A13,'indicador-objetivo'!$A:$A,'indicador-objetivo'!I:I,"DATO NO ENCONTRADO",0)</f>
        <v>Bienal</v>
      </c>
      <c r="L13" s="6" t="str">
        <f>_xlfn.XLOOKUP($A13,'indicador-objetivo'!$A:$A,'indicador-objetivo'!J:J,"DATO NO ENCONTRADO",0)</f>
        <v>%</v>
      </c>
      <c r="M13" s="6">
        <f>_xlfn.XLOOKUP($A13,'indicador-objetivo'!$A:$A,'indicador-objetivo'!K:K,"DATO NO ENCONTRADO",0)</f>
        <v>11</v>
      </c>
      <c r="N13" s="6">
        <f>_xlfn.XLOOKUP($A13,'indicador-objetivo'!$A:$A,'indicador-objetivo'!L:L,"DATO NO ENCONTRADO",0)</f>
        <v>19</v>
      </c>
      <c r="O13" s="6">
        <f>_xlfn.XLOOKUP($A13,'indicador-objetivo'!$A:$A,'indicador-objetivo'!M:M,"DATO NO ENCONTRADO",0)</f>
        <v>11</v>
      </c>
      <c r="P13" s="144"/>
      <c r="Q13" s="326" t="s">
        <v>124</v>
      </c>
      <c r="R13" s="6" t="s">
        <v>567</v>
      </c>
      <c r="S13" s="9">
        <v>30512.333999999999</v>
      </c>
      <c r="T13" s="9">
        <v>30512.333999999999</v>
      </c>
      <c r="U13" s="9">
        <v>12591.535878000001</v>
      </c>
      <c r="V13" s="9">
        <v>6972.3231729999998</v>
      </c>
      <c r="W13" s="7" t="s">
        <v>94</v>
      </c>
      <c r="X13" s="7" t="s">
        <v>94</v>
      </c>
      <c r="Y13" s="7" t="s">
        <v>156</v>
      </c>
      <c r="Z13" s="7" t="s">
        <v>94</v>
      </c>
      <c r="AA13" s="7" t="s">
        <v>156</v>
      </c>
      <c r="AB13" s="7" t="s">
        <v>94</v>
      </c>
      <c r="AC13" s="9">
        <v>33722</v>
      </c>
      <c r="AD13" s="167">
        <f>AC13-T13</f>
        <v>3209.6660000000011</v>
      </c>
      <c r="AE13" s="168">
        <f>AC13/T13-1</f>
        <v>0.10519241169816773</v>
      </c>
      <c r="AF13" s="351">
        <f>IF(AND(AC13="",AD13="",AD13=""),0,BF13)</f>
        <v>1285143000</v>
      </c>
      <c r="AG13" s="7">
        <v>1</v>
      </c>
      <c r="AH13" s="6" t="s">
        <v>568</v>
      </c>
      <c r="AI13" s="5" t="s">
        <v>96</v>
      </c>
      <c r="AJ13" s="5" t="s">
        <v>148</v>
      </c>
      <c r="AK13" s="5" t="s">
        <v>98</v>
      </c>
      <c r="AL13" s="5">
        <v>2110</v>
      </c>
      <c r="AM13" s="5">
        <v>5745</v>
      </c>
      <c r="AN13" s="9">
        <v>221</v>
      </c>
      <c r="AO13" s="9">
        <v>107</v>
      </c>
      <c r="AP13" s="9">
        <v>48.416289592760201</v>
      </c>
      <c r="AQ13" s="6" t="s">
        <v>569</v>
      </c>
      <c r="AR13" s="151">
        <v>438</v>
      </c>
      <c r="AS13" s="151">
        <f>AR13-AN13</f>
        <v>217</v>
      </c>
      <c r="AT13" s="199">
        <f>AR13/AN13-1</f>
        <v>0.98190045248868785</v>
      </c>
      <c r="AU13" s="362"/>
      <c r="AV13" s="1"/>
      <c r="AW13" s="1"/>
      <c r="AX13" s="1"/>
      <c r="AY13" s="1"/>
      <c r="AZ13" s="305" t="str">
        <f>IF(AF13&gt;0,"Ok","Falta diligenciar presupuesto asignado")</f>
        <v>Ok</v>
      </c>
      <c r="BA13" s="132" t="str">
        <f>IF(AI13="Stock","Es Sotock","No Stock")</f>
        <v>No Stock</v>
      </c>
      <c r="BB13" s="132" t="str">
        <f>IF(AL13=AM13,"OK","NO")</f>
        <v>NO</v>
      </c>
      <c r="BC13" s="132" t="str">
        <f>IF(AM13=AN13,"OK","NO")</f>
        <v>NO</v>
      </c>
      <c r="BD13" s="374" t="str">
        <f>IF(AND(BB13="OK",BC13="OK",AI13="Stock"),"Stock OK","N/A o problema por ser Stock")</f>
        <v>N/A o problema por ser Stock</v>
      </c>
      <c r="BE13" s="365">
        <f>VLOOKUP(B13,[1]Gastos!$A$11:$R$4776,17,FALSE)</f>
        <v>1285143000</v>
      </c>
      <c r="BF13" s="365">
        <f>IF(ISERROR(BE13), 0, BE13)</f>
        <v>1285143000</v>
      </c>
      <c r="BG13" s="405"/>
      <c r="BH13" s="1"/>
      <c r="BI13" s="1"/>
      <c r="BJ13" s="132" t="str">
        <f>IF(AND(BB13="OK",BC13="OK",AI13&lt;&gt;"Stock"),"N/A","Ok")</f>
        <v>Ok</v>
      </c>
      <c r="BK13" s="14" t="str">
        <f>IF(AU13&lt;AN13,"Meta 2025 menor que meta 2024","Meta 2025 mayor o igual a meta 2024")</f>
        <v>Meta 2025 menor que meta 2024</v>
      </c>
      <c r="BL13" s="1" t="s">
        <v>3836</v>
      </c>
      <c r="BM13" s="1" t="s">
        <v>3836</v>
      </c>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row>
    <row r="14" spans="1:600" s="14" customFormat="1" ht="20.100000000000001" hidden="1" customHeight="1" x14ac:dyDescent="0.25">
      <c r="A14" s="14" t="str">
        <f>+D14&amp;F14</f>
        <v>0211-0103</v>
      </c>
      <c r="B14" s="14" t="str">
        <f>+D14&amp;Q14</f>
        <v>0211-0103</v>
      </c>
      <c r="C14" s="1" t="s">
        <v>65</v>
      </c>
      <c r="D14" s="5" t="s">
        <v>570</v>
      </c>
      <c r="E14" s="6" t="s">
        <v>571</v>
      </c>
      <c r="F14" s="341" t="str">
        <f>VLOOKUP($B14,'producto-objetivo'!$A:$G,4,0)</f>
        <v>03</v>
      </c>
      <c r="G14" s="6" t="str">
        <f>VLOOKUP($B14,'producto-objetivo'!$A:$G,5,0)</f>
        <v>Mejorar la cobertura y las condiciones de infraestructura de los parques y escenarios, para el uso y disfrute de la población de Bogotá D.C.</v>
      </c>
      <c r="H14" s="6" t="str">
        <f>_xlfn.XLOOKUP($A14,'indicador-objetivo'!$A:$A,'indicador-objetivo'!F:F,"DATO NO ENCONTRADO",0)</f>
        <v>1</v>
      </c>
      <c r="I14" s="6" t="str">
        <f>_xlfn.XLOOKUP($A14,'indicador-objetivo'!$A:$A,'indicador-objetivo'!G:G,"DATO NO ENCONTRADO",0)</f>
        <v>Porcentaje de parques y/o escenarios administrados por el IDRD con acciones de sostenibilidad, reverdecimiento y/o adaptación al cambio climático.</v>
      </c>
      <c r="J14" s="6" t="str">
        <f>_xlfn.XLOOKUP($A14,'indicador-objetivo'!$A:$A,'indicador-objetivo'!H:H,"DATO NO ENCONTRADO",0)</f>
        <v>Stock</v>
      </c>
      <c r="K14" s="6" t="str">
        <f>_xlfn.XLOOKUP($A14,'indicador-objetivo'!$A:$A,'indicador-objetivo'!I:I,"DATO NO ENCONTRADO",0)</f>
        <v>Mensual</v>
      </c>
      <c r="L14" s="6" t="str">
        <f>_xlfn.XLOOKUP($A14,'indicador-objetivo'!$A:$A,'indicador-objetivo'!J:J,"DATO NO ENCONTRADO",0)</f>
        <v>%</v>
      </c>
      <c r="M14" s="6">
        <f>_xlfn.XLOOKUP($A14,'indicador-objetivo'!$A:$A,'indicador-objetivo'!K:K,"DATO NO ENCONTRADO",0)</f>
        <v>100</v>
      </c>
      <c r="N14" s="6">
        <f>_xlfn.XLOOKUP($A14,'indicador-objetivo'!$A:$A,'indicador-objetivo'!L:L,"DATO NO ENCONTRADO",0)</f>
        <v>100</v>
      </c>
      <c r="O14" s="6">
        <f>_xlfn.XLOOKUP($A14,'indicador-objetivo'!$A:$A,'indicador-objetivo'!M:M,"DATO NO ENCONTRADO",0)</f>
        <v>100</v>
      </c>
      <c r="P14" s="144"/>
      <c r="Q14" s="326" t="s">
        <v>100</v>
      </c>
      <c r="R14" s="6" t="s">
        <v>572</v>
      </c>
      <c r="S14" s="9">
        <v>197797.01399899999</v>
      </c>
      <c r="T14" s="9">
        <v>197797.01399899999</v>
      </c>
      <c r="U14" s="9">
        <v>92525.872122000001</v>
      </c>
      <c r="V14" s="9">
        <v>32903.868807999999</v>
      </c>
      <c r="W14" s="7" t="s">
        <v>94</v>
      </c>
      <c r="X14" s="7" t="s">
        <v>94</v>
      </c>
      <c r="Y14" s="7" t="s">
        <v>94</v>
      </c>
      <c r="Z14" s="7" t="s">
        <v>94</v>
      </c>
      <c r="AA14" s="7" t="s">
        <v>94</v>
      </c>
      <c r="AB14" s="7" t="s">
        <v>94</v>
      </c>
      <c r="AC14" s="9">
        <v>290901</v>
      </c>
      <c r="AD14" s="167">
        <f>AC14-T14</f>
        <v>93103.986001000012</v>
      </c>
      <c r="AE14" s="168">
        <f>AC14/T14-1</f>
        <v>0.47070470943242215</v>
      </c>
      <c r="AF14" s="351">
        <f>IF(AND(AC14="",AD14="",AD14=""),0,BF14)</f>
        <v>75697141000</v>
      </c>
      <c r="AG14" s="7">
        <v>1</v>
      </c>
      <c r="AH14" s="6" t="s">
        <v>573</v>
      </c>
      <c r="AI14" s="5" t="s">
        <v>153</v>
      </c>
      <c r="AJ14" s="5" t="s">
        <v>97</v>
      </c>
      <c r="AK14" s="5" t="s">
        <v>149</v>
      </c>
      <c r="AL14" s="5">
        <v>18</v>
      </c>
      <c r="AM14" s="5">
        <v>30</v>
      </c>
      <c r="AN14" s="9">
        <v>30</v>
      </c>
      <c r="AO14" s="9">
        <v>30</v>
      </c>
      <c r="AP14" s="9">
        <v>100</v>
      </c>
      <c r="AQ14" s="6" t="s">
        <v>574</v>
      </c>
      <c r="AR14" s="151"/>
      <c r="AS14" s="151">
        <f>AR14-AN14</f>
        <v>-30</v>
      </c>
      <c r="AT14" s="199">
        <f>AR14/AN14-1</f>
        <v>-1</v>
      </c>
      <c r="AU14" s="362"/>
      <c r="AV14" s="1"/>
      <c r="AW14" s="1"/>
      <c r="AX14" s="1"/>
      <c r="AY14" s="1"/>
      <c r="AZ14" s="305" t="str">
        <f>IF(AF14&gt;0,"Ok","Falta diligenciar presupuesto asignado")</f>
        <v>Ok</v>
      </c>
      <c r="BA14" s="132" t="str">
        <f>IF(AI14="Stock","Es Sotock","No Stock")</f>
        <v>No Stock</v>
      </c>
      <c r="BB14" s="132" t="str">
        <f>IF(AL14=AM14,"OK","NO")</f>
        <v>NO</v>
      </c>
      <c r="BC14" s="132" t="str">
        <f>IF(AM14=AN14,"OK","NO")</f>
        <v>OK</v>
      </c>
      <c r="BD14" s="374" t="str">
        <f>IF(AND(BB14="OK",BC14="OK",AI14="Stock"),"Stock OK","N/A o problema por ser Stock")</f>
        <v>N/A o problema por ser Stock</v>
      </c>
      <c r="BE14" s="365">
        <f>VLOOKUP(B14,[1]Gastos!$A$11:$R$4776,17,FALSE)</f>
        <v>75697141000</v>
      </c>
      <c r="BF14" s="365">
        <f>IF(ISERROR(BE14), 0, BE14)</f>
        <v>75697141000</v>
      </c>
      <c r="BG14" s="405"/>
      <c r="BH14" s="1"/>
      <c r="BI14" s="1"/>
      <c r="BJ14" s="132" t="str">
        <f>IF(AND(BB14="OK",BC14="OK",AI14&lt;&gt;"Stock"),"N/A","Ok")</f>
        <v>Ok</v>
      </c>
      <c r="BK14" s="14" t="str">
        <f>IF(AU14&lt;AN14,"Meta 2025 menor que meta 2024","Meta 2025 mayor o igual a meta 2024")</f>
        <v>Meta 2025 menor que meta 2024</v>
      </c>
      <c r="BL14" s="496" t="s">
        <v>3836</v>
      </c>
      <c r="BM14" s="496" t="s">
        <v>3838</v>
      </c>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row>
    <row r="15" spans="1:600" s="14" customFormat="1" ht="20.100000000000001" hidden="1" customHeight="1" x14ac:dyDescent="0.25">
      <c r="A15" s="14" t="str">
        <f>+D15&amp;F15</f>
        <v>0213-0101</v>
      </c>
      <c r="B15" s="14" t="str">
        <f>+D15&amp;Q15</f>
        <v>0213-0101</v>
      </c>
      <c r="C15" s="1" t="s">
        <v>65</v>
      </c>
      <c r="D15" s="5" t="s">
        <v>575</v>
      </c>
      <c r="E15" s="6" t="s">
        <v>576</v>
      </c>
      <c r="F15" s="341" t="str">
        <f>VLOOKUP($B15,'producto-objetivo'!$A:$G,4,0)</f>
        <v>01</v>
      </c>
      <c r="G15" s="6" t="str">
        <f>VLOOKUP($B15,'producto-objetivo'!$A:$G,5,0)</f>
        <v>Ampliar la cobertura en la formación en patrimonio cultural en el ciclo integral de educación en Bogotá</v>
      </c>
      <c r="H15" s="6" t="str">
        <f>_xlfn.XLOOKUP($A15,'indicador-objetivo'!$A:$A,'indicador-objetivo'!F:F,"DATO NO ENCONTRADO",0)</f>
        <v>1</v>
      </c>
      <c r="I15" s="6" t="str">
        <f>_xlfn.XLOOKUP($A15,'indicador-objetivo'!$A:$A,'indicador-objetivo'!G:G,"DATO NO ENCONTRADO",0)</f>
        <v>Número de espacios cubiertos por los procesos de formación en patrimonio cultural</v>
      </c>
      <c r="J15" s="6" t="str">
        <f>_xlfn.XLOOKUP($A15,'indicador-objetivo'!$A:$A,'indicador-objetivo'!H:H,"DATO NO ENCONTRADO",0)</f>
        <v>Acumulado</v>
      </c>
      <c r="K15" s="6" t="str">
        <f>_xlfn.XLOOKUP($A15,'indicador-objetivo'!$A:$A,'indicador-objetivo'!I:I,"DATO NO ENCONTRADO",0)</f>
        <v>Anual</v>
      </c>
      <c r="L15" s="6" t="str">
        <f>_xlfn.XLOOKUP($A15,'indicador-objetivo'!$A:$A,'indicador-objetivo'!J:J,"DATO NO ENCONTRADO",0)</f>
        <v>VAL</v>
      </c>
      <c r="M15" s="6">
        <f>_xlfn.XLOOKUP($A15,'indicador-objetivo'!$A:$A,'indicador-objetivo'!K:K,"DATO NO ENCONTRADO",0)</f>
        <v>36</v>
      </c>
      <c r="N15" s="6">
        <f>_xlfn.XLOOKUP($A15,'indicador-objetivo'!$A:$A,'indicador-objetivo'!L:L,"DATO NO ENCONTRADO",0)</f>
        <v>285</v>
      </c>
      <c r="O15" s="6">
        <f>_xlfn.XLOOKUP($A15,'indicador-objetivo'!$A:$A,'indicador-objetivo'!M:M,"DATO NO ENCONTRADO",0)</f>
        <v>35</v>
      </c>
      <c r="P15" s="144"/>
      <c r="Q15" s="326" t="s">
        <v>124</v>
      </c>
      <c r="R15" s="6" t="s">
        <v>577</v>
      </c>
      <c r="S15" s="9">
        <v>677.55</v>
      </c>
      <c r="T15" s="9">
        <v>677.55</v>
      </c>
      <c r="U15" s="9">
        <v>207.98640700000001</v>
      </c>
      <c r="V15" s="9">
        <v>184.84809799999999</v>
      </c>
      <c r="W15" s="7" t="s">
        <v>156</v>
      </c>
      <c r="X15" s="7" t="s">
        <v>94</v>
      </c>
      <c r="Y15" s="7" t="s">
        <v>94</v>
      </c>
      <c r="Z15" s="7" t="s">
        <v>94</v>
      </c>
      <c r="AA15" s="7" t="s">
        <v>94</v>
      </c>
      <c r="AB15" s="7" t="s">
        <v>94</v>
      </c>
      <c r="AC15" s="151">
        <v>700</v>
      </c>
      <c r="AD15" s="167">
        <f>AC15-T15</f>
        <v>22.450000000000045</v>
      </c>
      <c r="AE15" s="168">
        <f>AC15/T15-1</f>
        <v>3.3134086045310429E-2</v>
      </c>
      <c r="AF15" s="351">
        <f>IF(AND(AC15="",AD15="",AD15=""),0,BF15)</f>
        <v>24344876000</v>
      </c>
      <c r="AG15" s="136">
        <v>1</v>
      </c>
      <c r="AH15" s="6" t="s">
        <v>578</v>
      </c>
      <c r="AI15" s="5" t="s">
        <v>96</v>
      </c>
      <c r="AJ15" s="5" t="s">
        <v>148</v>
      </c>
      <c r="AK15" s="5" t="s">
        <v>98</v>
      </c>
      <c r="AL15" s="5">
        <v>2160</v>
      </c>
      <c r="AM15" s="5">
        <v>17700</v>
      </c>
      <c r="AN15" s="9">
        <v>1650</v>
      </c>
      <c r="AO15" s="9">
        <v>1116</v>
      </c>
      <c r="AP15" s="9">
        <v>67.636363636363598</v>
      </c>
      <c r="AQ15" s="6" t="s">
        <v>579</v>
      </c>
      <c r="AR15" s="246">
        <v>1650</v>
      </c>
      <c r="AS15" s="151">
        <f>AR15-AN15</f>
        <v>0</v>
      </c>
      <c r="AT15" s="199">
        <f>AR15/AN15-1</f>
        <v>0</v>
      </c>
      <c r="AU15" s="362"/>
      <c r="AV15" s="1"/>
      <c r="AW15" s="1"/>
      <c r="AX15" s="1"/>
      <c r="AY15" s="1"/>
      <c r="AZ15" s="305" t="str">
        <f>IF(AF15&gt;0,"Ok","Falta diligenciar presupuesto asignado")</f>
        <v>Ok</v>
      </c>
      <c r="BA15" s="132" t="str">
        <f>IF(AI15="Stock","Es Sotock","No Stock")</f>
        <v>No Stock</v>
      </c>
      <c r="BB15" s="132" t="str">
        <f>IF(AL15=AM15,"OK","NO")</f>
        <v>NO</v>
      </c>
      <c r="BC15" s="132" t="str">
        <f>IF(AM15=AN15,"OK","NO")</f>
        <v>NO</v>
      </c>
      <c r="BD15" s="374" t="str">
        <f>IF(AND(BB15="OK",BC15="OK",AI15="Stock"),"Stock OK","N/A o problema por ser Stock")</f>
        <v>N/A o problema por ser Stock</v>
      </c>
      <c r="BE15" s="365">
        <f>VLOOKUP(B15,[1]Gastos!$A$11:$R$4776,17,FALSE)</f>
        <v>24344876000</v>
      </c>
      <c r="BF15" s="365">
        <f>IF(ISERROR(BE15), 0, BE15)</f>
        <v>24344876000</v>
      </c>
      <c r="BG15" s="405"/>
      <c r="BH15" s="1"/>
      <c r="BI15" s="1"/>
      <c r="BJ15" s="132" t="str">
        <f>IF(AND(BB15="OK",BC15="OK",AI15&lt;&gt;"Stock"),"N/A","Ok")</f>
        <v>Ok</v>
      </c>
      <c r="BK15" s="14" t="str">
        <f>IF(AU15&lt;AN15,"Meta 2025 menor que meta 2024","Meta 2025 mayor o igual a meta 2024")</f>
        <v>Meta 2025 menor que meta 2024</v>
      </c>
      <c r="BL15" s="1" t="s">
        <v>3836</v>
      </c>
      <c r="BM15" s="1" t="s">
        <v>3836</v>
      </c>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row>
    <row r="16" spans="1:600" s="14" customFormat="1" ht="20.100000000000001" hidden="1" customHeight="1" x14ac:dyDescent="0.25">
      <c r="A16" s="14" t="str">
        <f>+D16&amp;F16</f>
        <v>0215-0101</v>
      </c>
      <c r="B16" s="14" t="str">
        <f>+D16&amp;Q16</f>
        <v>0215-0101</v>
      </c>
      <c r="C16" s="1" t="s">
        <v>65</v>
      </c>
      <c r="D16" s="5" t="s">
        <v>580</v>
      </c>
      <c r="E16" s="6" t="s">
        <v>581</v>
      </c>
      <c r="F16" s="341" t="str">
        <f>VLOOKUP($B16,'producto-objetivo'!$A:$G,4,0)</f>
        <v>01</v>
      </c>
      <c r="G16" s="6" t="str">
        <f>VLOOKUP($B16,'producto-objetivo'!$A:$G,5,0)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 s="6" t="str">
        <f>_xlfn.XLOOKUP($A16,'indicador-objetivo'!$A:$A,'indicador-objetivo'!F:F,"DATO NO ENCONTRADO",0)</f>
        <v>1</v>
      </c>
      <c r="I16" s="6" t="str">
        <f>_xlfn.XLOOKUP($A16,'indicador-objetivo'!$A:$A,'indicador-objetivo'!G:G,"DATO NO ENCONTRADO",0)</f>
        <v>Porcentaje de incremento participantes en prácticas culturales y artisticas ofrecidas</v>
      </c>
      <c r="J16" s="6" t="str">
        <f>_xlfn.XLOOKUP($A16,'indicador-objetivo'!$A:$A,'indicador-objetivo'!H:H,"DATO NO ENCONTRADO",0)</f>
        <v>Capacidad</v>
      </c>
      <c r="K16" s="6" t="str">
        <f>_xlfn.XLOOKUP($A16,'indicador-objetivo'!$A:$A,'indicador-objetivo'!I:I,"DATO NO ENCONTRADO",0)</f>
        <v>Anual</v>
      </c>
      <c r="L16" s="6" t="str">
        <f>_xlfn.XLOOKUP($A16,'indicador-objetivo'!$A:$A,'indicador-objetivo'!J:J,"DATO NO ENCONTRADO",0)</f>
        <v>%</v>
      </c>
      <c r="M16" s="6">
        <f>_xlfn.XLOOKUP($A16,'indicador-objetivo'!$A:$A,'indicador-objetivo'!K:K,"DATO NO ENCONTRADO",0)</f>
        <v>1</v>
      </c>
      <c r="N16" s="6">
        <f>_xlfn.XLOOKUP($A16,'indicador-objetivo'!$A:$A,'indicador-objetivo'!L:L,"DATO NO ENCONTRADO",0)</f>
        <v>11</v>
      </c>
      <c r="O16" s="6">
        <f>_xlfn.XLOOKUP($A16,'indicador-objetivo'!$A:$A,'indicador-objetivo'!M:M,"DATO NO ENCONTRADO",0)</f>
        <v>2</v>
      </c>
      <c r="P16" s="144"/>
      <c r="Q16" s="326" t="s">
        <v>124</v>
      </c>
      <c r="R16" s="6" t="s">
        <v>582</v>
      </c>
      <c r="S16" s="9">
        <v>4412.5055700000003</v>
      </c>
      <c r="T16" s="9">
        <v>4412.5055700000003</v>
      </c>
      <c r="U16" s="9">
        <v>1606.2723109999999</v>
      </c>
      <c r="V16" s="9">
        <v>877.70874500000002</v>
      </c>
      <c r="W16" s="7" t="s">
        <v>156</v>
      </c>
      <c r="X16" s="7" t="s">
        <v>156</v>
      </c>
      <c r="Y16" s="7" t="s">
        <v>156</v>
      </c>
      <c r="Z16" s="7" t="s">
        <v>156</v>
      </c>
      <c r="AA16" s="7" t="s">
        <v>156</v>
      </c>
      <c r="AB16" s="7" t="s">
        <v>156</v>
      </c>
      <c r="AC16" s="151">
        <v>7701</v>
      </c>
      <c r="AD16" s="167">
        <f>AC16-T16</f>
        <v>3288.4944299999997</v>
      </c>
      <c r="AE16" s="168">
        <f>AC16/T16-1</f>
        <v>0.74526691872255246</v>
      </c>
      <c r="AF16" s="351">
        <f>IF(AND(AC16="",AD16="",AD16=""),0,BF16)</f>
        <v>19194404000</v>
      </c>
      <c r="AG16" s="7">
        <v>1</v>
      </c>
      <c r="AH16" s="6" t="s">
        <v>583</v>
      </c>
      <c r="AI16" s="5" t="s">
        <v>96</v>
      </c>
      <c r="AJ16" s="5" t="s">
        <v>148</v>
      </c>
      <c r="AK16" s="5" t="s">
        <v>98</v>
      </c>
      <c r="AL16" s="5">
        <v>278</v>
      </c>
      <c r="AM16" s="5">
        <v>2319</v>
      </c>
      <c r="AN16" s="9">
        <v>230</v>
      </c>
      <c r="AO16" s="9">
        <v>100</v>
      </c>
      <c r="AP16" s="9">
        <v>43.478260869565197</v>
      </c>
      <c r="AQ16" s="6" t="s">
        <v>584</v>
      </c>
      <c r="AR16" s="151">
        <v>251</v>
      </c>
      <c r="AS16" s="151">
        <f>AR16-AN16</f>
        <v>21</v>
      </c>
      <c r="AT16" s="199">
        <f>AR16/AN16-1</f>
        <v>9.1304347826086873E-2</v>
      </c>
      <c r="AU16" s="362"/>
      <c r="AV16" s="1"/>
      <c r="AW16" s="1"/>
      <c r="AX16" s="1"/>
      <c r="AY16" s="1"/>
      <c r="AZ16" s="305" t="str">
        <f>IF(AF16&gt;0,"Ok","Falta diligenciar presupuesto asignado")</f>
        <v>Ok</v>
      </c>
      <c r="BA16" s="132" t="str">
        <f>IF(AI16="Stock","Es Sotock","No Stock")</f>
        <v>No Stock</v>
      </c>
      <c r="BB16" s="132" t="str">
        <f>IF(AL16=AM16,"OK","NO")</f>
        <v>NO</v>
      </c>
      <c r="BC16" s="132" t="str">
        <f>IF(AM16=AN16,"OK","NO")</f>
        <v>NO</v>
      </c>
      <c r="BD16" s="374" t="str">
        <f>IF(AND(BB16="OK",BC16="OK",AI16="Stock"),"Stock OK","N/A o problema por ser Stock")</f>
        <v>N/A o problema por ser Stock</v>
      </c>
      <c r="BE16" s="365">
        <f>VLOOKUP(B16,[1]Gastos!$A$11:$R$4776,17,FALSE)</f>
        <v>19194404000</v>
      </c>
      <c r="BF16" s="365">
        <f>IF(ISERROR(BE16), 0, BE16)</f>
        <v>19194404000</v>
      </c>
      <c r="BG16" s="405"/>
      <c r="BH16" s="1"/>
      <c r="BI16" s="1"/>
      <c r="BJ16" s="132" t="str">
        <f>IF(AND(BB16="OK",BC16="OK",AI16&lt;&gt;"Stock"),"N/A","Ok")</f>
        <v>Ok</v>
      </c>
      <c r="BK16" s="14" t="str">
        <f>IF(AU16&lt;AN16,"Meta 2025 menor que meta 2024","Meta 2025 mayor o igual a meta 2024")</f>
        <v>Meta 2025 menor que meta 2024</v>
      </c>
      <c r="BL16" s="1" t="s">
        <v>3836</v>
      </c>
      <c r="BM16" s="1" t="s">
        <v>3836</v>
      </c>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row>
    <row r="17" spans="1:600" s="14" customFormat="1" ht="20.100000000000001" hidden="1" customHeight="1" x14ac:dyDescent="0.25">
      <c r="A17" s="14" t="str">
        <f>+D17&amp;F17</f>
        <v>0216-0101</v>
      </c>
      <c r="B17" s="14" t="str">
        <f>+D17&amp;Q17</f>
        <v>0216-0101</v>
      </c>
      <c r="C17" s="1" t="s">
        <v>65</v>
      </c>
      <c r="D17" s="5" t="s">
        <v>585</v>
      </c>
      <c r="E17" s="6" t="s">
        <v>586</v>
      </c>
      <c r="F17" s="341" t="str">
        <f>VLOOKUP($B17,'producto-objetivo'!$A:$G,4,0)</f>
        <v>01</v>
      </c>
      <c r="G17" s="6" t="str">
        <f>VLOOKUP($B17,'producto-objetivo'!$A:$G,5,0)</f>
        <v>Incrementar el acceso de la ciudadanía a la música sinfónica,</v>
      </c>
      <c r="H17" s="6" t="str">
        <f>_xlfn.XLOOKUP($A17,'indicador-objetivo'!$A:$A,'indicador-objetivo'!F:F,"DATO NO ENCONTRADO",0)</f>
        <v>1</v>
      </c>
      <c r="I17" s="6" t="str">
        <f>_xlfn.XLOOKUP($A17,'indicador-objetivo'!$A:$A,'indicador-objetivo'!G:G,"DATO NO ENCONTRADO",0)</f>
        <v>Porcentaje de personas asistentes a servicios culturales ofrecidos por la OFB y en alianza con el sector público y privado.</v>
      </c>
      <c r="J17" s="6" t="str">
        <f>_xlfn.XLOOKUP($A17,'indicador-objetivo'!$A:$A,'indicador-objetivo'!H:H,"DATO NO ENCONTRADO",0)</f>
        <v>Acumulado</v>
      </c>
      <c r="K17" s="6" t="str">
        <f>_xlfn.XLOOKUP($A17,'indicador-objetivo'!$A:$A,'indicador-objetivo'!I:I,"DATO NO ENCONTRADO",0)</f>
        <v>Anual</v>
      </c>
      <c r="L17" s="6" t="str">
        <f>_xlfn.XLOOKUP($A17,'indicador-objetivo'!$A:$A,'indicador-objetivo'!J:J,"DATO NO ENCONTRADO",0)</f>
        <v>%</v>
      </c>
      <c r="M17" s="6">
        <f>_xlfn.XLOOKUP($A17,'indicador-objetivo'!$A:$A,'indicador-objetivo'!K:K,"DATO NO ENCONTRADO",0)</f>
        <v>22</v>
      </c>
      <c r="N17" s="6">
        <f>_xlfn.XLOOKUP($A17,'indicador-objetivo'!$A:$A,'indicador-objetivo'!L:L,"DATO NO ENCONTRADO",0)</f>
        <v>11</v>
      </c>
      <c r="O17" s="6">
        <f>_xlfn.XLOOKUP($A17,'indicador-objetivo'!$A:$A,'indicador-objetivo'!M:M,"DATO NO ENCONTRADO",0)</f>
        <v>2</v>
      </c>
      <c r="P17" s="144"/>
      <c r="Q17" s="326" t="s">
        <v>124</v>
      </c>
      <c r="R17" s="6" t="s">
        <v>587</v>
      </c>
      <c r="S17" s="9">
        <v>5648.0957420000004</v>
      </c>
      <c r="T17" s="9">
        <v>5648.0957420000004</v>
      </c>
      <c r="U17" s="9">
        <v>2634.8406639999998</v>
      </c>
      <c r="V17" s="9">
        <v>1290.250853</v>
      </c>
      <c r="W17" s="7" t="s">
        <v>94</v>
      </c>
      <c r="X17" s="7" t="s">
        <v>94</v>
      </c>
      <c r="Y17" s="7" t="s">
        <v>94</v>
      </c>
      <c r="Z17" s="7" t="s">
        <v>94</v>
      </c>
      <c r="AA17" s="7" t="s">
        <v>94</v>
      </c>
      <c r="AB17" s="7" t="s">
        <v>94</v>
      </c>
      <c r="AC17" s="151">
        <v>20895</v>
      </c>
      <c r="AD17" s="167">
        <f>AC17-T17</f>
        <v>15246.904257999999</v>
      </c>
      <c r="AE17" s="168">
        <f>AC17/T17-1</f>
        <v>2.6994769484203265</v>
      </c>
      <c r="AF17" s="351">
        <f>IF(AND(AC17="",AD17="",AD17=""),0,BF17)</f>
        <v>0</v>
      </c>
      <c r="AG17" s="7">
        <v>1</v>
      </c>
      <c r="AH17" s="6" t="s">
        <v>588</v>
      </c>
      <c r="AI17" s="5" t="s">
        <v>96</v>
      </c>
      <c r="AJ17" s="5" t="s">
        <v>97</v>
      </c>
      <c r="AK17" s="5" t="s">
        <v>98</v>
      </c>
      <c r="AL17" s="5">
        <v>1469</v>
      </c>
      <c r="AM17" s="5">
        <v>3000</v>
      </c>
      <c r="AN17" s="9">
        <v>150</v>
      </c>
      <c r="AO17" s="9">
        <v>158</v>
      </c>
      <c r="AP17" s="9">
        <v>105.333333333333</v>
      </c>
      <c r="AQ17" s="6" t="s">
        <v>589</v>
      </c>
      <c r="AR17" s="151">
        <v>350</v>
      </c>
      <c r="AS17" s="151">
        <f>AR17-AN17</f>
        <v>200</v>
      </c>
      <c r="AT17" s="199">
        <f>AR17/AN17-1</f>
        <v>1.3333333333333335</v>
      </c>
      <c r="AU17" s="362"/>
      <c r="AV17" s="1"/>
      <c r="AW17" s="1"/>
      <c r="AX17" s="1"/>
      <c r="AY17" s="1"/>
      <c r="AZ17" s="305" t="str">
        <f>IF(AF17&gt;0,"Ok","Falta diligenciar presupuesto asignado")</f>
        <v>Falta diligenciar presupuesto asignado</v>
      </c>
      <c r="BA17" s="132" t="str">
        <f>IF(AI17="Stock","Es Sotock","No Stock")</f>
        <v>No Stock</v>
      </c>
      <c r="BB17" s="132" t="str">
        <f>IF(AL17=AM17,"OK","NO")</f>
        <v>NO</v>
      </c>
      <c r="BC17" s="132" t="str">
        <f>IF(AM17=AN17,"OK","NO")</f>
        <v>NO</v>
      </c>
      <c r="BD17" s="374" t="str">
        <f>IF(AND(BB17="OK",BC17="OK",AI17="Stock"),"Stock OK","N/A o problema por ser Stock")</f>
        <v>N/A o problema por ser Stock</v>
      </c>
      <c r="BE17" s="365" t="e">
        <f>VLOOKUP(B17,[1]Gastos!$A$11:$R$4776,17,FALSE)</f>
        <v>#N/A</v>
      </c>
      <c r="BF17" s="365">
        <f>IF(ISERROR(BE17), 0, BE17)</f>
        <v>0</v>
      </c>
      <c r="BG17" s="405"/>
      <c r="BH17" s="1"/>
      <c r="BI17" s="1"/>
      <c r="BJ17" s="132" t="str">
        <f>IF(AND(BB17="OK",BC17="OK",AI17&lt;&gt;"Stock"),"N/A","Ok")</f>
        <v>Ok</v>
      </c>
      <c r="BK17" s="14" t="str">
        <f>IF(AU17&lt;AN17,"Meta 2025 menor que meta 2024","Meta 2025 mayor o igual a meta 2024")</f>
        <v>Meta 2025 menor que meta 2024</v>
      </c>
      <c r="BL17" s="1" t="s">
        <v>3836</v>
      </c>
      <c r="BM17" s="1" t="s">
        <v>3836</v>
      </c>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row>
    <row r="18" spans="1:600" s="14" customFormat="1" ht="20.100000000000001" hidden="1" customHeight="1" x14ac:dyDescent="0.25">
      <c r="A18" s="14" t="str">
        <f>+D18&amp;F18</f>
        <v>0120-0101</v>
      </c>
      <c r="B18" s="14" t="str">
        <f>+D18&amp;Q18</f>
        <v>0120-0101</v>
      </c>
      <c r="C18" s="1" t="s">
        <v>76</v>
      </c>
      <c r="D18" s="5" t="s">
        <v>620</v>
      </c>
      <c r="E18" s="6" t="s">
        <v>621</v>
      </c>
      <c r="F18" s="341" t="str">
        <f>VLOOKUP($B18,'producto-objetivo'!$A:$G,4,0)</f>
        <v>01</v>
      </c>
      <c r="G18" s="6" t="str">
        <f>VLOOKUP($B18,'producto-objetivo'!$A:$G,5,0)</f>
        <v>Formular y viabilizar un modelo de ordenamiento territorial del Distrito Capital para mejorar la calidad de vida y construir una ciudad equitativa, sostenible y competitiva</v>
      </c>
      <c r="H18" s="6" t="str">
        <f>_xlfn.XLOOKUP($A18,'indicador-objetivo'!$A:$A,'indicador-objetivo'!F:F,"DATO NO ENCONTRADO",0)</f>
        <v>2</v>
      </c>
      <c r="I18" s="6" t="str">
        <f>_xlfn.XLOOKUP($A18,'indicador-objetivo'!$A:$A,'indicador-objetivo'!G:G,"DATO NO ENCONTRADO",0)</f>
        <v>Porcentaje de avance en la concreción y viabilización del modelo de ordenamiento territorial</v>
      </c>
      <c r="J18" s="6" t="str">
        <f>_xlfn.XLOOKUP($A18,'indicador-objetivo'!$A:$A,'indicador-objetivo'!H:H,"DATO NO ENCONTRADO",0)</f>
        <v>Stock</v>
      </c>
      <c r="K18" s="6" t="str">
        <f>_xlfn.XLOOKUP($A18,'indicador-objetivo'!$A:$A,'indicador-objetivo'!I:I,"DATO NO ENCONTRADO",0)</f>
        <v>Anual</v>
      </c>
      <c r="L18" s="6" t="str">
        <f>_xlfn.XLOOKUP($A18,'indicador-objetivo'!$A:$A,'indicador-objetivo'!J:J,"DATO NO ENCONTRADO",0)</f>
        <v>%</v>
      </c>
      <c r="M18" s="6">
        <f>_xlfn.XLOOKUP($A18,'indicador-objetivo'!$A:$A,'indicador-objetivo'!K:K,"DATO NO ENCONTRADO",0)</f>
        <v>100</v>
      </c>
      <c r="N18" s="6">
        <f>_xlfn.XLOOKUP($A18,'indicador-objetivo'!$A:$A,'indicador-objetivo'!L:L,"DATO NO ENCONTRADO",0)</f>
        <v>100</v>
      </c>
      <c r="O18" s="6">
        <f>_xlfn.XLOOKUP($A18,'indicador-objetivo'!$A:$A,'indicador-objetivo'!M:M,"DATO NO ENCONTRADO",0)</f>
        <v>100</v>
      </c>
      <c r="P18" s="144"/>
      <c r="Q18" s="326" t="s">
        <v>124</v>
      </c>
      <c r="R18" s="6" t="s">
        <v>622</v>
      </c>
      <c r="S18" s="8">
        <v>15500</v>
      </c>
      <c r="T18" s="9">
        <v>15500</v>
      </c>
      <c r="U18" s="9">
        <v>5594.2646519999998</v>
      </c>
      <c r="V18" s="9">
        <v>3166.927533</v>
      </c>
      <c r="W18" s="7" t="s">
        <v>156</v>
      </c>
      <c r="X18" s="7" t="s">
        <v>94</v>
      </c>
      <c r="Y18" s="7" t="s">
        <v>94</v>
      </c>
      <c r="Z18" s="7" t="s">
        <v>94</v>
      </c>
      <c r="AA18" s="7" t="s">
        <v>94</v>
      </c>
      <c r="AB18" s="7" t="s">
        <v>94</v>
      </c>
      <c r="AC18" s="9"/>
      <c r="AD18" s="141"/>
      <c r="AE18" s="141"/>
      <c r="AF18" s="351">
        <f>IF(AND(AC18="",AD18="",AD18=""),0,BF18)</f>
        <v>0</v>
      </c>
      <c r="AG18" s="7">
        <v>1</v>
      </c>
      <c r="AH18" s="6" t="s">
        <v>623</v>
      </c>
      <c r="AI18" s="5" t="s">
        <v>144</v>
      </c>
      <c r="AJ18" s="5" t="s">
        <v>97</v>
      </c>
      <c r="AK18" s="5" t="s">
        <v>149</v>
      </c>
      <c r="AL18" s="5">
        <v>100</v>
      </c>
      <c r="AM18" s="5">
        <v>100</v>
      </c>
      <c r="AN18" s="9">
        <v>100</v>
      </c>
      <c r="AO18" s="9">
        <v>100</v>
      </c>
      <c r="AP18" s="9">
        <v>100</v>
      </c>
      <c r="AQ18" s="6" t="s">
        <v>624</v>
      </c>
      <c r="AR18" s="151">
        <v>100</v>
      </c>
      <c r="AS18" s="151">
        <f>AR18-AN18</f>
        <v>0</v>
      </c>
      <c r="AT18" s="151"/>
      <c r="AU18" s="359"/>
      <c r="AV18" s="1"/>
      <c r="AW18" s="1"/>
      <c r="AX18" s="1"/>
      <c r="AY18" s="1"/>
      <c r="AZ18" s="305" t="str">
        <f>IF(AF18&gt;0,"Ok","Falta diligenciar presupuesto asignado")</f>
        <v>Falta diligenciar presupuesto asignado</v>
      </c>
      <c r="BA18" s="132" t="str">
        <f>IF(AI18="Stock","Es Sotock","No Stock")</f>
        <v>Es Sotock</v>
      </c>
      <c r="BB18" s="132" t="str">
        <f>IF(AL18=AM18,"OK","NO")</f>
        <v>OK</v>
      </c>
      <c r="BC18" s="132" t="str">
        <f>IF(AM18=AN18,"OK","NO")</f>
        <v>OK</v>
      </c>
      <c r="BD18" s="374" t="str">
        <f>IF(AND(BB18="OK",BC18="OK",AI18="Stock"),"Stock OK","N/A o problema por ser Stock")</f>
        <v>Stock OK</v>
      </c>
      <c r="BE18" s="365" t="e">
        <f>VLOOKUP(B18,[1]Gastos!$A$11:$R$4776,17,FALSE)</f>
        <v>#N/A</v>
      </c>
      <c r="BF18" s="365">
        <f>IF(ISERROR(BE18), 0, BE18)</f>
        <v>0</v>
      </c>
      <c r="BG18" s="405"/>
      <c r="BH18" s="1"/>
      <c r="BI18" s="1"/>
      <c r="BJ18" s="132" t="str">
        <f>IF(AND(BB18="OK",BC18="OK",AI18&lt;&gt;"Stock"),"N/A","Ok")</f>
        <v>Ok</v>
      </c>
      <c r="BK18" s="14" t="str">
        <f>IF(AU18&lt;AN18,"Meta 2025 menor que meta 2024","Meta 2025 mayor o igual a meta 2024")</f>
        <v>Meta 2025 menor que meta 2024</v>
      </c>
      <c r="BL18" s="1" t="s">
        <v>3836</v>
      </c>
      <c r="BM18" s="1" t="s">
        <v>3836</v>
      </c>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row>
    <row r="19" spans="1:600" s="14" customFormat="1" ht="20.100000000000001" hidden="1" customHeight="1" x14ac:dyDescent="0.25">
      <c r="A19" s="14" t="str">
        <f>+D19&amp;F19</f>
        <v>0121-0106</v>
      </c>
      <c r="B19" s="14" t="str">
        <f>+D19&amp;Q19</f>
        <v>0121-0106</v>
      </c>
      <c r="C19" s="1" t="s">
        <v>75</v>
      </c>
      <c r="D19" s="5" t="s">
        <v>665</v>
      </c>
      <c r="E19" s="6" t="s">
        <v>666</v>
      </c>
      <c r="F19" s="341" t="str">
        <f>VLOOKUP($B19,'producto-objetivo'!$A:$G,4,0)</f>
        <v>06</v>
      </c>
      <c r="G19" s="6" t="str">
        <f>VLOOKUP($B19,'producto-objetivo'!$A:$G,5,0)</f>
        <v>Prevenir, atender, proteger y acompañar proceso de Violencias y acceso a la justicia contra las violencias de género en el Distrito Capital</v>
      </c>
      <c r="H19" s="6" t="str">
        <f>_xlfn.XLOOKUP($A19,'indicador-objetivo'!$A:$A,'indicador-objetivo'!F:F,"DATO NO ENCONTRADO",0)</f>
        <v>5</v>
      </c>
      <c r="I19" s="6" t="str">
        <f>_xlfn.XLOOKUP($A19,'indicador-objetivo'!$A:$A,'indicador-objetivo'!G:G,"DATO NO ENCONTRADO",0)</f>
        <v>Mujeres vinculadas a acciones de prevención, atención, protección y acceso a la justicia especializada para las mujeres</v>
      </c>
      <c r="J19" s="6" t="str">
        <f>_xlfn.XLOOKUP($A19,'indicador-objetivo'!$A:$A,'indicador-objetivo'!H:H,"DATO NO ENCONTRADO",0)</f>
        <v>Acumulado</v>
      </c>
      <c r="K19" s="6" t="str">
        <f>_xlfn.XLOOKUP($A19,'indicador-objetivo'!$A:$A,'indicador-objetivo'!I:I,"DATO NO ENCONTRADO",0)</f>
        <v>Mensual</v>
      </c>
      <c r="L19" s="6" t="str">
        <f>_xlfn.XLOOKUP($A19,'indicador-objetivo'!$A:$A,'indicador-objetivo'!J:J,"DATO NO ENCONTRADO",0)</f>
        <v>VAL</v>
      </c>
      <c r="M19" s="6">
        <f>_xlfn.XLOOKUP($A19,'indicador-objetivo'!$A:$A,'indicador-objetivo'!K:K,"DATO NO ENCONTRADO",0)</f>
        <v>128154</v>
      </c>
      <c r="N19" s="6">
        <f>_xlfn.XLOOKUP($A19,'indicador-objetivo'!$A:$A,'indicador-objetivo'!L:L,"DATO NO ENCONTRADO",0)</f>
        <v>414276</v>
      </c>
      <c r="O19" s="6">
        <f>_xlfn.XLOOKUP($A19,'indicador-objetivo'!$A:$A,'indicador-objetivo'!M:M,"DATO NO ENCONTRADO",0)</f>
        <v>34976</v>
      </c>
      <c r="P19" s="144"/>
      <c r="Q19" s="326" t="s">
        <v>136</v>
      </c>
      <c r="R19" s="6" t="s">
        <v>667</v>
      </c>
      <c r="S19" s="8">
        <v>43969</v>
      </c>
      <c r="T19" s="9">
        <v>43969</v>
      </c>
      <c r="U19" s="9">
        <v>29990.932235</v>
      </c>
      <c r="V19" s="9">
        <v>12213.938662</v>
      </c>
      <c r="W19" s="7" t="s">
        <v>156</v>
      </c>
      <c r="X19" s="136" t="s">
        <v>156</v>
      </c>
      <c r="Y19" s="7" t="s">
        <v>156</v>
      </c>
      <c r="Z19" s="7" t="s">
        <v>94</v>
      </c>
      <c r="AA19" s="136" t="s">
        <v>156</v>
      </c>
      <c r="AB19" s="136" t="s">
        <v>156</v>
      </c>
      <c r="AC19" s="9">
        <v>51476</v>
      </c>
      <c r="AD19" s="162">
        <f>AC19-T19</f>
        <v>7507</v>
      </c>
      <c r="AE19" s="168">
        <f>AC19/T19-1</f>
        <v>0.17073392617525984</v>
      </c>
      <c r="AF19" s="351">
        <f>IF(AND(AC19="",AD19="",AD19=""),0,BF19)</f>
        <v>106853082000</v>
      </c>
      <c r="AG19" s="7">
        <v>1</v>
      </c>
      <c r="AH19" s="6" t="s">
        <v>668</v>
      </c>
      <c r="AI19" s="5" t="s">
        <v>96</v>
      </c>
      <c r="AJ19" s="5" t="s">
        <v>97</v>
      </c>
      <c r="AK19" s="5" t="s">
        <v>98</v>
      </c>
      <c r="AL19" s="5">
        <v>3520</v>
      </c>
      <c r="AM19" s="5">
        <v>9846</v>
      </c>
      <c r="AN19" s="9">
        <v>846</v>
      </c>
      <c r="AO19" s="9">
        <v>425</v>
      </c>
      <c r="AP19" s="9">
        <v>50.236406619385299</v>
      </c>
      <c r="AQ19" s="6" t="s">
        <v>669</v>
      </c>
      <c r="AR19" s="151">
        <v>1000</v>
      </c>
      <c r="AS19" s="151">
        <f>AR19-AN19</f>
        <v>154</v>
      </c>
      <c r="AT19" s="151"/>
      <c r="AU19" s="359"/>
      <c r="AV19" s="1"/>
      <c r="AW19" s="1"/>
      <c r="AX19" s="1"/>
      <c r="AY19" s="1"/>
      <c r="AZ19" s="305" t="str">
        <f>IF(AF19&gt;0,"Ok","Falta diligenciar presupuesto asignado")</f>
        <v>Ok</v>
      </c>
      <c r="BA19" s="132" t="str">
        <f>IF(AI19="Stock","Es Sotock","No Stock")</f>
        <v>No Stock</v>
      </c>
      <c r="BB19" s="132" t="str">
        <f>IF(AL19=AM19,"OK","NO")</f>
        <v>NO</v>
      </c>
      <c r="BC19" s="132" t="str">
        <f>IF(AM19=AN19,"OK","NO")</f>
        <v>NO</v>
      </c>
      <c r="BD19" s="374" t="str">
        <f>IF(AND(BB19="OK",BC19="OK",AI19="Stock"),"Stock OK","N/A o problema por ser Stock")</f>
        <v>N/A o problema por ser Stock</v>
      </c>
      <c r="BE19" s="365">
        <f>VLOOKUP(B19,[1]Gastos!$A$11:$R$4776,17,FALSE)</f>
        <v>106853082000</v>
      </c>
      <c r="BF19" s="365">
        <f>IF(ISERROR(BE19), 0, BE19)</f>
        <v>106853082000</v>
      </c>
      <c r="BG19" s="405"/>
      <c r="BH19" s="1"/>
      <c r="BI19" s="1"/>
      <c r="BJ19" s="132" t="str">
        <f>IF(AND(BB19="OK",BC19="OK",AI19&lt;&gt;"Stock"),"N/A","Ok")</f>
        <v>Ok</v>
      </c>
      <c r="BK19" s="14" t="str">
        <f>IF(AU19&lt;AN19,"Meta 2025 menor que meta 2024","Meta 2025 mayor o igual a meta 2024")</f>
        <v>Meta 2025 menor que meta 2024</v>
      </c>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row>
    <row r="20" spans="1:600" s="1" customFormat="1" ht="20.100000000000001" hidden="1" customHeight="1" x14ac:dyDescent="0.25">
      <c r="A20" s="14" t="str">
        <f>+D20&amp;F20</f>
        <v>0122-0101</v>
      </c>
      <c r="B20" s="14" t="str">
        <f>+D20&amp;Q20</f>
        <v>0122-0150</v>
      </c>
      <c r="C20" s="1" t="s">
        <v>72</v>
      </c>
      <c r="D20" s="5" t="s">
        <v>725</v>
      </c>
      <c r="E20" s="513" t="s">
        <v>726</v>
      </c>
      <c r="F20" s="341" t="str">
        <f>VLOOKUP($B20,'producto-objetivo'!$A:$G,4,0)</f>
        <v>01</v>
      </c>
      <c r="G20" s="6" t="str">
        <f>VLOOKUP($B20,'producto-objetivo'!$A:$G,5,0)</f>
        <v>Contribuir a la mejora en la calidad de vida de la población en mayor condición de vulnerabilidad, con un enfoque territorial a través de la prestación de los servicios sociales.</v>
      </c>
      <c r="H20" s="6" t="str">
        <f>_xlfn.XLOOKUP($A20,'indicador-objetivo'!$A:$A,'indicador-objetivo'!F:F,"DATO NO ENCONTRADO",0)</f>
        <v>1</v>
      </c>
      <c r="I20" s="6" t="str">
        <f>_xlfn.XLOOKUP($A20,'indicador-objetivo'!$A:$A,'indicador-objetivo'!G:G,"DATO NO ENCONTRADO",0)</f>
        <v>Número de personas atendidas por la SDIS en el marco de la prestación de los servicios sociales</v>
      </c>
      <c r="J20" s="6" t="str">
        <f>_xlfn.XLOOKUP($A20,'indicador-objetivo'!$A:$A,'indicador-objetivo'!H:H,"DATO NO ENCONTRADO",0)</f>
        <v>Flujo</v>
      </c>
      <c r="K20" s="6" t="str">
        <f>_xlfn.XLOOKUP($A20,'indicador-objetivo'!$A:$A,'indicador-objetivo'!I:I,"DATO NO ENCONTRADO",0)</f>
        <v>Anual</v>
      </c>
      <c r="L20" s="6" t="str">
        <f>_xlfn.XLOOKUP($A20,'indicador-objetivo'!$A:$A,'indicador-objetivo'!J:J,"DATO NO ENCONTRADO",0)</f>
        <v>VAL</v>
      </c>
      <c r="M20" s="6">
        <f>_xlfn.XLOOKUP($A20,'indicador-objetivo'!$A:$A,'indicador-objetivo'!K:K,"DATO NO ENCONTRADO",0)</f>
        <v>1776825</v>
      </c>
      <c r="N20" s="6">
        <f>_xlfn.XLOOKUP($A20,'indicador-objetivo'!$A:$A,'indicador-objetivo'!L:L,"DATO NO ENCONTRADO",0)</f>
        <v>1905138</v>
      </c>
      <c r="O20" s="6">
        <f>_xlfn.XLOOKUP($A20,'indicador-objetivo'!$A:$A,'indicador-objetivo'!M:M,"DATO NO ENCONTRADO",0)</f>
        <v>1794593</v>
      </c>
      <c r="P20" s="144"/>
      <c r="Q20" s="326" t="s">
        <v>739</v>
      </c>
      <c r="R20" s="6" t="s">
        <v>740</v>
      </c>
      <c r="S20" s="9">
        <v>483800</v>
      </c>
      <c r="T20" s="9">
        <v>483800</v>
      </c>
      <c r="U20" s="9">
        <v>347887.61595299997</v>
      </c>
      <c r="V20" s="9">
        <v>344164.78839599999</v>
      </c>
      <c r="W20" s="7" t="s">
        <v>156</v>
      </c>
      <c r="X20" s="7" t="s">
        <v>94</v>
      </c>
      <c r="Y20" s="7" t="s">
        <v>156</v>
      </c>
      <c r="Z20" s="7" t="s">
        <v>94</v>
      </c>
      <c r="AA20" s="7" t="s">
        <v>94</v>
      </c>
      <c r="AB20" s="7" t="s">
        <v>94</v>
      </c>
      <c r="AC20" s="9">
        <v>787127</v>
      </c>
      <c r="AD20" s="167">
        <f>AC20-T20</f>
        <v>303327</v>
      </c>
      <c r="AE20" s="168">
        <f>AC20/T20-1</f>
        <v>0.62696775527077309</v>
      </c>
      <c r="AF20" s="351">
        <f>IF(AND(AC20="",AD20="",AD20=""),0,BF20)</f>
        <v>120000000000</v>
      </c>
      <c r="AG20" s="7">
        <v>1</v>
      </c>
      <c r="AH20" s="6" t="s">
        <v>741</v>
      </c>
      <c r="AI20" s="5" t="s">
        <v>144</v>
      </c>
      <c r="AJ20" s="5" t="s">
        <v>97</v>
      </c>
      <c r="AK20" s="5" t="s">
        <v>149</v>
      </c>
      <c r="AL20" s="5">
        <v>90</v>
      </c>
      <c r="AM20" s="5">
        <v>90</v>
      </c>
      <c r="AN20" s="9">
        <v>90</v>
      </c>
      <c r="AO20" s="9">
        <v>90</v>
      </c>
      <c r="AP20" s="9">
        <v>100</v>
      </c>
      <c r="AQ20" s="513" t="s">
        <v>742</v>
      </c>
      <c r="AR20" s="151">
        <v>90</v>
      </c>
      <c r="AS20" s="571">
        <f>AR20-AN20</f>
        <v>0</v>
      </c>
      <c r="AT20" s="472">
        <f>AR20/AN20-1</f>
        <v>0</v>
      </c>
      <c r="AU20" s="357"/>
      <c r="AV20" s="14"/>
      <c r="AY20" s="14"/>
      <c r="AZ20" s="305" t="str">
        <f>IF(AF20&gt;0,"Ok","Falta diligenciar presupuesto asignado")</f>
        <v>Ok</v>
      </c>
      <c r="BA20" s="132" t="str">
        <f>IF(AI20="Stock","Es Sotock","No Stock")</f>
        <v>Es Sotock</v>
      </c>
      <c r="BB20" s="132" t="str">
        <f>IF(AL20=AM20,"OK","NO")</f>
        <v>OK</v>
      </c>
      <c r="BC20" s="132" t="str">
        <f>IF(AM20=AN20,"OK","NO")</f>
        <v>OK</v>
      </c>
      <c r="BD20" s="374" t="str">
        <f>IF(AND(BB20="OK",BC20="OK",AI20="Stock"),"Stock OK","N/A o problema por ser Stock")</f>
        <v>Stock OK</v>
      </c>
      <c r="BE20" s="365">
        <f>VLOOKUP(B20,[1]Gastos!$A$11:$R$4776,17,FALSE)</f>
        <v>120000000000</v>
      </c>
      <c r="BF20" s="365">
        <f>IF(ISERROR(BE20), 0, BE20)</f>
        <v>120000000000</v>
      </c>
      <c r="BG20" s="405"/>
      <c r="BH20" s="14"/>
      <c r="BI20" s="14"/>
      <c r="BJ20" s="132" t="str">
        <f>IF(AND(BB20="OK",BC20="OK",AI20&lt;&gt;"Stock"),"N/A","Ok")</f>
        <v>Ok</v>
      </c>
      <c r="BK20" s="14" t="str">
        <f>IF(AU20&lt;AN20,"Meta 2025 menor que meta 2024","Meta 2025 mayor o igual a meta 2024")</f>
        <v>Meta 2025 menor que meta 2024</v>
      </c>
      <c r="BL20" s="1" t="s">
        <v>3836</v>
      </c>
      <c r="BM20" s="1" t="s">
        <v>3836</v>
      </c>
    </row>
    <row r="21" spans="1:600" s="1" customFormat="1" ht="20.100000000000001" hidden="1" customHeight="1" x14ac:dyDescent="0.25">
      <c r="A21" s="14" t="str">
        <f>+D21&amp;F21</f>
        <v>0125-0101</v>
      </c>
      <c r="B21" s="14" t="str">
        <f>+D21&amp;Q21</f>
        <v>0125-0101</v>
      </c>
      <c r="C21" s="1" t="s">
        <v>68</v>
      </c>
      <c r="D21" s="5" t="s">
        <v>842</v>
      </c>
      <c r="E21" s="513" t="s">
        <v>843</v>
      </c>
      <c r="F21" s="341" t="str">
        <f>VLOOKUP($B21,'producto-objetivo'!$A:$G,4,0)</f>
        <v>01</v>
      </c>
      <c r="G21" s="6" t="str">
        <f>VLOOKUP($B21,'producto-objetivo'!$A:$G,5,0)</f>
        <v>Fortalecer la Gestión Integral del Talento Humano para contribuir al desarrollo de entidades y organismos distritales más modernas y eficientes al servicio de la ciudadanía</v>
      </c>
      <c r="H21" s="6" t="str">
        <f>_xlfn.XLOOKUP($A21,'indicador-objetivo'!$A:$A,'indicador-objetivo'!F:F,"DATO NO ENCONTRADO",0)</f>
        <v>1</v>
      </c>
      <c r="I21" s="6" t="str">
        <f>_xlfn.XLOOKUP($A21,'indicador-objetivo'!$A:$A,'indicador-objetivo'!G:G,"DATO NO ENCONTRADO",0)</f>
        <v>Medición del Indice de desarrollo del servicio civil</v>
      </c>
      <c r="J21" s="6" t="str">
        <f>_xlfn.XLOOKUP($A21,'indicador-objetivo'!$A:$A,'indicador-objetivo'!H:H,"DATO NO ENCONTRADO",0)</f>
        <v>Flujo</v>
      </c>
      <c r="K21" s="6" t="str">
        <f>_xlfn.XLOOKUP($A21,'indicador-objetivo'!$A:$A,'indicador-objetivo'!I:I,"DATO NO ENCONTRADO",0)</f>
        <v>Anual</v>
      </c>
      <c r="L21" s="6" t="str">
        <f>_xlfn.XLOOKUP($A21,'indicador-objetivo'!$A:$A,'indicador-objetivo'!J:J,"DATO NO ENCONTRADO",0)</f>
        <v>VAL</v>
      </c>
      <c r="M21" s="6">
        <f>_xlfn.XLOOKUP($A21,'indicador-objetivo'!$A:$A,'indicador-objetivo'!K:K,"DATO NO ENCONTRADO",0)</f>
        <v>69.72</v>
      </c>
      <c r="N21" s="6">
        <f>_xlfn.XLOOKUP($A21,'indicador-objetivo'!$A:$A,'indicador-objetivo'!L:L,"DATO NO ENCONTRADO",0)</f>
        <v>80</v>
      </c>
      <c r="O21" s="6">
        <f>_xlfn.XLOOKUP($A21,'indicador-objetivo'!$A:$A,'indicador-objetivo'!M:M,"DATO NO ENCONTRADO",0)</f>
        <v>70.72</v>
      </c>
      <c r="P21" s="144"/>
      <c r="Q21" s="326" t="s">
        <v>124</v>
      </c>
      <c r="R21" s="6" t="s">
        <v>844</v>
      </c>
      <c r="S21" s="8">
        <v>738.44550800000002</v>
      </c>
      <c r="T21" s="9">
        <v>738.44550800000002</v>
      </c>
      <c r="U21" s="9">
        <v>465.70683700000001</v>
      </c>
      <c r="V21" s="9">
        <v>208.68279899999999</v>
      </c>
      <c r="W21" s="7" t="s">
        <v>94</v>
      </c>
      <c r="X21" s="7" t="s">
        <v>94</v>
      </c>
      <c r="Y21" s="7" t="s">
        <v>94</v>
      </c>
      <c r="Z21" s="7" t="s">
        <v>94</v>
      </c>
      <c r="AA21" s="7" t="s">
        <v>94</v>
      </c>
      <c r="AB21" s="7" t="s">
        <v>94</v>
      </c>
      <c r="AC21" s="9">
        <v>879</v>
      </c>
      <c r="AD21" s="162">
        <f>AC21-T21</f>
        <v>140.55449199999998</v>
      </c>
      <c r="AE21" s="162"/>
      <c r="AF21" s="351">
        <f>IF(AND(AC21="",AD21="",AD21=""),0,BF21)</f>
        <v>4716565000</v>
      </c>
      <c r="AG21" s="7">
        <v>1</v>
      </c>
      <c r="AH21" s="6" t="s">
        <v>845</v>
      </c>
      <c r="AI21" s="5" t="s">
        <v>153</v>
      </c>
      <c r="AJ21" s="5" t="s">
        <v>148</v>
      </c>
      <c r="AK21" s="5" t="s">
        <v>98</v>
      </c>
      <c r="AL21" s="5">
        <v>29</v>
      </c>
      <c r="AM21" s="5">
        <v>37</v>
      </c>
      <c r="AN21" s="9">
        <v>35</v>
      </c>
      <c r="AO21" s="9">
        <v>33</v>
      </c>
      <c r="AP21" s="9">
        <v>94.285714285714306</v>
      </c>
      <c r="AQ21" s="513" t="s">
        <v>846</v>
      </c>
      <c r="AR21" s="151">
        <v>36</v>
      </c>
      <c r="AS21" s="571">
        <f>AR21-AN21</f>
        <v>1</v>
      </c>
      <c r="AT21" s="571"/>
      <c r="AU21" s="671"/>
      <c r="AZ21" s="305" t="str">
        <f>IF(AF21&gt;0,"Ok","Falta diligenciar presupuesto asignado")</f>
        <v>Ok</v>
      </c>
      <c r="BA21" s="132" t="str">
        <f>IF(AI21="Stock","Es Sotock","No Stock")</f>
        <v>No Stock</v>
      </c>
      <c r="BB21" s="132" t="str">
        <f>IF(AL21=AM21,"OK","NO")</f>
        <v>NO</v>
      </c>
      <c r="BC21" s="132" t="str">
        <f>IF(AM21=AN21,"OK","NO")</f>
        <v>NO</v>
      </c>
      <c r="BD21" s="374" t="str">
        <f>IF(AND(BB21="OK",BC21="OK",AI21="Stock"),"Stock OK","N/A o problema por ser Stock")</f>
        <v>N/A o problema por ser Stock</v>
      </c>
      <c r="BE21" s="365">
        <f>VLOOKUP(B21,[1]Gastos!$A$11:$R$4776,17,FALSE)</f>
        <v>4716565000</v>
      </c>
      <c r="BF21" s="365">
        <f>IF(ISERROR(BE21), 0, BE21)</f>
        <v>4716565000</v>
      </c>
      <c r="BG21" s="405"/>
      <c r="BJ21" s="132" t="str">
        <f>IF(AND(BB21="OK",BC21="OK",AI21&lt;&gt;"Stock"),"N/A","Ok")</f>
        <v>Ok</v>
      </c>
      <c r="BK21" s="14" t="str">
        <f>IF(AU21&lt;AN21,"Meta 2025 menor que meta 2024","Meta 2025 mayor o igual a meta 2024")</f>
        <v>Meta 2025 menor que meta 2024</v>
      </c>
      <c r="BL21" s="1" t="s">
        <v>3836</v>
      </c>
      <c r="BM21" s="1" t="s">
        <v>3836</v>
      </c>
    </row>
    <row r="22" spans="1:600" s="1" customFormat="1" ht="20.100000000000001" hidden="1" customHeight="1" x14ac:dyDescent="0.25">
      <c r="A22" s="14" t="str">
        <f>+D22&amp;F22</f>
        <v>0126-0104</v>
      </c>
      <c r="B22" s="14" t="str">
        <f>+D22&amp;Q22</f>
        <v>0126-0105</v>
      </c>
      <c r="C22" s="1" t="s">
        <v>62</v>
      </c>
      <c r="D22" s="5" t="s">
        <v>879</v>
      </c>
      <c r="E22" s="513" t="s">
        <v>880</v>
      </c>
      <c r="F22" s="341" t="str">
        <f>VLOOKUP($B22,'producto-objetivo'!$A:$G,4,0)</f>
        <v>04</v>
      </c>
      <c r="G22" s="6" t="str">
        <f>VLOOKUP($B22,'producto-objetivo'!$A:$G,5,0)</f>
        <v>Mejorar la relación entre la población y el entorno natural mediante el mantenimiento, recuperación, rehabilitación, conservación y uso sostenible de los bienes y servicios ambientales del Distrito Capital</v>
      </c>
      <c r="H22" s="6" t="str">
        <f>_xlfn.XLOOKUP($A22,'indicador-objetivo'!$A:$A,'indicador-objetivo'!F:F,"DATO NO ENCONTRADO",0)</f>
        <v>1</v>
      </c>
      <c r="I22" s="6" t="str">
        <f>_xlfn.XLOOKUP($A22,'indicador-objetivo'!$A:$A,'indicador-objetivo'!G:G,"DATO NO ENCONTRADO",0)</f>
        <v>Número de km de senderos en operación (26,76 KM habilitados)</v>
      </c>
      <c r="J22" s="6" t="str">
        <f>_xlfn.XLOOKUP($A22,'indicador-objetivo'!$A:$A,'indicador-objetivo'!H:H,"DATO NO ENCONTRADO",0)</f>
        <v>Acumulado</v>
      </c>
      <c r="K22" s="6" t="str">
        <f>_xlfn.XLOOKUP($A22,'indicador-objetivo'!$A:$A,'indicador-objetivo'!I:I,"DATO NO ENCONTRADO",0)</f>
        <v>Anual</v>
      </c>
      <c r="L22" s="6" t="str">
        <f>_xlfn.XLOOKUP($A22,'indicador-objetivo'!$A:$A,'indicador-objetivo'!J:J,"DATO NO ENCONTRADO",0)</f>
        <v>VAL</v>
      </c>
      <c r="M22" s="6">
        <f>_xlfn.XLOOKUP($A22,'indicador-objetivo'!$A:$A,'indicador-objetivo'!K:K,"DATO NO ENCONTRADO",0)</f>
        <v>55</v>
      </c>
      <c r="N22" s="6">
        <f>_xlfn.XLOOKUP($A22,'indicador-objetivo'!$A:$A,'indicador-objetivo'!L:L,"DATO NO ENCONTRADO",0)</f>
        <v>60</v>
      </c>
      <c r="O22" s="6">
        <f>_xlfn.XLOOKUP($A22,'indicador-objetivo'!$A:$A,'indicador-objetivo'!M:M,"DATO NO ENCONTRADO",0)</f>
        <v>60</v>
      </c>
      <c r="P22" s="144"/>
      <c r="Q22" s="326" t="s">
        <v>132</v>
      </c>
      <c r="R22" s="6" t="s">
        <v>881</v>
      </c>
      <c r="S22" s="9">
        <v>6339.8320000000003</v>
      </c>
      <c r="T22" s="9">
        <v>6339.8320000000003</v>
      </c>
      <c r="U22" s="9">
        <v>2683.6545729999998</v>
      </c>
      <c r="V22" s="9">
        <v>1298.6580859999999</v>
      </c>
      <c r="W22" s="7" t="s">
        <v>94</v>
      </c>
      <c r="X22" s="7" t="s">
        <v>94</v>
      </c>
      <c r="Y22" s="7" t="s">
        <v>94</v>
      </c>
      <c r="Z22" s="7" t="s">
        <v>94</v>
      </c>
      <c r="AA22" s="7" t="s">
        <v>94</v>
      </c>
      <c r="AB22" s="7" t="s">
        <v>94</v>
      </c>
      <c r="AC22" s="9">
        <v>5739</v>
      </c>
      <c r="AD22" s="170">
        <f>AC22-T22</f>
        <v>-600.83200000000033</v>
      </c>
      <c r="AE22" s="168">
        <f>AC22/T22-1</f>
        <v>-9.4770965539780927E-2</v>
      </c>
      <c r="AF22" s="351">
        <f>IF(AND(AC22="",AD22="",AD22=""),0,BF22)</f>
        <v>0</v>
      </c>
      <c r="AG22" s="7">
        <v>1</v>
      </c>
      <c r="AH22" s="6" t="s">
        <v>882</v>
      </c>
      <c r="AI22" s="5" t="s">
        <v>96</v>
      </c>
      <c r="AJ22" s="5" t="s">
        <v>148</v>
      </c>
      <c r="AK22" s="5" t="s">
        <v>98</v>
      </c>
      <c r="AL22" s="5">
        <v>103889</v>
      </c>
      <c r="AM22" s="5">
        <v>156542</v>
      </c>
      <c r="AN22" s="9">
        <v>14502</v>
      </c>
      <c r="AO22" s="9">
        <v>9623</v>
      </c>
      <c r="AP22" s="9">
        <v>66.356364639360095</v>
      </c>
      <c r="AQ22" s="513" t="s">
        <v>883</v>
      </c>
      <c r="AR22" s="151">
        <v>14840</v>
      </c>
      <c r="AS22" s="571">
        <f>AR22-AN22</f>
        <v>338</v>
      </c>
      <c r="AT22" s="571"/>
      <c r="AU22" s="671"/>
      <c r="AZ22" s="305" t="str">
        <f>IF(AF22&gt;0,"Ok","Falta diligenciar presupuesto asignado")</f>
        <v>Falta diligenciar presupuesto asignado</v>
      </c>
      <c r="BA22" s="132" t="str">
        <f>IF(AI22="Stock","Es Sotock","No Stock")</f>
        <v>No Stock</v>
      </c>
      <c r="BB22" s="132" t="str">
        <f>IF(AL22=AM22,"OK","NO")</f>
        <v>NO</v>
      </c>
      <c r="BC22" s="132" t="str">
        <f>IF(AM22=AN22,"OK","NO")</f>
        <v>NO</v>
      </c>
      <c r="BD22" s="374" t="str">
        <f>IF(AND(BB22="OK",BC22="OK",AI22="Stock"),"Stock OK","N/A o problema por ser Stock")</f>
        <v>N/A o problema por ser Stock</v>
      </c>
      <c r="BE22" s="365" t="e">
        <f>VLOOKUP(B22,[1]Gastos!$A$11:$R$4776,17,FALSE)</f>
        <v>#N/A</v>
      </c>
      <c r="BF22" s="365">
        <f>IF(ISERROR(BE22), 0, BE22)</f>
        <v>0</v>
      </c>
      <c r="BG22" s="405"/>
      <c r="BJ22" s="132" t="str">
        <f>IF(AND(BB22="OK",BC22="OK",AI22&lt;&gt;"Stock"),"N/A","Ok")</f>
        <v>Ok</v>
      </c>
      <c r="BK22" s="14" t="str">
        <f>IF(AU22&lt;AN22,"Meta 2025 menor que meta 2024","Meta 2025 mayor o igual a meta 2024")</f>
        <v>Meta 2025 menor que meta 2024</v>
      </c>
      <c r="BL22" s="1" t="s">
        <v>3836</v>
      </c>
      <c r="BM22" s="1" t="s">
        <v>3836</v>
      </c>
    </row>
    <row r="23" spans="1:600" s="1" customFormat="1" ht="20.100000000000001" hidden="1" customHeight="1" x14ac:dyDescent="0.25">
      <c r="A23" s="14" t="str">
        <f>+D23&amp;F23</f>
        <v>0127-0101</v>
      </c>
      <c r="B23" s="14" t="str">
        <f>+D23&amp;Q23</f>
        <v>0127-0101</v>
      </c>
      <c r="C23" s="1" t="s">
        <v>69</v>
      </c>
      <c r="D23" s="5" t="s">
        <v>960</v>
      </c>
      <c r="E23" s="513" t="s">
        <v>961</v>
      </c>
      <c r="F23" s="341" t="str">
        <f>VLOOKUP($B23,'producto-objetivo'!$A:$G,4,0)</f>
        <v>01</v>
      </c>
      <c r="G23" s="6" t="str">
        <f>VLOOKUP($B23,'producto-objetivo'!$A:$G,5,0)</f>
        <v>Contribuir al incremento del uso, goce y disfrute del espacio público por la ciudadanía, mediante la admiistración del inventario del patrimonio inmobiliario distrital y  de los bienes a cargo del DADEP</v>
      </c>
      <c r="H23" s="6" t="str">
        <f>_xlfn.XLOOKUP($A23,'indicador-objetivo'!$A:$A,'indicador-objetivo'!F:F,"DATO NO ENCONTRADO",0)</f>
        <v>1</v>
      </c>
      <c r="I23" s="6" t="str">
        <f>_xlfn.XLOOKUP($A23,'indicador-objetivo'!$A:$A,'indicador-objetivo'!G:G,"DATO NO ENCONTRADO",0)</f>
        <v>Porcentaje  de acciones desarrolladas por el DADEP para contribuir al incremento del uso, goce y disfrute del espacio público por la ciudadanía</v>
      </c>
      <c r="J23" s="6" t="str">
        <f>_xlfn.XLOOKUP($A23,'indicador-objetivo'!$A:$A,'indicador-objetivo'!H:H,"DATO NO ENCONTRADO",0)</f>
        <v>Stock</v>
      </c>
      <c r="K23" s="6" t="str">
        <f>_xlfn.XLOOKUP($A23,'indicador-objetivo'!$A:$A,'indicador-objetivo'!I:I,"DATO NO ENCONTRADO",0)</f>
        <v>Mensual</v>
      </c>
      <c r="L23" s="6" t="str">
        <f>_xlfn.XLOOKUP($A23,'indicador-objetivo'!$A:$A,'indicador-objetivo'!J:J,"DATO NO ENCONTRADO",0)</f>
        <v>%</v>
      </c>
      <c r="M23" s="6">
        <f>_xlfn.XLOOKUP($A23,'indicador-objetivo'!$A:$A,'indicador-objetivo'!K:K,"DATO NO ENCONTRADO",0)</f>
        <v>100</v>
      </c>
      <c r="N23" s="6">
        <f>_xlfn.XLOOKUP($A23,'indicador-objetivo'!$A:$A,'indicador-objetivo'!L:L,"DATO NO ENCONTRADO",0)</f>
        <v>100</v>
      </c>
      <c r="O23" s="6">
        <f>_xlfn.XLOOKUP($A23,'indicador-objetivo'!$A:$A,'indicador-objetivo'!M:M,"DATO NO ENCONTRADO",0)</f>
        <v>100</v>
      </c>
      <c r="P23" s="144"/>
      <c r="Q23" s="326" t="s">
        <v>124</v>
      </c>
      <c r="R23" s="6" t="s">
        <v>962</v>
      </c>
      <c r="S23" s="8">
        <v>1387.8150000000001</v>
      </c>
      <c r="T23" s="9">
        <v>1387.8150000000001</v>
      </c>
      <c r="U23" s="9">
        <v>745.46100000000001</v>
      </c>
      <c r="V23" s="9">
        <v>532.59879999999998</v>
      </c>
      <c r="W23" s="7" t="s">
        <v>94</v>
      </c>
      <c r="X23" s="7" t="s">
        <v>94</v>
      </c>
      <c r="Y23" s="7" t="s">
        <v>94</v>
      </c>
      <c r="Z23" s="7" t="s">
        <v>94</v>
      </c>
      <c r="AA23" s="7" t="s">
        <v>94</v>
      </c>
      <c r="AB23" s="7" t="s">
        <v>94</v>
      </c>
      <c r="AC23" s="151">
        <v>2664</v>
      </c>
      <c r="AD23" s="162">
        <f>AC23-T23</f>
        <v>1276.1849999999999</v>
      </c>
      <c r="AE23" s="168">
        <f>AC23/T23-1</f>
        <v>0.91956420704488706</v>
      </c>
      <c r="AF23" s="351">
        <f>IF(AND(AC23="",AD23="",AD23=""),0,BF23)</f>
        <v>0</v>
      </c>
      <c r="AG23" s="7">
        <v>1</v>
      </c>
      <c r="AH23" s="6" t="s">
        <v>963</v>
      </c>
      <c r="AI23" s="5" t="s">
        <v>96</v>
      </c>
      <c r="AJ23" s="5" t="s">
        <v>97</v>
      </c>
      <c r="AK23" s="7" t="s">
        <v>98</v>
      </c>
      <c r="AL23" s="8">
        <v>1579901</v>
      </c>
      <c r="AM23" s="8">
        <v>4052700309</v>
      </c>
      <c r="AN23" s="8">
        <v>700309</v>
      </c>
      <c r="AO23" s="8">
        <v>333785.37</v>
      </c>
      <c r="AP23" s="638">
        <f>AO23/AN23</f>
        <v>0.47662584659057644</v>
      </c>
      <c r="AQ23" s="2" t="s">
        <v>964</v>
      </c>
      <c r="AR23" s="151">
        <v>750000</v>
      </c>
      <c r="AS23" s="571">
        <f>AR23-AN23</f>
        <v>49691</v>
      </c>
      <c r="AT23" s="198">
        <f>AR23/AN23-1</f>
        <v>7.0955820930475033E-2</v>
      </c>
      <c r="AU23" s="370"/>
      <c r="AZ23" s="305" t="str">
        <f>IF(AF23&gt;0,"Ok","Falta diligenciar presupuesto asignado")</f>
        <v>Falta diligenciar presupuesto asignado</v>
      </c>
      <c r="BA23" s="132" t="str">
        <f>IF(AI23="Stock","Es Sotock","No Stock")</f>
        <v>No Stock</v>
      </c>
      <c r="BB23" s="132" t="str">
        <f>IF(AL23=AM23,"OK","NO")</f>
        <v>NO</v>
      </c>
      <c r="BC23" s="132" t="str">
        <f>IF(AM23=AN23,"OK","NO")</f>
        <v>NO</v>
      </c>
      <c r="BD23" s="374" t="str">
        <f>IF(AND(BB23="OK",BC23="OK",AI23="Stock"),"Stock OK","N/A o problema por ser Stock")</f>
        <v>N/A o problema por ser Stock</v>
      </c>
      <c r="BE23" s="365" t="e">
        <f>VLOOKUP(B23,[1]Gastos!$A$11:$R$4776,17,FALSE)</f>
        <v>#N/A</v>
      </c>
      <c r="BF23" s="365">
        <f>IF(ISERROR(BE23), 0, BE23)</f>
        <v>0</v>
      </c>
      <c r="BG23" s="405"/>
      <c r="BJ23" s="132" t="str">
        <f>IF(AND(BB23="OK",BC23="OK",AI23&lt;&gt;"Stock"),"N/A","Ok")</f>
        <v>Ok</v>
      </c>
      <c r="BK23" s="14" t="str">
        <f>IF(AU23&lt;AN23,"Meta 2025 menor que meta 2024","Meta 2025 mayor o igual a meta 2024")</f>
        <v>Meta 2025 menor que meta 2024</v>
      </c>
      <c r="BL23" s="1" t="s">
        <v>3836</v>
      </c>
      <c r="BM23" s="1" t="s">
        <v>3836</v>
      </c>
    </row>
    <row r="24" spans="1:600" s="1" customFormat="1" ht="20.100000000000001" hidden="1" customHeight="1" x14ac:dyDescent="0.25">
      <c r="A24" s="14" t="str">
        <f>+D24&amp;F24</f>
        <v>0200-0101</v>
      </c>
      <c r="B24" s="14" t="str">
        <f>+D24&amp;Q24</f>
        <v>0200-0101</v>
      </c>
      <c r="C24" s="1" t="s">
        <v>66</v>
      </c>
      <c r="D24" s="5" t="s">
        <v>1088</v>
      </c>
      <c r="E24" s="513" t="s">
        <v>1089</v>
      </c>
      <c r="F24" s="341" t="str">
        <f>VLOOKUP($B24,'producto-objetivo'!$A:$G,4,0)</f>
        <v>01</v>
      </c>
      <c r="G24" s="6" t="str">
        <f>VLOOKUP($B24,'producto-objetivo'!$A:$G,5,0)</f>
        <v>Mejorar las oportunidades para la generación de ingresos y fortalecer las capacidades de los vendedores informales y personas que ejercen actividades de la economía informal en el espacio público</v>
      </c>
      <c r="H24" s="6" t="str">
        <f>_xlfn.XLOOKUP($A24,'indicador-objetivo'!$A:$A,'indicador-objetivo'!F:F,"DATO NO ENCONTRADO",0)</f>
        <v>1</v>
      </c>
      <c r="I24" s="6" t="str">
        <f>_xlfn.XLOOKUP($A24,'indicador-objetivo'!$A:$A,'indicador-objetivo'!G:G,"DATO NO ENCONTRADO",0)</f>
        <v>Porcentaje de unidades productivas de la población de la economía informal con programas de generación de ingresos apoyados por el IPES</v>
      </c>
      <c r="J24" s="6" t="str">
        <f>_xlfn.XLOOKUP($A24,'indicador-objetivo'!$A:$A,'indicador-objetivo'!H:H,"DATO NO ENCONTRADO",0)</f>
        <v>Capacidad</v>
      </c>
      <c r="K24" s="6" t="str">
        <f>_xlfn.XLOOKUP($A24,'indicador-objetivo'!$A:$A,'indicador-objetivo'!I:I,"DATO NO ENCONTRADO",0)</f>
        <v>Trimestral</v>
      </c>
      <c r="L24" s="6" t="str">
        <f>_xlfn.XLOOKUP($A24,'indicador-objetivo'!$A:$A,'indicador-objetivo'!J:J,"DATO NO ENCONTRADO",0)</f>
        <v>%</v>
      </c>
      <c r="M24" s="6">
        <f>_xlfn.XLOOKUP($A24,'indicador-objetivo'!$A:$A,'indicador-objetivo'!K:K,"DATO NO ENCONTRADO",0)</f>
        <v>72</v>
      </c>
      <c r="N24" s="6">
        <f>_xlfn.XLOOKUP($A24,'indicador-objetivo'!$A:$A,'indicador-objetivo'!L:L,"DATO NO ENCONTRADO",0)</f>
        <v>90</v>
      </c>
      <c r="O24" s="6">
        <f>_xlfn.XLOOKUP($A24,'indicador-objetivo'!$A:$A,'indicador-objetivo'!M:M,"DATO NO ENCONTRADO",0)</f>
        <v>74</v>
      </c>
      <c r="P24" s="144"/>
      <c r="Q24" s="326" t="s">
        <v>124</v>
      </c>
      <c r="R24" s="6" t="s">
        <v>1090</v>
      </c>
      <c r="S24" s="8">
        <v>904.82799999999997</v>
      </c>
      <c r="T24" s="9">
        <v>904.82799999999997</v>
      </c>
      <c r="U24" s="9">
        <v>129.456549</v>
      </c>
      <c r="V24" s="9">
        <v>57.908433000000002</v>
      </c>
      <c r="W24" s="7" t="s">
        <v>156</v>
      </c>
      <c r="X24" s="7" t="s">
        <v>156</v>
      </c>
      <c r="Y24" s="7" t="s">
        <v>94</v>
      </c>
      <c r="Z24" s="7" t="s">
        <v>156</v>
      </c>
      <c r="AA24" s="7" t="s">
        <v>94</v>
      </c>
      <c r="AB24" s="7" t="s">
        <v>156</v>
      </c>
      <c r="AC24" s="9">
        <v>9672</v>
      </c>
      <c r="AD24" s="167">
        <f>AC24-T24</f>
        <v>8767.1720000000005</v>
      </c>
      <c r="AE24" s="168">
        <f>AC24/T24-1</f>
        <v>9.6893243798821445</v>
      </c>
      <c r="AF24" s="351">
        <f>IF(AND(AC24="",AD24="",AD24=""),0,BF24)</f>
        <v>0</v>
      </c>
      <c r="AG24" s="7">
        <v>1</v>
      </c>
      <c r="AH24" s="6" t="s">
        <v>1091</v>
      </c>
      <c r="AI24" s="5" t="s">
        <v>223</v>
      </c>
      <c r="AJ24" s="5" t="s">
        <v>97</v>
      </c>
      <c r="AK24" s="5" t="s">
        <v>98</v>
      </c>
      <c r="AL24" s="5">
        <v>570</v>
      </c>
      <c r="AM24" s="5">
        <v>600</v>
      </c>
      <c r="AN24" s="9">
        <v>300</v>
      </c>
      <c r="AO24" s="9">
        <v>120</v>
      </c>
      <c r="AP24" s="9">
        <v>40</v>
      </c>
      <c r="AQ24" s="513" t="s">
        <v>1092</v>
      </c>
      <c r="AR24" s="151">
        <v>700</v>
      </c>
      <c r="AS24" s="571">
        <f>AR24-AN24</f>
        <v>400</v>
      </c>
      <c r="AT24" s="472">
        <f>AR24/AN24-1</f>
        <v>1.3333333333333335</v>
      </c>
      <c r="AU24" s="357"/>
      <c r="AZ24" s="305" t="str">
        <f>IF(AF24&gt;0,"Ok","Falta diligenciar presupuesto asignado")</f>
        <v>Falta diligenciar presupuesto asignado</v>
      </c>
      <c r="BA24" s="132" t="str">
        <f>IF(AI24="Stock","Es Sotock","No Stock")</f>
        <v>No Stock</v>
      </c>
      <c r="BB24" s="132" t="str">
        <f>IF(AL24=AM24,"OK","NO")</f>
        <v>NO</v>
      </c>
      <c r="BC24" s="132" t="str">
        <f>IF(AM24=AN24,"OK","NO")</f>
        <v>NO</v>
      </c>
      <c r="BD24" s="374" t="str">
        <f>IF(AND(BB24="OK",BC24="OK",AI24="Stock"),"Stock OK","N/A o problema por ser Stock")</f>
        <v>N/A o problema por ser Stock</v>
      </c>
      <c r="BE24" s="365" t="e">
        <f>VLOOKUP(B24,[1]Gastos!$A$11:$R$4776,17,FALSE)</f>
        <v>#N/A</v>
      </c>
      <c r="BF24" s="365">
        <f>IF(ISERROR(BE24), 0, BE24)</f>
        <v>0</v>
      </c>
      <c r="BG24" s="405"/>
      <c r="BJ24" s="132" t="str">
        <f>IF(AND(BB24="OK",BC24="OK",AI24&lt;&gt;"Stock"),"N/A","Ok")</f>
        <v>Ok</v>
      </c>
      <c r="BK24" s="14" t="str">
        <f>IF(AU24&lt;AN24,"Meta 2025 menor que meta 2024","Meta 2025 mayor o igual a meta 2024")</f>
        <v>Meta 2025 menor que meta 2024</v>
      </c>
    </row>
    <row r="25" spans="1:600" s="1" customFormat="1" ht="20.100000000000001" hidden="1" customHeight="1" x14ac:dyDescent="0.25">
      <c r="A25" s="14" t="str">
        <f>+D25&amp;F25</f>
        <v>0201-0103</v>
      </c>
      <c r="B25" s="14" t="str">
        <f>+D25&amp;Q25</f>
        <v>0201-0103</v>
      </c>
      <c r="C25" s="1" t="s">
        <v>77</v>
      </c>
      <c r="D25" s="5" t="s">
        <v>1136</v>
      </c>
      <c r="E25" s="513" t="s">
        <v>1137</v>
      </c>
      <c r="F25" s="341" t="str">
        <f>VLOOKUP($B25,'producto-objetivo'!$A:$G,4,0)</f>
        <v>03</v>
      </c>
      <c r="G25" s="6" t="str">
        <f>VLOOKUP($B25,'producto-objetivo'!$A:$G,5,0)</f>
        <v>Disminuir la morbilidad, mortalidad y discapacidad evitable a través de la atención integral y oportuna en Salud</v>
      </c>
      <c r="H25" s="288" t="s">
        <v>442</v>
      </c>
      <c r="I25" s="288" t="s">
        <v>1144</v>
      </c>
      <c r="J25" s="288" t="s">
        <v>427</v>
      </c>
      <c r="K25" s="288" t="s">
        <v>145</v>
      </c>
      <c r="L25" s="288" t="s">
        <v>98</v>
      </c>
      <c r="M25" s="445">
        <v>127</v>
      </c>
      <c r="N25" s="445">
        <v>125</v>
      </c>
      <c r="O25" s="445">
        <v>127</v>
      </c>
      <c r="P25" s="144"/>
      <c r="Q25" s="326" t="s">
        <v>100</v>
      </c>
      <c r="R25" s="6" t="s">
        <v>1140</v>
      </c>
      <c r="S25" s="9">
        <v>8573.0349999999999</v>
      </c>
      <c r="T25" s="9">
        <v>8573.0349999999999</v>
      </c>
      <c r="U25" s="9">
        <v>5026.1029779999999</v>
      </c>
      <c r="V25" s="9">
        <v>2642.6184870000002</v>
      </c>
      <c r="W25" s="7" t="s">
        <v>94</v>
      </c>
      <c r="X25" s="7" t="s">
        <v>94</v>
      </c>
      <c r="Y25" s="7" t="s">
        <v>156</v>
      </c>
      <c r="Z25" s="7" t="s">
        <v>94</v>
      </c>
      <c r="AA25" s="7" t="s">
        <v>94</v>
      </c>
      <c r="AB25" s="7" t="s">
        <v>94</v>
      </c>
      <c r="AC25" s="9"/>
      <c r="AD25" s="141"/>
      <c r="AE25" s="141"/>
      <c r="AF25" s="351">
        <f>IF(AND(AC25="",AD25="",AD25=""),0,BF25)</f>
        <v>0</v>
      </c>
      <c r="AG25" s="7">
        <v>1</v>
      </c>
      <c r="AH25" s="6" t="s">
        <v>1145</v>
      </c>
      <c r="AI25" s="5" t="s">
        <v>153</v>
      </c>
      <c r="AJ25" s="5" t="s">
        <v>97</v>
      </c>
      <c r="AK25" s="5" t="s">
        <v>149</v>
      </c>
      <c r="AL25" s="5">
        <v>90</v>
      </c>
      <c r="AM25" s="5">
        <v>100</v>
      </c>
      <c r="AN25" s="9">
        <v>100</v>
      </c>
      <c r="AO25" s="9">
        <v>100</v>
      </c>
      <c r="AP25" s="9">
        <v>100</v>
      </c>
      <c r="AQ25" s="513" t="s">
        <v>1146</v>
      </c>
      <c r="AR25" s="151"/>
      <c r="AS25" s="571"/>
      <c r="AT25" s="571"/>
      <c r="AU25" s="671"/>
      <c r="AZ25" s="305" t="str">
        <f>IF(AF25&gt;0,"Ok","Falta diligenciar presupuesto asignado")</f>
        <v>Falta diligenciar presupuesto asignado</v>
      </c>
      <c r="BA25" s="132" t="str">
        <f>IF(AI25="Stock","Es Sotock","No Stock")</f>
        <v>No Stock</v>
      </c>
      <c r="BB25" s="132" t="str">
        <f>IF(AL25=AM25,"OK","NO")</f>
        <v>NO</v>
      </c>
      <c r="BC25" s="132" t="str">
        <f>IF(AM25=AN25,"OK","NO")</f>
        <v>OK</v>
      </c>
      <c r="BD25" s="374" t="str">
        <f>IF(AND(BB25="OK",BC25="OK",AI25="Stock"),"Stock OK","N/A o problema por ser Stock")</f>
        <v>N/A o problema por ser Stock</v>
      </c>
      <c r="BE25" s="365">
        <f>VLOOKUP(B25,[1]Gastos!$A$11:$R$4776,17,FALSE)</f>
        <v>64000000000</v>
      </c>
      <c r="BF25" s="365">
        <f>IF(ISERROR(BE25), 0, BE25)</f>
        <v>64000000000</v>
      </c>
      <c r="BG25" s="405"/>
      <c r="BJ25" s="132" t="str">
        <f>IF(AND(BB25="OK",BC25="OK",AI25&lt;&gt;"Stock"),"N/A","Ok")</f>
        <v>Ok</v>
      </c>
      <c r="BK25" s="14" t="str">
        <f>IF(AU25&lt;AN25,"Meta 2025 menor que meta 2024","Meta 2025 mayor o igual a meta 2024")</f>
        <v>Meta 2025 menor que meta 2024</v>
      </c>
      <c r="BL25" s="496" t="s">
        <v>3836</v>
      </c>
      <c r="BM25" s="496" t="s">
        <v>3838</v>
      </c>
    </row>
    <row r="26" spans="1:600" s="1" customFormat="1" ht="20.100000000000001" hidden="1" customHeight="1" x14ac:dyDescent="0.25">
      <c r="A26" s="14" t="str">
        <f>+D26&amp;F26</f>
        <v>0203-0101</v>
      </c>
      <c r="B26" s="14" t="str">
        <f>+D26&amp;Q26</f>
        <v>0203-0101</v>
      </c>
      <c r="C26" s="1" t="s">
        <v>62</v>
      </c>
      <c r="D26" s="5" t="s">
        <v>1265</v>
      </c>
      <c r="E26" s="513" t="s">
        <v>1266</v>
      </c>
      <c r="F26" s="341" t="str">
        <f>VLOOKUP($B26,'producto-objetivo'!$A:$G,4,0)</f>
        <v>01</v>
      </c>
      <c r="G26" s="6" t="str">
        <f>VLOOKUP($B26,'producto-objetivo'!$A:$G,5,0)</f>
        <v>Reducir las condiciones de amenaza y vulnerabilidad de la población y sus bienes</v>
      </c>
      <c r="H26" s="6" t="str">
        <f>_xlfn.XLOOKUP($A26,'indicador-objetivo'!$A:$A,'indicador-objetivo'!F:F,"DATO NO ENCONTRADO",0)</f>
        <v>1</v>
      </c>
      <c r="I26" s="6" t="str">
        <f>_xlfn.XLOOKUP($A26,'indicador-objetivo'!$A:$A,'indicador-objetivo'!G:G,"DATO NO ENCONTRADO",0)</f>
        <v>Porcentaje de avance en la elaboración de instrumentos de análisis y/o evaluación del riesgo de desastres</v>
      </c>
      <c r="J26" s="6" t="str">
        <f>_xlfn.XLOOKUP($A26,'indicador-objetivo'!$A:$A,'indicador-objetivo'!H:H,"DATO NO ENCONTRADO",0)</f>
        <v>Flujo</v>
      </c>
      <c r="K26" s="6" t="str">
        <f>_xlfn.XLOOKUP($A26,'indicador-objetivo'!$A:$A,'indicador-objetivo'!I:I,"DATO NO ENCONTRADO",0)</f>
        <v>Trimestral</v>
      </c>
      <c r="L26" s="6" t="str">
        <f>_xlfn.XLOOKUP($A26,'indicador-objetivo'!$A:$A,'indicador-objetivo'!J:J,"DATO NO ENCONTRADO",0)</f>
        <v>%</v>
      </c>
      <c r="M26" s="6">
        <f>_xlfn.XLOOKUP($A26,'indicador-objetivo'!$A:$A,'indicador-objetivo'!K:K,"DATO NO ENCONTRADO",0)</f>
        <v>0</v>
      </c>
      <c r="N26" s="6">
        <f>_xlfn.XLOOKUP($A26,'indicador-objetivo'!$A:$A,'indicador-objetivo'!L:L,"DATO NO ENCONTRADO",0)</f>
        <v>100</v>
      </c>
      <c r="O26" s="6">
        <f>_xlfn.XLOOKUP($A26,'indicador-objetivo'!$A:$A,'indicador-objetivo'!M:M,"DATO NO ENCONTRADO",0)</f>
        <v>100</v>
      </c>
      <c r="P26" s="144"/>
      <c r="Q26" s="326" t="s">
        <v>124</v>
      </c>
      <c r="R26" s="6" t="s">
        <v>1267</v>
      </c>
      <c r="S26" s="9">
        <v>2247.1</v>
      </c>
      <c r="T26" s="9">
        <v>2247.1</v>
      </c>
      <c r="U26" s="9">
        <v>676.52483299999994</v>
      </c>
      <c r="V26" s="9">
        <v>473.4898</v>
      </c>
      <c r="W26" s="7" t="s">
        <v>94</v>
      </c>
      <c r="X26" s="7" t="s">
        <v>94</v>
      </c>
      <c r="Y26" s="7" t="s">
        <v>94</v>
      </c>
      <c r="Z26" s="7" t="s">
        <v>94</v>
      </c>
      <c r="AA26" s="7" t="s">
        <v>94</v>
      </c>
      <c r="AB26" s="7" t="s">
        <v>94</v>
      </c>
      <c r="AC26" s="9">
        <v>239</v>
      </c>
      <c r="AD26" s="170">
        <f>AC26-T26</f>
        <v>-2008.1</v>
      </c>
      <c r="AE26" s="168">
        <f>T26/AC26</f>
        <v>9.4020920502092054</v>
      </c>
      <c r="AF26" s="351">
        <f>IF(AND(AC26="",AD26="",AD26=""),0,BF26)</f>
        <v>32918518000</v>
      </c>
      <c r="AG26" s="7">
        <v>1</v>
      </c>
      <c r="AH26" s="6" t="s">
        <v>1268</v>
      </c>
      <c r="AI26" s="5" t="s">
        <v>96</v>
      </c>
      <c r="AJ26" s="5" t="s">
        <v>97</v>
      </c>
      <c r="AK26" s="5" t="s">
        <v>98</v>
      </c>
      <c r="AL26" s="5">
        <v>5759</v>
      </c>
      <c r="AM26" s="5">
        <v>60000</v>
      </c>
      <c r="AN26" s="9">
        <v>6000</v>
      </c>
      <c r="AO26" s="9">
        <v>4188</v>
      </c>
      <c r="AP26" s="9">
        <v>69.8</v>
      </c>
      <c r="AQ26" s="513" t="s">
        <v>1269</v>
      </c>
      <c r="AR26" s="151">
        <v>6000</v>
      </c>
      <c r="AS26" s="571">
        <f>AR26-AN26</f>
        <v>0</v>
      </c>
      <c r="AT26" s="571"/>
      <c r="AU26" s="671"/>
      <c r="AZ26" s="305" t="str">
        <f>IF(AF26&gt;0,"Ok","Falta diligenciar presupuesto asignado")</f>
        <v>Ok</v>
      </c>
      <c r="BA26" s="132" t="str">
        <f>IF(AI26="Stock","Es Sotock","No Stock")</f>
        <v>No Stock</v>
      </c>
      <c r="BB26" s="132" t="str">
        <f>IF(AL26=AM26,"OK","NO")</f>
        <v>NO</v>
      </c>
      <c r="BC26" s="132" t="str">
        <f>IF(AM26=AN26,"OK","NO")</f>
        <v>NO</v>
      </c>
      <c r="BD26" s="374" t="str">
        <f>IF(AND(BB26="OK",BC26="OK",AI26="Stock"),"Stock OK","N/A o problema por ser Stock")</f>
        <v>N/A o problema por ser Stock</v>
      </c>
      <c r="BE26" s="365">
        <f>VLOOKUP(B26,[1]Gastos!$A$11:$R$4776,17,FALSE)</f>
        <v>32918518000</v>
      </c>
      <c r="BF26" s="365">
        <f>IF(ISERROR(BE26), 0, BE26)</f>
        <v>32918518000</v>
      </c>
      <c r="BG26" s="405"/>
      <c r="BJ26" s="132" t="str">
        <f>IF(AND(BB26="OK",BC26="OK",AI26&lt;&gt;"Stock"),"N/A","Ok")</f>
        <v>Ok</v>
      </c>
      <c r="BK26" s="14" t="str">
        <f>IF(AU26&lt;AN26,"Meta 2025 menor que meta 2024","Meta 2025 mayor o igual a meta 2024")</f>
        <v>Meta 2025 menor que meta 2024</v>
      </c>
      <c r="BL26" s="1" t="s">
        <v>3836</v>
      </c>
      <c r="BM26" s="1" t="s">
        <v>3836</v>
      </c>
    </row>
    <row r="27" spans="1:600" s="1" customFormat="1" ht="20.100000000000001" hidden="1" customHeight="1" x14ac:dyDescent="0.25">
      <c r="A27" s="14" t="str">
        <f>+D27&amp;F27</f>
        <v>0206-0101</v>
      </c>
      <c r="B27" s="14" t="str">
        <f>+D27&amp;Q27</f>
        <v>0206-0101</v>
      </c>
      <c r="C27" s="1" t="s">
        <v>71</v>
      </c>
      <c r="D27" s="5" t="s">
        <v>1357</v>
      </c>
      <c r="E27" s="513" t="s">
        <v>1358</v>
      </c>
      <c r="F27" s="341" t="str">
        <f>VLOOKUP($B27,'producto-objetivo'!$A:$G,4,0)</f>
        <v>01</v>
      </c>
      <c r="G27" s="6" t="str">
        <f>VLOOKUP($B27,'producto-objetivo'!$A:$G,5,0)</f>
        <v>Mejorar efectividad de la gestión pensional del distrito capital</v>
      </c>
      <c r="H27" s="6" t="str">
        <f>_xlfn.XLOOKUP($A27,'indicador-objetivo'!$A:$A,'indicador-objetivo'!F:F,"DATO NO ENCONTRADO",0)</f>
        <v>1</v>
      </c>
      <c r="I27" s="6" t="str">
        <f>_xlfn.XLOOKUP($A27,'indicador-objetivo'!$A:$A,'indicador-objetivo'!G:G,"DATO NO ENCONTRADO",0)</f>
        <v>Porcentaje de cobertura de pensionados del distrito atendidos por el FONCEP</v>
      </c>
      <c r="J27" s="6" t="str">
        <f>_xlfn.XLOOKUP($A27,'indicador-objetivo'!$A:$A,'indicador-objetivo'!H:H,"DATO NO ENCONTRADO",0)</f>
        <v>Capacidad</v>
      </c>
      <c r="K27" s="6" t="str">
        <f>_xlfn.XLOOKUP($A27,'indicador-objetivo'!$A:$A,'indicador-objetivo'!I:I,"DATO NO ENCONTRADO",0)</f>
        <v>Anual</v>
      </c>
      <c r="L27" s="6" t="str">
        <f>_xlfn.XLOOKUP($A27,'indicador-objetivo'!$A:$A,'indicador-objetivo'!J:J,"DATO NO ENCONTRADO",0)</f>
        <v>%</v>
      </c>
      <c r="M27" s="6">
        <f>_xlfn.XLOOKUP($A27,'indicador-objetivo'!$A:$A,'indicador-objetivo'!K:K,"DATO NO ENCONTRADO",0)</f>
        <v>38</v>
      </c>
      <c r="N27" s="6">
        <f>_xlfn.XLOOKUP($A27,'indicador-objetivo'!$A:$A,'indicador-objetivo'!L:L,"DATO NO ENCONTRADO",0)</f>
        <v>100</v>
      </c>
      <c r="O27" s="6">
        <f>_xlfn.XLOOKUP($A27,'indicador-objetivo'!$A:$A,'indicador-objetivo'!M:M,"DATO NO ENCONTRADO",0)</f>
        <v>40</v>
      </c>
      <c r="P27" s="144"/>
      <c r="Q27" s="326" t="s">
        <v>124</v>
      </c>
      <c r="R27" s="6" t="s">
        <v>1359</v>
      </c>
      <c r="S27" s="8">
        <v>345.804912</v>
      </c>
      <c r="T27" s="9">
        <v>345.804912</v>
      </c>
      <c r="U27" s="9">
        <v>174.83194599999999</v>
      </c>
      <c r="V27" s="9">
        <v>75.957159000000004</v>
      </c>
      <c r="W27" s="7" t="s">
        <v>94</v>
      </c>
      <c r="X27" s="7" t="s">
        <v>94</v>
      </c>
      <c r="Y27" s="7" t="s">
        <v>94</v>
      </c>
      <c r="Z27" s="7" t="s">
        <v>94</v>
      </c>
      <c r="AA27" s="7" t="s">
        <v>94</v>
      </c>
      <c r="AB27" s="7" t="s">
        <v>94</v>
      </c>
      <c r="AC27" s="151"/>
      <c r="AD27" s="167">
        <f>AC27-T27</f>
        <v>-345.804912</v>
      </c>
      <c r="AE27" s="168">
        <f>AC27/T27-1</f>
        <v>-1</v>
      </c>
      <c r="AF27" s="351">
        <f>IF(AND(AC27="",AD27="",AD27=""),0,BF27)</f>
        <v>0</v>
      </c>
      <c r="AG27" s="7">
        <v>1</v>
      </c>
      <c r="AH27" s="6" t="s">
        <v>1360</v>
      </c>
      <c r="AI27" s="5" t="s">
        <v>96</v>
      </c>
      <c r="AJ27" s="5" t="s">
        <v>97</v>
      </c>
      <c r="AK27" s="5" t="s">
        <v>149</v>
      </c>
      <c r="AL27" s="5">
        <v>90</v>
      </c>
      <c r="AM27" s="5">
        <v>100</v>
      </c>
      <c r="AN27" s="9">
        <v>100</v>
      </c>
      <c r="AO27" s="9">
        <v>90</v>
      </c>
      <c r="AP27" s="9">
        <v>90</v>
      </c>
      <c r="AQ27" s="6" t="s">
        <v>1361</v>
      </c>
      <c r="AR27" s="151"/>
      <c r="AS27" s="230">
        <f>AR27-AN27</f>
        <v>-100</v>
      </c>
      <c r="AT27" s="231">
        <f>AR27/AN27-1</f>
        <v>-1</v>
      </c>
      <c r="AU27" s="355"/>
      <c r="AZ27" s="305" t="str">
        <f>IF(AF27&gt;0,"Ok","Falta diligenciar presupuesto asignado")</f>
        <v>Falta diligenciar presupuesto asignado</v>
      </c>
      <c r="BA27" s="132" t="str">
        <f>IF(AI27="Stock","Es Sotock","No Stock")</f>
        <v>No Stock</v>
      </c>
      <c r="BB27" s="132" t="str">
        <f>IF(AL27=AM27,"OK","NO")</f>
        <v>NO</v>
      </c>
      <c r="BC27" s="132" t="str">
        <f>IF(AM27=AN27,"OK","NO")</f>
        <v>OK</v>
      </c>
      <c r="BD27" s="374" t="str">
        <f>IF(AND(BB27="OK",BC27="OK",AI27="Stock"),"Stock OK","N/A o problema por ser Stock")</f>
        <v>N/A o problema por ser Stock</v>
      </c>
      <c r="BE27" s="365" t="e">
        <f>VLOOKUP(B27,[1]Gastos!$A$11:$R$4776,17,FALSE)</f>
        <v>#N/A</v>
      </c>
      <c r="BF27" s="365">
        <f>IF(ISERROR(BE27), 0, BE27)</f>
        <v>0</v>
      </c>
      <c r="BG27" s="405"/>
      <c r="BJ27" s="132" t="str">
        <f>IF(AND(BB27="OK",BC27="OK",AI27&lt;&gt;"Stock"),"N/A","Ok")</f>
        <v>Ok</v>
      </c>
      <c r="BK27" s="14" t="str">
        <f>IF(AU27&lt;AN27,"Meta 2025 menor que meta 2024","Meta 2025 mayor o igual a meta 2024")</f>
        <v>Meta 2025 menor que meta 2024</v>
      </c>
      <c r="BL27" s="496" t="s">
        <v>3836</v>
      </c>
      <c r="BM27" s="496" t="s">
        <v>3838</v>
      </c>
    </row>
    <row r="28" spans="1:600" s="1" customFormat="1" ht="20.100000000000001" hidden="1" customHeight="1" x14ac:dyDescent="0.25">
      <c r="A28" s="14" t="str">
        <f>+D28&amp;F28</f>
        <v>0214-0103</v>
      </c>
      <c r="B28" s="14" t="str">
        <f>+D28&amp;Q28</f>
        <v>0214-0102</v>
      </c>
      <c r="C28" s="1" t="s">
        <v>72</v>
      </c>
      <c r="D28" s="5" t="s">
        <v>1475</v>
      </c>
      <c r="E28" s="513" t="s">
        <v>1476</v>
      </c>
      <c r="F28" s="341" t="str">
        <f>VLOOKUP($B28,'producto-objetivo'!$A:$G,4,0)</f>
        <v>03</v>
      </c>
      <c r="G28" s="6" t="str">
        <f>VLOOKUP($B28,'producto-objetivo'!$A:$G,5,0)</f>
        <v>Reestablecer los derechos de niñez, adolescencia y juventud en situación de vida en calle, en riesgo de habitabilidad en calle y en fragilidad social.</v>
      </c>
      <c r="H28" s="6" t="str">
        <f>_xlfn.XLOOKUP($A28,'indicador-objetivo'!$A:$A,'indicador-objetivo'!F:F,"DATO NO ENCONTRADO",0)</f>
        <v>1</v>
      </c>
      <c r="I28" s="6" t="str">
        <f>_xlfn.XLOOKUP($A28,'indicador-objetivo'!$A:$A,'indicador-objetivo'!G:G,"DATO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28" s="6" t="str">
        <f>_xlfn.XLOOKUP($A28,'indicador-objetivo'!$A:$A,'indicador-objetivo'!H:H,"DATO NO ENCONTRADO",0)</f>
        <v>Stock</v>
      </c>
      <c r="K28" s="6" t="str">
        <f>_xlfn.XLOOKUP($A28,'indicador-objetivo'!$A:$A,'indicador-objetivo'!I:I,"DATO NO ENCONTRADO",0)</f>
        <v>Mensual</v>
      </c>
      <c r="L28" s="6" t="str">
        <f>_xlfn.XLOOKUP($A28,'indicador-objetivo'!$A:$A,'indicador-objetivo'!J:J,"DATO NO ENCONTRADO",0)</f>
        <v>%</v>
      </c>
      <c r="M28" s="6">
        <f>_xlfn.XLOOKUP($A28,'indicador-objetivo'!$A:$A,'indicador-objetivo'!K:K,"DATO NO ENCONTRADO",0)</f>
        <v>8.33</v>
      </c>
      <c r="N28" s="6">
        <f>_xlfn.XLOOKUP($A28,'indicador-objetivo'!$A:$A,'indicador-objetivo'!L:L,"DATO NO ENCONTRADO",0)</f>
        <v>8.33</v>
      </c>
      <c r="O28" s="6">
        <f>_xlfn.XLOOKUP($A28,'indicador-objetivo'!$A:$A,'indicador-objetivo'!M:M,"DATO NO ENCONTRADO",0)</f>
        <v>8.33</v>
      </c>
      <c r="P28" s="144"/>
      <c r="Q28" s="326" t="s">
        <v>110</v>
      </c>
      <c r="R28" s="6" t="s">
        <v>1477</v>
      </c>
      <c r="S28" s="9">
        <v>21387.22579</v>
      </c>
      <c r="T28" s="9">
        <v>21387.22579</v>
      </c>
      <c r="U28" s="9">
        <v>19289.611236000001</v>
      </c>
      <c r="V28" s="9">
        <v>9301.8057439999993</v>
      </c>
      <c r="W28" s="7" t="s">
        <v>156</v>
      </c>
      <c r="X28" s="7" t="s">
        <v>94</v>
      </c>
      <c r="Y28" s="7" t="s">
        <v>156</v>
      </c>
      <c r="Z28" s="7" t="s">
        <v>94</v>
      </c>
      <c r="AA28" s="7" t="s">
        <v>94</v>
      </c>
      <c r="AB28" s="7" t="s">
        <v>94</v>
      </c>
      <c r="AC28" s="151">
        <v>35466</v>
      </c>
      <c r="AD28" s="167">
        <f>AC28-T28</f>
        <v>14078.77421</v>
      </c>
      <c r="AE28" s="168">
        <f>AC28/T28-1</f>
        <v>0.65827958933237585</v>
      </c>
      <c r="AF28" s="351">
        <f>IF(AND(AC28="",AD28="",AD28=""),0,BF28)</f>
        <v>57039754000</v>
      </c>
      <c r="AG28" s="7">
        <v>1</v>
      </c>
      <c r="AH28" s="6" t="s">
        <v>1478</v>
      </c>
      <c r="AI28" s="5" t="s">
        <v>144</v>
      </c>
      <c r="AJ28" s="5" t="s">
        <v>97</v>
      </c>
      <c r="AK28" s="5" t="s">
        <v>98</v>
      </c>
      <c r="AL28" s="5">
        <v>1909</v>
      </c>
      <c r="AM28" s="5">
        <v>1909</v>
      </c>
      <c r="AN28" s="9">
        <v>1909</v>
      </c>
      <c r="AO28" s="9">
        <v>743</v>
      </c>
      <c r="AP28" s="9">
        <v>38.9209009952855</v>
      </c>
      <c r="AQ28" s="513" t="s">
        <v>1479</v>
      </c>
      <c r="AR28" s="151">
        <v>1909</v>
      </c>
      <c r="AS28" s="571">
        <f>AR28-AN28</f>
        <v>0</v>
      </c>
      <c r="AT28" s="472">
        <f>AR28/AN28-1</f>
        <v>0</v>
      </c>
      <c r="AU28" s="357"/>
      <c r="AZ28" s="305" t="str">
        <f>IF(AF28&gt;0,"Ok","Falta diligenciar presupuesto asignado")</f>
        <v>Ok</v>
      </c>
      <c r="BA28" s="132" t="str">
        <f>IF(AI28="Stock","Es Sotock","No Stock")</f>
        <v>Es Sotock</v>
      </c>
      <c r="BB28" s="132" t="str">
        <f>IF(AL28=AM28,"OK","NO")</f>
        <v>OK</v>
      </c>
      <c r="BC28" s="132" t="str">
        <f>IF(AM28=AN28,"OK","NO")</f>
        <v>OK</v>
      </c>
      <c r="BD28" s="374" t="str">
        <f>IF(AND(BB28="OK",BC28="OK",AI28="Stock"),"Stock OK","N/A o problema por ser Stock")</f>
        <v>Stock OK</v>
      </c>
      <c r="BE28" s="365">
        <f>VLOOKUP(B28,[1]Gastos!$A$11:$R$4776,17,FALSE)</f>
        <v>57039754000</v>
      </c>
      <c r="BF28" s="365">
        <f>IF(ISERROR(BE28), 0, BE28)</f>
        <v>57039754000</v>
      </c>
      <c r="BG28" s="405"/>
      <c r="BJ28" s="132" t="str">
        <f>IF(AND(BB28="OK",BC28="OK",AI28&lt;&gt;"Stock"),"N/A","Ok")</f>
        <v>Ok</v>
      </c>
      <c r="BK28" s="14" t="str">
        <f>IF(AU28&lt;AN28,"Meta 2025 menor que meta 2024","Meta 2025 mayor o igual a meta 2024")</f>
        <v>Meta 2025 menor que meta 2024</v>
      </c>
      <c r="BL28" s="1" t="s">
        <v>3836</v>
      </c>
      <c r="BM28" s="1" t="s">
        <v>3836</v>
      </c>
    </row>
    <row r="29" spans="1:600" s="1" customFormat="1" ht="20.100000000000001" hidden="1" customHeight="1" x14ac:dyDescent="0.25">
      <c r="A29" s="14" t="str">
        <f>+D29&amp;F29</f>
        <v>0219-0101</v>
      </c>
      <c r="B29" s="14" t="str">
        <f>+D29&amp;Q29</f>
        <v>0219-0101</v>
      </c>
      <c r="C29" s="1" t="s">
        <v>67</v>
      </c>
      <c r="D29" s="5" t="s">
        <v>1631</v>
      </c>
      <c r="E29" s="513" t="s">
        <v>1632</v>
      </c>
      <c r="F29" s="341" t="str">
        <f>VLOOKUP($B29,'producto-objetivo'!$A:$G,4,0)</f>
        <v>01</v>
      </c>
      <c r="G29" s="6" t="str">
        <f>VLOOKUP($B29,'producto-objetivo'!$A:$G,5,0)</f>
        <v>Promover la transformación pedagógica de los docentes y directivos docentes en investigación, innovación educativa, procesos de formación y gestión del conocimiento científico y del saber pedagógico</v>
      </c>
      <c r="H29" s="6" t="str">
        <f>_xlfn.XLOOKUP($A29,'indicador-objetivo'!$A:$A,'indicador-objetivo'!F:F,"DATO NO ENCONTRADO",0)</f>
        <v>1</v>
      </c>
      <c r="I29" s="6" t="str">
        <f>_xlfn.XLOOKUP($A29,'indicador-objetivo'!$A:$A,'indicador-objetivo'!G:G,"DATO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29" s="6" t="str">
        <f>_xlfn.XLOOKUP($A29,'indicador-objetivo'!$A:$A,'indicador-objetivo'!H:H,"DATO NO ENCONTRADO",0)</f>
        <v>Acumulado</v>
      </c>
      <c r="K29" s="6" t="str">
        <f>_xlfn.XLOOKUP($A29,'indicador-objetivo'!$A:$A,'indicador-objetivo'!I:I,"DATO NO ENCONTRADO",0)</f>
        <v>Trimestral</v>
      </c>
      <c r="L29" s="6" t="str">
        <f>_xlfn.XLOOKUP($A29,'indicador-objetivo'!$A:$A,'indicador-objetivo'!J:J,"DATO NO ENCONTRADO",0)</f>
        <v>VAL</v>
      </c>
      <c r="M29" s="6">
        <f>_xlfn.XLOOKUP($A29,'indicador-objetivo'!$A:$A,'indicador-objetivo'!K:K,"DATO NO ENCONTRADO",0)</f>
        <v>600</v>
      </c>
      <c r="N29" s="6">
        <f>_xlfn.XLOOKUP($A29,'indicador-objetivo'!$A:$A,'indicador-objetivo'!L:L,"DATO NO ENCONTRADO",0)</f>
        <v>6398</v>
      </c>
      <c r="O29" s="6">
        <f>_xlfn.XLOOKUP($A29,'indicador-objetivo'!$A:$A,'indicador-objetivo'!M:M,"DATO NO ENCONTRADO",0)</f>
        <v>231</v>
      </c>
      <c r="P29" s="144"/>
      <c r="Q29" s="326" t="s">
        <v>124</v>
      </c>
      <c r="R29" s="6" t="s">
        <v>1633</v>
      </c>
      <c r="S29" s="9">
        <v>479.09399999999999</v>
      </c>
      <c r="T29" s="9">
        <v>479.09399999999999</v>
      </c>
      <c r="U29" s="9">
        <v>342.02199999999999</v>
      </c>
      <c r="V29" s="9">
        <v>176.1172</v>
      </c>
      <c r="W29" s="7" t="s">
        <v>94</v>
      </c>
      <c r="X29" s="7" t="s">
        <v>94</v>
      </c>
      <c r="Y29" s="7" t="s">
        <v>94</v>
      </c>
      <c r="Z29" s="7" t="s">
        <v>94</v>
      </c>
      <c r="AA29" s="7" t="s">
        <v>94</v>
      </c>
      <c r="AB29" s="7" t="s">
        <v>94</v>
      </c>
      <c r="AC29" s="151">
        <f>1200000000/1000000</f>
        <v>1200</v>
      </c>
      <c r="AD29" s="167">
        <f>AC29-T29</f>
        <v>720.90599999999995</v>
      </c>
      <c r="AE29" s="168">
        <f>AC29/T29-1</f>
        <v>1.5047276734837007</v>
      </c>
      <c r="AF29" s="351">
        <f>IF(AND(AC29="",AD29="",AD29=""),0,BF29)</f>
        <v>4248102000</v>
      </c>
      <c r="AG29" s="7">
        <v>1</v>
      </c>
      <c r="AH29" s="6" t="s">
        <v>1634</v>
      </c>
      <c r="AI29" s="5" t="s">
        <v>96</v>
      </c>
      <c r="AJ29" s="5" t="s">
        <v>148</v>
      </c>
      <c r="AK29" s="5" t="s">
        <v>98</v>
      </c>
      <c r="AL29" s="5">
        <v>7</v>
      </c>
      <c r="AM29" s="5">
        <v>54</v>
      </c>
      <c r="AN29" s="9">
        <v>3</v>
      </c>
      <c r="AO29" s="9">
        <v>9.9999999999989E-5</v>
      </c>
      <c r="AP29" s="9">
        <v>3.3333333333329701E-3</v>
      </c>
      <c r="AQ29" s="513" t="s">
        <v>1635</v>
      </c>
      <c r="AR29" s="151">
        <v>7</v>
      </c>
      <c r="AS29" s="571">
        <f>AR29-AN29</f>
        <v>4</v>
      </c>
      <c r="AT29" s="472">
        <f>AR29/AN29-1</f>
        <v>1.3333333333333335</v>
      </c>
      <c r="AU29" s="357"/>
      <c r="AZ29" s="305" t="str">
        <f>IF(AF29&gt;0,"Ok","Falta diligenciar presupuesto asignado")</f>
        <v>Ok</v>
      </c>
      <c r="BA29" s="132" t="str">
        <f>IF(AI29="Stock","Es Sotock","No Stock")</f>
        <v>No Stock</v>
      </c>
      <c r="BB29" s="132" t="str">
        <f>IF(AL29=AM29,"OK","NO")</f>
        <v>NO</v>
      </c>
      <c r="BC29" s="132" t="str">
        <f>IF(AM29=AN29,"OK","NO")</f>
        <v>NO</v>
      </c>
      <c r="BD29" s="374" t="str">
        <f>IF(AND(BB29="OK",BC29="OK",AI29="Stock"),"Stock OK","N/A o problema por ser Stock")</f>
        <v>N/A o problema por ser Stock</v>
      </c>
      <c r="BE29" s="365">
        <f>VLOOKUP(B29,[1]Gastos!$A$11:$R$4776,17,FALSE)</f>
        <v>4248102000</v>
      </c>
      <c r="BF29" s="365">
        <f>IF(ISERROR(BE29), 0, BE29)</f>
        <v>4248102000</v>
      </c>
      <c r="BG29" s="405"/>
      <c r="BJ29" s="132" t="str">
        <f>IF(AND(BB29="OK",BC29="OK",AI29&lt;&gt;"Stock"),"N/A","Ok")</f>
        <v>Ok</v>
      </c>
      <c r="BK29" s="14" t="str">
        <f>IF(AU29&lt;AN29,"Meta 2025 menor que meta 2024","Meta 2025 mayor o igual a meta 2024")</f>
        <v>Meta 2025 menor que meta 2024</v>
      </c>
    </row>
    <row r="30" spans="1:600" s="1" customFormat="1" ht="20.100000000000001" hidden="1" customHeight="1" x14ac:dyDescent="0.25">
      <c r="A30" s="14" t="str">
        <f>+D30&amp;F30</f>
        <v>0220-0101</v>
      </c>
      <c r="B30" s="14" t="str">
        <f>+D30&amp;Q30</f>
        <v>0220-0101</v>
      </c>
      <c r="C30" s="1" t="s">
        <v>69</v>
      </c>
      <c r="D30" s="5" t="s">
        <v>1642</v>
      </c>
      <c r="E30" s="513" t="s">
        <v>1643</v>
      </c>
      <c r="F30" s="341" t="str">
        <f>VLOOKUP($B30,'producto-objetivo'!$A:$G,4,0)</f>
        <v>01</v>
      </c>
      <c r="G30" s="6" t="str">
        <f>VLOOKUP($B30,'producto-objetivo'!$A:$G,5,0)</f>
        <v>Promover la participación organizaciones sociales, comunales, de medios comunitarios y alternativos, organizaciones de propiedad horizontal e instancias de participación del distrito capital</v>
      </c>
      <c r="H30" s="6" t="str">
        <f>_xlfn.XLOOKUP($A30,'indicador-objetivo'!$A:$A,'indicador-objetivo'!F:F,"DATO NO ENCONTRADO",0)</f>
        <v>1</v>
      </c>
      <c r="I30" s="6" t="str">
        <f>_xlfn.XLOOKUP($A30,'indicador-objetivo'!$A:$A,'indicador-objetivo'!G:G,"DATO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30" s="6" t="str">
        <f>_xlfn.XLOOKUP($A30,'indicador-objetivo'!$A:$A,'indicador-objetivo'!H:H,"DATO NO ENCONTRADO",0)</f>
        <v>Stock</v>
      </c>
      <c r="K30" s="6" t="str">
        <f>_xlfn.XLOOKUP($A30,'indicador-objetivo'!$A:$A,'indicador-objetivo'!I:I,"DATO NO ENCONTRADO",0)</f>
        <v>Semestral</v>
      </c>
      <c r="L30" s="6" t="str">
        <f>_xlfn.XLOOKUP($A30,'indicador-objetivo'!$A:$A,'indicador-objetivo'!J:J,"DATO NO ENCONTRADO",0)</f>
        <v>%</v>
      </c>
      <c r="M30" s="6">
        <f>_xlfn.XLOOKUP($A30,'indicador-objetivo'!$A:$A,'indicador-objetivo'!K:K,"DATO NO ENCONTRADO",0)</f>
        <v>100</v>
      </c>
      <c r="N30" s="6">
        <f>_xlfn.XLOOKUP($A30,'indicador-objetivo'!$A:$A,'indicador-objetivo'!L:L,"DATO NO ENCONTRADO",0)</f>
        <v>100</v>
      </c>
      <c r="O30" s="6">
        <f>_xlfn.XLOOKUP($A30,'indicador-objetivo'!$A:$A,'indicador-objetivo'!M:M,"DATO NO ENCONTRADO",0)</f>
        <v>100</v>
      </c>
      <c r="P30" s="144"/>
      <c r="Q30" s="326" t="s">
        <v>124</v>
      </c>
      <c r="R30" s="6" t="s">
        <v>1644</v>
      </c>
      <c r="S30" s="8">
        <v>11159.488653</v>
      </c>
      <c r="T30" s="9">
        <v>11159.488653</v>
      </c>
      <c r="U30" s="9">
        <v>2933.6243479999998</v>
      </c>
      <c r="V30" s="9">
        <v>972.25187400000004</v>
      </c>
      <c r="W30" s="7" t="s">
        <v>156</v>
      </c>
      <c r="X30" s="7" t="s">
        <v>156</v>
      </c>
      <c r="Y30" s="7" t="s">
        <v>156</v>
      </c>
      <c r="Z30" s="7" t="s">
        <v>156</v>
      </c>
      <c r="AA30" s="7" t="s">
        <v>156</v>
      </c>
      <c r="AB30" s="7" t="s">
        <v>156</v>
      </c>
      <c r="AC30" s="151">
        <v>16339</v>
      </c>
      <c r="AD30" s="162">
        <f>AC30-T30</f>
        <v>5179.5113469999997</v>
      </c>
      <c r="AE30" s="168">
        <f>AC30/T30-1</f>
        <v>0.46413518648164898</v>
      </c>
      <c r="AF30" s="351">
        <f>IF(AND(AC30="",AD30="",AD30=""),0,BF30)</f>
        <v>0</v>
      </c>
      <c r="AG30" s="7">
        <v>1</v>
      </c>
      <c r="AH30" s="6" t="s">
        <v>1645</v>
      </c>
      <c r="AI30" s="5" t="s">
        <v>96</v>
      </c>
      <c r="AJ30" s="5" t="s">
        <v>148</v>
      </c>
      <c r="AK30" s="5" t="s">
        <v>98</v>
      </c>
      <c r="AL30" s="5">
        <v>6274</v>
      </c>
      <c r="AM30" s="5">
        <v>2240</v>
      </c>
      <c r="AN30" s="9">
        <v>224</v>
      </c>
      <c r="AO30" s="9">
        <v>112</v>
      </c>
      <c r="AP30" s="9">
        <v>50</v>
      </c>
      <c r="AQ30" s="6" t="s">
        <v>1646</v>
      </c>
      <c r="AR30" s="151">
        <v>224</v>
      </c>
      <c r="AS30" s="571">
        <f>AR30-AN30</f>
        <v>0</v>
      </c>
      <c r="AT30" s="198">
        <f>AR30/AN30-1</f>
        <v>0</v>
      </c>
      <c r="AU30" s="370"/>
      <c r="AZ30" s="305" t="str">
        <f>IF(AF30&gt;0,"Ok","Falta diligenciar presupuesto asignado")</f>
        <v>Falta diligenciar presupuesto asignado</v>
      </c>
      <c r="BA30" s="132" t="str">
        <f>IF(AI30="Stock","Es Sotock","No Stock")</f>
        <v>No Stock</v>
      </c>
      <c r="BB30" s="132" t="str">
        <f>IF(AL30=AM30,"OK","NO")</f>
        <v>NO</v>
      </c>
      <c r="BC30" s="132" t="str">
        <f>IF(AM30=AN30,"OK","NO")</f>
        <v>NO</v>
      </c>
      <c r="BD30" s="374" t="str">
        <f>IF(AND(BB30="OK",BC30="OK",AI30="Stock"),"Stock OK","N/A o problema por ser Stock")</f>
        <v>N/A o problema por ser Stock</v>
      </c>
      <c r="BE30" s="365" t="e">
        <f>VLOOKUP(B30,[1]Gastos!$A$11:$R$4776,17,FALSE)</f>
        <v>#N/A</v>
      </c>
      <c r="BF30" s="365">
        <f>IF(ISERROR(BE30), 0, BE30)</f>
        <v>0</v>
      </c>
      <c r="BG30" s="405"/>
      <c r="BJ30" s="132" t="str">
        <f>IF(AND(BB30="OK",BC30="OK",AI30&lt;&gt;"Stock"),"N/A","Ok")</f>
        <v>Ok</v>
      </c>
      <c r="BK30" s="14" t="str">
        <f>IF(AU30&lt;AN30,"Meta 2025 menor que meta 2024","Meta 2025 mayor o igual a meta 2024")</f>
        <v>Meta 2025 menor que meta 2024</v>
      </c>
      <c r="BL30" s="1" t="s">
        <v>3836</v>
      </c>
      <c r="BM30" s="1" t="s">
        <v>3836</v>
      </c>
    </row>
    <row r="31" spans="1:600" s="1" customFormat="1" ht="20.100000000000001" hidden="1" customHeight="1" x14ac:dyDescent="0.25">
      <c r="A31" s="14" t="str">
        <f>+D31&amp;F31</f>
        <v>0221-0101</v>
      </c>
      <c r="B31" s="14" t="str">
        <f>+D31&amp;Q31</f>
        <v>0221-0101</v>
      </c>
      <c r="C31" s="1" t="s">
        <v>66</v>
      </c>
      <c r="D31" s="5" t="s">
        <v>1670</v>
      </c>
      <c r="E31" s="513" t="s">
        <v>1671</v>
      </c>
      <c r="F31" s="341" t="str">
        <f>VLOOKUP($B31,'producto-objetivo'!$A:$G,4,0)</f>
        <v>01</v>
      </c>
      <c r="G31" s="6" t="str">
        <f>VLOOKUP($B31,'producto-objetivo'!$A:$G,5,0)</f>
        <v>Fortalecer el sistema turístico de Bogotá Región para responder a las principales tendencias, oportunidades y cambios que inciden en el sector</v>
      </c>
      <c r="H31" s="288" t="s">
        <v>1138</v>
      </c>
      <c r="I31" s="288" t="s">
        <v>1672</v>
      </c>
      <c r="J31" s="288" t="s">
        <v>153</v>
      </c>
      <c r="K31" s="288" t="s">
        <v>258</v>
      </c>
      <c r="L31" s="288" t="s">
        <v>98</v>
      </c>
      <c r="M31" s="445">
        <v>11773</v>
      </c>
      <c r="N31" s="445">
        <v>16773</v>
      </c>
      <c r="O31" s="445">
        <v>12273</v>
      </c>
      <c r="P31" s="144"/>
      <c r="Q31" s="326" t="s">
        <v>124</v>
      </c>
      <c r="R31" s="6" t="s">
        <v>1673</v>
      </c>
      <c r="S31" s="8">
        <v>8120.9409999999998</v>
      </c>
      <c r="T31" s="9">
        <v>8120.9409999999998</v>
      </c>
      <c r="U31" s="9">
        <v>3548.5088460000002</v>
      </c>
      <c r="V31" s="9">
        <v>1905.577763</v>
      </c>
      <c r="W31" s="7" t="s">
        <v>156</v>
      </c>
      <c r="X31" s="7" t="s">
        <v>156</v>
      </c>
      <c r="Y31" s="7" t="s">
        <v>156</v>
      </c>
      <c r="Z31" s="7" t="s">
        <v>156</v>
      </c>
      <c r="AA31" s="7" t="s">
        <v>156</v>
      </c>
      <c r="AB31" s="7" t="s">
        <v>94</v>
      </c>
      <c r="AC31" s="9">
        <v>39774</v>
      </c>
      <c r="AD31" s="167">
        <f>AC31-T31</f>
        <v>31653.059000000001</v>
      </c>
      <c r="AE31" s="168">
        <f>AC31/T31-1</f>
        <v>3.8977082828209193</v>
      </c>
      <c r="AF31" s="351">
        <f>IF(AND(AC31="",AD31="",AD31=""),0,BF31)</f>
        <v>13973826000</v>
      </c>
      <c r="AG31" s="7">
        <v>1</v>
      </c>
      <c r="AH31" s="6" t="s">
        <v>1674</v>
      </c>
      <c r="AI31" s="5" t="s">
        <v>96</v>
      </c>
      <c r="AJ31" s="5" t="s">
        <v>258</v>
      </c>
      <c r="AK31" s="5" t="s">
        <v>98</v>
      </c>
      <c r="AL31" s="5">
        <v>0</v>
      </c>
      <c r="AM31" s="5">
        <v>1244</v>
      </c>
      <c r="AN31" s="9">
        <v>104</v>
      </c>
      <c r="AO31" s="9"/>
      <c r="AP31" s="9"/>
      <c r="AQ31" s="24"/>
      <c r="AR31" s="151">
        <v>140</v>
      </c>
      <c r="AS31" s="571">
        <f>AR31-AN31</f>
        <v>36</v>
      </c>
      <c r="AT31" s="198">
        <f>AR31/AN31-1</f>
        <v>0.34615384615384626</v>
      </c>
      <c r="AU31" s="370"/>
      <c r="AZ31" s="305" t="str">
        <f>IF(AF31&gt;0,"Ok","Falta diligenciar presupuesto asignado")</f>
        <v>Ok</v>
      </c>
      <c r="BA31" s="132" t="str">
        <f>IF(AI31="Stock","Es Sotock","No Stock")</f>
        <v>No Stock</v>
      </c>
      <c r="BB31" s="132" t="str">
        <f>IF(AL31=AM31,"OK","NO")</f>
        <v>NO</v>
      </c>
      <c r="BC31" s="132" t="str">
        <f>IF(AM31=AN31,"OK","NO")</f>
        <v>NO</v>
      </c>
      <c r="BD31" s="374" t="str">
        <f>IF(AND(BB31="OK",BC31="OK",AI31="Stock"),"Stock OK","N/A o problema por ser Stock")</f>
        <v>N/A o problema por ser Stock</v>
      </c>
      <c r="BE31" s="365">
        <f>VLOOKUP(B31,[1]Gastos!$A$11:$R$4776,17,FALSE)</f>
        <v>13973826000</v>
      </c>
      <c r="BF31" s="365">
        <f>IF(ISERROR(BE31), 0, BE31)</f>
        <v>13973826000</v>
      </c>
      <c r="BG31" s="405"/>
      <c r="BJ31" s="132" t="str">
        <f>IF(AND(BB31="OK",BC31="OK",AI31&lt;&gt;"Stock"),"N/A","Ok")</f>
        <v>Ok</v>
      </c>
      <c r="BK31" s="14" t="str">
        <f>IF(AU31&lt;AN31,"Meta 2025 menor que meta 2024","Meta 2025 mayor o igual a meta 2024")</f>
        <v>Meta 2025 menor que meta 2024</v>
      </c>
    </row>
    <row r="32" spans="1:600" s="1" customFormat="1" ht="20.100000000000001" hidden="1" customHeight="1" x14ac:dyDescent="0.25">
      <c r="A32" s="14" t="str">
        <f>+D32&amp;F32</f>
        <v>0226-0101</v>
      </c>
      <c r="B32" s="14" t="str">
        <f>+D32&amp;Q32</f>
        <v>0226-0101</v>
      </c>
      <c r="C32" s="1" t="s">
        <v>71</v>
      </c>
      <c r="D32" s="5" t="s">
        <v>1743</v>
      </c>
      <c r="E32" s="513" t="s">
        <v>1744</v>
      </c>
      <c r="F32" s="341" t="str">
        <f>VLOOKUP($B32,'producto-objetivo'!$A:$G,4,0)</f>
        <v>01</v>
      </c>
      <c r="G32" s="6" t="str">
        <f>VLOOKUP($B32,'producto-objetivo'!$A:$G,5,0)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32" s="6" t="str">
        <f>_xlfn.XLOOKUP($A32,'indicador-objetivo'!$A:$A,'indicador-objetivo'!F:F,"DATO NO ENCONTRADO",0)</f>
        <v>1</v>
      </c>
      <c r="I32" s="6" t="str">
        <f>_xlfn.XLOOKUP($A32,'indicador-objetivo'!$A:$A,'indicador-objetivo'!G:G,"DATO NO ENCONTRADO",0)</f>
        <v>Porcentaje de incremento de la base catastral del Distrito Capital que aporte al fisco de la ciudad</v>
      </c>
      <c r="J32" s="6" t="str">
        <f>_xlfn.XLOOKUP($A32,'indicador-objetivo'!$A:$A,'indicador-objetivo'!H:H,"DATO NO ENCONTRADO",0)</f>
        <v>Stock</v>
      </c>
      <c r="K32" s="6" t="str">
        <f>_xlfn.XLOOKUP($A32,'indicador-objetivo'!$A:$A,'indicador-objetivo'!I:I,"DATO NO ENCONTRADO",0)</f>
        <v>Anual</v>
      </c>
      <c r="L32" s="6" t="str">
        <f>_xlfn.XLOOKUP($A32,'indicador-objetivo'!$A:$A,'indicador-objetivo'!J:J,"DATO NO ENCONTRADO",0)</f>
        <v>%</v>
      </c>
      <c r="M32" s="6">
        <f>_xlfn.XLOOKUP($A32,'indicador-objetivo'!$A:$A,'indicador-objetivo'!K:K,"DATO NO ENCONTRADO",0)</f>
        <v>3</v>
      </c>
      <c r="N32" s="6">
        <f>_xlfn.XLOOKUP($A32,'indicador-objetivo'!$A:$A,'indicador-objetivo'!L:L,"DATO NO ENCONTRADO",0)</f>
        <v>3</v>
      </c>
      <c r="O32" s="6">
        <f>_xlfn.XLOOKUP($A32,'indicador-objetivo'!$A:$A,'indicador-objetivo'!M:M,"DATO NO ENCONTRADO",0)</f>
        <v>3</v>
      </c>
      <c r="P32" s="144"/>
      <c r="Q32" s="326" t="s">
        <v>124</v>
      </c>
      <c r="R32" s="6" t="s">
        <v>1745</v>
      </c>
      <c r="S32" s="8">
        <v>35894.880899999996</v>
      </c>
      <c r="T32" s="9">
        <v>35894.880899999996</v>
      </c>
      <c r="U32" s="9">
        <v>11290.889782</v>
      </c>
      <c r="V32" s="9">
        <v>3459.2691500000001</v>
      </c>
      <c r="W32" s="7" t="s">
        <v>94</v>
      </c>
      <c r="X32" s="7" t="s">
        <v>94</v>
      </c>
      <c r="Y32" s="7" t="s">
        <v>94</v>
      </c>
      <c r="Z32" s="7" t="s">
        <v>94</v>
      </c>
      <c r="AA32" s="7" t="s">
        <v>94</v>
      </c>
      <c r="AB32" s="7" t="s">
        <v>156</v>
      </c>
      <c r="AC32" s="151">
        <v>16000</v>
      </c>
      <c r="AD32" s="167">
        <f>AC32-T32</f>
        <v>-19894.880899999996</v>
      </c>
      <c r="AE32" s="168">
        <f>AC32/T32-1</f>
        <v>-0.5542539883451737</v>
      </c>
      <c r="AF32" s="351">
        <f>IF(AND(AC32="",AD32="",AD32=""),0,BF32)</f>
        <v>4525972000</v>
      </c>
      <c r="AG32" s="7">
        <v>1</v>
      </c>
      <c r="AH32" s="6" t="s">
        <v>1746</v>
      </c>
      <c r="AI32" s="5" t="s">
        <v>144</v>
      </c>
      <c r="AJ32" s="5" t="s">
        <v>148</v>
      </c>
      <c r="AK32" s="5" t="s">
        <v>149</v>
      </c>
      <c r="AL32" s="5">
        <v>100</v>
      </c>
      <c r="AM32" s="5">
        <v>100</v>
      </c>
      <c r="AN32" s="9">
        <v>100</v>
      </c>
      <c r="AO32" s="9">
        <v>45.44</v>
      </c>
      <c r="AP32" s="9">
        <v>45.44</v>
      </c>
      <c r="AQ32" s="513" t="s">
        <v>1747</v>
      </c>
      <c r="AR32" s="151">
        <v>100</v>
      </c>
      <c r="AS32" s="230">
        <f>AR32-AN32</f>
        <v>0</v>
      </c>
      <c r="AT32" s="231">
        <f>AR32/AN32-1</f>
        <v>0</v>
      </c>
      <c r="AU32" s="355"/>
      <c r="AZ32" s="305" t="str">
        <f>IF(AF32&gt;0,"Ok","Falta diligenciar presupuesto asignado")</f>
        <v>Ok</v>
      </c>
      <c r="BA32" s="132" t="str">
        <f>IF(AI32="Stock","Es Sotock","No Stock")</f>
        <v>Es Sotock</v>
      </c>
      <c r="BB32" s="132" t="str">
        <f>IF(AL32=AM32,"OK","NO")</f>
        <v>OK</v>
      </c>
      <c r="BC32" s="132" t="str">
        <f>IF(AM32=AN32,"OK","NO")</f>
        <v>OK</v>
      </c>
      <c r="BD32" s="374" t="str">
        <f>IF(AND(BB32="OK",BC32="OK",AI32="Stock"),"Stock OK","N/A o problema por ser Stock")</f>
        <v>Stock OK</v>
      </c>
      <c r="BE32" s="365">
        <f>VLOOKUP(B32,[1]Gastos!$A$11:$R$4776,17,FALSE)</f>
        <v>4525972000</v>
      </c>
      <c r="BF32" s="365">
        <f>IF(ISERROR(BE32), 0, BE32)</f>
        <v>4525972000</v>
      </c>
      <c r="BG32" s="405" t="str">
        <f>B32</f>
        <v>0226-0101</v>
      </c>
      <c r="BJ32" s="132" t="str">
        <f>IF(AND(BB32="OK",BC32="OK",AI32&lt;&gt;"Stock"),"N/A","Ok")</f>
        <v>Ok</v>
      </c>
      <c r="BK32" s="14" t="str">
        <f>IF(AU32&lt;AN32,"Meta 2025 menor que meta 2024","Meta 2025 mayor o igual a meta 2024")</f>
        <v>Meta 2025 menor que meta 2024</v>
      </c>
      <c r="BL32" s="1" t="s">
        <v>3836</v>
      </c>
      <c r="BM32" s="1" t="s">
        <v>3836</v>
      </c>
    </row>
    <row r="33" spans="1:600" s="1" customFormat="1" ht="20.100000000000001" hidden="1" customHeight="1" x14ac:dyDescent="0.25">
      <c r="A33" s="14" t="str">
        <f>+D33&amp;F33</f>
        <v>0227-0101</v>
      </c>
      <c r="B33" s="14" t="str">
        <f>+D33&amp;Q33</f>
        <v>0227-0101</v>
      </c>
      <c r="C33" s="1" t="s">
        <v>74</v>
      </c>
      <c r="D33" s="5" t="s">
        <v>1767</v>
      </c>
      <c r="E33" s="513" t="s">
        <v>1768</v>
      </c>
      <c r="F33" s="341" t="str">
        <f>VLOOKUP($B33,'producto-objetivo'!$A:$G,4,0)</f>
        <v>01</v>
      </c>
      <c r="G33" s="6" t="str">
        <f>VLOOKUP($B33,'producto-objetivo'!$A:$G,5,0)</f>
        <v>Mejorar las condiciones de Infraestructura vial, que contribuyan en el mejoramiento de la movilidad en Bogotá D.C.</v>
      </c>
      <c r="H33" s="6" t="str">
        <f>_xlfn.XLOOKUP($A33,'indicador-objetivo'!$A:$A,'indicador-objetivo'!F:F,"DATO NO ENCONTRADO",0)</f>
        <v>1</v>
      </c>
      <c r="I33" s="6" t="str">
        <f>_xlfn.XLOOKUP($A33,'indicador-objetivo'!$A:$A,'indicador-objetivo'!G:G,"DATO NO ENCONTRADO",0)</f>
        <v>Número de  habitantes beneficiados por la conservación de la infraestructura vial del D.C.</v>
      </c>
      <c r="J33" s="6" t="str">
        <f>_xlfn.XLOOKUP($A33,'indicador-objetivo'!$A:$A,'indicador-objetivo'!H:H,"DATO NO ENCONTRADO",0)</f>
        <v>Flujo</v>
      </c>
      <c r="K33" s="6" t="str">
        <f>_xlfn.XLOOKUP($A33,'indicador-objetivo'!$A:$A,'indicador-objetivo'!I:I,"DATO NO ENCONTRADO",0)</f>
        <v>Mensual</v>
      </c>
      <c r="L33" s="6" t="str">
        <f>_xlfn.XLOOKUP($A33,'indicador-objetivo'!$A:$A,'indicador-objetivo'!J:J,"DATO NO ENCONTRADO",0)</f>
        <v>VAL</v>
      </c>
      <c r="M33" s="6">
        <f>_xlfn.XLOOKUP($A33,'indicador-objetivo'!$A:$A,'indicador-objetivo'!K:K,"DATO NO ENCONTRADO",0)</f>
        <v>4836625</v>
      </c>
      <c r="N33" s="6">
        <f>_xlfn.XLOOKUP($A33,'indicador-objetivo'!$A:$A,'indicador-objetivo'!L:L,"DATO NO ENCONTRADO",0)</f>
        <v>3004342</v>
      </c>
      <c r="O33" s="6">
        <f>_xlfn.XLOOKUP($A33,'indicador-objetivo'!$A:$A,'indicador-objetivo'!M:M,"DATO NO ENCONTRADO",0)</f>
        <v>2162915</v>
      </c>
      <c r="P33" s="144"/>
      <c r="Q33" s="326" t="s">
        <v>124</v>
      </c>
      <c r="R33" s="6" t="s">
        <v>1769</v>
      </c>
      <c r="S33" s="8">
        <v>136134.29446999999</v>
      </c>
      <c r="T33" s="9">
        <v>136134.29446999999</v>
      </c>
      <c r="U33" s="9">
        <v>85652.988628999999</v>
      </c>
      <c r="V33" s="9">
        <v>25388.401722999999</v>
      </c>
      <c r="W33" s="7" t="s">
        <v>94</v>
      </c>
      <c r="X33" s="7" t="s">
        <v>94</v>
      </c>
      <c r="Y33" s="7" t="s">
        <v>94</v>
      </c>
      <c r="Z33" s="7" t="s">
        <v>94</v>
      </c>
      <c r="AA33" s="7" t="s">
        <v>94</v>
      </c>
      <c r="AB33" s="7" t="s">
        <v>94</v>
      </c>
      <c r="AC33" s="9">
        <v>167507</v>
      </c>
      <c r="AD33" s="141"/>
      <c r="AE33" s="141"/>
      <c r="AF33" s="351">
        <f>IF(AND(AC33="",AD33="",AD33=""),0,BF33)</f>
        <v>43139119000</v>
      </c>
      <c r="AG33" s="7">
        <v>1</v>
      </c>
      <c r="AH33" s="6" t="s">
        <v>1770</v>
      </c>
      <c r="AI33" s="5" t="s">
        <v>96</v>
      </c>
      <c r="AJ33" s="5" t="s">
        <v>97</v>
      </c>
      <c r="AK33" s="5" t="s">
        <v>98</v>
      </c>
      <c r="AL33" s="5">
        <v>1580.16</v>
      </c>
      <c r="AM33" s="5">
        <v>4080.77</v>
      </c>
      <c r="AN33" s="9">
        <v>349.77</v>
      </c>
      <c r="AO33" s="9">
        <v>190.48</v>
      </c>
      <c r="AP33" s="9">
        <v>54.458644251937002</v>
      </c>
      <c r="AQ33" s="513" t="s">
        <v>1771</v>
      </c>
      <c r="AR33" s="151"/>
      <c r="AS33" s="571"/>
      <c r="AT33" s="571"/>
      <c r="AU33" s="671"/>
      <c r="AZ33" s="305" t="str">
        <f>IF(AF33&gt;0,"Ok","Falta diligenciar presupuesto asignado")</f>
        <v>Ok</v>
      </c>
      <c r="BA33" s="132" t="str">
        <f>IF(AI33="Stock","Es Sotock","No Stock")</f>
        <v>No Stock</v>
      </c>
      <c r="BB33" s="132" t="str">
        <f>IF(AL33=AM33,"OK","NO")</f>
        <v>NO</v>
      </c>
      <c r="BC33" s="132" t="str">
        <f>IF(AM33=AN33,"OK","NO")</f>
        <v>NO</v>
      </c>
      <c r="BD33" s="374" t="str">
        <f>IF(AND(BB33="OK",BC33="OK",AI33="Stock"),"Stock OK","N/A o problema por ser Stock")</f>
        <v>N/A o problema por ser Stock</v>
      </c>
      <c r="BE33" s="365">
        <f>VLOOKUP(B33,[1]Gastos!$A$11:$R$4776,17,FALSE)</f>
        <v>43139119000</v>
      </c>
      <c r="BF33" s="365">
        <f>IF(ISERROR(BE33), 0, BE33)</f>
        <v>43139119000</v>
      </c>
      <c r="BG33" s="405"/>
      <c r="BJ33" s="132" t="str">
        <f>IF(AND(BB33="OK",BC33="OK",AI33&lt;&gt;"Stock"),"N/A","Ok")</f>
        <v>Ok</v>
      </c>
      <c r="BK33" s="14" t="str">
        <f>IF(AU33&lt;AN33,"Meta 2025 menor que meta 2024","Meta 2025 mayor o igual a meta 2024")</f>
        <v>Meta 2025 menor que meta 2024</v>
      </c>
      <c r="BL33" s="1" t="s">
        <v>3836</v>
      </c>
      <c r="BM33" s="1" t="s">
        <v>3836</v>
      </c>
    </row>
    <row r="34" spans="1:600" s="1" customFormat="1" ht="20.100000000000001" hidden="1" customHeight="1" x14ac:dyDescent="0.25">
      <c r="A34" s="14" t="str">
        <f>+D34&amp;F34</f>
        <v>0228-0101</v>
      </c>
      <c r="B34" s="14" t="str">
        <f>+D34&amp;Q34</f>
        <v>0228-0102</v>
      </c>
      <c r="C34" s="1" t="s">
        <v>70</v>
      </c>
      <c r="D34" s="5" t="s">
        <v>1785</v>
      </c>
      <c r="E34" s="513" t="s">
        <v>1786</v>
      </c>
      <c r="F34" s="341" t="str">
        <f>VLOOKUP($B34,'producto-objetivo'!$A:$G,4,0)</f>
        <v>01</v>
      </c>
      <c r="G34" s="6" t="str">
        <f>VLOOKUP($B34,'producto-objetivo'!$A:$G,5,0)</f>
        <v>Garantizar la gestión integral de residuos sólidos en el distrito capital</v>
      </c>
      <c r="H34" s="288" t="s">
        <v>1138</v>
      </c>
      <c r="I34" s="288" t="s">
        <v>1787</v>
      </c>
      <c r="J34" s="288" t="s">
        <v>427</v>
      </c>
      <c r="K34" s="288" t="s">
        <v>148</v>
      </c>
      <c r="L34" s="288" t="s">
        <v>98</v>
      </c>
      <c r="M34" s="445">
        <v>272.68</v>
      </c>
      <c r="N34" s="445">
        <v>186.98</v>
      </c>
      <c r="O34" s="445">
        <v>273.11</v>
      </c>
      <c r="P34" s="144"/>
      <c r="Q34" s="326" t="s">
        <v>110</v>
      </c>
      <c r="R34" s="6" t="s">
        <v>1788</v>
      </c>
      <c r="S34" s="9">
        <v>69571.449426000006</v>
      </c>
      <c r="T34" s="9">
        <v>69571.449426000006</v>
      </c>
      <c r="U34" s="9">
        <v>22325.109552999998</v>
      </c>
      <c r="V34" s="9">
        <v>7046.085795</v>
      </c>
      <c r="W34" s="7" t="s">
        <v>94</v>
      </c>
      <c r="X34" s="7" t="s">
        <v>94</v>
      </c>
      <c r="Y34" s="7" t="s">
        <v>94</v>
      </c>
      <c r="Z34" s="7" t="s">
        <v>94</v>
      </c>
      <c r="AA34" s="7" t="s">
        <v>94</v>
      </c>
      <c r="AB34" s="7" t="s">
        <v>94</v>
      </c>
      <c r="AC34" s="9">
        <v>37503</v>
      </c>
      <c r="AD34" s="167">
        <f>AC34-S34</f>
        <v>-32068.449426000006</v>
      </c>
      <c r="AE34" s="168">
        <f>AC34/S34-1</f>
        <v>-0.46094266672005679</v>
      </c>
      <c r="AF34" s="351">
        <f>IF(AND(AC34="",AD34="",AD34=""),0,BF34)</f>
        <v>2526200000</v>
      </c>
      <c r="AG34" s="7">
        <v>1</v>
      </c>
      <c r="AH34" s="6" t="s">
        <v>1789</v>
      </c>
      <c r="AI34" s="5" t="s">
        <v>96</v>
      </c>
      <c r="AJ34" s="5" t="s">
        <v>97</v>
      </c>
      <c r="AK34" s="5" t="s">
        <v>98</v>
      </c>
      <c r="AL34" s="5">
        <v>2172717</v>
      </c>
      <c r="AM34" s="5">
        <v>18194142</v>
      </c>
      <c r="AN34" s="9">
        <v>2194315</v>
      </c>
      <c r="AO34" s="9">
        <v>1076343.8400000001</v>
      </c>
      <c r="AP34" s="9">
        <v>49.051473466662799</v>
      </c>
      <c r="AQ34" s="513" t="s">
        <v>1790</v>
      </c>
      <c r="AR34" s="151">
        <v>2150769.2000000002</v>
      </c>
      <c r="AS34" s="571">
        <f>AR34-AN34</f>
        <v>-43545.799999999814</v>
      </c>
      <c r="AT34" s="472">
        <f>AR34/AN34-1</f>
        <v>-1.9844826289753259E-2</v>
      </c>
      <c r="AU34" s="357"/>
      <c r="AZ34" s="305" t="str">
        <f>IF(AF34&gt;0,"Ok","Falta diligenciar presupuesto asignado")</f>
        <v>Ok</v>
      </c>
      <c r="BA34" s="132" t="str">
        <f>IF(AI34="Stock","Es Sotock","No Stock")</f>
        <v>No Stock</v>
      </c>
      <c r="BB34" s="132" t="str">
        <f>IF(AL34=AM34,"OK","NO")</f>
        <v>NO</v>
      </c>
      <c r="BC34" s="132" t="str">
        <f>IF(AM34=AN34,"OK","NO")</f>
        <v>NO</v>
      </c>
      <c r="BD34" s="374" t="str">
        <f>IF(AND(BB34="OK",BC34="OK",AI34="Stock"),"Stock OK","N/A o problema por ser Stock")</f>
        <v>N/A o problema por ser Stock</v>
      </c>
      <c r="BE34" s="365">
        <f>VLOOKUP(B34,[1]Gastos!$A$11:$R$4776,17,FALSE)</f>
        <v>2526200000</v>
      </c>
      <c r="BF34" s="365">
        <f>IF(ISERROR(BE34), 0, BE34)</f>
        <v>2526200000</v>
      </c>
      <c r="BG34" s="405"/>
      <c r="BJ34" s="132" t="str">
        <f>IF(AND(BB34="OK",BC34="OK",AI34&lt;&gt;"Stock"),"N/A","Ok")</f>
        <v>Ok</v>
      </c>
      <c r="BK34" s="14" t="str">
        <f>IF(AU34&lt;AN34,"Meta 2025 menor que meta 2024","Meta 2025 mayor o igual a meta 2024")</f>
        <v>Meta 2025 menor que meta 2024</v>
      </c>
      <c r="BL34" s="1" t="s">
        <v>3836</v>
      </c>
      <c r="BM34" s="1" t="s">
        <v>3836</v>
      </c>
    </row>
    <row r="35" spans="1:600" s="14" customFormat="1" ht="20.100000000000001" hidden="1" customHeight="1" x14ac:dyDescent="0.25">
      <c r="A35" s="14" t="str">
        <f>+D35&amp;F35</f>
        <v>0235-0104</v>
      </c>
      <c r="B35" s="14" t="str">
        <f>+D35&amp;Q35</f>
        <v>0235-0103</v>
      </c>
      <c r="C35" s="1" t="s">
        <v>63</v>
      </c>
      <c r="D35" s="5" t="s">
        <v>1917</v>
      </c>
      <c r="E35" s="6" t="s">
        <v>1918</v>
      </c>
      <c r="F35" s="341" t="str">
        <f>VLOOKUP($B35,'producto-objetivo'!$A:$G,4,0)</f>
        <v>04</v>
      </c>
      <c r="G35" s="6" t="str">
        <f>VLOOKUP($B35,'producto-objetivo'!$A:$G,5,0)</f>
        <v>Mejorar la capacidad de gestión, calidad, oportunidad y efectividad del control fiscal distrital</v>
      </c>
      <c r="H35" s="6" t="str">
        <f>_xlfn.XLOOKUP($A35,'indicador-objetivo'!$A:$A,'indicador-objetivo'!F:F,"DATO NO ENCONTRADO",0)</f>
        <v>1</v>
      </c>
      <c r="I35" s="6" t="str">
        <f>_xlfn.XLOOKUP($A35,'indicador-objetivo'!$A:$A,'indicador-objetivo'!G:G,"DATO NO ENCONTRADO",0)</f>
        <v>Porcentaje de entidades distritales auditadas durante el periodo</v>
      </c>
      <c r="J35" s="6" t="str">
        <f>_xlfn.XLOOKUP($A35,'indicador-objetivo'!$A:$A,'indicador-objetivo'!H:H,"DATO NO ENCONTRADO",0)</f>
        <v>Stock</v>
      </c>
      <c r="K35" s="6" t="str">
        <f>_xlfn.XLOOKUP($A35,'indicador-objetivo'!$A:$A,'indicador-objetivo'!I:I,"DATO NO ENCONTRADO",0)</f>
        <v>Trimestral</v>
      </c>
      <c r="L35" s="6" t="str">
        <f>_xlfn.XLOOKUP($A35,'indicador-objetivo'!$A:$A,'indicador-objetivo'!J:J,"DATO NO ENCONTRADO",0)</f>
        <v>%</v>
      </c>
      <c r="M35" s="6">
        <f>_xlfn.XLOOKUP($A35,'indicador-objetivo'!$A:$A,'indicador-objetivo'!K:K,"DATO NO ENCONTRADO",0)</f>
        <v>100</v>
      </c>
      <c r="N35" s="6">
        <f>_xlfn.XLOOKUP($A35,'indicador-objetivo'!$A:$A,'indicador-objetivo'!L:L,"DATO NO ENCONTRADO",0)</f>
        <v>100</v>
      </c>
      <c r="O35" s="6">
        <f>_xlfn.XLOOKUP($A35,'indicador-objetivo'!$A:$A,'indicador-objetivo'!M:M,"DATO NO ENCONTRADO",0)</f>
        <v>100</v>
      </c>
      <c r="P35" s="144"/>
      <c r="Q35" s="326" t="s">
        <v>100</v>
      </c>
      <c r="R35" s="6" t="s">
        <v>1919</v>
      </c>
      <c r="S35" s="8">
        <v>12760.438</v>
      </c>
      <c r="T35" s="9">
        <v>12760.438</v>
      </c>
      <c r="U35" s="9">
        <v>8465.6432299999997</v>
      </c>
      <c r="V35" s="9">
        <v>4332.9610670000002</v>
      </c>
      <c r="W35" s="7" t="s">
        <v>94</v>
      </c>
      <c r="X35" s="7" t="s">
        <v>94</v>
      </c>
      <c r="Y35" s="7" t="s">
        <v>94</v>
      </c>
      <c r="Z35" s="7" t="s">
        <v>94</v>
      </c>
      <c r="AA35" s="7" t="s">
        <v>94</v>
      </c>
      <c r="AB35" s="7" t="s">
        <v>94</v>
      </c>
      <c r="AC35" s="9"/>
      <c r="AD35" s="141"/>
      <c r="AE35" s="141"/>
      <c r="AF35" s="351">
        <f>IF(AND(AC35="",AD35="",AD35=""),0,BF35)</f>
        <v>0</v>
      </c>
      <c r="AG35" s="7">
        <v>1</v>
      </c>
      <c r="AH35" s="6" t="s">
        <v>1920</v>
      </c>
      <c r="AI35" s="5" t="s">
        <v>144</v>
      </c>
      <c r="AJ35" s="5" t="s">
        <v>148</v>
      </c>
      <c r="AK35" s="5" t="s">
        <v>149</v>
      </c>
      <c r="AL35" s="5">
        <v>100</v>
      </c>
      <c r="AM35" s="5">
        <v>100</v>
      </c>
      <c r="AN35" s="9">
        <v>100</v>
      </c>
      <c r="AO35" s="9">
        <v>42</v>
      </c>
      <c r="AP35" s="9">
        <v>42</v>
      </c>
      <c r="AQ35" s="6" t="s">
        <v>1921</v>
      </c>
      <c r="AR35" s="151"/>
      <c r="AS35" s="151"/>
      <c r="AT35" s="151"/>
      <c r="AU35" s="359"/>
      <c r="AV35" s="1"/>
      <c r="AW35" s="1"/>
      <c r="AX35" s="1"/>
      <c r="AY35" s="1"/>
      <c r="AZ35" s="305" t="str">
        <f>IF(AF35&gt;0,"Ok","Falta diligenciar presupuesto asignado")</f>
        <v>Falta diligenciar presupuesto asignado</v>
      </c>
      <c r="BA35" s="132" t="str">
        <f>IF(AI35="Stock","Es Sotock","No Stock")</f>
        <v>Es Sotock</v>
      </c>
      <c r="BB35" s="132" t="str">
        <f>IF(AL35=AM35,"OK","NO")</f>
        <v>OK</v>
      </c>
      <c r="BC35" s="132" t="str">
        <f>IF(AM35=AN35,"OK","NO")</f>
        <v>OK</v>
      </c>
      <c r="BD35" s="374" t="str">
        <f>IF(AND(BB35="OK",BC35="OK",AI35="Stock"),"Stock OK","N/A o problema por ser Stock")</f>
        <v>Stock OK</v>
      </c>
      <c r="BE35" s="365">
        <f>VLOOKUP(B35,[1]Gastos!$A$11:$R$4776,17,FALSE)</f>
        <v>18472532000</v>
      </c>
      <c r="BF35" s="365">
        <f>IF(ISERROR(BE35), 0, BE35)</f>
        <v>18472532000</v>
      </c>
      <c r="BG35" s="405"/>
      <c r="BH35" s="1"/>
      <c r="BI35" s="1"/>
      <c r="BJ35" s="132" t="str">
        <f>IF(AND(BB35="OK",BC35="OK",AI35&lt;&gt;"Stock"),"N/A","Ok")</f>
        <v>Ok</v>
      </c>
      <c r="BK35" s="14" t="str">
        <f>IF(AU35&lt;AN35,"Meta 2025 menor que meta 2024","Meta 2025 mayor o igual a meta 2024")</f>
        <v>Meta 2025 menor que meta 2024</v>
      </c>
      <c r="BL35" s="1" t="s">
        <v>3836</v>
      </c>
      <c r="BM35" s="1" t="s">
        <v>3836</v>
      </c>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row>
    <row r="36" spans="1:600" s="14" customFormat="1" ht="20.100000000000001" hidden="1" customHeight="1" x14ac:dyDescent="0.25">
      <c r="A36" s="14" t="str">
        <f>+D36&amp;F36</f>
        <v>0501-0101</v>
      </c>
      <c r="B36" s="14" t="str">
        <f>+D36&amp;Q36</f>
        <v>0501-0101</v>
      </c>
      <c r="C36" s="1" t="s">
        <v>67</v>
      </c>
      <c r="D36" s="5" t="s">
        <v>1938</v>
      </c>
      <c r="E36" s="6" t="s">
        <v>1939</v>
      </c>
      <c r="F36" s="341" t="str">
        <f>VLOOKUP($B36,'producto-objetivo'!$A:$G,4,0)</f>
        <v>01</v>
      </c>
      <c r="G36" s="6" t="str">
        <f>VLOOKUP($B36,'producto-objetivo'!$A:$G,5,0)</f>
        <v>Fomentar el acceso y permanencia en el sistema de educación postmedia de Bogotá.</v>
      </c>
      <c r="H36" s="6" t="str">
        <f>_xlfn.XLOOKUP($A36,'indicador-objetivo'!$A:$A,'indicador-objetivo'!F:F,"DATO NO ENCONTRADO",0)</f>
        <v>1</v>
      </c>
      <c r="I36" s="6" t="str">
        <f>_xlfn.XLOOKUP($A36,'indicador-objetivo'!$A:$A,'indicador-objetivo'!G:G,"DATO NO ENCONTRADO",0)</f>
        <v>Cupos nuevos en educación superior para Bogotá D.C</v>
      </c>
      <c r="J36" s="6" t="str">
        <f>_xlfn.XLOOKUP($A36,'indicador-objetivo'!$A:$A,'indicador-objetivo'!H:H,"DATO NO ENCONTRADO",0)</f>
        <v>Acumulado</v>
      </c>
      <c r="K36" s="6" t="str">
        <f>_xlfn.XLOOKUP($A36,'indicador-objetivo'!$A:$A,'indicador-objetivo'!I:I,"DATO NO ENCONTRADO",0)</f>
        <v>Semestral</v>
      </c>
      <c r="L36" s="6" t="str">
        <f>_xlfn.XLOOKUP($A36,'indicador-objetivo'!$A:$A,'indicador-objetivo'!J:J,"DATO NO ENCONTRADO",0)</f>
        <v>VAL</v>
      </c>
      <c r="M36" s="6">
        <f>_xlfn.XLOOKUP($A36,'indicador-objetivo'!$A:$A,'indicador-objetivo'!K:K,"DATO NO ENCONTRADO",0)</f>
        <v>30412</v>
      </c>
      <c r="N36" s="6">
        <f>_xlfn.XLOOKUP($A36,'indicador-objetivo'!$A:$A,'indicador-objetivo'!L:L,"DATO NO ENCONTRADO",0)</f>
        <v>79363</v>
      </c>
      <c r="O36" s="6">
        <f>_xlfn.XLOOKUP($A36,'indicador-objetivo'!$A:$A,'indicador-objetivo'!M:M,"DATO NO ENCONTRADO",0)</f>
        <v>7313</v>
      </c>
      <c r="P36" s="144"/>
      <c r="Q36" s="326" t="s">
        <v>124</v>
      </c>
      <c r="R36" s="6" t="s">
        <v>1940</v>
      </c>
      <c r="S36" s="9">
        <v>359452.53920100001</v>
      </c>
      <c r="T36" s="9">
        <v>359452.53920100001</v>
      </c>
      <c r="U36" s="9">
        <v>265798.23420100001</v>
      </c>
      <c r="V36" s="9">
        <v>3810.0643180000002</v>
      </c>
      <c r="W36" s="7" t="s">
        <v>94</v>
      </c>
      <c r="X36" s="7" t="s">
        <v>94</v>
      </c>
      <c r="Y36" s="7" t="s">
        <v>156</v>
      </c>
      <c r="Z36" s="7" t="s">
        <v>94</v>
      </c>
      <c r="AA36" s="7" t="s">
        <v>94</v>
      </c>
      <c r="AB36" s="7" t="s">
        <v>94</v>
      </c>
      <c r="AC36" s="151">
        <v>422072</v>
      </c>
      <c r="AD36" s="167">
        <f>AC36-T36</f>
        <v>62619.460798999993</v>
      </c>
      <c r="AE36" s="168">
        <f>AC36/T36-1</f>
        <v>0.17420786882794626</v>
      </c>
      <c r="AF36" s="351">
        <f>IF(AND(AC36="",AD36="",AD36=""),0,BF36)</f>
        <v>19977309000</v>
      </c>
      <c r="AG36" s="7">
        <v>1</v>
      </c>
      <c r="AH36" s="6" t="s">
        <v>1941</v>
      </c>
      <c r="AI36" s="5" t="s">
        <v>96</v>
      </c>
      <c r="AJ36" s="5" t="s">
        <v>148</v>
      </c>
      <c r="AK36" s="5" t="s">
        <v>98</v>
      </c>
      <c r="AL36" s="5">
        <v>64558</v>
      </c>
      <c r="AM36" s="5">
        <v>79363</v>
      </c>
      <c r="AN36" s="9">
        <v>7313</v>
      </c>
      <c r="AO36" s="9">
        <v>1063</v>
      </c>
      <c r="AP36" s="9">
        <v>14.5357582387529</v>
      </c>
      <c r="AQ36" s="6" t="s">
        <v>1942</v>
      </c>
      <c r="AR36" s="151">
        <v>8950</v>
      </c>
      <c r="AS36" s="151">
        <f>AR36-AN36</f>
        <v>1637</v>
      </c>
      <c r="AT36" s="199">
        <f>AR36/AN36-1</f>
        <v>0.2238479420210584</v>
      </c>
      <c r="AU36" s="362"/>
      <c r="AV36" s="1"/>
      <c r="AW36" s="1"/>
      <c r="AX36" s="1"/>
      <c r="AY36" s="1"/>
      <c r="AZ36" s="305" t="str">
        <f>IF(AF36&gt;0,"Ok","Falta diligenciar presupuesto asignado")</f>
        <v>Ok</v>
      </c>
      <c r="BA36" s="132" t="str">
        <f>IF(AI36="Stock","Es Sotock","No Stock")</f>
        <v>No Stock</v>
      </c>
      <c r="BB36" s="132" t="str">
        <f>IF(AL36=AM36,"OK","NO")</f>
        <v>NO</v>
      </c>
      <c r="BC36" s="132" t="str">
        <f>IF(AM36=AN36,"OK","NO")</f>
        <v>NO</v>
      </c>
      <c r="BD36" s="374" t="str">
        <f>IF(AND(BB36="OK",BC36="OK",AI36="Stock"),"Stock OK","N/A o problema por ser Stock")</f>
        <v>N/A o problema por ser Stock</v>
      </c>
      <c r="BE36" s="365">
        <f>VLOOKUP(B36,[1]Gastos!$A$11:$R$4776,17,FALSE)</f>
        <v>19977309000</v>
      </c>
      <c r="BF36" s="365">
        <f>IF(ISERROR(BE36), 0, BE36)</f>
        <v>19977309000</v>
      </c>
      <c r="BG36" s="405"/>
      <c r="BH36" s="1"/>
      <c r="BI36" s="1"/>
      <c r="BJ36" s="132" t="str">
        <f>IF(AND(BB36="OK",BC36="OK",AI36&lt;&gt;"Stock"),"N/A","Ok")</f>
        <v>Ok</v>
      </c>
      <c r="BK36" s="14" t="str">
        <f>IF(AU36&lt;AN36,"Meta 2025 menor que meta 2024","Meta 2025 mayor o igual a meta 2024")</f>
        <v>Meta 2025 menor que meta 2024</v>
      </c>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row>
    <row r="37" spans="1:600" s="14" customFormat="1" ht="20.100000000000001" hidden="1" customHeight="1" x14ac:dyDescent="0.25">
      <c r="A37" s="14" t="str">
        <f>+D37&amp;F37</f>
        <v>0102-0101</v>
      </c>
      <c r="B37" s="14" t="str">
        <f>+D37&amp;Q37</f>
        <v>0102-0101</v>
      </c>
      <c r="C37" s="14" t="s">
        <v>63</v>
      </c>
      <c r="D37" s="10" t="s">
        <v>90</v>
      </c>
      <c r="E37" s="11" t="s">
        <v>91</v>
      </c>
      <c r="F37" s="340" t="str">
        <f>VLOOKUP($B37,'producto-objetivo'!$A:$G,4,0)</f>
        <v>01</v>
      </c>
      <c r="G37" s="11" t="str">
        <f>VLOOKUP($B37,'producto-objetivo'!$A:$G,5,0)</f>
        <v>Fortalecer la protección de los derechos humanos, el derecho internacional humanitario y el interés público en el Distrito Capital</v>
      </c>
      <c r="H37" s="11" t="str">
        <f>_xlfn.XLOOKUP($A37,'indicador-objetivo'!$A:$A,'indicador-objetivo'!F:F,"DATO NO ENCONTRADO",0)</f>
        <v>1</v>
      </c>
      <c r="I37" s="11" t="str">
        <f>_xlfn.XLOOKUP($A37,'indicador-objetivo'!$A:$A,'indicador-objetivo'!G:G,"DATO NO ENCONTRADO",0)</f>
        <v>Número de requerimientos ciudadanos finalizados</v>
      </c>
      <c r="J37" s="11" t="str">
        <f>_xlfn.XLOOKUP($A37,'indicador-objetivo'!$A:$A,'indicador-objetivo'!H:H,"DATO NO ENCONTRADO",0)</f>
        <v>Acumulado</v>
      </c>
      <c r="K37" s="11" t="str">
        <f>_xlfn.XLOOKUP($A37,'indicador-objetivo'!$A:$A,'indicador-objetivo'!I:I,"DATO NO ENCONTRADO",0)</f>
        <v>Mensual</v>
      </c>
      <c r="L37" s="11" t="str">
        <f>_xlfn.XLOOKUP($A37,'indicador-objetivo'!$A:$A,'indicador-objetivo'!J:J,"DATO NO ENCONTRADO",0)</f>
        <v>VAL</v>
      </c>
      <c r="M37" s="11">
        <f>_xlfn.XLOOKUP($A37,'indicador-objetivo'!$A:$A,'indicador-objetivo'!K:K,"DATO NO ENCONTRADO",0)</f>
        <v>139900</v>
      </c>
      <c r="N37" s="11">
        <f>_xlfn.XLOOKUP($A37,'indicador-objetivo'!$A:$A,'indicador-objetivo'!L:L,"DATO NO ENCONTRADO",0)</f>
        <v>1466337</v>
      </c>
      <c r="O37" s="11">
        <f>_xlfn.XLOOKUP($A37,'indicador-objetivo'!$A:$A,'indicador-objetivo'!M:M,"DATO NO ENCONTRADO",0)</f>
        <v>128198</v>
      </c>
      <c r="P37" s="11"/>
      <c r="Q37" s="325" t="s">
        <v>124</v>
      </c>
      <c r="R37" s="11" t="s">
        <v>125</v>
      </c>
      <c r="S37" s="66">
        <v>0</v>
      </c>
      <c r="T37" s="13">
        <v>0</v>
      </c>
      <c r="U37" s="13">
        <v>0</v>
      </c>
      <c r="V37" s="13">
        <v>0</v>
      </c>
      <c r="W37" s="12">
        <v>0</v>
      </c>
      <c r="X37" s="12">
        <v>0</v>
      </c>
      <c r="Y37" s="12">
        <v>0</v>
      </c>
      <c r="Z37" s="12">
        <v>0</v>
      </c>
      <c r="AA37" s="12">
        <v>0</v>
      </c>
      <c r="AB37" s="12">
        <v>0</v>
      </c>
      <c r="AC37" s="12"/>
      <c r="AD37" s="12"/>
      <c r="AE37" s="12"/>
      <c r="AF37" s="351">
        <f>IF(AND(AC37="",AD37="",AD37=""),0,BF37)</f>
        <v>0</v>
      </c>
      <c r="AG37" s="12">
        <v>2</v>
      </c>
      <c r="AH37" s="11" t="s">
        <v>128</v>
      </c>
      <c r="AI37" s="12" t="s">
        <v>96</v>
      </c>
      <c r="AJ37" s="12" t="s">
        <v>97</v>
      </c>
      <c r="AK37" s="12" t="s">
        <v>98</v>
      </c>
      <c r="AL37" s="10">
        <v>50175</v>
      </c>
      <c r="AM37" s="10">
        <v>436873</v>
      </c>
      <c r="AN37" s="10">
        <v>36055</v>
      </c>
      <c r="AO37" s="10">
        <v>61690</v>
      </c>
      <c r="AP37" s="10">
        <v>171.09970877825501</v>
      </c>
      <c r="AQ37" s="11" t="s">
        <v>129</v>
      </c>
      <c r="AR37" s="13"/>
      <c r="AS37" s="13"/>
      <c r="AT37" s="13"/>
      <c r="AU37" s="359"/>
      <c r="AZ37" s="426" t="str">
        <f>IF(AF37&gt;0,"Ok","Falta diligenciar presupuesto asignado")</f>
        <v>Falta diligenciar presupuesto asignado</v>
      </c>
      <c r="BA37" s="183" t="str">
        <f>IF(AI37="Stock","Es Sotock","No Stock")</f>
        <v>No Stock</v>
      </c>
      <c r="BB37" s="183" t="str">
        <f>IF(AJ37="Stock","Si","No")</f>
        <v>No</v>
      </c>
      <c r="BC37" s="183" t="str">
        <f>IF(AK37="Stock","Si","No")</f>
        <v>No</v>
      </c>
      <c r="BD37" s="427" t="str">
        <f>IF(AND(BB37="OK",BC37="OK",AI37="Stock"),"Stock OK","N/A o problema por ser Stock")</f>
        <v>N/A o problema por ser Stock</v>
      </c>
      <c r="BE37" s="365">
        <f>VLOOKUP(B37,[1]Gastos!$A$11:$R$4776,17,FALSE)</f>
        <v>7568846000</v>
      </c>
      <c r="BF37" s="365">
        <f>IF(ISERROR(BE37), 0, BE37)</f>
        <v>7568846000</v>
      </c>
      <c r="BG37" s="405" t="str">
        <f>B37</f>
        <v>0102-0101</v>
      </c>
      <c r="BJ37" s="132" t="str">
        <f>IF(AND(BB37="OK",BC37="OK",AI37&lt;&gt;"Stock"),"N/A","Ok")</f>
        <v>Ok</v>
      </c>
      <c r="BK37" s="14" t="str">
        <f>IF(AU37&lt;AN37,"Meta 2025 menor que meta 2024","Meta 2025 mayor o igual a meta 2024")</f>
        <v>Meta 2025 menor que meta 2024</v>
      </c>
      <c r="BL37" s="1" t="s">
        <v>3836</v>
      </c>
      <c r="BM37" s="1" t="s">
        <v>3836</v>
      </c>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row>
    <row r="38" spans="1:600" s="45" customFormat="1" ht="42.75" hidden="1" customHeight="1" x14ac:dyDescent="0.25">
      <c r="A38" s="14" t="str">
        <f>+D38&amp;F38</f>
        <v>0104-0101</v>
      </c>
      <c r="B38" s="14" t="str">
        <f>+D38&amp;Q38</f>
        <v>0104-0101</v>
      </c>
      <c r="C38" s="1" t="s">
        <v>68</v>
      </c>
      <c r="D38" s="5" t="s">
        <v>140</v>
      </c>
      <c r="E38" s="24" t="s">
        <v>141</v>
      </c>
      <c r="F38" s="341" t="str">
        <f>VLOOKUP($B38,'producto-objetivo'!$A:$G,4,0)</f>
        <v>01</v>
      </c>
      <c r="G38" s="6" t="str">
        <f>VLOOKUP($B38,'producto-objetivo'!$A:$G,5,0)</f>
        <v>Contribuir al fortalecimiento de una gestión pública eficiente  y transparente en el Distrito</v>
      </c>
      <c r="H38" s="6" t="str">
        <f>_xlfn.XLOOKUP($A38,'indicador-objetivo'!$A:$A,'indicador-objetivo'!F:F,"DATO NO ENCONTRADO",0)</f>
        <v>5</v>
      </c>
      <c r="I38" s="6" t="str">
        <f>_xlfn.XLOOKUP($A38,'indicador-objetivo'!$A:$A,'indicador-objetivo'!G:G,"DATO NO ENCONTRADO",0)</f>
        <v>Índice de desempeño institucional distrital</v>
      </c>
      <c r="J38" s="6" t="str">
        <f>_xlfn.XLOOKUP($A38,'indicador-objetivo'!$A:$A,'indicador-objetivo'!H:H,"DATO NO ENCONTRADO",0)</f>
        <v>Flujo</v>
      </c>
      <c r="K38" s="6" t="str">
        <f>_xlfn.XLOOKUP($A38,'indicador-objetivo'!$A:$A,'indicador-objetivo'!I:I,"DATO NO ENCONTRADO",0)</f>
        <v>Anual</v>
      </c>
      <c r="L38" s="6" t="str">
        <f>_xlfn.XLOOKUP($A38,'indicador-objetivo'!$A:$A,'indicador-objetivo'!J:J,"DATO NO ENCONTRADO",0)</f>
        <v>%</v>
      </c>
      <c r="M38" s="6">
        <f>_xlfn.XLOOKUP($A38,'indicador-objetivo'!$A:$A,'indicador-objetivo'!K:K,"DATO NO ENCONTRADO",0)</f>
        <v>86.5</v>
      </c>
      <c r="N38" s="6">
        <f>_xlfn.XLOOKUP($A38,'indicador-objetivo'!$A:$A,'indicador-objetivo'!L:L,"DATO NO ENCONTRADO",0)</f>
        <v>87.4</v>
      </c>
      <c r="O38" s="6">
        <f>_xlfn.XLOOKUP($A38,'indicador-objetivo'!$A:$A,'indicador-objetivo'!M:M,"DATO NO ENCONTRADO",0)</f>
        <v>86.6</v>
      </c>
      <c r="P38" s="144"/>
      <c r="Q38" s="448" t="s">
        <v>124</v>
      </c>
      <c r="R38" s="6" t="s">
        <v>142</v>
      </c>
      <c r="S38" s="8">
        <v>0</v>
      </c>
      <c r="T38" s="9">
        <v>0</v>
      </c>
      <c r="U38" s="9">
        <v>0</v>
      </c>
      <c r="V38" s="9">
        <v>0</v>
      </c>
      <c r="W38" s="7">
        <v>0</v>
      </c>
      <c r="X38" s="7">
        <v>0</v>
      </c>
      <c r="Y38" s="7">
        <v>0</v>
      </c>
      <c r="Z38" s="7">
        <v>0</v>
      </c>
      <c r="AA38" s="7">
        <v>0</v>
      </c>
      <c r="AB38" s="7">
        <v>0</v>
      </c>
      <c r="AC38" s="574"/>
      <c r="AD38" s="162"/>
      <c r="AE38" s="162"/>
      <c r="AF38" s="351">
        <f>IF(AND(AC38="",AD38="",AD38=""),0,BF38)</f>
        <v>0</v>
      </c>
      <c r="AG38" s="190">
        <v>2</v>
      </c>
      <c r="AH38" s="6" t="s">
        <v>147</v>
      </c>
      <c r="AI38" s="190" t="s">
        <v>96</v>
      </c>
      <c r="AJ38" s="190" t="s">
        <v>148</v>
      </c>
      <c r="AK38" s="190" t="s">
        <v>149</v>
      </c>
      <c r="AL38" s="5">
        <v>22</v>
      </c>
      <c r="AM38" s="5">
        <v>100</v>
      </c>
      <c r="AN38" s="111">
        <v>15</v>
      </c>
      <c r="AO38" s="634">
        <v>15</v>
      </c>
      <c r="AP38" s="634">
        <v>100</v>
      </c>
      <c r="AQ38" s="104" t="s">
        <v>150</v>
      </c>
      <c r="AR38" s="151">
        <v>10</v>
      </c>
      <c r="AS38" s="151">
        <f>AR38-AN38</f>
        <v>-5</v>
      </c>
      <c r="AT38" s="152"/>
      <c r="AU38" s="361"/>
      <c r="AV38" s="1"/>
      <c r="AW38" s="1"/>
      <c r="AX38" s="1"/>
      <c r="AY38" s="1"/>
      <c r="AZ38" s="305" t="str">
        <f>IF(AF38&gt;0,"Ok","Falta diligenciar presupuesto asignado")</f>
        <v>Falta diligenciar presupuesto asignado</v>
      </c>
      <c r="BA38" s="132" t="str">
        <f>IF(AI38="Stock","Es Sotock","No Stock")</f>
        <v>No Stock</v>
      </c>
      <c r="BB38" s="132" t="str">
        <f>IF(AJ38="Stock","Si","No")</f>
        <v>No</v>
      </c>
      <c r="BC38" s="132" t="str">
        <f>IF(AK38="Stock","Si","No")</f>
        <v>No</v>
      </c>
      <c r="BD38" s="374" t="str">
        <f>IF(AND(BB38="OK",BC38="OK",AI38="Stock"),"Stock OK","N/A o problema por ser Stock")</f>
        <v>N/A o problema por ser Stock</v>
      </c>
      <c r="BE38" s="365" t="e">
        <f>VLOOKUP(B38,[1]Gastos!$A$11:$R$4776,17,FALSE)</f>
        <v>#N/A</v>
      </c>
      <c r="BF38" s="365">
        <f>IF(ISERROR(BE38), 0, BE38)</f>
        <v>0</v>
      </c>
      <c r="BG38" s="405" t="str">
        <f>B38</f>
        <v>0104-0101</v>
      </c>
      <c r="BH38" s="1"/>
      <c r="BI38" s="1"/>
      <c r="BJ38" s="132" t="str">
        <f>IF(AND(BB38="OK",BC38="OK",AI38&lt;&gt;"Stock"),"N/A","Ok")</f>
        <v>Ok</v>
      </c>
      <c r="BK38" s="14" t="str">
        <f>IF(AU38&lt;AN38,"Meta 2025 menor que meta 2024","Meta 2025 mayor o igual a meta 2024")</f>
        <v>Meta 2025 menor que meta 2024</v>
      </c>
      <c r="BL38" s="1" t="s">
        <v>3836</v>
      </c>
      <c r="BM38" s="492" t="s">
        <v>3836</v>
      </c>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row>
    <row r="39" spans="1:600" s="45" customFormat="1" ht="20.100000000000001" hidden="1" customHeight="1" x14ac:dyDescent="0.25">
      <c r="A39" s="14" t="str">
        <f>+D39&amp;F39</f>
        <v>0110-0101</v>
      </c>
      <c r="B39" s="14" t="str">
        <f>+D39&amp;Q39</f>
        <v>0110-0101</v>
      </c>
      <c r="C39" s="1" t="s">
        <v>69</v>
      </c>
      <c r="D39" s="5" t="s">
        <v>236</v>
      </c>
      <c r="E39" s="514" t="s">
        <v>237</v>
      </c>
      <c r="F39" s="341" t="str">
        <f>VLOOKUP($B39,'producto-objetivo'!$A:$G,4,0)</f>
        <v>01</v>
      </c>
      <c r="G39" s="6" t="str">
        <f>VLOOKUP($B39,'producto-objetivo'!$A:$G,5,0)</f>
        <v>Contribuir al fortalecimiento de la capacidad de la institucionalidad y de los actores sociales para la garantía, promoción y protección de los derechos humanos de los habitantes de Bogotá.</v>
      </c>
      <c r="H39" s="6" t="str">
        <f>_xlfn.XLOOKUP($A39,'indicador-objetivo'!$A:$A,'indicador-objetivo'!F:F,"DATO NO ENCONTRADO",0)</f>
        <v>1</v>
      </c>
      <c r="I39" s="6" t="str">
        <f>_xlfn.XLOOKUP($A39,'indicador-objetivo'!$A:$A,'indicador-objetivo'!G:G,"DATO NO ENCONTRADO",0)</f>
        <v>Niveles de percepción de los servicios institucionales orientados a la promoción y garantía de los derechos humanos</v>
      </c>
      <c r="J39" s="6" t="str">
        <f>_xlfn.XLOOKUP($A39,'indicador-objetivo'!$A:$A,'indicador-objetivo'!H:H,"DATO NO ENCONTRADO",0)</f>
        <v>Flujo</v>
      </c>
      <c r="K39" s="6" t="str">
        <f>_xlfn.XLOOKUP($A39,'indicador-objetivo'!$A:$A,'indicador-objetivo'!I:I,"DATO NO ENCONTRADO",0)</f>
        <v>Anual</v>
      </c>
      <c r="L39" s="6" t="str">
        <f>_xlfn.XLOOKUP($A39,'indicador-objetivo'!$A:$A,'indicador-objetivo'!J:J,"DATO NO ENCONTRADO",0)</f>
        <v>%</v>
      </c>
      <c r="M39" s="6">
        <f>_xlfn.XLOOKUP($A39,'indicador-objetivo'!$A:$A,'indicador-objetivo'!K:K,"DATO NO ENCONTRADO",0)</f>
        <v>0</v>
      </c>
      <c r="N39" s="6">
        <f>_xlfn.XLOOKUP($A39,'indicador-objetivo'!$A:$A,'indicador-objetivo'!L:L,"DATO NO ENCONTRADO",0)</f>
        <v>95</v>
      </c>
      <c r="O39" s="6">
        <f>_xlfn.XLOOKUP($A39,'indicador-objetivo'!$A:$A,'indicador-objetivo'!M:M,"DATO NO ENCONTRADO",0)</f>
        <v>65</v>
      </c>
      <c r="P39" s="144"/>
      <c r="Q39" s="448" t="s">
        <v>124</v>
      </c>
      <c r="R39" s="6" t="s">
        <v>238</v>
      </c>
      <c r="S39" s="8">
        <v>0</v>
      </c>
      <c r="T39" s="9">
        <v>0</v>
      </c>
      <c r="U39" s="9">
        <v>0</v>
      </c>
      <c r="V39" s="9">
        <v>0</v>
      </c>
      <c r="W39" s="7">
        <v>0</v>
      </c>
      <c r="X39" s="7">
        <v>0</v>
      </c>
      <c r="Y39" s="7">
        <v>0</v>
      </c>
      <c r="Z39" s="7">
        <v>0</v>
      </c>
      <c r="AA39" s="7">
        <v>0</v>
      </c>
      <c r="AB39" s="7">
        <v>0</v>
      </c>
      <c r="AC39" s="149"/>
      <c r="AD39" s="162"/>
      <c r="AE39" s="168"/>
      <c r="AF39" s="351">
        <f>IF(AND(AC39="",AD39="",AD39=""),0,BF39)</f>
        <v>0</v>
      </c>
      <c r="AG39" s="190">
        <v>2</v>
      </c>
      <c r="AH39" s="6" t="s">
        <v>241</v>
      </c>
      <c r="AI39" s="89" t="s">
        <v>96</v>
      </c>
      <c r="AJ39" s="89" t="s">
        <v>148</v>
      </c>
      <c r="AK39" s="89" t="s">
        <v>98</v>
      </c>
      <c r="AL39" s="5">
        <v>2484</v>
      </c>
      <c r="AM39" s="5">
        <v>29500</v>
      </c>
      <c r="AN39" s="9">
        <v>2500</v>
      </c>
      <c r="AO39" s="128">
        <v>1485</v>
      </c>
      <c r="AP39" s="128">
        <v>59.4</v>
      </c>
      <c r="AQ39" s="645" t="s">
        <v>242</v>
      </c>
      <c r="AR39" s="151">
        <v>3000</v>
      </c>
      <c r="AS39" s="151">
        <f>AR39-AN39</f>
        <v>500</v>
      </c>
      <c r="AT39" s="198">
        <f>AR39/AN39-1</f>
        <v>0.19999999999999996</v>
      </c>
      <c r="AU39" s="370"/>
      <c r="AV39" s="1"/>
      <c r="AW39" s="1"/>
      <c r="AX39" s="1"/>
      <c r="AY39" s="1"/>
      <c r="AZ39" s="305" t="str">
        <f>IF(AF39&gt;0,"Ok","Falta diligenciar presupuesto asignado")</f>
        <v>Falta diligenciar presupuesto asignado</v>
      </c>
      <c r="BA39" s="132" t="str">
        <f>IF(AI39="Stock","Es Sotock","No Stock")</f>
        <v>No Stock</v>
      </c>
      <c r="BB39" s="132" t="str">
        <f>IF(AL39=AM39,"OK","NO")</f>
        <v>NO</v>
      </c>
      <c r="BC39" s="132" t="str">
        <f>IF(AM39=AN39,"OK","NO")</f>
        <v>NO</v>
      </c>
      <c r="BD39" s="374" t="str">
        <f>IF(AND(BB39="OK",BC39="OK",AI39="Stock"),"Stock OK","N/A o problema por ser Stock")</f>
        <v>N/A o problema por ser Stock</v>
      </c>
      <c r="BE39" s="365" t="e">
        <f>VLOOKUP(B39,[1]Gastos!$A$11:$R$4776,17,FALSE)</f>
        <v>#N/A</v>
      </c>
      <c r="BF39" s="365">
        <f>IF(ISERROR(BE39), 0, BE39)</f>
        <v>0</v>
      </c>
      <c r="BG39" s="405" t="str">
        <f>B39</f>
        <v>0110-0101</v>
      </c>
      <c r="BH39" s="1"/>
      <c r="BI39" s="1"/>
      <c r="BJ39" s="132" t="str">
        <f>IF(AND(BB39="OK",BC39="OK",AI39&lt;&gt;"Stock"),"N/A","Ok")</f>
        <v>Ok</v>
      </c>
      <c r="BK39" s="14" t="str">
        <f>IF(AU39&lt;AN39,"Meta 2025 menor que meta 2024","Meta 2025 mayor o igual a meta 2024")</f>
        <v>Meta 2025 menor que meta 2024</v>
      </c>
      <c r="BL39" s="1" t="s">
        <v>3836</v>
      </c>
      <c r="BM39" s="1" t="s">
        <v>3836</v>
      </c>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row>
    <row r="40" spans="1:600" s="45" customFormat="1" ht="20.100000000000001" hidden="1" customHeight="1" x14ac:dyDescent="0.25">
      <c r="A40" s="14" t="str">
        <f>+D40&amp;F40</f>
        <v>0111-0101</v>
      </c>
      <c r="B40" s="14" t="str">
        <f>+D40&amp;Q40</f>
        <v>0111-0101</v>
      </c>
      <c r="C40" s="1" t="s">
        <v>71</v>
      </c>
      <c r="D40" s="5" t="s">
        <v>300</v>
      </c>
      <c r="E40" s="6" t="s">
        <v>301</v>
      </c>
      <c r="F40" s="341" t="str">
        <f>VLOOKUP($B40,'producto-objetivo'!$A:$G,4,0)</f>
        <v>01</v>
      </c>
      <c r="G40" s="6" t="str">
        <f>VLOOKUP($B40,'producto-objetivo'!$A:$G,5,0)</f>
        <v>Mejorar el recaudo de ingresos tributarios distritales​</v>
      </c>
      <c r="H40" s="6" t="str">
        <f>_xlfn.XLOOKUP($A40,'indicador-objetivo'!$A:$A,'indicador-objetivo'!F:F,"DATO NO ENCONTRADO",0)</f>
        <v>1</v>
      </c>
      <c r="I40" s="6" t="str">
        <f>_xlfn.XLOOKUP($A40,'indicador-objetivo'!$A:$A,'indicador-objetivo'!G:G,"DATO NO ENCONTRADO",0)</f>
        <v>Billones de pesos recaudos oportunamente y por gestión​</v>
      </c>
      <c r="J40" s="6" t="str">
        <f>_xlfn.XLOOKUP($A40,'indicador-objetivo'!$A:$A,'indicador-objetivo'!H:H,"DATO NO ENCONTRADO",0)</f>
        <v>Acumulado</v>
      </c>
      <c r="K40" s="6" t="str">
        <f>_xlfn.XLOOKUP($A40,'indicador-objetivo'!$A:$A,'indicador-objetivo'!I:I,"DATO NO ENCONTRADO",0)</f>
        <v>Mensual</v>
      </c>
      <c r="L40" s="6" t="str">
        <f>_xlfn.XLOOKUP($A40,'indicador-objetivo'!$A:$A,'indicador-objetivo'!J:J,"DATO NO ENCONTRADO",0)</f>
        <v>VAL</v>
      </c>
      <c r="M40" s="6">
        <f>_xlfn.XLOOKUP($A40,'indicador-objetivo'!$A:$A,'indicador-objetivo'!K:K,"DATO NO ENCONTRADO",0)</f>
        <v>45.418486142199001</v>
      </c>
      <c r="N40" s="6">
        <f>_xlfn.XLOOKUP($A40,'indicador-objetivo'!$A:$A,'indicador-objetivo'!L:L,"DATO NO ENCONTRADO",0)</f>
        <v>200.79913805695</v>
      </c>
      <c r="O40" s="6">
        <f>_xlfn.XLOOKUP($A40,'indicador-objetivo'!$A:$A,'indicador-objetivo'!M:M,"DATO NO ENCONTRADO",0)</f>
        <v>14.65</v>
      </c>
      <c r="P40" s="144"/>
      <c r="Q40" s="448" t="s">
        <v>124</v>
      </c>
      <c r="R40" s="6" t="s">
        <v>302</v>
      </c>
      <c r="S40" s="8">
        <v>0</v>
      </c>
      <c r="T40" s="9">
        <v>0</v>
      </c>
      <c r="U40" s="9">
        <v>0</v>
      </c>
      <c r="V40" s="9">
        <v>0</v>
      </c>
      <c r="W40" s="7">
        <v>0</v>
      </c>
      <c r="X40" s="7">
        <v>0</v>
      </c>
      <c r="Y40" s="7">
        <v>0</v>
      </c>
      <c r="Z40" s="7">
        <v>0</v>
      </c>
      <c r="AA40" s="7">
        <v>0</v>
      </c>
      <c r="AB40" s="7">
        <v>0</v>
      </c>
      <c r="AC40" s="573"/>
      <c r="AD40" s="167"/>
      <c r="AE40" s="168"/>
      <c r="AF40" s="351">
        <f>IF(AND(AC40="",AD40="",AD40=""),0,BF40)</f>
        <v>0</v>
      </c>
      <c r="AG40" s="190">
        <v>2</v>
      </c>
      <c r="AH40" s="6" t="s">
        <v>305</v>
      </c>
      <c r="AI40" s="89" t="s">
        <v>144</v>
      </c>
      <c r="AJ40" s="89" t="s">
        <v>97</v>
      </c>
      <c r="AK40" s="89" t="s">
        <v>149</v>
      </c>
      <c r="AL40" s="5">
        <v>100</v>
      </c>
      <c r="AM40" s="5">
        <v>100</v>
      </c>
      <c r="AN40" s="9">
        <v>100</v>
      </c>
      <c r="AO40" s="567">
        <v>100</v>
      </c>
      <c r="AP40" s="640">
        <f>AO40/AN40</f>
        <v>1</v>
      </c>
      <c r="AQ40" s="513" t="s">
        <v>306</v>
      </c>
      <c r="AR40" s="469">
        <v>100</v>
      </c>
      <c r="AS40" s="469">
        <f>AR40-AN40</f>
        <v>0</v>
      </c>
      <c r="AT40" s="153">
        <f>AR40/AN40-1</f>
        <v>0</v>
      </c>
      <c r="AU40" s="369"/>
      <c r="AV40" s="1"/>
      <c r="AW40" s="1"/>
      <c r="AX40" s="100"/>
      <c r="AY40" s="1"/>
      <c r="AZ40" s="305" t="str">
        <f>IF(AF40&gt;0,"Ok","Falta diligenciar presupuesto asignado")</f>
        <v>Falta diligenciar presupuesto asignado</v>
      </c>
      <c r="BA40" s="132" t="str">
        <f>IF(AI40="Stock","Es Sotock","No Stock")</f>
        <v>Es Sotock</v>
      </c>
      <c r="BB40" s="132" t="str">
        <f>IF(AL40=AM40,"OK","NO")</f>
        <v>OK</v>
      </c>
      <c r="BC40" s="132" t="str">
        <f>IF(AM40=AN40,"OK","NO")</f>
        <v>OK</v>
      </c>
      <c r="BD40" s="374" t="str">
        <f>IF(AND(BB40="OK",BC40="OK",AI40="Stock"),"Stock OK","N/A o problema por ser Stock")</f>
        <v>Stock OK</v>
      </c>
      <c r="BE40" s="365">
        <f>VLOOKUP(B40,[1]Gastos!$A$11:$R$4776,17,FALSE)</f>
        <v>98700998000</v>
      </c>
      <c r="BF40" s="365">
        <f>IF(ISERROR(BE40), 0, BE40)</f>
        <v>98700998000</v>
      </c>
      <c r="BG40" s="405" t="str">
        <f>B40</f>
        <v>0111-0101</v>
      </c>
      <c r="BH40" s="1"/>
      <c r="BI40" s="1"/>
      <c r="BJ40" s="132" t="str">
        <f>IF(AND(BB40="OK",BC40="OK",AI40&lt;&gt;"Stock"),"N/A","Ok")</f>
        <v>Ok</v>
      </c>
      <c r="BK40" s="14" t="str">
        <f>IF(AU40&lt;AN40,"Meta 2025 menor que meta 2024","Meta 2025 mayor o igual a meta 2024")</f>
        <v>Meta 2025 menor que meta 2024</v>
      </c>
      <c r="BL40" s="1" t="s">
        <v>3836</v>
      </c>
      <c r="BM40" s="1" t="s">
        <v>3836</v>
      </c>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row>
    <row r="41" spans="1:600" s="45" customFormat="1" ht="20.100000000000001" hidden="1" customHeight="1" x14ac:dyDescent="0.25">
      <c r="A41" s="14" t="str">
        <f>+D41&amp;F41</f>
        <v>0112-0104</v>
      </c>
      <c r="B41" s="14" t="str">
        <f>+D41&amp;Q41</f>
        <v>0112-0103</v>
      </c>
      <c r="C41" s="1" t="s">
        <v>67</v>
      </c>
      <c r="D41" s="5" t="s">
        <v>355</v>
      </c>
      <c r="E41" s="6" t="s">
        <v>356</v>
      </c>
      <c r="F41" s="341" t="str">
        <f>VLOOKUP($B41,'producto-objetivo'!$A:$G,4,0)</f>
        <v>04</v>
      </c>
      <c r="G41" s="6" t="str">
        <f>VLOOKUP($B41,'producto-objetivo'!$A:$G,5,0)</f>
        <v>Lograr cobertura total del sistema educativo de la ciudad</v>
      </c>
      <c r="H41" s="288" t="s">
        <v>215</v>
      </c>
      <c r="I41" s="288" t="s">
        <v>360</v>
      </c>
      <c r="J41" s="288" t="s">
        <v>144</v>
      </c>
      <c r="K41" s="288" t="s">
        <v>145</v>
      </c>
      <c r="L41" s="288" t="s">
        <v>98</v>
      </c>
      <c r="M41" s="445">
        <v>89.9</v>
      </c>
      <c r="N41" s="445">
        <v>89.9</v>
      </c>
      <c r="O41" s="445">
        <v>89.9</v>
      </c>
      <c r="P41" s="144"/>
      <c r="Q41" s="448" t="s">
        <v>100</v>
      </c>
      <c r="R41" s="6" t="s">
        <v>357</v>
      </c>
      <c r="S41" s="9">
        <v>0</v>
      </c>
      <c r="T41" s="9">
        <v>0</v>
      </c>
      <c r="U41" s="9">
        <v>0</v>
      </c>
      <c r="V41" s="9">
        <v>0</v>
      </c>
      <c r="W41" s="7">
        <v>0</v>
      </c>
      <c r="X41" s="7">
        <v>0</v>
      </c>
      <c r="Y41" s="7">
        <v>0</v>
      </c>
      <c r="Z41" s="7">
        <v>0</v>
      </c>
      <c r="AA41" s="7">
        <v>0</v>
      </c>
      <c r="AB41" s="7">
        <v>0</v>
      </c>
      <c r="AC41" s="571"/>
      <c r="AD41" s="167"/>
      <c r="AE41" s="168"/>
      <c r="AF41" s="351">
        <f>IF(AND(AC41="",AD41="",AD41=""),0,BF41)</f>
        <v>0</v>
      </c>
      <c r="AG41" s="190">
        <v>2</v>
      </c>
      <c r="AH41" s="6" t="s">
        <v>361</v>
      </c>
      <c r="AI41" s="89" t="s">
        <v>144</v>
      </c>
      <c r="AJ41" s="89" t="s">
        <v>148</v>
      </c>
      <c r="AK41" s="89" t="s">
        <v>98</v>
      </c>
      <c r="AL41" s="5">
        <v>28</v>
      </c>
      <c r="AM41" s="5">
        <v>28</v>
      </c>
      <c r="AN41" s="9">
        <v>28</v>
      </c>
      <c r="AO41" s="567">
        <v>28</v>
      </c>
      <c r="AP41" s="567">
        <v>100</v>
      </c>
      <c r="AQ41" s="513" t="s">
        <v>362</v>
      </c>
      <c r="AR41" s="151">
        <v>28</v>
      </c>
      <c r="AS41" s="151">
        <f>AR41-AN41</f>
        <v>0</v>
      </c>
      <c r="AT41" s="472">
        <f>AR41/AN41-1</f>
        <v>0</v>
      </c>
      <c r="AU41" s="357"/>
      <c r="AV41" s="1"/>
      <c r="AW41" s="1"/>
      <c r="AX41" s="1"/>
      <c r="AY41" s="1"/>
      <c r="AZ41" s="305" t="str">
        <f>IF(AF41&gt;0,"Ok","Falta diligenciar presupuesto asignado")</f>
        <v>Falta diligenciar presupuesto asignado</v>
      </c>
      <c r="BA41" s="132" t="str">
        <f>IF(AI41="Stock","Es Sotock","No Stock")</f>
        <v>Es Sotock</v>
      </c>
      <c r="BB41" s="132" t="str">
        <f>IF(AL41=AM41,"OK","NO")</f>
        <v>OK</v>
      </c>
      <c r="BC41" s="132" t="str">
        <f>IF(AM41=AN41,"OK","NO")</f>
        <v>OK</v>
      </c>
      <c r="BD41" s="374" t="str">
        <f>IF(AND(BB41="OK",BC41="OK",AI41="Stock"),"Stock OK","N/A o problema por ser Stock")</f>
        <v>Stock OK</v>
      </c>
      <c r="BE41" s="365">
        <f>VLOOKUP(B41,[1]Gastos!$A$11:$R$4776,17,FALSE)</f>
        <v>1911093671000</v>
      </c>
      <c r="BF41" s="365">
        <f>IF(ISERROR(BE41), 0, BE41)</f>
        <v>1911093671000</v>
      </c>
      <c r="BG41" s="405" t="str">
        <f>B41</f>
        <v>0112-0103</v>
      </c>
      <c r="BH41" s="1"/>
      <c r="BI41" s="1"/>
      <c r="BJ41" s="132" t="str">
        <f>IF(AND(BB41="OK",BC41="OK",AI41&lt;&gt;"Stock"),"N/A","Ok")</f>
        <v>Ok</v>
      </c>
      <c r="BK41" s="14" t="str">
        <f>IF(AU41&lt;AN41,"Meta 2025 menor que meta 2024","Meta 2025 mayor o igual a meta 2024")</f>
        <v>Meta 2025 menor que meta 2024</v>
      </c>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row>
    <row r="42" spans="1:600" s="45" customFormat="1" ht="20.100000000000001" hidden="1" customHeight="1" x14ac:dyDescent="0.25">
      <c r="A42" s="14" t="str">
        <f>+D42&amp;F42</f>
        <v>0113-0205</v>
      </c>
      <c r="B42" s="14" t="str">
        <f>+D42&amp;Q42</f>
        <v>0113-0205</v>
      </c>
      <c r="C42" s="1" t="s">
        <v>74</v>
      </c>
      <c r="D42" s="5" t="s">
        <v>424</v>
      </c>
      <c r="E42" s="6" t="s">
        <v>419</v>
      </c>
      <c r="F42" s="341" t="str">
        <f>VLOOKUP($B42,'producto-objetivo'!$A:$G,4,0)</f>
        <v>05</v>
      </c>
      <c r="G42" s="6" t="str">
        <f>VLOOKUP($B42,'producto-objetivo'!$A:$G,5,0)</f>
        <v>Mejorar las condiciones de seguridad vial y el comportamiento de los actores en la vía</v>
      </c>
      <c r="H42" s="288" t="s">
        <v>442</v>
      </c>
      <c r="I42" s="288" t="s">
        <v>443</v>
      </c>
      <c r="J42" s="288" t="s">
        <v>153</v>
      </c>
      <c r="K42" s="288" t="s">
        <v>145</v>
      </c>
      <c r="L42" s="288" t="s">
        <v>98</v>
      </c>
      <c r="M42" s="541">
        <v>10</v>
      </c>
      <c r="N42" s="541">
        <v>19</v>
      </c>
      <c r="O42" s="541">
        <v>10</v>
      </c>
      <c r="P42" s="144"/>
      <c r="Q42" s="550" t="s">
        <v>132</v>
      </c>
      <c r="R42" s="6" t="s">
        <v>444</v>
      </c>
      <c r="S42" s="8">
        <v>95737.510999999999</v>
      </c>
      <c r="T42" s="9">
        <v>95737.510999999999</v>
      </c>
      <c r="U42" s="9">
        <v>39768.795604999999</v>
      </c>
      <c r="V42" s="9">
        <v>16272.948479999999</v>
      </c>
      <c r="W42" s="7" t="s">
        <v>156</v>
      </c>
      <c r="X42" s="7" t="s">
        <v>156</v>
      </c>
      <c r="Y42" s="7" t="s">
        <v>156</v>
      </c>
      <c r="Z42" s="7" t="s">
        <v>156</v>
      </c>
      <c r="AA42" s="7" t="s">
        <v>156</v>
      </c>
      <c r="AB42" s="7" t="s">
        <v>94</v>
      </c>
      <c r="AC42" s="567">
        <v>95047</v>
      </c>
      <c r="AD42" s="141"/>
      <c r="AE42" s="141"/>
      <c r="AF42" s="351">
        <f>IF(AND(AC42="",AD42="",AD42=""),0,BF42)</f>
        <v>245499614000</v>
      </c>
      <c r="AG42" s="89">
        <v>2</v>
      </c>
      <c r="AH42" s="6" t="s">
        <v>445</v>
      </c>
      <c r="AI42" s="89" t="s">
        <v>96</v>
      </c>
      <c r="AJ42" s="89" t="s">
        <v>148</v>
      </c>
      <c r="AK42" s="89" t="s">
        <v>98</v>
      </c>
      <c r="AL42" s="5">
        <v>11019</v>
      </c>
      <c r="AM42" s="5">
        <v>30600</v>
      </c>
      <c r="AN42" s="9">
        <v>900</v>
      </c>
      <c r="AO42" s="567">
        <v>543</v>
      </c>
      <c r="AP42" s="567">
        <v>60.3333333333333</v>
      </c>
      <c r="AQ42" s="513" t="s">
        <v>446</v>
      </c>
      <c r="AR42" s="151"/>
      <c r="AS42" s="151"/>
      <c r="AT42" s="571"/>
      <c r="AU42" s="671"/>
      <c r="AV42" s="1"/>
      <c r="AW42" s="1"/>
      <c r="AX42" s="1"/>
      <c r="AY42" s="1"/>
      <c r="AZ42" s="305" t="str">
        <f>IF(AF42&gt;0,"Ok","Falta diligenciar presupuesto asignado")</f>
        <v>Ok</v>
      </c>
      <c r="BA42" s="132" t="str">
        <f>IF(AI42="Stock","Es Sotock","No Stock")</f>
        <v>No Stock</v>
      </c>
      <c r="BB42" s="132" t="str">
        <f>IF(AL42=AM42,"OK","NO")</f>
        <v>NO</v>
      </c>
      <c r="BC42" s="132" t="str">
        <f>IF(AM42=AN42,"OK","NO")</f>
        <v>NO</v>
      </c>
      <c r="BD42" s="374" t="str">
        <f>IF(AND(BB42="OK",BC42="OK",AI42="Stock"),"Stock OK","N/A o problema por ser Stock")</f>
        <v>N/A o problema por ser Stock</v>
      </c>
      <c r="BE42" s="365">
        <f>VLOOKUP(B42,[1]Gastos!$A$11:$R$4776,17,FALSE)</f>
        <v>245499614000</v>
      </c>
      <c r="BF42" s="365">
        <f>IF(ISERROR(BE42), 0, BE42)</f>
        <v>245499614000</v>
      </c>
      <c r="BG42" s="405" t="str">
        <f>B42</f>
        <v>0113-0205</v>
      </c>
      <c r="BH42" s="1"/>
      <c r="BI42" s="1"/>
      <c r="BJ42" s="132" t="str">
        <f>IF(AND(BB42="OK",BC42="OK",AI42&lt;&gt;"Stock"),"N/A","Ok")</f>
        <v>Ok</v>
      </c>
      <c r="BK42" s="14" t="str">
        <f>IF(AU42&lt;AN42,"Meta 2025 menor que meta 2024","Meta 2025 mayor o igual a meta 2024")</f>
        <v>Meta 2025 menor que meta 2024</v>
      </c>
      <c r="BL42" s="1" t="s">
        <v>3836</v>
      </c>
      <c r="BM42" s="1" t="s">
        <v>3836</v>
      </c>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row>
    <row r="43" spans="1:600" s="45" customFormat="1" ht="20.100000000000001" hidden="1" customHeight="1" x14ac:dyDescent="0.25">
      <c r="A43" s="14" t="str">
        <f>+D43&amp;F43</f>
        <v>0117-0101</v>
      </c>
      <c r="B43" s="14" t="str">
        <f>+D43&amp;Q43</f>
        <v>0117-0101</v>
      </c>
      <c r="C43" s="1" t="s">
        <v>66</v>
      </c>
      <c r="D43" s="5" t="s">
        <v>465</v>
      </c>
      <c r="E43" s="6" t="s">
        <v>466</v>
      </c>
      <c r="F43" s="341" t="str">
        <f>VLOOKUP($B43,'producto-objetivo'!$A:$G,4,0)</f>
        <v>01</v>
      </c>
      <c r="G43" s="6" t="str">
        <f>VLOOKUP($B43,'producto-objetivo'!$A:$G,5,0)</f>
        <v>Contribuir en la reducción del desempleo y la pobreza monetaria en Bogotá</v>
      </c>
      <c r="H43" s="288" t="s">
        <v>442</v>
      </c>
      <c r="I43" s="58" t="s">
        <v>470</v>
      </c>
      <c r="J43" s="58" t="s">
        <v>223</v>
      </c>
      <c r="K43" s="58" t="s">
        <v>145</v>
      </c>
      <c r="L43" s="398" t="s">
        <v>149</v>
      </c>
      <c r="M43" s="251">
        <v>37</v>
      </c>
      <c r="N43" s="251">
        <v>46</v>
      </c>
      <c r="O43" s="251">
        <v>37</v>
      </c>
      <c r="P43" s="144"/>
      <c r="Q43" s="448" t="s">
        <v>124</v>
      </c>
      <c r="R43" s="6" t="s">
        <v>467</v>
      </c>
      <c r="S43" s="8">
        <v>0</v>
      </c>
      <c r="T43" s="9">
        <v>0</v>
      </c>
      <c r="U43" s="9">
        <v>0</v>
      </c>
      <c r="V43" s="9">
        <v>0</v>
      </c>
      <c r="W43" s="7">
        <v>0</v>
      </c>
      <c r="X43" s="7">
        <v>0</v>
      </c>
      <c r="Y43" s="7">
        <v>0</v>
      </c>
      <c r="Z43" s="7">
        <v>0</v>
      </c>
      <c r="AA43" s="7">
        <v>0</v>
      </c>
      <c r="AB43" s="7">
        <v>0</v>
      </c>
      <c r="AC43" s="567"/>
      <c r="AD43" s="167"/>
      <c r="AE43" s="168"/>
      <c r="AF43" s="351">
        <f>IF(AND(AC43="",AD43="",AD43=""),0,BF43)</f>
        <v>0</v>
      </c>
      <c r="AG43" s="190">
        <v>2</v>
      </c>
      <c r="AH43" s="6" t="s">
        <v>471</v>
      </c>
      <c r="AI43" s="89" t="s">
        <v>96</v>
      </c>
      <c r="AJ43" s="89" t="s">
        <v>97</v>
      </c>
      <c r="AK43" s="89" t="s">
        <v>98</v>
      </c>
      <c r="AL43" s="5">
        <v>33427</v>
      </c>
      <c r="AM43" s="5">
        <v>1222606</v>
      </c>
      <c r="AN43" s="9">
        <v>40088</v>
      </c>
      <c r="AO43" s="567">
        <v>6275</v>
      </c>
      <c r="AP43" s="567">
        <v>15.653063260826199</v>
      </c>
      <c r="AQ43" s="513" t="s">
        <v>472</v>
      </c>
      <c r="AR43" s="151">
        <v>56582</v>
      </c>
      <c r="AS43" s="151">
        <f>AR43-AN43</f>
        <v>16494</v>
      </c>
      <c r="AT43" s="472">
        <f>AR43/AN43-1</f>
        <v>0.41144482139293559</v>
      </c>
      <c r="AU43" s="357"/>
      <c r="AV43" s="1"/>
      <c r="AW43" s="1"/>
      <c r="AX43" s="1"/>
      <c r="AY43" s="1"/>
      <c r="AZ43" s="305" t="str">
        <f>IF(AF43&gt;0,"Ok","Falta diligenciar presupuesto asignado")</f>
        <v>Falta diligenciar presupuesto asignado</v>
      </c>
      <c r="BA43" s="132" t="str">
        <f>IF(AI43="Stock","Es Sotock","No Stock")</f>
        <v>No Stock</v>
      </c>
      <c r="BB43" s="132" t="str">
        <f>IF(AL43=AM43,"OK","NO")</f>
        <v>NO</v>
      </c>
      <c r="BC43" s="132" t="str">
        <f>IF(AM43=AN43,"OK","NO")</f>
        <v>NO</v>
      </c>
      <c r="BD43" s="374" t="str">
        <f>IF(AND(BB43="OK",BC43="OK",AI43="Stock"),"Stock OK","N/A o problema por ser Stock")</f>
        <v>N/A o problema por ser Stock</v>
      </c>
      <c r="BE43" s="365" t="e">
        <f>VLOOKUP(B43,[1]Gastos!$A$11:$R$4776,17,FALSE)</f>
        <v>#N/A</v>
      </c>
      <c r="BF43" s="365">
        <f>IF(ISERROR(BE43), 0, BE43)</f>
        <v>0</v>
      </c>
      <c r="BG43" s="405" t="str">
        <f>B43</f>
        <v>0117-0101</v>
      </c>
      <c r="BH43" s="1"/>
      <c r="BI43" s="1"/>
      <c r="BJ43" s="132" t="str">
        <f>IF(AND(BB43="OK",BC43="OK",AI43&lt;&gt;"Stock"),"N/A","Ok")</f>
        <v>Ok</v>
      </c>
      <c r="BK43" s="14" t="str">
        <f>IF(AU43&lt;AN43,"Meta 2025 menor que meta 2024","Meta 2025 mayor o igual a meta 2024")</f>
        <v>Meta 2025 menor que meta 2024</v>
      </c>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row>
    <row r="44" spans="1:600" s="45" customFormat="1" ht="20.100000000000001" hidden="1" customHeight="1" x14ac:dyDescent="0.25">
      <c r="A44" s="14" t="str">
        <f>+D44&amp;F44</f>
        <v>0118-0101</v>
      </c>
      <c r="B44" s="14" t="str">
        <f>+D44&amp;Q44</f>
        <v>0118-0102</v>
      </c>
      <c r="C44" s="1" t="s">
        <v>70</v>
      </c>
      <c r="D44" s="5" t="s">
        <v>508</v>
      </c>
      <c r="E44" s="6" t="s">
        <v>509</v>
      </c>
      <c r="F44" s="341" t="str">
        <f>VLOOKUP($B44,'producto-objetivo'!$A:$G,4,0)</f>
        <v>01</v>
      </c>
      <c r="G44" s="6" t="str">
        <f>VLOOKUP($B44,'producto-objetivo'!$A:$G,5,0)</f>
        <v>Contribuir al acceso a una vivienda adecuada y asequible para los hogares de Bogotá</v>
      </c>
      <c r="H44" s="124" t="str">
        <f>_xlfn.XLOOKUP($A44,'indicador-objetivo'!$A:$A,'indicador-objetivo'!F:F,"DATO NO ENCONTRADO",0)</f>
        <v>1</v>
      </c>
      <c r="I44" s="124" t="str">
        <f>_xlfn.XLOOKUP($A44,'indicador-objetivo'!$A:$A,'indicador-objetivo'!G:G,"DATO NO ENCONTRADO",0)</f>
        <v>Número de beneficiarios con soluciones de vivienda digna</v>
      </c>
      <c r="J44" s="124" t="str">
        <f>_xlfn.XLOOKUP($A44,'indicador-objetivo'!$A:$A,'indicador-objetivo'!H:H,"DATO NO ENCONTRADO",0)</f>
        <v>Acumulado</v>
      </c>
      <c r="K44" s="124" t="str">
        <f>_xlfn.XLOOKUP($A44,'indicador-objetivo'!$A:$A,'indicador-objetivo'!I:I,"DATO NO ENCONTRADO",0)</f>
        <v>Mensual</v>
      </c>
      <c r="L44" s="442" t="str">
        <f>_xlfn.XLOOKUP($A44,'indicador-objetivo'!$A:$A,'indicador-objetivo'!J:J,"DATO NO ENCONTRADO",0)</f>
        <v>VAL</v>
      </c>
      <c r="M44" s="186">
        <f>_xlfn.XLOOKUP($A44,'indicador-objetivo'!$A:$A,'indicador-objetivo'!K:K,"DATO NO ENCONTRADO",0)</f>
        <v>26917</v>
      </c>
      <c r="N44" s="186">
        <f>_xlfn.XLOOKUP($A44,'indicador-objetivo'!$A:$A,'indicador-objetivo'!L:L,"DATO NO ENCONTRADO",0)</f>
        <v>212106</v>
      </c>
      <c r="O44" s="186">
        <f>_xlfn.XLOOKUP($A44,'indicador-objetivo'!$A:$A,'indicador-objetivo'!M:M,"DATO NO ENCONTRADO",0)</f>
        <v>1546</v>
      </c>
      <c r="P44" s="144"/>
      <c r="Q44" s="448" t="s">
        <v>110</v>
      </c>
      <c r="R44" s="6" t="s">
        <v>514</v>
      </c>
      <c r="S44" s="9">
        <v>2971.56</v>
      </c>
      <c r="T44" s="9">
        <v>2971.56</v>
      </c>
      <c r="U44" s="9">
        <v>1662.3567330000001</v>
      </c>
      <c r="V44" s="9">
        <v>1543.246185</v>
      </c>
      <c r="W44" s="7" t="s">
        <v>156</v>
      </c>
      <c r="X44" s="7" t="s">
        <v>94</v>
      </c>
      <c r="Y44" s="7" t="s">
        <v>94</v>
      </c>
      <c r="Z44" s="7" t="s">
        <v>94</v>
      </c>
      <c r="AA44" s="7" t="s">
        <v>94</v>
      </c>
      <c r="AB44" s="7" t="s">
        <v>94</v>
      </c>
      <c r="AC44" s="567">
        <v>5846</v>
      </c>
      <c r="AD44" s="167">
        <f>AC44-S44</f>
        <v>2874.44</v>
      </c>
      <c r="AE44" s="168">
        <f>AC44/S44-1</f>
        <v>0.96731683021712511</v>
      </c>
      <c r="AF44" s="351">
        <f>IF(AND(AC44="",AD44="",AD44=""),0,BF44)</f>
        <v>0</v>
      </c>
      <c r="AG44" s="190">
        <v>2</v>
      </c>
      <c r="AH44" s="6" t="s">
        <v>515</v>
      </c>
      <c r="AI44" s="89" t="s">
        <v>96</v>
      </c>
      <c r="AJ44" s="89" t="s">
        <v>97</v>
      </c>
      <c r="AK44" s="89" t="s">
        <v>149</v>
      </c>
      <c r="AL44" s="5"/>
      <c r="AM44" s="5">
        <v>100</v>
      </c>
      <c r="AN44" s="9">
        <v>100</v>
      </c>
      <c r="AO44" s="567">
        <v>180</v>
      </c>
      <c r="AP44" s="567">
        <v>180</v>
      </c>
      <c r="AQ44" s="513" t="s">
        <v>516</v>
      </c>
      <c r="AR44" s="151">
        <v>100</v>
      </c>
      <c r="AS44" s="151">
        <f>AR44-AN44</f>
        <v>0</v>
      </c>
      <c r="AT44" s="472">
        <f>AR44/AN44-1</f>
        <v>0</v>
      </c>
      <c r="AU44" s="357"/>
      <c r="AV44" s="1"/>
      <c r="AW44" s="1"/>
      <c r="AX44" s="1"/>
      <c r="AY44" s="1"/>
      <c r="AZ44" s="305" t="str">
        <f>IF(AF44&gt;0,"Ok","Falta diligenciar presupuesto asignado")</f>
        <v>Falta diligenciar presupuesto asignado</v>
      </c>
      <c r="BA44" s="132" t="str">
        <f>IF(AI44="Stock","Es Sotock","No Stock")</f>
        <v>No Stock</v>
      </c>
      <c r="BB44" s="132" t="str">
        <f>IF(AL44=AM44,"OK","NO")</f>
        <v>NO</v>
      </c>
      <c r="BC44" s="132" t="str">
        <f>IF(AM44=AN44,"OK","NO")</f>
        <v>OK</v>
      </c>
      <c r="BD44" s="374" t="str">
        <f>IF(AND(BB44="OK",BC44="OK",AI44="Stock"),"Stock OK","N/A o problema por ser Stock")</f>
        <v>N/A o problema por ser Stock</v>
      </c>
      <c r="BE44" s="365" t="e">
        <f>VLOOKUP(B44,[1]Gastos!$A$11:$R$4776,17,FALSE)</f>
        <v>#N/A</v>
      </c>
      <c r="BF44" s="365">
        <f>IF(ISERROR(BE44), 0, BE44)</f>
        <v>0</v>
      </c>
      <c r="BG44" s="405"/>
      <c r="BH44" s="1"/>
      <c r="BI44" s="1"/>
      <c r="BJ44" s="132" t="str">
        <f>IF(AND(BB44="OK",BC44="OK",AI44&lt;&gt;"Stock"),"N/A","Ok")</f>
        <v>Ok</v>
      </c>
      <c r="BK44" s="14" t="str">
        <f>IF(AU44&lt;AN44,"Meta 2025 menor que meta 2024","Meta 2025 mayor o igual a meta 2024")</f>
        <v>Meta 2025 menor que meta 2024</v>
      </c>
      <c r="BL44" s="1" t="s">
        <v>3836</v>
      </c>
      <c r="BM44" s="1" t="s">
        <v>3836</v>
      </c>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row>
    <row r="45" spans="1:600" s="45" customFormat="1" ht="20.100000000000001" hidden="1" customHeight="1" x14ac:dyDescent="0.25">
      <c r="A45" s="14" t="str">
        <f>+D45&amp;F45</f>
        <v>0213-0101</v>
      </c>
      <c r="B45" s="14" t="str">
        <f>+D45&amp;Q45</f>
        <v>0213-0101</v>
      </c>
      <c r="C45" s="1" t="s">
        <v>65</v>
      </c>
      <c r="D45" s="5" t="s">
        <v>575</v>
      </c>
      <c r="E45" s="6" t="s">
        <v>576</v>
      </c>
      <c r="F45" s="341" t="str">
        <f>VLOOKUP($B45,'producto-objetivo'!$A:$G,4,0)</f>
        <v>01</v>
      </c>
      <c r="G45" s="6" t="str">
        <f>VLOOKUP($B45,'producto-objetivo'!$A:$G,5,0)</f>
        <v>Ampliar la cobertura en la formación en patrimonio cultural en el ciclo integral de educación en Bogotá</v>
      </c>
      <c r="H45" s="124" t="str">
        <f>_xlfn.XLOOKUP($A45,'indicador-objetivo'!$A:$A,'indicador-objetivo'!F:F,"DATO NO ENCONTRADO",0)</f>
        <v>1</v>
      </c>
      <c r="I45" s="124" t="str">
        <f>_xlfn.XLOOKUP($A45,'indicador-objetivo'!$A:$A,'indicador-objetivo'!G:G,"DATO NO ENCONTRADO",0)</f>
        <v>Número de espacios cubiertos por los procesos de formación en patrimonio cultural</v>
      </c>
      <c r="J45" s="124" t="str">
        <f>_xlfn.XLOOKUP($A45,'indicador-objetivo'!$A:$A,'indicador-objetivo'!H:H,"DATO NO ENCONTRADO",0)</f>
        <v>Acumulado</v>
      </c>
      <c r="K45" s="124" t="str">
        <f>_xlfn.XLOOKUP($A45,'indicador-objetivo'!$A:$A,'indicador-objetivo'!I:I,"DATO NO ENCONTRADO",0)</f>
        <v>Anual</v>
      </c>
      <c r="L45" s="442" t="str">
        <f>_xlfn.XLOOKUP($A45,'indicador-objetivo'!$A:$A,'indicador-objetivo'!J:J,"DATO NO ENCONTRADO",0)</f>
        <v>VAL</v>
      </c>
      <c r="M45" s="186">
        <f>_xlfn.XLOOKUP($A45,'indicador-objetivo'!$A:$A,'indicador-objetivo'!K:K,"DATO NO ENCONTRADO",0)</f>
        <v>36</v>
      </c>
      <c r="N45" s="186">
        <f>_xlfn.XLOOKUP($A45,'indicador-objetivo'!$A:$A,'indicador-objetivo'!L:L,"DATO NO ENCONTRADO",0)</f>
        <v>285</v>
      </c>
      <c r="O45" s="186">
        <f>_xlfn.XLOOKUP($A45,'indicador-objetivo'!$A:$A,'indicador-objetivo'!M:M,"DATO NO ENCONTRADO",0)</f>
        <v>35</v>
      </c>
      <c r="P45" s="144"/>
      <c r="Q45" s="448" t="s">
        <v>124</v>
      </c>
      <c r="R45" s="6" t="s">
        <v>577</v>
      </c>
      <c r="S45" s="9">
        <v>0</v>
      </c>
      <c r="T45" s="9">
        <v>0</v>
      </c>
      <c r="U45" s="9">
        <v>0</v>
      </c>
      <c r="V45" s="9">
        <v>0</v>
      </c>
      <c r="W45" s="7">
        <v>0</v>
      </c>
      <c r="X45" s="7">
        <v>0</v>
      </c>
      <c r="Y45" s="7">
        <v>0</v>
      </c>
      <c r="Z45" s="7">
        <v>0</v>
      </c>
      <c r="AA45" s="7">
        <v>0</v>
      </c>
      <c r="AB45" s="7">
        <v>0</v>
      </c>
      <c r="AC45" s="571"/>
      <c r="AD45" s="167"/>
      <c r="AE45" s="168"/>
      <c r="AF45" s="351">
        <f>IF(AND(AC45="",AD45="",AD45=""),0,BF45)</f>
        <v>0</v>
      </c>
      <c r="AG45" s="190">
        <v>2</v>
      </c>
      <c r="AH45" s="6" t="s">
        <v>590</v>
      </c>
      <c r="AI45" s="89" t="s">
        <v>96</v>
      </c>
      <c r="AJ45" s="89" t="s">
        <v>148</v>
      </c>
      <c r="AK45" s="89" t="s">
        <v>98</v>
      </c>
      <c r="AL45" s="5">
        <v>136</v>
      </c>
      <c r="AM45" s="5">
        <v>845</v>
      </c>
      <c r="AN45" s="9">
        <v>95</v>
      </c>
      <c r="AO45" s="567">
        <v>45</v>
      </c>
      <c r="AP45" s="567">
        <v>47.368421052631597</v>
      </c>
      <c r="AQ45" s="513" t="s">
        <v>591</v>
      </c>
      <c r="AR45" s="246">
        <v>100</v>
      </c>
      <c r="AS45" s="151">
        <f>AR45-AN45</f>
        <v>5</v>
      </c>
      <c r="AT45" s="472">
        <f>AR45/AN45-1</f>
        <v>5.2631578947368363E-2</v>
      </c>
      <c r="AU45" s="357"/>
      <c r="AW45" s="1"/>
      <c r="AX45" s="1"/>
      <c r="AZ45" s="305" t="str">
        <f>IF(AF45&gt;0,"Ok","Falta diligenciar presupuesto asignado")</f>
        <v>Falta diligenciar presupuesto asignado</v>
      </c>
      <c r="BA45" s="132" t="str">
        <f>IF(AI45="Stock","Es Sotock","No Stock")</f>
        <v>No Stock</v>
      </c>
      <c r="BB45" s="132" t="str">
        <f>IF(AL45=AM45,"OK","NO")</f>
        <v>NO</v>
      </c>
      <c r="BC45" s="132" t="str">
        <f>IF(AM45=AN45,"OK","NO")</f>
        <v>NO</v>
      </c>
      <c r="BD45" s="374" t="str">
        <f>IF(AND(BB45="OK",BC45="OK",AI45="Stock"),"Stock OK","N/A o problema por ser Stock")</f>
        <v>N/A o problema por ser Stock</v>
      </c>
      <c r="BE45" s="365">
        <f>VLOOKUP(B45,[1]Gastos!$A$11:$R$4776,17,FALSE)</f>
        <v>24344876000</v>
      </c>
      <c r="BF45" s="365">
        <f>IF(ISERROR(BE45), 0, BE45)</f>
        <v>24344876000</v>
      </c>
      <c r="BG45" s="405"/>
      <c r="BJ45" s="132" t="str">
        <f>IF(AND(BB45="OK",BC45="OK",AI45&lt;&gt;"Stock"),"N/A","Ok")</f>
        <v>Ok</v>
      </c>
      <c r="BK45" s="14" t="str">
        <f>IF(AU45&lt;AN45,"Meta 2025 menor que meta 2024","Meta 2025 mayor o igual a meta 2024")</f>
        <v>Meta 2025 menor que meta 2024</v>
      </c>
      <c r="BL45" s="496" t="s">
        <v>3836</v>
      </c>
      <c r="BM45" s="496" t="s">
        <v>3838</v>
      </c>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row>
    <row r="46" spans="1:600" s="45" customFormat="1" ht="20.100000000000001" hidden="1" customHeight="1" x14ac:dyDescent="0.25">
      <c r="A46" s="14" t="str">
        <f>+D46&amp;F46</f>
        <v>0215-0101</v>
      </c>
      <c r="B46" s="14" t="str">
        <f>+D46&amp;Q46</f>
        <v>0215-0101</v>
      </c>
      <c r="C46" s="1" t="s">
        <v>65</v>
      </c>
      <c r="D46" s="5" t="s">
        <v>580</v>
      </c>
      <c r="E46" s="6" t="s">
        <v>581</v>
      </c>
      <c r="F46" s="341" t="str">
        <f>VLOOKUP($B46,'producto-objetivo'!$A:$G,4,0)</f>
        <v>01</v>
      </c>
      <c r="G46" s="6" t="str">
        <f>VLOOKUP($B46,'producto-objetivo'!$A:$G,5,0)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6" s="124" t="str">
        <f>_xlfn.XLOOKUP($A46,'indicador-objetivo'!$A:$A,'indicador-objetivo'!F:F,"DATO NO ENCONTRADO",0)</f>
        <v>1</v>
      </c>
      <c r="I46" s="124" t="str">
        <f>_xlfn.XLOOKUP($A46,'indicador-objetivo'!$A:$A,'indicador-objetivo'!G:G,"DATO NO ENCONTRADO",0)</f>
        <v>Porcentaje de incremento participantes en prácticas culturales y artisticas ofrecidas</v>
      </c>
      <c r="J46" s="124" t="str">
        <f>_xlfn.XLOOKUP($A46,'indicador-objetivo'!$A:$A,'indicador-objetivo'!H:H,"DATO NO ENCONTRADO",0)</f>
        <v>Capacidad</v>
      </c>
      <c r="K46" s="124" t="str">
        <f>_xlfn.XLOOKUP($A46,'indicador-objetivo'!$A:$A,'indicador-objetivo'!I:I,"DATO NO ENCONTRADO",0)</f>
        <v>Anual</v>
      </c>
      <c r="L46" s="442" t="str">
        <f>_xlfn.XLOOKUP($A46,'indicador-objetivo'!$A:$A,'indicador-objetivo'!J:J,"DATO NO ENCONTRADO",0)</f>
        <v>%</v>
      </c>
      <c r="M46" s="186">
        <f>_xlfn.XLOOKUP($A46,'indicador-objetivo'!$A:$A,'indicador-objetivo'!K:K,"DATO NO ENCONTRADO",0)</f>
        <v>1</v>
      </c>
      <c r="N46" s="186">
        <f>_xlfn.XLOOKUP($A46,'indicador-objetivo'!$A:$A,'indicador-objetivo'!L:L,"DATO NO ENCONTRADO",0)</f>
        <v>11</v>
      </c>
      <c r="O46" s="186">
        <f>_xlfn.XLOOKUP($A46,'indicador-objetivo'!$A:$A,'indicador-objetivo'!M:M,"DATO NO ENCONTRADO",0)</f>
        <v>2</v>
      </c>
      <c r="P46" s="144"/>
      <c r="Q46" s="448" t="s">
        <v>124</v>
      </c>
      <c r="R46" s="6" t="s">
        <v>582</v>
      </c>
      <c r="S46" s="9">
        <v>0</v>
      </c>
      <c r="T46" s="9">
        <v>0</v>
      </c>
      <c r="U46" s="9">
        <v>0</v>
      </c>
      <c r="V46" s="9">
        <v>0</v>
      </c>
      <c r="W46" s="7">
        <v>0</v>
      </c>
      <c r="X46" s="7">
        <v>0</v>
      </c>
      <c r="Y46" s="7">
        <v>0</v>
      </c>
      <c r="Z46" s="7">
        <v>0</v>
      </c>
      <c r="AA46" s="7">
        <v>0</v>
      </c>
      <c r="AB46" s="7">
        <v>0</v>
      </c>
      <c r="AC46" s="571"/>
      <c r="AD46" s="167"/>
      <c r="AE46" s="168"/>
      <c r="AF46" s="351">
        <f>IF(AND(AC46="",AD46="",AD46=""),0,BF46)</f>
        <v>0</v>
      </c>
      <c r="AG46" s="190">
        <v>2</v>
      </c>
      <c r="AH46" s="6" t="s">
        <v>592</v>
      </c>
      <c r="AI46" s="89" t="s">
        <v>96</v>
      </c>
      <c r="AJ46" s="89" t="s">
        <v>148</v>
      </c>
      <c r="AK46" s="89" t="s">
        <v>98</v>
      </c>
      <c r="AL46" s="5">
        <v>177549</v>
      </c>
      <c r="AM46" s="5">
        <v>1828949</v>
      </c>
      <c r="AN46" s="9">
        <v>174815</v>
      </c>
      <c r="AO46" s="567">
        <v>35361</v>
      </c>
      <c r="AP46" s="567">
        <v>20.227669250350399</v>
      </c>
      <c r="AQ46" s="513" t="s">
        <v>593</v>
      </c>
      <c r="AR46" s="151">
        <v>176563</v>
      </c>
      <c r="AS46" s="151">
        <f>AR46-AN46</f>
        <v>1748</v>
      </c>
      <c r="AT46" s="472">
        <f>AR46/AN46-1</f>
        <v>9.9991419500615741E-3</v>
      </c>
      <c r="AU46" s="357"/>
      <c r="AV46" s="1"/>
      <c r="AW46" s="1"/>
      <c r="AX46" s="1"/>
      <c r="AY46" s="1"/>
      <c r="AZ46" s="305" t="str">
        <f>IF(AF46&gt;0,"Ok","Falta diligenciar presupuesto asignado")</f>
        <v>Falta diligenciar presupuesto asignado</v>
      </c>
      <c r="BA46" s="132" t="str">
        <f>IF(AI46="Stock","Es Sotock","No Stock")</f>
        <v>No Stock</v>
      </c>
      <c r="BB46" s="132" t="str">
        <f>IF(AL46=AM46,"OK","NO")</f>
        <v>NO</v>
      </c>
      <c r="BC46" s="132" t="str">
        <f>IF(AM46=AN46,"OK","NO")</f>
        <v>NO</v>
      </c>
      <c r="BD46" s="374" t="str">
        <f>IF(AND(BB46="OK",BC46="OK",AI46="Stock"),"Stock OK","N/A o problema por ser Stock")</f>
        <v>N/A o problema por ser Stock</v>
      </c>
      <c r="BE46" s="365">
        <f>VLOOKUP(B46,[1]Gastos!$A$11:$R$4776,17,FALSE)</f>
        <v>19194404000</v>
      </c>
      <c r="BF46" s="365">
        <f>IF(ISERROR(BE46), 0, BE46)</f>
        <v>19194404000</v>
      </c>
      <c r="BG46" s="405"/>
      <c r="BH46" s="1"/>
      <c r="BI46" s="1"/>
      <c r="BJ46" s="132" t="str">
        <f>IF(AND(BB46="OK",BC46="OK",AI46&lt;&gt;"Stock"),"N/A","Ok")</f>
        <v>Ok</v>
      </c>
      <c r="BK46" s="14" t="str">
        <f>IF(AU46&lt;AN46,"Meta 2025 menor que meta 2024","Meta 2025 mayor o igual a meta 2024")</f>
        <v>Meta 2025 menor que meta 2024</v>
      </c>
      <c r="BL46" s="1" t="s">
        <v>3836</v>
      </c>
      <c r="BM46" s="1" t="s">
        <v>3836</v>
      </c>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row>
    <row r="47" spans="1:600" s="45" customFormat="1" ht="52.5" hidden="1" customHeight="1" x14ac:dyDescent="0.25">
      <c r="A47" s="14" t="str">
        <f>+D47&amp;F47</f>
        <v>0216-0101</v>
      </c>
      <c r="B47" s="14" t="str">
        <f>+D47&amp;Q47</f>
        <v>0216-0102</v>
      </c>
      <c r="C47" s="1" t="s">
        <v>65</v>
      </c>
      <c r="D47" s="5" t="s">
        <v>585</v>
      </c>
      <c r="E47" s="6" t="s">
        <v>586</v>
      </c>
      <c r="F47" s="341" t="str">
        <f>VLOOKUP($B47,'producto-objetivo'!$A:$G,4,0)</f>
        <v>01</v>
      </c>
      <c r="G47" s="6" t="str">
        <f>VLOOKUP($B47,'producto-objetivo'!$A:$G,5,0)</f>
        <v>Incrementar el acceso de la ciudadanía a la música sinfónica,</v>
      </c>
      <c r="H47" s="6" t="str">
        <f>_xlfn.XLOOKUP($A47,'indicador-objetivo'!$A:$A,'indicador-objetivo'!F:F,"DATO NO ENCONTRADO",0)</f>
        <v>1</v>
      </c>
      <c r="I47" s="513" t="str">
        <f>_xlfn.XLOOKUP($A47,'indicador-objetivo'!$A:$A,'indicador-objetivo'!G:G,"DATO NO ENCONTRADO",0)</f>
        <v>Porcentaje de personas asistentes a servicios culturales ofrecidos por la OFB y en alianza con el sector público y privado.</v>
      </c>
      <c r="J47" s="6" t="str">
        <f>_xlfn.XLOOKUP($A47,'indicador-objetivo'!$A:$A,'indicador-objetivo'!H:H,"DATO NO ENCONTRADO",0)</f>
        <v>Acumulado</v>
      </c>
      <c r="K47" s="6" t="str">
        <f>_xlfn.XLOOKUP($A47,'indicador-objetivo'!$A:$A,'indicador-objetivo'!I:I,"DATO NO ENCONTRADO",0)</f>
        <v>Anual</v>
      </c>
      <c r="L47" s="6" t="str">
        <f>_xlfn.XLOOKUP($A47,'indicador-objetivo'!$A:$A,'indicador-objetivo'!J:J,"DATO NO ENCONTRADO",0)</f>
        <v>%</v>
      </c>
      <c r="M47" s="6">
        <f>_xlfn.XLOOKUP($A47,'indicador-objetivo'!$A:$A,'indicador-objetivo'!K:K,"DATO NO ENCONTRADO",0)</f>
        <v>22</v>
      </c>
      <c r="N47" s="6">
        <f>_xlfn.XLOOKUP($A47,'indicador-objetivo'!$A:$A,'indicador-objetivo'!L:L,"DATO NO ENCONTRADO",0)</f>
        <v>11</v>
      </c>
      <c r="O47" s="6">
        <f>_xlfn.XLOOKUP($A47,'indicador-objetivo'!$A:$A,'indicador-objetivo'!M:M,"DATO NO ENCONTRADO",0)</f>
        <v>2</v>
      </c>
      <c r="P47" s="144"/>
      <c r="Q47" s="448" t="s">
        <v>110</v>
      </c>
      <c r="R47" s="6" t="s">
        <v>594</v>
      </c>
      <c r="S47" s="9">
        <v>1465.6659999999999</v>
      </c>
      <c r="T47" s="9">
        <v>1465.6659999999999</v>
      </c>
      <c r="U47" s="9">
        <v>158.010841</v>
      </c>
      <c r="V47" s="9">
        <v>39.569671999999997</v>
      </c>
      <c r="W47" s="7" t="s">
        <v>94</v>
      </c>
      <c r="X47" s="7" t="s">
        <v>94</v>
      </c>
      <c r="Y47" s="7" t="s">
        <v>94</v>
      </c>
      <c r="Z47" s="7" t="s">
        <v>94</v>
      </c>
      <c r="AA47" s="7" t="s">
        <v>94</v>
      </c>
      <c r="AB47" s="7" t="s">
        <v>94</v>
      </c>
      <c r="AC47" s="571">
        <v>2880</v>
      </c>
      <c r="AD47" s="167">
        <f>AC47-T47</f>
        <v>1414.3340000000001</v>
      </c>
      <c r="AE47" s="168">
        <f>AC47/T47-1</f>
        <v>0.9649770138626399</v>
      </c>
      <c r="AF47" s="351">
        <f>IF(AND(AC47="",AD47="",AD47=""),0,BF47)</f>
        <v>1000000000</v>
      </c>
      <c r="AG47" s="190">
        <v>2</v>
      </c>
      <c r="AH47" s="6" t="s">
        <v>595</v>
      </c>
      <c r="AI47" s="89" t="s">
        <v>96</v>
      </c>
      <c r="AJ47" s="89" t="s">
        <v>97</v>
      </c>
      <c r="AK47" s="89" t="s">
        <v>98</v>
      </c>
      <c r="AL47" s="5">
        <v>631</v>
      </c>
      <c r="AM47" s="5">
        <v>1000</v>
      </c>
      <c r="AN47" s="9">
        <v>100</v>
      </c>
      <c r="AO47" s="567">
        <v>11</v>
      </c>
      <c r="AP47" s="567">
        <v>11</v>
      </c>
      <c r="AQ47" s="513" t="s">
        <v>596</v>
      </c>
      <c r="AR47" s="151">
        <v>100</v>
      </c>
      <c r="AS47" s="151">
        <f>AR47-AN47</f>
        <v>0</v>
      </c>
      <c r="AT47" s="472">
        <f>AR47/AN47-1</f>
        <v>0</v>
      </c>
      <c r="AU47" s="357"/>
      <c r="AV47" s="1"/>
      <c r="AW47" s="1"/>
      <c r="AX47" s="1"/>
      <c r="AY47" s="1"/>
      <c r="AZ47" s="305" t="str">
        <f>IF(AF47&gt;0,"Ok","Falta diligenciar presupuesto asignado")</f>
        <v>Ok</v>
      </c>
      <c r="BA47" s="132" t="str">
        <f>IF(AI47="Stock","Es Sotock","No Stock")</f>
        <v>No Stock</v>
      </c>
      <c r="BB47" s="132" t="str">
        <f>IF(AL47=AM47,"OK","NO")</f>
        <v>NO</v>
      </c>
      <c r="BC47" s="132" t="str">
        <f>IF(AM47=AN47,"OK","NO")</f>
        <v>NO</v>
      </c>
      <c r="BD47" s="374" t="str">
        <f>IF(AND(BB47="OK",BC47="OK",AI47="Stock"),"Stock OK","N/A o problema por ser Stock")</f>
        <v>N/A o problema por ser Stock</v>
      </c>
      <c r="BE47" s="365">
        <f>VLOOKUP(B47,[1]Gastos!$A$11:$R$4776,17,FALSE)</f>
        <v>1000000000</v>
      </c>
      <c r="BF47" s="365">
        <f>IF(ISERROR(BE47), 0, BE47)</f>
        <v>1000000000</v>
      </c>
      <c r="BG47" s="405"/>
      <c r="BH47" s="1"/>
      <c r="BI47" s="1"/>
      <c r="BJ47" s="132" t="str">
        <f>IF(AND(BB47="OK",BC47="OK",AI47&lt;&gt;"Stock"),"N/A","Ok")</f>
        <v>Ok</v>
      </c>
      <c r="BK47" s="14" t="str">
        <f>IF(AU47&lt;AN47,"Meta 2025 menor que meta 2024","Meta 2025 mayor o igual a meta 2024")</f>
        <v>Meta 2025 menor que meta 2024</v>
      </c>
      <c r="BL47" s="1" t="s">
        <v>3836</v>
      </c>
      <c r="BM47" s="1" t="s">
        <v>3836</v>
      </c>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row>
    <row r="48" spans="1:600" s="45" customFormat="1" ht="34.5" hidden="1" customHeight="1" x14ac:dyDescent="0.25">
      <c r="A48" s="14" t="str">
        <f>+D48&amp;F48</f>
        <v>0222-0103</v>
      </c>
      <c r="B48" s="14" t="str">
        <f>+D48&amp;Q48</f>
        <v>0222-0105</v>
      </c>
      <c r="C48" s="1" t="s">
        <v>65</v>
      </c>
      <c r="D48" s="5" t="s">
        <v>597</v>
      </c>
      <c r="E48" s="6" t="s">
        <v>598</v>
      </c>
      <c r="F48" s="341" t="str">
        <f>VLOOKUP($B48,'producto-objetivo'!$A:$G,4,0)</f>
        <v>03</v>
      </c>
      <c r="G48" s="6" t="str">
        <f>VLOOKUP($B48,'producto-objetivo'!$A:$G,5,0)</f>
        <v>Fortalecer las prácticas y eventos artísticos y culturales</v>
      </c>
      <c r="H48" s="6" t="str">
        <f>_xlfn.XLOOKUP($A48,'indicador-objetivo'!$A:$A,'indicador-objetivo'!F:F,"DATO NO ENCONTRADO",0)</f>
        <v>9</v>
      </c>
      <c r="I48" s="513" t="str">
        <f>_xlfn.XLOOKUP($A48,'indicador-objetivo'!$A:$A,'indicador-objetivo'!G:G,"DATO NO ENCONTRADO",0)</f>
        <v>Porcentaje de asistentes a servicios culturales y artísticos producidos o apoyadas por el IDARTES</v>
      </c>
      <c r="J48" s="6" t="str">
        <f>_xlfn.XLOOKUP($A48,'indicador-objetivo'!$A:$A,'indicador-objetivo'!H:H,"DATO NO ENCONTRADO",0)</f>
        <v>Flujo</v>
      </c>
      <c r="K48" s="6" t="str">
        <f>_xlfn.XLOOKUP($A48,'indicador-objetivo'!$A:$A,'indicador-objetivo'!I:I,"DATO NO ENCONTRADO",0)</f>
        <v>Semestral</v>
      </c>
      <c r="L48" s="6" t="str">
        <f>_xlfn.XLOOKUP($A48,'indicador-objetivo'!$A:$A,'indicador-objetivo'!J:J,"DATO NO ENCONTRADO",0)</f>
        <v>%</v>
      </c>
      <c r="M48" s="6">
        <f>_xlfn.XLOOKUP($A48,'indicador-objetivo'!$A:$A,'indicador-objetivo'!K:K,"DATO NO ENCONTRADO",0)</f>
        <v>42.4</v>
      </c>
      <c r="N48" s="6">
        <f>_xlfn.XLOOKUP($A48,'indicador-objetivo'!$A:$A,'indicador-objetivo'!L:L,"DATO NO ENCONTRADO",0)</f>
        <v>15.32</v>
      </c>
      <c r="O48" s="6">
        <f>_xlfn.XLOOKUP($A48,'indicador-objetivo'!$A:$A,'indicador-objetivo'!M:M,"DATO NO ENCONTRADO",0)</f>
        <v>15.31</v>
      </c>
      <c r="P48" s="144"/>
      <c r="Q48" s="448" t="s">
        <v>132</v>
      </c>
      <c r="R48" s="6" t="s">
        <v>599</v>
      </c>
      <c r="S48" s="9">
        <v>86379.393362000003</v>
      </c>
      <c r="T48" s="9">
        <v>86379.393362000003</v>
      </c>
      <c r="U48" s="9">
        <v>33624.726795000002</v>
      </c>
      <c r="V48" s="9">
        <v>15907.331013999999</v>
      </c>
      <c r="W48" s="7" t="s">
        <v>94</v>
      </c>
      <c r="X48" s="7" t="s">
        <v>156</v>
      </c>
      <c r="Y48" s="7" t="s">
        <v>156</v>
      </c>
      <c r="Z48" s="7" t="s">
        <v>94</v>
      </c>
      <c r="AA48" s="7" t="s">
        <v>156</v>
      </c>
      <c r="AB48" s="7" t="s">
        <v>94</v>
      </c>
      <c r="AC48" s="567">
        <v>101083</v>
      </c>
      <c r="AD48" s="167">
        <f>AC48-T48</f>
        <v>14703.606637999997</v>
      </c>
      <c r="AE48" s="168">
        <f>AC48/T48-1</f>
        <v>0.17022123061665773</v>
      </c>
      <c r="AF48" s="351">
        <f>IF(AND(AC48="",AD48="",AD48=""),0,BF48)</f>
        <v>2250000000</v>
      </c>
      <c r="AG48" s="190">
        <v>2</v>
      </c>
      <c r="AH48" s="6" t="s">
        <v>600</v>
      </c>
      <c r="AI48" s="89" t="s">
        <v>96</v>
      </c>
      <c r="AJ48" s="89" t="s">
        <v>97</v>
      </c>
      <c r="AK48" s="89" t="s">
        <v>98</v>
      </c>
      <c r="AL48" s="5">
        <v>18581</v>
      </c>
      <c r="AM48" s="5">
        <v>21581</v>
      </c>
      <c r="AN48" s="9">
        <v>6767</v>
      </c>
      <c r="AO48" s="567">
        <v>5721</v>
      </c>
      <c r="AP48" s="567">
        <v>84.542633367814403</v>
      </c>
      <c r="AQ48" s="513" t="s">
        <v>601</v>
      </c>
      <c r="AR48" s="247">
        <v>1576</v>
      </c>
      <c r="AS48" s="151">
        <f>AR48-AN48</f>
        <v>-5191</v>
      </c>
      <c r="AT48" s="472">
        <f>AR48/AN48-1</f>
        <v>-0.76710506871582684</v>
      </c>
      <c r="AU48" s="357"/>
      <c r="AV48" s="1"/>
      <c r="AW48" s="1"/>
      <c r="AX48" s="1"/>
      <c r="AY48" s="1"/>
      <c r="AZ48" s="305" t="str">
        <f>IF(AF48&gt;0,"Ok","Falta diligenciar presupuesto asignado")</f>
        <v>Ok</v>
      </c>
      <c r="BA48" s="132" t="str">
        <f>IF(AI48="Stock","Es Sotock","No Stock")</f>
        <v>No Stock</v>
      </c>
      <c r="BB48" s="132" t="str">
        <f>IF(AL48=AM48,"OK","NO")</f>
        <v>NO</v>
      </c>
      <c r="BC48" s="132" t="str">
        <f>IF(AM48=AN48,"OK","NO")</f>
        <v>NO</v>
      </c>
      <c r="BD48" s="374" t="str">
        <f>IF(AND(BB48="OK",BC48="OK",AI48="Stock"),"Stock OK","N/A o problema por ser Stock")</f>
        <v>N/A o problema por ser Stock</v>
      </c>
      <c r="BE48" s="365">
        <f>VLOOKUP(B48,[1]Gastos!$A$11:$R$4776,17,FALSE)</f>
        <v>2250000000</v>
      </c>
      <c r="BF48" s="365">
        <f>IF(ISERROR(BE48), 0, BE48)</f>
        <v>2250000000</v>
      </c>
      <c r="BG48" s="405"/>
      <c r="BH48" s="1"/>
      <c r="BI48" s="1"/>
      <c r="BJ48" s="132" t="str">
        <f>IF(AND(BB48="OK",BC48="OK",AI48&lt;&gt;"Stock"),"N/A","Ok")</f>
        <v>Ok</v>
      </c>
      <c r="BK48" s="14" t="str">
        <f>IF(AU48&lt;AN48,"Meta 2025 menor que meta 2024","Meta 2025 mayor o igual a meta 2024")</f>
        <v>Meta 2025 menor que meta 2024</v>
      </c>
      <c r="BL48" s="1" t="s">
        <v>3836</v>
      </c>
      <c r="BM48" s="1" t="s">
        <v>3836</v>
      </c>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row>
    <row r="49" spans="1:600" s="45" customFormat="1" ht="40.5" hidden="1" customHeight="1" x14ac:dyDescent="0.25">
      <c r="A49" s="14" t="str">
        <f>+D49&amp;F49</f>
        <v>0120-0101</v>
      </c>
      <c r="B49" s="14" t="str">
        <f>+D49&amp;Q49</f>
        <v>0120-0101</v>
      </c>
      <c r="C49" s="1" t="s">
        <v>76</v>
      </c>
      <c r="D49" s="5" t="s">
        <v>620</v>
      </c>
      <c r="E49" s="6" t="s">
        <v>621</v>
      </c>
      <c r="F49" s="341" t="str">
        <f>VLOOKUP($B49,'producto-objetivo'!$A:$G,4,0)</f>
        <v>01</v>
      </c>
      <c r="G49" s="6" t="str">
        <f>VLOOKUP($B49,'producto-objetivo'!$A:$G,5,0)</f>
        <v>Formular y viabilizar un modelo de ordenamiento territorial del Distrito Capital para mejorar la calidad de vida y construir una ciudad equitativa, sostenible y competitiva</v>
      </c>
      <c r="H49" s="6" t="str">
        <f>_xlfn.XLOOKUP($A49,'indicador-objetivo'!$A:$A,'indicador-objetivo'!F:F,"DATO NO ENCONTRADO",0)</f>
        <v>2</v>
      </c>
      <c r="I49" s="513" t="str">
        <f>_xlfn.XLOOKUP($A49,'indicador-objetivo'!$A:$A,'indicador-objetivo'!G:G,"DATO NO ENCONTRADO",0)</f>
        <v>Porcentaje de avance en la concreción y viabilización del modelo de ordenamiento territorial</v>
      </c>
      <c r="J49" s="6" t="str">
        <f>_xlfn.XLOOKUP($A49,'indicador-objetivo'!$A:$A,'indicador-objetivo'!H:H,"DATO NO ENCONTRADO",0)</f>
        <v>Stock</v>
      </c>
      <c r="K49" s="6" t="str">
        <f>_xlfn.XLOOKUP($A49,'indicador-objetivo'!$A:$A,'indicador-objetivo'!I:I,"DATO NO ENCONTRADO",0)</f>
        <v>Anual</v>
      </c>
      <c r="L49" s="6" t="str">
        <f>_xlfn.XLOOKUP($A49,'indicador-objetivo'!$A:$A,'indicador-objetivo'!J:J,"DATO NO ENCONTRADO",0)</f>
        <v>%</v>
      </c>
      <c r="M49" s="6">
        <f>_xlfn.XLOOKUP($A49,'indicador-objetivo'!$A:$A,'indicador-objetivo'!K:K,"DATO NO ENCONTRADO",0)</f>
        <v>100</v>
      </c>
      <c r="N49" s="6">
        <f>_xlfn.XLOOKUP($A49,'indicador-objetivo'!$A:$A,'indicador-objetivo'!L:L,"DATO NO ENCONTRADO",0)</f>
        <v>100</v>
      </c>
      <c r="O49" s="6">
        <f>_xlfn.XLOOKUP($A49,'indicador-objetivo'!$A:$A,'indicador-objetivo'!M:M,"DATO NO ENCONTRADO",0)</f>
        <v>100</v>
      </c>
      <c r="P49" s="144"/>
      <c r="Q49" s="448" t="s">
        <v>124</v>
      </c>
      <c r="R49" s="6" t="s">
        <v>622</v>
      </c>
      <c r="S49" s="8">
        <v>0</v>
      </c>
      <c r="T49" s="9">
        <v>0</v>
      </c>
      <c r="U49" s="9">
        <v>0</v>
      </c>
      <c r="V49" s="9">
        <v>0</v>
      </c>
      <c r="W49" s="7">
        <v>0</v>
      </c>
      <c r="X49" s="7">
        <v>0</v>
      </c>
      <c r="Y49" s="7">
        <v>0</v>
      </c>
      <c r="Z49" s="7">
        <v>0</v>
      </c>
      <c r="AA49" s="7">
        <v>0</v>
      </c>
      <c r="AB49" s="7">
        <v>0</v>
      </c>
      <c r="AC49" s="567"/>
      <c r="AD49" s="141"/>
      <c r="AE49" s="141"/>
      <c r="AF49" s="351">
        <f>IF(AND(AC49="",AD49="",AD49=""),0,BF49)</f>
        <v>0</v>
      </c>
      <c r="AG49" s="190">
        <v>2</v>
      </c>
      <c r="AH49" s="6" t="s">
        <v>625</v>
      </c>
      <c r="AI49" s="89" t="s">
        <v>96</v>
      </c>
      <c r="AJ49" s="89" t="s">
        <v>97</v>
      </c>
      <c r="AK49" s="89" t="s">
        <v>98</v>
      </c>
      <c r="AL49" s="5">
        <v>364.98</v>
      </c>
      <c r="AM49" s="5">
        <v>4531.74</v>
      </c>
      <c r="AN49" s="111">
        <v>285.89</v>
      </c>
      <c r="AO49" s="567">
        <v>37.049999999999997</v>
      </c>
      <c r="AP49" s="567">
        <v>12.964064522901401</v>
      </c>
      <c r="AQ49" s="513" t="s">
        <v>626</v>
      </c>
      <c r="AR49" s="151">
        <v>781.45</v>
      </c>
      <c r="AS49" s="151">
        <f>AR49-AN49</f>
        <v>495.56000000000006</v>
      </c>
      <c r="AT49" s="571"/>
      <c r="AU49" s="671"/>
      <c r="AV49" s="1"/>
      <c r="AW49" s="1"/>
      <c r="AX49" s="1"/>
      <c r="AY49" s="1"/>
      <c r="AZ49" s="305" t="str">
        <f>IF(AF49&gt;0,"Ok","Falta diligenciar presupuesto asignado")</f>
        <v>Falta diligenciar presupuesto asignado</v>
      </c>
      <c r="BA49" s="132" t="str">
        <f>IF(AI49="Stock","Es Sotock","No Stock")</f>
        <v>No Stock</v>
      </c>
      <c r="BB49" s="132" t="str">
        <f>IF(AL49=AM49,"OK","NO")</f>
        <v>NO</v>
      </c>
      <c r="BC49" s="132" t="str">
        <f>IF(AM49=AN49,"OK","NO")</f>
        <v>NO</v>
      </c>
      <c r="BD49" s="374" t="str">
        <f>IF(AND(BB49="OK",BC49="OK",AI49="Stock"),"Stock OK","N/A o problema por ser Stock")</f>
        <v>N/A o problema por ser Stock</v>
      </c>
      <c r="BE49" s="365" t="e">
        <f>VLOOKUP(B49,[1]Gastos!$A$11:$R$4776,17,FALSE)</f>
        <v>#N/A</v>
      </c>
      <c r="BF49" s="365">
        <f>IF(ISERROR(BE49), 0, BE49)</f>
        <v>0</v>
      </c>
      <c r="BG49" s="405"/>
      <c r="BH49" s="1"/>
      <c r="BI49" s="1"/>
      <c r="BJ49" s="132" t="str">
        <f>IF(AND(BB49="OK",BC49="OK",AI49&lt;&gt;"Stock"),"N/A","Ok")</f>
        <v>Ok</v>
      </c>
      <c r="BK49" s="14" t="str">
        <f>IF(AU49&lt;AN49,"Meta 2025 menor que meta 2024","Meta 2025 mayor o igual a meta 2024")</f>
        <v>Meta 2025 menor que meta 2024</v>
      </c>
      <c r="BL49" s="1" t="s">
        <v>3836</v>
      </c>
      <c r="BM49" s="1" t="s">
        <v>3836</v>
      </c>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row>
    <row r="50" spans="1:600" s="1" customFormat="1" ht="20.100000000000001" hidden="1" customHeight="1" x14ac:dyDescent="0.25">
      <c r="A50" s="14" t="str">
        <f>+D50&amp;F50</f>
        <v>0121-0106</v>
      </c>
      <c r="B50" s="14" t="str">
        <f>+D50&amp;Q50</f>
        <v>0121-0106</v>
      </c>
      <c r="C50" s="1" t="s">
        <v>75</v>
      </c>
      <c r="D50" s="5" t="s">
        <v>665</v>
      </c>
      <c r="E50" s="513" t="s">
        <v>666</v>
      </c>
      <c r="F50" s="341" t="str">
        <f>VLOOKUP($B50,'producto-objetivo'!$A:$G,4,0)</f>
        <v>06</v>
      </c>
      <c r="G50" s="6" t="str">
        <f>VLOOKUP($B50,'producto-objetivo'!$A:$G,5,0)</f>
        <v>Prevenir, atender, proteger y acompañar proceso de Violencias y acceso a la justicia contra las violencias de género en el Distrito Capital</v>
      </c>
      <c r="H50" s="6" t="str">
        <f>_xlfn.XLOOKUP($A50,'indicador-objetivo'!$A:$A,'indicador-objetivo'!F:F,"DATO NO ENCONTRADO",0)</f>
        <v>5</v>
      </c>
      <c r="I50" s="6" t="str">
        <f>_xlfn.XLOOKUP($A50,'indicador-objetivo'!$A:$A,'indicador-objetivo'!G:G,"DATO NO ENCONTRADO",0)</f>
        <v>Mujeres vinculadas a acciones de prevención, atención, protección y acceso a la justicia especializada para las mujeres</v>
      </c>
      <c r="J50" s="6" t="str">
        <f>_xlfn.XLOOKUP($A50,'indicador-objetivo'!$A:$A,'indicador-objetivo'!H:H,"DATO NO ENCONTRADO",0)</f>
        <v>Acumulado</v>
      </c>
      <c r="K50" s="6" t="str">
        <f>_xlfn.XLOOKUP($A50,'indicador-objetivo'!$A:$A,'indicador-objetivo'!I:I,"DATO NO ENCONTRADO",0)</f>
        <v>Mensual</v>
      </c>
      <c r="L50" s="6" t="str">
        <f>_xlfn.XLOOKUP($A50,'indicador-objetivo'!$A:$A,'indicador-objetivo'!J:J,"DATO NO ENCONTRADO",0)</f>
        <v>VAL</v>
      </c>
      <c r="M50" s="6">
        <f>_xlfn.XLOOKUP($A50,'indicador-objetivo'!$A:$A,'indicador-objetivo'!K:K,"DATO NO ENCONTRADO",0)</f>
        <v>128154</v>
      </c>
      <c r="N50" s="6">
        <f>_xlfn.XLOOKUP($A50,'indicador-objetivo'!$A:$A,'indicador-objetivo'!L:L,"DATO NO ENCONTRADO",0)</f>
        <v>414276</v>
      </c>
      <c r="O50" s="6">
        <f>_xlfn.XLOOKUP($A50,'indicador-objetivo'!$A:$A,'indicador-objetivo'!M:M,"DATO NO ENCONTRADO",0)</f>
        <v>34976</v>
      </c>
      <c r="P50" s="144"/>
      <c r="Q50" s="326" t="s">
        <v>136</v>
      </c>
      <c r="R50" s="6" t="s">
        <v>667</v>
      </c>
      <c r="S50" s="8">
        <v>0</v>
      </c>
      <c r="T50" s="9">
        <v>0</v>
      </c>
      <c r="U50" s="9">
        <v>0</v>
      </c>
      <c r="V50" s="9">
        <v>0</v>
      </c>
      <c r="W50" s="7">
        <v>0</v>
      </c>
      <c r="X50" s="7">
        <v>0</v>
      </c>
      <c r="Y50" s="7">
        <v>0</v>
      </c>
      <c r="Z50" s="7">
        <v>0</v>
      </c>
      <c r="AA50" s="7">
        <v>0</v>
      </c>
      <c r="AB50" s="7">
        <v>0</v>
      </c>
      <c r="AC50" s="567"/>
      <c r="AD50" s="162"/>
      <c r="AE50" s="168"/>
      <c r="AF50" s="351">
        <f>IF(AND(AC50="",AD50="",AD50=""),0,BF50)</f>
        <v>0</v>
      </c>
      <c r="AG50" s="7">
        <v>2</v>
      </c>
      <c r="AH50" s="6" t="s">
        <v>670</v>
      </c>
      <c r="AI50" s="89" t="s">
        <v>96</v>
      </c>
      <c r="AJ50" s="89" t="s">
        <v>97</v>
      </c>
      <c r="AK50" s="89" t="s">
        <v>98</v>
      </c>
      <c r="AL50" s="5">
        <v>111340</v>
      </c>
      <c r="AM50" s="5">
        <v>350292</v>
      </c>
      <c r="AN50" s="9">
        <v>35292</v>
      </c>
      <c r="AO50" s="567">
        <v>20156</v>
      </c>
      <c r="AP50" s="567">
        <v>57.112093392270197</v>
      </c>
      <c r="AQ50" s="513" t="s">
        <v>671</v>
      </c>
      <c r="AR50" s="151">
        <v>35000</v>
      </c>
      <c r="AS50" s="151">
        <f>AR50-AN50</f>
        <v>-292</v>
      </c>
      <c r="AT50" s="571"/>
      <c r="AU50" s="671"/>
      <c r="AZ50" s="305" t="str">
        <f>IF(AF50&gt;0,"Ok","Falta diligenciar presupuesto asignado")</f>
        <v>Falta diligenciar presupuesto asignado</v>
      </c>
      <c r="BA50" s="132" t="str">
        <f>IF(AI50="Stock","Es Sotock","No Stock")</f>
        <v>No Stock</v>
      </c>
      <c r="BB50" s="132" t="str">
        <f>IF(AL50=AM50,"OK","NO")</f>
        <v>NO</v>
      </c>
      <c r="BC50" s="132" t="str">
        <f>IF(AM50=AN50,"OK","NO")</f>
        <v>NO</v>
      </c>
      <c r="BD50" s="374" t="str">
        <f>IF(AND(BB50="OK",BC50="OK",AI50="Stock"),"Stock OK","N/A o problema por ser Stock")</f>
        <v>N/A o problema por ser Stock</v>
      </c>
      <c r="BE50" s="365">
        <f>VLOOKUP(B50,[1]Gastos!$A$11:$R$4776,17,FALSE)</f>
        <v>106853082000</v>
      </c>
      <c r="BF50" s="365">
        <f>IF(ISERROR(BE50), 0, BE50)</f>
        <v>106853082000</v>
      </c>
      <c r="BG50" s="405"/>
      <c r="BJ50" s="132" t="str">
        <f>IF(AND(BB50="OK",BC50="OK",AI50&lt;&gt;"Stock"),"N/A","Ok")</f>
        <v>Ok</v>
      </c>
      <c r="BK50" s="14" t="str">
        <f>IF(AU50&lt;AN50,"Meta 2025 menor que meta 2024","Meta 2025 mayor o igual a meta 2024")</f>
        <v>Meta 2025 menor que meta 2024</v>
      </c>
    </row>
    <row r="51" spans="1:600" s="1" customFormat="1" ht="20.100000000000001" hidden="1" customHeight="1" x14ac:dyDescent="0.25">
      <c r="A51" s="14" t="str">
        <f>+D51&amp;F51</f>
        <v>0122-0101</v>
      </c>
      <c r="B51" s="14" t="str">
        <f>+D51&amp;Q51</f>
        <v>0122-0151</v>
      </c>
      <c r="C51" s="1" t="s">
        <v>72</v>
      </c>
      <c r="D51" s="5" t="s">
        <v>725</v>
      </c>
      <c r="E51" s="513" t="s">
        <v>726</v>
      </c>
      <c r="F51" s="341" t="str">
        <f>VLOOKUP($B51,'producto-objetivo'!$A:$G,4,0)</f>
        <v>01</v>
      </c>
      <c r="G51" s="6" t="str">
        <f>VLOOKUP($B51,'producto-objetivo'!$A:$G,5,0)</f>
        <v>Contribuir a la mejora en la calidad de vida de la población en mayor condición de vulnerabilidad, con un enfoque territorial a través de la prestación de los servicios sociales.</v>
      </c>
      <c r="H51" s="6" t="str">
        <f>_xlfn.XLOOKUP($A51,'indicador-objetivo'!$A:$A,'indicador-objetivo'!F:F,"DATO NO ENCONTRADO",0)</f>
        <v>1</v>
      </c>
      <c r="I51" s="6" t="str">
        <f>_xlfn.XLOOKUP($A51,'indicador-objetivo'!$A:$A,'indicador-objetivo'!G:G,"DATO NO ENCONTRADO",0)</f>
        <v>Número de personas atendidas por la SDIS en el marco de la prestación de los servicios sociales</v>
      </c>
      <c r="J51" s="6" t="str">
        <f>_xlfn.XLOOKUP($A51,'indicador-objetivo'!$A:$A,'indicador-objetivo'!H:H,"DATO NO ENCONTRADO",0)</f>
        <v>Flujo</v>
      </c>
      <c r="K51" s="6" t="str">
        <f>_xlfn.XLOOKUP($A51,'indicador-objetivo'!$A:$A,'indicador-objetivo'!I:I,"DATO NO ENCONTRADO",0)</f>
        <v>Anual</v>
      </c>
      <c r="L51" s="6" t="str">
        <f>_xlfn.XLOOKUP($A51,'indicador-objetivo'!$A:$A,'indicador-objetivo'!J:J,"DATO NO ENCONTRADO",0)</f>
        <v>VAL</v>
      </c>
      <c r="M51" s="6">
        <f>_xlfn.XLOOKUP($A51,'indicador-objetivo'!$A:$A,'indicador-objetivo'!K:K,"DATO NO ENCONTRADO",0)</f>
        <v>1776825</v>
      </c>
      <c r="N51" s="6">
        <f>_xlfn.XLOOKUP($A51,'indicador-objetivo'!$A:$A,'indicador-objetivo'!L:L,"DATO NO ENCONTRADO",0)</f>
        <v>1905138</v>
      </c>
      <c r="O51" s="6">
        <f>_xlfn.XLOOKUP($A51,'indicador-objetivo'!$A:$A,'indicador-objetivo'!M:M,"DATO NO ENCONTRADO",0)</f>
        <v>1794593</v>
      </c>
      <c r="P51" s="144"/>
      <c r="Q51" s="326" t="s">
        <v>743</v>
      </c>
      <c r="R51" s="6" t="s">
        <v>744</v>
      </c>
      <c r="S51" s="9">
        <v>258463.57630099999</v>
      </c>
      <c r="T51" s="9">
        <v>258463.57630099999</v>
      </c>
      <c r="U51" s="9">
        <v>152837.040721</v>
      </c>
      <c r="V51" s="9">
        <v>58896.470802000003</v>
      </c>
      <c r="W51" s="7" t="s">
        <v>156</v>
      </c>
      <c r="X51" s="7" t="s">
        <v>156</v>
      </c>
      <c r="Y51" s="7" t="s">
        <v>156</v>
      </c>
      <c r="Z51" s="7" t="s">
        <v>156</v>
      </c>
      <c r="AA51" s="7" t="s">
        <v>94</v>
      </c>
      <c r="AB51" s="7" t="s">
        <v>156</v>
      </c>
      <c r="AC51" s="567">
        <v>292842</v>
      </c>
      <c r="AD51" s="167">
        <f>AC51-T51</f>
        <v>34378.423699000006</v>
      </c>
      <c r="AE51" s="168">
        <f>AC51/T51-1</f>
        <v>0.13301070963656314</v>
      </c>
      <c r="AF51" s="351">
        <f>IF(AND(AC51="",AD51="",AD51=""),0,BF51)</f>
        <v>120416442000</v>
      </c>
      <c r="AG51" s="7">
        <v>2</v>
      </c>
      <c r="AH51" s="6" t="s">
        <v>745</v>
      </c>
      <c r="AI51" s="5" t="s">
        <v>144</v>
      </c>
      <c r="AJ51" s="5" t="s">
        <v>145</v>
      </c>
      <c r="AK51" s="5" t="s">
        <v>149</v>
      </c>
      <c r="AL51" s="5">
        <v>100</v>
      </c>
      <c r="AM51" s="5">
        <v>100</v>
      </c>
      <c r="AN51" s="9">
        <v>100</v>
      </c>
      <c r="AO51" s="567"/>
      <c r="AP51" s="567"/>
      <c r="AQ51" s="6" t="s">
        <v>746</v>
      </c>
      <c r="AR51" s="151">
        <v>100</v>
      </c>
      <c r="AS51" s="151">
        <f>AR51-AN51</f>
        <v>0</v>
      </c>
      <c r="AT51" s="472">
        <f>AR51/AN51-1</f>
        <v>0</v>
      </c>
      <c r="AU51" s="357"/>
      <c r="AV51" s="14"/>
      <c r="AY51" s="14"/>
      <c r="AZ51" s="305" t="str">
        <f>IF(AF51&gt;0,"Ok","Falta diligenciar presupuesto asignado")</f>
        <v>Ok</v>
      </c>
      <c r="BA51" s="132" t="str">
        <f>IF(AI51="Stock","Es Sotock","No Stock")</f>
        <v>Es Sotock</v>
      </c>
      <c r="BB51" s="132" t="str">
        <f>IF(AL51=AM51,"OK","NO")</f>
        <v>OK</v>
      </c>
      <c r="BC51" s="132" t="str">
        <f>IF(AM51=AN51,"OK","NO")</f>
        <v>OK</v>
      </c>
      <c r="BD51" s="374" t="str">
        <f>IF(AND(BB51="OK",BC51="OK",AI51="Stock"),"Stock OK","N/A o problema por ser Stock")</f>
        <v>Stock OK</v>
      </c>
      <c r="BE51" s="365">
        <f>VLOOKUP(B51,[1]Gastos!$A$11:$R$4776,17,FALSE)</f>
        <v>120416442000</v>
      </c>
      <c r="BF51" s="365">
        <f>IF(ISERROR(BE51), 0, BE51)</f>
        <v>120416442000</v>
      </c>
      <c r="BG51" s="405"/>
      <c r="BH51" s="14"/>
      <c r="BI51" s="14"/>
      <c r="BJ51" s="132" t="str">
        <f>IF(AND(BB51="OK",BC51="OK",AI51&lt;&gt;"Stock"),"N/A","Ok")</f>
        <v>Ok</v>
      </c>
      <c r="BK51" s="14" t="str">
        <f>IF(AU51&lt;AN51,"Meta 2025 menor que meta 2024","Meta 2025 mayor o igual a meta 2024")</f>
        <v>Meta 2025 menor que meta 2024</v>
      </c>
      <c r="BL51" s="1" t="s">
        <v>3836</v>
      </c>
      <c r="BM51" s="1" t="s">
        <v>3836</v>
      </c>
    </row>
    <row r="52" spans="1:600" s="1" customFormat="1" ht="20.100000000000001" hidden="1" customHeight="1" x14ac:dyDescent="0.25">
      <c r="A52" s="14" t="str">
        <f>+D52&amp;F52</f>
        <v>0125-0101</v>
      </c>
      <c r="B52" s="14" t="str">
        <f>+D52&amp;Q52</f>
        <v>0125-0102</v>
      </c>
      <c r="C52" s="1" t="s">
        <v>68</v>
      </c>
      <c r="D52" s="5" t="s">
        <v>842</v>
      </c>
      <c r="E52" s="513" t="s">
        <v>843</v>
      </c>
      <c r="F52" s="341" t="str">
        <f>VLOOKUP($B52,'producto-objetivo'!$A:$G,4,0)</f>
        <v>01</v>
      </c>
      <c r="G52" s="6" t="str">
        <f>VLOOKUP($B52,'producto-objetivo'!$A:$G,5,0)</f>
        <v>Fortalecer la Gestión Integral del Talento Humano para contribuir al desarrollo de entidades y organismos distritales más modernas y eficientes al servicio de la ciudadanía</v>
      </c>
      <c r="H52" s="406">
        <v>2</v>
      </c>
      <c r="I52" s="24" t="s">
        <v>847</v>
      </c>
      <c r="J52" s="288" t="s">
        <v>223</v>
      </c>
      <c r="K52" s="288" t="s">
        <v>145</v>
      </c>
      <c r="L52" s="288" t="s">
        <v>98</v>
      </c>
      <c r="M52" s="445">
        <v>71.91</v>
      </c>
      <c r="N52" s="445">
        <v>83.4</v>
      </c>
      <c r="O52" s="445">
        <v>73.400000000000006</v>
      </c>
      <c r="P52" s="144"/>
      <c r="Q52" s="326" t="s">
        <v>110</v>
      </c>
      <c r="R52" s="6" t="s">
        <v>848</v>
      </c>
      <c r="S52" s="8">
        <v>286.29133400000001</v>
      </c>
      <c r="T52" s="9">
        <v>286.29133400000001</v>
      </c>
      <c r="U52" s="9">
        <v>121.503224</v>
      </c>
      <c r="V52" s="9">
        <v>86.000067000000001</v>
      </c>
      <c r="W52" s="7" t="s">
        <v>156</v>
      </c>
      <c r="X52" s="7" t="s">
        <v>156</v>
      </c>
      <c r="Y52" s="7" t="s">
        <v>156</v>
      </c>
      <c r="Z52" s="7" t="s">
        <v>156</v>
      </c>
      <c r="AA52" s="7" t="s">
        <v>94</v>
      </c>
      <c r="AB52" s="7" t="s">
        <v>94</v>
      </c>
      <c r="AC52" s="9">
        <v>579</v>
      </c>
      <c r="AD52" s="162">
        <f>AC52-T52</f>
        <v>292.70866599999999</v>
      </c>
      <c r="AE52" s="162"/>
      <c r="AF52" s="351">
        <f>IF(AND(AC52="",AD52="",AD52=""),0,BF52)</f>
        <v>0</v>
      </c>
      <c r="AG52" s="7">
        <v>2</v>
      </c>
      <c r="AH52" s="6" t="s">
        <v>849</v>
      </c>
      <c r="AI52" s="5" t="s">
        <v>153</v>
      </c>
      <c r="AJ52" s="5" t="s">
        <v>148</v>
      </c>
      <c r="AK52" s="5" t="s">
        <v>149</v>
      </c>
      <c r="AL52" s="5">
        <v>50</v>
      </c>
      <c r="AM52" s="5">
        <v>100</v>
      </c>
      <c r="AN52" s="9">
        <v>55</v>
      </c>
      <c r="AO52" s="567">
        <v>53</v>
      </c>
      <c r="AP52" s="567">
        <v>96.363636363636402</v>
      </c>
      <c r="AQ52" s="6" t="s">
        <v>850</v>
      </c>
      <c r="AR52" s="571">
        <v>67.5</v>
      </c>
      <c r="AS52" s="151">
        <f>AR52-AN52</f>
        <v>12.5</v>
      </c>
      <c r="AT52" s="571"/>
      <c r="AU52" s="671"/>
      <c r="AZ52" s="305" t="str">
        <f>IF(AF52&gt;0,"Ok","Falta diligenciar presupuesto asignado")</f>
        <v>Falta diligenciar presupuesto asignado</v>
      </c>
      <c r="BA52" s="132" t="str">
        <f>IF(AI52="Stock","Es Sotock","No Stock")</f>
        <v>No Stock</v>
      </c>
      <c r="BB52" s="132" t="str">
        <f>IF(AL52=AM52,"OK","NO")</f>
        <v>NO</v>
      </c>
      <c r="BC52" s="132" t="str">
        <f>IF(AM52=AN52,"OK","NO")</f>
        <v>NO</v>
      </c>
      <c r="BD52" s="374" t="str">
        <f>IF(AND(BB52="OK",BC52="OK",AI52="Stock"),"Stock OK","N/A o problema por ser Stock")</f>
        <v>N/A o problema por ser Stock</v>
      </c>
      <c r="BE52" s="365" t="e">
        <f>VLOOKUP(B52,[1]Gastos!$A$11:$R$4776,17,FALSE)</f>
        <v>#N/A</v>
      </c>
      <c r="BF52" s="365">
        <f>IF(ISERROR(BE52), 0, BE52)</f>
        <v>0</v>
      </c>
      <c r="BG52" s="405"/>
      <c r="BJ52" s="132" t="str">
        <f>IF(AND(BB52="OK",BC52="OK",AI52&lt;&gt;"Stock"),"N/A","Ok")</f>
        <v>Ok</v>
      </c>
      <c r="BK52" s="14" t="str">
        <f>IF(AU52&lt;AN52,"Meta 2025 menor que meta 2024","Meta 2025 mayor o igual a meta 2024")</f>
        <v>Meta 2025 menor que meta 2024</v>
      </c>
      <c r="BL52" s="1" t="s">
        <v>3836</v>
      </c>
      <c r="BM52" s="1" t="s">
        <v>3836</v>
      </c>
    </row>
    <row r="53" spans="1:600" s="1" customFormat="1" ht="20.100000000000001" hidden="1" customHeight="1" x14ac:dyDescent="0.25">
      <c r="A53" s="14" t="str">
        <f>+D53&amp;F53</f>
        <v>0126-0104</v>
      </c>
      <c r="B53" s="14" t="str">
        <f>+D53&amp;Q53</f>
        <v>0126-0108</v>
      </c>
      <c r="C53" s="1" t="s">
        <v>62</v>
      </c>
      <c r="D53" s="5" t="s">
        <v>879</v>
      </c>
      <c r="E53" s="513" t="s">
        <v>880</v>
      </c>
      <c r="F53" s="341" t="str">
        <f>VLOOKUP($B53,'producto-objetivo'!$A:$G,4,0)</f>
        <v>04</v>
      </c>
      <c r="G53" s="6" t="str">
        <f>VLOOKUP($B53,'producto-objetivo'!$A:$G,5,0)</f>
        <v>Mejorar la relación entre la población y el entorno natural mediante el mantenimiento, recuperación, rehabilitación, conservación y uso sostenible de los bienes y servicios ambientales del Distrito Capital</v>
      </c>
      <c r="H53" s="288" t="s">
        <v>215</v>
      </c>
      <c r="I53" s="288" t="s">
        <v>884</v>
      </c>
      <c r="J53" s="288" t="s">
        <v>96</v>
      </c>
      <c r="K53" s="288" t="s">
        <v>97</v>
      </c>
      <c r="L53" s="288" t="s">
        <v>98</v>
      </c>
      <c r="M53" s="445"/>
      <c r="N53" s="445">
        <v>2880</v>
      </c>
      <c r="O53" s="445">
        <v>40</v>
      </c>
      <c r="P53" s="144"/>
      <c r="Q53" s="326" t="s">
        <v>176</v>
      </c>
      <c r="R53" s="6" t="s">
        <v>885</v>
      </c>
      <c r="S53" s="9">
        <v>43330.588000000003</v>
      </c>
      <c r="T53" s="9">
        <v>43330.588000000003</v>
      </c>
      <c r="U53" s="9">
        <v>19892.579419000002</v>
      </c>
      <c r="V53" s="9">
        <v>4683.5864259999998</v>
      </c>
      <c r="W53" s="7" t="s">
        <v>94</v>
      </c>
      <c r="X53" s="7" t="s">
        <v>94</v>
      </c>
      <c r="Y53" s="7" t="s">
        <v>94</v>
      </c>
      <c r="Z53" s="7" t="s">
        <v>94</v>
      </c>
      <c r="AA53" s="7" t="s">
        <v>94</v>
      </c>
      <c r="AB53" s="7" t="s">
        <v>94</v>
      </c>
      <c r="AC53" s="9">
        <v>87222</v>
      </c>
      <c r="AD53" s="170">
        <f>AC53-T53</f>
        <v>43891.411999999997</v>
      </c>
      <c r="AE53" s="168">
        <f>T53/AC53</f>
        <v>0.49678507715943226</v>
      </c>
      <c r="AF53" s="351">
        <f>IF(AND(AC53="",AD53="",AD53=""),0,BF53)</f>
        <v>63071042000</v>
      </c>
      <c r="AG53" s="7">
        <v>2</v>
      </c>
      <c r="AH53" s="6" t="s">
        <v>886</v>
      </c>
      <c r="AI53" s="5" t="s">
        <v>96</v>
      </c>
      <c r="AJ53" s="5" t="s">
        <v>148</v>
      </c>
      <c r="AK53" s="5" t="s">
        <v>98</v>
      </c>
      <c r="AL53" s="5">
        <v>20817</v>
      </c>
      <c r="AM53" s="5">
        <v>72231.53</v>
      </c>
      <c r="AN53" s="9">
        <v>3241</v>
      </c>
      <c r="AO53" s="567">
        <v>2396</v>
      </c>
      <c r="AP53" s="567">
        <v>73.927800061709405</v>
      </c>
      <c r="AQ53" s="6" t="s">
        <v>887</v>
      </c>
      <c r="AR53" s="151">
        <v>7207.97</v>
      </c>
      <c r="AS53" s="151">
        <f>AR53-AN53</f>
        <v>3966.9700000000003</v>
      </c>
      <c r="AT53" s="571"/>
      <c r="AU53" s="671"/>
      <c r="AZ53" s="305" t="str">
        <f>IF(AF53&gt;0,"Ok","Falta diligenciar presupuesto asignado")</f>
        <v>Ok</v>
      </c>
      <c r="BA53" s="132" t="str">
        <f>IF(AI53="Stock","Es Sotock","No Stock")</f>
        <v>No Stock</v>
      </c>
      <c r="BB53" s="132" t="str">
        <f>IF(AL53=AM53,"OK","NO")</f>
        <v>NO</v>
      </c>
      <c r="BC53" s="132" t="str">
        <f>IF(AM53=AN53,"OK","NO")</f>
        <v>NO</v>
      </c>
      <c r="BD53" s="374" t="str">
        <f>IF(AND(BB53="OK",BC53="OK",AI53="Stock"),"Stock OK","N/A o problema por ser Stock")</f>
        <v>N/A o problema por ser Stock</v>
      </c>
      <c r="BE53" s="365">
        <f>VLOOKUP(B53,[1]Gastos!$A$11:$R$4776,17,FALSE)</f>
        <v>63071042000</v>
      </c>
      <c r="BF53" s="365">
        <f>IF(ISERROR(BE53), 0, BE53)</f>
        <v>63071042000</v>
      </c>
      <c r="BG53" s="405"/>
      <c r="BJ53" s="132" t="str">
        <f>IF(AND(BB53="OK",BC53="OK",AI53&lt;&gt;"Stock"),"N/A","Ok")</f>
        <v>Ok</v>
      </c>
      <c r="BK53" s="14" t="str">
        <f>IF(AU53&lt;AN53,"Meta 2025 menor que meta 2024","Meta 2025 mayor o igual a meta 2024")</f>
        <v>Meta 2025 menor que meta 2024</v>
      </c>
      <c r="BL53" s="1" t="s">
        <v>3836</v>
      </c>
      <c r="BM53" s="1" t="s">
        <v>3836</v>
      </c>
    </row>
    <row r="54" spans="1:600" s="1" customFormat="1" ht="20.100000000000001" hidden="1" customHeight="1" x14ac:dyDescent="0.25">
      <c r="A54" s="14" t="str">
        <f>+D54&amp;F54</f>
        <v>0127-0101</v>
      </c>
      <c r="B54" s="14" t="str">
        <f>+D54&amp;Q54</f>
        <v>0127-0102</v>
      </c>
      <c r="C54" s="1" t="s">
        <v>69</v>
      </c>
      <c r="D54" s="5" t="s">
        <v>960</v>
      </c>
      <c r="E54" s="513" t="s">
        <v>961</v>
      </c>
      <c r="F54" s="341" t="str">
        <f>VLOOKUP($B54,'producto-objetivo'!$A:$G,4,0)</f>
        <v>01</v>
      </c>
      <c r="G54" s="6" t="str">
        <f>VLOOKUP($B54,'producto-objetivo'!$A:$G,5,0)</f>
        <v>Contribuir al incremento del uso, goce y disfrute del espacio público por la ciudadanía, mediante la admiistración del inventario del patrimonio inmobiliario distrital y  de los bienes a cargo del DADEP</v>
      </c>
      <c r="H54" s="124" t="str">
        <f>_xlfn.XLOOKUP($A54,'indicador-objetivo'!$A:$A,'indicador-objetivo'!F:F,"DATO NO ENCONTRADO",0)</f>
        <v>1</v>
      </c>
      <c r="I54" s="124" t="str">
        <f>_xlfn.XLOOKUP($A54,'indicador-objetivo'!$A:$A,'indicador-objetivo'!G:G,"DATO NO ENCONTRADO",0)</f>
        <v>Porcentaje  de acciones desarrolladas por el DADEP para contribuir al incremento del uso, goce y disfrute del espacio público por la ciudadanía</v>
      </c>
      <c r="J54" s="124" t="str">
        <f>_xlfn.XLOOKUP($A54,'indicador-objetivo'!$A:$A,'indicador-objetivo'!H:H,"DATO NO ENCONTRADO",0)</f>
        <v>Stock</v>
      </c>
      <c r="K54" s="124" t="str">
        <f>_xlfn.XLOOKUP($A54,'indicador-objetivo'!$A:$A,'indicador-objetivo'!I:I,"DATO NO ENCONTRADO",0)</f>
        <v>Mensual</v>
      </c>
      <c r="L54" s="442" t="str">
        <f>_xlfn.XLOOKUP($A54,'indicador-objetivo'!$A:$A,'indicador-objetivo'!J:J,"DATO NO ENCONTRADO",0)</f>
        <v>%</v>
      </c>
      <c r="M54" s="186">
        <f>_xlfn.XLOOKUP($A54,'indicador-objetivo'!$A:$A,'indicador-objetivo'!K:K,"DATO NO ENCONTRADO",0)</f>
        <v>100</v>
      </c>
      <c r="N54" s="186">
        <f>_xlfn.XLOOKUP($A54,'indicador-objetivo'!$A:$A,'indicador-objetivo'!L:L,"DATO NO ENCONTRADO",0)</f>
        <v>100</v>
      </c>
      <c r="O54" s="186">
        <f>_xlfn.XLOOKUP($A54,'indicador-objetivo'!$A:$A,'indicador-objetivo'!M:M,"DATO NO ENCONTRADO",0)</f>
        <v>100</v>
      </c>
      <c r="P54" s="144"/>
      <c r="Q54" s="326" t="s">
        <v>110</v>
      </c>
      <c r="R54" s="6" t="s">
        <v>965</v>
      </c>
      <c r="S54" s="8">
        <v>3787.2640000000001</v>
      </c>
      <c r="T54" s="9">
        <v>3787.2640000000001</v>
      </c>
      <c r="U54" s="9">
        <v>1770.448815</v>
      </c>
      <c r="V54" s="9">
        <v>1236.217447</v>
      </c>
      <c r="W54" s="7" t="s">
        <v>94</v>
      </c>
      <c r="X54" s="7" t="s">
        <v>94</v>
      </c>
      <c r="Y54" s="7" t="s">
        <v>94</v>
      </c>
      <c r="Z54" s="7" t="s">
        <v>94</v>
      </c>
      <c r="AA54" s="7" t="s">
        <v>94</v>
      </c>
      <c r="AB54" s="7" t="s">
        <v>94</v>
      </c>
      <c r="AC54" s="151">
        <v>8018</v>
      </c>
      <c r="AD54" s="162">
        <f>AC54-T54</f>
        <v>4230.7359999999999</v>
      </c>
      <c r="AE54" s="168">
        <f>AC54/T54-1</f>
        <v>1.1170956130863865</v>
      </c>
      <c r="AF54" s="351">
        <f>IF(AND(AC54="",AD54="",AD54=""),0,BF54)</f>
        <v>0</v>
      </c>
      <c r="AG54" s="7">
        <v>2</v>
      </c>
      <c r="AH54" s="6" t="s">
        <v>966</v>
      </c>
      <c r="AI54" s="5" t="s">
        <v>96</v>
      </c>
      <c r="AJ54" s="5" t="s">
        <v>97</v>
      </c>
      <c r="AK54" s="7" t="s">
        <v>98</v>
      </c>
      <c r="AL54" s="8">
        <v>3638004</v>
      </c>
      <c r="AM54" s="8">
        <v>13693872</v>
      </c>
      <c r="AN54" s="8">
        <v>1373872</v>
      </c>
      <c r="AO54" s="4">
        <v>1311467.3600000001</v>
      </c>
      <c r="AP54" s="236">
        <f>AO54/AN54</f>
        <v>0.95457754434183106</v>
      </c>
      <c r="AQ54" s="6" t="s">
        <v>967</v>
      </c>
      <c r="AR54" s="151">
        <v>1400000</v>
      </c>
      <c r="AS54" s="151">
        <f>AR54-AN54</f>
        <v>26128</v>
      </c>
      <c r="AT54" s="198">
        <f>AR54/AN54-1</f>
        <v>1.9017783316058523E-2</v>
      </c>
      <c r="AU54" s="370"/>
      <c r="AZ54" s="305" t="str">
        <f>IF(AF54&gt;0,"Ok","Falta diligenciar presupuesto asignado")</f>
        <v>Falta diligenciar presupuesto asignado</v>
      </c>
      <c r="BA54" s="132" t="str">
        <f>IF(AI54="Stock","Es Sotock","No Stock")</f>
        <v>No Stock</v>
      </c>
      <c r="BB54" s="132" t="str">
        <f>IF(AL54=AM54,"OK","NO")</f>
        <v>NO</v>
      </c>
      <c r="BC54" s="132" t="str">
        <f>IF(AM54=AN54,"OK","NO")</f>
        <v>NO</v>
      </c>
      <c r="BD54" s="374" t="str">
        <f>IF(AND(BB54="OK",BC54="OK",AI54="Stock"),"Stock OK","N/A o problema por ser Stock")</f>
        <v>N/A o problema por ser Stock</v>
      </c>
      <c r="BE54" s="365" t="e">
        <f>VLOOKUP(B54,[1]Gastos!$A$11:$R$4776,17,FALSE)</f>
        <v>#N/A</v>
      </c>
      <c r="BF54" s="365">
        <f>IF(ISERROR(BE54), 0, BE54)</f>
        <v>0</v>
      </c>
      <c r="BG54" s="405"/>
      <c r="BJ54" s="132" t="str">
        <f>IF(AND(BB54="OK",BC54="OK",AI54&lt;&gt;"Stock"),"N/A","Ok")</f>
        <v>Ok</v>
      </c>
      <c r="BK54" s="14" t="str">
        <f>IF(AU54&lt;AN54,"Meta 2025 menor que meta 2024","Meta 2025 mayor o igual a meta 2024")</f>
        <v>Meta 2025 menor que meta 2024</v>
      </c>
      <c r="BL54" s="1" t="s">
        <v>3836</v>
      </c>
      <c r="BM54" s="1" t="s">
        <v>3836</v>
      </c>
    </row>
    <row r="55" spans="1:600" s="1" customFormat="1" ht="20.100000000000001" hidden="1" customHeight="1" x14ac:dyDescent="0.25">
      <c r="A55" s="14" t="str">
        <f>+D55&amp;F55</f>
        <v>0131-0101</v>
      </c>
      <c r="B55" s="14" t="str">
        <f>+D55&amp;Q55</f>
        <v>0131-0104</v>
      </c>
      <c r="C55" s="1" t="s">
        <v>78</v>
      </c>
      <c r="D55" s="5" t="s">
        <v>987</v>
      </c>
      <c r="E55" s="513" t="s">
        <v>988</v>
      </c>
      <c r="F55" s="341" t="str">
        <f>VLOOKUP($B55,'producto-objetivo'!$A:$G,4,0)</f>
        <v>01</v>
      </c>
      <c r="G55" s="6" t="str">
        <f>VLOOKUP($B55,'producto-objetivo'!$A:$G,5,0)</f>
        <v>Fortalecer los procesos de atención a incidentes y emergencias.</v>
      </c>
      <c r="H55" s="124" t="str">
        <f>_xlfn.XLOOKUP($A55,'indicador-objetivo'!$A:$A,'indicador-objetivo'!F:F,"DATO NO ENCONTRADO",0)</f>
        <v>1</v>
      </c>
      <c r="I55" s="124" t="str">
        <f>_xlfn.XLOOKUP($A55,'indicador-objetivo'!$A:$A,'indicador-objetivo'!G:G,"DATO NO ENCONTRADO",0)</f>
        <v>Nivel de satisfacción de los servicios prestados por la UAECOB.</v>
      </c>
      <c r="J55" s="124" t="str">
        <f>_xlfn.XLOOKUP($A55,'indicador-objetivo'!$A:$A,'indicador-objetivo'!H:H,"DATO NO ENCONTRADO",0)</f>
        <v>Flujo</v>
      </c>
      <c r="K55" s="124" t="str">
        <f>_xlfn.XLOOKUP($A55,'indicador-objetivo'!$A:$A,'indicador-objetivo'!I:I,"DATO NO ENCONTRADO",0)</f>
        <v>Anual</v>
      </c>
      <c r="L55" s="442" t="str">
        <f>_xlfn.XLOOKUP($A55,'indicador-objetivo'!$A:$A,'indicador-objetivo'!J:J,"DATO NO ENCONTRADO",0)</f>
        <v>%</v>
      </c>
      <c r="M55" s="186">
        <f>_xlfn.XLOOKUP($A55,'indicador-objetivo'!$A:$A,'indicador-objetivo'!K:K,"DATO NO ENCONTRADO",0)</f>
        <v>97</v>
      </c>
      <c r="N55" s="186">
        <f>_xlfn.XLOOKUP($A55,'indicador-objetivo'!$A:$A,'indicador-objetivo'!L:L,"DATO NO ENCONTRADO",0)</f>
        <v>98</v>
      </c>
      <c r="O55" s="186">
        <f>_xlfn.XLOOKUP($A55,'indicador-objetivo'!$A:$A,'indicador-objetivo'!M:M,"DATO NO ENCONTRADO",0)</f>
        <v>97</v>
      </c>
      <c r="P55" s="144"/>
      <c r="Q55" s="326" t="s">
        <v>104</v>
      </c>
      <c r="R55" s="6" t="s">
        <v>991</v>
      </c>
      <c r="S55" s="9">
        <v>240.50736900000001</v>
      </c>
      <c r="T55" s="9">
        <v>240.50736900000001</v>
      </c>
      <c r="U55" s="9">
        <v>80.545000000000002</v>
      </c>
      <c r="V55" s="9">
        <v>0.61799999999999999</v>
      </c>
      <c r="W55" s="7" t="s">
        <v>94</v>
      </c>
      <c r="X55" s="7" t="s">
        <v>94</v>
      </c>
      <c r="Y55" s="7" t="s">
        <v>94</v>
      </c>
      <c r="Z55" s="7" t="s">
        <v>94</v>
      </c>
      <c r="AA55" s="7" t="s">
        <v>94</v>
      </c>
      <c r="AB55" s="7" t="s">
        <v>94</v>
      </c>
      <c r="AC55" s="9"/>
      <c r="AD55" s="141"/>
      <c r="AE55" s="141"/>
      <c r="AF55" s="351">
        <f>IF(AND(AC55="",AD55="",AD55=""),0,BF55)</f>
        <v>0</v>
      </c>
      <c r="AG55" s="7">
        <v>2</v>
      </c>
      <c r="AH55" s="6" t="s">
        <v>992</v>
      </c>
      <c r="AI55" s="5" t="s">
        <v>96</v>
      </c>
      <c r="AJ55" s="5" t="s">
        <v>97</v>
      </c>
      <c r="AK55" s="5" t="s">
        <v>98</v>
      </c>
      <c r="AL55" s="5">
        <v>144048</v>
      </c>
      <c r="AM55" s="5">
        <v>420740</v>
      </c>
      <c r="AN55" s="9">
        <v>38600</v>
      </c>
      <c r="AO55" s="567">
        <v>18401</v>
      </c>
      <c r="AP55" s="567">
        <v>47.670984455958497</v>
      </c>
      <c r="AQ55" s="6" t="s">
        <v>993</v>
      </c>
      <c r="AR55" s="151"/>
      <c r="AS55" s="151"/>
      <c r="AT55" s="571"/>
      <c r="AU55" s="671"/>
      <c r="AZ55" s="305" t="str">
        <f>IF(AF55&gt;0,"Ok","Falta diligenciar presupuesto asignado")</f>
        <v>Falta diligenciar presupuesto asignado</v>
      </c>
      <c r="BA55" s="132" t="str">
        <f>IF(AI55="Stock","Es Sotock","No Stock")</f>
        <v>No Stock</v>
      </c>
      <c r="BB55" s="132" t="str">
        <f>IF(AL55=AM55,"OK","NO")</f>
        <v>NO</v>
      </c>
      <c r="BC55" s="132" t="str">
        <f>IF(AM55=AN55,"OK","NO")</f>
        <v>NO</v>
      </c>
      <c r="BD55" s="374" t="str">
        <f>IF(AND(BB55="OK",BC55="OK",AI55="Stock"),"Stock OK","N/A o problema por ser Stock")</f>
        <v>N/A o problema por ser Stock</v>
      </c>
      <c r="BE55" s="365">
        <f>VLOOKUP(B55,[1]Gastos!$A$11:$R$4776,17,FALSE)</f>
        <v>68127427000</v>
      </c>
      <c r="BF55" s="365">
        <f>IF(ISERROR(BE55), 0, BE55)</f>
        <v>68127427000</v>
      </c>
      <c r="BG55" s="405"/>
      <c r="BJ55" s="132" t="str">
        <f>IF(AND(BB55="OK",BC55="OK",AI55&lt;&gt;"Stock"),"N/A","Ok")</f>
        <v>Ok</v>
      </c>
      <c r="BK55" s="14" t="str">
        <f>IF(AU55&lt;AN55,"Meta 2025 menor que meta 2024","Meta 2025 mayor o igual a meta 2024")</f>
        <v>Meta 2025 menor que meta 2024</v>
      </c>
      <c r="BL55" s="1" t="s">
        <v>3836</v>
      </c>
      <c r="BM55" s="1" t="s">
        <v>3836</v>
      </c>
    </row>
    <row r="56" spans="1:600" s="1" customFormat="1" ht="20.100000000000001" hidden="1" customHeight="1" x14ac:dyDescent="0.25">
      <c r="A56" s="14" t="str">
        <f>+D56&amp;F56</f>
        <v>0136-0101</v>
      </c>
      <c r="B56" s="14" t="str">
        <f>+D56&amp;Q56</f>
        <v>0136-0103</v>
      </c>
      <c r="C56" s="1" t="s">
        <v>1021</v>
      </c>
      <c r="D56" s="5" t="s">
        <v>1022</v>
      </c>
      <c r="E56" s="513" t="s">
        <v>1023</v>
      </c>
      <c r="F56" s="341" t="str">
        <f>VLOOKUP($B56,'producto-objetivo'!$A:$G,4,0)</f>
        <v>01</v>
      </c>
      <c r="G56" s="6" t="str">
        <f>VLOOKUP($B56,'producto-objetivo'!$A:$G,5,0)</f>
        <v>Mejorar el quehacer de la gestión jurídica y disciplinaria</v>
      </c>
      <c r="H56" s="124" t="str">
        <f>_xlfn.XLOOKUP($A56,'indicador-objetivo'!$A:$A,'indicador-objetivo'!F:F,"DATO NO ENCONTRADO",0)</f>
        <v>1</v>
      </c>
      <c r="I56" s="124" t="str">
        <f>_xlfn.XLOOKUP($A56,'indicador-objetivo'!$A:$A,'indicador-objetivo'!G:G,"DATO NO ENCONTRADO",0)</f>
        <v xml:space="preserve"> Nivel de eficiencia de la gestión jurídica en el Distrito Capital</v>
      </c>
      <c r="J56" s="124" t="str">
        <f>_xlfn.XLOOKUP($A56,'indicador-objetivo'!$A:$A,'indicador-objetivo'!H:H,"DATO NO ENCONTRADO",0)</f>
        <v>Flujo</v>
      </c>
      <c r="K56" s="124" t="str">
        <f>_xlfn.XLOOKUP($A56,'indicador-objetivo'!$A:$A,'indicador-objetivo'!I:I,"DATO NO ENCONTRADO",0)</f>
        <v>Anual</v>
      </c>
      <c r="L56" s="442" t="str">
        <f>_xlfn.XLOOKUP($A56,'indicador-objetivo'!$A:$A,'indicador-objetivo'!J:J,"DATO NO ENCONTRADO",0)</f>
        <v>%</v>
      </c>
      <c r="M56" s="186">
        <f>_xlfn.XLOOKUP($A56,'indicador-objetivo'!$A:$A,'indicador-objetivo'!K:K,"DATO NO ENCONTRADO",0)</f>
        <v>83</v>
      </c>
      <c r="N56" s="186">
        <f>_xlfn.XLOOKUP($A56,'indicador-objetivo'!$A:$A,'indicador-objetivo'!L:L,"DATO NO ENCONTRADO",0)</f>
        <v>84</v>
      </c>
      <c r="O56" s="186">
        <f>_xlfn.XLOOKUP($A56,'indicador-objetivo'!$A:$A,'indicador-objetivo'!M:M,"DATO NO ENCONTRADO",0)</f>
        <v>84</v>
      </c>
      <c r="P56" s="144"/>
      <c r="Q56" s="326" t="s">
        <v>100</v>
      </c>
      <c r="R56" s="6" t="s">
        <v>1039</v>
      </c>
      <c r="S56" s="8">
        <v>2534.4601769999999</v>
      </c>
      <c r="T56" s="9">
        <v>2534.4601769999999</v>
      </c>
      <c r="U56" s="9">
        <v>16</v>
      </c>
      <c r="V56" s="9">
        <v>2.1333329999999999</v>
      </c>
      <c r="W56" s="7" t="s">
        <v>94</v>
      </c>
      <c r="X56" s="7" t="s">
        <v>94</v>
      </c>
      <c r="Y56" s="7" t="s">
        <v>94</v>
      </c>
      <c r="Z56" s="7" t="s">
        <v>94</v>
      </c>
      <c r="AA56" s="7" t="s">
        <v>94</v>
      </c>
      <c r="AB56" s="7" t="s">
        <v>94</v>
      </c>
      <c r="AC56" s="141">
        <v>1.264</v>
      </c>
      <c r="AD56" s="141"/>
      <c r="AE56" s="141"/>
      <c r="AF56" s="351">
        <f>IF(AND(AC56="",AD56="",AD56=""),0,BF56)</f>
        <v>0</v>
      </c>
      <c r="AG56" s="7">
        <v>2</v>
      </c>
      <c r="AH56" s="6" t="s">
        <v>1040</v>
      </c>
      <c r="AI56" s="5" t="s">
        <v>96</v>
      </c>
      <c r="AJ56" s="5" t="s">
        <v>148</v>
      </c>
      <c r="AK56" s="5" t="s">
        <v>98</v>
      </c>
      <c r="AL56" s="5">
        <v>100</v>
      </c>
      <c r="AM56" s="5">
        <v>8850</v>
      </c>
      <c r="AN56" s="9">
        <v>1200</v>
      </c>
      <c r="AO56" s="9">
        <v>1428</v>
      </c>
      <c r="AP56" s="137">
        <f>AO56/AN56</f>
        <v>1.19</v>
      </c>
      <c r="AQ56" s="513" t="s">
        <v>1041</v>
      </c>
      <c r="AR56" s="145"/>
      <c r="AS56" s="145"/>
      <c r="AT56" s="497"/>
      <c r="AU56" s="498"/>
      <c r="AZ56" s="305" t="str">
        <f>IF(AF56&gt;0,"Ok","Falta diligenciar presupuesto asignado")</f>
        <v>Falta diligenciar presupuesto asignado</v>
      </c>
      <c r="BA56" s="132" t="str">
        <f>IF(AI56="Stock","Es Sotock","No Stock")</f>
        <v>No Stock</v>
      </c>
      <c r="BB56" s="132" t="str">
        <f>IF(AL56=AM56,"OK","NO")</f>
        <v>NO</v>
      </c>
      <c r="BC56" s="132" t="str">
        <f>IF(AM56=AN56,"OK","NO")</f>
        <v>NO</v>
      </c>
      <c r="BD56" s="374" t="str">
        <f>IF(AND(BB56="OK",BC56="OK",AI56="Stock"),"Stock OK","N/A o problema por ser Stock")</f>
        <v>N/A o problema por ser Stock</v>
      </c>
      <c r="BE56" s="365" t="e">
        <f>VLOOKUP(B56,[1]Gastos!$A$11:$R$4776,17,FALSE)</f>
        <v>#N/A</v>
      </c>
      <c r="BF56" s="365">
        <f>IF(ISERROR(BE56), 0, BE56)</f>
        <v>0</v>
      </c>
      <c r="BG56" s="405"/>
      <c r="BJ56" s="132" t="str">
        <f>IF(AND(BB56="OK",BC56="OK",AI56&lt;&gt;"Stock"),"N/A","Ok")</f>
        <v>Ok</v>
      </c>
      <c r="BK56" s="14" t="str">
        <f>IF(AU56&lt;AN56,"Meta 2025 menor que meta 2024","Meta 2025 mayor o igual a meta 2024")</f>
        <v>Meta 2025 menor que meta 2024</v>
      </c>
      <c r="BL56" s="1" t="s">
        <v>3836</v>
      </c>
      <c r="BM56" s="1" t="s">
        <v>3836</v>
      </c>
    </row>
    <row r="57" spans="1:600" s="1" customFormat="1" ht="20.100000000000001" hidden="1" customHeight="1" x14ac:dyDescent="0.25">
      <c r="A57" s="14" t="str">
        <f>+D57&amp;F57</f>
        <v>0137-0102</v>
      </c>
      <c r="B57" s="14" t="str">
        <f>+D57&amp;Q57</f>
        <v>0137-0106</v>
      </c>
      <c r="C57" s="1" t="s">
        <v>78</v>
      </c>
      <c r="D57" s="5" t="s">
        <v>1055</v>
      </c>
      <c r="E57" s="513" t="s">
        <v>1061</v>
      </c>
      <c r="F57" s="341" t="str">
        <f>VLOOKUP($B57,'producto-objetivo'!$A:$G,4,0)</f>
        <v>02</v>
      </c>
      <c r="G57" s="6" t="str">
        <f>VLOOKUP($B57,'producto-objetivo'!$A:$G,5,0)</f>
        <v>Potenciar las capacidades institucionales para la protección de los derechos y libertades ciudadanas, la prevención de violencias, afectaciones a la vida, control del delito y la promoción de la convivencia y la participación ciudadana</v>
      </c>
      <c r="H57" s="6" t="str">
        <f>_xlfn.XLOOKUP($A57,'indicador-objetivo'!$A:$A,'indicador-objetivo'!F:F,"DATO NO ENCONTRADO",0)</f>
        <v>2</v>
      </c>
      <c r="I57" s="6" t="str">
        <f>_xlfn.XLOOKUP($A57,'indicador-objetivo'!$A:$A,'indicador-objetivo'!G:G,"DATO NO ENCONTRADO",0)</f>
        <v>Porcentaje de avance en el diseño e implementación del modelo para la protección de la vida y la integridad ciudadana.</v>
      </c>
      <c r="J57" s="6" t="str">
        <f>_xlfn.XLOOKUP($A57,'indicador-objetivo'!$A:$A,'indicador-objetivo'!H:H,"DATO NO ENCONTRADO",0)</f>
        <v>Capacidad</v>
      </c>
      <c r="K57" s="6" t="str">
        <f>_xlfn.XLOOKUP($A57,'indicador-objetivo'!$A:$A,'indicador-objetivo'!I:I,"DATO NO ENCONTRADO",0)</f>
        <v>Anual</v>
      </c>
      <c r="L57" s="6" t="str">
        <f>_xlfn.XLOOKUP($A57,'indicador-objetivo'!$A:$A,'indicador-objetivo'!J:J,"DATO NO ENCONTRADO",0)</f>
        <v>%</v>
      </c>
      <c r="M57" s="6">
        <f>_xlfn.XLOOKUP($A57,'indicador-objetivo'!$A:$A,'indicador-objetivo'!K:K,"DATO NO ENCONTRADO",0)</f>
        <v>5</v>
      </c>
      <c r="N57" s="6">
        <f>_xlfn.XLOOKUP($A57,'indicador-objetivo'!$A:$A,'indicador-objetivo'!L:L,"DATO NO ENCONTRADO",0)</f>
        <v>80</v>
      </c>
      <c r="O57" s="6">
        <f>_xlfn.XLOOKUP($A57,'indicador-objetivo'!$A:$A,'indicador-objetivo'!M:M,"DATO NO ENCONTRADO",0)</f>
        <v>10</v>
      </c>
      <c r="P57" s="144"/>
      <c r="Q57" s="326" t="s">
        <v>136</v>
      </c>
      <c r="R57" s="6" t="s">
        <v>1067</v>
      </c>
      <c r="S57" s="9">
        <v>67190.837</v>
      </c>
      <c r="T57" s="9">
        <v>67190.837</v>
      </c>
      <c r="U57" s="9">
        <v>43240.909503999996</v>
      </c>
      <c r="V57" s="9">
        <v>11514.53997</v>
      </c>
      <c r="W57" s="7" t="s">
        <v>156</v>
      </c>
      <c r="X57" s="7" t="s">
        <v>94</v>
      </c>
      <c r="Y57" s="7" t="s">
        <v>156</v>
      </c>
      <c r="Z57" s="7" t="s">
        <v>94</v>
      </c>
      <c r="AA57" s="7" t="s">
        <v>156</v>
      </c>
      <c r="AB57" s="7" t="s">
        <v>156</v>
      </c>
      <c r="AC57" s="9"/>
      <c r="AD57" s="141"/>
      <c r="AE57" s="141"/>
      <c r="AF57" s="351">
        <f>IF(AND(AC57="",AD57="",AD57=""),0,BF57)</f>
        <v>0</v>
      </c>
      <c r="AG57" s="7">
        <v>2</v>
      </c>
      <c r="AH57" s="6" t="s">
        <v>1068</v>
      </c>
      <c r="AI57" s="5" t="s">
        <v>144</v>
      </c>
      <c r="AJ57" s="5" t="s">
        <v>145</v>
      </c>
      <c r="AK57" s="5" t="s">
        <v>98</v>
      </c>
      <c r="AL57" s="5">
        <v>19</v>
      </c>
      <c r="AM57" s="5">
        <v>19</v>
      </c>
      <c r="AN57" s="9">
        <v>19</v>
      </c>
      <c r="AO57" s="9"/>
      <c r="AP57" s="9"/>
      <c r="AQ57" s="513" t="s">
        <v>1069</v>
      </c>
      <c r="AR57" s="151"/>
      <c r="AS57" s="151"/>
      <c r="AT57" s="571"/>
      <c r="AU57" s="671"/>
      <c r="AZ57" s="305" t="str">
        <f>IF(AF57&gt;0,"Ok","Falta diligenciar presupuesto asignado")</f>
        <v>Falta diligenciar presupuesto asignado</v>
      </c>
      <c r="BA57" s="132" t="str">
        <f>IF(AI57="Stock","Es Sotock","No Stock")</f>
        <v>Es Sotock</v>
      </c>
      <c r="BB57" s="132" t="str">
        <f>IF(AL57=AM57,"OK","NO")</f>
        <v>OK</v>
      </c>
      <c r="BC57" s="132" t="str">
        <f>IF(AM57=AN57,"OK","NO")</f>
        <v>OK</v>
      </c>
      <c r="BD57" s="374" t="str">
        <f>IF(AND(BB57="OK",BC57="OK",AI57="Stock"),"Stock OK","N/A o problema por ser Stock")</f>
        <v>Stock OK</v>
      </c>
      <c r="BE57" s="365" t="e">
        <f>VLOOKUP(B57,[1]Gastos!$A$11:$R$4776,17,FALSE)</f>
        <v>#N/A</v>
      </c>
      <c r="BF57" s="365">
        <f>IF(ISERROR(BE57), 0, BE57)</f>
        <v>0</v>
      </c>
      <c r="BG57" s="405"/>
      <c r="BJ57" s="132" t="str">
        <f>IF(AND(BB57="OK",BC57="OK",AI57&lt;&gt;"Stock"),"N/A","Ok")</f>
        <v>Ok</v>
      </c>
      <c r="BK57" s="14" t="str">
        <f>IF(AU57&lt;AN57,"Meta 2025 menor que meta 2024","Meta 2025 mayor o igual a meta 2024")</f>
        <v>Meta 2025 menor que meta 2024</v>
      </c>
      <c r="BL57" s="1" t="s">
        <v>3836</v>
      </c>
      <c r="BM57" s="1" t="s">
        <v>3836</v>
      </c>
    </row>
    <row r="58" spans="1:600" s="1" customFormat="1" ht="20.100000000000001" hidden="1" customHeight="1" x14ac:dyDescent="0.25">
      <c r="A58" s="14" t="str">
        <f>+D58&amp;F58</f>
        <v>0200-0101</v>
      </c>
      <c r="B58" s="14" t="str">
        <f>+D58&amp;Q58</f>
        <v>0200-0102</v>
      </c>
      <c r="C58" s="1" t="s">
        <v>66</v>
      </c>
      <c r="D58" s="5" t="s">
        <v>1088</v>
      </c>
      <c r="E58" s="513" t="s">
        <v>1089</v>
      </c>
      <c r="F58" s="341" t="str">
        <f>VLOOKUP($B58,'producto-objetivo'!$A:$G,4,0)</f>
        <v>01</v>
      </c>
      <c r="G58" s="6" t="str">
        <f>VLOOKUP($B58,'producto-objetivo'!$A:$G,5,0)</f>
        <v>Mejorar las oportunidades para la generación de ingresos y fortalecer las capacidades de los vendedores informales y personas que ejercen actividades de la economía informal en el espacio público</v>
      </c>
      <c r="H58" s="288" t="s">
        <v>442</v>
      </c>
      <c r="I58" s="288" t="s">
        <v>1093</v>
      </c>
      <c r="J58" s="288" t="s">
        <v>96</v>
      </c>
      <c r="K58" s="288" t="s">
        <v>148</v>
      </c>
      <c r="L58" s="288" t="s">
        <v>149</v>
      </c>
      <c r="M58" s="445">
        <v>24</v>
      </c>
      <c r="N58" s="445">
        <v>44</v>
      </c>
      <c r="O58" s="445">
        <v>4</v>
      </c>
      <c r="P58" s="144"/>
      <c r="Q58" s="326" t="s">
        <v>110</v>
      </c>
      <c r="R58" s="6" t="s">
        <v>1094</v>
      </c>
      <c r="S58" s="8">
        <v>3501.8069820000001</v>
      </c>
      <c r="T58" s="9">
        <v>3501.8069820000001</v>
      </c>
      <c r="U58" s="9">
        <v>2530.1669790000001</v>
      </c>
      <c r="V58" s="9">
        <v>695.35456399999998</v>
      </c>
      <c r="W58" s="7" t="s">
        <v>94</v>
      </c>
      <c r="X58" s="7" t="s">
        <v>94</v>
      </c>
      <c r="Y58" s="7" t="s">
        <v>94</v>
      </c>
      <c r="Z58" s="7" t="s">
        <v>94</v>
      </c>
      <c r="AA58" s="7" t="s">
        <v>94</v>
      </c>
      <c r="AB58" s="7" t="s">
        <v>94</v>
      </c>
      <c r="AC58" s="567">
        <v>3000</v>
      </c>
      <c r="AD58" s="167">
        <f>AC58-T58</f>
        <v>-501.80698200000006</v>
      </c>
      <c r="AE58" s="168">
        <f>AC58/T58-1</f>
        <v>-0.14329944071143552</v>
      </c>
      <c r="AF58" s="351">
        <f>IF(AND(AC58="",AD58="",AD58=""),0,BF58)</f>
        <v>0</v>
      </c>
      <c r="AG58" s="7">
        <v>2</v>
      </c>
      <c r="AH58" s="6" t="s">
        <v>1095</v>
      </c>
      <c r="AI58" s="5" t="s">
        <v>144</v>
      </c>
      <c r="AJ58" s="5" t="s">
        <v>148</v>
      </c>
      <c r="AK58" s="5" t="s">
        <v>149</v>
      </c>
      <c r="AL58" s="5">
        <v>90</v>
      </c>
      <c r="AM58" s="5">
        <v>90</v>
      </c>
      <c r="AN58" s="9">
        <v>90</v>
      </c>
      <c r="AO58" s="9">
        <v>74</v>
      </c>
      <c r="AP58" s="9">
        <v>82.2222222222222</v>
      </c>
      <c r="AQ58" s="513" t="s">
        <v>1096</v>
      </c>
      <c r="AR58" s="151">
        <v>0.9</v>
      </c>
      <c r="AS58" s="151">
        <f>AR58-AN58</f>
        <v>-89.1</v>
      </c>
      <c r="AT58" s="472">
        <f>AR58/AN58-1</f>
        <v>-0.99</v>
      </c>
      <c r="AU58" s="357"/>
      <c r="AZ58" s="305" t="str">
        <f>IF(AF58&gt;0,"Ok","Falta diligenciar presupuesto asignado")</f>
        <v>Falta diligenciar presupuesto asignado</v>
      </c>
      <c r="BA58" s="132" t="str">
        <f>IF(AI58="Stock","Es Sotock","No Stock")</f>
        <v>Es Sotock</v>
      </c>
      <c r="BB58" s="132" t="str">
        <f>IF(AL58=AM58,"OK","NO")</f>
        <v>OK</v>
      </c>
      <c r="BC58" s="132" t="str">
        <f>IF(AM58=AN58,"OK","NO")</f>
        <v>OK</v>
      </c>
      <c r="BD58" s="374" t="str">
        <f>IF(AND(BB58="OK",BC58="OK",AI58="Stock"),"Stock OK","N/A o problema por ser Stock")</f>
        <v>Stock OK</v>
      </c>
      <c r="BE58" s="365" t="e">
        <f>VLOOKUP(B58,[1]Gastos!$A$11:$R$4776,17,FALSE)</f>
        <v>#N/A</v>
      </c>
      <c r="BF58" s="365">
        <f>IF(ISERROR(BE58), 0, BE58)</f>
        <v>0</v>
      </c>
      <c r="BG58" s="405"/>
      <c r="BJ58" s="132" t="str">
        <f>IF(AND(BB58="OK",BC58="OK",AI58&lt;&gt;"Stock"),"N/A","Ok")</f>
        <v>Ok</v>
      </c>
      <c r="BK58" s="14" t="str">
        <f>IF(AU58&lt;AN58,"Meta 2025 menor que meta 2024","Meta 2025 mayor o igual a meta 2024")</f>
        <v>Meta 2025 menor que meta 2024</v>
      </c>
    </row>
    <row r="59" spans="1:600" s="1" customFormat="1" ht="20.100000000000001" hidden="1" customHeight="1" x14ac:dyDescent="0.25">
      <c r="A59" s="14" t="str">
        <f>+D59&amp;F59</f>
        <v>0201-0103</v>
      </c>
      <c r="B59" s="14" t="str">
        <f>+D59&amp;Q59</f>
        <v>0201-0106</v>
      </c>
      <c r="C59" s="1" t="s">
        <v>77</v>
      </c>
      <c r="D59" s="5" t="s">
        <v>1136</v>
      </c>
      <c r="E59" s="513" t="s">
        <v>1137</v>
      </c>
      <c r="F59" s="341" t="str">
        <f>VLOOKUP($B59,'producto-objetivo'!$A:$G,4,0)</f>
        <v>03</v>
      </c>
      <c r="G59" s="6" t="str">
        <f>VLOOKUP($B59,'producto-objetivo'!$A:$G,5,0)</f>
        <v>Disminuir la morbilidad, mortalidad y discapacidad evitable a través de la atención integral y oportuna en Salud</v>
      </c>
      <c r="H59" s="288" t="s">
        <v>215</v>
      </c>
      <c r="I59" s="288" t="s">
        <v>1150</v>
      </c>
      <c r="J59" s="288" t="s">
        <v>144</v>
      </c>
      <c r="K59" s="288" t="s">
        <v>145</v>
      </c>
      <c r="L59" s="288" t="s">
        <v>98</v>
      </c>
      <c r="M59" s="445">
        <v>1E-4</v>
      </c>
      <c r="N59" s="445">
        <v>1E-4</v>
      </c>
      <c r="O59" s="445">
        <v>1E-4</v>
      </c>
      <c r="P59" s="144"/>
      <c r="Q59" s="326" t="s">
        <v>136</v>
      </c>
      <c r="R59" s="6" t="s">
        <v>1148</v>
      </c>
      <c r="S59" s="9">
        <v>16358.471</v>
      </c>
      <c r="T59" s="9">
        <v>16358.471</v>
      </c>
      <c r="U59" s="9">
        <v>12388.873968</v>
      </c>
      <c r="V59" s="9">
        <v>7100.6352470000002</v>
      </c>
      <c r="W59" s="7" t="s">
        <v>156</v>
      </c>
      <c r="X59" s="7" t="s">
        <v>94</v>
      </c>
      <c r="Y59" s="7" t="s">
        <v>156</v>
      </c>
      <c r="Z59" s="7" t="s">
        <v>94</v>
      </c>
      <c r="AA59" s="7" t="s">
        <v>94</v>
      </c>
      <c r="AB59" s="7" t="s">
        <v>94</v>
      </c>
      <c r="AC59" s="9"/>
      <c r="AD59" s="141"/>
      <c r="AE59" s="141"/>
      <c r="AF59" s="351">
        <f>IF(AND(AC59="",AD59="",AD59=""),0,BF59)</f>
        <v>0</v>
      </c>
      <c r="AG59" s="7">
        <v>2</v>
      </c>
      <c r="AH59" s="6" t="s">
        <v>1151</v>
      </c>
      <c r="AI59" s="5" t="s">
        <v>96</v>
      </c>
      <c r="AJ59" s="5" t="s">
        <v>97</v>
      </c>
      <c r="AK59" s="5" t="s">
        <v>149</v>
      </c>
      <c r="AL59" s="5">
        <v>25</v>
      </c>
      <c r="AM59" s="5">
        <v>100</v>
      </c>
      <c r="AN59" s="9">
        <v>10</v>
      </c>
      <c r="AO59" s="9">
        <v>10</v>
      </c>
      <c r="AP59" s="9">
        <v>100</v>
      </c>
      <c r="AQ59" s="513" t="s">
        <v>1152</v>
      </c>
      <c r="AR59" s="151"/>
      <c r="AS59" s="151"/>
      <c r="AT59" s="571"/>
      <c r="AU59" s="671"/>
      <c r="AZ59" s="305" t="str">
        <f>IF(AF59&gt;0,"Ok","Falta diligenciar presupuesto asignado")</f>
        <v>Falta diligenciar presupuesto asignado</v>
      </c>
      <c r="BA59" s="132" t="str">
        <f>IF(AI59="Stock","Es Sotock","No Stock")</f>
        <v>No Stock</v>
      </c>
      <c r="BB59" s="132" t="str">
        <f>IF(AL59=AM59,"OK","NO")</f>
        <v>NO</v>
      </c>
      <c r="BC59" s="132" t="str">
        <f>IF(AM59=AN59,"OK","NO")</f>
        <v>NO</v>
      </c>
      <c r="BD59" s="374" t="str">
        <f>IF(AND(BB59="OK",BC59="OK",AI59="Stock"),"Stock OK","N/A o problema por ser Stock")</f>
        <v>N/A o problema por ser Stock</v>
      </c>
      <c r="BE59" s="365">
        <f>VLOOKUP(B59,[1]Gastos!$A$11:$R$4776,17,FALSE)</f>
        <v>176709608000</v>
      </c>
      <c r="BF59" s="365">
        <f>IF(ISERROR(BE59), 0, BE59)</f>
        <v>176709608000</v>
      </c>
      <c r="BG59" s="405"/>
      <c r="BJ59" s="132" t="str">
        <f>IF(AND(BB59="OK",BC59="OK",AI59&lt;&gt;"Stock"),"N/A","Ok")</f>
        <v>Ok</v>
      </c>
      <c r="BK59" s="14" t="str">
        <f>IF(AU59&lt;AN59,"Meta 2025 menor que meta 2024","Meta 2025 mayor o igual a meta 2024")</f>
        <v>Meta 2025 menor que meta 2024</v>
      </c>
      <c r="BL59" s="496" t="s">
        <v>3836</v>
      </c>
      <c r="BM59" s="496" t="s">
        <v>3838</v>
      </c>
    </row>
    <row r="60" spans="1:600" s="1" customFormat="1" ht="20.100000000000001" hidden="1" customHeight="1" x14ac:dyDescent="0.25">
      <c r="A60" s="14" t="str">
        <f>+D60&amp;F60</f>
        <v>0203-0101</v>
      </c>
      <c r="B60" s="14" t="str">
        <f>+D60&amp;Q60</f>
        <v>0203-0102</v>
      </c>
      <c r="C60" s="1" t="s">
        <v>62</v>
      </c>
      <c r="D60" s="5" t="s">
        <v>1265</v>
      </c>
      <c r="E60" s="513" t="s">
        <v>1266</v>
      </c>
      <c r="F60" s="341" t="str">
        <f>VLOOKUP($B60,'producto-objetivo'!$A:$G,4,0)</f>
        <v>01</v>
      </c>
      <c r="G60" s="6" t="str">
        <f>VLOOKUP($B60,'producto-objetivo'!$A:$G,5,0)</f>
        <v>Reducir las condiciones de amenaza y vulnerabilidad de la población y sus bienes</v>
      </c>
      <c r="H60" s="288" t="s">
        <v>442</v>
      </c>
      <c r="I60" s="288" t="s">
        <v>1270</v>
      </c>
      <c r="J60" s="288" t="s">
        <v>223</v>
      </c>
      <c r="K60" s="288" t="s">
        <v>97</v>
      </c>
      <c r="L60" s="288" t="s">
        <v>149</v>
      </c>
      <c r="M60" s="445"/>
      <c r="N60" s="445">
        <v>100</v>
      </c>
      <c r="O60" s="445">
        <v>100</v>
      </c>
      <c r="P60" s="144"/>
      <c r="Q60" s="326" t="s">
        <v>110</v>
      </c>
      <c r="R60" s="6" t="s">
        <v>1271</v>
      </c>
      <c r="S60" s="9">
        <v>1951.325</v>
      </c>
      <c r="T60" s="9">
        <v>1951.325</v>
      </c>
      <c r="U60" s="9">
        <v>152.5772</v>
      </c>
      <c r="V60" s="9">
        <v>100.344933</v>
      </c>
      <c r="W60" s="7" t="s">
        <v>94</v>
      </c>
      <c r="X60" s="7" t="s">
        <v>94</v>
      </c>
      <c r="Y60" s="7" t="s">
        <v>94</v>
      </c>
      <c r="Z60" s="7" t="s">
        <v>94</v>
      </c>
      <c r="AA60" s="7" t="s">
        <v>94</v>
      </c>
      <c r="AB60" s="7" t="s">
        <v>94</v>
      </c>
      <c r="AC60" s="567">
        <v>6804</v>
      </c>
      <c r="AD60" s="170">
        <f>AC60-T60</f>
        <v>4852.6750000000002</v>
      </c>
      <c r="AE60" s="168">
        <f>T60/AC60</f>
        <v>0.2867908583186361</v>
      </c>
      <c r="AF60" s="351">
        <f>IF(AND(AC60="",AD60="",AD60=""),0,BF60)</f>
        <v>0</v>
      </c>
      <c r="AG60" s="7">
        <v>2</v>
      </c>
      <c r="AH60" s="6" t="s">
        <v>1272</v>
      </c>
      <c r="AI60" s="5" t="s">
        <v>96</v>
      </c>
      <c r="AJ60" s="5" t="s">
        <v>148</v>
      </c>
      <c r="AK60" s="5" t="s">
        <v>98</v>
      </c>
      <c r="AL60" s="5">
        <v>16</v>
      </c>
      <c r="AM60" s="5">
        <v>29</v>
      </c>
      <c r="AN60" s="9">
        <v>3</v>
      </c>
      <c r="AO60" s="9">
        <v>1</v>
      </c>
      <c r="AP60" s="9">
        <v>33.3333333333333</v>
      </c>
      <c r="AQ60" s="513" t="s">
        <v>1273</v>
      </c>
      <c r="AR60" s="151">
        <v>4</v>
      </c>
      <c r="AS60" s="151">
        <f>AR60-AN60</f>
        <v>1</v>
      </c>
      <c r="AT60" s="571"/>
      <c r="AU60" s="671"/>
      <c r="AZ60" s="305" t="str">
        <f>IF(AF60&gt;0,"Ok","Falta diligenciar presupuesto asignado")</f>
        <v>Falta diligenciar presupuesto asignado</v>
      </c>
      <c r="BA60" s="132" t="str">
        <f>IF(AI60="Stock","Es Sotock","No Stock")</f>
        <v>No Stock</v>
      </c>
      <c r="BB60" s="132" t="str">
        <f>IF(AL60=AM60,"OK","NO")</f>
        <v>NO</v>
      </c>
      <c r="BC60" s="132" t="str">
        <f>IF(AM60=AN60,"OK","NO")</f>
        <v>NO</v>
      </c>
      <c r="BD60" s="374" t="str">
        <f>IF(AND(BB60="OK",BC60="OK",AI60="Stock"),"Stock OK","N/A o problema por ser Stock")</f>
        <v>N/A o problema por ser Stock</v>
      </c>
      <c r="BE60" s="365" t="e">
        <f>VLOOKUP(B60,[1]Gastos!$A$11:$R$4776,17,FALSE)</f>
        <v>#N/A</v>
      </c>
      <c r="BF60" s="365">
        <f>IF(ISERROR(BE60), 0, BE60)</f>
        <v>0</v>
      </c>
      <c r="BG60" s="405"/>
      <c r="BJ60" s="132" t="str">
        <f>IF(AND(BB60="OK",BC60="OK",AI60&lt;&gt;"Stock"),"N/A","Ok")</f>
        <v>Ok</v>
      </c>
      <c r="BK60" s="14" t="str">
        <f>IF(AU60&lt;AN60,"Meta 2025 menor que meta 2024","Meta 2025 mayor o igual a meta 2024")</f>
        <v>Meta 2025 menor que meta 2024</v>
      </c>
      <c r="BL60" s="1" t="s">
        <v>3836</v>
      </c>
      <c r="BM60" s="1" t="s">
        <v>3836</v>
      </c>
    </row>
    <row r="61" spans="1:600" s="1" customFormat="1" ht="20.100000000000001" hidden="1" customHeight="1" x14ac:dyDescent="0.25">
      <c r="A61" s="14" t="str">
        <f>+D61&amp;F61</f>
        <v>0204-0101</v>
      </c>
      <c r="B61" s="14" t="str">
        <f>+D61&amp;Q61</f>
        <v>0204-0104</v>
      </c>
      <c r="C61" s="1" t="s">
        <v>74</v>
      </c>
      <c r="D61" s="5" t="s">
        <v>1314</v>
      </c>
      <c r="E61" s="513" t="s">
        <v>1315</v>
      </c>
      <c r="F61" s="341" t="str">
        <f>VLOOKUP($B61,'producto-objetivo'!$A:$G,4,0)</f>
        <v>01</v>
      </c>
      <c r="G61" s="6" t="str">
        <f>VLOOKUP($B61,'producto-objetivo'!$A:$G,5,0)</f>
        <v>Realizar el mejoramiento integral de la infraestructura vial y de espacio público como ejes articuladores de la movilidad tanto de la ciudad como de la región.</v>
      </c>
      <c r="H61" s="6" t="str">
        <f>_xlfn.XLOOKUP($A61,'indicador-objetivo'!$A:$A,'indicador-objetivo'!F:F,"DATO NO ENCONTRADO",0)</f>
        <v>3</v>
      </c>
      <c r="I61" s="6" t="str">
        <f>_xlfn.XLOOKUP($A61,'indicador-objetivo'!$A:$A,'indicador-objetivo'!G:G,"DATO NO ENCONTRADO",0)</f>
        <v>Porcentaje de kilómetros carril de malla vial arterial e intermedia en buen estado (Semestral)</v>
      </c>
      <c r="J61" s="6" t="str">
        <f>_xlfn.XLOOKUP($A61,'indicador-objetivo'!$A:$A,'indicador-objetivo'!H:H,"DATO NO ENCONTRADO",0)</f>
        <v>Stock</v>
      </c>
      <c r="K61" s="6" t="str">
        <f>_xlfn.XLOOKUP($A61,'indicador-objetivo'!$A:$A,'indicador-objetivo'!I:I,"DATO NO ENCONTRADO",0)</f>
        <v>Anual</v>
      </c>
      <c r="L61" s="6" t="str">
        <f>_xlfn.XLOOKUP($A61,'indicador-objetivo'!$A:$A,'indicador-objetivo'!J:J,"DATO NO ENCONTRADO",0)</f>
        <v>%</v>
      </c>
      <c r="M61" s="6">
        <f>_xlfn.XLOOKUP($A61,'indicador-objetivo'!$A:$A,'indicador-objetivo'!K:K,"DATO NO ENCONTRADO",0)</f>
        <v>40.28</v>
      </c>
      <c r="N61" s="6">
        <f>_xlfn.XLOOKUP($A61,'indicador-objetivo'!$A:$A,'indicador-objetivo'!L:L,"DATO NO ENCONTRADO",0)</f>
        <v>40.28</v>
      </c>
      <c r="O61" s="6">
        <f>_xlfn.XLOOKUP($A61,'indicador-objetivo'!$A:$A,'indicador-objetivo'!M:M,"DATO NO ENCONTRADO",0)</f>
        <v>40.28</v>
      </c>
      <c r="P61" s="144"/>
      <c r="Q61" s="326" t="s">
        <v>104</v>
      </c>
      <c r="R61" s="6" t="s">
        <v>1316</v>
      </c>
      <c r="S61" s="8">
        <v>841517.46291899995</v>
      </c>
      <c r="T61" s="9">
        <v>841517.46291899995</v>
      </c>
      <c r="U61" s="9">
        <v>297395.28420499997</v>
      </c>
      <c r="V61" s="9">
        <v>90992.222458999997</v>
      </c>
      <c r="W61" s="7" t="s">
        <v>156</v>
      </c>
      <c r="X61" s="7" t="s">
        <v>94</v>
      </c>
      <c r="Y61" s="7" t="s">
        <v>94</v>
      </c>
      <c r="Z61" s="7" t="s">
        <v>94</v>
      </c>
      <c r="AA61" s="7" t="s">
        <v>94</v>
      </c>
      <c r="AB61" s="7" t="s">
        <v>94</v>
      </c>
      <c r="AC61" s="9">
        <v>1056110</v>
      </c>
      <c r="AD61" s="141"/>
      <c r="AE61" s="141"/>
      <c r="AF61" s="351">
        <f>IF(AND(AC61="",AD61="",AD61=""),0,BF61)</f>
        <v>4327000</v>
      </c>
      <c r="AG61" s="7">
        <v>2</v>
      </c>
      <c r="AH61" s="6" t="s">
        <v>1317</v>
      </c>
      <c r="AI61" s="5" t="s">
        <v>96</v>
      </c>
      <c r="AJ61" s="5" t="s">
        <v>148</v>
      </c>
      <c r="AK61" s="5" t="s">
        <v>98</v>
      </c>
      <c r="AL61" s="5">
        <v>170.62</v>
      </c>
      <c r="AM61" s="5">
        <v>256.87</v>
      </c>
      <c r="AN61" s="9">
        <v>64.53</v>
      </c>
      <c r="AO61" s="9">
        <v>31.59</v>
      </c>
      <c r="AP61" s="9">
        <v>48.953974895397501</v>
      </c>
      <c r="AQ61" s="513" t="s">
        <v>1318</v>
      </c>
      <c r="AR61" s="151">
        <v>100</v>
      </c>
      <c r="AS61" s="151"/>
      <c r="AT61" s="571"/>
      <c r="AU61" s="671"/>
      <c r="AZ61" s="305" t="str">
        <f>IF(AF61&gt;0,"Ok","Falta diligenciar presupuesto asignado")</f>
        <v>Ok</v>
      </c>
      <c r="BA61" s="132" t="str">
        <f>IF(AI61="Stock","Es Sotock","No Stock")</f>
        <v>No Stock</v>
      </c>
      <c r="BB61" s="132" t="str">
        <f>IF(AL61=AM61,"OK","NO")</f>
        <v>NO</v>
      </c>
      <c r="BC61" s="132" t="str">
        <f>IF(AM61=AN61,"OK","NO")</f>
        <v>NO</v>
      </c>
      <c r="BD61" s="374" t="str">
        <f>IF(AND(BB61="OK",BC61="OK",AI61="Stock"),"Stock OK","N/A o problema por ser Stock")</f>
        <v>N/A o problema por ser Stock</v>
      </c>
      <c r="BE61" s="365">
        <f>VLOOKUP(B61,[1]Gastos!$A$11:$R$4776,17,FALSE)</f>
        <v>4327000</v>
      </c>
      <c r="BF61" s="365">
        <f>IF(ISERROR(BE61), 0, BE61)</f>
        <v>4327000</v>
      </c>
      <c r="BG61" s="405"/>
      <c r="BJ61" s="132" t="str">
        <f>IF(AND(BB61="OK",BC61="OK",AI61&lt;&gt;"Stock"),"N/A","Ok")</f>
        <v>Ok</v>
      </c>
      <c r="BK61" s="14" t="str">
        <f>IF(AU61&lt;AN61,"Meta 2025 menor que meta 2024","Meta 2025 mayor o igual a meta 2024")</f>
        <v>Meta 2025 menor que meta 2024</v>
      </c>
      <c r="BL61" s="1" t="s">
        <v>3836</v>
      </c>
      <c r="BM61" s="1" t="s">
        <v>3836</v>
      </c>
    </row>
    <row r="62" spans="1:600" s="1" customFormat="1" ht="20.100000000000001" hidden="1" customHeight="1" x14ac:dyDescent="0.25">
      <c r="A62" s="14" t="str">
        <f>+D62&amp;F62</f>
        <v>0206-0101</v>
      </c>
      <c r="B62" s="14" t="str">
        <f>+D62&amp;Q62</f>
        <v>0206-0102</v>
      </c>
      <c r="C62" s="1" t="s">
        <v>71</v>
      </c>
      <c r="D62" s="5" t="s">
        <v>1357</v>
      </c>
      <c r="E62" s="513" t="s">
        <v>1358</v>
      </c>
      <c r="F62" s="341" t="str">
        <f>VLOOKUP($B62,'producto-objetivo'!$A:$G,4,0)</f>
        <v>01</v>
      </c>
      <c r="G62" s="6" t="str">
        <f>VLOOKUP($B62,'producto-objetivo'!$A:$G,5,0)</f>
        <v>Mejorar efectividad de la gestión pensional del distrito capital</v>
      </c>
      <c r="H62" s="6" t="str">
        <f>_xlfn.XLOOKUP($A62,'indicador-objetivo'!$A:$A,'indicador-objetivo'!F:F,"DATO NO ENCONTRADO",0)</f>
        <v>1</v>
      </c>
      <c r="I62" s="6" t="str">
        <f>_xlfn.XLOOKUP($A62,'indicador-objetivo'!$A:$A,'indicador-objetivo'!G:G,"DATO NO ENCONTRADO",0)</f>
        <v>Porcentaje de cobertura de pensionados del distrito atendidos por el FONCEP</v>
      </c>
      <c r="J62" s="6" t="str">
        <f>_xlfn.XLOOKUP($A62,'indicador-objetivo'!$A:$A,'indicador-objetivo'!H:H,"DATO NO ENCONTRADO",0)</f>
        <v>Capacidad</v>
      </c>
      <c r="K62" s="6" t="str">
        <f>_xlfn.XLOOKUP($A62,'indicador-objetivo'!$A:$A,'indicador-objetivo'!I:I,"DATO NO ENCONTRADO",0)</f>
        <v>Anual</v>
      </c>
      <c r="L62" s="6" t="str">
        <f>_xlfn.XLOOKUP($A62,'indicador-objetivo'!$A:$A,'indicador-objetivo'!J:J,"DATO NO ENCONTRADO",0)</f>
        <v>%</v>
      </c>
      <c r="M62" s="6">
        <f>_xlfn.XLOOKUP($A62,'indicador-objetivo'!$A:$A,'indicador-objetivo'!K:K,"DATO NO ENCONTRADO",0)</f>
        <v>38</v>
      </c>
      <c r="N62" s="6">
        <f>_xlfn.XLOOKUP($A62,'indicador-objetivo'!$A:$A,'indicador-objetivo'!L:L,"DATO NO ENCONTRADO",0)</f>
        <v>100</v>
      </c>
      <c r="O62" s="6">
        <f>_xlfn.XLOOKUP($A62,'indicador-objetivo'!$A:$A,'indicador-objetivo'!M:M,"DATO NO ENCONTRADO",0)</f>
        <v>40</v>
      </c>
      <c r="P62" s="144"/>
      <c r="Q62" s="326" t="s">
        <v>110</v>
      </c>
      <c r="R62" s="6" t="s">
        <v>1362</v>
      </c>
      <c r="S62" s="8">
        <v>59.502400000000002</v>
      </c>
      <c r="T62" s="9">
        <v>59.502400000000002</v>
      </c>
      <c r="U62" s="9">
        <v>7.4378000000000002</v>
      </c>
      <c r="V62" s="9">
        <v>0</v>
      </c>
      <c r="W62" s="7" t="s">
        <v>94</v>
      </c>
      <c r="X62" s="7" t="s">
        <v>94</v>
      </c>
      <c r="Y62" s="7" t="s">
        <v>94</v>
      </c>
      <c r="Z62" s="7" t="s">
        <v>94</v>
      </c>
      <c r="AA62" s="7" t="s">
        <v>94</v>
      </c>
      <c r="AB62" s="7" t="s">
        <v>94</v>
      </c>
      <c r="AC62" s="571"/>
      <c r="AD62" s="167">
        <f>AC62-T62</f>
        <v>-59.502400000000002</v>
      </c>
      <c r="AE62" s="168">
        <f>AC62/T62-1</f>
        <v>-1</v>
      </c>
      <c r="AF62" s="351">
        <f>IF(AND(AC62="",AD62="",AD62=""),0,BF62)</f>
        <v>0</v>
      </c>
      <c r="AG62" s="7">
        <v>2</v>
      </c>
      <c r="AH62" s="6" t="s">
        <v>1363</v>
      </c>
      <c r="AI62" s="5" t="s">
        <v>96</v>
      </c>
      <c r="AJ62" s="5" t="s">
        <v>145</v>
      </c>
      <c r="AK62" s="5" t="s">
        <v>149</v>
      </c>
      <c r="AL62" s="5">
        <v>80</v>
      </c>
      <c r="AM62" s="5">
        <v>100</v>
      </c>
      <c r="AN62" s="9">
        <v>100</v>
      </c>
      <c r="AO62" s="567"/>
      <c r="AP62" s="567"/>
      <c r="AQ62" s="513" t="s">
        <v>1364</v>
      </c>
      <c r="AR62" s="151"/>
      <c r="AS62" s="469">
        <f>AR62-AN62</f>
        <v>-100</v>
      </c>
      <c r="AT62" s="231">
        <f>AR62/AN62-1</f>
        <v>-1</v>
      </c>
      <c r="AU62" s="355"/>
      <c r="AZ62" s="305" t="str">
        <f>IF(AF62&gt;0,"Ok","Falta diligenciar presupuesto asignado")</f>
        <v>Falta diligenciar presupuesto asignado</v>
      </c>
      <c r="BA62" s="132" t="str">
        <f>IF(AI62="Stock","Es Sotock","No Stock")</f>
        <v>No Stock</v>
      </c>
      <c r="BB62" s="132" t="str">
        <f>IF(AL62=AM62,"OK","NO")</f>
        <v>NO</v>
      </c>
      <c r="BC62" s="132" t="str">
        <f>IF(AM62=AN62,"OK","NO")</f>
        <v>OK</v>
      </c>
      <c r="BD62" s="374" t="str">
        <f>IF(AND(BB62="OK",BC62="OK",AI62="Stock"),"Stock OK","N/A o problema por ser Stock")</f>
        <v>N/A o problema por ser Stock</v>
      </c>
      <c r="BE62" s="365" t="e">
        <f>VLOOKUP(B62,[1]Gastos!$A$11:$R$4776,17,FALSE)</f>
        <v>#N/A</v>
      </c>
      <c r="BF62" s="365">
        <f>IF(ISERROR(BE62), 0, BE62)</f>
        <v>0</v>
      </c>
      <c r="BG62" s="405"/>
      <c r="BJ62" s="132" t="str">
        <f>IF(AND(BB62="OK",BC62="OK",AI62&lt;&gt;"Stock"),"N/A","Ok")</f>
        <v>Ok</v>
      </c>
      <c r="BK62" s="14" t="str">
        <f>IF(AU62&lt;AN62,"Meta 2025 menor que meta 2024","Meta 2025 mayor o igual a meta 2024")</f>
        <v>Meta 2025 menor que meta 2024</v>
      </c>
      <c r="BL62" s="496" t="s">
        <v>3836</v>
      </c>
      <c r="BM62" s="496" t="s">
        <v>3838</v>
      </c>
    </row>
    <row r="63" spans="1:600" s="45" customFormat="1" ht="20.100000000000001" hidden="1" customHeight="1" x14ac:dyDescent="0.25">
      <c r="A63" s="14" t="str">
        <f>+D63&amp;F63</f>
        <v>0208-0101</v>
      </c>
      <c r="B63" s="14" t="str">
        <f>+D63&amp;Q63</f>
        <v>0208-0102</v>
      </c>
      <c r="C63" s="1" t="s">
        <v>70</v>
      </c>
      <c r="D63" s="5" t="s">
        <v>1379</v>
      </c>
      <c r="E63" s="513" t="s">
        <v>1380</v>
      </c>
      <c r="F63" s="341" t="str">
        <f>VLOOKUP($B63,'producto-objetivo'!$A:$G,4,0)</f>
        <v>01</v>
      </c>
      <c r="G63" s="6" t="str">
        <f>VLOOKUP($B63,'producto-objetivo'!$A:$G,5,0)</f>
        <v>Contribuir en los procesos de ocupación y urbanización ordenada del territorio para salvaguardar la vida de hogares localizados en zonas de alto riesgo no mitigable, con su reasentamiento en zonas seguras.</v>
      </c>
      <c r="H63" s="6" t="str">
        <f>_xlfn.XLOOKUP($A63,'indicador-objetivo'!$A:$A,'indicador-objetivo'!F:F,"DATO NO ENCONTRADO",0)</f>
        <v>2</v>
      </c>
      <c r="I63" s="6" t="str">
        <f>_xlfn.XLOOKUP($A63,'indicador-objetivo'!$A:$A,'indicador-objetivo'!G:G,"DATO NO ENCONTRADO",0)</f>
        <v>Número de hogares trasladados a zonas seguras</v>
      </c>
      <c r="J63" s="6" t="str">
        <f>_xlfn.XLOOKUP($A63,'indicador-objetivo'!$A:$A,'indicador-objetivo'!H:H,"DATO NO ENCONTRADO",0)</f>
        <v>Acumulado</v>
      </c>
      <c r="K63" s="6" t="str">
        <f>_xlfn.XLOOKUP($A63,'indicador-objetivo'!$A:$A,'indicador-objetivo'!I:I,"DATO NO ENCONTRADO",0)</f>
        <v>Mensual</v>
      </c>
      <c r="L63" s="6" t="str">
        <f>_xlfn.XLOOKUP($A63,'indicador-objetivo'!$A:$A,'indicador-objetivo'!J:J,"DATO NO ENCONTRADO",0)</f>
        <v>VAL</v>
      </c>
      <c r="M63" s="6">
        <f>_xlfn.XLOOKUP($A63,'indicador-objetivo'!$A:$A,'indicador-objetivo'!K:K,"DATO NO ENCONTRADO",0)</f>
        <v>1857</v>
      </c>
      <c r="N63" s="6">
        <f>_xlfn.XLOOKUP($A63,'indicador-objetivo'!$A:$A,'indicador-objetivo'!L:L,"DATO NO ENCONTRADO",0)</f>
        <v>5340</v>
      </c>
      <c r="O63" s="6">
        <f>_xlfn.XLOOKUP($A63,'indicador-objetivo'!$A:$A,'indicador-objetivo'!M:M,"DATO NO ENCONTRADO",0)</f>
        <v>338</v>
      </c>
      <c r="P63" s="144"/>
      <c r="Q63" s="326" t="s">
        <v>110</v>
      </c>
      <c r="R63" s="513" t="s">
        <v>1381</v>
      </c>
      <c r="S63" s="9">
        <v>22508.350144</v>
      </c>
      <c r="T63" s="9">
        <v>22508.350144</v>
      </c>
      <c r="U63" s="9">
        <v>9768.7638079999997</v>
      </c>
      <c r="V63" s="9">
        <v>6698.5816219999997</v>
      </c>
      <c r="W63" s="7" t="s">
        <v>94</v>
      </c>
      <c r="X63" s="7" t="s">
        <v>94</v>
      </c>
      <c r="Y63" s="7" t="s">
        <v>94</v>
      </c>
      <c r="Z63" s="7" t="s">
        <v>94</v>
      </c>
      <c r="AA63" s="7" t="s">
        <v>94</v>
      </c>
      <c r="AB63" s="7" t="s">
        <v>94</v>
      </c>
      <c r="AC63" s="9">
        <v>24542</v>
      </c>
      <c r="AD63" s="167">
        <f>AC63-S63</f>
        <v>2033.649856</v>
      </c>
      <c r="AE63" s="168">
        <f>AC63/S63-1</f>
        <v>9.035090724062278E-2</v>
      </c>
      <c r="AF63" s="351">
        <f>IF(AND(AC63="",AD63="",AD63=""),0,BF63)</f>
        <v>0</v>
      </c>
      <c r="AG63" s="569">
        <v>2</v>
      </c>
      <c r="AH63" s="513" t="s">
        <v>1382</v>
      </c>
      <c r="AI63" s="512" t="s">
        <v>96</v>
      </c>
      <c r="AJ63" s="512" t="s">
        <v>97</v>
      </c>
      <c r="AK63" s="512" t="s">
        <v>98</v>
      </c>
      <c r="AL63" s="512">
        <v>1338</v>
      </c>
      <c r="AM63" s="512">
        <v>3795</v>
      </c>
      <c r="AN63" s="567">
        <v>220</v>
      </c>
      <c r="AO63" s="567">
        <v>68</v>
      </c>
      <c r="AP63" s="9">
        <v>30.909090909090899</v>
      </c>
      <c r="AQ63" s="513" t="s">
        <v>1383</v>
      </c>
      <c r="AR63" s="467">
        <v>409</v>
      </c>
      <c r="AS63" s="151">
        <f>AR63-AN63</f>
        <v>189</v>
      </c>
      <c r="AT63" s="472">
        <f>AR63/AN63-1</f>
        <v>0.85909090909090913</v>
      </c>
      <c r="AU63" s="357"/>
      <c r="AV63" s="1"/>
      <c r="AW63" s="1"/>
      <c r="AX63" s="1"/>
      <c r="AY63" s="1"/>
      <c r="AZ63" s="305" t="str">
        <f>IF(AF63&gt;0,"Ok","Falta diligenciar presupuesto asignado")</f>
        <v>Falta diligenciar presupuesto asignado</v>
      </c>
      <c r="BA63" s="132" t="str">
        <f>IF(AI63="Stock","Es Sotock","No Stock")</f>
        <v>No Stock</v>
      </c>
      <c r="BB63" s="132" t="str">
        <f>IF(AL63=AM63,"OK","NO")</f>
        <v>NO</v>
      </c>
      <c r="BC63" s="132" t="str">
        <f>IF(AM63=AN63,"OK","NO")</f>
        <v>NO</v>
      </c>
      <c r="BD63" s="374" t="str">
        <f>IF(AND(BB63="OK",BC63="OK",AI63="Stock"),"Stock OK","N/A o problema por ser Stock")</f>
        <v>N/A o problema por ser Stock</v>
      </c>
      <c r="BE63" s="365" t="e">
        <f>VLOOKUP(B63,[1]Gastos!$A$11:$R$4776,17,FALSE)</f>
        <v>#N/A</v>
      </c>
      <c r="BF63" s="365">
        <f>IF(ISERROR(BE63), 0, BE63)</f>
        <v>0</v>
      </c>
      <c r="BG63" s="405"/>
      <c r="BH63" s="1"/>
      <c r="BI63" s="1"/>
      <c r="BJ63" s="132" t="str">
        <f>IF(AND(BB63="OK",BC63="OK",AI63&lt;&gt;"Stock"),"N/A","Ok")</f>
        <v>Ok</v>
      </c>
      <c r="BK63" s="14" t="str">
        <f>IF(AU63&lt;AN63,"Meta 2025 menor que meta 2024","Meta 2025 mayor o igual a meta 2024")</f>
        <v>Meta 2025 menor que meta 2024</v>
      </c>
      <c r="BL63" s="1" t="s">
        <v>3836</v>
      </c>
      <c r="BM63" s="1" t="s">
        <v>3836</v>
      </c>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row>
    <row r="64" spans="1:600" s="45" customFormat="1" ht="20.100000000000001" hidden="1" customHeight="1" x14ac:dyDescent="0.25">
      <c r="A64" s="14" t="str">
        <f>+D64&amp;F64</f>
        <v>0214-0103</v>
      </c>
      <c r="B64" s="14" t="str">
        <f>+D64&amp;Q64</f>
        <v>0214-0102</v>
      </c>
      <c r="C64" s="1" t="s">
        <v>72</v>
      </c>
      <c r="D64" s="5" t="s">
        <v>1475</v>
      </c>
      <c r="E64" s="513" t="s">
        <v>1476</v>
      </c>
      <c r="F64" s="341" t="str">
        <f>VLOOKUP($B64,'producto-objetivo'!$A:$G,4,0)</f>
        <v>03</v>
      </c>
      <c r="G64" s="6" t="str">
        <f>VLOOKUP($B64,'producto-objetivo'!$A:$G,5,0)</f>
        <v>Reestablecer los derechos de niñez, adolescencia y juventud en situación de vida en calle, en riesgo de habitabilidad en calle y en fragilidad social.</v>
      </c>
      <c r="H64" s="6" t="str">
        <f>_xlfn.XLOOKUP($A64,'indicador-objetivo'!$A:$A,'indicador-objetivo'!F:F,"DATO NO ENCONTRADO",0)</f>
        <v>1</v>
      </c>
      <c r="I64" s="6" t="str">
        <f>_xlfn.XLOOKUP($A64,'indicador-objetivo'!$A:$A,'indicador-objetivo'!G:G,"DATO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64" s="6" t="str">
        <f>_xlfn.XLOOKUP($A64,'indicador-objetivo'!$A:$A,'indicador-objetivo'!H:H,"DATO NO ENCONTRADO",0)</f>
        <v>Stock</v>
      </c>
      <c r="K64" s="6" t="str">
        <f>_xlfn.XLOOKUP($A64,'indicador-objetivo'!$A:$A,'indicador-objetivo'!I:I,"DATO NO ENCONTRADO",0)</f>
        <v>Mensual</v>
      </c>
      <c r="L64" s="6" t="str">
        <f>_xlfn.XLOOKUP($A64,'indicador-objetivo'!$A:$A,'indicador-objetivo'!J:J,"DATO NO ENCONTRADO",0)</f>
        <v>%</v>
      </c>
      <c r="M64" s="6">
        <f>_xlfn.XLOOKUP($A64,'indicador-objetivo'!$A:$A,'indicador-objetivo'!K:K,"DATO NO ENCONTRADO",0)</f>
        <v>8.33</v>
      </c>
      <c r="N64" s="6">
        <f>_xlfn.XLOOKUP($A64,'indicador-objetivo'!$A:$A,'indicador-objetivo'!L:L,"DATO NO ENCONTRADO",0)</f>
        <v>8.33</v>
      </c>
      <c r="O64" s="6">
        <f>_xlfn.XLOOKUP($A64,'indicador-objetivo'!$A:$A,'indicador-objetivo'!M:M,"DATO NO ENCONTRADO",0)</f>
        <v>8.33</v>
      </c>
      <c r="P64" s="144"/>
      <c r="Q64" s="326" t="s">
        <v>110</v>
      </c>
      <c r="R64" s="513" t="s">
        <v>1477</v>
      </c>
      <c r="S64" s="9">
        <v>0</v>
      </c>
      <c r="T64" s="9">
        <v>0</v>
      </c>
      <c r="U64" s="9">
        <v>0</v>
      </c>
      <c r="V64" s="9">
        <v>0</v>
      </c>
      <c r="W64" s="7">
        <v>0</v>
      </c>
      <c r="X64" s="7">
        <v>0</v>
      </c>
      <c r="Y64" s="7">
        <v>0</v>
      </c>
      <c r="Z64" s="7">
        <v>0</v>
      </c>
      <c r="AA64" s="7">
        <v>0</v>
      </c>
      <c r="AB64" s="7">
        <v>0</v>
      </c>
      <c r="AC64" s="571"/>
      <c r="AD64" s="141"/>
      <c r="AE64" s="141"/>
      <c r="AF64" s="351">
        <f>IF(AND(AC64="",AD64="",AD64=""),0,BF64)</f>
        <v>0</v>
      </c>
      <c r="AG64" s="569">
        <v>2</v>
      </c>
      <c r="AH64" s="513" t="s">
        <v>1480</v>
      </c>
      <c r="AI64" s="512" t="s">
        <v>144</v>
      </c>
      <c r="AJ64" s="512" t="s">
        <v>97</v>
      </c>
      <c r="AK64" s="512" t="s">
        <v>98</v>
      </c>
      <c r="AL64" s="512">
        <v>2787</v>
      </c>
      <c r="AM64" s="512">
        <v>2787</v>
      </c>
      <c r="AN64" s="567">
        <v>2787</v>
      </c>
      <c r="AO64" s="567">
        <v>1015</v>
      </c>
      <c r="AP64" s="9">
        <v>36.419088625762498</v>
      </c>
      <c r="AQ64" s="513" t="s">
        <v>1481</v>
      </c>
      <c r="AR64" s="151">
        <v>2787</v>
      </c>
      <c r="AS64" s="151">
        <f>AR64-AN64</f>
        <v>0</v>
      </c>
      <c r="AT64" s="472">
        <f>AR64/AN64-1</f>
        <v>0</v>
      </c>
      <c r="AU64" s="357"/>
      <c r="AV64" s="1"/>
      <c r="AW64" s="1"/>
      <c r="AX64" s="1"/>
      <c r="AY64" s="1"/>
      <c r="AZ64" s="305" t="str">
        <f>IF(AF64&gt;0,"Ok","Falta diligenciar presupuesto asignado")</f>
        <v>Falta diligenciar presupuesto asignado</v>
      </c>
      <c r="BA64" s="132" t="str">
        <f>IF(AI64="Stock","Es Sotock","No Stock")</f>
        <v>Es Sotock</v>
      </c>
      <c r="BB64" s="132" t="str">
        <f>IF(AL64=AM64,"OK","NO")</f>
        <v>OK</v>
      </c>
      <c r="BC64" s="132" t="str">
        <f>IF(AM64=AN64,"OK","NO")</f>
        <v>OK</v>
      </c>
      <c r="BD64" s="374" t="str">
        <f>IF(AND(BB64="OK",BC64="OK",AI64="Stock"),"Stock OK","N/A o problema por ser Stock")</f>
        <v>Stock OK</v>
      </c>
      <c r="BE64" s="365">
        <f>VLOOKUP(B64,[1]Gastos!$A$11:$R$4776,17,FALSE)</f>
        <v>57039754000</v>
      </c>
      <c r="BF64" s="365">
        <f>IF(ISERROR(BE64), 0, BE64)</f>
        <v>57039754000</v>
      </c>
      <c r="BG64" s="405"/>
      <c r="BH64" s="1"/>
      <c r="BI64" s="1"/>
      <c r="BJ64" s="132" t="str">
        <f>IF(AND(BB64="OK",BC64="OK",AI64&lt;&gt;"Stock"),"N/A","Ok")</f>
        <v>Ok</v>
      </c>
      <c r="BK64" s="14" t="str">
        <f>IF(AU64&lt;AN64,"Meta 2025 menor que meta 2024","Meta 2025 mayor o igual a meta 2024")</f>
        <v>Meta 2025 menor que meta 2024</v>
      </c>
      <c r="BL64" s="1" t="s">
        <v>3836</v>
      </c>
      <c r="BM64" s="1" t="s">
        <v>3836</v>
      </c>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row>
    <row r="65" spans="1:600" s="45" customFormat="1" ht="20.100000000000001" hidden="1" customHeight="1" x14ac:dyDescent="0.25">
      <c r="A65" s="14" t="str">
        <f>+D65&amp;F65</f>
        <v>0219-0101</v>
      </c>
      <c r="B65" s="14" t="str">
        <f>+D65&amp;Q65</f>
        <v>0219-0102</v>
      </c>
      <c r="C65" s="1" t="s">
        <v>67</v>
      </c>
      <c r="D65" s="5" t="s">
        <v>1631</v>
      </c>
      <c r="E65" s="513" t="s">
        <v>1632</v>
      </c>
      <c r="F65" s="341" t="str">
        <f>VLOOKUP($B65,'producto-objetivo'!$A:$G,4,0)</f>
        <v>01</v>
      </c>
      <c r="G65" s="6" t="str">
        <f>VLOOKUP($B65,'producto-objetivo'!$A:$G,5,0)</f>
        <v>Promover la transformación pedagógica de los docentes y directivos docentes en investigación, innovación educativa, procesos de formación y gestión del conocimiento científico y del saber pedagógico</v>
      </c>
      <c r="H65" s="6" t="str">
        <f>_xlfn.XLOOKUP($A65,'indicador-objetivo'!$A:$A,'indicador-objetivo'!F:F,"DATO NO ENCONTRADO",0)</f>
        <v>1</v>
      </c>
      <c r="I65" s="6" t="str">
        <f>_xlfn.XLOOKUP($A65,'indicador-objetivo'!$A:$A,'indicador-objetivo'!G:G,"DATO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65" s="6" t="str">
        <f>_xlfn.XLOOKUP($A65,'indicador-objetivo'!$A:$A,'indicador-objetivo'!H:H,"DATO NO ENCONTRADO",0)</f>
        <v>Acumulado</v>
      </c>
      <c r="K65" s="6" t="str">
        <f>_xlfn.XLOOKUP($A65,'indicador-objetivo'!$A:$A,'indicador-objetivo'!I:I,"DATO NO ENCONTRADO",0)</f>
        <v>Trimestral</v>
      </c>
      <c r="L65" s="6" t="str">
        <f>_xlfn.XLOOKUP($A65,'indicador-objetivo'!$A:$A,'indicador-objetivo'!J:J,"DATO NO ENCONTRADO",0)</f>
        <v>VAL</v>
      </c>
      <c r="M65" s="6">
        <f>_xlfn.XLOOKUP($A65,'indicador-objetivo'!$A:$A,'indicador-objetivo'!K:K,"DATO NO ENCONTRADO",0)</f>
        <v>600</v>
      </c>
      <c r="N65" s="6">
        <f>_xlfn.XLOOKUP($A65,'indicador-objetivo'!$A:$A,'indicador-objetivo'!L:L,"DATO NO ENCONTRADO",0)</f>
        <v>6398</v>
      </c>
      <c r="O65" s="6">
        <f>_xlfn.XLOOKUP($A65,'indicador-objetivo'!$A:$A,'indicador-objetivo'!M:M,"DATO NO ENCONTRADO",0)</f>
        <v>231</v>
      </c>
      <c r="P65" s="144"/>
      <c r="Q65" s="326" t="s">
        <v>110</v>
      </c>
      <c r="R65" s="513" t="s">
        <v>1636</v>
      </c>
      <c r="S65" s="9">
        <v>641.28899999999999</v>
      </c>
      <c r="T65" s="9">
        <v>641.28899999999999</v>
      </c>
      <c r="U65" s="9">
        <v>265.13299999999998</v>
      </c>
      <c r="V65" s="9">
        <v>53.601900000000001</v>
      </c>
      <c r="W65" s="7" t="s">
        <v>94</v>
      </c>
      <c r="X65" s="7" t="s">
        <v>94</v>
      </c>
      <c r="Y65" s="7" t="s">
        <v>94</v>
      </c>
      <c r="Z65" s="7" t="s">
        <v>94</v>
      </c>
      <c r="AA65" s="7" t="s">
        <v>94</v>
      </c>
      <c r="AB65" s="7" t="s">
        <v>94</v>
      </c>
      <c r="AC65" s="151">
        <f>150000000/1000000</f>
        <v>150</v>
      </c>
      <c r="AD65" s="167">
        <f>AC65-T65</f>
        <v>-491.28899999999999</v>
      </c>
      <c r="AE65" s="168">
        <f>AC65/T65-1</f>
        <v>-0.7660960970794759</v>
      </c>
      <c r="AF65" s="351">
        <f>IF(AND(AC65="",AD65="",AD65=""),0,BF65)</f>
        <v>0</v>
      </c>
      <c r="AG65" s="569">
        <v>2</v>
      </c>
      <c r="AH65" s="513" t="s">
        <v>1637</v>
      </c>
      <c r="AI65" s="512" t="s">
        <v>144</v>
      </c>
      <c r="AJ65" s="512" t="s">
        <v>148</v>
      </c>
      <c r="AK65" s="512" t="s">
        <v>98</v>
      </c>
      <c r="AL65" s="512">
        <v>1</v>
      </c>
      <c r="AM65" s="512">
        <v>1</v>
      </c>
      <c r="AN65" s="567">
        <v>1</v>
      </c>
      <c r="AO65" s="567">
        <v>1E-4</v>
      </c>
      <c r="AP65" s="9">
        <v>0.01</v>
      </c>
      <c r="AQ65" s="513" t="s">
        <v>1638</v>
      </c>
      <c r="AR65" s="151">
        <v>1</v>
      </c>
      <c r="AS65" s="151">
        <f>AR65-AN65</f>
        <v>0</v>
      </c>
      <c r="AT65" s="472">
        <f>AR65/AN65-1</f>
        <v>0</v>
      </c>
      <c r="AU65" s="357"/>
      <c r="AV65" s="1"/>
      <c r="AW65" s="1"/>
      <c r="AX65" s="1"/>
      <c r="AY65" s="1"/>
      <c r="AZ65" s="305" t="str">
        <f>IF(AF65&gt;0,"Ok","Falta diligenciar presupuesto asignado")</f>
        <v>Falta diligenciar presupuesto asignado</v>
      </c>
      <c r="BA65" s="132" t="str">
        <f>IF(AI65="Stock","Es Sotock","No Stock")</f>
        <v>Es Sotock</v>
      </c>
      <c r="BB65" s="132" t="str">
        <f>IF(AL65=AM65,"OK","NO")</f>
        <v>OK</v>
      </c>
      <c r="BC65" s="132" t="str">
        <f>IF(AM65=AN65,"OK","NO")</f>
        <v>OK</v>
      </c>
      <c r="BD65" s="374" t="str">
        <f>IF(AND(BB65="OK",BC65="OK",AI65="Stock"),"Stock OK","N/A o problema por ser Stock")</f>
        <v>Stock OK</v>
      </c>
      <c r="BE65" s="365" t="e">
        <f>VLOOKUP(B65,[1]Gastos!$A$11:$R$4776,17,FALSE)</f>
        <v>#N/A</v>
      </c>
      <c r="BF65" s="365">
        <f>IF(ISERROR(BE65), 0, BE65)</f>
        <v>0</v>
      </c>
      <c r="BG65" s="405"/>
      <c r="BH65" s="1"/>
      <c r="BI65" s="1"/>
      <c r="BJ65" s="132" t="str">
        <f>IF(AND(BB65="OK",BC65="OK",AI65&lt;&gt;"Stock"),"N/A","Ok")</f>
        <v>Ok</v>
      </c>
      <c r="BK65" s="14" t="str">
        <f>IF(AU65&lt;AN65,"Meta 2025 menor que meta 2024","Meta 2025 mayor o igual a meta 2024")</f>
        <v>Meta 2025 menor que meta 2024</v>
      </c>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row>
    <row r="66" spans="1:600" s="45" customFormat="1" ht="20.100000000000001" hidden="1" customHeight="1" x14ac:dyDescent="0.25">
      <c r="A66" s="14" t="str">
        <f>+D66&amp;F66</f>
        <v>0220-0101</v>
      </c>
      <c r="B66" s="14" t="str">
        <f>+D66&amp;Q66</f>
        <v>0220-0101</v>
      </c>
      <c r="C66" s="1" t="s">
        <v>69</v>
      </c>
      <c r="D66" s="5" t="s">
        <v>1642</v>
      </c>
      <c r="E66" s="513" t="s">
        <v>1643</v>
      </c>
      <c r="F66" s="341" t="str">
        <f>VLOOKUP($B66,'producto-objetivo'!$A:$G,4,0)</f>
        <v>01</v>
      </c>
      <c r="G66" s="6" t="str">
        <f>VLOOKUP($B66,'producto-objetivo'!$A:$G,5,0)</f>
        <v>Promover la participación organizaciones sociales, comunales, de medios comunitarios y alternativos, organizaciones de propiedad horizontal e instancias de participación del distrito capital</v>
      </c>
      <c r="H66" s="6" t="str">
        <f>_xlfn.XLOOKUP($A66,'indicador-objetivo'!$A:$A,'indicador-objetivo'!F:F,"DATO NO ENCONTRADO",0)</f>
        <v>1</v>
      </c>
      <c r="I66" s="6" t="str">
        <f>_xlfn.XLOOKUP($A66,'indicador-objetivo'!$A:$A,'indicador-objetivo'!G:G,"DATO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66" s="6" t="str">
        <f>_xlfn.XLOOKUP($A66,'indicador-objetivo'!$A:$A,'indicador-objetivo'!H:H,"DATO NO ENCONTRADO",0)</f>
        <v>Stock</v>
      </c>
      <c r="K66" s="6" t="str">
        <f>_xlfn.XLOOKUP($A66,'indicador-objetivo'!$A:$A,'indicador-objetivo'!I:I,"DATO NO ENCONTRADO",0)</f>
        <v>Semestral</v>
      </c>
      <c r="L66" s="6" t="str">
        <f>_xlfn.XLOOKUP($A66,'indicador-objetivo'!$A:$A,'indicador-objetivo'!J:J,"DATO NO ENCONTRADO",0)</f>
        <v>%</v>
      </c>
      <c r="M66" s="6">
        <f>_xlfn.XLOOKUP($A66,'indicador-objetivo'!$A:$A,'indicador-objetivo'!K:K,"DATO NO ENCONTRADO",0)</f>
        <v>100</v>
      </c>
      <c r="N66" s="6">
        <f>_xlfn.XLOOKUP($A66,'indicador-objetivo'!$A:$A,'indicador-objetivo'!L:L,"DATO NO ENCONTRADO",0)</f>
        <v>100</v>
      </c>
      <c r="O66" s="6">
        <f>_xlfn.XLOOKUP($A66,'indicador-objetivo'!$A:$A,'indicador-objetivo'!M:M,"DATO NO ENCONTRADO",0)</f>
        <v>100</v>
      </c>
      <c r="P66" s="144"/>
      <c r="Q66" s="547" t="s">
        <v>124</v>
      </c>
      <c r="R66" s="513" t="s">
        <v>1644</v>
      </c>
      <c r="S66" s="8">
        <v>0</v>
      </c>
      <c r="T66" s="9">
        <v>0</v>
      </c>
      <c r="U66" s="9">
        <v>0</v>
      </c>
      <c r="V66" s="9">
        <v>0</v>
      </c>
      <c r="W66" s="7">
        <v>0</v>
      </c>
      <c r="X66" s="7">
        <v>0</v>
      </c>
      <c r="Y66" s="7">
        <v>0</v>
      </c>
      <c r="Z66" s="7">
        <v>0</v>
      </c>
      <c r="AA66" s="7">
        <v>0</v>
      </c>
      <c r="AB66" s="7">
        <v>0</v>
      </c>
      <c r="AC66" s="151"/>
      <c r="AD66" s="162"/>
      <c r="AE66" s="168"/>
      <c r="AF66" s="351">
        <f>IF(AND(AC66="",AD66="",AD66=""),0,BF66)</f>
        <v>0</v>
      </c>
      <c r="AG66" s="569">
        <v>2</v>
      </c>
      <c r="AH66" s="513" t="s">
        <v>1647</v>
      </c>
      <c r="AI66" s="512" t="s">
        <v>96</v>
      </c>
      <c r="AJ66" s="512" t="s">
        <v>148</v>
      </c>
      <c r="AK66" s="512" t="s">
        <v>98</v>
      </c>
      <c r="AL66" s="512">
        <v>500</v>
      </c>
      <c r="AM66" s="512">
        <v>1500</v>
      </c>
      <c r="AN66" s="567">
        <v>150</v>
      </c>
      <c r="AO66" s="567">
        <v>75</v>
      </c>
      <c r="AP66" s="9">
        <v>50</v>
      </c>
      <c r="AQ66" s="2" t="s">
        <v>1648</v>
      </c>
      <c r="AR66" s="151">
        <v>150</v>
      </c>
      <c r="AS66" s="151">
        <f>AR66-AN66</f>
        <v>0</v>
      </c>
      <c r="AT66" s="198">
        <f>AR66/AN66-1</f>
        <v>0</v>
      </c>
      <c r="AU66" s="370"/>
      <c r="AV66" s="1"/>
      <c r="AW66" s="1"/>
      <c r="AX66" s="1"/>
      <c r="AY66" s="1"/>
      <c r="AZ66" s="305" t="str">
        <f>IF(AF66&gt;0,"Ok","Falta diligenciar presupuesto asignado")</f>
        <v>Falta diligenciar presupuesto asignado</v>
      </c>
      <c r="BA66" s="132" t="str">
        <f>IF(AI66="Stock","Es Sotock","No Stock")</f>
        <v>No Stock</v>
      </c>
      <c r="BB66" s="132" t="str">
        <f>IF(AL66=AM66,"OK","NO")</f>
        <v>NO</v>
      </c>
      <c r="BC66" s="132" t="str">
        <f>IF(AM66=AN66,"OK","NO")</f>
        <v>NO</v>
      </c>
      <c r="BD66" s="374" t="str">
        <f>IF(AND(BB66="OK",BC66="OK",AI66="Stock"),"Stock OK","N/A o problema por ser Stock")</f>
        <v>N/A o problema por ser Stock</v>
      </c>
      <c r="BE66" s="365" t="e">
        <f>VLOOKUP(B66,[1]Gastos!$A$11:$R$4776,17,FALSE)</f>
        <v>#N/A</v>
      </c>
      <c r="BF66" s="365">
        <f>IF(ISERROR(BE66), 0, BE66)</f>
        <v>0</v>
      </c>
      <c r="BG66" s="405"/>
      <c r="BH66" s="1"/>
      <c r="BI66" s="1"/>
      <c r="BJ66" s="132" t="str">
        <f>IF(AND(BB66="OK",BC66="OK",AI66&lt;&gt;"Stock"),"N/A","Ok")</f>
        <v>Ok</v>
      </c>
      <c r="BK66" s="14" t="str">
        <f>IF(AU66&lt;AN66,"Meta 2025 menor que meta 2024","Meta 2025 mayor o igual a meta 2024")</f>
        <v>Meta 2025 menor que meta 2024</v>
      </c>
      <c r="BL66" s="1" t="s">
        <v>3836</v>
      </c>
      <c r="BM66" s="1" t="s">
        <v>3836</v>
      </c>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row>
    <row r="67" spans="1:600" s="45" customFormat="1" ht="20.100000000000001" hidden="1" customHeight="1" x14ac:dyDescent="0.25">
      <c r="A67" s="14" t="str">
        <f>+D67&amp;F67</f>
        <v>0221-0101</v>
      </c>
      <c r="B67" s="14" t="str">
        <f>+D67&amp;Q67</f>
        <v>0221-0101</v>
      </c>
      <c r="C67" s="1" t="s">
        <v>66</v>
      </c>
      <c r="D67" s="5" t="s">
        <v>1670</v>
      </c>
      <c r="E67" s="513" t="s">
        <v>1671</v>
      </c>
      <c r="F67" s="341" t="str">
        <f>VLOOKUP($B67,'producto-objetivo'!$A:$G,4,0)</f>
        <v>01</v>
      </c>
      <c r="G67" s="6" t="str">
        <f>VLOOKUP($B67,'producto-objetivo'!$A:$G,5,0)</f>
        <v>Fortalecer el sistema turístico de Bogotá Región para responder a las principales tendencias, oportunidades y cambios que inciden en el sector</v>
      </c>
      <c r="H67" s="288" t="s">
        <v>442</v>
      </c>
      <c r="I67" s="288" t="s">
        <v>1675</v>
      </c>
      <c r="J67" s="288" t="s">
        <v>153</v>
      </c>
      <c r="K67" s="288" t="s">
        <v>97</v>
      </c>
      <c r="L67" s="288" t="s">
        <v>149</v>
      </c>
      <c r="M67" s="445">
        <v>92</v>
      </c>
      <c r="N67" s="445">
        <v>100</v>
      </c>
      <c r="O67" s="445">
        <v>100</v>
      </c>
      <c r="P67" s="144"/>
      <c r="Q67" s="547" t="s">
        <v>124</v>
      </c>
      <c r="R67" s="513" t="s">
        <v>1673</v>
      </c>
      <c r="S67" s="8">
        <v>0</v>
      </c>
      <c r="T67" s="9">
        <v>0</v>
      </c>
      <c r="U67" s="9">
        <v>0</v>
      </c>
      <c r="V67" s="9">
        <v>0</v>
      </c>
      <c r="W67" s="7">
        <v>0</v>
      </c>
      <c r="X67" s="7">
        <v>0</v>
      </c>
      <c r="Y67" s="7">
        <v>0</v>
      </c>
      <c r="Z67" s="7">
        <v>0</v>
      </c>
      <c r="AA67" s="7">
        <v>0</v>
      </c>
      <c r="AB67" s="7">
        <v>0</v>
      </c>
      <c r="AC67" s="9"/>
      <c r="AD67" s="167"/>
      <c r="AE67" s="168"/>
      <c r="AF67" s="351">
        <f>IF(AND(AC67="",AD67="",AD67=""),0,BF67)</f>
        <v>0</v>
      </c>
      <c r="AG67" s="569">
        <v>2</v>
      </c>
      <c r="AH67" s="513" t="s">
        <v>1676</v>
      </c>
      <c r="AI67" s="512" t="s">
        <v>153</v>
      </c>
      <c r="AJ67" s="512" t="s">
        <v>258</v>
      </c>
      <c r="AK67" s="512" t="s">
        <v>98</v>
      </c>
      <c r="AL67" s="512">
        <v>2.0499999999999998</v>
      </c>
      <c r="AM67" s="512">
        <v>3</v>
      </c>
      <c r="AN67" s="567">
        <v>3</v>
      </c>
      <c r="AO67" s="567">
        <v>3</v>
      </c>
      <c r="AP67" s="9">
        <v>100</v>
      </c>
      <c r="AQ67" s="513" t="s">
        <v>1677</v>
      </c>
      <c r="AR67" s="151"/>
      <c r="AS67" s="151">
        <f>AR67-AN67</f>
        <v>-3</v>
      </c>
      <c r="AT67" s="198">
        <f>AR67/AN67-1</f>
        <v>-1</v>
      </c>
      <c r="AU67" s="370"/>
      <c r="AV67" s="1"/>
      <c r="AW67" s="1"/>
      <c r="AX67" s="1"/>
      <c r="AY67" s="1"/>
      <c r="AZ67" s="305" t="str">
        <f>IF(AF67&gt;0,"Ok","Falta diligenciar presupuesto asignado")</f>
        <v>Falta diligenciar presupuesto asignado</v>
      </c>
      <c r="BA67" s="132" t="str">
        <f>IF(AI67="Stock","Es Sotock","No Stock")</f>
        <v>No Stock</v>
      </c>
      <c r="BB67" s="132" t="str">
        <f>IF(AL67=AM67,"OK","NO")</f>
        <v>NO</v>
      </c>
      <c r="BC67" s="132" t="str">
        <f>IF(AM67=AN67,"OK","NO")</f>
        <v>OK</v>
      </c>
      <c r="BD67" s="374" t="str">
        <f>IF(AND(BB67="OK",BC67="OK",AI67="Stock"),"Stock OK","N/A o problema por ser Stock")</f>
        <v>N/A o problema por ser Stock</v>
      </c>
      <c r="BE67" s="365">
        <f>VLOOKUP(B67,[1]Gastos!$A$11:$R$4776,17,FALSE)</f>
        <v>13973826000</v>
      </c>
      <c r="BF67" s="365">
        <f>IF(ISERROR(BE67), 0, BE67)</f>
        <v>13973826000</v>
      </c>
      <c r="BG67" s="405"/>
      <c r="BH67" s="1"/>
      <c r="BI67" s="1"/>
      <c r="BJ67" s="132" t="str">
        <f>IF(AND(BB67="OK",BC67="OK",AI67&lt;&gt;"Stock"),"N/A","Ok")</f>
        <v>Ok</v>
      </c>
      <c r="BK67" s="14" t="str">
        <f>IF(AU67&lt;AN67,"Meta 2025 menor que meta 2024","Meta 2025 mayor o igual a meta 2024")</f>
        <v>Meta 2025 menor que meta 2024</v>
      </c>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row>
    <row r="68" spans="1:600" s="14" customFormat="1" ht="20.100000000000001" hidden="1" customHeight="1" x14ac:dyDescent="0.25">
      <c r="A68" s="14" t="str">
        <f>+D68&amp;F68</f>
        <v>0226-0101</v>
      </c>
      <c r="B68" s="14" t="str">
        <f>+D68&amp;Q68</f>
        <v>0226-0101</v>
      </c>
      <c r="C68" s="1" t="s">
        <v>71</v>
      </c>
      <c r="D68" s="5" t="s">
        <v>1743</v>
      </c>
      <c r="E68" s="513" t="s">
        <v>1744</v>
      </c>
      <c r="F68" s="341" t="str">
        <f>VLOOKUP($B68,'producto-objetivo'!$A:$G,4,0)</f>
        <v>01</v>
      </c>
      <c r="G68" s="6" t="str">
        <f>VLOOKUP($B68,'producto-objetivo'!$A:$G,5,0)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68" s="6" t="str">
        <f>_xlfn.XLOOKUP($A68,'indicador-objetivo'!$A:$A,'indicador-objetivo'!F:F,"DATO NO ENCONTRADO",0)</f>
        <v>1</v>
      </c>
      <c r="I68" s="6" t="str">
        <f>_xlfn.XLOOKUP($A68,'indicador-objetivo'!$A:$A,'indicador-objetivo'!G:G,"DATO NO ENCONTRADO",0)</f>
        <v>Porcentaje de incremento de la base catastral del Distrito Capital que aporte al fisco de la ciudad</v>
      </c>
      <c r="J68" s="6" t="str">
        <f>_xlfn.XLOOKUP($A68,'indicador-objetivo'!$A:$A,'indicador-objetivo'!H:H,"DATO NO ENCONTRADO",0)</f>
        <v>Stock</v>
      </c>
      <c r="K68" s="6" t="str">
        <f>_xlfn.XLOOKUP($A68,'indicador-objetivo'!$A:$A,'indicador-objetivo'!I:I,"DATO NO ENCONTRADO",0)</f>
        <v>Anual</v>
      </c>
      <c r="L68" s="6" t="str">
        <f>_xlfn.XLOOKUP($A68,'indicador-objetivo'!$A:$A,'indicador-objetivo'!J:J,"DATO NO ENCONTRADO",0)</f>
        <v>%</v>
      </c>
      <c r="M68" s="6">
        <f>_xlfn.XLOOKUP($A68,'indicador-objetivo'!$A:$A,'indicador-objetivo'!K:K,"DATO NO ENCONTRADO",0)</f>
        <v>3</v>
      </c>
      <c r="N68" s="6">
        <f>_xlfn.XLOOKUP($A68,'indicador-objetivo'!$A:$A,'indicador-objetivo'!L:L,"DATO NO ENCONTRADO",0)</f>
        <v>3</v>
      </c>
      <c r="O68" s="6">
        <f>_xlfn.XLOOKUP($A68,'indicador-objetivo'!$A:$A,'indicador-objetivo'!M:M,"DATO NO ENCONTRADO",0)</f>
        <v>3</v>
      </c>
      <c r="P68" s="144"/>
      <c r="Q68" s="326" t="s">
        <v>124</v>
      </c>
      <c r="R68" s="6" t="s">
        <v>1745</v>
      </c>
      <c r="S68" s="8">
        <v>0</v>
      </c>
      <c r="T68" s="9">
        <v>0</v>
      </c>
      <c r="U68" s="9">
        <v>0</v>
      </c>
      <c r="V68" s="9">
        <v>0</v>
      </c>
      <c r="W68" s="7">
        <v>0</v>
      </c>
      <c r="X68" s="7">
        <v>0</v>
      </c>
      <c r="Y68" s="7">
        <v>0</v>
      </c>
      <c r="Z68" s="7">
        <v>0</v>
      </c>
      <c r="AA68" s="7">
        <v>0</v>
      </c>
      <c r="AB68" s="7">
        <v>0</v>
      </c>
      <c r="AC68" s="151"/>
      <c r="AD68" s="167"/>
      <c r="AE68" s="168"/>
      <c r="AF68" s="351">
        <f>IF(AND(AC68="",AD68="",AD68=""),0,BF68)</f>
        <v>0</v>
      </c>
      <c r="AG68" s="7">
        <v>2</v>
      </c>
      <c r="AH68" s="6" t="s">
        <v>1748</v>
      </c>
      <c r="AI68" s="5" t="s">
        <v>144</v>
      </c>
      <c r="AJ68" s="5" t="s">
        <v>148</v>
      </c>
      <c r="AK68" s="5" t="s">
        <v>149</v>
      </c>
      <c r="AL68" s="5">
        <v>100</v>
      </c>
      <c r="AM68" s="5">
        <v>100</v>
      </c>
      <c r="AN68" s="9">
        <v>100</v>
      </c>
      <c r="AO68" s="9">
        <v>80.03</v>
      </c>
      <c r="AP68" s="9">
        <v>80.03</v>
      </c>
      <c r="AQ68" s="6" t="s">
        <v>1749</v>
      </c>
      <c r="AR68" s="151"/>
      <c r="AS68" s="469">
        <f>AR68-AN68</f>
        <v>-100</v>
      </c>
      <c r="AT68" s="231">
        <f>AR68/AN68-1</f>
        <v>-1</v>
      </c>
      <c r="AU68" s="355"/>
      <c r="AV68" s="1"/>
      <c r="AW68" s="1"/>
      <c r="AX68" s="1"/>
      <c r="AY68" s="1"/>
      <c r="AZ68" s="305" t="str">
        <f>IF(AF68&gt;0,"Ok","Falta diligenciar presupuesto asignado")</f>
        <v>Falta diligenciar presupuesto asignado</v>
      </c>
      <c r="BA68" s="132" t="str">
        <f>IF(AI68="Stock","Es Sotock","No Stock")</f>
        <v>Es Sotock</v>
      </c>
      <c r="BB68" s="132" t="str">
        <f>IF(AL68=AM68,"OK","NO")</f>
        <v>OK</v>
      </c>
      <c r="BC68" s="132" t="str">
        <f>IF(AM68=AN68,"OK","NO")</f>
        <v>OK</v>
      </c>
      <c r="BD68" s="374" t="str">
        <f>IF(AND(BB68="OK",BC68="OK",AI68="Stock"),"Stock OK","N/A o problema por ser Stock")</f>
        <v>Stock OK</v>
      </c>
      <c r="BE68" s="365">
        <f>VLOOKUP(B68,[1]Gastos!$A$11:$R$4776,17,FALSE)</f>
        <v>4525972000</v>
      </c>
      <c r="BF68" s="365">
        <f>IF(ISERROR(BE68), 0, BE68)</f>
        <v>4525972000</v>
      </c>
      <c r="BG68" s="405" t="str">
        <f>B68</f>
        <v>0226-0101</v>
      </c>
      <c r="BH68" s="1"/>
      <c r="BI68" s="1"/>
      <c r="BJ68" s="132" t="str">
        <f>IF(AND(BB68="OK",BC68="OK",AI68&lt;&gt;"Stock"),"N/A","Ok")</f>
        <v>Ok</v>
      </c>
      <c r="BK68" s="14" t="str">
        <f>IF(AU68&lt;AN68,"Meta 2025 menor que meta 2024","Meta 2025 mayor o igual a meta 2024")</f>
        <v>Meta 2025 menor que meta 2024</v>
      </c>
      <c r="BL68" s="1" t="s">
        <v>3836</v>
      </c>
      <c r="BM68" s="1" t="s">
        <v>3838</v>
      </c>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row>
    <row r="69" spans="1:600" s="14" customFormat="1" ht="20.100000000000001" hidden="1" customHeight="1" x14ac:dyDescent="0.25">
      <c r="A69" s="14" t="str">
        <f>+D69&amp;F69</f>
        <v>0227-0101</v>
      </c>
      <c r="B69" s="14" t="str">
        <f>+D69&amp;Q69</f>
        <v>0227-0102</v>
      </c>
      <c r="C69" s="1" t="s">
        <v>74</v>
      </c>
      <c r="D69" s="5" t="s">
        <v>1767</v>
      </c>
      <c r="E69" s="513" t="s">
        <v>1768</v>
      </c>
      <c r="F69" s="341" t="str">
        <f>VLOOKUP($B69,'producto-objetivo'!$A:$G,4,0)</f>
        <v>01</v>
      </c>
      <c r="G69" s="6" t="str">
        <f>VLOOKUP($B69,'producto-objetivo'!$A:$G,5,0)</f>
        <v>Mejorar las condiciones de Infraestructura vial, que contribuyan en el mejoramiento de la movilidad en Bogotá D.C.</v>
      </c>
      <c r="H69" s="6" t="str">
        <f>_xlfn.XLOOKUP($A69,'indicador-objetivo'!$A:$A,'indicador-objetivo'!F:F,"DATO NO ENCONTRADO",0)</f>
        <v>1</v>
      </c>
      <c r="I69" s="6" t="str">
        <f>_xlfn.XLOOKUP($A69,'indicador-objetivo'!$A:$A,'indicador-objetivo'!G:G,"DATO NO ENCONTRADO",0)</f>
        <v>Número de  habitantes beneficiados por la conservación de la infraestructura vial del D.C.</v>
      </c>
      <c r="J69" s="6" t="str">
        <f>_xlfn.XLOOKUP($A69,'indicador-objetivo'!$A:$A,'indicador-objetivo'!H:H,"DATO NO ENCONTRADO",0)</f>
        <v>Flujo</v>
      </c>
      <c r="K69" s="6" t="str">
        <f>_xlfn.XLOOKUP($A69,'indicador-objetivo'!$A:$A,'indicador-objetivo'!I:I,"DATO NO ENCONTRADO",0)</f>
        <v>Mensual</v>
      </c>
      <c r="L69" s="6" t="str">
        <f>_xlfn.XLOOKUP($A69,'indicador-objetivo'!$A:$A,'indicador-objetivo'!J:J,"DATO NO ENCONTRADO",0)</f>
        <v>VAL</v>
      </c>
      <c r="M69" s="6">
        <f>_xlfn.XLOOKUP($A69,'indicador-objetivo'!$A:$A,'indicador-objetivo'!K:K,"DATO NO ENCONTRADO",0)</f>
        <v>4836625</v>
      </c>
      <c r="N69" s="6">
        <f>_xlfn.XLOOKUP($A69,'indicador-objetivo'!$A:$A,'indicador-objetivo'!L:L,"DATO NO ENCONTRADO",0)</f>
        <v>3004342</v>
      </c>
      <c r="O69" s="6">
        <f>_xlfn.XLOOKUP($A69,'indicador-objetivo'!$A:$A,'indicador-objetivo'!M:M,"DATO NO ENCONTRADO",0)</f>
        <v>2162915</v>
      </c>
      <c r="P69" s="144"/>
      <c r="Q69" s="326" t="s">
        <v>110</v>
      </c>
      <c r="R69" s="6" t="s">
        <v>1772</v>
      </c>
      <c r="S69" s="8">
        <v>5394.0650240000004</v>
      </c>
      <c r="T69" s="9">
        <v>5394.0650240000004</v>
      </c>
      <c r="U69" s="9">
        <v>2740.9250240000001</v>
      </c>
      <c r="V69" s="9">
        <v>753.08454800000004</v>
      </c>
      <c r="W69" s="7" t="s">
        <v>94</v>
      </c>
      <c r="X69" s="7" t="s">
        <v>94</v>
      </c>
      <c r="Y69" s="7" t="s">
        <v>94</v>
      </c>
      <c r="Z69" s="7" t="s">
        <v>94</v>
      </c>
      <c r="AA69" s="7" t="s">
        <v>94</v>
      </c>
      <c r="AB69" s="7" t="s">
        <v>94</v>
      </c>
      <c r="AC69" s="9">
        <v>9567</v>
      </c>
      <c r="AD69" s="141"/>
      <c r="AE69" s="141"/>
      <c r="AF69" s="351">
        <f>IF(AND(AC69="",AD69="",AD69=""),0,BF69)</f>
        <v>0</v>
      </c>
      <c r="AG69" s="7">
        <v>2</v>
      </c>
      <c r="AH69" s="6" t="s">
        <v>1773</v>
      </c>
      <c r="AI69" s="5" t="s">
        <v>96</v>
      </c>
      <c r="AJ69" s="5" t="s">
        <v>97</v>
      </c>
      <c r="AK69" s="5" t="s">
        <v>98</v>
      </c>
      <c r="AL69" s="5">
        <v>30.31</v>
      </c>
      <c r="AM69" s="5">
        <v>55.4</v>
      </c>
      <c r="AN69" s="9">
        <v>13.4</v>
      </c>
      <c r="AO69" s="9">
        <v>5.4</v>
      </c>
      <c r="AP69" s="9">
        <v>40.298507462686601</v>
      </c>
      <c r="AQ69" s="6" t="s">
        <v>1774</v>
      </c>
      <c r="AR69" s="151"/>
      <c r="AS69" s="151"/>
      <c r="AT69" s="571"/>
      <c r="AU69" s="671"/>
      <c r="AV69" s="1"/>
      <c r="AW69" s="1"/>
      <c r="AX69" s="1"/>
      <c r="AY69" s="1"/>
      <c r="AZ69" s="305" t="str">
        <f>IF(AF69&gt;0,"Ok","Falta diligenciar presupuesto asignado")</f>
        <v>Falta diligenciar presupuesto asignado</v>
      </c>
      <c r="BA69" s="132" t="str">
        <f>IF(AI69="Stock","Es Sotock","No Stock")</f>
        <v>No Stock</v>
      </c>
      <c r="BB69" s="132" t="str">
        <f>IF(AL69=AM69,"OK","NO")</f>
        <v>NO</v>
      </c>
      <c r="BC69" s="132" t="str">
        <f>IF(AM69=AN69,"OK","NO")</f>
        <v>NO</v>
      </c>
      <c r="BD69" s="374" t="str">
        <f>IF(AND(BB69="OK",BC69="OK",AI69="Stock"),"Stock OK","N/A o problema por ser Stock")</f>
        <v>N/A o problema por ser Stock</v>
      </c>
      <c r="BE69" s="365" t="e">
        <f>VLOOKUP(B69,[1]Gastos!$A$11:$R$4776,17,FALSE)</f>
        <v>#N/A</v>
      </c>
      <c r="BF69" s="365">
        <f>IF(ISERROR(BE69), 0, BE69)</f>
        <v>0</v>
      </c>
      <c r="BG69" s="405"/>
      <c r="BH69" s="1"/>
      <c r="BI69" s="1"/>
      <c r="BJ69" s="132" t="str">
        <f>IF(AND(BB69="OK",BC69="OK",AI69&lt;&gt;"Stock"),"N/A","Ok")</f>
        <v>Ok</v>
      </c>
      <c r="BK69" s="14" t="str">
        <f>IF(AU69&lt;AN69,"Meta 2025 menor que meta 2024","Meta 2025 mayor o igual a meta 2024")</f>
        <v>Meta 2025 menor que meta 2024</v>
      </c>
      <c r="BL69" s="1" t="s">
        <v>3836</v>
      </c>
      <c r="BM69" s="1" t="s">
        <v>3836</v>
      </c>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row>
    <row r="70" spans="1:600" s="14" customFormat="1" ht="20.100000000000001" hidden="1" customHeight="1" x14ac:dyDescent="0.25">
      <c r="A70" s="14" t="str">
        <f>+D70&amp;F70</f>
        <v>0228-0101</v>
      </c>
      <c r="B70" s="14" t="str">
        <f>+D70&amp;Q70</f>
        <v>0228-0103</v>
      </c>
      <c r="C70" s="1" t="s">
        <v>70</v>
      </c>
      <c r="D70" s="5" t="s">
        <v>1785</v>
      </c>
      <c r="E70" s="513" t="s">
        <v>1786</v>
      </c>
      <c r="F70" s="341" t="str">
        <f>VLOOKUP($B70,'producto-objetivo'!$A:$G,4,0)</f>
        <v>01</v>
      </c>
      <c r="G70" s="6" t="str">
        <f>VLOOKUP($B70,'producto-objetivo'!$A:$G,5,0)</f>
        <v>Garantizar la gestión integral de residuos sólidos en el distrito capital</v>
      </c>
      <c r="H70" s="288" t="s">
        <v>442</v>
      </c>
      <c r="I70" s="288" t="s">
        <v>1791</v>
      </c>
      <c r="J70" s="288" t="s">
        <v>153</v>
      </c>
      <c r="K70" s="288" t="s">
        <v>148</v>
      </c>
      <c r="L70" s="288" t="s">
        <v>98</v>
      </c>
      <c r="M70" s="445">
        <v>381</v>
      </c>
      <c r="N70" s="445">
        <v>481</v>
      </c>
      <c r="O70" s="445">
        <v>391</v>
      </c>
      <c r="P70" s="144"/>
      <c r="Q70" s="326" t="s">
        <v>100</v>
      </c>
      <c r="R70" s="6" t="s">
        <v>1792</v>
      </c>
      <c r="S70" s="9">
        <v>52477.092574000002</v>
      </c>
      <c r="T70" s="9">
        <v>52477.092574000002</v>
      </c>
      <c r="U70" s="9">
        <v>22818.105275999998</v>
      </c>
      <c r="V70" s="9">
        <v>1843.0372600000001</v>
      </c>
      <c r="W70" s="7" t="s">
        <v>94</v>
      </c>
      <c r="X70" s="7" t="s">
        <v>94</v>
      </c>
      <c r="Y70" s="7" t="s">
        <v>94</v>
      </c>
      <c r="Z70" s="7" t="s">
        <v>94</v>
      </c>
      <c r="AA70" s="7" t="s">
        <v>94</v>
      </c>
      <c r="AB70" s="7" t="s">
        <v>94</v>
      </c>
      <c r="AC70" s="9">
        <v>59040</v>
      </c>
      <c r="AD70" s="167">
        <f>AC70-S70</f>
        <v>6562.9074259999979</v>
      </c>
      <c r="AE70" s="168">
        <f>AC70/S70-1</f>
        <v>0.12506232918192617</v>
      </c>
      <c r="AF70" s="351">
        <f>IF(AND(AC70="",AD70="",AD70=""),0,BF70)</f>
        <v>0</v>
      </c>
      <c r="AG70" s="7">
        <v>2</v>
      </c>
      <c r="AH70" s="6" t="s">
        <v>1793</v>
      </c>
      <c r="AI70" s="5" t="s">
        <v>96</v>
      </c>
      <c r="AJ70" s="5" t="s">
        <v>97</v>
      </c>
      <c r="AK70" s="5" t="s">
        <v>98</v>
      </c>
      <c r="AL70" s="5">
        <v>1960219</v>
      </c>
      <c r="AM70" s="5">
        <v>24835929</v>
      </c>
      <c r="AN70" s="9">
        <v>2433260</v>
      </c>
      <c r="AO70" s="9">
        <v>947297.43</v>
      </c>
      <c r="AP70" s="9">
        <v>38.931204639043898</v>
      </c>
      <c r="AQ70" s="6" t="s">
        <v>1794</v>
      </c>
      <c r="AR70" s="151">
        <v>2435401</v>
      </c>
      <c r="AS70" s="151">
        <f>AR70-AN70</f>
        <v>2141</v>
      </c>
      <c r="AT70" s="472">
        <f>AR70/AN70-1</f>
        <v>8.7988953091744371E-4</v>
      </c>
      <c r="AU70" s="357"/>
      <c r="AV70" s="1"/>
      <c r="AW70" s="1"/>
      <c r="AX70" s="1"/>
      <c r="AY70" s="1"/>
      <c r="AZ70" s="305" t="str">
        <f>IF(AF70&gt;0,"Ok","Falta diligenciar presupuesto asignado")</f>
        <v>Falta diligenciar presupuesto asignado</v>
      </c>
      <c r="BA70" s="132" t="str">
        <f>IF(AI70="Stock","Es Sotock","No Stock")</f>
        <v>No Stock</v>
      </c>
      <c r="BB70" s="132" t="str">
        <f>IF(AL70=AM70,"OK","NO")</f>
        <v>NO</v>
      </c>
      <c r="BC70" s="132" t="str">
        <f>IF(AM70=AN70,"OK","NO")</f>
        <v>NO</v>
      </c>
      <c r="BD70" s="374" t="str">
        <f>IF(AND(BB70="OK",BC70="OK",AI70="Stock"),"Stock OK","N/A o problema por ser Stock")</f>
        <v>N/A o problema por ser Stock</v>
      </c>
      <c r="BE70" s="365" t="e">
        <f>VLOOKUP(B70,[1]Gastos!$A$11:$R$4776,17,FALSE)</f>
        <v>#N/A</v>
      </c>
      <c r="BF70" s="365">
        <f>IF(ISERROR(BE70), 0, BE70)</f>
        <v>0</v>
      </c>
      <c r="BG70" s="405"/>
      <c r="BH70" s="1"/>
      <c r="BI70" s="1"/>
      <c r="BJ70" s="132" t="str">
        <f>IF(AND(BB70="OK",BC70="OK",AI70&lt;&gt;"Stock"),"N/A","Ok")</f>
        <v>Ok</v>
      </c>
      <c r="BK70" s="14" t="str">
        <f>IF(AU70&lt;AN70,"Meta 2025 menor que meta 2024","Meta 2025 mayor o igual a meta 2024")</f>
        <v>Meta 2025 menor que meta 2024</v>
      </c>
      <c r="BL70" s="1" t="s">
        <v>3836</v>
      </c>
      <c r="BM70" s="1" t="s">
        <v>3836</v>
      </c>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row>
    <row r="71" spans="1:600" s="14" customFormat="1" ht="20.100000000000001" hidden="1" customHeight="1" x14ac:dyDescent="0.25">
      <c r="A71" s="14" t="str">
        <f>+D71&amp;F71</f>
        <v>0501-0101</v>
      </c>
      <c r="B71" s="14" t="str">
        <f>+D71&amp;Q71</f>
        <v>0501-0102</v>
      </c>
      <c r="C71" s="1" t="s">
        <v>67</v>
      </c>
      <c r="D71" s="5" t="s">
        <v>1938</v>
      </c>
      <c r="E71" s="513" t="s">
        <v>1939</v>
      </c>
      <c r="F71" s="341" t="str">
        <f>VLOOKUP($B71,'producto-objetivo'!$A:$G,4,0)</f>
        <v>01</v>
      </c>
      <c r="G71" s="6" t="str">
        <f>VLOOKUP($B71,'producto-objetivo'!$A:$G,5,0)</f>
        <v>Fomentar el acceso y permanencia en el sistema de educación postmedia de Bogotá.</v>
      </c>
      <c r="H71" s="6" t="str">
        <f>_xlfn.XLOOKUP($A71,'indicador-objetivo'!$A:$A,'indicador-objetivo'!F:F,"DATO NO ENCONTRADO",0)</f>
        <v>1</v>
      </c>
      <c r="I71" s="6" t="str">
        <f>_xlfn.XLOOKUP($A71,'indicador-objetivo'!$A:$A,'indicador-objetivo'!G:G,"DATO NO ENCONTRADO",0)</f>
        <v>Cupos nuevos en educación superior para Bogotá D.C</v>
      </c>
      <c r="J71" s="6" t="str">
        <f>_xlfn.XLOOKUP($A71,'indicador-objetivo'!$A:$A,'indicador-objetivo'!H:H,"DATO NO ENCONTRADO",0)</f>
        <v>Acumulado</v>
      </c>
      <c r="K71" s="6" t="str">
        <f>_xlfn.XLOOKUP($A71,'indicador-objetivo'!$A:$A,'indicador-objetivo'!I:I,"DATO NO ENCONTRADO",0)</f>
        <v>Semestral</v>
      </c>
      <c r="L71" s="6" t="str">
        <f>_xlfn.XLOOKUP($A71,'indicador-objetivo'!$A:$A,'indicador-objetivo'!J:J,"DATO NO ENCONTRADO",0)</f>
        <v>VAL</v>
      </c>
      <c r="M71" s="6">
        <f>_xlfn.XLOOKUP($A71,'indicador-objetivo'!$A:$A,'indicador-objetivo'!K:K,"DATO NO ENCONTRADO",0)</f>
        <v>30412</v>
      </c>
      <c r="N71" s="6">
        <f>_xlfn.XLOOKUP($A71,'indicador-objetivo'!$A:$A,'indicador-objetivo'!L:L,"DATO NO ENCONTRADO",0)</f>
        <v>79363</v>
      </c>
      <c r="O71" s="6">
        <f>_xlfn.XLOOKUP($A71,'indicador-objetivo'!$A:$A,'indicador-objetivo'!M:M,"DATO NO ENCONTRADO",0)</f>
        <v>7313</v>
      </c>
      <c r="P71" s="144"/>
      <c r="Q71" s="326" t="s">
        <v>110</v>
      </c>
      <c r="R71" s="6" t="s">
        <v>1943</v>
      </c>
      <c r="S71" s="9">
        <v>43235.192113999998</v>
      </c>
      <c r="T71" s="9">
        <v>43235.192113999998</v>
      </c>
      <c r="U71" s="9">
        <v>43235.192113999998</v>
      </c>
      <c r="V71" s="9">
        <v>19890.342000000001</v>
      </c>
      <c r="W71" s="7" t="s">
        <v>94</v>
      </c>
      <c r="X71" s="7" t="s">
        <v>94</v>
      </c>
      <c r="Y71" s="7" t="s">
        <v>156</v>
      </c>
      <c r="Z71" s="7" t="s">
        <v>94</v>
      </c>
      <c r="AA71" s="7" t="s">
        <v>94</v>
      </c>
      <c r="AB71" s="7" t="s">
        <v>94</v>
      </c>
      <c r="AC71" s="151">
        <v>68017</v>
      </c>
      <c r="AD71" s="167">
        <f>AC71-T71</f>
        <v>24781.807886000002</v>
      </c>
      <c r="AE71" s="168">
        <f>AC71/T71-1</f>
        <v>0.57318602449265854</v>
      </c>
      <c r="AF71" s="351">
        <f>IF(AND(AC71="",AD71="",AD71=""),0,BF71)</f>
        <v>0</v>
      </c>
      <c r="AG71" s="7">
        <v>2</v>
      </c>
      <c r="AH71" s="6" t="s">
        <v>1944</v>
      </c>
      <c r="AI71" s="5" t="s">
        <v>96</v>
      </c>
      <c r="AJ71" s="5" t="s">
        <v>148</v>
      </c>
      <c r="AK71" s="5" t="s">
        <v>98</v>
      </c>
      <c r="AL71" s="5">
        <v>33935</v>
      </c>
      <c r="AM71" s="5">
        <v>51230</v>
      </c>
      <c r="AN71" s="9">
        <v>5362</v>
      </c>
      <c r="AO71" s="9">
        <v>800</v>
      </c>
      <c r="AP71" s="9">
        <v>14.919806042521399</v>
      </c>
      <c r="AQ71" s="6" t="s">
        <v>1945</v>
      </c>
      <c r="AR71" s="151">
        <v>4301</v>
      </c>
      <c r="AS71" s="151">
        <f>AR71-AN71</f>
        <v>-1061</v>
      </c>
      <c r="AT71" s="472">
        <f>AR71/AN71-1</f>
        <v>-0.19787392763894074</v>
      </c>
      <c r="AU71" s="357"/>
      <c r="AV71" s="1"/>
      <c r="AW71" s="1"/>
      <c r="AX71" s="1"/>
      <c r="AY71" s="1"/>
      <c r="AZ71" s="305" t="str">
        <f>IF(AF71&gt;0,"Ok","Falta diligenciar presupuesto asignado")</f>
        <v>Falta diligenciar presupuesto asignado</v>
      </c>
      <c r="BA71" s="132" t="str">
        <f>IF(AI71="Stock","Es Sotock","No Stock")</f>
        <v>No Stock</v>
      </c>
      <c r="BB71" s="132" t="str">
        <f>IF(AL71=AM71,"OK","NO")</f>
        <v>NO</v>
      </c>
      <c r="BC71" s="132" t="str">
        <f>IF(AM71=AN71,"OK","NO")</f>
        <v>NO</v>
      </c>
      <c r="BD71" s="374" t="str">
        <f>IF(AND(BB71="OK",BC71="OK",AI71="Stock"),"Stock OK","N/A o problema por ser Stock")</f>
        <v>N/A o problema por ser Stock</v>
      </c>
      <c r="BE71" s="365" t="e">
        <f>VLOOKUP(B71,[1]Gastos!$A$11:$R$4776,17,FALSE)</f>
        <v>#N/A</v>
      </c>
      <c r="BF71" s="365">
        <f>IF(ISERROR(BE71), 0, BE71)</f>
        <v>0</v>
      </c>
      <c r="BG71" s="405"/>
      <c r="BH71" s="1"/>
      <c r="BI71" s="1"/>
      <c r="BJ71" s="132" t="str">
        <f>IF(AND(BB71="OK",BC71="OK",AI71&lt;&gt;"Stock"),"N/A","Ok")</f>
        <v>Ok</v>
      </c>
      <c r="BK71" s="14" t="str">
        <f>IF(AU71&lt;AN71,"Meta 2025 menor que meta 2024","Meta 2025 mayor o igual a meta 2024")</f>
        <v>Meta 2025 menor que meta 2024</v>
      </c>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row>
    <row r="72" spans="1:600" s="1" customFormat="1" ht="20.100000000000001" hidden="1" customHeight="1" x14ac:dyDescent="0.25">
      <c r="A72" s="14" t="str">
        <f>+D72&amp;F72</f>
        <v>0102-0101</v>
      </c>
      <c r="B72" s="14" t="str">
        <f>+D72&amp;Q72</f>
        <v>0102-0101</v>
      </c>
      <c r="C72" s="14" t="s">
        <v>63</v>
      </c>
      <c r="D72" s="10" t="s">
        <v>90</v>
      </c>
      <c r="E72" s="11" t="s">
        <v>91</v>
      </c>
      <c r="F72" s="340" t="str">
        <f>VLOOKUP($B72,'producto-objetivo'!$A:$G,4,0)</f>
        <v>01</v>
      </c>
      <c r="G72" s="11" t="str">
        <f>VLOOKUP($B72,'producto-objetivo'!$A:$G,5,0)</f>
        <v>Fortalecer la protección de los derechos humanos, el derecho internacional humanitario y el interés público en el Distrito Capital</v>
      </c>
      <c r="H72" s="11" t="str">
        <f>_xlfn.XLOOKUP($A72,'indicador-objetivo'!$A:$A,'indicador-objetivo'!F:F,"DATO NO ENCONTRADO",0)</f>
        <v>1</v>
      </c>
      <c r="I72" s="11" t="str">
        <f>_xlfn.XLOOKUP($A72,'indicador-objetivo'!$A:$A,'indicador-objetivo'!G:G,"DATO NO ENCONTRADO",0)</f>
        <v>Número de requerimientos ciudadanos finalizados</v>
      </c>
      <c r="J72" s="11" t="str">
        <f>_xlfn.XLOOKUP($A72,'indicador-objetivo'!$A:$A,'indicador-objetivo'!H:H,"DATO NO ENCONTRADO",0)</f>
        <v>Acumulado</v>
      </c>
      <c r="K72" s="11" t="str">
        <f>_xlfn.XLOOKUP($A72,'indicador-objetivo'!$A:$A,'indicador-objetivo'!I:I,"DATO NO ENCONTRADO",0)</f>
        <v>Mensual</v>
      </c>
      <c r="L72" s="11" t="str">
        <f>_xlfn.XLOOKUP($A72,'indicador-objetivo'!$A:$A,'indicador-objetivo'!J:J,"DATO NO ENCONTRADO",0)</f>
        <v>VAL</v>
      </c>
      <c r="M72" s="11">
        <f>_xlfn.XLOOKUP($A72,'indicador-objetivo'!$A:$A,'indicador-objetivo'!K:K,"DATO NO ENCONTRADO",0)</f>
        <v>139900</v>
      </c>
      <c r="N72" s="11">
        <f>_xlfn.XLOOKUP($A72,'indicador-objetivo'!$A:$A,'indicador-objetivo'!L:L,"DATO NO ENCONTRADO",0)</f>
        <v>1466337</v>
      </c>
      <c r="O72" s="11">
        <f>_xlfn.XLOOKUP($A72,'indicador-objetivo'!$A:$A,'indicador-objetivo'!M:M,"DATO NO ENCONTRADO",0)</f>
        <v>128198</v>
      </c>
      <c r="P72" s="11"/>
      <c r="Q72" s="325" t="s">
        <v>124</v>
      </c>
      <c r="R72" s="11" t="s">
        <v>125</v>
      </c>
      <c r="S72" s="66">
        <v>0</v>
      </c>
      <c r="T72" s="13">
        <v>0</v>
      </c>
      <c r="U72" s="13">
        <v>0</v>
      </c>
      <c r="V72" s="13">
        <v>0</v>
      </c>
      <c r="W72" s="12">
        <v>0</v>
      </c>
      <c r="X72" s="12">
        <v>0</v>
      </c>
      <c r="Y72" s="12">
        <v>0</v>
      </c>
      <c r="Z72" s="12">
        <v>0</v>
      </c>
      <c r="AA72" s="12">
        <v>0</v>
      </c>
      <c r="AB72" s="225">
        <v>0</v>
      </c>
      <c r="AC72" s="12"/>
      <c r="AD72" s="586"/>
      <c r="AE72" s="12"/>
      <c r="AF72" s="351">
        <f>IF(AND(AC72="",AD72="",AD72=""),0,BF72)</f>
        <v>0</v>
      </c>
      <c r="AG72" s="12">
        <v>3</v>
      </c>
      <c r="AH72" s="11" t="s">
        <v>130</v>
      </c>
      <c r="AI72" s="12" t="s">
        <v>96</v>
      </c>
      <c r="AJ72" s="12" t="s">
        <v>97</v>
      </c>
      <c r="AK72" s="12" t="s">
        <v>98</v>
      </c>
      <c r="AL72" s="178">
        <v>116000</v>
      </c>
      <c r="AM72" s="178">
        <v>867748</v>
      </c>
      <c r="AN72" s="178">
        <v>102672</v>
      </c>
      <c r="AO72" s="178">
        <v>39124</v>
      </c>
      <c r="AP72" s="178">
        <v>38.105812685055298</v>
      </c>
      <c r="AQ72" s="11" t="s">
        <v>131</v>
      </c>
      <c r="AR72" s="558"/>
      <c r="AS72" s="558"/>
      <c r="AT72" s="558"/>
      <c r="AU72" s="671"/>
      <c r="AV72" s="14"/>
      <c r="AW72" s="14"/>
      <c r="AX72" s="14"/>
      <c r="AY72" s="14"/>
      <c r="AZ72" s="426" t="str">
        <f>IF(AF72&gt;0,"Ok","Falta diligenciar presupuesto asignado")</f>
        <v>Falta diligenciar presupuesto asignado</v>
      </c>
      <c r="BA72" s="183" t="str">
        <f>IF(AI72="Stock","Es Sotock","No Stock")</f>
        <v>No Stock</v>
      </c>
      <c r="BB72" s="183" t="str">
        <f>IF(AJ72="Stock","Si","No")</f>
        <v>No</v>
      </c>
      <c r="BC72" s="183" t="str">
        <f>IF(AK72="Stock","Si","No")</f>
        <v>No</v>
      </c>
      <c r="BD72" s="427" t="str">
        <f>IF(AND(BB72="OK",BC72="OK",AI72="Stock"),"Stock OK","N/A o problema por ser Stock")</f>
        <v>N/A o problema por ser Stock</v>
      </c>
      <c r="BE72" s="365">
        <f>VLOOKUP(B72,[1]Gastos!$A$11:$R$4776,17,FALSE)</f>
        <v>7568846000</v>
      </c>
      <c r="BF72" s="365">
        <f>IF(ISERROR(BE72), 0, BE72)</f>
        <v>7568846000</v>
      </c>
      <c r="BG72" s="405" t="str">
        <f>B72</f>
        <v>0102-0101</v>
      </c>
      <c r="BH72" s="14"/>
      <c r="BI72" s="14"/>
      <c r="BJ72" s="132" t="str">
        <f>IF(AND(BB72="OK",BC72="OK",AI72&lt;&gt;"Stock"),"N/A","Ok")</f>
        <v>Ok</v>
      </c>
      <c r="BK72" s="14" t="str">
        <f>IF(AU72&lt;AN72,"Meta 2025 menor que meta 2024","Meta 2025 mayor o igual a meta 2024")</f>
        <v>Meta 2025 menor que meta 2024</v>
      </c>
      <c r="BL72" s="1" t="s">
        <v>3836</v>
      </c>
      <c r="BM72" s="1" t="s">
        <v>3836</v>
      </c>
    </row>
    <row r="73" spans="1:600" s="1" customFormat="1" ht="20.100000000000001" hidden="1" customHeight="1" x14ac:dyDescent="0.25">
      <c r="A73" s="14" t="str">
        <f>+D73&amp;F73</f>
        <v>0104-0101</v>
      </c>
      <c r="B73" s="14" t="str">
        <f>+D73&amp;Q73</f>
        <v>0104-0102</v>
      </c>
      <c r="C73" s="1" t="s">
        <v>68</v>
      </c>
      <c r="D73" s="5" t="s">
        <v>140</v>
      </c>
      <c r="E73" s="24" t="s">
        <v>141</v>
      </c>
      <c r="F73" s="341" t="str">
        <f>VLOOKUP($B73,'producto-objetivo'!$A:$G,4,0)</f>
        <v>01</v>
      </c>
      <c r="G73" s="6" t="str">
        <f>VLOOKUP($B73,'producto-objetivo'!$A:$G,5,0)</f>
        <v>Contribuir al fortalecimiento de una gestión pública eficiente  y transparente en el Distrito</v>
      </c>
      <c r="H73" s="6" t="str">
        <f>_xlfn.XLOOKUP($A73,'indicador-objetivo'!$A:$A,'indicador-objetivo'!F:F,"DATO NO ENCONTRADO",0)</f>
        <v>5</v>
      </c>
      <c r="I73" s="6" t="str">
        <f>_xlfn.XLOOKUP($A73,'indicador-objetivo'!$A:$A,'indicador-objetivo'!G:G,"DATO NO ENCONTRADO",0)</f>
        <v>Índice de desempeño institucional distrital</v>
      </c>
      <c r="J73" s="6" t="str">
        <f>_xlfn.XLOOKUP($A73,'indicador-objetivo'!$A:$A,'indicador-objetivo'!H:H,"DATO NO ENCONTRADO",0)</f>
        <v>Flujo</v>
      </c>
      <c r="K73" s="6" t="str">
        <f>_xlfn.XLOOKUP($A73,'indicador-objetivo'!$A:$A,'indicador-objetivo'!I:I,"DATO NO ENCONTRADO",0)</f>
        <v>Anual</v>
      </c>
      <c r="L73" s="6" t="str">
        <f>_xlfn.XLOOKUP($A73,'indicador-objetivo'!$A:$A,'indicador-objetivo'!J:J,"DATO NO ENCONTRADO",0)</f>
        <v>%</v>
      </c>
      <c r="M73" s="6">
        <f>_xlfn.XLOOKUP($A73,'indicador-objetivo'!$A:$A,'indicador-objetivo'!K:K,"DATO NO ENCONTRADO",0)</f>
        <v>86.5</v>
      </c>
      <c r="N73" s="6">
        <f>_xlfn.XLOOKUP($A73,'indicador-objetivo'!$A:$A,'indicador-objetivo'!L:L,"DATO NO ENCONTRADO",0)</f>
        <v>87.4</v>
      </c>
      <c r="O73" s="6">
        <f>_xlfn.XLOOKUP($A73,'indicador-objetivo'!$A:$A,'indicador-objetivo'!M:M,"DATO NO ENCONTRADO",0)</f>
        <v>86.6</v>
      </c>
      <c r="P73" s="144"/>
      <c r="Q73" s="326" t="s">
        <v>110</v>
      </c>
      <c r="R73" s="6" t="s">
        <v>151</v>
      </c>
      <c r="S73" s="8">
        <v>1704.579</v>
      </c>
      <c r="T73" s="9">
        <v>1704.579</v>
      </c>
      <c r="U73" s="9">
        <v>625.56787799999995</v>
      </c>
      <c r="V73" s="9">
        <v>382.066371</v>
      </c>
      <c r="W73" s="7" t="s">
        <v>94</v>
      </c>
      <c r="X73" s="7" t="s">
        <v>94</v>
      </c>
      <c r="Y73" s="7" t="s">
        <v>94</v>
      </c>
      <c r="Z73" s="7" t="s">
        <v>94</v>
      </c>
      <c r="AA73" s="7" t="s">
        <v>94</v>
      </c>
      <c r="AB73" s="165" t="s">
        <v>94</v>
      </c>
      <c r="AC73" s="162">
        <v>6916</v>
      </c>
      <c r="AD73" s="455">
        <f>AC73-T73</f>
        <v>5211.4210000000003</v>
      </c>
      <c r="AE73" s="162"/>
      <c r="AF73" s="351">
        <f>IF(AND(AC73="",AD73="",AD73=""),0,BF73)</f>
        <v>0</v>
      </c>
      <c r="AG73" s="7">
        <v>3</v>
      </c>
      <c r="AH73" s="6" t="s">
        <v>152</v>
      </c>
      <c r="AI73" s="7" t="s">
        <v>153</v>
      </c>
      <c r="AJ73" s="7" t="s">
        <v>148</v>
      </c>
      <c r="AK73" s="7" t="s">
        <v>149</v>
      </c>
      <c r="AL73" s="117">
        <v>6.5</v>
      </c>
      <c r="AM73" s="117">
        <v>100</v>
      </c>
      <c r="AN73" s="629">
        <v>22</v>
      </c>
      <c r="AO73" s="629">
        <v>13.1</v>
      </c>
      <c r="AP73" s="629">
        <v>59.545454545454596</v>
      </c>
      <c r="AQ73" s="97" t="s">
        <v>154</v>
      </c>
      <c r="AR73" s="656">
        <v>20</v>
      </c>
      <c r="AS73" s="152">
        <f>AR73-AN73</f>
        <v>-2</v>
      </c>
      <c r="AT73" s="152"/>
      <c r="AU73" s="361"/>
      <c r="AZ73" s="305" t="str">
        <f>IF(AF73&gt;0,"Ok","Falta diligenciar presupuesto asignado")</f>
        <v>Falta diligenciar presupuesto asignado</v>
      </c>
      <c r="BA73" s="132" t="str">
        <f>IF(AI73="Stock","Es Sotock","No Stock")</f>
        <v>No Stock</v>
      </c>
      <c r="BB73" s="132" t="str">
        <f>IF(AJ73="Stock","Si","No")</f>
        <v>No</v>
      </c>
      <c r="BC73" s="132" t="str">
        <f>IF(AK73="Stock","Si","No")</f>
        <v>No</v>
      </c>
      <c r="BD73" s="374" t="str">
        <f>IF(AND(BB73="OK",BC73="OK",AI73="Stock"),"Stock OK","N/A o problema por ser Stock")</f>
        <v>N/A o problema por ser Stock</v>
      </c>
      <c r="BE73" s="365" t="e">
        <f>VLOOKUP(B73,[1]Gastos!$A$11:$R$4776,17,FALSE)</f>
        <v>#N/A</v>
      </c>
      <c r="BF73" s="365">
        <f>IF(ISERROR(BE73), 0, BE73)</f>
        <v>0</v>
      </c>
      <c r="BG73" s="405" t="str">
        <f>B73</f>
        <v>0104-0102</v>
      </c>
      <c r="BJ73" s="132" t="str">
        <f>IF(AND(BB73="OK",BC73="OK",AI73&lt;&gt;"Stock"),"N/A","Ok")</f>
        <v>Ok</v>
      </c>
      <c r="BK73" s="14" t="str">
        <f>IF(AU73&lt;AN73,"Meta 2025 menor que meta 2024","Meta 2025 mayor o igual a meta 2024")</f>
        <v>Meta 2025 menor que meta 2024</v>
      </c>
      <c r="BL73" s="1" t="s">
        <v>3836</v>
      </c>
      <c r="BM73" s="492" t="s">
        <v>3836</v>
      </c>
    </row>
    <row r="74" spans="1:600" s="1" customFormat="1" ht="20.100000000000001" hidden="1" customHeight="1" x14ac:dyDescent="0.25">
      <c r="A74" s="14" t="str">
        <f>+D74&amp;F74</f>
        <v>0110-0101</v>
      </c>
      <c r="B74" s="14" t="str">
        <f>+D74&amp;Q74</f>
        <v>0110-0101</v>
      </c>
      <c r="C74" s="1" t="s">
        <v>69</v>
      </c>
      <c r="D74" s="5" t="s">
        <v>236</v>
      </c>
      <c r="E74" s="514" t="s">
        <v>237</v>
      </c>
      <c r="F74" s="341" t="str">
        <f>VLOOKUP($B74,'producto-objetivo'!$A:$G,4,0)</f>
        <v>01</v>
      </c>
      <c r="G74" s="6" t="str">
        <f>VLOOKUP($B74,'producto-objetivo'!$A:$G,5,0)</f>
        <v>Contribuir al fortalecimiento de la capacidad de la institucionalidad y de los actores sociales para la garantía, promoción y protección de los derechos humanos de los habitantes de Bogotá.</v>
      </c>
      <c r="H74" s="6" t="str">
        <f>_xlfn.XLOOKUP($A74,'indicador-objetivo'!$A:$A,'indicador-objetivo'!F:F,"DATO NO ENCONTRADO",0)</f>
        <v>1</v>
      </c>
      <c r="I74" s="6" t="str">
        <f>_xlfn.XLOOKUP($A74,'indicador-objetivo'!$A:$A,'indicador-objetivo'!G:G,"DATO NO ENCONTRADO",0)</f>
        <v>Niveles de percepción de los servicios institucionales orientados a la promoción y garantía de los derechos humanos</v>
      </c>
      <c r="J74" s="6" t="str">
        <f>_xlfn.XLOOKUP($A74,'indicador-objetivo'!$A:$A,'indicador-objetivo'!H:H,"DATO NO ENCONTRADO",0)</f>
        <v>Flujo</v>
      </c>
      <c r="K74" s="6" t="str">
        <f>_xlfn.XLOOKUP($A74,'indicador-objetivo'!$A:$A,'indicador-objetivo'!I:I,"DATO NO ENCONTRADO",0)</f>
        <v>Anual</v>
      </c>
      <c r="L74" s="6" t="str">
        <f>_xlfn.XLOOKUP($A74,'indicador-objetivo'!$A:$A,'indicador-objetivo'!J:J,"DATO NO ENCONTRADO",0)</f>
        <v>%</v>
      </c>
      <c r="M74" s="6">
        <f>_xlfn.XLOOKUP($A74,'indicador-objetivo'!$A:$A,'indicador-objetivo'!K:K,"DATO NO ENCONTRADO",0)</f>
        <v>0</v>
      </c>
      <c r="N74" s="6">
        <f>_xlfn.XLOOKUP($A74,'indicador-objetivo'!$A:$A,'indicador-objetivo'!L:L,"DATO NO ENCONTRADO",0)</f>
        <v>95</v>
      </c>
      <c r="O74" s="6">
        <f>_xlfn.XLOOKUP($A74,'indicador-objetivo'!$A:$A,'indicador-objetivo'!M:M,"DATO NO ENCONTRADO",0)</f>
        <v>65</v>
      </c>
      <c r="P74" s="144"/>
      <c r="Q74" s="326" t="s">
        <v>124</v>
      </c>
      <c r="R74" s="6" t="s">
        <v>238</v>
      </c>
      <c r="S74" s="8">
        <v>0</v>
      </c>
      <c r="T74" s="9">
        <v>0</v>
      </c>
      <c r="U74" s="9">
        <v>0</v>
      </c>
      <c r="V74" s="9">
        <v>0</v>
      </c>
      <c r="W74" s="7">
        <v>0</v>
      </c>
      <c r="X74" s="7">
        <v>0</v>
      </c>
      <c r="Y74" s="7">
        <v>0</v>
      </c>
      <c r="Z74" s="7">
        <v>0</v>
      </c>
      <c r="AA74" s="7">
        <v>0</v>
      </c>
      <c r="AB74" s="165">
        <v>0</v>
      </c>
      <c r="AC74" s="141"/>
      <c r="AD74" s="455"/>
      <c r="AE74" s="168"/>
      <c r="AF74" s="351">
        <f>IF(AND(AC74="",AD74="",AD74=""),0,BF74)</f>
        <v>0</v>
      </c>
      <c r="AG74" s="7">
        <v>3</v>
      </c>
      <c r="AH74" s="6" t="s">
        <v>243</v>
      </c>
      <c r="AI74" s="5" t="s">
        <v>96</v>
      </c>
      <c r="AJ74" s="5" t="s">
        <v>148</v>
      </c>
      <c r="AK74" s="5" t="s">
        <v>98</v>
      </c>
      <c r="AL74" s="5">
        <v>16665</v>
      </c>
      <c r="AM74" s="5">
        <v>79000</v>
      </c>
      <c r="AN74" s="9">
        <v>7000</v>
      </c>
      <c r="AO74" s="9">
        <v>7502</v>
      </c>
      <c r="AP74" s="119">
        <v>107.171428571429</v>
      </c>
      <c r="AQ74" s="26" t="s">
        <v>244</v>
      </c>
      <c r="AR74" s="152">
        <v>8000</v>
      </c>
      <c r="AS74" s="571">
        <f>AR74-AN74</f>
        <v>1000</v>
      </c>
      <c r="AT74" s="198">
        <f>AR74/AN74-1</f>
        <v>0.14285714285714279</v>
      </c>
      <c r="AU74" s="370"/>
      <c r="AZ74" s="305" t="str">
        <f>IF(AF74&gt;0,"Ok","Falta diligenciar presupuesto asignado")</f>
        <v>Falta diligenciar presupuesto asignado</v>
      </c>
      <c r="BA74" s="132" t="str">
        <f>IF(AI74="Stock","Es Sotock","No Stock")</f>
        <v>No Stock</v>
      </c>
      <c r="BB74" s="132" t="str">
        <f>IF(AL74=AM74,"OK","NO")</f>
        <v>NO</v>
      </c>
      <c r="BC74" s="132" t="str">
        <f>IF(AM74=AN74,"OK","NO")</f>
        <v>NO</v>
      </c>
      <c r="BD74" s="374" t="str">
        <f>IF(AND(BB74="OK",BC74="OK",AI74="Stock"),"Stock OK","N/A o problema por ser Stock")</f>
        <v>N/A o problema por ser Stock</v>
      </c>
      <c r="BE74" s="365" t="e">
        <f>VLOOKUP(B74,[1]Gastos!$A$11:$R$4776,17,FALSE)</f>
        <v>#N/A</v>
      </c>
      <c r="BF74" s="365">
        <f>IF(ISERROR(BE74), 0, BE74)</f>
        <v>0</v>
      </c>
      <c r="BG74" s="405" t="str">
        <f>B74</f>
        <v>0110-0101</v>
      </c>
      <c r="BJ74" s="132" t="str">
        <f>IF(AND(BB74="OK",BC74="OK",AI74&lt;&gt;"Stock"),"N/A","Ok")</f>
        <v>Ok</v>
      </c>
      <c r="BK74" s="14" t="str">
        <f>IF(AU74&lt;AN74,"Meta 2025 menor que meta 2024","Meta 2025 mayor o igual a meta 2024")</f>
        <v>Meta 2025 menor que meta 2024</v>
      </c>
      <c r="BL74" s="1" t="s">
        <v>3836</v>
      </c>
      <c r="BM74" s="1" t="s">
        <v>3836</v>
      </c>
    </row>
    <row r="75" spans="1:600" s="1" customFormat="1" ht="20.100000000000001" hidden="1" customHeight="1" x14ac:dyDescent="0.25">
      <c r="A75" s="14" t="str">
        <f>+D75&amp;F75</f>
        <v>0111-0101</v>
      </c>
      <c r="B75" s="14" t="str">
        <f>+D75&amp;Q75</f>
        <v>0111-0101</v>
      </c>
      <c r="C75" s="1" t="s">
        <v>71</v>
      </c>
      <c r="D75" s="5" t="s">
        <v>300</v>
      </c>
      <c r="E75" s="6" t="s">
        <v>301</v>
      </c>
      <c r="F75" s="341" t="str">
        <f>VLOOKUP($B75,'producto-objetivo'!$A:$G,4,0)</f>
        <v>01</v>
      </c>
      <c r="G75" s="6" t="str">
        <f>VLOOKUP($B75,'producto-objetivo'!$A:$G,5,0)</f>
        <v>Mejorar el recaudo de ingresos tributarios distritales​</v>
      </c>
      <c r="H75" s="6" t="str">
        <f>_xlfn.XLOOKUP($A75,'indicador-objetivo'!$A:$A,'indicador-objetivo'!F:F,"DATO NO ENCONTRADO",0)</f>
        <v>1</v>
      </c>
      <c r="I75" s="6" t="str">
        <f>_xlfn.XLOOKUP($A75,'indicador-objetivo'!$A:$A,'indicador-objetivo'!G:G,"DATO NO ENCONTRADO",0)</f>
        <v>Billones de pesos recaudos oportunamente y por gestión​</v>
      </c>
      <c r="J75" s="6" t="str">
        <f>_xlfn.XLOOKUP($A75,'indicador-objetivo'!$A:$A,'indicador-objetivo'!H:H,"DATO NO ENCONTRADO",0)</f>
        <v>Acumulado</v>
      </c>
      <c r="K75" s="6" t="str">
        <f>_xlfn.XLOOKUP($A75,'indicador-objetivo'!$A:$A,'indicador-objetivo'!I:I,"DATO NO ENCONTRADO",0)</f>
        <v>Mensual</v>
      </c>
      <c r="L75" s="6" t="str">
        <f>_xlfn.XLOOKUP($A75,'indicador-objetivo'!$A:$A,'indicador-objetivo'!J:J,"DATO NO ENCONTRADO",0)</f>
        <v>VAL</v>
      </c>
      <c r="M75" s="6">
        <f>_xlfn.XLOOKUP($A75,'indicador-objetivo'!$A:$A,'indicador-objetivo'!K:K,"DATO NO ENCONTRADO",0)</f>
        <v>45.418486142199001</v>
      </c>
      <c r="N75" s="6">
        <f>_xlfn.XLOOKUP($A75,'indicador-objetivo'!$A:$A,'indicador-objetivo'!L:L,"DATO NO ENCONTRADO",0)</f>
        <v>200.79913805695</v>
      </c>
      <c r="O75" s="6">
        <f>_xlfn.XLOOKUP($A75,'indicador-objetivo'!$A:$A,'indicador-objetivo'!M:M,"DATO NO ENCONTRADO",0)</f>
        <v>14.65</v>
      </c>
      <c r="P75" s="144"/>
      <c r="Q75" s="326" t="s">
        <v>124</v>
      </c>
      <c r="R75" s="6" t="s">
        <v>302</v>
      </c>
      <c r="S75" s="8">
        <v>0</v>
      </c>
      <c r="T75" s="9">
        <v>0</v>
      </c>
      <c r="U75" s="9">
        <v>0</v>
      </c>
      <c r="V75" s="9">
        <v>0</v>
      </c>
      <c r="W75" s="7">
        <v>0</v>
      </c>
      <c r="X75" s="7">
        <v>0</v>
      </c>
      <c r="Y75" s="7">
        <v>0</v>
      </c>
      <c r="Z75" s="7">
        <v>0</v>
      </c>
      <c r="AA75" s="7">
        <v>0</v>
      </c>
      <c r="AB75" s="165">
        <v>0</v>
      </c>
      <c r="AC75" s="228"/>
      <c r="AD75" s="223"/>
      <c r="AE75" s="168"/>
      <c r="AF75" s="351">
        <f>IF(AND(AC75="",AD75="",AD75=""),0,BF75)</f>
        <v>0</v>
      </c>
      <c r="AG75" s="7">
        <v>3</v>
      </c>
      <c r="AH75" s="6" t="s">
        <v>307</v>
      </c>
      <c r="AI75" s="5" t="s">
        <v>96</v>
      </c>
      <c r="AJ75" s="5" t="s">
        <v>97</v>
      </c>
      <c r="AK75" s="5" t="s">
        <v>98</v>
      </c>
      <c r="AL75" s="625">
        <v>41.460036424663002</v>
      </c>
      <c r="AM75" s="625">
        <v>177.72437265759001</v>
      </c>
      <c r="AN75" s="633">
        <v>13.485546473367901</v>
      </c>
      <c r="AO75" s="636">
        <v>8.9604518170229994</v>
      </c>
      <c r="AP75" s="107">
        <f>AO75/AN75</f>
        <v>0.66444855124845403</v>
      </c>
      <c r="AQ75" s="6" t="s">
        <v>308</v>
      </c>
      <c r="AR75" s="221">
        <v>14.3523477632941</v>
      </c>
      <c r="AS75" s="230">
        <f>AR75-AN75</f>
        <v>0.8668012899261992</v>
      </c>
      <c r="AT75" s="153">
        <f>AR75/AN75-1</f>
        <v>6.4276319216133526E-2</v>
      </c>
      <c r="AU75" s="369"/>
      <c r="AX75" s="100"/>
      <c r="AZ75" s="305" t="str">
        <f>IF(AF75&gt;0,"Ok","Falta diligenciar presupuesto asignado")</f>
        <v>Falta diligenciar presupuesto asignado</v>
      </c>
      <c r="BA75" s="132" t="str">
        <f>IF(AI75="Stock","Es Sotock","No Stock")</f>
        <v>No Stock</v>
      </c>
      <c r="BB75" s="132" t="str">
        <f>IF(AL75=AM75,"OK","NO")</f>
        <v>NO</v>
      </c>
      <c r="BC75" s="132" t="str">
        <f>IF(AM75=AN75,"OK","NO")</f>
        <v>NO</v>
      </c>
      <c r="BD75" s="374" t="str">
        <f>IF(AND(BB75="OK",BC75="OK",AI75="Stock"),"Stock OK","N/A o problema por ser Stock")</f>
        <v>N/A o problema por ser Stock</v>
      </c>
      <c r="BE75" s="365">
        <f>VLOOKUP(B75,[1]Gastos!$A$11:$R$4776,17,FALSE)</f>
        <v>98700998000</v>
      </c>
      <c r="BF75" s="365">
        <f>IF(ISERROR(BE75), 0, BE75)</f>
        <v>98700998000</v>
      </c>
      <c r="BG75" s="405" t="str">
        <f>B75</f>
        <v>0111-0101</v>
      </c>
      <c r="BJ75" s="132" t="str">
        <f>IF(AND(BB75="OK",BC75="OK",AI75&lt;&gt;"Stock"),"N/A","Ok")</f>
        <v>Ok</v>
      </c>
      <c r="BK75" s="14" t="str">
        <f>IF(AU75&lt;AN75,"Meta 2025 menor que meta 2024","Meta 2025 mayor o igual a meta 2024")</f>
        <v>Meta 2025 menor que meta 2024</v>
      </c>
      <c r="BL75" s="1" t="s">
        <v>3836</v>
      </c>
      <c r="BM75" s="1" t="s">
        <v>3836</v>
      </c>
    </row>
    <row r="76" spans="1:600" s="1" customFormat="1" ht="20.100000000000001" hidden="1" customHeight="1" x14ac:dyDescent="0.25">
      <c r="A76" s="14" t="str">
        <f>+D76&amp;F76</f>
        <v>0112-0104</v>
      </c>
      <c r="B76" s="14" t="str">
        <f>+D76&amp;Q76</f>
        <v>0112-0105</v>
      </c>
      <c r="C76" s="1" t="s">
        <v>67</v>
      </c>
      <c r="D76" s="5" t="s">
        <v>355</v>
      </c>
      <c r="E76" s="6" t="s">
        <v>356</v>
      </c>
      <c r="F76" s="341" t="str">
        <f>VLOOKUP($B76,'producto-objetivo'!$A:$G,4,0)</f>
        <v>04</v>
      </c>
      <c r="G76" s="6" t="str">
        <f>VLOOKUP($B76,'producto-objetivo'!$A:$G,5,0)</f>
        <v>Lograr cobertura total del sistema educativo de la ciudad</v>
      </c>
      <c r="H76" s="288" t="s">
        <v>215</v>
      </c>
      <c r="I76" s="288" t="s">
        <v>360</v>
      </c>
      <c r="J76" s="288" t="s">
        <v>144</v>
      </c>
      <c r="K76" s="288" t="s">
        <v>145</v>
      </c>
      <c r="L76" s="288" t="s">
        <v>98</v>
      </c>
      <c r="M76" s="445">
        <v>89.9</v>
      </c>
      <c r="N76" s="445">
        <v>89.9</v>
      </c>
      <c r="O76" s="445">
        <v>89.9</v>
      </c>
      <c r="P76" s="144"/>
      <c r="Q76" s="326" t="s">
        <v>132</v>
      </c>
      <c r="R76" s="6" t="s">
        <v>363</v>
      </c>
      <c r="S76" s="9">
        <v>126090.396467</v>
      </c>
      <c r="T76" s="9">
        <v>126090.396467</v>
      </c>
      <c r="U76" s="9">
        <v>82324.308919000003</v>
      </c>
      <c r="V76" s="9">
        <v>16987.315397999999</v>
      </c>
      <c r="W76" s="7" t="s">
        <v>94</v>
      </c>
      <c r="X76" s="7" t="s">
        <v>94</v>
      </c>
      <c r="Y76" s="7" t="s">
        <v>156</v>
      </c>
      <c r="Z76" s="7" t="s">
        <v>156</v>
      </c>
      <c r="AA76" s="7" t="s">
        <v>94</v>
      </c>
      <c r="AB76" s="165" t="s">
        <v>94</v>
      </c>
      <c r="AC76" s="151">
        <v>112607</v>
      </c>
      <c r="AD76" s="223">
        <f>AC76-T76</f>
        <v>-13483.396466999999</v>
      </c>
      <c r="AE76" s="168">
        <f>AC76/T76-1</f>
        <v>-0.10693436490644104</v>
      </c>
      <c r="AF76" s="351">
        <f>IF(AND(AC76="",AD76="",AD76=""),0,BF76)</f>
        <v>0</v>
      </c>
      <c r="AG76" s="7">
        <v>3</v>
      </c>
      <c r="AH76" s="6" t="s">
        <v>364</v>
      </c>
      <c r="AI76" s="5" t="s">
        <v>223</v>
      </c>
      <c r="AJ76" s="5" t="s">
        <v>145</v>
      </c>
      <c r="AK76" s="5" t="s">
        <v>98</v>
      </c>
      <c r="AL76" s="117">
        <v>651</v>
      </c>
      <c r="AM76" s="117">
        <v>760</v>
      </c>
      <c r="AN76" s="119">
        <v>760</v>
      </c>
      <c r="AO76" s="119"/>
      <c r="AP76" s="119"/>
      <c r="AQ76" s="6" t="s">
        <v>365</v>
      </c>
      <c r="AR76" s="571">
        <v>760</v>
      </c>
      <c r="AS76" s="571">
        <f>AR76-AN76</f>
        <v>0</v>
      </c>
      <c r="AT76" s="472">
        <f>AR76/AN76-1</f>
        <v>0</v>
      </c>
      <c r="AU76" s="357"/>
      <c r="AZ76" s="305" t="str">
        <f>IF(AF76&gt;0,"Ok","Falta diligenciar presupuesto asignado")</f>
        <v>Falta diligenciar presupuesto asignado</v>
      </c>
      <c r="BA76" s="132" t="str">
        <f>IF(AI76="Stock","Es Sotock","No Stock")</f>
        <v>No Stock</v>
      </c>
      <c r="BB76" s="132" t="str">
        <f>IF(AL76=AM76,"OK","NO")</f>
        <v>NO</v>
      </c>
      <c r="BC76" s="132" t="str">
        <f>IF(AM76=AN76,"OK","NO")</f>
        <v>OK</v>
      </c>
      <c r="BD76" s="374" t="str">
        <f>IF(AND(BB76="OK",BC76="OK",AI76="Stock"),"Stock OK","N/A o problema por ser Stock")</f>
        <v>N/A o problema por ser Stock</v>
      </c>
      <c r="BE76" s="365" t="e">
        <f>VLOOKUP(B76,[1]Gastos!$A$11:$R$4776,17,FALSE)</f>
        <v>#N/A</v>
      </c>
      <c r="BF76" s="365">
        <f>IF(ISERROR(BE76), 0, BE76)</f>
        <v>0</v>
      </c>
      <c r="BG76" s="405" t="str">
        <f>B76</f>
        <v>0112-0105</v>
      </c>
      <c r="BJ76" s="132" t="str">
        <f>IF(AND(BB76="OK",BC76="OK",AI76&lt;&gt;"Stock"),"N/A","Ok")</f>
        <v>Ok</v>
      </c>
      <c r="BK76" s="14" t="str">
        <f>IF(AU76&lt;AN76,"Meta 2025 menor que meta 2024","Meta 2025 mayor o igual a meta 2024")</f>
        <v>Meta 2025 menor que meta 2024</v>
      </c>
    </row>
    <row r="77" spans="1:600" s="1" customFormat="1" ht="20.100000000000001" hidden="1" customHeight="1" x14ac:dyDescent="0.25">
      <c r="A77" s="14" t="str">
        <f>+D77&amp;F77</f>
        <v>0113-0205</v>
      </c>
      <c r="B77" s="14" t="str">
        <f>+D77&amp;Q77</f>
        <v>0113-0205</v>
      </c>
      <c r="C77" s="1" t="s">
        <v>74</v>
      </c>
      <c r="D77" s="5" t="s">
        <v>424</v>
      </c>
      <c r="E77" s="6" t="s">
        <v>419</v>
      </c>
      <c r="F77" s="341" t="str">
        <f>VLOOKUP($B77,'producto-objetivo'!$A:$G,4,0)</f>
        <v>05</v>
      </c>
      <c r="G77" s="6" t="str">
        <f>VLOOKUP($B77,'producto-objetivo'!$A:$G,5,0)</f>
        <v>Mejorar las condiciones de seguridad vial y el comportamiento de los actores en la vía</v>
      </c>
      <c r="H77" s="288" t="s">
        <v>442</v>
      </c>
      <c r="I77" s="288" t="s">
        <v>443</v>
      </c>
      <c r="J77" s="288" t="s">
        <v>153</v>
      </c>
      <c r="K77" s="288" t="s">
        <v>145</v>
      </c>
      <c r="L77" s="288" t="s">
        <v>98</v>
      </c>
      <c r="M77" s="445">
        <v>10</v>
      </c>
      <c r="N77" s="445">
        <v>19</v>
      </c>
      <c r="O77" s="445">
        <v>10</v>
      </c>
      <c r="P77" s="144"/>
      <c r="Q77" s="483" t="s">
        <v>132</v>
      </c>
      <c r="R77" s="6" t="s">
        <v>444</v>
      </c>
      <c r="S77" s="8">
        <v>0</v>
      </c>
      <c r="T77" s="9">
        <v>0</v>
      </c>
      <c r="U77" s="9">
        <v>0</v>
      </c>
      <c r="V77" s="9">
        <v>0</v>
      </c>
      <c r="W77" s="7">
        <v>0</v>
      </c>
      <c r="X77" s="7">
        <v>0</v>
      </c>
      <c r="Y77" s="7">
        <v>0</v>
      </c>
      <c r="Z77" s="7">
        <v>0</v>
      </c>
      <c r="AA77" s="7">
        <v>0</v>
      </c>
      <c r="AB77" s="165">
        <v>0</v>
      </c>
      <c r="AC77" s="9"/>
      <c r="AD77" s="583"/>
      <c r="AE77" s="141"/>
      <c r="AF77" s="351">
        <f>IF(AND(AC77="",AD77="",AD77=""),0,BF77)</f>
        <v>0</v>
      </c>
      <c r="AG77" s="5">
        <v>3</v>
      </c>
      <c r="AH77" s="6" t="s">
        <v>447</v>
      </c>
      <c r="AI77" s="5" t="s">
        <v>96</v>
      </c>
      <c r="AJ77" s="5" t="s">
        <v>148</v>
      </c>
      <c r="AK77" s="5" t="s">
        <v>98</v>
      </c>
      <c r="AL77" s="117">
        <v>63136</v>
      </c>
      <c r="AM77" s="117">
        <v>166550</v>
      </c>
      <c r="AN77" s="119">
        <v>4550</v>
      </c>
      <c r="AO77" s="119">
        <v>1915</v>
      </c>
      <c r="AP77" s="119">
        <v>42.087912087912102</v>
      </c>
      <c r="AQ77" s="6" t="s">
        <v>448</v>
      </c>
      <c r="AR77" s="571"/>
      <c r="AS77" s="571"/>
      <c r="AT77" s="571"/>
      <c r="AU77" s="671"/>
      <c r="AZ77" s="305" t="str">
        <f>IF(AF77&gt;0,"Ok","Falta diligenciar presupuesto asignado")</f>
        <v>Falta diligenciar presupuesto asignado</v>
      </c>
      <c r="BA77" s="132" t="str">
        <f>IF(AI77="Stock","Es Sotock","No Stock")</f>
        <v>No Stock</v>
      </c>
      <c r="BB77" s="132" t="str">
        <f>IF(AL77=AM77,"OK","NO")</f>
        <v>NO</v>
      </c>
      <c r="BC77" s="132" t="str">
        <f>IF(AM77=AN77,"OK","NO")</f>
        <v>NO</v>
      </c>
      <c r="BD77" s="374" t="str">
        <f>IF(AND(BB77="OK",BC77="OK",AI77="Stock"),"Stock OK","N/A o problema por ser Stock")</f>
        <v>N/A o problema por ser Stock</v>
      </c>
      <c r="BE77" s="365">
        <f>VLOOKUP(B77,[1]Gastos!$A$11:$R$4776,17,FALSE)</f>
        <v>245499614000</v>
      </c>
      <c r="BF77" s="365">
        <f>IF(ISERROR(BE77), 0, BE77)</f>
        <v>245499614000</v>
      </c>
      <c r="BG77" s="405" t="str">
        <f>B77</f>
        <v>0113-0205</v>
      </c>
      <c r="BJ77" s="132" t="str">
        <f>IF(AND(BB77="OK",BC77="OK",AI77&lt;&gt;"Stock"),"N/A","Ok")</f>
        <v>Ok</v>
      </c>
      <c r="BK77" s="14" t="str">
        <f>IF(AU77&lt;AN77,"Meta 2025 menor que meta 2024","Meta 2025 mayor o igual a meta 2024")</f>
        <v>Meta 2025 menor que meta 2024</v>
      </c>
      <c r="BL77" s="1" t="s">
        <v>3836</v>
      </c>
      <c r="BM77" s="1" t="s">
        <v>3836</v>
      </c>
    </row>
    <row r="78" spans="1:600" s="1" customFormat="1" ht="20.100000000000001" hidden="1" customHeight="1" x14ac:dyDescent="0.25">
      <c r="A78" s="14" t="str">
        <f>+D78&amp;F78</f>
        <v>0117-0101</v>
      </c>
      <c r="B78" s="14" t="str">
        <f>+D78&amp;Q78</f>
        <v>0117-0101</v>
      </c>
      <c r="C78" s="1" t="s">
        <v>66</v>
      </c>
      <c r="D78" s="5" t="s">
        <v>465</v>
      </c>
      <c r="E78" s="6" t="s">
        <v>466</v>
      </c>
      <c r="F78" s="341" t="str">
        <f>VLOOKUP($B78,'producto-objetivo'!$A:$G,4,0)</f>
        <v>01</v>
      </c>
      <c r="G78" s="6" t="str">
        <f>VLOOKUP($B78,'producto-objetivo'!$A:$G,5,0)</f>
        <v>Contribuir en la reducción del desempleo y la pobreza monetaria en Bogotá</v>
      </c>
      <c r="H78" s="288" t="s">
        <v>442</v>
      </c>
      <c r="I78" s="288" t="s">
        <v>470</v>
      </c>
      <c r="J78" s="288" t="s">
        <v>223</v>
      </c>
      <c r="K78" s="288" t="s">
        <v>145</v>
      </c>
      <c r="L78" s="288" t="s">
        <v>149</v>
      </c>
      <c r="M78" s="445">
        <v>37</v>
      </c>
      <c r="N78" s="445">
        <v>46</v>
      </c>
      <c r="O78" s="445">
        <v>37</v>
      </c>
      <c r="P78" s="144"/>
      <c r="Q78" s="326" t="s">
        <v>124</v>
      </c>
      <c r="R78" s="6" t="s">
        <v>467</v>
      </c>
      <c r="S78" s="8">
        <v>0</v>
      </c>
      <c r="T78" s="9">
        <v>0</v>
      </c>
      <c r="U78" s="9">
        <v>0</v>
      </c>
      <c r="V78" s="9">
        <v>0</v>
      </c>
      <c r="W78" s="7">
        <v>0</v>
      </c>
      <c r="X78" s="7">
        <v>0</v>
      </c>
      <c r="Y78" s="7">
        <v>0</v>
      </c>
      <c r="Z78" s="7">
        <v>0</v>
      </c>
      <c r="AA78" s="7">
        <v>0</v>
      </c>
      <c r="AB78" s="165">
        <v>0</v>
      </c>
      <c r="AC78" s="9"/>
      <c r="AD78" s="223"/>
      <c r="AE78" s="168"/>
      <c r="AF78" s="351">
        <f>IF(AND(AC78="",AD78="",AD78=""),0,BF78)</f>
        <v>0</v>
      </c>
      <c r="AG78" s="7">
        <v>3</v>
      </c>
      <c r="AH78" s="6" t="s">
        <v>473</v>
      </c>
      <c r="AI78" s="5" t="s">
        <v>96</v>
      </c>
      <c r="AJ78" s="5" t="s">
        <v>97</v>
      </c>
      <c r="AK78" s="5" t="s">
        <v>98</v>
      </c>
      <c r="AL78" s="117">
        <v>54012</v>
      </c>
      <c r="AM78" s="117">
        <v>42388</v>
      </c>
      <c r="AN78" s="119">
        <v>7823</v>
      </c>
      <c r="AO78" s="119">
        <v>1657</v>
      </c>
      <c r="AP78" s="119">
        <v>21.1811325578423</v>
      </c>
      <c r="AQ78" s="6" t="s">
        <v>474</v>
      </c>
      <c r="AR78" s="571">
        <v>2772</v>
      </c>
      <c r="AS78" s="571">
        <f>AR78-AN78</f>
        <v>-5051</v>
      </c>
      <c r="AT78" s="472">
        <f>AR78/AN78-1</f>
        <v>-0.64566023264732197</v>
      </c>
      <c r="AU78" s="357"/>
      <c r="AZ78" s="305" t="str">
        <f>IF(AF78&gt;0,"Ok","Falta diligenciar presupuesto asignado")</f>
        <v>Falta diligenciar presupuesto asignado</v>
      </c>
      <c r="BA78" s="132" t="str">
        <f>IF(AI78="Stock","Es Sotock","No Stock")</f>
        <v>No Stock</v>
      </c>
      <c r="BB78" s="132" t="str">
        <f>IF(AL78=AM78,"OK","NO")</f>
        <v>NO</v>
      </c>
      <c r="BC78" s="132" t="str">
        <f>IF(AM78=AN78,"OK","NO")</f>
        <v>NO</v>
      </c>
      <c r="BD78" s="374" t="str">
        <f>IF(AND(BB78="OK",BC78="OK",AI78="Stock"),"Stock OK","N/A o problema por ser Stock")</f>
        <v>N/A o problema por ser Stock</v>
      </c>
      <c r="BE78" s="365" t="e">
        <f>VLOOKUP(B78,[1]Gastos!$A$11:$R$4776,17,FALSE)</f>
        <v>#N/A</v>
      </c>
      <c r="BF78" s="365">
        <f>IF(ISERROR(BE78), 0, BE78)</f>
        <v>0</v>
      </c>
      <c r="BG78" s="405" t="str">
        <f>B78</f>
        <v>0117-0101</v>
      </c>
      <c r="BJ78" s="132" t="str">
        <f>IF(AND(BB78="OK",BC78="OK",AI78&lt;&gt;"Stock"),"N/A","Ok")</f>
        <v>Ok</v>
      </c>
      <c r="BK78" s="14" t="str">
        <f>IF(AU78&lt;AN78,"Meta 2025 menor que meta 2024","Meta 2025 mayor o igual a meta 2024")</f>
        <v>Meta 2025 menor que meta 2024</v>
      </c>
    </row>
    <row r="79" spans="1:600" s="1" customFormat="1" ht="20.100000000000001" hidden="1" customHeight="1" x14ac:dyDescent="0.25">
      <c r="A79" s="14" t="str">
        <f>+D79&amp;F79</f>
        <v>0118-0101</v>
      </c>
      <c r="B79" s="14" t="str">
        <f>+D79&amp;Q79</f>
        <v>0118-0103</v>
      </c>
      <c r="C79" s="1" t="s">
        <v>70</v>
      </c>
      <c r="D79" s="5" t="s">
        <v>508</v>
      </c>
      <c r="E79" s="6" t="s">
        <v>509</v>
      </c>
      <c r="F79" s="341" t="str">
        <f>VLOOKUP($B79,'producto-objetivo'!$A:$G,4,0)</f>
        <v>01</v>
      </c>
      <c r="G79" s="6" t="str">
        <f>VLOOKUP($B79,'producto-objetivo'!$A:$G,5,0)</f>
        <v>Contribuir al acceso a una vivienda adecuada y asequible para los hogares de Bogotá</v>
      </c>
      <c r="H79" s="6" t="str">
        <f>_xlfn.XLOOKUP($A79,'indicador-objetivo'!$A:$A,'indicador-objetivo'!F:F,"DATO NO ENCONTRADO",0)</f>
        <v>1</v>
      </c>
      <c r="I79" s="6" t="str">
        <f>_xlfn.XLOOKUP($A79,'indicador-objetivo'!$A:$A,'indicador-objetivo'!G:G,"DATO NO ENCONTRADO",0)</f>
        <v>Número de beneficiarios con soluciones de vivienda digna</v>
      </c>
      <c r="J79" s="6" t="str">
        <f>_xlfn.XLOOKUP($A79,'indicador-objetivo'!$A:$A,'indicador-objetivo'!H:H,"DATO NO ENCONTRADO",0)</f>
        <v>Acumulado</v>
      </c>
      <c r="K79" s="6" t="str">
        <f>_xlfn.XLOOKUP($A79,'indicador-objetivo'!$A:$A,'indicador-objetivo'!I:I,"DATO NO ENCONTRADO",0)</f>
        <v>Mensual</v>
      </c>
      <c r="L79" s="6" t="str">
        <f>_xlfn.XLOOKUP($A79,'indicador-objetivo'!$A:$A,'indicador-objetivo'!J:J,"DATO NO ENCONTRADO",0)</f>
        <v>VAL</v>
      </c>
      <c r="M79" s="6">
        <f>_xlfn.XLOOKUP($A79,'indicador-objetivo'!$A:$A,'indicador-objetivo'!K:K,"DATO NO ENCONTRADO",0)</f>
        <v>26917</v>
      </c>
      <c r="N79" s="6">
        <f>_xlfn.XLOOKUP($A79,'indicador-objetivo'!$A:$A,'indicador-objetivo'!L:L,"DATO NO ENCONTRADO",0)</f>
        <v>212106</v>
      </c>
      <c r="O79" s="6">
        <f>_xlfn.XLOOKUP($A79,'indicador-objetivo'!$A:$A,'indicador-objetivo'!M:M,"DATO NO ENCONTRADO",0)</f>
        <v>1546</v>
      </c>
      <c r="P79" s="144"/>
      <c r="Q79" s="326" t="s">
        <v>100</v>
      </c>
      <c r="R79" s="6" t="s">
        <v>517</v>
      </c>
      <c r="S79" s="9">
        <v>17082.748</v>
      </c>
      <c r="T79" s="9">
        <v>17082.748</v>
      </c>
      <c r="U79" s="9">
        <v>5412.8803269999999</v>
      </c>
      <c r="V79" s="9">
        <v>2658.6374559999999</v>
      </c>
      <c r="W79" s="7" t="s">
        <v>156</v>
      </c>
      <c r="X79" s="7" t="s">
        <v>94</v>
      </c>
      <c r="Y79" s="7" t="s">
        <v>156</v>
      </c>
      <c r="Z79" s="7" t="s">
        <v>94</v>
      </c>
      <c r="AA79" s="7" t="s">
        <v>94</v>
      </c>
      <c r="AB79" s="165" t="s">
        <v>94</v>
      </c>
      <c r="AC79" s="9">
        <v>129870</v>
      </c>
      <c r="AD79" s="223">
        <f>AC79-S79</f>
        <v>112787.25200000001</v>
      </c>
      <c r="AE79" s="168">
        <f>AC79/S79-1</f>
        <v>6.6024068258807072</v>
      </c>
      <c r="AF79" s="351">
        <f>IF(AND(AC79="",AD79="",AD79=""),0,BF79)</f>
        <v>23000000000</v>
      </c>
      <c r="AG79" s="7">
        <v>3</v>
      </c>
      <c r="AH79" s="6" t="s">
        <v>518</v>
      </c>
      <c r="AI79" s="5" t="s">
        <v>96</v>
      </c>
      <c r="AJ79" s="5" t="s">
        <v>97</v>
      </c>
      <c r="AK79" s="5" t="s">
        <v>98</v>
      </c>
      <c r="AL79" s="117">
        <v>3580</v>
      </c>
      <c r="AM79" s="117">
        <v>21911</v>
      </c>
      <c r="AN79" s="119">
        <v>1065</v>
      </c>
      <c r="AO79" s="119">
        <v>425</v>
      </c>
      <c r="AP79" s="119">
        <v>39.906103286384997</v>
      </c>
      <c r="AQ79" s="6" t="s">
        <v>519</v>
      </c>
      <c r="AR79" s="571">
        <v>2421</v>
      </c>
      <c r="AS79" s="571">
        <f>AR79-AN79</f>
        <v>1356</v>
      </c>
      <c r="AT79" s="472">
        <f>AR79/AN79-1</f>
        <v>1.2732394366197184</v>
      </c>
      <c r="AU79" s="357"/>
      <c r="AZ79" s="305" t="str">
        <f>IF(AF79&gt;0,"Ok","Falta diligenciar presupuesto asignado")</f>
        <v>Ok</v>
      </c>
      <c r="BA79" s="132" t="str">
        <f>IF(AI79="Stock","Es Sotock","No Stock")</f>
        <v>No Stock</v>
      </c>
      <c r="BB79" s="132" t="str">
        <f>IF(AL79=AM79,"OK","NO")</f>
        <v>NO</v>
      </c>
      <c r="BC79" s="132" t="str">
        <f>IF(AM79=AN79,"OK","NO")</f>
        <v>NO</v>
      </c>
      <c r="BD79" s="374" t="str">
        <f>IF(AND(BB79="OK",BC79="OK",AI79="Stock"),"Stock OK","N/A o problema por ser Stock")</f>
        <v>N/A o problema por ser Stock</v>
      </c>
      <c r="BE79" s="365">
        <f>VLOOKUP(B79,[1]Gastos!$A$11:$R$4776,17,FALSE)</f>
        <v>23000000000</v>
      </c>
      <c r="BF79" s="365">
        <f>IF(ISERROR(BE79), 0, BE79)</f>
        <v>23000000000</v>
      </c>
      <c r="BG79" s="405"/>
      <c r="BJ79" s="132" t="str">
        <f>IF(AND(BB79="OK",BC79="OK",AI79&lt;&gt;"Stock"),"N/A","Ok")</f>
        <v>Ok</v>
      </c>
      <c r="BK79" s="14" t="str">
        <f>IF(AU79&lt;AN79,"Meta 2025 menor que meta 2024","Meta 2025 mayor o igual a meta 2024")</f>
        <v>Meta 2025 menor que meta 2024</v>
      </c>
      <c r="BL79" s="1" t="s">
        <v>3836</v>
      </c>
      <c r="BM79" s="1" t="s">
        <v>3836</v>
      </c>
    </row>
    <row r="80" spans="1:600" s="45" customFormat="1" ht="20.100000000000001" hidden="1" customHeight="1" x14ac:dyDescent="0.25">
      <c r="A80" s="14" t="str">
        <f>+D80&amp;F80</f>
        <v>0119-0101</v>
      </c>
      <c r="B80" s="14" t="str">
        <f>+D80&amp;Q80</f>
        <v>0119-0103</v>
      </c>
      <c r="C80" s="1" t="s">
        <v>65</v>
      </c>
      <c r="D80" s="5" t="s">
        <v>565</v>
      </c>
      <c r="E80" s="6" t="s">
        <v>566</v>
      </c>
      <c r="F80" s="341" t="str">
        <f>VLOOKUP($B80,'producto-objetivo'!$A:$G,4,0)</f>
        <v>01</v>
      </c>
      <c r="G80" s="6" t="str">
        <f>VLOOKUP($B80,'producto-objetivo'!$A:$G,5,0)</f>
        <v>Incrementar las oportunidades y capacidades de los agentes del sector cultural del distrito capital.</v>
      </c>
      <c r="H80" s="6" t="str">
        <f>_xlfn.XLOOKUP($A80,'indicador-objetivo'!$A:$A,'indicador-objetivo'!F:F,"DATO NO ENCONTRADO",0)</f>
        <v>1</v>
      </c>
      <c r="I80" s="6" t="str">
        <f>_xlfn.XLOOKUP($A80,'indicador-objetivo'!$A:$A,'indicador-objetivo'!G:G,"DATO NO ENCONTRADO",0)</f>
        <v>Porcentaje de la población que realiza prácticas culturales</v>
      </c>
      <c r="J80" s="6" t="str">
        <f>_xlfn.XLOOKUP($A80,'indicador-objetivo'!$A:$A,'indicador-objetivo'!H:H,"DATO NO ENCONTRADO",0)</f>
        <v>Flujo</v>
      </c>
      <c r="K80" s="6" t="str">
        <f>_xlfn.XLOOKUP($A80,'indicador-objetivo'!$A:$A,'indicador-objetivo'!I:I,"DATO NO ENCONTRADO",0)</f>
        <v>Bienal</v>
      </c>
      <c r="L80" s="6" t="str">
        <f>_xlfn.XLOOKUP($A80,'indicador-objetivo'!$A:$A,'indicador-objetivo'!J:J,"DATO NO ENCONTRADO",0)</f>
        <v>%</v>
      </c>
      <c r="M80" s="6">
        <f>_xlfn.XLOOKUP($A80,'indicador-objetivo'!$A:$A,'indicador-objetivo'!K:K,"DATO NO ENCONTRADO",0)</f>
        <v>11</v>
      </c>
      <c r="N80" s="6">
        <f>_xlfn.XLOOKUP($A80,'indicador-objetivo'!$A:$A,'indicador-objetivo'!L:L,"DATO NO ENCONTRADO",0)</f>
        <v>19</v>
      </c>
      <c r="O80" s="6">
        <f>_xlfn.XLOOKUP($A80,'indicador-objetivo'!$A:$A,'indicador-objetivo'!M:M,"DATO NO ENCONTRADO",0)</f>
        <v>11</v>
      </c>
      <c r="P80" s="144"/>
      <c r="Q80" s="326" t="s">
        <v>100</v>
      </c>
      <c r="R80" s="6" t="s">
        <v>602</v>
      </c>
      <c r="S80" s="9">
        <v>2048.0619999999999</v>
      </c>
      <c r="T80" s="9">
        <v>2048.0619999999999</v>
      </c>
      <c r="U80" s="9">
        <v>713.63823100000002</v>
      </c>
      <c r="V80" s="9">
        <v>191.50469200000001</v>
      </c>
      <c r="W80" s="7" t="s">
        <v>156</v>
      </c>
      <c r="X80" s="7" t="s">
        <v>94</v>
      </c>
      <c r="Y80" s="7" t="s">
        <v>156</v>
      </c>
      <c r="Z80" s="7" t="s">
        <v>94</v>
      </c>
      <c r="AA80" s="7" t="s">
        <v>94</v>
      </c>
      <c r="AB80" s="165" t="s">
        <v>94</v>
      </c>
      <c r="AC80" s="453">
        <v>5763</v>
      </c>
      <c r="AD80" s="223">
        <f>AC80-T80</f>
        <v>3714.9380000000001</v>
      </c>
      <c r="AE80" s="168">
        <f>AC80/T80-1</f>
        <v>1.8138796579400429</v>
      </c>
      <c r="AF80" s="351">
        <f>IF(AND(AC80="",AD80="",AD80=""),0,BF80)</f>
        <v>180179000</v>
      </c>
      <c r="AG80" s="569">
        <v>3</v>
      </c>
      <c r="AH80" s="513" t="s">
        <v>603</v>
      </c>
      <c r="AI80" s="512" t="s">
        <v>96</v>
      </c>
      <c r="AJ80" s="512" t="s">
        <v>148</v>
      </c>
      <c r="AK80" s="512" t="s">
        <v>98</v>
      </c>
      <c r="AL80" s="512">
        <v>170</v>
      </c>
      <c r="AM80" s="512">
        <v>2700</v>
      </c>
      <c r="AN80" s="567">
        <v>45</v>
      </c>
      <c r="AO80" s="567">
        <v>0</v>
      </c>
      <c r="AP80" s="119">
        <v>0</v>
      </c>
      <c r="AQ80" s="513" t="s">
        <v>604</v>
      </c>
      <c r="AR80" s="571">
        <v>295</v>
      </c>
      <c r="AS80" s="571">
        <f>AR80-AN80</f>
        <v>250</v>
      </c>
      <c r="AT80" s="472">
        <f>AR80/AN80-1</f>
        <v>5.5555555555555554</v>
      </c>
      <c r="AU80" s="357"/>
      <c r="AV80" s="1"/>
      <c r="AW80" s="1"/>
      <c r="AX80" s="1"/>
      <c r="AY80" s="1"/>
      <c r="AZ80" s="305" t="str">
        <f>IF(AF80&gt;0,"Ok","Falta diligenciar presupuesto asignado")</f>
        <v>Ok</v>
      </c>
      <c r="BA80" s="132" t="str">
        <f>IF(AI80="Stock","Es Sotock","No Stock")</f>
        <v>No Stock</v>
      </c>
      <c r="BB80" s="132" t="str">
        <f>IF(AL80=AM80,"OK","NO")</f>
        <v>NO</v>
      </c>
      <c r="BC80" s="132" t="str">
        <f>IF(AM80=AN80,"OK","NO")</f>
        <v>NO</v>
      </c>
      <c r="BD80" s="374" t="str">
        <f>IF(AND(BB80="OK",BC80="OK",AI80="Stock"),"Stock OK","N/A o problema por ser Stock")</f>
        <v>N/A o problema por ser Stock</v>
      </c>
      <c r="BE80" s="365">
        <f>VLOOKUP(B80,[1]Gastos!$A$11:$R$4776,17,FALSE)</f>
        <v>180179000</v>
      </c>
      <c r="BF80" s="365">
        <f>IF(ISERROR(BE80), 0, BE80)</f>
        <v>180179000</v>
      </c>
      <c r="BG80" s="405"/>
      <c r="BH80" s="1"/>
      <c r="BI80" s="1"/>
      <c r="BJ80" s="132" t="str">
        <f>IF(AND(BB80="OK",BC80="OK",AI80&lt;&gt;"Stock"),"N/A","Ok")</f>
        <v>Ok</v>
      </c>
      <c r="BK80" s="14" t="str">
        <f>IF(AU80&lt;AN80,"Meta 2025 menor que meta 2024","Meta 2025 mayor o igual a meta 2024")</f>
        <v>Meta 2025 menor que meta 2024</v>
      </c>
      <c r="BL80" s="1" t="s">
        <v>3836</v>
      </c>
      <c r="BM80" s="1" t="s">
        <v>3836</v>
      </c>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row>
    <row r="81" spans="1:600" s="45" customFormat="1" ht="20.100000000000001" hidden="1" customHeight="1" x14ac:dyDescent="0.25">
      <c r="A81" s="14" t="str">
        <f>+D81&amp;F81</f>
        <v>0211-0105</v>
      </c>
      <c r="B81" s="14" t="str">
        <f>+D81&amp;Q81</f>
        <v>0211-0106</v>
      </c>
      <c r="C81" s="1" t="s">
        <v>65</v>
      </c>
      <c r="D81" s="5" t="s">
        <v>570</v>
      </c>
      <c r="E81" s="6" t="s">
        <v>571</v>
      </c>
      <c r="F81" s="341" t="str">
        <f>VLOOKUP($B81,'producto-objetivo'!$A:$G,4,0)</f>
        <v>05</v>
      </c>
      <c r="G81" s="6" t="str">
        <f>VLOOKUP($B81,'producto-objetivo'!$A:$G,5,0)</f>
        <v>Impulsar la participación activa de los habitantes de Bogotá en los servicios recreativos, deportivos y de actividad física ofrecidos por la entidad, fomentando el buen uso y aprovechamiento del tiempo libre</v>
      </c>
      <c r="H81" s="6" t="str">
        <f>_xlfn.XLOOKUP($A81,'indicador-objetivo'!$A:$A,'indicador-objetivo'!F:F,"DATO NO ENCONTRADO",0)</f>
        <v>6</v>
      </c>
      <c r="I81" s="6" t="str">
        <f>_xlfn.XLOOKUP($A81,'indicador-objetivo'!$A:$A,'indicador-objetivo'!G:G,"DATO NO ENCONTRADO",0)</f>
        <v>Porcentaje de personas que realizan actividad física en Bogotá</v>
      </c>
      <c r="J81" s="6" t="str">
        <f>_xlfn.XLOOKUP($A81,'indicador-objetivo'!$A:$A,'indicador-objetivo'!H:H,"DATO NO ENCONTRADO",0)</f>
        <v>Capacidad</v>
      </c>
      <c r="K81" s="6" t="str">
        <f>_xlfn.XLOOKUP($A81,'indicador-objetivo'!$A:$A,'indicador-objetivo'!I:I,"DATO NO ENCONTRADO",0)</f>
        <v>Bienal</v>
      </c>
      <c r="L81" s="6" t="str">
        <f>_xlfn.XLOOKUP($A81,'indicador-objetivo'!$A:$A,'indicador-objetivo'!J:J,"DATO NO ENCONTRADO",0)</f>
        <v>%</v>
      </c>
      <c r="M81" s="6">
        <f>_xlfn.XLOOKUP($A81,'indicador-objetivo'!$A:$A,'indicador-objetivo'!K:K,"DATO NO ENCONTRADO",0)</f>
        <v>52</v>
      </c>
      <c r="N81" s="6">
        <f>_xlfn.XLOOKUP($A81,'indicador-objetivo'!$A:$A,'indicador-objetivo'!L:L,"DATO NO ENCONTRADO",0)</f>
        <v>54</v>
      </c>
      <c r="O81" s="6">
        <f>_xlfn.XLOOKUP($A81,'indicador-objetivo'!$A:$A,'indicador-objetivo'!M:M,"DATO NO ENCONTRADO",0)</f>
        <v>0</v>
      </c>
      <c r="P81" s="144"/>
      <c r="Q81" s="326" t="s">
        <v>136</v>
      </c>
      <c r="R81" s="6" t="s">
        <v>605</v>
      </c>
      <c r="S81" s="9">
        <v>83339.514261000004</v>
      </c>
      <c r="T81" s="9">
        <v>83339.514261000004</v>
      </c>
      <c r="U81" s="9">
        <v>29897.841922</v>
      </c>
      <c r="V81" s="9">
        <v>5557.3505320000004</v>
      </c>
      <c r="W81" s="7" t="s">
        <v>156</v>
      </c>
      <c r="X81" s="7" t="s">
        <v>156</v>
      </c>
      <c r="Y81" s="7" t="s">
        <v>156</v>
      </c>
      <c r="Z81" s="7" t="s">
        <v>156</v>
      </c>
      <c r="AA81" s="7" t="s">
        <v>94</v>
      </c>
      <c r="AB81" s="165" t="s">
        <v>156</v>
      </c>
      <c r="AC81" s="453">
        <v>92356</v>
      </c>
      <c r="AD81" s="223">
        <f>AC81-T81</f>
        <v>9016.4857389999961</v>
      </c>
      <c r="AE81" s="168">
        <f>AC81/T81-1</f>
        <v>0.10818980430774361</v>
      </c>
      <c r="AF81" s="351">
        <f>IF(AND(AC81="",AD81="",AD81=""),0,BF81)</f>
        <v>254514000</v>
      </c>
      <c r="AG81" s="569">
        <v>3</v>
      </c>
      <c r="AH81" s="513" t="s">
        <v>606</v>
      </c>
      <c r="AI81" s="512" t="s">
        <v>96</v>
      </c>
      <c r="AJ81" s="512" t="s">
        <v>97</v>
      </c>
      <c r="AK81" s="512" t="s">
        <v>98</v>
      </c>
      <c r="AL81" s="512">
        <v>189628</v>
      </c>
      <c r="AM81" s="512">
        <v>490000</v>
      </c>
      <c r="AN81" s="567">
        <v>20000</v>
      </c>
      <c r="AO81" s="567">
        <v>16817</v>
      </c>
      <c r="AP81" s="119">
        <v>84.084999999999994</v>
      </c>
      <c r="AQ81" s="513" t="s">
        <v>607</v>
      </c>
      <c r="AR81" s="571">
        <v>35000</v>
      </c>
      <c r="AS81" s="571">
        <f>AR81-AN81</f>
        <v>15000</v>
      </c>
      <c r="AT81" s="472">
        <f>AR81/AN81-1</f>
        <v>0.75</v>
      </c>
      <c r="AU81" s="357"/>
      <c r="AV81" s="1"/>
      <c r="AW81" s="1"/>
      <c r="AX81" s="1"/>
      <c r="AY81" s="1"/>
      <c r="AZ81" s="305" t="str">
        <f>IF(AF81&gt;0,"Ok","Falta diligenciar presupuesto asignado")</f>
        <v>Ok</v>
      </c>
      <c r="BA81" s="132" t="str">
        <f>IF(AI81="Stock","Es Sotock","No Stock")</f>
        <v>No Stock</v>
      </c>
      <c r="BB81" s="132" t="str">
        <f>IF(AL81=AM81,"OK","NO")</f>
        <v>NO</v>
      </c>
      <c r="BC81" s="132" t="str">
        <f>IF(AM81=AN81,"OK","NO")</f>
        <v>NO</v>
      </c>
      <c r="BD81" s="374" t="str">
        <f>IF(AND(BB81="OK",BC81="OK",AI81="Stock"),"Stock OK","N/A o problema por ser Stock")</f>
        <v>N/A o problema por ser Stock</v>
      </c>
      <c r="BE81" s="365">
        <f>VLOOKUP(B81,[1]Gastos!$A$11:$R$4776,17,FALSE)</f>
        <v>254514000</v>
      </c>
      <c r="BF81" s="365">
        <f>IF(ISERROR(BE81), 0, BE81)</f>
        <v>254514000</v>
      </c>
      <c r="BG81" s="405"/>
      <c r="BH81" s="1"/>
      <c r="BI81" s="1"/>
      <c r="BJ81" s="132" t="str">
        <f>IF(AND(BB81="OK",BC81="OK",AI81&lt;&gt;"Stock"),"N/A","Ok")</f>
        <v>Ok</v>
      </c>
      <c r="BK81" s="14" t="str">
        <f>IF(AU81&lt;AN81,"Meta 2025 menor que meta 2024","Meta 2025 mayor o igual a meta 2024")</f>
        <v>Meta 2025 menor que meta 2024</v>
      </c>
      <c r="BL81" s="1" t="s">
        <v>3836</v>
      </c>
      <c r="BM81" s="1" t="s">
        <v>3836</v>
      </c>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row>
    <row r="82" spans="1:600" s="45" customFormat="1" ht="20.100000000000001" hidden="1" customHeight="1" x14ac:dyDescent="0.25">
      <c r="A82" s="14" t="str">
        <f>+D82&amp;F82</f>
        <v>0213-0105</v>
      </c>
      <c r="B82" s="14" t="str">
        <f>+D82&amp;Q82</f>
        <v>0213-0102</v>
      </c>
      <c r="C82" s="1" t="s">
        <v>65</v>
      </c>
      <c r="D82" s="5" t="s">
        <v>575</v>
      </c>
      <c r="E82" s="6" t="s">
        <v>576</v>
      </c>
      <c r="F82" s="341" t="str">
        <f>VLOOKUP($B82,'producto-objetivo'!$A:$G,4,0)</f>
        <v>05</v>
      </c>
      <c r="G82" s="6" t="str">
        <f>VLOOKUP($B82,'producto-objetivo'!$A:$G,5,0)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82" s="6" t="str">
        <f>_xlfn.XLOOKUP($A82,'indicador-objetivo'!$A:$A,'indicador-objetivo'!F:F,"DATO NO ENCONTRADO",0)</f>
        <v>2</v>
      </c>
      <c r="I82" s="6" t="str">
        <f>_xlfn.XLOOKUP($A82,'indicador-objetivo'!$A:$A,'indicador-objetivo'!G:G,"DATO NO ENCONTRADO",0)</f>
        <v>Porcentaje de incremento de la población que ha participado en el reconocimiento, visibilización y sostenibilidad del patrimonio cultural de la ciudad.</v>
      </c>
      <c r="J82" s="6" t="str">
        <f>_xlfn.XLOOKUP($A82,'indicador-objetivo'!$A:$A,'indicador-objetivo'!H:H,"DATO NO ENCONTRADO",0)</f>
        <v>Acumulado</v>
      </c>
      <c r="K82" s="6" t="str">
        <f>_xlfn.XLOOKUP($A82,'indicador-objetivo'!$A:$A,'indicador-objetivo'!I:I,"DATO NO ENCONTRADO",0)</f>
        <v>Anual</v>
      </c>
      <c r="L82" s="6" t="str">
        <f>_xlfn.XLOOKUP($A82,'indicador-objetivo'!$A:$A,'indicador-objetivo'!J:J,"DATO NO ENCONTRADO",0)</f>
        <v>%</v>
      </c>
      <c r="M82" s="6">
        <f>_xlfn.XLOOKUP($A82,'indicador-objetivo'!$A:$A,'indicador-objetivo'!K:K,"DATO NO ENCONTRADO",0)</f>
        <v>2</v>
      </c>
      <c r="N82" s="6">
        <f>_xlfn.XLOOKUP($A82,'indicador-objetivo'!$A:$A,'indicador-objetivo'!L:L,"DATO NO ENCONTRADO",0)</f>
        <v>4</v>
      </c>
      <c r="O82" s="6">
        <f>_xlfn.XLOOKUP($A82,'indicador-objetivo'!$A:$A,'indicador-objetivo'!M:M,"DATO NO ENCONTRADO",0)</f>
        <v>1</v>
      </c>
      <c r="P82" s="144"/>
      <c r="Q82" s="326" t="s">
        <v>110</v>
      </c>
      <c r="R82" s="6" t="s">
        <v>608</v>
      </c>
      <c r="S82" s="9">
        <v>7052.7934320000004</v>
      </c>
      <c r="T82" s="9">
        <v>7052.7934320000004</v>
      </c>
      <c r="U82" s="9">
        <v>2779.0997480000001</v>
      </c>
      <c r="V82" s="9">
        <v>2014.5314049999999</v>
      </c>
      <c r="W82" s="7" t="s">
        <v>156</v>
      </c>
      <c r="X82" s="136" t="s">
        <v>94</v>
      </c>
      <c r="Y82" s="136" t="s">
        <v>94</v>
      </c>
      <c r="Z82" s="7" t="s">
        <v>94</v>
      </c>
      <c r="AA82" s="7" t="s">
        <v>156</v>
      </c>
      <c r="AB82" s="165" t="s">
        <v>94</v>
      </c>
      <c r="AC82" s="224">
        <v>20598</v>
      </c>
      <c r="AD82" s="223">
        <f>AC82-T82</f>
        <v>13545.206568</v>
      </c>
      <c r="AE82" s="168">
        <f>AC82/T82-1</f>
        <v>1.9205449157978398</v>
      </c>
      <c r="AF82" s="351">
        <f>IF(AND(AC82="",AD82="",AD82=""),0,BF82)</f>
        <v>2321000</v>
      </c>
      <c r="AG82" s="569">
        <v>3</v>
      </c>
      <c r="AH82" s="513" t="s">
        <v>609</v>
      </c>
      <c r="AI82" s="512" t="s">
        <v>96</v>
      </c>
      <c r="AJ82" s="512" t="s">
        <v>148</v>
      </c>
      <c r="AK82" s="512" t="s">
        <v>98</v>
      </c>
      <c r="AL82" s="512">
        <v>245</v>
      </c>
      <c r="AM82" s="512">
        <v>2810</v>
      </c>
      <c r="AN82" s="567">
        <v>359</v>
      </c>
      <c r="AO82" s="567">
        <v>189</v>
      </c>
      <c r="AP82" s="119">
        <v>52.646239554317503</v>
      </c>
      <c r="AQ82" s="513" t="s">
        <v>610</v>
      </c>
      <c r="AR82" s="661">
        <v>313</v>
      </c>
      <c r="AS82" s="571">
        <f>AR82-AN82</f>
        <v>-46</v>
      </c>
      <c r="AT82" s="472">
        <f>AR82/AN82-1</f>
        <v>-0.128133704735376</v>
      </c>
      <c r="AU82" s="357"/>
      <c r="AV82" s="1"/>
      <c r="AW82" s="1"/>
      <c r="AX82" s="1"/>
      <c r="AY82" s="1"/>
      <c r="AZ82" s="305" t="str">
        <f>IF(AF82&gt;0,"Ok","Falta diligenciar presupuesto asignado")</f>
        <v>Ok</v>
      </c>
      <c r="BA82" s="132" t="str">
        <f>IF(AI82="Stock","Es Sotock","No Stock")</f>
        <v>No Stock</v>
      </c>
      <c r="BB82" s="132" t="str">
        <f>IF(AL82=AM82,"OK","NO")</f>
        <v>NO</v>
      </c>
      <c r="BC82" s="132" t="str">
        <f>IF(AM82=AN82,"OK","NO")</f>
        <v>NO</v>
      </c>
      <c r="BD82" s="374" t="str">
        <f>IF(AND(BB82="OK",BC82="OK",AI82="Stock"),"Stock OK","N/A o problema por ser Stock")</f>
        <v>N/A o problema por ser Stock</v>
      </c>
      <c r="BE82" s="365">
        <f>VLOOKUP(B82,[1]Gastos!$A$11:$R$4776,17,FALSE)</f>
        <v>2321000</v>
      </c>
      <c r="BF82" s="365">
        <f>IF(ISERROR(BE82), 0, BE82)</f>
        <v>2321000</v>
      </c>
      <c r="BG82" s="405"/>
      <c r="BH82" s="1"/>
      <c r="BI82" s="1"/>
      <c r="BJ82" s="132" t="str">
        <f>IF(AND(BB82="OK",BC82="OK",AI82&lt;&gt;"Stock"),"N/A","Ok")</f>
        <v>Ok</v>
      </c>
      <c r="BK82" s="14" t="str">
        <f>IF(AU82&lt;AN82,"Meta 2025 menor que meta 2024","Meta 2025 mayor o igual a meta 2024")</f>
        <v>Meta 2025 menor que meta 2024</v>
      </c>
      <c r="BL82" s="1" t="s">
        <v>3836</v>
      </c>
      <c r="BM82" s="1" t="s">
        <v>3836</v>
      </c>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row>
    <row r="83" spans="1:600" s="45" customFormat="1" ht="20.100000000000001" hidden="1" customHeight="1" x14ac:dyDescent="0.25">
      <c r="A83" s="14" t="str">
        <f>+D83&amp;F83</f>
        <v>0215-0101</v>
      </c>
      <c r="B83" s="14" t="str">
        <f>+D83&amp;Q83</f>
        <v>0215-0102</v>
      </c>
      <c r="C83" s="1" t="s">
        <v>65</v>
      </c>
      <c r="D83" s="5" t="s">
        <v>580</v>
      </c>
      <c r="E83" s="6" t="s">
        <v>581</v>
      </c>
      <c r="F83" s="341" t="str">
        <f>VLOOKUP($B83,'producto-objetivo'!$A:$G,4,0)</f>
        <v>01</v>
      </c>
      <c r="G83" s="6" t="str">
        <f>VLOOKUP($B83,'producto-objetivo'!$A:$G,5,0)</f>
        <v>Lograr la transformación cultural y artística del centro de Bogotá a través de la promoción y fomento de las prácticas culturales, evidenciada en espacios de encuentro, reconstrucción del tejido social y la memoria, y el reconocimiento del otro.</v>
      </c>
      <c r="H83" s="6" t="str">
        <f>_xlfn.XLOOKUP($A83,'indicador-objetivo'!$A:$A,'indicador-objetivo'!F:F,"DATO NO ENCONTRADO",0)</f>
        <v>1</v>
      </c>
      <c r="I83" s="6" t="str">
        <f>_xlfn.XLOOKUP($A83,'indicador-objetivo'!$A:$A,'indicador-objetivo'!G:G,"DATO NO ENCONTRADO",0)</f>
        <v>Porcentaje de incremento participantes en prácticas culturales y artisticas ofrecidas</v>
      </c>
      <c r="J83" s="6" t="str">
        <f>_xlfn.XLOOKUP($A83,'indicador-objetivo'!$A:$A,'indicador-objetivo'!H:H,"DATO NO ENCONTRADO",0)</f>
        <v>Capacidad</v>
      </c>
      <c r="K83" s="6" t="str">
        <f>_xlfn.XLOOKUP($A83,'indicador-objetivo'!$A:$A,'indicador-objetivo'!I:I,"DATO NO ENCONTRADO",0)</f>
        <v>Anual</v>
      </c>
      <c r="L83" s="6" t="str">
        <f>_xlfn.XLOOKUP($A83,'indicador-objetivo'!$A:$A,'indicador-objetivo'!J:J,"DATO NO ENCONTRADO",0)</f>
        <v>%</v>
      </c>
      <c r="M83" s="6">
        <f>_xlfn.XLOOKUP($A83,'indicador-objetivo'!$A:$A,'indicador-objetivo'!K:K,"DATO NO ENCONTRADO",0)</f>
        <v>1</v>
      </c>
      <c r="N83" s="6">
        <f>_xlfn.XLOOKUP($A83,'indicador-objetivo'!$A:$A,'indicador-objetivo'!L:L,"DATO NO ENCONTRADO",0)</f>
        <v>11</v>
      </c>
      <c r="O83" s="6">
        <f>_xlfn.XLOOKUP($A83,'indicador-objetivo'!$A:$A,'indicador-objetivo'!M:M,"DATO NO ENCONTRADO",0)</f>
        <v>2</v>
      </c>
      <c r="P83" s="144"/>
      <c r="Q83" s="448" t="s">
        <v>110</v>
      </c>
      <c r="R83" s="90" t="s">
        <v>611</v>
      </c>
      <c r="S83" s="9">
        <v>1220.582414</v>
      </c>
      <c r="T83" s="9">
        <v>1220.582414</v>
      </c>
      <c r="U83" s="9">
        <v>188.07146700000001</v>
      </c>
      <c r="V83" s="9">
        <v>66.414986999999996</v>
      </c>
      <c r="W83" s="7" t="s">
        <v>94</v>
      </c>
      <c r="X83" s="7" t="s">
        <v>94</v>
      </c>
      <c r="Y83" s="7" t="s">
        <v>94</v>
      </c>
      <c r="Z83" s="7" t="s">
        <v>94</v>
      </c>
      <c r="AA83" s="7" t="s">
        <v>94</v>
      </c>
      <c r="AB83" s="165" t="s">
        <v>94</v>
      </c>
      <c r="AC83" s="224">
        <v>1719</v>
      </c>
      <c r="AD83" s="223">
        <f>AC83-T83</f>
        <v>498.41758600000003</v>
      </c>
      <c r="AE83" s="168">
        <f>AC83/T83-1</f>
        <v>0.40834406614676988</v>
      </c>
      <c r="AF83" s="351">
        <f>IF(AND(AC83="",AD83="",AD83=""),0,BF83)</f>
        <v>1000000000</v>
      </c>
      <c r="AG83" s="190">
        <v>3</v>
      </c>
      <c r="AH83" s="90" t="s">
        <v>612</v>
      </c>
      <c r="AI83" s="512" t="s">
        <v>96</v>
      </c>
      <c r="AJ83" s="512" t="s">
        <v>148</v>
      </c>
      <c r="AK83" s="512" t="s">
        <v>98</v>
      </c>
      <c r="AL83" s="512">
        <v>297</v>
      </c>
      <c r="AM83" s="512">
        <v>1902</v>
      </c>
      <c r="AN83" s="567">
        <v>164</v>
      </c>
      <c r="AO83" s="567">
        <v>27</v>
      </c>
      <c r="AP83" s="119">
        <v>16.4634146341463</v>
      </c>
      <c r="AQ83" s="513" t="s">
        <v>613</v>
      </c>
      <c r="AR83" s="571">
        <v>194</v>
      </c>
      <c r="AS83" s="571">
        <f>AR83-AN83</f>
        <v>30</v>
      </c>
      <c r="AT83" s="472">
        <f>AR83/AN83-1</f>
        <v>0.18292682926829262</v>
      </c>
      <c r="AU83" s="357"/>
      <c r="AV83" s="1"/>
      <c r="AW83" s="1"/>
      <c r="AX83" s="1"/>
      <c r="AY83" s="1"/>
      <c r="AZ83" s="305" t="str">
        <f>IF(AF83&gt;0,"Ok","Falta diligenciar presupuesto asignado")</f>
        <v>Ok</v>
      </c>
      <c r="BA83" s="132" t="str">
        <f>IF(AI83="Stock","Es Sotock","No Stock")</f>
        <v>No Stock</v>
      </c>
      <c r="BB83" s="132" t="str">
        <f>IF(AL83=AM83,"OK","NO")</f>
        <v>NO</v>
      </c>
      <c r="BC83" s="132" t="str">
        <f>IF(AM83=AN83,"OK","NO")</f>
        <v>NO</v>
      </c>
      <c r="BD83" s="374" t="str">
        <f>IF(AND(BB83="OK",BC83="OK",AI83="Stock"),"Stock OK","N/A o problema por ser Stock")</f>
        <v>N/A o problema por ser Stock</v>
      </c>
      <c r="BE83" s="365">
        <f>VLOOKUP(B83,[1]Gastos!$A$11:$R$4776,17,FALSE)</f>
        <v>1000000000</v>
      </c>
      <c r="BF83" s="365">
        <f>IF(ISERROR(BE83), 0, BE83)</f>
        <v>1000000000</v>
      </c>
      <c r="BG83" s="405"/>
      <c r="BH83" s="1"/>
      <c r="BI83" s="1"/>
      <c r="BJ83" s="132" t="str">
        <f>IF(AND(BB83="OK",BC83="OK",AI83&lt;&gt;"Stock"),"N/A","Ok")</f>
        <v>Ok</v>
      </c>
      <c r="BK83" s="14" t="str">
        <f>IF(AU83&lt;AN83,"Meta 2025 menor que meta 2024","Meta 2025 mayor o igual a meta 2024")</f>
        <v>Meta 2025 menor que meta 2024</v>
      </c>
      <c r="BL83" s="1" t="s">
        <v>3836</v>
      </c>
      <c r="BM83" s="1" t="s">
        <v>3836</v>
      </c>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row>
    <row r="84" spans="1:600" s="1" customFormat="1" ht="20.100000000000001" hidden="1" customHeight="1" x14ac:dyDescent="0.25">
      <c r="A84" s="14" t="str">
        <f>+D84&amp;F84</f>
        <v>0216-0101</v>
      </c>
      <c r="B84" s="14" t="str">
        <f>+D84&amp;Q84</f>
        <v>0216-0103</v>
      </c>
      <c r="C84" s="1" t="s">
        <v>65</v>
      </c>
      <c r="D84" s="5" t="s">
        <v>585</v>
      </c>
      <c r="E84" s="6" t="s">
        <v>586</v>
      </c>
      <c r="F84" s="341" t="str">
        <f>VLOOKUP($B84,'producto-objetivo'!$A:$G,4,0)</f>
        <v>01</v>
      </c>
      <c r="G84" s="6" t="str">
        <f>VLOOKUP($B84,'producto-objetivo'!$A:$G,5,0)</f>
        <v>Incrementar el acceso de la ciudadanía a la música sinfónica,</v>
      </c>
      <c r="H84" s="6" t="str">
        <f>_xlfn.XLOOKUP($A84,'indicador-objetivo'!$A:$A,'indicador-objetivo'!F:F,"DATO NO ENCONTRADO",0)</f>
        <v>1</v>
      </c>
      <c r="I84" s="6" t="str">
        <f>_xlfn.XLOOKUP($A84,'indicador-objetivo'!$A:$A,'indicador-objetivo'!G:G,"DATO NO ENCONTRADO",0)</f>
        <v>Porcentaje de personas asistentes a servicios culturales ofrecidos por la OFB y en alianza con el sector público y privado.</v>
      </c>
      <c r="J84" s="6" t="str">
        <f>_xlfn.XLOOKUP($A84,'indicador-objetivo'!$A:$A,'indicador-objetivo'!H:H,"DATO NO ENCONTRADO",0)</f>
        <v>Acumulado</v>
      </c>
      <c r="K84" s="6" t="str">
        <f>_xlfn.XLOOKUP($A84,'indicador-objetivo'!$A:$A,'indicador-objetivo'!I:I,"DATO NO ENCONTRADO",0)</f>
        <v>Anual</v>
      </c>
      <c r="L84" s="6" t="str">
        <f>_xlfn.XLOOKUP($A84,'indicador-objetivo'!$A:$A,'indicador-objetivo'!J:J,"DATO NO ENCONTRADO",0)</f>
        <v>%</v>
      </c>
      <c r="M84" s="6">
        <f>_xlfn.XLOOKUP($A84,'indicador-objetivo'!$A:$A,'indicador-objetivo'!K:K,"DATO NO ENCONTRADO",0)</f>
        <v>22</v>
      </c>
      <c r="N84" s="6">
        <f>_xlfn.XLOOKUP($A84,'indicador-objetivo'!$A:$A,'indicador-objetivo'!L:L,"DATO NO ENCONTRADO",0)</f>
        <v>11</v>
      </c>
      <c r="O84" s="6">
        <f>_xlfn.XLOOKUP($A84,'indicador-objetivo'!$A:$A,'indicador-objetivo'!M:M,"DATO NO ENCONTRADO",0)</f>
        <v>2</v>
      </c>
      <c r="P84" s="144"/>
      <c r="Q84" s="326" t="s">
        <v>100</v>
      </c>
      <c r="R84" s="6" t="s">
        <v>614</v>
      </c>
      <c r="S84" s="9">
        <v>10</v>
      </c>
      <c r="T84" s="9">
        <v>10</v>
      </c>
      <c r="U84" s="9">
        <v>0</v>
      </c>
      <c r="V84" s="9">
        <v>0</v>
      </c>
      <c r="W84" s="7" t="s">
        <v>94</v>
      </c>
      <c r="X84" s="7" t="s">
        <v>94</v>
      </c>
      <c r="Y84" s="7" t="s">
        <v>94</v>
      </c>
      <c r="Z84" s="7" t="s">
        <v>94</v>
      </c>
      <c r="AA84" s="7" t="s">
        <v>94</v>
      </c>
      <c r="AB84" s="165" t="s">
        <v>94</v>
      </c>
      <c r="AC84" s="224">
        <v>30</v>
      </c>
      <c r="AD84" s="223">
        <f>AC84-T84</f>
        <v>20</v>
      </c>
      <c r="AE84" s="168">
        <f>AC84/T84-1</f>
        <v>2</v>
      </c>
      <c r="AF84" s="351">
        <f>IF(AND(AC84="",AD84="",AD84=""),0,BF84)</f>
        <v>38495902000</v>
      </c>
      <c r="AG84" s="7">
        <v>3</v>
      </c>
      <c r="AH84" s="6" t="s">
        <v>615</v>
      </c>
      <c r="AI84" s="125" t="s">
        <v>96</v>
      </c>
      <c r="AJ84" s="5" t="s">
        <v>97</v>
      </c>
      <c r="AK84" s="5" t="s">
        <v>98</v>
      </c>
      <c r="AL84" s="5">
        <v>1643</v>
      </c>
      <c r="AM84" s="5">
        <v>2970</v>
      </c>
      <c r="AN84" s="9">
        <v>270</v>
      </c>
      <c r="AO84" s="9">
        <v>341</v>
      </c>
      <c r="AP84" s="119">
        <v>126.29629629629601</v>
      </c>
      <c r="AQ84" s="6" t="s">
        <v>616</v>
      </c>
      <c r="AR84" s="571">
        <v>300</v>
      </c>
      <c r="AS84" s="571">
        <f>AR84-AN84</f>
        <v>30</v>
      </c>
      <c r="AT84" s="472">
        <f>AR84/AN84-1</f>
        <v>0.11111111111111116</v>
      </c>
      <c r="AU84" s="357"/>
      <c r="AV84" s="45"/>
      <c r="AY84" s="45"/>
      <c r="AZ84" s="305" t="str">
        <f>IF(AF84&gt;0,"Ok","Falta diligenciar presupuesto asignado")</f>
        <v>Ok</v>
      </c>
      <c r="BA84" s="132" t="str">
        <f>IF(AI84="Stock","Es Sotock","No Stock")</f>
        <v>No Stock</v>
      </c>
      <c r="BB84" s="132" t="str">
        <f>IF(AL84=AM84,"OK","NO")</f>
        <v>NO</v>
      </c>
      <c r="BC84" s="132" t="str">
        <f>IF(AM84=AN84,"OK","NO")</f>
        <v>NO</v>
      </c>
      <c r="BD84" s="374" t="str">
        <f>IF(AND(BB84="OK",BC84="OK",AI84="Stock"),"Stock OK","N/A o problema por ser Stock")</f>
        <v>N/A o problema por ser Stock</v>
      </c>
      <c r="BE84" s="365">
        <f>VLOOKUP(B84,[1]Gastos!$A$11:$R$4776,17,FALSE)</f>
        <v>38495902000</v>
      </c>
      <c r="BF84" s="365">
        <f>IF(ISERROR(BE84), 0, BE84)</f>
        <v>38495902000</v>
      </c>
      <c r="BG84" s="405"/>
      <c r="BH84" s="45"/>
      <c r="BI84" s="45"/>
      <c r="BJ84" s="132" t="str">
        <f>IF(AND(BB84="OK",BC84="OK",AI84&lt;&gt;"Stock"),"N/A","Ok")</f>
        <v>Ok</v>
      </c>
      <c r="BK84" s="14" t="str">
        <f>IF(AU84&lt;AN84,"Meta 2025 menor que meta 2024","Meta 2025 mayor o igual a meta 2024")</f>
        <v>Meta 2025 menor que meta 2024</v>
      </c>
      <c r="BL84" s="1" t="s">
        <v>3836</v>
      </c>
      <c r="BM84" s="1" t="s">
        <v>3836</v>
      </c>
    </row>
    <row r="85" spans="1:600" s="1" customFormat="1" ht="20.100000000000001" hidden="1" customHeight="1" x14ac:dyDescent="0.25">
      <c r="A85" s="14" t="str">
        <f>+D85&amp;F85</f>
        <v>0120-0102</v>
      </c>
      <c r="B85" s="14" t="str">
        <f>+D85&amp;Q85</f>
        <v>0120-0102</v>
      </c>
      <c r="C85" s="1" t="s">
        <v>76</v>
      </c>
      <c r="D85" s="5" t="s">
        <v>620</v>
      </c>
      <c r="E85" s="6" t="s">
        <v>621</v>
      </c>
      <c r="F85" s="341" t="str">
        <f>VLOOKUP($B85,'producto-objetivo'!$A:$G,4,0)</f>
        <v>02</v>
      </c>
      <c r="G85" s="6" t="str">
        <f>VLOOKUP($B85,'producto-objetivo'!$A:$G,5,0)</f>
        <v>Producir información y estudios estratégicos de Bogotá Región como insumo para la toma de decisiones, la orientación del gasto público y la ciudadanía en general</v>
      </c>
      <c r="H85" s="6" t="str">
        <f>_xlfn.XLOOKUP($A85,'indicador-objetivo'!$A:$A,'indicador-objetivo'!F:F,"DATO NO ENCONTRADO",0)</f>
        <v>5</v>
      </c>
      <c r="I85" s="6" t="str">
        <f>_xlfn.XLOOKUP($A85,'indicador-objetivo'!$A:$A,'indicador-objetivo'!G:G,"DATO NO ENCONTRADO",0)</f>
        <v>Número de estudios de ciudad elaborados y difundidos</v>
      </c>
      <c r="J85" s="6" t="str">
        <f>_xlfn.XLOOKUP($A85,'indicador-objetivo'!$A:$A,'indicador-objetivo'!H:H,"DATO NO ENCONTRADO",0)</f>
        <v>Acumulado</v>
      </c>
      <c r="K85" s="6" t="str">
        <f>_xlfn.XLOOKUP($A85,'indicador-objetivo'!$A:$A,'indicador-objetivo'!I:I,"DATO NO ENCONTRADO",0)</f>
        <v>Mensual</v>
      </c>
      <c r="L85" s="6" t="str">
        <f>_xlfn.XLOOKUP($A85,'indicador-objetivo'!$A:$A,'indicador-objetivo'!J:J,"DATO NO ENCONTRADO",0)</f>
        <v>VAL</v>
      </c>
      <c r="M85" s="6">
        <f>_xlfn.XLOOKUP($A85,'indicador-objetivo'!$A:$A,'indicador-objetivo'!K:K,"DATO NO ENCONTRADO",0)</f>
        <v>4</v>
      </c>
      <c r="N85" s="6">
        <f>_xlfn.XLOOKUP($A85,'indicador-objetivo'!$A:$A,'indicador-objetivo'!L:L,"DATO NO ENCONTRADO",0)</f>
        <v>20</v>
      </c>
      <c r="O85" s="6">
        <f>_xlfn.XLOOKUP($A85,'indicador-objetivo'!$A:$A,'indicador-objetivo'!M:M,"DATO NO ENCONTRADO",0)</f>
        <v>2</v>
      </c>
      <c r="P85" s="144"/>
      <c r="Q85" s="326" t="s">
        <v>110</v>
      </c>
      <c r="R85" s="6" t="s">
        <v>627</v>
      </c>
      <c r="S85" s="8">
        <v>24986.695</v>
      </c>
      <c r="T85" s="9">
        <v>24986.695</v>
      </c>
      <c r="U85" s="9">
        <v>3358.3214840000001</v>
      </c>
      <c r="V85" s="9">
        <v>1942.490029</v>
      </c>
      <c r="W85" s="7" t="s">
        <v>156</v>
      </c>
      <c r="X85" s="7" t="s">
        <v>156</v>
      </c>
      <c r="Y85" s="7" t="s">
        <v>156</v>
      </c>
      <c r="Z85" s="7" t="s">
        <v>94</v>
      </c>
      <c r="AA85" s="7" t="s">
        <v>94</v>
      </c>
      <c r="AB85" s="165" t="s">
        <v>94</v>
      </c>
      <c r="AC85" s="9"/>
      <c r="AD85" s="583"/>
      <c r="AE85" s="141"/>
      <c r="AF85" s="351">
        <f>IF(AND(AC85="",AD85="",AD85=""),0,BF85)</f>
        <v>0</v>
      </c>
      <c r="AG85" s="7">
        <v>3</v>
      </c>
      <c r="AH85" s="6" t="s">
        <v>628</v>
      </c>
      <c r="AI85" s="125" t="s">
        <v>144</v>
      </c>
      <c r="AJ85" s="5" t="s">
        <v>97</v>
      </c>
      <c r="AK85" s="5" t="s">
        <v>98</v>
      </c>
      <c r="AL85" s="5">
        <v>1</v>
      </c>
      <c r="AM85" s="5">
        <v>1</v>
      </c>
      <c r="AN85" s="9">
        <v>1</v>
      </c>
      <c r="AO85" s="9">
        <v>1</v>
      </c>
      <c r="AP85" s="119">
        <v>100</v>
      </c>
      <c r="AQ85" s="6" t="s">
        <v>629</v>
      </c>
      <c r="AR85" s="571">
        <v>1</v>
      </c>
      <c r="AS85" s="571">
        <f>AR85-AN85</f>
        <v>0</v>
      </c>
      <c r="AT85" s="571"/>
      <c r="AU85" s="671"/>
      <c r="AZ85" s="305" t="str">
        <f>IF(AF85&gt;0,"Ok","Falta diligenciar presupuesto asignado")</f>
        <v>Falta diligenciar presupuesto asignado</v>
      </c>
      <c r="BA85" s="132" t="str">
        <f>IF(AI85="Stock","Es Sotock","No Stock")</f>
        <v>Es Sotock</v>
      </c>
      <c r="BB85" s="132" t="str">
        <f>IF(AL85=AM85,"OK","NO")</f>
        <v>OK</v>
      </c>
      <c r="BC85" s="132" t="str">
        <f>IF(AM85=AN85,"OK","NO")</f>
        <v>OK</v>
      </c>
      <c r="BD85" s="374" t="str">
        <f>IF(AND(BB85="OK",BC85="OK",AI85="Stock"),"Stock OK","N/A o problema por ser Stock")</f>
        <v>Stock OK</v>
      </c>
      <c r="BE85" s="365">
        <f>VLOOKUP(B85,[1]Gastos!$A$11:$R$4776,17,FALSE)</f>
        <v>80722996000</v>
      </c>
      <c r="BF85" s="365">
        <f>IF(ISERROR(BE85), 0, BE85)</f>
        <v>80722996000</v>
      </c>
      <c r="BG85" s="405"/>
      <c r="BJ85" s="132" t="str">
        <f>IF(AND(BB85="OK",BC85="OK",AI85&lt;&gt;"Stock"),"N/A","Ok")</f>
        <v>Ok</v>
      </c>
      <c r="BK85" s="14" t="str">
        <f>IF(AU85&lt;AN85,"Meta 2025 menor que meta 2024","Meta 2025 mayor o igual a meta 2024")</f>
        <v>Meta 2025 menor que meta 2024</v>
      </c>
      <c r="BL85" s="1" t="s">
        <v>3836</v>
      </c>
      <c r="BM85" s="1" t="s">
        <v>3836</v>
      </c>
    </row>
    <row r="86" spans="1:600" s="45" customFormat="1" ht="20.100000000000001" hidden="1" customHeight="1" x14ac:dyDescent="0.25">
      <c r="A86" s="14" t="str">
        <f>+D86&amp;F86</f>
        <v>0121-0106</v>
      </c>
      <c r="B86" s="14" t="str">
        <f>+D86&amp;Q86</f>
        <v>0121-0106</v>
      </c>
      <c r="C86" s="1" t="s">
        <v>75</v>
      </c>
      <c r="D86" s="5" t="s">
        <v>665</v>
      </c>
      <c r="E86" s="6" t="s">
        <v>666</v>
      </c>
      <c r="F86" s="341" t="str">
        <f>VLOOKUP($B86,'producto-objetivo'!$A:$G,4,0)</f>
        <v>06</v>
      </c>
      <c r="G86" s="6" t="str">
        <f>VLOOKUP($B86,'producto-objetivo'!$A:$G,5,0)</f>
        <v>Prevenir, atender, proteger y acompañar proceso de Violencias y acceso a la justicia contra las violencias de género en el Distrito Capital</v>
      </c>
      <c r="H86" s="6" t="str">
        <f>_xlfn.XLOOKUP($A86,'indicador-objetivo'!$A:$A,'indicador-objetivo'!F:F,"DATO NO ENCONTRADO",0)</f>
        <v>5</v>
      </c>
      <c r="I86" s="6" t="str">
        <f>_xlfn.XLOOKUP($A86,'indicador-objetivo'!$A:$A,'indicador-objetivo'!G:G,"DATO NO ENCONTRADO",0)</f>
        <v>Mujeres vinculadas a acciones de prevención, atención, protección y acceso a la justicia especializada para las mujeres</v>
      </c>
      <c r="J86" s="6" t="str">
        <f>_xlfn.XLOOKUP($A86,'indicador-objetivo'!$A:$A,'indicador-objetivo'!H:H,"DATO NO ENCONTRADO",0)</f>
        <v>Acumulado</v>
      </c>
      <c r="K86" s="6" t="str">
        <f>_xlfn.XLOOKUP($A86,'indicador-objetivo'!$A:$A,'indicador-objetivo'!I:I,"DATO NO ENCONTRADO",0)</f>
        <v>Mensual</v>
      </c>
      <c r="L86" s="6" t="str">
        <f>_xlfn.XLOOKUP($A86,'indicador-objetivo'!$A:$A,'indicador-objetivo'!J:J,"DATO NO ENCONTRADO",0)</f>
        <v>VAL</v>
      </c>
      <c r="M86" s="6">
        <f>_xlfn.XLOOKUP($A86,'indicador-objetivo'!$A:$A,'indicador-objetivo'!K:K,"DATO NO ENCONTRADO",0)</f>
        <v>128154</v>
      </c>
      <c r="N86" s="6">
        <f>_xlfn.XLOOKUP($A86,'indicador-objetivo'!$A:$A,'indicador-objetivo'!L:L,"DATO NO ENCONTRADO",0)</f>
        <v>414276</v>
      </c>
      <c r="O86" s="6">
        <f>_xlfn.XLOOKUP($A86,'indicador-objetivo'!$A:$A,'indicador-objetivo'!M:M,"DATO NO ENCONTRADO",0)</f>
        <v>34976</v>
      </c>
      <c r="P86" s="144"/>
      <c r="Q86" s="326" t="s">
        <v>136</v>
      </c>
      <c r="R86" s="6" t="s">
        <v>667</v>
      </c>
      <c r="S86" s="8">
        <v>0</v>
      </c>
      <c r="T86" s="9">
        <v>0</v>
      </c>
      <c r="U86" s="9">
        <v>0</v>
      </c>
      <c r="V86" s="9">
        <v>0</v>
      </c>
      <c r="W86" s="7">
        <v>0</v>
      </c>
      <c r="X86" s="7">
        <v>0</v>
      </c>
      <c r="Y86" s="7">
        <v>0</v>
      </c>
      <c r="Z86" s="7">
        <v>0</v>
      </c>
      <c r="AA86" s="7">
        <v>0</v>
      </c>
      <c r="AB86" s="165">
        <v>0</v>
      </c>
      <c r="AC86" s="453"/>
      <c r="AD86" s="455"/>
      <c r="AE86" s="168"/>
      <c r="AF86" s="351">
        <f>IF(AND(AC86="",AD86="",AD86=""),0,BF86)</f>
        <v>0</v>
      </c>
      <c r="AG86" s="569">
        <v>3</v>
      </c>
      <c r="AH86" s="513" t="s">
        <v>672</v>
      </c>
      <c r="AI86" s="512" t="s">
        <v>96</v>
      </c>
      <c r="AJ86" s="512" t="s">
        <v>97</v>
      </c>
      <c r="AK86" s="512" t="s">
        <v>98</v>
      </c>
      <c r="AL86" s="512">
        <v>196518110</v>
      </c>
      <c r="AM86" s="512">
        <v>56451000</v>
      </c>
      <c r="AN86" s="9">
        <v>4901000</v>
      </c>
      <c r="AO86" s="567">
        <v>3128968</v>
      </c>
      <c r="AP86" s="119">
        <v>63.843460518261601</v>
      </c>
      <c r="AQ86" s="6" t="s">
        <v>673</v>
      </c>
      <c r="AR86" s="571">
        <v>5020000</v>
      </c>
      <c r="AS86" s="571">
        <f>AR86-AN86</f>
        <v>119000</v>
      </c>
      <c r="AT86" s="571"/>
      <c r="AU86" s="671"/>
      <c r="AV86" s="1"/>
      <c r="AW86" s="1"/>
      <c r="AX86" s="99"/>
      <c r="AY86" s="1"/>
      <c r="AZ86" s="305" t="str">
        <f>IF(AF86&gt;0,"Ok","Falta diligenciar presupuesto asignado")</f>
        <v>Falta diligenciar presupuesto asignado</v>
      </c>
      <c r="BA86" s="132" t="str">
        <f>IF(AI86="Stock","Es Sotock","No Stock")</f>
        <v>No Stock</v>
      </c>
      <c r="BB86" s="132" t="str">
        <f>IF(AL86=AM86,"OK","NO")</f>
        <v>NO</v>
      </c>
      <c r="BC86" s="132" t="str">
        <f>IF(AM86=AN86,"OK","NO")</f>
        <v>NO</v>
      </c>
      <c r="BD86" s="374" t="str">
        <f>IF(AND(BB86="OK",BC86="OK",AI86="Stock"),"Stock OK","N/A o problema por ser Stock")</f>
        <v>N/A o problema por ser Stock</v>
      </c>
      <c r="BE86" s="365">
        <f>VLOOKUP(B86,[1]Gastos!$A$11:$R$4776,17,FALSE)</f>
        <v>106853082000</v>
      </c>
      <c r="BF86" s="365">
        <f>IF(ISERROR(BE86), 0, BE86)</f>
        <v>106853082000</v>
      </c>
      <c r="BG86" s="405"/>
      <c r="BH86" s="1"/>
      <c r="BI86" s="1"/>
      <c r="BJ86" s="132" t="str">
        <f>IF(AND(BB86="OK",BC86="OK",AI86&lt;&gt;"Stock"),"N/A","Ok")</f>
        <v>Ok</v>
      </c>
      <c r="BK86" s="14" t="str">
        <f>IF(AU86&lt;AN86,"Meta 2025 menor que meta 2024","Meta 2025 mayor o igual a meta 2024")</f>
        <v>Meta 2025 menor que meta 2024</v>
      </c>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row>
    <row r="87" spans="1:600" s="45" customFormat="1" ht="20.100000000000001" hidden="1" customHeight="1" x14ac:dyDescent="0.25">
      <c r="A87" s="14" t="str">
        <f>+D87&amp;F87</f>
        <v>0122-0101</v>
      </c>
      <c r="B87" s="14" t="str">
        <f>+D87&amp;Q87</f>
        <v>0122-0151</v>
      </c>
      <c r="C87" s="1" t="s">
        <v>72</v>
      </c>
      <c r="D87" s="5" t="s">
        <v>725</v>
      </c>
      <c r="E87" s="6" t="s">
        <v>726</v>
      </c>
      <c r="F87" s="341" t="str">
        <f>VLOOKUP($B87,'producto-objetivo'!$A:$G,4,0)</f>
        <v>01</v>
      </c>
      <c r="G87" s="6" t="str">
        <f>VLOOKUP($B87,'producto-objetivo'!$A:$G,5,0)</f>
        <v>Contribuir a la mejora en la calidad de vida de la población en mayor condición de vulnerabilidad, con un enfoque territorial a través de la prestación de los servicios sociales.</v>
      </c>
      <c r="H87" s="6" t="str">
        <f>_xlfn.XLOOKUP($A87,'indicador-objetivo'!$A:$A,'indicador-objetivo'!F:F,"DATO NO ENCONTRADO",0)</f>
        <v>1</v>
      </c>
      <c r="I87" s="6" t="str">
        <f>_xlfn.XLOOKUP($A87,'indicador-objetivo'!$A:$A,'indicador-objetivo'!G:G,"DATO NO ENCONTRADO",0)</f>
        <v>Número de personas atendidas por la SDIS en el marco de la prestación de los servicios sociales</v>
      </c>
      <c r="J87" s="6" t="str">
        <f>_xlfn.XLOOKUP($A87,'indicador-objetivo'!$A:$A,'indicador-objetivo'!H:H,"DATO NO ENCONTRADO",0)</f>
        <v>Flujo</v>
      </c>
      <c r="K87" s="6" t="str">
        <f>_xlfn.XLOOKUP($A87,'indicador-objetivo'!$A:$A,'indicador-objetivo'!I:I,"DATO NO ENCONTRADO",0)</f>
        <v>Anual</v>
      </c>
      <c r="L87" s="6" t="str">
        <f>_xlfn.XLOOKUP($A87,'indicador-objetivo'!$A:$A,'indicador-objetivo'!J:J,"DATO NO ENCONTRADO",0)</f>
        <v>VAL</v>
      </c>
      <c r="M87" s="6">
        <f>_xlfn.XLOOKUP($A87,'indicador-objetivo'!$A:$A,'indicador-objetivo'!K:K,"DATO NO ENCONTRADO",0)</f>
        <v>1776825</v>
      </c>
      <c r="N87" s="6">
        <f>_xlfn.XLOOKUP($A87,'indicador-objetivo'!$A:$A,'indicador-objetivo'!L:L,"DATO NO ENCONTRADO",0)</f>
        <v>1905138</v>
      </c>
      <c r="O87" s="6">
        <f>_xlfn.XLOOKUP($A87,'indicador-objetivo'!$A:$A,'indicador-objetivo'!M:M,"DATO NO ENCONTRADO",0)</f>
        <v>1794593</v>
      </c>
      <c r="P87" s="144"/>
      <c r="Q87" s="326" t="s">
        <v>743</v>
      </c>
      <c r="R87" s="6" t="s">
        <v>744</v>
      </c>
      <c r="S87" s="9">
        <v>0</v>
      </c>
      <c r="T87" s="9">
        <v>0</v>
      </c>
      <c r="U87" s="9">
        <v>0</v>
      </c>
      <c r="V87" s="9">
        <v>0</v>
      </c>
      <c r="W87" s="7">
        <v>0</v>
      </c>
      <c r="X87" s="7">
        <v>0</v>
      </c>
      <c r="Y87" s="7">
        <v>0</v>
      </c>
      <c r="Z87" s="7">
        <v>0</v>
      </c>
      <c r="AA87" s="7">
        <v>0</v>
      </c>
      <c r="AB87" s="165">
        <v>0</v>
      </c>
      <c r="AC87" s="453"/>
      <c r="AD87" s="223"/>
      <c r="AE87" s="168"/>
      <c r="AF87" s="351">
        <f>IF(AND(AC87="",AD87="",AD87=""),0,BF87)</f>
        <v>0</v>
      </c>
      <c r="AG87" s="7">
        <v>3</v>
      </c>
      <c r="AH87" s="6" t="s">
        <v>747</v>
      </c>
      <c r="AI87" s="125" t="s">
        <v>144</v>
      </c>
      <c r="AJ87" s="5" t="s">
        <v>145</v>
      </c>
      <c r="AK87" s="5" t="s">
        <v>149</v>
      </c>
      <c r="AL87" s="5">
        <v>100</v>
      </c>
      <c r="AM87" s="5">
        <v>100</v>
      </c>
      <c r="AN87" s="9">
        <v>100</v>
      </c>
      <c r="AO87" s="9"/>
      <c r="AP87" s="119"/>
      <c r="AQ87" s="6" t="s">
        <v>748</v>
      </c>
      <c r="AR87" s="571">
        <v>100</v>
      </c>
      <c r="AS87" s="571">
        <f>AR87-AN87</f>
        <v>0</v>
      </c>
      <c r="AT87" s="472">
        <f>AR87/AN87-1</f>
        <v>0</v>
      </c>
      <c r="AU87" s="357"/>
      <c r="AV87" s="14"/>
      <c r="AW87" s="1"/>
      <c r="AX87" s="1"/>
      <c r="AY87" s="14"/>
      <c r="AZ87" s="305" t="str">
        <f>IF(AF87&gt;0,"Ok","Falta diligenciar presupuesto asignado")</f>
        <v>Falta diligenciar presupuesto asignado</v>
      </c>
      <c r="BA87" s="132" t="str">
        <f>IF(AI87="Stock","Es Sotock","No Stock")</f>
        <v>Es Sotock</v>
      </c>
      <c r="BB87" s="132" t="str">
        <f>IF(AL87=AM87,"OK","NO")</f>
        <v>OK</v>
      </c>
      <c r="BC87" s="132" t="str">
        <f>IF(AM87=AN87,"OK","NO")</f>
        <v>OK</v>
      </c>
      <c r="BD87" s="374" t="str">
        <f>IF(AND(BB87="OK",BC87="OK",AI87="Stock"),"Stock OK","N/A o problema por ser Stock")</f>
        <v>Stock OK</v>
      </c>
      <c r="BE87" s="365">
        <f>VLOOKUP(B87,[1]Gastos!$A$11:$R$4776,17,FALSE)</f>
        <v>120416442000</v>
      </c>
      <c r="BF87" s="365">
        <f>IF(ISERROR(BE87), 0, BE87)</f>
        <v>120416442000</v>
      </c>
      <c r="BG87" s="405"/>
      <c r="BH87" s="14"/>
      <c r="BI87" s="14"/>
      <c r="BJ87" s="132" t="str">
        <f>IF(AND(BB87="OK",BC87="OK",AI87&lt;&gt;"Stock"),"N/A","Ok")</f>
        <v>Ok</v>
      </c>
      <c r="BK87" s="14" t="str">
        <f>IF(AU87&lt;AN87,"Meta 2025 menor que meta 2024","Meta 2025 mayor o igual a meta 2024")</f>
        <v>Meta 2025 menor que meta 2024</v>
      </c>
      <c r="BL87" s="1" t="s">
        <v>3836</v>
      </c>
      <c r="BM87" s="1" t="s">
        <v>3836</v>
      </c>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row>
    <row r="88" spans="1:600" s="45" customFormat="1" ht="20.100000000000001" hidden="1" customHeight="1" x14ac:dyDescent="0.25">
      <c r="A88" s="14" t="str">
        <f>+D88&amp;F88</f>
        <v>0125-0101</v>
      </c>
      <c r="B88" s="14" t="str">
        <f>+D88&amp;Q88</f>
        <v>0125-0103</v>
      </c>
      <c r="C88" s="1" t="s">
        <v>68</v>
      </c>
      <c r="D88" s="5" t="s">
        <v>842</v>
      </c>
      <c r="E88" s="6" t="s">
        <v>843</v>
      </c>
      <c r="F88" s="341" t="str">
        <f>VLOOKUP($B88,'producto-objetivo'!$A:$G,4,0)</f>
        <v>01</v>
      </c>
      <c r="G88" s="6" t="str">
        <f>VLOOKUP($B88,'producto-objetivo'!$A:$G,5,0)</f>
        <v>Fortalecer la Gestión Integral del Talento Humano para contribuir al desarrollo de entidades y organismos distritales más modernas y eficientes al servicio de la ciudadanía</v>
      </c>
      <c r="H88" s="406">
        <v>2</v>
      </c>
      <c r="I88" s="24" t="s">
        <v>847</v>
      </c>
      <c r="J88" s="288" t="s">
        <v>223</v>
      </c>
      <c r="K88" s="288" t="s">
        <v>145</v>
      </c>
      <c r="L88" s="288" t="s">
        <v>98</v>
      </c>
      <c r="M88" s="445">
        <v>71.91</v>
      </c>
      <c r="N88" s="445">
        <v>83.4</v>
      </c>
      <c r="O88" s="445">
        <v>73.400000000000006</v>
      </c>
      <c r="P88" s="144"/>
      <c r="Q88" s="326" t="s">
        <v>100</v>
      </c>
      <c r="R88" s="6" t="s">
        <v>851</v>
      </c>
      <c r="S88" s="8">
        <v>256.42</v>
      </c>
      <c r="T88" s="9">
        <v>256.42</v>
      </c>
      <c r="U88" s="9">
        <v>93.0364</v>
      </c>
      <c r="V88" s="9">
        <v>15.54</v>
      </c>
      <c r="W88" s="7" t="s">
        <v>94</v>
      </c>
      <c r="X88" s="7" t="s">
        <v>94</v>
      </c>
      <c r="Y88" s="7" t="s">
        <v>94</v>
      </c>
      <c r="Z88" s="7" t="s">
        <v>94</v>
      </c>
      <c r="AA88" s="7" t="s">
        <v>94</v>
      </c>
      <c r="AB88" s="165" t="s">
        <v>94</v>
      </c>
      <c r="AC88" s="255">
        <v>382</v>
      </c>
      <c r="AD88" s="455">
        <f>AC88-T88</f>
        <v>125.57999999999998</v>
      </c>
      <c r="AE88" s="162"/>
      <c r="AF88" s="351">
        <f>IF(AND(AC88="",AD88="",AD88=""),0,BF88)</f>
        <v>0</v>
      </c>
      <c r="AG88" s="7">
        <v>3</v>
      </c>
      <c r="AH88" s="6" t="s">
        <v>852</v>
      </c>
      <c r="AI88" s="125" t="s">
        <v>96</v>
      </c>
      <c r="AJ88" s="5" t="s">
        <v>148</v>
      </c>
      <c r="AK88" s="5" t="s">
        <v>98</v>
      </c>
      <c r="AL88" s="9">
        <v>15268</v>
      </c>
      <c r="AM88" s="9">
        <v>97400</v>
      </c>
      <c r="AN88" s="9">
        <v>5000</v>
      </c>
      <c r="AO88" s="9">
        <v>3328</v>
      </c>
      <c r="AP88" s="119">
        <v>66.56</v>
      </c>
      <c r="AQ88" s="6" t="s">
        <v>853</v>
      </c>
      <c r="AR88" s="571">
        <v>12400</v>
      </c>
      <c r="AS88" s="571">
        <f>AR88-AN88</f>
        <v>7400</v>
      </c>
      <c r="AT88" s="571"/>
      <c r="AU88" s="671"/>
      <c r="AV88" s="1"/>
      <c r="AW88" s="1"/>
      <c r="AX88" s="1"/>
      <c r="AY88" s="1"/>
      <c r="AZ88" s="305" t="str">
        <f>IF(AF88&gt;0,"Ok","Falta diligenciar presupuesto asignado")</f>
        <v>Falta diligenciar presupuesto asignado</v>
      </c>
      <c r="BA88" s="132" t="str">
        <f>IF(AI88="Stock","Es Sotock","No Stock")</f>
        <v>No Stock</v>
      </c>
      <c r="BB88" s="132" t="str">
        <f>IF(AL88=AM88,"OK","NO")</f>
        <v>NO</v>
      </c>
      <c r="BC88" s="132" t="str">
        <f>IF(AM88=AN88,"OK","NO")</f>
        <v>NO</v>
      </c>
      <c r="BD88" s="374" t="str">
        <f>IF(AND(BB88="OK",BC88="OK",AI88="Stock"),"Stock OK","N/A o problema por ser Stock")</f>
        <v>N/A o problema por ser Stock</v>
      </c>
      <c r="BE88" s="365" t="e">
        <f>VLOOKUP(B88,[1]Gastos!$A$11:$R$4776,17,FALSE)</f>
        <v>#N/A</v>
      </c>
      <c r="BF88" s="365">
        <f>IF(ISERROR(BE88), 0, BE88)</f>
        <v>0</v>
      </c>
      <c r="BG88" s="405"/>
      <c r="BH88" s="1"/>
      <c r="BI88" s="1"/>
      <c r="BJ88" s="132" t="str">
        <f>IF(AND(BB88="OK",BC88="OK",AI88&lt;&gt;"Stock"),"N/A","Ok")</f>
        <v>Ok</v>
      </c>
      <c r="BK88" s="14" t="str">
        <f>IF(AU88&lt;AN88,"Meta 2025 menor que meta 2024","Meta 2025 mayor o igual a meta 2024")</f>
        <v>Meta 2025 menor que meta 2024</v>
      </c>
      <c r="BL88" s="1" t="s">
        <v>3836</v>
      </c>
      <c r="BM88" s="1" t="s">
        <v>3836</v>
      </c>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row>
    <row r="89" spans="1:600" s="1" customFormat="1" ht="20.100000000000001" hidden="1" customHeight="1" x14ac:dyDescent="0.25">
      <c r="A89" s="14" t="str">
        <f>+D89&amp;F89</f>
        <v>0126-0104</v>
      </c>
      <c r="B89" s="14" t="str">
        <f>+D89&amp;Q89</f>
        <v>0126-0108</v>
      </c>
      <c r="C89" s="1" t="s">
        <v>62</v>
      </c>
      <c r="D89" s="5" t="s">
        <v>879</v>
      </c>
      <c r="E89" s="6" t="s">
        <v>880</v>
      </c>
      <c r="F89" s="341" t="str">
        <f>VLOOKUP($B89,'producto-objetivo'!$A:$G,4,0)</f>
        <v>04</v>
      </c>
      <c r="G89" s="6" t="str">
        <f>VLOOKUP($B89,'producto-objetivo'!$A:$G,5,0)</f>
        <v>Mejorar la relación entre la población y el entorno natural mediante el mantenimiento, recuperación, rehabilitación, conservación y uso sostenible de los bienes y servicios ambientales del Distrito Capital</v>
      </c>
      <c r="H89" s="288" t="s">
        <v>215</v>
      </c>
      <c r="I89" s="288" t="s">
        <v>884</v>
      </c>
      <c r="J89" s="288" t="s">
        <v>96</v>
      </c>
      <c r="K89" s="288" t="s">
        <v>97</v>
      </c>
      <c r="L89" s="288" t="s">
        <v>98</v>
      </c>
      <c r="M89" s="445"/>
      <c r="N89" s="445">
        <v>2880</v>
      </c>
      <c r="O89" s="445">
        <v>40</v>
      </c>
      <c r="P89" s="144"/>
      <c r="Q89" s="326" t="s">
        <v>176</v>
      </c>
      <c r="R89" s="6" t="s">
        <v>885</v>
      </c>
      <c r="S89" s="9">
        <v>0</v>
      </c>
      <c r="T89" s="9">
        <v>0</v>
      </c>
      <c r="U89" s="9">
        <v>0</v>
      </c>
      <c r="V89" s="9">
        <v>0</v>
      </c>
      <c r="W89" s="7">
        <v>0</v>
      </c>
      <c r="X89" s="7">
        <v>0</v>
      </c>
      <c r="Y89" s="7">
        <v>0</v>
      </c>
      <c r="Z89" s="7">
        <v>0</v>
      </c>
      <c r="AA89" s="7">
        <v>0</v>
      </c>
      <c r="AB89" s="7">
        <v>0</v>
      </c>
      <c r="AC89" s="43"/>
      <c r="AD89" s="170"/>
      <c r="AE89" s="168"/>
      <c r="AF89" s="351">
        <f>IF(AND(AC89="",AD89="",AD89=""),0,BF89)</f>
        <v>0</v>
      </c>
      <c r="AG89" s="7">
        <v>3</v>
      </c>
      <c r="AH89" s="6" t="s">
        <v>888</v>
      </c>
      <c r="AI89" s="5" t="s">
        <v>96</v>
      </c>
      <c r="AJ89" s="5" t="s">
        <v>148</v>
      </c>
      <c r="AK89" s="5" t="s">
        <v>98</v>
      </c>
      <c r="AL89" s="5">
        <v>25582</v>
      </c>
      <c r="AM89" s="5">
        <v>77561.47</v>
      </c>
      <c r="AN89" s="9">
        <v>4512</v>
      </c>
      <c r="AO89" s="9">
        <v>3475</v>
      </c>
      <c r="AP89" s="9">
        <v>77.016843971631204</v>
      </c>
      <c r="AQ89" s="6" t="s">
        <v>889</v>
      </c>
      <c r="AR89" s="151">
        <v>7632.03</v>
      </c>
      <c r="AS89" s="151">
        <f>AR89-AN89</f>
        <v>3120.0299999999997</v>
      </c>
      <c r="AT89" s="151"/>
      <c r="AU89" s="359"/>
      <c r="AZ89" s="305" t="str">
        <f>IF(AF89&gt;0,"Ok","Falta diligenciar presupuesto asignado")</f>
        <v>Falta diligenciar presupuesto asignado</v>
      </c>
      <c r="BA89" s="132" t="str">
        <f>IF(AI89="Stock","Es Sotock","No Stock")</f>
        <v>No Stock</v>
      </c>
      <c r="BB89" s="132" t="str">
        <f>IF(AL89=AM89,"OK","NO")</f>
        <v>NO</v>
      </c>
      <c r="BC89" s="132" t="str">
        <f>IF(AM89=AN89,"OK","NO")</f>
        <v>NO</v>
      </c>
      <c r="BD89" s="374" t="str">
        <f>IF(AND(BB89="OK",BC89="OK",AI89="Stock"),"Stock OK","N/A o problema por ser Stock")</f>
        <v>N/A o problema por ser Stock</v>
      </c>
      <c r="BE89" s="365">
        <f>VLOOKUP(B89,[1]Gastos!$A$11:$R$4776,17,FALSE)</f>
        <v>63071042000</v>
      </c>
      <c r="BF89" s="365">
        <f>IF(ISERROR(BE89), 0, BE89)</f>
        <v>63071042000</v>
      </c>
      <c r="BG89" s="405"/>
      <c r="BJ89" s="132" t="str">
        <f>IF(AND(BB89="OK",BC89="OK",AI89&lt;&gt;"Stock"),"N/A","Ok")</f>
        <v>Ok</v>
      </c>
      <c r="BK89" s="14" t="str">
        <f>IF(AU89&lt;AN89,"Meta 2025 menor que meta 2024","Meta 2025 mayor o igual a meta 2024")</f>
        <v>Meta 2025 menor que meta 2024</v>
      </c>
      <c r="BL89" s="1" t="s">
        <v>3836</v>
      </c>
      <c r="BM89" s="1" t="s">
        <v>3836</v>
      </c>
    </row>
    <row r="90" spans="1:600" s="1" customFormat="1" ht="20.100000000000001" hidden="1" customHeight="1" x14ac:dyDescent="0.25">
      <c r="A90" s="14" t="str">
        <f>+D90&amp;F90</f>
        <v>0127-0101</v>
      </c>
      <c r="B90" s="14" t="str">
        <f>+D90&amp;Q90</f>
        <v>0127-0103</v>
      </c>
      <c r="C90" s="1" t="s">
        <v>69</v>
      </c>
      <c r="D90" s="5" t="s">
        <v>960</v>
      </c>
      <c r="E90" s="6" t="s">
        <v>961</v>
      </c>
      <c r="F90" s="341" t="str">
        <f>VLOOKUP($B90,'producto-objetivo'!$A:$G,4,0)</f>
        <v>01</v>
      </c>
      <c r="G90" s="6" t="str">
        <f>VLOOKUP($B90,'producto-objetivo'!$A:$G,5,0)</f>
        <v>Contribuir al incremento del uso, goce y disfrute del espacio público por la ciudadanía, mediante la admiistración del inventario del patrimonio inmobiliario distrital y  de los bienes a cargo del DADEP</v>
      </c>
      <c r="H90" s="124" t="str">
        <f>_xlfn.XLOOKUP($A90,'indicador-objetivo'!$A:$A,'indicador-objetivo'!F:F,"DATO NO ENCONTRADO",0)</f>
        <v>1</v>
      </c>
      <c r="I90" s="124" t="str">
        <f>_xlfn.XLOOKUP($A90,'indicador-objetivo'!$A:$A,'indicador-objetivo'!G:G,"DATO NO ENCONTRADO",0)</f>
        <v>Porcentaje  de acciones desarrolladas por el DADEP para contribuir al incremento del uso, goce y disfrute del espacio público por la ciudadanía</v>
      </c>
      <c r="J90" s="124" t="str">
        <f>_xlfn.XLOOKUP($A90,'indicador-objetivo'!$A:$A,'indicador-objetivo'!H:H,"DATO NO ENCONTRADO",0)</f>
        <v>Stock</v>
      </c>
      <c r="K90" s="124" t="str">
        <f>_xlfn.XLOOKUP($A90,'indicador-objetivo'!$A:$A,'indicador-objetivo'!I:I,"DATO NO ENCONTRADO",0)</f>
        <v>Mensual</v>
      </c>
      <c r="L90" s="442" t="str">
        <f>_xlfn.XLOOKUP($A90,'indicador-objetivo'!$A:$A,'indicador-objetivo'!J:J,"DATO NO ENCONTRADO",0)</f>
        <v>%</v>
      </c>
      <c r="M90" s="186">
        <f>_xlfn.XLOOKUP($A90,'indicador-objetivo'!$A:$A,'indicador-objetivo'!K:K,"DATO NO ENCONTRADO",0)</f>
        <v>100</v>
      </c>
      <c r="N90" s="186">
        <f>_xlfn.XLOOKUP($A90,'indicador-objetivo'!$A:$A,'indicador-objetivo'!L:L,"DATO NO ENCONTRADO",0)</f>
        <v>100</v>
      </c>
      <c r="O90" s="186">
        <f>_xlfn.XLOOKUP($A90,'indicador-objetivo'!$A:$A,'indicador-objetivo'!M:M,"DATO NO ENCONTRADO",0)</f>
        <v>100</v>
      </c>
      <c r="P90" s="144"/>
      <c r="Q90" s="326" t="s">
        <v>100</v>
      </c>
      <c r="R90" s="6" t="s">
        <v>968</v>
      </c>
      <c r="S90" s="8">
        <v>1131.2731000000001</v>
      </c>
      <c r="T90" s="9">
        <v>1131.2731000000001</v>
      </c>
      <c r="U90" s="9">
        <v>678.72230000000002</v>
      </c>
      <c r="V90" s="9">
        <v>431.20455099999998</v>
      </c>
      <c r="W90" s="7" t="s">
        <v>94</v>
      </c>
      <c r="X90" s="7" t="s">
        <v>94</v>
      </c>
      <c r="Y90" s="7" t="s">
        <v>94</v>
      </c>
      <c r="Z90" s="7" t="s">
        <v>94</v>
      </c>
      <c r="AA90" s="7" t="s">
        <v>156</v>
      </c>
      <c r="AB90" s="7" t="s">
        <v>156</v>
      </c>
      <c r="AC90" s="151">
        <v>6204</v>
      </c>
      <c r="AD90" s="162">
        <f>AC90-T90</f>
        <v>5072.7268999999997</v>
      </c>
      <c r="AE90" s="168">
        <f>AC90/T90-1</f>
        <v>4.4840869105788865</v>
      </c>
      <c r="AF90" s="351">
        <f>IF(AND(AC90="",AD90="",AD90=""),0,BF90)</f>
        <v>28696624000</v>
      </c>
      <c r="AG90" s="7">
        <v>3</v>
      </c>
      <c r="AH90" s="6" t="s">
        <v>969</v>
      </c>
      <c r="AI90" s="5" t="s">
        <v>96</v>
      </c>
      <c r="AJ90" s="5" t="s">
        <v>148</v>
      </c>
      <c r="AK90" s="7" t="s">
        <v>98</v>
      </c>
      <c r="AL90" s="5">
        <v>4</v>
      </c>
      <c r="AM90" s="5">
        <v>238</v>
      </c>
      <c r="AN90" s="5">
        <v>14</v>
      </c>
      <c r="AO90" s="5">
        <v>4</v>
      </c>
      <c r="AP90" s="638">
        <f>AO90/AN90</f>
        <v>0.2857142857142857</v>
      </c>
      <c r="AQ90" s="6" t="s">
        <v>970</v>
      </c>
      <c r="AR90" s="151">
        <v>30</v>
      </c>
      <c r="AS90" s="151">
        <f>AR90-AN90</f>
        <v>16</v>
      </c>
      <c r="AT90" s="199">
        <f>AR90/AN90-1</f>
        <v>1.1428571428571428</v>
      </c>
      <c r="AU90" s="362"/>
      <c r="AZ90" s="305" t="str">
        <f>IF(AF90&gt;0,"Ok","Falta diligenciar presupuesto asignado")</f>
        <v>Ok</v>
      </c>
      <c r="BA90" s="132" t="str">
        <f>IF(AI90="Stock","Es Sotock","No Stock")</f>
        <v>No Stock</v>
      </c>
      <c r="BB90" s="132" t="str">
        <f>IF(AL90=AM90,"OK","NO")</f>
        <v>NO</v>
      </c>
      <c r="BC90" s="132" t="str">
        <f>IF(AM90=AN90,"OK","NO")</f>
        <v>NO</v>
      </c>
      <c r="BD90" s="374" t="str">
        <f>IF(AND(BB90="OK",BC90="OK",AI90="Stock"),"Stock OK","N/A o problema por ser Stock")</f>
        <v>N/A o problema por ser Stock</v>
      </c>
      <c r="BE90" s="365">
        <f>VLOOKUP(B90,[1]Gastos!$A$11:$R$4776,17,FALSE)</f>
        <v>28696624000</v>
      </c>
      <c r="BF90" s="365">
        <f>IF(ISERROR(BE90), 0, BE90)</f>
        <v>28696624000</v>
      </c>
      <c r="BG90" s="405"/>
      <c r="BJ90" s="132" t="str">
        <f>IF(AND(BB90="OK",BC90="OK",AI90&lt;&gt;"Stock"),"N/A","Ok")</f>
        <v>Ok</v>
      </c>
      <c r="BK90" s="14" t="str">
        <f>IF(AU90&lt;AN90,"Meta 2025 menor que meta 2024","Meta 2025 mayor o igual a meta 2024")</f>
        <v>Meta 2025 menor que meta 2024</v>
      </c>
      <c r="BL90" s="1" t="s">
        <v>3836</v>
      </c>
      <c r="BM90" s="1" t="s">
        <v>3836</v>
      </c>
    </row>
    <row r="91" spans="1:600" s="1" customFormat="1" ht="20.100000000000001" hidden="1" customHeight="1" x14ac:dyDescent="0.25">
      <c r="A91" s="14" t="str">
        <f>+D91&amp;F91</f>
        <v>0137-0102</v>
      </c>
      <c r="B91" s="14" t="str">
        <f>+D91&amp;Q91</f>
        <v>0137-0106</v>
      </c>
      <c r="C91" s="1" t="s">
        <v>78</v>
      </c>
      <c r="D91" s="5" t="s">
        <v>1055</v>
      </c>
      <c r="E91" s="6" t="s">
        <v>1061</v>
      </c>
      <c r="F91" s="341" t="str">
        <f>VLOOKUP($B91,'producto-objetivo'!$A:$G,4,0)</f>
        <v>02</v>
      </c>
      <c r="G91" s="6" t="str">
        <f>VLOOKUP($B91,'producto-objetivo'!$A:$G,5,0)</f>
        <v>Potenciar las capacidades institucionales para la protección de los derechos y libertades ciudadanas, la prevención de violencias, afectaciones a la vida, control del delito y la promoción de la convivencia y la participación ciudadana</v>
      </c>
      <c r="H91" s="124" t="str">
        <f>_xlfn.XLOOKUP($A91,'indicador-objetivo'!$A:$A,'indicador-objetivo'!F:F,"DATO NO ENCONTRADO",0)</f>
        <v>2</v>
      </c>
      <c r="I91" s="124" t="str">
        <f>_xlfn.XLOOKUP($A91,'indicador-objetivo'!$A:$A,'indicador-objetivo'!G:G,"DATO NO ENCONTRADO",0)</f>
        <v>Porcentaje de avance en el diseño e implementación del modelo para la protección de la vida y la integridad ciudadana.</v>
      </c>
      <c r="J91" s="124" t="str">
        <f>_xlfn.XLOOKUP($A91,'indicador-objetivo'!$A:$A,'indicador-objetivo'!H:H,"DATO NO ENCONTRADO",0)</f>
        <v>Capacidad</v>
      </c>
      <c r="K91" s="124" t="str">
        <f>_xlfn.XLOOKUP($A91,'indicador-objetivo'!$A:$A,'indicador-objetivo'!I:I,"DATO NO ENCONTRADO",0)</f>
        <v>Anual</v>
      </c>
      <c r="L91" s="442" t="str">
        <f>_xlfn.XLOOKUP($A91,'indicador-objetivo'!$A:$A,'indicador-objetivo'!J:J,"DATO NO ENCONTRADO",0)</f>
        <v>%</v>
      </c>
      <c r="M91" s="186">
        <f>_xlfn.XLOOKUP($A91,'indicador-objetivo'!$A:$A,'indicador-objetivo'!K:K,"DATO NO ENCONTRADO",0)</f>
        <v>5</v>
      </c>
      <c r="N91" s="186">
        <f>_xlfn.XLOOKUP($A91,'indicador-objetivo'!$A:$A,'indicador-objetivo'!L:L,"DATO NO ENCONTRADO",0)</f>
        <v>80</v>
      </c>
      <c r="O91" s="186">
        <f>_xlfn.XLOOKUP($A91,'indicador-objetivo'!$A:$A,'indicador-objetivo'!M:M,"DATO NO ENCONTRADO",0)</f>
        <v>10</v>
      </c>
      <c r="P91" s="144"/>
      <c r="Q91" s="326" t="s">
        <v>136</v>
      </c>
      <c r="R91" s="6" t="s">
        <v>1067</v>
      </c>
      <c r="S91" s="9">
        <v>0</v>
      </c>
      <c r="T91" s="9">
        <v>0</v>
      </c>
      <c r="U91" s="9">
        <v>0</v>
      </c>
      <c r="V91" s="9">
        <v>0</v>
      </c>
      <c r="W91" s="7">
        <v>0</v>
      </c>
      <c r="X91" s="7">
        <v>0</v>
      </c>
      <c r="Y91" s="7">
        <v>0</v>
      </c>
      <c r="Z91" s="7">
        <v>0</v>
      </c>
      <c r="AA91" s="7">
        <v>0</v>
      </c>
      <c r="AB91" s="7">
        <v>0</v>
      </c>
      <c r="AC91" s="9"/>
      <c r="AD91" s="141"/>
      <c r="AE91" s="141"/>
      <c r="AF91" s="351">
        <f>IF(AND(AC91="",AD91="",AD91=""),0,BF91)</f>
        <v>0</v>
      </c>
      <c r="AG91" s="7">
        <v>3</v>
      </c>
      <c r="AH91" s="6" t="s">
        <v>1083</v>
      </c>
      <c r="AI91" s="5" t="s">
        <v>96</v>
      </c>
      <c r="AJ91" s="5" t="s">
        <v>148</v>
      </c>
      <c r="AK91" s="5" t="s">
        <v>98</v>
      </c>
      <c r="AL91" s="5">
        <v>0</v>
      </c>
      <c r="AM91" s="5">
        <v>5000</v>
      </c>
      <c r="AN91" s="9">
        <v>500</v>
      </c>
      <c r="AO91" s="9">
        <v>434</v>
      </c>
      <c r="AP91" s="9">
        <v>86.8</v>
      </c>
      <c r="AQ91" s="6" t="s">
        <v>1084</v>
      </c>
      <c r="AR91" s="151"/>
      <c r="AS91" s="151"/>
      <c r="AT91" s="151"/>
      <c r="AU91" s="359"/>
      <c r="AZ91" s="305" t="str">
        <f>IF(AF91&gt;0,"Ok","Falta diligenciar presupuesto asignado")</f>
        <v>Falta diligenciar presupuesto asignado</v>
      </c>
      <c r="BA91" s="132" t="str">
        <f>IF(AI91="Stock","Es Sotock","No Stock")</f>
        <v>No Stock</v>
      </c>
      <c r="BB91" s="132" t="str">
        <f>IF(AL91=AM91,"OK","NO")</f>
        <v>NO</v>
      </c>
      <c r="BC91" s="132" t="str">
        <f>IF(AM91=AN91,"OK","NO")</f>
        <v>NO</v>
      </c>
      <c r="BD91" s="374" t="str">
        <f>IF(AND(BB91="OK",BC91="OK",AI91="Stock"),"Stock OK","N/A o problema por ser Stock")</f>
        <v>N/A o problema por ser Stock</v>
      </c>
      <c r="BE91" s="365" t="e">
        <f>VLOOKUP(B91,[1]Gastos!$A$11:$R$4776,17,FALSE)</f>
        <v>#N/A</v>
      </c>
      <c r="BF91" s="365">
        <f>IF(ISERROR(BE91), 0, BE91)</f>
        <v>0</v>
      </c>
      <c r="BG91" s="405"/>
      <c r="BJ91" s="132" t="str">
        <f>IF(AND(BB91="OK",BC91="OK",AI91&lt;&gt;"Stock"),"N/A","Ok")</f>
        <v>Ok</v>
      </c>
      <c r="BK91" s="14" t="str">
        <f>IF(AU91&lt;AN91,"Meta 2025 menor que meta 2024","Meta 2025 mayor o igual a meta 2024")</f>
        <v>Meta 2025 menor que meta 2024</v>
      </c>
      <c r="BL91" s="1" t="s">
        <v>3836</v>
      </c>
      <c r="BM91" s="1" t="s">
        <v>3836</v>
      </c>
    </row>
    <row r="92" spans="1:600" s="1" customFormat="1" ht="20.100000000000001" hidden="1" customHeight="1" x14ac:dyDescent="0.25">
      <c r="A92" s="14" t="str">
        <f>+D92&amp;F92</f>
        <v>0200-0101</v>
      </c>
      <c r="B92" s="14" t="str">
        <f>+D92&amp;Q92</f>
        <v>0200-0103</v>
      </c>
      <c r="C92" s="1" t="s">
        <v>66</v>
      </c>
      <c r="D92" s="5" t="s">
        <v>1088</v>
      </c>
      <c r="E92" s="6" t="s">
        <v>1089</v>
      </c>
      <c r="F92" s="341" t="str">
        <f>VLOOKUP($B92,'producto-objetivo'!$A:$G,4,0)</f>
        <v>01</v>
      </c>
      <c r="G92" s="6" t="str">
        <f>VLOOKUP($B92,'producto-objetivo'!$A:$G,5,0)</f>
        <v>Mejorar las oportunidades para la generación de ingresos y fortalecer las capacidades de los vendedores informales y personas que ejercen actividades de la economía informal en el espacio público</v>
      </c>
      <c r="H92" s="58" t="s">
        <v>442</v>
      </c>
      <c r="I92" s="58" t="s">
        <v>1093</v>
      </c>
      <c r="J92" s="58" t="s">
        <v>96</v>
      </c>
      <c r="K92" s="58" t="s">
        <v>148</v>
      </c>
      <c r="L92" s="398" t="s">
        <v>149</v>
      </c>
      <c r="M92" s="251">
        <v>24</v>
      </c>
      <c r="N92" s="251">
        <v>44</v>
      </c>
      <c r="O92" s="251">
        <v>4</v>
      </c>
      <c r="P92" s="144"/>
      <c r="Q92" s="326" t="s">
        <v>100</v>
      </c>
      <c r="R92" s="6" t="s">
        <v>1097</v>
      </c>
      <c r="S92" s="8">
        <v>79.581999999999994</v>
      </c>
      <c r="T92" s="9">
        <v>79.581999999999994</v>
      </c>
      <c r="U92" s="9">
        <v>0</v>
      </c>
      <c r="V92" s="9">
        <v>0</v>
      </c>
      <c r="W92" s="7" t="s">
        <v>94</v>
      </c>
      <c r="X92" s="7" t="s">
        <v>94</v>
      </c>
      <c r="Y92" s="7" t="s">
        <v>94</v>
      </c>
      <c r="Z92" s="7" t="s">
        <v>94</v>
      </c>
      <c r="AA92" s="7" t="s">
        <v>94</v>
      </c>
      <c r="AB92" s="7" t="s">
        <v>94</v>
      </c>
      <c r="AC92" s="9">
        <v>970</v>
      </c>
      <c r="AD92" s="167">
        <f>AC92-T92</f>
        <v>890.41800000000001</v>
      </c>
      <c r="AE92" s="168">
        <f>AC92/T92-1</f>
        <v>11.188685883742556</v>
      </c>
      <c r="AF92" s="351">
        <f>IF(AND(AC92="",AD92="",AD92=""),0,BF92)</f>
        <v>0</v>
      </c>
      <c r="AG92" s="7">
        <v>3</v>
      </c>
      <c r="AH92" s="6" t="s">
        <v>1098</v>
      </c>
      <c r="AI92" s="5" t="s">
        <v>96</v>
      </c>
      <c r="AJ92" s="5" t="s">
        <v>148</v>
      </c>
      <c r="AK92" s="5" t="s">
        <v>98</v>
      </c>
      <c r="AL92" s="5">
        <v>248</v>
      </c>
      <c r="AM92" s="5">
        <v>475</v>
      </c>
      <c r="AN92" s="9">
        <v>43</v>
      </c>
      <c r="AO92" s="9">
        <v>19</v>
      </c>
      <c r="AP92" s="9">
        <v>44.1860465116279</v>
      </c>
      <c r="AQ92" s="6" t="s">
        <v>1099</v>
      </c>
      <c r="AR92" s="151">
        <v>44</v>
      </c>
      <c r="AS92" s="151">
        <f>AR92-AN92</f>
        <v>1</v>
      </c>
      <c r="AT92" s="199">
        <f>AR92/AN92-1</f>
        <v>2.3255813953488413E-2</v>
      </c>
      <c r="AU92" s="362"/>
      <c r="AZ92" s="305" t="str">
        <f>IF(AF92&gt;0,"Ok","Falta diligenciar presupuesto asignado")</f>
        <v>Falta diligenciar presupuesto asignado</v>
      </c>
      <c r="BA92" s="132" t="str">
        <f>IF(AI92="Stock","Es Sotock","No Stock")</f>
        <v>No Stock</v>
      </c>
      <c r="BB92" s="132" t="str">
        <f>IF(AL92=AM92,"OK","NO")</f>
        <v>NO</v>
      </c>
      <c r="BC92" s="132" t="str">
        <f>IF(AM92=AN92,"OK","NO")</f>
        <v>NO</v>
      </c>
      <c r="BD92" s="374" t="str">
        <f>IF(AND(BB92="OK",BC92="OK",AI92="Stock"),"Stock OK","N/A o problema por ser Stock")</f>
        <v>N/A o problema por ser Stock</v>
      </c>
      <c r="BE92" s="365" t="e">
        <f>VLOOKUP(B92,[1]Gastos!$A$11:$R$4776,17,FALSE)</f>
        <v>#N/A</v>
      </c>
      <c r="BF92" s="365">
        <f>IF(ISERROR(BE92), 0, BE92)</f>
        <v>0</v>
      </c>
      <c r="BG92" s="405"/>
      <c r="BJ92" s="132" t="str">
        <f>IF(AND(BB92="OK",BC92="OK",AI92&lt;&gt;"Stock"),"N/A","Ok")</f>
        <v>Ok</v>
      </c>
      <c r="BK92" s="14" t="str">
        <f>IF(AU92&lt;AN92,"Meta 2025 menor que meta 2024","Meta 2025 mayor o igual a meta 2024")</f>
        <v>Meta 2025 menor que meta 2024</v>
      </c>
    </row>
    <row r="93" spans="1:600" s="1" customFormat="1" ht="20.100000000000001" hidden="1" customHeight="1" x14ac:dyDescent="0.25">
      <c r="A93" s="14" t="str">
        <f>+D93&amp;F93</f>
        <v>0201-0103</v>
      </c>
      <c r="B93" s="14" t="str">
        <f>+D93&amp;Q93</f>
        <v>0201-0107</v>
      </c>
      <c r="C93" s="1" t="s">
        <v>77</v>
      </c>
      <c r="D93" s="5" t="s">
        <v>1136</v>
      </c>
      <c r="E93" s="6" t="s">
        <v>1137</v>
      </c>
      <c r="F93" s="341" t="str">
        <f>VLOOKUP($B93,'producto-objetivo'!$A:$G,4,0)</f>
        <v>03</v>
      </c>
      <c r="G93" s="6" t="str">
        <f>VLOOKUP($B93,'producto-objetivo'!$A:$G,5,0)</f>
        <v>Disminuir la morbilidad, mortalidad y discapacidad evitable a través de la atención integral y oportuna en Salud</v>
      </c>
      <c r="H93" s="58" t="s">
        <v>394</v>
      </c>
      <c r="I93" s="58" t="s">
        <v>1156</v>
      </c>
      <c r="J93" s="58" t="s">
        <v>96</v>
      </c>
      <c r="K93" s="58" t="s">
        <v>145</v>
      </c>
      <c r="L93" s="398" t="s">
        <v>149</v>
      </c>
      <c r="M93" s="251">
        <v>20</v>
      </c>
      <c r="N93" s="251">
        <v>3</v>
      </c>
      <c r="O93" s="251">
        <v>3</v>
      </c>
      <c r="P93" s="144"/>
      <c r="Q93" s="326" t="s">
        <v>172</v>
      </c>
      <c r="R93" s="6" t="s">
        <v>1154</v>
      </c>
      <c r="S93" s="9">
        <v>9930.6</v>
      </c>
      <c r="T93" s="9">
        <v>9930.6</v>
      </c>
      <c r="U93" s="9">
        <v>7285.2259960000001</v>
      </c>
      <c r="V93" s="9">
        <v>4246.1282620000002</v>
      </c>
      <c r="W93" s="7" t="s">
        <v>156</v>
      </c>
      <c r="X93" s="7" t="s">
        <v>94</v>
      </c>
      <c r="Y93" s="7" t="s">
        <v>156</v>
      </c>
      <c r="Z93" s="7" t="s">
        <v>94</v>
      </c>
      <c r="AA93" s="7" t="s">
        <v>94</v>
      </c>
      <c r="AB93" s="7" t="s">
        <v>94</v>
      </c>
      <c r="AC93" s="9"/>
      <c r="AD93" s="141"/>
      <c r="AE93" s="141"/>
      <c r="AF93" s="351">
        <f>IF(AND(AC93="",AD93="",AD93=""),0,BF93)</f>
        <v>0</v>
      </c>
      <c r="AG93" s="7">
        <v>3</v>
      </c>
      <c r="AH93" s="6" t="s">
        <v>1157</v>
      </c>
      <c r="AI93" s="5" t="s">
        <v>96</v>
      </c>
      <c r="AJ93" s="5" t="s">
        <v>97</v>
      </c>
      <c r="AK93" s="5" t="s">
        <v>149</v>
      </c>
      <c r="AL93" s="5">
        <v>10.5</v>
      </c>
      <c r="AM93" s="5">
        <v>35</v>
      </c>
      <c r="AN93" s="9">
        <v>10.4</v>
      </c>
      <c r="AO93" s="9">
        <v>10.4</v>
      </c>
      <c r="AP93" s="9">
        <v>100</v>
      </c>
      <c r="AQ93" s="6" t="s">
        <v>1158</v>
      </c>
      <c r="AR93" s="151"/>
      <c r="AS93" s="151"/>
      <c r="AT93" s="151"/>
      <c r="AU93" s="359"/>
      <c r="AZ93" s="305" t="str">
        <f>IF(AF93&gt;0,"Ok","Falta diligenciar presupuesto asignado")</f>
        <v>Falta diligenciar presupuesto asignado</v>
      </c>
      <c r="BA93" s="132" t="str">
        <f>IF(AI93="Stock","Es Sotock","No Stock")</f>
        <v>No Stock</v>
      </c>
      <c r="BB93" s="132" t="str">
        <f>IF(AL93=AM93,"OK","NO")</f>
        <v>NO</v>
      </c>
      <c r="BC93" s="132" t="str">
        <f>IF(AM93=AN93,"OK","NO")</f>
        <v>NO</v>
      </c>
      <c r="BD93" s="374" t="str">
        <f>IF(AND(BB93="OK",BC93="OK",AI93="Stock"),"Stock OK","N/A o problema por ser Stock")</f>
        <v>N/A o problema por ser Stock</v>
      </c>
      <c r="BE93" s="365" t="e">
        <f>VLOOKUP(B93,[1]Gastos!$A$11:$R$4776,17,FALSE)</f>
        <v>#N/A</v>
      </c>
      <c r="BF93" s="365">
        <f>IF(ISERROR(BE93), 0, BE93)</f>
        <v>0</v>
      </c>
      <c r="BG93" s="405"/>
      <c r="BJ93" s="132" t="str">
        <f>IF(AND(BB93="OK",BC93="OK",AI93&lt;&gt;"Stock"),"N/A","Ok")</f>
        <v>Ok</v>
      </c>
      <c r="BK93" s="14" t="str">
        <f>IF(AU93&lt;AN93,"Meta 2025 menor que meta 2024","Meta 2025 mayor o igual a meta 2024")</f>
        <v>Meta 2025 menor que meta 2024</v>
      </c>
      <c r="BL93" s="1" t="s">
        <v>3836</v>
      </c>
      <c r="BM93" s="1" t="s">
        <v>3838</v>
      </c>
    </row>
    <row r="94" spans="1:600" s="1" customFormat="1" ht="20.100000000000001" hidden="1" customHeight="1" x14ac:dyDescent="0.25">
      <c r="A94" s="14" t="str">
        <f>+D94&amp;F94</f>
        <v>0203-0101</v>
      </c>
      <c r="B94" s="14" t="str">
        <f>+D94&amp;Q94</f>
        <v>0203-0103</v>
      </c>
      <c r="C94" s="1" t="s">
        <v>62</v>
      </c>
      <c r="D94" s="5" t="s">
        <v>1265</v>
      </c>
      <c r="E94" s="6" t="s">
        <v>1266</v>
      </c>
      <c r="F94" s="341" t="str">
        <f>VLOOKUP($B94,'producto-objetivo'!$A:$G,4,0)</f>
        <v>01</v>
      </c>
      <c r="G94" s="6" t="str">
        <f>VLOOKUP($B94,'producto-objetivo'!$A:$G,5,0)</f>
        <v>Reducir las condiciones de amenaza y vulnerabilidad de la población y sus bienes</v>
      </c>
      <c r="H94" s="58" t="s">
        <v>248</v>
      </c>
      <c r="I94" s="58" t="s">
        <v>1274</v>
      </c>
      <c r="J94" s="58" t="s">
        <v>96</v>
      </c>
      <c r="K94" s="58" t="s">
        <v>97</v>
      </c>
      <c r="L94" s="398" t="s">
        <v>98</v>
      </c>
      <c r="M94" s="251">
        <v>10426</v>
      </c>
      <c r="N94" s="251">
        <v>109400</v>
      </c>
      <c r="O94" s="251">
        <v>9500</v>
      </c>
      <c r="P94" s="144"/>
      <c r="Q94" s="326" t="s">
        <v>100</v>
      </c>
      <c r="R94" s="6" t="s">
        <v>1275</v>
      </c>
      <c r="S94" s="9">
        <v>1141.2329999999999</v>
      </c>
      <c r="T94" s="9">
        <v>1141.2329999999999</v>
      </c>
      <c r="U94" s="9">
        <v>181.86849900000001</v>
      </c>
      <c r="V94" s="9">
        <v>107.970833</v>
      </c>
      <c r="W94" s="7" t="s">
        <v>94</v>
      </c>
      <c r="X94" s="7" t="s">
        <v>94</v>
      </c>
      <c r="Y94" s="7" t="s">
        <v>94</v>
      </c>
      <c r="Z94" s="7" t="s">
        <v>94</v>
      </c>
      <c r="AA94" s="7" t="s">
        <v>94</v>
      </c>
      <c r="AB94" s="7" t="s">
        <v>94</v>
      </c>
      <c r="AC94" s="9">
        <v>1762</v>
      </c>
      <c r="AD94" s="170">
        <f>AC94-T94</f>
        <v>620.76700000000005</v>
      </c>
      <c r="AE94" s="168">
        <f>T94/AC94</f>
        <v>0.6476918274687854</v>
      </c>
      <c r="AF94" s="351">
        <f>IF(AND(AC94="",AD94="",AD94=""),0,BF94)</f>
        <v>0</v>
      </c>
      <c r="AG94" s="7">
        <v>3</v>
      </c>
      <c r="AH94" s="6" t="s">
        <v>1276</v>
      </c>
      <c r="AI94" s="5" t="s">
        <v>223</v>
      </c>
      <c r="AJ94" s="5" t="s">
        <v>97</v>
      </c>
      <c r="AK94" s="5" t="s">
        <v>98</v>
      </c>
      <c r="AL94" s="5">
        <v>1065</v>
      </c>
      <c r="AM94" s="5">
        <v>10650</v>
      </c>
      <c r="AN94" s="9">
        <v>1065</v>
      </c>
      <c r="AO94" s="9">
        <v>948</v>
      </c>
      <c r="AP94" s="9">
        <v>89.014084507042199</v>
      </c>
      <c r="AQ94" s="6" t="s">
        <v>1277</v>
      </c>
      <c r="AR94" s="151">
        <v>1065</v>
      </c>
      <c r="AS94" s="151">
        <f>AR94-AN94</f>
        <v>0</v>
      </c>
      <c r="AT94" s="151"/>
      <c r="AU94" s="359"/>
      <c r="AZ94" s="305" t="str">
        <f>IF(AF94&gt;0,"Ok","Falta diligenciar presupuesto asignado")</f>
        <v>Falta diligenciar presupuesto asignado</v>
      </c>
      <c r="BA94" s="132" t="str">
        <f>IF(AI94="Stock","Es Sotock","No Stock")</f>
        <v>No Stock</v>
      </c>
      <c r="BB94" s="132" t="str">
        <f>IF(AL94=AM94,"OK","NO")</f>
        <v>NO</v>
      </c>
      <c r="BC94" s="132" t="str">
        <f>IF(AM94=AN94,"OK","NO")</f>
        <v>NO</v>
      </c>
      <c r="BD94" s="374" t="str">
        <f>IF(AND(BB94="OK",BC94="OK",AI94="Stock"),"Stock OK","N/A o problema por ser Stock")</f>
        <v>N/A o problema por ser Stock</v>
      </c>
      <c r="BE94" s="365" t="e">
        <f>VLOOKUP(B94,[1]Gastos!$A$11:$R$4776,17,FALSE)</f>
        <v>#N/A</v>
      </c>
      <c r="BF94" s="365">
        <f>IF(ISERROR(BE94), 0, BE94)</f>
        <v>0</v>
      </c>
      <c r="BG94" s="405"/>
      <c r="BJ94" s="132" t="str">
        <f>IF(AND(BB94="OK",BC94="OK",AI94&lt;&gt;"Stock"),"N/A","Ok")</f>
        <v>Ok</v>
      </c>
      <c r="BK94" s="14" t="str">
        <f>IF(AU94&lt;AN94,"Meta 2025 menor que meta 2024","Meta 2025 mayor o igual a meta 2024")</f>
        <v>Meta 2025 menor que meta 2024</v>
      </c>
      <c r="BL94" s="1" t="s">
        <v>3836</v>
      </c>
      <c r="BM94" s="1" t="s">
        <v>3836</v>
      </c>
    </row>
    <row r="95" spans="1:600" s="1" customFormat="1" ht="20.100000000000001" hidden="1" customHeight="1" x14ac:dyDescent="0.25">
      <c r="A95" s="14" t="str">
        <f>+D95&amp;F95</f>
        <v>0208-0101</v>
      </c>
      <c r="B95" s="14" t="str">
        <f>+D95&amp;Q95</f>
        <v>0208-0102</v>
      </c>
      <c r="C95" s="1" t="s">
        <v>70</v>
      </c>
      <c r="D95" s="5" t="s">
        <v>1379</v>
      </c>
      <c r="E95" s="6" t="s">
        <v>1380</v>
      </c>
      <c r="F95" s="341" t="str">
        <f>VLOOKUP($B95,'producto-objetivo'!$A:$G,4,0)</f>
        <v>01</v>
      </c>
      <c r="G95" s="6" t="str">
        <f>VLOOKUP($B95,'producto-objetivo'!$A:$G,5,0)</f>
        <v>Contribuir en los procesos de ocupación y urbanización ordenada del territorio para salvaguardar la vida de hogares localizados en zonas de alto riesgo no mitigable, con su reasentamiento en zonas seguras.</v>
      </c>
      <c r="H95" s="58" t="s">
        <v>215</v>
      </c>
      <c r="I95" s="58" t="s">
        <v>1384</v>
      </c>
      <c r="J95" s="58" t="s">
        <v>96</v>
      </c>
      <c r="K95" s="58" t="s">
        <v>97</v>
      </c>
      <c r="L95" s="398" t="s">
        <v>98</v>
      </c>
      <c r="M95" s="251">
        <v>5534</v>
      </c>
      <c r="N95" s="251">
        <v>15913</v>
      </c>
      <c r="O95" s="251">
        <v>1008</v>
      </c>
      <c r="P95" s="144"/>
      <c r="Q95" s="326" t="s">
        <v>110</v>
      </c>
      <c r="R95" s="6" t="s">
        <v>1381</v>
      </c>
      <c r="S95" s="9">
        <v>0</v>
      </c>
      <c r="T95" s="9">
        <v>0</v>
      </c>
      <c r="U95" s="9">
        <v>0</v>
      </c>
      <c r="V95" s="9">
        <v>0</v>
      </c>
      <c r="W95" s="7">
        <v>0</v>
      </c>
      <c r="X95" s="7">
        <v>0</v>
      </c>
      <c r="Y95" s="7">
        <v>0</v>
      </c>
      <c r="Z95" s="7">
        <v>0</v>
      </c>
      <c r="AA95" s="7">
        <v>0</v>
      </c>
      <c r="AB95" s="7">
        <v>0</v>
      </c>
      <c r="AC95" s="9"/>
      <c r="AD95" s="167">
        <f>AC95-S95</f>
        <v>0</v>
      </c>
      <c r="AE95" s="168"/>
      <c r="AF95" s="351">
        <f>IF(AND(AC95="",AD95="",AD95=""),0,BF95)</f>
        <v>0</v>
      </c>
      <c r="AG95" s="7">
        <v>3</v>
      </c>
      <c r="AH95" s="6" t="s">
        <v>1385</v>
      </c>
      <c r="AI95" s="5" t="s">
        <v>96</v>
      </c>
      <c r="AJ95" s="5" t="s">
        <v>97</v>
      </c>
      <c r="AK95" s="5" t="s">
        <v>98</v>
      </c>
      <c r="AL95" s="5">
        <v>892</v>
      </c>
      <c r="AM95" s="5">
        <v>2012</v>
      </c>
      <c r="AN95" s="9">
        <v>173</v>
      </c>
      <c r="AO95" s="9">
        <v>4</v>
      </c>
      <c r="AP95" s="9">
        <v>2.3121387283237</v>
      </c>
      <c r="AQ95" s="6" t="s">
        <v>1386</v>
      </c>
      <c r="AR95" s="467">
        <v>157</v>
      </c>
      <c r="AS95" s="151">
        <f>AR95-AN95</f>
        <v>-16</v>
      </c>
      <c r="AT95" s="199">
        <f>AR95/AN95-1</f>
        <v>-9.2485549132947931E-2</v>
      </c>
      <c r="AU95" s="362"/>
      <c r="AZ95" s="305" t="str">
        <f>IF(AF95&gt;0,"Ok","Falta diligenciar presupuesto asignado")</f>
        <v>Falta diligenciar presupuesto asignado</v>
      </c>
      <c r="BA95" s="132" t="str">
        <f>IF(AI95="Stock","Es Sotock","No Stock")</f>
        <v>No Stock</v>
      </c>
      <c r="BB95" s="132" t="str">
        <f>IF(AL95=AM95,"OK","NO")</f>
        <v>NO</v>
      </c>
      <c r="BC95" s="132" t="str">
        <f>IF(AM95=AN95,"OK","NO")</f>
        <v>NO</v>
      </c>
      <c r="BD95" s="374" t="str">
        <f>IF(AND(BB95="OK",BC95="OK",AI95="Stock"),"Stock OK","N/A o problema por ser Stock")</f>
        <v>N/A o problema por ser Stock</v>
      </c>
      <c r="BE95" s="365" t="e">
        <f>VLOOKUP(B95,[1]Gastos!$A$11:$R$4776,17,FALSE)</f>
        <v>#N/A</v>
      </c>
      <c r="BF95" s="365">
        <f>IF(ISERROR(BE95), 0, BE95)</f>
        <v>0</v>
      </c>
      <c r="BG95" s="405"/>
      <c r="BJ95" s="132" t="str">
        <f>IF(AND(BB95="OK",BC95="OK",AI95&lt;&gt;"Stock"),"N/A","Ok")</f>
        <v>Ok</v>
      </c>
      <c r="BK95" s="14" t="str">
        <f>IF(AU95&lt;AN95,"Meta 2025 menor que meta 2024","Meta 2025 mayor o igual a meta 2024")</f>
        <v>Meta 2025 menor que meta 2024</v>
      </c>
      <c r="BL95" s="1" t="s">
        <v>3836</v>
      </c>
      <c r="BM95" s="1" t="s">
        <v>3836</v>
      </c>
    </row>
    <row r="96" spans="1:600" s="1" customFormat="1" ht="20.100000000000001" hidden="1" customHeight="1" x14ac:dyDescent="0.25">
      <c r="A96" s="14" t="str">
        <f>+D96&amp;F96</f>
        <v>0214-0103</v>
      </c>
      <c r="B96" s="14" t="str">
        <f>+D96&amp;Q96</f>
        <v>0214-0102</v>
      </c>
      <c r="C96" s="1" t="s">
        <v>72</v>
      </c>
      <c r="D96" s="5" t="s">
        <v>1475</v>
      </c>
      <c r="E96" s="6" t="s">
        <v>1476</v>
      </c>
      <c r="F96" s="341" t="str">
        <f>VLOOKUP($B96,'producto-objetivo'!$A:$G,4,0)</f>
        <v>03</v>
      </c>
      <c r="G96" s="6" t="str">
        <f>VLOOKUP($B96,'producto-objetivo'!$A:$G,5,0)</f>
        <v>Reestablecer los derechos de niñez, adolescencia y juventud en situación de vida en calle, en riesgo de habitabilidad en calle y en fragilidad social.</v>
      </c>
      <c r="H96" s="124" t="str">
        <f>_xlfn.XLOOKUP($A96,'indicador-objetivo'!$A:$A,'indicador-objetivo'!F:F,"DATO NO ENCONTRADO",0)</f>
        <v>1</v>
      </c>
      <c r="I96" s="124" t="str">
        <f>_xlfn.XLOOKUP($A96,'indicador-objetivo'!$A:$A,'indicador-objetivo'!G:G,"DATO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96" s="124" t="str">
        <f>_xlfn.XLOOKUP($A96,'indicador-objetivo'!$A:$A,'indicador-objetivo'!H:H,"DATO NO ENCONTRADO",0)</f>
        <v>Stock</v>
      </c>
      <c r="K96" s="124" t="str">
        <f>_xlfn.XLOOKUP($A96,'indicador-objetivo'!$A:$A,'indicador-objetivo'!I:I,"DATO NO ENCONTRADO",0)</f>
        <v>Mensual</v>
      </c>
      <c r="L96" s="442" t="str">
        <f>_xlfn.XLOOKUP($A96,'indicador-objetivo'!$A:$A,'indicador-objetivo'!J:J,"DATO NO ENCONTRADO",0)</f>
        <v>%</v>
      </c>
      <c r="M96" s="186">
        <f>_xlfn.XLOOKUP($A96,'indicador-objetivo'!$A:$A,'indicador-objetivo'!K:K,"DATO NO ENCONTRADO",0)</f>
        <v>8.33</v>
      </c>
      <c r="N96" s="186">
        <f>_xlfn.XLOOKUP($A96,'indicador-objetivo'!$A:$A,'indicador-objetivo'!L:L,"DATO NO ENCONTRADO",0)</f>
        <v>8.33</v>
      </c>
      <c r="O96" s="186">
        <f>_xlfn.XLOOKUP($A96,'indicador-objetivo'!$A:$A,'indicador-objetivo'!M:M,"DATO NO ENCONTRADO",0)</f>
        <v>8.33</v>
      </c>
      <c r="P96" s="144"/>
      <c r="Q96" s="326" t="s">
        <v>110</v>
      </c>
      <c r="R96" s="6" t="s">
        <v>1477</v>
      </c>
      <c r="S96" s="9">
        <v>0</v>
      </c>
      <c r="T96" s="9">
        <v>0</v>
      </c>
      <c r="U96" s="9">
        <v>0</v>
      </c>
      <c r="V96" s="9">
        <v>0</v>
      </c>
      <c r="W96" s="7">
        <v>0</v>
      </c>
      <c r="X96" s="7">
        <v>0</v>
      </c>
      <c r="Y96" s="7">
        <v>0</v>
      </c>
      <c r="Z96" s="7">
        <v>0</v>
      </c>
      <c r="AA96" s="7">
        <v>0</v>
      </c>
      <c r="AB96" s="7">
        <v>0</v>
      </c>
      <c r="AC96" s="151"/>
      <c r="AD96" s="141"/>
      <c r="AE96" s="141"/>
      <c r="AF96" s="351">
        <f>IF(AND(AC96="",AD96="",AD96=""),0,BF96)</f>
        <v>0</v>
      </c>
      <c r="AG96" s="7">
        <v>3</v>
      </c>
      <c r="AH96" s="6" t="s">
        <v>1482</v>
      </c>
      <c r="AI96" s="5" t="s">
        <v>144</v>
      </c>
      <c r="AJ96" s="5" t="s">
        <v>97</v>
      </c>
      <c r="AK96" s="5" t="s">
        <v>98</v>
      </c>
      <c r="AL96" s="5">
        <v>12638</v>
      </c>
      <c r="AM96" s="5">
        <v>12638</v>
      </c>
      <c r="AN96" s="9">
        <v>12638</v>
      </c>
      <c r="AO96" s="9">
        <v>6074</v>
      </c>
      <c r="AP96" s="9">
        <v>48.061402120588703</v>
      </c>
      <c r="AQ96" s="6" t="s">
        <v>1483</v>
      </c>
      <c r="AR96" s="151">
        <v>12638</v>
      </c>
      <c r="AS96" s="151">
        <f>AR96-AN96</f>
        <v>0</v>
      </c>
      <c r="AT96" s="199">
        <f>AR96/AN96-1</f>
        <v>0</v>
      </c>
      <c r="AU96" s="362"/>
      <c r="AZ96" s="305" t="str">
        <f>IF(AF96&gt;0,"Ok","Falta diligenciar presupuesto asignado")</f>
        <v>Falta diligenciar presupuesto asignado</v>
      </c>
      <c r="BA96" s="132" t="str">
        <f>IF(AI96="Stock","Es Sotock","No Stock")</f>
        <v>Es Sotock</v>
      </c>
      <c r="BB96" s="132" t="str">
        <f>IF(AL96=AM96,"OK","NO")</f>
        <v>OK</v>
      </c>
      <c r="BC96" s="132" t="str">
        <f>IF(AM96=AN96,"OK","NO")</f>
        <v>OK</v>
      </c>
      <c r="BD96" s="374" t="str">
        <f>IF(AND(BB96="OK",BC96="OK",AI96="Stock"),"Stock OK","N/A o problema por ser Stock")</f>
        <v>Stock OK</v>
      </c>
      <c r="BE96" s="365">
        <f>VLOOKUP(B96,[1]Gastos!$A$11:$R$4776,17,FALSE)</f>
        <v>57039754000</v>
      </c>
      <c r="BF96" s="365">
        <f>IF(ISERROR(BE96), 0, BE96)</f>
        <v>57039754000</v>
      </c>
      <c r="BG96" s="405"/>
      <c r="BJ96" s="132" t="str">
        <f>IF(AND(BB96="OK",BC96="OK",AI96&lt;&gt;"Stock"),"N/A","Ok")</f>
        <v>Ok</v>
      </c>
      <c r="BK96" s="14" t="str">
        <f>IF(AU96&lt;AN96,"Meta 2025 menor que meta 2024","Meta 2025 mayor o igual a meta 2024")</f>
        <v>Meta 2025 menor que meta 2024</v>
      </c>
      <c r="BL96" s="1" t="s">
        <v>3836</v>
      </c>
      <c r="BM96" s="1" t="s">
        <v>3836</v>
      </c>
    </row>
    <row r="97" spans="1:600" s="1" customFormat="1" ht="20.100000000000001" hidden="1" customHeight="1" x14ac:dyDescent="0.25">
      <c r="A97" s="14" t="str">
        <f>+D97&amp;F97</f>
        <v>0219-0101</v>
      </c>
      <c r="B97" s="14" t="str">
        <f>+D97&amp;Q97</f>
        <v>0219-0103</v>
      </c>
      <c r="C97" s="1" t="s">
        <v>67</v>
      </c>
      <c r="D97" s="5" t="s">
        <v>1631</v>
      </c>
      <c r="E97" s="6" t="s">
        <v>1632</v>
      </c>
      <c r="F97" s="341" t="str">
        <f>VLOOKUP($B97,'producto-objetivo'!$A:$G,4,0)</f>
        <v>01</v>
      </c>
      <c r="G97" s="6" t="str">
        <f>VLOOKUP($B97,'producto-objetivo'!$A:$G,5,0)</f>
        <v>Promover la transformación pedagógica de los docentes y directivos docentes en investigación, innovación educativa, procesos de formación y gestión del conocimiento científico y del saber pedagógico</v>
      </c>
      <c r="H97" s="124" t="str">
        <f>_xlfn.XLOOKUP($A97,'indicador-objetivo'!$A:$A,'indicador-objetivo'!F:F,"DATO NO ENCONTRADO",0)</f>
        <v>1</v>
      </c>
      <c r="I97" s="124" t="str">
        <f>_xlfn.XLOOKUP($A97,'indicador-objetivo'!$A:$A,'indicador-objetivo'!G:G,"DATO NO ENCONTRADO",0)</f>
        <v>Número de docentes y directivos docentes que participan individual o colectivamente en estrategias de investigación, innovación, formación, reconocimiento a su labor, gestión del conocimiento y el saber pedagógico</v>
      </c>
      <c r="J97" s="124" t="str">
        <f>_xlfn.XLOOKUP($A97,'indicador-objetivo'!$A:$A,'indicador-objetivo'!H:H,"DATO NO ENCONTRADO",0)</f>
        <v>Acumulado</v>
      </c>
      <c r="K97" s="124" t="str">
        <f>_xlfn.XLOOKUP($A97,'indicador-objetivo'!$A:$A,'indicador-objetivo'!I:I,"DATO NO ENCONTRADO",0)</f>
        <v>Trimestral</v>
      </c>
      <c r="L97" s="442" t="str">
        <f>_xlfn.XLOOKUP($A97,'indicador-objetivo'!$A:$A,'indicador-objetivo'!J:J,"DATO NO ENCONTRADO",0)</f>
        <v>VAL</v>
      </c>
      <c r="M97" s="186">
        <f>_xlfn.XLOOKUP($A97,'indicador-objetivo'!$A:$A,'indicador-objetivo'!K:K,"DATO NO ENCONTRADO",0)</f>
        <v>600</v>
      </c>
      <c r="N97" s="186">
        <f>_xlfn.XLOOKUP($A97,'indicador-objetivo'!$A:$A,'indicador-objetivo'!L:L,"DATO NO ENCONTRADO",0)</f>
        <v>6398</v>
      </c>
      <c r="O97" s="186">
        <f>_xlfn.XLOOKUP($A97,'indicador-objetivo'!$A:$A,'indicador-objetivo'!M:M,"DATO NO ENCONTRADO",0)</f>
        <v>231</v>
      </c>
      <c r="P97" s="144"/>
      <c r="Q97" s="326" t="s">
        <v>100</v>
      </c>
      <c r="R97" s="6" t="s">
        <v>1639</v>
      </c>
      <c r="S97" s="9">
        <v>4017.1559999999999</v>
      </c>
      <c r="T97" s="9">
        <v>4017.1559999999999</v>
      </c>
      <c r="U97" s="9">
        <v>1670.948866</v>
      </c>
      <c r="V97" s="9">
        <v>408.14897200000001</v>
      </c>
      <c r="W97" s="7" t="s">
        <v>94</v>
      </c>
      <c r="X97" s="7" t="s">
        <v>94</v>
      </c>
      <c r="Y97" s="7" t="s">
        <v>94</v>
      </c>
      <c r="Z97" s="7" t="s">
        <v>94</v>
      </c>
      <c r="AA97" s="7" t="s">
        <v>94</v>
      </c>
      <c r="AB97" s="7" t="s">
        <v>94</v>
      </c>
      <c r="AC97" s="151">
        <f>4443217558/1000000</f>
        <v>4443.2175580000003</v>
      </c>
      <c r="AD97" s="167">
        <f>AC97-T97</f>
        <v>426.06155800000033</v>
      </c>
      <c r="AE97" s="168">
        <f>AC97/T97-1</f>
        <v>0.10606049603251666</v>
      </c>
      <c r="AF97" s="351">
        <f>IF(AND(AC97="",AD97="",AD97=""),0,BF97)</f>
        <v>0</v>
      </c>
      <c r="AG97" s="7">
        <v>3</v>
      </c>
      <c r="AH97" s="6" t="s">
        <v>1640</v>
      </c>
      <c r="AI97" s="5" t="s">
        <v>144</v>
      </c>
      <c r="AJ97" s="5" t="s">
        <v>148</v>
      </c>
      <c r="AK97" s="5" t="s">
        <v>98</v>
      </c>
      <c r="AL97" s="5">
        <v>1</v>
      </c>
      <c r="AM97" s="5">
        <v>1</v>
      </c>
      <c r="AN97" s="9">
        <v>1</v>
      </c>
      <c r="AO97" s="9">
        <v>1E-4</v>
      </c>
      <c r="AP97" s="9">
        <v>0.01</v>
      </c>
      <c r="AQ97" s="6" t="s">
        <v>1641</v>
      </c>
      <c r="AR97" s="151">
        <v>1</v>
      </c>
      <c r="AS97" s="151">
        <f>AR97-AN97</f>
        <v>0</v>
      </c>
      <c r="AT97" s="199">
        <f>AR97/AN97-1</f>
        <v>0</v>
      </c>
      <c r="AU97" s="362"/>
      <c r="AZ97" s="305" t="str">
        <f>IF(AF97&gt;0,"Ok","Falta diligenciar presupuesto asignado")</f>
        <v>Falta diligenciar presupuesto asignado</v>
      </c>
      <c r="BA97" s="132" t="str">
        <f>IF(AI97="Stock","Es Sotock","No Stock")</f>
        <v>Es Sotock</v>
      </c>
      <c r="BB97" s="132" t="str">
        <f>IF(AL97=AM97,"OK","NO")</f>
        <v>OK</v>
      </c>
      <c r="BC97" s="132" t="str">
        <f>IF(AM97=AN97,"OK","NO")</f>
        <v>OK</v>
      </c>
      <c r="BD97" s="374" t="str">
        <f>IF(AND(BB97="OK",BC97="OK",AI97="Stock"),"Stock OK","N/A o problema por ser Stock")</f>
        <v>Stock OK</v>
      </c>
      <c r="BE97" s="365" t="e">
        <f>VLOOKUP(B97,[1]Gastos!$A$11:$R$4776,17,FALSE)</f>
        <v>#N/A</v>
      </c>
      <c r="BF97" s="365">
        <f>IF(ISERROR(BE97), 0, BE97)</f>
        <v>0</v>
      </c>
      <c r="BG97" s="405"/>
      <c r="BJ97" s="132" t="str">
        <f>IF(AND(BB97="OK",BC97="OK",AI97&lt;&gt;"Stock"),"N/A","Ok")</f>
        <v>Ok</v>
      </c>
      <c r="BK97" s="14" t="str">
        <f>IF(AU97&lt;AN97,"Meta 2025 menor que meta 2024","Meta 2025 mayor o igual a meta 2024")</f>
        <v>Meta 2025 menor que meta 2024</v>
      </c>
    </row>
    <row r="98" spans="1:600" s="1" customFormat="1" ht="20.100000000000001" hidden="1" customHeight="1" x14ac:dyDescent="0.25">
      <c r="A98" s="14" t="str">
        <f>+D98&amp;F98</f>
        <v>0220-0101</v>
      </c>
      <c r="B98" s="14" t="str">
        <f>+D98&amp;Q98</f>
        <v>0220-0101</v>
      </c>
      <c r="C98" s="1" t="s">
        <v>69</v>
      </c>
      <c r="D98" s="5" t="s">
        <v>1642</v>
      </c>
      <c r="E98" s="6" t="s">
        <v>1643</v>
      </c>
      <c r="F98" s="341" t="str">
        <f>VLOOKUP($B98,'producto-objetivo'!$A:$G,4,0)</f>
        <v>01</v>
      </c>
      <c r="G98" s="6" t="str">
        <f>VLOOKUP($B98,'producto-objetivo'!$A:$G,5,0)</f>
        <v>Promover la participación organizaciones sociales, comunales, de medios comunitarios y alternativos, organizaciones de propiedad horizontal e instancias de participación del distrito capital</v>
      </c>
      <c r="H98" s="6" t="str">
        <f>_xlfn.XLOOKUP($A98,'indicador-objetivo'!$A:$A,'indicador-objetivo'!F:F,"DATO NO ENCONTRADO",0)</f>
        <v>1</v>
      </c>
      <c r="I98" s="6" t="str">
        <f>_xlfn.XLOOKUP($A98,'indicador-objetivo'!$A:$A,'indicador-objetivo'!G:G,"DATO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98" s="6" t="str">
        <f>_xlfn.XLOOKUP($A98,'indicador-objetivo'!$A:$A,'indicador-objetivo'!H:H,"DATO NO ENCONTRADO",0)</f>
        <v>Stock</v>
      </c>
      <c r="K98" s="6" t="str">
        <f>_xlfn.XLOOKUP($A98,'indicador-objetivo'!$A:$A,'indicador-objetivo'!I:I,"DATO NO ENCONTRADO",0)</f>
        <v>Semestral</v>
      </c>
      <c r="L98" s="6" t="str">
        <f>_xlfn.XLOOKUP($A98,'indicador-objetivo'!$A:$A,'indicador-objetivo'!J:J,"DATO NO ENCONTRADO",0)</f>
        <v>%</v>
      </c>
      <c r="M98" s="6">
        <f>_xlfn.XLOOKUP($A98,'indicador-objetivo'!$A:$A,'indicador-objetivo'!K:K,"DATO NO ENCONTRADO",0)</f>
        <v>100</v>
      </c>
      <c r="N98" s="6">
        <f>_xlfn.XLOOKUP($A98,'indicador-objetivo'!$A:$A,'indicador-objetivo'!L:L,"DATO NO ENCONTRADO",0)</f>
        <v>100</v>
      </c>
      <c r="O98" s="6">
        <f>_xlfn.XLOOKUP($A98,'indicador-objetivo'!$A:$A,'indicador-objetivo'!M:M,"DATO NO ENCONTRADO",0)</f>
        <v>100</v>
      </c>
      <c r="P98" s="144"/>
      <c r="Q98" s="326" t="s">
        <v>124</v>
      </c>
      <c r="R98" s="6" t="s">
        <v>1644</v>
      </c>
      <c r="S98" s="8">
        <v>0</v>
      </c>
      <c r="T98" s="9">
        <v>0</v>
      </c>
      <c r="U98" s="9">
        <v>0</v>
      </c>
      <c r="V98" s="9">
        <v>0</v>
      </c>
      <c r="W98" s="7">
        <v>0</v>
      </c>
      <c r="X98" s="7">
        <v>0</v>
      </c>
      <c r="Y98" s="7">
        <v>0</v>
      </c>
      <c r="Z98" s="7">
        <v>0</v>
      </c>
      <c r="AA98" s="7">
        <v>0</v>
      </c>
      <c r="AB98" s="7">
        <v>0</v>
      </c>
      <c r="AC98" s="151"/>
      <c r="AD98" s="162"/>
      <c r="AE98" s="168"/>
      <c r="AF98" s="351">
        <f>IF(AND(AC98="",AD98="",AD98=""),0,BF98)</f>
        <v>0</v>
      </c>
      <c r="AG98" s="7">
        <v>3</v>
      </c>
      <c r="AH98" s="6" t="s">
        <v>1649</v>
      </c>
      <c r="AI98" s="5" t="s">
        <v>96</v>
      </c>
      <c r="AJ98" s="5" t="s">
        <v>148</v>
      </c>
      <c r="AK98" s="5" t="s">
        <v>98</v>
      </c>
      <c r="AL98" s="5">
        <v>906</v>
      </c>
      <c r="AM98" s="5">
        <v>2400</v>
      </c>
      <c r="AN98" s="9">
        <v>240</v>
      </c>
      <c r="AO98" s="9">
        <v>120</v>
      </c>
      <c r="AP98" s="9">
        <v>50</v>
      </c>
      <c r="AQ98" s="6" t="s">
        <v>1650</v>
      </c>
      <c r="AR98" s="151">
        <v>240</v>
      </c>
      <c r="AS98" s="151">
        <f>AR98-AN98</f>
        <v>0</v>
      </c>
      <c r="AT98" s="199">
        <f>AR98/AN98-1</f>
        <v>0</v>
      </c>
      <c r="AU98" s="362"/>
      <c r="AZ98" s="305" t="str">
        <f>IF(AF98&gt;0,"Ok","Falta diligenciar presupuesto asignado")</f>
        <v>Falta diligenciar presupuesto asignado</v>
      </c>
      <c r="BA98" s="132" t="str">
        <f>IF(AI98="Stock","Es Sotock","No Stock")</f>
        <v>No Stock</v>
      </c>
      <c r="BB98" s="132" t="str">
        <f>IF(AL98=AM98,"OK","NO")</f>
        <v>NO</v>
      </c>
      <c r="BC98" s="132" t="str">
        <f>IF(AM98=AN98,"OK","NO")</f>
        <v>NO</v>
      </c>
      <c r="BD98" s="374" t="str">
        <f>IF(AND(BB98="OK",BC98="OK",AI98="Stock"),"Stock OK","N/A o problema por ser Stock")</f>
        <v>N/A o problema por ser Stock</v>
      </c>
      <c r="BE98" s="365" t="e">
        <f>VLOOKUP(B98,[1]Gastos!$A$11:$R$4776,17,FALSE)</f>
        <v>#N/A</v>
      </c>
      <c r="BF98" s="365">
        <f>IF(ISERROR(BE98), 0, BE98)</f>
        <v>0</v>
      </c>
      <c r="BG98" s="405"/>
      <c r="BJ98" s="132" t="str">
        <f>IF(AND(BB98="OK",BC98="OK",AI98&lt;&gt;"Stock"),"N/A","Ok")</f>
        <v>Ok</v>
      </c>
      <c r="BK98" s="14" t="str">
        <f>IF(AU98&lt;AN98,"Meta 2025 menor que meta 2024","Meta 2025 mayor o igual a meta 2024")</f>
        <v>Meta 2025 menor que meta 2024</v>
      </c>
      <c r="BL98" s="1" t="s">
        <v>3836</v>
      </c>
      <c r="BM98" s="1" t="s">
        <v>3836</v>
      </c>
    </row>
    <row r="99" spans="1:600" s="1" customFormat="1" ht="20.100000000000001" hidden="1" customHeight="1" x14ac:dyDescent="0.25">
      <c r="A99" s="14" t="str">
        <f>+D99&amp;F99</f>
        <v>0221-0101</v>
      </c>
      <c r="B99" s="14" t="str">
        <f>+D99&amp;Q99</f>
        <v>0221-0101</v>
      </c>
      <c r="C99" s="1" t="s">
        <v>66</v>
      </c>
      <c r="D99" s="5" t="s">
        <v>1670</v>
      </c>
      <c r="E99" s="6" t="s">
        <v>1671</v>
      </c>
      <c r="F99" s="341" t="str">
        <f>VLOOKUP($B99,'producto-objetivo'!$A:$G,4,0)</f>
        <v>01</v>
      </c>
      <c r="G99" s="6" t="str">
        <f>VLOOKUP($B99,'producto-objetivo'!$A:$G,5,0)</f>
        <v>Fortalecer el sistema turístico de Bogotá Región para responder a las principales tendencias, oportunidades y cambios que inciden en el sector</v>
      </c>
      <c r="H99" s="58" t="s">
        <v>215</v>
      </c>
      <c r="I99" s="58" t="s">
        <v>1678</v>
      </c>
      <c r="J99" s="58" t="s">
        <v>96</v>
      </c>
      <c r="K99" s="58" t="s">
        <v>258</v>
      </c>
      <c r="L99" s="398" t="s">
        <v>149</v>
      </c>
      <c r="M99" s="251">
        <v>80</v>
      </c>
      <c r="N99" s="251">
        <v>18</v>
      </c>
      <c r="O99" s="251">
        <v>18</v>
      </c>
      <c r="P99" s="144"/>
      <c r="Q99" s="326" t="s">
        <v>124</v>
      </c>
      <c r="R99" s="6" t="s">
        <v>1673</v>
      </c>
      <c r="S99" s="8">
        <v>0</v>
      </c>
      <c r="T99" s="9">
        <v>0</v>
      </c>
      <c r="U99" s="9">
        <v>0</v>
      </c>
      <c r="V99" s="9">
        <v>0</v>
      </c>
      <c r="W99" s="7">
        <v>0</v>
      </c>
      <c r="X99" s="7">
        <v>0</v>
      </c>
      <c r="Y99" s="7">
        <v>0</v>
      </c>
      <c r="Z99" s="7">
        <v>0</v>
      </c>
      <c r="AA99" s="7">
        <v>0</v>
      </c>
      <c r="AB99" s="7">
        <v>0</v>
      </c>
      <c r="AC99" s="9"/>
      <c r="AD99" s="167"/>
      <c r="AE99" s="168"/>
      <c r="AF99" s="351">
        <f>IF(AND(AC99="",AD99="",AD99=""),0,BF99)</f>
        <v>0</v>
      </c>
      <c r="AG99" s="7">
        <v>3</v>
      </c>
      <c r="AH99" s="6" t="s">
        <v>1679</v>
      </c>
      <c r="AI99" s="5" t="s">
        <v>96</v>
      </c>
      <c r="AJ99" s="5" t="s">
        <v>148</v>
      </c>
      <c r="AK99" s="5" t="s">
        <v>98</v>
      </c>
      <c r="AL99" s="5">
        <v>0</v>
      </c>
      <c r="AM99" s="5">
        <v>959</v>
      </c>
      <c r="AN99" s="9">
        <v>59</v>
      </c>
      <c r="AO99" s="9">
        <v>9</v>
      </c>
      <c r="AP99" s="9">
        <v>15.254237288135601</v>
      </c>
      <c r="AQ99" s="6" t="s">
        <v>1680</v>
      </c>
      <c r="AR99" s="151">
        <v>120</v>
      </c>
      <c r="AS99" s="151">
        <f>AR99-AN99</f>
        <v>61</v>
      </c>
      <c r="AT99" s="199">
        <f>AR99/AN99-1</f>
        <v>1.0338983050847457</v>
      </c>
      <c r="AU99" s="362"/>
      <c r="AZ99" s="305" t="str">
        <f>IF(AF99&gt;0,"Ok","Falta diligenciar presupuesto asignado")</f>
        <v>Falta diligenciar presupuesto asignado</v>
      </c>
      <c r="BA99" s="132" t="str">
        <f>IF(AI99="Stock","Es Sotock","No Stock")</f>
        <v>No Stock</v>
      </c>
      <c r="BB99" s="132" t="str">
        <f>IF(AL99=AM99,"OK","NO")</f>
        <v>NO</v>
      </c>
      <c r="BC99" s="132" t="str">
        <f>IF(AM99=AN99,"OK","NO")</f>
        <v>NO</v>
      </c>
      <c r="BD99" s="374" t="str">
        <f>IF(AND(BB99="OK",BC99="OK",AI99="Stock"),"Stock OK","N/A o problema por ser Stock")</f>
        <v>N/A o problema por ser Stock</v>
      </c>
      <c r="BE99" s="365">
        <f>VLOOKUP(B99,[1]Gastos!$A$11:$R$4776,17,FALSE)</f>
        <v>13973826000</v>
      </c>
      <c r="BF99" s="365">
        <f>IF(ISERROR(BE99), 0, BE99)</f>
        <v>13973826000</v>
      </c>
      <c r="BG99" s="405"/>
      <c r="BJ99" s="132" t="str">
        <f>IF(AND(BB99="OK",BC99="OK",AI99&lt;&gt;"Stock"),"N/A","Ok")</f>
        <v>Ok</v>
      </c>
      <c r="BK99" s="14" t="str">
        <f>IF(AU99&lt;AN99,"Meta 2025 menor que meta 2024","Meta 2025 mayor o igual a meta 2024")</f>
        <v>Meta 2025 menor que meta 2024</v>
      </c>
    </row>
    <row r="100" spans="1:600" s="1" customFormat="1" ht="20.100000000000001" hidden="1" customHeight="1" x14ac:dyDescent="0.25">
      <c r="A100" s="14" t="str">
        <f>+D100&amp;F100</f>
        <v>0226-0101</v>
      </c>
      <c r="B100" s="14" t="str">
        <f>+D100&amp;Q100</f>
        <v>0226-0102</v>
      </c>
      <c r="C100" s="1" t="s">
        <v>71</v>
      </c>
      <c r="D100" s="5" t="s">
        <v>1743</v>
      </c>
      <c r="E100" s="6" t="s">
        <v>1744</v>
      </c>
      <c r="F100" s="341" t="str">
        <f>VLOOKUP($B100,'producto-objetivo'!$A:$G,4,0)</f>
        <v>01</v>
      </c>
      <c r="G100" s="6" t="str">
        <f>VLOOKUP($B100,'producto-objetivo'!$A:$G,5,0)</f>
        <v>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v>
      </c>
      <c r="H100" s="124" t="str">
        <f>_xlfn.XLOOKUP($A100,'indicador-objetivo'!$A:$A,'indicador-objetivo'!F:F,"DATO NO ENCONTRADO",0)</f>
        <v>1</v>
      </c>
      <c r="I100" s="124" t="str">
        <f>_xlfn.XLOOKUP($A100,'indicador-objetivo'!$A:$A,'indicador-objetivo'!G:G,"DATO NO ENCONTRADO",0)</f>
        <v>Porcentaje de incremento de la base catastral del Distrito Capital que aporte al fisco de la ciudad</v>
      </c>
      <c r="J100" s="124" t="str">
        <f>_xlfn.XLOOKUP($A100,'indicador-objetivo'!$A:$A,'indicador-objetivo'!H:H,"DATO NO ENCONTRADO",0)</f>
        <v>Stock</v>
      </c>
      <c r="K100" s="124" t="str">
        <f>_xlfn.XLOOKUP($A100,'indicador-objetivo'!$A:$A,'indicador-objetivo'!I:I,"DATO NO ENCONTRADO",0)</f>
        <v>Anual</v>
      </c>
      <c r="L100" s="442" t="str">
        <f>_xlfn.XLOOKUP($A100,'indicador-objetivo'!$A:$A,'indicador-objetivo'!J:J,"DATO NO ENCONTRADO",0)</f>
        <v>%</v>
      </c>
      <c r="M100" s="186">
        <f>_xlfn.XLOOKUP($A100,'indicador-objetivo'!$A:$A,'indicador-objetivo'!K:K,"DATO NO ENCONTRADO",0)</f>
        <v>3</v>
      </c>
      <c r="N100" s="186">
        <f>_xlfn.XLOOKUP($A100,'indicador-objetivo'!$A:$A,'indicador-objetivo'!L:L,"DATO NO ENCONTRADO",0)</f>
        <v>3</v>
      </c>
      <c r="O100" s="186">
        <f>_xlfn.XLOOKUP($A100,'indicador-objetivo'!$A:$A,'indicador-objetivo'!M:M,"DATO NO ENCONTRADO",0)</f>
        <v>3</v>
      </c>
      <c r="P100" s="144"/>
      <c r="Q100" s="326" t="s">
        <v>110</v>
      </c>
      <c r="R100" s="6" t="s">
        <v>1750</v>
      </c>
      <c r="S100" s="8">
        <v>3468.395</v>
      </c>
      <c r="T100" s="9">
        <v>3468.395</v>
      </c>
      <c r="U100" s="9">
        <v>1699.285419</v>
      </c>
      <c r="V100" s="9">
        <v>639.12731900000006</v>
      </c>
      <c r="W100" s="7" t="s">
        <v>94</v>
      </c>
      <c r="X100" s="7" t="s">
        <v>94</v>
      </c>
      <c r="Y100" s="7" t="s">
        <v>94</v>
      </c>
      <c r="Z100" s="7" t="s">
        <v>94</v>
      </c>
      <c r="AA100" s="7" t="s">
        <v>94</v>
      </c>
      <c r="AB100" s="7" t="s">
        <v>156</v>
      </c>
      <c r="AC100" s="151">
        <v>5000</v>
      </c>
      <c r="AD100" s="167">
        <f>AC100-T100</f>
        <v>1531.605</v>
      </c>
      <c r="AE100" s="168">
        <f>AC100/T100-1</f>
        <v>0.44158897703404598</v>
      </c>
      <c r="AF100" s="351">
        <f>IF(AND(AC100="",AD100="",AD100=""),0,BF100)</f>
        <v>22331671000</v>
      </c>
      <c r="AG100" s="7">
        <v>3</v>
      </c>
      <c r="AH100" s="6" t="s">
        <v>1751</v>
      </c>
      <c r="AI100" s="5" t="s">
        <v>144</v>
      </c>
      <c r="AJ100" s="5" t="s">
        <v>148</v>
      </c>
      <c r="AK100" s="5" t="s">
        <v>98</v>
      </c>
      <c r="AL100" s="5">
        <v>90</v>
      </c>
      <c r="AM100" s="5">
        <v>90</v>
      </c>
      <c r="AN100" s="9">
        <v>90</v>
      </c>
      <c r="AO100" s="9">
        <v>27</v>
      </c>
      <c r="AP100" s="9">
        <v>30</v>
      </c>
      <c r="AQ100" s="6" t="s">
        <v>1752</v>
      </c>
      <c r="AR100" s="151">
        <v>90</v>
      </c>
      <c r="AS100" s="469">
        <f>AR100-AN100</f>
        <v>0</v>
      </c>
      <c r="AT100" s="473">
        <f>AR100/AN100-1</f>
        <v>0</v>
      </c>
      <c r="AU100" s="475"/>
      <c r="AZ100" s="305" t="str">
        <f>IF(AF100&gt;0,"Ok","Falta diligenciar presupuesto asignado")</f>
        <v>Ok</v>
      </c>
      <c r="BA100" s="132" t="str">
        <f>IF(AI100="Stock","Es Sotock","No Stock")</f>
        <v>Es Sotock</v>
      </c>
      <c r="BB100" s="132" t="str">
        <f>IF(AL100=AM100,"OK","NO")</f>
        <v>OK</v>
      </c>
      <c r="BC100" s="132" t="str">
        <f>IF(AM100=AN100,"OK","NO")</f>
        <v>OK</v>
      </c>
      <c r="BD100" s="374" t="str">
        <f>IF(AND(BB100="OK",BC100="OK",AI100="Stock"),"Stock OK","N/A o problema por ser Stock")</f>
        <v>Stock OK</v>
      </c>
      <c r="BE100" s="365">
        <f>VLOOKUP(B100,[1]Gastos!$A$11:$R$4776,17,FALSE)</f>
        <v>22331671000</v>
      </c>
      <c r="BF100" s="365">
        <f>IF(ISERROR(BE100), 0, BE100)</f>
        <v>22331671000</v>
      </c>
      <c r="BG100" s="405" t="str">
        <f>B100</f>
        <v>0226-0102</v>
      </c>
      <c r="BJ100" s="132" t="str">
        <f>IF(AND(BB100="OK",BC100="OK",AI100&lt;&gt;"Stock"),"N/A","Ok")</f>
        <v>Ok</v>
      </c>
      <c r="BK100" s="14" t="str">
        <f>IF(AU100&lt;AN100,"Meta 2025 menor que meta 2024","Meta 2025 mayor o igual a meta 2024")</f>
        <v>Meta 2025 menor que meta 2024</v>
      </c>
      <c r="BL100" s="1" t="s">
        <v>3836</v>
      </c>
      <c r="BM100" s="1" t="s">
        <v>3836</v>
      </c>
    </row>
    <row r="101" spans="1:600" s="1" customFormat="1" ht="20.100000000000001" hidden="1" customHeight="1" x14ac:dyDescent="0.25">
      <c r="A101" s="14" t="str">
        <f>+D101&amp;F101</f>
        <v>0227-0101</v>
      </c>
      <c r="B101" s="14" t="str">
        <f>+D101&amp;Q101</f>
        <v>0227-0103</v>
      </c>
      <c r="C101" s="1" t="s">
        <v>74</v>
      </c>
      <c r="D101" s="5" t="s">
        <v>1767</v>
      </c>
      <c r="E101" s="6" t="s">
        <v>1768</v>
      </c>
      <c r="F101" s="341" t="str">
        <f>VLOOKUP($B101,'producto-objetivo'!$A:$G,4,0)</f>
        <v>01</v>
      </c>
      <c r="G101" s="6" t="str">
        <f>VLOOKUP($B101,'producto-objetivo'!$A:$G,5,0)</f>
        <v>Mejorar las condiciones de Infraestructura vial, que contribuyan en el mejoramiento de la movilidad en Bogotá D.C.</v>
      </c>
      <c r="H101" s="124" t="str">
        <f>_xlfn.XLOOKUP($A101,'indicador-objetivo'!$A:$A,'indicador-objetivo'!F:F,"DATO NO ENCONTRADO",0)</f>
        <v>1</v>
      </c>
      <c r="I101" s="124" t="str">
        <f>_xlfn.XLOOKUP($A101,'indicador-objetivo'!$A:$A,'indicador-objetivo'!G:G,"DATO NO ENCONTRADO",0)</f>
        <v>Número de  habitantes beneficiados por la conservación de la infraestructura vial del D.C.</v>
      </c>
      <c r="J101" s="124" t="str">
        <f>_xlfn.XLOOKUP($A101,'indicador-objetivo'!$A:$A,'indicador-objetivo'!H:H,"DATO NO ENCONTRADO",0)</f>
        <v>Flujo</v>
      </c>
      <c r="K101" s="124" t="str">
        <f>_xlfn.XLOOKUP($A101,'indicador-objetivo'!$A:$A,'indicador-objetivo'!I:I,"DATO NO ENCONTRADO",0)</f>
        <v>Mensual</v>
      </c>
      <c r="L101" s="442" t="str">
        <f>_xlfn.XLOOKUP($A101,'indicador-objetivo'!$A:$A,'indicador-objetivo'!J:J,"DATO NO ENCONTRADO",0)</f>
        <v>VAL</v>
      </c>
      <c r="M101" s="186">
        <f>_xlfn.XLOOKUP($A101,'indicador-objetivo'!$A:$A,'indicador-objetivo'!K:K,"DATO NO ENCONTRADO",0)</f>
        <v>4836625</v>
      </c>
      <c r="N101" s="186">
        <f>_xlfn.XLOOKUP($A101,'indicador-objetivo'!$A:$A,'indicador-objetivo'!L:L,"DATO NO ENCONTRADO",0)</f>
        <v>3004342</v>
      </c>
      <c r="O101" s="186">
        <f>_xlfn.XLOOKUP($A101,'indicador-objetivo'!$A:$A,'indicador-objetivo'!M:M,"DATO NO ENCONTRADO",0)</f>
        <v>2162915</v>
      </c>
      <c r="P101" s="144"/>
      <c r="Q101" s="326" t="s">
        <v>100</v>
      </c>
      <c r="R101" s="6" t="s">
        <v>1778</v>
      </c>
      <c r="S101" s="8">
        <v>1970.475506</v>
      </c>
      <c r="T101" s="9">
        <v>1970.475506</v>
      </c>
      <c r="U101" s="9">
        <v>791.74550699999998</v>
      </c>
      <c r="V101" s="9">
        <v>331.59890300000001</v>
      </c>
      <c r="W101" s="7" t="s">
        <v>94</v>
      </c>
      <c r="X101" s="7" t="s">
        <v>94</v>
      </c>
      <c r="Y101" s="7" t="s">
        <v>94</v>
      </c>
      <c r="Z101" s="7" t="s">
        <v>94</v>
      </c>
      <c r="AA101" s="7" t="s">
        <v>94</v>
      </c>
      <c r="AB101" s="7" t="s">
        <v>94</v>
      </c>
      <c r="AC101" s="9">
        <v>7622</v>
      </c>
      <c r="AD101" s="141"/>
      <c r="AE101" s="141"/>
      <c r="AF101" s="351">
        <f>IF(AND(AC101="",AD101="",AD101=""),0,BF101)</f>
        <v>0</v>
      </c>
      <c r="AG101" s="7">
        <v>3</v>
      </c>
      <c r="AH101" s="6" t="s">
        <v>1779</v>
      </c>
      <c r="AI101" s="5" t="s">
        <v>96</v>
      </c>
      <c r="AJ101" s="5" t="s">
        <v>97</v>
      </c>
      <c r="AK101" s="5" t="s">
        <v>98</v>
      </c>
      <c r="AL101" s="5">
        <v>85.47</v>
      </c>
      <c r="AM101" s="5">
        <v>138.31</v>
      </c>
      <c r="AN101" s="9">
        <v>12.31</v>
      </c>
      <c r="AO101" s="9">
        <v>7.35</v>
      </c>
      <c r="AP101" s="9">
        <v>59.707554833468699</v>
      </c>
      <c r="AQ101" s="6" t="s">
        <v>1780</v>
      </c>
      <c r="AR101" s="151"/>
      <c r="AS101" s="151"/>
      <c r="AT101" s="151"/>
      <c r="AU101" s="359"/>
      <c r="AZ101" s="305" t="str">
        <f>IF(AF101&gt;0,"Ok","Falta diligenciar presupuesto asignado")</f>
        <v>Falta diligenciar presupuesto asignado</v>
      </c>
      <c r="BA101" s="132" t="str">
        <f>IF(AI101="Stock","Es Sotock","No Stock")</f>
        <v>No Stock</v>
      </c>
      <c r="BB101" s="132" t="str">
        <f>IF(AL101=AM101,"OK","NO")</f>
        <v>NO</v>
      </c>
      <c r="BC101" s="132" t="str">
        <f>IF(AM101=AN101,"OK","NO")</f>
        <v>NO</v>
      </c>
      <c r="BD101" s="374" t="str">
        <f>IF(AND(BB101="OK",BC101="OK",AI101="Stock"),"Stock OK","N/A o problema por ser Stock")</f>
        <v>N/A o problema por ser Stock</v>
      </c>
      <c r="BE101" s="365" t="e">
        <f>VLOOKUP(B101,[1]Gastos!$A$11:$R$4776,17,FALSE)</f>
        <v>#N/A</v>
      </c>
      <c r="BF101" s="365">
        <f>IF(ISERROR(BE101), 0, BE101)</f>
        <v>0</v>
      </c>
      <c r="BG101" s="405"/>
      <c r="BJ101" s="132" t="str">
        <f>IF(AND(BB101="OK",BC101="OK",AI101&lt;&gt;"Stock"),"N/A","Ok")</f>
        <v>Ok</v>
      </c>
      <c r="BK101" s="14" t="str">
        <f>IF(AU101&lt;AN101,"Meta 2025 menor que meta 2024","Meta 2025 mayor o igual a meta 2024")</f>
        <v>Meta 2025 menor que meta 2024</v>
      </c>
      <c r="BL101" s="1" t="s">
        <v>3836</v>
      </c>
      <c r="BM101" s="1" t="s">
        <v>3836</v>
      </c>
    </row>
    <row r="102" spans="1:600" s="1" customFormat="1" ht="20.100000000000001" hidden="1" customHeight="1" x14ac:dyDescent="0.25">
      <c r="A102" s="14" t="str">
        <f>+D102&amp;F102</f>
        <v>0228-0101</v>
      </c>
      <c r="B102" s="14" t="str">
        <f>+D102&amp;Q102</f>
        <v>0228-0103</v>
      </c>
      <c r="C102" s="1" t="s">
        <v>70</v>
      </c>
      <c r="D102" s="5" t="s">
        <v>1785</v>
      </c>
      <c r="E102" s="6" t="s">
        <v>1786</v>
      </c>
      <c r="F102" s="341" t="str">
        <f>VLOOKUP($B102,'producto-objetivo'!$A:$G,4,0)</f>
        <v>01</v>
      </c>
      <c r="G102" s="6" t="str">
        <f>VLOOKUP($B102,'producto-objetivo'!$A:$G,5,0)</f>
        <v>Garantizar la gestión integral de residuos sólidos en el distrito capital</v>
      </c>
      <c r="H102" s="58" t="s">
        <v>248</v>
      </c>
      <c r="I102" s="288" t="s">
        <v>1795</v>
      </c>
      <c r="J102" s="288" t="s">
        <v>153</v>
      </c>
      <c r="K102" s="288" t="s">
        <v>148</v>
      </c>
      <c r="L102" s="288" t="s">
        <v>98</v>
      </c>
      <c r="M102" s="445">
        <v>26103</v>
      </c>
      <c r="N102" s="445">
        <v>28836</v>
      </c>
      <c r="O102" s="445">
        <v>26586</v>
      </c>
      <c r="P102" s="144"/>
      <c r="Q102" s="326" t="s">
        <v>100</v>
      </c>
      <c r="R102" s="6" t="s">
        <v>1792</v>
      </c>
      <c r="S102" s="9">
        <v>0</v>
      </c>
      <c r="T102" s="9">
        <v>0</v>
      </c>
      <c r="U102" s="9">
        <v>0</v>
      </c>
      <c r="V102" s="9">
        <v>0</v>
      </c>
      <c r="W102" s="7">
        <v>0</v>
      </c>
      <c r="X102" s="7">
        <v>0</v>
      </c>
      <c r="Y102" s="7">
        <v>0</v>
      </c>
      <c r="Z102" s="7">
        <v>0</v>
      </c>
      <c r="AA102" s="7">
        <v>0</v>
      </c>
      <c r="AB102" s="7">
        <v>0</v>
      </c>
      <c r="AC102" s="9"/>
      <c r="AD102" s="167">
        <f>AC102-S102</f>
        <v>0</v>
      </c>
      <c r="AE102" s="168"/>
      <c r="AF102" s="351">
        <f>IF(AND(AC102="",AD102="",AD102=""),0,BF102)</f>
        <v>0</v>
      </c>
      <c r="AG102" s="7">
        <v>3</v>
      </c>
      <c r="AH102" s="6" t="s">
        <v>1796</v>
      </c>
      <c r="AI102" s="5" t="s">
        <v>96</v>
      </c>
      <c r="AJ102" s="5" t="s">
        <v>97</v>
      </c>
      <c r="AK102" s="5" t="s">
        <v>98</v>
      </c>
      <c r="AL102" s="5">
        <v>257620.94</v>
      </c>
      <c r="AM102" s="5">
        <v>2692346.89</v>
      </c>
      <c r="AN102" s="9">
        <v>259772.7346</v>
      </c>
      <c r="AO102" s="9">
        <v>130851.79399999999</v>
      </c>
      <c r="AP102" s="9">
        <v>50.371642813664202</v>
      </c>
      <c r="AQ102" s="6" t="s">
        <v>1797</v>
      </c>
      <c r="AR102" s="151">
        <v>261931.28659999999</v>
      </c>
      <c r="AS102" s="151">
        <f>AR102-AN102</f>
        <v>2158.551999999996</v>
      </c>
      <c r="AT102" s="199">
        <f>AR102/AN102-1</f>
        <v>8.3093862923055983E-3</v>
      </c>
      <c r="AU102" s="362"/>
      <c r="AZ102" s="305" t="str">
        <f>IF(AF102&gt;0,"Ok","Falta diligenciar presupuesto asignado")</f>
        <v>Falta diligenciar presupuesto asignado</v>
      </c>
      <c r="BA102" s="132" t="str">
        <f>IF(AI102="Stock","Es Sotock","No Stock")</f>
        <v>No Stock</v>
      </c>
      <c r="BB102" s="132" t="str">
        <f>IF(AL102=AM102,"OK","NO")</f>
        <v>NO</v>
      </c>
      <c r="BC102" s="132" t="str">
        <f>IF(AM102=AN102,"OK","NO")</f>
        <v>NO</v>
      </c>
      <c r="BD102" s="374" t="str">
        <f>IF(AND(BB102="OK",BC102="OK",AI102="Stock"),"Stock OK","N/A o problema por ser Stock")</f>
        <v>N/A o problema por ser Stock</v>
      </c>
      <c r="BE102" s="365" t="e">
        <f>VLOOKUP(B102,[1]Gastos!$A$11:$R$4776,17,FALSE)</f>
        <v>#N/A</v>
      </c>
      <c r="BF102" s="365">
        <f>IF(ISERROR(BE102), 0, BE102)</f>
        <v>0</v>
      </c>
      <c r="BG102" s="405"/>
      <c r="BJ102" s="132" t="str">
        <f>IF(AND(BB102="OK",BC102="OK",AI102&lt;&gt;"Stock"),"N/A","Ok")</f>
        <v>Ok</v>
      </c>
      <c r="BK102" s="14" t="str">
        <f>IF(AU102&lt;AN102,"Meta 2025 menor que meta 2024","Meta 2025 mayor o igual a meta 2024")</f>
        <v>Meta 2025 menor que meta 2024</v>
      </c>
      <c r="BL102" s="1" t="s">
        <v>3836</v>
      </c>
      <c r="BM102" s="1" t="s">
        <v>3836</v>
      </c>
    </row>
    <row r="103" spans="1:600" s="1" customFormat="1" ht="20.100000000000001" hidden="1" customHeight="1" x14ac:dyDescent="0.25">
      <c r="A103" s="14" t="str">
        <f>+D103&amp;F103</f>
        <v>0229-0104</v>
      </c>
      <c r="B103" s="14" t="str">
        <f>+D103&amp;Q103</f>
        <v>0229-0102</v>
      </c>
      <c r="C103" s="1" t="s">
        <v>62</v>
      </c>
      <c r="D103" s="5" t="s">
        <v>1821</v>
      </c>
      <c r="E103" s="6" t="s">
        <v>1822</v>
      </c>
      <c r="F103" s="341" t="str">
        <f>VLOOKUP($B103,'producto-objetivo'!$A:$G,4,0)</f>
        <v>04</v>
      </c>
      <c r="G103" s="6" t="str">
        <f>VLOOKUP($B103,'producto-objetivo'!$A:$G,5,0)</f>
        <v>Velar por la protección, bienestar, el mejoramiento de la calidad de vida y mitigación del abandono, maltrato y reproducción indiscriminada de las especies</v>
      </c>
      <c r="H103" s="124" t="str">
        <f>_xlfn.XLOOKUP($A103,'indicador-objetivo'!$A:$A,'indicador-objetivo'!F:F,"DATO NO ENCONTRADO",0)</f>
        <v>1</v>
      </c>
      <c r="I103" s="6" t="str">
        <f>_xlfn.XLOOKUP($A103,'indicador-objetivo'!$A:$A,'indicador-objetivo'!G:G,"DATO NO ENCONTRADO",0)</f>
        <v>Cobertura de esterilización de caninos y felinos con y sin tenedor</v>
      </c>
      <c r="J103" s="6" t="str">
        <f>_xlfn.XLOOKUP($A103,'indicador-objetivo'!$A:$A,'indicador-objetivo'!H:H,"DATO NO ENCONTRADO",0)</f>
        <v>Flujo</v>
      </c>
      <c r="K103" s="6" t="str">
        <f>_xlfn.XLOOKUP($A103,'indicador-objetivo'!$A:$A,'indicador-objetivo'!I:I,"DATO NO ENCONTRADO",0)</f>
        <v>Anual</v>
      </c>
      <c r="L103" s="6" t="str">
        <f>_xlfn.XLOOKUP($A103,'indicador-objetivo'!$A:$A,'indicador-objetivo'!J:J,"DATO NO ENCONTRADO",0)</f>
        <v>%</v>
      </c>
      <c r="M103" s="6">
        <f>_xlfn.XLOOKUP($A103,'indicador-objetivo'!$A:$A,'indicador-objetivo'!K:K,"DATO NO ENCONTRADO",0)</f>
        <v>0</v>
      </c>
      <c r="N103" s="6">
        <f>_xlfn.XLOOKUP($A103,'indicador-objetivo'!$A:$A,'indicador-objetivo'!L:L,"DATO NO ENCONTRADO",0)</f>
        <v>4.9000000000000004</v>
      </c>
      <c r="O103" s="6">
        <f>_xlfn.XLOOKUP($A103,'indicador-objetivo'!$A:$A,'indicador-objetivo'!M:M,"DATO NO ENCONTRADO",0)</f>
        <v>4</v>
      </c>
      <c r="P103" s="144"/>
      <c r="Q103" s="326" t="s">
        <v>110</v>
      </c>
      <c r="R103" s="6" t="s">
        <v>1823</v>
      </c>
      <c r="S103" s="9">
        <v>9481.6875799999998</v>
      </c>
      <c r="T103" s="9">
        <v>9481.6875799999998</v>
      </c>
      <c r="U103" s="9">
        <v>3301.9239389999998</v>
      </c>
      <c r="V103" s="9">
        <v>2034.685919</v>
      </c>
      <c r="W103" s="7" t="s">
        <v>94</v>
      </c>
      <c r="X103" s="7" t="s">
        <v>94</v>
      </c>
      <c r="Y103" s="7" t="s">
        <v>94</v>
      </c>
      <c r="Z103" s="7" t="s">
        <v>94</v>
      </c>
      <c r="AA103" s="7" t="s">
        <v>94</v>
      </c>
      <c r="AB103" s="7" t="s">
        <v>94</v>
      </c>
      <c r="AC103" s="9">
        <v>14386</v>
      </c>
      <c r="AD103" s="170">
        <f>AC103-T103</f>
        <v>4904.3124200000002</v>
      </c>
      <c r="AE103" s="168">
        <f>T103/AC103</f>
        <v>0.65909130960656193</v>
      </c>
      <c r="AF103" s="351">
        <f>IF(AND(AC103="",AD103="",AD103=""),0,BF103)</f>
        <v>0</v>
      </c>
      <c r="AG103" s="7">
        <v>3</v>
      </c>
      <c r="AH103" s="6" t="s">
        <v>1824</v>
      </c>
      <c r="AI103" s="5" t="s">
        <v>96</v>
      </c>
      <c r="AJ103" s="5" t="s">
        <v>97</v>
      </c>
      <c r="AK103" s="5" t="s">
        <v>98</v>
      </c>
      <c r="AL103" s="5">
        <v>1816</v>
      </c>
      <c r="AM103" s="5">
        <v>4225</v>
      </c>
      <c r="AN103" s="9">
        <v>400</v>
      </c>
      <c r="AO103" s="9">
        <v>186</v>
      </c>
      <c r="AP103" s="9">
        <v>46.5</v>
      </c>
      <c r="AQ103" s="6" t="s">
        <v>1825</v>
      </c>
      <c r="AR103" s="151">
        <v>405</v>
      </c>
      <c r="AS103" s="151">
        <f>AR103-AN103</f>
        <v>5</v>
      </c>
      <c r="AT103" s="151"/>
      <c r="AU103" s="359"/>
      <c r="AZ103" s="305" t="str">
        <f>IF(AF103&gt;0,"Ok","Falta diligenciar presupuesto asignado")</f>
        <v>Falta diligenciar presupuesto asignado</v>
      </c>
      <c r="BA103" s="132" t="str">
        <f>IF(AI103="Stock","Es Sotock","No Stock")</f>
        <v>No Stock</v>
      </c>
      <c r="BB103" s="132" t="str">
        <f>IF(AL103=AM103,"OK","NO")</f>
        <v>NO</v>
      </c>
      <c r="BC103" s="132" t="str">
        <f>IF(AM103=AN103,"OK","NO")</f>
        <v>NO</v>
      </c>
      <c r="BD103" s="374" t="str">
        <f>IF(AND(BB103="OK",BC103="OK",AI103="Stock"),"Stock OK","N/A o problema por ser Stock")</f>
        <v>N/A o problema por ser Stock</v>
      </c>
      <c r="BE103" s="365" t="e">
        <f>VLOOKUP(B103,[1]Gastos!$A$11:$R$4776,17,FALSE)</f>
        <v>#N/A</v>
      </c>
      <c r="BF103" s="365">
        <f>IF(ISERROR(BE103), 0, BE103)</f>
        <v>0</v>
      </c>
      <c r="BG103" s="405"/>
      <c r="BJ103" s="132" t="str">
        <f>IF(AND(BB103="OK",BC103="OK",AI103&lt;&gt;"Stock"),"N/A","Ok")</f>
        <v>Ok</v>
      </c>
      <c r="BK103" s="14" t="str">
        <f>IF(AU103&lt;AN103,"Meta 2025 menor que meta 2024","Meta 2025 mayor o igual a meta 2024")</f>
        <v>Meta 2025 menor que meta 2024</v>
      </c>
      <c r="BL103" s="1" t="s">
        <v>3836</v>
      </c>
      <c r="BM103" s="1" t="s">
        <v>3836</v>
      </c>
    </row>
    <row r="104" spans="1:600" s="1" customFormat="1" ht="20.100000000000001" hidden="1" customHeight="1" x14ac:dyDescent="0.25">
      <c r="A104" s="14" t="str">
        <f>+D104&amp;F104</f>
        <v>0235-0104</v>
      </c>
      <c r="B104" s="14" t="str">
        <f>+D104&amp;Q104</f>
        <v>0235-0105</v>
      </c>
      <c r="C104" s="1" t="s">
        <v>63</v>
      </c>
      <c r="D104" s="5" t="s">
        <v>1917</v>
      </c>
      <c r="E104" s="6" t="s">
        <v>1918</v>
      </c>
      <c r="F104" s="341" t="str">
        <f>VLOOKUP($B104,'producto-objetivo'!$A:$G,4,0)</f>
        <v>04</v>
      </c>
      <c r="G104" s="6" t="str">
        <f>VLOOKUP($B104,'producto-objetivo'!$A:$G,5,0)</f>
        <v>Mejorar la capacidad de gestión, calidad, oportunidad y efectividad del control fiscal distrital</v>
      </c>
      <c r="H104" s="529" t="s">
        <v>484</v>
      </c>
      <c r="I104" s="288" t="s">
        <v>1927</v>
      </c>
      <c r="J104" s="288" t="s">
        <v>144</v>
      </c>
      <c r="K104" s="288" t="s">
        <v>258</v>
      </c>
      <c r="L104" s="288" t="s">
        <v>149</v>
      </c>
      <c r="M104" s="445">
        <v>90</v>
      </c>
      <c r="N104" s="445">
        <v>90</v>
      </c>
      <c r="O104" s="445">
        <v>90</v>
      </c>
      <c r="P104" s="144"/>
      <c r="Q104" s="326" t="s">
        <v>132</v>
      </c>
      <c r="R104" s="6" t="s">
        <v>1928</v>
      </c>
      <c r="S104" s="8">
        <v>900</v>
      </c>
      <c r="T104" s="9">
        <v>900</v>
      </c>
      <c r="U104" s="9">
        <v>611.79999999999995</v>
      </c>
      <c r="V104" s="9">
        <v>249.60000099999999</v>
      </c>
      <c r="W104" s="7" t="s">
        <v>94</v>
      </c>
      <c r="X104" s="7" t="s">
        <v>94</v>
      </c>
      <c r="Y104" s="7" t="s">
        <v>94</v>
      </c>
      <c r="Z104" s="7" t="s">
        <v>94</v>
      </c>
      <c r="AA104" s="7" t="s">
        <v>94</v>
      </c>
      <c r="AB104" s="7" t="s">
        <v>94</v>
      </c>
      <c r="AC104" s="9"/>
      <c r="AD104" s="141"/>
      <c r="AE104" s="141"/>
      <c r="AF104" s="351">
        <f>IF(AND(AC104="",AD104="",AD104=""),0,BF104)</f>
        <v>0</v>
      </c>
      <c r="AG104" s="7">
        <v>3</v>
      </c>
      <c r="AH104" s="6" t="s">
        <v>1929</v>
      </c>
      <c r="AI104" s="5" t="s">
        <v>144</v>
      </c>
      <c r="AJ104" s="5" t="s">
        <v>148</v>
      </c>
      <c r="AK104" s="5" t="s">
        <v>149</v>
      </c>
      <c r="AL104" s="5">
        <v>100</v>
      </c>
      <c r="AM104" s="5">
        <v>100</v>
      </c>
      <c r="AN104" s="9">
        <v>100</v>
      </c>
      <c r="AO104" s="9">
        <v>41</v>
      </c>
      <c r="AP104" s="9">
        <v>41</v>
      </c>
      <c r="AQ104" s="6" t="s">
        <v>1930</v>
      </c>
      <c r="AR104" s="151"/>
      <c r="AS104" s="151"/>
      <c r="AT104" s="151"/>
      <c r="AU104" s="359"/>
      <c r="AZ104" s="305" t="str">
        <f>IF(AF104&gt;0,"Ok","Falta diligenciar presupuesto asignado")</f>
        <v>Falta diligenciar presupuesto asignado</v>
      </c>
      <c r="BA104" s="132" t="str">
        <f>IF(AI104="Stock","Es Sotock","No Stock")</f>
        <v>Es Sotock</v>
      </c>
      <c r="BB104" s="132" t="str">
        <f>IF(AL104=AM104,"OK","NO")</f>
        <v>OK</v>
      </c>
      <c r="BC104" s="132" t="str">
        <f>IF(AM104=AN104,"OK","NO")</f>
        <v>OK</v>
      </c>
      <c r="BD104" s="374" t="str">
        <f>IF(AND(BB104="OK",BC104="OK",AI104="Stock"),"Stock OK","N/A o problema por ser Stock")</f>
        <v>Stock OK</v>
      </c>
      <c r="BE104" s="365" t="e">
        <f>VLOOKUP(B104,[1]Gastos!$A$11:$R$4776,17,FALSE)</f>
        <v>#N/A</v>
      </c>
      <c r="BF104" s="365">
        <f>IF(ISERROR(BE104), 0, BE104)</f>
        <v>0</v>
      </c>
      <c r="BG104" s="405"/>
      <c r="BJ104" s="132" t="str">
        <f>IF(AND(BB104="OK",BC104="OK",AI104&lt;&gt;"Stock"),"N/A","Ok")</f>
        <v>Ok</v>
      </c>
      <c r="BK104" s="14" t="str">
        <f>IF(AU104&lt;AN104,"Meta 2025 menor que meta 2024","Meta 2025 mayor o igual a meta 2024")</f>
        <v>Meta 2025 menor que meta 2024</v>
      </c>
      <c r="BL104" s="1" t="s">
        <v>3836</v>
      </c>
      <c r="BM104" s="1" t="s">
        <v>3836</v>
      </c>
    </row>
    <row r="105" spans="1:600" s="1" customFormat="1" ht="20.100000000000001" hidden="1" customHeight="1" x14ac:dyDescent="0.25">
      <c r="A105" s="14" t="str">
        <f>+D105&amp;F105</f>
        <v>0501-0101</v>
      </c>
      <c r="B105" s="14" t="str">
        <f>+D105&amp;Q105</f>
        <v>0501-0103</v>
      </c>
      <c r="C105" s="1" t="s">
        <v>67</v>
      </c>
      <c r="D105" s="5" t="s">
        <v>1938</v>
      </c>
      <c r="E105" s="6" t="s">
        <v>1939</v>
      </c>
      <c r="F105" s="341" t="str">
        <f>VLOOKUP($B105,'producto-objetivo'!$A:$G,4,0)</f>
        <v>01</v>
      </c>
      <c r="G105" s="6" t="str">
        <f>VLOOKUP($B105,'producto-objetivo'!$A:$G,5,0)</f>
        <v>Fomentar el acceso y permanencia en el sistema de educación postmedia de Bogotá.</v>
      </c>
      <c r="H105" s="124" t="str">
        <f>_xlfn.XLOOKUP($A105,'indicador-objetivo'!$A:$A,'indicador-objetivo'!F:F,"DATO NO ENCONTRADO",0)</f>
        <v>1</v>
      </c>
      <c r="I105" s="6" t="str">
        <f>_xlfn.XLOOKUP($A105,'indicador-objetivo'!$A:$A,'indicador-objetivo'!G:G,"DATO NO ENCONTRADO",0)</f>
        <v>Cupos nuevos en educación superior para Bogotá D.C</v>
      </c>
      <c r="J105" s="6" t="str">
        <f>_xlfn.XLOOKUP($A105,'indicador-objetivo'!$A:$A,'indicador-objetivo'!H:H,"DATO NO ENCONTRADO",0)</f>
        <v>Acumulado</v>
      </c>
      <c r="K105" s="6" t="str">
        <f>_xlfn.XLOOKUP($A105,'indicador-objetivo'!$A:$A,'indicador-objetivo'!I:I,"DATO NO ENCONTRADO",0)</f>
        <v>Semestral</v>
      </c>
      <c r="L105" s="6" t="str">
        <f>_xlfn.XLOOKUP($A105,'indicador-objetivo'!$A:$A,'indicador-objetivo'!J:J,"DATO NO ENCONTRADO",0)</f>
        <v>VAL</v>
      </c>
      <c r="M105" s="6">
        <f>_xlfn.XLOOKUP($A105,'indicador-objetivo'!$A:$A,'indicador-objetivo'!K:K,"DATO NO ENCONTRADO",0)</f>
        <v>30412</v>
      </c>
      <c r="N105" s="6">
        <f>_xlfn.XLOOKUP($A105,'indicador-objetivo'!$A:$A,'indicador-objetivo'!L:L,"DATO NO ENCONTRADO",0)</f>
        <v>79363</v>
      </c>
      <c r="O105" s="6">
        <f>_xlfn.XLOOKUP($A105,'indicador-objetivo'!$A:$A,'indicador-objetivo'!M:M,"DATO NO ENCONTRADO",0)</f>
        <v>7313</v>
      </c>
      <c r="P105" s="144"/>
      <c r="Q105" s="326" t="s">
        <v>100</v>
      </c>
      <c r="R105" s="6" t="s">
        <v>1946</v>
      </c>
      <c r="S105" s="9">
        <v>17217.119436000001</v>
      </c>
      <c r="T105" s="9">
        <v>17217.119436000001</v>
      </c>
      <c r="U105" s="9">
        <v>14638.951236999999</v>
      </c>
      <c r="V105" s="9">
        <v>3509.451442</v>
      </c>
      <c r="W105" s="7" t="s">
        <v>94</v>
      </c>
      <c r="X105" s="7" t="s">
        <v>94</v>
      </c>
      <c r="Y105" s="7" t="s">
        <v>156</v>
      </c>
      <c r="Z105" s="7" t="s">
        <v>94</v>
      </c>
      <c r="AA105" s="7" t="s">
        <v>94</v>
      </c>
      <c r="AB105" s="7" t="s">
        <v>94</v>
      </c>
      <c r="AC105" s="151"/>
      <c r="AD105" s="167">
        <f>AC105-T105</f>
        <v>-17217.119436000001</v>
      </c>
      <c r="AE105" s="168">
        <f>AC105/T105-1</f>
        <v>-1</v>
      </c>
      <c r="AF105" s="351">
        <f>IF(AND(AC105="",AD105="",AD105=""),0,BF105)</f>
        <v>0</v>
      </c>
      <c r="AG105" s="7">
        <v>3</v>
      </c>
      <c r="AH105" s="6" t="s">
        <v>1947</v>
      </c>
      <c r="AI105" s="5" t="s">
        <v>96</v>
      </c>
      <c r="AJ105" s="5" t="s">
        <v>148</v>
      </c>
      <c r="AK105" s="5" t="s">
        <v>149</v>
      </c>
      <c r="AL105" s="5">
        <v>0.8</v>
      </c>
      <c r="AM105" s="5">
        <v>0.2</v>
      </c>
      <c r="AN105" s="9">
        <v>0.2</v>
      </c>
      <c r="AO105" s="9">
        <v>0.11</v>
      </c>
      <c r="AP105" s="9">
        <v>55</v>
      </c>
      <c r="AQ105" s="6" t="s">
        <v>1948</v>
      </c>
      <c r="AR105" s="151"/>
      <c r="AS105" s="151">
        <f>AR105-AN105</f>
        <v>-0.2</v>
      </c>
      <c r="AT105" s="199">
        <f>AR105/AN105-1</f>
        <v>-1</v>
      </c>
      <c r="AU105" s="362"/>
      <c r="AZ105" s="305" t="str">
        <f>IF(AF105&gt;0,"Ok","Falta diligenciar presupuesto asignado")</f>
        <v>Falta diligenciar presupuesto asignado</v>
      </c>
      <c r="BA105" s="132" t="str">
        <f>IF(AI105="Stock","Es Sotock","No Stock")</f>
        <v>No Stock</v>
      </c>
      <c r="BB105" s="132" t="str">
        <f>IF(AL105=AM105,"OK","NO")</f>
        <v>NO</v>
      </c>
      <c r="BC105" s="132" t="str">
        <f>IF(AM105=AN105,"OK","NO")</f>
        <v>OK</v>
      </c>
      <c r="BD105" s="374" t="str">
        <f>IF(AND(BB105="OK",BC105="OK",AI105="Stock"),"Stock OK","N/A o problema por ser Stock")</f>
        <v>N/A o problema por ser Stock</v>
      </c>
      <c r="BE105" s="365" t="e">
        <f>VLOOKUP(B105,[1]Gastos!$A$11:$R$4776,17,FALSE)</f>
        <v>#N/A</v>
      </c>
      <c r="BF105" s="365">
        <f>IF(ISERROR(BE105), 0, BE105)</f>
        <v>0</v>
      </c>
      <c r="BG105" s="405"/>
      <c r="BJ105" s="132" t="str">
        <f>IF(AND(BB105="OK",BC105="OK",AI105&lt;&gt;"Stock"),"N/A","Ok")</f>
        <v>Ok</v>
      </c>
      <c r="BK105" s="14" t="str">
        <f>IF(AU105&lt;AN105,"Meta 2025 menor que meta 2024","Meta 2025 mayor o igual a meta 2024")</f>
        <v>Meta 2025 menor que meta 2024</v>
      </c>
    </row>
    <row r="106" spans="1:600" s="1" customFormat="1" ht="20.100000000000001" hidden="1" customHeight="1" x14ac:dyDescent="0.25">
      <c r="A106"/>
      <c r="B106"/>
      <c r="C106" s="1" t="s">
        <v>78</v>
      </c>
      <c r="D106" s="5" t="s">
        <v>987</v>
      </c>
      <c r="E106" s="6" t="s">
        <v>988</v>
      </c>
      <c r="F106" s="486"/>
      <c r="G106" s="24"/>
      <c r="H106" s="524"/>
      <c r="I106" s="24"/>
      <c r="J106" s="24"/>
      <c r="K106" s="24"/>
      <c r="L106" s="24"/>
      <c r="M106" s="24"/>
      <c r="N106" s="24"/>
      <c r="O106" s="24"/>
      <c r="P106" s="157"/>
      <c r="Q106" s="326" t="s">
        <v>132</v>
      </c>
      <c r="R106" s="6" t="s">
        <v>1003</v>
      </c>
      <c r="S106" s="24"/>
      <c r="T106" s="564"/>
      <c r="U106" s="564"/>
      <c r="V106" s="564"/>
      <c r="W106" s="24"/>
      <c r="X106" s="24"/>
      <c r="Y106" s="24"/>
      <c r="Z106" s="24"/>
      <c r="AA106" s="24"/>
      <c r="AB106" s="24"/>
      <c r="AC106" s="157"/>
      <c r="AD106" s="157"/>
      <c r="AE106" s="157"/>
      <c r="AF106" s="596"/>
      <c r="AG106" s="486">
        <v>3</v>
      </c>
      <c r="AH106" s="6" t="s">
        <v>3889</v>
      </c>
      <c r="AI106" s="24"/>
      <c r="AJ106" s="24"/>
      <c r="AK106" s="486"/>
      <c r="AL106" s="24"/>
      <c r="AM106" s="24"/>
      <c r="AN106" s="24"/>
      <c r="AO106" s="24"/>
      <c r="AP106" s="24"/>
      <c r="AQ106" s="24"/>
      <c r="AR106" s="647"/>
      <c r="AS106" s="157"/>
      <c r="AT106" s="157"/>
      <c r="AU106" s="596"/>
      <c r="AV106"/>
      <c r="AW106"/>
      <c r="AX106"/>
      <c r="AY106"/>
      <c r="AZ106" s="305"/>
      <c r="BA106" s="132"/>
      <c r="BB106" s="132"/>
      <c r="BC106" s="132"/>
      <c r="BD106" s="172"/>
      <c r="BE106" s="62"/>
      <c r="BF106"/>
      <c r="BG106" s="3"/>
      <c r="BH106"/>
      <c r="BI106"/>
      <c r="BJ106" s="3"/>
      <c r="BK106"/>
      <c r="BL106" t="s">
        <v>3838</v>
      </c>
      <c r="BM106" t="s">
        <v>3838</v>
      </c>
      <c r="BN106" t="s">
        <v>3887</v>
      </c>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row>
    <row r="107" spans="1:600" s="1" customFormat="1" ht="20.100000000000001" hidden="1" customHeight="1" x14ac:dyDescent="0.25">
      <c r="A107" s="14" t="str">
        <f>+D107&amp;F107</f>
        <v>0102-0101</v>
      </c>
      <c r="B107" s="14" t="str">
        <f>+D107&amp;Q107</f>
        <v>0102-0102</v>
      </c>
      <c r="C107" s="14" t="s">
        <v>63</v>
      </c>
      <c r="D107" s="10" t="s">
        <v>90</v>
      </c>
      <c r="E107" s="11" t="s">
        <v>91</v>
      </c>
      <c r="F107" s="340" t="str">
        <f>VLOOKUP($B107,'producto-objetivo'!$A:$G,4,0)</f>
        <v>01</v>
      </c>
      <c r="G107" s="11" t="str">
        <f>VLOOKUP($B107,'producto-objetivo'!$A:$G,5,0)</f>
        <v>Fortalecer la protección de los derechos humanos, el derecho internacional humanitario y el interés público en el Distrito Capital</v>
      </c>
      <c r="H107" s="174" t="str">
        <f>_xlfn.XLOOKUP($A107,'indicador-objetivo'!$A:$A,'indicador-objetivo'!F:F,"DATO NO ENCONTRADO",0)</f>
        <v>1</v>
      </c>
      <c r="I107" s="11" t="str">
        <f>_xlfn.XLOOKUP($A107,'indicador-objetivo'!$A:$A,'indicador-objetivo'!G:G,"DATO NO ENCONTRADO",0)</f>
        <v>Número de requerimientos ciudadanos finalizados</v>
      </c>
      <c r="J107" s="11" t="str">
        <f>_xlfn.XLOOKUP($A107,'indicador-objetivo'!$A:$A,'indicador-objetivo'!H:H,"DATO NO ENCONTRADO",0)</f>
        <v>Acumulado</v>
      </c>
      <c r="K107" s="11" t="str">
        <f>_xlfn.XLOOKUP($A107,'indicador-objetivo'!$A:$A,'indicador-objetivo'!I:I,"DATO NO ENCONTRADO",0)</f>
        <v>Mensual</v>
      </c>
      <c r="L107" s="11" t="str">
        <f>_xlfn.XLOOKUP($A107,'indicador-objetivo'!$A:$A,'indicador-objetivo'!J:J,"DATO NO ENCONTRADO",0)</f>
        <v>VAL</v>
      </c>
      <c r="M107" s="11">
        <f>_xlfn.XLOOKUP($A107,'indicador-objetivo'!$A:$A,'indicador-objetivo'!K:K,"DATO NO ENCONTRADO",0)</f>
        <v>139900</v>
      </c>
      <c r="N107" s="11">
        <f>_xlfn.XLOOKUP($A107,'indicador-objetivo'!$A:$A,'indicador-objetivo'!L:L,"DATO NO ENCONTRADO",0)</f>
        <v>1466337</v>
      </c>
      <c r="O107" s="11">
        <f>_xlfn.XLOOKUP($A107,'indicador-objetivo'!$A:$A,'indicador-objetivo'!M:M,"DATO NO ENCONTRADO",0)</f>
        <v>128198</v>
      </c>
      <c r="P107" s="11"/>
      <c r="Q107" s="325" t="s">
        <v>110</v>
      </c>
      <c r="R107" s="11" t="s">
        <v>111</v>
      </c>
      <c r="S107" s="66">
        <v>749.70916999999997</v>
      </c>
      <c r="T107" s="13">
        <v>749.70916999999997</v>
      </c>
      <c r="U107" s="13">
        <v>402.09017</v>
      </c>
      <c r="V107" s="13">
        <v>174.39599999999999</v>
      </c>
      <c r="W107" s="12" t="s">
        <v>94</v>
      </c>
      <c r="X107" s="12" t="s">
        <v>94</v>
      </c>
      <c r="Y107" s="12" t="s">
        <v>94</v>
      </c>
      <c r="Z107" s="12" t="s">
        <v>94</v>
      </c>
      <c r="AA107" s="12" t="s">
        <v>94</v>
      </c>
      <c r="AB107" s="12" t="s">
        <v>94</v>
      </c>
      <c r="AC107" s="12"/>
      <c r="AD107" s="12"/>
      <c r="AE107" s="12"/>
      <c r="AF107" s="351">
        <f>IF(AND(AC107="",AD107="",AD107=""),0,BF107)</f>
        <v>0</v>
      </c>
      <c r="AG107" s="12">
        <v>4</v>
      </c>
      <c r="AH107" s="11" t="s">
        <v>112</v>
      </c>
      <c r="AI107" s="12" t="s">
        <v>96</v>
      </c>
      <c r="AJ107" s="12" t="s">
        <v>97</v>
      </c>
      <c r="AK107" s="12" t="s">
        <v>98</v>
      </c>
      <c r="AL107" s="10">
        <v>28200</v>
      </c>
      <c r="AM107" s="10">
        <v>510022</v>
      </c>
      <c r="AN107" s="10">
        <v>23036</v>
      </c>
      <c r="AO107" s="10">
        <v>17399</v>
      </c>
      <c r="AP107" s="10">
        <v>75.529605834346199</v>
      </c>
      <c r="AQ107" s="11" t="s">
        <v>113</v>
      </c>
      <c r="AR107" s="13"/>
      <c r="AS107" s="13"/>
      <c r="AT107" s="13"/>
      <c r="AU107" s="359"/>
      <c r="AV107" s="14"/>
      <c r="AW107" s="14"/>
      <c r="AX107" s="14"/>
      <c r="AY107" s="14"/>
      <c r="AZ107" s="426" t="str">
        <f>IF(AF107&gt;0,"Ok","Falta diligenciar presupuesto asignado")</f>
        <v>Falta diligenciar presupuesto asignado</v>
      </c>
      <c r="BA107" s="183" t="str">
        <f>IF(AI107="Stock","Es Sotock","No Stock")</f>
        <v>No Stock</v>
      </c>
      <c r="BB107" s="183" t="str">
        <f>IF(AJ107="Stock","Si","No")</f>
        <v>No</v>
      </c>
      <c r="BC107" s="183" t="str">
        <f>IF(AK107="Stock","Si","No")</f>
        <v>No</v>
      </c>
      <c r="BD107" s="427" t="str">
        <f>IF(AND(BB107="OK",BC107="OK",AI107="Stock"),"Stock OK","N/A o problema por ser Stock")</f>
        <v>N/A o problema por ser Stock</v>
      </c>
      <c r="BE107" s="365" t="e">
        <f>VLOOKUP(B107,[1]Gastos!$A$11:$R$4776,17,FALSE)</f>
        <v>#N/A</v>
      </c>
      <c r="BF107" s="365">
        <f>IF(ISERROR(BE107), 0, BE107)</f>
        <v>0</v>
      </c>
      <c r="BG107" s="405" t="str">
        <f>B107</f>
        <v>0102-0102</v>
      </c>
      <c r="BH107" s="14"/>
      <c r="BI107" s="14"/>
      <c r="BJ107" s="132" t="str">
        <f>IF(AND(BB107="OK",BC107="OK",AI107&lt;&gt;"Stock"),"N/A","Ok")</f>
        <v>Ok</v>
      </c>
      <c r="BK107" s="14" t="str">
        <f>IF(AU107&lt;AN107,"Meta 2025 menor que meta 2024","Meta 2025 mayor o igual a meta 2024")</f>
        <v>Meta 2025 menor que meta 2024</v>
      </c>
      <c r="BL107" s="1" t="s">
        <v>3836</v>
      </c>
      <c r="BM107" s="1" t="s">
        <v>3836</v>
      </c>
    </row>
    <row r="108" spans="1:600" s="1" customFormat="1" ht="20.100000000000001" hidden="1" customHeight="1" x14ac:dyDescent="0.25">
      <c r="A108" s="14" t="str">
        <f>+D108&amp;F108</f>
        <v>0104-0101</v>
      </c>
      <c r="B108" s="14" t="str">
        <f>+D108&amp;Q108</f>
        <v>0104-0103</v>
      </c>
      <c r="C108" s="1" t="s">
        <v>68</v>
      </c>
      <c r="D108" s="5" t="s">
        <v>140</v>
      </c>
      <c r="E108" s="24" t="s">
        <v>141</v>
      </c>
      <c r="F108" s="341" t="str">
        <f>VLOOKUP($B108,'producto-objetivo'!$A:$G,4,0)</f>
        <v>01</v>
      </c>
      <c r="G108" s="6" t="str">
        <f>VLOOKUP($B108,'producto-objetivo'!$A:$G,5,0)</f>
        <v>Contribuir al fortalecimiento de una gestión pública eficiente  y transparente en el Distrito</v>
      </c>
      <c r="H108" s="6" t="str">
        <f>_xlfn.XLOOKUP($A108,'indicador-objetivo'!$A:$A,'indicador-objetivo'!F:F,"DATO NO ENCONTRADO",0)</f>
        <v>5</v>
      </c>
      <c r="I108" s="6" t="str">
        <f>_xlfn.XLOOKUP($A108,'indicador-objetivo'!$A:$A,'indicador-objetivo'!G:G,"DATO NO ENCONTRADO",0)</f>
        <v>Índice de desempeño institucional distrital</v>
      </c>
      <c r="J108" s="6" t="str">
        <f>_xlfn.XLOOKUP($A108,'indicador-objetivo'!$A:$A,'indicador-objetivo'!H:H,"DATO NO ENCONTRADO",0)</f>
        <v>Flujo</v>
      </c>
      <c r="K108" s="6" t="str">
        <f>_xlfn.XLOOKUP($A108,'indicador-objetivo'!$A:$A,'indicador-objetivo'!I:I,"DATO NO ENCONTRADO",0)</f>
        <v>Anual</v>
      </c>
      <c r="L108" s="6" t="str">
        <f>_xlfn.XLOOKUP($A108,'indicador-objetivo'!$A:$A,'indicador-objetivo'!J:J,"DATO NO ENCONTRADO",0)</f>
        <v>%</v>
      </c>
      <c r="M108" s="6">
        <f>_xlfn.XLOOKUP($A108,'indicador-objetivo'!$A:$A,'indicador-objetivo'!K:K,"DATO NO ENCONTRADO",0)</f>
        <v>86.5</v>
      </c>
      <c r="N108" s="6">
        <f>_xlfn.XLOOKUP($A108,'indicador-objetivo'!$A:$A,'indicador-objetivo'!L:L,"DATO NO ENCONTRADO",0)</f>
        <v>87.4</v>
      </c>
      <c r="O108" s="6">
        <f>_xlfn.XLOOKUP($A108,'indicador-objetivo'!$A:$A,'indicador-objetivo'!M:M,"DATO NO ENCONTRADO",0)</f>
        <v>86.6</v>
      </c>
      <c r="P108" s="144"/>
      <c r="Q108" s="326" t="s">
        <v>100</v>
      </c>
      <c r="R108" s="6" t="s">
        <v>155</v>
      </c>
      <c r="S108" s="8">
        <v>18451.363000000001</v>
      </c>
      <c r="T108" s="9">
        <v>18451.363000000001</v>
      </c>
      <c r="U108" s="9">
        <v>6094.2648440000003</v>
      </c>
      <c r="V108" s="9">
        <v>3930.7552380000002</v>
      </c>
      <c r="W108" s="7" t="s">
        <v>156</v>
      </c>
      <c r="X108" s="7" t="s">
        <v>94</v>
      </c>
      <c r="Y108" s="7" t="s">
        <v>156</v>
      </c>
      <c r="Z108" s="7" t="s">
        <v>156</v>
      </c>
      <c r="AA108" s="7" t="s">
        <v>94</v>
      </c>
      <c r="AB108" s="7" t="s">
        <v>156</v>
      </c>
      <c r="AC108" s="162">
        <v>26971</v>
      </c>
      <c r="AD108" s="162">
        <f>AC108-T108</f>
        <v>8519.6369999999988</v>
      </c>
      <c r="AE108" s="162"/>
      <c r="AF108" s="351">
        <f>IF(AND(AC108="",AD108="",AD108=""),0,BF108)</f>
        <v>113197556000</v>
      </c>
      <c r="AG108" s="7">
        <v>4</v>
      </c>
      <c r="AH108" s="6" t="s">
        <v>157</v>
      </c>
      <c r="AI108" s="7" t="s">
        <v>144</v>
      </c>
      <c r="AJ108" s="7" t="s">
        <v>145</v>
      </c>
      <c r="AK108" s="7" t="s">
        <v>149</v>
      </c>
      <c r="AL108" s="5">
        <v>100</v>
      </c>
      <c r="AM108" s="5">
        <v>100</v>
      </c>
      <c r="AN108" s="9">
        <v>100</v>
      </c>
      <c r="AO108" s="9"/>
      <c r="AP108" s="9"/>
      <c r="AQ108" s="116" t="s">
        <v>158</v>
      </c>
      <c r="AR108" s="151">
        <v>100</v>
      </c>
      <c r="AS108" s="151">
        <f>AR108-AN108</f>
        <v>0</v>
      </c>
      <c r="AT108" s="151"/>
      <c r="AU108" s="359"/>
      <c r="AZ108" s="305" t="str">
        <f>IF(AF108&gt;0,"Ok","Falta diligenciar presupuesto asignado")</f>
        <v>Ok</v>
      </c>
      <c r="BA108" s="132" t="str">
        <f>IF(AI108="Stock","Es Sotock","No Stock")</f>
        <v>Es Sotock</v>
      </c>
      <c r="BB108" s="132" t="str">
        <f>IF(AJ108="Stock","Si","No")</f>
        <v>No</v>
      </c>
      <c r="BC108" s="132" t="str">
        <f>IF(AK108="Stock","Si","No")</f>
        <v>No</v>
      </c>
      <c r="BD108" s="374" t="str">
        <f>IF(AND(BB108="OK",BC108="OK",AI108="Stock"),"Stock OK","N/A o problema por ser Stock")</f>
        <v>N/A o problema por ser Stock</v>
      </c>
      <c r="BE108" s="365">
        <f>VLOOKUP(B108,[1]Gastos!$A$11:$R$4776,17,FALSE)</f>
        <v>113197556000</v>
      </c>
      <c r="BF108" s="365">
        <f>IF(ISERROR(BE108), 0, BE108)</f>
        <v>113197556000</v>
      </c>
      <c r="BG108" s="405" t="str">
        <f>B108</f>
        <v>0104-0103</v>
      </c>
      <c r="BJ108" s="132" t="str">
        <f>IF(AND(BB108="OK",BC108="OK",AI108&lt;&gt;"Stock"),"N/A","Ok")</f>
        <v>Ok</v>
      </c>
      <c r="BK108" s="14" t="str">
        <f>IF(AU108&lt;AN108,"Meta 2025 menor que meta 2024","Meta 2025 mayor o igual a meta 2024")</f>
        <v>Meta 2025 menor que meta 2024</v>
      </c>
      <c r="BL108" s="1" t="s">
        <v>3836</v>
      </c>
      <c r="BM108" s="492" t="s">
        <v>3836</v>
      </c>
    </row>
    <row r="109" spans="1:600" s="1" customFormat="1" ht="20.100000000000001" hidden="1" customHeight="1" x14ac:dyDescent="0.25">
      <c r="A109" s="14" t="str">
        <f>+D109&amp;F109</f>
        <v>0110-0102</v>
      </c>
      <c r="B109" s="14" t="str">
        <f>+D109&amp;Q109</f>
        <v>0110-0102</v>
      </c>
      <c r="C109" s="1" t="s">
        <v>69</v>
      </c>
      <c r="D109" s="5" t="s">
        <v>236</v>
      </c>
      <c r="E109" s="514" t="s">
        <v>237</v>
      </c>
      <c r="F109" s="341" t="str">
        <f>VLOOKUP($B109,'producto-objetivo'!$A:$G,4,0)</f>
        <v>02</v>
      </c>
      <c r="G109" s="6" t="str">
        <f>VLOOKUP($B109,'producto-objetivo'!$A:$G,5,0)</f>
        <v>Contribuir al fortalecimiento gobernabilidad democrática local</v>
      </c>
      <c r="H109" s="6" t="str">
        <f>_xlfn.XLOOKUP($A109,'indicador-objetivo'!$A:$A,'indicador-objetivo'!F:F,"DATO NO ENCONTRADO",0)</f>
        <v>2</v>
      </c>
      <c r="I109" s="6" t="str">
        <f>_xlfn.XLOOKUP($A109,'indicador-objetivo'!$A:$A,'indicador-objetivo'!G:G,"DATO NO ENCONTRADO",0)</f>
        <v>Porcentaje de conflictividades resueltas a partir de la autorregulación y el diálogo social</v>
      </c>
      <c r="J109" s="6" t="str">
        <f>_xlfn.XLOOKUP($A109,'indicador-objetivo'!$A:$A,'indicador-objetivo'!H:H,"DATO NO ENCONTRADO",0)</f>
        <v>Flujo</v>
      </c>
      <c r="K109" s="6" t="str">
        <f>_xlfn.XLOOKUP($A109,'indicador-objetivo'!$A:$A,'indicador-objetivo'!I:I,"DATO NO ENCONTRADO",0)</f>
        <v>Anual</v>
      </c>
      <c r="L109" s="6" t="str">
        <f>_xlfn.XLOOKUP($A109,'indicador-objetivo'!$A:$A,'indicador-objetivo'!J:J,"DATO NO ENCONTRADO",0)</f>
        <v>%</v>
      </c>
      <c r="M109" s="6">
        <f>_xlfn.XLOOKUP($A109,'indicador-objetivo'!$A:$A,'indicador-objetivo'!K:K,"DATO NO ENCONTRADO",0)</f>
        <v>92</v>
      </c>
      <c r="N109" s="6">
        <f>_xlfn.XLOOKUP($A109,'indicador-objetivo'!$A:$A,'indicador-objetivo'!L:L,"DATO NO ENCONTRADO",0)</f>
        <v>93</v>
      </c>
      <c r="O109" s="6">
        <f>_xlfn.XLOOKUP($A109,'indicador-objetivo'!$A:$A,'indicador-objetivo'!M:M,"DATO NO ENCONTRADO",0)</f>
        <v>93</v>
      </c>
      <c r="P109" s="144"/>
      <c r="Q109" s="326" t="s">
        <v>110</v>
      </c>
      <c r="R109" s="6" t="s">
        <v>245</v>
      </c>
      <c r="S109" s="8">
        <v>8779.9112000000005</v>
      </c>
      <c r="T109" s="9">
        <v>8779.9112000000005</v>
      </c>
      <c r="U109" s="9">
        <v>4213.4034300000003</v>
      </c>
      <c r="V109" s="9">
        <v>2066.99944</v>
      </c>
      <c r="W109" s="7" t="s">
        <v>156</v>
      </c>
      <c r="X109" s="7" t="s">
        <v>94</v>
      </c>
      <c r="Y109" s="7" t="s">
        <v>156</v>
      </c>
      <c r="Z109" s="7" t="s">
        <v>94</v>
      </c>
      <c r="AA109" s="7" t="s">
        <v>156</v>
      </c>
      <c r="AB109" s="7" t="s">
        <v>94</v>
      </c>
      <c r="AC109" s="233">
        <v>2379</v>
      </c>
      <c r="AD109" s="162">
        <f>AC109-T109</f>
        <v>-6400.9112000000005</v>
      </c>
      <c r="AE109" s="168">
        <f>AC109/T109-1</f>
        <v>-0.72904053972664329</v>
      </c>
      <c r="AF109" s="351">
        <f>IF(AND(AC109="",AD109="",AD109=""),0,BF109)</f>
        <v>0</v>
      </c>
      <c r="AG109" s="7">
        <v>4</v>
      </c>
      <c r="AH109" s="6" t="s">
        <v>246</v>
      </c>
      <c r="AI109" s="5" t="s">
        <v>96</v>
      </c>
      <c r="AJ109" s="5" t="s">
        <v>145</v>
      </c>
      <c r="AK109" s="5" t="s">
        <v>98</v>
      </c>
      <c r="AL109" s="5">
        <v>318459</v>
      </c>
      <c r="AM109" s="5">
        <v>4051399</v>
      </c>
      <c r="AN109" s="9">
        <v>338844</v>
      </c>
      <c r="AO109" s="9"/>
      <c r="AP109" s="9"/>
      <c r="AQ109" s="26" t="s">
        <v>247</v>
      </c>
      <c r="AR109" s="151">
        <v>359230</v>
      </c>
      <c r="AS109" s="151">
        <f>AR109-AN109</f>
        <v>20386</v>
      </c>
      <c r="AT109" s="199">
        <f>AR109/AN109-1</f>
        <v>6.0163379018073115E-2</v>
      </c>
      <c r="AU109" s="362"/>
      <c r="AZ109" s="305" t="str">
        <f>IF(AF109&gt;0,"Ok","Falta diligenciar presupuesto asignado")</f>
        <v>Falta diligenciar presupuesto asignado</v>
      </c>
      <c r="BA109" s="132" t="str">
        <f>IF(AI109="Stock","Es Sotock","No Stock")</f>
        <v>No Stock</v>
      </c>
      <c r="BB109" s="132" t="str">
        <f>IF(AL109=AM109,"OK","NO")</f>
        <v>NO</v>
      </c>
      <c r="BC109" s="132" t="str">
        <f>IF(AM109=AN109,"OK","NO")</f>
        <v>NO</v>
      </c>
      <c r="BD109" s="374" t="str">
        <f>IF(AND(BB109="OK",BC109="OK",AI109="Stock"),"Stock OK","N/A o problema por ser Stock")</f>
        <v>N/A o problema por ser Stock</v>
      </c>
      <c r="BE109" s="365" t="e">
        <f>VLOOKUP(B109,[1]Gastos!$A$11:$R$4776,17,FALSE)</f>
        <v>#N/A</v>
      </c>
      <c r="BF109" s="365">
        <f>IF(ISERROR(BE109), 0, BE109)</f>
        <v>0</v>
      </c>
      <c r="BG109" s="405" t="str">
        <f>B109</f>
        <v>0110-0102</v>
      </c>
      <c r="BJ109" s="132" t="str">
        <f>IF(AND(BB109="OK",BC109="OK",AI109&lt;&gt;"Stock"),"N/A","Ok")</f>
        <v>Ok</v>
      </c>
      <c r="BK109" s="14" t="str">
        <f>IF(AU109&lt;AN109,"Meta 2025 menor que meta 2024","Meta 2025 mayor o igual a meta 2024")</f>
        <v>Meta 2025 menor que meta 2024</v>
      </c>
      <c r="BL109" s="1" t="s">
        <v>3836</v>
      </c>
      <c r="BM109" s="1" t="s">
        <v>3836</v>
      </c>
    </row>
    <row r="110" spans="1:600" s="1" customFormat="1" ht="20.100000000000001" hidden="1" customHeight="1" x14ac:dyDescent="0.25">
      <c r="A110" s="14" t="str">
        <f>+D110&amp;F110</f>
        <v>0111-0101</v>
      </c>
      <c r="B110" s="14" t="str">
        <f>+D110&amp;Q110</f>
        <v>0111-0101</v>
      </c>
      <c r="C110" s="1" t="s">
        <v>71</v>
      </c>
      <c r="D110" s="5" t="s">
        <v>300</v>
      </c>
      <c r="E110" s="6" t="s">
        <v>301</v>
      </c>
      <c r="F110" s="341" t="str">
        <f>VLOOKUP($B110,'producto-objetivo'!$A:$G,4,0)</f>
        <v>01</v>
      </c>
      <c r="G110" s="6" t="str">
        <f>VLOOKUP($B110,'producto-objetivo'!$A:$G,5,0)</f>
        <v>Mejorar el recaudo de ingresos tributarios distritales​</v>
      </c>
      <c r="H110" s="6" t="str">
        <f>_xlfn.XLOOKUP($A110,'indicador-objetivo'!$A:$A,'indicador-objetivo'!F:F,"DATO NO ENCONTRADO",0)</f>
        <v>1</v>
      </c>
      <c r="I110" s="6" t="str">
        <f>_xlfn.XLOOKUP($A110,'indicador-objetivo'!$A:$A,'indicador-objetivo'!G:G,"DATO NO ENCONTRADO",0)</f>
        <v>Billones de pesos recaudos oportunamente y por gestión​</v>
      </c>
      <c r="J110" s="6" t="str">
        <f>_xlfn.XLOOKUP($A110,'indicador-objetivo'!$A:$A,'indicador-objetivo'!H:H,"DATO NO ENCONTRADO",0)</f>
        <v>Acumulado</v>
      </c>
      <c r="K110" s="6" t="str">
        <f>_xlfn.XLOOKUP($A110,'indicador-objetivo'!$A:$A,'indicador-objetivo'!I:I,"DATO NO ENCONTRADO",0)</f>
        <v>Mensual</v>
      </c>
      <c r="L110" s="6" t="str">
        <f>_xlfn.XLOOKUP($A110,'indicador-objetivo'!$A:$A,'indicador-objetivo'!J:J,"DATO NO ENCONTRADO",0)</f>
        <v>VAL</v>
      </c>
      <c r="M110" s="6">
        <f>_xlfn.XLOOKUP($A110,'indicador-objetivo'!$A:$A,'indicador-objetivo'!K:K,"DATO NO ENCONTRADO",0)</f>
        <v>45.418486142199001</v>
      </c>
      <c r="N110" s="6">
        <f>_xlfn.XLOOKUP($A110,'indicador-objetivo'!$A:$A,'indicador-objetivo'!L:L,"DATO NO ENCONTRADO",0)</f>
        <v>200.79913805695</v>
      </c>
      <c r="O110" s="6">
        <f>_xlfn.XLOOKUP($A110,'indicador-objetivo'!$A:$A,'indicador-objetivo'!M:M,"DATO NO ENCONTRADO",0)</f>
        <v>14.65</v>
      </c>
      <c r="P110" s="144"/>
      <c r="Q110" s="326" t="s">
        <v>124</v>
      </c>
      <c r="R110" s="6" t="s">
        <v>302</v>
      </c>
      <c r="S110" s="8">
        <v>0</v>
      </c>
      <c r="T110" s="9">
        <v>0</v>
      </c>
      <c r="U110" s="9">
        <v>0</v>
      </c>
      <c r="V110" s="9">
        <v>0</v>
      </c>
      <c r="W110" s="7">
        <v>0</v>
      </c>
      <c r="X110" s="7">
        <v>0</v>
      </c>
      <c r="Y110" s="7">
        <v>0</v>
      </c>
      <c r="Z110" s="7">
        <v>0</v>
      </c>
      <c r="AA110" s="7">
        <v>0</v>
      </c>
      <c r="AB110" s="7">
        <v>0</v>
      </c>
      <c r="AC110" s="228"/>
      <c r="AD110" s="167"/>
      <c r="AE110" s="168"/>
      <c r="AF110" s="351">
        <f>IF(AND(AC110="",AD110="",AD110=""),0,BF110)</f>
        <v>0</v>
      </c>
      <c r="AG110" s="7">
        <v>4</v>
      </c>
      <c r="AH110" s="6" t="s">
        <v>309</v>
      </c>
      <c r="AI110" s="5" t="s">
        <v>96</v>
      </c>
      <c r="AJ110" s="5" t="s">
        <v>97</v>
      </c>
      <c r="AK110" s="5" t="s">
        <v>98</v>
      </c>
      <c r="AL110" s="118">
        <v>51566</v>
      </c>
      <c r="AM110" s="121">
        <v>1547</v>
      </c>
      <c r="AN110" s="121">
        <v>1547</v>
      </c>
      <c r="AO110" s="121">
        <v>1547</v>
      </c>
      <c r="AP110" s="641">
        <f>AO110/AN110</f>
        <v>1</v>
      </c>
      <c r="AQ110" s="6" t="s">
        <v>310</v>
      </c>
      <c r="AR110" s="469"/>
      <c r="AS110" s="469">
        <f>AR110-AN110</f>
        <v>-1547</v>
      </c>
      <c r="AT110" s="473">
        <f>AR110/AN110-1</f>
        <v>-1</v>
      </c>
      <c r="AU110" s="475"/>
      <c r="AX110" s="100"/>
      <c r="AZ110" s="305" t="str">
        <f>IF(AF110&gt;0,"Ok","Falta diligenciar presupuesto asignado")</f>
        <v>Falta diligenciar presupuesto asignado</v>
      </c>
      <c r="BA110" s="132" t="str">
        <f>IF(AI110="Stock","Es Sotock","No Stock")</f>
        <v>No Stock</v>
      </c>
      <c r="BB110" s="132" t="str">
        <f>IF(AL110=AM110,"OK","NO")</f>
        <v>NO</v>
      </c>
      <c r="BC110" s="132" t="str">
        <f>IF(AM110=AN110,"OK","NO")</f>
        <v>OK</v>
      </c>
      <c r="BD110" s="374" t="str">
        <f>IF(AND(BB110="OK",BC110="OK",AI110="Stock"),"Stock OK","N/A o problema por ser Stock")</f>
        <v>N/A o problema por ser Stock</v>
      </c>
      <c r="BE110" s="365">
        <f>VLOOKUP(B110,[1]Gastos!$A$11:$R$4776,17,FALSE)</f>
        <v>98700998000</v>
      </c>
      <c r="BF110" s="365">
        <f>IF(ISERROR(BE110), 0, BE110)</f>
        <v>98700998000</v>
      </c>
      <c r="BG110" s="405" t="str">
        <f>B110</f>
        <v>0111-0101</v>
      </c>
      <c r="BJ110" s="132" t="str">
        <f>IF(AND(BB110="OK",BC110="OK",AI110&lt;&gt;"Stock"),"N/A","Ok")</f>
        <v>Ok</v>
      </c>
      <c r="BK110" s="14" t="str">
        <f>IF(AU110&lt;AN110,"Meta 2025 menor que meta 2024","Meta 2025 mayor o igual a meta 2024")</f>
        <v>Meta 2025 menor que meta 2024</v>
      </c>
      <c r="BL110" s="1" t="s">
        <v>3836</v>
      </c>
      <c r="BM110" s="1" t="s">
        <v>3838</v>
      </c>
    </row>
    <row r="111" spans="1:600" s="1" customFormat="1" ht="20.100000000000001" hidden="1" customHeight="1" x14ac:dyDescent="0.25">
      <c r="A111" s="14" t="str">
        <f>+D111&amp;F111</f>
        <v>0112-0104</v>
      </c>
      <c r="B111" s="14" t="str">
        <f>+D111&amp;Q111</f>
        <v>0112-0107</v>
      </c>
      <c r="C111" s="1" t="s">
        <v>67</v>
      </c>
      <c r="D111" s="5" t="s">
        <v>355</v>
      </c>
      <c r="E111" s="6" t="s">
        <v>356</v>
      </c>
      <c r="F111" s="341" t="str">
        <f>VLOOKUP($B111,'producto-objetivo'!$A:$G,4,0)</f>
        <v>04</v>
      </c>
      <c r="G111" s="6" t="str">
        <f>VLOOKUP($B111,'producto-objetivo'!$A:$G,5,0)</f>
        <v>Lograr cobertura total del sistema educativo de la ciudad</v>
      </c>
      <c r="H111" s="288" t="s">
        <v>215</v>
      </c>
      <c r="I111" s="288" t="s">
        <v>360</v>
      </c>
      <c r="J111" s="288" t="s">
        <v>144</v>
      </c>
      <c r="K111" s="288" t="s">
        <v>145</v>
      </c>
      <c r="L111" s="288" t="s">
        <v>98</v>
      </c>
      <c r="M111" s="445">
        <v>89.9</v>
      </c>
      <c r="N111" s="445">
        <v>89.9</v>
      </c>
      <c r="O111" s="445">
        <v>89.9</v>
      </c>
      <c r="P111" s="144"/>
      <c r="Q111" s="326" t="s">
        <v>172</v>
      </c>
      <c r="R111" s="6" t="s">
        <v>366</v>
      </c>
      <c r="S111" s="9">
        <v>284706.70831000002</v>
      </c>
      <c r="T111" s="9">
        <v>284706.70831000002</v>
      </c>
      <c r="U111" s="9">
        <v>214706.33120700001</v>
      </c>
      <c r="V111" s="9">
        <v>58411.141245999999</v>
      </c>
      <c r="W111" s="7" t="s">
        <v>94</v>
      </c>
      <c r="X111" s="7" t="s">
        <v>94</v>
      </c>
      <c r="Y111" s="7" t="s">
        <v>94</v>
      </c>
      <c r="Z111" s="7" t="s">
        <v>94</v>
      </c>
      <c r="AA111" s="7" t="s">
        <v>94</v>
      </c>
      <c r="AB111" s="7" t="s">
        <v>94</v>
      </c>
      <c r="AC111" s="151">
        <v>216297</v>
      </c>
      <c r="AD111" s="167">
        <f>AC111-T111</f>
        <v>-68409.708310000016</v>
      </c>
      <c r="AE111" s="168">
        <f>AC111/T111-1</f>
        <v>-0.24028133624274428</v>
      </c>
      <c r="AF111" s="351">
        <f>IF(AND(AC111="",AD111="",AD111=""),0,BF111)</f>
        <v>277051262000</v>
      </c>
      <c r="AG111" s="7">
        <v>4</v>
      </c>
      <c r="AH111" s="6" t="s">
        <v>367</v>
      </c>
      <c r="AI111" s="5" t="s">
        <v>96</v>
      </c>
      <c r="AJ111" s="5" t="s">
        <v>148</v>
      </c>
      <c r="AK111" s="5" t="s">
        <v>98</v>
      </c>
      <c r="AL111" s="5">
        <v>33</v>
      </c>
      <c r="AM111" s="5">
        <v>54</v>
      </c>
      <c r="AN111" s="9">
        <v>6</v>
      </c>
      <c r="AO111" s="9">
        <v>2</v>
      </c>
      <c r="AP111" s="9">
        <v>33.3333333333333</v>
      </c>
      <c r="AQ111" s="6" t="s">
        <v>368</v>
      </c>
      <c r="AR111" s="151">
        <v>9</v>
      </c>
      <c r="AS111" s="151">
        <f>AR111-AN111</f>
        <v>3</v>
      </c>
      <c r="AT111" s="199">
        <f>AR111/AN111-1</f>
        <v>0.5</v>
      </c>
      <c r="AU111" s="362"/>
      <c r="AZ111" s="305" t="str">
        <f>IF(AF111&gt;0,"Ok","Falta diligenciar presupuesto asignado")</f>
        <v>Ok</v>
      </c>
      <c r="BA111" s="132" t="str">
        <f>IF(AI111="Stock","Es Sotock","No Stock")</f>
        <v>No Stock</v>
      </c>
      <c r="BB111" s="132" t="str">
        <f>IF(AL111=AM111,"OK","NO")</f>
        <v>NO</v>
      </c>
      <c r="BC111" s="132" t="str">
        <f>IF(AM111=AN111,"OK","NO")</f>
        <v>NO</v>
      </c>
      <c r="BD111" s="374" t="str">
        <f>IF(AND(BB111="OK",BC111="OK",AI111="Stock"),"Stock OK","N/A o problema por ser Stock")</f>
        <v>N/A o problema por ser Stock</v>
      </c>
      <c r="BE111" s="365">
        <f>VLOOKUP(B111,[1]Gastos!$A$11:$R$4776,17,FALSE)</f>
        <v>277051262000</v>
      </c>
      <c r="BF111" s="365">
        <f>IF(ISERROR(BE111), 0, BE111)</f>
        <v>277051262000</v>
      </c>
      <c r="BG111" s="405" t="str">
        <f>B111</f>
        <v>0112-0107</v>
      </c>
      <c r="BJ111" s="132" t="str">
        <f>IF(AND(BB111="OK",BC111="OK",AI111&lt;&gt;"Stock"),"N/A","Ok")</f>
        <v>Ok</v>
      </c>
      <c r="BK111" s="14" t="str">
        <f>IF(AU111&lt;AN111,"Meta 2025 menor que meta 2024","Meta 2025 mayor o igual a meta 2024")</f>
        <v>Meta 2025 menor que meta 2024</v>
      </c>
    </row>
    <row r="112" spans="1:600" s="1" customFormat="1" ht="20.100000000000001" hidden="1" customHeight="1" x14ac:dyDescent="0.25">
      <c r="A112" s="14" t="str">
        <f>+D112&amp;F112</f>
        <v>0113-0205</v>
      </c>
      <c r="B112" s="14" t="str">
        <f>+D112&amp;Q112</f>
        <v>0113-0205</v>
      </c>
      <c r="C112" s="1" t="s">
        <v>74</v>
      </c>
      <c r="D112" s="5" t="s">
        <v>424</v>
      </c>
      <c r="E112" s="6" t="s">
        <v>419</v>
      </c>
      <c r="F112" s="341" t="str">
        <f>VLOOKUP($B112,'producto-objetivo'!$A:$G,4,0)</f>
        <v>05</v>
      </c>
      <c r="G112" s="6" t="str">
        <f>VLOOKUP($B112,'producto-objetivo'!$A:$G,5,0)</f>
        <v>Mejorar las condiciones de seguridad vial y el comportamiento de los actores en la vía</v>
      </c>
      <c r="H112" s="288" t="s">
        <v>442</v>
      </c>
      <c r="I112" s="288" t="s">
        <v>443</v>
      </c>
      <c r="J112" s="288" t="s">
        <v>153</v>
      </c>
      <c r="K112" s="288" t="s">
        <v>145</v>
      </c>
      <c r="L112" s="288" t="s">
        <v>98</v>
      </c>
      <c r="M112" s="445">
        <v>10</v>
      </c>
      <c r="N112" s="445">
        <v>19</v>
      </c>
      <c r="O112" s="445">
        <v>10</v>
      </c>
      <c r="P112" s="144"/>
      <c r="Q112" s="483" t="s">
        <v>132</v>
      </c>
      <c r="R112" s="6" t="s">
        <v>444</v>
      </c>
      <c r="S112" s="8">
        <v>0</v>
      </c>
      <c r="T112" s="9">
        <v>0</v>
      </c>
      <c r="U112" s="9">
        <v>0</v>
      </c>
      <c r="V112" s="9">
        <v>0</v>
      </c>
      <c r="W112" s="7">
        <v>0</v>
      </c>
      <c r="X112" s="7">
        <v>0</v>
      </c>
      <c r="Y112" s="7">
        <v>0</v>
      </c>
      <c r="Z112" s="7">
        <v>0</v>
      </c>
      <c r="AA112" s="7">
        <v>0</v>
      </c>
      <c r="AB112" s="7">
        <v>0</v>
      </c>
      <c r="AC112" s="9"/>
      <c r="AD112" s="141"/>
      <c r="AE112" s="141"/>
      <c r="AF112" s="351">
        <f>IF(AND(AC112="",AD112="",AD112=""),0,BF112)</f>
        <v>0</v>
      </c>
      <c r="AG112" s="5">
        <v>4</v>
      </c>
      <c r="AH112" s="6" t="s">
        <v>449</v>
      </c>
      <c r="AI112" s="5" t="s">
        <v>96</v>
      </c>
      <c r="AJ112" s="5" t="s">
        <v>148</v>
      </c>
      <c r="AK112" s="5" t="s">
        <v>98</v>
      </c>
      <c r="AL112" s="5">
        <v>374</v>
      </c>
      <c r="AM112" s="5">
        <v>946</v>
      </c>
      <c r="AN112" s="9">
        <v>46</v>
      </c>
      <c r="AO112" s="9">
        <v>26</v>
      </c>
      <c r="AP112" s="9">
        <v>56.521739130434803</v>
      </c>
      <c r="AQ112" s="6" t="s">
        <v>450</v>
      </c>
      <c r="AR112" s="151"/>
      <c r="AS112" s="151"/>
      <c r="AT112" s="151"/>
      <c r="AU112" s="359"/>
      <c r="AZ112" s="305" t="str">
        <f>IF(AF112&gt;0,"Ok","Falta diligenciar presupuesto asignado")</f>
        <v>Falta diligenciar presupuesto asignado</v>
      </c>
      <c r="BA112" s="132" t="str">
        <f>IF(AI112="Stock","Es Sotock","No Stock")</f>
        <v>No Stock</v>
      </c>
      <c r="BB112" s="132" t="str">
        <f>IF(AL112=AM112,"OK","NO")</f>
        <v>NO</v>
      </c>
      <c r="BC112" s="132" t="str">
        <f>IF(AM112=AN112,"OK","NO")</f>
        <v>NO</v>
      </c>
      <c r="BD112" s="374" t="str">
        <f>IF(AND(BB112="OK",BC112="OK",AI112="Stock"),"Stock OK","N/A o problema por ser Stock")</f>
        <v>N/A o problema por ser Stock</v>
      </c>
      <c r="BE112" s="365">
        <f>VLOOKUP(B112,[1]Gastos!$A$11:$R$4776,17,FALSE)</f>
        <v>245499614000</v>
      </c>
      <c r="BF112" s="365">
        <f>IF(ISERROR(BE112), 0, BE112)</f>
        <v>245499614000</v>
      </c>
      <c r="BG112" s="405" t="str">
        <f>B112</f>
        <v>0113-0205</v>
      </c>
      <c r="BJ112" s="132" t="str">
        <f>IF(AND(BB112="OK",BC112="OK",AI112&lt;&gt;"Stock"),"N/A","Ok")</f>
        <v>Ok</v>
      </c>
      <c r="BK112" s="14" t="str">
        <f>IF(AU112&lt;AN112,"Meta 2025 menor que meta 2024","Meta 2025 mayor o igual a meta 2024")</f>
        <v>Meta 2025 menor que meta 2024</v>
      </c>
      <c r="BL112" s="1" t="s">
        <v>3836</v>
      </c>
      <c r="BM112" s="1" t="s">
        <v>3836</v>
      </c>
    </row>
    <row r="113" spans="1:65" s="1" customFormat="1" ht="20.100000000000001" hidden="1" customHeight="1" x14ac:dyDescent="0.25">
      <c r="A113" s="14" t="str">
        <f>+D113&amp;F113</f>
        <v>0117-0102</v>
      </c>
      <c r="B113" s="14" t="str">
        <f>+D113&amp;Q113</f>
        <v>0117-0102</v>
      </c>
      <c r="C113" s="1" t="s">
        <v>66</v>
      </c>
      <c r="D113" s="5" t="s">
        <v>465</v>
      </c>
      <c r="E113" s="6" t="s">
        <v>466</v>
      </c>
      <c r="F113" s="341" t="str">
        <f>VLOOKUP($B113,'producto-objetivo'!$A:$G,4,0)</f>
        <v>02</v>
      </c>
      <c r="G113" s="6" t="str">
        <f>VLOOKUP($B113,'producto-objetivo'!$A:$G,5,0)</f>
        <v>Fortalecer el Tejido Empresarial de las Unidades Productivas de Bogotá</v>
      </c>
      <c r="H113" s="288" t="s">
        <v>248</v>
      </c>
      <c r="I113" s="288" t="s">
        <v>475</v>
      </c>
      <c r="J113" s="288" t="s">
        <v>153</v>
      </c>
      <c r="K113" s="288" t="s">
        <v>145</v>
      </c>
      <c r="L113" s="288" t="s">
        <v>98</v>
      </c>
      <c r="M113" s="444">
        <v>1971034</v>
      </c>
      <c r="N113" s="444">
        <v>2128717</v>
      </c>
      <c r="O113" s="444">
        <v>2128716</v>
      </c>
      <c r="P113" s="144"/>
      <c r="Q113" s="326" t="s">
        <v>110</v>
      </c>
      <c r="R113" s="6" t="s">
        <v>476</v>
      </c>
      <c r="S113" s="8">
        <v>34206.431584999998</v>
      </c>
      <c r="T113" s="9">
        <v>34206.431584999998</v>
      </c>
      <c r="U113" s="9">
        <v>4453.0415249999996</v>
      </c>
      <c r="V113" s="9">
        <v>1846.504471</v>
      </c>
      <c r="W113" s="7" t="s">
        <v>156</v>
      </c>
      <c r="X113" s="7" t="s">
        <v>156</v>
      </c>
      <c r="Y113" s="136" t="s">
        <v>156</v>
      </c>
      <c r="Z113" s="7" t="s">
        <v>94</v>
      </c>
      <c r="AA113" s="7" t="s">
        <v>94</v>
      </c>
      <c r="AB113" s="7" t="s">
        <v>94</v>
      </c>
      <c r="AC113" s="9">
        <v>57404</v>
      </c>
      <c r="AD113" s="167">
        <f>AC113-T113</f>
        <v>23197.568415000002</v>
      </c>
      <c r="AE113" s="168">
        <f>AC113/T113-1</f>
        <v>0.67816393994082858</v>
      </c>
      <c r="AF113" s="351">
        <f>IF(AND(AC113="",AD113="",AD113=""),0,BF113)</f>
        <v>0</v>
      </c>
      <c r="AG113" s="7">
        <v>4</v>
      </c>
      <c r="AH113" s="6" t="s">
        <v>477</v>
      </c>
      <c r="AI113" s="5" t="s">
        <v>96</v>
      </c>
      <c r="AJ113" s="5" t="s">
        <v>97</v>
      </c>
      <c r="AK113" s="5" t="s">
        <v>98</v>
      </c>
      <c r="AL113" s="5">
        <v>8750</v>
      </c>
      <c r="AM113" s="5">
        <v>9319</v>
      </c>
      <c r="AN113" s="9">
        <v>849</v>
      </c>
      <c r="AO113" s="9">
        <v>29</v>
      </c>
      <c r="AP113" s="9">
        <v>3.4157832744405199</v>
      </c>
      <c r="AQ113" s="6" t="s">
        <v>478</v>
      </c>
      <c r="AR113" s="151">
        <v>866</v>
      </c>
      <c r="AS113" s="151">
        <f>AR113-AN113</f>
        <v>17</v>
      </c>
      <c r="AT113" s="199">
        <f>AR113/AN113-1</f>
        <v>2.0023557126030544E-2</v>
      </c>
      <c r="AU113" s="362"/>
      <c r="AZ113" s="305" t="str">
        <f>IF(AF113&gt;0,"Ok","Falta diligenciar presupuesto asignado")</f>
        <v>Falta diligenciar presupuesto asignado</v>
      </c>
      <c r="BA113" s="132" t="str">
        <f>IF(AI113="Stock","Es Sotock","No Stock")</f>
        <v>No Stock</v>
      </c>
      <c r="BB113" s="132" t="str">
        <f>IF(AL113=AM113,"OK","NO")</f>
        <v>NO</v>
      </c>
      <c r="BC113" s="132" t="str">
        <f>IF(AM113=AN113,"OK","NO")</f>
        <v>NO</v>
      </c>
      <c r="BD113" s="374" t="str">
        <f>IF(AND(BB113="OK",BC113="OK",AI113="Stock"),"Stock OK","N/A o problema por ser Stock")</f>
        <v>N/A o problema por ser Stock</v>
      </c>
      <c r="BE113" s="365" t="e">
        <f>VLOOKUP(B113,[1]Gastos!$A$11:$R$4776,17,FALSE)</f>
        <v>#N/A</v>
      </c>
      <c r="BF113" s="365">
        <f>IF(ISERROR(BE113), 0, BE113)</f>
        <v>0</v>
      </c>
      <c r="BG113" s="405" t="str">
        <f>B113</f>
        <v>0117-0102</v>
      </c>
      <c r="BJ113" s="132" t="str">
        <f>IF(AND(BB113="OK",BC113="OK",AI113&lt;&gt;"Stock"),"N/A","Ok")</f>
        <v>Ok</v>
      </c>
      <c r="BK113" s="14" t="str">
        <f>IF(AU113&lt;AN113,"Meta 2025 menor que meta 2024","Meta 2025 mayor o igual a meta 2024")</f>
        <v>Meta 2025 menor que meta 2024</v>
      </c>
    </row>
    <row r="114" spans="1:65" s="1" customFormat="1" ht="20.100000000000001" hidden="1" customHeight="1" x14ac:dyDescent="0.25">
      <c r="A114" s="14" t="str">
        <f>+D114&amp;F114</f>
        <v>0118-0101</v>
      </c>
      <c r="B114" s="14" t="str">
        <f>+D114&amp;Q114</f>
        <v>0118-0104</v>
      </c>
      <c r="C114" s="1" t="s">
        <v>70</v>
      </c>
      <c r="D114" s="5" t="s">
        <v>508</v>
      </c>
      <c r="E114" s="6" t="s">
        <v>509</v>
      </c>
      <c r="F114" s="341" t="str">
        <f>VLOOKUP($B114,'producto-objetivo'!$A:$G,4,0)</f>
        <v>01</v>
      </c>
      <c r="G114" s="6" t="str">
        <f>VLOOKUP($B114,'producto-objetivo'!$A:$G,5,0)</f>
        <v>Contribuir al acceso a una vivienda adecuada y asequible para los hogares de Bogotá</v>
      </c>
      <c r="H114" s="6" t="str">
        <f>_xlfn.XLOOKUP($A114,'indicador-objetivo'!$A:$A,'indicador-objetivo'!F:F,"DATO NO ENCONTRADO",0)</f>
        <v>1</v>
      </c>
      <c r="I114" s="6" t="str">
        <f>_xlfn.XLOOKUP($A114,'indicador-objetivo'!$A:$A,'indicador-objetivo'!G:G,"DATO NO ENCONTRADO",0)</f>
        <v>Número de beneficiarios con soluciones de vivienda digna</v>
      </c>
      <c r="J114" s="6" t="str">
        <f>_xlfn.XLOOKUP($A114,'indicador-objetivo'!$A:$A,'indicador-objetivo'!H:H,"DATO NO ENCONTRADO",0)</f>
        <v>Acumulado</v>
      </c>
      <c r="K114" s="6" t="str">
        <f>_xlfn.XLOOKUP($A114,'indicador-objetivo'!$A:$A,'indicador-objetivo'!I:I,"DATO NO ENCONTRADO",0)</f>
        <v>Mensual</v>
      </c>
      <c r="L114" s="6" t="str">
        <f>_xlfn.XLOOKUP($A114,'indicador-objetivo'!$A:$A,'indicador-objetivo'!J:J,"DATO NO ENCONTRADO",0)</f>
        <v>VAL</v>
      </c>
      <c r="M114" s="6">
        <f>_xlfn.XLOOKUP($A114,'indicador-objetivo'!$A:$A,'indicador-objetivo'!K:K,"DATO NO ENCONTRADO",0)</f>
        <v>26917</v>
      </c>
      <c r="N114" s="6">
        <f>_xlfn.XLOOKUP($A114,'indicador-objetivo'!$A:$A,'indicador-objetivo'!L:L,"DATO NO ENCONTRADO",0)</f>
        <v>212106</v>
      </c>
      <c r="O114" s="6">
        <f>_xlfn.XLOOKUP($A114,'indicador-objetivo'!$A:$A,'indicador-objetivo'!M:M,"DATO NO ENCONTRADO",0)</f>
        <v>1546</v>
      </c>
      <c r="P114" s="144"/>
      <c r="Q114" s="326" t="s">
        <v>104</v>
      </c>
      <c r="R114" s="6" t="s">
        <v>520</v>
      </c>
      <c r="S114" s="9">
        <v>29095.994999999999</v>
      </c>
      <c r="T114" s="9">
        <v>29095.994999999999</v>
      </c>
      <c r="U114" s="9">
        <v>3591.109993</v>
      </c>
      <c r="V114" s="9">
        <v>2706.0540040000001</v>
      </c>
      <c r="W114" s="7" t="s">
        <v>156</v>
      </c>
      <c r="X114" s="7" t="s">
        <v>156</v>
      </c>
      <c r="Y114" s="7" t="s">
        <v>156</v>
      </c>
      <c r="Z114" s="7" t="s">
        <v>156</v>
      </c>
      <c r="AA114" s="7" t="s">
        <v>94</v>
      </c>
      <c r="AB114" s="7" t="s">
        <v>94</v>
      </c>
      <c r="AC114" s="9">
        <v>247061</v>
      </c>
      <c r="AD114" s="167">
        <f>AC114-S114</f>
        <v>217965.005</v>
      </c>
      <c r="AE114" s="168">
        <f>AC114/S114-1</f>
        <v>7.4912373678920421</v>
      </c>
      <c r="AF114" s="351">
        <f>IF(AND(AC114="",AD114="",AD114=""),0,BF114)</f>
        <v>0</v>
      </c>
      <c r="AG114" s="7">
        <v>4</v>
      </c>
      <c r="AH114" s="6" t="s">
        <v>521</v>
      </c>
      <c r="AI114" s="5" t="s">
        <v>96</v>
      </c>
      <c r="AJ114" s="5" t="s">
        <v>97</v>
      </c>
      <c r="AK114" s="5" t="s">
        <v>98</v>
      </c>
      <c r="AL114" s="5">
        <v>956</v>
      </c>
      <c r="AM114" s="5">
        <v>502</v>
      </c>
      <c r="AN114" s="9">
        <v>2</v>
      </c>
      <c r="AO114" s="9">
        <v>2</v>
      </c>
      <c r="AP114" s="9">
        <v>100</v>
      </c>
      <c r="AQ114" s="6" t="s">
        <v>522</v>
      </c>
      <c r="AR114" s="151">
        <v>200</v>
      </c>
      <c r="AS114" s="151">
        <f>AR114-AN114</f>
        <v>198</v>
      </c>
      <c r="AT114" s="199">
        <f>AR114/AN114-1</f>
        <v>99</v>
      </c>
      <c r="AU114" s="362"/>
      <c r="AZ114" s="305" t="str">
        <f>IF(AF114&gt;0,"Ok","Falta diligenciar presupuesto asignado")</f>
        <v>Falta diligenciar presupuesto asignado</v>
      </c>
      <c r="BA114" s="132" t="str">
        <f>IF(AI114="Stock","Es Sotock","No Stock")</f>
        <v>No Stock</v>
      </c>
      <c r="BB114" s="132" t="str">
        <f>IF(AL114=AM114,"OK","NO")</f>
        <v>NO</v>
      </c>
      <c r="BC114" s="132" t="str">
        <f>IF(AM114=AN114,"OK","NO")</f>
        <v>NO</v>
      </c>
      <c r="BD114" s="374" t="str">
        <f>IF(AND(BB114="OK",BC114="OK",AI114="Stock"),"Stock OK","N/A o problema por ser Stock")</f>
        <v>N/A o problema por ser Stock</v>
      </c>
      <c r="BE114" s="365" t="e">
        <f>VLOOKUP(B114,[1]Gastos!$A$11:$R$4776,17,FALSE)</f>
        <v>#N/A</v>
      </c>
      <c r="BF114" s="365">
        <f>IF(ISERROR(BE114), 0, BE114)</f>
        <v>0</v>
      </c>
      <c r="BG114" s="405"/>
      <c r="BJ114" s="132" t="str">
        <f>IF(AND(BB114="OK",BC114="OK",AI114&lt;&gt;"Stock"),"N/A","Ok")</f>
        <v>Ok</v>
      </c>
      <c r="BK114" s="14" t="str">
        <f>IF(AU114&lt;AN114,"Meta 2025 menor que meta 2024","Meta 2025 mayor o igual a meta 2024")</f>
        <v>Meta 2025 menor que meta 2024</v>
      </c>
      <c r="BL114" s="1" t="s">
        <v>3836</v>
      </c>
      <c r="BM114" s="1" t="s">
        <v>3838</v>
      </c>
    </row>
    <row r="115" spans="1:65" s="1" customFormat="1" ht="20.100000000000001" hidden="1" customHeight="1" x14ac:dyDescent="0.25">
      <c r="A115" s="14" t="str">
        <f>+D115&amp;F115</f>
        <v>0119-0101</v>
      </c>
      <c r="B115" s="14" t="str">
        <f>+D115&amp;Q115</f>
        <v>0119-0104</v>
      </c>
      <c r="C115" s="1" t="s">
        <v>65</v>
      </c>
      <c r="D115" s="5" t="s">
        <v>565</v>
      </c>
      <c r="E115" s="6" t="s">
        <v>566</v>
      </c>
      <c r="F115" s="341" t="str">
        <f>VLOOKUP($B115,'producto-objetivo'!$A:$G,4,0)</f>
        <v>01</v>
      </c>
      <c r="G115" s="6" t="str">
        <f>VLOOKUP($B115,'producto-objetivo'!$A:$G,5,0)</f>
        <v>Incrementar las oportunidades y capacidades de los agentes del sector cultural del distrito capital.</v>
      </c>
      <c r="H115" s="6" t="str">
        <f>_xlfn.XLOOKUP($A115,'indicador-objetivo'!$A:$A,'indicador-objetivo'!F:F,"DATO NO ENCONTRADO",0)</f>
        <v>1</v>
      </c>
      <c r="I115" s="6" t="str">
        <f>_xlfn.XLOOKUP($A115,'indicador-objetivo'!$A:$A,'indicador-objetivo'!G:G,"DATO NO ENCONTRADO",0)</f>
        <v>Porcentaje de la población que realiza prácticas culturales</v>
      </c>
      <c r="J115" s="6" t="str">
        <f>_xlfn.XLOOKUP($A115,'indicador-objetivo'!$A:$A,'indicador-objetivo'!H:H,"DATO NO ENCONTRADO",0)</f>
        <v>Flujo</v>
      </c>
      <c r="K115" s="6" t="str">
        <f>_xlfn.XLOOKUP($A115,'indicador-objetivo'!$A:$A,'indicador-objetivo'!I:I,"DATO NO ENCONTRADO",0)</f>
        <v>Bienal</v>
      </c>
      <c r="L115" s="6" t="str">
        <f>_xlfn.XLOOKUP($A115,'indicador-objetivo'!$A:$A,'indicador-objetivo'!J:J,"DATO NO ENCONTRADO",0)</f>
        <v>%</v>
      </c>
      <c r="M115" s="6">
        <f>_xlfn.XLOOKUP($A115,'indicador-objetivo'!$A:$A,'indicador-objetivo'!K:K,"DATO NO ENCONTRADO",0)</f>
        <v>11</v>
      </c>
      <c r="N115" s="6">
        <f>_xlfn.XLOOKUP($A115,'indicador-objetivo'!$A:$A,'indicador-objetivo'!L:L,"DATO NO ENCONTRADO",0)</f>
        <v>19</v>
      </c>
      <c r="O115" s="6">
        <f>_xlfn.XLOOKUP($A115,'indicador-objetivo'!$A:$A,'indicador-objetivo'!M:M,"DATO NO ENCONTRADO",0)</f>
        <v>11</v>
      </c>
      <c r="P115" s="144"/>
      <c r="Q115" s="326" t="s">
        <v>104</v>
      </c>
      <c r="R115" s="6" t="s">
        <v>617</v>
      </c>
      <c r="S115" s="9">
        <v>3357.8249999999998</v>
      </c>
      <c r="T115" s="9">
        <v>3357.8249999999998</v>
      </c>
      <c r="U115" s="9">
        <v>3158.9946479999999</v>
      </c>
      <c r="V115" s="9">
        <v>3008.224858</v>
      </c>
      <c r="W115" s="7" t="s">
        <v>94</v>
      </c>
      <c r="X115" s="7" t="s">
        <v>94</v>
      </c>
      <c r="Y115" s="7" t="s">
        <v>94</v>
      </c>
      <c r="Z115" s="7" t="s">
        <v>94</v>
      </c>
      <c r="AA115" s="7" t="s">
        <v>94</v>
      </c>
      <c r="AB115" s="7" t="s">
        <v>94</v>
      </c>
      <c r="AC115" s="9">
        <v>5125</v>
      </c>
      <c r="AD115" s="167">
        <f>AC115-T115</f>
        <v>1767.1750000000002</v>
      </c>
      <c r="AE115" s="168">
        <f>AC115/T115-1</f>
        <v>0.52628561643325678</v>
      </c>
      <c r="AF115" s="351">
        <f>IF(AND(AC115="",AD115="",AD115=""),0,BF115)</f>
        <v>10780448000</v>
      </c>
      <c r="AG115" s="7">
        <v>4</v>
      </c>
      <c r="AH115" s="6" t="s">
        <v>618</v>
      </c>
      <c r="AI115" s="5" t="s">
        <v>96</v>
      </c>
      <c r="AJ115" s="5" t="s">
        <v>148</v>
      </c>
      <c r="AK115" s="5" t="s">
        <v>98</v>
      </c>
      <c r="AL115" s="5">
        <v>859</v>
      </c>
      <c r="AM115" s="5">
        <v>1000</v>
      </c>
      <c r="AN115" s="9">
        <v>100</v>
      </c>
      <c r="AO115" s="9">
        <v>114</v>
      </c>
      <c r="AP115" s="9">
        <v>114</v>
      </c>
      <c r="AQ115" s="6" t="s">
        <v>619</v>
      </c>
      <c r="AR115" s="151">
        <v>100</v>
      </c>
      <c r="AS115" s="151">
        <f>AR115-AN115</f>
        <v>0</v>
      </c>
      <c r="AT115" s="199">
        <f>AR115/AN115-1</f>
        <v>0</v>
      </c>
      <c r="AU115" s="362"/>
      <c r="AZ115" s="305" t="str">
        <f>IF(AF115&gt;0,"Ok","Falta diligenciar presupuesto asignado")</f>
        <v>Ok</v>
      </c>
      <c r="BA115" s="132" t="str">
        <f>IF(AI115="Stock","Es Sotock","No Stock")</f>
        <v>No Stock</v>
      </c>
      <c r="BB115" s="132" t="str">
        <f>IF(AL115=AM115,"OK","NO")</f>
        <v>NO</v>
      </c>
      <c r="BC115" s="132" t="str">
        <f>IF(AM115=AN115,"OK","NO")</f>
        <v>NO</v>
      </c>
      <c r="BD115" s="374" t="str">
        <f>IF(AND(BB115="OK",BC115="OK",AI115="Stock"),"Stock OK","N/A o problema por ser Stock")</f>
        <v>N/A o problema por ser Stock</v>
      </c>
      <c r="BE115" s="365">
        <f>VLOOKUP(B115,[1]Gastos!$A$11:$R$4776,17,FALSE)</f>
        <v>10780448000</v>
      </c>
      <c r="BF115" s="365">
        <f>IF(ISERROR(BE115), 0, BE115)</f>
        <v>10780448000</v>
      </c>
      <c r="BG115" s="405"/>
      <c r="BJ115" s="132" t="str">
        <f>IF(AND(BB115="OK",BC115="OK",AI115&lt;&gt;"Stock"),"N/A","Ok")</f>
        <v>Ok</v>
      </c>
      <c r="BK115" s="14" t="str">
        <f>IF(AU115&lt;AN115,"Meta 2025 menor que meta 2024","Meta 2025 mayor o igual a meta 2024")</f>
        <v>Meta 2025 menor que meta 2024</v>
      </c>
      <c r="BL115" s="1" t="s">
        <v>3836</v>
      </c>
      <c r="BM115" s="1" t="s">
        <v>3836</v>
      </c>
    </row>
    <row r="116" spans="1:65" s="1" customFormat="1" ht="20.100000000000001" hidden="1" customHeight="1" x14ac:dyDescent="0.25">
      <c r="A116" s="14" t="str">
        <f>+D116&amp;F116</f>
        <v>0120-0102</v>
      </c>
      <c r="B116" s="14" t="str">
        <f>+D116&amp;Q116</f>
        <v>0120-0102</v>
      </c>
      <c r="C116" s="1" t="s">
        <v>76</v>
      </c>
      <c r="D116" s="5" t="s">
        <v>620</v>
      </c>
      <c r="E116" s="6" t="s">
        <v>621</v>
      </c>
      <c r="F116" s="341" t="str">
        <f>VLOOKUP($B116,'producto-objetivo'!$A:$G,4,0)</f>
        <v>02</v>
      </c>
      <c r="G116" s="6" t="str">
        <f>VLOOKUP($B116,'producto-objetivo'!$A:$G,5,0)</f>
        <v>Producir información y estudios estratégicos de Bogotá Región como insumo para la toma de decisiones, la orientación del gasto público y la ciudadanía en general</v>
      </c>
      <c r="H116" s="124" t="str">
        <f>_xlfn.XLOOKUP($A116,'indicador-objetivo'!$A:$A,'indicador-objetivo'!F:F,"DATO NO ENCONTRADO",0)</f>
        <v>5</v>
      </c>
      <c r="I116" s="124" t="str">
        <f>_xlfn.XLOOKUP($A116,'indicador-objetivo'!$A:$A,'indicador-objetivo'!G:G,"DATO NO ENCONTRADO",0)</f>
        <v>Número de estudios de ciudad elaborados y difundidos</v>
      </c>
      <c r="J116" s="124" t="str">
        <f>_xlfn.XLOOKUP($A116,'indicador-objetivo'!$A:$A,'indicador-objetivo'!H:H,"DATO NO ENCONTRADO",0)</f>
        <v>Acumulado</v>
      </c>
      <c r="K116" s="124" t="str">
        <f>_xlfn.XLOOKUP($A116,'indicador-objetivo'!$A:$A,'indicador-objetivo'!I:I,"DATO NO ENCONTRADO",0)</f>
        <v>Mensual</v>
      </c>
      <c r="L116" s="442" t="str">
        <f>_xlfn.XLOOKUP($A116,'indicador-objetivo'!$A:$A,'indicador-objetivo'!J:J,"DATO NO ENCONTRADO",0)</f>
        <v>VAL</v>
      </c>
      <c r="M116" s="186">
        <f>_xlfn.XLOOKUP($A116,'indicador-objetivo'!$A:$A,'indicador-objetivo'!K:K,"DATO NO ENCONTRADO",0)</f>
        <v>4</v>
      </c>
      <c r="N116" s="186">
        <f>_xlfn.XLOOKUP($A116,'indicador-objetivo'!$A:$A,'indicador-objetivo'!L:L,"DATO NO ENCONTRADO",0)</f>
        <v>20</v>
      </c>
      <c r="O116" s="186">
        <f>_xlfn.XLOOKUP($A116,'indicador-objetivo'!$A:$A,'indicador-objetivo'!M:M,"DATO NO ENCONTRADO",0)</f>
        <v>2</v>
      </c>
      <c r="P116" s="144"/>
      <c r="Q116" s="326" t="s">
        <v>110</v>
      </c>
      <c r="R116" s="6" t="s">
        <v>627</v>
      </c>
      <c r="S116" s="8">
        <v>0</v>
      </c>
      <c r="T116" s="9">
        <v>0</v>
      </c>
      <c r="U116" s="9">
        <v>0</v>
      </c>
      <c r="V116" s="9">
        <v>0</v>
      </c>
      <c r="W116" s="7">
        <v>0</v>
      </c>
      <c r="X116" s="7">
        <v>0</v>
      </c>
      <c r="Y116" s="7">
        <v>0</v>
      </c>
      <c r="Z116" s="7">
        <v>0</v>
      </c>
      <c r="AA116" s="7">
        <v>0</v>
      </c>
      <c r="AB116" s="7">
        <v>0</v>
      </c>
      <c r="AC116" s="9"/>
      <c r="AD116" s="141"/>
      <c r="AE116" s="141"/>
      <c r="AF116" s="351">
        <f>IF(AND(AC116="",AD116="",AD116=""),0,BF116)</f>
        <v>0</v>
      </c>
      <c r="AG116" s="7">
        <v>4</v>
      </c>
      <c r="AH116" s="6" t="s">
        <v>630</v>
      </c>
      <c r="AI116" s="5" t="s">
        <v>144</v>
      </c>
      <c r="AJ116" s="5" t="s">
        <v>97</v>
      </c>
      <c r="AK116" s="5" t="s">
        <v>98</v>
      </c>
      <c r="AL116" s="5">
        <v>1</v>
      </c>
      <c r="AM116" s="5">
        <v>1</v>
      </c>
      <c r="AN116" s="9">
        <v>1</v>
      </c>
      <c r="AO116" s="9">
        <v>1</v>
      </c>
      <c r="AP116" s="9">
        <v>100</v>
      </c>
      <c r="AQ116" s="6" t="s">
        <v>631</v>
      </c>
      <c r="AR116" s="151">
        <v>1</v>
      </c>
      <c r="AS116" s="151">
        <f>AR116-AN116</f>
        <v>0</v>
      </c>
      <c r="AT116" s="151"/>
      <c r="AU116" s="359"/>
      <c r="AZ116" s="305" t="str">
        <f>IF(AF116&gt;0,"Ok","Falta diligenciar presupuesto asignado")</f>
        <v>Falta diligenciar presupuesto asignado</v>
      </c>
      <c r="BA116" s="132" t="str">
        <f>IF(AI116="Stock","Es Sotock","No Stock")</f>
        <v>Es Sotock</v>
      </c>
      <c r="BB116" s="132" t="str">
        <f>IF(AL116=AM116,"OK","NO")</f>
        <v>OK</v>
      </c>
      <c r="BC116" s="132" t="str">
        <f>IF(AM116=AN116,"OK","NO")</f>
        <v>OK</v>
      </c>
      <c r="BD116" s="374" t="str">
        <f>IF(AND(BB116="OK",BC116="OK",AI116="Stock"),"Stock OK","N/A o problema por ser Stock")</f>
        <v>Stock OK</v>
      </c>
      <c r="BE116" s="365">
        <f>VLOOKUP(B116,[1]Gastos!$A$11:$R$4776,17,FALSE)</f>
        <v>80722996000</v>
      </c>
      <c r="BF116" s="365">
        <f>IF(ISERROR(BE116), 0, BE116)</f>
        <v>80722996000</v>
      </c>
      <c r="BG116" s="405"/>
      <c r="BJ116" s="132" t="str">
        <f>IF(AND(BB116="OK",BC116="OK",AI116&lt;&gt;"Stock"),"N/A","Ok")</f>
        <v>Ok</v>
      </c>
      <c r="BK116" s="14" t="str">
        <f>IF(AU116&lt;AN116,"Meta 2025 menor que meta 2024","Meta 2025 mayor o igual a meta 2024")</f>
        <v>Meta 2025 menor que meta 2024</v>
      </c>
      <c r="BL116" s="1" t="s">
        <v>3836</v>
      </c>
      <c r="BM116" s="1" t="s">
        <v>3836</v>
      </c>
    </row>
    <row r="117" spans="1:65" s="1" customFormat="1" ht="20.100000000000001" hidden="1" customHeight="1" x14ac:dyDescent="0.25">
      <c r="A117" s="14" t="str">
        <f>+D117&amp;F117</f>
        <v>0121-0106</v>
      </c>
      <c r="B117" s="14" t="str">
        <f>+D117&amp;Q117</f>
        <v>0121-0106</v>
      </c>
      <c r="C117" s="1" t="s">
        <v>75</v>
      </c>
      <c r="D117" s="5" t="s">
        <v>665</v>
      </c>
      <c r="E117" s="6" t="s">
        <v>666</v>
      </c>
      <c r="F117" s="341" t="str">
        <f>VLOOKUP($B117,'producto-objetivo'!$A:$G,4,0)</f>
        <v>06</v>
      </c>
      <c r="G117" s="6" t="str">
        <f>VLOOKUP($B117,'producto-objetivo'!$A:$G,5,0)</f>
        <v>Prevenir, atender, proteger y acompañar proceso de Violencias y acceso a la justicia contra las violencias de género en el Distrito Capital</v>
      </c>
      <c r="H117" s="124" t="str">
        <f>_xlfn.XLOOKUP($A117,'indicador-objetivo'!$A:$A,'indicador-objetivo'!F:F,"DATO NO ENCONTRADO",0)</f>
        <v>5</v>
      </c>
      <c r="I117" s="124" t="str">
        <f>_xlfn.XLOOKUP($A117,'indicador-objetivo'!$A:$A,'indicador-objetivo'!G:G,"DATO NO ENCONTRADO",0)</f>
        <v>Mujeres vinculadas a acciones de prevención, atención, protección y acceso a la justicia especializada para las mujeres</v>
      </c>
      <c r="J117" s="124" t="str">
        <f>_xlfn.XLOOKUP($A117,'indicador-objetivo'!$A:$A,'indicador-objetivo'!H:H,"DATO NO ENCONTRADO",0)</f>
        <v>Acumulado</v>
      </c>
      <c r="K117" s="124" t="str">
        <f>_xlfn.XLOOKUP($A117,'indicador-objetivo'!$A:$A,'indicador-objetivo'!I:I,"DATO NO ENCONTRADO",0)</f>
        <v>Mensual</v>
      </c>
      <c r="L117" s="442" t="str">
        <f>_xlfn.XLOOKUP($A117,'indicador-objetivo'!$A:$A,'indicador-objetivo'!J:J,"DATO NO ENCONTRADO",0)</f>
        <v>VAL</v>
      </c>
      <c r="M117" s="186">
        <f>_xlfn.XLOOKUP($A117,'indicador-objetivo'!$A:$A,'indicador-objetivo'!K:K,"DATO NO ENCONTRADO",0)</f>
        <v>128154</v>
      </c>
      <c r="N117" s="186">
        <f>_xlfn.XLOOKUP($A117,'indicador-objetivo'!$A:$A,'indicador-objetivo'!L:L,"DATO NO ENCONTRADO",0)</f>
        <v>414276</v>
      </c>
      <c r="O117" s="186">
        <f>_xlfn.XLOOKUP($A117,'indicador-objetivo'!$A:$A,'indicador-objetivo'!M:M,"DATO NO ENCONTRADO",0)</f>
        <v>34976</v>
      </c>
      <c r="P117" s="144"/>
      <c r="Q117" s="326" t="s">
        <v>136</v>
      </c>
      <c r="R117" s="6" t="s">
        <v>667</v>
      </c>
      <c r="S117" s="8">
        <v>0</v>
      </c>
      <c r="T117" s="9">
        <v>0</v>
      </c>
      <c r="U117" s="9">
        <v>0</v>
      </c>
      <c r="V117" s="9">
        <v>0</v>
      </c>
      <c r="W117" s="7">
        <v>0</v>
      </c>
      <c r="X117" s="7">
        <v>0</v>
      </c>
      <c r="Y117" s="7">
        <v>0</v>
      </c>
      <c r="Z117" s="7">
        <v>0</v>
      </c>
      <c r="AA117" s="7">
        <v>0</v>
      </c>
      <c r="AB117" s="7">
        <v>0</v>
      </c>
      <c r="AC117" s="9"/>
      <c r="AD117" s="162"/>
      <c r="AE117" s="168"/>
      <c r="AF117" s="351">
        <f>IF(AND(AC117="",AD117="",AD117=""),0,BF117)</f>
        <v>0</v>
      </c>
      <c r="AG117" s="7">
        <v>4</v>
      </c>
      <c r="AH117" s="6" t="s">
        <v>674</v>
      </c>
      <c r="AI117" s="5" t="s">
        <v>96</v>
      </c>
      <c r="AJ117" s="5" t="s">
        <v>97</v>
      </c>
      <c r="AK117" s="5" t="s">
        <v>98</v>
      </c>
      <c r="AL117" s="5">
        <v>3993</v>
      </c>
      <c r="AM117" s="5">
        <v>9916</v>
      </c>
      <c r="AN117" s="9">
        <v>916</v>
      </c>
      <c r="AO117" s="9">
        <v>796</v>
      </c>
      <c r="AP117" s="9">
        <v>86.899563318777297</v>
      </c>
      <c r="AQ117" s="6" t="s">
        <v>675</v>
      </c>
      <c r="AR117" s="151">
        <v>1000</v>
      </c>
      <c r="AS117" s="151">
        <f>AR117-AN117</f>
        <v>84</v>
      </c>
      <c r="AT117" s="151"/>
      <c r="AU117" s="359"/>
      <c r="AZ117" s="305" t="str">
        <f>IF(AF117&gt;0,"Ok","Falta diligenciar presupuesto asignado")</f>
        <v>Falta diligenciar presupuesto asignado</v>
      </c>
      <c r="BA117" s="132" t="str">
        <f>IF(AI117="Stock","Es Sotock","No Stock")</f>
        <v>No Stock</v>
      </c>
      <c r="BB117" s="132" t="str">
        <f>IF(AL117=AM117,"OK","NO")</f>
        <v>NO</v>
      </c>
      <c r="BC117" s="132" t="str">
        <f>IF(AM117=AN117,"OK","NO")</f>
        <v>NO</v>
      </c>
      <c r="BD117" s="374" t="str">
        <f>IF(AND(BB117="OK",BC117="OK",AI117="Stock"),"Stock OK","N/A o problema por ser Stock")</f>
        <v>N/A o problema por ser Stock</v>
      </c>
      <c r="BE117" s="365">
        <f>VLOOKUP(B117,[1]Gastos!$A$11:$R$4776,17,FALSE)</f>
        <v>106853082000</v>
      </c>
      <c r="BF117" s="365">
        <f>IF(ISERROR(BE117), 0, BE117)</f>
        <v>106853082000</v>
      </c>
      <c r="BG117" s="405"/>
      <c r="BJ117" s="132" t="str">
        <f>IF(AND(BB117="OK",BC117="OK",AI117&lt;&gt;"Stock"),"N/A","Ok")</f>
        <v>Ok</v>
      </c>
      <c r="BK117" s="14" t="str">
        <f>IF(AU117&lt;AN117,"Meta 2025 menor que meta 2024","Meta 2025 mayor o igual a meta 2024")</f>
        <v>Meta 2025 menor que meta 2024</v>
      </c>
    </row>
    <row r="118" spans="1:65" s="1" customFormat="1" ht="20.100000000000001" hidden="1" customHeight="1" x14ac:dyDescent="0.25">
      <c r="A118" s="14" t="str">
        <f>+D118&amp;F118</f>
        <v>0122-0101</v>
      </c>
      <c r="B118" s="14" t="str">
        <f>+D118&amp;Q118</f>
        <v>0122-0152</v>
      </c>
      <c r="C118" s="1" t="s">
        <v>72</v>
      </c>
      <c r="D118" s="5" t="s">
        <v>725</v>
      </c>
      <c r="E118" s="6" t="s">
        <v>726</v>
      </c>
      <c r="F118" s="341" t="str">
        <f>VLOOKUP($B118,'producto-objetivo'!$A:$G,4,0)</f>
        <v>01</v>
      </c>
      <c r="G118" s="6" t="str">
        <f>VLOOKUP($B118,'producto-objetivo'!$A:$G,5,0)</f>
        <v>Contribuir a la mejora en la calidad de vida de la población en mayor condición de vulnerabilidad, con un enfoque territorial a través de la prestación de los servicios sociales.</v>
      </c>
      <c r="H118" s="124" t="str">
        <f>_xlfn.XLOOKUP($A118,'indicador-objetivo'!$A:$A,'indicador-objetivo'!F:F,"DATO NO ENCONTRADO",0)</f>
        <v>1</v>
      </c>
      <c r="I118" s="124" t="str">
        <f>_xlfn.XLOOKUP($A118,'indicador-objetivo'!$A:$A,'indicador-objetivo'!G:G,"DATO NO ENCONTRADO",0)</f>
        <v>Número de personas atendidas por la SDIS en el marco de la prestación de los servicios sociales</v>
      </c>
      <c r="J118" s="124" t="str">
        <f>_xlfn.XLOOKUP($A118,'indicador-objetivo'!$A:$A,'indicador-objetivo'!H:H,"DATO NO ENCONTRADO",0)</f>
        <v>Flujo</v>
      </c>
      <c r="K118" s="124" t="str">
        <f>_xlfn.XLOOKUP($A118,'indicador-objetivo'!$A:$A,'indicador-objetivo'!I:I,"DATO NO ENCONTRADO",0)</f>
        <v>Anual</v>
      </c>
      <c r="L118" s="442" t="str">
        <f>_xlfn.XLOOKUP($A118,'indicador-objetivo'!$A:$A,'indicador-objetivo'!J:J,"DATO NO ENCONTRADO",0)</f>
        <v>VAL</v>
      </c>
      <c r="M118" s="186">
        <f>_xlfn.XLOOKUP($A118,'indicador-objetivo'!$A:$A,'indicador-objetivo'!K:K,"DATO NO ENCONTRADO",0)</f>
        <v>1776825</v>
      </c>
      <c r="N118" s="186">
        <f>_xlfn.XLOOKUP($A118,'indicador-objetivo'!$A:$A,'indicador-objetivo'!L:L,"DATO NO ENCONTRADO",0)</f>
        <v>1905138</v>
      </c>
      <c r="O118" s="186">
        <f>_xlfn.XLOOKUP($A118,'indicador-objetivo'!$A:$A,'indicador-objetivo'!M:M,"DATO NO ENCONTRADO",0)</f>
        <v>1794593</v>
      </c>
      <c r="P118" s="144"/>
      <c r="Q118" s="326" t="s">
        <v>749</v>
      </c>
      <c r="R118" s="6" t="s">
        <v>750</v>
      </c>
      <c r="S118" s="9">
        <v>236369.790855</v>
      </c>
      <c r="T118" s="9">
        <v>236369.790855</v>
      </c>
      <c r="U118" s="9">
        <v>208284.96892799999</v>
      </c>
      <c r="V118" s="9">
        <v>71934.344991000005</v>
      </c>
      <c r="W118" s="7" t="s">
        <v>156</v>
      </c>
      <c r="X118" s="7" t="s">
        <v>156</v>
      </c>
      <c r="Y118" s="7" t="s">
        <v>156</v>
      </c>
      <c r="Z118" s="7" t="s">
        <v>156</v>
      </c>
      <c r="AA118" s="7" t="s">
        <v>94</v>
      </c>
      <c r="AB118" s="7" t="s">
        <v>156</v>
      </c>
      <c r="AC118" s="9">
        <v>228672</v>
      </c>
      <c r="AD118" s="167">
        <f>AC118-T118</f>
        <v>-7697.7908549999993</v>
      </c>
      <c r="AE118" s="168">
        <f>AC118/T118-1</f>
        <v>-3.2566728714170434E-2</v>
      </c>
      <c r="AF118" s="351">
        <f>IF(AND(AC118="",AD118="",AD118=""),0,BF118)</f>
        <v>2143616000</v>
      </c>
      <c r="AG118" s="7">
        <v>4</v>
      </c>
      <c r="AH118" s="6" t="s">
        <v>751</v>
      </c>
      <c r="AI118" s="5" t="s">
        <v>223</v>
      </c>
      <c r="AJ118" s="5" t="s">
        <v>148</v>
      </c>
      <c r="AK118" s="5" t="s">
        <v>98</v>
      </c>
      <c r="AL118" s="5">
        <v>95000</v>
      </c>
      <c r="AM118" s="5">
        <v>149179</v>
      </c>
      <c r="AN118" s="9">
        <v>141179</v>
      </c>
      <c r="AO118" s="9">
        <v>83417</v>
      </c>
      <c r="AP118" s="9">
        <v>59.085983042803797</v>
      </c>
      <c r="AQ118" s="6" t="s">
        <v>752</v>
      </c>
      <c r="AR118" s="151">
        <v>143312</v>
      </c>
      <c r="AS118" s="151">
        <f>AR118-AN118</f>
        <v>2133</v>
      </c>
      <c r="AT118" s="199">
        <f>AR118/AN118-1</f>
        <v>1.5108479306412459E-2</v>
      </c>
      <c r="AU118" s="362"/>
      <c r="AV118" s="14"/>
      <c r="AY118" s="14"/>
      <c r="AZ118" s="305" t="str">
        <f>IF(AF118&gt;0,"Ok","Falta diligenciar presupuesto asignado")</f>
        <v>Ok</v>
      </c>
      <c r="BA118" s="132" t="str">
        <f>IF(AI118="Stock","Es Sotock","No Stock")</f>
        <v>No Stock</v>
      </c>
      <c r="BB118" s="132" t="str">
        <f>IF(AL118=AM118,"OK","NO")</f>
        <v>NO</v>
      </c>
      <c r="BC118" s="132" t="str">
        <f>IF(AM118=AN118,"OK","NO")</f>
        <v>NO</v>
      </c>
      <c r="BD118" s="374" t="str">
        <f>IF(AND(BB118="OK",BC118="OK",AI118="Stock"),"Stock OK","N/A o problema por ser Stock")</f>
        <v>N/A o problema por ser Stock</v>
      </c>
      <c r="BE118" s="365">
        <f>VLOOKUP(B118,[1]Gastos!$A$11:$R$4776,17,FALSE)</f>
        <v>2143616000</v>
      </c>
      <c r="BF118" s="365">
        <f>IF(ISERROR(BE118), 0, BE118)</f>
        <v>2143616000</v>
      </c>
      <c r="BG118" s="405"/>
      <c r="BH118" s="14"/>
      <c r="BI118" s="14"/>
      <c r="BJ118" s="132" t="str">
        <f>IF(AND(BB118="OK",BC118="OK",AI118&lt;&gt;"Stock"),"N/A","Ok")</f>
        <v>Ok</v>
      </c>
      <c r="BK118" s="14" t="str">
        <f>IF(AU118&lt;AN118,"Meta 2025 menor que meta 2024","Meta 2025 mayor o igual a meta 2024")</f>
        <v>Meta 2025 menor que meta 2024</v>
      </c>
      <c r="BL118" s="1" t="s">
        <v>3836</v>
      </c>
      <c r="BM118" s="1" t="s">
        <v>3836</v>
      </c>
    </row>
    <row r="119" spans="1:65" s="1" customFormat="1" ht="20.100000000000001" hidden="1" customHeight="1" x14ac:dyDescent="0.25">
      <c r="A119" s="14" t="str">
        <f>+D119&amp;F119</f>
        <v>0125-0101</v>
      </c>
      <c r="B119" s="14" t="str">
        <f>+D119&amp;Q119</f>
        <v>0125-0104</v>
      </c>
      <c r="C119" s="1" t="s">
        <v>68</v>
      </c>
      <c r="D119" s="5" t="s">
        <v>842</v>
      </c>
      <c r="E119" s="6" t="s">
        <v>843</v>
      </c>
      <c r="F119" s="341" t="str">
        <f>VLOOKUP($B119,'producto-objetivo'!$A:$G,4,0)</f>
        <v>01</v>
      </c>
      <c r="G119" s="6" t="str">
        <f>VLOOKUP($B119,'producto-objetivo'!$A:$G,5,0)</f>
        <v>Fortalecer la Gestión Integral del Talento Humano para contribuir al desarrollo de entidades y organismos distritales más modernas y eficientes al servicio de la ciudadanía</v>
      </c>
      <c r="H119" s="523">
        <v>2</v>
      </c>
      <c r="I119" s="524" t="s">
        <v>847</v>
      </c>
      <c r="J119" s="58" t="s">
        <v>223</v>
      </c>
      <c r="K119" s="58" t="s">
        <v>145</v>
      </c>
      <c r="L119" s="398" t="s">
        <v>98</v>
      </c>
      <c r="M119" s="251">
        <v>71.91</v>
      </c>
      <c r="N119" s="251">
        <v>83.4</v>
      </c>
      <c r="O119" s="251">
        <v>73.400000000000006</v>
      </c>
      <c r="P119" s="144"/>
      <c r="Q119" s="326" t="s">
        <v>104</v>
      </c>
      <c r="R119" s="6" t="s">
        <v>854</v>
      </c>
      <c r="S119" s="8">
        <v>1308.1893339999999</v>
      </c>
      <c r="T119" s="9">
        <v>1308.1893339999999</v>
      </c>
      <c r="U119" s="9">
        <v>309.59266700000001</v>
      </c>
      <c r="V119" s="9">
        <v>130.47206700000001</v>
      </c>
      <c r="W119" s="7" t="s">
        <v>156</v>
      </c>
      <c r="X119" s="7" t="s">
        <v>94</v>
      </c>
      <c r="Y119" s="7" t="s">
        <v>94</v>
      </c>
      <c r="Z119" s="7" t="s">
        <v>94</v>
      </c>
      <c r="AA119" s="7" t="s">
        <v>94</v>
      </c>
      <c r="AB119" s="7" t="s">
        <v>156</v>
      </c>
      <c r="AC119" s="9">
        <v>1250</v>
      </c>
      <c r="AD119" s="162">
        <f>AC119-T119</f>
        <v>-58.189333999999917</v>
      </c>
      <c r="AE119" s="162"/>
      <c r="AF119" s="351">
        <f>IF(AND(AC119="",AD119="",AD119=""),0,BF119)</f>
        <v>0</v>
      </c>
      <c r="AG119" s="7">
        <v>4</v>
      </c>
      <c r="AH119" s="6" t="s">
        <v>855</v>
      </c>
      <c r="AI119" s="5" t="s">
        <v>96</v>
      </c>
      <c r="AJ119" s="5" t="s">
        <v>148</v>
      </c>
      <c r="AK119" s="5" t="s">
        <v>98</v>
      </c>
      <c r="AL119" s="9">
        <v>16136</v>
      </c>
      <c r="AM119" s="9">
        <v>238800</v>
      </c>
      <c r="AN119" s="9">
        <v>11000</v>
      </c>
      <c r="AO119" s="9">
        <v>4043</v>
      </c>
      <c r="AP119" s="9">
        <v>36.7545454545455</v>
      </c>
      <c r="AQ119" s="6" t="s">
        <v>856</v>
      </c>
      <c r="AR119" s="151">
        <v>25400</v>
      </c>
      <c r="AS119" s="151">
        <f>AR119-AN119</f>
        <v>14400</v>
      </c>
      <c r="AT119" s="151"/>
      <c r="AU119" s="359"/>
      <c r="AZ119" s="305" t="str">
        <f>IF(AF119&gt;0,"Ok","Falta diligenciar presupuesto asignado")</f>
        <v>Falta diligenciar presupuesto asignado</v>
      </c>
      <c r="BA119" s="132" t="str">
        <f>IF(AI119="Stock","Es Sotock","No Stock")</f>
        <v>No Stock</v>
      </c>
      <c r="BB119" s="132" t="str">
        <f>IF(AL119=AM119,"OK","NO")</f>
        <v>NO</v>
      </c>
      <c r="BC119" s="132" t="str">
        <f>IF(AM119=AN119,"OK","NO")</f>
        <v>NO</v>
      </c>
      <c r="BD119" s="374" t="str">
        <f>IF(AND(BB119="OK",BC119="OK",AI119="Stock"),"Stock OK","N/A o problema por ser Stock")</f>
        <v>N/A o problema por ser Stock</v>
      </c>
      <c r="BE119" s="365" t="e">
        <f>VLOOKUP(B119,[1]Gastos!$A$11:$R$4776,17,FALSE)</f>
        <v>#N/A</v>
      </c>
      <c r="BF119" s="365">
        <f>IF(ISERROR(BE119), 0, BE119)</f>
        <v>0</v>
      </c>
      <c r="BG119" s="405"/>
      <c r="BJ119" s="132" t="str">
        <f>IF(AND(BB119="OK",BC119="OK",AI119&lt;&gt;"Stock"),"N/A","Ok")</f>
        <v>Ok</v>
      </c>
      <c r="BK119" s="14" t="str">
        <f>IF(AU119&lt;AN119,"Meta 2025 menor que meta 2024","Meta 2025 mayor o igual a meta 2024")</f>
        <v>Meta 2025 menor que meta 2024</v>
      </c>
      <c r="BL119" s="1" t="s">
        <v>3836</v>
      </c>
      <c r="BM119" s="1" t="s">
        <v>3836</v>
      </c>
    </row>
    <row r="120" spans="1:65" s="1" customFormat="1" ht="20.100000000000001" hidden="1" customHeight="1" x14ac:dyDescent="0.25">
      <c r="A120" s="14" t="str">
        <f>+D120&amp;F120</f>
        <v>0126-0104</v>
      </c>
      <c r="B120" s="14" t="str">
        <f>+D120&amp;Q120</f>
        <v>0126-0108</v>
      </c>
      <c r="C120" s="1" t="s">
        <v>62</v>
      </c>
      <c r="D120" s="5" t="s">
        <v>879</v>
      </c>
      <c r="E120" s="6" t="s">
        <v>880</v>
      </c>
      <c r="F120" s="341" t="str">
        <f>VLOOKUP($B120,'producto-objetivo'!$A:$G,4,0)</f>
        <v>04</v>
      </c>
      <c r="G120" s="6" t="str">
        <f>VLOOKUP($B120,'producto-objetivo'!$A:$G,5,0)</f>
        <v>Mejorar la relación entre la población y el entorno natural mediante el mantenimiento, recuperación, rehabilitación, conservación y uso sostenible de los bienes y servicios ambientales del Distrito Capital</v>
      </c>
      <c r="H120" s="58" t="s">
        <v>215</v>
      </c>
      <c r="I120" s="58" t="s">
        <v>884</v>
      </c>
      <c r="J120" s="58" t="s">
        <v>96</v>
      </c>
      <c r="K120" s="58" t="s">
        <v>97</v>
      </c>
      <c r="L120" s="398" t="s">
        <v>98</v>
      </c>
      <c r="M120" s="251"/>
      <c r="N120" s="251">
        <v>2880</v>
      </c>
      <c r="O120" s="251">
        <v>40</v>
      </c>
      <c r="P120" s="144"/>
      <c r="Q120" s="326" t="s">
        <v>176</v>
      </c>
      <c r="R120" s="6" t="s">
        <v>885</v>
      </c>
      <c r="S120" s="9">
        <v>0</v>
      </c>
      <c r="T120" s="9">
        <v>0</v>
      </c>
      <c r="U120" s="9">
        <v>0</v>
      </c>
      <c r="V120" s="9">
        <v>0</v>
      </c>
      <c r="W120" s="7">
        <v>0</v>
      </c>
      <c r="X120" s="7">
        <v>0</v>
      </c>
      <c r="Y120" s="7">
        <v>0</v>
      </c>
      <c r="Z120" s="7">
        <v>0</v>
      </c>
      <c r="AA120" s="7">
        <v>0</v>
      </c>
      <c r="AB120" s="7">
        <v>0</v>
      </c>
      <c r="AC120" s="9"/>
      <c r="AD120" s="170"/>
      <c r="AE120" s="168"/>
      <c r="AF120" s="351">
        <f>IF(AND(AC120="",AD120="",AD120=""),0,BF120)</f>
        <v>0</v>
      </c>
      <c r="AG120" s="7">
        <v>4</v>
      </c>
      <c r="AH120" s="6" t="s">
        <v>890</v>
      </c>
      <c r="AI120" s="5" t="s">
        <v>96</v>
      </c>
      <c r="AJ120" s="5" t="s">
        <v>145</v>
      </c>
      <c r="AK120" s="5" t="s">
        <v>98</v>
      </c>
      <c r="AL120" s="5">
        <v>590</v>
      </c>
      <c r="AM120" s="5">
        <v>700</v>
      </c>
      <c r="AN120" s="9">
        <v>635</v>
      </c>
      <c r="AO120" s="9"/>
      <c r="AP120" s="9"/>
      <c r="AQ120" s="6" t="s">
        <v>891</v>
      </c>
      <c r="AR120" s="151">
        <v>590</v>
      </c>
      <c r="AS120" s="151">
        <f>AR120-AN120</f>
        <v>-45</v>
      </c>
      <c r="AT120" s="151"/>
      <c r="AU120" s="359"/>
      <c r="AZ120" s="305" t="str">
        <f>IF(AF120&gt;0,"Ok","Falta diligenciar presupuesto asignado")</f>
        <v>Falta diligenciar presupuesto asignado</v>
      </c>
      <c r="BA120" s="132" t="str">
        <f>IF(AI120="Stock","Es Sotock","No Stock")</f>
        <v>No Stock</v>
      </c>
      <c r="BB120" s="132" t="str">
        <f>IF(AL120=AM120,"OK","NO")</f>
        <v>NO</v>
      </c>
      <c r="BC120" s="132" t="str">
        <f>IF(AM120=AN120,"OK","NO")</f>
        <v>NO</v>
      </c>
      <c r="BD120" s="374" t="str">
        <f>IF(AND(BB120="OK",BC120="OK",AI120="Stock"),"Stock OK","N/A o problema por ser Stock")</f>
        <v>N/A o problema por ser Stock</v>
      </c>
      <c r="BE120" s="365">
        <f>VLOOKUP(B120,[1]Gastos!$A$11:$R$4776,17,FALSE)</f>
        <v>63071042000</v>
      </c>
      <c r="BF120" s="365">
        <f>IF(ISERROR(BE120), 0, BE120)</f>
        <v>63071042000</v>
      </c>
      <c r="BG120" s="405"/>
      <c r="BJ120" s="132" t="str">
        <f>IF(AND(BB120="OK",BC120="OK",AI120&lt;&gt;"Stock"),"N/A","Ok")</f>
        <v>Ok</v>
      </c>
      <c r="BK120" s="14" t="str">
        <f>IF(AU120&lt;AN120,"Meta 2025 menor que meta 2024","Meta 2025 mayor o igual a meta 2024")</f>
        <v>Meta 2025 menor que meta 2024</v>
      </c>
      <c r="BL120" s="1" t="s">
        <v>3836</v>
      </c>
      <c r="BM120" s="1" t="s">
        <v>3836</v>
      </c>
    </row>
    <row r="121" spans="1:65" s="1" customFormat="1" ht="20.100000000000001" hidden="1" customHeight="1" x14ac:dyDescent="0.25">
      <c r="A121" s="14" t="str">
        <f>+D121&amp;F121</f>
        <v>0127-0101</v>
      </c>
      <c r="B121" s="14" t="str">
        <f>+D121&amp;Q121</f>
        <v>0127-0103</v>
      </c>
      <c r="C121" s="1" t="s">
        <v>69</v>
      </c>
      <c r="D121" s="5" t="s">
        <v>960</v>
      </c>
      <c r="E121" s="6" t="s">
        <v>961</v>
      </c>
      <c r="F121" s="341" t="str">
        <f>VLOOKUP($B121,'producto-objetivo'!$A:$G,4,0)</f>
        <v>01</v>
      </c>
      <c r="G121" s="6" t="str">
        <f>VLOOKUP($B121,'producto-objetivo'!$A:$G,5,0)</f>
        <v>Contribuir al incremento del uso, goce y disfrute del espacio público por la ciudadanía, mediante la admiistración del inventario del patrimonio inmobiliario distrital y  de los bienes a cargo del DADEP</v>
      </c>
      <c r="H121" s="6" t="str">
        <f>_xlfn.XLOOKUP($A121,'indicador-objetivo'!$A:$A,'indicador-objetivo'!F:F,"DATO NO ENCONTRADO",0)</f>
        <v>1</v>
      </c>
      <c r="I121" s="6" t="str">
        <f>_xlfn.XLOOKUP($A121,'indicador-objetivo'!$A:$A,'indicador-objetivo'!G:G,"DATO NO ENCONTRADO",0)</f>
        <v>Porcentaje  de acciones desarrolladas por el DADEP para contribuir al incremento del uso, goce y disfrute del espacio público por la ciudadanía</v>
      </c>
      <c r="J121" s="6" t="str">
        <f>_xlfn.XLOOKUP($A121,'indicador-objetivo'!$A:$A,'indicador-objetivo'!H:H,"DATO NO ENCONTRADO",0)</f>
        <v>Stock</v>
      </c>
      <c r="K121" s="6" t="str">
        <f>_xlfn.XLOOKUP($A121,'indicador-objetivo'!$A:$A,'indicador-objetivo'!I:I,"DATO NO ENCONTRADO",0)</f>
        <v>Mensual</v>
      </c>
      <c r="L121" s="6" t="str">
        <f>_xlfn.XLOOKUP($A121,'indicador-objetivo'!$A:$A,'indicador-objetivo'!J:J,"DATO NO ENCONTRADO",0)</f>
        <v>%</v>
      </c>
      <c r="M121" s="6">
        <f>_xlfn.XLOOKUP($A121,'indicador-objetivo'!$A:$A,'indicador-objetivo'!K:K,"DATO NO ENCONTRADO",0)</f>
        <v>100</v>
      </c>
      <c r="N121" s="6">
        <f>_xlfn.XLOOKUP($A121,'indicador-objetivo'!$A:$A,'indicador-objetivo'!L:L,"DATO NO ENCONTRADO",0)</f>
        <v>100</v>
      </c>
      <c r="O121" s="6">
        <f>_xlfn.XLOOKUP($A121,'indicador-objetivo'!$A:$A,'indicador-objetivo'!M:M,"DATO NO ENCONTRADO",0)</f>
        <v>100</v>
      </c>
      <c r="P121" s="144"/>
      <c r="Q121" s="326" t="s">
        <v>100</v>
      </c>
      <c r="R121" s="6" t="s">
        <v>968</v>
      </c>
      <c r="S121" s="8">
        <v>0</v>
      </c>
      <c r="T121" s="9">
        <v>0</v>
      </c>
      <c r="U121" s="9">
        <v>0</v>
      </c>
      <c r="V121" s="9">
        <v>0</v>
      </c>
      <c r="W121" s="7">
        <v>0</v>
      </c>
      <c r="X121" s="7">
        <v>0</v>
      </c>
      <c r="Y121" s="7">
        <v>0</v>
      </c>
      <c r="Z121" s="7">
        <v>0</v>
      </c>
      <c r="AA121" s="7">
        <v>0</v>
      </c>
      <c r="AB121" s="7">
        <v>0</v>
      </c>
      <c r="AC121" s="151"/>
      <c r="AD121" s="162"/>
      <c r="AE121" s="168"/>
      <c r="AF121" s="351">
        <f>IF(AND(AC121="",AD121="",AD121=""),0,BF121)</f>
        <v>0</v>
      </c>
      <c r="AG121" s="7">
        <v>4</v>
      </c>
      <c r="AH121" s="6" t="s">
        <v>971</v>
      </c>
      <c r="AI121" s="5" t="s">
        <v>96</v>
      </c>
      <c r="AJ121" s="5" t="s">
        <v>148</v>
      </c>
      <c r="AK121" s="7" t="s">
        <v>98</v>
      </c>
      <c r="AL121" s="5">
        <v>6</v>
      </c>
      <c r="AM121" s="5">
        <v>197</v>
      </c>
      <c r="AN121" s="5">
        <v>17</v>
      </c>
      <c r="AO121" s="5">
        <v>9</v>
      </c>
      <c r="AP121" s="638">
        <f>AO121/AN121</f>
        <v>0.52941176470588236</v>
      </c>
      <c r="AQ121" s="6" t="s">
        <v>972</v>
      </c>
      <c r="AR121" s="151">
        <v>20</v>
      </c>
      <c r="AS121" s="151">
        <f>AR121-AN121</f>
        <v>3</v>
      </c>
      <c r="AT121" s="199">
        <f>AR121/AN121-1</f>
        <v>0.17647058823529416</v>
      </c>
      <c r="AU121" s="362"/>
      <c r="AZ121" s="305" t="str">
        <f>IF(AF121&gt;0,"Ok","Falta diligenciar presupuesto asignado")</f>
        <v>Falta diligenciar presupuesto asignado</v>
      </c>
      <c r="BA121" s="132" t="str">
        <f>IF(AI121="Stock","Es Sotock","No Stock")</f>
        <v>No Stock</v>
      </c>
      <c r="BB121" s="132" t="str">
        <f>IF(AL121=AM121,"OK","NO")</f>
        <v>NO</v>
      </c>
      <c r="BC121" s="132" t="str">
        <f>IF(AM121=AN121,"OK","NO")</f>
        <v>NO</v>
      </c>
      <c r="BD121" s="374" t="str">
        <f>IF(AND(BB121="OK",BC121="OK",AI121="Stock"),"Stock OK","N/A o problema por ser Stock")</f>
        <v>N/A o problema por ser Stock</v>
      </c>
      <c r="BE121" s="365">
        <f>VLOOKUP(B121,[1]Gastos!$A$11:$R$4776,17,FALSE)</f>
        <v>28696624000</v>
      </c>
      <c r="BF121" s="365">
        <f>IF(ISERROR(BE121), 0, BE121)</f>
        <v>28696624000</v>
      </c>
      <c r="BG121" s="405"/>
      <c r="BJ121" s="132" t="str">
        <f>IF(AND(BB121="OK",BC121="OK",AI121&lt;&gt;"Stock"),"N/A","Ok")</f>
        <v>Ok</v>
      </c>
      <c r="BK121" s="14" t="str">
        <f>IF(AU121&lt;AN121,"Meta 2025 menor que meta 2024","Meta 2025 mayor o igual a meta 2024")</f>
        <v>Meta 2025 menor que meta 2024</v>
      </c>
      <c r="BL121" s="1" t="s">
        <v>3836</v>
      </c>
      <c r="BM121" s="1" t="s">
        <v>3836</v>
      </c>
    </row>
    <row r="122" spans="1:65" s="1" customFormat="1" ht="20.100000000000001" hidden="1" customHeight="1" x14ac:dyDescent="0.25">
      <c r="A122" s="14" t="str">
        <f>+D122&amp;F122</f>
        <v>0131-0103</v>
      </c>
      <c r="B122" s="14" t="str">
        <f>+D122&amp;Q122</f>
        <v>0131-0106</v>
      </c>
      <c r="C122" s="1" t="s">
        <v>78</v>
      </c>
      <c r="D122" s="5" t="s">
        <v>987</v>
      </c>
      <c r="E122" s="6" t="s">
        <v>988</v>
      </c>
      <c r="F122" s="341" t="str">
        <f>VLOOKUP($B122,'producto-objetivo'!$A:$G,4,0)</f>
        <v>03</v>
      </c>
      <c r="G122" s="6" t="str">
        <f>VLOOKUP($B122,'producto-objetivo'!$A:$G,5,0)</f>
        <v>Fortalecer los proceso de conocimiento y reducción del riesgo de incendios, para  hacer de Bogotá una ciudad segura.</v>
      </c>
      <c r="H122" s="288" t="s">
        <v>484</v>
      </c>
      <c r="I122" s="288" t="s">
        <v>1006</v>
      </c>
      <c r="J122" s="288" t="s">
        <v>96</v>
      </c>
      <c r="K122" s="288" t="s">
        <v>97</v>
      </c>
      <c r="L122" s="288" t="s">
        <v>98</v>
      </c>
      <c r="M122" s="445">
        <v>28032</v>
      </c>
      <c r="N122" s="445">
        <v>104500</v>
      </c>
      <c r="O122" s="445">
        <v>10000</v>
      </c>
      <c r="P122" s="445"/>
      <c r="Q122" s="326" t="s">
        <v>136</v>
      </c>
      <c r="R122" s="6" t="s">
        <v>1007</v>
      </c>
      <c r="S122" s="9">
        <v>783.3</v>
      </c>
      <c r="T122" s="9">
        <v>783.3</v>
      </c>
      <c r="U122" s="9">
        <v>130.5</v>
      </c>
      <c r="V122" s="9">
        <v>4.6333330000000004</v>
      </c>
      <c r="W122" s="7" t="s">
        <v>94</v>
      </c>
      <c r="X122" s="7" t="s">
        <v>94</v>
      </c>
      <c r="Y122" s="7" t="s">
        <v>94</v>
      </c>
      <c r="Z122" s="7" t="s">
        <v>94</v>
      </c>
      <c r="AA122" s="7" t="s">
        <v>94</v>
      </c>
      <c r="AB122" s="7" t="s">
        <v>94</v>
      </c>
      <c r="AC122" s="9"/>
      <c r="AD122" s="141"/>
      <c r="AE122" s="141"/>
      <c r="AF122" s="351">
        <f>IF(AND(AC122="",AD122="",AD122=""),0,BF122)</f>
        <v>0</v>
      </c>
      <c r="AG122" s="7">
        <v>4</v>
      </c>
      <c r="AH122" s="6" t="s">
        <v>1008</v>
      </c>
      <c r="AI122" s="5" t="s">
        <v>96</v>
      </c>
      <c r="AJ122" s="5" t="s">
        <v>97</v>
      </c>
      <c r="AK122" s="5" t="s">
        <v>98</v>
      </c>
      <c r="AL122" s="5">
        <v>59224</v>
      </c>
      <c r="AM122" s="5">
        <v>190205</v>
      </c>
      <c r="AN122" s="9">
        <v>17450</v>
      </c>
      <c r="AO122" s="9">
        <v>7331</v>
      </c>
      <c r="AP122" s="9">
        <v>42.011461318051602</v>
      </c>
      <c r="AQ122" s="6" t="s">
        <v>1009</v>
      </c>
      <c r="AR122" s="151"/>
      <c r="AS122" s="151"/>
      <c r="AT122" s="151"/>
      <c r="AU122" s="359"/>
      <c r="AZ122" s="305" t="str">
        <f>IF(AF122&gt;0,"Ok","Falta diligenciar presupuesto asignado")</f>
        <v>Falta diligenciar presupuesto asignado</v>
      </c>
      <c r="BA122" s="132" t="str">
        <f>IF(AI122="Stock","Es Sotock","No Stock")</f>
        <v>No Stock</v>
      </c>
      <c r="BB122" s="132" t="str">
        <f>IF(AL122=AM122,"OK","NO")</f>
        <v>NO</v>
      </c>
      <c r="BC122" s="132" t="str">
        <f>IF(AM122=AN122,"OK","NO")</f>
        <v>NO</v>
      </c>
      <c r="BD122" s="374" t="str">
        <f>IF(AND(BB122="OK",BC122="OK",AI122="Stock"),"Stock OK","N/A o problema por ser Stock")</f>
        <v>N/A o problema por ser Stock</v>
      </c>
      <c r="BE122" s="365" t="e">
        <f>VLOOKUP(B122,[1]Gastos!$A$11:$R$4776,17,FALSE)</f>
        <v>#N/A</v>
      </c>
      <c r="BF122" s="365">
        <f>IF(ISERROR(BE122), 0, BE122)</f>
        <v>0</v>
      </c>
      <c r="BG122" s="405"/>
      <c r="BJ122" s="132" t="str">
        <f>IF(AND(BB122="OK",BC122="OK",AI122&lt;&gt;"Stock"),"N/A","Ok")</f>
        <v>Ok</v>
      </c>
      <c r="BK122" s="14" t="str">
        <f>IF(AU122&lt;AN122,"Meta 2025 menor que meta 2024","Meta 2025 mayor o igual a meta 2024")</f>
        <v>Meta 2025 menor que meta 2024</v>
      </c>
      <c r="BL122" s="1" t="s">
        <v>3836</v>
      </c>
      <c r="BM122" s="1" t="s">
        <v>3836</v>
      </c>
    </row>
    <row r="123" spans="1:65" s="1" customFormat="1" ht="20.100000000000001" hidden="1" customHeight="1" x14ac:dyDescent="0.25">
      <c r="A123" s="14" t="str">
        <f>+D123&amp;F123</f>
        <v>0136-0101</v>
      </c>
      <c r="B123" s="14" t="str">
        <f>+D123&amp;Q123</f>
        <v>0136-0103</v>
      </c>
      <c r="C123" s="1" t="s">
        <v>1021</v>
      </c>
      <c r="D123" s="5" t="s">
        <v>1022</v>
      </c>
      <c r="E123" s="6" t="s">
        <v>1023</v>
      </c>
      <c r="F123" s="341" t="str">
        <f>VLOOKUP($B123,'producto-objetivo'!$A:$G,4,0)</f>
        <v>01</v>
      </c>
      <c r="G123" s="6" t="str">
        <f>VLOOKUP($B123,'producto-objetivo'!$A:$G,5,0)</f>
        <v>Mejorar el quehacer de la gestión jurídica y disciplinaria</v>
      </c>
      <c r="H123" s="6" t="str">
        <f>_xlfn.XLOOKUP($A123,'indicador-objetivo'!$A:$A,'indicador-objetivo'!F:F,"DATO NO ENCONTRADO",0)</f>
        <v>1</v>
      </c>
      <c r="I123" s="6" t="str">
        <f>_xlfn.XLOOKUP($A123,'indicador-objetivo'!$A:$A,'indicador-objetivo'!G:G,"DATO NO ENCONTRADO",0)</f>
        <v xml:space="preserve"> Nivel de eficiencia de la gestión jurídica en el Distrito Capital</v>
      </c>
      <c r="J123" s="6" t="str">
        <f>_xlfn.XLOOKUP($A123,'indicador-objetivo'!$A:$A,'indicador-objetivo'!H:H,"DATO NO ENCONTRADO",0)</f>
        <v>Flujo</v>
      </c>
      <c r="K123" s="6" t="str">
        <f>_xlfn.XLOOKUP($A123,'indicador-objetivo'!$A:$A,'indicador-objetivo'!I:I,"DATO NO ENCONTRADO",0)</f>
        <v>Anual</v>
      </c>
      <c r="L123" s="6" t="str">
        <f>_xlfn.XLOOKUP($A123,'indicador-objetivo'!$A:$A,'indicador-objetivo'!J:J,"DATO NO ENCONTRADO",0)</f>
        <v>%</v>
      </c>
      <c r="M123" s="6">
        <f>_xlfn.XLOOKUP($A123,'indicador-objetivo'!$A:$A,'indicador-objetivo'!K:K,"DATO NO ENCONTRADO",0)</f>
        <v>83</v>
      </c>
      <c r="N123" s="6">
        <f>_xlfn.XLOOKUP($A123,'indicador-objetivo'!$A:$A,'indicador-objetivo'!L:L,"DATO NO ENCONTRADO",0)</f>
        <v>84</v>
      </c>
      <c r="O123" s="6">
        <f>_xlfn.XLOOKUP($A123,'indicador-objetivo'!$A:$A,'indicador-objetivo'!M:M,"DATO NO ENCONTRADO",0)</f>
        <v>84</v>
      </c>
      <c r="P123" s="144"/>
      <c r="Q123" s="326" t="s">
        <v>100</v>
      </c>
      <c r="R123" s="6" t="s">
        <v>1039</v>
      </c>
      <c r="S123" s="8">
        <v>0</v>
      </c>
      <c r="T123" s="9">
        <v>0</v>
      </c>
      <c r="U123" s="9">
        <v>0</v>
      </c>
      <c r="V123" s="9">
        <v>0</v>
      </c>
      <c r="W123" s="7">
        <v>0</v>
      </c>
      <c r="X123" s="7">
        <v>0</v>
      </c>
      <c r="Y123" s="7">
        <v>0</v>
      </c>
      <c r="Z123" s="7">
        <v>0</v>
      </c>
      <c r="AA123" s="7">
        <v>0</v>
      </c>
      <c r="AB123" s="7">
        <v>0</v>
      </c>
      <c r="AC123" s="9"/>
      <c r="AD123" s="141"/>
      <c r="AE123" s="141"/>
      <c r="AF123" s="351">
        <f>IF(AND(AC123="",AD123="",AD123=""),0,BF123)</f>
        <v>0</v>
      </c>
      <c r="AG123" s="7">
        <v>4</v>
      </c>
      <c r="AH123" s="6" t="s">
        <v>1042</v>
      </c>
      <c r="AI123" s="5" t="s">
        <v>96</v>
      </c>
      <c r="AJ123" s="5" t="s">
        <v>148</v>
      </c>
      <c r="AK123" s="5" t="s">
        <v>98</v>
      </c>
      <c r="AL123" s="5">
        <v>100</v>
      </c>
      <c r="AM123" s="5">
        <v>25000</v>
      </c>
      <c r="AN123" s="9">
        <v>2500</v>
      </c>
      <c r="AO123" s="9">
        <v>1494</v>
      </c>
      <c r="AP123" s="137">
        <f>AO123/AN123</f>
        <v>0.59760000000000002</v>
      </c>
      <c r="AQ123" s="6" t="s">
        <v>1043</v>
      </c>
      <c r="AR123" s="145"/>
      <c r="AS123" s="145"/>
      <c r="AT123" s="145"/>
      <c r="AU123" s="358"/>
      <c r="AZ123" s="305" t="str">
        <f>IF(AF123&gt;0,"Ok","Falta diligenciar presupuesto asignado")</f>
        <v>Falta diligenciar presupuesto asignado</v>
      </c>
      <c r="BA123" s="132" t="str">
        <f>IF(AI123="Stock","Es Sotock","No Stock")</f>
        <v>No Stock</v>
      </c>
      <c r="BB123" s="132" t="str">
        <f>IF(AL123=AM123,"OK","NO")</f>
        <v>NO</v>
      </c>
      <c r="BC123" s="132" t="str">
        <f>IF(AM123=AN123,"OK","NO")</f>
        <v>NO</v>
      </c>
      <c r="BD123" s="374" t="str">
        <f>IF(AND(BB123="OK",BC123="OK",AI123="Stock"),"Stock OK","N/A o problema por ser Stock")</f>
        <v>N/A o problema por ser Stock</v>
      </c>
      <c r="BE123" s="365" t="e">
        <f>VLOOKUP(B123,[1]Gastos!$A$11:$R$4776,17,FALSE)</f>
        <v>#N/A</v>
      </c>
      <c r="BF123" s="365">
        <f>IF(ISERROR(BE123), 0, BE123)</f>
        <v>0</v>
      </c>
      <c r="BG123" s="405"/>
      <c r="BJ123" s="132" t="str">
        <f>IF(AND(BB123="OK",BC123="OK",AI123&lt;&gt;"Stock"),"N/A","Ok")</f>
        <v>Ok</v>
      </c>
      <c r="BK123" s="14" t="str">
        <f>IF(AU123&lt;AN123,"Meta 2025 menor que meta 2024","Meta 2025 mayor o igual a meta 2024")</f>
        <v>Meta 2025 menor que meta 2024</v>
      </c>
      <c r="BL123" s="1" t="s">
        <v>3836</v>
      </c>
      <c r="BM123" s="1" t="s">
        <v>3836</v>
      </c>
    </row>
    <row r="124" spans="1:65" s="1" customFormat="1" ht="20.100000000000001" hidden="1" customHeight="1" x14ac:dyDescent="0.25">
      <c r="A124" s="14" t="str">
        <f>+D124&amp;F124</f>
        <v>0137-0102</v>
      </c>
      <c r="B124" s="14" t="str">
        <f>+D124&amp;Q124</f>
        <v>0137-0106</v>
      </c>
      <c r="C124" s="1" t="s">
        <v>78</v>
      </c>
      <c r="D124" s="5" t="s">
        <v>1055</v>
      </c>
      <c r="E124" s="6" t="s">
        <v>1061</v>
      </c>
      <c r="F124" s="341" t="str">
        <f>VLOOKUP($B124,'producto-objetivo'!$A:$G,4,0)</f>
        <v>02</v>
      </c>
      <c r="G124" s="6" t="str">
        <f>VLOOKUP($B124,'producto-objetivo'!$A:$G,5,0)</f>
        <v>Potenciar las capacidades institucionales para la protección de los derechos y libertades ciudadanas, la prevención de violencias, afectaciones a la vida, control del delito y la promoción de la convivencia y la participación ciudadana</v>
      </c>
      <c r="H124" s="124" t="str">
        <f>_xlfn.XLOOKUP($A124,'indicador-objetivo'!$A:$A,'indicador-objetivo'!F:F,"DATO NO ENCONTRADO",0)</f>
        <v>2</v>
      </c>
      <c r="I124" s="124" t="str">
        <f>_xlfn.XLOOKUP($A124,'indicador-objetivo'!$A:$A,'indicador-objetivo'!G:G,"DATO NO ENCONTRADO",0)</f>
        <v>Porcentaje de avance en el diseño e implementación del modelo para la protección de la vida y la integridad ciudadana.</v>
      </c>
      <c r="J124" s="124" t="str">
        <f>_xlfn.XLOOKUP($A124,'indicador-objetivo'!$A:$A,'indicador-objetivo'!H:H,"DATO NO ENCONTRADO",0)</f>
        <v>Capacidad</v>
      </c>
      <c r="K124" s="124" t="str">
        <f>_xlfn.XLOOKUP($A124,'indicador-objetivo'!$A:$A,'indicador-objetivo'!I:I,"DATO NO ENCONTRADO",0)</f>
        <v>Anual</v>
      </c>
      <c r="L124" s="442" t="str">
        <f>_xlfn.XLOOKUP($A124,'indicador-objetivo'!$A:$A,'indicador-objetivo'!J:J,"DATO NO ENCONTRADO",0)</f>
        <v>%</v>
      </c>
      <c r="M124" s="186">
        <f>_xlfn.XLOOKUP($A124,'indicador-objetivo'!$A:$A,'indicador-objetivo'!K:K,"DATO NO ENCONTRADO",0)</f>
        <v>5</v>
      </c>
      <c r="N124" s="186">
        <f>_xlfn.XLOOKUP($A124,'indicador-objetivo'!$A:$A,'indicador-objetivo'!L:L,"DATO NO ENCONTRADO",0)</f>
        <v>80</v>
      </c>
      <c r="O124" s="186">
        <f>_xlfn.XLOOKUP($A124,'indicador-objetivo'!$A:$A,'indicador-objetivo'!M:M,"DATO NO ENCONTRADO",0)</f>
        <v>10</v>
      </c>
      <c r="P124" s="144"/>
      <c r="Q124" s="326" t="s">
        <v>136</v>
      </c>
      <c r="R124" s="6" t="s">
        <v>1067</v>
      </c>
      <c r="S124" s="9">
        <v>0</v>
      </c>
      <c r="T124" s="9">
        <v>0</v>
      </c>
      <c r="U124" s="9">
        <v>0</v>
      </c>
      <c r="V124" s="9">
        <v>0</v>
      </c>
      <c r="W124" s="7">
        <v>0</v>
      </c>
      <c r="X124" s="7">
        <v>0</v>
      </c>
      <c r="Y124" s="7">
        <v>0</v>
      </c>
      <c r="Z124" s="7">
        <v>0</v>
      </c>
      <c r="AA124" s="7">
        <v>0</v>
      </c>
      <c r="AB124" s="7">
        <v>0</v>
      </c>
      <c r="AC124" s="9"/>
      <c r="AD124" s="141"/>
      <c r="AE124" s="141"/>
      <c r="AF124" s="351">
        <f>IF(AND(AC124="",AD124="",AD124=""),0,BF124)</f>
        <v>0</v>
      </c>
      <c r="AG124" s="7">
        <v>4</v>
      </c>
      <c r="AH124" s="6" t="s">
        <v>1070</v>
      </c>
      <c r="AI124" s="5" t="s">
        <v>96</v>
      </c>
      <c r="AJ124" s="5" t="s">
        <v>258</v>
      </c>
      <c r="AK124" s="5" t="s">
        <v>98</v>
      </c>
      <c r="AL124" s="5">
        <v>300</v>
      </c>
      <c r="AM124" s="5">
        <v>3000</v>
      </c>
      <c r="AN124" s="9">
        <v>300</v>
      </c>
      <c r="AO124" s="9">
        <v>684</v>
      </c>
      <c r="AP124" s="9">
        <v>228</v>
      </c>
      <c r="AQ124" s="6" t="s">
        <v>1071</v>
      </c>
      <c r="AR124" s="151"/>
      <c r="AS124" s="151"/>
      <c r="AT124" s="151"/>
      <c r="AU124" s="359"/>
      <c r="AZ124" s="305" t="str">
        <f>IF(AF124&gt;0,"Ok","Falta diligenciar presupuesto asignado")</f>
        <v>Falta diligenciar presupuesto asignado</v>
      </c>
      <c r="BA124" s="132" t="str">
        <f>IF(AI124="Stock","Es Sotock","No Stock")</f>
        <v>No Stock</v>
      </c>
      <c r="BB124" s="132" t="str">
        <f>IF(AL124=AM124,"OK","NO")</f>
        <v>NO</v>
      </c>
      <c r="BC124" s="132" t="str">
        <f>IF(AM124=AN124,"OK","NO")</f>
        <v>NO</v>
      </c>
      <c r="BD124" s="374" t="str">
        <f>IF(AND(BB124="OK",BC124="OK",AI124="Stock"),"Stock OK","N/A o problema por ser Stock")</f>
        <v>N/A o problema por ser Stock</v>
      </c>
      <c r="BE124" s="365" t="e">
        <f>VLOOKUP(B124,[1]Gastos!$A$11:$R$4776,17,FALSE)</f>
        <v>#N/A</v>
      </c>
      <c r="BF124" s="365">
        <f>IF(ISERROR(BE124), 0, BE124)</f>
        <v>0</v>
      </c>
      <c r="BG124" s="405"/>
      <c r="BJ124" s="132" t="str">
        <f>IF(AND(BB124="OK",BC124="OK",AI124&lt;&gt;"Stock"),"N/A","Ok")</f>
        <v>Ok</v>
      </c>
      <c r="BK124" s="14" t="str">
        <f>IF(AU124&lt;AN124,"Meta 2025 menor que meta 2024","Meta 2025 mayor o igual a meta 2024")</f>
        <v>Meta 2025 menor que meta 2024</v>
      </c>
      <c r="BL124" s="1" t="s">
        <v>3836</v>
      </c>
      <c r="BM124" s="1" t="s">
        <v>3836</v>
      </c>
    </row>
    <row r="125" spans="1:65" s="1" customFormat="1" ht="20.100000000000001" hidden="1" customHeight="1" x14ac:dyDescent="0.25">
      <c r="A125" s="14" t="str">
        <f>+D125&amp;F125</f>
        <v>0200-0101</v>
      </c>
      <c r="B125" s="14" t="str">
        <f>+D125&amp;Q125</f>
        <v>0200-0103</v>
      </c>
      <c r="C125" s="1" t="s">
        <v>66</v>
      </c>
      <c r="D125" s="5" t="s">
        <v>1088</v>
      </c>
      <c r="E125" s="6" t="s">
        <v>1089</v>
      </c>
      <c r="F125" s="341" t="str">
        <f>VLOOKUP($B125,'producto-objetivo'!$A:$G,4,0)</f>
        <v>01</v>
      </c>
      <c r="G125" s="6" t="str">
        <f>VLOOKUP($B125,'producto-objetivo'!$A:$G,5,0)</f>
        <v>Mejorar las oportunidades para la generación de ingresos y fortalecer las capacidades de los vendedores informales y personas que ejercen actividades de la economía informal en el espacio público</v>
      </c>
      <c r="H125" s="288" t="s">
        <v>442</v>
      </c>
      <c r="I125" s="288" t="s">
        <v>1093</v>
      </c>
      <c r="J125" s="288" t="s">
        <v>96</v>
      </c>
      <c r="K125" s="288" t="s">
        <v>148</v>
      </c>
      <c r="L125" s="288" t="s">
        <v>149</v>
      </c>
      <c r="M125" s="445">
        <v>24</v>
      </c>
      <c r="N125" s="445">
        <v>44</v>
      </c>
      <c r="O125" s="445">
        <v>4</v>
      </c>
      <c r="P125" s="144"/>
      <c r="Q125" s="326" t="s">
        <v>100</v>
      </c>
      <c r="R125" s="6" t="s">
        <v>1097</v>
      </c>
      <c r="S125" s="8">
        <v>0</v>
      </c>
      <c r="T125" s="9">
        <v>0</v>
      </c>
      <c r="U125" s="9">
        <v>0</v>
      </c>
      <c r="V125" s="9">
        <v>0</v>
      </c>
      <c r="W125" s="7">
        <v>0</v>
      </c>
      <c r="X125" s="7">
        <v>0</v>
      </c>
      <c r="Y125" s="7">
        <v>0</v>
      </c>
      <c r="Z125" s="7">
        <v>0</v>
      </c>
      <c r="AA125" s="7">
        <v>0</v>
      </c>
      <c r="AB125" s="7">
        <v>0</v>
      </c>
      <c r="AC125" s="9"/>
      <c r="AD125" s="167"/>
      <c r="AE125" s="168"/>
      <c r="AF125" s="351">
        <f>IF(AND(AC125="",AD125="",AD125=""),0,BF125)</f>
        <v>0</v>
      </c>
      <c r="AG125" s="7">
        <v>4</v>
      </c>
      <c r="AH125" s="6" t="s">
        <v>1100</v>
      </c>
      <c r="AI125" s="5" t="s">
        <v>96</v>
      </c>
      <c r="AJ125" s="5" t="s">
        <v>97</v>
      </c>
      <c r="AK125" s="5" t="s">
        <v>98</v>
      </c>
      <c r="AL125" s="5">
        <v>14298</v>
      </c>
      <c r="AM125" s="5">
        <v>26905</v>
      </c>
      <c r="AN125" s="9">
        <v>1505</v>
      </c>
      <c r="AO125" s="9">
        <v>505</v>
      </c>
      <c r="AP125" s="9">
        <v>33.554817275747503</v>
      </c>
      <c r="AQ125" s="6" t="s">
        <v>1101</v>
      </c>
      <c r="AR125" s="151">
        <v>3200</v>
      </c>
      <c r="AS125" s="151">
        <f>AR125-AN125</f>
        <v>1695</v>
      </c>
      <c r="AT125" s="199">
        <f>AR125/AN125-1</f>
        <v>1.1262458471760799</v>
      </c>
      <c r="AU125" s="362"/>
      <c r="AZ125" s="305" t="str">
        <f>IF(AF125&gt;0,"Ok","Falta diligenciar presupuesto asignado")</f>
        <v>Falta diligenciar presupuesto asignado</v>
      </c>
      <c r="BA125" s="132" t="str">
        <f>IF(AI125="Stock","Es Sotock","No Stock")</f>
        <v>No Stock</v>
      </c>
      <c r="BB125" s="132" t="str">
        <f>IF(AL125=AM125,"OK","NO")</f>
        <v>NO</v>
      </c>
      <c r="BC125" s="132" t="str">
        <f>IF(AM125=AN125,"OK","NO")</f>
        <v>NO</v>
      </c>
      <c r="BD125" s="374" t="str">
        <f>IF(AND(BB125="OK",BC125="OK",AI125="Stock"),"Stock OK","N/A o problema por ser Stock")</f>
        <v>N/A o problema por ser Stock</v>
      </c>
      <c r="BE125" s="365" t="e">
        <f>VLOOKUP(B125,[1]Gastos!$A$11:$R$4776,17,FALSE)</f>
        <v>#N/A</v>
      </c>
      <c r="BF125" s="365">
        <f>IF(ISERROR(BE125), 0, BE125)</f>
        <v>0</v>
      </c>
      <c r="BG125" s="405"/>
      <c r="BJ125" s="132" t="str">
        <f>IF(AND(BB125="OK",BC125="OK",AI125&lt;&gt;"Stock"),"N/A","Ok")</f>
        <v>Ok</v>
      </c>
      <c r="BK125" s="14" t="str">
        <f>IF(AU125&lt;AN125,"Meta 2025 menor que meta 2024","Meta 2025 mayor o igual a meta 2024")</f>
        <v>Meta 2025 menor que meta 2024</v>
      </c>
    </row>
    <row r="126" spans="1:65" s="1" customFormat="1" ht="20.100000000000001" hidden="1" customHeight="1" x14ac:dyDescent="0.25">
      <c r="A126" s="14" t="str">
        <f>+D126&amp;F126</f>
        <v>0201-0103</v>
      </c>
      <c r="B126" s="14" t="str">
        <f>+D126&amp;Q126</f>
        <v>0201-0108</v>
      </c>
      <c r="C126" s="1" t="s">
        <v>77</v>
      </c>
      <c r="D126" s="5" t="s">
        <v>1136</v>
      </c>
      <c r="E126" s="6" t="s">
        <v>1137</v>
      </c>
      <c r="F126" s="341" t="str">
        <f>VLOOKUP($B126,'producto-objetivo'!$A:$G,4,0)</f>
        <v>03</v>
      </c>
      <c r="G126" s="6" t="str">
        <f>VLOOKUP($B126,'producto-objetivo'!$A:$G,5,0)</f>
        <v>Disminuir la morbilidad, mortalidad y discapacidad evitable a través de la atención integral y oportuna en Salud</v>
      </c>
      <c r="H126" s="58" t="s">
        <v>92</v>
      </c>
      <c r="I126" s="58" t="s">
        <v>1162</v>
      </c>
      <c r="J126" s="58" t="s">
        <v>96</v>
      </c>
      <c r="K126" s="58" t="s">
        <v>145</v>
      </c>
      <c r="L126" s="398" t="s">
        <v>149</v>
      </c>
      <c r="M126" s="251">
        <v>25</v>
      </c>
      <c r="N126" s="251">
        <v>5</v>
      </c>
      <c r="O126" s="251">
        <v>5</v>
      </c>
      <c r="P126" s="144"/>
      <c r="Q126" s="326" t="s">
        <v>176</v>
      </c>
      <c r="R126" s="6" t="s">
        <v>1160</v>
      </c>
      <c r="S126" s="9">
        <v>5043.3999999999996</v>
      </c>
      <c r="T126" s="9">
        <v>5043.3999999999996</v>
      </c>
      <c r="U126" s="9">
        <v>4222.8702780000003</v>
      </c>
      <c r="V126" s="9">
        <v>2455.7160170000002</v>
      </c>
      <c r="W126" s="7" t="s">
        <v>94</v>
      </c>
      <c r="X126" s="7" t="s">
        <v>94</v>
      </c>
      <c r="Y126" s="7" t="s">
        <v>94</v>
      </c>
      <c r="Z126" s="7" t="s">
        <v>94</v>
      </c>
      <c r="AA126" s="7" t="s">
        <v>94</v>
      </c>
      <c r="AB126" s="7" t="s">
        <v>94</v>
      </c>
      <c r="AC126" s="9"/>
      <c r="AD126" s="141"/>
      <c r="AE126" s="141"/>
      <c r="AF126" s="351">
        <f>IF(AND(AC126="",AD126="",AD126=""),0,BF126)</f>
        <v>0</v>
      </c>
      <c r="AG126" s="7">
        <v>4</v>
      </c>
      <c r="AH126" s="6" t="s">
        <v>1163</v>
      </c>
      <c r="AI126" s="5" t="s">
        <v>427</v>
      </c>
      <c r="AJ126" s="5" t="s">
        <v>97</v>
      </c>
      <c r="AK126" s="5" t="s">
        <v>98</v>
      </c>
      <c r="AL126" s="5">
        <v>17.399999999999999</v>
      </c>
      <c r="AM126" s="5">
        <v>17</v>
      </c>
      <c r="AN126" s="9">
        <v>17</v>
      </c>
      <c r="AO126" s="9">
        <v>17</v>
      </c>
      <c r="AP126" s="9">
        <v>100</v>
      </c>
      <c r="AQ126" s="6" t="s">
        <v>1164</v>
      </c>
      <c r="AR126" s="151"/>
      <c r="AS126" s="151"/>
      <c r="AT126" s="151"/>
      <c r="AU126" s="359"/>
      <c r="AZ126" s="305" t="str">
        <f>IF(AF126&gt;0,"Ok","Falta diligenciar presupuesto asignado")</f>
        <v>Falta diligenciar presupuesto asignado</v>
      </c>
      <c r="BA126" s="132" t="str">
        <f>IF(AI126="Stock","Es Sotock","No Stock")</f>
        <v>No Stock</v>
      </c>
      <c r="BB126" s="132" t="str">
        <f>IF(AL126=AM126,"OK","NO")</f>
        <v>NO</v>
      </c>
      <c r="BC126" s="132" t="str">
        <f>IF(AM126=AN126,"OK","NO")</f>
        <v>OK</v>
      </c>
      <c r="BD126" s="374" t="str">
        <f>IF(AND(BB126="OK",BC126="OK",AI126="Stock"),"Stock OK","N/A o problema por ser Stock")</f>
        <v>N/A o problema por ser Stock</v>
      </c>
      <c r="BE126" s="365">
        <f>VLOOKUP(B126,[1]Gastos!$A$11:$R$4776,17,FALSE)</f>
        <v>10003000</v>
      </c>
      <c r="BF126" s="365">
        <f>IF(ISERROR(BE126), 0, BE126)</f>
        <v>10003000</v>
      </c>
      <c r="BG126" s="405"/>
      <c r="BJ126" s="132" t="str">
        <f>IF(AND(BB126="OK",BC126="OK",AI126&lt;&gt;"Stock"),"N/A","Ok")</f>
        <v>Ok</v>
      </c>
      <c r="BK126" s="14" t="str">
        <f>IF(AU126&lt;AN126,"Meta 2025 menor que meta 2024","Meta 2025 mayor o igual a meta 2024")</f>
        <v>Meta 2025 menor que meta 2024</v>
      </c>
      <c r="BL126" s="1" t="s">
        <v>3836</v>
      </c>
      <c r="BM126" s="1" t="s">
        <v>3838</v>
      </c>
    </row>
    <row r="127" spans="1:65" s="1" customFormat="1" ht="20.100000000000001" hidden="1" customHeight="1" x14ac:dyDescent="0.25">
      <c r="A127" s="14" t="str">
        <f>+D127&amp;F127</f>
        <v>0203-0101</v>
      </c>
      <c r="B127" s="14" t="str">
        <f>+D127&amp;Q127</f>
        <v>0203-0104</v>
      </c>
      <c r="C127" s="1" t="s">
        <v>62</v>
      </c>
      <c r="D127" s="5" t="s">
        <v>1265</v>
      </c>
      <c r="E127" s="6" t="s">
        <v>1266</v>
      </c>
      <c r="F127" s="341" t="str">
        <f>VLOOKUP($B127,'producto-objetivo'!$A:$G,4,0)</f>
        <v>01</v>
      </c>
      <c r="G127" s="6" t="str">
        <f>VLOOKUP($B127,'producto-objetivo'!$A:$G,5,0)</f>
        <v>Reducir las condiciones de amenaza y vulnerabilidad de la población y sus bienes</v>
      </c>
      <c r="H127" s="58" t="s">
        <v>248</v>
      </c>
      <c r="I127" s="58" t="s">
        <v>1274</v>
      </c>
      <c r="J127" s="58" t="s">
        <v>96</v>
      </c>
      <c r="K127" s="58" t="s">
        <v>97</v>
      </c>
      <c r="L127" s="398" t="s">
        <v>98</v>
      </c>
      <c r="M127" s="251">
        <v>10426</v>
      </c>
      <c r="N127" s="251">
        <v>109400</v>
      </c>
      <c r="O127" s="251">
        <v>9500</v>
      </c>
      <c r="P127" s="144"/>
      <c r="Q127" s="326" t="s">
        <v>104</v>
      </c>
      <c r="R127" s="6" t="s">
        <v>1278</v>
      </c>
      <c r="S127" s="9">
        <v>660.34199999999998</v>
      </c>
      <c r="T127" s="9">
        <v>660.34199999999998</v>
      </c>
      <c r="U127" s="9">
        <v>200.68786600000001</v>
      </c>
      <c r="V127" s="9">
        <v>126.796734</v>
      </c>
      <c r="W127" s="7" t="s">
        <v>94</v>
      </c>
      <c r="X127" s="7" t="s">
        <v>94</v>
      </c>
      <c r="Y127" s="7" t="s">
        <v>94</v>
      </c>
      <c r="Z127" s="7" t="s">
        <v>94</v>
      </c>
      <c r="AA127" s="7" t="s">
        <v>94</v>
      </c>
      <c r="AB127" s="7" t="s">
        <v>94</v>
      </c>
      <c r="AC127" s="9">
        <v>599</v>
      </c>
      <c r="AD127" s="170">
        <f>AC127-T127</f>
        <v>-61.341999999999985</v>
      </c>
      <c r="AE127" s="168">
        <f>T127/AC127</f>
        <v>1.10240734557596</v>
      </c>
      <c r="AF127" s="351">
        <f>IF(AND(AC127="",AD127="",AD127=""),0,BF127)</f>
        <v>0</v>
      </c>
      <c r="AG127" s="7">
        <v>4</v>
      </c>
      <c r="AH127" s="6" t="s">
        <v>1279</v>
      </c>
      <c r="AI127" s="5" t="s">
        <v>223</v>
      </c>
      <c r="AJ127" s="5" t="s">
        <v>97</v>
      </c>
      <c r="AK127" s="5" t="s">
        <v>98</v>
      </c>
      <c r="AL127" s="5">
        <v>9</v>
      </c>
      <c r="AM127" s="5">
        <v>8</v>
      </c>
      <c r="AN127" s="9">
        <v>8</v>
      </c>
      <c r="AO127" s="9">
        <v>27</v>
      </c>
      <c r="AP127" s="9">
        <v>337.5</v>
      </c>
      <c r="AQ127" s="6" t="s">
        <v>1280</v>
      </c>
      <c r="AR127" s="151">
        <v>8</v>
      </c>
      <c r="AS127" s="151">
        <f>AR127-AN127</f>
        <v>0</v>
      </c>
      <c r="AT127" s="151"/>
      <c r="AU127" s="359"/>
      <c r="AZ127" s="305" t="str">
        <f>IF(AF127&gt;0,"Ok","Falta diligenciar presupuesto asignado")</f>
        <v>Falta diligenciar presupuesto asignado</v>
      </c>
      <c r="BA127" s="132" t="str">
        <f>IF(AI127="Stock","Es Sotock","No Stock")</f>
        <v>No Stock</v>
      </c>
      <c r="BB127" s="132" t="str">
        <f>IF(AL127=AM127,"OK","NO")</f>
        <v>NO</v>
      </c>
      <c r="BC127" s="132" t="str">
        <f>IF(AM127=AN127,"OK","NO")</f>
        <v>OK</v>
      </c>
      <c r="BD127" s="374" t="str">
        <f>IF(AND(BB127="OK",BC127="OK",AI127="Stock"),"Stock OK","N/A o problema por ser Stock")</f>
        <v>N/A o problema por ser Stock</v>
      </c>
      <c r="BE127" s="365" t="e">
        <f>VLOOKUP(B127,[1]Gastos!$A$11:$R$4776,17,FALSE)</f>
        <v>#N/A</v>
      </c>
      <c r="BF127" s="365">
        <f>IF(ISERROR(BE127), 0, BE127)</f>
        <v>0</v>
      </c>
      <c r="BG127" s="405"/>
      <c r="BJ127" s="132" t="str">
        <f>IF(AND(BB127="OK",BC127="OK",AI127&lt;&gt;"Stock"),"N/A","Ok")</f>
        <v>Ok</v>
      </c>
      <c r="BK127" s="14" t="str">
        <f>IF(AU127&lt;AN127,"Meta 2025 menor que meta 2024","Meta 2025 mayor o igual a meta 2024")</f>
        <v>Meta 2025 menor que meta 2024</v>
      </c>
      <c r="BL127" s="1" t="s">
        <v>3836</v>
      </c>
      <c r="BM127" s="1" t="s">
        <v>3836</v>
      </c>
    </row>
    <row r="128" spans="1:65" s="1" customFormat="1" ht="20.100000000000001" hidden="1" customHeight="1" x14ac:dyDescent="0.25">
      <c r="A128" s="14" t="str">
        <f>+D128&amp;F128</f>
        <v>0206-0101</v>
      </c>
      <c r="B128" s="14" t="str">
        <f>+D128&amp;Q128</f>
        <v>0206-0104</v>
      </c>
      <c r="C128" s="1" t="s">
        <v>71</v>
      </c>
      <c r="D128" s="5" t="s">
        <v>1357</v>
      </c>
      <c r="E128" s="6" t="s">
        <v>1358</v>
      </c>
      <c r="F128" s="341" t="str">
        <f>VLOOKUP($B128,'producto-objetivo'!$A:$G,4,0)</f>
        <v>01</v>
      </c>
      <c r="G128" s="6" t="str">
        <f>VLOOKUP($B128,'producto-objetivo'!$A:$G,5,0)</f>
        <v>Mejorar efectividad de la gestión pensional del distrito capital</v>
      </c>
      <c r="H128" s="124" t="str">
        <f>_xlfn.XLOOKUP($A128,'indicador-objetivo'!$A:$A,'indicador-objetivo'!F:F,"DATO NO ENCONTRADO",0)</f>
        <v>1</v>
      </c>
      <c r="I128" s="124" t="str">
        <f>_xlfn.XLOOKUP($A128,'indicador-objetivo'!$A:$A,'indicador-objetivo'!G:G,"DATO NO ENCONTRADO",0)</f>
        <v>Porcentaje de cobertura de pensionados del distrito atendidos por el FONCEP</v>
      </c>
      <c r="J128" s="124" t="str">
        <f>_xlfn.XLOOKUP($A128,'indicador-objetivo'!$A:$A,'indicador-objetivo'!H:H,"DATO NO ENCONTRADO",0)</f>
        <v>Capacidad</v>
      </c>
      <c r="K128" s="124" t="str">
        <f>_xlfn.XLOOKUP($A128,'indicador-objetivo'!$A:$A,'indicador-objetivo'!I:I,"DATO NO ENCONTRADO",0)</f>
        <v>Anual</v>
      </c>
      <c r="L128" s="442" t="str">
        <f>_xlfn.XLOOKUP($A128,'indicador-objetivo'!$A:$A,'indicador-objetivo'!J:J,"DATO NO ENCONTRADO",0)</f>
        <v>%</v>
      </c>
      <c r="M128" s="186">
        <f>_xlfn.XLOOKUP($A128,'indicador-objetivo'!$A:$A,'indicador-objetivo'!K:K,"DATO NO ENCONTRADO",0)</f>
        <v>38</v>
      </c>
      <c r="N128" s="186">
        <f>_xlfn.XLOOKUP($A128,'indicador-objetivo'!$A:$A,'indicador-objetivo'!L:L,"DATO NO ENCONTRADO",0)</f>
        <v>100</v>
      </c>
      <c r="O128" s="186">
        <f>_xlfn.XLOOKUP($A128,'indicador-objetivo'!$A:$A,'indicador-objetivo'!M:M,"DATO NO ENCONTRADO",0)</f>
        <v>40</v>
      </c>
      <c r="P128" s="144"/>
      <c r="Q128" s="326" t="s">
        <v>104</v>
      </c>
      <c r="R128" s="6" t="s">
        <v>1369</v>
      </c>
      <c r="S128" s="8">
        <v>1206.1722460000001</v>
      </c>
      <c r="T128" s="9">
        <v>1206.1722460000001</v>
      </c>
      <c r="U128" s="9">
        <v>377.38241399999998</v>
      </c>
      <c r="V128" s="9">
        <v>285.80825399999998</v>
      </c>
      <c r="W128" s="7" t="s">
        <v>156</v>
      </c>
      <c r="X128" s="7" t="s">
        <v>94</v>
      </c>
      <c r="Y128" s="7" t="s">
        <v>94</v>
      </c>
      <c r="Z128" s="7" t="s">
        <v>94</v>
      </c>
      <c r="AA128" s="7" t="s">
        <v>94</v>
      </c>
      <c r="AB128" s="7" t="s">
        <v>94</v>
      </c>
      <c r="AC128" s="151">
        <v>5528</v>
      </c>
      <c r="AD128" s="167">
        <f>AC128-T128</f>
        <v>4321.8277539999999</v>
      </c>
      <c r="AE128" s="168">
        <f>AC128/T128-1</f>
        <v>3.5830933503339786</v>
      </c>
      <c r="AF128" s="351">
        <f>IF(AND(AC128="",AD128="",AD128=""),0,BF128)</f>
        <v>5246948000</v>
      </c>
      <c r="AG128" s="7">
        <v>4</v>
      </c>
      <c r="AH128" s="6" t="s">
        <v>1370</v>
      </c>
      <c r="AI128" s="5" t="s">
        <v>153</v>
      </c>
      <c r="AJ128" s="5" t="s">
        <v>148</v>
      </c>
      <c r="AK128" s="5" t="s">
        <v>149</v>
      </c>
      <c r="AL128" s="5">
        <v>80</v>
      </c>
      <c r="AM128" s="5">
        <v>100</v>
      </c>
      <c r="AN128" s="9">
        <v>91</v>
      </c>
      <c r="AO128" s="9">
        <v>85</v>
      </c>
      <c r="AP128" s="9">
        <v>93.406593406593402</v>
      </c>
      <c r="AQ128" s="6" t="s">
        <v>1371</v>
      </c>
      <c r="AR128" s="151">
        <v>92</v>
      </c>
      <c r="AS128" s="469">
        <f>AR128-AN128</f>
        <v>1</v>
      </c>
      <c r="AT128" s="473">
        <f>AR128/AN128-1</f>
        <v>1.098901098901095E-2</v>
      </c>
      <c r="AU128" s="475"/>
      <c r="AZ128" s="305" t="str">
        <f>IF(AF128&gt;0,"Ok","Falta diligenciar presupuesto asignado")</f>
        <v>Ok</v>
      </c>
      <c r="BA128" s="132" t="str">
        <f>IF(AI128="Stock","Es Sotock","No Stock")</f>
        <v>No Stock</v>
      </c>
      <c r="BB128" s="132" t="str">
        <f>IF(AL128=AM128,"OK","NO")</f>
        <v>NO</v>
      </c>
      <c r="BC128" s="132" t="str">
        <f>IF(AM128=AN128,"OK","NO")</f>
        <v>NO</v>
      </c>
      <c r="BD128" s="374" t="str">
        <f>IF(AND(BB128="OK",BC128="OK",AI128="Stock"),"Stock OK","N/A o problema por ser Stock")</f>
        <v>N/A o problema por ser Stock</v>
      </c>
      <c r="BE128" s="365">
        <f>VLOOKUP(B128,[1]Gastos!$A$11:$R$4776,17,FALSE)</f>
        <v>5246948000</v>
      </c>
      <c r="BF128" s="365">
        <f>IF(ISERROR(BE128), 0, BE128)</f>
        <v>5246948000</v>
      </c>
      <c r="BG128" s="405"/>
      <c r="BJ128" s="132" t="str">
        <f>IF(AND(BB128="OK",BC128="OK",AI128&lt;&gt;"Stock"),"N/A","Ok")</f>
        <v>Ok</v>
      </c>
      <c r="BK128" s="14" t="str">
        <f>IF(AU128&lt;AN128,"Meta 2025 menor que meta 2024","Meta 2025 mayor o igual a meta 2024")</f>
        <v>Meta 2025 menor que meta 2024</v>
      </c>
      <c r="BL128" s="1" t="s">
        <v>3836</v>
      </c>
      <c r="BM128" s="1" t="s">
        <v>3836</v>
      </c>
    </row>
    <row r="129" spans="1:600" s="1" customFormat="1" ht="20.100000000000001" hidden="1" customHeight="1" x14ac:dyDescent="0.25">
      <c r="A129" s="14" t="str">
        <f>+D129&amp;F129</f>
        <v>0208-0107</v>
      </c>
      <c r="B129" s="14" t="str">
        <f>+D129&amp;Q129</f>
        <v>0208-0103</v>
      </c>
      <c r="C129" s="1" t="s">
        <v>70</v>
      </c>
      <c r="D129" s="5" t="s">
        <v>1379</v>
      </c>
      <c r="E129" s="6" t="s">
        <v>1380</v>
      </c>
      <c r="F129" s="341" t="str">
        <f>VLOOKUP($B129,'producto-objetivo'!$A:$G,4,0)</f>
        <v>07</v>
      </c>
      <c r="G129" s="6" t="str">
        <f>VLOOKUP($B129,'producto-objetivo'!$A:$G,5,0)</f>
        <v>Contribuir a la formalización de la propiedad a través de la entrega gratuita de títulos de propiedad predios estrato 1 y 2 en barrios de origen informal.</v>
      </c>
      <c r="H129" s="124" t="str">
        <f>_xlfn.XLOOKUP($A129,'indicador-objetivo'!$A:$A,'indicador-objetivo'!F:F,"DATO NO ENCONTRADO",0)</f>
        <v>5</v>
      </c>
      <c r="I129" s="124" t="str">
        <f>_xlfn.XLOOKUP($A129,'indicador-objetivo'!$A:$A,'indicador-objetivo'!G:G,"DATO NO ENCONTRADO",0)</f>
        <v>Número de hogares beneficiados con la entrega de títulos de propiedad</v>
      </c>
      <c r="J129" s="124" t="str">
        <f>_xlfn.XLOOKUP($A129,'indicador-objetivo'!$A:$A,'indicador-objetivo'!H:H,"DATO NO ENCONTRADO",0)</f>
        <v>Acumulado</v>
      </c>
      <c r="K129" s="124" t="str">
        <f>_xlfn.XLOOKUP($A129,'indicador-objetivo'!$A:$A,'indicador-objetivo'!I:I,"DATO NO ENCONTRADO",0)</f>
        <v>Mensual</v>
      </c>
      <c r="L129" s="442" t="str">
        <f>_xlfn.XLOOKUP($A129,'indicador-objetivo'!$A:$A,'indicador-objetivo'!J:J,"DATO NO ENCONTRADO",0)</f>
        <v>VAL</v>
      </c>
      <c r="M129" s="186">
        <f>_xlfn.XLOOKUP($A129,'indicador-objetivo'!$A:$A,'indicador-objetivo'!K:K,"DATO NO ENCONTRADO",0)</f>
        <v>3129</v>
      </c>
      <c r="N129" s="186">
        <f>_xlfn.XLOOKUP($A129,'indicador-objetivo'!$A:$A,'indicador-objetivo'!L:L,"DATO NO ENCONTRADO",0)</f>
        <v>7820</v>
      </c>
      <c r="O129" s="186">
        <f>_xlfn.XLOOKUP($A129,'indicador-objetivo'!$A:$A,'indicador-objetivo'!M:M,"DATO NO ENCONTRADO",0)</f>
        <v>120</v>
      </c>
      <c r="P129" s="144"/>
      <c r="Q129" s="326" t="s">
        <v>100</v>
      </c>
      <c r="R129" s="6" t="s">
        <v>1387</v>
      </c>
      <c r="S129" s="9">
        <v>5170.9349110000003</v>
      </c>
      <c r="T129" s="9">
        <v>5170.9349110000003</v>
      </c>
      <c r="U129" s="9">
        <v>2095.4536109999999</v>
      </c>
      <c r="V129" s="9">
        <v>1124.3547920000001</v>
      </c>
      <c r="W129" s="7" t="s">
        <v>94</v>
      </c>
      <c r="X129" s="7" t="s">
        <v>94</v>
      </c>
      <c r="Y129" s="7" t="s">
        <v>94</v>
      </c>
      <c r="Z129" s="7" t="s">
        <v>94</v>
      </c>
      <c r="AA129" s="7" t="s">
        <v>94</v>
      </c>
      <c r="AB129" s="7" t="s">
        <v>94</v>
      </c>
      <c r="AC129" s="9">
        <v>12031</v>
      </c>
      <c r="AD129" s="167">
        <f>AC129-S129</f>
        <v>6860.0650889999997</v>
      </c>
      <c r="AE129" s="168">
        <f>AC129/S129-1</f>
        <v>1.3266585650511198</v>
      </c>
      <c r="AF129" s="351">
        <f>IF(AND(AC129="",AD129="",AD129=""),0,BF129)</f>
        <v>1515515000</v>
      </c>
      <c r="AG129" s="7">
        <v>4</v>
      </c>
      <c r="AH129" s="6" t="s">
        <v>1388</v>
      </c>
      <c r="AI129" s="5" t="s">
        <v>96</v>
      </c>
      <c r="AJ129" s="5" t="s">
        <v>97</v>
      </c>
      <c r="AK129" s="5" t="s">
        <v>98</v>
      </c>
      <c r="AL129" s="5">
        <v>3129</v>
      </c>
      <c r="AM129" s="5">
        <v>7820</v>
      </c>
      <c r="AN129" s="9">
        <v>120</v>
      </c>
      <c r="AO129" s="9">
        <v>20</v>
      </c>
      <c r="AP129" s="9">
        <v>16.6666666666667</v>
      </c>
      <c r="AQ129" s="6" t="s">
        <v>1386</v>
      </c>
      <c r="AR129" s="467">
        <v>800</v>
      </c>
      <c r="AS129" s="151">
        <f>AR129-AN129</f>
        <v>680</v>
      </c>
      <c r="AT129" s="199">
        <f>AR129/AN129-1</f>
        <v>5.666666666666667</v>
      </c>
      <c r="AU129" s="362"/>
      <c r="AZ129" s="305" t="str">
        <f>IF(AF129&gt;0,"Ok","Falta diligenciar presupuesto asignado")</f>
        <v>Ok</v>
      </c>
      <c r="BA129" s="132" t="str">
        <f>IF(AI129="Stock","Es Sotock","No Stock")</f>
        <v>No Stock</v>
      </c>
      <c r="BB129" s="132" t="str">
        <f>IF(AL129=AM129,"OK","NO")</f>
        <v>NO</v>
      </c>
      <c r="BC129" s="132" t="str">
        <f>IF(AM129=AN129,"OK","NO")</f>
        <v>NO</v>
      </c>
      <c r="BD129" s="374" t="str">
        <f>IF(AND(BB129="OK",BC129="OK",AI129="Stock"),"Stock OK","N/A o problema por ser Stock")</f>
        <v>N/A o problema por ser Stock</v>
      </c>
      <c r="BE129" s="365">
        <f>VLOOKUP(B129,[1]Gastos!$A$11:$R$4776,17,FALSE)</f>
        <v>1515515000</v>
      </c>
      <c r="BF129" s="365">
        <f>IF(ISERROR(BE129), 0, BE129)</f>
        <v>1515515000</v>
      </c>
      <c r="BG129" s="405"/>
      <c r="BJ129" s="132" t="str">
        <f>IF(AND(BB129="OK",BC129="OK",AI129&lt;&gt;"Stock"),"N/A","Ok")</f>
        <v>Ok</v>
      </c>
      <c r="BK129" s="14" t="str">
        <f>IF(AU129&lt;AN129,"Meta 2025 menor que meta 2024","Meta 2025 mayor o igual a meta 2024")</f>
        <v>Meta 2025 menor que meta 2024</v>
      </c>
      <c r="BL129" s="1" t="s">
        <v>3836</v>
      </c>
      <c r="BM129" s="1" t="s">
        <v>3836</v>
      </c>
    </row>
    <row r="130" spans="1:600" s="1" customFormat="1" ht="20.100000000000001" hidden="1" customHeight="1" x14ac:dyDescent="0.25">
      <c r="A130" s="14" t="str">
        <f>+D130&amp;F130</f>
        <v>0213-0105</v>
      </c>
      <c r="B130" s="14" t="str">
        <f>+D130&amp;Q130</f>
        <v>0213-0102</v>
      </c>
      <c r="C130" s="1" t="s">
        <v>65</v>
      </c>
      <c r="D130" s="5" t="s">
        <v>575</v>
      </c>
      <c r="E130" s="6" t="s">
        <v>576</v>
      </c>
      <c r="F130" s="341" t="str">
        <f>VLOOKUP($B130,'producto-objetivo'!$A:$G,4,0)</f>
        <v>05</v>
      </c>
      <c r="G130" s="6" t="str">
        <f>VLOOKUP($B130,'producto-objetivo'!$A:$G,5,0)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130" s="124" t="str">
        <f>_xlfn.XLOOKUP($A130,'indicador-objetivo'!$A:$A,'indicador-objetivo'!F:F,"DATO NO ENCONTRADO",0)</f>
        <v>2</v>
      </c>
      <c r="I130" s="124" t="str">
        <f>_xlfn.XLOOKUP($A130,'indicador-objetivo'!$A:$A,'indicador-objetivo'!G:G,"DATO NO ENCONTRADO",0)</f>
        <v>Porcentaje de incremento de la población que ha participado en el reconocimiento, visibilización y sostenibilidad del patrimonio cultural de la ciudad.</v>
      </c>
      <c r="J130" s="124" t="str">
        <f>_xlfn.XLOOKUP($A130,'indicador-objetivo'!$A:$A,'indicador-objetivo'!H:H,"DATO NO ENCONTRADO",0)</f>
        <v>Acumulado</v>
      </c>
      <c r="K130" s="124" t="str">
        <f>_xlfn.XLOOKUP($A130,'indicador-objetivo'!$A:$A,'indicador-objetivo'!I:I,"DATO NO ENCONTRADO",0)</f>
        <v>Anual</v>
      </c>
      <c r="L130" s="442" t="str">
        <f>_xlfn.XLOOKUP($A130,'indicador-objetivo'!$A:$A,'indicador-objetivo'!J:J,"DATO NO ENCONTRADO",0)</f>
        <v>%</v>
      </c>
      <c r="M130" s="186">
        <f>_xlfn.XLOOKUP($A130,'indicador-objetivo'!$A:$A,'indicador-objetivo'!K:K,"DATO NO ENCONTRADO",0)</f>
        <v>2</v>
      </c>
      <c r="N130" s="186">
        <f>_xlfn.XLOOKUP($A130,'indicador-objetivo'!$A:$A,'indicador-objetivo'!L:L,"DATO NO ENCONTRADO",0)</f>
        <v>4</v>
      </c>
      <c r="O130" s="186">
        <f>_xlfn.XLOOKUP($A130,'indicador-objetivo'!$A:$A,'indicador-objetivo'!M:M,"DATO NO ENCONTRADO",0)</f>
        <v>1</v>
      </c>
      <c r="P130" s="144"/>
      <c r="Q130" s="326" t="s">
        <v>110</v>
      </c>
      <c r="R130" s="6" t="s">
        <v>608</v>
      </c>
      <c r="S130" s="9">
        <v>0</v>
      </c>
      <c r="T130" s="9">
        <v>0</v>
      </c>
      <c r="U130" s="9">
        <v>0</v>
      </c>
      <c r="V130" s="9">
        <v>0</v>
      </c>
      <c r="W130" s="7">
        <v>0</v>
      </c>
      <c r="X130" s="7">
        <v>0</v>
      </c>
      <c r="Y130" s="7">
        <v>0</v>
      </c>
      <c r="Z130" s="7">
        <v>0</v>
      </c>
      <c r="AA130" s="7">
        <v>0</v>
      </c>
      <c r="AB130" s="7">
        <v>0</v>
      </c>
      <c r="AC130" s="151"/>
      <c r="AD130" s="167"/>
      <c r="AE130" s="168"/>
      <c r="AF130" s="351">
        <f>IF(AND(AC130="",AD130="",AD130=""),0,BF130)</f>
        <v>0</v>
      </c>
      <c r="AG130" s="7">
        <v>4</v>
      </c>
      <c r="AH130" s="6" t="s">
        <v>1400</v>
      </c>
      <c r="AI130" s="5" t="s">
        <v>144</v>
      </c>
      <c r="AJ130" s="5" t="s">
        <v>148</v>
      </c>
      <c r="AK130" s="5" t="s">
        <v>149</v>
      </c>
      <c r="AL130" s="5">
        <v>100</v>
      </c>
      <c r="AM130" s="5">
        <v>100</v>
      </c>
      <c r="AN130" s="9">
        <v>100</v>
      </c>
      <c r="AO130" s="9">
        <v>100</v>
      </c>
      <c r="AP130" s="9">
        <v>100</v>
      </c>
      <c r="AQ130" s="6" t="s">
        <v>1401</v>
      </c>
      <c r="AR130" s="246">
        <v>100</v>
      </c>
      <c r="AS130" s="151">
        <f>AR130-AN130</f>
        <v>0</v>
      </c>
      <c r="AT130" s="199">
        <f>AR130/AN130-1</f>
        <v>0</v>
      </c>
      <c r="AU130" s="362"/>
      <c r="AZ130" s="305" t="str">
        <f>IF(AF130&gt;0,"Ok","Falta diligenciar presupuesto asignado")</f>
        <v>Falta diligenciar presupuesto asignado</v>
      </c>
      <c r="BA130" s="132" t="str">
        <f>IF(AI130="Stock","Es Sotock","No Stock")</f>
        <v>Es Sotock</v>
      </c>
      <c r="BB130" s="132" t="str">
        <f>IF(AL130=AM130,"OK","NO")</f>
        <v>OK</v>
      </c>
      <c r="BC130" s="132" t="str">
        <f>IF(AM130=AN130,"OK","NO")</f>
        <v>OK</v>
      </c>
      <c r="BD130" s="374" t="str">
        <f>IF(AND(BB130="OK",BC130="OK",AI130="Stock"),"Stock OK","N/A o problema por ser Stock")</f>
        <v>Stock OK</v>
      </c>
      <c r="BE130" s="365">
        <f>VLOOKUP(B130,[1]Gastos!$A$11:$R$4776,17,FALSE)</f>
        <v>2321000</v>
      </c>
      <c r="BF130" s="365">
        <f>IF(ISERROR(BE130), 0, BE130)</f>
        <v>2321000</v>
      </c>
      <c r="BG130" s="405"/>
      <c r="BJ130" s="132" t="str">
        <f>IF(AND(BB130="OK",BC130="OK",AI130&lt;&gt;"Stock"),"N/A","Ok")</f>
        <v>Ok</v>
      </c>
      <c r="BK130" s="14" t="str">
        <f>IF(AU130&lt;AN130,"Meta 2025 menor que meta 2024","Meta 2025 mayor o igual a meta 2024")</f>
        <v>Meta 2025 menor que meta 2024</v>
      </c>
      <c r="BL130" s="1" t="s">
        <v>3836</v>
      </c>
      <c r="BM130" s="1" t="s">
        <v>3836</v>
      </c>
    </row>
    <row r="131" spans="1:600" s="1" customFormat="1" ht="20.100000000000001" hidden="1" customHeight="1" x14ac:dyDescent="0.25">
      <c r="A131" s="14" t="str">
        <f>+D131&amp;F131</f>
        <v>0215-0101</v>
      </c>
      <c r="B131" s="14" t="str">
        <f>+D131&amp;Q131</f>
        <v>0215-0102</v>
      </c>
      <c r="C131" s="1" t="s">
        <v>65</v>
      </c>
      <c r="D131" s="5" t="s">
        <v>580</v>
      </c>
      <c r="E131" s="6" t="s">
        <v>581</v>
      </c>
      <c r="F131" s="341" t="str">
        <f>VLOOKUP($B131,'producto-objetivo'!$A:$G,4,0)</f>
        <v>01</v>
      </c>
      <c r="G131" s="6" t="str">
        <f>VLOOKUP($B131,'producto-objetivo'!$A:$G,5,0)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31" s="124" t="str">
        <f>_xlfn.XLOOKUP($A131,'indicador-objetivo'!$A:$A,'indicador-objetivo'!F:F,"DATO NO ENCONTRADO",0)</f>
        <v>1</v>
      </c>
      <c r="I131" s="124" t="str">
        <f>_xlfn.XLOOKUP($A131,'indicador-objetivo'!$A:$A,'indicador-objetivo'!G:G,"DATO NO ENCONTRADO",0)</f>
        <v>Porcentaje de incremento participantes en prácticas culturales y artisticas ofrecidas</v>
      </c>
      <c r="J131" s="124" t="str">
        <f>_xlfn.XLOOKUP($A131,'indicador-objetivo'!$A:$A,'indicador-objetivo'!H:H,"DATO NO ENCONTRADO",0)</f>
        <v>Capacidad</v>
      </c>
      <c r="K131" s="124" t="str">
        <f>_xlfn.XLOOKUP($A131,'indicador-objetivo'!$A:$A,'indicador-objetivo'!I:I,"DATO NO ENCONTRADO",0)</f>
        <v>Anual</v>
      </c>
      <c r="L131" s="442" t="str">
        <f>_xlfn.XLOOKUP($A131,'indicador-objetivo'!$A:$A,'indicador-objetivo'!J:J,"DATO NO ENCONTRADO",0)</f>
        <v>%</v>
      </c>
      <c r="M131" s="186">
        <f>_xlfn.XLOOKUP($A131,'indicador-objetivo'!$A:$A,'indicador-objetivo'!K:K,"DATO NO ENCONTRADO",0)</f>
        <v>1</v>
      </c>
      <c r="N131" s="186">
        <f>_xlfn.XLOOKUP($A131,'indicador-objetivo'!$A:$A,'indicador-objetivo'!L:L,"DATO NO ENCONTRADO",0)</f>
        <v>11</v>
      </c>
      <c r="O131" s="186">
        <f>_xlfn.XLOOKUP($A131,'indicador-objetivo'!$A:$A,'indicador-objetivo'!M:M,"DATO NO ENCONTRADO",0)</f>
        <v>2</v>
      </c>
      <c r="P131" s="144"/>
      <c r="Q131" s="326" t="s">
        <v>110</v>
      </c>
      <c r="R131" s="6" t="s">
        <v>611</v>
      </c>
      <c r="S131" s="9">
        <v>0</v>
      </c>
      <c r="T131" s="9">
        <v>0</v>
      </c>
      <c r="U131" s="9">
        <v>0</v>
      </c>
      <c r="V131" s="9">
        <v>0</v>
      </c>
      <c r="W131" s="7">
        <v>0</v>
      </c>
      <c r="X131" s="7">
        <v>0</v>
      </c>
      <c r="Y131" s="7">
        <v>0</v>
      </c>
      <c r="Z131" s="7">
        <v>0</v>
      </c>
      <c r="AA131" s="7">
        <v>0</v>
      </c>
      <c r="AB131" s="7">
        <v>0</v>
      </c>
      <c r="AC131" s="151"/>
      <c r="AD131" s="167"/>
      <c r="AE131" s="168"/>
      <c r="AF131" s="351">
        <f>IF(AND(AC131="",AD131="",AD131=""),0,BF131)</f>
        <v>0</v>
      </c>
      <c r="AG131" s="7">
        <v>4</v>
      </c>
      <c r="AH131" s="6" t="s">
        <v>1402</v>
      </c>
      <c r="AI131" s="5" t="s">
        <v>96</v>
      </c>
      <c r="AJ131" s="5" t="s">
        <v>148</v>
      </c>
      <c r="AK131" s="5" t="s">
        <v>98</v>
      </c>
      <c r="AL131" s="5">
        <v>603</v>
      </c>
      <c r="AM131" s="5">
        <v>5483</v>
      </c>
      <c r="AN131" s="9">
        <v>524</v>
      </c>
      <c r="AO131" s="9">
        <v>27</v>
      </c>
      <c r="AP131" s="9">
        <v>5.1526717557251898</v>
      </c>
      <c r="AQ131" s="6" t="s">
        <v>1403</v>
      </c>
      <c r="AR131" s="151">
        <v>529</v>
      </c>
      <c r="AS131" s="151">
        <f>AR131-AN131</f>
        <v>5</v>
      </c>
      <c r="AT131" s="199">
        <f>AR131/AN131-1</f>
        <v>9.5419847328244156E-3</v>
      </c>
      <c r="AU131" s="362"/>
      <c r="AV131" s="45"/>
      <c r="AY131" s="45"/>
      <c r="AZ131" s="305" t="str">
        <f>IF(AF131&gt;0,"Ok","Falta diligenciar presupuesto asignado")</f>
        <v>Falta diligenciar presupuesto asignado</v>
      </c>
      <c r="BA131" s="132" t="str">
        <f>IF(AI131="Stock","Es Sotock","No Stock")</f>
        <v>No Stock</v>
      </c>
      <c r="BB131" s="132" t="str">
        <f>IF(AL131=AM131,"OK","NO")</f>
        <v>NO</v>
      </c>
      <c r="BC131" s="132" t="str">
        <f>IF(AM131=AN131,"OK","NO")</f>
        <v>NO</v>
      </c>
      <c r="BD131" s="374" t="str">
        <f>IF(AND(BB131="OK",BC131="OK",AI131="Stock"),"Stock OK","N/A o problema por ser Stock")</f>
        <v>N/A o problema por ser Stock</v>
      </c>
      <c r="BE131" s="365">
        <f>VLOOKUP(B131,[1]Gastos!$A$11:$R$4776,17,FALSE)</f>
        <v>1000000000</v>
      </c>
      <c r="BF131" s="365">
        <f>IF(ISERROR(BE131), 0, BE131)</f>
        <v>1000000000</v>
      </c>
      <c r="BG131" s="405"/>
      <c r="BH131" s="45"/>
      <c r="BI131" s="45"/>
      <c r="BJ131" s="132" t="str">
        <f>IF(AND(BB131="OK",BC131="OK",AI131&lt;&gt;"Stock"),"N/A","Ok")</f>
        <v>Ok</v>
      </c>
      <c r="BK131" s="14" t="str">
        <f>IF(AU131&lt;AN131,"Meta 2025 menor que meta 2024","Meta 2025 mayor o igual a meta 2024")</f>
        <v>Meta 2025 menor que meta 2024</v>
      </c>
      <c r="BL131" s="1" t="s">
        <v>3836</v>
      </c>
      <c r="BM131" s="1" t="s">
        <v>3836</v>
      </c>
    </row>
    <row r="132" spans="1:600" s="1" customFormat="1" ht="20.100000000000001" hidden="1" customHeight="1" x14ac:dyDescent="0.25">
      <c r="A132" s="14" t="str">
        <f>+D132&amp;F132</f>
        <v>0216-0101</v>
      </c>
      <c r="B132" s="14" t="str">
        <f>+D132&amp;Q132</f>
        <v>0216-0104</v>
      </c>
      <c r="C132" s="1" t="s">
        <v>65</v>
      </c>
      <c r="D132" s="5" t="s">
        <v>585</v>
      </c>
      <c r="E132" s="6" t="s">
        <v>586</v>
      </c>
      <c r="F132" s="341" t="str">
        <f>VLOOKUP($B132,'producto-objetivo'!$A:$G,4,0)</f>
        <v>01</v>
      </c>
      <c r="G132" s="6" t="str">
        <f>VLOOKUP($B132,'producto-objetivo'!$A:$G,5,0)</f>
        <v>Incrementar el acceso de la ciudadanía a la música sinfónica,</v>
      </c>
      <c r="H132" s="124" t="str">
        <f>_xlfn.XLOOKUP($A132,'indicador-objetivo'!$A:$A,'indicador-objetivo'!F:F,"DATO NO ENCONTRADO",0)</f>
        <v>1</v>
      </c>
      <c r="I132" s="124" t="str">
        <f>_xlfn.XLOOKUP($A132,'indicador-objetivo'!$A:$A,'indicador-objetivo'!G:G,"DATO NO ENCONTRADO",0)</f>
        <v>Porcentaje de personas asistentes a servicios culturales ofrecidos por la OFB y en alianza con el sector público y privado.</v>
      </c>
      <c r="J132" s="124" t="str">
        <f>_xlfn.XLOOKUP($A132,'indicador-objetivo'!$A:$A,'indicador-objetivo'!H:H,"DATO NO ENCONTRADO",0)</f>
        <v>Acumulado</v>
      </c>
      <c r="K132" s="124" t="str">
        <f>_xlfn.XLOOKUP($A132,'indicador-objetivo'!$A:$A,'indicador-objetivo'!I:I,"DATO NO ENCONTRADO",0)</f>
        <v>Anual</v>
      </c>
      <c r="L132" s="442" t="str">
        <f>_xlfn.XLOOKUP($A132,'indicador-objetivo'!$A:$A,'indicador-objetivo'!J:J,"DATO NO ENCONTRADO",0)</f>
        <v>%</v>
      </c>
      <c r="M132" s="186">
        <f>_xlfn.XLOOKUP($A132,'indicador-objetivo'!$A:$A,'indicador-objetivo'!K:K,"DATO NO ENCONTRADO",0)</f>
        <v>22</v>
      </c>
      <c r="N132" s="186">
        <f>_xlfn.XLOOKUP($A132,'indicador-objetivo'!$A:$A,'indicador-objetivo'!L:L,"DATO NO ENCONTRADO",0)</f>
        <v>11</v>
      </c>
      <c r="O132" s="186">
        <f>_xlfn.XLOOKUP($A132,'indicador-objetivo'!$A:$A,'indicador-objetivo'!M:M,"DATO NO ENCONTRADO",0)</f>
        <v>2</v>
      </c>
      <c r="P132" s="144"/>
      <c r="Q132" s="326" t="s">
        <v>104</v>
      </c>
      <c r="R132" s="6" t="s">
        <v>1404</v>
      </c>
      <c r="S132" s="9">
        <v>10530.904258</v>
      </c>
      <c r="T132" s="9">
        <v>10530.904258</v>
      </c>
      <c r="U132" s="9">
        <v>9812.8579840000002</v>
      </c>
      <c r="V132" s="9">
        <v>3796.4932039999999</v>
      </c>
      <c r="W132" s="7" t="s">
        <v>156</v>
      </c>
      <c r="X132" s="7" t="s">
        <v>94</v>
      </c>
      <c r="Y132" s="7" t="s">
        <v>156</v>
      </c>
      <c r="Z132" s="7" t="s">
        <v>94</v>
      </c>
      <c r="AA132" s="7" t="s">
        <v>94</v>
      </c>
      <c r="AB132" s="7" t="s">
        <v>94</v>
      </c>
      <c r="AC132" s="9"/>
      <c r="AD132" s="167">
        <f>AC132-T132</f>
        <v>-10530.904258</v>
      </c>
      <c r="AE132" s="168">
        <f>AC132/T132-1</f>
        <v>-1</v>
      </c>
      <c r="AF132" s="351">
        <f>IF(AND(AC132="",AD132="",AD132=""),0,BF132)</f>
        <v>0</v>
      </c>
      <c r="AG132" s="7">
        <v>4</v>
      </c>
      <c r="AH132" s="6" t="s">
        <v>1405</v>
      </c>
      <c r="AI132" s="5" t="s">
        <v>144</v>
      </c>
      <c r="AJ132" s="5" t="s">
        <v>145</v>
      </c>
      <c r="AK132" s="5" t="s">
        <v>98</v>
      </c>
      <c r="AL132" s="5">
        <v>156</v>
      </c>
      <c r="AM132" s="5">
        <v>156</v>
      </c>
      <c r="AN132" s="9">
        <v>156</v>
      </c>
      <c r="AO132" s="9"/>
      <c r="AP132" s="9"/>
      <c r="AQ132" s="6" t="s">
        <v>1406</v>
      </c>
      <c r="AR132" s="151">
        <v>156</v>
      </c>
      <c r="AS132" s="151">
        <f>AR132-AN132</f>
        <v>0</v>
      </c>
      <c r="AT132" s="199">
        <f>AR132/AN132-1</f>
        <v>0</v>
      </c>
      <c r="AU132" s="362"/>
      <c r="AZ132" s="305" t="str">
        <f>IF(AF132&gt;0,"Ok","Falta diligenciar presupuesto asignado")</f>
        <v>Falta diligenciar presupuesto asignado</v>
      </c>
      <c r="BA132" s="132" t="str">
        <f>IF(AI132="Stock","Es Sotock","No Stock")</f>
        <v>Es Sotock</v>
      </c>
      <c r="BB132" s="132" t="str">
        <f>IF(AL132=AM132,"OK","NO")</f>
        <v>OK</v>
      </c>
      <c r="BC132" s="132" t="str">
        <f>IF(AM132=AN132,"OK","NO")</f>
        <v>OK</v>
      </c>
      <c r="BD132" s="374" t="str">
        <f>IF(AND(BB132="OK",BC132="OK",AI132="Stock"),"Stock OK","N/A o problema por ser Stock")</f>
        <v>Stock OK</v>
      </c>
      <c r="BE132" s="365" t="e">
        <f>VLOOKUP(B132,[1]Gastos!$A$11:$R$4776,17,FALSE)</f>
        <v>#N/A</v>
      </c>
      <c r="BF132" s="365">
        <f>IF(ISERROR(BE132), 0, BE132)</f>
        <v>0</v>
      </c>
      <c r="BG132" s="405"/>
      <c r="BJ132" s="132" t="str">
        <f>IF(AND(BB132="OK",BC132="OK",AI132&lt;&gt;"Stock"),"N/A","Ok")</f>
        <v>Ok</v>
      </c>
      <c r="BK132" s="14" t="str">
        <f>IF(AU132&lt;AN132,"Meta 2025 menor que meta 2024","Meta 2025 mayor o igual a meta 2024")</f>
        <v>Meta 2025 menor que meta 2024</v>
      </c>
      <c r="BL132" s="1" t="s">
        <v>3836</v>
      </c>
      <c r="BM132" s="1" t="s">
        <v>3836</v>
      </c>
    </row>
    <row r="133" spans="1:600" s="1" customFormat="1" ht="20.100000000000001" hidden="1" customHeight="1" x14ac:dyDescent="0.25">
      <c r="A133" s="14" t="str">
        <f>+D133&amp;F133</f>
        <v>0214-0103</v>
      </c>
      <c r="B133" s="14" t="str">
        <f>+D133&amp;Q133</f>
        <v>0214-0103</v>
      </c>
      <c r="C133" s="1" t="s">
        <v>72</v>
      </c>
      <c r="D133" s="5" t="s">
        <v>1475</v>
      </c>
      <c r="E133" s="6" t="s">
        <v>1476</v>
      </c>
      <c r="F133" s="341" t="str">
        <f>VLOOKUP($B133,'producto-objetivo'!$A:$G,4,0)</f>
        <v>03</v>
      </c>
      <c r="G133" s="6" t="str">
        <f>VLOOKUP($B133,'producto-objetivo'!$A:$G,5,0)</f>
        <v>Reestablecer los derechos de niñez, adolescencia y juventud en situación de vida en calle, en riesgo de habitabilidad en calle y en fragilidad social.</v>
      </c>
      <c r="H133" s="6" t="str">
        <f>_xlfn.XLOOKUP($A133,'indicador-objetivo'!$A:$A,'indicador-objetivo'!F:F,"DATO NO ENCONTRADO",0)</f>
        <v>1</v>
      </c>
      <c r="I133" s="6" t="str">
        <f>_xlfn.XLOOKUP($A133,'indicador-objetivo'!$A:$A,'indicador-objetivo'!G:G,"DATO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133" s="6" t="str">
        <f>_xlfn.XLOOKUP($A133,'indicador-objetivo'!$A:$A,'indicador-objetivo'!H:H,"DATO NO ENCONTRADO",0)</f>
        <v>Stock</v>
      </c>
      <c r="K133" s="6" t="str">
        <f>_xlfn.XLOOKUP($A133,'indicador-objetivo'!$A:$A,'indicador-objetivo'!I:I,"DATO NO ENCONTRADO",0)</f>
        <v>Mensual</v>
      </c>
      <c r="L133" s="6" t="str">
        <f>_xlfn.XLOOKUP($A133,'indicador-objetivo'!$A:$A,'indicador-objetivo'!J:J,"DATO NO ENCONTRADO",0)</f>
        <v>%</v>
      </c>
      <c r="M133" s="6">
        <f>_xlfn.XLOOKUP($A133,'indicador-objetivo'!$A:$A,'indicador-objetivo'!K:K,"DATO NO ENCONTRADO",0)</f>
        <v>8.33</v>
      </c>
      <c r="N133" s="6">
        <f>_xlfn.XLOOKUP($A133,'indicador-objetivo'!$A:$A,'indicador-objetivo'!L:L,"DATO NO ENCONTRADO",0)</f>
        <v>8.33</v>
      </c>
      <c r="O133" s="6">
        <f>_xlfn.XLOOKUP($A133,'indicador-objetivo'!$A:$A,'indicador-objetivo'!M:M,"DATO NO ENCONTRADO",0)</f>
        <v>8.33</v>
      </c>
      <c r="P133" s="144"/>
      <c r="Q133" s="326" t="s">
        <v>100</v>
      </c>
      <c r="R133" s="6" t="s">
        <v>1484</v>
      </c>
      <c r="S133" s="9">
        <v>6332.6776810000001</v>
      </c>
      <c r="T133" s="9">
        <v>6332.6776810000001</v>
      </c>
      <c r="U133" s="9">
        <v>4729.3257409999997</v>
      </c>
      <c r="V133" s="9">
        <v>1579.397023</v>
      </c>
      <c r="W133" s="7" t="s">
        <v>94</v>
      </c>
      <c r="X133" s="7" t="s">
        <v>94</v>
      </c>
      <c r="Y133" s="7" t="s">
        <v>94</v>
      </c>
      <c r="Z133" s="7" t="s">
        <v>94</v>
      </c>
      <c r="AA133" s="7" t="s">
        <v>94</v>
      </c>
      <c r="AB133" s="7" t="s">
        <v>94</v>
      </c>
      <c r="AC133" s="151">
        <v>3197</v>
      </c>
      <c r="AD133" s="167">
        <f>AC133-T133</f>
        <v>-3135.6776810000001</v>
      </c>
      <c r="AE133" s="168">
        <f>AC133/T133-1</f>
        <v>-0.49515826305324318</v>
      </c>
      <c r="AF133" s="351">
        <f>IF(AND(AC133="",AD133="",AD133=""),0,BF133)</f>
        <v>0</v>
      </c>
      <c r="AG133" s="7">
        <v>4</v>
      </c>
      <c r="AH133" s="6" t="s">
        <v>1485</v>
      </c>
      <c r="AI133" s="5" t="s">
        <v>223</v>
      </c>
      <c r="AJ133" s="5" t="s">
        <v>145</v>
      </c>
      <c r="AK133" s="5" t="s">
        <v>98</v>
      </c>
      <c r="AL133" s="5">
        <v>26</v>
      </c>
      <c r="AM133" s="5">
        <v>22</v>
      </c>
      <c r="AN133" s="9">
        <v>22</v>
      </c>
      <c r="AO133" s="9"/>
      <c r="AP133" s="9"/>
      <c r="AQ133" s="6" t="s">
        <v>1486</v>
      </c>
      <c r="AR133" s="151">
        <v>22</v>
      </c>
      <c r="AS133" s="151">
        <f>AR133-AN133</f>
        <v>0</v>
      </c>
      <c r="AT133" s="199">
        <f>AR133/AN133-1</f>
        <v>0</v>
      </c>
      <c r="AU133" s="362"/>
      <c r="AZ133" s="305" t="str">
        <f>IF(AF133&gt;0,"Ok","Falta diligenciar presupuesto asignado")</f>
        <v>Falta diligenciar presupuesto asignado</v>
      </c>
      <c r="BA133" s="132" t="str">
        <f>IF(AI133="Stock","Es Sotock","No Stock")</f>
        <v>No Stock</v>
      </c>
      <c r="BB133" s="132" t="str">
        <f>IF(AL133=AM133,"OK","NO")</f>
        <v>NO</v>
      </c>
      <c r="BC133" s="132" t="str">
        <f>IF(AM133=AN133,"OK","NO")</f>
        <v>OK</v>
      </c>
      <c r="BD133" s="374" t="str">
        <f>IF(AND(BB133="OK",BC133="OK",AI133="Stock"),"Stock OK","N/A o problema por ser Stock")</f>
        <v>N/A o problema por ser Stock</v>
      </c>
      <c r="BE133" s="365" t="e">
        <f>VLOOKUP(B133,[1]Gastos!$A$11:$R$4776,17,FALSE)</f>
        <v>#N/A</v>
      </c>
      <c r="BF133" s="365">
        <f>IF(ISERROR(BE133), 0, BE133)</f>
        <v>0</v>
      </c>
      <c r="BG133" s="405"/>
      <c r="BJ133" s="132" t="str">
        <f>IF(AND(BB133="OK",BC133="OK",AI133&lt;&gt;"Stock"),"N/A","Ok")</f>
        <v>Ok</v>
      </c>
      <c r="BK133" s="14" t="str">
        <f>IF(AU133&lt;AN133,"Meta 2025 menor que meta 2024","Meta 2025 mayor o igual a meta 2024")</f>
        <v>Meta 2025 menor que meta 2024</v>
      </c>
      <c r="BL133" s="1" t="s">
        <v>3836</v>
      </c>
      <c r="BM133" s="1" t="s">
        <v>3836</v>
      </c>
    </row>
    <row r="134" spans="1:600" s="1" customFormat="1" ht="20.100000000000001" hidden="1" customHeight="1" x14ac:dyDescent="0.25">
      <c r="A134" s="14" t="str">
        <f>+D134&amp;F134</f>
        <v>0220-0101</v>
      </c>
      <c r="B134" s="14" t="str">
        <f>+D134&amp;Q134</f>
        <v>0220-0102</v>
      </c>
      <c r="C134" s="1" t="s">
        <v>69</v>
      </c>
      <c r="D134" s="5" t="s">
        <v>1642</v>
      </c>
      <c r="E134" s="6" t="s">
        <v>1643</v>
      </c>
      <c r="F134" s="341" t="str">
        <f>VLOOKUP($B134,'producto-objetivo'!$A:$G,4,0)</f>
        <v>01</v>
      </c>
      <c r="G134" s="6" t="str">
        <f>VLOOKUP($B134,'producto-objetivo'!$A:$G,5,0)</f>
        <v>Promover la participación organizaciones sociales, comunales, de medios comunitarios y alternativos, organizaciones de propiedad horizontal e instancias de participación del distrito capital</v>
      </c>
      <c r="H134" s="6" t="str">
        <f>_xlfn.XLOOKUP($A134,'indicador-objetivo'!$A:$A,'indicador-objetivo'!F:F,"DATO NO ENCONTRADO",0)</f>
        <v>1</v>
      </c>
      <c r="I134" s="6" t="str">
        <f>_xlfn.XLOOKUP($A134,'indicador-objetivo'!$A:$A,'indicador-objetivo'!G:G,"DATO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134" s="6" t="str">
        <f>_xlfn.XLOOKUP($A134,'indicador-objetivo'!$A:$A,'indicador-objetivo'!H:H,"DATO NO ENCONTRADO",0)</f>
        <v>Stock</v>
      </c>
      <c r="K134" s="6" t="str">
        <f>_xlfn.XLOOKUP($A134,'indicador-objetivo'!$A:$A,'indicador-objetivo'!I:I,"DATO NO ENCONTRADO",0)</f>
        <v>Semestral</v>
      </c>
      <c r="L134" s="6" t="str">
        <f>_xlfn.XLOOKUP($A134,'indicador-objetivo'!$A:$A,'indicador-objetivo'!J:J,"DATO NO ENCONTRADO",0)</f>
        <v>%</v>
      </c>
      <c r="M134" s="6">
        <f>_xlfn.XLOOKUP($A134,'indicador-objetivo'!$A:$A,'indicador-objetivo'!K:K,"DATO NO ENCONTRADO",0)</f>
        <v>100</v>
      </c>
      <c r="N134" s="6">
        <f>_xlfn.XLOOKUP($A134,'indicador-objetivo'!$A:$A,'indicador-objetivo'!L:L,"DATO NO ENCONTRADO",0)</f>
        <v>100</v>
      </c>
      <c r="O134" s="6">
        <f>_xlfn.XLOOKUP($A134,'indicador-objetivo'!$A:$A,'indicador-objetivo'!M:M,"DATO NO ENCONTRADO",0)</f>
        <v>100</v>
      </c>
      <c r="P134" s="144"/>
      <c r="Q134" s="326" t="s">
        <v>110</v>
      </c>
      <c r="R134" s="6" t="s">
        <v>1651</v>
      </c>
      <c r="S134" s="8">
        <v>1737.9860000000001</v>
      </c>
      <c r="T134" s="9">
        <v>1737.9860000000001</v>
      </c>
      <c r="U134" s="9">
        <v>591.18166799999995</v>
      </c>
      <c r="V134" s="9">
        <v>172.61086700000001</v>
      </c>
      <c r="W134" s="7" t="s">
        <v>156</v>
      </c>
      <c r="X134" s="7" t="s">
        <v>94</v>
      </c>
      <c r="Y134" s="7" t="s">
        <v>156</v>
      </c>
      <c r="Z134" s="7" t="s">
        <v>94</v>
      </c>
      <c r="AA134" s="7" t="s">
        <v>156</v>
      </c>
      <c r="AB134" s="7" t="s">
        <v>94</v>
      </c>
      <c r="AC134" s="151">
        <v>7560</v>
      </c>
      <c r="AD134" s="162">
        <f>AC134-T134</f>
        <v>5822.0140000000001</v>
      </c>
      <c r="AE134" s="168">
        <f>AC134/T134-1</f>
        <v>3.3498624269700672</v>
      </c>
      <c r="AF134" s="351">
        <f>IF(AND(AC134="",AD134="",AD134=""),0,BF134)</f>
        <v>23977663000</v>
      </c>
      <c r="AG134" s="7">
        <v>4</v>
      </c>
      <c r="AH134" s="6" t="s">
        <v>1652</v>
      </c>
      <c r="AI134" s="5" t="s">
        <v>96</v>
      </c>
      <c r="AJ134" s="5" t="s">
        <v>148</v>
      </c>
      <c r="AK134" s="5" t="s">
        <v>98</v>
      </c>
      <c r="AL134" s="5">
        <v>92920</v>
      </c>
      <c r="AM134" s="5">
        <v>200000</v>
      </c>
      <c r="AN134" s="9">
        <v>20000</v>
      </c>
      <c r="AO134" s="9">
        <v>6102</v>
      </c>
      <c r="AP134" s="9">
        <v>30.51</v>
      </c>
      <c r="AQ134" s="6" t="s">
        <v>1653</v>
      </c>
      <c r="AR134" s="151">
        <v>20000</v>
      </c>
      <c r="AS134" s="151">
        <f>AR134-AN134</f>
        <v>0</v>
      </c>
      <c r="AT134" s="199">
        <f>AR134/AN134-1</f>
        <v>0</v>
      </c>
      <c r="AU134" s="362"/>
      <c r="AZ134" s="305" t="str">
        <f>IF(AF134&gt;0,"Ok","Falta diligenciar presupuesto asignado")</f>
        <v>Ok</v>
      </c>
      <c r="BA134" s="132" t="str">
        <f>IF(AI134="Stock","Es Sotock","No Stock")</f>
        <v>No Stock</v>
      </c>
      <c r="BB134" s="132" t="str">
        <f>IF(AL134=AM134,"OK","NO")</f>
        <v>NO</v>
      </c>
      <c r="BC134" s="132" t="str">
        <f>IF(AM134=AN134,"OK","NO")</f>
        <v>NO</v>
      </c>
      <c r="BD134" s="374" t="str">
        <f>IF(AND(BB134="OK",BC134="OK",AI134="Stock"),"Stock OK","N/A o problema por ser Stock")</f>
        <v>N/A o problema por ser Stock</v>
      </c>
      <c r="BE134" s="365">
        <f>VLOOKUP(B134,[1]Gastos!$A$11:$R$4776,17,FALSE)</f>
        <v>23977663000</v>
      </c>
      <c r="BF134" s="365">
        <f>IF(ISERROR(BE134), 0, BE134)</f>
        <v>23977663000</v>
      </c>
      <c r="BG134" s="405"/>
      <c r="BJ134" s="132" t="str">
        <f>IF(AND(BB134="OK",BC134="OK",AI134&lt;&gt;"Stock"),"N/A","Ok")</f>
        <v>Ok</v>
      </c>
      <c r="BK134" s="14" t="str">
        <f>IF(AU134&lt;AN134,"Meta 2025 menor que meta 2024","Meta 2025 mayor o igual a meta 2024")</f>
        <v>Meta 2025 menor que meta 2024</v>
      </c>
      <c r="BL134" s="1" t="s">
        <v>3836</v>
      </c>
      <c r="BM134" s="1" t="s">
        <v>3836</v>
      </c>
    </row>
    <row r="135" spans="1:600" s="1" customFormat="1" ht="20.100000000000001" hidden="1" customHeight="1" x14ac:dyDescent="0.25">
      <c r="A135" s="14" t="str">
        <f>+D135&amp;F135</f>
        <v>0221-0101</v>
      </c>
      <c r="B135" s="14" t="str">
        <f>+D135&amp;Q135</f>
        <v>0221-0101</v>
      </c>
      <c r="C135" s="1" t="s">
        <v>66</v>
      </c>
      <c r="D135" s="5" t="s">
        <v>1670</v>
      </c>
      <c r="E135" s="6" t="s">
        <v>1671</v>
      </c>
      <c r="F135" s="341" t="str">
        <f>VLOOKUP($B135,'producto-objetivo'!$A:$G,4,0)</f>
        <v>01</v>
      </c>
      <c r="G135" s="6" t="str">
        <f>VLOOKUP($B135,'producto-objetivo'!$A:$G,5,0)</f>
        <v>Fortalecer el sistema turístico de Bogotá Región para responder a las principales tendencias, oportunidades y cambios que inciden en el sector</v>
      </c>
      <c r="H135" s="288" t="s">
        <v>180</v>
      </c>
      <c r="I135" s="288" t="s">
        <v>1681</v>
      </c>
      <c r="J135" s="288" t="s">
        <v>96</v>
      </c>
      <c r="K135" s="288" t="s">
        <v>258</v>
      </c>
      <c r="L135" s="288" t="s">
        <v>98</v>
      </c>
      <c r="M135" s="445">
        <v>45</v>
      </c>
      <c r="N135" s="445">
        <v>158</v>
      </c>
      <c r="O135" s="445">
        <v>21</v>
      </c>
      <c r="P135" s="144"/>
      <c r="Q135" s="326" t="s">
        <v>124</v>
      </c>
      <c r="R135" s="6" t="s">
        <v>1673</v>
      </c>
      <c r="S135" s="8">
        <v>0</v>
      </c>
      <c r="T135" s="9">
        <v>0</v>
      </c>
      <c r="U135" s="9">
        <v>0</v>
      </c>
      <c r="V135" s="9">
        <v>0</v>
      </c>
      <c r="W135" s="7">
        <v>0</v>
      </c>
      <c r="X135" s="7">
        <v>0</v>
      </c>
      <c r="Y135" s="7">
        <v>0</v>
      </c>
      <c r="Z135" s="7">
        <v>0</v>
      </c>
      <c r="AA135" s="7">
        <v>0</v>
      </c>
      <c r="AB135" s="7">
        <v>0</v>
      </c>
      <c r="AC135" s="9"/>
      <c r="AD135" s="167"/>
      <c r="AE135" s="168"/>
      <c r="AF135" s="351">
        <f>IF(AND(AC135="",AD135="",AD135=""),0,BF135)</f>
        <v>0</v>
      </c>
      <c r="AG135" s="7">
        <v>4</v>
      </c>
      <c r="AH135" s="6" t="s">
        <v>1682</v>
      </c>
      <c r="AI135" s="5" t="s">
        <v>96</v>
      </c>
      <c r="AJ135" s="5" t="s">
        <v>148</v>
      </c>
      <c r="AK135" s="5" t="s">
        <v>98</v>
      </c>
      <c r="AL135" s="5">
        <v>0</v>
      </c>
      <c r="AM135" s="5">
        <v>7415</v>
      </c>
      <c r="AN135" s="9">
        <v>515</v>
      </c>
      <c r="AO135" s="9">
        <v>215</v>
      </c>
      <c r="AP135" s="9">
        <v>41.747572815533999</v>
      </c>
      <c r="AQ135" s="6" t="s">
        <v>1683</v>
      </c>
      <c r="AR135" s="151">
        <v>900</v>
      </c>
      <c r="AS135" s="151">
        <f>AR135-AN135</f>
        <v>385</v>
      </c>
      <c r="AT135" s="199">
        <f>AR135/AN135-1</f>
        <v>0.74757281553398047</v>
      </c>
      <c r="AU135" s="362"/>
      <c r="AZ135" s="305" t="str">
        <f>IF(AF135&gt;0,"Ok","Falta diligenciar presupuesto asignado")</f>
        <v>Falta diligenciar presupuesto asignado</v>
      </c>
      <c r="BA135" s="132" t="str">
        <f>IF(AI135="Stock","Es Sotock","No Stock")</f>
        <v>No Stock</v>
      </c>
      <c r="BB135" s="132" t="str">
        <f>IF(AL135=AM135,"OK","NO")</f>
        <v>NO</v>
      </c>
      <c r="BC135" s="132" t="str">
        <f>IF(AM135=AN135,"OK","NO")</f>
        <v>NO</v>
      </c>
      <c r="BD135" s="374" t="str">
        <f>IF(AND(BB135="OK",BC135="OK",AI135="Stock"),"Stock OK","N/A o problema por ser Stock")</f>
        <v>N/A o problema por ser Stock</v>
      </c>
      <c r="BE135" s="365">
        <f>VLOOKUP(B135,[1]Gastos!$A$11:$R$4776,17,FALSE)</f>
        <v>13973826000</v>
      </c>
      <c r="BF135" s="365">
        <f>IF(ISERROR(BE135), 0, BE135)</f>
        <v>13973826000</v>
      </c>
      <c r="BG135" s="405"/>
      <c r="BJ135" s="132" t="str">
        <f>IF(AND(BB135="OK",BC135="OK",AI135&lt;&gt;"Stock"),"N/A","Ok")</f>
        <v>Ok</v>
      </c>
      <c r="BK135" s="14" t="str">
        <f>IF(AU135&lt;AN135,"Meta 2025 menor que meta 2024","Meta 2025 mayor o igual a meta 2024")</f>
        <v>Meta 2025 menor que meta 2024</v>
      </c>
    </row>
    <row r="136" spans="1:600" s="205" customFormat="1" ht="20.100000000000001" hidden="1" customHeight="1" x14ac:dyDescent="0.25">
      <c r="A136" s="14" t="str">
        <f>+D136&amp;F136</f>
        <v>0226-0102</v>
      </c>
      <c r="B136" s="14" t="str">
        <f>+D136&amp;Q136</f>
        <v>0226-0103</v>
      </c>
      <c r="C136" s="1" t="s">
        <v>71</v>
      </c>
      <c r="D136" s="5" t="s">
        <v>1743</v>
      </c>
      <c r="E136" s="6" t="s">
        <v>1744</v>
      </c>
      <c r="F136" s="341" t="str">
        <f>VLOOKUP($B136,'producto-objetivo'!$A:$G,4,0)</f>
        <v>02</v>
      </c>
      <c r="G136" s="6" t="str">
        <f>VLOOKUP($B136,'producto-objetivo'!$A:$G,5,0)</f>
        <v>Fortalecimiento de capacidad institucional a nivel meso que mejore los procesos misionales de la entidad</v>
      </c>
      <c r="H136" s="6" t="str">
        <f>_xlfn.XLOOKUP($A136,'indicador-objetivo'!$A:$A,'indicador-objetivo'!F:F,"DATO NO ENCONTRADO",0)</f>
        <v>2</v>
      </c>
      <c r="I136" s="6" t="str">
        <f>_xlfn.XLOOKUP($A136,'indicador-objetivo'!$A:$A,'indicador-objetivo'!G:G,"DATO NO ENCONTRADO",0)</f>
        <v>Porcentaje de procesos fortalecidos que mejoren la capacidad institucional para generar valor público y aumentar la confianza de la ciudadanía</v>
      </c>
      <c r="J136" s="6" t="str">
        <f>_xlfn.XLOOKUP($A136,'indicador-objetivo'!$A:$A,'indicador-objetivo'!H:H,"DATO NO ENCONTRADO",0)</f>
        <v>Stock</v>
      </c>
      <c r="K136" s="6" t="str">
        <f>_xlfn.XLOOKUP($A136,'indicador-objetivo'!$A:$A,'indicador-objetivo'!I:I,"DATO NO ENCONTRADO",0)</f>
        <v>Anual</v>
      </c>
      <c r="L136" s="6" t="str">
        <f>_xlfn.XLOOKUP($A136,'indicador-objetivo'!$A:$A,'indicador-objetivo'!J:J,"DATO NO ENCONTRADO",0)</f>
        <v>%</v>
      </c>
      <c r="M136" s="6">
        <f>_xlfn.XLOOKUP($A136,'indicador-objetivo'!$A:$A,'indicador-objetivo'!K:K,"DATO NO ENCONTRADO",0)</f>
        <v>95</v>
      </c>
      <c r="N136" s="6">
        <f>_xlfn.XLOOKUP($A136,'indicador-objetivo'!$A:$A,'indicador-objetivo'!L:L,"DATO NO ENCONTRADO",0)</f>
        <v>95</v>
      </c>
      <c r="O136" s="6">
        <f>_xlfn.XLOOKUP($A136,'indicador-objetivo'!$A:$A,'indicador-objetivo'!M:M,"DATO NO ENCONTRADO",0)</f>
        <v>95</v>
      </c>
      <c r="P136" s="144"/>
      <c r="Q136" s="326" t="s">
        <v>100</v>
      </c>
      <c r="R136" s="6" t="s">
        <v>709</v>
      </c>
      <c r="S136" s="8">
        <v>1945.5387029999999</v>
      </c>
      <c r="T136" s="9">
        <v>1945.5387029999999</v>
      </c>
      <c r="U136" s="9">
        <v>1670.2429</v>
      </c>
      <c r="V136" s="9">
        <v>542.53655800000001</v>
      </c>
      <c r="W136" s="7" t="s">
        <v>94</v>
      </c>
      <c r="X136" s="7" t="s">
        <v>94</v>
      </c>
      <c r="Y136" s="7" t="s">
        <v>94</v>
      </c>
      <c r="Z136" s="7" t="s">
        <v>94</v>
      </c>
      <c r="AA136" s="7" t="s">
        <v>94</v>
      </c>
      <c r="AB136" s="7" t="s">
        <v>156</v>
      </c>
      <c r="AC136" s="151">
        <v>3148</v>
      </c>
      <c r="AD136" s="167">
        <f>AC136-T136</f>
        <v>1202.4612970000001</v>
      </c>
      <c r="AE136" s="168">
        <f>AC136/T136-1</f>
        <v>0.61806084615321066</v>
      </c>
      <c r="AF136" s="351">
        <f>IF(AND(AC136="",AD136="",AD136=""),0,BF136)</f>
        <v>0</v>
      </c>
      <c r="AG136" s="7">
        <v>4</v>
      </c>
      <c r="AH136" s="6" t="s">
        <v>1753</v>
      </c>
      <c r="AI136" s="5" t="s">
        <v>144</v>
      </c>
      <c r="AJ136" s="5" t="s">
        <v>148</v>
      </c>
      <c r="AK136" s="5" t="s">
        <v>149</v>
      </c>
      <c r="AL136" s="5">
        <v>100</v>
      </c>
      <c r="AM136" s="5">
        <v>100</v>
      </c>
      <c r="AN136" s="9">
        <v>100</v>
      </c>
      <c r="AO136" s="9">
        <v>46.94</v>
      </c>
      <c r="AP136" s="9">
        <v>46.94</v>
      </c>
      <c r="AQ136" s="6" t="s">
        <v>1754</v>
      </c>
      <c r="AR136" s="151">
        <v>100</v>
      </c>
      <c r="AS136" s="469">
        <f>AR136-AN136</f>
        <v>0</v>
      </c>
      <c r="AT136" s="473">
        <f>AR136/AN136-1</f>
        <v>0</v>
      </c>
      <c r="AU136" s="475"/>
      <c r="AV136" s="1"/>
      <c r="AW136" s="1"/>
      <c r="AX136" s="1"/>
      <c r="AY136" s="1"/>
      <c r="AZ136" s="305" t="str">
        <f>IF(AF136&gt;0,"Ok","Falta diligenciar presupuesto asignado")</f>
        <v>Falta diligenciar presupuesto asignado</v>
      </c>
      <c r="BA136" s="132" t="str">
        <f>IF(AI136="Stock","Es Sotock","No Stock")</f>
        <v>Es Sotock</v>
      </c>
      <c r="BB136" s="132" t="str">
        <f>IF(AL136=AM136,"OK","NO")</f>
        <v>OK</v>
      </c>
      <c r="BC136" s="132" t="str">
        <f>IF(AM136=AN136,"OK","NO")</f>
        <v>OK</v>
      </c>
      <c r="BD136" s="374" t="str">
        <f>IF(AND(BB136="OK",BC136="OK",AI136="Stock"),"Stock OK","N/A o problema por ser Stock")</f>
        <v>Stock OK</v>
      </c>
      <c r="BE136" s="365" t="e">
        <f>VLOOKUP(B136,[1]Gastos!$A$11:$R$4776,17,FALSE)</f>
        <v>#N/A</v>
      </c>
      <c r="BF136" s="365">
        <f>IF(ISERROR(BE136), 0, BE136)</f>
        <v>0</v>
      </c>
      <c r="BG136" s="405" t="str">
        <f>B136</f>
        <v>0226-0103</v>
      </c>
      <c r="BH136" s="1"/>
      <c r="BI136" s="1"/>
      <c r="BJ136" s="132" t="str">
        <f>IF(AND(BB136="OK",BC136="OK",AI136&lt;&gt;"Stock"),"N/A","Ok")</f>
        <v>Ok</v>
      </c>
      <c r="BK136" s="14" t="str">
        <f>IF(AU136&lt;AN136,"Meta 2025 menor que meta 2024","Meta 2025 mayor o igual a meta 2024")</f>
        <v>Meta 2025 menor que meta 2024</v>
      </c>
      <c r="BL136" s="1" t="s">
        <v>3836</v>
      </c>
      <c r="BM136" s="1" t="s">
        <v>3836</v>
      </c>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row>
    <row r="137" spans="1:600" s="202" customFormat="1" ht="20.100000000000001" hidden="1" customHeight="1" x14ac:dyDescent="0.25">
      <c r="A137" s="14" t="str">
        <f>+D137&amp;F137</f>
        <v>0227-0101</v>
      </c>
      <c r="B137" s="14" t="str">
        <f>+D137&amp;Q137</f>
        <v>0227-0104</v>
      </c>
      <c r="C137" s="14" t="s">
        <v>74</v>
      </c>
      <c r="D137" s="10" t="s">
        <v>1767</v>
      </c>
      <c r="E137" s="11" t="s">
        <v>1768</v>
      </c>
      <c r="F137" s="340" t="str">
        <f>VLOOKUP($B137,'producto-objetivo'!$A:$G,4,0)</f>
        <v>01</v>
      </c>
      <c r="G137" s="11" t="str">
        <f>VLOOKUP($B137,'producto-objetivo'!$A:$G,5,0)</f>
        <v>Mejorar las condiciones de Infraestructura vial, que contribuyan en el mejoramiento de la movilidad en Bogotá D.C.</v>
      </c>
      <c r="H137" s="11" t="str">
        <f>_xlfn.XLOOKUP($A137,'indicador-objetivo'!$A:$A,'indicador-objetivo'!F:F,"DATO NO ENCONTRADO",0)</f>
        <v>1</v>
      </c>
      <c r="I137" s="11" t="str">
        <f>_xlfn.XLOOKUP($A137,'indicador-objetivo'!$A:$A,'indicador-objetivo'!G:G,"DATO NO ENCONTRADO",0)</f>
        <v>Número de  habitantes beneficiados por la conservación de la infraestructura vial del D.C.</v>
      </c>
      <c r="J137" s="11" t="str">
        <f>_xlfn.XLOOKUP($A137,'indicador-objetivo'!$A:$A,'indicador-objetivo'!H:H,"DATO NO ENCONTRADO",0)</f>
        <v>Flujo</v>
      </c>
      <c r="K137" s="11" t="str">
        <f>_xlfn.XLOOKUP($A137,'indicador-objetivo'!$A:$A,'indicador-objetivo'!I:I,"DATO NO ENCONTRADO",0)</f>
        <v>Mensual</v>
      </c>
      <c r="L137" s="11" t="str">
        <f>_xlfn.XLOOKUP($A137,'indicador-objetivo'!$A:$A,'indicador-objetivo'!J:J,"DATO NO ENCONTRADO",0)</f>
        <v>VAL</v>
      </c>
      <c r="M137" s="11">
        <f>_xlfn.XLOOKUP($A137,'indicador-objetivo'!$A:$A,'indicador-objetivo'!K:K,"DATO NO ENCONTRADO",0)</f>
        <v>4836625</v>
      </c>
      <c r="N137" s="11">
        <f>_xlfn.XLOOKUP($A137,'indicador-objetivo'!$A:$A,'indicador-objetivo'!L:L,"DATO NO ENCONTRADO",0)</f>
        <v>3004342</v>
      </c>
      <c r="O137" s="11">
        <f>_xlfn.XLOOKUP($A137,'indicador-objetivo'!$A:$A,'indicador-objetivo'!M:M,"DATO NO ENCONTRADO",0)</f>
        <v>2162915</v>
      </c>
      <c r="P137" s="144"/>
      <c r="Q137" s="337" t="s">
        <v>104</v>
      </c>
      <c r="R137" s="11" t="s">
        <v>1781</v>
      </c>
      <c r="S137" s="66">
        <v>0</v>
      </c>
      <c r="T137" s="13">
        <v>0</v>
      </c>
      <c r="U137" s="13">
        <v>0</v>
      </c>
      <c r="V137" s="13">
        <v>0</v>
      </c>
      <c r="W137" s="12">
        <v>0</v>
      </c>
      <c r="X137" s="12">
        <v>0</v>
      </c>
      <c r="Y137" s="12">
        <v>0</v>
      </c>
      <c r="Z137" s="12">
        <v>0</v>
      </c>
      <c r="AA137" s="12">
        <v>0</v>
      </c>
      <c r="AB137" s="12">
        <v>0</v>
      </c>
      <c r="AC137" s="9"/>
      <c r="AD137" s="141"/>
      <c r="AE137" s="141"/>
      <c r="AF137" s="351">
        <f>IF(AND(AC137="",AD137="",AD137=""),0,BF137)</f>
        <v>0</v>
      </c>
      <c r="AG137" s="175">
        <v>4</v>
      </c>
      <c r="AH137" s="16" t="s">
        <v>1782</v>
      </c>
      <c r="AI137" s="15" t="s">
        <v>96</v>
      </c>
      <c r="AJ137" s="15" t="s">
        <v>97</v>
      </c>
      <c r="AK137" s="17" t="s">
        <v>98</v>
      </c>
      <c r="AL137" s="20">
        <v>98</v>
      </c>
      <c r="AM137" s="20">
        <v>4</v>
      </c>
      <c r="AN137" s="18">
        <v>4</v>
      </c>
      <c r="AO137" s="192">
        <v>7</v>
      </c>
      <c r="AP137" s="193">
        <v>175</v>
      </c>
      <c r="AQ137" s="196" t="s">
        <v>1783</v>
      </c>
      <c r="AR137" s="194"/>
      <c r="AS137" s="194"/>
      <c r="AT137" s="194"/>
      <c r="AU137" s="672"/>
      <c r="AV137" s="14"/>
      <c r="AW137" s="14"/>
      <c r="AX137" s="67" t="s">
        <v>1784</v>
      </c>
      <c r="AY137" s="14"/>
      <c r="AZ137" s="305" t="str">
        <f>IF(AF137&gt;0,"Ok","Falta diligenciar presupuesto asignado")</f>
        <v>Falta diligenciar presupuesto asignado</v>
      </c>
      <c r="BA137" s="132" t="str">
        <f>IF(AI137="Stock","Es Sotock","No Stock")</f>
        <v>No Stock</v>
      </c>
      <c r="BB137" s="132" t="str">
        <f>IF(AL137=AM137,"OK","NO")</f>
        <v>NO</v>
      </c>
      <c r="BC137" s="132" t="str">
        <f>IF(AM137=AN137,"OK","NO")</f>
        <v>OK</v>
      </c>
      <c r="BD137" s="374" t="str">
        <f>IF(AND(BB137="OK",BC137="OK",AI137="Stock"),"Stock OK","N/A o problema por ser Stock")</f>
        <v>N/A o problema por ser Stock</v>
      </c>
      <c r="BE137" s="365" t="e">
        <f>VLOOKUP(B137,[1]Gastos!$A$11:$R$4776,17,FALSE)</f>
        <v>#N/A</v>
      </c>
      <c r="BF137" s="365">
        <f>IF(ISERROR(BE137), 0, BE137)</f>
        <v>0</v>
      </c>
      <c r="BG137" s="405"/>
      <c r="BH137" s="14"/>
      <c r="BI137" s="14"/>
      <c r="BJ137" s="132" t="str">
        <f>IF(AND(BB137="OK",BC137="OK",AI137&lt;&gt;"Stock"),"N/A","Ok")</f>
        <v>Ok</v>
      </c>
      <c r="BK137" s="14" t="str">
        <f>IF(AU137&lt;AN137,"Meta 2025 menor que meta 2024","Meta 2025 mayor o igual a meta 2024")</f>
        <v>Meta 2025 menor que meta 2024</v>
      </c>
      <c r="BL137" s="1" t="s">
        <v>3836</v>
      </c>
      <c r="BM137" s="496" t="s">
        <v>3838</v>
      </c>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row>
    <row r="138" spans="1:600" s="1" customFormat="1" ht="20.100000000000001" hidden="1" customHeight="1" x14ac:dyDescent="0.25">
      <c r="A138" s="14" t="str">
        <f>+D138&amp;F138</f>
        <v>0228-0101</v>
      </c>
      <c r="B138" s="14" t="str">
        <f>+D138&amp;Q138</f>
        <v>0228-0109</v>
      </c>
      <c r="C138" s="1" t="s">
        <v>70</v>
      </c>
      <c r="D138" s="5" t="s">
        <v>1785</v>
      </c>
      <c r="E138" s="6" t="s">
        <v>1786</v>
      </c>
      <c r="F138" s="341" t="str">
        <f>VLOOKUP($B138,'producto-objetivo'!$A:$G,4,0)</f>
        <v>01</v>
      </c>
      <c r="G138" s="6" t="str">
        <f>VLOOKUP($B138,'producto-objetivo'!$A:$G,5,0)</f>
        <v>Garantizar la gestión integral de residuos sólidos en el distrito capital</v>
      </c>
      <c r="H138" s="288" t="s">
        <v>248</v>
      </c>
      <c r="I138" s="288" t="s">
        <v>1795</v>
      </c>
      <c r="J138" s="288" t="s">
        <v>153</v>
      </c>
      <c r="K138" s="288" t="s">
        <v>148</v>
      </c>
      <c r="L138" s="288" t="s">
        <v>98</v>
      </c>
      <c r="M138" s="445">
        <v>26103</v>
      </c>
      <c r="N138" s="445">
        <v>28836</v>
      </c>
      <c r="O138" s="445">
        <v>26586</v>
      </c>
      <c r="P138" s="144"/>
      <c r="Q138" s="326" t="s">
        <v>182</v>
      </c>
      <c r="R138" s="6" t="s">
        <v>1798</v>
      </c>
      <c r="S138" s="9">
        <v>27491.519</v>
      </c>
      <c r="T138" s="9">
        <v>27491.519</v>
      </c>
      <c r="U138" s="9">
        <v>1433.735373</v>
      </c>
      <c r="V138" s="9">
        <v>541.06795899999997</v>
      </c>
      <c r="W138" s="7" t="s">
        <v>156</v>
      </c>
      <c r="X138" s="7" t="s">
        <v>156</v>
      </c>
      <c r="Y138" s="7" t="s">
        <v>94</v>
      </c>
      <c r="Z138" s="7" t="s">
        <v>94</v>
      </c>
      <c r="AA138" s="7" t="s">
        <v>94</v>
      </c>
      <c r="AB138" s="7" t="s">
        <v>94</v>
      </c>
      <c r="AC138" s="9">
        <v>9030</v>
      </c>
      <c r="AD138" s="167">
        <f>AC138-S138</f>
        <v>-18461.519</v>
      </c>
      <c r="AE138" s="168">
        <f>AC138/S138-1</f>
        <v>-0.67153506505042526</v>
      </c>
      <c r="AF138" s="351">
        <f>IF(AND(AC138="",AD138="",AD138=""),0,BF138)</f>
        <v>0</v>
      </c>
      <c r="AG138" s="7">
        <v>4</v>
      </c>
      <c r="AH138" s="6" t="s">
        <v>1799</v>
      </c>
      <c r="AI138" s="5" t="s">
        <v>223</v>
      </c>
      <c r="AJ138" s="5" t="s">
        <v>148</v>
      </c>
      <c r="AK138" s="5" t="s">
        <v>98</v>
      </c>
      <c r="AL138" s="5">
        <v>1340301.5377529999</v>
      </c>
      <c r="AM138" s="5">
        <v>2183209.9731074101</v>
      </c>
      <c r="AN138" s="9">
        <v>1407316.6146406501</v>
      </c>
      <c r="AO138" s="9">
        <v>701847.22380000097</v>
      </c>
      <c r="AP138" s="9">
        <v>49.871309447960599</v>
      </c>
      <c r="AQ138" s="6" t="s">
        <v>1800</v>
      </c>
      <c r="AR138" s="151">
        <v>1477682.4453726835</v>
      </c>
      <c r="AS138" s="151">
        <f>AR138-AN138</f>
        <v>70365.830732033355</v>
      </c>
      <c r="AT138" s="199">
        <f>AR138/AN138-1</f>
        <v>5.0000000000000711E-2</v>
      </c>
      <c r="AU138" s="362"/>
      <c r="AZ138" s="305" t="str">
        <f>IF(AF138&gt;0,"Ok","Falta diligenciar presupuesto asignado")</f>
        <v>Falta diligenciar presupuesto asignado</v>
      </c>
      <c r="BA138" s="132" t="str">
        <f>IF(AI138="Stock","Es Sotock","No Stock")</f>
        <v>No Stock</v>
      </c>
      <c r="BB138" s="132" t="str">
        <f>IF(AL138=AM138,"OK","NO")</f>
        <v>NO</v>
      </c>
      <c r="BC138" s="132" t="str">
        <f>IF(AM138=AN138,"OK","NO")</f>
        <v>NO</v>
      </c>
      <c r="BD138" s="374" t="str">
        <f>IF(AND(BB138="OK",BC138="OK",AI138="Stock"),"Stock OK","N/A o problema por ser Stock")</f>
        <v>N/A o problema por ser Stock</v>
      </c>
      <c r="BE138" s="365" t="e">
        <f>VLOOKUP(B138,[1]Gastos!$A$11:$R$4776,17,FALSE)</f>
        <v>#N/A</v>
      </c>
      <c r="BF138" s="365">
        <f>IF(ISERROR(BE138), 0, BE138)</f>
        <v>0</v>
      </c>
      <c r="BG138" s="405"/>
      <c r="BJ138" s="132" t="str">
        <f>IF(AND(BB138="OK",BC138="OK",AI138&lt;&gt;"Stock"),"N/A","Ok")</f>
        <v>Ok</v>
      </c>
      <c r="BK138" s="14" t="str">
        <f>IF(AU138&lt;AN138,"Meta 2025 menor que meta 2024","Meta 2025 mayor o igual a meta 2024")</f>
        <v>Meta 2025 menor que meta 2024</v>
      </c>
      <c r="BL138" s="1" t="s">
        <v>3836</v>
      </c>
      <c r="BM138" s="1" t="s">
        <v>3836</v>
      </c>
    </row>
    <row r="139" spans="1:600" s="14" customFormat="1" ht="64.5" hidden="1" customHeight="1" x14ac:dyDescent="0.25">
      <c r="A139" s="14" t="str">
        <f>+D139&amp;F139</f>
        <v>0229-0104</v>
      </c>
      <c r="B139" s="14" t="str">
        <f>+D139&amp;Q139</f>
        <v>0229-0102</v>
      </c>
      <c r="C139" s="1" t="s">
        <v>62</v>
      </c>
      <c r="D139" s="5" t="s">
        <v>1821</v>
      </c>
      <c r="E139" s="6" t="s">
        <v>1822</v>
      </c>
      <c r="F139" s="341" t="str">
        <f>VLOOKUP($B139,'producto-objetivo'!$A:$G,4,0)</f>
        <v>04</v>
      </c>
      <c r="G139" s="6" t="str">
        <f>VLOOKUP($B139,'producto-objetivo'!$A:$G,5,0)</f>
        <v>Velar por la protección, bienestar, el mejoramiento de la calidad de vida y mitigación del abandono, maltrato y reproducción indiscriminada de las especies</v>
      </c>
      <c r="H139" s="288" t="s">
        <v>442</v>
      </c>
      <c r="I139" s="288" t="s">
        <v>1826</v>
      </c>
      <c r="J139" s="288" t="s">
        <v>223</v>
      </c>
      <c r="K139" s="288" t="s">
        <v>145</v>
      </c>
      <c r="L139" s="288" t="s">
        <v>149</v>
      </c>
      <c r="M139" s="445">
        <v>0</v>
      </c>
      <c r="N139" s="445">
        <v>2.9</v>
      </c>
      <c r="O139" s="445">
        <v>2</v>
      </c>
      <c r="P139" s="144"/>
      <c r="Q139" s="326" t="s">
        <v>110</v>
      </c>
      <c r="R139" s="6" t="s">
        <v>1823</v>
      </c>
      <c r="S139" s="9">
        <v>0</v>
      </c>
      <c r="T139" s="9">
        <v>0</v>
      </c>
      <c r="U139" s="9">
        <v>0</v>
      </c>
      <c r="V139" s="9">
        <v>0</v>
      </c>
      <c r="W139" s="7">
        <v>0</v>
      </c>
      <c r="X139" s="7">
        <v>0</v>
      </c>
      <c r="Y139" s="7">
        <v>0</v>
      </c>
      <c r="Z139" s="7">
        <v>0</v>
      </c>
      <c r="AA139" s="7">
        <v>0</v>
      </c>
      <c r="AB139" s="7">
        <v>0</v>
      </c>
      <c r="AC139" s="9"/>
      <c r="AD139" s="170"/>
      <c r="AE139" s="168"/>
      <c r="AF139" s="351">
        <f>IF(AND(AC139="",AD139="",AD139=""),0,BF139)</f>
        <v>0</v>
      </c>
      <c r="AG139" s="7">
        <v>4</v>
      </c>
      <c r="AH139" s="6" t="s">
        <v>1827</v>
      </c>
      <c r="AI139" s="5" t="s">
        <v>96</v>
      </c>
      <c r="AJ139" s="5" t="s">
        <v>97</v>
      </c>
      <c r="AK139" s="5" t="s">
        <v>98</v>
      </c>
      <c r="AL139" s="5">
        <v>203471</v>
      </c>
      <c r="AM139" s="5">
        <v>483500</v>
      </c>
      <c r="AN139" s="9">
        <v>29000</v>
      </c>
      <c r="AO139" s="9">
        <v>11224</v>
      </c>
      <c r="AP139" s="9">
        <v>38.703448275862101</v>
      </c>
      <c r="AQ139" s="6" t="s">
        <v>1828</v>
      </c>
      <c r="AR139" s="151">
        <v>50100</v>
      </c>
      <c r="AS139" s="151">
        <f>AR139-AN139</f>
        <v>21100</v>
      </c>
      <c r="AT139" s="151"/>
      <c r="AU139" s="359"/>
      <c r="AV139" s="1"/>
      <c r="AW139" s="1"/>
      <c r="AX139" s="1"/>
      <c r="AY139" s="1"/>
      <c r="AZ139" s="305" t="str">
        <f>IF(AF139&gt;0,"Ok","Falta diligenciar presupuesto asignado")</f>
        <v>Falta diligenciar presupuesto asignado</v>
      </c>
      <c r="BA139" s="132" t="str">
        <f>IF(AI139="Stock","Es Sotock","No Stock")</f>
        <v>No Stock</v>
      </c>
      <c r="BB139" s="132" t="str">
        <f>IF(AL139=AM139,"OK","NO")</f>
        <v>NO</v>
      </c>
      <c r="BC139" s="132" t="str">
        <f>IF(AM139=AN139,"OK","NO")</f>
        <v>NO</v>
      </c>
      <c r="BD139" s="374" t="str">
        <f>IF(AND(BB139="OK",BC139="OK",AI139="Stock"),"Stock OK","N/A o problema por ser Stock")</f>
        <v>N/A o problema por ser Stock</v>
      </c>
      <c r="BE139" s="365" t="e">
        <f>VLOOKUP(B139,[1]Gastos!$A$11:$R$4776,17,FALSE)</f>
        <v>#N/A</v>
      </c>
      <c r="BF139" s="365">
        <f>IF(ISERROR(BE139), 0, BE139)</f>
        <v>0</v>
      </c>
      <c r="BG139" s="405"/>
      <c r="BH139" s="1"/>
      <c r="BI139" s="1"/>
      <c r="BJ139" s="132" t="str">
        <f>IF(AND(BB139="OK",BC139="OK",AI139&lt;&gt;"Stock"),"N/A","Ok")</f>
        <v>Ok</v>
      </c>
      <c r="BK139" s="14" t="str">
        <f>IF(AU139&lt;AN139,"Meta 2025 menor que meta 2024","Meta 2025 mayor o igual a meta 2024")</f>
        <v>Meta 2025 menor que meta 2024</v>
      </c>
      <c r="BL139" s="1" t="s">
        <v>3836</v>
      </c>
      <c r="BM139" s="1" t="s">
        <v>3836</v>
      </c>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row>
    <row r="140" spans="1:600" s="1" customFormat="1" ht="20.100000000000001" hidden="1" customHeight="1" x14ac:dyDescent="0.25">
      <c r="A140" s="14" t="str">
        <f>+D140&amp;F140</f>
        <v>0230-0103</v>
      </c>
      <c r="B140" s="14" t="str">
        <f>+D140&amp;Q140</f>
        <v>0230-0105</v>
      </c>
      <c r="C140" s="1" t="s">
        <v>67</v>
      </c>
      <c r="D140" s="5" t="s">
        <v>1860</v>
      </c>
      <c r="E140" s="6" t="s">
        <v>1861</v>
      </c>
      <c r="F140" s="341" t="str">
        <f>VLOOKUP($B140,'producto-objetivo'!$A:$G,4,0)</f>
        <v>03</v>
      </c>
      <c r="G140" s="6" t="str">
        <f>VLOOKUP($B140,'producto-objetivo'!$A:$G,5,0)</f>
        <v>Aumentar la cobertura de la educación en la ciudad</v>
      </c>
      <c r="H140" s="6" t="str">
        <f>_xlfn.XLOOKUP($A140,'indicador-objetivo'!$A:$A,'indicador-objetivo'!F:F,"DATO NO ENCONTRADO",0)</f>
        <v>11</v>
      </c>
      <c r="I140" s="6" t="str">
        <f>_xlfn.XLOOKUP($A140,'indicador-objetivo'!$A:$A,'indicador-objetivo'!G:G,"DATO NO ENCONTRADO",0)</f>
        <v>Tasa de absorción</v>
      </c>
      <c r="J140" s="6" t="str">
        <f>_xlfn.XLOOKUP($A140,'indicador-objetivo'!$A:$A,'indicador-objetivo'!H:H,"DATO NO ENCONTRADO",0)</f>
        <v>Flujo</v>
      </c>
      <c r="K140" s="6" t="str">
        <f>_xlfn.XLOOKUP($A140,'indicador-objetivo'!$A:$A,'indicador-objetivo'!I:I,"DATO NO ENCONTRADO",0)</f>
        <v>Anual</v>
      </c>
      <c r="L140" s="6" t="str">
        <f>_xlfn.XLOOKUP($A140,'indicador-objetivo'!$A:$A,'indicador-objetivo'!J:J,"DATO NO ENCONTRADO",0)</f>
        <v>%</v>
      </c>
      <c r="M140" s="6">
        <f>_xlfn.XLOOKUP($A140,'indicador-objetivo'!$A:$A,'indicador-objetivo'!K:K,"DATO NO ENCONTRADO",0)</f>
        <v>32.31</v>
      </c>
      <c r="N140" s="6">
        <f>_xlfn.XLOOKUP($A140,'indicador-objetivo'!$A:$A,'indicador-objetivo'!L:L,"DATO NO ENCONTRADO",0)</f>
        <v>52.5</v>
      </c>
      <c r="O140" s="6">
        <f>_xlfn.XLOOKUP($A140,'indicador-objetivo'!$A:$A,'indicador-objetivo'!M:M,"DATO NO ENCONTRADO",0)</f>
        <v>34.5</v>
      </c>
      <c r="P140" s="144"/>
      <c r="Q140" s="326" t="s">
        <v>132</v>
      </c>
      <c r="R140" s="6" t="s">
        <v>1866</v>
      </c>
      <c r="S140" s="9">
        <v>10000</v>
      </c>
      <c r="T140" s="9">
        <v>10000</v>
      </c>
      <c r="U140" s="9">
        <v>314.15047099999998</v>
      </c>
      <c r="V140" s="9">
        <v>0</v>
      </c>
      <c r="W140" s="7" t="s">
        <v>94</v>
      </c>
      <c r="X140" s="7" t="s">
        <v>94</v>
      </c>
      <c r="Y140" s="7" t="s">
        <v>94</v>
      </c>
      <c r="Z140" s="7" t="s">
        <v>94</v>
      </c>
      <c r="AA140" s="7" t="s">
        <v>94</v>
      </c>
      <c r="AB140" s="7" t="s">
        <v>94</v>
      </c>
      <c r="AC140" s="151">
        <v>0</v>
      </c>
      <c r="AD140" s="167">
        <v>0</v>
      </c>
      <c r="AE140" s="168">
        <f>AC140/T140-1</f>
        <v>-1</v>
      </c>
      <c r="AF140" s="351">
        <f>IF(AND(AC140="",AD140="",AD140=""),0,BF140)</f>
        <v>0</v>
      </c>
      <c r="AG140" s="7">
        <v>4</v>
      </c>
      <c r="AH140" s="6" t="s">
        <v>1867</v>
      </c>
      <c r="AI140" s="5" t="s">
        <v>96</v>
      </c>
      <c r="AJ140" s="5" t="s">
        <v>145</v>
      </c>
      <c r="AK140" s="5" t="s">
        <v>98</v>
      </c>
      <c r="AL140" s="5">
        <v>3750</v>
      </c>
      <c r="AM140" s="5">
        <v>23750</v>
      </c>
      <c r="AN140" s="9">
        <v>1250</v>
      </c>
      <c r="AO140" s="13"/>
      <c r="AP140" s="13"/>
      <c r="AQ140" s="6" t="s">
        <v>1868</v>
      </c>
      <c r="AR140" s="151">
        <v>2500</v>
      </c>
      <c r="AS140" s="151">
        <f>AR140-AN140</f>
        <v>1250</v>
      </c>
      <c r="AT140" s="199">
        <f>AR140/AN140-1</f>
        <v>1</v>
      </c>
      <c r="AU140" s="362"/>
      <c r="AX140" s="2"/>
      <c r="AZ140" s="305" t="str">
        <f>IF(AF140&gt;0,"Ok","Falta diligenciar presupuesto asignado")</f>
        <v>Falta diligenciar presupuesto asignado</v>
      </c>
      <c r="BA140" s="132" t="str">
        <f>IF(AI140="Stock","Es Sotock","No Stock")</f>
        <v>No Stock</v>
      </c>
      <c r="BB140" s="132" t="str">
        <f>IF(AL140=AM140,"OK","NO")</f>
        <v>NO</v>
      </c>
      <c r="BC140" s="132" t="str">
        <f>IF(AM140=AN140,"OK","NO")</f>
        <v>NO</v>
      </c>
      <c r="BD140" s="374" t="str">
        <f>IF(AND(BB140="OK",BC140="OK",AI140="Stock"),"Stock OK","N/A o problema por ser Stock")</f>
        <v>N/A o problema por ser Stock</v>
      </c>
      <c r="BE140" s="365" t="e">
        <f>VLOOKUP(B140,[1]Gastos!$A$11:$R$4776,17,FALSE)</f>
        <v>#N/A</v>
      </c>
      <c r="BF140" s="365">
        <f>IF(ISERROR(BE140), 0, BE140)</f>
        <v>0</v>
      </c>
      <c r="BG140" s="405"/>
      <c r="BJ140" s="132" t="str">
        <f>IF(AND(BB140="OK",BC140="OK",AI140&lt;&gt;"Stock"),"N/A","Ok")</f>
        <v>Ok</v>
      </c>
      <c r="BK140" s="14" t="str">
        <f>IF(AU140&lt;AN140,"Meta 2025 menor que meta 2024","Meta 2025 mayor o igual a meta 2024")</f>
        <v>Meta 2025 menor que meta 2024</v>
      </c>
    </row>
    <row r="141" spans="1:600" s="1" customFormat="1" ht="20.100000000000001" hidden="1" customHeight="1" x14ac:dyDescent="0.25">
      <c r="A141" s="14" t="str">
        <f>+D141&amp;F141</f>
        <v>0501-0101</v>
      </c>
      <c r="B141" s="14" t="str">
        <f>+D141&amp;Q141</f>
        <v>0501-0104</v>
      </c>
      <c r="C141" s="1" t="s">
        <v>67</v>
      </c>
      <c r="D141" s="5" t="s">
        <v>1938</v>
      </c>
      <c r="E141" s="6" t="s">
        <v>1939</v>
      </c>
      <c r="F141" s="341" t="str">
        <f>VLOOKUP($B141,'producto-objetivo'!$A:$G,4,0)</f>
        <v>01</v>
      </c>
      <c r="G141" s="6" t="str">
        <f>VLOOKUP($B141,'producto-objetivo'!$A:$G,5,0)</f>
        <v>Fomentar el acceso y permanencia en el sistema de educación postmedia de Bogotá.</v>
      </c>
      <c r="H141" s="6" t="str">
        <f>_xlfn.XLOOKUP($A141,'indicador-objetivo'!$A:$A,'indicador-objetivo'!F:F,"DATO NO ENCONTRADO",0)</f>
        <v>1</v>
      </c>
      <c r="I141" s="6" t="str">
        <f>_xlfn.XLOOKUP($A141,'indicador-objetivo'!$A:$A,'indicador-objetivo'!G:G,"DATO NO ENCONTRADO",0)</f>
        <v>Cupos nuevos en educación superior para Bogotá D.C</v>
      </c>
      <c r="J141" s="6" t="str">
        <f>_xlfn.XLOOKUP($A141,'indicador-objetivo'!$A:$A,'indicador-objetivo'!H:H,"DATO NO ENCONTRADO",0)</f>
        <v>Acumulado</v>
      </c>
      <c r="K141" s="6" t="str">
        <f>_xlfn.XLOOKUP($A141,'indicador-objetivo'!$A:$A,'indicador-objetivo'!I:I,"DATO NO ENCONTRADO",0)</f>
        <v>Semestral</v>
      </c>
      <c r="L141" s="6" t="str">
        <f>_xlfn.XLOOKUP($A141,'indicador-objetivo'!$A:$A,'indicador-objetivo'!J:J,"DATO NO ENCONTRADO",0)</f>
        <v>VAL</v>
      </c>
      <c r="M141" s="6">
        <f>_xlfn.XLOOKUP($A141,'indicador-objetivo'!$A:$A,'indicador-objetivo'!K:K,"DATO NO ENCONTRADO",0)</f>
        <v>30412</v>
      </c>
      <c r="N141" s="6">
        <f>_xlfn.XLOOKUP($A141,'indicador-objetivo'!$A:$A,'indicador-objetivo'!L:L,"DATO NO ENCONTRADO",0)</f>
        <v>79363</v>
      </c>
      <c r="O141" s="6">
        <f>_xlfn.XLOOKUP($A141,'indicador-objetivo'!$A:$A,'indicador-objetivo'!M:M,"DATO NO ENCONTRADO",0)</f>
        <v>7313</v>
      </c>
      <c r="P141" s="144"/>
      <c r="Q141" s="326" t="s">
        <v>104</v>
      </c>
      <c r="R141" s="6" t="s">
        <v>1949</v>
      </c>
      <c r="S141" s="9">
        <v>16095.149249</v>
      </c>
      <c r="T141" s="9">
        <v>16095.149249</v>
      </c>
      <c r="U141" s="9">
        <v>12483.709688000001</v>
      </c>
      <c r="V141" s="9">
        <v>3787.1383059999998</v>
      </c>
      <c r="W141" s="7" t="s">
        <v>94</v>
      </c>
      <c r="X141" s="7" t="s">
        <v>94</v>
      </c>
      <c r="Y141" s="7" t="s">
        <v>94</v>
      </c>
      <c r="Z141" s="7" t="s">
        <v>94</v>
      </c>
      <c r="AA141" s="7" t="s">
        <v>94</v>
      </c>
      <c r="AB141" s="7" t="s">
        <v>94</v>
      </c>
      <c r="AC141" s="151"/>
      <c r="AD141" s="167">
        <f>AC141-T141</f>
        <v>-16095.149249</v>
      </c>
      <c r="AE141" s="168">
        <f>AC141/T141-1</f>
        <v>-1</v>
      </c>
      <c r="AF141" s="351">
        <f>IF(AND(AC141="",AD141="",AD141=""),0,BF141)</f>
        <v>0</v>
      </c>
      <c r="AG141" s="7">
        <v>4</v>
      </c>
      <c r="AH141" s="6" t="s">
        <v>1950</v>
      </c>
      <c r="AI141" s="5" t="s">
        <v>96</v>
      </c>
      <c r="AJ141" s="5" t="s">
        <v>148</v>
      </c>
      <c r="AK141" s="5" t="s">
        <v>149</v>
      </c>
      <c r="AL141" s="5">
        <v>0.8</v>
      </c>
      <c r="AM141" s="5">
        <v>0.2</v>
      </c>
      <c r="AN141" s="9">
        <v>0.2</v>
      </c>
      <c r="AO141" s="9">
        <v>0.05</v>
      </c>
      <c r="AP141" s="9">
        <v>25</v>
      </c>
      <c r="AQ141" s="6" t="s">
        <v>1951</v>
      </c>
      <c r="AR141" s="151"/>
      <c r="AS141" s="151">
        <f>AR141-AN141</f>
        <v>-0.2</v>
      </c>
      <c r="AT141" s="199">
        <f>AR141/AN141-1</f>
        <v>-1</v>
      </c>
      <c r="AU141" s="362"/>
      <c r="AZ141" s="305" t="str">
        <f>IF(AF141&gt;0,"Ok","Falta diligenciar presupuesto asignado")</f>
        <v>Falta diligenciar presupuesto asignado</v>
      </c>
      <c r="BA141" s="132" t="str">
        <f>IF(AI141="Stock","Es Sotock","No Stock")</f>
        <v>No Stock</v>
      </c>
      <c r="BB141" s="132" t="str">
        <f>IF(AL141=AM141,"OK","NO")</f>
        <v>NO</v>
      </c>
      <c r="BC141" s="132" t="str">
        <f>IF(AM141=AN141,"OK","NO")</f>
        <v>OK</v>
      </c>
      <c r="BD141" s="374" t="str">
        <f>IF(AND(BB141="OK",BC141="OK",AI141="Stock"),"Stock OK","N/A o problema por ser Stock")</f>
        <v>N/A o problema por ser Stock</v>
      </c>
      <c r="BE141" s="365" t="e">
        <f>VLOOKUP(B141,[1]Gastos!$A$11:$R$4776,17,FALSE)</f>
        <v>#N/A</v>
      </c>
      <c r="BF141" s="365">
        <f>IF(ISERROR(BE141), 0, BE141)</f>
        <v>0</v>
      </c>
      <c r="BG141" s="405"/>
      <c r="BJ141" s="132" t="str">
        <f>IF(AND(BB141="OK",BC141="OK",AI141&lt;&gt;"Stock"),"N/A","Ok")</f>
        <v>Ok</v>
      </c>
      <c r="BK141" s="14" t="str">
        <f>IF(AU141&lt;AN141,"Meta 2025 menor que meta 2024","Meta 2025 mayor o igual a meta 2024")</f>
        <v>Meta 2025 menor que meta 2024</v>
      </c>
    </row>
    <row r="142" spans="1:600" s="1" customFormat="1" ht="20.100000000000001" hidden="1" customHeight="1" x14ac:dyDescent="0.25">
      <c r="A142" s="14" t="str">
        <f>+D142&amp;F142</f>
        <v>0102-0101</v>
      </c>
      <c r="B142" s="14" t="str">
        <f>+D142&amp;Q142</f>
        <v>0102-0102</v>
      </c>
      <c r="C142" s="14" t="s">
        <v>63</v>
      </c>
      <c r="D142" s="10" t="s">
        <v>90</v>
      </c>
      <c r="E142" s="11" t="s">
        <v>91</v>
      </c>
      <c r="F142" s="340" t="str">
        <f>VLOOKUP($B142,'producto-objetivo'!$A:$G,4,0)</f>
        <v>01</v>
      </c>
      <c r="G142" s="11" t="str">
        <f>VLOOKUP($B142,'producto-objetivo'!$A:$G,5,0)</f>
        <v>Fortalecer la protección de los derechos humanos, el derecho internacional humanitario y el interés público en el Distrito Capital</v>
      </c>
      <c r="H142" s="11" t="str">
        <f>_xlfn.XLOOKUP($A142,'indicador-objetivo'!$A:$A,'indicador-objetivo'!F:F,"DATO NO ENCONTRADO",0)</f>
        <v>1</v>
      </c>
      <c r="I142" s="11" t="str">
        <f>_xlfn.XLOOKUP($A142,'indicador-objetivo'!$A:$A,'indicador-objetivo'!G:G,"DATO NO ENCONTRADO",0)</f>
        <v>Número de requerimientos ciudadanos finalizados</v>
      </c>
      <c r="J142" s="11" t="str">
        <f>_xlfn.XLOOKUP($A142,'indicador-objetivo'!$A:$A,'indicador-objetivo'!H:H,"DATO NO ENCONTRADO",0)</f>
        <v>Acumulado</v>
      </c>
      <c r="K142" s="11" t="str">
        <f>_xlfn.XLOOKUP($A142,'indicador-objetivo'!$A:$A,'indicador-objetivo'!I:I,"DATO NO ENCONTRADO",0)</f>
        <v>Mensual</v>
      </c>
      <c r="L142" s="11" t="str">
        <f>_xlfn.XLOOKUP($A142,'indicador-objetivo'!$A:$A,'indicador-objetivo'!J:J,"DATO NO ENCONTRADO",0)</f>
        <v>VAL</v>
      </c>
      <c r="M142" s="11">
        <f>_xlfn.XLOOKUP($A142,'indicador-objetivo'!$A:$A,'indicador-objetivo'!K:K,"DATO NO ENCONTRADO",0)</f>
        <v>139900</v>
      </c>
      <c r="N142" s="11">
        <f>_xlfn.XLOOKUP($A142,'indicador-objetivo'!$A:$A,'indicador-objetivo'!L:L,"DATO NO ENCONTRADO",0)</f>
        <v>1466337</v>
      </c>
      <c r="O142" s="11">
        <f>_xlfn.XLOOKUP($A142,'indicador-objetivo'!$A:$A,'indicador-objetivo'!M:M,"DATO NO ENCONTRADO",0)</f>
        <v>128198</v>
      </c>
      <c r="P142" s="11"/>
      <c r="Q142" s="325" t="s">
        <v>110</v>
      </c>
      <c r="R142" s="11" t="s">
        <v>111</v>
      </c>
      <c r="S142" s="66">
        <v>0</v>
      </c>
      <c r="T142" s="13">
        <v>0</v>
      </c>
      <c r="U142" s="13">
        <v>0</v>
      </c>
      <c r="V142" s="13">
        <v>0</v>
      </c>
      <c r="W142" s="12">
        <v>0</v>
      </c>
      <c r="X142" s="12">
        <v>0</v>
      </c>
      <c r="Y142" s="12">
        <v>0</v>
      </c>
      <c r="Z142" s="12">
        <v>0</v>
      </c>
      <c r="AA142" s="12">
        <v>0</v>
      </c>
      <c r="AB142" s="12">
        <v>0</v>
      </c>
      <c r="AC142" s="12"/>
      <c r="AD142" s="12"/>
      <c r="AE142" s="12"/>
      <c r="AF142" s="351">
        <f>IF(AND(AC142="",AD142="",AD142=""),0,BF142)</f>
        <v>0</v>
      </c>
      <c r="AG142" s="12">
        <v>5</v>
      </c>
      <c r="AH142" s="11" t="s">
        <v>114</v>
      </c>
      <c r="AI142" s="12" t="s">
        <v>96</v>
      </c>
      <c r="AJ142" s="12" t="s">
        <v>97</v>
      </c>
      <c r="AK142" s="12" t="s">
        <v>98</v>
      </c>
      <c r="AL142" s="10">
        <v>100200</v>
      </c>
      <c r="AM142" s="10">
        <v>1105932</v>
      </c>
      <c r="AN142" s="10">
        <v>52907</v>
      </c>
      <c r="AO142" s="10">
        <v>64180</v>
      </c>
      <c r="AP142" s="10">
        <v>121.30719942540701</v>
      </c>
      <c r="AQ142" s="11" t="s">
        <v>115</v>
      </c>
      <c r="AR142" s="13"/>
      <c r="AS142" s="13"/>
      <c r="AT142" s="13"/>
      <c r="AU142" s="359"/>
      <c r="AV142" s="14"/>
      <c r="AW142" s="14"/>
      <c r="AX142" s="14"/>
      <c r="AY142" s="14"/>
      <c r="AZ142" s="426" t="str">
        <f>IF(AF142&gt;0,"Ok","Falta diligenciar presupuesto asignado")</f>
        <v>Falta diligenciar presupuesto asignado</v>
      </c>
      <c r="BA142" s="183" t="str">
        <f>IF(AI142="Stock","Es Sotock","No Stock")</f>
        <v>No Stock</v>
      </c>
      <c r="BB142" s="183" t="str">
        <f>IF(AJ142="Stock","Si","No")</f>
        <v>No</v>
      </c>
      <c r="BC142" s="183" t="str">
        <f>IF(AK142="Stock","Si","No")</f>
        <v>No</v>
      </c>
      <c r="BD142" s="427" t="str">
        <f>IF(AND(BB142="OK",BC142="OK",AI142="Stock"),"Stock OK","N/A o problema por ser Stock")</f>
        <v>N/A o problema por ser Stock</v>
      </c>
      <c r="BE142" s="365" t="e">
        <f>VLOOKUP(B142,[1]Gastos!$A$11:$R$4776,17,FALSE)</f>
        <v>#N/A</v>
      </c>
      <c r="BF142" s="365">
        <f>IF(ISERROR(BE142), 0, BE142)</f>
        <v>0</v>
      </c>
      <c r="BG142" s="405" t="str">
        <f>B142</f>
        <v>0102-0102</v>
      </c>
      <c r="BH142" s="14"/>
      <c r="BI142" s="14"/>
      <c r="BJ142" s="132" t="str">
        <f>IF(AND(BB142="OK",BC142="OK",AI142&lt;&gt;"Stock"),"N/A","Ok")</f>
        <v>Ok</v>
      </c>
      <c r="BK142" s="14" t="str">
        <f>IF(AU142&lt;AN142,"Meta 2025 menor que meta 2024","Meta 2025 mayor o igual a meta 2024")</f>
        <v>Meta 2025 menor que meta 2024</v>
      </c>
      <c r="BL142" s="1" t="s">
        <v>3836</v>
      </c>
      <c r="BM142" s="1" t="s">
        <v>3836</v>
      </c>
    </row>
    <row r="143" spans="1:600" s="1" customFormat="1" ht="20.100000000000001" hidden="1" customHeight="1" x14ac:dyDescent="0.25">
      <c r="A143" s="14" t="str">
        <f>+D143&amp;F143</f>
        <v>0104-0101</v>
      </c>
      <c r="B143" s="14" t="str">
        <f>+D143&amp;Q143</f>
        <v>0104-0103</v>
      </c>
      <c r="C143" s="1" t="s">
        <v>68</v>
      </c>
      <c r="D143" s="5" t="s">
        <v>140</v>
      </c>
      <c r="E143" s="24" t="s">
        <v>141</v>
      </c>
      <c r="F143" s="341" t="str">
        <f>VLOOKUP($B143,'producto-objetivo'!$A:$G,4,0)</f>
        <v>01</v>
      </c>
      <c r="G143" s="6" t="str">
        <f>VLOOKUP($B143,'producto-objetivo'!$A:$G,5,0)</f>
        <v>Contribuir al fortalecimiento de una gestión pública eficiente  y transparente en el Distrito</v>
      </c>
      <c r="H143" s="6" t="str">
        <f>_xlfn.XLOOKUP($A143,'indicador-objetivo'!$A:$A,'indicador-objetivo'!F:F,"DATO NO ENCONTRADO",0)</f>
        <v>5</v>
      </c>
      <c r="I143" s="6" t="str">
        <f>_xlfn.XLOOKUP($A143,'indicador-objetivo'!$A:$A,'indicador-objetivo'!G:G,"DATO NO ENCONTRADO",0)</f>
        <v>Índice de desempeño institucional distrital</v>
      </c>
      <c r="J143" s="6" t="str">
        <f>_xlfn.XLOOKUP($A143,'indicador-objetivo'!$A:$A,'indicador-objetivo'!H:H,"DATO NO ENCONTRADO",0)</f>
        <v>Flujo</v>
      </c>
      <c r="K143" s="6" t="str">
        <f>_xlfn.XLOOKUP($A143,'indicador-objetivo'!$A:$A,'indicador-objetivo'!I:I,"DATO NO ENCONTRADO",0)</f>
        <v>Anual</v>
      </c>
      <c r="L143" s="6" t="str">
        <f>_xlfn.XLOOKUP($A143,'indicador-objetivo'!$A:$A,'indicador-objetivo'!J:J,"DATO NO ENCONTRADO",0)</f>
        <v>%</v>
      </c>
      <c r="M143" s="6">
        <f>_xlfn.XLOOKUP($A143,'indicador-objetivo'!$A:$A,'indicador-objetivo'!K:K,"DATO NO ENCONTRADO",0)</f>
        <v>86.5</v>
      </c>
      <c r="N143" s="6">
        <f>_xlfn.XLOOKUP($A143,'indicador-objetivo'!$A:$A,'indicador-objetivo'!L:L,"DATO NO ENCONTRADO",0)</f>
        <v>87.4</v>
      </c>
      <c r="O143" s="6">
        <f>_xlfn.XLOOKUP($A143,'indicador-objetivo'!$A:$A,'indicador-objetivo'!M:M,"DATO NO ENCONTRADO",0)</f>
        <v>86.6</v>
      </c>
      <c r="P143" s="144"/>
      <c r="Q143" s="326" t="s">
        <v>100</v>
      </c>
      <c r="R143" s="6" t="s">
        <v>155</v>
      </c>
      <c r="S143" s="8">
        <v>0</v>
      </c>
      <c r="T143" s="9">
        <v>0</v>
      </c>
      <c r="U143" s="9">
        <v>0</v>
      </c>
      <c r="V143" s="9">
        <v>0</v>
      </c>
      <c r="W143" s="7">
        <v>0</v>
      </c>
      <c r="X143" s="7">
        <v>0</v>
      </c>
      <c r="Y143" s="7">
        <v>0</v>
      </c>
      <c r="Z143" s="7">
        <v>0</v>
      </c>
      <c r="AA143" s="7">
        <v>0</v>
      </c>
      <c r="AB143" s="7">
        <v>0</v>
      </c>
      <c r="AC143" s="162"/>
      <c r="AD143" s="162"/>
      <c r="AE143" s="162"/>
      <c r="AF143" s="351">
        <f>IF(AND(AC143="",AD143="",AD143=""),0,BF143)</f>
        <v>0</v>
      </c>
      <c r="AG143" s="7">
        <v>5</v>
      </c>
      <c r="AH143" s="6" t="s">
        <v>159</v>
      </c>
      <c r="AI143" s="7" t="s">
        <v>144</v>
      </c>
      <c r="AJ143" s="7" t="s">
        <v>145</v>
      </c>
      <c r="AK143" s="7" t="s">
        <v>98</v>
      </c>
      <c r="AL143" s="5">
        <v>14</v>
      </c>
      <c r="AM143" s="5">
        <v>14</v>
      </c>
      <c r="AN143" s="9">
        <v>14</v>
      </c>
      <c r="AO143" s="9"/>
      <c r="AP143" s="9"/>
      <c r="AQ143" s="116" t="s">
        <v>146</v>
      </c>
      <c r="AR143" s="151">
        <v>14</v>
      </c>
      <c r="AS143" s="151">
        <f>AR143-AN143</f>
        <v>0</v>
      </c>
      <c r="AT143" s="151"/>
      <c r="AU143" s="359"/>
      <c r="AZ143" s="305" t="str">
        <f>IF(AF143&gt;0,"Ok","Falta diligenciar presupuesto asignado")</f>
        <v>Falta diligenciar presupuesto asignado</v>
      </c>
      <c r="BA143" s="132" t="str">
        <f>IF(AI143="Stock","Es Sotock","No Stock")</f>
        <v>Es Sotock</v>
      </c>
      <c r="BB143" s="132" t="str">
        <f>IF(AL143=AM143,"OK","NO")</f>
        <v>OK</v>
      </c>
      <c r="BC143" s="132" t="str">
        <f>IF(AM143=AN143,"OK","NO")</f>
        <v>OK</v>
      </c>
      <c r="BD143" s="374" t="str">
        <f>IF(AND(BB143="OK",BC143="OK",AI143="Stock"),"Stock OK","N/A o problema por ser Stock")</f>
        <v>Stock OK</v>
      </c>
      <c r="BE143" s="365">
        <f>VLOOKUP(B143,[1]Gastos!$A$11:$R$4776,17,FALSE)</f>
        <v>113197556000</v>
      </c>
      <c r="BF143" s="365">
        <f>IF(ISERROR(BE143), 0, BE143)</f>
        <v>113197556000</v>
      </c>
      <c r="BG143" s="405" t="str">
        <f>B143</f>
        <v>0104-0103</v>
      </c>
      <c r="BJ143" s="132" t="str">
        <f>IF(AND(BB143="OK",BC143="OK",AI143&lt;&gt;"Stock"),"N/A","Ok")</f>
        <v>Ok</v>
      </c>
      <c r="BK143" s="14" t="str">
        <f>IF(AU143&lt;AN143,"Meta 2025 menor que meta 2024","Meta 2025 mayor o igual a meta 2024")</f>
        <v>Meta 2025 menor que meta 2024</v>
      </c>
      <c r="BL143" s="1" t="s">
        <v>3836</v>
      </c>
      <c r="BM143" s="492" t="s">
        <v>3836</v>
      </c>
    </row>
    <row r="144" spans="1:600" s="1" customFormat="1" ht="20.100000000000001" hidden="1" customHeight="1" x14ac:dyDescent="0.25">
      <c r="A144" s="14" t="str">
        <f>+D144&amp;F144</f>
        <v>0110-0102</v>
      </c>
      <c r="B144" s="14" t="str">
        <f>+D144&amp;Q144</f>
        <v>0110-0103</v>
      </c>
      <c r="C144" s="1" t="s">
        <v>69</v>
      </c>
      <c r="D144" s="5" t="s">
        <v>236</v>
      </c>
      <c r="E144" s="514" t="s">
        <v>237</v>
      </c>
      <c r="F144" s="341" t="str">
        <f>VLOOKUP($B144,'producto-objetivo'!$A:$G,4,0)</f>
        <v>02</v>
      </c>
      <c r="G144" s="6" t="str">
        <f>VLOOKUP($B144,'producto-objetivo'!$A:$G,5,0)</f>
        <v>Contribuir al fortalecimiento gobernabilidad democrática local</v>
      </c>
      <c r="H144" s="288" t="s">
        <v>248</v>
      </c>
      <c r="I144" s="288" t="s">
        <v>249</v>
      </c>
      <c r="J144" s="288" t="s">
        <v>144</v>
      </c>
      <c r="K144" s="288" t="s">
        <v>97</v>
      </c>
      <c r="L144" s="288" t="s">
        <v>149</v>
      </c>
      <c r="M144" s="445">
        <v>100</v>
      </c>
      <c r="N144" s="445">
        <v>100</v>
      </c>
      <c r="O144" s="445">
        <v>100</v>
      </c>
      <c r="P144" s="144"/>
      <c r="Q144" s="326" t="s">
        <v>100</v>
      </c>
      <c r="R144" s="6" t="s">
        <v>250</v>
      </c>
      <c r="S144" s="8">
        <v>7497.548667</v>
      </c>
      <c r="T144" s="9">
        <v>7497.548667</v>
      </c>
      <c r="U144" s="9">
        <v>3629.33421</v>
      </c>
      <c r="V144" s="9">
        <v>1626.6665310000001</v>
      </c>
      <c r="W144" s="7" t="s">
        <v>156</v>
      </c>
      <c r="X144" s="7" t="s">
        <v>94</v>
      </c>
      <c r="Y144" s="7" t="s">
        <v>94</v>
      </c>
      <c r="Z144" s="7" t="s">
        <v>94</v>
      </c>
      <c r="AA144" s="7" t="s">
        <v>94</v>
      </c>
      <c r="AB144" s="7" t="s">
        <v>94</v>
      </c>
      <c r="AC144" s="233">
        <v>9631</v>
      </c>
      <c r="AD144" s="162">
        <f>AC144-T144</f>
        <v>2133.451333</v>
      </c>
      <c r="AE144" s="168">
        <f>AC144/T144-1</f>
        <v>0.28455318234748583</v>
      </c>
      <c r="AF144" s="351">
        <f>IF(AND(AC144="",AD144="",AD144=""),0,BF144)</f>
        <v>0</v>
      </c>
      <c r="AG144" s="7">
        <v>5</v>
      </c>
      <c r="AH144" s="6" t="s">
        <v>251</v>
      </c>
      <c r="AI144" s="5" t="s">
        <v>223</v>
      </c>
      <c r="AJ144" s="5" t="s">
        <v>97</v>
      </c>
      <c r="AK144" s="5" t="s">
        <v>149</v>
      </c>
      <c r="AL144" s="5">
        <v>100</v>
      </c>
      <c r="AM144" s="5">
        <v>100</v>
      </c>
      <c r="AN144" s="9">
        <v>100</v>
      </c>
      <c r="AO144" s="9">
        <v>60</v>
      </c>
      <c r="AP144" s="9">
        <v>60</v>
      </c>
      <c r="AQ144" s="26" t="s">
        <v>252</v>
      </c>
      <c r="AR144" s="151">
        <v>100</v>
      </c>
      <c r="AS144" s="151">
        <f>AR144-AN144</f>
        <v>0</v>
      </c>
      <c r="AT144" s="199">
        <f>AR144/AN144-1</f>
        <v>0</v>
      </c>
      <c r="AU144" s="362"/>
      <c r="AZ144" s="305" t="str">
        <f>IF(AF144&gt;0,"Ok","Falta diligenciar presupuesto asignado")</f>
        <v>Falta diligenciar presupuesto asignado</v>
      </c>
      <c r="BA144" s="132" t="str">
        <f>IF(AI144="Stock","Es Sotock","No Stock")</f>
        <v>No Stock</v>
      </c>
      <c r="BB144" s="132" t="str">
        <f>IF(AL144=AM144,"OK","NO")</f>
        <v>OK</v>
      </c>
      <c r="BC144" s="132" t="str">
        <f>IF(AM144=AN144,"OK","NO")</f>
        <v>OK</v>
      </c>
      <c r="BD144" s="374" t="str">
        <f>IF(AND(BB144="OK",BC144="OK",AI144="Stock"),"Stock OK","N/A o problema por ser Stock")</f>
        <v>N/A o problema por ser Stock</v>
      </c>
      <c r="BE144" s="365" t="e">
        <f>VLOOKUP(B144,[1]Gastos!$A$11:$R$4776,17,FALSE)</f>
        <v>#N/A</v>
      </c>
      <c r="BF144" s="365">
        <f>IF(ISERROR(BE144), 0, BE144)</f>
        <v>0</v>
      </c>
      <c r="BG144" s="405" t="str">
        <f>B144</f>
        <v>0110-0103</v>
      </c>
      <c r="BJ144" s="132" t="str">
        <f>IF(AND(BB144="OK",BC144="OK",AI144&lt;&gt;"Stock"),"N/A","Ok")</f>
        <v>N/A</v>
      </c>
      <c r="BK144" s="14" t="str">
        <f>IF(AU144&lt;AN144,"Meta 2025 menor que meta 2024","Meta 2025 mayor o igual a meta 2024")</f>
        <v>Meta 2025 menor que meta 2024</v>
      </c>
      <c r="BL144" s="1" t="s">
        <v>3836</v>
      </c>
      <c r="BM144" s="1" t="s">
        <v>3836</v>
      </c>
    </row>
    <row r="145" spans="1:600" s="1" customFormat="1" ht="20.100000000000001" hidden="1" customHeight="1" x14ac:dyDescent="0.25">
      <c r="A145" s="14" t="str">
        <f>+D145&amp;F145</f>
        <v>0111-0101</v>
      </c>
      <c r="B145" s="14" t="str">
        <f>+D145&amp;Q145</f>
        <v>0111-0102</v>
      </c>
      <c r="C145" s="1" t="s">
        <v>71</v>
      </c>
      <c r="D145" s="5" t="s">
        <v>300</v>
      </c>
      <c r="E145" s="6" t="s">
        <v>301</v>
      </c>
      <c r="F145" s="341" t="str">
        <f>VLOOKUP($B145,'producto-objetivo'!$A:$G,4,0)</f>
        <v>01</v>
      </c>
      <c r="G145" s="6" t="str">
        <f>VLOOKUP($B145,'producto-objetivo'!$A:$G,5,0)</f>
        <v>Mejorar el recaudo de ingresos tributarios distritales​</v>
      </c>
      <c r="H145" s="6" t="str">
        <f>_xlfn.XLOOKUP($A145,'indicador-objetivo'!$A:$A,'indicador-objetivo'!F:F,"DATO NO ENCONTRADO",0)</f>
        <v>1</v>
      </c>
      <c r="I145" s="6" t="str">
        <f>_xlfn.XLOOKUP($A145,'indicador-objetivo'!$A:$A,'indicador-objetivo'!G:G,"DATO NO ENCONTRADO",0)</f>
        <v>Billones de pesos recaudos oportunamente y por gestión​</v>
      </c>
      <c r="J145" s="6" t="str">
        <f>_xlfn.XLOOKUP($A145,'indicador-objetivo'!$A:$A,'indicador-objetivo'!H:H,"DATO NO ENCONTRADO",0)</f>
        <v>Acumulado</v>
      </c>
      <c r="K145" s="6" t="str">
        <f>_xlfn.XLOOKUP($A145,'indicador-objetivo'!$A:$A,'indicador-objetivo'!I:I,"DATO NO ENCONTRADO",0)</f>
        <v>Mensual</v>
      </c>
      <c r="L145" s="6" t="str">
        <f>_xlfn.XLOOKUP($A145,'indicador-objetivo'!$A:$A,'indicador-objetivo'!J:J,"DATO NO ENCONTRADO",0)</f>
        <v>VAL</v>
      </c>
      <c r="M145" s="6">
        <f>_xlfn.XLOOKUP($A145,'indicador-objetivo'!$A:$A,'indicador-objetivo'!K:K,"DATO NO ENCONTRADO",0)</f>
        <v>45.418486142199001</v>
      </c>
      <c r="N145" s="6">
        <f>_xlfn.XLOOKUP($A145,'indicador-objetivo'!$A:$A,'indicador-objetivo'!L:L,"DATO NO ENCONTRADO",0)</f>
        <v>200.79913805695</v>
      </c>
      <c r="O145" s="6">
        <f>_xlfn.XLOOKUP($A145,'indicador-objetivo'!$A:$A,'indicador-objetivo'!M:M,"DATO NO ENCONTRADO",0)</f>
        <v>14.65</v>
      </c>
      <c r="P145" s="144"/>
      <c r="Q145" s="326" t="s">
        <v>110</v>
      </c>
      <c r="R145" s="6" t="s">
        <v>311</v>
      </c>
      <c r="S145" s="8">
        <v>606.73299999999995</v>
      </c>
      <c r="T145" s="9">
        <v>606.73299999999995</v>
      </c>
      <c r="U145" s="9">
        <v>0</v>
      </c>
      <c r="V145" s="9">
        <v>0</v>
      </c>
      <c r="W145" s="7" t="s">
        <v>94</v>
      </c>
      <c r="X145" s="7" t="s">
        <v>94</v>
      </c>
      <c r="Y145" s="7" t="s">
        <v>94</v>
      </c>
      <c r="Z145" s="7" t="s">
        <v>94</v>
      </c>
      <c r="AA145" s="7" t="s">
        <v>94</v>
      </c>
      <c r="AB145" s="7" t="s">
        <v>94</v>
      </c>
      <c r="AC145" s="228">
        <v>3000</v>
      </c>
      <c r="AD145" s="167">
        <f>AC145-T145</f>
        <v>2393.2669999999998</v>
      </c>
      <c r="AE145" s="168">
        <f>AC145/T145-1</f>
        <v>3.9445143086003238</v>
      </c>
      <c r="AF145" s="351">
        <f>IF(AND(AC145="",AD145="",AD145=""),0,BF145)</f>
        <v>0</v>
      </c>
      <c r="AG145" s="7">
        <v>5</v>
      </c>
      <c r="AH145" s="6" t="s">
        <v>312</v>
      </c>
      <c r="AI145" s="5" t="s">
        <v>96</v>
      </c>
      <c r="AJ145" s="5" t="s">
        <v>97</v>
      </c>
      <c r="AK145" s="5" t="s">
        <v>98</v>
      </c>
      <c r="AL145" s="121">
        <v>240725.66891199999</v>
      </c>
      <c r="AM145" s="118">
        <v>4363469.1411797702</v>
      </c>
      <c r="AN145" s="627">
        <v>287020.27655936702</v>
      </c>
      <c r="AO145" s="118">
        <v>49489.527000000002</v>
      </c>
      <c r="AP145" s="466">
        <f>AO145/AN145</f>
        <v>0.17242519446100399</v>
      </c>
      <c r="AQ145" s="6" t="s">
        <v>313</v>
      </c>
      <c r="AR145" s="469">
        <v>344424.33187124081</v>
      </c>
      <c r="AS145" s="469">
        <f>AR145-AN145</f>
        <v>57404.055311873788</v>
      </c>
      <c r="AT145" s="473">
        <f>AR145/AN145-1</f>
        <v>0.20000000000000129</v>
      </c>
      <c r="AU145" s="475"/>
      <c r="AX145" s="100"/>
      <c r="AZ145" s="305" t="str">
        <f>IF(AF145&gt;0,"Ok","Falta diligenciar presupuesto asignado")</f>
        <v>Falta diligenciar presupuesto asignado</v>
      </c>
      <c r="BA145" s="132" t="str">
        <f>IF(AI145="Stock","Es Sotock","No Stock")</f>
        <v>No Stock</v>
      </c>
      <c r="BB145" s="132" t="str">
        <f>IF(AL145=AM145,"OK","NO")</f>
        <v>NO</v>
      </c>
      <c r="BC145" s="132" t="str">
        <f>IF(AM145=AN145,"OK","NO")</f>
        <v>NO</v>
      </c>
      <c r="BD145" s="374" t="str">
        <f>IF(AND(BB145="OK",BC145="OK",AI145="Stock"),"Stock OK","N/A o problema por ser Stock")</f>
        <v>N/A o problema por ser Stock</v>
      </c>
      <c r="BE145" s="365" t="e">
        <f>VLOOKUP(B145,[1]Gastos!$A$11:$R$4776,17,FALSE)</f>
        <v>#N/A</v>
      </c>
      <c r="BF145" s="365">
        <f>IF(ISERROR(BE145), 0, BE145)</f>
        <v>0</v>
      </c>
      <c r="BG145" s="405" t="str">
        <f>B145</f>
        <v>0111-0102</v>
      </c>
      <c r="BJ145" s="132" t="str">
        <f>IF(AND(BB145="OK",BC145="OK",AI145&lt;&gt;"Stock"),"N/A","Ok")</f>
        <v>Ok</v>
      </c>
      <c r="BK145" s="14" t="str">
        <f>IF(AU145&lt;AN145,"Meta 2025 menor que meta 2024","Meta 2025 mayor o igual a meta 2024")</f>
        <v>Meta 2025 menor que meta 2024</v>
      </c>
      <c r="BL145" s="1" t="s">
        <v>3836</v>
      </c>
      <c r="BM145" s="1" t="s">
        <v>3836</v>
      </c>
    </row>
    <row r="146" spans="1:600" s="1" customFormat="1" ht="20.100000000000001" hidden="1" customHeight="1" x14ac:dyDescent="0.25">
      <c r="A146" s="14" t="str">
        <f>+D146&amp;F146</f>
        <v>0112-0104</v>
      </c>
      <c r="B146" s="14" t="str">
        <f>+D146&amp;Q146</f>
        <v>0112-0108</v>
      </c>
      <c r="C146" s="1" t="s">
        <v>67</v>
      </c>
      <c r="D146" s="5" t="s">
        <v>355</v>
      </c>
      <c r="E146" s="6" t="s">
        <v>356</v>
      </c>
      <c r="F146" s="341" t="str">
        <f>VLOOKUP($B146,'producto-objetivo'!$A:$G,4,0)</f>
        <v>04</v>
      </c>
      <c r="G146" s="6" t="str">
        <f>VLOOKUP($B146,'producto-objetivo'!$A:$G,5,0)</f>
        <v>Lograr cobertura total del sistema educativo de la ciudad</v>
      </c>
      <c r="H146" s="288" t="s">
        <v>215</v>
      </c>
      <c r="I146" s="288" t="s">
        <v>360</v>
      </c>
      <c r="J146" s="288" t="s">
        <v>144</v>
      </c>
      <c r="K146" s="288" t="s">
        <v>145</v>
      </c>
      <c r="L146" s="288" t="s">
        <v>98</v>
      </c>
      <c r="M146" s="445">
        <v>89.9</v>
      </c>
      <c r="N146" s="445">
        <v>89.9</v>
      </c>
      <c r="O146" s="445">
        <v>89.9</v>
      </c>
      <c r="P146" s="144"/>
      <c r="Q146" s="326" t="s">
        <v>176</v>
      </c>
      <c r="R146" s="6" t="s">
        <v>369</v>
      </c>
      <c r="S146" s="9">
        <v>17838.668689999999</v>
      </c>
      <c r="T146" s="9">
        <v>17838.668689999999</v>
      </c>
      <c r="U146" s="9">
        <v>12247.755722</v>
      </c>
      <c r="V146" s="9">
        <v>5348.7923810000002</v>
      </c>
      <c r="W146" s="7" t="s">
        <v>94</v>
      </c>
      <c r="X146" s="7" t="s">
        <v>94</v>
      </c>
      <c r="Y146" s="7" t="s">
        <v>94</v>
      </c>
      <c r="Z146" s="7" t="s">
        <v>94</v>
      </c>
      <c r="AA146" s="7" t="s">
        <v>94</v>
      </c>
      <c r="AB146" s="7" t="s">
        <v>94</v>
      </c>
      <c r="AC146" s="151">
        <v>70940</v>
      </c>
      <c r="AD146" s="167">
        <f>AC146-T146</f>
        <v>53101.331310000001</v>
      </c>
      <c r="AE146" s="168">
        <f>AC146/T146-1</f>
        <v>2.9767541643826565</v>
      </c>
      <c r="AF146" s="351">
        <f>IF(AND(AC146="",AD146="",AD146=""),0,BF146)</f>
        <v>0</v>
      </c>
      <c r="AG146" s="7">
        <v>5</v>
      </c>
      <c r="AH146" s="6" t="s">
        <v>370</v>
      </c>
      <c r="AI146" s="5" t="s">
        <v>96</v>
      </c>
      <c r="AJ146" s="5" t="s">
        <v>148</v>
      </c>
      <c r="AK146" s="5" t="s">
        <v>98</v>
      </c>
      <c r="AL146" s="5">
        <v>692</v>
      </c>
      <c r="AM146" s="5">
        <v>718</v>
      </c>
      <c r="AN146" s="9">
        <v>7</v>
      </c>
      <c r="AO146" s="9">
        <v>7</v>
      </c>
      <c r="AP146" s="9">
        <v>100</v>
      </c>
      <c r="AQ146" s="6" t="s">
        <v>371</v>
      </c>
      <c r="AR146" s="151">
        <v>98</v>
      </c>
      <c r="AS146" s="151">
        <f>AR146-AN146</f>
        <v>91</v>
      </c>
      <c r="AT146" s="199">
        <f>AR146/AN146-1</f>
        <v>13</v>
      </c>
      <c r="AU146" s="362"/>
      <c r="AZ146" s="305" t="str">
        <f>IF(AF146&gt;0,"Ok","Falta diligenciar presupuesto asignado")</f>
        <v>Falta diligenciar presupuesto asignado</v>
      </c>
      <c r="BA146" s="132" t="str">
        <f>IF(AI146="Stock","Es Sotock","No Stock")</f>
        <v>No Stock</v>
      </c>
      <c r="BB146" s="132" t="str">
        <f>IF(AL146=AM146,"OK","NO")</f>
        <v>NO</v>
      </c>
      <c r="BC146" s="132" t="str">
        <f>IF(AM146=AN146,"OK","NO")</f>
        <v>NO</v>
      </c>
      <c r="BD146" s="374" t="str">
        <f>IF(AND(BB146="OK",BC146="OK",AI146="Stock"),"Stock OK","N/A o problema por ser Stock")</f>
        <v>N/A o problema por ser Stock</v>
      </c>
      <c r="BE146" s="365" t="e">
        <f>VLOOKUP(B146,[1]Gastos!$A$11:$R$4776,17,FALSE)</f>
        <v>#N/A</v>
      </c>
      <c r="BF146" s="365">
        <f>IF(ISERROR(BE146), 0, BE146)</f>
        <v>0</v>
      </c>
      <c r="BG146" s="405" t="str">
        <f>B146</f>
        <v>0112-0108</v>
      </c>
      <c r="BJ146" s="132" t="str">
        <f>IF(AND(BB146="OK",BC146="OK",AI146&lt;&gt;"Stock"),"N/A","Ok")</f>
        <v>Ok</v>
      </c>
      <c r="BK146" s="14" t="str">
        <f>IF(AU146&lt;AN146,"Meta 2025 menor que meta 2024","Meta 2025 mayor o igual a meta 2024")</f>
        <v>Meta 2025 menor que meta 2024</v>
      </c>
    </row>
    <row r="147" spans="1:600" s="1" customFormat="1" ht="20.100000000000001" hidden="1" customHeight="1" x14ac:dyDescent="0.25">
      <c r="A147" s="14" t="str">
        <f>+D147&amp;F147</f>
        <v>0113-0205</v>
      </c>
      <c r="B147" s="14" t="str">
        <f>+D147&amp;Q147</f>
        <v>0113-0205</v>
      </c>
      <c r="C147" s="1" t="s">
        <v>74</v>
      </c>
      <c r="D147" s="5" t="s">
        <v>424</v>
      </c>
      <c r="E147" s="6" t="s">
        <v>419</v>
      </c>
      <c r="F147" s="341" t="str">
        <f>VLOOKUP($B147,'producto-objetivo'!$A:$G,4,0)</f>
        <v>05</v>
      </c>
      <c r="G147" s="6" t="str">
        <f>VLOOKUP($B147,'producto-objetivo'!$A:$G,5,0)</f>
        <v>Mejorar las condiciones de seguridad vial y el comportamiento de los actores en la vía</v>
      </c>
      <c r="H147" s="288" t="s">
        <v>442</v>
      </c>
      <c r="I147" s="288" t="s">
        <v>443</v>
      </c>
      <c r="J147" s="288" t="s">
        <v>153</v>
      </c>
      <c r="K147" s="288" t="s">
        <v>145</v>
      </c>
      <c r="L147" s="288" t="s">
        <v>98</v>
      </c>
      <c r="M147" s="445">
        <v>10</v>
      </c>
      <c r="N147" s="445">
        <v>19</v>
      </c>
      <c r="O147" s="445">
        <v>10</v>
      </c>
      <c r="P147" s="144"/>
      <c r="Q147" s="483" t="s">
        <v>132</v>
      </c>
      <c r="R147" s="6" t="s">
        <v>444</v>
      </c>
      <c r="S147" s="8">
        <v>0</v>
      </c>
      <c r="T147" s="9">
        <v>0</v>
      </c>
      <c r="U147" s="9">
        <v>0</v>
      </c>
      <c r="V147" s="9">
        <v>0</v>
      </c>
      <c r="W147" s="7">
        <v>0</v>
      </c>
      <c r="X147" s="7">
        <v>0</v>
      </c>
      <c r="Y147" s="7">
        <v>0</v>
      </c>
      <c r="Z147" s="7">
        <v>0</v>
      </c>
      <c r="AA147" s="7">
        <v>0</v>
      </c>
      <c r="AB147" s="7">
        <v>0</v>
      </c>
      <c r="AC147" s="9"/>
      <c r="AD147" s="141"/>
      <c r="AE147" s="141"/>
      <c r="AF147" s="351">
        <f>IF(AND(AC147="",AD147="",AD147=""),0,BF147)</f>
        <v>0</v>
      </c>
      <c r="AG147" s="5">
        <v>5</v>
      </c>
      <c r="AH147" s="6" t="s">
        <v>451</v>
      </c>
      <c r="AI147" s="5" t="s">
        <v>144</v>
      </c>
      <c r="AJ147" s="5" t="s">
        <v>145</v>
      </c>
      <c r="AK147" s="5" t="s">
        <v>149</v>
      </c>
      <c r="AL147" s="5">
        <v>100</v>
      </c>
      <c r="AM147" s="5">
        <v>100</v>
      </c>
      <c r="AN147" s="9">
        <v>100</v>
      </c>
      <c r="AO147" s="9"/>
      <c r="AP147" s="9"/>
      <c r="AQ147" s="6" t="s">
        <v>452</v>
      </c>
      <c r="AR147" s="151"/>
      <c r="AS147" s="151"/>
      <c r="AT147" s="151"/>
      <c r="AU147" s="359"/>
      <c r="AZ147" s="305" t="str">
        <f>IF(AF147&gt;0,"Ok","Falta diligenciar presupuesto asignado")</f>
        <v>Falta diligenciar presupuesto asignado</v>
      </c>
      <c r="BA147" s="132" t="str">
        <f>IF(AI147="Stock","Es Sotock","No Stock")</f>
        <v>Es Sotock</v>
      </c>
      <c r="BB147" s="132" t="str">
        <f>IF(AL147=AM147,"OK","NO")</f>
        <v>OK</v>
      </c>
      <c r="BC147" s="132" t="str">
        <f>IF(AM147=AN147,"OK","NO")</f>
        <v>OK</v>
      </c>
      <c r="BD147" s="374" t="str">
        <f>IF(AND(BB147="OK",BC147="OK",AI147="Stock"),"Stock OK","N/A o problema por ser Stock")</f>
        <v>Stock OK</v>
      </c>
      <c r="BE147" s="365">
        <f>VLOOKUP(B147,[1]Gastos!$A$11:$R$4776,17,FALSE)</f>
        <v>245499614000</v>
      </c>
      <c r="BF147" s="365">
        <f>IF(ISERROR(BE147), 0, BE147)</f>
        <v>245499614000</v>
      </c>
      <c r="BG147" s="405" t="str">
        <f>B147</f>
        <v>0113-0205</v>
      </c>
      <c r="BJ147" s="132" t="str">
        <f>IF(AND(BB147="OK",BC147="OK",AI147&lt;&gt;"Stock"),"N/A","Ok")</f>
        <v>Ok</v>
      </c>
      <c r="BK147" s="14" t="str">
        <f>IF(AU147&lt;AN147,"Meta 2025 menor que meta 2024","Meta 2025 mayor o igual a meta 2024")</f>
        <v>Meta 2025 menor que meta 2024</v>
      </c>
      <c r="BL147" s="1" t="s">
        <v>3836</v>
      </c>
      <c r="BM147" s="1" t="s">
        <v>3836</v>
      </c>
    </row>
    <row r="148" spans="1:600" s="1" customFormat="1" ht="20.100000000000001" hidden="1" customHeight="1" x14ac:dyDescent="0.25">
      <c r="A148" s="14" t="str">
        <f>+D148&amp;F148</f>
        <v>0117-0102</v>
      </c>
      <c r="B148" s="14" t="str">
        <f>+D148&amp;Q148</f>
        <v>0117-0103</v>
      </c>
      <c r="C148" s="1" t="s">
        <v>66</v>
      </c>
      <c r="D148" s="5" t="s">
        <v>465</v>
      </c>
      <c r="E148" s="6" t="s">
        <v>466</v>
      </c>
      <c r="F148" s="341" t="str">
        <f>VLOOKUP($B148,'producto-objetivo'!$A:$G,4,0)</f>
        <v>02</v>
      </c>
      <c r="G148" s="6" t="str">
        <f>VLOOKUP($B148,'producto-objetivo'!$A:$G,5,0)</f>
        <v>Fortalecer el Tejido Empresarial de las Unidades Productivas de Bogotá</v>
      </c>
      <c r="H148" s="288" t="s">
        <v>215</v>
      </c>
      <c r="I148" s="288" t="s">
        <v>479</v>
      </c>
      <c r="J148" s="288" t="s">
        <v>96</v>
      </c>
      <c r="K148" s="288" t="s">
        <v>145</v>
      </c>
      <c r="L148" s="288" t="s">
        <v>98</v>
      </c>
      <c r="M148" s="444">
        <v>1608488874</v>
      </c>
      <c r="N148" s="444">
        <v>19914684108</v>
      </c>
      <c r="O148" s="444">
        <v>1737167983</v>
      </c>
      <c r="P148" s="144"/>
      <c r="Q148" s="326" t="s">
        <v>100</v>
      </c>
      <c r="R148" s="6" t="s">
        <v>480</v>
      </c>
      <c r="S148" s="8">
        <v>36193.002999999997</v>
      </c>
      <c r="T148" s="9">
        <v>36193.002999999997</v>
      </c>
      <c r="U148" s="9">
        <v>6194.269378</v>
      </c>
      <c r="V148" s="9">
        <v>2551.7119870000001</v>
      </c>
      <c r="W148" s="7" t="s">
        <v>156</v>
      </c>
      <c r="X148" s="7" t="s">
        <v>156</v>
      </c>
      <c r="Y148" s="7" t="s">
        <v>156</v>
      </c>
      <c r="Z148" s="7" t="s">
        <v>156</v>
      </c>
      <c r="AA148" s="7" t="s">
        <v>94</v>
      </c>
      <c r="AB148" s="7" t="s">
        <v>156</v>
      </c>
      <c r="AC148" s="9">
        <v>52811</v>
      </c>
      <c r="AD148" s="167">
        <f>AC148-T148</f>
        <v>16617.997000000003</v>
      </c>
      <c r="AE148" s="168">
        <f>AC148/T148-1</f>
        <v>0.45914943835967414</v>
      </c>
      <c r="AF148" s="351">
        <f>IF(AND(AC148="",AD148="",AD148=""),0,BF148)</f>
        <v>178277524000</v>
      </c>
      <c r="AG148" s="7">
        <v>5</v>
      </c>
      <c r="AH148" s="6" t="s">
        <v>481</v>
      </c>
      <c r="AI148" s="5" t="s">
        <v>96</v>
      </c>
      <c r="AJ148" s="5" t="s">
        <v>97</v>
      </c>
      <c r="AK148" s="5" t="s">
        <v>98</v>
      </c>
      <c r="AL148" s="5">
        <v>70261</v>
      </c>
      <c r="AM148" s="5">
        <v>106920</v>
      </c>
      <c r="AN148" s="9">
        <v>6200</v>
      </c>
      <c r="AO148" s="9">
        <v>515</v>
      </c>
      <c r="AP148" s="9">
        <v>8.3064516129032295</v>
      </c>
      <c r="AQ148" s="6" t="s">
        <v>482</v>
      </c>
      <c r="AR148" s="151">
        <v>9058</v>
      </c>
      <c r="AS148" s="151">
        <f>AR148-AN148</f>
        <v>2858</v>
      </c>
      <c r="AT148" s="199">
        <f>AR148/AN148-1</f>
        <v>0.46096774193548384</v>
      </c>
      <c r="AU148" s="362"/>
      <c r="AZ148" s="305" t="str">
        <f>IF(AF148&gt;0,"Ok","Falta diligenciar presupuesto asignado")</f>
        <v>Ok</v>
      </c>
      <c r="BA148" s="132" t="str">
        <f>IF(AI148="Stock","Es Sotock","No Stock")</f>
        <v>No Stock</v>
      </c>
      <c r="BB148" s="132" t="str">
        <f>IF(AL148=AM148,"OK","NO")</f>
        <v>NO</v>
      </c>
      <c r="BC148" s="132" t="str">
        <f>IF(AM148=AN148,"OK","NO")</f>
        <v>NO</v>
      </c>
      <c r="BD148" s="374" t="str">
        <f>IF(AND(BB148="OK",BC148="OK",AI148="Stock"),"Stock OK","N/A o problema por ser Stock")</f>
        <v>N/A o problema por ser Stock</v>
      </c>
      <c r="BE148" s="365">
        <f>VLOOKUP(B148,[1]Gastos!$A$11:$R$4776,17,FALSE)</f>
        <v>178277524000</v>
      </c>
      <c r="BF148" s="365">
        <f>IF(ISERROR(BE148), 0, BE148)</f>
        <v>178277524000</v>
      </c>
      <c r="BG148" s="405" t="str">
        <f>B148</f>
        <v>0117-0103</v>
      </c>
      <c r="BJ148" s="132" t="str">
        <f>IF(AND(BB148="OK",BC148="OK",AI148&lt;&gt;"Stock"),"N/A","Ok")</f>
        <v>Ok</v>
      </c>
      <c r="BK148" s="14" t="str">
        <f>IF(AU148&lt;AN148,"Meta 2025 menor que meta 2024","Meta 2025 mayor o igual a meta 2024")</f>
        <v>Meta 2025 menor que meta 2024</v>
      </c>
    </row>
    <row r="149" spans="1:600" s="1" customFormat="1" ht="20.100000000000001" hidden="1" customHeight="1" x14ac:dyDescent="0.25">
      <c r="A149" s="14" t="str">
        <f>+D149&amp;F149</f>
        <v>0118-0101</v>
      </c>
      <c r="B149" s="14" t="str">
        <f>+D149&amp;Q149</f>
        <v>0118-0105</v>
      </c>
      <c r="C149" s="1" t="s">
        <v>70</v>
      </c>
      <c r="D149" s="5" t="s">
        <v>508</v>
      </c>
      <c r="E149" s="6" t="s">
        <v>509</v>
      </c>
      <c r="F149" s="341" t="str">
        <f>VLOOKUP($B149,'producto-objetivo'!$A:$G,4,0)</f>
        <v>01</v>
      </c>
      <c r="G149" s="6" t="str">
        <f>VLOOKUP($B149,'producto-objetivo'!$A:$G,5,0)</f>
        <v>Contribuir al acceso a una vivienda adecuada y asequible para los hogares de Bogotá</v>
      </c>
      <c r="H149" s="6" t="str">
        <f>_xlfn.XLOOKUP($A149,'indicador-objetivo'!$A:$A,'indicador-objetivo'!F:F,"DATO NO ENCONTRADO",0)</f>
        <v>1</v>
      </c>
      <c r="I149" s="6" t="str">
        <f>_xlfn.XLOOKUP($A149,'indicador-objetivo'!$A:$A,'indicador-objetivo'!G:G,"DATO NO ENCONTRADO",0)</f>
        <v>Número de beneficiarios con soluciones de vivienda digna</v>
      </c>
      <c r="J149" s="6" t="str">
        <f>_xlfn.XLOOKUP($A149,'indicador-objetivo'!$A:$A,'indicador-objetivo'!H:H,"DATO NO ENCONTRADO",0)</f>
        <v>Acumulado</v>
      </c>
      <c r="K149" s="6" t="str">
        <f>_xlfn.XLOOKUP($A149,'indicador-objetivo'!$A:$A,'indicador-objetivo'!I:I,"DATO NO ENCONTRADO",0)</f>
        <v>Mensual</v>
      </c>
      <c r="L149" s="6" t="str">
        <f>_xlfn.XLOOKUP($A149,'indicador-objetivo'!$A:$A,'indicador-objetivo'!J:J,"DATO NO ENCONTRADO",0)</f>
        <v>VAL</v>
      </c>
      <c r="M149" s="6">
        <f>_xlfn.XLOOKUP($A149,'indicador-objetivo'!$A:$A,'indicador-objetivo'!K:K,"DATO NO ENCONTRADO",0)</f>
        <v>26917</v>
      </c>
      <c r="N149" s="6">
        <f>_xlfn.XLOOKUP($A149,'indicador-objetivo'!$A:$A,'indicador-objetivo'!L:L,"DATO NO ENCONTRADO",0)</f>
        <v>212106</v>
      </c>
      <c r="O149" s="6">
        <f>_xlfn.XLOOKUP($A149,'indicador-objetivo'!$A:$A,'indicador-objetivo'!M:M,"DATO NO ENCONTRADO",0)</f>
        <v>1546</v>
      </c>
      <c r="P149" s="144"/>
      <c r="Q149" s="326" t="s">
        <v>132</v>
      </c>
      <c r="R149" s="6" t="s">
        <v>523</v>
      </c>
      <c r="S149" s="9">
        <v>225.739</v>
      </c>
      <c r="T149" s="9">
        <v>225.739</v>
      </c>
      <c r="U149" s="9">
        <v>217.116567</v>
      </c>
      <c r="V149" s="9">
        <v>96.957400000000007</v>
      </c>
      <c r="W149" s="7" t="s">
        <v>94</v>
      </c>
      <c r="X149" s="7" t="s">
        <v>94</v>
      </c>
      <c r="Y149" s="7" t="s">
        <v>94</v>
      </c>
      <c r="Z149" s="7" t="s">
        <v>94</v>
      </c>
      <c r="AA149" s="7" t="s">
        <v>94</v>
      </c>
      <c r="AB149" s="7" t="s">
        <v>94</v>
      </c>
      <c r="AC149" s="9">
        <v>7831</v>
      </c>
      <c r="AD149" s="167">
        <f>AC149-S149</f>
        <v>7605.2610000000004</v>
      </c>
      <c r="AE149" s="168">
        <f>AC149/S149-1</f>
        <v>33.690505406686484</v>
      </c>
      <c r="AF149" s="351">
        <f>IF(AND(AC149="",AD149="",AD149=""),0,BF149)</f>
        <v>0</v>
      </c>
      <c r="AG149" s="7">
        <v>5</v>
      </c>
      <c r="AH149" s="6" t="s">
        <v>524</v>
      </c>
      <c r="AI149" s="5" t="s">
        <v>96</v>
      </c>
      <c r="AJ149" s="5" t="s">
        <v>97</v>
      </c>
      <c r="AK149" s="5" t="s">
        <v>98</v>
      </c>
      <c r="AL149" s="5">
        <v>4536</v>
      </c>
      <c r="AM149" s="5">
        <v>6000</v>
      </c>
      <c r="AN149" s="9">
        <v>200</v>
      </c>
      <c r="AO149" s="9">
        <v>0</v>
      </c>
      <c r="AP149" s="9">
        <v>0</v>
      </c>
      <c r="AQ149" s="6" t="s">
        <v>525</v>
      </c>
      <c r="AR149" s="151">
        <v>700</v>
      </c>
      <c r="AS149" s="151">
        <f>AR149-AN149</f>
        <v>500</v>
      </c>
      <c r="AT149" s="199">
        <f>AR149/AN149-1</f>
        <v>2.5</v>
      </c>
      <c r="AU149" s="362"/>
      <c r="AZ149" s="305" t="str">
        <f>IF(AF149&gt;0,"Ok","Falta diligenciar presupuesto asignado")</f>
        <v>Falta diligenciar presupuesto asignado</v>
      </c>
      <c r="BA149" s="132" t="str">
        <f>IF(AI149="Stock","Es Sotock","No Stock")</f>
        <v>No Stock</v>
      </c>
      <c r="BB149" s="132" t="str">
        <f>IF(AL149=AM149,"OK","NO")</f>
        <v>NO</v>
      </c>
      <c r="BC149" s="132" t="str">
        <f>IF(AM149=AN149,"OK","NO")</f>
        <v>NO</v>
      </c>
      <c r="BD149" s="374" t="str">
        <f>IF(AND(BB149="OK",BC149="OK",AI149="Stock"),"Stock OK","N/A o problema por ser Stock")</f>
        <v>N/A o problema por ser Stock</v>
      </c>
      <c r="BE149" s="365" t="e">
        <f>VLOOKUP(B149,[1]Gastos!$A$11:$R$4776,17,FALSE)</f>
        <v>#N/A</v>
      </c>
      <c r="BF149" s="365">
        <f>IF(ISERROR(BE149), 0, BE149)</f>
        <v>0</v>
      </c>
      <c r="BG149" s="405"/>
      <c r="BJ149" s="132" t="str">
        <f>IF(AND(BB149="OK",BC149="OK",AI149&lt;&gt;"Stock"),"N/A","Ok")</f>
        <v>Ok</v>
      </c>
      <c r="BK149" s="14" t="str">
        <f>IF(AU149&lt;AN149,"Meta 2025 menor que meta 2024","Meta 2025 mayor o igual a meta 2024")</f>
        <v>Meta 2025 menor que meta 2024</v>
      </c>
      <c r="BL149" s="1" t="s">
        <v>3836</v>
      </c>
      <c r="BM149" s="1" t="s">
        <v>3836</v>
      </c>
    </row>
    <row r="150" spans="1:600" s="1" customFormat="1" ht="20.100000000000001" hidden="1" customHeight="1" x14ac:dyDescent="0.25">
      <c r="A150" s="14" t="str">
        <f>+D150&amp;F150</f>
        <v>0120-0102</v>
      </c>
      <c r="B150" s="14" t="str">
        <f>+D150&amp;Q150</f>
        <v>0120-0102</v>
      </c>
      <c r="C150" s="1" t="s">
        <v>76</v>
      </c>
      <c r="D150" s="5" t="s">
        <v>620</v>
      </c>
      <c r="E150" s="6" t="s">
        <v>621</v>
      </c>
      <c r="F150" s="341" t="str">
        <f>VLOOKUP($B150,'producto-objetivo'!$A:$G,4,0)</f>
        <v>02</v>
      </c>
      <c r="G150" s="6" t="str">
        <f>VLOOKUP($B150,'producto-objetivo'!$A:$G,5,0)</f>
        <v>Producir información y estudios estratégicos de Bogotá Región como insumo para la toma de decisiones, la orientación del gasto público y la ciudadanía en general</v>
      </c>
      <c r="H150" s="6" t="str">
        <f>_xlfn.XLOOKUP($A150,'indicador-objetivo'!$A:$A,'indicador-objetivo'!F:F,"DATO NO ENCONTRADO",0)</f>
        <v>5</v>
      </c>
      <c r="I150" s="6" t="str">
        <f>_xlfn.XLOOKUP($A150,'indicador-objetivo'!$A:$A,'indicador-objetivo'!G:G,"DATO NO ENCONTRADO",0)</f>
        <v>Número de estudios de ciudad elaborados y difundidos</v>
      </c>
      <c r="J150" s="6" t="str">
        <f>_xlfn.XLOOKUP($A150,'indicador-objetivo'!$A:$A,'indicador-objetivo'!H:H,"DATO NO ENCONTRADO",0)</f>
        <v>Acumulado</v>
      </c>
      <c r="K150" s="6" t="str">
        <f>_xlfn.XLOOKUP($A150,'indicador-objetivo'!$A:$A,'indicador-objetivo'!I:I,"DATO NO ENCONTRADO",0)</f>
        <v>Mensual</v>
      </c>
      <c r="L150" s="6" t="str">
        <f>_xlfn.XLOOKUP($A150,'indicador-objetivo'!$A:$A,'indicador-objetivo'!J:J,"DATO NO ENCONTRADO",0)</f>
        <v>VAL</v>
      </c>
      <c r="M150" s="6">
        <f>_xlfn.XLOOKUP($A150,'indicador-objetivo'!$A:$A,'indicador-objetivo'!K:K,"DATO NO ENCONTRADO",0)</f>
        <v>4</v>
      </c>
      <c r="N150" s="6">
        <f>_xlfn.XLOOKUP($A150,'indicador-objetivo'!$A:$A,'indicador-objetivo'!L:L,"DATO NO ENCONTRADO",0)</f>
        <v>20</v>
      </c>
      <c r="O150" s="6">
        <f>_xlfn.XLOOKUP($A150,'indicador-objetivo'!$A:$A,'indicador-objetivo'!M:M,"DATO NO ENCONTRADO",0)</f>
        <v>2</v>
      </c>
      <c r="P150" s="144"/>
      <c r="Q150" s="326" t="s">
        <v>110</v>
      </c>
      <c r="R150" s="6" t="s">
        <v>627</v>
      </c>
      <c r="S150" s="8">
        <v>0</v>
      </c>
      <c r="T150" s="9">
        <v>0</v>
      </c>
      <c r="U150" s="9">
        <v>0</v>
      </c>
      <c r="V150" s="9">
        <v>0</v>
      </c>
      <c r="W150" s="7">
        <v>0</v>
      </c>
      <c r="X150" s="7">
        <v>0</v>
      </c>
      <c r="Y150" s="7">
        <v>0</v>
      </c>
      <c r="Z150" s="7">
        <v>0</v>
      </c>
      <c r="AA150" s="7">
        <v>0</v>
      </c>
      <c r="AB150" s="7">
        <v>0</v>
      </c>
      <c r="AC150" s="9"/>
      <c r="AD150" s="141"/>
      <c r="AE150" s="141"/>
      <c r="AF150" s="351">
        <f>IF(AND(AC150="",AD150="",AD150=""),0,BF150)</f>
        <v>0</v>
      </c>
      <c r="AG150" s="7">
        <v>5</v>
      </c>
      <c r="AH150" s="6" t="s">
        <v>632</v>
      </c>
      <c r="AI150" s="5" t="s">
        <v>144</v>
      </c>
      <c r="AJ150" s="5" t="s">
        <v>97</v>
      </c>
      <c r="AK150" s="5" t="s">
        <v>98</v>
      </c>
      <c r="AL150" s="5">
        <v>1</v>
      </c>
      <c r="AM150" s="5">
        <v>1</v>
      </c>
      <c r="AN150" s="9">
        <v>1</v>
      </c>
      <c r="AO150" s="9">
        <v>1</v>
      </c>
      <c r="AP150" s="9">
        <v>100</v>
      </c>
      <c r="AQ150" s="6" t="s">
        <v>633</v>
      </c>
      <c r="AR150" s="151">
        <v>1</v>
      </c>
      <c r="AS150" s="151">
        <f>AR150-AN150</f>
        <v>0</v>
      </c>
      <c r="AT150" s="151"/>
      <c r="AU150" s="359"/>
      <c r="AZ150" s="305" t="str">
        <f>IF(AF150&gt;0,"Ok","Falta diligenciar presupuesto asignado")</f>
        <v>Falta diligenciar presupuesto asignado</v>
      </c>
      <c r="BA150" s="132" t="str">
        <f>IF(AI150="Stock","Es Sotock","No Stock")</f>
        <v>Es Sotock</v>
      </c>
      <c r="BB150" s="132" t="str">
        <f>IF(AL150=AM150,"OK","NO")</f>
        <v>OK</v>
      </c>
      <c r="BC150" s="132" t="str">
        <f>IF(AM150=AN150,"OK","NO")</f>
        <v>OK</v>
      </c>
      <c r="BD150" s="374" t="str">
        <f>IF(AND(BB150="OK",BC150="OK",AI150="Stock"),"Stock OK","N/A o problema por ser Stock")</f>
        <v>Stock OK</v>
      </c>
      <c r="BE150" s="365">
        <f>VLOOKUP(B150,[1]Gastos!$A$11:$R$4776,17,FALSE)</f>
        <v>80722996000</v>
      </c>
      <c r="BF150" s="365">
        <f>IF(ISERROR(BE150), 0, BE150)</f>
        <v>80722996000</v>
      </c>
      <c r="BG150" s="405"/>
      <c r="BJ150" s="132" t="str">
        <f>IF(AND(BB150="OK",BC150="OK",AI150&lt;&gt;"Stock"),"N/A","Ok")</f>
        <v>Ok</v>
      </c>
      <c r="BK150" s="14" t="str">
        <f>IF(AU150&lt;AN150,"Meta 2025 menor que meta 2024","Meta 2025 mayor o igual a meta 2024")</f>
        <v>Meta 2025 menor que meta 2024</v>
      </c>
      <c r="BL150" s="1" t="s">
        <v>3836</v>
      </c>
      <c r="BM150" s="1" t="s">
        <v>3836</v>
      </c>
    </row>
    <row r="151" spans="1:600" s="1" customFormat="1" ht="20.100000000000001" hidden="1" customHeight="1" x14ac:dyDescent="0.25">
      <c r="A151" s="14" t="str">
        <f>+D151&amp;F151</f>
        <v>0121-0106</v>
      </c>
      <c r="B151" s="14" t="str">
        <f>+D151&amp;Q151</f>
        <v>0121-0106</v>
      </c>
      <c r="C151" s="1" t="s">
        <v>75</v>
      </c>
      <c r="D151" s="5" t="s">
        <v>665</v>
      </c>
      <c r="E151" s="6" t="s">
        <v>666</v>
      </c>
      <c r="F151" s="341" t="str">
        <f>VLOOKUP($B151,'producto-objetivo'!$A:$G,4,0)</f>
        <v>06</v>
      </c>
      <c r="G151" s="6" t="str">
        <f>VLOOKUP($B151,'producto-objetivo'!$A:$G,5,0)</f>
        <v>Prevenir, atender, proteger y acompañar proceso de Violencias y acceso a la justicia contra las violencias de género en el Distrito Capital</v>
      </c>
      <c r="H151" s="6" t="str">
        <f>_xlfn.XLOOKUP($A151,'indicador-objetivo'!$A:$A,'indicador-objetivo'!F:F,"DATO NO ENCONTRADO",0)</f>
        <v>5</v>
      </c>
      <c r="I151" s="6" t="str">
        <f>_xlfn.XLOOKUP($A151,'indicador-objetivo'!$A:$A,'indicador-objetivo'!G:G,"DATO NO ENCONTRADO",0)</f>
        <v>Mujeres vinculadas a acciones de prevención, atención, protección y acceso a la justicia especializada para las mujeres</v>
      </c>
      <c r="J151" s="6" t="str">
        <f>_xlfn.XLOOKUP($A151,'indicador-objetivo'!$A:$A,'indicador-objetivo'!H:H,"DATO NO ENCONTRADO",0)</f>
        <v>Acumulado</v>
      </c>
      <c r="K151" s="6" t="str">
        <f>_xlfn.XLOOKUP($A151,'indicador-objetivo'!$A:$A,'indicador-objetivo'!I:I,"DATO NO ENCONTRADO",0)</f>
        <v>Mensual</v>
      </c>
      <c r="L151" s="6" t="str">
        <f>_xlfn.XLOOKUP($A151,'indicador-objetivo'!$A:$A,'indicador-objetivo'!J:J,"DATO NO ENCONTRADO",0)</f>
        <v>VAL</v>
      </c>
      <c r="M151" s="6">
        <f>_xlfn.XLOOKUP($A151,'indicador-objetivo'!$A:$A,'indicador-objetivo'!K:K,"DATO NO ENCONTRADO",0)</f>
        <v>128154</v>
      </c>
      <c r="N151" s="6">
        <f>_xlfn.XLOOKUP($A151,'indicador-objetivo'!$A:$A,'indicador-objetivo'!L:L,"DATO NO ENCONTRADO",0)</f>
        <v>414276</v>
      </c>
      <c r="O151" s="6">
        <f>_xlfn.XLOOKUP($A151,'indicador-objetivo'!$A:$A,'indicador-objetivo'!M:M,"DATO NO ENCONTRADO",0)</f>
        <v>34976</v>
      </c>
      <c r="P151" s="144"/>
      <c r="Q151" s="326" t="s">
        <v>136</v>
      </c>
      <c r="R151" s="6" t="s">
        <v>667</v>
      </c>
      <c r="S151" s="8">
        <v>0</v>
      </c>
      <c r="T151" s="9">
        <v>0</v>
      </c>
      <c r="U151" s="9">
        <v>0</v>
      </c>
      <c r="V151" s="9">
        <v>0</v>
      </c>
      <c r="W151" s="7">
        <v>0</v>
      </c>
      <c r="X151" s="7">
        <v>0</v>
      </c>
      <c r="Y151" s="7">
        <v>0</v>
      </c>
      <c r="Z151" s="7">
        <v>0</v>
      </c>
      <c r="AA151" s="7">
        <v>0</v>
      </c>
      <c r="AB151" s="7">
        <v>0</v>
      </c>
      <c r="AC151" s="9"/>
      <c r="AD151" s="162"/>
      <c r="AE151" s="168"/>
      <c r="AF151" s="351">
        <f>IF(AND(AC151="",AD151="",AD151=""),0,BF151)</f>
        <v>0</v>
      </c>
      <c r="AG151" s="7">
        <v>5</v>
      </c>
      <c r="AH151" s="6" t="s">
        <v>676</v>
      </c>
      <c r="AI151" s="5" t="s">
        <v>96</v>
      </c>
      <c r="AJ151" s="5" t="s">
        <v>97</v>
      </c>
      <c r="AK151" s="5" t="s">
        <v>98</v>
      </c>
      <c r="AL151" s="5">
        <v>90102</v>
      </c>
      <c r="AM151" s="5">
        <v>286385</v>
      </c>
      <c r="AN151" s="9">
        <v>25385</v>
      </c>
      <c r="AO151" s="9">
        <v>13755</v>
      </c>
      <c r="AP151" s="9">
        <v>54.185542643293303</v>
      </c>
      <c r="AQ151" s="6" t="s">
        <v>677</v>
      </c>
      <c r="AR151" s="151">
        <v>29000</v>
      </c>
      <c r="AS151" s="151">
        <f>AR151-AN151</f>
        <v>3615</v>
      </c>
      <c r="AT151" s="151"/>
      <c r="AU151" s="359"/>
      <c r="AZ151" s="305" t="str">
        <f>IF(AF151&gt;0,"Ok","Falta diligenciar presupuesto asignado")</f>
        <v>Falta diligenciar presupuesto asignado</v>
      </c>
      <c r="BA151" s="132" t="str">
        <f>IF(AI151="Stock","Es Sotock","No Stock")</f>
        <v>No Stock</v>
      </c>
      <c r="BB151" s="132" t="str">
        <f>IF(AL151=AM151,"OK","NO")</f>
        <v>NO</v>
      </c>
      <c r="BC151" s="132" t="str">
        <f>IF(AM151=AN151,"OK","NO")</f>
        <v>NO</v>
      </c>
      <c r="BD151" s="374" t="str">
        <f>IF(AND(BB151="OK",BC151="OK",AI151="Stock"),"Stock OK","N/A o problema por ser Stock")</f>
        <v>N/A o problema por ser Stock</v>
      </c>
      <c r="BE151" s="365">
        <f>VLOOKUP(B151,[1]Gastos!$A$11:$R$4776,17,FALSE)</f>
        <v>106853082000</v>
      </c>
      <c r="BF151" s="365">
        <f>IF(ISERROR(BE151), 0, BE151)</f>
        <v>106853082000</v>
      </c>
      <c r="BG151" s="405"/>
      <c r="BJ151" s="132" t="str">
        <f>IF(AND(BB151="OK",BC151="OK",AI151&lt;&gt;"Stock"),"N/A","Ok")</f>
        <v>Ok</v>
      </c>
      <c r="BK151" s="14" t="str">
        <f>IF(AU151&lt;AN151,"Meta 2025 menor que meta 2024","Meta 2025 mayor o igual a meta 2024")</f>
        <v>Meta 2025 menor que meta 2024</v>
      </c>
    </row>
    <row r="152" spans="1:600" s="1" customFormat="1" ht="20.100000000000001" hidden="1" customHeight="1" x14ac:dyDescent="0.25">
      <c r="A152" s="14" t="str">
        <f>+D152&amp;F152</f>
        <v>0122-0101</v>
      </c>
      <c r="B152" s="14" t="str">
        <f>+D152&amp;Q152</f>
        <v>0122-0152</v>
      </c>
      <c r="C152" s="1" t="s">
        <v>72</v>
      </c>
      <c r="D152" s="5" t="s">
        <v>725</v>
      </c>
      <c r="E152" s="6" t="s">
        <v>726</v>
      </c>
      <c r="F152" s="341" t="str">
        <f>VLOOKUP($B152,'producto-objetivo'!$A:$G,4,0)</f>
        <v>01</v>
      </c>
      <c r="G152" s="6" t="str">
        <f>VLOOKUP($B152,'producto-objetivo'!$A:$G,5,0)</f>
        <v>Contribuir a la mejora en la calidad de vida de la población en mayor condición de vulnerabilidad, con un enfoque territorial a través de la prestación de los servicios sociales.</v>
      </c>
      <c r="H152" s="6" t="str">
        <f>_xlfn.XLOOKUP($A152,'indicador-objetivo'!$A:$A,'indicador-objetivo'!F:F,"DATO NO ENCONTRADO",0)</f>
        <v>1</v>
      </c>
      <c r="I152" s="6" t="str">
        <f>_xlfn.XLOOKUP($A152,'indicador-objetivo'!$A:$A,'indicador-objetivo'!G:G,"DATO NO ENCONTRADO",0)</f>
        <v>Número de personas atendidas por la SDIS en el marco de la prestación de los servicios sociales</v>
      </c>
      <c r="J152" s="6" t="str">
        <f>_xlfn.XLOOKUP($A152,'indicador-objetivo'!$A:$A,'indicador-objetivo'!H:H,"DATO NO ENCONTRADO",0)</f>
        <v>Flujo</v>
      </c>
      <c r="K152" s="6" t="str">
        <f>_xlfn.XLOOKUP($A152,'indicador-objetivo'!$A:$A,'indicador-objetivo'!I:I,"DATO NO ENCONTRADO",0)</f>
        <v>Anual</v>
      </c>
      <c r="L152" s="6" t="str">
        <f>_xlfn.XLOOKUP($A152,'indicador-objetivo'!$A:$A,'indicador-objetivo'!J:J,"DATO NO ENCONTRADO",0)</f>
        <v>VAL</v>
      </c>
      <c r="M152" s="6">
        <f>_xlfn.XLOOKUP($A152,'indicador-objetivo'!$A:$A,'indicador-objetivo'!K:K,"DATO NO ENCONTRADO",0)</f>
        <v>1776825</v>
      </c>
      <c r="N152" s="6">
        <f>_xlfn.XLOOKUP($A152,'indicador-objetivo'!$A:$A,'indicador-objetivo'!L:L,"DATO NO ENCONTRADO",0)</f>
        <v>1905138</v>
      </c>
      <c r="O152" s="6">
        <f>_xlfn.XLOOKUP($A152,'indicador-objetivo'!$A:$A,'indicador-objetivo'!M:M,"DATO NO ENCONTRADO",0)</f>
        <v>1794593</v>
      </c>
      <c r="P152" s="144"/>
      <c r="Q152" s="326" t="s">
        <v>749</v>
      </c>
      <c r="R152" s="6" t="s">
        <v>750</v>
      </c>
      <c r="S152" s="9">
        <v>0</v>
      </c>
      <c r="T152" s="9">
        <v>0</v>
      </c>
      <c r="U152" s="9">
        <v>0</v>
      </c>
      <c r="V152" s="9">
        <v>0</v>
      </c>
      <c r="W152" s="7">
        <v>0</v>
      </c>
      <c r="X152" s="7">
        <v>0</v>
      </c>
      <c r="Y152" s="7">
        <v>0</v>
      </c>
      <c r="Z152" s="7">
        <v>0</v>
      </c>
      <c r="AA152" s="7">
        <v>0</v>
      </c>
      <c r="AB152" s="7">
        <v>0</v>
      </c>
      <c r="AC152" s="9"/>
      <c r="AD152" s="167"/>
      <c r="AE152" s="168"/>
      <c r="AF152" s="351">
        <f>IF(AND(AC152="",AD152="",AD152=""),0,BF152)</f>
        <v>0</v>
      </c>
      <c r="AG152" s="7">
        <v>5</v>
      </c>
      <c r="AH152" s="6" t="s">
        <v>753</v>
      </c>
      <c r="AI152" s="5" t="s">
        <v>223</v>
      </c>
      <c r="AJ152" s="5" t="s">
        <v>97</v>
      </c>
      <c r="AK152" s="5" t="s">
        <v>98</v>
      </c>
      <c r="AL152" s="5">
        <v>7000</v>
      </c>
      <c r="AM152" s="5">
        <v>8300</v>
      </c>
      <c r="AN152" s="9">
        <v>8300</v>
      </c>
      <c r="AO152" s="9">
        <v>8300</v>
      </c>
      <c r="AP152" s="9">
        <v>100</v>
      </c>
      <c r="AQ152" s="6" t="s">
        <v>754</v>
      </c>
      <c r="AR152" s="151">
        <v>1500</v>
      </c>
      <c r="AS152" s="151">
        <f>AR152-AN152</f>
        <v>-6800</v>
      </c>
      <c r="AT152" s="199">
        <f>AR152/AN152-1</f>
        <v>-0.81927710843373491</v>
      </c>
      <c r="AU152" s="362"/>
      <c r="AV152" s="14"/>
      <c r="AY152" s="14"/>
      <c r="AZ152" s="305" t="str">
        <f>IF(AF152&gt;0,"Ok","Falta diligenciar presupuesto asignado")</f>
        <v>Falta diligenciar presupuesto asignado</v>
      </c>
      <c r="BA152" s="132" t="str">
        <f>IF(AI152="Stock","Es Sotock","No Stock")</f>
        <v>No Stock</v>
      </c>
      <c r="BB152" s="132" t="str">
        <f>IF(AL152=AM152,"OK","NO")</f>
        <v>NO</v>
      </c>
      <c r="BC152" s="132" t="str">
        <f>IF(AM152=AN152,"OK","NO")</f>
        <v>OK</v>
      </c>
      <c r="BD152" s="374" t="str">
        <f>IF(AND(BB152="OK",BC152="OK",AI152="Stock"),"Stock OK","N/A o problema por ser Stock")</f>
        <v>N/A o problema por ser Stock</v>
      </c>
      <c r="BE152" s="365">
        <f>VLOOKUP(B152,[1]Gastos!$A$11:$R$4776,17,FALSE)</f>
        <v>2143616000</v>
      </c>
      <c r="BF152" s="365">
        <f>IF(ISERROR(BE152), 0, BE152)</f>
        <v>2143616000</v>
      </c>
      <c r="BG152" s="405"/>
      <c r="BH152" s="14"/>
      <c r="BI152" s="14"/>
      <c r="BJ152" s="132" t="str">
        <f>IF(AND(BB152="OK",BC152="OK",AI152&lt;&gt;"Stock"),"N/A","Ok")</f>
        <v>Ok</v>
      </c>
      <c r="BK152" s="14" t="str">
        <f>IF(AU152&lt;AN152,"Meta 2025 menor que meta 2024","Meta 2025 mayor o igual a meta 2024")</f>
        <v>Meta 2025 menor que meta 2024</v>
      </c>
      <c r="BL152" s="1" t="s">
        <v>3836</v>
      </c>
      <c r="BM152" s="1" t="s">
        <v>3836</v>
      </c>
    </row>
    <row r="153" spans="1:600" s="1" customFormat="1" ht="20.100000000000001" hidden="1" customHeight="1" x14ac:dyDescent="0.25">
      <c r="A153" s="14" t="str">
        <f>+D153&amp;F153</f>
        <v>0125-0101</v>
      </c>
      <c r="B153" s="14" t="str">
        <f>+D153&amp;Q153</f>
        <v>0125-0105</v>
      </c>
      <c r="C153" s="1" t="s">
        <v>68</v>
      </c>
      <c r="D153" s="5" t="s">
        <v>842</v>
      </c>
      <c r="E153" s="6" t="s">
        <v>843</v>
      </c>
      <c r="F153" s="341" t="str">
        <f>VLOOKUP($B153,'producto-objetivo'!$A:$G,4,0)</f>
        <v>01</v>
      </c>
      <c r="G153" s="6" t="str">
        <f>VLOOKUP($B153,'producto-objetivo'!$A:$G,5,0)</f>
        <v>Fortalecer la Gestión Integral del Talento Humano para contribuir al desarrollo de entidades y organismos distritales más modernas y eficientes al servicio de la ciudadanía</v>
      </c>
      <c r="H153" s="406">
        <v>2</v>
      </c>
      <c r="I153" s="24" t="s">
        <v>847</v>
      </c>
      <c r="J153" s="288" t="s">
        <v>223</v>
      </c>
      <c r="K153" s="288" t="s">
        <v>145</v>
      </c>
      <c r="L153" s="288" t="s">
        <v>98</v>
      </c>
      <c r="M153" s="445">
        <v>71.91</v>
      </c>
      <c r="N153" s="445">
        <v>83.4</v>
      </c>
      <c r="O153" s="445">
        <v>73.400000000000006</v>
      </c>
      <c r="P153" s="144"/>
      <c r="Q153" s="326" t="s">
        <v>132</v>
      </c>
      <c r="R153" s="6" t="s">
        <v>857</v>
      </c>
      <c r="S153" s="8">
        <v>53</v>
      </c>
      <c r="T153" s="9">
        <v>53</v>
      </c>
      <c r="U153" s="9">
        <v>25.5</v>
      </c>
      <c r="V153" s="9">
        <v>18.666667</v>
      </c>
      <c r="W153" s="7" t="s">
        <v>94</v>
      </c>
      <c r="X153" s="7" t="s">
        <v>94</v>
      </c>
      <c r="Y153" s="7" t="s">
        <v>94</v>
      </c>
      <c r="Z153" s="7" t="s">
        <v>94</v>
      </c>
      <c r="AA153" s="7" t="s">
        <v>94</v>
      </c>
      <c r="AB153" s="7" t="s">
        <v>94</v>
      </c>
      <c r="AC153" s="9"/>
      <c r="AD153" s="162"/>
      <c r="AE153" s="162"/>
      <c r="AF153" s="351">
        <f>IF(AND(AC153="",AD153="",AD153=""),0,BF153)</f>
        <v>0</v>
      </c>
      <c r="AG153" s="7">
        <v>5</v>
      </c>
      <c r="AH153" s="6" t="s">
        <v>858</v>
      </c>
      <c r="AI153" s="5" t="s">
        <v>223</v>
      </c>
      <c r="AJ153" s="5" t="s">
        <v>148</v>
      </c>
      <c r="AK153" s="5" t="s">
        <v>98</v>
      </c>
      <c r="AL153" s="5">
        <v>52</v>
      </c>
      <c r="AM153" s="5">
        <v>54</v>
      </c>
      <c r="AN153" s="9">
        <v>54</v>
      </c>
      <c r="AO153" s="9">
        <v>104</v>
      </c>
      <c r="AP153" s="9">
        <v>192.59259259259301</v>
      </c>
      <c r="AQ153" s="6" t="s">
        <v>859</v>
      </c>
      <c r="AR153" s="151">
        <v>54</v>
      </c>
      <c r="AS153" s="151">
        <f>AR153-AN153</f>
        <v>0</v>
      </c>
      <c r="AT153" s="151"/>
      <c r="AU153" s="359"/>
      <c r="AZ153" s="305" t="str">
        <f>IF(AF153&gt;0,"Ok","Falta diligenciar presupuesto asignado")</f>
        <v>Falta diligenciar presupuesto asignado</v>
      </c>
      <c r="BA153" s="132" t="str">
        <f>IF(AI153="Stock","Es Sotock","No Stock")</f>
        <v>No Stock</v>
      </c>
      <c r="BB153" s="132" t="str">
        <f>IF(AL153=AM153,"OK","NO")</f>
        <v>NO</v>
      </c>
      <c r="BC153" s="132" t="str">
        <f>IF(AM153=AN153,"OK","NO")</f>
        <v>OK</v>
      </c>
      <c r="BD153" s="374" t="str">
        <f>IF(AND(BB153="OK",BC153="OK",AI153="Stock"),"Stock OK","N/A o problema por ser Stock")</f>
        <v>N/A o problema por ser Stock</v>
      </c>
      <c r="BE153" s="365" t="e">
        <f>VLOOKUP(B153,[1]Gastos!$A$11:$R$4776,17,FALSE)</f>
        <v>#N/A</v>
      </c>
      <c r="BF153" s="365">
        <f>IF(ISERROR(BE153), 0, BE153)</f>
        <v>0</v>
      </c>
      <c r="BG153" s="405"/>
      <c r="BJ153" s="132" t="str">
        <f>IF(AND(BB153="OK",BC153="OK",AI153&lt;&gt;"Stock"),"N/A","Ok")</f>
        <v>Ok</v>
      </c>
      <c r="BK153" s="14" t="str">
        <f>IF(AU153&lt;AN153,"Meta 2025 menor que meta 2024","Meta 2025 mayor o igual a meta 2024")</f>
        <v>Meta 2025 menor que meta 2024</v>
      </c>
      <c r="BL153" s="1" t="s">
        <v>3836</v>
      </c>
      <c r="BM153" s="1" t="s">
        <v>3836</v>
      </c>
    </row>
    <row r="154" spans="1:600" s="1" customFormat="1" ht="20.100000000000001" hidden="1" customHeight="1" x14ac:dyDescent="0.25">
      <c r="A154" s="14" t="str">
        <f>+D154&amp;F154</f>
        <v>0126-0104</v>
      </c>
      <c r="B154" s="14" t="str">
        <f>+D154&amp;Q154</f>
        <v>0126-0108</v>
      </c>
      <c r="C154" s="1" t="s">
        <v>62</v>
      </c>
      <c r="D154" s="5" t="s">
        <v>879</v>
      </c>
      <c r="E154" s="6" t="s">
        <v>880</v>
      </c>
      <c r="F154" s="341" t="str">
        <f>VLOOKUP($B154,'producto-objetivo'!$A:$G,4,0)</f>
        <v>04</v>
      </c>
      <c r="G154" s="6" t="str">
        <f>VLOOKUP($B154,'producto-objetivo'!$A:$G,5,0)</f>
        <v>Mejorar la relación entre la población y el entorno natural mediante el mantenimiento, recuperación, rehabilitación, conservación y uso sostenible de los bienes y servicios ambientales del Distrito Capital</v>
      </c>
      <c r="H154" s="288" t="s">
        <v>215</v>
      </c>
      <c r="I154" s="288" t="s">
        <v>884</v>
      </c>
      <c r="J154" s="288" t="s">
        <v>96</v>
      </c>
      <c r="K154" s="288" t="s">
        <v>97</v>
      </c>
      <c r="L154" s="288" t="s">
        <v>98</v>
      </c>
      <c r="M154" s="445"/>
      <c r="N154" s="445">
        <v>2880</v>
      </c>
      <c r="O154" s="445">
        <v>40</v>
      </c>
      <c r="P154" s="144"/>
      <c r="Q154" s="326" t="s">
        <v>176</v>
      </c>
      <c r="R154" s="6" t="s">
        <v>885</v>
      </c>
      <c r="S154" s="9">
        <v>0</v>
      </c>
      <c r="T154" s="9">
        <v>0</v>
      </c>
      <c r="U154" s="9">
        <v>0</v>
      </c>
      <c r="V154" s="9">
        <v>0</v>
      </c>
      <c r="W154" s="7">
        <v>0</v>
      </c>
      <c r="X154" s="7">
        <v>0</v>
      </c>
      <c r="Y154" s="7">
        <v>0</v>
      </c>
      <c r="Z154" s="7">
        <v>0</v>
      </c>
      <c r="AA154" s="7">
        <v>0</v>
      </c>
      <c r="AB154" s="7">
        <v>0</v>
      </c>
      <c r="AC154" s="9"/>
      <c r="AD154" s="170"/>
      <c r="AE154" s="168"/>
      <c r="AF154" s="351">
        <f>IF(AND(AC154="",AD154="",AD154=""),0,BF154)</f>
        <v>0</v>
      </c>
      <c r="AG154" s="7">
        <v>5</v>
      </c>
      <c r="AH154" s="6" t="s">
        <v>892</v>
      </c>
      <c r="AI154" s="5" t="s">
        <v>144</v>
      </c>
      <c r="AJ154" s="5" t="s">
        <v>145</v>
      </c>
      <c r="AK154" s="5" t="s">
        <v>149</v>
      </c>
      <c r="AL154" s="5">
        <v>100</v>
      </c>
      <c r="AM154" s="5">
        <v>100</v>
      </c>
      <c r="AN154" s="9">
        <v>100</v>
      </c>
      <c r="AO154" s="9"/>
      <c r="AP154" s="9"/>
      <c r="AQ154" s="6" t="s">
        <v>893</v>
      </c>
      <c r="AR154" s="151">
        <v>100</v>
      </c>
      <c r="AS154" s="151">
        <f>AR154-AN154</f>
        <v>0</v>
      </c>
      <c r="AT154" s="151"/>
      <c r="AU154" s="359"/>
      <c r="AZ154" s="305" t="str">
        <f>IF(AF154&gt;0,"Ok","Falta diligenciar presupuesto asignado")</f>
        <v>Falta diligenciar presupuesto asignado</v>
      </c>
      <c r="BA154" s="132" t="str">
        <f>IF(AI154="Stock","Es Sotock","No Stock")</f>
        <v>Es Sotock</v>
      </c>
      <c r="BB154" s="132" t="str">
        <f>IF(AL154=AM154,"OK","NO")</f>
        <v>OK</v>
      </c>
      <c r="BC154" s="132" t="str">
        <f>IF(AM154=AN154,"OK","NO")</f>
        <v>OK</v>
      </c>
      <c r="BD154" s="374" t="str">
        <f>IF(AND(BB154="OK",BC154="OK",AI154="Stock"),"Stock OK","N/A o problema por ser Stock")</f>
        <v>Stock OK</v>
      </c>
      <c r="BE154" s="365">
        <f>VLOOKUP(B154,[1]Gastos!$A$11:$R$4776,17,FALSE)</f>
        <v>63071042000</v>
      </c>
      <c r="BF154" s="365">
        <f>IF(ISERROR(BE154), 0, BE154)</f>
        <v>63071042000</v>
      </c>
      <c r="BG154" s="405"/>
      <c r="BJ154" s="132" t="str">
        <f>IF(AND(BB154="OK",BC154="OK",AI154&lt;&gt;"Stock"),"N/A","Ok")</f>
        <v>Ok</v>
      </c>
      <c r="BK154" s="14" t="str">
        <f>IF(AU154&lt;AN154,"Meta 2025 menor que meta 2024","Meta 2025 mayor o igual a meta 2024")</f>
        <v>Meta 2025 menor que meta 2024</v>
      </c>
      <c r="BL154" s="1" t="s">
        <v>3836</v>
      </c>
      <c r="BM154" s="1" t="s">
        <v>3836</v>
      </c>
    </row>
    <row r="155" spans="1:600" s="14" customFormat="1" ht="20.100000000000001" hidden="1" customHeight="1" x14ac:dyDescent="0.25">
      <c r="A155" s="14" t="str">
        <f>+D155&amp;F155</f>
        <v>0127-0101</v>
      </c>
      <c r="B155" s="14" t="str">
        <f>+D155&amp;Q155</f>
        <v>0127-0106</v>
      </c>
      <c r="C155" s="1" t="s">
        <v>69</v>
      </c>
      <c r="D155" s="5" t="s">
        <v>960</v>
      </c>
      <c r="E155" s="6" t="s">
        <v>961</v>
      </c>
      <c r="F155" s="341" t="str">
        <f>VLOOKUP($B155,'producto-objetivo'!$A:$G,4,0)</f>
        <v>01</v>
      </c>
      <c r="G155" s="6" t="str">
        <f>VLOOKUP($B155,'producto-objetivo'!$A:$G,5,0)</f>
        <v>Contribuir al incremento del uso, goce y disfrute del espacio público por la ciudadanía, mediante la admiistración del inventario del patrimonio inmobiliario distrital y  de los bienes a cargo del DADEP</v>
      </c>
      <c r="H155" s="6" t="str">
        <f>_xlfn.XLOOKUP($A155,'indicador-objetivo'!$A:$A,'indicador-objetivo'!F:F,"DATO NO ENCONTRADO",0)</f>
        <v>1</v>
      </c>
      <c r="I155" s="6" t="str">
        <f>_xlfn.XLOOKUP($A155,'indicador-objetivo'!$A:$A,'indicador-objetivo'!G:G,"DATO NO ENCONTRADO",0)</f>
        <v>Porcentaje  de acciones desarrolladas por el DADEP para contribuir al incremento del uso, goce y disfrute del espacio público por la ciudadanía</v>
      </c>
      <c r="J155" s="6" t="str">
        <f>_xlfn.XLOOKUP($A155,'indicador-objetivo'!$A:$A,'indicador-objetivo'!H:H,"DATO NO ENCONTRADO",0)</f>
        <v>Stock</v>
      </c>
      <c r="K155" s="6" t="str">
        <f>_xlfn.XLOOKUP($A155,'indicador-objetivo'!$A:$A,'indicador-objetivo'!I:I,"DATO NO ENCONTRADO",0)</f>
        <v>Mensual</v>
      </c>
      <c r="L155" s="6" t="str">
        <f>_xlfn.XLOOKUP($A155,'indicador-objetivo'!$A:$A,'indicador-objetivo'!J:J,"DATO NO ENCONTRADO",0)</f>
        <v>%</v>
      </c>
      <c r="M155" s="6">
        <f>_xlfn.XLOOKUP($A155,'indicador-objetivo'!$A:$A,'indicador-objetivo'!K:K,"DATO NO ENCONTRADO",0)</f>
        <v>100</v>
      </c>
      <c r="N155" s="6">
        <f>_xlfn.XLOOKUP($A155,'indicador-objetivo'!$A:$A,'indicador-objetivo'!L:L,"DATO NO ENCONTRADO",0)</f>
        <v>100</v>
      </c>
      <c r="O155" s="6">
        <f>_xlfn.XLOOKUP($A155,'indicador-objetivo'!$A:$A,'indicador-objetivo'!M:M,"DATO NO ENCONTRADO",0)</f>
        <v>100</v>
      </c>
      <c r="P155" s="144"/>
      <c r="Q155" s="326" t="s">
        <v>136</v>
      </c>
      <c r="R155" s="6" t="s">
        <v>973</v>
      </c>
      <c r="S155" s="8">
        <v>6694.3239000000003</v>
      </c>
      <c r="T155" s="9">
        <v>6694.3239000000003</v>
      </c>
      <c r="U155" s="9">
        <v>3655.4991319999999</v>
      </c>
      <c r="V155" s="9">
        <v>2037.2152510000001</v>
      </c>
      <c r="W155" s="7" t="s">
        <v>94</v>
      </c>
      <c r="X155" s="7" t="s">
        <v>94</v>
      </c>
      <c r="Y155" s="7" t="s">
        <v>94</v>
      </c>
      <c r="Z155" s="7" t="s">
        <v>94</v>
      </c>
      <c r="AA155" s="7" t="s">
        <v>94</v>
      </c>
      <c r="AB155" s="7" t="s">
        <v>94</v>
      </c>
      <c r="AC155" s="151">
        <v>6999</v>
      </c>
      <c r="AD155" s="162">
        <f>AC155-T155</f>
        <v>304.67609999999968</v>
      </c>
      <c r="AE155" s="168">
        <f>AC155/T155-1</f>
        <v>4.5512602101610344E-2</v>
      </c>
      <c r="AF155" s="351">
        <f>IF(AND(AC155="",AD155="",AD155=""),0,BF155)</f>
        <v>0</v>
      </c>
      <c r="AG155" s="7">
        <v>5</v>
      </c>
      <c r="AH155" s="6" t="s">
        <v>974</v>
      </c>
      <c r="AI155" s="5" t="s">
        <v>144</v>
      </c>
      <c r="AJ155" s="5" t="s">
        <v>97</v>
      </c>
      <c r="AK155" s="7" t="s">
        <v>149</v>
      </c>
      <c r="AL155" s="8">
        <v>100</v>
      </c>
      <c r="AM155" s="5">
        <v>100</v>
      </c>
      <c r="AN155" s="5">
        <v>100</v>
      </c>
      <c r="AO155" s="5">
        <v>100</v>
      </c>
      <c r="AP155" s="638">
        <f>AO155/AN155</f>
        <v>1</v>
      </c>
      <c r="AQ155" s="6" t="s">
        <v>975</v>
      </c>
      <c r="AR155" s="151">
        <v>100</v>
      </c>
      <c r="AS155" s="151">
        <f>AR155-AN155</f>
        <v>0</v>
      </c>
      <c r="AT155" s="199">
        <f>AR155/AN155-1</f>
        <v>0</v>
      </c>
      <c r="AU155" s="362"/>
      <c r="AV155" s="1"/>
      <c r="AW155" s="1"/>
      <c r="AX155" s="1"/>
      <c r="AY155" s="1"/>
      <c r="AZ155" s="305" t="str">
        <f>IF(AF155&gt;0,"Ok","Falta diligenciar presupuesto asignado")</f>
        <v>Falta diligenciar presupuesto asignado</v>
      </c>
      <c r="BA155" s="132" t="str">
        <f>IF(AI155="Stock","Es Sotock","No Stock")</f>
        <v>Es Sotock</v>
      </c>
      <c r="BB155" s="132" t="str">
        <f>IF(AL155=AM155,"OK","NO")</f>
        <v>OK</v>
      </c>
      <c r="BC155" s="132" t="str">
        <f>IF(AM155=AN155,"OK","NO")</f>
        <v>OK</v>
      </c>
      <c r="BD155" s="374" t="str">
        <f>IF(AND(BB155="OK",BC155="OK",AI155="Stock"),"Stock OK","N/A o problema por ser Stock")</f>
        <v>Stock OK</v>
      </c>
      <c r="BE155" s="365" t="e">
        <f>VLOOKUP(B155,[1]Gastos!$A$11:$R$4776,17,FALSE)</f>
        <v>#N/A</v>
      </c>
      <c r="BF155" s="365">
        <f>IF(ISERROR(BE155), 0, BE155)</f>
        <v>0</v>
      </c>
      <c r="BG155" s="405"/>
      <c r="BH155" s="1"/>
      <c r="BI155" s="1"/>
      <c r="BJ155" s="132" t="str">
        <f>IF(AND(BB155="OK",BC155="OK",AI155&lt;&gt;"Stock"),"N/A","Ok")</f>
        <v>Ok</v>
      </c>
      <c r="BK155" s="14" t="str">
        <f>IF(AU155&lt;AN155,"Meta 2025 menor que meta 2024","Meta 2025 mayor o igual a meta 2024")</f>
        <v>Meta 2025 menor que meta 2024</v>
      </c>
      <c r="BL155" s="1" t="s">
        <v>3836</v>
      </c>
      <c r="BM155" s="1" t="s">
        <v>3836</v>
      </c>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row>
    <row r="156" spans="1:600" s="14" customFormat="1" ht="20.100000000000001" hidden="1" customHeight="1" x14ac:dyDescent="0.25">
      <c r="A156" s="14" t="str">
        <f>+D156&amp;F156</f>
        <v>0131-0103</v>
      </c>
      <c r="B156" s="14" t="str">
        <f>+D156&amp;Q156</f>
        <v>0131-0107</v>
      </c>
      <c r="C156" s="1" t="s">
        <v>78</v>
      </c>
      <c r="D156" s="5" t="s">
        <v>987</v>
      </c>
      <c r="E156" s="6" t="s">
        <v>988</v>
      </c>
      <c r="F156" s="341" t="str">
        <f>VLOOKUP($B156,'producto-objetivo'!$A:$G,4,0)</f>
        <v>03</v>
      </c>
      <c r="G156" s="6" t="str">
        <f>VLOOKUP($B156,'producto-objetivo'!$A:$G,5,0)</f>
        <v>Fortalecer los proceso de conocimiento y reducción del riesgo de incendios, para  hacer de Bogotá una ciudad segura.</v>
      </c>
      <c r="H156" s="288" t="s">
        <v>484</v>
      </c>
      <c r="I156" s="288" t="s">
        <v>1006</v>
      </c>
      <c r="J156" s="288" t="s">
        <v>96</v>
      </c>
      <c r="K156" s="288" t="s">
        <v>97</v>
      </c>
      <c r="L156" s="288" t="s">
        <v>98</v>
      </c>
      <c r="M156" s="445">
        <v>28032</v>
      </c>
      <c r="N156" s="445">
        <v>104500</v>
      </c>
      <c r="O156" s="445">
        <v>10000</v>
      </c>
      <c r="P156" s="144"/>
      <c r="Q156" s="326" t="s">
        <v>172</v>
      </c>
      <c r="R156" s="6" t="s">
        <v>1010</v>
      </c>
      <c r="S156" s="9">
        <v>694.26914099999999</v>
      </c>
      <c r="T156" s="9">
        <v>694.26914099999999</v>
      </c>
      <c r="U156" s="9">
        <v>43.656382999999998</v>
      </c>
      <c r="V156" s="9">
        <v>2.7703829999999998</v>
      </c>
      <c r="W156" s="7" t="s">
        <v>94</v>
      </c>
      <c r="X156" s="7" t="s">
        <v>94</v>
      </c>
      <c r="Y156" s="7" t="s">
        <v>94</v>
      </c>
      <c r="Z156" s="7" t="s">
        <v>94</v>
      </c>
      <c r="AA156" s="7" t="s">
        <v>94</v>
      </c>
      <c r="AB156" s="7" t="s">
        <v>94</v>
      </c>
      <c r="AC156" s="9"/>
      <c r="AD156" s="141"/>
      <c r="AE156" s="141"/>
      <c r="AF156" s="351">
        <f>IF(AND(AC156="",AD156="",AD156=""),0,BF156)</f>
        <v>0</v>
      </c>
      <c r="AG156" s="7">
        <v>5</v>
      </c>
      <c r="AH156" s="6" t="s">
        <v>1011</v>
      </c>
      <c r="AI156" s="5" t="s">
        <v>96</v>
      </c>
      <c r="AJ156" s="5" t="s">
        <v>97</v>
      </c>
      <c r="AK156" s="5" t="s">
        <v>98</v>
      </c>
      <c r="AL156" s="5">
        <v>103</v>
      </c>
      <c r="AM156" s="5">
        <v>174</v>
      </c>
      <c r="AN156" s="9">
        <v>16</v>
      </c>
      <c r="AO156" s="9">
        <v>10</v>
      </c>
      <c r="AP156" s="9">
        <v>62.5</v>
      </c>
      <c r="AQ156" s="6" t="s">
        <v>1012</v>
      </c>
      <c r="AR156" s="151"/>
      <c r="AS156" s="151"/>
      <c r="AT156" s="151"/>
      <c r="AU156" s="359"/>
      <c r="AV156" s="1"/>
      <c r="AW156" s="1"/>
      <c r="AX156" s="1"/>
      <c r="AY156" s="1"/>
      <c r="AZ156" s="305" t="str">
        <f>IF(AF156&gt;0,"Ok","Falta diligenciar presupuesto asignado")</f>
        <v>Falta diligenciar presupuesto asignado</v>
      </c>
      <c r="BA156" s="132" t="str">
        <f>IF(AI156="Stock","Es Sotock","No Stock")</f>
        <v>No Stock</v>
      </c>
      <c r="BB156" s="132" t="str">
        <f>IF(AL156=AM156,"OK","NO")</f>
        <v>NO</v>
      </c>
      <c r="BC156" s="132" t="str">
        <f>IF(AM156=AN156,"OK","NO")</f>
        <v>NO</v>
      </c>
      <c r="BD156" s="374" t="str">
        <f>IF(AND(BB156="OK",BC156="OK",AI156="Stock"),"Stock OK","N/A o problema por ser Stock")</f>
        <v>N/A o problema por ser Stock</v>
      </c>
      <c r="BE156" s="365" t="e">
        <f>VLOOKUP(B156,[1]Gastos!$A$11:$R$4776,17,FALSE)</f>
        <v>#N/A</v>
      </c>
      <c r="BF156" s="365">
        <f>IF(ISERROR(BE156), 0, BE156)</f>
        <v>0</v>
      </c>
      <c r="BG156" s="405"/>
      <c r="BH156" s="1"/>
      <c r="BI156" s="1"/>
      <c r="BJ156" s="132" t="str">
        <f>IF(AND(BB156="OK",BC156="OK",AI156&lt;&gt;"Stock"),"N/A","Ok")</f>
        <v>Ok</v>
      </c>
      <c r="BK156" s="14" t="str">
        <f>IF(AU156&lt;AN156,"Meta 2025 menor que meta 2024","Meta 2025 mayor o igual a meta 2024")</f>
        <v>Meta 2025 menor que meta 2024</v>
      </c>
      <c r="BL156" s="1" t="s">
        <v>3836</v>
      </c>
      <c r="BM156" s="1" t="s">
        <v>3836</v>
      </c>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row>
    <row r="157" spans="1:600" s="1" customFormat="1" ht="20.100000000000001" hidden="1" customHeight="1" x14ac:dyDescent="0.25">
      <c r="A157" s="14" t="str">
        <f>+D157&amp;F157</f>
        <v>0136-0101</v>
      </c>
      <c r="B157" s="14" t="str">
        <f>+D157&amp;Q157</f>
        <v>0136-0104</v>
      </c>
      <c r="C157" s="1" t="s">
        <v>1021</v>
      </c>
      <c r="D157" s="5" t="s">
        <v>1022</v>
      </c>
      <c r="E157" s="6" t="s">
        <v>1023</v>
      </c>
      <c r="F157" s="341" t="str">
        <f>VLOOKUP($B157,'producto-objetivo'!$A:$G,4,0)</f>
        <v>01</v>
      </c>
      <c r="G157" s="6" t="str">
        <f>VLOOKUP($B157,'producto-objetivo'!$A:$G,5,0)</f>
        <v>Mejorar el quehacer de la gestión jurídica y disciplinaria</v>
      </c>
      <c r="H157" s="6" t="str">
        <f>_xlfn.XLOOKUP($A157,'indicador-objetivo'!$A:$A,'indicador-objetivo'!F:F,"DATO NO ENCONTRADO",0)</f>
        <v>1</v>
      </c>
      <c r="I157" s="6" t="str">
        <f>_xlfn.XLOOKUP($A157,'indicador-objetivo'!$A:$A,'indicador-objetivo'!G:G,"DATO NO ENCONTRADO",0)</f>
        <v xml:space="preserve"> Nivel de eficiencia de la gestión jurídica en el Distrito Capital</v>
      </c>
      <c r="J157" s="6" t="str">
        <f>_xlfn.XLOOKUP($A157,'indicador-objetivo'!$A:$A,'indicador-objetivo'!H:H,"DATO NO ENCONTRADO",0)</f>
        <v>Flujo</v>
      </c>
      <c r="K157" s="6" t="str">
        <f>_xlfn.XLOOKUP($A157,'indicador-objetivo'!$A:$A,'indicador-objetivo'!I:I,"DATO NO ENCONTRADO",0)</f>
        <v>Anual</v>
      </c>
      <c r="L157" s="6" t="str">
        <f>_xlfn.XLOOKUP($A157,'indicador-objetivo'!$A:$A,'indicador-objetivo'!J:J,"DATO NO ENCONTRADO",0)</f>
        <v>%</v>
      </c>
      <c r="M157" s="6">
        <f>_xlfn.XLOOKUP($A157,'indicador-objetivo'!$A:$A,'indicador-objetivo'!K:K,"DATO NO ENCONTRADO",0)</f>
        <v>83</v>
      </c>
      <c r="N157" s="6">
        <f>_xlfn.XLOOKUP($A157,'indicador-objetivo'!$A:$A,'indicador-objetivo'!L:L,"DATO NO ENCONTRADO",0)</f>
        <v>84</v>
      </c>
      <c r="O157" s="6">
        <f>_xlfn.XLOOKUP($A157,'indicador-objetivo'!$A:$A,'indicador-objetivo'!M:M,"DATO NO ENCONTRADO",0)</f>
        <v>84</v>
      </c>
      <c r="P157" s="144"/>
      <c r="Q157" s="326" t="s">
        <v>104</v>
      </c>
      <c r="R157" s="6" t="s">
        <v>1032</v>
      </c>
      <c r="S157" s="8">
        <v>2158.8338229999999</v>
      </c>
      <c r="T157" s="9">
        <v>2158.8338229999999</v>
      </c>
      <c r="U157" s="9">
        <v>618.02654600000005</v>
      </c>
      <c r="V157" s="9">
        <v>372.11812400000002</v>
      </c>
      <c r="W157" s="7" t="s">
        <v>94</v>
      </c>
      <c r="X157" s="7" t="s">
        <v>94</v>
      </c>
      <c r="Y157" s="7" t="s">
        <v>94</v>
      </c>
      <c r="Z157" s="7" t="s">
        <v>94</v>
      </c>
      <c r="AA157" s="7" t="s">
        <v>94</v>
      </c>
      <c r="AB157" s="7" t="s">
        <v>94</v>
      </c>
      <c r="AC157" s="141">
        <v>2.0499999999999998</v>
      </c>
      <c r="AD157" s="141"/>
      <c r="AE157" s="141"/>
      <c r="AF157" s="351">
        <f>IF(AND(AC157="",AD157="",AD157=""),0,BF157)</f>
        <v>0</v>
      </c>
      <c r="AG157" s="7">
        <v>5</v>
      </c>
      <c r="AH157" s="6" t="s">
        <v>1033</v>
      </c>
      <c r="AI157" s="5" t="s">
        <v>96</v>
      </c>
      <c r="AJ157" s="5" t="s">
        <v>148</v>
      </c>
      <c r="AK157" s="5" t="s">
        <v>98</v>
      </c>
      <c r="AL157" s="5">
        <v>1</v>
      </c>
      <c r="AM157" s="5">
        <v>10</v>
      </c>
      <c r="AN157" s="9">
        <v>1</v>
      </c>
      <c r="AO157" s="9">
        <v>1</v>
      </c>
      <c r="AP157" s="137">
        <f>AO157/AN157</f>
        <v>1</v>
      </c>
      <c r="AQ157" s="6" t="s">
        <v>1034</v>
      </c>
      <c r="AR157" s="145"/>
      <c r="AS157" s="145"/>
      <c r="AT157" s="145"/>
      <c r="AU157" s="358"/>
      <c r="AZ157" s="305" t="str">
        <f>IF(AF157&gt;0,"Ok","Falta diligenciar presupuesto asignado")</f>
        <v>Falta diligenciar presupuesto asignado</v>
      </c>
      <c r="BA157" s="132" t="str">
        <f>IF(AI157="Stock","Es Sotock","No Stock")</f>
        <v>No Stock</v>
      </c>
      <c r="BB157" s="132" t="str">
        <f>IF(AL157=AM157,"OK","NO")</f>
        <v>NO</v>
      </c>
      <c r="BC157" s="132" t="str">
        <f>IF(AM157=AN157,"OK","NO")</f>
        <v>NO</v>
      </c>
      <c r="BD157" s="374" t="str">
        <f>IF(AND(BB157="OK",BC157="OK",AI157="Stock"),"Stock OK","N/A o problema por ser Stock")</f>
        <v>N/A o problema por ser Stock</v>
      </c>
      <c r="BE157" s="365" t="e">
        <f>VLOOKUP(B157,[1]Gastos!$A$11:$R$4776,17,FALSE)</f>
        <v>#N/A</v>
      </c>
      <c r="BF157" s="365">
        <f>IF(ISERROR(BE157), 0, BE157)</f>
        <v>0</v>
      </c>
      <c r="BG157" s="405"/>
      <c r="BJ157" s="132" t="str">
        <f>IF(AND(BB157="OK",BC157="OK",AI157&lt;&gt;"Stock"),"N/A","Ok")</f>
        <v>Ok</v>
      </c>
      <c r="BK157" s="14" t="str">
        <f>IF(AU157&lt;AN157,"Meta 2025 menor que meta 2024","Meta 2025 mayor o igual a meta 2024")</f>
        <v>Meta 2025 menor que meta 2024</v>
      </c>
      <c r="BL157" s="1" t="s">
        <v>3836</v>
      </c>
      <c r="BM157" s="1" t="s">
        <v>3836</v>
      </c>
    </row>
    <row r="158" spans="1:600" s="1" customFormat="1" ht="20.100000000000001" hidden="1" customHeight="1" x14ac:dyDescent="0.25">
      <c r="A158" s="14" t="str">
        <f>+D158&amp;F158</f>
        <v>0137-0103</v>
      </c>
      <c r="B158" s="14" t="str">
        <f>+D158&amp;Q158</f>
        <v>0137-0107</v>
      </c>
      <c r="C158" s="1" t="s">
        <v>78</v>
      </c>
      <c r="D158" s="5" t="s">
        <v>1055</v>
      </c>
      <c r="E158" s="6" t="s">
        <v>1061</v>
      </c>
      <c r="F158" s="341" t="str">
        <f>VLOOKUP($B158,'producto-objetivo'!$A:$G,4,0)</f>
        <v>03</v>
      </c>
      <c r="G158" s="6" t="str">
        <f>VLOOKUP($B158,'producto-objetivo'!$A:$G,5,0)</f>
        <v>Implementar acciones institucionales para el acceso a la justicia, la resolución pacífica de conflictos y el restablecimiento de los derechos vulnerados</v>
      </c>
      <c r="H158" s="288" t="s">
        <v>385</v>
      </c>
      <c r="I158" s="288" t="s">
        <v>1076</v>
      </c>
      <c r="J158" s="288" t="s">
        <v>153</v>
      </c>
      <c r="K158" s="288" t="s">
        <v>145</v>
      </c>
      <c r="L158" s="288" t="s">
        <v>149</v>
      </c>
      <c r="M158" s="445">
        <v>40</v>
      </c>
      <c r="N158" s="445">
        <v>100</v>
      </c>
      <c r="O158" s="445">
        <v>60</v>
      </c>
      <c r="P158" s="144"/>
      <c r="Q158" s="326" t="s">
        <v>172</v>
      </c>
      <c r="R158" s="6" t="s">
        <v>1077</v>
      </c>
      <c r="S158" s="9">
        <v>14482.710517</v>
      </c>
      <c r="T158" s="9">
        <v>14482.710517</v>
      </c>
      <c r="U158" s="9">
        <v>7847.682444</v>
      </c>
      <c r="V158" s="9">
        <v>1673.5301200000001</v>
      </c>
      <c r="W158" s="7" t="s">
        <v>94</v>
      </c>
      <c r="X158" s="7" t="s">
        <v>94</v>
      </c>
      <c r="Y158" s="7" t="s">
        <v>156</v>
      </c>
      <c r="Z158" s="7" t="s">
        <v>94</v>
      </c>
      <c r="AA158" s="7" t="s">
        <v>94</v>
      </c>
      <c r="AB158" s="7" t="s">
        <v>156</v>
      </c>
      <c r="AC158" s="9"/>
      <c r="AD158" s="141"/>
      <c r="AE158" s="141"/>
      <c r="AF158" s="351">
        <f>IF(AND(AC158="",AD158="",AD158=""),0,BF158)</f>
        <v>0</v>
      </c>
      <c r="AG158" s="7">
        <v>5</v>
      </c>
      <c r="AH158" s="6" t="s">
        <v>1078</v>
      </c>
      <c r="AI158" s="5" t="s">
        <v>96</v>
      </c>
      <c r="AJ158" s="5" t="s">
        <v>148</v>
      </c>
      <c r="AK158" s="5" t="s">
        <v>98</v>
      </c>
      <c r="AL158" s="5">
        <v>1472</v>
      </c>
      <c r="AM158" s="5">
        <v>1770</v>
      </c>
      <c r="AN158" s="9">
        <v>150</v>
      </c>
      <c r="AO158" s="9">
        <v>54</v>
      </c>
      <c r="AP158" s="9">
        <v>36</v>
      </c>
      <c r="AQ158" s="6" t="s">
        <v>1079</v>
      </c>
      <c r="AR158" s="151"/>
      <c r="AS158" s="151"/>
      <c r="AT158" s="151"/>
      <c r="AU158" s="359"/>
      <c r="AZ158" s="305" t="str">
        <f>IF(AF158&gt;0,"Ok","Falta diligenciar presupuesto asignado")</f>
        <v>Falta diligenciar presupuesto asignado</v>
      </c>
      <c r="BA158" s="132" t="str">
        <f>IF(AI158="Stock","Es Sotock","No Stock")</f>
        <v>No Stock</v>
      </c>
      <c r="BB158" s="132" t="str">
        <f>IF(AL158=AM158,"OK","NO")</f>
        <v>NO</v>
      </c>
      <c r="BC158" s="132" t="str">
        <f>IF(AM158=AN158,"OK","NO")</f>
        <v>NO</v>
      </c>
      <c r="BD158" s="374" t="str">
        <f>IF(AND(BB158="OK",BC158="OK",AI158="Stock"),"Stock OK","N/A o problema por ser Stock")</f>
        <v>N/A o problema por ser Stock</v>
      </c>
      <c r="BE158" s="365" t="e">
        <f>VLOOKUP(B158,[1]Gastos!$A$11:$R$4776,17,FALSE)</f>
        <v>#N/A</v>
      </c>
      <c r="BF158" s="365">
        <f>IF(ISERROR(BE158), 0, BE158)</f>
        <v>0</v>
      </c>
      <c r="BG158" s="405"/>
      <c r="BJ158" s="132" t="str">
        <f>IF(AND(BB158="OK",BC158="OK",AI158&lt;&gt;"Stock"),"N/A","Ok")</f>
        <v>Ok</v>
      </c>
      <c r="BK158" s="14" t="str">
        <f>IF(AU158&lt;AN158,"Meta 2025 menor que meta 2024","Meta 2025 mayor o igual a meta 2024")</f>
        <v>Meta 2025 menor que meta 2024</v>
      </c>
      <c r="BL158" s="1" t="s">
        <v>3836</v>
      </c>
      <c r="BM158" s="1" t="s">
        <v>3836</v>
      </c>
    </row>
    <row r="159" spans="1:600" s="14" customFormat="1" ht="38.25" hidden="1" customHeight="1" x14ac:dyDescent="0.25">
      <c r="A159" s="14" t="str">
        <f>+D159&amp;F159</f>
        <v>0200-0101</v>
      </c>
      <c r="B159" s="14" t="str">
        <f>+D159&amp;Q159</f>
        <v>0200-0103</v>
      </c>
      <c r="C159" s="1" t="s">
        <v>66</v>
      </c>
      <c r="D159" s="5" t="s">
        <v>1088</v>
      </c>
      <c r="E159" s="6" t="s">
        <v>1089</v>
      </c>
      <c r="F159" s="341" t="str">
        <f>VLOOKUP($B159,'producto-objetivo'!$A:$G,4,0)</f>
        <v>01</v>
      </c>
      <c r="G159" s="6" t="str">
        <f>VLOOKUP($B159,'producto-objetivo'!$A:$G,5,0)</f>
        <v>Mejorar las oportunidades para la generación de ingresos y fortalecer las capacidades de los vendedores informales y personas que ejercen actividades de la economía informal en el espacio público</v>
      </c>
      <c r="H159" s="288" t="s">
        <v>442</v>
      </c>
      <c r="I159" s="288" t="s">
        <v>1093</v>
      </c>
      <c r="J159" s="288" t="s">
        <v>96</v>
      </c>
      <c r="K159" s="288" t="s">
        <v>148</v>
      </c>
      <c r="L159" s="288" t="s">
        <v>149</v>
      </c>
      <c r="M159" s="445">
        <v>24</v>
      </c>
      <c r="N159" s="445">
        <v>44</v>
      </c>
      <c r="O159" s="445">
        <v>4</v>
      </c>
      <c r="P159" s="144"/>
      <c r="Q159" s="326" t="s">
        <v>100</v>
      </c>
      <c r="R159" s="6" t="s">
        <v>1097</v>
      </c>
      <c r="S159" s="8">
        <v>0</v>
      </c>
      <c r="T159" s="9">
        <v>0</v>
      </c>
      <c r="U159" s="9">
        <v>0</v>
      </c>
      <c r="V159" s="9">
        <v>0</v>
      </c>
      <c r="W159" s="7">
        <v>0</v>
      </c>
      <c r="X159" s="7">
        <v>0</v>
      </c>
      <c r="Y159" s="7">
        <v>0</v>
      </c>
      <c r="Z159" s="7">
        <v>0</v>
      </c>
      <c r="AA159" s="7">
        <v>0</v>
      </c>
      <c r="AB159" s="7">
        <v>0</v>
      </c>
      <c r="AC159" s="9"/>
      <c r="AD159" s="167"/>
      <c r="AE159" s="168"/>
      <c r="AF159" s="351">
        <f>IF(AND(AC159="",AD159="",AD159=""),0,BF159)</f>
        <v>0</v>
      </c>
      <c r="AG159" s="7">
        <v>5</v>
      </c>
      <c r="AH159" s="6" t="s">
        <v>1102</v>
      </c>
      <c r="AI159" s="5" t="s">
        <v>96</v>
      </c>
      <c r="AJ159" s="5" t="s">
        <v>148</v>
      </c>
      <c r="AK159" s="5" t="s">
        <v>98</v>
      </c>
      <c r="AL159" s="5">
        <v>1123</v>
      </c>
      <c r="AM159" s="5">
        <v>2820</v>
      </c>
      <c r="AN159" s="9">
        <v>237</v>
      </c>
      <c r="AO159" s="9">
        <v>96</v>
      </c>
      <c r="AP159" s="9">
        <v>40.506329113924103</v>
      </c>
      <c r="AQ159" s="6" t="s">
        <v>1103</v>
      </c>
      <c r="AR159" s="151">
        <v>349</v>
      </c>
      <c r="AS159" s="151">
        <f>AR159-AN159</f>
        <v>112</v>
      </c>
      <c r="AT159" s="199">
        <f>AR159/AN159-1</f>
        <v>0.47257383966244726</v>
      </c>
      <c r="AU159" s="362"/>
      <c r="AV159" s="1"/>
      <c r="AW159" s="1"/>
      <c r="AX159" s="1"/>
      <c r="AY159" s="1"/>
      <c r="AZ159" s="305" t="str">
        <f>IF(AF159&gt;0,"Ok","Falta diligenciar presupuesto asignado")</f>
        <v>Falta diligenciar presupuesto asignado</v>
      </c>
      <c r="BA159" s="132" t="str">
        <f>IF(AI159="Stock","Es Sotock","No Stock")</f>
        <v>No Stock</v>
      </c>
      <c r="BB159" s="132" t="str">
        <f>IF(AL159=AM159,"OK","NO")</f>
        <v>NO</v>
      </c>
      <c r="BC159" s="132" t="str">
        <f>IF(AM159=AN159,"OK","NO")</f>
        <v>NO</v>
      </c>
      <c r="BD159" s="374" t="str">
        <f>IF(AND(BB159="OK",BC159="OK",AI159="Stock"),"Stock OK","N/A o problema por ser Stock")</f>
        <v>N/A o problema por ser Stock</v>
      </c>
      <c r="BE159" s="365" t="e">
        <f>VLOOKUP(B159,[1]Gastos!$A$11:$R$4776,17,FALSE)</f>
        <v>#N/A</v>
      </c>
      <c r="BF159" s="365">
        <f>IF(ISERROR(BE159), 0, BE159)</f>
        <v>0</v>
      </c>
      <c r="BG159" s="405"/>
      <c r="BH159" s="1"/>
      <c r="BI159" s="1"/>
      <c r="BJ159" s="132" t="str">
        <f>IF(AND(BB159="OK",BC159="OK",AI159&lt;&gt;"Stock"),"N/A","Ok")</f>
        <v>Ok</v>
      </c>
      <c r="BK159" s="14" t="str">
        <f>IF(AU159&lt;AN159,"Meta 2025 menor que meta 2024","Meta 2025 mayor o igual a meta 2024")</f>
        <v>Meta 2025 menor que meta 2024</v>
      </c>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row>
    <row r="160" spans="1:600" s="14" customFormat="1" ht="50.25" hidden="1" customHeight="1" x14ac:dyDescent="0.25">
      <c r="A160" s="14" t="str">
        <f>+D160&amp;F160</f>
        <v>0201-0103</v>
      </c>
      <c r="B160" s="14" t="str">
        <f>+D160&amp;Q160</f>
        <v>0201-0109</v>
      </c>
      <c r="C160" s="1" t="s">
        <v>77</v>
      </c>
      <c r="D160" s="5" t="s">
        <v>1136</v>
      </c>
      <c r="E160" s="6" t="s">
        <v>1137</v>
      </c>
      <c r="F160" s="341" t="str">
        <f>VLOOKUP($B160,'producto-objetivo'!$A:$G,4,0)</f>
        <v>03</v>
      </c>
      <c r="G160" s="6" t="str">
        <f>VLOOKUP($B160,'producto-objetivo'!$A:$G,5,0)</f>
        <v>Disminuir la morbilidad, mortalidad y discapacidad evitable a través de la atención integral y oportuna en Salud</v>
      </c>
      <c r="H160" s="288" t="s">
        <v>339</v>
      </c>
      <c r="I160" s="288" t="s">
        <v>1168</v>
      </c>
      <c r="J160" s="288" t="s">
        <v>427</v>
      </c>
      <c r="K160" s="288" t="s">
        <v>145</v>
      </c>
      <c r="L160" s="288" t="s">
        <v>98</v>
      </c>
      <c r="M160" s="445">
        <v>249.9</v>
      </c>
      <c r="N160" s="445">
        <v>85</v>
      </c>
      <c r="O160" s="445">
        <v>150</v>
      </c>
      <c r="P160" s="144"/>
      <c r="Q160" s="326" t="s">
        <v>182</v>
      </c>
      <c r="R160" s="6" t="s">
        <v>1166</v>
      </c>
      <c r="S160" s="9">
        <v>6628.0479999999998</v>
      </c>
      <c r="T160" s="9">
        <v>6628.0479999999998</v>
      </c>
      <c r="U160" s="9">
        <v>3444.3511629999998</v>
      </c>
      <c r="V160" s="9">
        <v>1988.110698</v>
      </c>
      <c r="W160" s="7" t="s">
        <v>156</v>
      </c>
      <c r="X160" s="7" t="s">
        <v>94</v>
      </c>
      <c r="Y160" s="7" t="s">
        <v>94</v>
      </c>
      <c r="Z160" s="7" t="s">
        <v>94</v>
      </c>
      <c r="AA160" s="7" t="s">
        <v>94</v>
      </c>
      <c r="AB160" s="7" t="s">
        <v>94</v>
      </c>
      <c r="AC160" s="9"/>
      <c r="AD160" s="141"/>
      <c r="AE160" s="141"/>
      <c r="AF160" s="351">
        <f>IF(AND(AC160="",AD160="",AD160=""),0,BF160)</f>
        <v>0</v>
      </c>
      <c r="AG160" s="7">
        <v>5</v>
      </c>
      <c r="AH160" s="6" t="s">
        <v>1169</v>
      </c>
      <c r="AI160" s="5" t="s">
        <v>96</v>
      </c>
      <c r="AJ160" s="5" t="s">
        <v>97</v>
      </c>
      <c r="AK160" s="5" t="s">
        <v>149</v>
      </c>
      <c r="AL160" s="5">
        <v>20</v>
      </c>
      <c r="AM160" s="5">
        <v>100</v>
      </c>
      <c r="AN160" s="9">
        <v>19.5</v>
      </c>
      <c r="AO160" s="9">
        <v>19.5</v>
      </c>
      <c r="AP160" s="9">
        <v>100</v>
      </c>
      <c r="AQ160" s="6" t="s">
        <v>1170</v>
      </c>
      <c r="AR160" s="151"/>
      <c r="AS160" s="151"/>
      <c r="AT160" s="151"/>
      <c r="AU160" s="359"/>
      <c r="AV160" s="1"/>
      <c r="AW160" s="1"/>
      <c r="AX160" s="1"/>
      <c r="AY160" s="1"/>
      <c r="AZ160" s="305" t="str">
        <f>IF(AF160&gt;0,"Ok","Falta diligenciar presupuesto asignado")</f>
        <v>Falta diligenciar presupuesto asignado</v>
      </c>
      <c r="BA160" s="132" t="str">
        <f>IF(AI160="Stock","Es Sotock","No Stock")</f>
        <v>No Stock</v>
      </c>
      <c r="BB160" s="132" t="str">
        <f>IF(AL160=AM160,"OK","NO")</f>
        <v>NO</v>
      </c>
      <c r="BC160" s="132" t="str">
        <f>IF(AM160=AN160,"OK","NO")</f>
        <v>NO</v>
      </c>
      <c r="BD160" s="374" t="str">
        <f>IF(AND(BB160="OK",BC160="OK",AI160="Stock"),"Stock OK","N/A o problema por ser Stock")</f>
        <v>N/A o problema por ser Stock</v>
      </c>
      <c r="BE160" s="365" t="e">
        <f>VLOOKUP(B160,[1]Gastos!$A$11:$R$4776,17,FALSE)</f>
        <v>#N/A</v>
      </c>
      <c r="BF160" s="365">
        <f>IF(ISERROR(BE160), 0, BE160)</f>
        <v>0</v>
      </c>
      <c r="BG160" s="405"/>
      <c r="BH160" s="1"/>
      <c r="BI160" s="1"/>
      <c r="BJ160" s="132" t="str">
        <f>IF(AND(BB160="OK",BC160="OK",AI160&lt;&gt;"Stock"),"N/A","Ok")</f>
        <v>Ok</v>
      </c>
      <c r="BK160" s="14" t="str">
        <f>IF(AU160&lt;AN160,"Meta 2025 menor que meta 2024","Meta 2025 mayor o igual a meta 2024")</f>
        <v>Meta 2025 menor que meta 2024</v>
      </c>
      <c r="BL160" s="1" t="s">
        <v>3836</v>
      </c>
      <c r="BM160" s="1" t="s">
        <v>3838</v>
      </c>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row>
    <row r="161" spans="1:600" s="1" customFormat="1" ht="20.100000000000001" hidden="1" customHeight="1" x14ac:dyDescent="0.25">
      <c r="A161" s="14" t="str">
        <f>+D161&amp;F161</f>
        <v>0203-0101</v>
      </c>
      <c r="B161" s="14" t="str">
        <f>+D161&amp;Q161</f>
        <v>0203-0108</v>
      </c>
      <c r="C161" s="1" t="s">
        <v>62</v>
      </c>
      <c r="D161" s="5" t="s">
        <v>1265</v>
      </c>
      <c r="E161" s="6" t="s">
        <v>1266</v>
      </c>
      <c r="F161" s="341" t="str">
        <f>VLOOKUP($B161,'producto-objetivo'!$A:$G,4,0)</f>
        <v>01</v>
      </c>
      <c r="G161" s="6" t="str">
        <f>VLOOKUP($B161,'producto-objetivo'!$A:$G,5,0)</f>
        <v>Reducir las condiciones de amenaza y vulnerabilidad de la población y sus bienes</v>
      </c>
      <c r="H161" s="288" t="s">
        <v>248</v>
      </c>
      <c r="I161" s="288" t="s">
        <v>1274</v>
      </c>
      <c r="J161" s="288" t="s">
        <v>96</v>
      </c>
      <c r="K161" s="288" t="s">
        <v>97</v>
      </c>
      <c r="L161" s="288" t="s">
        <v>98</v>
      </c>
      <c r="M161" s="445">
        <v>10426</v>
      </c>
      <c r="N161" s="445">
        <v>109400</v>
      </c>
      <c r="O161" s="445">
        <v>9500</v>
      </c>
      <c r="P161" s="144"/>
      <c r="Q161" s="326" t="s">
        <v>176</v>
      </c>
      <c r="R161" s="6" t="s">
        <v>1281</v>
      </c>
      <c r="S161" s="9">
        <v>1918.6892029999999</v>
      </c>
      <c r="T161" s="9">
        <v>1918.6892029999999</v>
      </c>
      <c r="U161" s="9">
        <v>475.70383299999997</v>
      </c>
      <c r="V161" s="9">
        <v>342.60676699999999</v>
      </c>
      <c r="W161" s="7" t="s">
        <v>94</v>
      </c>
      <c r="X161" s="7" t="s">
        <v>94</v>
      </c>
      <c r="Y161" s="7" t="s">
        <v>94</v>
      </c>
      <c r="Z161" s="7" t="s">
        <v>94</v>
      </c>
      <c r="AA161" s="7" t="s">
        <v>94</v>
      </c>
      <c r="AB161" s="165" t="s">
        <v>94</v>
      </c>
      <c r="AC161" s="9">
        <v>1896</v>
      </c>
      <c r="AD161" s="456">
        <f>AC161-T161</f>
        <v>-22.689202999999907</v>
      </c>
      <c r="AE161" s="238">
        <f>T161/AC161</f>
        <v>1.0119668792194092</v>
      </c>
      <c r="AF161" s="351">
        <f>IF(AND(AC161="",AD161="",AD161=""),0,BF161)</f>
        <v>0</v>
      </c>
      <c r="AG161" s="7">
        <v>5</v>
      </c>
      <c r="AH161" s="6" t="s">
        <v>1282</v>
      </c>
      <c r="AI161" s="5" t="s">
        <v>96</v>
      </c>
      <c r="AJ161" s="5" t="s">
        <v>97</v>
      </c>
      <c r="AK161" s="5" t="s">
        <v>149</v>
      </c>
      <c r="AL161" s="5">
        <v>0</v>
      </c>
      <c r="AM161" s="5">
        <v>100</v>
      </c>
      <c r="AN161" s="9">
        <v>100</v>
      </c>
      <c r="AO161" s="9">
        <v>47</v>
      </c>
      <c r="AP161" s="9">
        <v>47</v>
      </c>
      <c r="AQ161" s="6" t="s">
        <v>1283</v>
      </c>
      <c r="AR161" s="151">
        <v>100</v>
      </c>
      <c r="AS161" s="151">
        <f>AR161-AN161</f>
        <v>0</v>
      </c>
      <c r="AT161" s="151"/>
      <c r="AU161" s="359"/>
      <c r="AZ161" s="305" t="str">
        <f>IF(AF161&gt;0,"Ok","Falta diligenciar presupuesto asignado")</f>
        <v>Falta diligenciar presupuesto asignado</v>
      </c>
      <c r="BA161" s="132" t="str">
        <f>IF(AI161="Stock","Es Sotock","No Stock")</f>
        <v>No Stock</v>
      </c>
      <c r="BB161" s="132" t="str">
        <f>IF(AL161=AM161,"OK","NO")</f>
        <v>NO</v>
      </c>
      <c r="BC161" s="132" t="str">
        <f>IF(AM161=AN161,"OK","NO")</f>
        <v>OK</v>
      </c>
      <c r="BD161" s="374" t="str">
        <f>IF(AND(BB161="OK",BC161="OK",AI161="Stock"),"Stock OK","N/A o problema por ser Stock")</f>
        <v>N/A o problema por ser Stock</v>
      </c>
      <c r="BE161" s="365" t="e">
        <f>VLOOKUP(B161,[1]Gastos!$A$11:$R$4776,17,FALSE)</f>
        <v>#N/A</v>
      </c>
      <c r="BF161" s="365">
        <f>IF(ISERROR(BE161), 0, BE161)</f>
        <v>0</v>
      </c>
      <c r="BG161" s="405"/>
      <c r="BJ161" s="132" t="str">
        <f>IF(AND(BB161="OK",BC161="OK",AI161&lt;&gt;"Stock"),"N/A","Ok")</f>
        <v>Ok</v>
      </c>
      <c r="BK161" s="14" t="str">
        <f>IF(AU161&lt;AN161,"Meta 2025 menor que meta 2024","Meta 2025 mayor o igual a meta 2024")</f>
        <v>Meta 2025 menor que meta 2024</v>
      </c>
      <c r="BL161" s="1" t="s">
        <v>3836</v>
      </c>
      <c r="BM161" s="1" t="s">
        <v>3836</v>
      </c>
    </row>
    <row r="162" spans="1:600" s="1" customFormat="1" ht="20.100000000000001" hidden="1" customHeight="1" x14ac:dyDescent="0.25">
      <c r="A162" s="14" t="str">
        <f>+D162&amp;F162</f>
        <v>0204-0101</v>
      </c>
      <c r="B162" s="14" t="str">
        <f>+D162&amp;Q162</f>
        <v>0204-0104</v>
      </c>
      <c r="C162" s="1" t="s">
        <v>74</v>
      </c>
      <c r="D162" s="5" t="s">
        <v>1314</v>
      </c>
      <c r="E162" s="6" t="s">
        <v>1315</v>
      </c>
      <c r="F162" s="341" t="str">
        <f>VLOOKUP($B162,'producto-objetivo'!$A:$G,4,0)</f>
        <v>01</v>
      </c>
      <c r="G162" s="6" t="str">
        <f>VLOOKUP($B162,'producto-objetivo'!$A:$G,5,0)</f>
        <v>Realizar el mejoramiento integral de la infraestructura vial y de espacio público como ejes articuladores de la movilidad tanto de la ciudad como de la región.</v>
      </c>
      <c r="H162" s="288" t="s">
        <v>215</v>
      </c>
      <c r="I162" s="288" t="s">
        <v>1319</v>
      </c>
      <c r="J162" s="288" t="s">
        <v>144</v>
      </c>
      <c r="K162" s="288" t="s">
        <v>145</v>
      </c>
      <c r="L162" s="288" t="s">
        <v>149</v>
      </c>
      <c r="M162" s="445">
        <v>74.33</v>
      </c>
      <c r="N162" s="445">
        <v>74.33</v>
      </c>
      <c r="O162" s="445">
        <v>74.33</v>
      </c>
      <c r="P162" s="144"/>
      <c r="Q162" s="326" t="s">
        <v>104</v>
      </c>
      <c r="R162" s="6" t="s">
        <v>1316</v>
      </c>
      <c r="S162" s="8">
        <v>0</v>
      </c>
      <c r="T162" s="9">
        <v>0</v>
      </c>
      <c r="U162" s="9">
        <v>0</v>
      </c>
      <c r="V162" s="9">
        <v>0</v>
      </c>
      <c r="W162" s="7">
        <v>0</v>
      </c>
      <c r="X162" s="7">
        <v>0</v>
      </c>
      <c r="Y162" s="7">
        <v>0</v>
      </c>
      <c r="Z162" s="7">
        <v>0</v>
      </c>
      <c r="AA162" s="7">
        <v>0</v>
      </c>
      <c r="AB162" s="165">
        <v>0</v>
      </c>
      <c r="AC162" s="9"/>
      <c r="AD162" s="583"/>
      <c r="AE162" s="583"/>
      <c r="AF162" s="351">
        <f>IF(AND(AC162="",AD162="",AD162=""),0,BF162)</f>
        <v>0</v>
      </c>
      <c r="AG162" s="7">
        <v>5</v>
      </c>
      <c r="AH162" s="6" t="s">
        <v>1320</v>
      </c>
      <c r="AI162" s="5" t="s">
        <v>96</v>
      </c>
      <c r="AJ162" s="5" t="s">
        <v>148</v>
      </c>
      <c r="AK162" s="5" t="s">
        <v>98</v>
      </c>
      <c r="AL162" s="5">
        <v>437.31</v>
      </c>
      <c r="AM162" s="5">
        <v>1382.21</v>
      </c>
      <c r="AN162" s="9">
        <v>128.76</v>
      </c>
      <c r="AO162" s="9">
        <v>43.06</v>
      </c>
      <c r="AP162" s="9">
        <v>33.442062752407601</v>
      </c>
      <c r="AQ162" s="6" t="s">
        <v>1321</v>
      </c>
      <c r="AR162" s="151"/>
      <c r="AS162" s="151"/>
      <c r="AT162" s="151"/>
      <c r="AU162" s="359"/>
      <c r="AZ162" s="305" t="str">
        <f>IF(AF162&gt;0,"Ok","Falta diligenciar presupuesto asignado")</f>
        <v>Falta diligenciar presupuesto asignado</v>
      </c>
      <c r="BA162" s="132" t="str">
        <f>IF(AI162="Stock","Es Sotock","No Stock")</f>
        <v>No Stock</v>
      </c>
      <c r="BB162" s="132" t="str">
        <f>IF(AL162=AM162,"OK","NO")</f>
        <v>NO</v>
      </c>
      <c r="BC162" s="132" t="str">
        <f>IF(AM162=AN162,"OK","NO")</f>
        <v>NO</v>
      </c>
      <c r="BD162" s="374" t="str">
        <f>IF(AND(BB162="OK",BC162="OK",AI162="Stock"),"Stock OK","N/A o problema por ser Stock")</f>
        <v>N/A o problema por ser Stock</v>
      </c>
      <c r="BE162" s="365">
        <f>VLOOKUP(B162,[1]Gastos!$A$11:$R$4776,17,FALSE)</f>
        <v>4327000</v>
      </c>
      <c r="BF162" s="365">
        <f>IF(ISERROR(BE162), 0, BE162)</f>
        <v>4327000</v>
      </c>
      <c r="BG162" s="405"/>
      <c r="BJ162" s="132" t="str">
        <f>IF(AND(BB162="OK",BC162="OK",AI162&lt;&gt;"Stock"),"N/A","Ok")</f>
        <v>Ok</v>
      </c>
      <c r="BK162" s="14" t="str">
        <f>IF(AU162&lt;AN162,"Meta 2025 menor que meta 2024","Meta 2025 mayor o igual a meta 2024")</f>
        <v>Meta 2025 menor que meta 2024</v>
      </c>
      <c r="BL162" s="1" t="s">
        <v>3836</v>
      </c>
      <c r="BM162" s="1" t="s">
        <v>3836</v>
      </c>
    </row>
    <row r="163" spans="1:600" s="1" customFormat="1" ht="20.100000000000001" hidden="1" customHeight="1" x14ac:dyDescent="0.25">
      <c r="A163" s="14" t="str">
        <f>+D163&amp;F163</f>
        <v>0206-0102</v>
      </c>
      <c r="B163" s="14" t="str">
        <f>+D163&amp;Q163</f>
        <v>0206-0107</v>
      </c>
      <c r="C163" s="1" t="s">
        <v>71</v>
      </c>
      <c r="D163" s="5" t="s">
        <v>1357</v>
      </c>
      <c r="E163" s="6" t="s">
        <v>1358</v>
      </c>
      <c r="F163" s="341" t="str">
        <f>VLOOKUP($B163,'producto-objetivo'!$A:$G,4,0)</f>
        <v>02</v>
      </c>
      <c r="G163" s="6" t="str">
        <f>VLOOKUP($B163,'producto-objetivo'!$A:$G,5,0)</f>
        <v>Fortalecimiento de capacidad institucional a nivel meso que mejore los procesos misionales de la entidad</v>
      </c>
      <c r="H163" s="6" t="str">
        <f>_xlfn.XLOOKUP($A163,'indicador-objetivo'!$A:$A,'indicador-objetivo'!F:F,"DATO NO ENCONTRADO",0)</f>
        <v>2</v>
      </c>
      <c r="I163" s="6" t="str">
        <f>_xlfn.XLOOKUP($A163,'indicador-objetivo'!$A:$A,'indicador-objetivo'!G:G,"DATO NO ENCONTRADO",0)</f>
        <v>Porcentaje de procesos de capacidad institucional fortalecidos a nivel medio que aporten en la mejora de los procesos misionales de la entidad</v>
      </c>
      <c r="J163" s="6" t="str">
        <f>_xlfn.XLOOKUP($A163,'indicador-objetivo'!$A:$A,'indicador-objetivo'!H:H,"DATO NO ENCONTRADO",0)</f>
        <v>Capacidad</v>
      </c>
      <c r="K163" s="6" t="str">
        <f>_xlfn.XLOOKUP($A163,'indicador-objetivo'!$A:$A,'indicador-objetivo'!I:I,"DATO NO ENCONTRADO",0)</f>
        <v>Anual</v>
      </c>
      <c r="L163" s="6" t="str">
        <f>_xlfn.XLOOKUP($A163,'indicador-objetivo'!$A:$A,'indicador-objetivo'!J:J,"DATO NO ENCONTRADO",0)</f>
        <v>%</v>
      </c>
      <c r="M163" s="6">
        <f>_xlfn.XLOOKUP($A163,'indicador-objetivo'!$A:$A,'indicador-objetivo'!K:K,"DATO NO ENCONTRADO",0)</f>
        <v>80</v>
      </c>
      <c r="N163" s="6">
        <f>_xlfn.XLOOKUP($A163,'indicador-objetivo'!$A:$A,'indicador-objetivo'!L:L,"DATO NO ENCONTRADO",0)</f>
        <v>100</v>
      </c>
      <c r="O163" s="6">
        <f>_xlfn.XLOOKUP($A163,'indicador-objetivo'!$A:$A,'indicador-objetivo'!M:M,"DATO NO ENCONTRADO",0)</f>
        <v>100</v>
      </c>
      <c r="P163" s="144"/>
      <c r="Q163" s="326" t="s">
        <v>172</v>
      </c>
      <c r="R163" s="6" t="s">
        <v>709</v>
      </c>
      <c r="S163" s="8">
        <v>484.14291700000001</v>
      </c>
      <c r="T163" s="9">
        <v>484.14291700000001</v>
      </c>
      <c r="U163" s="9">
        <v>187.176433</v>
      </c>
      <c r="V163" s="9">
        <v>102.226682</v>
      </c>
      <c r="W163" s="7" t="s">
        <v>94</v>
      </c>
      <c r="X163" s="7" t="s">
        <v>94</v>
      </c>
      <c r="Y163" s="7" t="s">
        <v>94</v>
      </c>
      <c r="Z163" s="7" t="s">
        <v>94</v>
      </c>
      <c r="AA163" s="7" t="s">
        <v>94</v>
      </c>
      <c r="AB163" s="165" t="s">
        <v>94</v>
      </c>
      <c r="AC163" s="151"/>
      <c r="AD163" s="223">
        <f>AC163-T163</f>
        <v>-484.14291700000001</v>
      </c>
      <c r="AE163" s="238">
        <f>AC163/T163-1</f>
        <v>-1</v>
      </c>
      <c r="AF163" s="351">
        <f>IF(AND(AC163="",AD163="",AD163=""),0,BF163)</f>
        <v>0</v>
      </c>
      <c r="AG163" s="7">
        <v>5</v>
      </c>
      <c r="AH163" s="6" t="s">
        <v>1372</v>
      </c>
      <c r="AI163" s="5" t="s">
        <v>153</v>
      </c>
      <c r="AJ163" s="5" t="s">
        <v>148</v>
      </c>
      <c r="AK163" s="5" t="s">
        <v>149</v>
      </c>
      <c r="AL163" s="5">
        <v>80</v>
      </c>
      <c r="AM163" s="5">
        <v>100</v>
      </c>
      <c r="AN163" s="9">
        <v>100</v>
      </c>
      <c r="AO163" s="9">
        <v>100</v>
      </c>
      <c r="AP163" s="9">
        <v>100</v>
      </c>
      <c r="AQ163" s="6" t="s">
        <v>1373</v>
      </c>
      <c r="AR163" s="151"/>
      <c r="AS163" s="469">
        <f>AR163-AN163</f>
        <v>-100</v>
      </c>
      <c r="AT163" s="473">
        <f>AR163/AN163-1</f>
        <v>-1</v>
      </c>
      <c r="AU163" s="475"/>
      <c r="AZ163" s="305" t="str">
        <f>IF(AF163&gt;0,"Ok","Falta diligenciar presupuesto asignado")</f>
        <v>Falta diligenciar presupuesto asignado</v>
      </c>
      <c r="BA163" s="132" t="str">
        <f>IF(AI163="Stock","Es Sotock","No Stock")</f>
        <v>No Stock</v>
      </c>
      <c r="BB163" s="132" t="str">
        <f>IF(AL163=AM163,"OK","NO")</f>
        <v>NO</v>
      </c>
      <c r="BC163" s="132" t="str">
        <f>IF(AM163=AN163,"OK","NO")</f>
        <v>OK</v>
      </c>
      <c r="BD163" s="374" t="str">
        <f>IF(AND(BB163="OK",BC163="OK",AI163="Stock"),"Stock OK","N/A o problema por ser Stock")</f>
        <v>N/A o problema por ser Stock</v>
      </c>
      <c r="BE163" s="365" t="e">
        <f>VLOOKUP(B163,[1]Gastos!$A$11:$R$4776,17,FALSE)</f>
        <v>#N/A</v>
      </c>
      <c r="BF163" s="365">
        <f>IF(ISERROR(BE163), 0, BE163)</f>
        <v>0</v>
      </c>
      <c r="BG163" s="405"/>
      <c r="BJ163" s="132" t="str">
        <f>IF(AND(BB163="OK",BC163="OK",AI163&lt;&gt;"Stock"),"N/A","Ok")</f>
        <v>Ok</v>
      </c>
      <c r="BK163" s="14" t="str">
        <f>IF(AU163&lt;AN163,"Meta 2025 menor que meta 2024","Meta 2025 mayor o igual a meta 2024")</f>
        <v>Meta 2025 menor que meta 2024</v>
      </c>
      <c r="BL163" s="1" t="s">
        <v>3836</v>
      </c>
      <c r="BM163" s="1" t="s">
        <v>3836</v>
      </c>
    </row>
    <row r="164" spans="1:600" s="1" customFormat="1" ht="20.100000000000001" hidden="1" customHeight="1" x14ac:dyDescent="0.25">
      <c r="A164" s="14" t="str">
        <f>+D164&amp;F164</f>
        <v>0208-0107</v>
      </c>
      <c r="B164" s="14" t="str">
        <f>+D164&amp;Q164</f>
        <v>0208-0104</v>
      </c>
      <c r="C164" s="1" t="s">
        <v>70</v>
      </c>
      <c r="D164" s="5" t="s">
        <v>1379</v>
      </c>
      <c r="E164" s="6" t="s">
        <v>1380</v>
      </c>
      <c r="F164" s="380" t="s">
        <v>172</v>
      </c>
      <c r="G164" s="6" t="s">
        <v>1389</v>
      </c>
      <c r="H164" s="288" t="s">
        <v>385</v>
      </c>
      <c r="I164" s="288" t="s">
        <v>1390</v>
      </c>
      <c r="J164" s="288" t="s">
        <v>96</v>
      </c>
      <c r="K164" s="288" t="s">
        <v>97</v>
      </c>
      <c r="L164" s="288" t="s">
        <v>98</v>
      </c>
      <c r="M164" s="445">
        <v>9387</v>
      </c>
      <c r="N164" s="445">
        <v>21818</v>
      </c>
      <c r="O164" s="445">
        <v>335</v>
      </c>
      <c r="P164" s="144"/>
      <c r="Q164" s="326" t="s">
        <v>104</v>
      </c>
      <c r="R164" s="6" t="s">
        <v>1391</v>
      </c>
      <c r="S164" s="9">
        <v>21616.775067999999</v>
      </c>
      <c r="T164" s="9">
        <v>21616.775067999999</v>
      </c>
      <c r="U164" s="9">
        <v>7109.9149289999996</v>
      </c>
      <c r="V164" s="9">
        <v>4203.5567000000001</v>
      </c>
      <c r="W164" s="7" t="s">
        <v>94</v>
      </c>
      <c r="X164" s="7" t="s">
        <v>94</v>
      </c>
      <c r="Y164" s="7" t="s">
        <v>94</v>
      </c>
      <c r="Z164" s="7" t="s">
        <v>94</v>
      </c>
      <c r="AA164" s="7" t="s">
        <v>94</v>
      </c>
      <c r="AB164" s="165" t="s">
        <v>94</v>
      </c>
      <c r="AC164" s="9">
        <v>24920</v>
      </c>
      <c r="AD164" s="223">
        <f>AC164-S164</f>
        <v>3303.224932000001</v>
      </c>
      <c r="AE164" s="238">
        <f>AC164/S164-1</f>
        <v>0.15280840558358166</v>
      </c>
      <c r="AF164" s="351">
        <f>IF(AND(AC164="",AD164="",AD164=""),0,BF164)</f>
        <v>0</v>
      </c>
      <c r="AG164" s="7">
        <v>5</v>
      </c>
      <c r="AH164" s="6" t="s">
        <v>1392</v>
      </c>
      <c r="AI164" s="5" t="s">
        <v>96</v>
      </c>
      <c r="AJ164" s="5" t="s">
        <v>97</v>
      </c>
      <c r="AK164" s="5" t="s">
        <v>98</v>
      </c>
      <c r="AL164" s="5">
        <v>80988</v>
      </c>
      <c r="AM164" s="5">
        <v>69493</v>
      </c>
      <c r="AN164" s="9">
        <v>20665</v>
      </c>
      <c r="AO164" s="9">
        <v>19786</v>
      </c>
      <c r="AP164" s="9">
        <v>95.746431163803507</v>
      </c>
      <c r="AQ164" s="6" t="s">
        <v>1386</v>
      </c>
      <c r="AR164" s="467">
        <v>8613</v>
      </c>
      <c r="AS164" s="151">
        <f>AR164-AN164</f>
        <v>-12052</v>
      </c>
      <c r="AT164" s="199">
        <f>AR164/AN164-1</f>
        <v>-0.58320832325187522</v>
      </c>
      <c r="AU164" s="362"/>
      <c r="AZ164" s="305" t="str">
        <f>IF(AF164&gt;0,"Ok","Falta diligenciar presupuesto asignado")</f>
        <v>Falta diligenciar presupuesto asignado</v>
      </c>
      <c r="BA164" s="132" t="str">
        <f>IF(AI164="Stock","Es Sotock","No Stock")</f>
        <v>No Stock</v>
      </c>
      <c r="BB164" s="132" t="str">
        <f>IF(AL164=AM164,"OK","NO")</f>
        <v>NO</v>
      </c>
      <c r="BC164" s="132" t="str">
        <f>IF(AM164=AN164,"OK","NO")</f>
        <v>NO</v>
      </c>
      <c r="BD164" s="374" t="str">
        <f>IF(AND(BB164="OK",BC164="OK",AI164="Stock"),"Stock OK","N/A o problema por ser Stock")</f>
        <v>N/A o problema por ser Stock</v>
      </c>
      <c r="BE164" s="365" t="e">
        <f>VLOOKUP(B165,[1]Gastos!$A$11:$R$4776,17,FALSE)</f>
        <v>#N/A</v>
      </c>
      <c r="BF164" s="365">
        <f>IF(ISERROR(BE164), 0, BE164)</f>
        <v>0</v>
      </c>
      <c r="BG164" s="405"/>
      <c r="BJ164" s="132" t="str">
        <f>IF(AND(BB164="OK",BC164="OK",AI164&lt;&gt;"Stock"),"N/A","Ok")</f>
        <v>Ok</v>
      </c>
      <c r="BK164" s="14" t="str">
        <f>IF(AU164&lt;AN164,"Meta 2025 menor que meta 2024","Meta 2025 mayor o igual a meta 2024")</f>
        <v>Meta 2025 menor que meta 2024</v>
      </c>
      <c r="BL164" s="1" t="s">
        <v>3836</v>
      </c>
      <c r="BM164" s="1" t="s">
        <v>3836</v>
      </c>
    </row>
    <row r="165" spans="1:600" s="1" customFormat="1" ht="20.100000000000001" hidden="1" customHeight="1" x14ac:dyDescent="0.25">
      <c r="A165" s="14" t="str">
        <f>+D165&amp;F165</f>
        <v>0119-0102</v>
      </c>
      <c r="B165" s="14" t="str">
        <f>+D165&amp;Q165</f>
        <v>0119-0105</v>
      </c>
      <c r="C165" s="1" t="s">
        <v>65</v>
      </c>
      <c r="D165" s="5" t="s">
        <v>565</v>
      </c>
      <c r="E165" s="6" t="s">
        <v>566</v>
      </c>
      <c r="F165" s="341" t="str">
        <f>VLOOKUP($B165,'producto-objetivo'!$A:$G,4,0)</f>
        <v>02</v>
      </c>
      <c r="G165" s="6" t="str">
        <f>VLOOKUP($B165,'producto-objetivo'!$A:$G,5,0)</f>
        <v>Promover la gestión integral del patrimonio cultural material e inmaterial y la sostenibilidad de equipamientos culturales y patrimoniales</v>
      </c>
      <c r="H165" s="6" t="str">
        <f>_xlfn.XLOOKUP($A165,'indicador-objetivo'!$A:$A,'indicador-objetivo'!F:F,"DATO NO ENCONTRADO",0)</f>
        <v>2</v>
      </c>
      <c r="I165" s="6" t="str">
        <f>_xlfn.XLOOKUP($A165,'indicador-objetivo'!$A:$A,'indicador-objetivo'!G:G,"DATO NO ENCONTRADO",0)</f>
        <v>Porcentaje de avance en la construcción de los documentos de investigación sobre patrimonio cultural elaborados.</v>
      </c>
      <c r="J165" s="6" t="str">
        <f>_xlfn.XLOOKUP($A165,'indicador-objetivo'!$A:$A,'indicador-objetivo'!H:H,"DATO NO ENCONTRADO",0)</f>
        <v>Acumulado</v>
      </c>
      <c r="K165" s="6" t="str">
        <f>_xlfn.XLOOKUP($A165,'indicador-objetivo'!$A:$A,'indicador-objetivo'!I:I,"DATO NO ENCONTRADO",0)</f>
        <v>Trimestral</v>
      </c>
      <c r="L165" s="6" t="str">
        <f>_xlfn.XLOOKUP($A165,'indicador-objetivo'!$A:$A,'indicador-objetivo'!J:J,"DATO NO ENCONTRADO",0)</f>
        <v>%</v>
      </c>
      <c r="M165" s="6">
        <f>_xlfn.XLOOKUP($A165,'indicador-objetivo'!$A:$A,'indicador-objetivo'!K:K,"DATO NO ENCONTRADO",0)</f>
        <v>90</v>
      </c>
      <c r="N165" s="6">
        <f>_xlfn.XLOOKUP($A165,'indicador-objetivo'!$A:$A,'indicador-objetivo'!L:L,"DATO NO ENCONTRADO",0)</f>
        <v>10</v>
      </c>
      <c r="O165" s="6">
        <f>_xlfn.XLOOKUP($A165,'indicador-objetivo'!$A:$A,'indicador-objetivo'!M:M,"DATO NO ENCONTRADO",0)</f>
        <v>10</v>
      </c>
      <c r="P165" s="144"/>
      <c r="Q165" s="326" t="s">
        <v>132</v>
      </c>
      <c r="R165" s="6" t="s">
        <v>1407</v>
      </c>
      <c r="S165" s="9">
        <v>2934.5830000000001</v>
      </c>
      <c r="T165" s="9">
        <v>2934.5830000000001</v>
      </c>
      <c r="U165" s="9">
        <v>1143.0126049999999</v>
      </c>
      <c r="V165" s="9">
        <v>321.44005299999998</v>
      </c>
      <c r="W165" s="7" t="s">
        <v>94</v>
      </c>
      <c r="X165" s="7" t="s">
        <v>94</v>
      </c>
      <c r="Y165" s="7" t="s">
        <v>94</v>
      </c>
      <c r="Z165" s="7" t="s">
        <v>94</v>
      </c>
      <c r="AA165" s="7" t="s">
        <v>94</v>
      </c>
      <c r="AB165" s="165" t="s">
        <v>94</v>
      </c>
      <c r="AC165" s="9"/>
      <c r="AD165" s="223">
        <f>AC165-T165</f>
        <v>-2934.5830000000001</v>
      </c>
      <c r="AE165" s="238">
        <f>AC165/T165-1</f>
        <v>-1</v>
      </c>
      <c r="AF165" s="351">
        <f>IF(AND(AC165="",AD165="",AD165=""),0,BF165)</f>
        <v>0</v>
      </c>
      <c r="AG165" s="7">
        <v>5</v>
      </c>
      <c r="AH165" s="6" t="s">
        <v>1408</v>
      </c>
      <c r="AI165" s="5" t="s">
        <v>96</v>
      </c>
      <c r="AJ165" s="5" t="s">
        <v>148</v>
      </c>
      <c r="AK165" s="5" t="s">
        <v>149</v>
      </c>
      <c r="AL165" s="5">
        <v>90</v>
      </c>
      <c r="AM165" s="5">
        <v>10</v>
      </c>
      <c r="AN165" s="9">
        <v>10</v>
      </c>
      <c r="AO165" s="9">
        <v>10</v>
      </c>
      <c r="AP165" s="9">
        <v>100</v>
      </c>
      <c r="AQ165" s="6" t="s">
        <v>1409</v>
      </c>
      <c r="AR165" s="151">
        <v>0</v>
      </c>
      <c r="AS165" s="151">
        <f>AR165-AN165</f>
        <v>-10</v>
      </c>
      <c r="AT165" s="199">
        <f>AR165/AN165-1</f>
        <v>-1</v>
      </c>
      <c r="AU165" s="362"/>
      <c r="AZ165" s="305" t="str">
        <f>IF(AF165&gt;0,"Ok","Falta diligenciar presupuesto asignado")</f>
        <v>Falta diligenciar presupuesto asignado</v>
      </c>
      <c r="BA165" s="132" t="str">
        <f>IF(AI165="Stock","Es Sotock","No Stock")</f>
        <v>No Stock</v>
      </c>
      <c r="BB165" s="132" t="str">
        <f>IF(AL165=AM165,"OK","NO")</f>
        <v>NO</v>
      </c>
      <c r="BC165" s="132" t="str">
        <f>IF(AM165=AN165,"OK","NO")</f>
        <v>OK</v>
      </c>
      <c r="BD165" s="374" t="str">
        <f>IF(AND(BB165="OK",BC165="OK",AI165="Stock"),"Stock OK","N/A o problema por ser Stock")</f>
        <v>N/A o problema por ser Stock</v>
      </c>
      <c r="BE165" s="365" t="e">
        <f>VLOOKUP(B165,[1]Gastos!$A$11:$R$4776,17,FALSE)</f>
        <v>#N/A</v>
      </c>
      <c r="BF165" s="365">
        <f>IF(ISERROR(BE165), 0, BE165)</f>
        <v>0</v>
      </c>
      <c r="BG165" s="405"/>
      <c r="BJ165" s="132" t="str">
        <f>IF(AND(BB165="OK",BC165="OK",AI165&lt;&gt;"Stock"),"N/A","Ok")</f>
        <v>Ok</v>
      </c>
      <c r="BK165" s="14" t="str">
        <f>IF(AU165&lt;AN165,"Meta 2025 menor que meta 2024","Meta 2025 mayor o igual a meta 2024")</f>
        <v>Meta 2025 menor que meta 2024</v>
      </c>
      <c r="BL165" s="1" t="s">
        <v>3836</v>
      </c>
      <c r="BM165" s="1" t="s">
        <v>3838</v>
      </c>
    </row>
    <row r="166" spans="1:600" s="45" customFormat="1" ht="20.100000000000001" hidden="1" customHeight="1" x14ac:dyDescent="0.25">
      <c r="A166" s="14" t="str">
        <f>+D166&amp;F166</f>
        <v>0211-0105</v>
      </c>
      <c r="B166" s="14" t="str">
        <f>+D166&amp;Q166</f>
        <v>0211-0106</v>
      </c>
      <c r="C166" s="1" t="s">
        <v>65</v>
      </c>
      <c r="D166" s="5" t="s">
        <v>570</v>
      </c>
      <c r="E166" s="6" t="s">
        <v>571</v>
      </c>
      <c r="F166" s="341" t="str">
        <f>VLOOKUP($B166,'producto-objetivo'!$A:$G,4,0)</f>
        <v>05</v>
      </c>
      <c r="G166" s="6" t="str">
        <f>VLOOKUP($B166,'producto-objetivo'!$A:$G,5,0)</f>
        <v>Impulsar la participación activa de los habitantes de Bogotá en los servicios recreativos, deportivos y de actividad física ofrecidos por la entidad, fomentando el buen uso y aprovechamiento del tiempo libre</v>
      </c>
      <c r="H166" s="6" t="str">
        <f>_xlfn.XLOOKUP($A166,'indicador-objetivo'!$A:$A,'indicador-objetivo'!F:F,"DATO NO ENCONTRADO",0)</f>
        <v>6</v>
      </c>
      <c r="I166" s="6" t="str">
        <f>_xlfn.XLOOKUP($A166,'indicador-objetivo'!$A:$A,'indicador-objetivo'!G:G,"DATO NO ENCONTRADO",0)</f>
        <v>Porcentaje de personas que realizan actividad física en Bogotá</v>
      </c>
      <c r="J166" s="6" t="str">
        <f>_xlfn.XLOOKUP($A166,'indicador-objetivo'!$A:$A,'indicador-objetivo'!H:H,"DATO NO ENCONTRADO",0)</f>
        <v>Capacidad</v>
      </c>
      <c r="K166" s="6" t="str">
        <f>_xlfn.XLOOKUP($A166,'indicador-objetivo'!$A:$A,'indicador-objetivo'!I:I,"DATO NO ENCONTRADO",0)</f>
        <v>Bienal</v>
      </c>
      <c r="L166" s="6" t="str">
        <f>_xlfn.XLOOKUP($A166,'indicador-objetivo'!$A:$A,'indicador-objetivo'!J:J,"DATO NO ENCONTRADO",0)</f>
        <v>%</v>
      </c>
      <c r="M166" s="6">
        <f>_xlfn.XLOOKUP($A166,'indicador-objetivo'!$A:$A,'indicador-objetivo'!K:K,"DATO NO ENCONTRADO",0)</f>
        <v>52</v>
      </c>
      <c r="N166" s="6">
        <f>_xlfn.XLOOKUP($A166,'indicador-objetivo'!$A:$A,'indicador-objetivo'!L:L,"DATO NO ENCONTRADO",0)</f>
        <v>54</v>
      </c>
      <c r="O166" s="6">
        <f>_xlfn.XLOOKUP($A166,'indicador-objetivo'!$A:$A,'indicador-objetivo'!M:M,"DATO NO ENCONTRADO",0)</f>
        <v>0</v>
      </c>
      <c r="P166" s="144"/>
      <c r="Q166" s="326" t="s">
        <v>136</v>
      </c>
      <c r="R166" s="6" t="s">
        <v>605</v>
      </c>
      <c r="S166" s="9">
        <v>0</v>
      </c>
      <c r="T166" s="9">
        <v>0</v>
      </c>
      <c r="U166" s="9">
        <v>0</v>
      </c>
      <c r="V166" s="9">
        <v>0</v>
      </c>
      <c r="W166" s="7">
        <v>0</v>
      </c>
      <c r="X166" s="7">
        <v>0</v>
      </c>
      <c r="Y166" s="7">
        <v>0</v>
      </c>
      <c r="Z166" s="7">
        <v>0</v>
      </c>
      <c r="AA166" s="7">
        <v>0</v>
      </c>
      <c r="AB166" s="165">
        <v>0</v>
      </c>
      <c r="AC166" s="9"/>
      <c r="AD166" s="223"/>
      <c r="AE166" s="238"/>
      <c r="AF166" s="351">
        <f>IF(AND(AC166="",AD166="",AD166=""),0,BF166)</f>
        <v>0</v>
      </c>
      <c r="AG166" s="7">
        <v>5</v>
      </c>
      <c r="AH166" s="6" t="s">
        <v>1410</v>
      </c>
      <c r="AI166" s="5" t="s">
        <v>96</v>
      </c>
      <c r="AJ166" s="5" t="s">
        <v>97</v>
      </c>
      <c r="AK166" s="5" t="s">
        <v>98</v>
      </c>
      <c r="AL166" s="5">
        <v>451607</v>
      </c>
      <c r="AM166" s="5">
        <v>1375036</v>
      </c>
      <c r="AN166" s="9">
        <v>74068</v>
      </c>
      <c r="AO166" s="9">
        <v>57947</v>
      </c>
      <c r="AP166" s="9">
        <v>78.234865258951203</v>
      </c>
      <c r="AQ166" s="6" t="s">
        <v>607</v>
      </c>
      <c r="AR166" s="151">
        <v>144552</v>
      </c>
      <c r="AS166" s="151">
        <f>AR166-AN166</f>
        <v>70484</v>
      </c>
      <c r="AT166" s="199">
        <f>AR166/AN166-1</f>
        <v>0.95161203218663926</v>
      </c>
      <c r="AU166" s="362"/>
      <c r="AV166" s="1"/>
      <c r="AW166" s="1"/>
      <c r="AX166" s="1"/>
      <c r="AY166" s="1"/>
      <c r="AZ166" s="305" t="str">
        <f>IF(AF166&gt;0,"Ok","Falta diligenciar presupuesto asignado")</f>
        <v>Falta diligenciar presupuesto asignado</v>
      </c>
      <c r="BA166" s="132" t="str">
        <f>IF(AI166="Stock","Es Sotock","No Stock")</f>
        <v>No Stock</v>
      </c>
      <c r="BB166" s="132" t="str">
        <f>IF(AL166=AM166,"OK","NO")</f>
        <v>NO</v>
      </c>
      <c r="BC166" s="132" t="str">
        <f>IF(AM166=AN166,"OK","NO")</f>
        <v>NO</v>
      </c>
      <c r="BD166" s="374" t="str">
        <f>IF(AND(BB166="OK",BC166="OK",AI166="Stock"),"Stock OK","N/A o problema por ser Stock")</f>
        <v>N/A o problema por ser Stock</v>
      </c>
      <c r="BE166" s="365">
        <f>VLOOKUP(B166,[1]Gastos!$A$11:$R$4776,17,FALSE)</f>
        <v>254514000</v>
      </c>
      <c r="BF166" s="365">
        <f>IF(ISERROR(BE166), 0, BE166)</f>
        <v>254514000</v>
      </c>
      <c r="BG166" s="405"/>
      <c r="BH166" s="1"/>
      <c r="BI166" s="1"/>
      <c r="BJ166" s="132" t="str">
        <f>IF(AND(BB166="OK",BC166="OK",AI166&lt;&gt;"Stock"),"N/A","Ok")</f>
        <v>Ok</v>
      </c>
      <c r="BK166" s="14" t="str">
        <f>IF(AU166&lt;AN166,"Meta 2025 menor que meta 2024","Meta 2025 mayor o igual a meta 2024")</f>
        <v>Meta 2025 menor que meta 2024</v>
      </c>
      <c r="BL166" s="1" t="s">
        <v>3836</v>
      </c>
      <c r="BM166" s="1" t="s">
        <v>3836</v>
      </c>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c r="SI166" s="1"/>
      <c r="SJ166" s="1"/>
      <c r="SK166" s="1"/>
      <c r="SL166" s="1"/>
      <c r="SM166" s="1"/>
      <c r="SN166" s="1"/>
      <c r="SO166" s="1"/>
      <c r="SP166" s="1"/>
      <c r="SQ166" s="1"/>
      <c r="SR166" s="1"/>
      <c r="SS166" s="1"/>
      <c r="ST166" s="1"/>
      <c r="SU166" s="1"/>
      <c r="SV166" s="1"/>
      <c r="SW166" s="1"/>
      <c r="SX166" s="1"/>
      <c r="SY166" s="1"/>
      <c r="SZ166" s="1"/>
      <c r="TA166" s="1"/>
      <c r="TB166" s="1"/>
      <c r="TC166" s="1"/>
      <c r="TD166" s="1"/>
      <c r="TE166" s="1"/>
      <c r="TF166" s="1"/>
      <c r="TG166" s="1"/>
      <c r="TH166" s="1"/>
      <c r="TI166" s="1"/>
      <c r="TJ166" s="1"/>
      <c r="TK166" s="1"/>
      <c r="TL166" s="1"/>
      <c r="TM166" s="1"/>
      <c r="TN166" s="1"/>
      <c r="TO166" s="1"/>
      <c r="TP166" s="1"/>
      <c r="TQ166" s="1"/>
      <c r="TR166" s="1"/>
      <c r="TS166" s="1"/>
      <c r="TT166" s="1"/>
      <c r="TU166" s="1"/>
      <c r="TV166" s="1"/>
      <c r="TW166" s="1"/>
      <c r="TX166" s="1"/>
      <c r="TY166" s="1"/>
      <c r="TZ166" s="1"/>
      <c r="UA166" s="1"/>
      <c r="UB166" s="1"/>
      <c r="UC166" s="1"/>
      <c r="UD166" s="1"/>
      <c r="UE166" s="1"/>
      <c r="UF166" s="1"/>
      <c r="UG166" s="1"/>
      <c r="UH166" s="1"/>
      <c r="UI166" s="1"/>
      <c r="UJ166" s="1"/>
      <c r="UK166" s="1"/>
      <c r="UL166" s="1"/>
      <c r="UM166" s="1"/>
      <c r="UN166" s="1"/>
      <c r="UO166" s="1"/>
      <c r="UP166" s="1"/>
      <c r="UQ166" s="1"/>
      <c r="UR166" s="1"/>
      <c r="US166" s="1"/>
      <c r="UT166" s="1"/>
      <c r="UU166" s="1"/>
      <c r="UV166" s="1"/>
      <c r="UW166" s="1"/>
      <c r="UX166" s="1"/>
      <c r="UY166" s="1"/>
      <c r="UZ166" s="1"/>
      <c r="VA166" s="1"/>
      <c r="VB166" s="1"/>
      <c r="VC166" s="1"/>
      <c r="VD166" s="1"/>
      <c r="VE166" s="1"/>
      <c r="VF166" s="1"/>
      <c r="VG166" s="1"/>
      <c r="VH166" s="1"/>
      <c r="VI166" s="1"/>
      <c r="VJ166" s="1"/>
      <c r="VK166" s="1"/>
      <c r="VL166" s="1"/>
      <c r="VM166" s="1"/>
      <c r="VN166" s="1"/>
      <c r="VO166" s="1"/>
      <c r="VP166" s="1"/>
      <c r="VQ166" s="1"/>
      <c r="VR166" s="1"/>
      <c r="VS166" s="1"/>
      <c r="VT166" s="1"/>
      <c r="VU166" s="1"/>
      <c r="VV166" s="1"/>
      <c r="VW166" s="1"/>
      <c r="VX166" s="1"/>
      <c r="VY166" s="1"/>
      <c r="VZ166" s="1"/>
      <c r="WA166" s="1"/>
      <c r="WB166" s="1"/>
    </row>
    <row r="167" spans="1:600" s="1" customFormat="1" ht="20.100000000000001" hidden="1" customHeight="1" x14ac:dyDescent="0.25">
      <c r="A167" s="14" t="str">
        <f>+D167&amp;F167</f>
        <v>0213-0105</v>
      </c>
      <c r="B167" s="14" t="str">
        <f>+D167&amp;Q167</f>
        <v>0213-0103</v>
      </c>
      <c r="C167" s="1" t="s">
        <v>65</v>
      </c>
      <c r="D167" s="5" t="s">
        <v>575</v>
      </c>
      <c r="E167" s="6" t="s">
        <v>576</v>
      </c>
      <c r="F167" s="341" t="str">
        <f>VLOOKUP($B167,'producto-objetivo'!$A:$G,4,0)</f>
        <v>05</v>
      </c>
      <c r="G167" s="6" t="str">
        <f>VLOOKUP($B167,'producto-objetivo'!$A:$G,5,0)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167" s="6" t="str">
        <f>_xlfn.XLOOKUP($A167,'indicador-objetivo'!$A:$A,'indicador-objetivo'!F:F,"DATO NO ENCONTRADO",0)</f>
        <v>2</v>
      </c>
      <c r="I167" s="6" t="str">
        <f>_xlfn.XLOOKUP($A167,'indicador-objetivo'!$A:$A,'indicador-objetivo'!G:G,"DATO NO ENCONTRADO",0)</f>
        <v>Porcentaje de incremento de la población que ha participado en el reconocimiento, visibilización y sostenibilidad del patrimonio cultural de la ciudad.</v>
      </c>
      <c r="J167" s="6" t="str">
        <f>_xlfn.XLOOKUP($A167,'indicador-objetivo'!$A:$A,'indicador-objetivo'!H:H,"DATO NO ENCONTRADO",0)</f>
        <v>Acumulado</v>
      </c>
      <c r="K167" s="6" t="str">
        <f>_xlfn.XLOOKUP($A167,'indicador-objetivo'!$A:$A,'indicador-objetivo'!I:I,"DATO NO ENCONTRADO",0)</f>
        <v>Anual</v>
      </c>
      <c r="L167" s="6" t="str">
        <f>_xlfn.XLOOKUP($A167,'indicador-objetivo'!$A:$A,'indicador-objetivo'!J:J,"DATO NO ENCONTRADO",0)</f>
        <v>%</v>
      </c>
      <c r="M167" s="6">
        <f>_xlfn.XLOOKUP($A167,'indicador-objetivo'!$A:$A,'indicador-objetivo'!K:K,"DATO NO ENCONTRADO",0)</f>
        <v>2</v>
      </c>
      <c r="N167" s="6">
        <f>_xlfn.XLOOKUP($A167,'indicador-objetivo'!$A:$A,'indicador-objetivo'!L:L,"DATO NO ENCONTRADO",0)</f>
        <v>4</v>
      </c>
      <c r="O167" s="6">
        <f>_xlfn.XLOOKUP($A167,'indicador-objetivo'!$A:$A,'indicador-objetivo'!M:M,"DATO NO ENCONTRADO",0)</f>
        <v>1</v>
      </c>
      <c r="P167" s="144"/>
      <c r="Q167" s="326" t="s">
        <v>100</v>
      </c>
      <c r="R167" s="6" t="s">
        <v>1411</v>
      </c>
      <c r="S167" s="9">
        <v>4874.0169999999998</v>
      </c>
      <c r="T167" s="9">
        <v>4874.0169999999998</v>
      </c>
      <c r="U167" s="9">
        <v>1691.8883780000001</v>
      </c>
      <c r="V167" s="9">
        <v>1304.7897499999999</v>
      </c>
      <c r="W167" s="7" t="s">
        <v>156</v>
      </c>
      <c r="X167" s="7" t="s">
        <v>156</v>
      </c>
      <c r="Y167" s="7" t="s">
        <v>156</v>
      </c>
      <c r="Z167" s="136" t="s">
        <v>94</v>
      </c>
      <c r="AA167" s="7" t="s">
        <v>156</v>
      </c>
      <c r="AB167" s="136" t="s">
        <v>94</v>
      </c>
      <c r="AC167" s="151">
        <v>4962</v>
      </c>
      <c r="AD167" s="223">
        <f>AC167-T167</f>
        <v>87.983000000000175</v>
      </c>
      <c r="AE167" s="238">
        <f>AC167/T167-1</f>
        <v>1.8051434781618525E-2</v>
      </c>
      <c r="AF167" s="351">
        <f>IF(AND(AC167="",AD167="",AD167=""),0,BF167)</f>
        <v>424209000</v>
      </c>
      <c r="AG167" s="7">
        <v>5</v>
      </c>
      <c r="AH167" s="6" t="s">
        <v>1412</v>
      </c>
      <c r="AI167" s="5" t="s">
        <v>96</v>
      </c>
      <c r="AJ167" s="5" t="s">
        <v>148</v>
      </c>
      <c r="AK167" s="5" t="s">
        <v>98</v>
      </c>
      <c r="AL167" s="5">
        <v>20</v>
      </c>
      <c r="AM167" s="5">
        <v>170</v>
      </c>
      <c r="AN167" s="9">
        <v>20</v>
      </c>
      <c r="AO167" s="9">
        <v>7</v>
      </c>
      <c r="AP167" s="9">
        <v>35</v>
      </c>
      <c r="AQ167" s="6" t="s">
        <v>1413</v>
      </c>
      <c r="AR167" s="246">
        <v>20</v>
      </c>
      <c r="AS167" s="151">
        <f>AR167-AN167</f>
        <v>0</v>
      </c>
      <c r="AT167" s="199">
        <f>AR167/AN167-1</f>
        <v>0</v>
      </c>
      <c r="AU167" s="362"/>
      <c r="AV167" s="45"/>
      <c r="AY167" s="45"/>
      <c r="AZ167" s="305" t="str">
        <f>IF(AF167&gt;0,"Ok","Falta diligenciar presupuesto asignado")</f>
        <v>Ok</v>
      </c>
      <c r="BA167" s="132" t="str">
        <f>IF(AI167="Stock","Es Sotock","No Stock")</f>
        <v>No Stock</v>
      </c>
      <c r="BB167" s="132" t="str">
        <f>IF(AL167=AM167,"OK","NO")</f>
        <v>NO</v>
      </c>
      <c r="BC167" s="132" t="str">
        <f>IF(AM167=AN167,"OK","NO")</f>
        <v>NO</v>
      </c>
      <c r="BD167" s="374" t="str">
        <f>IF(AND(BB167="OK",BC167="OK",AI167="Stock"),"Stock OK","N/A o problema por ser Stock")</f>
        <v>N/A o problema por ser Stock</v>
      </c>
      <c r="BE167" s="365">
        <f>VLOOKUP(B167,[1]Gastos!$A$11:$R$4776,17,FALSE)</f>
        <v>424209000</v>
      </c>
      <c r="BF167" s="365">
        <f>IF(ISERROR(BE167), 0, BE167)</f>
        <v>424209000</v>
      </c>
      <c r="BG167" s="405"/>
      <c r="BH167" s="45"/>
      <c r="BI167" s="45"/>
      <c r="BJ167" s="132" t="str">
        <f>IF(AND(BB167="OK",BC167="OK",AI167&lt;&gt;"Stock"),"N/A","Ok")</f>
        <v>Ok</v>
      </c>
      <c r="BK167" s="14" t="str">
        <f>IF(AU167&lt;AN167,"Meta 2025 menor que meta 2024","Meta 2025 mayor o igual a meta 2024")</f>
        <v>Meta 2025 menor que meta 2024</v>
      </c>
      <c r="BL167" s="1" t="s">
        <v>3836</v>
      </c>
      <c r="BM167" s="1" t="s">
        <v>3836</v>
      </c>
    </row>
    <row r="168" spans="1:600" s="1" customFormat="1" ht="20.100000000000001" hidden="1" customHeight="1" x14ac:dyDescent="0.25">
      <c r="A168" s="14" t="str">
        <f>+D168&amp;F168</f>
        <v>0215-0101</v>
      </c>
      <c r="B168" s="14" t="str">
        <f>+D168&amp;Q168</f>
        <v>0215-0103</v>
      </c>
      <c r="C168" s="1" t="s">
        <v>65</v>
      </c>
      <c r="D168" s="5" t="s">
        <v>580</v>
      </c>
      <c r="E168" s="6" t="s">
        <v>581</v>
      </c>
      <c r="F168" s="341" t="str">
        <f>VLOOKUP($B168,'producto-objetivo'!$A:$G,4,0)</f>
        <v>01</v>
      </c>
      <c r="G168" s="6" t="str">
        <f>VLOOKUP($B168,'producto-objetivo'!$A:$G,5,0)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68" s="6" t="str">
        <f>_xlfn.XLOOKUP($A168,'indicador-objetivo'!$A:$A,'indicador-objetivo'!F:F,"DATO NO ENCONTRADO",0)</f>
        <v>1</v>
      </c>
      <c r="I168" s="6" t="str">
        <f>_xlfn.XLOOKUP($A168,'indicador-objetivo'!$A:$A,'indicador-objetivo'!G:G,"DATO NO ENCONTRADO",0)</f>
        <v>Porcentaje de incremento participantes en prácticas culturales y artisticas ofrecidas</v>
      </c>
      <c r="J168" s="6" t="str">
        <f>_xlfn.XLOOKUP($A168,'indicador-objetivo'!$A:$A,'indicador-objetivo'!H:H,"DATO NO ENCONTRADO",0)</f>
        <v>Capacidad</v>
      </c>
      <c r="K168" s="6" t="str">
        <f>_xlfn.XLOOKUP($A168,'indicador-objetivo'!$A:$A,'indicador-objetivo'!I:I,"DATO NO ENCONTRADO",0)</f>
        <v>Anual</v>
      </c>
      <c r="L168" s="6" t="str">
        <f>_xlfn.XLOOKUP($A168,'indicador-objetivo'!$A:$A,'indicador-objetivo'!J:J,"DATO NO ENCONTRADO",0)</f>
        <v>%</v>
      </c>
      <c r="M168" s="6">
        <f>_xlfn.XLOOKUP($A168,'indicador-objetivo'!$A:$A,'indicador-objetivo'!K:K,"DATO NO ENCONTRADO",0)</f>
        <v>1</v>
      </c>
      <c r="N168" s="6">
        <f>_xlfn.XLOOKUP($A168,'indicador-objetivo'!$A:$A,'indicador-objetivo'!L:L,"DATO NO ENCONTRADO",0)</f>
        <v>11</v>
      </c>
      <c r="O168" s="6">
        <f>_xlfn.XLOOKUP($A168,'indicador-objetivo'!$A:$A,'indicador-objetivo'!M:M,"DATO NO ENCONTRADO",0)</f>
        <v>2</v>
      </c>
      <c r="P168" s="144"/>
      <c r="Q168" s="326" t="s">
        <v>100</v>
      </c>
      <c r="R168" s="6" t="s">
        <v>1414</v>
      </c>
      <c r="S168" s="9">
        <v>136.68298100000001</v>
      </c>
      <c r="T168" s="9">
        <v>136.68298100000001</v>
      </c>
      <c r="U168" s="9">
        <v>84.102631000000002</v>
      </c>
      <c r="V168" s="9">
        <v>34.509366</v>
      </c>
      <c r="W168" s="7" t="s">
        <v>94</v>
      </c>
      <c r="X168" s="7" t="s">
        <v>94</v>
      </c>
      <c r="Y168" s="7" t="s">
        <v>156</v>
      </c>
      <c r="Z168" s="7" t="s">
        <v>94</v>
      </c>
      <c r="AA168" s="7" t="s">
        <v>94</v>
      </c>
      <c r="AB168" s="7" t="s">
        <v>94</v>
      </c>
      <c r="AC168" s="151">
        <v>169.8</v>
      </c>
      <c r="AD168" s="223">
        <f>AC168-T168</f>
        <v>33.117018999999999</v>
      </c>
      <c r="AE168" s="238">
        <f>AC168/T168-1</f>
        <v>0.24229072820704722</v>
      </c>
      <c r="AF168" s="351">
        <f>IF(AND(AC168="",AD168="",AD168=""),0,BF168)</f>
        <v>0</v>
      </c>
      <c r="AG168" s="7">
        <v>5</v>
      </c>
      <c r="AH168" s="6" t="s">
        <v>1415</v>
      </c>
      <c r="AI168" s="5" t="s">
        <v>96</v>
      </c>
      <c r="AJ168" s="5" t="s">
        <v>148</v>
      </c>
      <c r="AK168" s="5" t="s">
        <v>98</v>
      </c>
      <c r="AL168" s="5">
        <v>143</v>
      </c>
      <c r="AM168" s="5">
        <v>1000</v>
      </c>
      <c r="AN168" s="9">
        <v>100</v>
      </c>
      <c r="AO168" s="9">
        <v>15</v>
      </c>
      <c r="AP168" s="9">
        <v>15</v>
      </c>
      <c r="AQ168" s="6" t="s">
        <v>1416</v>
      </c>
      <c r="AR168" s="151">
        <v>100</v>
      </c>
      <c r="AS168" s="151">
        <f>AR168-AN168</f>
        <v>0</v>
      </c>
      <c r="AT168" s="199">
        <f>AR168/AN168-1</f>
        <v>0</v>
      </c>
      <c r="AU168" s="362"/>
      <c r="AV168" s="45"/>
      <c r="AY168" s="45"/>
      <c r="AZ168" s="305" t="str">
        <f>IF(AF168&gt;0,"Ok","Falta diligenciar presupuesto asignado")</f>
        <v>Falta diligenciar presupuesto asignado</v>
      </c>
      <c r="BA168" s="132" t="str">
        <f>IF(AI168="Stock","Es Sotock","No Stock")</f>
        <v>No Stock</v>
      </c>
      <c r="BB168" s="132" t="str">
        <f>IF(AL168=AM168,"OK","NO")</f>
        <v>NO</v>
      </c>
      <c r="BC168" s="132" t="str">
        <f>IF(AM168=AN168,"OK","NO")</f>
        <v>NO</v>
      </c>
      <c r="BD168" s="374" t="str">
        <f>IF(AND(BB168="OK",BC168="OK",AI168="Stock"),"Stock OK","N/A o problema por ser Stock")</f>
        <v>N/A o problema por ser Stock</v>
      </c>
      <c r="BE168" s="365" t="e">
        <f>VLOOKUP(B168,[1]Gastos!$A$11:$R$4776,17,FALSE)</f>
        <v>#N/A</v>
      </c>
      <c r="BF168" s="365">
        <f>IF(ISERROR(BE168), 0, BE168)</f>
        <v>0</v>
      </c>
      <c r="BG168" s="405"/>
      <c r="BH168" s="45"/>
      <c r="BI168" s="45"/>
      <c r="BJ168" s="132" t="str">
        <f>IF(AND(BB168="OK",BC168="OK",AI168&lt;&gt;"Stock"),"N/A","Ok")</f>
        <v>Ok</v>
      </c>
      <c r="BK168" s="14" t="str">
        <f>IF(AU168&lt;AN168,"Meta 2025 menor que meta 2024","Meta 2025 mayor o igual a meta 2024")</f>
        <v>Meta 2025 menor que meta 2024</v>
      </c>
      <c r="BL168" s="1" t="s">
        <v>3836</v>
      </c>
      <c r="BM168" s="1" t="s">
        <v>3836</v>
      </c>
    </row>
    <row r="169" spans="1:600" s="1" customFormat="1" ht="20.100000000000001" hidden="1" customHeight="1" x14ac:dyDescent="0.25">
      <c r="A169" s="14" t="str">
        <f>+D169&amp;F169</f>
        <v>0222-0103</v>
      </c>
      <c r="B169" s="14" t="str">
        <f>+D169&amp;Q169</f>
        <v>0222-0105</v>
      </c>
      <c r="C169" s="1" t="s">
        <v>65</v>
      </c>
      <c r="D169" s="5" t="s">
        <v>597</v>
      </c>
      <c r="E169" s="6" t="s">
        <v>598</v>
      </c>
      <c r="F169" s="341" t="str">
        <f>VLOOKUP($B169,'producto-objetivo'!$A:$G,4,0)</f>
        <v>03</v>
      </c>
      <c r="G169" s="6" t="str">
        <f>VLOOKUP($B169,'producto-objetivo'!$A:$G,5,0)</f>
        <v>Fortalecer las prácticas y eventos artísticos y culturales</v>
      </c>
      <c r="H169" s="6" t="str">
        <f>_xlfn.XLOOKUP($A169,'indicador-objetivo'!$A:$A,'indicador-objetivo'!F:F,"DATO NO ENCONTRADO",0)</f>
        <v>9</v>
      </c>
      <c r="I169" s="6" t="str">
        <f>_xlfn.XLOOKUP($A169,'indicador-objetivo'!$A:$A,'indicador-objetivo'!G:G,"DATO NO ENCONTRADO",0)</f>
        <v>Porcentaje de asistentes a servicios culturales y artísticos producidos o apoyadas por el IDARTES</v>
      </c>
      <c r="J169" s="6" t="str">
        <f>_xlfn.XLOOKUP($A169,'indicador-objetivo'!$A:$A,'indicador-objetivo'!H:H,"DATO NO ENCONTRADO",0)</f>
        <v>Flujo</v>
      </c>
      <c r="K169" s="6" t="str">
        <f>_xlfn.XLOOKUP($A169,'indicador-objetivo'!$A:$A,'indicador-objetivo'!I:I,"DATO NO ENCONTRADO",0)</f>
        <v>Semestral</v>
      </c>
      <c r="L169" s="6" t="str">
        <f>_xlfn.XLOOKUP($A169,'indicador-objetivo'!$A:$A,'indicador-objetivo'!J:J,"DATO NO ENCONTRADO",0)</f>
        <v>%</v>
      </c>
      <c r="M169" s="6">
        <f>_xlfn.XLOOKUP($A169,'indicador-objetivo'!$A:$A,'indicador-objetivo'!K:K,"DATO NO ENCONTRADO",0)</f>
        <v>42.4</v>
      </c>
      <c r="N169" s="6">
        <f>_xlfn.XLOOKUP($A169,'indicador-objetivo'!$A:$A,'indicador-objetivo'!L:L,"DATO NO ENCONTRADO",0)</f>
        <v>15.32</v>
      </c>
      <c r="O169" s="6">
        <f>_xlfn.XLOOKUP($A169,'indicador-objetivo'!$A:$A,'indicador-objetivo'!M:M,"DATO NO ENCONTRADO",0)</f>
        <v>15.31</v>
      </c>
      <c r="P169" s="144"/>
      <c r="Q169" s="326" t="s">
        <v>132</v>
      </c>
      <c r="R169" s="6" t="s">
        <v>599</v>
      </c>
      <c r="S169" s="9">
        <v>0</v>
      </c>
      <c r="T169" s="9">
        <v>0</v>
      </c>
      <c r="U169" s="9">
        <v>0</v>
      </c>
      <c r="V169" s="9">
        <v>0</v>
      </c>
      <c r="W169" s="7">
        <v>0</v>
      </c>
      <c r="X169" s="7">
        <v>0</v>
      </c>
      <c r="Y169" s="7">
        <v>0</v>
      </c>
      <c r="Z169" s="7">
        <v>0</v>
      </c>
      <c r="AA169" s="7">
        <v>0</v>
      </c>
      <c r="AB169" s="7">
        <v>0</v>
      </c>
      <c r="AC169" s="9"/>
      <c r="AD169" s="223"/>
      <c r="AE169" s="238"/>
      <c r="AF169" s="351">
        <f>IF(AND(AC169="",AD169="",AD169=""),0,BF169)</f>
        <v>0</v>
      </c>
      <c r="AG169" s="7">
        <v>5</v>
      </c>
      <c r="AH169" s="6" t="s">
        <v>1417</v>
      </c>
      <c r="AI169" s="5" t="s">
        <v>96</v>
      </c>
      <c r="AJ169" s="5" t="s">
        <v>97</v>
      </c>
      <c r="AK169" s="5" t="s">
        <v>98</v>
      </c>
      <c r="AL169" s="5">
        <v>3378541</v>
      </c>
      <c r="AM169" s="5">
        <v>3924024</v>
      </c>
      <c r="AN169" s="9">
        <v>1230428</v>
      </c>
      <c r="AO169" s="9">
        <v>654489</v>
      </c>
      <c r="AP169" s="9">
        <v>53.191978726101802</v>
      </c>
      <c r="AQ169" s="6" t="s">
        <v>1418</v>
      </c>
      <c r="AR169" s="247">
        <v>286560.49814326462</v>
      </c>
      <c r="AS169" s="151">
        <f>AR169-AN169</f>
        <v>-943867.50185673544</v>
      </c>
      <c r="AT169" s="199">
        <f>AR169/AN169-1</f>
        <v>-0.76710502512681389</v>
      </c>
      <c r="AU169" s="362"/>
      <c r="AV169" s="45"/>
      <c r="AY169" s="45"/>
      <c r="AZ169" s="305" t="str">
        <f>IF(AF169&gt;0,"Ok","Falta diligenciar presupuesto asignado")</f>
        <v>Falta diligenciar presupuesto asignado</v>
      </c>
      <c r="BA169" s="132" t="str">
        <f>IF(AI169="Stock","Es Sotock","No Stock")</f>
        <v>No Stock</v>
      </c>
      <c r="BB169" s="132" t="str">
        <f>IF(AL169=AM169,"OK","NO")</f>
        <v>NO</v>
      </c>
      <c r="BC169" s="132" t="str">
        <f>IF(AM169=AN169,"OK","NO")</f>
        <v>NO</v>
      </c>
      <c r="BD169" s="374" t="str">
        <f>IF(AND(BB169="OK",BC169="OK",AI169="Stock"),"Stock OK","N/A o problema por ser Stock")</f>
        <v>N/A o problema por ser Stock</v>
      </c>
      <c r="BE169" s="365">
        <f>VLOOKUP(B169,[1]Gastos!$A$11:$R$4776,17,FALSE)</f>
        <v>2250000000</v>
      </c>
      <c r="BF169" s="365">
        <f>IF(ISERROR(BE169), 0, BE169)</f>
        <v>2250000000</v>
      </c>
      <c r="BG169" s="405"/>
      <c r="BH169" s="45"/>
      <c r="BI169" s="45"/>
      <c r="BJ169" s="132" t="str">
        <f>IF(AND(BB169="OK",BC169="OK",AI169&lt;&gt;"Stock"),"N/A","Ok")</f>
        <v>Ok</v>
      </c>
      <c r="BK169" s="14" t="str">
        <f>IF(AU169&lt;AN169,"Meta 2025 menor que meta 2024","Meta 2025 mayor o igual a meta 2024")</f>
        <v>Meta 2025 menor que meta 2024</v>
      </c>
      <c r="BL169" s="1" t="s">
        <v>3836</v>
      </c>
      <c r="BM169" s="1" t="s">
        <v>3836</v>
      </c>
    </row>
    <row r="170" spans="1:600" s="1" customFormat="1" ht="20.100000000000001" hidden="1" customHeight="1" x14ac:dyDescent="0.25">
      <c r="A170" s="14" t="str">
        <f>+D170&amp;F170</f>
        <v>0214-0103</v>
      </c>
      <c r="B170" s="14" t="str">
        <f>+D170&amp;Q170</f>
        <v>0214-0104</v>
      </c>
      <c r="C170" s="1" t="s">
        <v>72</v>
      </c>
      <c r="D170" s="5" t="s">
        <v>1475</v>
      </c>
      <c r="E170" s="6" t="s">
        <v>1476</v>
      </c>
      <c r="F170" s="341" t="str">
        <f>VLOOKUP($B170,'producto-objetivo'!$A:$G,4,0)</f>
        <v>03</v>
      </c>
      <c r="G170" s="6" t="str">
        <f>VLOOKUP($B170,'producto-objetivo'!$A:$G,5,0)</f>
        <v>Reestablecer los derechos de niñez, adolescencia y juventud en situación de vida en calle, en riesgo de habitabilidad en calle y en fragilidad social.</v>
      </c>
      <c r="H170" s="6" t="str">
        <f>_xlfn.XLOOKUP($A170,'indicador-objetivo'!$A:$A,'indicador-objetivo'!F:F,"DATO NO ENCONTRADO",0)</f>
        <v>1</v>
      </c>
      <c r="I170" s="6" t="str">
        <f>_xlfn.XLOOKUP($A170,'indicador-objetivo'!$A:$A,'indicador-objetivo'!G:G,"DATO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170" s="6" t="str">
        <f>_xlfn.XLOOKUP($A170,'indicador-objetivo'!$A:$A,'indicador-objetivo'!H:H,"DATO NO ENCONTRADO",0)</f>
        <v>Stock</v>
      </c>
      <c r="K170" s="6" t="str">
        <f>_xlfn.XLOOKUP($A170,'indicador-objetivo'!$A:$A,'indicador-objetivo'!I:I,"DATO NO ENCONTRADO",0)</f>
        <v>Mensual</v>
      </c>
      <c r="L170" s="6" t="str">
        <f>_xlfn.XLOOKUP($A170,'indicador-objetivo'!$A:$A,'indicador-objetivo'!J:J,"DATO NO ENCONTRADO",0)</f>
        <v>%</v>
      </c>
      <c r="M170" s="6">
        <f>_xlfn.XLOOKUP($A170,'indicador-objetivo'!$A:$A,'indicador-objetivo'!K:K,"DATO NO ENCONTRADO",0)</f>
        <v>8.33</v>
      </c>
      <c r="N170" s="6">
        <f>_xlfn.XLOOKUP($A170,'indicador-objetivo'!$A:$A,'indicador-objetivo'!L:L,"DATO NO ENCONTRADO",0)</f>
        <v>8.33</v>
      </c>
      <c r="O170" s="6">
        <f>_xlfn.XLOOKUP($A170,'indicador-objetivo'!$A:$A,'indicador-objetivo'!M:M,"DATO NO ENCONTRADO",0)</f>
        <v>8.33</v>
      </c>
      <c r="P170" s="144"/>
      <c r="Q170" s="326" t="s">
        <v>104</v>
      </c>
      <c r="R170" s="6" t="s">
        <v>1487</v>
      </c>
      <c r="S170" s="9">
        <v>13195.002069</v>
      </c>
      <c r="T170" s="9">
        <v>13195.002069</v>
      </c>
      <c r="U170" s="9">
        <v>9151.0737489999992</v>
      </c>
      <c r="V170" s="9">
        <v>3759.0323790000002</v>
      </c>
      <c r="W170" s="7" t="s">
        <v>94</v>
      </c>
      <c r="X170" s="7" t="s">
        <v>94</v>
      </c>
      <c r="Y170" s="7" t="s">
        <v>94</v>
      </c>
      <c r="Z170" s="7" t="s">
        <v>94</v>
      </c>
      <c r="AA170" s="7" t="s">
        <v>94</v>
      </c>
      <c r="AB170" s="165" t="s">
        <v>94</v>
      </c>
      <c r="AC170" s="151">
        <v>34492</v>
      </c>
      <c r="AD170" s="223">
        <f>AC170-T170</f>
        <v>21296.997930999998</v>
      </c>
      <c r="AE170" s="238">
        <f>AC170/T170-1</f>
        <v>1.6140200524132258</v>
      </c>
      <c r="AF170" s="351">
        <f>IF(AND(AC170="",AD170="",AD170=""),0,BF170)</f>
        <v>0</v>
      </c>
      <c r="AG170" s="7">
        <v>5</v>
      </c>
      <c r="AH170" s="6" t="s">
        <v>1488</v>
      </c>
      <c r="AI170" s="5" t="s">
        <v>223</v>
      </c>
      <c r="AJ170" s="5" t="s">
        <v>145</v>
      </c>
      <c r="AK170" s="5" t="s">
        <v>98</v>
      </c>
      <c r="AL170" s="5">
        <v>26</v>
      </c>
      <c r="AM170" s="5">
        <v>22</v>
      </c>
      <c r="AN170" s="9">
        <v>22</v>
      </c>
      <c r="AO170" s="9"/>
      <c r="AP170" s="9"/>
      <c r="AQ170" s="6" t="s">
        <v>1489</v>
      </c>
      <c r="AR170" s="151">
        <v>22</v>
      </c>
      <c r="AS170" s="151">
        <f>AR170-AN170</f>
        <v>0</v>
      </c>
      <c r="AT170" s="199">
        <f>AR170/AN170-1</f>
        <v>0</v>
      </c>
      <c r="AU170" s="362"/>
      <c r="AZ170" s="305" t="str">
        <f>IF(AF170&gt;0,"Ok","Falta diligenciar presupuesto asignado")</f>
        <v>Falta diligenciar presupuesto asignado</v>
      </c>
      <c r="BA170" s="132" t="str">
        <f>IF(AI170="Stock","Es Sotock","No Stock")</f>
        <v>No Stock</v>
      </c>
      <c r="BB170" s="132" t="str">
        <f>IF(AL170=AM170,"OK","NO")</f>
        <v>NO</v>
      </c>
      <c r="BC170" s="132" t="str">
        <f>IF(AM170=AN170,"OK","NO")</f>
        <v>OK</v>
      </c>
      <c r="BD170" s="374" t="str">
        <f>IF(AND(BB170="OK",BC170="OK",AI170="Stock"),"Stock OK","N/A o problema por ser Stock")</f>
        <v>N/A o problema por ser Stock</v>
      </c>
      <c r="BE170" s="365" t="e">
        <f>VLOOKUP(B170,[1]Gastos!$A$11:$R$4776,17,FALSE)</f>
        <v>#N/A</v>
      </c>
      <c r="BF170" s="365">
        <f>IF(ISERROR(BE170), 0, BE170)</f>
        <v>0</v>
      </c>
      <c r="BG170" s="405"/>
      <c r="BJ170" s="132" t="str">
        <f>IF(AND(BB170="OK",BC170="OK",AI170&lt;&gt;"Stock"),"N/A","Ok")</f>
        <v>Ok</v>
      </c>
      <c r="BK170" s="14" t="str">
        <f>IF(AU170&lt;AN170,"Meta 2025 menor que meta 2024","Meta 2025 mayor o igual a meta 2024")</f>
        <v>Meta 2025 menor que meta 2024</v>
      </c>
      <c r="BL170" s="1" t="s">
        <v>3836</v>
      </c>
      <c r="BM170" s="1" t="s">
        <v>3836</v>
      </c>
    </row>
    <row r="171" spans="1:600" s="1" customFormat="1" ht="20.100000000000001" hidden="1" customHeight="1" x14ac:dyDescent="0.25">
      <c r="A171" s="14" t="str">
        <f>+D171&amp;F171</f>
        <v>0220-0101</v>
      </c>
      <c r="B171" s="14" t="str">
        <f>+D171&amp;Q171</f>
        <v>0220-0103</v>
      </c>
      <c r="C171" s="1" t="s">
        <v>69</v>
      </c>
      <c r="D171" s="5" t="s">
        <v>1642</v>
      </c>
      <c r="E171" s="6" t="s">
        <v>1643</v>
      </c>
      <c r="F171" s="341" t="str">
        <f>VLOOKUP($B171,'producto-objetivo'!$A:$G,4,0)</f>
        <v>01</v>
      </c>
      <c r="G171" s="6" t="str">
        <f>VLOOKUP($B171,'producto-objetivo'!$A:$G,5,0)</f>
        <v>Promover la participación organizaciones sociales, comunales, de medios comunitarios y alternativos, organizaciones de propiedad horizontal e instancias de participación del distrito capital</v>
      </c>
      <c r="H171" s="6" t="str">
        <f>_xlfn.XLOOKUP($A171,'indicador-objetivo'!$A:$A,'indicador-objetivo'!F:F,"DATO NO ENCONTRADO",0)</f>
        <v>1</v>
      </c>
      <c r="I171" s="6" t="str">
        <f>_xlfn.XLOOKUP($A171,'indicador-objetivo'!$A:$A,'indicador-objetivo'!G:G,"DATO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171" s="6" t="str">
        <f>_xlfn.XLOOKUP($A171,'indicador-objetivo'!$A:$A,'indicador-objetivo'!H:H,"DATO NO ENCONTRADO",0)</f>
        <v>Stock</v>
      </c>
      <c r="K171" s="6" t="str">
        <f>_xlfn.XLOOKUP($A171,'indicador-objetivo'!$A:$A,'indicador-objetivo'!I:I,"DATO NO ENCONTRADO",0)</f>
        <v>Semestral</v>
      </c>
      <c r="L171" s="6" t="str">
        <f>_xlfn.XLOOKUP($A171,'indicador-objetivo'!$A:$A,'indicador-objetivo'!J:J,"DATO NO ENCONTRADO",0)</f>
        <v>%</v>
      </c>
      <c r="M171" s="6">
        <f>_xlfn.XLOOKUP($A171,'indicador-objetivo'!$A:$A,'indicador-objetivo'!K:K,"DATO NO ENCONTRADO",0)</f>
        <v>100</v>
      </c>
      <c r="N171" s="6">
        <f>_xlfn.XLOOKUP($A171,'indicador-objetivo'!$A:$A,'indicador-objetivo'!L:L,"DATO NO ENCONTRADO",0)</f>
        <v>100</v>
      </c>
      <c r="O171" s="6">
        <f>_xlfn.XLOOKUP($A171,'indicador-objetivo'!$A:$A,'indicador-objetivo'!M:M,"DATO NO ENCONTRADO",0)</f>
        <v>100</v>
      </c>
      <c r="P171" s="144"/>
      <c r="Q171" s="326" t="s">
        <v>100</v>
      </c>
      <c r="R171" s="6" t="s">
        <v>1654</v>
      </c>
      <c r="S171" s="8">
        <v>131.01400000000001</v>
      </c>
      <c r="T171" s="9">
        <v>131.01400000000001</v>
      </c>
      <c r="U171" s="9">
        <v>20</v>
      </c>
      <c r="V171" s="9">
        <v>0</v>
      </c>
      <c r="W171" s="7" t="s">
        <v>156</v>
      </c>
      <c r="X171" s="7" t="s">
        <v>94</v>
      </c>
      <c r="Y171" s="7" t="s">
        <v>94</v>
      </c>
      <c r="Z171" s="7" t="s">
        <v>94</v>
      </c>
      <c r="AA171" s="7" t="s">
        <v>156</v>
      </c>
      <c r="AB171" s="165" t="s">
        <v>94</v>
      </c>
      <c r="AC171" s="151">
        <v>1176</v>
      </c>
      <c r="AD171" s="455">
        <f>AC171-T171</f>
        <v>1044.9859999999999</v>
      </c>
      <c r="AE171" s="238">
        <f>AC171/T171-1</f>
        <v>7.9761399545086782</v>
      </c>
      <c r="AF171" s="351">
        <f>IF(AND(AC171="",AD171="",AD171=""),0,BF171)</f>
        <v>0</v>
      </c>
      <c r="AG171" s="7">
        <v>5</v>
      </c>
      <c r="AH171" s="6" t="s">
        <v>1655</v>
      </c>
      <c r="AI171" s="5" t="s">
        <v>144</v>
      </c>
      <c r="AJ171" s="5" t="s">
        <v>148</v>
      </c>
      <c r="AK171" s="5" t="s">
        <v>149</v>
      </c>
      <c r="AL171" s="5">
        <v>100</v>
      </c>
      <c r="AM171" s="5">
        <v>100</v>
      </c>
      <c r="AN171" s="9">
        <v>100</v>
      </c>
      <c r="AO171" s="9">
        <v>50</v>
      </c>
      <c r="AP171" s="9">
        <v>50</v>
      </c>
      <c r="AQ171" s="6" t="s">
        <v>1656</v>
      </c>
      <c r="AR171" s="151">
        <v>100</v>
      </c>
      <c r="AS171" s="151">
        <f>AR171-AN171</f>
        <v>0</v>
      </c>
      <c r="AT171" s="199">
        <f>AR171/AN171-1</f>
        <v>0</v>
      </c>
      <c r="AU171" s="362"/>
      <c r="AZ171" s="305" t="str">
        <f>IF(AF171&gt;0,"Ok","Falta diligenciar presupuesto asignado")</f>
        <v>Falta diligenciar presupuesto asignado</v>
      </c>
      <c r="BA171" s="132" t="str">
        <f>IF(AI171="Stock","Es Sotock","No Stock")</f>
        <v>Es Sotock</v>
      </c>
      <c r="BB171" s="132" t="str">
        <f>IF(AL171=AM171,"OK","NO")</f>
        <v>OK</v>
      </c>
      <c r="BC171" s="132" t="str">
        <f>IF(AM171=AN171,"OK","NO")</f>
        <v>OK</v>
      </c>
      <c r="BD171" s="374" t="str">
        <f>IF(AND(BB171="OK",BC171="OK",AI171="Stock"),"Stock OK","N/A o problema por ser Stock")</f>
        <v>Stock OK</v>
      </c>
      <c r="BE171" s="365" t="e">
        <f>VLOOKUP(B171,[1]Gastos!$A$11:$R$4776,17,FALSE)</f>
        <v>#N/A</v>
      </c>
      <c r="BF171" s="365">
        <f>IF(ISERROR(BE171), 0, BE171)</f>
        <v>0</v>
      </c>
      <c r="BG171" s="405"/>
      <c r="BJ171" s="132" t="str">
        <f>IF(AND(BB171="OK",BC171="OK",AI171&lt;&gt;"Stock"),"N/A","Ok")</f>
        <v>Ok</v>
      </c>
      <c r="BK171" s="14" t="str">
        <f>IF(AU171&lt;AN171,"Meta 2025 menor que meta 2024","Meta 2025 mayor o igual a meta 2024")</f>
        <v>Meta 2025 menor que meta 2024</v>
      </c>
      <c r="BL171" s="1" t="s">
        <v>3836</v>
      </c>
      <c r="BM171" s="1" t="s">
        <v>3836</v>
      </c>
    </row>
    <row r="172" spans="1:600" s="1" customFormat="1" ht="20.100000000000001" hidden="1" customHeight="1" x14ac:dyDescent="0.25">
      <c r="A172" s="14" t="str">
        <f>+D172&amp;F172</f>
        <v>0221-0101</v>
      </c>
      <c r="B172" s="14" t="str">
        <f>+D172&amp;Q172</f>
        <v>0221-0101</v>
      </c>
      <c r="C172" s="1" t="s">
        <v>66</v>
      </c>
      <c r="D172" s="5" t="s">
        <v>1670</v>
      </c>
      <c r="E172" s="6" t="s">
        <v>1671</v>
      </c>
      <c r="F172" s="341" t="str">
        <f>VLOOKUP($B172,'producto-objetivo'!$A:$G,4,0)</f>
        <v>01</v>
      </c>
      <c r="G172" s="6" t="str">
        <f>VLOOKUP($B172,'producto-objetivo'!$A:$G,5,0)</f>
        <v>Fortalecer el sistema turístico de Bogotá Región para responder a las principales tendencias, oportunidades y cambios que inciden en el sector</v>
      </c>
      <c r="H172" s="288" t="s">
        <v>409</v>
      </c>
      <c r="I172" s="288" t="s">
        <v>1684</v>
      </c>
      <c r="J172" s="288" t="s">
        <v>96</v>
      </c>
      <c r="K172" s="288" t="s">
        <v>148</v>
      </c>
      <c r="L172" s="288" t="s">
        <v>98</v>
      </c>
      <c r="M172" s="445">
        <v>0</v>
      </c>
      <c r="N172" s="445">
        <v>11</v>
      </c>
      <c r="O172" s="445">
        <v>1</v>
      </c>
      <c r="P172" s="144"/>
      <c r="Q172" s="326" t="s">
        <v>124</v>
      </c>
      <c r="R172" s="6" t="s">
        <v>1673</v>
      </c>
      <c r="S172" s="8">
        <v>0</v>
      </c>
      <c r="T172" s="9">
        <v>0</v>
      </c>
      <c r="U172" s="9">
        <v>0</v>
      </c>
      <c r="V172" s="9">
        <v>0</v>
      </c>
      <c r="W172" s="7">
        <v>0</v>
      </c>
      <c r="X172" s="7">
        <v>0</v>
      </c>
      <c r="Y172" s="7">
        <v>0</v>
      </c>
      <c r="Z172" s="7">
        <v>0</v>
      </c>
      <c r="AA172" s="7">
        <v>0</v>
      </c>
      <c r="AB172" s="165">
        <v>0</v>
      </c>
      <c r="AC172" s="9"/>
      <c r="AD172" s="223"/>
      <c r="AE172" s="238"/>
      <c r="AF172" s="351">
        <f>IF(AND(AC172="",AD172="",AD172=""),0,BF172)</f>
        <v>0</v>
      </c>
      <c r="AG172" s="7">
        <v>5</v>
      </c>
      <c r="AH172" s="6" t="s">
        <v>1685</v>
      </c>
      <c r="AI172" s="5" t="s">
        <v>96</v>
      </c>
      <c r="AJ172" s="5" t="s">
        <v>258</v>
      </c>
      <c r="AK172" s="5" t="s">
        <v>98</v>
      </c>
      <c r="AL172" s="5">
        <v>0</v>
      </c>
      <c r="AM172" s="5">
        <v>511</v>
      </c>
      <c r="AN172" s="9">
        <v>61</v>
      </c>
      <c r="AO172" s="9">
        <v>36</v>
      </c>
      <c r="AP172" s="9">
        <v>59.016393442622999</v>
      </c>
      <c r="AQ172" s="6" t="s">
        <v>1686</v>
      </c>
      <c r="AR172" s="151">
        <v>50</v>
      </c>
      <c r="AS172" s="151">
        <f>AR172-AN172</f>
        <v>-11</v>
      </c>
      <c r="AT172" s="199">
        <f>AR172/AN172-1</f>
        <v>-0.18032786885245899</v>
      </c>
      <c r="AU172" s="362"/>
      <c r="AZ172" s="305" t="str">
        <f>IF(AF172&gt;0,"Ok","Falta diligenciar presupuesto asignado")</f>
        <v>Falta diligenciar presupuesto asignado</v>
      </c>
      <c r="BA172" s="132" t="str">
        <f>IF(AI172="Stock","Es Sotock","No Stock")</f>
        <v>No Stock</v>
      </c>
      <c r="BB172" s="132" t="str">
        <f>IF(AL172=AM172,"OK","NO")</f>
        <v>NO</v>
      </c>
      <c r="BC172" s="132" t="str">
        <f>IF(AM172=AN172,"OK","NO")</f>
        <v>NO</v>
      </c>
      <c r="BD172" s="374" t="str">
        <f>IF(AND(BB172="OK",BC172="OK",AI172="Stock"),"Stock OK","N/A o problema por ser Stock")</f>
        <v>N/A o problema por ser Stock</v>
      </c>
      <c r="BE172" s="365">
        <f>VLOOKUP(B172,[1]Gastos!$A$11:$R$4776,17,FALSE)</f>
        <v>13973826000</v>
      </c>
      <c r="BF172" s="365">
        <f>IF(ISERROR(BE172), 0, BE172)</f>
        <v>13973826000</v>
      </c>
      <c r="BG172" s="405"/>
      <c r="BJ172" s="132" t="str">
        <f>IF(AND(BB172="OK",BC172="OK",AI172&lt;&gt;"Stock"),"N/A","Ok")</f>
        <v>Ok</v>
      </c>
      <c r="BK172" s="14" t="str">
        <f>IF(AU172&lt;AN172,"Meta 2025 menor que meta 2024","Meta 2025 mayor o igual a meta 2024")</f>
        <v>Meta 2025 menor que meta 2024</v>
      </c>
    </row>
    <row r="173" spans="1:600" s="1" customFormat="1" ht="20.100000000000001" hidden="1" customHeight="1" x14ac:dyDescent="0.25">
      <c r="A173" s="14" t="str">
        <f>+D173&amp;F173</f>
        <v>0226-0102</v>
      </c>
      <c r="B173" s="14" t="str">
        <f>+D173&amp;Q173</f>
        <v>0226-0104</v>
      </c>
      <c r="C173" s="1" t="s">
        <v>71</v>
      </c>
      <c r="D173" s="5" t="s">
        <v>1743</v>
      </c>
      <c r="E173" s="6" t="s">
        <v>1744</v>
      </c>
      <c r="F173" s="341" t="str">
        <f>VLOOKUP($B173,'producto-objetivo'!$A:$G,4,0)</f>
        <v>02</v>
      </c>
      <c r="G173" s="6" t="str">
        <f>VLOOKUP($B173,'producto-objetivo'!$A:$G,5,0)</f>
        <v>Fortalecimiento de capacidad institucional a nivel meso que mejore los procesos misionales de la entidad</v>
      </c>
      <c r="H173" s="6" t="str">
        <f>_xlfn.XLOOKUP($A173,'indicador-objetivo'!$A:$A,'indicador-objetivo'!F:F,"DATO NO ENCONTRADO",0)</f>
        <v>2</v>
      </c>
      <c r="I173" s="6" t="str">
        <f>_xlfn.XLOOKUP($A173,'indicador-objetivo'!$A:$A,'indicador-objetivo'!G:G,"DATO NO ENCONTRADO",0)</f>
        <v>Porcentaje de procesos fortalecidos que mejoren la capacidad institucional para generar valor público y aumentar la confianza de la ciudadanía</v>
      </c>
      <c r="J173" s="6" t="str">
        <f>_xlfn.XLOOKUP($A173,'indicador-objetivo'!$A:$A,'indicador-objetivo'!H:H,"DATO NO ENCONTRADO",0)</f>
        <v>Stock</v>
      </c>
      <c r="K173" s="6" t="str">
        <f>_xlfn.XLOOKUP($A173,'indicador-objetivo'!$A:$A,'indicador-objetivo'!I:I,"DATO NO ENCONTRADO",0)</f>
        <v>Anual</v>
      </c>
      <c r="L173" s="6" t="str">
        <f>_xlfn.XLOOKUP($A173,'indicador-objetivo'!$A:$A,'indicador-objetivo'!J:J,"DATO NO ENCONTRADO",0)</f>
        <v>%</v>
      </c>
      <c r="M173" s="6">
        <f>_xlfn.XLOOKUP($A173,'indicador-objetivo'!$A:$A,'indicador-objetivo'!K:K,"DATO NO ENCONTRADO",0)</f>
        <v>95</v>
      </c>
      <c r="N173" s="6">
        <f>_xlfn.XLOOKUP($A173,'indicador-objetivo'!$A:$A,'indicador-objetivo'!L:L,"DATO NO ENCONTRADO",0)</f>
        <v>95</v>
      </c>
      <c r="O173" s="6">
        <f>_xlfn.XLOOKUP($A173,'indicador-objetivo'!$A:$A,'indicador-objetivo'!M:M,"DATO NO ENCONTRADO",0)</f>
        <v>95</v>
      </c>
      <c r="P173" s="144"/>
      <c r="Q173" s="326" t="s">
        <v>104</v>
      </c>
      <c r="R173" s="6" t="s">
        <v>1755</v>
      </c>
      <c r="S173" s="8">
        <v>6205.7688289999996</v>
      </c>
      <c r="T173" s="9">
        <v>6205.7688289999996</v>
      </c>
      <c r="U173" s="9">
        <v>3170.3550730000002</v>
      </c>
      <c r="V173" s="9">
        <v>1518.0159900000001</v>
      </c>
      <c r="W173" s="7" t="s">
        <v>94</v>
      </c>
      <c r="X173" s="7" t="s">
        <v>94</v>
      </c>
      <c r="Y173" s="7" t="s">
        <v>94</v>
      </c>
      <c r="Z173" s="7" t="s">
        <v>94</v>
      </c>
      <c r="AA173" s="7" t="s">
        <v>94</v>
      </c>
      <c r="AB173" s="165" t="s">
        <v>156</v>
      </c>
      <c r="AC173" s="151">
        <v>14643</v>
      </c>
      <c r="AD173" s="223">
        <f>AC173-T173</f>
        <v>8437.2311709999994</v>
      </c>
      <c r="AE173" s="238">
        <f>AC173/T173-1</f>
        <v>1.3595787086963695</v>
      </c>
      <c r="AF173" s="351">
        <f>IF(AND(AC173="",AD173="",AD173=""),0,BF173)</f>
        <v>0</v>
      </c>
      <c r="AG173" s="7">
        <v>5</v>
      </c>
      <c r="AH173" s="6" t="s">
        <v>1756</v>
      </c>
      <c r="AI173" s="5" t="s">
        <v>144</v>
      </c>
      <c r="AJ173" s="5" t="s">
        <v>148</v>
      </c>
      <c r="AK173" s="5" t="s">
        <v>149</v>
      </c>
      <c r="AL173" s="5">
        <v>100</v>
      </c>
      <c r="AM173" s="5">
        <v>100</v>
      </c>
      <c r="AN173" s="9">
        <v>100</v>
      </c>
      <c r="AO173" s="9">
        <v>55</v>
      </c>
      <c r="AP173" s="9">
        <v>55</v>
      </c>
      <c r="AQ173" s="6" t="s">
        <v>1757</v>
      </c>
      <c r="AR173" s="151">
        <v>100</v>
      </c>
      <c r="AS173" s="469">
        <f>AR173-AN173</f>
        <v>0</v>
      </c>
      <c r="AT173" s="473">
        <f>AR173/AN173-1</f>
        <v>0</v>
      </c>
      <c r="AU173" s="475"/>
      <c r="AZ173" s="305" t="str">
        <f>IF(AF173&gt;0,"Ok","Falta diligenciar presupuesto asignado")</f>
        <v>Falta diligenciar presupuesto asignado</v>
      </c>
      <c r="BA173" s="132" t="str">
        <f>IF(AI173="Stock","Es Sotock","No Stock")</f>
        <v>Es Sotock</v>
      </c>
      <c r="BB173" s="132" t="str">
        <f>IF(AL173=AM173,"OK","NO")</f>
        <v>OK</v>
      </c>
      <c r="BC173" s="132" t="str">
        <f>IF(AM173=AN173,"OK","NO")</f>
        <v>OK</v>
      </c>
      <c r="BD173" s="374" t="str">
        <f>IF(AND(BB173="OK",BC173="OK",AI173="Stock"),"Stock OK","N/A o problema por ser Stock")</f>
        <v>Stock OK</v>
      </c>
      <c r="BE173" s="365" t="e">
        <f>VLOOKUP(B173,[1]Gastos!$A$11:$R$4776,17,FALSE)</f>
        <v>#N/A</v>
      </c>
      <c r="BF173" s="365">
        <f>IF(ISERROR(BE173), 0, BE173)</f>
        <v>0</v>
      </c>
      <c r="BG173" s="405" t="str">
        <f>B173</f>
        <v>0226-0104</v>
      </c>
      <c r="BJ173" s="132" t="str">
        <f>IF(AND(BB173="OK",BC173="OK",AI173&lt;&gt;"Stock"),"N/A","Ok")</f>
        <v>Ok</v>
      </c>
      <c r="BK173" s="14" t="str">
        <f>IF(AU173&lt;AN173,"Meta 2025 menor que meta 2024","Meta 2025 mayor o igual a meta 2024")</f>
        <v>Meta 2025 menor que meta 2024</v>
      </c>
      <c r="BL173" s="1" t="s">
        <v>3836</v>
      </c>
      <c r="BM173" s="1" t="s">
        <v>3836</v>
      </c>
    </row>
    <row r="174" spans="1:600" s="45" customFormat="1" ht="20.100000000000001" hidden="1" customHeight="1" x14ac:dyDescent="0.25">
      <c r="A174" s="14" t="str">
        <f>+D174&amp;F174</f>
        <v>0227-0101</v>
      </c>
      <c r="B174" s="14" t="str">
        <f>+D174&amp;Q174</f>
        <v>0227-0106</v>
      </c>
      <c r="C174" s="1" t="s">
        <v>74</v>
      </c>
      <c r="D174" s="5" t="s">
        <v>1767</v>
      </c>
      <c r="E174" s="6" t="s">
        <v>1768</v>
      </c>
      <c r="F174" s="341" t="str">
        <f>VLOOKUP($B174,'producto-objetivo'!$A:$G,4,0)</f>
        <v>01</v>
      </c>
      <c r="G174" s="6" t="str">
        <f>VLOOKUP($B174,'producto-objetivo'!$A:$G,5,0)</f>
        <v>Mejorar las condiciones de Infraestructura vial, que contribuyan en el mejoramiento de la movilidad en Bogotá D.C.</v>
      </c>
      <c r="H174" s="6" t="str">
        <f>_xlfn.XLOOKUP($A174,'indicador-objetivo'!$A:$A,'indicador-objetivo'!F:F,"DATO NO ENCONTRADO",0)</f>
        <v>1</v>
      </c>
      <c r="I174" s="6" t="str">
        <f>_xlfn.XLOOKUP($A174,'indicador-objetivo'!$A:$A,'indicador-objetivo'!G:G,"DATO NO ENCONTRADO",0)</f>
        <v>Número de  habitantes beneficiados por la conservación de la infraestructura vial del D.C.</v>
      </c>
      <c r="J174" s="6" t="str">
        <f>_xlfn.XLOOKUP($A174,'indicador-objetivo'!$A:$A,'indicador-objetivo'!H:H,"DATO NO ENCONTRADO",0)</f>
        <v>Flujo</v>
      </c>
      <c r="K174" s="6" t="str">
        <f>_xlfn.XLOOKUP($A174,'indicador-objetivo'!$A:$A,'indicador-objetivo'!I:I,"DATO NO ENCONTRADO",0)</f>
        <v>Mensual</v>
      </c>
      <c r="L174" s="6" t="str">
        <f>_xlfn.XLOOKUP($A174,'indicador-objetivo'!$A:$A,'indicador-objetivo'!J:J,"DATO NO ENCONTRADO",0)</f>
        <v>VAL</v>
      </c>
      <c r="M174" s="6">
        <f>_xlfn.XLOOKUP($A174,'indicador-objetivo'!$A:$A,'indicador-objetivo'!K:K,"DATO NO ENCONTRADO",0)</f>
        <v>4836625</v>
      </c>
      <c r="N174" s="6">
        <f>_xlfn.XLOOKUP($A174,'indicador-objetivo'!$A:$A,'indicador-objetivo'!L:L,"DATO NO ENCONTRADO",0)</f>
        <v>3004342</v>
      </c>
      <c r="O174" s="6">
        <f>_xlfn.XLOOKUP($A174,'indicador-objetivo'!$A:$A,'indicador-objetivo'!M:M,"DATO NO ENCONTRADO",0)</f>
        <v>2162915</v>
      </c>
      <c r="P174" s="144"/>
      <c r="Q174" s="326" t="s">
        <v>136</v>
      </c>
      <c r="R174" s="6" t="s">
        <v>1775</v>
      </c>
      <c r="S174" s="8">
        <v>3752</v>
      </c>
      <c r="T174" s="9">
        <v>3752</v>
      </c>
      <c r="U174" s="9">
        <v>2494.0729500000002</v>
      </c>
      <c r="V174" s="9">
        <v>942.19103099999995</v>
      </c>
      <c r="W174" s="7" t="s">
        <v>94</v>
      </c>
      <c r="X174" s="7" t="s">
        <v>94</v>
      </c>
      <c r="Y174" s="7" t="s">
        <v>94</v>
      </c>
      <c r="Z174" s="7" t="s">
        <v>94</v>
      </c>
      <c r="AA174" s="7" t="s">
        <v>94</v>
      </c>
      <c r="AB174" s="165" t="s">
        <v>94</v>
      </c>
      <c r="AC174" s="9">
        <v>6761</v>
      </c>
      <c r="AD174" s="583"/>
      <c r="AE174" s="583"/>
      <c r="AF174" s="351">
        <f>IF(AND(AC174="",AD174="",AD174=""),0,BF174)</f>
        <v>0</v>
      </c>
      <c r="AG174" s="7">
        <v>5</v>
      </c>
      <c r="AH174" s="6" t="s">
        <v>1776</v>
      </c>
      <c r="AI174" s="5" t="s">
        <v>96</v>
      </c>
      <c r="AJ174" s="5" t="s">
        <v>97</v>
      </c>
      <c r="AK174" s="5" t="s">
        <v>98</v>
      </c>
      <c r="AL174" s="5">
        <v>127491</v>
      </c>
      <c r="AM174" s="5">
        <v>208184.34</v>
      </c>
      <c r="AN174" s="9">
        <v>28184.34</v>
      </c>
      <c r="AO174" s="9">
        <v>16356.28</v>
      </c>
      <c r="AP174" s="9">
        <v>58.033219866067498</v>
      </c>
      <c r="AQ174" s="6" t="s">
        <v>1777</v>
      </c>
      <c r="AR174" s="151"/>
      <c r="AS174" s="151"/>
      <c r="AT174" s="151"/>
      <c r="AU174" s="359"/>
      <c r="AV174" s="1"/>
      <c r="AW174" s="1"/>
      <c r="AX174" s="1"/>
      <c r="AY174" s="1"/>
      <c r="AZ174" s="305" t="str">
        <f>IF(AF174&gt;0,"Ok","Falta diligenciar presupuesto asignado")</f>
        <v>Falta diligenciar presupuesto asignado</v>
      </c>
      <c r="BA174" s="132" t="str">
        <f>IF(AI174="Stock","Es Sotock","No Stock")</f>
        <v>No Stock</v>
      </c>
      <c r="BB174" s="132" t="str">
        <f>IF(AL174=AM174,"OK","NO")</f>
        <v>NO</v>
      </c>
      <c r="BC174" s="132" t="str">
        <f>IF(AM174=AN174,"OK","NO")</f>
        <v>NO</v>
      </c>
      <c r="BD174" s="374" t="str">
        <f>IF(AND(BB174="OK",BC174="OK",AI174="Stock"),"Stock OK","N/A o problema por ser Stock")</f>
        <v>N/A o problema por ser Stock</v>
      </c>
      <c r="BE174" s="365" t="e">
        <f>VLOOKUP(B174,[1]Gastos!$A$11:$R$4776,17,FALSE)</f>
        <v>#N/A</v>
      </c>
      <c r="BF174" s="365">
        <f>IF(ISERROR(BE174), 0, BE174)</f>
        <v>0</v>
      </c>
      <c r="BG174" s="405"/>
      <c r="BH174" s="1"/>
      <c r="BI174" s="1"/>
      <c r="BJ174" s="132" t="str">
        <f>IF(AND(BB174="OK",BC174="OK",AI174&lt;&gt;"Stock"),"N/A","Ok")</f>
        <v>Ok</v>
      </c>
      <c r="BK174" s="14" t="str">
        <f>IF(AU174&lt;AN174,"Meta 2025 menor que meta 2024","Meta 2025 mayor o igual a meta 2024")</f>
        <v>Meta 2025 menor que meta 2024</v>
      </c>
      <c r="BL174" s="1" t="s">
        <v>3836</v>
      </c>
      <c r="BM174" s="1" t="s">
        <v>3836</v>
      </c>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c r="SI174" s="1"/>
      <c r="SJ174" s="1"/>
      <c r="SK174" s="1"/>
      <c r="SL174" s="1"/>
      <c r="SM174" s="1"/>
      <c r="SN174" s="1"/>
      <c r="SO174" s="1"/>
      <c r="SP174" s="1"/>
      <c r="SQ174" s="1"/>
      <c r="SR174" s="1"/>
      <c r="SS174" s="1"/>
      <c r="ST174" s="1"/>
      <c r="SU174" s="1"/>
      <c r="SV174" s="1"/>
      <c r="SW174" s="1"/>
      <c r="SX174" s="1"/>
      <c r="SY174" s="1"/>
      <c r="SZ174" s="1"/>
      <c r="TA174" s="1"/>
      <c r="TB174" s="1"/>
      <c r="TC174" s="1"/>
      <c r="TD174" s="1"/>
      <c r="TE174" s="1"/>
      <c r="TF174" s="1"/>
      <c r="TG174" s="1"/>
      <c r="TH174" s="1"/>
      <c r="TI174" s="1"/>
      <c r="TJ174" s="1"/>
      <c r="TK174" s="1"/>
      <c r="TL174" s="1"/>
      <c r="TM174" s="1"/>
      <c r="TN174" s="1"/>
      <c r="TO174" s="1"/>
      <c r="TP174" s="1"/>
      <c r="TQ174" s="1"/>
      <c r="TR174" s="1"/>
      <c r="TS174" s="1"/>
      <c r="TT174" s="1"/>
      <c r="TU174" s="1"/>
      <c r="TV174" s="1"/>
      <c r="TW174" s="1"/>
      <c r="TX174" s="1"/>
      <c r="TY174" s="1"/>
      <c r="TZ174" s="1"/>
      <c r="UA174" s="1"/>
      <c r="UB174" s="1"/>
      <c r="UC174" s="1"/>
      <c r="UD174" s="1"/>
      <c r="UE174" s="1"/>
      <c r="UF174" s="1"/>
      <c r="UG174" s="1"/>
      <c r="UH174" s="1"/>
      <c r="UI174" s="1"/>
      <c r="UJ174" s="1"/>
      <c r="UK174" s="1"/>
      <c r="UL174" s="1"/>
      <c r="UM174" s="1"/>
      <c r="UN174" s="1"/>
      <c r="UO174" s="1"/>
      <c r="UP174" s="1"/>
      <c r="UQ174" s="1"/>
      <c r="UR174" s="1"/>
      <c r="US174" s="1"/>
      <c r="UT174" s="1"/>
      <c r="UU174" s="1"/>
      <c r="UV174" s="1"/>
      <c r="UW174" s="1"/>
      <c r="UX174" s="1"/>
      <c r="UY174" s="1"/>
      <c r="UZ174" s="1"/>
      <c r="VA174" s="1"/>
      <c r="VB174" s="1"/>
      <c r="VC174" s="1"/>
      <c r="VD174" s="1"/>
      <c r="VE174" s="1"/>
      <c r="VF174" s="1"/>
      <c r="VG174" s="1"/>
      <c r="VH174" s="1"/>
      <c r="VI174" s="1"/>
      <c r="VJ174" s="1"/>
      <c r="VK174" s="1"/>
      <c r="VL174" s="1"/>
      <c r="VM174" s="1"/>
      <c r="VN174" s="1"/>
      <c r="VO174" s="1"/>
      <c r="VP174" s="1"/>
      <c r="VQ174" s="1"/>
      <c r="VR174" s="1"/>
      <c r="VS174" s="1"/>
      <c r="VT174" s="1"/>
      <c r="VU174" s="1"/>
      <c r="VV174" s="1"/>
      <c r="VW174" s="1"/>
      <c r="VX174" s="1"/>
      <c r="VY174" s="1"/>
      <c r="VZ174" s="1"/>
      <c r="WA174" s="1"/>
      <c r="WB174" s="1"/>
    </row>
    <row r="175" spans="1:600" s="1" customFormat="1" ht="20.100000000000001" hidden="1" customHeight="1" x14ac:dyDescent="0.25">
      <c r="A175" s="14" t="str">
        <f>+D175&amp;F175</f>
        <v>0228-0101</v>
      </c>
      <c r="B175" s="14" t="str">
        <f>+D175&amp;Q175</f>
        <v>0228-0109</v>
      </c>
      <c r="C175" s="1" t="s">
        <v>70</v>
      </c>
      <c r="D175" s="5" t="s">
        <v>1785</v>
      </c>
      <c r="E175" s="6" t="s">
        <v>1786</v>
      </c>
      <c r="F175" s="341" t="str">
        <f>VLOOKUP($B175,'producto-objetivo'!$A:$G,4,0)</f>
        <v>01</v>
      </c>
      <c r="G175" s="6" t="str">
        <f>VLOOKUP($B175,'producto-objetivo'!$A:$G,5,0)</f>
        <v>Garantizar la gestión integral de residuos sólidos en el distrito capital</v>
      </c>
      <c r="H175" s="288" t="s">
        <v>248</v>
      </c>
      <c r="I175" s="288" t="s">
        <v>1795</v>
      </c>
      <c r="J175" s="288" t="s">
        <v>153</v>
      </c>
      <c r="K175" s="288" t="s">
        <v>148</v>
      </c>
      <c r="L175" s="288" t="s">
        <v>98</v>
      </c>
      <c r="M175" s="445">
        <v>26103</v>
      </c>
      <c r="N175" s="445">
        <v>28836</v>
      </c>
      <c r="O175" s="445">
        <v>26586</v>
      </c>
      <c r="P175" s="144"/>
      <c r="Q175" s="326" t="s">
        <v>182</v>
      </c>
      <c r="R175" s="6" t="s">
        <v>1798</v>
      </c>
      <c r="S175" s="9">
        <v>0</v>
      </c>
      <c r="T175" s="9">
        <v>0</v>
      </c>
      <c r="U175" s="9">
        <v>0</v>
      </c>
      <c r="V175" s="9">
        <v>0</v>
      </c>
      <c r="W175" s="7">
        <v>0</v>
      </c>
      <c r="X175" s="7">
        <v>0</v>
      </c>
      <c r="Y175" s="7">
        <v>0</v>
      </c>
      <c r="Z175" s="7">
        <v>0</v>
      </c>
      <c r="AA175" s="7">
        <v>0</v>
      </c>
      <c r="AB175" s="7">
        <v>0</v>
      </c>
      <c r="AC175" s="9"/>
      <c r="AD175" s="223">
        <f>AC175-S175</f>
        <v>0</v>
      </c>
      <c r="AE175" s="238"/>
      <c r="AF175" s="351">
        <f>IF(AND(AC175="",AD175="",AD175=""),0,BF175)</f>
        <v>0</v>
      </c>
      <c r="AG175" s="7">
        <v>5</v>
      </c>
      <c r="AH175" s="6" t="s">
        <v>1801</v>
      </c>
      <c r="AI175" s="5" t="s">
        <v>223</v>
      </c>
      <c r="AJ175" s="5" t="s">
        <v>148</v>
      </c>
      <c r="AK175" s="5" t="s">
        <v>98</v>
      </c>
      <c r="AL175" s="5">
        <v>13</v>
      </c>
      <c r="AM175" s="5">
        <v>3</v>
      </c>
      <c r="AN175" s="9">
        <v>3</v>
      </c>
      <c r="AO175" s="9">
        <v>1</v>
      </c>
      <c r="AP175" s="9">
        <v>33.3333333333333</v>
      </c>
      <c r="AQ175" s="6" t="s">
        <v>1802</v>
      </c>
      <c r="AR175" s="151">
        <v>3</v>
      </c>
      <c r="AS175" s="151">
        <f>AR175-AN175</f>
        <v>0</v>
      </c>
      <c r="AT175" s="199">
        <f>AR175/AN175-1</f>
        <v>0</v>
      </c>
      <c r="AU175" s="362"/>
      <c r="AZ175" s="305" t="str">
        <f>IF(AF175&gt;0,"Ok","Falta diligenciar presupuesto asignado")</f>
        <v>Falta diligenciar presupuesto asignado</v>
      </c>
      <c r="BA175" s="132" t="str">
        <f>IF(AI175="Stock","Es Sotock","No Stock")</f>
        <v>No Stock</v>
      </c>
      <c r="BB175" s="132" t="str">
        <f>IF(AL175=AM175,"OK","NO")</f>
        <v>NO</v>
      </c>
      <c r="BC175" s="132" t="str">
        <f>IF(AM175=AN175,"OK","NO")</f>
        <v>OK</v>
      </c>
      <c r="BD175" s="374" t="str">
        <f>IF(AND(BB175="OK",BC175="OK",AI175="Stock"),"Stock OK","N/A o problema por ser Stock")</f>
        <v>N/A o problema por ser Stock</v>
      </c>
      <c r="BE175" s="365" t="e">
        <f>VLOOKUP(B175,[1]Gastos!$A$11:$R$4776,17,FALSE)</f>
        <v>#N/A</v>
      </c>
      <c r="BF175" s="365">
        <f>IF(ISERROR(BE175), 0, BE175)</f>
        <v>0</v>
      </c>
      <c r="BG175" s="405"/>
      <c r="BJ175" s="132" t="str">
        <f>IF(AND(BB175="OK",BC175="OK",AI175&lt;&gt;"Stock"),"N/A","Ok")</f>
        <v>Ok</v>
      </c>
      <c r="BK175" s="14" t="str">
        <f>IF(AU175&lt;AN175,"Meta 2025 menor que meta 2024","Meta 2025 mayor o igual a meta 2024")</f>
        <v>Meta 2025 menor que meta 2024</v>
      </c>
      <c r="BL175" s="1" t="s">
        <v>3836</v>
      </c>
      <c r="BM175" s="1" t="s">
        <v>3836</v>
      </c>
    </row>
    <row r="176" spans="1:600" s="1" customFormat="1" ht="20.100000000000001" hidden="1" customHeight="1" x14ac:dyDescent="0.25">
      <c r="A176" s="14" t="str">
        <f>+D176&amp;F176</f>
        <v>0229-0104</v>
      </c>
      <c r="B176" s="14" t="str">
        <f>+D176&amp;Q176</f>
        <v>0229-0103</v>
      </c>
      <c r="C176" s="1" t="s">
        <v>62</v>
      </c>
      <c r="D176" s="5" t="s">
        <v>1821</v>
      </c>
      <c r="E176" s="6" t="s">
        <v>1822</v>
      </c>
      <c r="F176" s="341" t="str">
        <f>VLOOKUP($B176,'producto-objetivo'!$A:$G,4,0)</f>
        <v>04</v>
      </c>
      <c r="G176" s="6" t="str">
        <f>VLOOKUP($B176,'producto-objetivo'!$A:$G,5,0)</f>
        <v>Velar por la protección, bienestar, el mejoramiento de la calidad de vida y mitigación del abandono, maltrato y reproducción indiscriminada de las especies</v>
      </c>
      <c r="H176" s="288" t="s">
        <v>248</v>
      </c>
      <c r="I176" s="288" t="s">
        <v>1829</v>
      </c>
      <c r="J176" s="288" t="s">
        <v>223</v>
      </c>
      <c r="K176" s="288" t="s">
        <v>145</v>
      </c>
      <c r="L176" s="288" t="s">
        <v>149</v>
      </c>
      <c r="M176" s="445">
        <v>0</v>
      </c>
      <c r="N176" s="445">
        <v>0.28999999999999998</v>
      </c>
      <c r="O176" s="445">
        <v>0.2</v>
      </c>
      <c r="P176" s="144"/>
      <c r="Q176" s="326" t="s">
        <v>100</v>
      </c>
      <c r="R176" s="6" t="s">
        <v>1830</v>
      </c>
      <c r="S176" s="9">
        <v>17214.633184999999</v>
      </c>
      <c r="T176" s="9">
        <v>17214.633184999999</v>
      </c>
      <c r="U176" s="9">
        <v>7470.9146030000002</v>
      </c>
      <c r="V176" s="9">
        <v>3171.8813</v>
      </c>
      <c r="W176" s="7" t="s">
        <v>94</v>
      </c>
      <c r="X176" s="7" t="s">
        <v>94</v>
      </c>
      <c r="Y176" s="7" t="s">
        <v>94</v>
      </c>
      <c r="Z176" s="7" t="s">
        <v>94</v>
      </c>
      <c r="AA176" s="7" t="s">
        <v>94</v>
      </c>
      <c r="AB176" s="7" t="s">
        <v>94</v>
      </c>
      <c r="AC176" s="9">
        <v>8810</v>
      </c>
      <c r="AD176" s="170">
        <f>AC176-T176</f>
        <v>-8404.6331849999988</v>
      </c>
      <c r="AE176" s="168">
        <f>T176/AC176</f>
        <v>1.9539878757094209</v>
      </c>
      <c r="AF176" s="351">
        <f>IF(AND(AC176="",AD176="",AD176=""),0,BF176)</f>
        <v>0</v>
      </c>
      <c r="AG176" s="7">
        <v>5</v>
      </c>
      <c r="AH176" s="6" t="s">
        <v>1831</v>
      </c>
      <c r="AI176" s="5" t="s">
        <v>96</v>
      </c>
      <c r="AJ176" s="5" t="s">
        <v>97</v>
      </c>
      <c r="AK176" s="5" t="s">
        <v>98</v>
      </c>
      <c r="AL176" s="5">
        <v>58754</v>
      </c>
      <c r="AM176" s="5">
        <v>190000</v>
      </c>
      <c r="AN176" s="9">
        <v>10000</v>
      </c>
      <c r="AO176" s="9">
        <v>1744</v>
      </c>
      <c r="AP176" s="9">
        <v>17.440000000000001</v>
      </c>
      <c r="AQ176" s="6" t="s">
        <v>1832</v>
      </c>
      <c r="AR176" s="151">
        <v>20000</v>
      </c>
      <c r="AS176" s="151">
        <f>AR176-AN176</f>
        <v>10000</v>
      </c>
      <c r="AT176" s="151"/>
      <c r="AU176" s="359"/>
      <c r="AZ176" s="305" t="str">
        <f>IF(AF176&gt;0,"Ok","Falta diligenciar presupuesto asignado")</f>
        <v>Falta diligenciar presupuesto asignado</v>
      </c>
      <c r="BA176" s="132" t="str">
        <f>IF(AI176="Stock","Es Sotock","No Stock")</f>
        <v>No Stock</v>
      </c>
      <c r="BB176" s="132" t="str">
        <f>IF(AL176=AM176,"OK","NO")</f>
        <v>NO</v>
      </c>
      <c r="BC176" s="132" t="str">
        <f>IF(AM176=AN176,"OK","NO")</f>
        <v>NO</v>
      </c>
      <c r="BD176" s="374" t="str">
        <f>IF(AND(BB176="OK",BC176="OK",AI176="Stock"),"Stock OK","N/A o problema por ser Stock")</f>
        <v>N/A o problema por ser Stock</v>
      </c>
      <c r="BE176" s="365" t="e">
        <f>VLOOKUP(B176,[1]Gastos!$A$11:$R$4776,17,FALSE)</f>
        <v>#N/A</v>
      </c>
      <c r="BF176" s="365">
        <f>IF(ISERROR(BE176), 0, BE176)</f>
        <v>0</v>
      </c>
      <c r="BG176" s="405"/>
      <c r="BJ176" s="132" t="str">
        <f>IF(AND(BB176="OK",BC176="OK",AI176&lt;&gt;"Stock"),"N/A","Ok")</f>
        <v>Ok</v>
      </c>
      <c r="BK176" s="14" t="str">
        <f>IF(AU176&lt;AN176,"Meta 2025 menor que meta 2024","Meta 2025 mayor o igual a meta 2024")</f>
        <v>Meta 2025 menor que meta 2024</v>
      </c>
      <c r="BL176" s="1" t="s">
        <v>3836</v>
      </c>
      <c r="BM176" s="1" t="s">
        <v>3836</v>
      </c>
    </row>
    <row r="177" spans="1:65" s="1" customFormat="1" ht="20.100000000000001" hidden="1" customHeight="1" x14ac:dyDescent="0.25">
      <c r="A177" s="14" t="str">
        <f>+D177&amp;F177</f>
        <v>0230-0103</v>
      </c>
      <c r="B177" s="14" t="str">
        <f>+D177&amp;Q177</f>
        <v>0230-0106</v>
      </c>
      <c r="C177" s="1" t="s">
        <v>67</v>
      </c>
      <c r="D177" s="5" t="s">
        <v>1860</v>
      </c>
      <c r="E177" s="6" t="s">
        <v>1861</v>
      </c>
      <c r="F177" s="341" t="str">
        <f>VLOOKUP($B177,'producto-objetivo'!$A:$G,4,0)</f>
        <v>03</v>
      </c>
      <c r="G177" s="6" t="str">
        <f>VLOOKUP($B177,'producto-objetivo'!$A:$G,5,0)</f>
        <v>Aumentar la cobertura de la educación en la ciudad</v>
      </c>
      <c r="H177" s="288" t="s">
        <v>280</v>
      </c>
      <c r="I177" s="288" t="s">
        <v>1869</v>
      </c>
      <c r="J177" s="288" t="s">
        <v>223</v>
      </c>
      <c r="K177" s="288" t="s">
        <v>258</v>
      </c>
      <c r="L177" s="288" t="s">
        <v>98</v>
      </c>
      <c r="M177" s="445">
        <v>360</v>
      </c>
      <c r="N177" s="445">
        <v>2210</v>
      </c>
      <c r="O177" s="445">
        <v>786</v>
      </c>
      <c r="P177" s="144"/>
      <c r="Q177" s="326" t="s">
        <v>136</v>
      </c>
      <c r="R177" s="6" t="s">
        <v>1870</v>
      </c>
      <c r="S177" s="9">
        <v>3537.3996689999999</v>
      </c>
      <c r="T177" s="9">
        <v>3537.3996689999999</v>
      </c>
      <c r="U177" s="9">
        <v>85.776347999999999</v>
      </c>
      <c r="V177" s="9">
        <v>0</v>
      </c>
      <c r="W177" s="7" t="s">
        <v>94</v>
      </c>
      <c r="X177" s="7" t="s">
        <v>94</v>
      </c>
      <c r="Y177" s="7" t="s">
        <v>94</v>
      </c>
      <c r="Z177" s="7" t="s">
        <v>94</v>
      </c>
      <c r="AA177" s="7" t="s">
        <v>94</v>
      </c>
      <c r="AB177" s="7" t="s">
        <v>94</v>
      </c>
      <c r="AC177" s="151">
        <v>10925</v>
      </c>
      <c r="AD177" s="167">
        <f>AC177-T177</f>
        <v>7387.6003309999996</v>
      </c>
      <c r="AE177" s="168">
        <f>AC177/T177-1</f>
        <v>2.0884268169472713</v>
      </c>
      <c r="AF177" s="351">
        <f>IF(AND(AC177="",AD177="",AD177=""),0,BF177)</f>
        <v>1407383000</v>
      </c>
      <c r="AG177" s="7">
        <v>5</v>
      </c>
      <c r="AH177" s="6" t="s">
        <v>1871</v>
      </c>
      <c r="AI177" s="5" t="s">
        <v>96</v>
      </c>
      <c r="AJ177" s="5" t="s">
        <v>145</v>
      </c>
      <c r="AK177" s="5" t="s">
        <v>98</v>
      </c>
      <c r="AL177" s="5">
        <v>3465.78</v>
      </c>
      <c r="AM177" s="5">
        <v>128000</v>
      </c>
      <c r="AN177" s="9">
        <v>12800</v>
      </c>
      <c r="AO177" s="13"/>
      <c r="AP177" s="13"/>
      <c r="AQ177" s="6" t="s">
        <v>1872</v>
      </c>
      <c r="AR177" s="151">
        <v>12800</v>
      </c>
      <c r="AS177" s="151">
        <f>AR177-AN177</f>
        <v>0</v>
      </c>
      <c r="AT177" s="199">
        <f>AR177/AN177-1</f>
        <v>0</v>
      </c>
      <c r="AU177" s="362"/>
      <c r="AZ177" s="305" t="str">
        <f>IF(AF177&gt;0,"Ok","Falta diligenciar presupuesto asignado")</f>
        <v>Ok</v>
      </c>
      <c r="BA177" s="132" t="str">
        <f>IF(AI177="Stock","Es Sotock","No Stock")</f>
        <v>No Stock</v>
      </c>
      <c r="BB177" s="132" t="str">
        <f>IF(AL177=AM177,"OK","NO")</f>
        <v>NO</v>
      </c>
      <c r="BC177" s="132" t="str">
        <f>IF(AM177=AN177,"OK","NO")</f>
        <v>NO</v>
      </c>
      <c r="BD177" s="374" t="str">
        <f>IF(AND(BB177="OK",BC177="OK",AI177="Stock"),"Stock OK","N/A o problema por ser Stock")</f>
        <v>N/A o problema por ser Stock</v>
      </c>
      <c r="BE177" s="365">
        <f>VLOOKUP(B177,[1]Gastos!$A$11:$R$4776,17,FALSE)</f>
        <v>1407383000</v>
      </c>
      <c r="BF177" s="365">
        <f>IF(ISERROR(BE177), 0, BE177)</f>
        <v>1407383000</v>
      </c>
      <c r="BG177" s="405"/>
      <c r="BJ177" s="132" t="str">
        <f>IF(AND(BB177="OK",BC177="OK",AI177&lt;&gt;"Stock"),"N/A","Ok")</f>
        <v>Ok</v>
      </c>
      <c r="BK177" s="14" t="str">
        <f>IF(AU177&lt;AN177,"Meta 2025 menor que meta 2024","Meta 2025 mayor o igual a meta 2024")</f>
        <v>Meta 2025 menor que meta 2024</v>
      </c>
    </row>
    <row r="178" spans="1:65" s="1" customFormat="1" ht="20.100000000000001" hidden="1" customHeight="1" x14ac:dyDescent="0.25">
      <c r="A178" s="14" t="str">
        <f>+D178&amp;F178</f>
        <v>0501-0102</v>
      </c>
      <c r="B178" s="14" t="str">
        <f>+D178&amp;Q178</f>
        <v>0501-0105</v>
      </c>
      <c r="C178" s="1" t="s">
        <v>67</v>
      </c>
      <c r="D178" s="5" t="s">
        <v>1938</v>
      </c>
      <c r="E178" s="6" t="s">
        <v>1939</v>
      </c>
      <c r="F178" s="341" t="str">
        <f>VLOOKUP($B178,'producto-objetivo'!$A:$G,4,0)</f>
        <v>02</v>
      </c>
      <c r="G178" s="6" t="str">
        <f>VLOOKUP($B178,'producto-objetivo'!$A:$G,5,0)</f>
        <v>Promover, articular y financiar estrategias y proyectos de investigación, para el desarrollo de la ciencia, la tecnología y la innovación.</v>
      </c>
      <c r="H178" s="6" t="str">
        <f>_xlfn.XLOOKUP($A178,'indicador-objetivo'!$A:$A,'indicador-objetivo'!F:F,"DATO NO ENCONTRADO",0)</f>
        <v>2</v>
      </c>
      <c r="I178" s="6" t="str">
        <f>_xlfn.XLOOKUP($A178,'indicador-objetivo'!$A:$A,'indicador-objetivo'!G:G,"DATO NO ENCONTRADO",0)</f>
        <v>Estrategias y proyectos apoyados y/o financiados</v>
      </c>
      <c r="J178" s="6" t="str">
        <f>_xlfn.XLOOKUP($A178,'indicador-objetivo'!$A:$A,'indicador-objetivo'!H:H,"DATO NO ENCONTRADO",0)</f>
        <v>Acumulado</v>
      </c>
      <c r="K178" s="6" t="str">
        <f>_xlfn.XLOOKUP($A178,'indicador-objetivo'!$A:$A,'indicador-objetivo'!I:I,"DATO NO ENCONTRADO",0)</f>
        <v>Semestral</v>
      </c>
      <c r="L178" s="6" t="str">
        <f>_xlfn.XLOOKUP($A178,'indicador-objetivo'!$A:$A,'indicador-objetivo'!J:J,"DATO NO ENCONTRADO",0)</f>
        <v>VAL</v>
      </c>
      <c r="M178" s="6">
        <f>_xlfn.XLOOKUP($A178,'indicador-objetivo'!$A:$A,'indicador-objetivo'!K:K,"DATO NO ENCONTRADO",0)</f>
        <v>2</v>
      </c>
      <c r="N178" s="6">
        <f>_xlfn.XLOOKUP($A178,'indicador-objetivo'!$A:$A,'indicador-objetivo'!L:L,"DATO NO ENCONTRADO",0)</f>
        <v>300</v>
      </c>
      <c r="O178" s="6">
        <f>_xlfn.XLOOKUP($A178,'indicador-objetivo'!$A:$A,'indicador-objetivo'!M:M,"DATO NO ENCONTRADO",0)</f>
        <v>10</v>
      </c>
      <c r="P178" s="144"/>
      <c r="Q178" s="326" t="s">
        <v>132</v>
      </c>
      <c r="R178" s="288" t="s">
        <v>1952</v>
      </c>
      <c r="S178" s="9">
        <v>803.93</v>
      </c>
      <c r="T178" s="9">
        <v>803.93</v>
      </c>
      <c r="U178" s="9">
        <v>702.52599999999995</v>
      </c>
      <c r="V178" s="9">
        <v>128.54778999999999</v>
      </c>
      <c r="W178" s="7" t="s">
        <v>94</v>
      </c>
      <c r="X178" s="7" t="s">
        <v>94</v>
      </c>
      <c r="Y178" s="136" t="s">
        <v>156</v>
      </c>
      <c r="Z178" s="7" t="s">
        <v>94</v>
      </c>
      <c r="AA178" s="7" t="s">
        <v>94</v>
      </c>
      <c r="AB178" s="7" t="s">
        <v>94</v>
      </c>
      <c r="AC178" s="151"/>
      <c r="AD178" s="167">
        <f>AC178-T178</f>
        <v>-803.93</v>
      </c>
      <c r="AE178" s="168">
        <f>AC178/T178-1</f>
        <v>-1</v>
      </c>
      <c r="AF178" s="351">
        <f>IF(AND(AC178="",AD178="",AD178=""),0,BF178)</f>
        <v>0</v>
      </c>
      <c r="AG178" s="7">
        <v>5</v>
      </c>
      <c r="AH178" s="6" t="s">
        <v>1953</v>
      </c>
      <c r="AI178" s="5" t="s">
        <v>96</v>
      </c>
      <c r="AJ178" s="5" t="s">
        <v>148</v>
      </c>
      <c r="AK178" s="5" t="s">
        <v>98</v>
      </c>
      <c r="AL178" s="5">
        <v>1</v>
      </c>
      <c r="AM178" s="5">
        <v>3</v>
      </c>
      <c r="AN178" s="9">
        <v>3</v>
      </c>
      <c r="AO178" s="9">
        <v>0</v>
      </c>
      <c r="AP178" s="9">
        <v>0</v>
      </c>
      <c r="AQ178" s="6" t="s">
        <v>1954</v>
      </c>
      <c r="AR178" s="151"/>
      <c r="AS178" s="151">
        <f>AR178-AN178</f>
        <v>-3</v>
      </c>
      <c r="AT178" s="199">
        <f>AR178/AN178-1</f>
        <v>-1</v>
      </c>
      <c r="AU178" s="362"/>
      <c r="AZ178" s="305" t="str">
        <f>IF(AF178&gt;0,"Ok","Falta diligenciar presupuesto asignado")</f>
        <v>Falta diligenciar presupuesto asignado</v>
      </c>
      <c r="BA178" s="132" t="str">
        <f>IF(AI178="Stock","Es Sotock","No Stock")</f>
        <v>No Stock</v>
      </c>
      <c r="BB178" s="132" t="str">
        <f>IF(AL178=AM178,"OK","NO")</f>
        <v>NO</v>
      </c>
      <c r="BC178" s="132" t="str">
        <f>IF(AM178=AN178,"OK","NO")</f>
        <v>OK</v>
      </c>
      <c r="BD178" s="374" t="str">
        <f>IF(AND(BB178="OK",BC178="OK",AI178="Stock"),"Stock OK","N/A o problema por ser Stock")</f>
        <v>N/A o problema por ser Stock</v>
      </c>
      <c r="BE178" s="365" t="e">
        <f>VLOOKUP(B178,[1]Gastos!$A$11:$R$4776,17,FALSE)</f>
        <v>#N/A</v>
      </c>
      <c r="BF178" s="365">
        <f>IF(ISERROR(BE178), 0, BE178)</f>
        <v>0</v>
      </c>
      <c r="BG178" s="405"/>
      <c r="BJ178" s="132" t="str">
        <f>IF(AND(BB178="OK",BC178="OK",AI178&lt;&gt;"Stock"),"N/A","Ok")</f>
        <v>Ok</v>
      </c>
      <c r="BK178" s="14" t="str">
        <f>IF(AU178&lt;AN178,"Meta 2025 menor que meta 2024","Meta 2025 mayor o igual a meta 2024")</f>
        <v>Meta 2025 menor que meta 2024</v>
      </c>
    </row>
    <row r="179" spans="1:65" s="1" customFormat="1" ht="20.100000000000001" hidden="1" customHeight="1" x14ac:dyDescent="0.25">
      <c r="A179" s="14" t="str">
        <f>+D179&amp;F179</f>
        <v>0102-0101</v>
      </c>
      <c r="B179" s="14" t="str">
        <f>+D179&amp;Q179</f>
        <v>0102-0102</v>
      </c>
      <c r="C179" s="14" t="s">
        <v>63</v>
      </c>
      <c r="D179" s="10" t="s">
        <v>90</v>
      </c>
      <c r="E179" s="11" t="s">
        <v>91</v>
      </c>
      <c r="F179" s="340" t="str">
        <f>VLOOKUP($B179,'producto-objetivo'!$A:$G,4,0)</f>
        <v>01</v>
      </c>
      <c r="G179" s="11" t="str">
        <f>VLOOKUP($B179,'producto-objetivo'!$A:$G,5,0)</f>
        <v>Fortalecer la protección de los derechos humanos, el derecho internacional humanitario y el interés público en el Distrito Capital</v>
      </c>
      <c r="H179" s="11" t="str">
        <f>_xlfn.XLOOKUP($A179,'indicador-objetivo'!$A:$A,'indicador-objetivo'!F:F,"DATO NO ENCONTRADO",0)</f>
        <v>1</v>
      </c>
      <c r="I179" s="11" t="str">
        <f>_xlfn.XLOOKUP($A179,'indicador-objetivo'!$A:$A,'indicador-objetivo'!G:G,"DATO NO ENCONTRADO",0)</f>
        <v>Número de requerimientos ciudadanos finalizados</v>
      </c>
      <c r="J179" s="11" t="str">
        <f>_xlfn.XLOOKUP($A179,'indicador-objetivo'!$A:$A,'indicador-objetivo'!H:H,"DATO NO ENCONTRADO",0)</f>
        <v>Acumulado</v>
      </c>
      <c r="K179" s="11" t="str">
        <f>_xlfn.XLOOKUP($A179,'indicador-objetivo'!$A:$A,'indicador-objetivo'!I:I,"DATO NO ENCONTRADO",0)</f>
        <v>Mensual</v>
      </c>
      <c r="L179" s="11" t="str">
        <f>_xlfn.XLOOKUP($A179,'indicador-objetivo'!$A:$A,'indicador-objetivo'!J:J,"DATO NO ENCONTRADO",0)</f>
        <v>VAL</v>
      </c>
      <c r="M179" s="11">
        <f>_xlfn.XLOOKUP($A179,'indicador-objetivo'!$A:$A,'indicador-objetivo'!K:K,"DATO NO ENCONTRADO",0)</f>
        <v>139900</v>
      </c>
      <c r="N179" s="11">
        <f>_xlfn.XLOOKUP($A179,'indicador-objetivo'!$A:$A,'indicador-objetivo'!L:L,"DATO NO ENCONTRADO",0)</f>
        <v>1466337</v>
      </c>
      <c r="O179" s="11">
        <f>_xlfn.XLOOKUP($A179,'indicador-objetivo'!$A:$A,'indicador-objetivo'!M:M,"DATO NO ENCONTRADO",0)</f>
        <v>128198</v>
      </c>
      <c r="P179" s="11"/>
      <c r="Q179" s="325" t="s">
        <v>110</v>
      </c>
      <c r="R179" s="11" t="s">
        <v>111</v>
      </c>
      <c r="S179" s="66">
        <v>0</v>
      </c>
      <c r="T179" s="13">
        <v>0</v>
      </c>
      <c r="U179" s="13">
        <v>0</v>
      </c>
      <c r="V179" s="13">
        <v>0</v>
      </c>
      <c r="W179" s="12">
        <v>0</v>
      </c>
      <c r="X179" s="12">
        <v>0</v>
      </c>
      <c r="Y179" s="12">
        <v>0</v>
      </c>
      <c r="Z179" s="12">
        <v>0</v>
      </c>
      <c r="AA179" s="12">
        <v>0</v>
      </c>
      <c r="AB179" s="12">
        <v>0</v>
      </c>
      <c r="AC179" s="12"/>
      <c r="AD179" s="12"/>
      <c r="AE179" s="12"/>
      <c r="AF179" s="351">
        <f>IF(AND(AC179="",AD179="",AD179=""),0,BF179)</f>
        <v>0</v>
      </c>
      <c r="AG179" s="12">
        <v>6</v>
      </c>
      <c r="AH179" s="11" t="s">
        <v>116</v>
      </c>
      <c r="AI179" s="12" t="s">
        <v>96</v>
      </c>
      <c r="AJ179" s="12" t="s">
        <v>97</v>
      </c>
      <c r="AK179" s="12" t="s">
        <v>98</v>
      </c>
      <c r="AL179" s="10">
        <v>5700</v>
      </c>
      <c r="AM179" s="10">
        <v>267437</v>
      </c>
      <c r="AN179" s="10">
        <v>28219</v>
      </c>
      <c r="AO179" s="10">
        <v>12745</v>
      </c>
      <c r="AP179" s="10">
        <v>45.164605407704002</v>
      </c>
      <c r="AQ179" s="11" t="s">
        <v>117</v>
      </c>
      <c r="AR179" s="13"/>
      <c r="AS179" s="13"/>
      <c r="AT179" s="13"/>
      <c r="AU179" s="359"/>
      <c r="AV179" s="14"/>
      <c r="AW179" s="14"/>
      <c r="AX179" s="14"/>
      <c r="AY179" s="14"/>
      <c r="AZ179" s="426" t="str">
        <f>IF(AF179&gt;0,"Ok","Falta diligenciar presupuesto asignado")</f>
        <v>Falta diligenciar presupuesto asignado</v>
      </c>
      <c r="BA179" s="183" t="str">
        <f>IF(AI179="Stock","Es Sotock","No Stock")</f>
        <v>No Stock</v>
      </c>
      <c r="BB179" s="183" t="str">
        <f>IF(AJ179="Stock","Si","No")</f>
        <v>No</v>
      </c>
      <c r="BC179" s="183" t="str">
        <f>IF(AK179="Stock","Si","No")</f>
        <v>No</v>
      </c>
      <c r="BD179" s="427" t="str">
        <f>IF(AND(BB179="OK",BC179="OK",AI179="Stock"),"Stock OK","N/A o problema por ser Stock")</f>
        <v>N/A o problema por ser Stock</v>
      </c>
      <c r="BE179" s="365" t="e">
        <f>VLOOKUP(B179,[1]Gastos!$A$11:$R$4776,17,FALSE)</f>
        <v>#N/A</v>
      </c>
      <c r="BF179" s="365">
        <f>IF(ISERROR(BE179), 0, BE179)</f>
        <v>0</v>
      </c>
      <c r="BG179" s="405" t="str">
        <f>B179</f>
        <v>0102-0102</v>
      </c>
      <c r="BH179" s="14"/>
      <c r="BI179" s="14"/>
      <c r="BJ179" s="132" t="str">
        <f>IF(AND(BB179="OK",BC179="OK",AI179&lt;&gt;"Stock"),"N/A","Ok")</f>
        <v>Ok</v>
      </c>
      <c r="BK179" s="14" t="str">
        <f>IF(AU179&lt;AN179,"Meta 2025 menor que meta 2024","Meta 2025 mayor o igual a meta 2024")</f>
        <v>Meta 2025 menor que meta 2024</v>
      </c>
      <c r="BL179" s="1" t="s">
        <v>3836</v>
      </c>
      <c r="BM179" s="1" t="s">
        <v>3836</v>
      </c>
    </row>
    <row r="180" spans="1:65" s="1" customFormat="1" ht="20.100000000000001" hidden="1" customHeight="1" x14ac:dyDescent="0.25">
      <c r="A180" s="14" t="str">
        <f>+D180&amp;F180</f>
        <v>0104-0101</v>
      </c>
      <c r="B180" s="14" t="str">
        <f>+D180&amp;Q180</f>
        <v>0104-0104</v>
      </c>
      <c r="C180" s="1" t="s">
        <v>68</v>
      </c>
      <c r="D180" s="5" t="s">
        <v>140</v>
      </c>
      <c r="E180" s="24" t="s">
        <v>141</v>
      </c>
      <c r="F180" s="341" t="str">
        <f>VLOOKUP($B180,'producto-objetivo'!$A:$G,4,0)</f>
        <v>01</v>
      </c>
      <c r="G180" s="6" t="str">
        <f>VLOOKUP($B180,'producto-objetivo'!$A:$G,5,0)</f>
        <v>Contribuir al fortalecimiento de una gestión pública eficiente  y transparente en el Distrito</v>
      </c>
      <c r="H180" s="6" t="str">
        <f>_xlfn.XLOOKUP($A180,'indicador-objetivo'!$A:$A,'indicador-objetivo'!F:F,"DATO NO ENCONTRADO",0)</f>
        <v>5</v>
      </c>
      <c r="I180" s="6" t="str">
        <f>_xlfn.XLOOKUP($A180,'indicador-objetivo'!$A:$A,'indicador-objetivo'!G:G,"DATO NO ENCONTRADO",0)</f>
        <v>Índice de desempeño institucional distrital</v>
      </c>
      <c r="J180" s="6" t="str">
        <f>_xlfn.XLOOKUP($A180,'indicador-objetivo'!$A:$A,'indicador-objetivo'!H:H,"DATO NO ENCONTRADO",0)</f>
        <v>Flujo</v>
      </c>
      <c r="K180" s="6" t="str">
        <f>_xlfn.XLOOKUP($A180,'indicador-objetivo'!$A:$A,'indicador-objetivo'!I:I,"DATO NO ENCONTRADO",0)</f>
        <v>Anual</v>
      </c>
      <c r="L180" s="6" t="str">
        <f>_xlfn.XLOOKUP($A180,'indicador-objetivo'!$A:$A,'indicador-objetivo'!J:J,"DATO NO ENCONTRADO",0)</f>
        <v>%</v>
      </c>
      <c r="M180" s="6">
        <f>_xlfn.XLOOKUP($A180,'indicador-objetivo'!$A:$A,'indicador-objetivo'!K:K,"DATO NO ENCONTRADO",0)</f>
        <v>86.5</v>
      </c>
      <c r="N180" s="6">
        <f>_xlfn.XLOOKUP($A180,'indicador-objetivo'!$A:$A,'indicador-objetivo'!L:L,"DATO NO ENCONTRADO",0)</f>
        <v>87.4</v>
      </c>
      <c r="O180" s="6">
        <f>_xlfn.XLOOKUP($A180,'indicador-objetivo'!$A:$A,'indicador-objetivo'!M:M,"DATO NO ENCONTRADO",0)</f>
        <v>86.6</v>
      </c>
      <c r="P180" s="144"/>
      <c r="Q180" s="326" t="s">
        <v>104</v>
      </c>
      <c r="R180" s="6" t="s">
        <v>160</v>
      </c>
      <c r="S180" s="8">
        <v>3554.7939999999999</v>
      </c>
      <c r="T180" s="9">
        <v>3554.7939999999999</v>
      </c>
      <c r="U180" s="9">
        <v>1335.755394</v>
      </c>
      <c r="V180" s="9">
        <v>803.88305300000002</v>
      </c>
      <c r="W180" s="7" t="s">
        <v>94</v>
      </c>
      <c r="X180" s="7" t="s">
        <v>94</v>
      </c>
      <c r="Y180" s="7" t="s">
        <v>94</v>
      </c>
      <c r="Z180" s="7" t="s">
        <v>156</v>
      </c>
      <c r="AA180" s="7" t="s">
        <v>94</v>
      </c>
      <c r="AB180" s="7" t="s">
        <v>156</v>
      </c>
      <c r="AC180" s="162">
        <v>6997</v>
      </c>
      <c r="AD180" s="162">
        <f>AC180-T180</f>
        <v>3442.2060000000001</v>
      </c>
      <c r="AE180" s="162"/>
      <c r="AF180" s="351">
        <f>IF(AND(AC180="",AD180="",AD180=""),0,BF180)</f>
        <v>0</v>
      </c>
      <c r="AG180" s="7">
        <v>6</v>
      </c>
      <c r="AH180" s="6" t="s">
        <v>161</v>
      </c>
      <c r="AI180" s="7" t="s">
        <v>144</v>
      </c>
      <c r="AJ180" s="7" t="s">
        <v>145</v>
      </c>
      <c r="AK180" s="7" t="s">
        <v>149</v>
      </c>
      <c r="AL180" s="5">
        <v>100</v>
      </c>
      <c r="AM180" s="5">
        <v>100</v>
      </c>
      <c r="AN180" s="9">
        <v>100</v>
      </c>
      <c r="AO180" s="9"/>
      <c r="AP180" s="9"/>
      <c r="AQ180" s="116" t="s">
        <v>162</v>
      </c>
      <c r="AR180" s="151">
        <v>100</v>
      </c>
      <c r="AS180" s="151">
        <f>AR180-AN180</f>
        <v>0</v>
      </c>
      <c r="AT180" s="151"/>
      <c r="AU180" s="359"/>
      <c r="AZ180" s="305" t="str">
        <f>IF(AF180&gt;0,"Ok","Falta diligenciar presupuesto asignado")</f>
        <v>Falta diligenciar presupuesto asignado</v>
      </c>
      <c r="BA180" s="132" t="str">
        <f>IF(AI180="Stock","Es Sotock","No Stock")</f>
        <v>Es Sotock</v>
      </c>
      <c r="BB180" s="132" t="str">
        <f>IF(AL180=AM180,"OK","NO")</f>
        <v>OK</v>
      </c>
      <c r="BC180" s="132" t="str">
        <f>IF(AM180=AN180,"OK","NO")</f>
        <v>OK</v>
      </c>
      <c r="BD180" s="374" t="str">
        <f>IF(AND(BB180="OK",BC180="OK",AI180="Stock"),"Stock OK","N/A o problema por ser Stock")</f>
        <v>Stock OK</v>
      </c>
      <c r="BE180" s="365" t="e">
        <f>VLOOKUP(B180,[1]Gastos!$A$11:$R$4776,17,FALSE)</f>
        <v>#N/A</v>
      </c>
      <c r="BF180" s="365">
        <f>IF(ISERROR(BE180), 0, BE180)</f>
        <v>0</v>
      </c>
      <c r="BG180" s="405" t="str">
        <f>B180</f>
        <v>0104-0104</v>
      </c>
      <c r="BJ180" s="132" t="str">
        <f>IF(AND(BB180="OK",BC180="OK",AI180&lt;&gt;"Stock"),"N/A","Ok")</f>
        <v>Ok</v>
      </c>
      <c r="BK180" s="14" t="str">
        <f>IF(AU180&lt;AN180,"Meta 2025 menor que meta 2024","Meta 2025 mayor o igual a meta 2024")</f>
        <v>Meta 2025 menor que meta 2024</v>
      </c>
      <c r="BL180" s="1" t="s">
        <v>3836</v>
      </c>
      <c r="BM180" s="492" t="s">
        <v>3836</v>
      </c>
    </row>
    <row r="181" spans="1:65" s="1" customFormat="1" ht="20.100000000000001" hidden="1" customHeight="1" x14ac:dyDescent="0.25">
      <c r="A181" s="14" t="str">
        <f>+D181&amp;F181</f>
        <v>0110-0102</v>
      </c>
      <c r="B181" s="14" t="str">
        <f>+D181&amp;Q181</f>
        <v>0110-0104</v>
      </c>
      <c r="C181" s="1" t="s">
        <v>69</v>
      </c>
      <c r="D181" s="5" t="s">
        <v>236</v>
      </c>
      <c r="E181" s="514" t="s">
        <v>237</v>
      </c>
      <c r="F181" s="341" t="str">
        <f>VLOOKUP($B181,'producto-objetivo'!$A:$G,4,0)</f>
        <v>02</v>
      </c>
      <c r="G181" s="6" t="str">
        <f>VLOOKUP($B181,'producto-objetivo'!$A:$G,5,0)</f>
        <v>Contribuir al fortalecimiento gobernabilidad democrática local</v>
      </c>
      <c r="H181" s="288" t="s">
        <v>248</v>
      </c>
      <c r="I181" s="288" t="s">
        <v>249</v>
      </c>
      <c r="J181" s="288" t="s">
        <v>144</v>
      </c>
      <c r="K181" s="288" t="s">
        <v>97</v>
      </c>
      <c r="L181" s="288" t="s">
        <v>149</v>
      </c>
      <c r="M181" s="445">
        <v>100</v>
      </c>
      <c r="N181" s="445">
        <v>100</v>
      </c>
      <c r="O181" s="445">
        <v>100</v>
      </c>
      <c r="P181" s="144"/>
      <c r="Q181" s="326" t="s">
        <v>104</v>
      </c>
      <c r="R181" s="6" t="s">
        <v>253</v>
      </c>
      <c r="S181" s="8">
        <v>2228.7080000000001</v>
      </c>
      <c r="T181" s="9">
        <v>2228.7080000000001</v>
      </c>
      <c r="U181" s="9">
        <v>1266.5393999999999</v>
      </c>
      <c r="V181" s="9">
        <v>602.80885999999998</v>
      </c>
      <c r="W181" s="7" t="s">
        <v>94</v>
      </c>
      <c r="X181" s="7" t="s">
        <v>94</v>
      </c>
      <c r="Y181" s="7" t="s">
        <v>94</v>
      </c>
      <c r="Z181" s="7" t="s">
        <v>94</v>
      </c>
      <c r="AA181" s="7" t="s">
        <v>94</v>
      </c>
      <c r="AB181" s="7" t="s">
        <v>94</v>
      </c>
      <c r="AC181" s="233">
        <v>2242</v>
      </c>
      <c r="AD181" s="162">
        <f>AC181-T181</f>
        <v>13.291999999999916</v>
      </c>
      <c r="AE181" s="168">
        <f>AC181/T181-1</f>
        <v>5.9639934886042134E-3</v>
      </c>
      <c r="AF181" s="351">
        <f>IF(AND(AC181="",AD181="",AD181=""),0,BF181)</f>
        <v>0</v>
      </c>
      <c r="AG181" s="7">
        <v>6</v>
      </c>
      <c r="AH181" s="6" t="s">
        <v>254</v>
      </c>
      <c r="AI181" s="5" t="s">
        <v>223</v>
      </c>
      <c r="AJ181" s="5" t="s">
        <v>145</v>
      </c>
      <c r="AK181" s="5" t="s">
        <v>98</v>
      </c>
      <c r="AL181" s="5">
        <v>7</v>
      </c>
      <c r="AM181" s="5">
        <v>84</v>
      </c>
      <c r="AN181" s="9">
        <v>72</v>
      </c>
      <c r="AO181" s="9"/>
      <c r="AP181" s="9"/>
      <c r="AQ181" s="26" t="s">
        <v>255</v>
      </c>
      <c r="AR181" s="151">
        <v>84</v>
      </c>
      <c r="AS181" s="151">
        <f>AR181-AN181</f>
        <v>12</v>
      </c>
      <c r="AT181" s="199">
        <f>AR181/AN181-1</f>
        <v>0.16666666666666674</v>
      </c>
      <c r="AU181" s="362"/>
      <c r="AZ181" s="305" t="str">
        <f>IF(AF181&gt;0,"Ok","Falta diligenciar presupuesto asignado")</f>
        <v>Falta diligenciar presupuesto asignado</v>
      </c>
      <c r="BA181" s="132" t="str">
        <f>IF(AI181="Stock","Es Sotock","No Stock")</f>
        <v>No Stock</v>
      </c>
      <c r="BB181" s="132" t="str">
        <f>IF(AL181=AM181,"OK","NO")</f>
        <v>NO</v>
      </c>
      <c r="BC181" s="132" t="str">
        <f>IF(AM181=AN181,"OK","NO")</f>
        <v>NO</v>
      </c>
      <c r="BD181" s="374" t="str">
        <f>IF(AND(BB181="OK",BC181="OK",AI181="Stock"),"Stock OK","N/A o problema por ser Stock")</f>
        <v>N/A o problema por ser Stock</v>
      </c>
      <c r="BE181" s="365" t="e">
        <f>VLOOKUP(B181,[1]Gastos!$A$11:$R$4776,17,FALSE)</f>
        <v>#N/A</v>
      </c>
      <c r="BF181" s="365">
        <f>IF(ISERROR(BE181), 0, BE181)</f>
        <v>0</v>
      </c>
      <c r="BG181" s="405" t="str">
        <f>B181</f>
        <v>0110-0104</v>
      </c>
      <c r="BJ181" s="132" t="str">
        <f>IF(AND(BB181="OK",BC181="OK",AI181&lt;&gt;"Stock"),"N/A","Ok")</f>
        <v>Ok</v>
      </c>
      <c r="BK181" s="14" t="str">
        <f>IF(AU181&lt;AN181,"Meta 2025 menor que meta 2024","Meta 2025 mayor o igual a meta 2024")</f>
        <v>Meta 2025 menor que meta 2024</v>
      </c>
      <c r="BL181" s="1" t="s">
        <v>3836</v>
      </c>
      <c r="BM181" s="1" t="s">
        <v>3836</v>
      </c>
    </row>
    <row r="182" spans="1:65" s="1" customFormat="1" ht="20.100000000000001" hidden="1" customHeight="1" x14ac:dyDescent="0.25">
      <c r="A182" s="14" t="str">
        <f>+D182&amp;F182</f>
        <v>0111-0101</v>
      </c>
      <c r="B182" s="14" t="str">
        <f>+D182&amp;Q182</f>
        <v>0111-0102</v>
      </c>
      <c r="C182" s="1" t="s">
        <v>71</v>
      </c>
      <c r="D182" s="5" t="s">
        <v>300</v>
      </c>
      <c r="E182" s="6" t="s">
        <v>301</v>
      </c>
      <c r="F182" s="341" t="str">
        <f>VLOOKUP($B182,'producto-objetivo'!$A:$G,4,0)</f>
        <v>01</v>
      </c>
      <c r="G182" s="6" t="str">
        <f>VLOOKUP($B182,'producto-objetivo'!$A:$G,5,0)</f>
        <v>Mejorar el recaudo de ingresos tributarios distritales​</v>
      </c>
      <c r="H182" s="6" t="str">
        <f>_xlfn.XLOOKUP($A182,'indicador-objetivo'!$A:$A,'indicador-objetivo'!F:F,"DATO NO ENCONTRADO",0)</f>
        <v>1</v>
      </c>
      <c r="I182" s="6" t="str">
        <f>_xlfn.XLOOKUP($A182,'indicador-objetivo'!$A:$A,'indicador-objetivo'!G:G,"DATO NO ENCONTRADO",0)</f>
        <v>Billones de pesos recaudos oportunamente y por gestión​</v>
      </c>
      <c r="J182" s="6" t="str">
        <f>_xlfn.XLOOKUP($A182,'indicador-objetivo'!$A:$A,'indicador-objetivo'!H:H,"DATO NO ENCONTRADO",0)</f>
        <v>Acumulado</v>
      </c>
      <c r="K182" s="6" t="str">
        <f>_xlfn.XLOOKUP($A182,'indicador-objetivo'!$A:$A,'indicador-objetivo'!I:I,"DATO NO ENCONTRADO",0)</f>
        <v>Mensual</v>
      </c>
      <c r="L182" s="6" t="str">
        <f>_xlfn.XLOOKUP($A182,'indicador-objetivo'!$A:$A,'indicador-objetivo'!J:J,"DATO NO ENCONTRADO",0)</f>
        <v>VAL</v>
      </c>
      <c r="M182" s="6">
        <f>_xlfn.XLOOKUP($A182,'indicador-objetivo'!$A:$A,'indicador-objetivo'!K:K,"DATO NO ENCONTRADO",0)</f>
        <v>45.418486142199001</v>
      </c>
      <c r="N182" s="6">
        <f>_xlfn.XLOOKUP($A182,'indicador-objetivo'!$A:$A,'indicador-objetivo'!L:L,"DATO NO ENCONTRADO",0)</f>
        <v>200.79913805695</v>
      </c>
      <c r="O182" s="6">
        <f>_xlfn.XLOOKUP($A182,'indicador-objetivo'!$A:$A,'indicador-objetivo'!M:M,"DATO NO ENCONTRADO",0)</f>
        <v>14.65</v>
      </c>
      <c r="P182" s="144"/>
      <c r="Q182" s="326" t="s">
        <v>110</v>
      </c>
      <c r="R182" s="6" t="s">
        <v>311</v>
      </c>
      <c r="S182" s="8">
        <v>0</v>
      </c>
      <c r="T182" s="9">
        <v>0</v>
      </c>
      <c r="U182" s="9">
        <v>0</v>
      </c>
      <c r="V182" s="9">
        <v>0</v>
      </c>
      <c r="W182" s="7">
        <v>0</v>
      </c>
      <c r="X182" s="7">
        <v>0</v>
      </c>
      <c r="Y182" s="7">
        <v>0</v>
      </c>
      <c r="Z182" s="7">
        <v>0</v>
      </c>
      <c r="AA182" s="7">
        <v>0</v>
      </c>
      <c r="AB182" s="7">
        <v>0</v>
      </c>
      <c r="AC182" s="228"/>
      <c r="AD182" s="167"/>
      <c r="AE182" s="168"/>
      <c r="AF182" s="351">
        <f>IF(AND(AC182="",AD182="",AD182=""),0,BF182)</f>
        <v>0</v>
      </c>
      <c r="AG182" s="7">
        <v>6</v>
      </c>
      <c r="AH182" s="6" t="s">
        <v>314</v>
      </c>
      <c r="AI182" s="5" t="s">
        <v>96</v>
      </c>
      <c r="AJ182" s="5" t="s">
        <v>97</v>
      </c>
      <c r="AK182" s="5" t="s">
        <v>98</v>
      </c>
      <c r="AL182" s="118">
        <v>0</v>
      </c>
      <c r="AM182" s="118">
        <v>2173670.8588202298</v>
      </c>
      <c r="AN182" s="627">
        <v>142979.72344063301</v>
      </c>
      <c r="AO182" s="121">
        <v>38192.330396999998</v>
      </c>
      <c r="AP182" s="466">
        <f>AO182/AN182</f>
        <v>0.26711710918127446</v>
      </c>
      <c r="AQ182" s="6" t="s">
        <v>315</v>
      </c>
      <c r="AR182" s="469">
        <v>171575.66812875919</v>
      </c>
      <c r="AS182" s="469">
        <f>AR182-AN182</f>
        <v>28595.944688126183</v>
      </c>
      <c r="AT182" s="473">
        <f>AR182/AN182-1</f>
        <v>0.19999999999999707</v>
      </c>
      <c r="AU182" s="475"/>
      <c r="AX182" s="100"/>
      <c r="AZ182" s="305" t="str">
        <f>IF(AF182&gt;0,"Ok","Falta diligenciar presupuesto asignado")</f>
        <v>Falta diligenciar presupuesto asignado</v>
      </c>
      <c r="BA182" s="132" t="str">
        <f>IF(AI182="Stock","Es Sotock","No Stock")</f>
        <v>No Stock</v>
      </c>
      <c r="BB182" s="132" t="str">
        <f>IF(AL182=AM182,"OK","NO")</f>
        <v>NO</v>
      </c>
      <c r="BC182" s="132" t="str">
        <f>IF(AM182=AN182,"OK","NO")</f>
        <v>NO</v>
      </c>
      <c r="BD182" s="374" t="str">
        <f>IF(AND(BB182="OK",BC182="OK",AI182="Stock"),"Stock OK","N/A o problema por ser Stock")</f>
        <v>N/A o problema por ser Stock</v>
      </c>
      <c r="BE182" s="365" t="e">
        <f>VLOOKUP(B182,[1]Gastos!$A$11:$R$4776,17,FALSE)</f>
        <v>#N/A</v>
      </c>
      <c r="BF182" s="365">
        <f>IF(ISERROR(BE182), 0, BE182)</f>
        <v>0</v>
      </c>
      <c r="BG182" s="405" t="str">
        <f>B182</f>
        <v>0111-0102</v>
      </c>
      <c r="BJ182" s="132" t="str">
        <f>IF(AND(BB182="OK",BC182="OK",AI182&lt;&gt;"Stock"),"N/A","Ok")</f>
        <v>Ok</v>
      </c>
      <c r="BK182" s="14" t="str">
        <f>IF(AU182&lt;AN182,"Meta 2025 menor que meta 2024","Meta 2025 mayor o igual a meta 2024")</f>
        <v>Meta 2025 menor que meta 2024</v>
      </c>
      <c r="BL182" s="1" t="s">
        <v>3836</v>
      </c>
      <c r="BM182" s="1" t="s">
        <v>3836</v>
      </c>
    </row>
    <row r="183" spans="1:65" s="1" customFormat="1" ht="20.100000000000001" hidden="1" customHeight="1" x14ac:dyDescent="0.25">
      <c r="A183" s="14" t="str">
        <f>+D183&amp;F183</f>
        <v>0113-0205</v>
      </c>
      <c r="B183" s="14" t="str">
        <f>+D183&amp;Q183</f>
        <v>0113-0205</v>
      </c>
      <c r="C183" s="1" t="s">
        <v>74</v>
      </c>
      <c r="D183" s="5" t="s">
        <v>424</v>
      </c>
      <c r="E183" s="6" t="s">
        <v>419</v>
      </c>
      <c r="F183" s="341" t="str">
        <f>VLOOKUP($B183,'producto-objetivo'!$A:$G,4,0)</f>
        <v>05</v>
      </c>
      <c r="G183" s="6" t="str">
        <f>VLOOKUP($B183,'producto-objetivo'!$A:$G,5,0)</f>
        <v>Mejorar las condiciones de seguridad vial y el comportamiento de los actores en la vía</v>
      </c>
      <c r="H183" s="288" t="s">
        <v>442</v>
      </c>
      <c r="I183" s="288" t="s">
        <v>443</v>
      </c>
      <c r="J183" s="288" t="s">
        <v>153</v>
      </c>
      <c r="K183" s="288" t="s">
        <v>145</v>
      </c>
      <c r="L183" s="288" t="s">
        <v>98</v>
      </c>
      <c r="M183" s="445">
        <v>10</v>
      </c>
      <c r="N183" s="445">
        <v>19</v>
      </c>
      <c r="O183" s="445">
        <v>10</v>
      </c>
      <c r="P183" s="144"/>
      <c r="Q183" s="483" t="s">
        <v>132</v>
      </c>
      <c r="R183" s="6" t="s">
        <v>444</v>
      </c>
      <c r="S183" s="8">
        <v>0</v>
      </c>
      <c r="T183" s="9">
        <v>0</v>
      </c>
      <c r="U183" s="9">
        <v>0</v>
      </c>
      <c r="V183" s="9">
        <v>0</v>
      </c>
      <c r="W183" s="7">
        <v>0</v>
      </c>
      <c r="X183" s="7">
        <v>0</v>
      </c>
      <c r="Y183" s="7">
        <v>0</v>
      </c>
      <c r="Z183" s="7">
        <v>0</v>
      </c>
      <c r="AA183" s="7">
        <v>0</v>
      </c>
      <c r="AB183" s="7">
        <v>0</v>
      </c>
      <c r="AC183" s="9"/>
      <c r="AD183" s="141"/>
      <c r="AE183" s="141"/>
      <c r="AF183" s="351">
        <f>IF(AND(AC183="",AD183="",AD183=""),0,BF183)</f>
        <v>0</v>
      </c>
      <c r="AG183" s="5">
        <v>6</v>
      </c>
      <c r="AH183" s="6" t="s">
        <v>453</v>
      </c>
      <c r="AI183" s="5" t="s">
        <v>427</v>
      </c>
      <c r="AJ183" s="5" t="s">
        <v>145</v>
      </c>
      <c r="AK183" s="5" t="s">
        <v>98</v>
      </c>
      <c r="AL183" s="5">
        <v>184</v>
      </c>
      <c r="AM183" s="5">
        <v>122</v>
      </c>
      <c r="AN183" s="9">
        <v>172</v>
      </c>
      <c r="AO183" s="9"/>
      <c r="AP183" s="9"/>
      <c r="AQ183" s="6" t="s">
        <v>454</v>
      </c>
      <c r="AR183" s="151"/>
      <c r="AS183" s="151"/>
      <c r="AT183" s="151"/>
      <c r="AU183" s="359"/>
      <c r="AZ183" s="305" t="str">
        <f>IF(AF183&gt;0,"Ok","Falta diligenciar presupuesto asignado")</f>
        <v>Falta diligenciar presupuesto asignado</v>
      </c>
      <c r="BA183" s="132" t="str">
        <f>IF(AI183="Stock","Es Sotock","No Stock")</f>
        <v>No Stock</v>
      </c>
      <c r="BB183" s="132" t="str">
        <f>IF(AL183=AM183,"OK","NO")</f>
        <v>NO</v>
      </c>
      <c r="BC183" s="132" t="str">
        <f>IF(AM183=AN183,"OK","NO")</f>
        <v>NO</v>
      </c>
      <c r="BD183" s="374" t="str">
        <f>IF(AND(BB183="OK",BC183="OK",AI183="Stock"),"Stock OK","N/A o problema por ser Stock")</f>
        <v>N/A o problema por ser Stock</v>
      </c>
      <c r="BE183" s="365">
        <f>VLOOKUP(B183,[1]Gastos!$A$11:$R$4776,17,FALSE)</f>
        <v>245499614000</v>
      </c>
      <c r="BF183" s="365">
        <f>IF(ISERROR(BE183), 0, BE183)</f>
        <v>245499614000</v>
      </c>
      <c r="BG183" s="405" t="str">
        <f>B183</f>
        <v>0113-0205</v>
      </c>
      <c r="BJ183" s="132" t="str">
        <f>IF(AND(BB183="OK",BC183="OK",AI183&lt;&gt;"Stock"),"N/A","Ok")</f>
        <v>Ok</v>
      </c>
      <c r="BK183" s="14" t="str">
        <f>IF(AU183&lt;AN183,"Meta 2025 menor que meta 2024","Meta 2025 mayor o igual a meta 2024")</f>
        <v>Meta 2025 menor que meta 2024</v>
      </c>
      <c r="BL183" s="1" t="s">
        <v>3836</v>
      </c>
      <c r="BM183" s="1" t="s">
        <v>3836</v>
      </c>
    </row>
    <row r="184" spans="1:65" s="1" customFormat="1" ht="20.100000000000001" hidden="1" customHeight="1" x14ac:dyDescent="0.25">
      <c r="A184" s="14" t="str">
        <f>+D184&amp;F184</f>
        <v>0117-0102</v>
      </c>
      <c r="B184" s="14" t="str">
        <f>+D184&amp;Q184</f>
        <v>0117-0103</v>
      </c>
      <c r="C184" s="1" t="s">
        <v>66</v>
      </c>
      <c r="D184" s="5" t="s">
        <v>465</v>
      </c>
      <c r="E184" s="6" t="s">
        <v>466</v>
      </c>
      <c r="F184" s="380" t="s">
        <v>110</v>
      </c>
      <c r="G184" s="6" t="s">
        <v>483</v>
      </c>
      <c r="H184" s="288" t="s">
        <v>484</v>
      </c>
      <c r="I184" s="288" t="s">
        <v>485</v>
      </c>
      <c r="J184" s="288" t="s">
        <v>144</v>
      </c>
      <c r="K184" s="288" t="s">
        <v>145</v>
      </c>
      <c r="L184" s="288" t="s">
        <v>98</v>
      </c>
      <c r="M184" s="444">
        <v>3.5</v>
      </c>
      <c r="N184" s="444">
        <v>3.5</v>
      </c>
      <c r="O184" s="444">
        <v>3.5</v>
      </c>
      <c r="P184" s="144"/>
      <c r="Q184" s="326" t="s">
        <v>100</v>
      </c>
      <c r="R184" s="6" t="s">
        <v>480</v>
      </c>
      <c r="S184" s="8">
        <v>0</v>
      </c>
      <c r="T184" s="9">
        <v>0</v>
      </c>
      <c r="U184" s="9">
        <v>0</v>
      </c>
      <c r="V184" s="9">
        <v>0</v>
      </c>
      <c r="W184" s="7">
        <v>0</v>
      </c>
      <c r="X184" s="7">
        <v>0</v>
      </c>
      <c r="Y184" s="7">
        <v>0</v>
      </c>
      <c r="Z184" s="7">
        <v>0</v>
      </c>
      <c r="AA184" s="7">
        <v>0</v>
      </c>
      <c r="AB184" s="7">
        <v>0</v>
      </c>
      <c r="AC184" s="9"/>
      <c r="AD184" s="167"/>
      <c r="AE184" s="168"/>
      <c r="AF184" s="351">
        <f>IF(AND(AC184="",AD184="",AD184=""),0,BF184)</f>
        <v>0</v>
      </c>
      <c r="AG184" s="7">
        <v>6</v>
      </c>
      <c r="AH184" s="6" t="s">
        <v>486</v>
      </c>
      <c r="AI184" s="5" t="s">
        <v>96</v>
      </c>
      <c r="AJ184" s="5" t="s">
        <v>97</v>
      </c>
      <c r="AK184" s="5" t="s">
        <v>98</v>
      </c>
      <c r="AL184" s="5">
        <v>52</v>
      </c>
      <c r="AM184" s="5">
        <v>14</v>
      </c>
      <c r="AN184" s="9">
        <v>1</v>
      </c>
      <c r="AO184" s="9">
        <v>0</v>
      </c>
      <c r="AP184" s="9">
        <v>0</v>
      </c>
      <c r="AQ184" s="6" t="s">
        <v>487</v>
      </c>
      <c r="AR184" s="151">
        <v>2</v>
      </c>
      <c r="AS184" s="151">
        <f>AR184-AN184</f>
        <v>1</v>
      </c>
      <c r="AT184" s="199">
        <f>AR184/AN184-1</f>
        <v>1</v>
      </c>
      <c r="AU184" s="362"/>
      <c r="AZ184" s="305" t="str">
        <f>IF(AF184&gt;0,"Ok","Falta diligenciar presupuesto asignado")</f>
        <v>Falta diligenciar presupuesto asignado</v>
      </c>
      <c r="BA184" s="132" t="str">
        <f>IF(AI184="Stock","Es Sotock","No Stock")</f>
        <v>No Stock</v>
      </c>
      <c r="BB184" s="132" t="str">
        <f>IF(AL184=AM184,"OK","NO")</f>
        <v>NO</v>
      </c>
      <c r="BC184" s="132" t="str">
        <f>IF(AM184=AN184,"OK","NO")</f>
        <v>NO</v>
      </c>
      <c r="BD184" s="374" t="str">
        <f>IF(AND(BB184="OK",BC184="OK",AI184="Stock"),"Stock OK","N/A o problema por ser Stock")</f>
        <v>N/A o problema por ser Stock</v>
      </c>
      <c r="BE184" s="365">
        <f>VLOOKUP(B184,[1]Gastos!$A$11:$R$4776,17,FALSE)</f>
        <v>178277524000</v>
      </c>
      <c r="BF184" s="365">
        <f>IF(ISERROR(BE184), 0, BE184)</f>
        <v>178277524000</v>
      </c>
      <c r="BG184" s="405" t="str">
        <f>B184</f>
        <v>0117-0103</v>
      </c>
      <c r="BJ184" s="132" t="str">
        <f>IF(AND(BB184="OK",BC184="OK",AI184&lt;&gt;"Stock"),"N/A","Ok")</f>
        <v>Ok</v>
      </c>
      <c r="BK184" s="14" t="str">
        <f>IF(AU184&lt;AN184,"Meta 2025 menor que meta 2024","Meta 2025 mayor o igual a meta 2024")</f>
        <v>Meta 2025 menor que meta 2024</v>
      </c>
    </row>
    <row r="185" spans="1:65" s="1" customFormat="1" ht="20.100000000000001" hidden="1" customHeight="1" x14ac:dyDescent="0.25">
      <c r="A185" s="14" t="str">
        <f>+D185&amp;F185</f>
        <v>0118-0101</v>
      </c>
      <c r="B185" s="14" t="str">
        <f>+D185&amp;Q185</f>
        <v>0118-0106</v>
      </c>
      <c r="C185" s="1" t="s">
        <v>70</v>
      </c>
      <c r="D185" s="5" t="s">
        <v>508</v>
      </c>
      <c r="E185" s="6" t="s">
        <v>509</v>
      </c>
      <c r="F185" s="341" t="str">
        <f>VLOOKUP($B185,'producto-objetivo'!$A:$G,4,0)</f>
        <v>01</v>
      </c>
      <c r="G185" s="6" t="str">
        <f>VLOOKUP($B185,'producto-objetivo'!$A:$G,5,0)</f>
        <v>Contribuir al acceso a una vivienda adecuada y asequible para los hogares de Bogotá</v>
      </c>
      <c r="H185" s="6" t="str">
        <f>_xlfn.XLOOKUP($A185,'indicador-objetivo'!$A:$A,'indicador-objetivo'!F:F,"DATO NO ENCONTRADO",0)</f>
        <v>1</v>
      </c>
      <c r="I185" s="6" t="str">
        <f>_xlfn.XLOOKUP($A185,'indicador-objetivo'!$A:$A,'indicador-objetivo'!G:G,"DATO NO ENCONTRADO",0)</f>
        <v>Número de beneficiarios con soluciones de vivienda digna</v>
      </c>
      <c r="J185" s="6" t="str">
        <f>_xlfn.XLOOKUP($A185,'indicador-objetivo'!$A:$A,'indicador-objetivo'!H:H,"DATO NO ENCONTRADO",0)</f>
        <v>Acumulado</v>
      </c>
      <c r="K185" s="6" t="str">
        <f>_xlfn.XLOOKUP($A185,'indicador-objetivo'!$A:$A,'indicador-objetivo'!I:I,"DATO NO ENCONTRADO",0)</f>
        <v>Mensual</v>
      </c>
      <c r="L185" s="6" t="str">
        <f>_xlfn.XLOOKUP($A185,'indicador-objetivo'!$A:$A,'indicador-objetivo'!J:J,"DATO NO ENCONTRADO",0)</f>
        <v>VAL</v>
      </c>
      <c r="M185" s="6">
        <f>_xlfn.XLOOKUP($A185,'indicador-objetivo'!$A:$A,'indicador-objetivo'!K:K,"DATO NO ENCONTRADO",0)</f>
        <v>26917</v>
      </c>
      <c r="N185" s="6">
        <f>_xlfn.XLOOKUP($A185,'indicador-objetivo'!$A:$A,'indicador-objetivo'!L:L,"DATO NO ENCONTRADO",0)</f>
        <v>212106</v>
      </c>
      <c r="O185" s="6">
        <f>_xlfn.XLOOKUP($A185,'indicador-objetivo'!$A:$A,'indicador-objetivo'!M:M,"DATO NO ENCONTRADO",0)</f>
        <v>1546</v>
      </c>
      <c r="P185" s="144"/>
      <c r="Q185" s="326" t="s">
        <v>136</v>
      </c>
      <c r="R185" s="6" t="s">
        <v>526</v>
      </c>
      <c r="S185" s="9">
        <v>2387.7829999999999</v>
      </c>
      <c r="T185" s="9">
        <v>2387.7829999999999</v>
      </c>
      <c r="U185" s="9">
        <v>1008.0921489999999</v>
      </c>
      <c r="V185" s="9">
        <v>744.06492100000003</v>
      </c>
      <c r="W185" s="7" t="s">
        <v>94</v>
      </c>
      <c r="X185" s="7" t="s">
        <v>94</v>
      </c>
      <c r="Y185" s="7" t="s">
        <v>94</v>
      </c>
      <c r="Z185" s="7" t="s">
        <v>94</v>
      </c>
      <c r="AA185" s="7" t="s">
        <v>94</v>
      </c>
      <c r="AB185" s="7" t="s">
        <v>94</v>
      </c>
      <c r="AC185" s="9">
        <v>4313</v>
      </c>
      <c r="AD185" s="167">
        <f>AC185-S185</f>
        <v>1925.2170000000001</v>
      </c>
      <c r="AE185" s="168">
        <f>AC185/S185-1</f>
        <v>0.80627804117878399</v>
      </c>
      <c r="AF185" s="351">
        <f>IF(AND(AC185="",AD185="",AD185=""),0,BF185)</f>
        <v>0</v>
      </c>
      <c r="AG185" s="7">
        <v>6</v>
      </c>
      <c r="AH185" s="6" t="s">
        <v>527</v>
      </c>
      <c r="AI185" s="5" t="s">
        <v>96</v>
      </c>
      <c r="AJ185" s="5" t="s">
        <v>97</v>
      </c>
      <c r="AK185" s="5" t="s">
        <v>98</v>
      </c>
      <c r="AL185" s="5">
        <v>118.61</v>
      </c>
      <c r="AM185" s="5">
        <v>120.8</v>
      </c>
      <c r="AN185" s="9">
        <v>5</v>
      </c>
      <c r="AO185" s="9">
        <v>0</v>
      </c>
      <c r="AP185" s="9">
        <v>0</v>
      </c>
      <c r="AQ185" s="6" t="s">
        <v>528</v>
      </c>
      <c r="AR185" s="151">
        <v>25</v>
      </c>
      <c r="AS185" s="151">
        <f>AR185-AN185</f>
        <v>20</v>
      </c>
      <c r="AT185" s="199">
        <f>AR185/AN185-1</f>
        <v>4</v>
      </c>
      <c r="AU185" s="362"/>
      <c r="AZ185" s="305" t="str">
        <f>IF(AF185&gt;0,"Ok","Falta diligenciar presupuesto asignado")</f>
        <v>Falta diligenciar presupuesto asignado</v>
      </c>
      <c r="BA185" s="132" t="str">
        <f>IF(AI185="Stock","Es Sotock","No Stock")</f>
        <v>No Stock</v>
      </c>
      <c r="BB185" s="132" t="str">
        <f>IF(AL185=AM185,"OK","NO")</f>
        <v>NO</v>
      </c>
      <c r="BC185" s="132" t="str">
        <f>IF(AM185=AN185,"OK","NO")</f>
        <v>NO</v>
      </c>
      <c r="BD185" s="374" t="str">
        <f>IF(AND(BB185="OK",BC185="OK",AI185="Stock"),"Stock OK","N/A o problema por ser Stock")</f>
        <v>N/A o problema por ser Stock</v>
      </c>
      <c r="BE185" s="365" t="e">
        <f>VLOOKUP(B185,[1]Gastos!$A$11:$R$4776,17,FALSE)</f>
        <v>#N/A</v>
      </c>
      <c r="BF185" s="365">
        <f>IF(ISERROR(BE185), 0, BE185)</f>
        <v>0</v>
      </c>
      <c r="BG185" s="405"/>
      <c r="BJ185" s="132" t="str">
        <f>IF(AND(BB185="OK",BC185="OK",AI185&lt;&gt;"Stock"),"N/A","Ok")</f>
        <v>Ok</v>
      </c>
      <c r="BK185" s="14" t="str">
        <f>IF(AU185&lt;AN185,"Meta 2025 menor que meta 2024","Meta 2025 mayor o igual a meta 2024")</f>
        <v>Meta 2025 menor que meta 2024</v>
      </c>
      <c r="BL185" s="1" t="s">
        <v>3836</v>
      </c>
      <c r="BM185" s="1" t="s">
        <v>3836</v>
      </c>
    </row>
    <row r="186" spans="1:65" s="1" customFormat="1" ht="20.100000000000001" hidden="1" customHeight="1" x14ac:dyDescent="0.25">
      <c r="A186" s="14" t="str">
        <f>+D186&amp;F186</f>
        <v>0120-0102</v>
      </c>
      <c r="B186" s="14" t="str">
        <f>+D186&amp;Q186</f>
        <v>0120-0102</v>
      </c>
      <c r="C186" s="1" t="s">
        <v>76</v>
      </c>
      <c r="D186" s="5" t="s">
        <v>620</v>
      </c>
      <c r="E186" s="6" t="s">
        <v>621</v>
      </c>
      <c r="F186" s="341" t="str">
        <f>VLOOKUP($B186,'producto-objetivo'!$A:$G,4,0)</f>
        <v>02</v>
      </c>
      <c r="G186" s="6" t="str">
        <f>VLOOKUP($B186,'producto-objetivo'!$A:$G,5,0)</f>
        <v>Producir información y estudios estratégicos de Bogotá Región como insumo para la toma de decisiones, la orientación del gasto público y la ciudadanía en general</v>
      </c>
      <c r="H186" s="6" t="str">
        <f>_xlfn.XLOOKUP($A186,'indicador-objetivo'!$A:$A,'indicador-objetivo'!F:F,"DATO NO ENCONTRADO",0)</f>
        <v>5</v>
      </c>
      <c r="I186" s="6" t="str">
        <f>_xlfn.XLOOKUP($A186,'indicador-objetivo'!$A:$A,'indicador-objetivo'!G:G,"DATO NO ENCONTRADO",0)</f>
        <v>Número de estudios de ciudad elaborados y difundidos</v>
      </c>
      <c r="J186" s="6" t="str">
        <f>_xlfn.XLOOKUP($A186,'indicador-objetivo'!$A:$A,'indicador-objetivo'!H:H,"DATO NO ENCONTRADO",0)</f>
        <v>Acumulado</v>
      </c>
      <c r="K186" s="6" t="str">
        <f>_xlfn.XLOOKUP($A186,'indicador-objetivo'!$A:$A,'indicador-objetivo'!I:I,"DATO NO ENCONTRADO",0)</f>
        <v>Mensual</v>
      </c>
      <c r="L186" s="6" t="str">
        <f>_xlfn.XLOOKUP($A186,'indicador-objetivo'!$A:$A,'indicador-objetivo'!J:J,"DATO NO ENCONTRADO",0)</f>
        <v>VAL</v>
      </c>
      <c r="M186" s="6">
        <f>_xlfn.XLOOKUP($A186,'indicador-objetivo'!$A:$A,'indicador-objetivo'!K:K,"DATO NO ENCONTRADO",0)</f>
        <v>4</v>
      </c>
      <c r="N186" s="6">
        <f>_xlfn.XLOOKUP($A186,'indicador-objetivo'!$A:$A,'indicador-objetivo'!L:L,"DATO NO ENCONTRADO",0)</f>
        <v>20</v>
      </c>
      <c r="O186" s="6">
        <f>_xlfn.XLOOKUP($A186,'indicador-objetivo'!$A:$A,'indicador-objetivo'!M:M,"DATO NO ENCONTRADO",0)</f>
        <v>2</v>
      </c>
      <c r="P186" s="144"/>
      <c r="Q186" s="326" t="s">
        <v>110</v>
      </c>
      <c r="R186" s="6" t="s">
        <v>627</v>
      </c>
      <c r="S186" s="8">
        <v>0</v>
      </c>
      <c r="T186" s="9">
        <v>0</v>
      </c>
      <c r="U186" s="9">
        <v>0</v>
      </c>
      <c r="V186" s="9">
        <v>0</v>
      </c>
      <c r="W186" s="7">
        <v>0</v>
      </c>
      <c r="X186" s="7">
        <v>0</v>
      </c>
      <c r="Y186" s="7">
        <v>0</v>
      </c>
      <c r="Z186" s="7">
        <v>0</v>
      </c>
      <c r="AA186" s="7">
        <v>0</v>
      </c>
      <c r="AB186" s="7">
        <v>0</v>
      </c>
      <c r="AC186" s="9"/>
      <c r="AD186" s="141"/>
      <c r="AE186" s="141"/>
      <c r="AF186" s="351">
        <f>IF(AND(AC186="",AD186="",AD186=""),0,BF186)</f>
        <v>0</v>
      </c>
      <c r="AG186" s="7">
        <v>6</v>
      </c>
      <c r="AH186" s="6" t="s">
        <v>634</v>
      </c>
      <c r="AI186" s="5" t="s">
        <v>96</v>
      </c>
      <c r="AJ186" s="5" t="s">
        <v>97</v>
      </c>
      <c r="AK186" s="5" t="s">
        <v>98</v>
      </c>
      <c r="AL186" s="5">
        <v>1</v>
      </c>
      <c r="AM186" s="5">
        <v>20</v>
      </c>
      <c r="AN186" s="9">
        <v>2</v>
      </c>
      <c r="AO186" s="9">
        <v>1</v>
      </c>
      <c r="AP186" s="9">
        <v>50</v>
      </c>
      <c r="AQ186" s="6" t="s">
        <v>635</v>
      </c>
      <c r="AR186" s="151">
        <v>2</v>
      </c>
      <c r="AS186" s="151">
        <f>AR186-AN186</f>
        <v>0</v>
      </c>
      <c r="AT186" s="151"/>
      <c r="AU186" s="359"/>
      <c r="AZ186" s="305" t="str">
        <f>IF(AF186&gt;0,"Ok","Falta diligenciar presupuesto asignado")</f>
        <v>Falta diligenciar presupuesto asignado</v>
      </c>
      <c r="BA186" s="132" t="str">
        <f>IF(AI186="Stock","Es Sotock","No Stock")</f>
        <v>No Stock</v>
      </c>
      <c r="BB186" s="132" t="str">
        <f>IF(AL186=AM186,"OK","NO")</f>
        <v>NO</v>
      </c>
      <c r="BC186" s="132" t="str">
        <f>IF(AM186=AN186,"OK","NO")</f>
        <v>NO</v>
      </c>
      <c r="BD186" s="374" t="str">
        <f>IF(AND(BB186="OK",BC186="OK",AI186="Stock"),"Stock OK","N/A o problema por ser Stock")</f>
        <v>N/A o problema por ser Stock</v>
      </c>
      <c r="BE186" s="365">
        <f>VLOOKUP(B186,[1]Gastos!$A$11:$R$4776,17,FALSE)</f>
        <v>80722996000</v>
      </c>
      <c r="BF186" s="365">
        <f>IF(ISERROR(BE186), 0, BE186)</f>
        <v>80722996000</v>
      </c>
      <c r="BG186" s="405"/>
      <c r="BJ186" s="132" t="str">
        <f>IF(AND(BB186="OK",BC186="OK",AI186&lt;&gt;"Stock"),"N/A","Ok")</f>
        <v>Ok</v>
      </c>
      <c r="BK186" s="14" t="str">
        <f>IF(AU186&lt;AN186,"Meta 2025 menor que meta 2024","Meta 2025 mayor o igual a meta 2024")</f>
        <v>Meta 2025 menor que meta 2024</v>
      </c>
      <c r="BL186" s="1" t="s">
        <v>3836</v>
      </c>
      <c r="BM186" s="1" t="s">
        <v>3836</v>
      </c>
    </row>
    <row r="187" spans="1:65" s="1" customFormat="1" ht="38.25" hidden="1" customHeight="1" x14ac:dyDescent="0.25">
      <c r="A187" s="14" t="str">
        <f>+D187&amp;F187</f>
        <v>0121-0106</v>
      </c>
      <c r="B187" s="14" t="str">
        <f>+D187&amp;Q187</f>
        <v>0121-0106</v>
      </c>
      <c r="C187" s="1" t="s">
        <v>75</v>
      </c>
      <c r="D187" s="5" t="s">
        <v>665</v>
      </c>
      <c r="E187" s="6" t="s">
        <v>666</v>
      </c>
      <c r="F187" s="341" t="str">
        <f>VLOOKUP($B187,'producto-objetivo'!$A:$G,4,0)</f>
        <v>06</v>
      </c>
      <c r="G187" s="6" t="str">
        <f>VLOOKUP($B187,'producto-objetivo'!$A:$G,5,0)</f>
        <v>Prevenir, atender, proteger y acompañar proceso de Violencias y acceso a la justicia contra las violencias de género en el Distrito Capital</v>
      </c>
      <c r="H187" s="6" t="str">
        <f>_xlfn.XLOOKUP($A187,'indicador-objetivo'!$A:$A,'indicador-objetivo'!F:F,"DATO NO ENCONTRADO",0)</f>
        <v>5</v>
      </c>
      <c r="I187" s="6" t="str">
        <f>_xlfn.XLOOKUP($A187,'indicador-objetivo'!$A:$A,'indicador-objetivo'!G:G,"DATO NO ENCONTRADO",0)</f>
        <v>Mujeres vinculadas a acciones de prevención, atención, protección y acceso a la justicia especializada para las mujeres</v>
      </c>
      <c r="J187" s="6" t="str">
        <f>_xlfn.XLOOKUP($A187,'indicador-objetivo'!$A:$A,'indicador-objetivo'!H:H,"DATO NO ENCONTRADO",0)</f>
        <v>Acumulado</v>
      </c>
      <c r="K187" s="6" t="str">
        <f>_xlfn.XLOOKUP($A187,'indicador-objetivo'!$A:$A,'indicador-objetivo'!I:I,"DATO NO ENCONTRADO",0)</f>
        <v>Mensual</v>
      </c>
      <c r="L187" s="6" t="str">
        <f>_xlfn.XLOOKUP($A187,'indicador-objetivo'!$A:$A,'indicador-objetivo'!J:J,"DATO NO ENCONTRADO",0)</f>
        <v>VAL</v>
      </c>
      <c r="M187" s="6">
        <f>_xlfn.XLOOKUP($A187,'indicador-objetivo'!$A:$A,'indicador-objetivo'!K:K,"DATO NO ENCONTRADO",0)</f>
        <v>128154</v>
      </c>
      <c r="N187" s="6">
        <f>_xlfn.XLOOKUP($A187,'indicador-objetivo'!$A:$A,'indicador-objetivo'!L:L,"DATO NO ENCONTRADO",0)</f>
        <v>414276</v>
      </c>
      <c r="O187" s="6">
        <f>_xlfn.XLOOKUP($A187,'indicador-objetivo'!$A:$A,'indicador-objetivo'!M:M,"DATO NO ENCONTRADO",0)</f>
        <v>34976</v>
      </c>
      <c r="P187" s="144"/>
      <c r="Q187" s="326" t="s">
        <v>136</v>
      </c>
      <c r="R187" s="6" t="s">
        <v>667</v>
      </c>
      <c r="S187" s="8">
        <v>0</v>
      </c>
      <c r="T187" s="9">
        <v>0</v>
      </c>
      <c r="U187" s="9">
        <v>0</v>
      </c>
      <c r="V187" s="9">
        <v>0</v>
      </c>
      <c r="W187" s="7">
        <v>0</v>
      </c>
      <c r="X187" s="7">
        <v>0</v>
      </c>
      <c r="Y187" s="7">
        <v>0</v>
      </c>
      <c r="Z187" s="7">
        <v>0</v>
      </c>
      <c r="AA187" s="7">
        <v>0</v>
      </c>
      <c r="AB187" s="7">
        <v>0</v>
      </c>
      <c r="AC187" s="9"/>
      <c r="AD187" s="162"/>
      <c r="AE187" s="168"/>
      <c r="AF187" s="351">
        <f>IF(AND(AC187="",AD187="",AD187=""),0,BF187)</f>
        <v>0</v>
      </c>
      <c r="AG187" s="7">
        <v>6</v>
      </c>
      <c r="AH187" s="6" t="s">
        <v>678</v>
      </c>
      <c r="AI187" s="5" t="s">
        <v>96</v>
      </c>
      <c r="AJ187" s="5" t="s">
        <v>97</v>
      </c>
      <c r="AK187" s="5" t="s">
        <v>98</v>
      </c>
      <c r="AL187" s="5">
        <v>3430</v>
      </c>
      <c r="AM187" s="5">
        <v>11841</v>
      </c>
      <c r="AN187" s="9">
        <v>1041</v>
      </c>
      <c r="AO187" s="9">
        <v>546</v>
      </c>
      <c r="AP187" s="9">
        <v>52.449567723342902</v>
      </c>
      <c r="AQ187" s="6" t="s">
        <v>679</v>
      </c>
      <c r="AR187" s="151">
        <v>1200</v>
      </c>
      <c r="AS187" s="151">
        <f>AR187-AN187</f>
        <v>159</v>
      </c>
      <c r="AT187" s="151"/>
      <c r="AU187" s="359"/>
      <c r="AZ187" s="305" t="str">
        <f>IF(AF187&gt;0,"Ok","Falta diligenciar presupuesto asignado")</f>
        <v>Falta diligenciar presupuesto asignado</v>
      </c>
      <c r="BA187" s="132" t="str">
        <f>IF(AI187="Stock","Es Sotock","No Stock")</f>
        <v>No Stock</v>
      </c>
      <c r="BB187" s="132" t="str">
        <f>IF(AL187=AM187,"OK","NO")</f>
        <v>NO</v>
      </c>
      <c r="BC187" s="132" t="str">
        <f>IF(AM187=AN187,"OK","NO")</f>
        <v>NO</v>
      </c>
      <c r="BD187" s="374" t="str">
        <f>IF(AND(BB187="OK",BC187="OK",AI187="Stock"),"Stock OK","N/A o problema por ser Stock")</f>
        <v>N/A o problema por ser Stock</v>
      </c>
      <c r="BE187" s="365">
        <f>VLOOKUP(B187,[1]Gastos!$A$11:$R$4776,17,FALSE)</f>
        <v>106853082000</v>
      </c>
      <c r="BF187" s="365">
        <f>IF(ISERROR(BE187), 0, BE187)</f>
        <v>106853082000</v>
      </c>
      <c r="BG187" s="405"/>
      <c r="BJ187" s="132" t="str">
        <f>IF(AND(BB187="OK",BC187="OK",AI187&lt;&gt;"Stock"),"N/A","Ok")</f>
        <v>Ok</v>
      </c>
      <c r="BK187" s="14" t="str">
        <f>IF(AU187&lt;AN187,"Meta 2025 menor que meta 2024","Meta 2025 mayor o igual a meta 2024")</f>
        <v>Meta 2025 menor que meta 2024</v>
      </c>
    </row>
    <row r="188" spans="1:65" s="1" customFormat="1" ht="20.100000000000001" hidden="1" customHeight="1" x14ac:dyDescent="0.25">
      <c r="A188" s="14" t="str">
        <f>+D188&amp;F188</f>
        <v>0122-0101</v>
      </c>
      <c r="B188" s="14" t="str">
        <f>+D188&amp;Q188</f>
        <v>0122-0153</v>
      </c>
      <c r="C188" s="1" t="s">
        <v>72</v>
      </c>
      <c r="D188" s="5" t="s">
        <v>725</v>
      </c>
      <c r="E188" s="6" t="s">
        <v>726</v>
      </c>
      <c r="F188" s="341" t="str">
        <f>VLOOKUP($B188,'producto-objetivo'!$A:$G,4,0)</f>
        <v>01</v>
      </c>
      <c r="G188" s="6" t="str">
        <f>VLOOKUP($B188,'producto-objetivo'!$A:$G,5,0)</f>
        <v>Contribuir a la mejora en la calidad de vida de la población en mayor condición de vulnerabilidad, con un enfoque territorial a través de la prestación de los servicios sociales.</v>
      </c>
      <c r="H188" s="6" t="str">
        <f>_xlfn.XLOOKUP($A188,'indicador-objetivo'!$A:$A,'indicador-objetivo'!F:F,"DATO NO ENCONTRADO",0)</f>
        <v>1</v>
      </c>
      <c r="I188" s="6" t="str">
        <f>_xlfn.XLOOKUP($A188,'indicador-objetivo'!$A:$A,'indicador-objetivo'!G:G,"DATO NO ENCONTRADO",0)</f>
        <v>Número de personas atendidas por la SDIS en el marco de la prestación de los servicios sociales</v>
      </c>
      <c r="J188" s="6" t="str">
        <f>_xlfn.XLOOKUP($A188,'indicador-objetivo'!$A:$A,'indicador-objetivo'!H:H,"DATO NO ENCONTRADO",0)</f>
        <v>Flujo</v>
      </c>
      <c r="K188" s="6" t="str">
        <f>_xlfn.XLOOKUP($A188,'indicador-objetivo'!$A:$A,'indicador-objetivo'!I:I,"DATO NO ENCONTRADO",0)</f>
        <v>Anual</v>
      </c>
      <c r="L188" s="6" t="str">
        <f>_xlfn.XLOOKUP($A188,'indicador-objetivo'!$A:$A,'indicador-objetivo'!J:J,"DATO NO ENCONTRADO",0)</f>
        <v>VAL</v>
      </c>
      <c r="M188" s="6">
        <f>_xlfn.XLOOKUP($A188,'indicador-objetivo'!$A:$A,'indicador-objetivo'!K:K,"DATO NO ENCONTRADO",0)</f>
        <v>1776825</v>
      </c>
      <c r="N188" s="6">
        <f>_xlfn.XLOOKUP($A188,'indicador-objetivo'!$A:$A,'indicador-objetivo'!L:L,"DATO NO ENCONTRADO",0)</f>
        <v>1905138</v>
      </c>
      <c r="O188" s="6">
        <f>_xlfn.XLOOKUP($A188,'indicador-objetivo'!$A:$A,'indicador-objetivo'!M:M,"DATO NO ENCONTRADO",0)</f>
        <v>1794593</v>
      </c>
      <c r="P188" s="144"/>
      <c r="Q188" s="326" t="s">
        <v>755</v>
      </c>
      <c r="R188" s="6" t="s">
        <v>756</v>
      </c>
      <c r="S188" s="9">
        <v>12568.816999999999</v>
      </c>
      <c r="T188" s="9">
        <v>12568.816999999999</v>
      </c>
      <c r="U188" s="9">
        <v>10174.527461</v>
      </c>
      <c r="V188" s="9">
        <v>4036.6050639999999</v>
      </c>
      <c r="W188" s="7" t="s">
        <v>156</v>
      </c>
      <c r="X188" s="7" t="s">
        <v>156</v>
      </c>
      <c r="Y188" s="7" t="s">
        <v>156</v>
      </c>
      <c r="Z188" s="7" t="s">
        <v>156</v>
      </c>
      <c r="AA188" s="7" t="s">
        <v>156</v>
      </c>
      <c r="AB188" s="7" t="s">
        <v>156</v>
      </c>
      <c r="AC188" s="9">
        <v>19516</v>
      </c>
      <c r="AD188" s="167">
        <f>AC188-T188</f>
        <v>6947.1830000000009</v>
      </c>
      <c r="AE188" s="168">
        <f>AC188/T188-1</f>
        <v>0.55273165326537899</v>
      </c>
      <c r="AF188" s="351">
        <f>IF(AND(AC188="",AD188="",AD188=""),0,BF188)</f>
        <v>0</v>
      </c>
      <c r="AG188" s="7">
        <v>6</v>
      </c>
      <c r="AH188" s="6" t="s">
        <v>757</v>
      </c>
      <c r="AI188" s="5" t="s">
        <v>96</v>
      </c>
      <c r="AJ188" s="5" t="s">
        <v>97</v>
      </c>
      <c r="AK188" s="5" t="s">
        <v>98</v>
      </c>
      <c r="AL188" s="5">
        <v>18684</v>
      </c>
      <c r="AM188" s="5">
        <v>94000</v>
      </c>
      <c r="AN188" s="9">
        <v>2000</v>
      </c>
      <c r="AO188" s="9">
        <v>1629</v>
      </c>
      <c r="AP188" s="9">
        <v>81.45</v>
      </c>
      <c r="AQ188" s="6" t="s">
        <v>758</v>
      </c>
      <c r="AR188" s="151">
        <v>17000</v>
      </c>
      <c r="AS188" s="151">
        <f>AR188-AN188</f>
        <v>15000</v>
      </c>
      <c r="AT188" s="199">
        <f>AR188/AN188-1</f>
        <v>7.5</v>
      </c>
      <c r="AU188" s="362"/>
      <c r="AV188" s="14"/>
      <c r="AY188" s="14"/>
      <c r="AZ188" s="305" t="str">
        <f>IF(AF188&gt;0,"Ok","Falta diligenciar presupuesto asignado")</f>
        <v>Falta diligenciar presupuesto asignado</v>
      </c>
      <c r="BA188" s="132" t="str">
        <f>IF(AI188="Stock","Es Sotock","No Stock")</f>
        <v>No Stock</v>
      </c>
      <c r="BB188" s="132" t="str">
        <f>IF(AL188=AM188,"OK","NO")</f>
        <v>NO</v>
      </c>
      <c r="BC188" s="132" t="str">
        <f>IF(AM188=AN188,"OK","NO")</f>
        <v>NO</v>
      </c>
      <c r="BD188" s="374" t="str">
        <f>IF(AND(BB188="OK",BC188="OK",AI188="Stock"),"Stock OK","N/A o problema por ser Stock")</f>
        <v>N/A o problema por ser Stock</v>
      </c>
      <c r="BE188" s="365" t="e">
        <f>VLOOKUP(B188,[1]Gastos!$A$11:$R$4776,17,FALSE)</f>
        <v>#N/A</v>
      </c>
      <c r="BF188" s="365">
        <f>IF(ISERROR(BE188), 0, BE188)</f>
        <v>0</v>
      </c>
      <c r="BG188" s="405"/>
      <c r="BH188" s="14"/>
      <c r="BI188" s="14"/>
      <c r="BJ188" s="132" t="str">
        <f>IF(AND(BB188="OK",BC188="OK",AI188&lt;&gt;"Stock"),"N/A","Ok")</f>
        <v>Ok</v>
      </c>
      <c r="BK188" s="14" t="str">
        <f>IF(AU188&lt;AN188,"Meta 2025 menor que meta 2024","Meta 2025 mayor o igual a meta 2024")</f>
        <v>Meta 2025 menor que meta 2024</v>
      </c>
      <c r="BL188" s="1" t="s">
        <v>3836</v>
      </c>
      <c r="BM188" s="1" t="s">
        <v>3836</v>
      </c>
    </row>
    <row r="189" spans="1:65" s="1" customFormat="1" ht="20.100000000000001" hidden="1" customHeight="1" x14ac:dyDescent="0.25">
      <c r="A189" s="14" t="str">
        <f>+D189&amp;F189</f>
        <v>0125-0101</v>
      </c>
      <c r="B189" s="14" t="str">
        <f>+D189&amp;Q189</f>
        <v>0125-0106</v>
      </c>
      <c r="C189" s="1" t="s">
        <v>68</v>
      </c>
      <c r="D189" s="5" t="s">
        <v>842</v>
      </c>
      <c r="E189" s="6" t="s">
        <v>843</v>
      </c>
      <c r="F189" s="341" t="str">
        <f>VLOOKUP($B189,'producto-objetivo'!$A:$G,4,0)</f>
        <v>01</v>
      </c>
      <c r="G189" s="6" t="str">
        <f>VLOOKUP($B189,'producto-objetivo'!$A:$G,5,0)</f>
        <v>Fortalecer la Gestión Integral del Talento Humano para contribuir al desarrollo de entidades y organismos distritales más modernas y eficientes al servicio de la ciudadanía</v>
      </c>
      <c r="H189" s="406">
        <v>2</v>
      </c>
      <c r="I189" s="24" t="s">
        <v>847</v>
      </c>
      <c r="J189" s="288" t="s">
        <v>223</v>
      </c>
      <c r="K189" s="288" t="s">
        <v>145</v>
      </c>
      <c r="L189" s="288" t="s">
        <v>98</v>
      </c>
      <c r="M189" s="445">
        <v>71.91</v>
      </c>
      <c r="N189" s="445">
        <v>83.4</v>
      </c>
      <c r="O189" s="445">
        <v>73.400000000000006</v>
      </c>
      <c r="P189" s="144"/>
      <c r="Q189" s="326" t="s">
        <v>136</v>
      </c>
      <c r="R189" s="6" t="s">
        <v>860</v>
      </c>
      <c r="S189" s="8">
        <v>22.5</v>
      </c>
      <c r="T189" s="9">
        <v>22.5</v>
      </c>
      <c r="U189" s="9">
        <v>0</v>
      </c>
      <c r="V189" s="9">
        <v>0</v>
      </c>
      <c r="W189" s="7" t="s">
        <v>94</v>
      </c>
      <c r="X189" s="7" t="s">
        <v>94</v>
      </c>
      <c r="Y189" s="7" t="s">
        <v>94</v>
      </c>
      <c r="Z189" s="7" t="s">
        <v>94</v>
      </c>
      <c r="AA189" s="7" t="s">
        <v>94</v>
      </c>
      <c r="AB189" s="7" t="s">
        <v>94</v>
      </c>
      <c r="AC189" s="9"/>
      <c r="AD189" s="162"/>
      <c r="AE189" s="162"/>
      <c r="AF189" s="351">
        <f>IF(AND(AC189="",AD189="",AD189=""),0,BF189)</f>
        <v>0</v>
      </c>
      <c r="AG189" s="7">
        <v>6</v>
      </c>
      <c r="AH189" s="6" t="s">
        <v>861</v>
      </c>
      <c r="AI189" s="5" t="s">
        <v>153</v>
      </c>
      <c r="AJ189" s="5" t="s">
        <v>148</v>
      </c>
      <c r="AK189" s="5" t="s">
        <v>98</v>
      </c>
      <c r="AL189" s="5">
        <v>778</v>
      </c>
      <c r="AM189" s="5">
        <v>1988</v>
      </c>
      <c r="AN189" s="9">
        <v>899</v>
      </c>
      <c r="AO189" s="9">
        <v>778</v>
      </c>
      <c r="AP189" s="9">
        <v>86.540600667408199</v>
      </c>
      <c r="AQ189" s="6" t="s">
        <v>862</v>
      </c>
      <c r="AR189" s="151">
        <v>1020</v>
      </c>
      <c r="AS189" s="151">
        <f>AR189-AN189</f>
        <v>121</v>
      </c>
      <c r="AT189" s="151"/>
      <c r="AU189" s="359"/>
      <c r="AZ189" s="305" t="str">
        <f>IF(AF189&gt;0,"Ok","Falta diligenciar presupuesto asignado")</f>
        <v>Falta diligenciar presupuesto asignado</v>
      </c>
      <c r="BA189" s="132" t="str">
        <f>IF(AI189="Stock","Es Sotock","No Stock")</f>
        <v>No Stock</v>
      </c>
      <c r="BB189" s="132" t="str">
        <f>IF(AL189=AM189,"OK","NO")</f>
        <v>NO</v>
      </c>
      <c r="BC189" s="132" t="str">
        <f>IF(AM189=AN189,"OK","NO")</f>
        <v>NO</v>
      </c>
      <c r="BD189" s="374" t="str">
        <f>IF(AND(BB189="OK",BC189="OK",AI189="Stock"),"Stock OK","N/A o problema por ser Stock")</f>
        <v>N/A o problema por ser Stock</v>
      </c>
      <c r="BE189" s="365" t="e">
        <f>VLOOKUP(B189,[1]Gastos!$A$11:$R$4776,17,FALSE)</f>
        <v>#N/A</v>
      </c>
      <c r="BF189" s="365">
        <f>IF(ISERROR(BE189), 0, BE189)</f>
        <v>0</v>
      </c>
      <c r="BG189" s="405"/>
      <c r="BJ189" s="132" t="str">
        <f>IF(AND(BB189="OK",BC189="OK",AI189&lt;&gt;"Stock"),"N/A","Ok")</f>
        <v>Ok</v>
      </c>
      <c r="BK189" s="14" t="str">
        <f>IF(AU189&lt;AN189,"Meta 2025 menor que meta 2024","Meta 2025 mayor o igual a meta 2024")</f>
        <v>Meta 2025 menor que meta 2024</v>
      </c>
      <c r="BL189" s="1" t="s">
        <v>3836</v>
      </c>
      <c r="BM189" s="1" t="s">
        <v>3836</v>
      </c>
    </row>
    <row r="190" spans="1:65" s="1" customFormat="1" ht="20.100000000000001" hidden="1" customHeight="1" x14ac:dyDescent="0.25">
      <c r="A190" s="14" t="str">
        <f>+D190&amp;F190</f>
        <v>0126-0105</v>
      </c>
      <c r="B190" s="14" t="str">
        <f>+D190&amp;Q190</f>
        <v>0126-0109</v>
      </c>
      <c r="C190" s="1" t="s">
        <v>62</v>
      </c>
      <c r="D190" s="5" t="s">
        <v>879</v>
      </c>
      <c r="E190" s="6" t="s">
        <v>880</v>
      </c>
      <c r="F190" s="341" t="str">
        <f>VLOOKUP($B190,'producto-objetivo'!$A:$G,4,0)</f>
        <v>05</v>
      </c>
      <c r="G190" s="6" t="str">
        <f>VLOOKUP($B190,'producto-objetivo'!$A:$G,5,0)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190" s="6" t="str">
        <f>_xlfn.XLOOKUP($A190,'indicador-objetivo'!$A:$A,'indicador-objetivo'!F:F,"DATO NO ENCONTRADO",0)</f>
        <v>2</v>
      </c>
      <c r="I190" s="6" t="str">
        <f>_xlfn.XLOOKUP($A190,'indicador-objetivo'!$A:$A,'indicador-objetivo'!G:G,"DATO NO ENCONTRADO",0)</f>
        <v>Número de km de rios urbanos con índice de calidad hídrica aceptable, buena o superior (WQI &gt;65)</v>
      </c>
      <c r="J190" s="6" t="str">
        <f>_xlfn.XLOOKUP($A190,'indicador-objetivo'!$A:$A,'indicador-objetivo'!H:H,"DATO NO ENCONTRADO",0)</f>
        <v>Acumulado</v>
      </c>
      <c r="K190" s="6" t="str">
        <f>_xlfn.XLOOKUP($A190,'indicador-objetivo'!$A:$A,'indicador-objetivo'!I:I,"DATO NO ENCONTRADO",0)</f>
        <v>Anual</v>
      </c>
      <c r="L190" s="6" t="str">
        <f>_xlfn.XLOOKUP($A190,'indicador-objetivo'!$A:$A,'indicador-objetivo'!J:J,"DATO NO ENCONTRADO",0)</f>
        <v>VAL</v>
      </c>
      <c r="M190" s="6">
        <f>_xlfn.XLOOKUP($A190,'indicador-objetivo'!$A:$A,'indicador-objetivo'!K:K,"DATO NO ENCONTRADO",0)</f>
        <v>38</v>
      </c>
      <c r="N190" s="6">
        <f>_xlfn.XLOOKUP($A190,'indicador-objetivo'!$A:$A,'indicador-objetivo'!L:L,"DATO NO ENCONTRADO",0)</f>
        <v>41</v>
      </c>
      <c r="O190" s="6">
        <f>_xlfn.XLOOKUP($A190,'indicador-objetivo'!$A:$A,'indicador-objetivo'!M:M,"DATO NO ENCONTRADO",0)</f>
        <v>41</v>
      </c>
      <c r="P190" s="144"/>
      <c r="Q190" s="326" t="s">
        <v>182</v>
      </c>
      <c r="R190" s="6" t="s">
        <v>894</v>
      </c>
      <c r="S190" s="9">
        <v>19164.263999999999</v>
      </c>
      <c r="T190" s="9">
        <v>19164.263999999999</v>
      </c>
      <c r="U190" s="9">
        <v>7205.5445289999998</v>
      </c>
      <c r="V190" s="9">
        <v>2391.7651030000002</v>
      </c>
      <c r="W190" s="7" t="s">
        <v>94</v>
      </c>
      <c r="X190" s="7" t="s">
        <v>94</v>
      </c>
      <c r="Y190" s="7" t="s">
        <v>94</v>
      </c>
      <c r="Z190" s="7" t="s">
        <v>94</v>
      </c>
      <c r="AA190" s="7" t="s">
        <v>94</v>
      </c>
      <c r="AB190" s="7" t="s">
        <v>94</v>
      </c>
      <c r="AC190" s="9">
        <v>35015</v>
      </c>
      <c r="AD190" s="170">
        <f>AC190-T190</f>
        <v>15850.736000000001</v>
      </c>
      <c r="AE190" s="168">
        <f>T190/AC190</f>
        <v>0.54731583607025558</v>
      </c>
      <c r="AF190" s="351">
        <f>IF(AND(AC190="",AD190="",AD190=""),0,BF190)</f>
        <v>3035980000</v>
      </c>
      <c r="AG190" s="7">
        <v>6</v>
      </c>
      <c r="AH190" s="6" t="s">
        <v>895</v>
      </c>
      <c r="AI190" s="5" t="s">
        <v>96</v>
      </c>
      <c r="AJ190" s="5" t="s">
        <v>97</v>
      </c>
      <c r="AK190" s="5" t="s">
        <v>98</v>
      </c>
      <c r="AL190" s="5">
        <v>4587</v>
      </c>
      <c r="AM190" s="5">
        <v>18059</v>
      </c>
      <c r="AN190" s="9">
        <v>1538</v>
      </c>
      <c r="AO190" s="9">
        <v>829</v>
      </c>
      <c r="AP190" s="9">
        <v>53.9011703511053</v>
      </c>
      <c r="AQ190" s="6" t="s">
        <v>896</v>
      </c>
      <c r="AR190" s="151">
        <v>1789</v>
      </c>
      <c r="AS190" s="151">
        <f>AR190-AN190</f>
        <v>251</v>
      </c>
      <c r="AT190" s="151"/>
      <c r="AU190" s="359"/>
      <c r="AZ190" s="305" t="str">
        <f>IF(AF190&gt;0,"Ok","Falta diligenciar presupuesto asignado")</f>
        <v>Ok</v>
      </c>
      <c r="BA190" s="132" t="str">
        <f>IF(AI190="Stock","Es Sotock","No Stock")</f>
        <v>No Stock</v>
      </c>
      <c r="BB190" s="132" t="str">
        <f>IF(AL190=AM190,"OK","NO")</f>
        <v>NO</v>
      </c>
      <c r="BC190" s="132" t="str">
        <f>IF(AM190=AN190,"OK","NO")</f>
        <v>NO</v>
      </c>
      <c r="BD190" s="374" t="str">
        <f>IF(AND(BB190="OK",BC190="OK",AI190="Stock"),"Stock OK","N/A o problema por ser Stock")</f>
        <v>N/A o problema por ser Stock</v>
      </c>
      <c r="BE190" s="365">
        <f>VLOOKUP(B190,[1]Gastos!$A$11:$R$4776,17,FALSE)</f>
        <v>3035980000</v>
      </c>
      <c r="BF190" s="365">
        <f>IF(ISERROR(BE190), 0, BE190)</f>
        <v>3035980000</v>
      </c>
      <c r="BG190" s="405"/>
      <c r="BJ190" s="132" t="str">
        <f>IF(AND(BB190="OK",BC190="OK",AI190&lt;&gt;"Stock"),"N/A","Ok")</f>
        <v>Ok</v>
      </c>
      <c r="BK190" s="14" t="str">
        <f>IF(AU190&lt;AN190,"Meta 2025 menor que meta 2024","Meta 2025 mayor o igual a meta 2024")</f>
        <v>Meta 2025 menor que meta 2024</v>
      </c>
      <c r="BL190" s="1" t="s">
        <v>3836</v>
      </c>
      <c r="BM190" s="1" t="s">
        <v>3836</v>
      </c>
    </row>
    <row r="191" spans="1:65" s="1" customFormat="1" ht="20.100000000000001" hidden="1" customHeight="1" x14ac:dyDescent="0.25">
      <c r="A191" s="14" t="str">
        <f>+D191&amp;F191</f>
        <v>0127-0101</v>
      </c>
      <c r="B191" s="14" t="str">
        <f>+D191&amp;Q191</f>
        <v>0127-0107</v>
      </c>
      <c r="C191" s="1" t="s">
        <v>69</v>
      </c>
      <c r="D191" s="5" t="s">
        <v>960</v>
      </c>
      <c r="E191" s="6" t="s">
        <v>961</v>
      </c>
      <c r="F191" s="341" t="str">
        <f>VLOOKUP($B191,'producto-objetivo'!$A:$G,4,0)</f>
        <v>01</v>
      </c>
      <c r="G191" s="6" t="str">
        <f>VLOOKUP($B191,'producto-objetivo'!$A:$G,5,0)</f>
        <v>Contribuir al incremento del uso, goce y disfrute del espacio público por la ciudadanía, mediante la admiistración del inventario del patrimonio inmobiliario distrital y  de los bienes a cargo del DADEP</v>
      </c>
      <c r="H191" s="6" t="str">
        <f>_xlfn.XLOOKUP($A191,'indicador-objetivo'!$A:$A,'indicador-objetivo'!F:F,"DATO NO ENCONTRADO",0)</f>
        <v>1</v>
      </c>
      <c r="I191" s="6" t="str">
        <f>_xlfn.XLOOKUP($A191,'indicador-objetivo'!$A:$A,'indicador-objetivo'!G:G,"DATO NO ENCONTRADO",0)</f>
        <v>Porcentaje  de acciones desarrolladas por el DADEP para contribuir al incremento del uso, goce y disfrute del espacio público por la ciudadanía</v>
      </c>
      <c r="J191" s="6" t="str">
        <f>_xlfn.XLOOKUP($A191,'indicador-objetivo'!$A:$A,'indicador-objetivo'!H:H,"DATO NO ENCONTRADO",0)</f>
        <v>Stock</v>
      </c>
      <c r="K191" s="6" t="str">
        <f>_xlfn.XLOOKUP($A191,'indicador-objetivo'!$A:$A,'indicador-objetivo'!I:I,"DATO NO ENCONTRADO",0)</f>
        <v>Mensual</v>
      </c>
      <c r="L191" s="6" t="str">
        <f>_xlfn.XLOOKUP($A191,'indicador-objetivo'!$A:$A,'indicador-objetivo'!J:J,"DATO NO ENCONTRADO",0)</f>
        <v>%</v>
      </c>
      <c r="M191" s="6">
        <f>_xlfn.XLOOKUP($A191,'indicador-objetivo'!$A:$A,'indicador-objetivo'!K:K,"DATO NO ENCONTRADO",0)</f>
        <v>100</v>
      </c>
      <c r="N191" s="6">
        <f>_xlfn.XLOOKUP($A191,'indicador-objetivo'!$A:$A,'indicador-objetivo'!L:L,"DATO NO ENCONTRADO",0)</f>
        <v>100</v>
      </c>
      <c r="O191" s="6">
        <f>_xlfn.XLOOKUP($A191,'indicador-objetivo'!$A:$A,'indicador-objetivo'!M:M,"DATO NO ENCONTRADO",0)</f>
        <v>100</v>
      </c>
      <c r="P191" s="144"/>
      <c r="Q191" s="326" t="s">
        <v>172</v>
      </c>
      <c r="R191" s="6" t="s">
        <v>976</v>
      </c>
      <c r="S191" s="8">
        <v>2791.8</v>
      </c>
      <c r="T191" s="9">
        <v>2791.8</v>
      </c>
      <c r="U191" s="9">
        <v>1480.876667</v>
      </c>
      <c r="V191" s="9">
        <v>1007.503333</v>
      </c>
      <c r="W191" s="7" t="s">
        <v>94</v>
      </c>
      <c r="X191" s="7" t="s">
        <v>94</v>
      </c>
      <c r="Y191" s="7" t="s">
        <v>94</v>
      </c>
      <c r="Z191" s="7" t="s">
        <v>94</v>
      </c>
      <c r="AA191" s="7" t="s">
        <v>94</v>
      </c>
      <c r="AB191" s="7" t="s">
        <v>94</v>
      </c>
      <c r="AC191" s="151">
        <v>9775</v>
      </c>
      <c r="AD191" s="162">
        <f>AC191-T191</f>
        <v>6983.2</v>
      </c>
      <c r="AE191" s="168">
        <f>AC191/T191-1</f>
        <v>2.501325309835948</v>
      </c>
      <c r="AF191" s="351">
        <f>IF(AND(AC191="",AD191="",AD191=""),0,BF191)</f>
        <v>0</v>
      </c>
      <c r="AG191" s="7">
        <v>6</v>
      </c>
      <c r="AH191" s="6" t="s">
        <v>977</v>
      </c>
      <c r="AI191" s="5" t="s">
        <v>144</v>
      </c>
      <c r="AJ191" s="5" t="s">
        <v>148</v>
      </c>
      <c r="AK191" s="7" t="s">
        <v>149</v>
      </c>
      <c r="AL191" s="5">
        <v>100</v>
      </c>
      <c r="AM191" s="5">
        <v>100</v>
      </c>
      <c r="AN191" s="5">
        <v>100</v>
      </c>
      <c r="AO191" s="5">
        <v>100</v>
      </c>
      <c r="AP191" s="638">
        <f>AO191/AN191</f>
        <v>1</v>
      </c>
      <c r="AQ191" s="6" t="s">
        <v>978</v>
      </c>
      <c r="AR191" s="151">
        <v>100</v>
      </c>
      <c r="AS191" s="151">
        <f>AR191-AN191</f>
        <v>0</v>
      </c>
      <c r="AT191" s="199">
        <f>AR191/AN191-1</f>
        <v>0</v>
      </c>
      <c r="AU191" s="362"/>
      <c r="AZ191" s="305" t="str">
        <f>IF(AF191&gt;0,"Ok","Falta diligenciar presupuesto asignado")</f>
        <v>Falta diligenciar presupuesto asignado</v>
      </c>
      <c r="BA191" s="132" t="str">
        <f>IF(AI191="Stock","Es Sotock","No Stock")</f>
        <v>Es Sotock</v>
      </c>
      <c r="BB191" s="132" t="str">
        <f>IF(AL191=AM191,"OK","NO")</f>
        <v>OK</v>
      </c>
      <c r="BC191" s="132" t="str">
        <f>IF(AM191=AN191,"OK","NO")</f>
        <v>OK</v>
      </c>
      <c r="BD191" s="374" t="str">
        <f>IF(AND(BB191="OK",BC191="OK",AI191="Stock"),"Stock OK","N/A o problema por ser Stock")</f>
        <v>Stock OK</v>
      </c>
      <c r="BE191" s="365" t="e">
        <f>VLOOKUP(B191,[1]Gastos!$A$11:$R$4776,17,FALSE)</f>
        <v>#N/A</v>
      </c>
      <c r="BF191" s="365">
        <f>IF(ISERROR(BE191), 0, BE191)</f>
        <v>0</v>
      </c>
      <c r="BG191" s="405"/>
      <c r="BJ191" s="132" t="str">
        <f>IF(AND(BB191="OK",BC191="OK",AI191&lt;&gt;"Stock"),"N/A","Ok")</f>
        <v>Ok</v>
      </c>
      <c r="BK191" s="14" t="str">
        <f>IF(AU191&lt;AN191,"Meta 2025 menor que meta 2024","Meta 2025 mayor o igual a meta 2024")</f>
        <v>Meta 2025 menor que meta 2024</v>
      </c>
      <c r="BL191" s="1" t="s">
        <v>3836</v>
      </c>
      <c r="BM191" s="1" t="s">
        <v>3836</v>
      </c>
    </row>
    <row r="192" spans="1:65" s="1" customFormat="1" ht="20.100000000000001" hidden="1" customHeight="1" x14ac:dyDescent="0.25">
      <c r="A192" s="14" t="str">
        <f>+D192&amp;F192</f>
        <v>0131-0104</v>
      </c>
      <c r="B192" s="14" t="str">
        <f>+D192&amp;Q192</f>
        <v>0131-0108</v>
      </c>
      <c r="C192" s="1" t="s">
        <v>78</v>
      </c>
      <c r="D192" s="5" t="s">
        <v>987</v>
      </c>
      <c r="E192" s="6" t="s">
        <v>988</v>
      </c>
      <c r="F192" s="341" t="str">
        <f>VLOOKUP($B192,'producto-objetivo'!$A:$G,4,0)</f>
        <v>04</v>
      </c>
      <c r="G192" s="6" t="str">
        <f>VLOOKUP($B192,'producto-objetivo'!$A:$G,5,0)</f>
        <v>Fortalecimiento de capacidad institucional a nivel MESO que mejore los procesos misionales de la entidad.</v>
      </c>
      <c r="H192" s="6" t="str">
        <f>_xlfn.XLOOKUP($A192,'indicador-objetivo'!$A:$A,'indicador-objetivo'!F:F,"DATO NO ENCONTRADO",0)</f>
        <v>6</v>
      </c>
      <c r="I192" s="6" t="str">
        <f>_xlfn.XLOOKUP($A192,'indicador-objetivo'!$A:$A,'indicador-objetivo'!G:G,"DATO NO ENCONTRADO",0)</f>
        <v>Porcentaje de procesos de capacidad institucional fortalecidos a nivel MESO que aporten en la mejora de los procesos misionales de la entidad.</v>
      </c>
      <c r="J192" s="6" t="str">
        <f>_xlfn.XLOOKUP($A192,'indicador-objetivo'!$A:$A,'indicador-objetivo'!H:H,"DATO NO ENCONTRADO",0)</f>
        <v>Capacidad</v>
      </c>
      <c r="K192" s="6" t="str">
        <f>_xlfn.XLOOKUP($A192,'indicador-objetivo'!$A:$A,'indicador-objetivo'!I:I,"DATO NO ENCONTRADO",0)</f>
        <v>Mensual</v>
      </c>
      <c r="L192" s="6" t="str">
        <f>_xlfn.XLOOKUP($A192,'indicador-objetivo'!$A:$A,'indicador-objetivo'!J:J,"DATO NO ENCONTRADO",0)</f>
        <v>%</v>
      </c>
      <c r="M192" s="6">
        <f>_xlfn.XLOOKUP($A192,'indicador-objetivo'!$A:$A,'indicador-objetivo'!K:K,"DATO NO ENCONTRADO",0)</f>
        <v>90</v>
      </c>
      <c r="N192" s="6">
        <f>_xlfn.XLOOKUP($A192,'indicador-objetivo'!$A:$A,'indicador-objetivo'!L:L,"DATO NO ENCONTRADO",0)</f>
        <v>93</v>
      </c>
      <c r="O192" s="6">
        <f>_xlfn.XLOOKUP($A192,'indicador-objetivo'!$A:$A,'indicador-objetivo'!M:M,"DATO NO ENCONTRADO",0)</f>
        <v>92</v>
      </c>
      <c r="P192" s="144"/>
      <c r="Q192" s="326" t="s">
        <v>176</v>
      </c>
      <c r="R192" s="6" t="s">
        <v>190</v>
      </c>
      <c r="S192" s="9">
        <v>3215.2865139999999</v>
      </c>
      <c r="T192" s="9">
        <v>3215.2865139999999</v>
      </c>
      <c r="U192" s="9">
        <v>2084.0845850000001</v>
      </c>
      <c r="V192" s="9">
        <v>1890.9369650000001</v>
      </c>
      <c r="W192" s="7" t="s">
        <v>94</v>
      </c>
      <c r="X192" s="7" t="s">
        <v>94</v>
      </c>
      <c r="Y192" s="7" t="s">
        <v>94</v>
      </c>
      <c r="Z192" s="7" t="s">
        <v>94</v>
      </c>
      <c r="AA192" s="7" t="s">
        <v>94</v>
      </c>
      <c r="AB192" s="7" t="s">
        <v>94</v>
      </c>
      <c r="AC192" s="9"/>
      <c r="AD192" s="141"/>
      <c r="AE192" s="141"/>
      <c r="AF192" s="351">
        <f>IF(AND(AC192="",AD192="",AD192=""),0,BF192)</f>
        <v>0</v>
      </c>
      <c r="AG192" s="7">
        <v>6</v>
      </c>
      <c r="AH192" s="6" t="s">
        <v>989</v>
      </c>
      <c r="AI192" s="5" t="s">
        <v>223</v>
      </c>
      <c r="AJ192" s="5" t="s">
        <v>97</v>
      </c>
      <c r="AK192" s="5" t="s">
        <v>149</v>
      </c>
      <c r="AL192" s="5">
        <v>90</v>
      </c>
      <c r="AM192" s="5">
        <v>94</v>
      </c>
      <c r="AN192" s="9">
        <v>90</v>
      </c>
      <c r="AO192" s="9">
        <v>42</v>
      </c>
      <c r="AP192" s="9">
        <v>46.6666666666667</v>
      </c>
      <c r="AQ192" s="6" t="s">
        <v>990</v>
      </c>
      <c r="AR192" s="151"/>
      <c r="AS192" s="151"/>
      <c r="AT192" s="151"/>
      <c r="AU192" s="359"/>
      <c r="AZ192" s="305" t="str">
        <f>IF(AF192&gt;0,"Ok","Falta diligenciar presupuesto asignado")</f>
        <v>Falta diligenciar presupuesto asignado</v>
      </c>
      <c r="BA192" s="132" t="str">
        <f>IF(AI192="Stock","Es Sotock","No Stock")</f>
        <v>No Stock</v>
      </c>
      <c r="BB192" s="132" t="str">
        <f>IF(AL192=AM192,"OK","NO")</f>
        <v>NO</v>
      </c>
      <c r="BC192" s="132" t="str">
        <f>IF(AM192=AN192,"OK","NO")</f>
        <v>NO</v>
      </c>
      <c r="BD192" s="374" t="str">
        <f>IF(AND(BB192="OK",BC192="OK",AI192="Stock"),"Stock OK","N/A o problema por ser Stock")</f>
        <v>N/A o problema por ser Stock</v>
      </c>
      <c r="BE192" s="365" t="e">
        <f>VLOOKUP(B192,[1]Gastos!$A$11:$R$4776,17,FALSE)</f>
        <v>#N/A</v>
      </c>
      <c r="BF192" s="365">
        <f>IF(ISERROR(BE192), 0, BE192)</f>
        <v>0</v>
      </c>
      <c r="BG192" s="405"/>
      <c r="BJ192" s="132" t="str">
        <f>IF(AND(BB192="OK",BC192="OK",AI192&lt;&gt;"Stock"),"N/A","Ok")</f>
        <v>Ok</v>
      </c>
      <c r="BK192" s="14" t="str">
        <f>IF(AU192&lt;AN192,"Meta 2025 menor que meta 2024","Meta 2025 mayor o igual a meta 2024")</f>
        <v>Meta 2025 menor que meta 2024</v>
      </c>
      <c r="BL192" s="1" t="s">
        <v>3836</v>
      </c>
      <c r="BM192" s="1" t="s">
        <v>3836</v>
      </c>
    </row>
    <row r="193" spans="1:600" s="45" customFormat="1" ht="20.100000000000001" hidden="1" customHeight="1" x14ac:dyDescent="0.25">
      <c r="A193" s="14" t="str">
        <f>+D193&amp;F193</f>
        <v>0136-0101</v>
      </c>
      <c r="B193" s="14" t="str">
        <f>+D193&amp;Q193</f>
        <v>0136-0104</v>
      </c>
      <c r="C193" s="1" t="s">
        <v>1021</v>
      </c>
      <c r="D193" s="5" t="s">
        <v>1022</v>
      </c>
      <c r="E193" s="6" t="s">
        <v>1023</v>
      </c>
      <c r="F193" s="341" t="str">
        <f>VLOOKUP($B193,'producto-objetivo'!$A:$G,4,0)</f>
        <v>01</v>
      </c>
      <c r="G193" s="6" t="str">
        <f>VLOOKUP($B193,'producto-objetivo'!$A:$G,5,0)</f>
        <v>Mejorar el quehacer de la gestión jurídica y disciplinaria</v>
      </c>
      <c r="H193" s="6" t="str">
        <f>_xlfn.XLOOKUP($A193,'indicador-objetivo'!$A:$A,'indicador-objetivo'!F:F,"DATO NO ENCONTRADO",0)</f>
        <v>1</v>
      </c>
      <c r="I193" s="6" t="str">
        <f>_xlfn.XLOOKUP($A193,'indicador-objetivo'!$A:$A,'indicador-objetivo'!G:G,"DATO NO ENCONTRADO",0)</f>
        <v xml:space="preserve"> Nivel de eficiencia de la gestión jurídica en el Distrito Capital</v>
      </c>
      <c r="J193" s="6" t="str">
        <f>_xlfn.XLOOKUP($A193,'indicador-objetivo'!$A:$A,'indicador-objetivo'!H:H,"DATO NO ENCONTRADO",0)</f>
        <v>Flujo</v>
      </c>
      <c r="K193" s="6" t="str">
        <f>_xlfn.XLOOKUP($A193,'indicador-objetivo'!$A:$A,'indicador-objetivo'!I:I,"DATO NO ENCONTRADO",0)</f>
        <v>Anual</v>
      </c>
      <c r="L193" s="6" t="str">
        <f>_xlfn.XLOOKUP($A193,'indicador-objetivo'!$A:$A,'indicador-objetivo'!J:J,"DATO NO ENCONTRADO",0)</f>
        <v>%</v>
      </c>
      <c r="M193" s="6">
        <f>_xlfn.XLOOKUP($A193,'indicador-objetivo'!$A:$A,'indicador-objetivo'!K:K,"DATO NO ENCONTRADO",0)</f>
        <v>83</v>
      </c>
      <c r="N193" s="6">
        <f>_xlfn.XLOOKUP($A193,'indicador-objetivo'!$A:$A,'indicador-objetivo'!L:L,"DATO NO ENCONTRADO",0)</f>
        <v>84</v>
      </c>
      <c r="O193" s="6">
        <f>_xlfn.XLOOKUP($A193,'indicador-objetivo'!$A:$A,'indicador-objetivo'!M:M,"DATO NO ENCONTRADO",0)</f>
        <v>84</v>
      </c>
      <c r="P193" s="144"/>
      <c r="Q193" s="326" t="s">
        <v>104</v>
      </c>
      <c r="R193" s="6" t="s">
        <v>1032</v>
      </c>
      <c r="S193" s="8">
        <v>0</v>
      </c>
      <c r="T193" s="9">
        <v>0</v>
      </c>
      <c r="U193" s="9">
        <v>0</v>
      </c>
      <c r="V193" s="9">
        <v>0</v>
      </c>
      <c r="W193" s="7">
        <v>0</v>
      </c>
      <c r="X193" s="7">
        <v>0</v>
      </c>
      <c r="Y193" s="7">
        <v>0</v>
      </c>
      <c r="Z193" s="7">
        <v>0</v>
      </c>
      <c r="AA193" s="7">
        <v>0</v>
      </c>
      <c r="AB193" s="7">
        <v>0</v>
      </c>
      <c r="AC193" s="9"/>
      <c r="AD193" s="587"/>
      <c r="AE193" s="587"/>
      <c r="AF193" s="351">
        <f>IF(AND(AC193="",AD193="",AD193=""),0,BF193)</f>
        <v>0</v>
      </c>
      <c r="AG193" s="123">
        <v>6</v>
      </c>
      <c r="AH193" s="124" t="s">
        <v>1035</v>
      </c>
      <c r="AI193" s="125" t="s">
        <v>96</v>
      </c>
      <c r="AJ193" s="125" t="s">
        <v>148</v>
      </c>
      <c r="AK193" s="126" t="s">
        <v>98</v>
      </c>
      <c r="AL193" s="117">
        <v>1</v>
      </c>
      <c r="AM193" s="117">
        <v>10</v>
      </c>
      <c r="AN193" s="119">
        <v>1</v>
      </c>
      <c r="AO193" s="9">
        <v>1</v>
      </c>
      <c r="AP193" s="137">
        <f>AO193/AN193</f>
        <v>1</v>
      </c>
      <c r="AQ193" s="186" t="s">
        <v>1036</v>
      </c>
      <c r="AR193" s="497"/>
      <c r="AS193" s="145"/>
      <c r="AT193" s="497"/>
      <c r="AU193" s="498"/>
      <c r="AV193" s="1"/>
      <c r="AW193" s="1"/>
      <c r="AX193" s="1"/>
      <c r="AY193" s="1"/>
      <c r="AZ193" s="305" t="str">
        <f>IF(AF193&gt;0,"Ok","Falta diligenciar presupuesto asignado")</f>
        <v>Falta diligenciar presupuesto asignado</v>
      </c>
      <c r="BA193" s="132" t="str">
        <f>IF(AI193="Stock","Es Sotock","No Stock")</f>
        <v>No Stock</v>
      </c>
      <c r="BB193" s="132" t="str">
        <f>IF(AL193=AM193,"OK","NO")</f>
        <v>NO</v>
      </c>
      <c r="BC193" s="132" t="str">
        <f>IF(AM193=AN193,"OK","NO")</f>
        <v>NO</v>
      </c>
      <c r="BD193" s="374" t="str">
        <f>IF(AND(BB193="OK",BC193="OK",AI193="Stock"),"Stock OK","N/A o problema por ser Stock")</f>
        <v>N/A o problema por ser Stock</v>
      </c>
      <c r="BE193" s="365" t="e">
        <f>VLOOKUP(B193,[1]Gastos!$A$11:$R$4776,17,FALSE)</f>
        <v>#N/A</v>
      </c>
      <c r="BF193" s="365">
        <f>IF(ISERROR(BE193), 0, BE193)</f>
        <v>0</v>
      </c>
      <c r="BG193" s="405"/>
      <c r="BH193" s="1"/>
      <c r="BI193" s="1"/>
      <c r="BJ193" s="132" t="str">
        <f>IF(AND(BB193="OK",BC193="OK",AI193&lt;&gt;"Stock"),"N/A","Ok")</f>
        <v>Ok</v>
      </c>
      <c r="BK193" s="14" t="str">
        <f>IF(AU193&lt;AN193,"Meta 2025 menor que meta 2024","Meta 2025 mayor o igual a meta 2024")</f>
        <v>Meta 2025 menor que meta 2024</v>
      </c>
      <c r="BL193" s="1" t="s">
        <v>3836</v>
      </c>
      <c r="BM193" s="1" t="s">
        <v>3836</v>
      </c>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c r="SI193" s="1"/>
      <c r="SJ193" s="1"/>
      <c r="SK193" s="1"/>
      <c r="SL193" s="1"/>
      <c r="SM193" s="1"/>
      <c r="SN193" s="1"/>
      <c r="SO193" s="1"/>
      <c r="SP193" s="1"/>
      <c r="SQ193" s="1"/>
      <c r="SR193" s="1"/>
      <c r="SS193" s="1"/>
      <c r="ST193" s="1"/>
      <c r="SU193" s="1"/>
      <c r="SV193" s="1"/>
      <c r="SW193" s="1"/>
      <c r="SX193" s="1"/>
      <c r="SY193" s="1"/>
      <c r="SZ193" s="1"/>
      <c r="TA193" s="1"/>
      <c r="TB193" s="1"/>
      <c r="TC193" s="1"/>
      <c r="TD193" s="1"/>
      <c r="TE193" s="1"/>
      <c r="TF193" s="1"/>
      <c r="TG193" s="1"/>
      <c r="TH193" s="1"/>
      <c r="TI193" s="1"/>
      <c r="TJ193" s="1"/>
      <c r="TK193" s="1"/>
      <c r="TL193" s="1"/>
      <c r="TM193" s="1"/>
      <c r="TN193" s="1"/>
      <c r="TO193" s="1"/>
      <c r="TP193" s="1"/>
      <c r="TQ193" s="1"/>
      <c r="TR193" s="1"/>
      <c r="TS193" s="1"/>
      <c r="TT193" s="1"/>
      <c r="TU193" s="1"/>
      <c r="TV193" s="1"/>
      <c r="TW193" s="1"/>
      <c r="TX193" s="1"/>
      <c r="TY193" s="1"/>
      <c r="TZ193" s="1"/>
      <c r="UA193" s="1"/>
      <c r="UB193" s="1"/>
      <c r="UC193" s="1"/>
      <c r="UD193" s="1"/>
      <c r="UE193" s="1"/>
      <c r="UF193" s="1"/>
      <c r="UG193" s="1"/>
      <c r="UH193" s="1"/>
      <c r="UI193" s="1"/>
      <c r="UJ193" s="1"/>
      <c r="UK193" s="1"/>
      <c r="UL193" s="1"/>
      <c r="UM193" s="1"/>
      <c r="UN193" s="1"/>
      <c r="UO193" s="1"/>
      <c r="UP193" s="1"/>
      <c r="UQ193" s="1"/>
      <c r="UR193" s="1"/>
      <c r="US193" s="1"/>
      <c r="UT193" s="1"/>
      <c r="UU193" s="1"/>
      <c r="UV193" s="1"/>
      <c r="UW193" s="1"/>
      <c r="UX193" s="1"/>
      <c r="UY193" s="1"/>
      <c r="UZ193" s="1"/>
      <c r="VA193" s="1"/>
      <c r="VB193" s="1"/>
      <c r="VC193" s="1"/>
      <c r="VD193" s="1"/>
      <c r="VE193" s="1"/>
      <c r="VF193" s="1"/>
      <c r="VG193" s="1"/>
      <c r="VH193" s="1"/>
      <c r="VI193" s="1"/>
      <c r="VJ193" s="1"/>
      <c r="VK193" s="1"/>
      <c r="VL193" s="1"/>
      <c r="VM193" s="1"/>
      <c r="VN193" s="1"/>
      <c r="VO193" s="1"/>
      <c r="VP193" s="1"/>
      <c r="VQ193" s="1"/>
      <c r="VR193" s="1"/>
      <c r="VS193" s="1"/>
      <c r="VT193" s="1"/>
      <c r="VU193" s="1"/>
      <c r="VV193" s="1"/>
      <c r="VW193" s="1"/>
      <c r="VX193" s="1"/>
      <c r="VY193" s="1"/>
      <c r="VZ193" s="1"/>
      <c r="WA193" s="1"/>
      <c r="WB193" s="1"/>
    </row>
    <row r="194" spans="1:600" s="1" customFormat="1" ht="20.100000000000001" hidden="1" customHeight="1" x14ac:dyDescent="0.25">
      <c r="A194" s="14" t="str">
        <f>+D194&amp;F194</f>
        <v>0137-0203</v>
      </c>
      <c r="B194" s="14" t="str">
        <f>+D194&amp;Q194</f>
        <v>0137-0208</v>
      </c>
      <c r="C194" s="1" t="s">
        <v>78</v>
      </c>
      <c r="D194" s="5" t="s">
        <v>1060</v>
      </c>
      <c r="E194" s="6" t="s">
        <v>1061</v>
      </c>
      <c r="F194" s="341" t="str">
        <f>VLOOKUP($B194,'producto-objetivo'!$A:$G,4,0)</f>
        <v>03</v>
      </c>
      <c r="G194" s="6" t="str">
        <f>VLOOKUP($B194,'producto-objetivo'!$A:$G,5,0)</f>
        <v>Implementar acciones institucionales para el acceso a la justicia, la resolución pacífica de conflictos y el restablecimiento de los derechos vulnerados</v>
      </c>
      <c r="H194" s="6" t="str">
        <f>_xlfn.XLOOKUP($A194,'indicador-objetivo'!$A:$A,'indicador-objetivo'!F:F,"DATO NO ENCONTRADO",0)</f>
        <v>10</v>
      </c>
      <c r="I194" s="6" t="str">
        <f>_xlfn.XLOOKUP($A194,'indicador-objetivo'!$A:$A,'indicador-objetivo'!G:G,"DATO NO ENCONTRADO",0)</f>
        <v>Porcentaje de avance del plan de infraestructura, bienes y servicios para el acceso a la justicia en el Distrito</v>
      </c>
      <c r="J194" s="6" t="str">
        <f>_xlfn.XLOOKUP($A194,'indicador-objetivo'!$A:$A,'indicador-objetivo'!H:H,"DATO NO ENCONTRADO",0)</f>
        <v>Capacidad</v>
      </c>
      <c r="K194" s="6" t="str">
        <f>_xlfn.XLOOKUP($A194,'indicador-objetivo'!$A:$A,'indicador-objetivo'!I:I,"DATO NO ENCONTRADO",0)</f>
        <v>Anual</v>
      </c>
      <c r="L194" s="6" t="str">
        <f>_xlfn.XLOOKUP($A194,'indicador-objetivo'!$A:$A,'indicador-objetivo'!J:J,"DATO NO ENCONTRADO",0)</f>
        <v>%</v>
      </c>
      <c r="M194" s="6">
        <f>_xlfn.XLOOKUP($A194,'indicador-objetivo'!$A:$A,'indicador-objetivo'!K:K,"DATO NO ENCONTRADO",0)</f>
        <v>5</v>
      </c>
      <c r="N194" s="6">
        <f>_xlfn.XLOOKUP($A194,'indicador-objetivo'!$A:$A,'indicador-objetivo'!L:L,"DATO NO ENCONTRADO",0)</f>
        <v>80</v>
      </c>
      <c r="O194" s="6">
        <f>_xlfn.XLOOKUP($A194,'indicador-objetivo'!$A:$A,'indicador-objetivo'!M:M,"DATO NO ENCONTRADO",0)</f>
        <v>10</v>
      </c>
      <c r="P194" s="144"/>
      <c r="Q194" s="326" t="s">
        <v>176</v>
      </c>
      <c r="R194" s="6" t="s">
        <v>1080</v>
      </c>
      <c r="S194" s="9">
        <v>39317.289483</v>
      </c>
      <c r="T194" s="9">
        <v>39317.289483</v>
      </c>
      <c r="U194" s="9">
        <v>18808.733399000001</v>
      </c>
      <c r="V194" s="9">
        <v>5693.3279439999997</v>
      </c>
      <c r="W194" s="7" t="s">
        <v>156</v>
      </c>
      <c r="X194" s="7" t="s">
        <v>94</v>
      </c>
      <c r="Y194" s="7" t="s">
        <v>156</v>
      </c>
      <c r="Z194" s="7" t="s">
        <v>94</v>
      </c>
      <c r="AA194" s="7" t="s">
        <v>94</v>
      </c>
      <c r="AB194" s="7" t="s">
        <v>156</v>
      </c>
      <c r="AC194" s="9"/>
      <c r="AD194" s="141"/>
      <c r="AE194" s="141"/>
      <c r="AF194" s="351">
        <f>IF(AND(AC194="",AD194="",AD194=""),0,BF194)</f>
        <v>0</v>
      </c>
      <c r="AG194" s="7">
        <v>6</v>
      </c>
      <c r="AH194" s="6" t="s">
        <v>1081</v>
      </c>
      <c r="AI194" s="5" t="s">
        <v>96</v>
      </c>
      <c r="AJ194" s="5" t="s">
        <v>148</v>
      </c>
      <c r="AK194" s="5" t="s">
        <v>98</v>
      </c>
      <c r="AL194" s="5">
        <v>139843</v>
      </c>
      <c r="AM194" s="5">
        <v>1571681</v>
      </c>
      <c r="AN194" s="9">
        <v>140542</v>
      </c>
      <c r="AO194" s="9">
        <v>85628</v>
      </c>
      <c r="AP194" s="9">
        <v>60.926982681333698</v>
      </c>
      <c r="AQ194" s="6" t="s">
        <v>1082</v>
      </c>
      <c r="AR194" s="151"/>
      <c r="AS194" s="151"/>
      <c r="AT194" s="151"/>
      <c r="AU194" s="359"/>
      <c r="AZ194" s="305" t="str">
        <f>IF(AF194&gt;0,"Ok","Falta diligenciar presupuesto asignado")</f>
        <v>Falta diligenciar presupuesto asignado</v>
      </c>
      <c r="BA194" s="132" t="str">
        <f>IF(AI194="Stock","Es Sotock","No Stock")</f>
        <v>No Stock</v>
      </c>
      <c r="BB194" s="132" t="str">
        <f>IF(AL194=AM194,"OK","NO")</f>
        <v>NO</v>
      </c>
      <c r="BC194" s="132" t="str">
        <f>IF(AM194=AN194,"OK","NO")</f>
        <v>NO</v>
      </c>
      <c r="BD194" s="374" t="str">
        <f>IF(AND(BB194="OK",BC194="OK",AI194="Stock"),"Stock OK","N/A o problema por ser Stock")</f>
        <v>N/A o problema por ser Stock</v>
      </c>
      <c r="BE194" s="365" t="e">
        <f>VLOOKUP(B194,[1]Gastos!$A$11:$R$4776,17,FALSE)</f>
        <v>#N/A</v>
      </c>
      <c r="BF194" s="365">
        <f>IF(ISERROR(BE194), 0, BE194)</f>
        <v>0</v>
      </c>
      <c r="BG194" s="405"/>
      <c r="BJ194" s="132" t="str">
        <f>IF(AND(BB194="OK",BC194="OK",AI194&lt;&gt;"Stock"),"N/A","Ok")</f>
        <v>Ok</v>
      </c>
      <c r="BK194" s="14" t="str">
        <f>IF(AU194&lt;AN194,"Meta 2025 menor que meta 2024","Meta 2025 mayor o igual a meta 2024")</f>
        <v>Meta 2025 menor que meta 2024</v>
      </c>
      <c r="BL194" s="1" t="s">
        <v>3836</v>
      </c>
      <c r="BM194" s="1" t="s">
        <v>3836</v>
      </c>
    </row>
    <row r="195" spans="1:600" s="1" customFormat="1" ht="20.100000000000001" hidden="1" customHeight="1" x14ac:dyDescent="0.25">
      <c r="A195" s="14" t="str">
        <f>+D195&amp;F195</f>
        <v>0200-0101</v>
      </c>
      <c r="B195" s="14" t="str">
        <f>+D195&amp;Q195</f>
        <v>0200-0104</v>
      </c>
      <c r="C195" s="1" t="s">
        <v>66</v>
      </c>
      <c r="D195" s="5" t="s">
        <v>1088</v>
      </c>
      <c r="E195" s="6" t="s">
        <v>1089</v>
      </c>
      <c r="F195" s="341" t="str">
        <f>VLOOKUP($B195,'producto-objetivo'!$A:$G,4,0)</f>
        <v>01</v>
      </c>
      <c r="G195" s="6" t="str">
        <f>VLOOKUP($B195,'producto-objetivo'!$A:$G,5,0)</f>
        <v>Mejorar las oportunidades para la generación de ingresos y fortalecer las capacidades de los vendedores informales y personas que ejercen actividades de la economía informal en el espacio público</v>
      </c>
      <c r="H195" s="288" t="s">
        <v>442</v>
      </c>
      <c r="I195" s="288" t="s">
        <v>1093</v>
      </c>
      <c r="J195" s="288" t="s">
        <v>96</v>
      </c>
      <c r="K195" s="288" t="s">
        <v>148</v>
      </c>
      <c r="L195" s="288" t="s">
        <v>149</v>
      </c>
      <c r="M195" s="445">
        <v>24</v>
      </c>
      <c r="N195" s="445">
        <v>44</v>
      </c>
      <c r="O195" s="445">
        <v>4</v>
      </c>
      <c r="P195" s="144"/>
      <c r="Q195" s="326" t="s">
        <v>104</v>
      </c>
      <c r="R195" s="6" t="s">
        <v>1104</v>
      </c>
      <c r="S195" s="8">
        <v>79.793999999999997</v>
      </c>
      <c r="T195" s="9">
        <v>79.793999999999997</v>
      </c>
      <c r="U195" s="9">
        <v>12.75</v>
      </c>
      <c r="V195" s="9">
        <v>3.06</v>
      </c>
      <c r="W195" s="7" t="s">
        <v>94</v>
      </c>
      <c r="X195" s="7" t="s">
        <v>94</v>
      </c>
      <c r="Y195" s="7" t="s">
        <v>94</v>
      </c>
      <c r="Z195" s="7" t="s">
        <v>94</v>
      </c>
      <c r="AA195" s="7" t="s">
        <v>94</v>
      </c>
      <c r="AB195" s="7" t="s">
        <v>94</v>
      </c>
      <c r="AC195" s="9">
        <v>920</v>
      </c>
      <c r="AD195" s="167">
        <f>AC195-T195</f>
        <v>840.20600000000002</v>
      </c>
      <c r="AE195" s="168">
        <f>AC195/T195-1</f>
        <v>10.529688949043788</v>
      </c>
      <c r="AF195" s="351">
        <f>IF(AND(AC195="",AD195="",AD195=""),0,BF195)</f>
        <v>0</v>
      </c>
      <c r="AG195" s="7">
        <v>6</v>
      </c>
      <c r="AH195" s="6" t="s">
        <v>1105</v>
      </c>
      <c r="AI195" s="5" t="s">
        <v>96</v>
      </c>
      <c r="AJ195" s="5" t="s">
        <v>97</v>
      </c>
      <c r="AK195" s="5" t="s">
        <v>98</v>
      </c>
      <c r="AL195" s="5">
        <v>2245</v>
      </c>
      <c r="AM195" s="5">
        <v>3299</v>
      </c>
      <c r="AN195" s="9">
        <v>334</v>
      </c>
      <c r="AO195" s="9">
        <v>84</v>
      </c>
      <c r="AP195" s="9">
        <v>25.149700598802401</v>
      </c>
      <c r="AQ195" s="6" t="s">
        <v>1106</v>
      </c>
      <c r="AR195" s="151">
        <v>385.00000000000006</v>
      </c>
      <c r="AS195" s="151">
        <f>AR195-AN195</f>
        <v>51.000000000000057</v>
      </c>
      <c r="AT195" s="199">
        <f>AR195/AN195-1</f>
        <v>0.15269461077844326</v>
      </c>
      <c r="AU195" s="362"/>
      <c r="AZ195" s="305" t="str">
        <f>IF(AF195&gt;0,"Ok","Falta diligenciar presupuesto asignado")</f>
        <v>Falta diligenciar presupuesto asignado</v>
      </c>
      <c r="BA195" s="132" t="str">
        <f>IF(AI195="Stock","Es Sotock","No Stock")</f>
        <v>No Stock</v>
      </c>
      <c r="BB195" s="132" t="str">
        <f>IF(AL195=AM195,"OK","NO")</f>
        <v>NO</v>
      </c>
      <c r="BC195" s="132" t="str">
        <f>IF(AM195=AN195,"OK","NO")</f>
        <v>NO</v>
      </c>
      <c r="BD195" s="374" t="str">
        <f>IF(AND(BB195="OK",BC195="OK",AI195="Stock"),"Stock OK","N/A o problema por ser Stock")</f>
        <v>N/A o problema por ser Stock</v>
      </c>
      <c r="BE195" s="365" t="e">
        <f>VLOOKUP(B195,[1]Gastos!$A$11:$R$4776,17,FALSE)</f>
        <v>#N/A</v>
      </c>
      <c r="BF195" s="365">
        <f>IF(ISERROR(BE195), 0, BE195)</f>
        <v>0</v>
      </c>
      <c r="BG195" s="405"/>
      <c r="BJ195" s="132" t="str">
        <f>IF(AND(BB195="OK",BC195="OK",AI195&lt;&gt;"Stock"),"N/A","Ok")</f>
        <v>Ok</v>
      </c>
      <c r="BK195" s="14" t="str">
        <f>IF(AU195&lt;AN195,"Meta 2025 menor que meta 2024","Meta 2025 mayor o igual a meta 2024")</f>
        <v>Meta 2025 menor que meta 2024</v>
      </c>
    </row>
    <row r="196" spans="1:600" s="1" customFormat="1" ht="20.100000000000001" hidden="1" customHeight="1" x14ac:dyDescent="0.25">
      <c r="A196" s="14" t="str">
        <f>+D196&amp;F196</f>
        <v>0208-0108</v>
      </c>
      <c r="B196" s="14" t="str">
        <f>+D196&amp;Q195</f>
        <v>0208-0104</v>
      </c>
      <c r="C196" s="1" t="s">
        <v>70</v>
      </c>
      <c r="D196" s="5" t="s">
        <v>1379</v>
      </c>
      <c r="E196" s="6" t="s">
        <v>1380</v>
      </c>
      <c r="F196" s="341" t="str">
        <f>VLOOKUP($B196,'producto-objetivo'!$A:$G,4,0)</f>
        <v>08</v>
      </c>
      <c r="G196" s="6" t="str">
        <f>VLOOKUP($B196,'producto-objetivo'!$A:$G,5,0)</f>
        <v>Contribuir a elevar la calidad de vida de los sectores populares, contrarrestar la segregación socioespacial y garantizar la apropiación ciudadana y sostenibilidad de los entornos barriales.</v>
      </c>
      <c r="H196" s="6" t="str">
        <f>_xlfn.XLOOKUP($A196,'indicador-objetivo'!$A:$A,'indicador-objetivo'!F:F,"DATO NO ENCONTRADO",0)</f>
        <v>12</v>
      </c>
      <c r="I196" s="6" t="str">
        <f>_xlfn.XLOOKUP($A196,'indicador-objetivo'!$A:$A,'indicador-objetivo'!G:G,"DATO NO ENCONTRADO",0)</f>
        <v>Número de personas beneficiadas con la intervención de espacio público a escala barrial con participación ciudadana</v>
      </c>
      <c r="J196" s="6" t="str">
        <f>_xlfn.XLOOKUP($A196,'indicador-objetivo'!$A:$A,'indicador-objetivo'!H:H,"DATO NO ENCONTRADO",0)</f>
        <v>Acumulado</v>
      </c>
      <c r="K196" s="6" t="str">
        <f>_xlfn.XLOOKUP($A196,'indicador-objetivo'!$A:$A,'indicador-objetivo'!I:I,"DATO NO ENCONTRADO",0)</f>
        <v>Mensual</v>
      </c>
      <c r="L196" s="6" t="str">
        <f>_xlfn.XLOOKUP($A196,'indicador-objetivo'!$A:$A,'indicador-objetivo'!J:J,"DATO NO ENCONTRADO",0)</f>
        <v>VAL</v>
      </c>
      <c r="M196" s="6">
        <f>_xlfn.XLOOKUP($A196,'indicador-objetivo'!$A:$A,'indicador-objetivo'!K:K,"DATO NO ENCONTRADO",0)</f>
        <v>171925</v>
      </c>
      <c r="N196" s="6">
        <f>_xlfn.XLOOKUP($A196,'indicador-objetivo'!$A:$A,'indicador-objetivo'!L:L,"DATO NO ENCONTRADO",0)</f>
        <v>248325</v>
      </c>
      <c r="O196" s="6">
        <f>_xlfn.XLOOKUP($A196,'indicador-objetivo'!$A:$A,'indicador-objetivo'!M:M,"DATO NO ENCONTRADO",0)</f>
        <v>55813</v>
      </c>
      <c r="P196" s="144"/>
      <c r="Q196" s="326" t="s">
        <v>132</v>
      </c>
      <c r="R196" s="6" t="s">
        <v>1393</v>
      </c>
      <c r="S196" s="9">
        <v>1672.7293930000001</v>
      </c>
      <c r="T196" s="9">
        <v>1672.7293930000001</v>
      </c>
      <c r="U196" s="9">
        <v>522.63861999999995</v>
      </c>
      <c r="V196" s="9">
        <v>237.29695899999999</v>
      </c>
      <c r="W196" s="7" t="s">
        <v>94</v>
      </c>
      <c r="X196" s="7" t="s">
        <v>94</v>
      </c>
      <c r="Y196" s="7" t="s">
        <v>94</v>
      </c>
      <c r="Z196" s="7" t="s">
        <v>94</v>
      </c>
      <c r="AA196" s="7" t="s">
        <v>94</v>
      </c>
      <c r="AB196" s="7" t="s">
        <v>94</v>
      </c>
      <c r="AC196" s="9">
        <v>5922</v>
      </c>
      <c r="AD196" s="167">
        <f>AC196-S196</f>
        <v>4249.2706070000004</v>
      </c>
      <c r="AE196" s="168">
        <f>AC196/S196-1</f>
        <v>2.5403215994064854</v>
      </c>
      <c r="AF196" s="351">
        <f>IF(AND(AC196="",AD196="",AD196=""),0,BF196)</f>
        <v>40750000000</v>
      </c>
      <c r="AG196" s="7">
        <v>6</v>
      </c>
      <c r="AH196" s="6" t="s">
        <v>1394</v>
      </c>
      <c r="AI196" s="5" t="s">
        <v>96</v>
      </c>
      <c r="AJ196" s="5" t="s">
        <v>97</v>
      </c>
      <c r="AK196" s="5" t="s">
        <v>98</v>
      </c>
      <c r="AL196" s="5">
        <v>1190</v>
      </c>
      <c r="AM196" s="5">
        <v>3393</v>
      </c>
      <c r="AN196" s="9">
        <v>161</v>
      </c>
      <c r="AO196" s="9">
        <v>61</v>
      </c>
      <c r="AP196" s="9">
        <v>37.888198757764002</v>
      </c>
      <c r="AQ196" s="6" t="s">
        <v>1386</v>
      </c>
      <c r="AR196" s="467">
        <v>800</v>
      </c>
      <c r="AS196" s="151">
        <f>AR196-AN196</f>
        <v>639</v>
      </c>
      <c r="AT196" s="199">
        <f>AR196/AN196-1</f>
        <v>3.9689440993788816</v>
      </c>
      <c r="AU196" s="362"/>
      <c r="AZ196" s="305" t="str">
        <f>IF(AF196&gt;0,"Ok","Falta diligenciar presupuesto asignado")</f>
        <v>Ok</v>
      </c>
      <c r="BA196" s="132" t="str">
        <f>IF(AI196="Stock","Es Sotock","No Stock")</f>
        <v>No Stock</v>
      </c>
      <c r="BB196" s="132" t="str">
        <f>IF(AL196=AM196,"OK","NO")</f>
        <v>NO</v>
      </c>
      <c r="BC196" s="132" t="str">
        <f>IF(AM196=AN196,"OK","NO")</f>
        <v>NO</v>
      </c>
      <c r="BD196" s="374" t="str">
        <f>IF(AND(BB196="OK",BC196="OK",AI196="Stock"),"Stock OK","N/A o problema por ser Stock")</f>
        <v>N/A o problema por ser Stock</v>
      </c>
      <c r="BE196" s="365">
        <f>VLOOKUP(B197,[1]Gastos!$A$11:$R$4776,17,FALSE)</f>
        <v>40750000000</v>
      </c>
      <c r="BF196" s="365">
        <f>IF(ISERROR(BE196), 0, BE196)</f>
        <v>40750000000</v>
      </c>
      <c r="BG196" s="405"/>
      <c r="BJ196" s="132" t="str">
        <f>IF(AND(BB196="OK",BC196="OK",AI196&lt;&gt;"Stock"),"N/A","Ok")</f>
        <v>Ok</v>
      </c>
      <c r="BK196" s="14" t="str">
        <f>IF(AU196&lt;AN196,"Meta 2025 menor que meta 2024","Meta 2025 mayor o igual a meta 2024")</f>
        <v>Meta 2025 menor que meta 2024</v>
      </c>
      <c r="BL196" s="1" t="s">
        <v>3836</v>
      </c>
      <c r="BM196" s="1" t="s">
        <v>3836</v>
      </c>
    </row>
    <row r="197" spans="1:600" s="1" customFormat="1" ht="20.100000000000001" hidden="1" customHeight="1" x14ac:dyDescent="0.25">
      <c r="A197" s="14" t="str">
        <f>+D197&amp;F197</f>
        <v>0119-0102</v>
      </c>
      <c r="B197" s="14" t="str">
        <f>+D197&amp;Q197</f>
        <v>0119-0106</v>
      </c>
      <c r="C197" s="1" t="s">
        <v>65</v>
      </c>
      <c r="D197" s="5" t="s">
        <v>565</v>
      </c>
      <c r="E197" s="6" t="s">
        <v>566</v>
      </c>
      <c r="F197" s="341" t="str">
        <f>VLOOKUP($B197,'producto-objetivo'!$A:$G,4,0)</f>
        <v>02</v>
      </c>
      <c r="G197" s="6" t="str">
        <f>VLOOKUP($B197,'producto-objetivo'!$A:$G,5,0)</f>
        <v>Promover la gestión integral del patrimonio cultural material e inmaterial y la sostenibilidad de equipamientos culturales y patrimoniales</v>
      </c>
      <c r="H197" s="6" t="str">
        <f>_xlfn.XLOOKUP($A197,'indicador-objetivo'!$A:$A,'indicador-objetivo'!F:F,"DATO NO ENCONTRADO",0)</f>
        <v>2</v>
      </c>
      <c r="I197" s="6" t="str">
        <f>_xlfn.XLOOKUP($A197,'indicador-objetivo'!$A:$A,'indicador-objetivo'!G:G,"DATO NO ENCONTRADO",0)</f>
        <v>Porcentaje de avance en la construcción de los documentos de investigación sobre patrimonio cultural elaborados.</v>
      </c>
      <c r="J197" s="6" t="str">
        <f>_xlfn.XLOOKUP($A197,'indicador-objetivo'!$A:$A,'indicador-objetivo'!H:H,"DATO NO ENCONTRADO",0)</f>
        <v>Acumulado</v>
      </c>
      <c r="K197" s="6" t="str">
        <f>_xlfn.XLOOKUP($A197,'indicador-objetivo'!$A:$A,'indicador-objetivo'!I:I,"DATO NO ENCONTRADO",0)</f>
        <v>Trimestral</v>
      </c>
      <c r="L197" s="6" t="str">
        <f>_xlfn.XLOOKUP($A197,'indicador-objetivo'!$A:$A,'indicador-objetivo'!J:J,"DATO NO ENCONTRADO",0)</f>
        <v>%</v>
      </c>
      <c r="M197" s="6">
        <f>_xlfn.XLOOKUP($A197,'indicador-objetivo'!$A:$A,'indicador-objetivo'!K:K,"DATO NO ENCONTRADO",0)</f>
        <v>90</v>
      </c>
      <c r="N197" s="6">
        <f>_xlfn.XLOOKUP($A197,'indicador-objetivo'!$A:$A,'indicador-objetivo'!L:L,"DATO NO ENCONTRADO",0)</f>
        <v>10</v>
      </c>
      <c r="O197" s="6">
        <f>_xlfn.XLOOKUP($A197,'indicador-objetivo'!$A:$A,'indicador-objetivo'!M:M,"DATO NO ENCONTRADO",0)</f>
        <v>10</v>
      </c>
      <c r="P197" s="144"/>
      <c r="Q197" s="326" t="s">
        <v>136</v>
      </c>
      <c r="R197" s="6" t="s">
        <v>1419</v>
      </c>
      <c r="S197" s="9">
        <v>38979.300999999999</v>
      </c>
      <c r="T197" s="9">
        <v>38979.300999999999</v>
      </c>
      <c r="U197" s="9">
        <v>7629.1352029999998</v>
      </c>
      <c r="V197" s="9">
        <v>2861.5577330000001</v>
      </c>
      <c r="W197" s="7" t="s">
        <v>94</v>
      </c>
      <c r="X197" s="7" t="s">
        <v>94</v>
      </c>
      <c r="Y197" s="7" t="s">
        <v>94</v>
      </c>
      <c r="Z197" s="7" t="s">
        <v>94</v>
      </c>
      <c r="AA197" s="7" t="s">
        <v>94</v>
      </c>
      <c r="AB197" s="7" t="s">
        <v>94</v>
      </c>
      <c r="AC197" s="9">
        <v>38204</v>
      </c>
      <c r="AD197" s="167">
        <f>AC197-T197</f>
        <v>-775.30099999999948</v>
      </c>
      <c r="AE197" s="168">
        <f>AC197/T197-1</f>
        <v>-1.9890069347318406E-2</v>
      </c>
      <c r="AF197" s="351">
        <f>IF(AND(AC197="",AD197="",AD197=""),0,BF197)</f>
        <v>40750000000</v>
      </c>
      <c r="AG197" s="7">
        <v>6</v>
      </c>
      <c r="AH197" s="6" t="s">
        <v>1420</v>
      </c>
      <c r="AI197" s="5" t="s">
        <v>96</v>
      </c>
      <c r="AJ197" s="5" t="s">
        <v>148</v>
      </c>
      <c r="AK197" s="5" t="s">
        <v>149</v>
      </c>
      <c r="AL197" s="5">
        <v>76.92</v>
      </c>
      <c r="AM197" s="5">
        <v>100</v>
      </c>
      <c r="AN197" s="9">
        <v>2.6</v>
      </c>
      <c r="AO197" s="9">
        <v>1.5</v>
      </c>
      <c r="AP197" s="9">
        <v>57.692307692307701</v>
      </c>
      <c r="AQ197" s="6" t="s">
        <v>1421</v>
      </c>
      <c r="AR197" s="151">
        <v>10.38</v>
      </c>
      <c r="AS197" s="151">
        <f>AR197-AN197</f>
        <v>7.7800000000000011</v>
      </c>
      <c r="AT197" s="199">
        <f>AR197/AN197-1</f>
        <v>2.9923076923076923</v>
      </c>
      <c r="AU197" s="362"/>
      <c r="AZ197" s="305" t="str">
        <f>IF(AF197&gt;0,"Ok","Falta diligenciar presupuesto asignado")</f>
        <v>Ok</v>
      </c>
      <c r="BA197" s="132" t="str">
        <f>IF(AI197="Stock","Es Sotock","No Stock")</f>
        <v>No Stock</v>
      </c>
      <c r="BB197" s="132" t="str">
        <f>IF(AL197=AM197,"OK","NO")</f>
        <v>NO</v>
      </c>
      <c r="BC197" s="132" t="str">
        <f>IF(AM197=AN197,"OK","NO")</f>
        <v>NO</v>
      </c>
      <c r="BD197" s="374" t="str">
        <f>IF(AND(BB197="OK",BC197="OK",AI197="Stock"),"Stock OK","N/A o problema por ser Stock")</f>
        <v>N/A o problema por ser Stock</v>
      </c>
      <c r="BE197" s="365">
        <f>VLOOKUP(B197,[1]Gastos!$A$11:$R$4776,17,FALSE)</f>
        <v>40750000000</v>
      </c>
      <c r="BF197" s="365">
        <f>IF(ISERROR(BE197), 0, BE197)</f>
        <v>40750000000</v>
      </c>
      <c r="BG197" s="405"/>
      <c r="BJ197" s="132" t="str">
        <f>IF(AND(BB197="OK",BC197="OK",AI197&lt;&gt;"Stock"),"N/A","Ok")</f>
        <v>Ok</v>
      </c>
      <c r="BK197" s="14" t="str">
        <f>IF(AU197&lt;AN197,"Meta 2025 menor que meta 2024","Meta 2025 mayor o igual a meta 2024")</f>
        <v>Meta 2025 menor que meta 2024</v>
      </c>
      <c r="BL197" s="1" t="s">
        <v>3836</v>
      </c>
      <c r="BM197" s="1" t="s">
        <v>3836</v>
      </c>
    </row>
    <row r="198" spans="1:600" s="1" customFormat="1" ht="20.100000000000001" hidden="1" customHeight="1" x14ac:dyDescent="0.25">
      <c r="A198" s="14" t="str">
        <f>+D198&amp;F198</f>
        <v>0211-0106</v>
      </c>
      <c r="B198" s="14" t="str">
        <f>+D198&amp;Q198</f>
        <v>0211-0107</v>
      </c>
      <c r="C198" s="1" t="s">
        <v>65</v>
      </c>
      <c r="D198" s="5" t="s">
        <v>570</v>
      </c>
      <c r="E198" s="6" t="s">
        <v>571</v>
      </c>
      <c r="F198" s="341" t="str">
        <f>VLOOKUP($B198,'producto-objetivo'!$A:$G,4,0)</f>
        <v>06</v>
      </c>
      <c r="G198" s="6" t="str">
        <f>VLOOKUP($B198,'producto-objetivo'!$A:$G,5,0)</f>
        <v>Apoyar el desarrollo de procesos deportivos de: iniciación, talento y reserva y alto rendimiento que permita el relevo generacional del deporte en el distrito capital</v>
      </c>
      <c r="H198" s="6" t="str">
        <f>_xlfn.XLOOKUP($A198,'indicador-objetivo'!$A:$A,'indicador-objetivo'!F:F,"DATO NO ENCONTRADO",0)</f>
        <v>3</v>
      </c>
      <c r="I198" s="6" t="str">
        <f>_xlfn.XLOOKUP($A198,'indicador-objetivo'!$A:$A,'indicador-objetivo'!G:G,"DATO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198" s="6" t="str">
        <f>_xlfn.XLOOKUP($A198,'indicador-objetivo'!$A:$A,'indicador-objetivo'!H:H,"DATO NO ENCONTRADO",0)</f>
        <v>Capacidad</v>
      </c>
      <c r="K198" s="6" t="str">
        <f>_xlfn.XLOOKUP($A198,'indicador-objetivo'!$A:$A,'indicador-objetivo'!I:I,"DATO NO ENCONTRADO",0)</f>
        <v>Anual</v>
      </c>
      <c r="L198" s="6" t="str">
        <f>_xlfn.XLOOKUP($A198,'indicador-objetivo'!$A:$A,'indicador-objetivo'!J:J,"DATO NO ENCONTRADO",0)</f>
        <v>%</v>
      </c>
      <c r="M198" s="6">
        <f>_xlfn.XLOOKUP($A198,'indicador-objetivo'!$A:$A,'indicador-objetivo'!K:K,"DATO NO ENCONTRADO",0)</f>
        <v>95</v>
      </c>
      <c r="N198" s="6">
        <f>_xlfn.XLOOKUP($A198,'indicador-objetivo'!$A:$A,'indicador-objetivo'!L:L,"DATO NO ENCONTRADO",0)</f>
        <v>100</v>
      </c>
      <c r="O198" s="6">
        <f>_xlfn.XLOOKUP($A198,'indicador-objetivo'!$A:$A,'indicador-objetivo'!M:M,"DATO NO ENCONTRADO",0)</f>
        <v>100</v>
      </c>
      <c r="P198" s="144"/>
      <c r="Q198" s="326" t="s">
        <v>172</v>
      </c>
      <c r="R198" s="6" t="s">
        <v>1422</v>
      </c>
      <c r="S198" s="9">
        <v>106137.955741</v>
      </c>
      <c r="T198" s="9">
        <v>106137.955741</v>
      </c>
      <c r="U198" s="9">
        <v>56863.319064000003</v>
      </c>
      <c r="V198" s="9">
        <v>19112.387774999999</v>
      </c>
      <c r="W198" s="7" t="s">
        <v>156</v>
      </c>
      <c r="X198" s="7" t="s">
        <v>156</v>
      </c>
      <c r="Y198" s="7" t="s">
        <v>156</v>
      </c>
      <c r="Z198" s="7" t="s">
        <v>156</v>
      </c>
      <c r="AA198" s="7" t="s">
        <v>94</v>
      </c>
      <c r="AB198" s="7" t="s">
        <v>156</v>
      </c>
      <c r="AC198" s="9">
        <v>119966</v>
      </c>
      <c r="AD198" s="167">
        <f>AC198-T198</f>
        <v>13828.044259000002</v>
      </c>
      <c r="AE198" s="168">
        <f>AC198/T198-1</f>
        <v>0.13028368751272623</v>
      </c>
      <c r="AF198" s="351">
        <f>IF(AND(AC198="",AD198="",AD198=""),0,BF198)</f>
        <v>28542003000</v>
      </c>
      <c r="AG198" s="7">
        <v>6</v>
      </c>
      <c r="AH198" s="6" t="s">
        <v>1423</v>
      </c>
      <c r="AI198" s="5" t="s">
        <v>144</v>
      </c>
      <c r="AJ198" s="5" t="s">
        <v>97</v>
      </c>
      <c r="AK198" s="5" t="s">
        <v>98</v>
      </c>
      <c r="AL198" s="5">
        <v>2000</v>
      </c>
      <c r="AM198" s="5">
        <v>2000</v>
      </c>
      <c r="AN198" s="9">
        <v>2000</v>
      </c>
      <c r="AO198" s="9">
        <v>2008</v>
      </c>
      <c r="AP198" s="9">
        <v>100.4</v>
      </c>
      <c r="AQ198" s="6" t="s">
        <v>1424</v>
      </c>
      <c r="AR198" s="151"/>
      <c r="AS198" s="151">
        <f>AR198-AN198</f>
        <v>-2000</v>
      </c>
      <c r="AT198" s="199">
        <f>AR198/AN198-1</f>
        <v>-1</v>
      </c>
      <c r="AU198" s="362"/>
      <c r="AX198" s="1" t="s">
        <v>1425</v>
      </c>
      <c r="AZ198" s="305" t="str">
        <f>IF(AF198&gt;0,"Ok","Falta diligenciar presupuesto asignado")</f>
        <v>Ok</v>
      </c>
      <c r="BA198" s="132" t="str">
        <f>IF(AI198="Stock","Es Sotock","No Stock")</f>
        <v>Es Sotock</v>
      </c>
      <c r="BB198" s="132" t="str">
        <f>IF(AL198=AM198,"OK","NO")</f>
        <v>OK</v>
      </c>
      <c r="BC198" s="132" t="str">
        <f>IF(AM198=AN198,"OK","NO")</f>
        <v>OK</v>
      </c>
      <c r="BD198" s="374" t="str">
        <f>IF(AND(BB198="OK",BC198="OK",AI198="Stock"),"Stock OK","N/A o problema por ser Stock")</f>
        <v>Stock OK</v>
      </c>
      <c r="BE198" s="365">
        <f>VLOOKUP(B198,[1]Gastos!$A$11:$R$4776,17,FALSE)</f>
        <v>28542003000</v>
      </c>
      <c r="BF198" s="365">
        <f>IF(ISERROR(BE198), 0, BE198)</f>
        <v>28542003000</v>
      </c>
      <c r="BG198" s="405"/>
      <c r="BJ198" s="132" t="str">
        <f>IF(AND(BB198="OK",BC198="OK",AI198&lt;&gt;"Stock"),"N/A","Ok")</f>
        <v>Ok</v>
      </c>
      <c r="BK198" s="14" t="str">
        <f>IF(AU198&lt;AN198,"Meta 2025 menor que meta 2024","Meta 2025 mayor o igual a meta 2024")</f>
        <v>Meta 2025 menor que meta 2024</v>
      </c>
      <c r="BL198" s="1" t="s">
        <v>3836</v>
      </c>
      <c r="BM198" s="1" t="s">
        <v>3838</v>
      </c>
    </row>
    <row r="199" spans="1:600" s="1" customFormat="1" ht="20.100000000000001" hidden="1" customHeight="1" x14ac:dyDescent="0.25">
      <c r="A199" s="14" t="str">
        <f>+D199&amp;F199</f>
        <v>0215-0101</v>
      </c>
      <c r="B199" s="14" t="str">
        <f>+D199&amp;Q199</f>
        <v>0215-0103</v>
      </c>
      <c r="C199" s="1" t="s">
        <v>65</v>
      </c>
      <c r="D199" s="5" t="s">
        <v>580</v>
      </c>
      <c r="E199" s="6" t="s">
        <v>581</v>
      </c>
      <c r="F199" s="341" t="str">
        <f>VLOOKUP($B199,'producto-objetivo'!$A:$G,4,0)</f>
        <v>01</v>
      </c>
      <c r="G199" s="6" t="str">
        <f>VLOOKUP($B199,'producto-objetivo'!$A:$G,5,0)</f>
        <v>Lograr la transformación cultural y artística del centro de Bogotá a través de la promoción y fomento de las prácticas culturales, evidenciada en espacios de encuentro, reconstrucción del tejido social y la memoria, y el reconocimiento del otro.</v>
      </c>
      <c r="H199" s="6" t="str">
        <f>_xlfn.XLOOKUP($A199,'indicador-objetivo'!$A:$A,'indicador-objetivo'!F:F,"DATO NO ENCONTRADO",0)</f>
        <v>1</v>
      </c>
      <c r="I199" s="6" t="str">
        <f>_xlfn.XLOOKUP($A199,'indicador-objetivo'!$A:$A,'indicador-objetivo'!G:G,"DATO NO ENCONTRADO",0)</f>
        <v>Porcentaje de incremento participantes en prácticas culturales y artisticas ofrecidas</v>
      </c>
      <c r="J199" s="6" t="str">
        <f>_xlfn.XLOOKUP($A199,'indicador-objetivo'!$A:$A,'indicador-objetivo'!H:H,"DATO NO ENCONTRADO",0)</f>
        <v>Capacidad</v>
      </c>
      <c r="K199" s="6" t="str">
        <f>_xlfn.XLOOKUP($A199,'indicador-objetivo'!$A:$A,'indicador-objetivo'!I:I,"DATO NO ENCONTRADO",0)</f>
        <v>Anual</v>
      </c>
      <c r="L199" s="6" t="str">
        <f>_xlfn.XLOOKUP($A199,'indicador-objetivo'!$A:$A,'indicador-objetivo'!J:J,"DATO NO ENCONTRADO",0)</f>
        <v>%</v>
      </c>
      <c r="M199" s="6">
        <f>_xlfn.XLOOKUP($A199,'indicador-objetivo'!$A:$A,'indicador-objetivo'!K:K,"DATO NO ENCONTRADO",0)</f>
        <v>1</v>
      </c>
      <c r="N199" s="6">
        <f>_xlfn.XLOOKUP($A199,'indicador-objetivo'!$A:$A,'indicador-objetivo'!L:L,"DATO NO ENCONTRADO",0)</f>
        <v>11</v>
      </c>
      <c r="O199" s="6">
        <f>_xlfn.XLOOKUP($A199,'indicador-objetivo'!$A:$A,'indicador-objetivo'!M:M,"DATO NO ENCONTRADO",0)</f>
        <v>2</v>
      </c>
      <c r="P199" s="144"/>
      <c r="Q199" s="326" t="s">
        <v>100</v>
      </c>
      <c r="R199" s="6" t="s">
        <v>1414</v>
      </c>
      <c r="S199" s="9">
        <v>0</v>
      </c>
      <c r="T199" s="9">
        <v>0</v>
      </c>
      <c r="U199" s="9">
        <v>0</v>
      </c>
      <c r="V199" s="9">
        <v>0</v>
      </c>
      <c r="W199" s="7">
        <v>0</v>
      </c>
      <c r="X199" s="7">
        <v>0</v>
      </c>
      <c r="Y199" s="7">
        <v>0</v>
      </c>
      <c r="Z199" s="7">
        <v>0</v>
      </c>
      <c r="AA199" s="7">
        <v>0</v>
      </c>
      <c r="AB199" s="7">
        <v>0</v>
      </c>
      <c r="AC199" s="151"/>
      <c r="AD199" s="167"/>
      <c r="AE199" s="168"/>
      <c r="AF199" s="351">
        <f>IF(AND(AC199="",AD199="",AD199=""),0,BF199)</f>
        <v>0</v>
      </c>
      <c r="AG199" s="7">
        <v>6</v>
      </c>
      <c r="AH199" s="6" t="s">
        <v>1426</v>
      </c>
      <c r="AI199" s="5" t="s">
        <v>96</v>
      </c>
      <c r="AJ199" s="5" t="s">
        <v>148</v>
      </c>
      <c r="AK199" s="5" t="s">
        <v>98</v>
      </c>
      <c r="AL199" s="5">
        <v>3946</v>
      </c>
      <c r="AM199" s="5">
        <v>41696</v>
      </c>
      <c r="AN199" s="9">
        <v>3985</v>
      </c>
      <c r="AO199" s="9">
        <v>322</v>
      </c>
      <c r="AP199" s="9">
        <v>8.0803011292346305</v>
      </c>
      <c r="AQ199" s="6" t="s">
        <v>1427</v>
      </c>
      <c r="AR199" s="151">
        <v>4025</v>
      </c>
      <c r="AS199" s="151">
        <f>AR199-AN199</f>
        <v>40</v>
      </c>
      <c r="AT199" s="199">
        <f>AR199/AN199-1</f>
        <v>1.0037641154328814E-2</v>
      </c>
      <c r="AU199" s="362"/>
      <c r="AZ199" s="305" t="str">
        <f>IF(AF199&gt;0,"Ok","Falta diligenciar presupuesto asignado")</f>
        <v>Falta diligenciar presupuesto asignado</v>
      </c>
      <c r="BA199" s="132" t="str">
        <f>IF(AI199="Stock","Es Sotock","No Stock")</f>
        <v>No Stock</v>
      </c>
      <c r="BB199" s="132" t="str">
        <f>IF(AL199=AM199,"OK","NO")</f>
        <v>NO</v>
      </c>
      <c r="BC199" s="132" t="str">
        <f>IF(AM199=AN199,"OK","NO")</f>
        <v>NO</v>
      </c>
      <c r="BD199" s="374" t="str">
        <f>IF(AND(BB199="OK",BC199="OK",AI199="Stock"),"Stock OK","N/A o problema por ser Stock")</f>
        <v>N/A o problema por ser Stock</v>
      </c>
      <c r="BE199" s="365" t="e">
        <f>VLOOKUP(B199,[1]Gastos!$A$11:$R$4776,17,FALSE)</f>
        <v>#N/A</v>
      </c>
      <c r="BF199" s="365">
        <f>IF(ISERROR(BE199), 0, BE199)</f>
        <v>0</v>
      </c>
      <c r="BG199" s="405"/>
      <c r="BJ199" s="132" t="str">
        <f>IF(AND(BB199="OK",BC199="OK",AI199&lt;&gt;"Stock"),"N/A","Ok")</f>
        <v>Ok</v>
      </c>
      <c r="BK199" s="14" t="str">
        <f>IF(AU199&lt;AN199,"Meta 2025 menor que meta 2024","Meta 2025 mayor o igual a meta 2024")</f>
        <v>Meta 2025 menor que meta 2024</v>
      </c>
      <c r="BL199" s="1" t="s">
        <v>3836</v>
      </c>
      <c r="BM199" s="1" t="s">
        <v>3836</v>
      </c>
    </row>
    <row r="200" spans="1:600" s="1" customFormat="1" ht="20.100000000000001" hidden="1" customHeight="1" x14ac:dyDescent="0.25">
      <c r="A200" s="14" t="str">
        <f>+D200&amp;F200</f>
        <v>0216-0101</v>
      </c>
      <c r="B200" s="14" t="str">
        <f>+D200&amp;Q200</f>
        <v>0216-0104</v>
      </c>
      <c r="C200" s="1" t="s">
        <v>65</v>
      </c>
      <c r="D200" s="5" t="s">
        <v>585</v>
      </c>
      <c r="E200" s="6" t="s">
        <v>586</v>
      </c>
      <c r="F200" s="341" t="str">
        <f>VLOOKUP($B200,'producto-objetivo'!$A:$G,4,0)</f>
        <v>01</v>
      </c>
      <c r="G200" s="6" t="str">
        <f>VLOOKUP($B200,'producto-objetivo'!$A:$G,5,0)</f>
        <v>Incrementar el acceso de la ciudadanía a la música sinfónica,</v>
      </c>
      <c r="H200" s="6" t="str">
        <f>_xlfn.XLOOKUP($A200,'indicador-objetivo'!$A:$A,'indicador-objetivo'!F:F,"DATO NO ENCONTRADO",0)</f>
        <v>1</v>
      </c>
      <c r="I200" s="6" t="str">
        <f>_xlfn.XLOOKUP($A200,'indicador-objetivo'!$A:$A,'indicador-objetivo'!G:G,"DATO NO ENCONTRADO",0)</f>
        <v>Porcentaje de personas asistentes a servicios culturales ofrecidos por la OFB y en alianza con el sector público y privado.</v>
      </c>
      <c r="J200" s="6" t="str">
        <f>_xlfn.XLOOKUP($A200,'indicador-objetivo'!$A:$A,'indicador-objetivo'!H:H,"DATO NO ENCONTRADO",0)</f>
        <v>Acumulado</v>
      </c>
      <c r="K200" s="6" t="str">
        <f>_xlfn.XLOOKUP($A200,'indicador-objetivo'!$A:$A,'indicador-objetivo'!I:I,"DATO NO ENCONTRADO",0)</f>
        <v>Anual</v>
      </c>
      <c r="L200" s="6" t="str">
        <f>_xlfn.XLOOKUP($A200,'indicador-objetivo'!$A:$A,'indicador-objetivo'!J:J,"DATO NO ENCONTRADO",0)</f>
        <v>%</v>
      </c>
      <c r="M200" s="6">
        <f>_xlfn.XLOOKUP($A200,'indicador-objetivo'!$A:$A,'indicador-objetivo'!K:K,"DATO NO ENCONTRADO",0)</f>
        <v>22</v>
      </c>
      <c r="N200" s="6">
        <f>_xlfn.XLOOKUP($A200,'indicador-objetivo'!$A:$A,'indicador-objetivo'!L:L,"DATO NO ENCONTRADO",0)</f>
        <v>11</v>
      </c>
      <c r="O200" s="6">
        <f>_xlfn.XLOOKUP($A200,'indicador-objetivo'!$A:$A,'indicador-objetivo'!M:M,"DATO NO ENCONTRADO",0)</f>
        <v>2</v>
      </c>
      <c r="P200" s="144"/>
      <c r="Q200" s="326" t="s">
        <v>104</v>
      </c>
      <c r="R200" s="6" t="s">
        <v>1404</v>
      </c>
      <c r="S200" s="9">
        <v>0</v>
      </c>
      <c r="T200" s="9">
        <v>0</v>
      </c>
      <c r="U200" s="9">
        <v>0</v>
      </c>
      <c r="V200" s="9">
        <v>0</v>
      </c>
      <c r="W200" s="7">
        <v>0</v>
      </c>
      <c r="X200" s="7">
        <v>0</v>
      </c>
      <c r="Y200" s="7">
        <v>0</v>
      </c>
      <c r="Z200" s="7">
        <v>0</v>
      </c>
      <c r="AA200" s="7">
        <v>0</v>
      </c>
      <c r="AB200" s="7">
        <v>0</v>
      </c>
      <c r="AC200" s="9"/>
      <c r="AD200" s="167"/>
      <c r="AE200" s="168"/>
      <c r="AF200" s="351">
        <f>IF(AND(AC200="",AD200="",AD200=""),0,BF200)</f>
        <v>0</v>
      </c>
      <c r="AG200" s="7">
        <v>6</v>
      </c>
      <c r="AH200" s="6" t="s">
        <v>1428</v>
      </c>
      <c r="AI200" s="5" t="s">
        <v>144</v>
      </c>
      <c r="AJ200" s="5" t="s">
        <v>145</v>
      </c>
      <c r="AK200" s="5" t="s">
        <v>98</v>
      </c>
      <c r="AL200" s="5">
        <v>46</v>
      </c>
      <c r="AM200" s="5">
        <v>46</v>
      </c>
      <c r="AN200" s="9">
        <v>46</v>
      </c>
      <c r="AO200" s="9"/>
      <c r="AP200" s="9"/>
      <c r="AQ200" s="6" t="s">
        <v>1429</v>
      </c>
      <c r="AR200" s="151">
        <v>46</v>
      </c>
      <c r="AS200" s="151">
        <f>AR200-AN200</f>
        <v>0</v>
      </c>
      <c r="AT200" s="199">
        <f>AR200/AN200-1</f>
        <v>0</v>
      </c>
      <c r="AU200" s="362"/>
      <c r="AV200" s="45"/>
      <c r="AY200" s="45"/>
      <c r="AZ200" s="305" t="str">
        <f>IF(AF200&gt;0,"Ok","Falta diligenciar presupuesto asignado")</f>
        <v>Falta diligenciar presupuesto asignado</v>
      </c>
      <c r="BA200" s="132" t="str">
        <f>IF(AI200="Stock","Es Sotock","No Stock")</f>
        <v>Es Sotock</v>
      </c>
      <c r="BB200" s="132" t="str">
        <f>IF(AL200=AM200,"OK","NO")</f>
        <v>OK</v>
      </c>
      <c r="BC200" s="132" t="str">
        <f>IF(AM200=AN200,"OK","NO")</f>
        <v>OK</v>
      </c>
      <c r="BD200" s="374" t="str">
        <f>IF(AND(BB200="OK",BC200="OK",AI200="Stock"),"Stock OK","N/A o problema por ser Stock")</f>
        <v>Stock OK</v>
      </c>
      <c r="BE200" s="365" t="e">
        <f>VLOOKUP(B200,[1]Gastos!$A$11:$R$4776,17,FALSE)</f>
        <v>#N/A</v>
      </c>
      <c r="BF200" s="365">
        <f>IF(ISERROR(BE200), 0, BE200)</f>
        <v>0</v>
      </c>
      <c r="BG200" s="405"/>
      <c r="BH200" s="45"/>
      <c r="BI200" s="45"/>
      <c r="BJ200" s="132" t="str">
        <f>IF(AND(BB200="OK",BC200="OK",AI200&lt;&gt;"Stock"),"N/A","Ok")</f>
        <v>Ok</v>
      </c>
      <c r="BK200" s="14" t="str">
        <f>IF(AU200&lt;AN200,"Meta 2025 menor que meta 2024","Meta 2025 mayor o igual a meta 2024")</f>
        <v>Meta 2025 menor que meta 2024</v>
      </c>
      <c r="BL200" s="1" t="s">
        <v>3836</v>
      </c>
      <c r="BM200" s="1" t="s">
        <v>3836</v>
      </c>
    </row>
    <row r="201" spans="1:600" s="1" customFormat="1" ht="20.100000000000001" hidden="1" customHeight="1" x14ac:dyDescent="0.25">
      <c r="A201" s="14" t="str">
        <f>+D201&amp;F201</f>
        <v>0214-0103</v>
      </c>
      <c r="B201" s="14" t="str">
        <f>+D201&amp;Q201</f>
        <v>0214-0105</v>
      </c>
      <c r="C201" s="1" t="s">
        <v>72</v>
      </c>
      <c r="D201" s="5" t="s">
        <v>1475</v>
      </c>
      <c r="E201" s="6" t="s">
        <v>1476</v>
      </c>
      <c r="F201" s="341" t="str">
        <f>VLOOKUP($B201,'producto-objetivo'!$A:$G,4,0)</f>
        <v>03</v>
      </c>
      <c r="G201" s="6" t="str">
        <f>VLOOKUP($B201,'producto-objetivo'!$A:$G,5,0)</f>
        <v>Reestablecer los derechos de niñez, adolescencia y juventud en situación de vida en calle, en riesgo de habitabilidad en calle y en fragilidad social.</v>
      </c>
      <c r="H201" s="6" t="str">
        <f>_xlfn.XLOOKUP($A201,'indicador-objetivo'!$A:$A,'indicador-objetivo'!F:F,"DATO NO ENCONTRADO",0)</f>
        <v>1</v>
      </c>
      <c r="I201" s="6" t="str">
        <f>_xlfn.XLOOKUP($A201,'indicador-objetivo'!$A:$A,'indicador-objetivo'!G:G,"DATO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201" s="6" t="str">
        <f>_xlfn.XLOOKUP($A201,'indicador-objetivo'!$A:$A,'indicador-objetivo'!H:H,"DATO NO ENCONTRADO",0)</f>
        <v>Stock</v>
      </c>
      <c r="K201" s="6" t="str">
        <f>_xlfn.XLOOKUP($A201,'indicador-objetivo'!$A:$A,'indicador-objetivo'!I:I,"DATO NO ENCONTRADO",0)</f>
        <v>Mensual</v>
      </c>
      <c r="L201" s="6" t="str">
        <f>_xlfn.XLOOKUP($A201,'indicador-objetivo'!$A:$A,'indicador-objetivo'!J:J,"DATO NO ENCONTRADO",0)</f>
        <v>%</v>
      </c>
      <c r="M201" s="6">
        <f>_xlfn.XLOOKUP($A201,'indicador-objetivo'!$A:$A,'indicador-objetivo'!K:K,"DATO NO ENCONTRADO",0)</f>
        <v>8.33</v>
      </c>
      <c r="N201" s="6">
        <f>_xlfn.XLOOKUP($A201,'indicador-objetivo'!$A:$A,'indicador-objetivo'!L:L,"DATO NO ENCONTRADO",0)</f>
        <v>8.33</v>
      </c>
      <c r="O201" s="6">
        <f>_xlfn.XLOOKUP($A201,'indicador-objetivo'!$A:$A,'indicador-objetivo'!M:M,"DATO NO ENCONTRADO",0)</f>
        <v>8.33</v>
      </c>
      <c r="P201" s="144"/>
      <c r="Q201" s="326" t="s">
        <v>132</v>
      </c>
      <c r="R201" s="6" t="s">
        <v>1490</v>
      </c>
      <c r="S201" s="9">
        <v>3927.6132029999999</v>
      </c>
      <c r="T201" s="9">
        <v>3927.6132029999999</v>
      </c>
      <c r="U201" s="9">
        <v>1101.4339190000001</v>
      </c>
      <c r="V201" s="9">
        <v>712.72275200000001</v>
      </c>
      <c r="W201" s="7" t="s">
        <v>94</v>
      </c>
      <c r="X201" s="7" t="s">
        <v>94</v>
      </c>
      <c r="Y201" s="7" t="s">
        <v>94</v>
      </c>
      <c r="Z201" s="7" t="s">
        <v>94</v>
      </c>
      <c r="AA201" s="7" t="s">
        <v>94</v>
      </c>
      <c r="AB201" s="7" t="s">
        <v>94</v>
      </c>
      <c r="AC201" s="151">
        <v>8281</v>
      </c>
      <c r="AD201" s="167">
        <f>AC201-T201</f>
        <v>4353.3867970000001</v>
      </c>
      <c r="AE201" s="168">
        <f>AC201/T201-1</f>
        <v>1.1084051743371228</v>
      </c>
      <c r="AF201" s="351">
        <f>IF(AND(AC201="",AD201="",AD201=""),0,BF201)</f>
        <v>0</v>
      </c>
      <c r="AG201" s="7">
        <v>6</v>
      </c>
      <c r="AH201" s="6" t="s">
        <v>1491</v>
      </c>
      <c r="AI201" s="5" t="s">
        <v>223</v>
      </c>
      <c r="AJ201" s="5" t="s">
        <v>145</v>
      </c>
      <c r="AK201" s="5" t="s">
        <v>98</v>
      </c>
      <c r="AL201" s="5">
        <v>26</v>
      </c>
      <c r="AM201" s="5">
        <v>22</v>
      </c>
      <c r="AN201" s="9">
        <v>22</v>
      </c>
      <c r="AO201" s="9"/>
      <c r="AP201" s="9"/>
      <c r="AQ201" s="6" t="s">
        <v>1492</v>
      </c>
      <c r="AR201" s="151">
        <v>22</v>
      </c>
      <c r="AS201" s="151">
        <f>AR201-AN201</f>
        <v>0</v>
      </c>
      <c r="AT201" s="199">
        <f>AR201/AN201-1</f>
        <v>0</v>
      </c>
      <c r="AU201" s="362"/>
      <c r="AZ201" s="305" t="str">
        <f>IF(AF201&gt;0,"Ok","Falta diligenciar presupuesto asignado")</f>
        <v>Falta diligenciar presupuesto asignado</v>
      </c>
      <c r="BA201" s="132" t="str">
        <f>IF(AI201="Stock","Es Sotock","No Stock")</f>
        <v>No Stock</v>
      </c>
      <c r="BB201" s="132" t="str">
        <f>IF(AL201=AM201,"OK","NO")</f>
        <v>NO</v>
      </c>
      <c r="BC201" s="132" t="str">
        <f>IF(AM201=AN201,"OK","NO")</f>
        <v>OK</v>
      </c>
      <c r="BD201" s="374" t="str">
        <f>IF(AND(BB201="OK",BC201="OK",AI201="Stock"),"Stock OK","N/A o problema por ser Stock")</f>
        <v>N/A o problema por ser Stock</v>
      </c>
      <c r="BE201" s="365" t="e">
        <f>VLOOKUP(B201,[1]Gastos!$A$11:$R$4776,17,FALSE)</f>
        <v>#N/A</v>
      </c>
      <c r="BF201" s="365">
        <f>IF(ISERROR(BE201), 0, BE201)</f>
        <v>0</v>
      </c>
      <c r="BG201" s="405"/>
      <c r="BJ201" s="132" t="str">
        <f>IF(AND(BB201="OK",BC201="OK",AI201&lt;&gt;"Stock"),"N/A","Ok")</f>
        <v>Ok</v>
      </c>
      <c r="BK201" s="14" t="str">
        <f>IF(AU201&lt;AN201,"Meta 2025 menor que meta 2024","Meta 2025 mayor o igual a meta 2024")</f>
        <v>Meta 2025 menor que meta 2024</v>
      </c>
      <c r="BL201" s="1" t="s">
        <v>3836</v>
      </c>
      <c r="BM201" s="1" t="s">
        <v>3836</v>
      </c>
    </row>
    <row r="202" spans="1:600" s="1" customFormat="1" ht="20.100000000000001" hidden="1" customHeight="1" x14ac:dyDescent="0.25">
      <c r="A202" s="14" t="str">
        <f>+D202&amp;F202</f>
        <v>0220-0101</v>
      </c>
      <c r="B202" s="14" t="str">
        <f>+D202&amp;Q202</f>
        <v>0220-0104</v>
      </c>
      <c r="C202" s="1" t="s">
        <v>69</v>
      </c>
      <c r="D202" s="5" t="s">
        <v>1642</v>
      </c>
      <c r="E202" s="6" t="s">
        <v>1643</v>
      </c>
      <c r="F202" s="341" t="str">
        <f>VLOOKUP($B202,'producto-objetivo'!$A:$G,4,0)</f>
        <v>01</v>
      </c>
      <c r="G202" s="6" t="str">
        <f>VLOOKUP($B202,'producto-objetivo'!$A:$G,5,0)</f>
        <v>Promover la participación organizaciones sociales, comunales, de medios comunitarios y alternativos, organizaciones de propiedad horizontal e instancias de participación del distrito capital</v>
      </c>
      <c r="H202" s="6" t="str">
        <f>_xlfn.XLOOKUP($A202,'indicador-objetivo'!$A:$A,'indicador-objetivo'!F:F,"DATO NO ENCONTRADO",0)</f>
        <v>1</v>
      </c>
      <c r="I202" s="6" t="str">
        <f>_xlfn.XLOOKUP($A202,'indicador-objetivo'!$A:$A,'indicador-objetivo'!G:G,"DATO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202" s="6" t="str">
        <f>_xlfn.XLOOKUP($A202,'indicador-objetivo'!$A:$A,'indicador-objetivo'!H:H,"DATO NO ENCONTRADO",0)</f>
        <v>Stock</v>
      </c>
      <c r="K202" s="6" t="str">
        <f>_xlfn.XLOOKUP($A202,'indicador-objetivo'!$A:$A,'indicador-objetivo'!I:I,"DATO NO ENCONTRADO",0)</f>
        <v>Semestral</v>
      </c>
      <c r="L202" s="6" t="str">
        <f>_xlfn.XLOOKUP($A202,'indicador-objetivo'!$A:$A,'indicador-objetivo'!J:J,"DATO NO ENCONTRADO",0)</f>
        <v>%</v>
      </c>
      <c r="M202" s="6">
        <f>_xlfn.XLOOKUP($A202,'indicador-objetivo'!$A:$A,'indicador-objetivo'!K:K,"DATO NO ENCONTRADO",0)</f>
        <v>100</v>
      </c>
      <c r="N202" s="6">
        <f>_xlfn.XLOOKUP($A202,'indicador-objetivo'!$A:$A,'indicador-objetivo'!L:L,"DATO NO ENCONTRADO",0)</f>
        <v>100</v>
      </c>
      <c r="O202" s="6">
        <f>_xlfn.XLOOKUP($A202,'indicador-objetivo'!$A:$A,'indicador-objetivo'!M:M,"DATO NO ENCONTRADO",0)</f>
        <v>100</v>
      </c>
      <c r="P202" s="144"/>
      <c r="Q202" s="326" t="s">
        <v>104</v>
      </c>
      <c r="R202" s="6" t="s">
        <v>1657</v>
      </c>
      <c r="S202" s="8">
        <v>434.8</v>
      </c>
      <c r="T202" s="9">
        <v>434.8</v>
      </c>
      <c r="U202" s="9">
        <v>0</v>
      </c>
      <c r="V202" s="9">
        <v>0</v>
      </c>
      <c r="W202" s="7" t="s">
        <v>94</v>
      </c>
      <c r="X202" s="7" t="s">
        <v>94</v>
      </c>
      <c r="Y202" s="7" t="s">
        <v>94</v>
      </c>
      <c r="Z202" s="7" t="s">
        <v>94</v>
      </c>
      <c r="AA202" s="7" t="s">
        <v>94</v>
      </c>
      <c r="AB202" s="7" t="s">
        <v>94</v>
      </c>
      <c r="AC202" s="151">
        <v>225</v>
      </c>
      <c r="AD202" s="162">
        <f>AC202-T202</f>
        <v>-209.8</v>
      </c>
      <c r="AE202" s="168">
        <f>AC202/T202-1</f>
        <v>-0.48252069917203311</v>
      </c>
      <c r="AF202" s="351">
        <f>IF(AND(AC202="",AD202="",AD202=""),0,BF202)</f>
        <v>0</v>
      </c>
      <c r="AG202" s="7">
        <v>6</v>
      </c>
      <c r="AH202" s="6" t="s">
        <v>1658</v>
      </c>
      <c r="AI202" s="5" t="s">
        <v>144</v>
      </c>
      <c r="AJ202" s="5" t="s">
        <v>148</v>
      </c>
      <c r="AK202" s="5" t="s">
        <v>149</v>
      </c>
      <c r="AL202" s="5">
        <v>100</v>
      </c>
      <c r="AM202" s="5">
        <v>100</v>
      </c>
      <c r="AN202" s="9">
        <v>100</v>
      </c>
      <c r="AO202" s="9">
        <v>50</v>
      </c>
      <c r="AP202" s="9">
        <v>50</v>
      </c>
      <c r="AQ202" s="6" t="s">
        <v>1659</v>
      </c>
      <c r="AR202" s="151">
        <v>100</v>
      </c>
      <c r="AS202" s="151">
        <f>AR202-AN202</f>
        <v>0</v>
      </c>
      <c r="AT202" s="199">
        <f>AR202/AN202-1</f>
        <v>0</v>
      </c>
      <c r="AU202" s="362"/>
      <c r="AZ202" s="305" t="str">
        <f>IF(AF202&gt;0,"Ok","Falta diligenciar presupuesto asignado")</f>
        <v>Falta diligenciar presupuesto asignado</v>
      </c>
      <c r="BA202" s="132" t="str">
        <f>IF(AI202="Stock","Es Sotock","No Stock")</f>
        <v>Es Sotock</v>
      </c>
      <c r="BB202" s="132" t="str">
        <f>IF(AL202=AM202,"OK","NO")</f>
        <v>OK</v>
      </c>
      <c r="BC202" s="132" t="str">
        <f>IF(AM202=AN202,"OK","NO")</f>
        <v>OK</v>
      </c>
      <c r="BD202" s="374" t="str">
        <f>IF(AND(BB202="OK",BC202="OK",AI202="Stock"),"Stock OK","N/A o problema por ser Stock")</f>
        <v>Stock OK</v>
      </c>
      <c r="BE202" s="365" t="e">
        <f>VLOOKUP(B202,[1]Gastos!$A$11:$R$4776,17,FALSE)</f>
        <v>#N/A</v>
      </c>
      <c r="BF202" s="365">
        <f>IF(ISERROR(BE202), 0, BE202)</f>
        <v>0</v>
      </c>
      <c r="BG202" s="405"/>
      <c r="BJ202" s="132" t="str">
        <f>IF(AND(BB202="OK",BC202="OK",AI202&lt;&gt;"Stock"),"N/A","Ok")</f>
        <v>Ok</v>
      </c>
      <c r="BK202" s="14" t="str">
        <f>IF(AU202&lt;AN202,"Meta 2025 menor que meta 2024","Meta 2025 mayor o igual a meta 2024")</f>
        <v>Meta 2025 menor que meta 2024</v>
      </c>
      <c r="BL202" s="1" t="s">
        <v>3836</v>
      </c>
      <c r="BM202" s="1" t="s">
        <v>3836</v>
      </c>
    </row>
    <row r="203" spans="1:600" s="1" customFormat="1" ht="20.100000000000001" hidden="1" customHeight="1" x14ac:dyDescent="0.25">
      <c r="A203" s="14" t="str">
        <f>+D203&amp;F203</f>
        <v>0221-0101</v>
      </c>
      <c r="B203" s="14" t="str">
        <f>+D203&amp;Q203</f>
        <v>0221-0101</v>
      </c>
      <c r="C203" s="1" t="s">
        <v>66</v>
      </c>
      <c r="D203" s="5" t="s">
        <v>1670</v>
      </c>
      <c r="E203" s="6" t="s">
        <v>1671</v>
      </c>
      <c r="F203" s="341" t="str">
        <f>VLOOKUP($B203,'producto-objetivo'!$A:$G,4,0)</f>
        <v>01</v>
      </c>
      <c r="G203" s="6" t="str">
        <f>VLOOKUP($B203,'producto-objetivo'!$A:$G,5,0)</f>
        <v>Fortalecer el sistema turístico de Bogotá Región para responder a las principales tendencias, oportunidades y cambios que inciden en el sector</v>
      </c>
      <c r="H203" s="288" t="s">
        <v>409</v>
      </c>
      <c r="I203" s="288" t="s">
        <v>1684</v>
      </c>
      <c r="J203" s="288" t="s">
        <v>96</v>
      </c>
      <c r="K203" s="288" t="s">
        <v>148</v>
      </c>
      <c r="L203" s="288" t="s">
        <v>98</v>
      </c>
      <c r="M203" s="445">
        <v>0</v>
      </c>
      <c r="N203" s="445">
        <v>11</v>
      </c>
      <c r="O203" s="445">
        <v>1</v>
      </c>
      <c r="P203" s="144"/>
      <c r="Q203" s="326" t="s">
        <v>124</v>
      </c>
      <c r="R203" s="6" t="s">
        <v>1673</v>
      </c>
      <c r="S203" s="8">
        <v>0</v>
      </c>
      <c r="T203" s="9">
        <v>0</v>
      </c>
      <c r="U203" s="9">
        <v>0</v>
      </c>
      <c r="V203" s="9">
        <v>0</v>
      </c>
      <c r="W203" s="7">
        <v>0</v>
      </c>
      <c r="X203" s="7">
        <v>0</v>
      </c>
      <c r="Y203" s="7">
        <v>0</v>
      </c>
      <c r="Z203" s="7">
        <v>0</v>
      </c>
      <c r="AA203" s="7">
        <v>0</v>
      </c>
      <c r="AB203" s="7">
        <v>0</v>
      </c>
      <c r="AC203" s="9"/>
      <c r="AD203" s="167"/>
      <c r="AE203" s="168"/>
      <c r="AF203" s="351">
        <f>IF(AND(AC203="",AD203="",AD203=""),0,BF203)</f>
        <v>0</v>
      </c>
      <c r="AG203" s="7">
        <v>6</v>
      </c>
      <c r="AH203" s="6" t="s">
        <v>1687</v>
      </c>
      <c r="AI203" s="5" t="s">
        <v>96</v>
      </c>
      <c r="AJ203" s="5" t="s">
        <v>258</v>
      </c>
      <c r="AK203" s="5" t="s">
        <v>98</v>
      </c>
      <c r="AL203" s="5">
        <v>97</v>
      </c>
      <c r="AM203" s="5">
        <v>24</v>
      </c>
      <c r="AN203" s="9">
        <v>24</v>
      </c>
      <c r="AO203" s="9">
        <v>24</v>
      </c>
      <c r="AP203" s="9">
        <v>100</v>
      </c>
      <c r="AQ203" s="6" t="s">
        <v>1688</v>
      </c>
      <c r="AR203" s="151"/>
      <c r="AS203" s="151">
        <f>AR203-AN203</f>
        <v>-24</v>
      </c>
      <c r="AT203" s="199">
        <f>AR203/AN203-1</f>
        <v>-1</v>
      </c>
      <c r="AU203" s="362"/>
      <c r="AZ203" s="305" t="str">
        <f>IF(AF203&gt;0,"Ok","Falta diligenciar presupuesto asignado")</f>
        <v>Falta diligenciar presupuesto asignado</v>
      </c>
      <c r="BA203" s="132" t="str">
        <f>IF(AI203="Stock","Es Sotock","No Stock")</f>
        <v>No Stock</v>
      </c>
      <c r="BB203" s="132" t="str">
        <f>IF(AL203=AM203,"OK","NO")</f>
        <v>NO</v>
      </c>
      <c r="BC203" s="132" t="str">
        <f>IF(AM203=AN203,"OK","NO")</f>
        <v>OK</v>
      </c>
      <c r="BD203" s="374" t="str">
        <f>IF(AND(BB203="OK",BC203="OK",AI203="Stock"),"Stock OK","N/A o problema por ser Stock")</f>
        <v>N/A o problema por ser Stock</v>
      </c>
      <c r="BE203" s="365">
        <f>VLOOKUP(B203,[1]Gastos!$A$11:$R$4776,17,FALSE)</f>
        <v>13973826000</v>
      </c>
      <c r="BF203" s="365">
        <f>IF(ISERROR(BE203), 0, BE203)</f>
        <v>13973826000</v>
      </c>
      <c r="BG203" s="405"/>
      <c r="BJ203" s="132" t="str">
        <f>IF(AND(BB203="OK",BC203="OK",AI203&lt;&gt;"Stock"),"N/A","Ok")</f>
        <v>Ok</v>
      </c>
      <c r="BK203" s="14" t="str">
        <f>IF(AU203&lt;AN203,"Meta 2025 menor que meta 2024","Meta 2025 mayor o igual a meta 2024")</f>
        <v>Meta 2025 menor que meta 2024</v>
      </c>
    </row>
    <row r="204" spans="1:600" s="1" customFormat="1" ht="20.100000000000001" hidden="1" customHeight="1" x14ac:dyDescent="0.25">
      <c r="A204" s="14" t="str">
        <f>+D204&amp;F204</f>
        <v>0226-0102</v>
      </c>
      <c r="B204" s="14" t="str">
        <f>+D204&amp;Q204</f>
        <v>0226-0105</v>
      </c>
      <c r="C204" s="1" t="s">
        <v>71</v>
      </c>
      <c r="D204" s="5" t="s">
        <v>1743</v>
      </c>
      <c r="E204" s="6" t="s">
        <v>1744</v>
      </c>
      <c r="F204" s="341" t="str">
        <f>VLOOKUP($B204,'producto-objetivo'!$A:$G,4,0)</f>
        <v>02</v>
      </c>
      <c r="G204" s="6" t="str">
        <f>VLOOKUP($B204,'producto-objetivo'!$A:$G,5,0)</f>
        <v>Fortalecimiento de capacidad institucional a nivel meso que mejore los procesos misionales de la entidad</v>
      </c>
      <c r="H204" s="6" t="str">
        <f>_xlfn.XLOOKUP($A204,'indicador-objetivo'!$A:$A,'indicador-objetivo'!F:F,"DATO NO ENCONTRADO",0)</f>
        <v>2</v>
      </c>
      <c r="I204" s="6" t="str">
        <f>_xlfn.XLOOKUP($A204,'indicador-objetivo'!$A:$A,'indicador-objetivo'!G:G,"DATO NO ENCONTRADO",0)</f>
        <v>Porcentaje de procesos fortalecidos que mejoren la capacidad institucional para generar valor público y aumentar la confianza de la ciudadanía</v>
      </c>
      <c r="J204" s="6" t="str">
        <f>_xlfn.XLOOKUP($A204,'indicador-objetivo'!$A:$A,'indicador-objetivo'!H:H,"DATO NO ENCONTRADO",0)</f>
        <v>Stock</v>
      </c>
      <c r="K204" s="6" t="str">
        <f>_xlfn.XLOOKUP($A204,'indicador-objetivo'!$A:$A,'indicador-objetivo'!I:I,"DATO NO ENCONTRADO",0)</f>
        <v>Anual</v>
      </c>
      <c r="L204" s="6" t="str">
        <f>_xlfn.XLOOKUP($A204,'indicador-objetivo'!$A:$A,'indicador-objetivo'!J:J,"DATO NO ENCONTRADO",0)</f>
        <v>%</v>
      </c>
      <c r="M204" s="6">
        <f>_xlfn.XLOOKUP($A204,'indicador-objetivo'!$A:$A,'indicador-objetivo'!K:K,"DATO NO ENCONTRADO",0)</f>
        <v>95</v>
      </c>
      <c r="N204" s="6">
        <f>_xlfn.XLOOKUP($A204,'indicador-objetivo'!$A:$A,'indicador-objetivo'!L:L,"DATO NO ENCONTRADO",0)</f>
        <v>95</v>
      </c>
      <c r="O204" s="6">
        <f>_xlfn.XLOOKUP($A204,'indicador-objetivo'!$A:$A,'indicador-objetivo'!M:M,"DATO NO ENCONTRADO",0)</f>
        <v>95</v>
      </c>
      <c r="P204" s="144"/>
      <c r="Q204" s="326" t="s">
        <v>132</v>
      </c>
      <c r="R204" s="6" t="s">
        <v>1758</v>
      </c>
      <c r="S204" s="8">
        <v>144.23482100000001</v>
      </c>
      <c r="T204" s="9">
        <v>144.23482100000001</v>
      </c>
      <c r="U204" s="9">
        <v>144.2303</v>
      </c>
      <c r="V204" s="9">
        <v>97.194535000000002</v>
      </c>
      <c r="W204" s="7" t="s">
        <v>94</v>
      </c>
      <c r="X204" s="7" t="s">
        <v>94</v>
      </c>
      <c r="Y204" s="7" t="s">
        <v>94</v>
      </c>
      <c r="Z204" s="7" t="s">
        <v>94</v>
      </c>
      <c r="AA204" s="7" t="s">
        <v>94</v>
      </c>
      <c r="AB204" s="7" t="s">
        <v>156</v>
      </c>
      <c r="AC204" s="151">
        <v>120</v>
      </c>
      <c r="AD204" s="167">
        <f>AC204-T204</f>
        <v>-24.234821000000011</v>
      </c>
      <c r="AE204" s="168">
        <f>AC204/T204-1</f>
        <v>-0.16802337210929119</v>
      </c>
      <c r="AF204" s="351">
        <f>IF(AND(AC204="",AD204="",AD204=""),0,BF204)</f>
        <v>0</v>
      </c>
      <c r="AG204" s="7">
        <v>6</v>
      </c>
      <c r="AH204" s="6" t="s">
        <v>1759</v>
      </c>
      <c r="AI204" s="5" t="s">
        <v>144</v>
      </c>
      <c r="AJ204" s="5" t="s">
        <v>148</v>
      </c>
      <c r="AK204" s="5" t="s">
        <v>149</v>
      </c>
      <c r="AL204" s="5">
        <v>100</v>
      </c>
      <c r="AM204" s="5">
        <v>100</v>
      </c>
      <c r="AN204" s="9">
        <v>100</v>
      </c>
      <c r="AO204" s="9">
        <v>10</v>
      </c>
      <c r="AP204" s="9">
        <v>10</v>
      </c>
      <c r="AQ204" s="6" t="s">
        <v>1760</v>
      </c>
      <c r="AR204" s="151">
        <v>100</v>
      </c>
      <c r="AS204" s="469">
        <f>AR204-AN204</f>
        <v>0</v>
      </c>
      <c r="AT204" s="473">
        <f>AR204/AN204-1</f>
        <v>0</v>
      </c>
      <c r="AU204" s="475"/>
      <c r="AZ204" s="305" t="str">
        <f>IF(AF204&gt;0,"Ok","Falta diligenciar presupuesto asignado")</f>
        <v>Falta diligenciar presupuesto asignado</v>
      </c>
      <c r="BA204" s="132" t="str">
        <f>IF(AI204="Stock","Es Sotock","No Stock")</f>
        <v>Es Sotock</v>
      </c>
      <c r="BB204" s="132" t="str">
        <f>IF(AL204=AM204,"OK","NO")</f>
        <v>OK</v>
      </c>
      <c r="BC204" s="132" t="str">
        <f>IF(AM204=AN204,"OK","NO")</f>
        <v>OK</v>
      </c>
      <c r="BD204" s="374" t="str">
        <f>IF(AND(BB204="OK",BC204="OK",AI204="Stock"),"Stock OK","N/A o problema por ser Stock")</f>
        <v>Stock OK</v>
      </c>
      <c r="BE204" s="365" t="e">
        <f>VLOOKUP(B204,[1]Gastos!$A$11:$R$4776,17,FALSE)</f>
        <v>#N/A</v>
      </c>
      <c r="BF204" s="365">
        <f>IF(ISERROR(BE204), 0, BE204)</f>
        <v>0</v>
      </c>
      <c r="BG204" s="405" t="str">
        <f>B204</f>
        <v>0226-0105</v>
      </c>
      <c r="BJ204" s="132" t="str">
        <f>IF(AND(BB204="OK",BC204="OK",AI204&lt;&gt;"Stock"),"N/A","Ok")</f>
        <v>Ok</v>
      </c>
      <c r="BK204" s="14" t="str">
        <f>IF(AU204&lt;AN204,"Meta 2025 menor que meta 2024","Meta 2025 mayor o igual a meta 2024")</f>
        <v>Meta 2025 menor que meta 2024</v>
      </c>
      <c r="BL204" s="1" t="s">
        <v>3836</v>
      </c>
      <c r="BM204" s="1" t="s">
        <v>3836</v>
      </c>
    </row>
    <row r="205" spans="1:600" s="1" customFormat="1" ht="20.100000000000001" hidden="1" customHeight="1" x14ac:dyDescent="0.25">
      <c r="A205" s="14" t="str">
        <f>+D205&amp;F205</f>
        <v>0228-0103</v>
      </c>
      <c r="B205" s="14" t="str">
        <f>+D205&amp;Q205</f>
        <v>0228-0110</v>
      </c>
      <c r="C205" s="1" t="s">
        <v>70</v>
      </c>
      <c r="D205" s="5" t="s">
        <v>1785</v>
      </c>
      <c r="E205" s="6" t="s">
        <v>1786</v>
      </c>
      <c r="F205" s="341" t="str">
        <f>VLOOKUP($B205,'producto-objetivo'!$A:$G,4,0)</f>
        <v>03</v>
      </c>
      <c r="G205" s="6" t="str">
        <f>VLOOKUP($B205,'producto-objetivo'!$A:$G,5,0)</f>
        <v>Prestar de manera óptima el servicio de Alumbrado Público</v>
      </c>
      <c r="H205" s="6" t="str">
        <f>_xlfn.XLOOKUP($A205,'indicador-objetivo'!$A:$A,'indicador-objetivo'!F:F,"DATO NO ENCONTRADO",0)</f>
        <v>4</v>
      </c>
      <c r="I205" s="6" t="str">
        <f>_xlfn.XLOOKUP($A205,'indicador-objetivo'!$A:$A,'indicador-objetivo'!G:G,"DATO NO ENCONTRADO",0)</f>
        <v>Niveles de disponibilidad del servicio.</v>
      </c>
      <c r="J205" s="6" t="str">
        <f>_xlfn.XLOOKUP($A205,'indicador-objetivo'!$A:$A,'indicador-objetivo'!H:H,"DATO NO ENCONTRADO",0)</f>
        <v>Flujo</v>
      </c>
      <c r="K205" s="6" t="str">
        <f>_xlfn.XLOOKUP($A205,'indicador-objetivo'!$A:$A,'indicador-objetivo'!I:I,"DATO NO ENCONTRADO",0)</f>
        <v>Anual</v>
      </c>
      <c r="L205" s="6" t="str">
        <f>_xlfn.XLOOKUP($A205,'indicador-objetivo'!$A:$A,'indicador-objetivo'!J:J,"DATO NO ENCONTRADO",0)</f>
        <v>%</v>
      </c>
      <c r="M205" s="6">
        <f>_xlfn.XLOOKUP($A205,'indicador-objetivo'!$A:$A,'indicador-objetivo'!K:K,"DATO NO ENCONTRADO",0)</f>
        <v>0</v>
      </c>
      <c r="N205" s="6">
        <f>_xlfn.XLOOKUP($A205,'indicador-objetivo'!$A:$A,'indicador-objetivo'!L:L,"DATO NO ENCONTRADO",0)</f>
        <v>97</v>
      </c>
      <c r="O205" s="6">
        <f>_xlfn.XLOOKUP($A205,'indicador-objetivo'!$A:$A,'indicador-objetivo'!M:M,"DATO NO ENCONTRADO",0)</f>
        <v>97</v>
      </c>
      <c r="P205" s="144"/>
      <c r="Q205" s="326" t="s">
        <v>92</v>
      </c>
      <c r="R205" s="6" t="s">
        <v>1803</v>
      </c>
      <c r="S205" s="9">
        <v>12619.447</v>
      </c>
      <c r="T205" s="9">
        <v>12619.447</v>
      </c>
      <c r="U205" s="9">
        <v>8980.3499730000003</v>
      </c>
      <c r="V205" s="9">
        <v>87.861333000000002</v>
      </c>
      <c r="W205" s="7" t="s">
        <v>94</v>
      </c>
      <c r="X205" s="7" t="s">
        <v>94</v>
      </c>
      <c r="Y205" s="7" t="s">
        <v>94</v>
      </c>
      <c r="Z205" s="7" t="s">
        <v>94</v>
      </c>
      <c r="AA205" s="7" t="s">
        <v>94</v>
      </c>
      <c r="AB205" s="7" t="s">
        <v>94</v>
      </c>
      <c r="AC205" s="9">
        <v>36427</v>
      </c>
      <c r="AD205" s="167">
        <f>AC205-S205</f>
        <v>23807.553</v>
      </c>
      <c r="AE205" s="168">
        <f>AC205/S205-1</f>
        <v>1.8865765671031385</v>
      </c>
      <c r="AF205" s="351">
        <f>IF(AND(AC205="",AD205="",AD205=""),0,BF205)</f>
        <v>0</v>
      </c>
      <c r="AG205" s="7">
        <v>6</v>
      </c>
      <c r="AH205" s="6" t="s">
        <v>1804</v>
      </c>
      <c r="AI205" s="5" t="s">
        <v>144</v>
      </c>
      <c r="AJ205" s="5" t="s">
        <v>258</v>
      </c>
      <c r="AK205" s="5" t="s">
        <v>149</v>
      </c>
      <c r="AL205" s="5">
        <v>0</v>
      </c>
      <c r="AM205" s="5">
        <v>50</v>
      </c>
      <c r="AN205" s="9">
        <v>50</v>
      </c>
      <c r="AO205" s="9">
        <v>0</v>
      </c>
      <c r="AP205" s="9">
        <v>0</v>
      </c>
      <c r="AQ205" s="6" t="s">
        <v>1805</v>
      </c>
      <c r="AR205" s="151">
        <v>74</v>
      </c>
      <c r="AS205" s="151">
        <f>AR205-AN205</f>
        <v>24</v>
      </c>
      <c r="AT205" s="199">
        <f>AR205/AN205-1</f>
        <v>0.48</v>
      </c>
      <c r="AU205" s="362"/>
      <c r="AZ205" s="305" t="str">
        <f>IF(AF205&gt;0,"Ok","Falta diligenciar presupuesto asignado")</f>
        <v>Falta diligenciar presupuesto asignado</v>
      </c>
      <c r="BA205" s="132" t="str">
        <f>IF(AI205="Stock","Es Sotock","No Stock")</f>
        <v>Es Sotock</v>
      </c>
      <c r="BB205" s="132" t="str">
        <f>IF(AL205=AM205,"OK","NO")</f>
        <v>NO</v>
      </c>
      <c r="BC205" s="132" t="str">
        <f>IF(AM205=AN205,"OK","NO")</f>
        <v>OK</v>
      </c>
      <c r="BD205" s="374" t="str">
        <f>IF(AND(BB205="OK",BC205="OK",AI205="Stock"),"Stock OK","N/A o problema por ser Stock")</f>
        <v>N/A o problema por ser Stock</v>
      </c>
      <c r="BE205" s="365" t="e">
        <f>VLOOKUP(B205,[1]Gastos!$A$11:$R$4776,17,FALSE)</f>
        <v>#N/A</v>
      </c>
      <c r="BF205" s="365">
        <f>IF(ISERROR(BE205), 0, BE205)</f>
        <v>0</v>
      </c>
      <c r="BG205" s="405"/>
      <c r="BJ205" s="132" t="str">
        <f>IF(AND(BB205="OK",BC205="OK",AI205&lt;&gt;"Stock"),"N/A","Ok")</f>
        <v>Ok</v>
      </c>
      <c r="BK205" s="14" t="str">
        <f>IF(AU205&lt;AN205,"Meta 2025 menor que meta 2024","Meta 2025 mayor o igual a meta 2024")</f>
        <v>Meta 2025 menor que meta 2024</v>
      </c>
      <c r="BL205" s="1" t="s">
        <v>3836</v>
      </c>
      <c r="BM205" s="1" t="s">
        <v>3836</v>
      </c>
    </row>
    <row r="206" spans="1:600" s="1" customFormat="1" ht="20.100000000000001" hidden="1" customHeight="1" x14ac:dyDescent="0.25">
      <c r="A206" s="14" t="str">
        <f>+D206&amp;F206</f>
        <v>0229-0104</v>
      </c>
      <c r="B206" s="14" t="str">
        <f>+D206&amp;Q206</f>
        <v>0229-0103</v>
      </c>
      <c r="C206" s="1" t="s">
        <v>62</v>
      </c>
      <c r="D206" s="5" t="s">
        <v>1821</v>
      </c>
      <c r="E206" s="6" t="s">
        <v>1822</v>
      </c>
      <c r="F206" s="341" t="str">
        <f>VLOOKUP($B206,'producto-objetivo'!$A:$G,4,0)</f>
        <v>04</v>
      </c>
      <c r="G206" s="6" t="str">
        <f>VLOOKUP($B206,'producto-objetivo'!$A:$G,5,0)</f>
        <v>Velar por la protección, bienestar, el mejoramiento de la calidad de vida y mitigación del abandono, maltrato y reproducción indiscriminada de las especies</v>
      </c>
      <c r="H206" s="288" t="s">
        <v>248</v>
      </c>
      <c r="I206" s="288" t="s">
        <v>1829</v>
      </c>
      <c r="J206" s="288" t="s">
        <v>223</v>
      </c>
      <c r="K206" s="288" t="s">
        <v>145</v>
      </c>
      <c r="L206" s="288" t="s">
        <v>149</v>
      </c>
      <c r="M206" s="445">
        <v>0</v>
      </c>
      <c r="N206" s="445">
        <v>0.28999999999999998</v>
      </c>
      <c r="O206" s="445">
        <v>0.2</v>
      </c>
      <c r="P206" s="144"/>
      <c r="Q206" s="326" t="s">
        <v>100</v>
      </c>
      <c r="R206" s="6" t="s">
        <v>1830</v>
      </c>
      <c r="S206" s="9">
        <v>0</v>
      </c>
      <c r="T206" s="9">
        <v>0</v>
      </c>
      <c r="U206" s="9">
        <v>0</v>
      </c>
      <c r="V206" s="9">
        <v>0</v>
      </c>
      <c r="W206" s="7">
        <v>0</v>
      </c>
      <c r="X206" s="7">
        <v>0</v>
      </c>
      <c r="Y206" s="7">
        <v>0</v>
      </c>
      <c r="Z206" s="7">
        <v>0</v>
      </c>
      <c r="AA206" s="7">
        <v>0</v>
      </c>
      <c r="AB206" s="7">
        <v>0</v>
      </c>
      <c r="AC206" s="9"/>
      <c r="AD206" s="170"/>
      <c r="AE206" s="168"/>
      <c r="AF206" s="351">
        <f>IF(AND(AC206="",AD206="",AD206=""),0,BF206)</f>
        <v>0</v>
      </c>
      <c r="AG206" s="7">
        <v>6</v>
      </c>
      <c r="AH206" s="6" t="s">
        <v>1833</v>
      </c>
      <c r="AI206" s="5" t="s">
        <v>96</v>
      </c>
      <c r="AJ206" s="5" t="s">
        <v>97</v>
      </c>
      <c r="AK206" s="5" t="s">
        <v>98</v>
      </c>
      <c r="AL206" s="5">
        <v>6435</v>
      </c>
      <c r="AM206" s="5">
        <v>14432</v>
      </c>
      <c r="AN206" s="9">
        <v>1382</v>
      </c>
      <c r="AO206" s="9">
        <v>621</v>
      </c>
      <c r="AP206" s="9">
        <v>44.9348769898698</v>
      </c>
      <c r="AQ206" s="6" t="s">
        <v>1834</v>
      </c>
      <c r="AR206" s="151">
        <v>1250</v>
      </c>
      <c r="AS206" s="151">
        <f>AR206-AN206</f>
        <v>-132</v>
      </c>
      <c r="AT206" s="151"/>
      <c r="AU206" s="359"/>
      <c r="AZ206" s="305" t="str">
        <f>IF(AF206&gt;0,"Ok","Falta diligenciar presupuesto asignado")</f>
        <v>Falta diligenciar presupuesto asignado</v>
      </c>
      <c r="BA206" s="132" t="str">
        <f>IF(AI206="Stock","Es Sotock","No Stock")</f>
        <v>No Stock</v>
      </c>
      <c r="BB206" s="132" t="str">
        <f>IF(AL206=AM206,"OK","NO")</f>
        <v>NO</v>
      </c>
      <c r="BC206" s="132" t="str">
        <f>IF(AM206=AN206,"OK","NO")</f>
        <v>NO</v>
      </c>
      <c r="BD206" s="374" t="str">
        <f>IF(AND(BB206="OK",BC206="OK",AI206="Stock"),"Stock OK","N/A o problema por ser Stock")</f>
        <v>N/A o problema por ser Stock</v>
      </c>
      <c r="BE206" s="365" t="e">
        <f>VLOOKUP(B206,[1]Gastos!$A$11:$R$4776,17,FALSE)</f>
        <v>#N/A</v>
      </c>
      <c r="BF206" s="365">
        <f>IF(ISERROR(BE206), 0, BE206)</f>
        <v>0</v>
      </c>
      <c r="BG206" s="405"/>
      <c r="BJ206" s="132" t="str">
        <f>IF(AND(BB206="OK",BC206="OK",AI206&lt;&gt;"Stock"),"N/A","Ok")</f>
        <v>Ok</v>
      </c>
      <c r="BK206" s="14" t="str">
        <f>IF(AU206&lt;AN206,"Meta 2025 menor que meta 2024","Meta 2025 mayor o igual a meta 2024")</f>
        <v>Meta 2025 menor que meta 2024</v>
      </c>
      <c r="BL206" s="1" t="s">
        <v>3836</v>
      </c>
      <c r="BM206" s="1" t="s">
        <v>3836</v>
      </c>
    </row>
    <row r="207" spans="1:600" s="1" customFormat="1" ht="20.100000000000001" hidden="1" customHeight="1" x14ac:dyDescent="0.25">
      <c r="A207" s="14" t="str">
        <f>+D207&amp;F207</f>
        <v>0235-0104</v>
      </c>
      <c r="B207" s="14" t="str">
        <f>+D207&amp;Q207</f>
        <v>0235-0105</v>
      </c>
      <c r="C207" s="1" t="s">
        <v>63</v>
      </c>
      <c r="D207" s="5" t="s">
        <v>1917</v>
      </c>
      <c r="E207" s="6" t="s">
        <v>1918</v>
      </c>
      <c r="F207" s="341" t="str">
        <f>VLOOKUP($B207,'producto-objetivo'!$A:$G,4,0)</f>
        <v>04</v>
      </c>
      <c r="G207" s="6" t="str">
        <f>VLOOKUP($B207,'producto-objetivo'!$A:$G,5,0)</f>
        <v>Mejorar la capacidad de gestión, calidad, oportunidad y efectividad del control fiscal distrital</v>
      </c>
      <c r="H207" s="288" t="s">
        <v>385</v>
      </c>
      <c r="I207" s="288" t="s">
        <v>1931</v>
      </c>
      <c r="J207" s="288" t="s">
        <v>144</v>
      </c>
      <c r="K207" s="288" t="s">
        <v>148</v>
      </c>
      <c r="L207" s="288" t="s">
        <v>98</v>
      </c>
      <c r="M207" s="445">
        <v>3</v>
      </c>
      <c r="N207" s="445">
        <v>3</v>
      </c>
      <c r="O207" s="445">
        <v>3</v>
      </c>
      <c r="P207" s="144"/>
      <c r="Q207" s="326" t="s">
        <v>132</v>
      </c>
      <c r="R207" s="6" t="s">
        <v>1928</v>
      </c>
      <c r="S207" s="8">
        <v>0</v>
      </c>
      <c r="T207" s="9">
        <v>0</v>
      </c>
      <c r="U207" s="9">
        <v>0</v>
      </c>
      <c r="V207" s="9">
        <v>0</v>
      </c>
      <c r="W207" s="7">
        <v>0</v>
      </c>
      <c r="X207" s="7">
        <v>0</v>
      </c>
      <c r="Y207" s="7">
        <v>0</v>
      </c>
      <c r="Z207" s="7">
        <v>0</v>
      </c>
      <c r="AA207" s="7">
        <v>0</v>
      </c>
      <c r="AB207" s="7">
        <v>0</v>
      </c>
      <c r="AC207" s="9"/>
      <c r="AD207" s="141"/>
      <c r="AE207" s="141"/>
      <c r="AF207" s="351">
        <f>IF(AND(AC207="",AD207="",AD207=""),0,BF207)</f>
        <v>0</v>
      </c>
      <c r="AG207" s="7">
        <v>6</v>
      </c>
      <c r="AH207" s="6" t="s">
        <v>1932</v>
      </c>
      <c r="AI207" s="5" t="s">
        <v>144</v>
      </c>
      <c r="AJ207" s="5" t="s">
        <v>148</v>
      </c>
      <c r="AK207" s="5" t="s">
        <v>149</v>
      </c>
      <c r="AL207" s="5">
        <v>100</v>
      </c>
      <c r="AM207" s="5">
        <v>100</v>
      </c>
      <c r="AN207" s="9">
        <v>100</v>
      </c>
      <c r="AO207" s="9">
        <v>57</v>
      </c>
      <c r="AP207" s="9">
        <v>57</v>
      </c>
      <c r="AQ207" s="6" t="s">
        <v>1933</v>
      </c>
      <c r="AR207" s="151"/>
      <c r="AS207" s="151"/>
      <c r="AT207" s="151"/>
      <c r="AU207" s="359"/>
      <c r="AZ207" s="305" t="str">
        <f>IF(AF207&gt;0,"Ok","Falta diligenciar presupuesto asignado")</f>
        <v>Falta diligenciar presupuesto asignado</v>
      </c>
      <c r="BA207" s="132" t="str">
        <f>IF(AI207="Stock","Es Sotock","No Stock")</f>
        <v>Es Sotock</v>
      </c>
      <c r="BB207" s="132" t="str">
        <f>IF(AL207=AM207,"OK","NO")</f>
        <v>OK</v>
      </c>
      <c r="BC207" s="132" t="str">
        <f>IF(AM207=AN207,"OK","NO")</f>
        <v>OK</v>
      </c>
      <c r="BD207" s="374" t="str">
        <f>IF(AND(BB207="OK",BC207="OK",AI207="Stock"),"Stock OK","N/A o problema por ser Stock")</f>
        <v>Stock OK</v>
      </c>
      <c r="BE207" s="365" t="e">
        <f>VLOOKUP(B207,[1]Gastos!$A$11:$R$4776,17,FALSE)</f>
        <v>#N/A</v>
      </c>
      <c r="BF207" s="365">
        <f>IF(ISERROR(BE207), 0, BE207)</f>
        <v>0</v>
      </c>
      <c r="BG207" s="405"/>
      <c r="BJ207" s="132" t="str">
        <f>IF(AND(BB207="OK",BC207="OK",AI207&lt;&gt;"Stock"),"N/A","Ok")</f>
        <v>Ok</v>
      </c>
      <c r="BK207" s="14" t="str">
        <f>IF(AU207&lt;AN207,"Meta 2025 menor que meta 2024","Meta 2025 mayor o igual a meta 2024")</f>
        <v>Meta 2025 menor que meta 2024</v>
      </c>
      <c r="BL207" s="1" t="s">
        <v>3836</v>
      </c>
      <c r="BM207" s="1" t="s">
        <v>3836</v>
      </c>
    </row>
    <row r="208" spans="1:600" s="1" customFormat="1" ht="20.100000000000001" hidden="1" customHeight="1" x14ac:dyDescent="0.25">
      <c r="A208" s="14" t="str">
        <f>+D208&amp;F208</f>
        <v>0501-0102</v>
      </c>
      <c r="B208" s="14" t="str">
        <f>+D208&amp;Q208</f>
        <v>0501-0106</v>
      </c>
      <c r="C208" s="1" t="s">
        <v>67</v>
      </c>
      <c r="D208" s="5" t="s">
        <v>1938</v>
      </c>
      <c r="E208" s="6" t="s">
        <v>1939</v>
      </c>
      <c r="F208" s="341" t="str">
        <f>VLOOKUP($B208,'producto-objetivo'!$A:$G,4,0)</f>
        <v>02</v>
      </c>
      <c r="G208" s="6" t="str">
        <f>VLOOKUP($B208,'producto-objetivo'!$A:$G,5,0)</f>
        <v>Promover, articular y financiar estrategias y proyectos de investigación, para el desarrollo de la ciencia, la tecnología y la innovación.</v>
      </c>
      <c r="H208" s="6" t="str">
        <f>_xlfn.XLOOKUP($A208,'indicador-objetivo'!$A:$A,'indicador-objetivo'!F:F,"DATO NO ENCONTRADO",0)</f>
        <v>2</v>
      </c>
      <c r="I208" s="6" t="str">
        <f>_xlfn.XLOOKUP($A208,'indicador-objetivo'!$A:$A,'indicador-objetivo'!G:G,"DATO NO ENCONTRADO",0)</f>
        <v>Estrategias y proyectos apoyados y/o financiados</v>
      </c>
      <c r="J208" s="6" t="str">
        <f>_xlfn.XLOOKUP($A208,'indicador-objetivo'!$A:$A,'indicador-objetivo'!H:H,"DATO NO ENCONTRADO",0)</f>
        <v>Acumulado</v>
      </c>
      <c r="K208" s="6" t="str">
        <f>_xlfn.XLOOKUP($A208,'indicador-objetivo'!$A:$A,'indicador-objetivo'!I:I,"DATO NO ENCONTRADO",0)</f>
        <v>Semestral</v>
      </c>
      <c r="L208" s="6" t="str">
        <f>_xlfn.XLOOKUP($A208,'indicador-objetivo'!$A:$A,'indicador-objetivo'!J:J,"DATO NO ENCONTRADO",0)</f>
        <v>VAL</v>
      </c>
      <c r="M208" s="6">
        <f>_xlfn.XLOOKUP($A208,'indicador-objetivo'!$A:$A,'indicador-objetivo'!K:K,"DATO NO ENCONTRADO",0)</f>
        <v>2</v>
      </c>
      <c r="N208" s="6">
        <f>_xlfn.XLOOKUP($A208,'indicador-objetivo'!$A:$A,'indicador-objetivo'!L:L,"DATO NO ENCONTRADO",0)</f>
        <v>300</v>
      </c>
      <c r="O208" s="6">
        <f>_xlfn.XLOOKUP($A208,'indicador-objetivo'!$A:$A,'indicador-objetivo'!M:M,"DATO NO ENCONTRADO",0)</f>
        <v>10</v>
      </c>
      <c r="P208" s="144"/>
      <c r="Q208" s="326" t="s">
        <v>136</v>
      </c>
      <c r="R208" s="6" t="s">
        <v>1955</v>
      </c>
      <c r="S208" s="9">
        <v>72925.444829999993</v>
      </c>
      <c r="T208" s="9">
        <v>72925.444829999993</v>
      </c>
      <c r="U208" s="9">
        <v>744.56514300000003</v>
      </c>
      <c r="V208" s="9">
        <v>67.170299999999997</v>
      </c>
      <c r="W208" s="7" t="s">
        <v>94</v>
      </c>
      <c r="X208" s="7" t="s">
        <v>94</v>
      </c>
      <c r="Y208" s="7" t="s">
        <v>94</v>
      </c>
      <c r="Z208" s="7" t="s">
        <v>94</v>
      </c>
      <c r="AA208" s="7" t="s">
        <v>94</v>
      </c>
      <c r="AB208" s="7" t="s">
        <v>94</v>
      </c>
      <c r="AC208" s="151">
        <v>3096</v>
      </c>
      <c r="AD208" s="167">
        <f>AC208-T208</f>
        <v>-69829.444829999993</v>
      </c>
      <c r="AE208" s="168">
        <f>AC208/T208-1</f>
        <v>-0.95754568234424575</v>
      </c>
      <c r="AF208" s="351">
        <f>IF(AND(AC208="",AD208="",AD208=""),0,BF208)</f>
        <v>0</v>
      </c>
      <c r="AG208" s="7">
        <v>6</v>
      </c>
      <c r="AH208" s="6" t="s">
        <v>1956</v>
      </c>
      <c r="AI208" s="5" t="s">
        <v>153</v>
      </c>
      <c r="AJ208" s="5" t="s">
        <v>148</v>
      </c>
      <c r="AK208" s="5" t="s">
        <v>98</v>
      </c>
      <c r="AL208" s="5">
        <v>1.5</v>
      </c>
      <c r="AM208" s="5">
        <v>12</v>
      </c>
      <c r="AN208" s="9">
        <v>4</v>
      </c>
      <c r="AO208" s="9">
        <v>0</v>
      </c>
      <c r="AP208" s="9">
        <v>0</v>
      </c>
      <c r="AQ208" s="187" t="s">
        <v>1957</v>
      </c>
      <c r="AR208" s="151">
        <v>5</v>
      </c>
      <c r="AS208" s="151">
        <f>AR208-AN208</f>
        <v>1</v>
      </c>
      <c r="AT208" s="199">
        <f>AR208/AN208-1</f>
        <v>0.25</v>
      </c>
      <c r="AU208" s="362"/>
      <c r="AZ208" s="305" t="str">
        <f>IF(AF208&gt;0,"Ok","Falta diligenciar presupuesto asignado")</f>
        <v>Falta diligenciar presupuesto asignado</v>
      </c>
      <c r="BA208" s="132" t="str">
        <f>IF(AI208="Stock","Es Sotock","No Stock")</f>
        <v>No Stock</v>
      </c>
      <c r="BB208" s="132" t="str">
        <f>IF(AL208=AM208,"OK","NO")</f>
        <v>NO</v>
      </c>
      <c r="BC208" s="132" t="str">
        <f>IF(AM208=AN208,"OK","NO")</f>
        <v>NO</v>
      </c>
      <c r="BD208" s="374" t="str">
        <f>IF(AND(BB208="OK",BC208="OK",AI208="Stock"),"Stock OK","N/A o problema por ser Stock")</f>
        <v>N/A o problema por ser Stock</v>
      </c>
      <c r="BE208" s="365" t="e">
        <f>VLOOKUP(B208,[1]Gastos!$A$11:$R$4776,17,FALSE)</f>
        <v>#N/A</v>
      </c>
      <c r="BF208" s="365">
        <f>IF(ISERROR(BE208), 0, BE208)</f>
        <v>0</v>
      </c>
      <c r="BG208" s="405"/>
      <c r="BJ208" s="132" t="str">
        <f>IF(AND(BB208="OK",BC208="OK",AI208&lt;&gt;"Stock"),"N/A","Ok")</f>
        <v>Ok</v>
      </c>
      <c r="BK208" s="14" t="str">
        <f>IF(AU208&lt;AN208,"Meta 2025 menor que meta 2024","Meta 2025 mayor o igual a meta 2024")</f>
        <v>Meta 2025 menor que meta 2024</v>
      </c>
    </row>
    <row r="209" spans="1:600" s="1" customFormat="1" ht="20.100000000000001" hidden="1" customHeight="1" x14ac:dyDescent="0.25">
      <c r="A209" s="14" t="str">
        <f>+D209&amp;F209</f>
        <v>0102-0101</v>
      </c>
      <c r="B209" s="14" t="str">
        <f>+D209&amp;Q209</f>
        <v>0102-0102</v>
      </c>
      <c r="C209" s="14" t="s">
        <v>63</v>
      </c>
      <c r="D209" s="10" t="s">
        <v>90</v>
      </c>
      <c r="E209" s="11" t="s">
        <v>91</v>
      </c>
      <c r="F209" s="340" t="str">
        <f>VLOOKUP($B209,'producto-objetivo'!$A:$G,4,0)</f>
        <v>01</v>
      </c>
      <c r="G209" s="11" t="str">
        <f>VLOOKUP($B209,'producto-objetivo'!$A:$G,5,0)</f>
        <v>Fortalecer la protección de los derechos humanos, el derecho internacional humanitario y el interés público en el Distrito Capital</v>
      </c>
      <c r="H209" s="11" t="str">
        <f>_xlfn.XLOOKUP($A209,'indicador-objetivo'!$A:$A,'indicador-objetivo'!F:F,"DATO NO ENCONTRADO",0)</f>
        <v>1</v>
      </c>
      <c r="I209" s="11" t="str">
        <f>_xlfn.XLOOKUP($A209,'indicador-objetivo'!$A:$A,'indicador-objetivo'!G:G,"DATO NO ENCONTRADO",0)</f>
        <v>Número de requerimientos ciudadanos finalizados</v>
      </c>
      <c r="J209" s="11" t="str">
        <f>_xlfn.XLOOKUP($A209,'indicador-objetivo'!$A:$A,'indicador-objetivo'!H:H,"DATO NO ENCONTRADO",0)</f>
        <v>Acumulado</v>
      </c>
      <c r="K209" s="11" t="str">
        <f>_xlfn.XLOOKUP($A209,'indicador-objetivo'!$A:$A,'indicador-objetivo'!I:I,"DATO NO ENCONTRADO",0)</f>
        <v>Mensual</v>
      </c>
      <c r="L209" s="11" t="str">
        <f>_xlfn.XLOOKUP($A209,'indicador-objetivo'!$A:$A,'indicador-objetivo'!J:J,"DATO NO ENCONTRADO",0)</f>
        <v>VAL</v>
      </c>
      <c r="M209" s="11">
        <f>_xlfn.XLOOKUP($A209,'indicador-objetivo'!$A:$A,'indicador-objetivo'!K:K,"DATO NO ENCONTRADO",0)</f>
        <v>139900</v>
      </c>
      <c r="N209" s="11">
        <f>_xlfn.XLOOKUP($A209,'indicador-objetivo'!$A:$A,'indicador-objetivo'!L:L,"DATO NO ENCONTRADO",0)</f>
        <v>1466337</v>
      </c>
      <c r="O209" s="11">
        <f>_xlfn.XLOOKUP($A209,'indicador-objetivo'!$A:$A,'indicador-objetivo'!M:M,"DATO NO ENCONTRADO",0)</f>
        <v>128198</v>
      </c>
      <c r="P209" s="11"/>
      <c r="Q209" s="325" t="s">
        <v>110</v>
      </c>
      <c r="R209" s="11" t="s">
        <v>111</v>
      </c>
      <c r="S209" s="66">
        <v>0</v>
      </c>
      <c r="T209" s="13">
        <v>0</v>
      </c>
      <c r="U209" s="13">
        <v>0</v>
      </c>
      <c r="V209" s="13">
        <v>0</v>
      </c>
      <c r="W209" s="12">
        <v>0</v>
      </c>
      <c r="X209" s="12">
        <v>0</v>
      </c>
      <c r="Y209" s="12">
        <v>0</v>
      </c>
      <c r="Z209" s="12">
        <v>0</v>
      </c>
      <c r="AA209" s="12">
        <v>0</v>
      </c>
      <c r="AB209" s="12">
        <v>0</v>
      </c>
      <c r="AC209" s="12"/>
      <c r="AD209" s="12"/>
      <c r="AE209" s="12"/>
      <c r="AF209" s="351">
        <f>IF(AND(AC209="",AD209="",AD209=""),0,BF209)</f>
        <v>0</v>
      </c>
      <c r="AG209" s="12">
        <v>7</v>
      </c>
      <c r="AH209" s="11" t="s">
        <v>118</v>
      </c>
      <c r="AI209" s="12" t="s">
        <v>96</v>
      </c>
      <c r="AJ209" s="12" t="s">
        <v>97</v>
      </c>
      <c r="AK209" s="12" t="s">
        <v>98</v>
      </c>
      <c r="AL209" s="10">
        <v>4100</v>
      </c>
      <c r="AM209" s="10">
        <v>30760</v>
      </c>
      <c r="AN209" s="10">
        <v>3690</v>
      </c>
      <c r="AO209" s="10">
        <v>4183</v>
      </c>
      <c r="AP209" s="10">
        <v>113.360433604336</v>
      </c>
      <c r="AQ209" s="11" t="s">
        <v>119</v>
      </c>
      <c r="AR209" s="13"/>
      <c r="AS209" s="13"/>
      <c r="AT209" s="13"/>
      <c r="AU209" s="359"/>
      <c r="AV209" s="14"/>
      <c r="AW209" s="14"/>
      <c r="AX209" s="14"/>
      <c r="AY209" s="14"/>
      <c r="AZ209" s="426" t="str">
        <f>IF(AF209&gt;0,"Ok","Falta diligenciar presupuesto asignado")</f>
        <v>Falta diligenciar presupuesto asignado</v>
      </c>
      <c r="BA209" s="183" t="str">
        <f>IF(AI209="Stock","Es Sotock","No Stock")</f>
        <v>No Stock</v>
      </c>
      <c r="BB209" s="183" t="str">
        <f>IF(AJ209="Stock","Si","No")</f>
        <v>No</v>
      </c>
      <c r="BC209" s="183" t="str">
        <f>IF(AK209="Stock","Si","No")</f>
        <v>No</v>
      </c>
      <c r="BD209" s="427" t="str">
        <f>IF(AND(BB209="OK",BC209="OK",AI209="Stock"),"Stock OK","N/A o problema por ser Stock")</f>
        <v>N/A o problema por ser Stock</v>
      </c>
      <c r="BE209" s="365" t="e">
        <f>VLOOKUP(B209,[1]Gastos!$A$11:$R$4776,17,FALSE)</f>
        <v>#N/A</v>
      </c>
      <c r="BF209" s="365">
        <f>IF(ISERROR(BE209), 0, BE209)</f>
        <v>0</v>
      </c>
      <c r="BG209" s="405" t="str">
        <f>B209</f>
        <v>0102-0102</v>
      </c>
      <c r="BH209" s="14"/>
      <c r="BI209" s="14"/>
      <c r="BJ209" s="132" t="str">
        <f>IF(AND(BB209="OK",BC209="OK",AI209&lt;&gt;"Stock"),"N/A","Ok")</f>
        <v>Ok</v>
      </c>
      <c r="BK209" s="14" t="str">
        <f>IF(AU209&lt;AN209,"Meta 2025 menor que meta 2024","Meta 2025 mayor o igual a meta 2024")</f>
        <v>Meta 2025 menor que meta 2024</v>
      </c>
      <c r="BL209" s="1" t="s">
        <v>3836</v>
      </c>
      <c r="BM209" s="1" t="s">
        <v>3836</v>
      </c>
    </row>
    <row r="210" spans="1:600" s="1" customFormat="1" ht="20.100000000000001" hidden="1" customHeight="1" x14ac:dyDescent="0.25">
      <c r="A210" s="14" t="str">
        <f>+D210&amp;F210</f>
        <v>0104-0101</v>
      </c>
      <c r="B210" s="14" t="str">
        <f>+D210&amp;Q210</f>
        <v>0104-0104</v>
      </c>
      <c r="C210" s="1" t="s">
        <v>68</v>
      </c>
      <c r="D210" s="5" t="s">
        <v>140</v>
      </c>
      <c r="E210" s="24" t="s">
        <v>141</v>
      </c>
      <c r="F210" s="341" t="str">
        <f>VLOOKUP($B210,'producto-objetivo'!$A:$G,4,0)</f>
        <v>01</v>
      </c>
      <c r="G210" s="6" t="str">
        <f>VLOOKUP($B210,'producto-objetivo'!$A:$G,5,0)</f>
        <v>Contribuir al fortalecimiento de una gestión pública eficiente  y transparente en el Distrito</v>
      </c>
      <c r="H210" s="6" t="str">
        <f>_xlfn.XLOOKUP($A210,'indicador-objetivo'!$A:$A,'indicador-objetivo'!F:F,"DATO NO ENCONTRADO",0)</f>
        <v>5</v>
      </c>
      <c r="I210" s="6" t="str">
        <f>_xlfn.XLOOKUP($A210,'indicador-objetivo'!$A:$A,'indicador-objetivo'!G:G,"DATO NO ENCONTRADO",0)</f>
        <v>Índice de desempeño institucional distrital</v>
      </c>
      <c r="J210" s="6" t="str">
        <f>_xlfn.XLOOKUP($A210,'indicador-objetivo'!$A:$A,'indicador-objetivo'!H:H,"DATO NO ENCONTRADO",0)</f>
        <v>Flujo</v>
      </c>
      <c r="K210" s="6" t="str">
        <f>_xlfn.XLOOKUP($A210,'indicador-objetivo'!$A:$A,'indicador-objetivo'!I:I,"DATO NO ENCONTRADO",0)</f>
        <v>Anual</v>
      </c>
      <c r="L210" s="6" t="str">
        <f>_xlfn.XLOOKUP($A210,'indicador-objetivo'!$A:$A,'indicador-objetivo'!J:J,"DATO NO ENCONTRADO",0)</f>
        <v>%</v>
      </c>
      <c r="M210" s="6">
        <f>_xlfn.XLOOKUP($A210,'indicador-objetivo'!$A:$A,'indicador-objetivo'!K:K,"DATO NO ENCONTRADO",0)</f>
        <v>86.5</v>
      </c>
      <c r="N210" s="6">
        <f>_xlfn.XLOOKUP($A210,'indicador-objetivo'!$A:$A,'indicador-objetivo'!L:L,"DATO NO ENCONTRADO",0)</f>
        <v>87.4</v>
      </c>
      <c r="O210" s="6">
        <f>_xlfn.XLOOKUP($A210,'indicador-objetivo'!$A:$A,'indicador-objetivo'!M:M,"DATO NO ENCONTRADO",0)</f>
        <v>86.6</v>
      </c>
      <c r="P210" s="144"/>
      <c r="Q210" s="326" t="s">
        <v>104</v>
      </c>
      <c r="R210" s="6" t="s">
        <v>160</v>
      </c>
      <c r="S210" s="8">
        <v>0</v>
      </c>
      <c r="T210" s="9">
        <v>0</v>
      </c>
      <c r="U210" s="9">
        <v>0</v>
      </c>
      <c r="V210" s="9">
        <v>0</v>
      </c>
      <c r="W210" s="7">
        <v>0</v>
      </c>
      <c r="X210" s="7">
        <v>0</v>
      </c>
      <c r="Y210" s="7">
        <v>0</v>
      </c>
      <c r="Z210" s="7">
        <v>0</v>
      </c>
      <c r="AA210" s="7">
        <v>0</v>
      </c>
      <c r="AB210" s="7">
        <v>0</v>
      </c>
      <c r="AC210" s="162"/>
      <c r="AD210" s="162"/>
      <c r="AE210" s="162"/>
      <c r="AF210" s="351">
        <f>IF(AND(AC210="",AD210="",AD210=""),0,BF210)</f>
        <v>0</v>
      </c>
      <c r="AG210" s="7">
        <v>7</v>
      </c>
      <c r="AH210" s="6" t="s">
        <v>163</v>
      </c>
      <c r="AI210" s="7" t="s">
        <v>144</v>
      </c>
      <c r="AJ210" s="7" t="s">
        <v>145</v>
      </c>
      <c r="AK210" s="7" t="s">
        <v>98</v>
      </c>
      <c r="AL210" s="5">
        <v>31</v>
      </c>
      <c r="AM210" s="5">
        <v>31</v>
      </c>
      <c r="AN210" s="9">
        <v>31</v>
      </c>
      <c r="AO210" s="9"/>
      <c r="AP210" s="9"/>
      <c r="AQ210" s="116" t="s">
        <v>146</v>
      </c>
      <c r="AR210" s="151">
        <v>31</v>
      </c>
      <c r="AS210" s="151">
        <f>AR210-AN210</f>
        <v>0</v>
      </c>
      <c r="AT210" s="151"/>
      <c r="AU210" s="359"/>
      <c r="AZ210" s="305" t="str">
        <f>IF(AF210&gt;0,"Ok","Falta diligenciar presupuesto asignado")</f>
        <v>Falta diligenciar presupuesto asignado</v>
      </c>
      <c r="BA210" s="132" t="str">
        <f>IF(AI210="Stock","Es Sotock","No Stock")</f>
        <v>Es Sotock</v>
      </c>
      <c r="BB210" s="132" t="str">
        <f>IF(AL210=AM210,"OK","NO")</f>
        <v>OK</v>
      </c>
      <c r="BC210" s="132" t="str">
        <f>IF(AM210=AN210,"OK","NO")</f>
        <v>OK</v>
      </c>
      <c r="BD210" s="374" t="str">
        <f>IF(AND(BB210="OK",BC210="OK",AI210="Stock"),"Stock OK","N/A o problema por ser Stock")</f>
        <v>Stock OK</v>
      </c>
      <c r="BE210" s="365" t="e">
        <f>VLOOKUP(B210,[1]Gastos!$A$11:$R$4776,17,FALSE)</f>
        <v>#N/A</v>
      </c>
      <c r="BF210" s="365">
        <f>IF(ISERROR(BE210), 0, BE210)</f>
        <v>0</v>
      </c>
      <c r="BG210" s="405" t="str">
        <f>B210</f>
        <v>0104-0104</v>
      </c>
      <c r="BJ210" s="132" t="str">
        <f>IF(AND(BB210="OK",BC210="OK",AI210&lt;&gt;"Stock"),"N/A","Ok")</f>
        <v>Ok</v>
      </c>
      <c r="BK210" s="14" t="str">
        <f>IF(AU210&lt;AN210,"Meta 2025 menor que meta 2024","Meta 2025 mayor o igual a meta 2024")</f>
        <v>Meta 2025 menor que meta 2024</v>
      </c>
      <c r="BL210" s="1" t="s">
        <v>3836</v>
      </c>
      <c r="BM210" s="492" t="s">
        <v>3836</v>
      </c>
    </row>
    <row r="211" spans="1:600" s="1" customFormat="1" ht="20.100000000000001" hidden="1" customHeight="1" x14ac:dyDescent="0.25">
      <c r="A211" s="14" t="str">
        <f>+D211&amp;F211</f>
        <v>0110-0102</v>
      </c>
      <c r="B211" s="14" t="str">
        <f>+D211&amp;Q211</f>
        <v>0110-0105</v>
      </c>
      <c r="C211" s="1" t="s">
        <v>69</v>
      </c>
      <c r="D211" s="5" t="s">
        <v>236</v>
      </c>
      <c r="E211" s="514" t="s">
        <v>237</v>
      </c>
      <c r="F211" s="341" t="str">
        <f>VLOOKUP($B211,'producto-objetivo'!$A:$G,4,0)</f>
        <v>02</v>
      </c>
      <c r="G211" s="6" t="str">
        <f>VLOOKUP($B211,'producto-objetivo'!$A:$G,5,0)</f>
        <v>Contribuir al fortalecimiento gobernabilidad democrática local</v>
      </c>
      <c r="H211" s="288" t="s">
        <v>248</v>
      </c>
      <c r="I211" s="288" t="s">
        <v>249</v>
      </c>
      <c r="J211" s="288" t="s">
        <v>144</v>
      </c>
      <c r="K211" s="288" t="s">
        <v>97</v>
      </c>
      <c r="L211" s="288" t="s">
        <v>149</v>
      </c>
      <c r="M211" s="445">
        <v>100</v>
      </c>
      <c r="N211" s="445">
        <v>100</v>
      </c>
      <c r="O211" s="445">
        <v>100</v>
      </c>
      <c r="P211" s="144"/>
      <c r="Q211" s="326" t="s">
        <v>132</v>
      </c>
      <c r="R211" s="6" t="s">
        <v>256</v>
      </c>
      <c r="S211" s="8">
        <v>1083</v>
      </c>
      <c r="T211" s="9">
        <v>1083</v>
      </c>
      <c r="U211" s="9">
        <v>419.45800000000003</v>
      </c>
      <c r="V211" s="9">
        <v>263.78370100000001</v>
      </c>
      <c r="W211" s="7" t="s">
        <v>156</v>
      </c>
      <c r="X211" s="7" t="s">
        <v>94</v>
      </c>
      <c r="Y211" s="7" t="s">
        <v>94</v>
      </c>
      <c r="Z211" s="7" t="s">
        <v>94</v>
      </c>
      <c r="AA211" s="7" t="s">
        <v>94</v>
      </c>
      <c r="AB211" s="7" t="s">
        <v>94</v>
      </c>
      <c r="AC211" s="233">
        <v>10840</v>
      </c>
      <c r="AD211" s="162">
        <f>AC211-T211</f>
        <v>9757</v>
      </c>
      <c r="AE211" s="168">
        <f>AC211/T211-1</f>
        <v>9.0092336103416439</v>
      </c>
      <c r="AF211" s="351">
        <f>IF(AND(AC211="",AD211="",AD211=""),0,BF211)</f>
        <v>0</v>
      </c>
      <c r="AG211" s="7">
        <v>7</v>
      </c>
      <c r="AH211" s="6" t="s">
        <v>257</v>
      </c>
      <c r="AI211" s="5" t="s">
        <v>96</v>
      </c>
      <c r="AJ211" s="5" t="s">
        <v>258</v>
      </c>
      <c r="AK211" s="5" t="s">
        <v>98</v>
      </c>
      <c r="AL211" s="5">
        <v>1384</v>
      </c>
      <c r="AM211" s="5">
        <v>12000</v>
      </c>
      <c r="AN211" s="9">
        <v>1200</v>
      </c>
      <c r="AO211" s="24">
        <v>786</v>
      </c>
      <c r="AP211" s="24">
        <v>65.5</v>
      </c>
      <c r="AQ211" s="26" t="s">
        <v>259</v>
      </c>
      <c r="AR211" s="151">
        <v>1200</v>
      </c>
      <c r="AS211" s="151">
        <f>AR211-AN211</f>
        <v>0</v>
      </c>
      <c r="AT211" s="199">
        <f>AR211/AN211-1</f>
        <v>0</v>
      </c>
      <c r="AU211" s="362"/>
      <c r="AZ211" s="305" t="str">
        <f>IF(AF211&gt;0,"Ok","Falta diligenciar presupuesto asignado")</f>
        <v>Falta diligenciar presupuesto asignado</v>
      </c>
      <c r="BA211" s="132" t="str">
        <f>IF(AI211="Stock","Es Sotock","No Stock")</f>
        <v>No Stock</v>
      </c>
      <c r="BB211" s="132" t="str">
        <f>IF(AL211=AM211,"OK","NO")</f>
        <v>NO</v>
      </c>
      <c r="BC211" s="132" t="str">
        <f>IF(AM211=AN211,"OK","NO")</f>
        <v>NO</v>
      </c>
      <c r="BD211" s="374" t="str">
        <f>IF(AND(BB211="OK",BC211="OK",AI211="Stock"),"Stock OK","N/A o problema por ser Stock")</f>
        <v>N/A o problema por ser Stock</v>
      </c>
      <c r="BE211" s="365" t="e">
        <f>VLOOKUP(B211,[1]Gastos!$A$11:$R$4776,17,FALSE)</f>
        <v>#N/A</v>
      </c>
      <c r="BF211" s="365">
        <f>IF(ISERROR(BE211), 0, BE211)</f>
        <v>0</v>
      </c>
      <c r="BG211" s="405" t="str">
        <f>B211</f>
        <v>0110-0105</v>
      </c>
      <c r="BJ211" s="132" t="str">
        <f>IF(AND(BB211="OK",BC211="OK",AI211&lt;&gt;"Stock"),"N/A","Ok")</f>
        <v>Ok</v>
      </c>
      <c r="BK211" s="14" t="str">
        <f>IF(AU211&lt;AN211,"Meta 2025 menor que meta 2024","Meta 2025 mayor o igual a meta 2024")</f>
        <v>Meta 2025 menor que meta 2024</v>
      </c>
      <c r="BL211" s="1" t="s">
        <v>3836</v>
      </c>
      <c r="BM211" s="1" t="s">
        <v>3836</v>
      </c>
    </row>
    <row r="212" spans="1:600" s="14" customFormat="1" ht="20.100000000000001" hidden="1" customHeight="1" x14ac:dyDescent="0.25">
      <c r="A212" s="14" t="str">
        <f>+D212&amp;F212</f>
        <v>0111-0101</v>
      </c>
      <c r="B212" s="14" t="str">
        <f>+D212&amp;Q212</f>
        <v>0111-0102</v>
      </c>
      <c r="C212" s="1" t="s">
        <v>71</v>
      </c>
      <c r="D212" s="5" t="s">
        <v>300</v>
      </c>
      <c r="E212" s="6" t="s">
        <v>301</v>
      </c>
      <c r="F212" s="341" t="str">
        <f>VLOOKUP($B212,'producto-objetivo'!$A:$G,4,0)</f>
        <v>01</v>
      </c>
      <c r="G212" s="6" t="str">
        <f>VLOOKUP($B212,'producto-objetivo'!$A:$G,5,0)</f>
        <v>Mejorar el recaudo de ingresos tributarios distritales​</v>
      </c>
      <c r="H212" s="6" t="str">
        <f>_xlfn.XLOOKUP($A212,'indicador-objetivo'!$A:$A,'indicador-objetivo'!F:F,"DATO NO ENCONTRADO",0)</f>
        <v>1</v>
      </c>
      <c r="I212" s="6" t="str">
        <f>_xlfn.XLOOKUP($A212,'indicador-objetivo'!$A:$A,'indicador-objetivo'!G:G,"DATO NO ENCONTRADO",0)</f>
        <v>Billones de pesos recaudos oportunamente y por gestión​</v>
      </c>
      <c r="J212" s="6" t="str">
        <f>_xlfn.XLOOKUP($A212,'indicador-objetivo'!$A:$A,'indicador-objetivo'!H:H,"DATO NO ENCONTRADO",0)</f>
        <v>Acumulado</v>
      </c>
      <c r="K212" s="6" t="str">
        <f>_xlfn.XLOOKUP($A212,'indicador-objetivo'!$A:$A,'indicador-objetivo'!I:I,"DATO NO ENCONTRADO",0)</f>
        <v>Mensual</v>
      </c>
      <c r="L212" s="6" t="str">
        <f>_xlfn.XLOOKUP($A212,'indicador-objetivo'!$A:$A,'indicador-objetivo'!J:J,"DATO NO ENCONTRADO",0)</f>
        <v>VAL</v>
      </c>
      <c r="M212" s="6">
        <f>_xlfn.XLOOKUP($A212,'indicador-objetivo'!$A:$A,'indicador-objetivo'!K:K,"DATO NO ENCONTRADO",0)</f>
        <v>45.418486142199001</v>
      </c>
      <c r="N212" s="6">
        <f>_xlfn.XLOOKUP($A212,'indicador-objetivo'!$A:$A,'indicador-objetivo'!L:L,"DATO NO ENCONTRADO",0)</f>
        <v>200.79913805695</v>
      </c>
      <c r="O212" s="6">
        <f>_xlfn.XLOOKUP($A212,'indicador-objetivo'!$A:$A,'indicador-objetivo'!M:M,"DATO NO ENCONTRADO",0)</f>
        <v>14.65</v>
      </c>
      <c r="P212" s="144"/>
      <c r="Q212" s="326" t="s">
        <v>110</v>
      </c>
      <c r="R212" s="6" t="s">
        <v>311</v>
      </c>
      <c r="S212" s="8">
        <v>0</v>
      </c>
      <c r="T212" s="9">
        <v>0</v>
      </c>
      <c r="U212" s="9">
        <v>0</v>
      </c>
      <c r="V212" s="9">
        <v>0</v>
      </c>
      <c r="W212" s="7">
        <v>0</v>
      </c>
      <c r="X212" s="7">
        <v>0</v>
      </c>
      <c r="Y212" s="7">
        <v>0</v>
      </c>
      <c r="Z212" s="7">
        <v>0</v>
      </c>
      <c r="AA212" s="7">
        <v>0</v>
      </c>
      <c r="AB212" s="7">
        <v>0</v>
      </c>
      <c r="AC212" s="228"/>
      <c r="AD212" s="167"/>
      <c r="AE212" s="168"/>
      <c r="AF212" s="351">
        <f>IF(AND(AC212="",AD212="",AD212=""),0,BF212)</f>
        <v>0</v>
      </c>
      <c r="AG212" s="7">
        <v>7</v>
      </c>
      <c r="AH212" s="6" t="s">
        <v>316</v>
      </c>
      <c r="AI212" s="5" t="s">
        <v>96</v>
      </c>
      <c r="AJ212" s="5" t="s">
        <v>97</v>
      </c>
      <c r="AK212" s="5" t="s">
        <v>98</v>
      </c>
      <c r="AL212" s="461">
        <v>1758599</v>
      </c>
      <c r="AM212" s="118">
        <v>8268812.6996799996</v>
      </c>
      <c r="AN212" s="627">
        <v>669062.5</v>
      </c>
      <c r="AO212" s="121">
        <v>127014.36238825</v>
      </c>
      <c r="AP212" s="466">
        <f>AO212/AN212</f>
        <v>0.18983930856721157</v>
      </c>
      <c r="AQ212" s="6" t="s">
        <v>317</v>
      </c>
      <c r="AR212" s="469">
        <v>647345.4</v>
      </c>
      <c r="AS212" s="469">
        <f>AR212-AN212</f>
        <v>-21717.099999999977</v>
      </c>
      <c r="AT212" s="473">
        <f>AR212/AN212-1</f>
        <v>-3.2459000467071397E-2</v>
      </c>
      <c r="AU212" s="475"/>
      <c r="AV212" s="1"/>
      <c r="AW212" s="1"/>
      <c r="AX212" s="100"/>
      <c r="AY212" s="1"/>
      <c r="AZ212" s="305" t="str">
        <f>IF(AF212&gt;0,"Ok","Falta diligenciar presupuesto asignado")</f>
        <v>Falta diligenciar presupuesto asignado</v>
      </c>
      <c r="BA212" s="132" t="str">
        <f>IF(AI212="Stock","Es Sotock","No Stock")</f>
        <v>No Stock</v>
      </c>
      <c r="BB212" s="132" t="str">
        <f>IF(AL212=AM212,"OK","NO")</f>
        <v>NO</v>
      </c>
      <c r="BC212" s="132" t="str">
        <f>IF(AM212=AN212,"OK","NO")</f>
        <v>NO</v>
      </c>
      <c r="BD212" s="374" t="str">
        <f>IF(AND(BB212="OK",BC212="OK",AI212="Stock"),"Stock OK","N/A o problema por ser Stock")</f>
        <v>N/A o problema por ser Stock</v>
      </c>
      <c r="BE212" s="365" t="e">
        <f>VLOOKUP(B212,[1]Gastos!$A$11:$R$4776,17,FALSE)</f>
        <v>#N/A</v>
      </c>
      <c r="BF212" s="365">
        <f>IF(ISERROR(BE212), 0, BE212)</f>
        <v>0</v>
      </c>
      <c r="BG212" s="405" t="str">
        <f>B212</f>
        <v>0111-0102</v>
      </c>
      <c r="BH212" s="1"/>
      <c r="BI212" s="1"/>
      <c r="BJ212" s="132" t="str">
        <f>IF(AND(BB212="OK",BC212="OK",AI212&lt;&gt;"Stock"),"N/A","Ok")</f>
        <v>Ok</v>
      </c>
      <c r="BK212" s="14" t="str">
        <f>IF(AU212&lt;AN212,"Meta 2025 menor que meta 2024","Meta 2025 mayor o igual a meta 2024")</f>
        <v>Meta 2025 menor que meta 2024</v>
      </c>
      <c r="BL212" s="1" t="s">
        <v>3836</v>
      </c>
      <c r="BM212" s="1" t="s">
        <v>3836</v>
      </c>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c r="SI212" s="1"/>
      <c r="SJ212" s="1"/>
      <c r="SK212" s="1"/>
      <c r="SL212" s="1"/>
      <c r="SM212" s="1"/>
      <c r="SN212" s="1"/>
      <c r="SO212" s="1"/>
      <c r="SP212" s="1"/>
      <c r="SQ212" s="1"/>
      <c r="SR212" s="1"/>
      <c r="SS212" s="1"/>
      <c r="ST212" s="1"/>
      <c r="SU212" s="1"/>
      <c r="SV212" s="1"/>
      <c r="SW212" s="1"/>
      <c r="SX212" s="1"/>
      <c r="SY212" s="1"/>
      <c r="SZ212" s="1"/>
      <c r="TA212" s="1"/>
      <c r="TB212" s="1"/>
      <c r="TC212" s="1"/>
      <c r="TD212" s="1"/>
      <c r="TE212" s="1"/>
      <c r="TF212" s="1"/>
      <c r="TG212" s="1"/>
      <c r="TH212" s="1"/>
      <c r="TI212" s="1"/>
      <c r="TJ212" s="1"/>
      <c r="TK212" s="1"/>
      <c r="TL212" s="1"/>
      <c r="TM212" s="1"/>
      <c r="TN212" s="1"/>
      <c r="TO212" s="1"/>
      <c r="TP212" s="1"/>
      <c r="TQ212" s="1"/>
      <c r="TR212" s="1"/>
      <c r="TS212" s="1"/>
      <c r="TT212" s="1"/>
      <c r="TU212" s="1"/>
      <c r="TV212" s="1"/>
      <c r="TW212" s="1"/>
      <c r="TX212" s="1"/>
      <c r="TY212" s="1"/>
      <c r="TZ212" s="1"/>
      <c r="UA212" s="1"/>
      <c r="UB212" s="1"/>
      <c r="UC212" s="1"/>
      <c r="UD212" s="1"/>
      <c r="UE212" s="1"/>
      <c r="UF212" s="1"/>
      <c r="UG212" s="1"/>
      <c r="UH212" s="1"/>
      <c r="UI212" s="1"/>
      <c r="UJ212" s="1"/>
      <c r="UK212" s="1"/>
      <c r="UL212" s="1"/>
      <c r="UM212" s="1"/>
      <c r="UN212" s="1"/>
      <c r="UO212" s="1"/>
      <c r="UP212" s="1"/>
      <c r="UQ212" s="1"/>
      <c r="UR212" s="1"/>
      <c r="US212" s="1"/>
      <c r="UT212" s="1"/>
      <c r="UU212" s="1"/>
      <c r="UV212" s="1"/>
      <c r="UW212" s="1"/>
      <c r="UX212" s="1"/>
      <c r="UY212" s="1"/>
      <c r="UZ212" s="1"/>
      <c r="VA212" s="1"/>
      <c r="VB212" s="1"/>
      <c r="VC212" s="1"/>
      <c r="VD212" s="1"/>
      <c r="VE212" s="1"/>
      <c r="VF212" s="1"/>
      <c r="VG212" s="1"/>
      <c r="VH212" s="1"/>
      <c r="VI212" s="1"/>
      <c r="VJ212" s="1"/>
      <c r="VK212" s="1"/>
      <c r="VL212" s="1"/>
      <c r="VM212" s="1"/>
      <c r="VN212" s="1"/>
      <c r="VO212" s="1"/>
      <c r="VP212" s="1"/>
      <c r="VQ212" s="1"/>
      <c r="VR212" s="1"/>
      <c r="VS212" s="1"/>
      <c r="VT212" s="1"/>
      <c r="VU212" s="1"/>
      <c r="VV212" s="1"/>
      <c r="VW212" s="1"/>
      <c r="VX212" s="1"/>
      <c r="VY212" s="1"/>
      <c r="VZ212" s="1"/>
      <c r="WA212" s="1"/>
      <c r="WB212" s="1"/>
    </row>
    <row r="213" spans="1:600" s="158" customFormat="1" ht="45.75" hidden="1" customHeight="1" x14ac:dyDescent="0.25">
      <c r="A213" s="14" t="str">
        <f>+D213&amp;F213</f>
        <v>0112-0104</v>
      </c>
      <c r="B213" s="14" t="str">
        <f>+D213&amp;Q213</f>
        <v>0112-0109</v>
      </c>
      <c r="C213" s="1" t="s">
        <v>67</v>
      </c>
      <c r="D213" s="5" t="s">
        <v>355</v>
      </c>
      <c r="E213" s="6" t="s">
        <v>356</v>
      </c>
      <c r="F213" s="341" t="str">
        <f>VLOOKUP($B213,'producto-objetivo'!$A:$G,4,0)</f>
        <v>04</v>
      </c>
      <c r="G213" s="6" t="str">
        <f>VLOOKUP($B213,'producto-objetivo'!$A:$G,5,0)</f>
        <v>Lograr cobertura total del sistema educativo de la ciudad</v>
      </c>
      <c r="H213" s="288" t="s">
        <v>215</v>
      </c>
      <c r="I213" s="288" t="s">
        <v>360</v>
      </c>
      <c r="J213" s="288" t="s">
        <v>144</v>
      </c>
      <c r="K213" s="288" t="s">
        <v>145</v>
      </c>
      <c r="L213" s="288" t="s">
        <v>98</v>
      </c>
      <c r="M213" s="445">
        <v>89.9</v>
      </c>
      <c r="N213" s="445">
        <v>89.9</v>
      </c>
      <c r="O213" s="445">
        <v>89.9</v>
      </c>
      <c r="P213" s="144"/>
      <c r="Q213" s="326" t="s">
        <v>182</v>
      </c>
      <c r="R213" s="90" t="s">
        <v>372</v>
      </c>
      <c r="S213" s="9">
        <v>32038.042648999999</v>
      </c>
      <c r="T213" s="9">
        <v>32038.042648999999</v>
      </c>
      <c r="U213" s="9">
        <v>10393.229321999999</v>
      </c>
      <c r="V213" s="9">
        <v>3112.1443840000002</v>
      </c>
      <c r="W213" s="7" t="s">
        <v>94</v>
      </c>
      <c r="X213" s="7" t="s">
        <v>94</v>
      </c>
      <c r="Y213" s="7" t="s">
        <v>94</v>
      </c>
      <c r="Z213" s="7" t="s">
        <v>94</v>
      </c>
      <c r="AA213" s="7" t="s">
        <v>94</v>
      </c>
      <c r="AB213" s="7" t="s">
        <v>94</v>
      </c>
      <c r="AC213" s="151">
        <v>109320</v>
      </c>
      <c r="AD213" s="581">
        <f>AC213-T213</f>
        <v>77281.957351000005</v>
      </c>
      <c r="AE213" s="168">
        <f>AC213/T213-1</f>
        <v>2.4121934725438727</v>
      </c>
      <c r="AF213" s="351">
        <f>IF(AND(AC213="",AD213="",AD213=""),0,BF213)</f>
        <v>0</v>
      </c>
      <c r="AG213" s="190">
        <v>7</v>
      </c>
      <c r="AH213" s="90" t="s">
        <v>373</v>
      </c>
      <c r="AI213" s="89" t="s">
        <v>223</v>
      </c>
      <c r="AJ213" s="89" t="s">
        <v>148</v>
      </c>
      <c r="AK213" s="5" t="s">
        <v>98</v>
      </c>
      <c r="AL213" s="5">
        <v>107</v>
      </c>
      <c r="AM213" s="5">
        <v>187</v>
      </c>
      <c r="AN213" s="9">
        <v>73</v>
      </c>
      <c r="AO213" s="9">
        <v>0</v>
      </c>
      <c r="AP213" s="9">
        <v>0</v>
      </c>
      <c r="AQ213" s="6" t="s">
        <v>374</v>
      </c>
      <c r="AR213" s="151">
        <v>210</v>
      </c>
      <c r="AS213" s="151">
        <f>AR213-AN213</f>
        <v>137</v>
      </c>
      <c r="AT213" s="199">
        <f>AR213/AN213-1</f>
        <v>1.8767123287671232</v>
      </c>
      <c r="AU213" s="362"/>
      <c r="AV213" s="1"/>
      <c r="AW213" s="1"/>
      <c r="AX213" s="1"/>
      <c r="AY213" s="1"/>
      <c r="AZ213" s="305" t="str">
        <f>IF(AF213&gt;0,"Ok","Falta diligenciar presupuesto asignado")</f>
        <v>Falta diligenciar presupuesto asignado</v>
      </c>
      <c r="BA213" s="132" t="str">
        <f>IF(AI213="Stock","Es Sotock","No Stock")</f>
        <v>No Stock</v>
      </c>
      <c r="BB213" s="132" t="str">
        <f>IF(AL213=AM213,"OK","NO")</f>
        <v>NO</v>
      </c>
      <c r="BC213" s="132" t="str">
        <f>IF(AM213=AN213,"OK","NO")</f>
        <v>NO</v>
      </c>
      <c r="BD213" s="374" t="str">
        <f>IF(AND(BB213="OK",BC213="OK",AI213="Stock"),"Stock OK","N/A o problema por ser Stock")</f>
        <v>N/A o problema por ser Stock</v>
      </c>
      <c r="BE213" s="365" t="e">
        <f>VLOOKUP(B213,[1]Gastos!$A$11:$R$4776,17,FALSE)</f>
        <v>#N/A</v>
      </c>
      <c r="BF213" s="365">
        <f>IF(ISERROR(BE213), 0, BE213)</f>
        <v>0</v>
      </c>
      <c r="BG213" s="405" t="str">
        <f>B213</f>
        <v>0112-0109</v>
      </c>
      <c r="BH213" s="1"/>
      <c r="BI213" s="1"/>
      <c r="BJ213" s="132" t="str">
        <f>IF(AND(BB213="OK",BC213="OK",AI213&lt;&gt;"Stock"),"N/A","Ok")</f>
        <v>Ok</v>
      </c>
      <c r="BK213" s="14" t="str">
        <f>IF(AU213&lt;AN213,"Meta 2025 menor que meta 2024","Meta 2025 mayor o igual a meta 2024")</f>
        <v>Meta 2025 menor que meta 2024</v>
      </c>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c r="SI213" s="1"/>
      <c r="SJ213" s="1"/>
      <c r="SK213" s="1"/>
      <c r="SL213" s="1"/>
      <c r="SM213" s="1"/>
      <c r="SN213" s="1"/>
      <c r="SO213" s="1"/>
      <c r="SP213" s="1"/>
      <c r="SQ213" s="1"/>
      <c r="SR213" s="1"/>
      <c r="SS213" s="1"/>
      <c r="ST213" s="1"/>
      <c r="SU213" s="1"/>
      <c r="SV213" s="1"/>
      <c r="SW213" s="1"/>
      <c r="SX213" s="1"/>
      <c r="SY213" s="1"/>
      <c r="SZ213" s="1"/>
      <c r="TA213" s="1"/>
      <c r="TB213" s="1"/>
      <c r="TC213" s="1"/>
      <c r="TD213" s="1"/>
      <c r="TE213" s="1"/>
      <c r="TF213" s="1"/>
      <c r="TG213" s="1"/>
      <c r="TH213" s="1"/>
      <c r="TI213" s="1"/>
      <c r="TJ213" s="1"/>
      <c r="TK213" s="1"/>
      <c r="TL213" s="1"/>
      <c r="TM213" s="1"/>
      <c r="TN213" s="1"/>
      <c r="TO213" s="1"/>
      <c r="TP213" s="1"/>
      <c r="TQ213" s="1"/>
      <c r="TR213" s="1"/>
      <c r="TS213" s="1"/>
      <c r="TT213" s="1"/>
      <c r="TU213" s="1"/>
      <c r="TV213" s="1"/>
      <c r="TW213" s="1"/>
      <c r="TX213" s="1"/>
      <c r="TY213" s="1"/>
      <c r="TZ213" s="1"/>
      <c r="UA213" s="1"/>
      <c r="UB213" s="1"/>
      <c r="UC213" s="1"/>
      <c r="UD213" s="1"/>
      <c r="UE213" s="1"/>
      <c r="UF213" s="1"/>
      <c r="UG213" s="1"/>
      <c r="UH213" s="1"/>
      <c r="UI213" s="1"/>
      <c r="UJ213" s="1"/>
      <c r="UK213" s="1"/>
      <c r="UL213" s="1"/>
      <c r="UM213" s="1"/>
      <c r="UN213" s="1"/>
      <c r="UO213" s="1"/>
      <c r="UP213" s="1"/>
      <c r="UQ213" s="1"/>
      <c r="UR213" s="1"/>
      <c r="US213" s="1"/>
      <c r="UT213" s="1"/>
      <c r="UU213" s="1"/>
      <c r="UV213" s="1"/>
      <c r="UW213" s="1"/>
      <c r="UX213" s="1"/>
      <c r="UY213" s="1"/>
      <c r="UZ213" s="1"/>
      <c r="VA213" s="1"/>
      <c r="VB213" s="1"/>
      <c r="VC213" s="1"/>
      <c r="VD213" s="1"/>
      <c r="VE213" s="1"/>
      <c r="VF213" s="1"/>
      <c r="VG213" s="1"/>
      <c r="VH213" s="1"/>
      <c r="VI213" s="1"/>
      <c r="VJ213" s="1"/>
      <c r="VK213" s="1"/>
      <c r="VL213" s="1"/>
      <c r="VM213" s="1"/>
      <c r="VN213" s="1"/>
      <c r="VO213" s="1"/>
      <c r="VP213" s="1"/>
      <c r="VQ213" s="1"/>
      <c r="VR213" s="1"/>
      <c r="VS213" s="1"/>
      <c r="VT213" s="1"/>
      <c r="VU213" s="1"/>
      <c r="VV213" s="1"/>
      <c r="VW213" s="1"/>
      <c r="VX213" s="1"/>
      <c r="VY213" s="1"/>
      <c r="VZ213" s="1"/>
      <c r="WA213" s="1"/>
      <c r="WB213" s="1"/>
    </row>
    <row r="214" spans="1:600" s="1" customFormat="1" ht="20.100000000000001" hidden="1" customHeight="1" x14ac:dyDescent="0.25">
      <c r="A214" s="14" t="str">
        <f>+D214&amp;F214</f>
        <v>0113-0205</v>
      </c>
      <c r="B214" s="14" t="str">
        <f>+D214&amp;Q214</f>
        <v>0113-0206</v>
      </c>
      <c r="C214" s="1" t="s">
        <v>74</v>
      </c>
      <c r="D214" s="5" t="s">
        <v>424</v>
      </c>
      <c r="E214" s="6" t="s">
        <v>419</v>
      </c>
      <c r="F214" s="341" t="str">
        <f>VLOOKUP($B214,'producto-objetivo'!$A:$G,4,0)</f>
        <v>05</v>
      </c>
      <c r="G214" s="6" t="str">
        <f>VLOOKUP($B214,'producto-objetivo'!$A:$G,5,0)</f>
        <v>Mejorar las condiciones de seguridad vial y el comportamiento de los actores en la vía</v>
      </c>
      <c r="H214" s="288" t="s">
        <v>442</v>
      </c>
      <c r="I214" s="288" t="s">
        <v>443</v>
      </c>
      <c r="J214" s="288" t="s">
        <v>153</v>
      </c>
      <c r="K214" s="288" t="s">
        <v>145</v>
      </c>
      <c r="L214" s="288" t="s">
        <v>98</v>
      </c>
      <c r="M214" s="445">
        <v>10</v>
      </c>
      <c r="N214" s="445">
        <v>19</v>
      </c>
      <c r="O214" s="445">
        <v>10</v>
      </c>
      <c r="P214" s="144"/>
      <c r="Q214" s="483" t="s">
        <v>136</v>
      </c>
      <c r="R214" s="6" t="s">
        <v>462</v>
      </c>
      <c r="S214" s="8">
        <v>9336.402</v>
      </c>
      <c r="T214" s="9">
        <v>9336.402</v>
      </c>
      <c r="U214" s="9">
        <v>3190.932288</v>
      </c>
      <c r="V214" s="9">
        <v>604.31469600000003</v>
      </c>
      <c r="W214" s="7" t="s">
        <v>156</v>
      </c>
      <c r="X214" s="7" t="s">
        <v>156</v>
      </c>
      <c r="Y214" s="7" t="s">
        <v>156</v>
      </c>
      <c r="Z214" s="7" t="s">
        <v>156</v>
      </c>
      <c r="AA214" s="7" t="s">
        <v>156</v>
      </c>
      <c r="AB214" s="7" t="s">
        <v>94</v>
      </c>
      <c r="AC214" s="9">
        <v>10055</v>
      </c>
      <c r="AD214" s="141"/>
      <c r="AE214" s="141"/>
      <c r="AF214" s="351">
        <f>IF(AND(AC214="",AD214="",AD214=""),0,BF214)</f>
        <v>26091029000</v>
      </c>
      <c r="AG214" s="5">
        <v>7</v>
      </c>
      <c r="AH214" s="6" t="s">
        <v>463</v>
      </c>
      <c r="AI214" s="5" t="s">
        <v>144</v>
      </c>
      <c r="AJ214" s="5" t="s">
        <v>148</v>
      </c>
      <c r="AK214" s="5" t="s">
        <v>149</v>
      </c>
      <c r="AL214" s="5">
        <v>100</v>
      </c>
      <c r="AM214" s="5">
        <v>100</v>
      </c>
      <c r="AN214" s="9">
        <v>100</v>
      </c>
      <c r="AO214" s="9">
        <v>100</v>
      </c>
      <c r="AP214" s="9">
        <v>100</v>
      </c>
      <c r="AQ214" s="6" t="s">
        <v>464</v>
      </c>
      <c r="AR214" s="151"/>
      <c r="AS214" s="151"/>
      <c r="AT214" s="151"/>
      <c r="AU214" s="359"/>
      <c r="AZ214" s="305" t="str">
        <f>IF(AF214&gt;0,"Ok","Falta diligenciar presupuesto asignado")</f>
        <v>Ok</v>
      </c>
      <c r="BA214" s="132" t="str">
        <f>IF(AI214="Stock","Es Sotock","No Stock")</f>
        <v>Es Sotock</v>
      </c>
      <c r="BB214" s="132" t="str">
        <f>IF(AL214=AM214,"OK","NO")</f>
        <v>OK</v>
      </c>
      <c r="BC214" s="132" t="str">
        <f>IF(AM214=AN214,"OK","NO")</f>
        <v>OK</v>
      </c>
      <c r="BD214" s="374" t="str">
        <f>IF(AND(BB214="OK",BC214="OK",AI214="Stock"),"Stock OK","N/A o problema por ser Stock")</f>
        <v>Stock OK</v>
      </c>
      <c r="BE214" s="365">
        <f>VLOOKUP(B214,[1]Gastos!$A$11:$R$4776,17,FALSE)</f>
        <v>26091029000</v>
      </c>
      <c r="BF214" s="365">
        <f>IF(ISERROR(BE214), 0, BE214)</f>
        <v>26091029000</v>
      </c>
      <c r="BG214" s="405" t="str">
        <f>B214</f>
        <v>0113-0206</v>
      </c>
      <c r="BJ214" s="132" t="str">
        <f>IF(AND(BB214="OK",BC214="OK",AI214&lt;&gt;"Stock"),"N/A","Ok")</f>
        <v>Ok</v>
      </c>
      <c r="BK214" s="14" t="str">
        <f>IF(AU214&lt;AN214,"Meta 2025 menor que meta 2024","Meta 2025 mayor o igual a meta 2024")</f>
        <v>Meta 2025 menor que meta 2024</v>
      </c>
      <c r="BL214" s="1" t="s">
        <v>3836</v>
      </c>
      <c r="BM214" s="1" t="s">
        <v>3836</v>
      </c>
    </row>
    <row r="215" spans="1:600" s="1" customFormat="1" ht="20.100000000000001" hidden="1" customHeight="1" x14ac:dyDescent="0.25">
      <c r="A215" s="14" t="str">
        <f>+D215&amp;F215</f>
        <v>0117-0103</v>
      </c>
      <c r="B215" s="14" t="str">
        <f>+D215&amp;Q215</f>
        <v>0117-0104</v>
      </c>
      <c r="C215" s="1" t="s">
        <v>66</v>
      </c>
      <c r="D215" s="5" t="s">
        <v>465</v>
      </c>
      <c r="E215" s="6" t="s">
        <v>466</v>
      </c>
      <c r="F215" s="341" t="str">
        <f>VLOOKUP($B215,'producto-objetivo'!$A:$G,4,0)</f>
        <v>03</v>
      </c>
      <c r="G215" s="6" t="str">
        <f>VLOOKUP($B215,'producto-objetivo'!$A:$G,5,0)</f>
        <v>Contribuir al fortalecimiento de la sostenibilidad del sistema de abastecimiento y la seguridad alimentaria de Bogotá</v>
      </c>
      <c r="H215" s="6" t="str">
        <f>_xlfn.XLOOKUP($A215,'indicador-objetivo'!$A:$A,'indicador-objetivo'!F:F,"DATO NO ENCONTRADO",0)</f>
        <v>6</v>
      </c>
      <c r="I215" s="6" t="str">
        <f>_xlfn.XLOOKUP($A215,'indicador-objetivo'!$A:$A,'indicador-objetivo'!G:G,"DATO NO ENCONTRADO",0)</f>
        <v>Incremento en las ventas realizadas a través de Mercados Campesinos</v>
      </c>
      <c r="J215" s="6" t="str">
        <f>_xlfn.XLOOKUP($A215,'indicador-objetivo'!$A:$A,'indicador-objetivo'!H:H,"DATO NO ENCONTRADO",0)</f>
        <v>Acumulado</v>
      </c>
      <c r="K215" s="6" t="str">
        <f>_xlfn.XLOOKUP($A215,'indicador-objetivo'!$A:$A,'indicador-objetivo'!I:I,"DATO NO ENCONTRADO",0)</f>
        <v>Anual</v>
      </c>
      <c r="L215" s="6" t="str">
        <f>_xlfn.XLOOKUP($A215,'indicador-objetivo'!$A:$A,'indicador-objetivo'!J:J,"DATO NO ENCONTRADO",0)</f>
        <v>VAL</v>
      </c>
      <c r="M215" s="6">
        <f>_xlfn.XLOOKUP($A215,'indicador-objetivo'!$A:$A,'indicador-objetivo'!K:K,"DATO NO ENCONTRADO",0)</f>
        <v>12056000000</v>
      </c>
      <c r="N215" s="6">
        <f>_xlfn.XLOOKUP($A215,'indicador-objetivo'!$A:$A,'indicador-objetivo'!L:L,"DATO NO ENCONTRADO",0)</f>
        <v>157938615626</v>
      </c>
      <c r="O215" s="6">
        <f>_xlfn.XLOOKUP($A215,'indicador-objetivo'!$A:$A,'indicador-objetivo'!M:M,"DATO NO ENCONTRADO",0)</f>
        <v>9000000000</v>
      </c>
      <c r="P215" s="144"/>
      <c r="Q215" s="326" t="s">
        <v>104</v>
      </c>
      <c r="R215" s="6" t="s">
        <v>491</v>
      </c>
      <c r="S215" s="8">
        <v>3113.245492</v>
      </c>
      <c r="T215" s="9">
        <v>3113.245492</v>
      </c>
      <c r="U215" s="9">
        <v>1259.7924720000001</v>
      </c>
      <c r="V215" s="9">
        <v>481.07202000000001</v>
      </c>
      <c r="W215" s="7" t="s">
        <v>156</v>
      </c>
      <c r="X215" s="7" t="s">
        <v>156</v>
      </c>
      <c r="Y215" s="7" t="s">
        <v>156</v>
      </c>
      <c r="Z215" s="7" t="s">
        <v>156</v>
      </c>
      <c r="AA215" s="7" t="s">
        <v>94</v>
      </c>
      <c r="AB215" s="7" t="s">
        <v>156</v>
      </c>
      <c r="AC215" s="9">
        <v>5059</v>
      </c>
      <c r="AD215" s="167">
        <f>AC215-T215</f>
        <v>1945.754508</v>
      </c>
      <c r="AE215" s="168">
        <f>AC215/T215-1</f>
        <v>0.62499231525427024</v>
      </c>
      <c r="AF215" s="351">
        <f>IF(AND(AC215="",AD215="",AD215=""),0,BF215)</f>
        <v>0</v>
      </c>
      <c r="AG215" s="7">
        <v>7</v>
      </c>
      <c r="AH215" s="6" t="s">
        <v>492</v>
      </c>
      <c r="AI215" s="5" t="s">
        <v>96</v>
      </c>
      <c r="AJ215" s="5" t="s">
        <v>97</v>
      </c>
      <c r="AK215" s="5" t="s">
        <v>98</v>
      </c>
      <c r="AL215" s="5">
        <v>187</v>
      </c>
      <c r="AM215" s="5">
        <v>2051</v>
      </c>
      <c r="AN215" s="9">
        <v>110</v>
      </c>
      <c r="AO215" s="9">
        <v>40</v>
      </c>
      <c r="AP215" s="9">
        <v>36.363636363636402</v>
      </c>
      <c r="AQ215" s="6" t="s">
        <v>493</v>
      </c>
      <c r="AR215" s="151">
        <v>261</v>
      </c>
      <c r="AS215" s="151">
        <f>AR215-AN215</f>
        <v>151</v>
      </c>
      <c r="AT215" s="199">
        <f>AR215/AN215-1</f>
        <v>1.3727272727272726</v>
      </c>
      <c r="AU215" s="362"/>
      <c r="AZ215" s="305" t="str">
        <f>IF(AF215&gt;0,"Ok","Falta diligenciar presupuesto asignado")</f>
        <v>Falta diligenciar presupuesto asignado</v>
      </c>
      <c r="BA215" s="132" t="str">
        <f>IF(AI215="Stock","Es Sotock","No Stock")</f>
        <v>No Stock</v>
      </c>
      <c r="BB215" s="132" t="str">
        <f>IF(AL215=AM215,"OK","NO")</f>
        <v>NO</v>
      </c>
      <c r="BC215" s="132" t="str">
        <f>IF(AM215=AN215,"OK","NO")</f>
        <v>NO</v>
      </c>
      <c r="BD215" s="374" t="str">
        <f>IF(AND(BB215="OK",BC215="OK",AI215="Stock"),"Stock OK","N/A o problema por ser Stock")</f>
        <v>N/A o problema por ser Stock</v>
      </c>
      <c r="BE215" s="365" t="e">
        <f>VLOOKUP(B215,[1]Gastos!$A$11:$R$4776,17,FALSE)</f>
        <v>#N/A</v>
      </c>
      <c r="BF215" s="365">
        <f>IF(ISERROR(BE215), 0, BE215)</f>
        <v>0</v>
      </c>
      <c r="BG215" s="405"/>
      <c r="BJ215" s="132" t="str">
        <f>IF(AND(BB215="OK",BC215="OK",AI215&lt;&gt;"Stock"),"N/A","Ok")</f>
        <v>Ok</v>
      </c>
      <c r="BK215" s="14" t="str">
        <f>IF(AU215&lt;AN215,"Meta 2025 menor que meta 2024","Meta 2025 mayor o igual a meta 2024")</f>
        <v>Meta 2025 menor que meta 2024</v>
      </c>
    </row>
    <row r="216" spans="1:600" s="1" customFormat="1" ht="20.100000000000001" hidden="1" customHeight="1" x14ac:dyDescent="0.25">
      <c r="A216" s="14" t="str">
        <f>+D216&amp;F216</f>
        <v>0118-0101</v>
      </c>
      <c r="B216" s="14" t="str">
        <f>+D216&amp;Q216</f>
        <v>0118-0107</v>
      </c>
      <c r="C216" s="1" t="s">
        <v>70</v>
      </c>
      <c r="D216" s="5" t="s">
        <v>508</v>
      </c>
      <c r="E216" s="6" t="s">
        <v>509</v>
      </c>
      <c r="F216" s="341" t="str">
        <f>VLOOKUP($B216,'producto-objetivo'!$A:$G,4,0)</f>
        <v>01</v>
      </c>
      <c r="G216" s="6" t="str">
        <f>VLOOKUP($B216,'producto-objetivo'!$A:$G,5,0)</f>
        <v>Contribuir al acceso a una vivienda adecuada y asequible para los hogares de Bogotá</v>
      </c>
      <c r="H216" s="6" t="str">
        <f>_xlfn.XLOOKUP($A216,'indicador-objetivo'!$A:$A,'indicador-objetivo'!F:F,"DATO NO ENCONTRADO",0)</f>
        <v>1</v>
      </c>
      <c r="I216" s="6" t="str">
        <f>_xlfn.XLOOKUP($A216,'indicador-objetivo'!$A:$A,'indicador-objetivo'!G:G,"DATO NO ENCONTRADO",0)</f>
        <v>Número de beneficiarios con soluciones de vivienda digna</v>
      </c>
      <c r="J216" s="6" t="str">
        <f>_xlfn.XLOOKUP($A216,'indicador-objetivo'!$A:$A,'indicador-objetivo'!H:H,"DATO NO ENCONTRADO",0)</f>
        <v>Acumulado</v>
      </c>
      <c r="K216" s="6" t="str">
        <f>_xlfn.XLOOKUP($A216,'indicador-objetivo'!$A:$A,'indicador-objetivo'!I:I,"DATO NO ENCONTRADO",0)</f>
        <v>Mensual</v>
      </c>
      <c r="L216" s="6" t="str">
        <f>_xlfn.XLOOKUP($A216,'indicador-objetivo'!$A:$A,'indicador-objetivo'!J:J,"DATO NO ENCONTRADO",0)</f>
        <v>VAL</v>
      </c>
      <c r="M216" s="6">
        <f>_xlfn.XLOOKUP($A216,'indicador-objetivo'!$A:$A,'indicador-objetivo'!K:K,"DATO NO ENCONTRADO",0)</f>
        <v>26917</v>
      </c>
      <c r="N216" s="6">
        <f>_xlfn.XLOOKUP($A216,'indicador-objetivo'!$A:$A,'indicador-objetivo'!L:L,"DATO NO ENCONTRADO",0)</f>
        <v>212106</v>
      </c>
      <c r="O216" s="6">
        <f>_xlfn.XLOOKUP($A216,'indicador-objetivo'!$A:$A,'indicador-objetivo'!M:M,"DATO NO ENCONTRADO",0)</f>
        <v>1546</v>
      </c>
      <c r="P216" s="144"/>
      <c r="Q216" s="326" t="s">
        <v>172</v>
      </c>
      <c r="R216" s="6" t="s">
        <v>529</v>
      </c>
      <c r="S216" s="9">
        <v>1530.8565000000001</v>
      </c>
      <c r="T216" s="9">
        <v>1530.8565000000001</v>
      </c>
      <c r="U216" s="9">
        <v>790.11155299999996</v>
      </c>
      <c r="V216" s="9">
        <v>471.68981300000002</v>
      </c>
      <c r="W216" s="7" t="s">
        <v>94</v>
      </c>
      <c r="X216" s="7" t="s">
        <v>94</v>
      </c>
      <c r="Y216" s="7" t="s">
        <v>94</v>
      </c>
      <c r="Z216" s="7" t="s">
        <v>94</v>
      </c>
      <c r="AA216" s="7" t="s">
        <v>94</v>
      </c>
      <c r="AB216" s="7" t="s">
        <v>94</v>
      </c>
      <c r="AC216" s="217">
        <v>1183</v>
      </c>
      <c r="AD216" s="167">
        <f>AC216-S216</f>
        <v>-347.8565000000001</v>
      </c>
      <c r="AE216" s="168">
        <f>AC216/S216-1</f>
        <v>-0.22722998530561167</v>
      </c>
      <c r="AF216" s="351">
        <f>IF(AND(AC216="",AD216="",AD216=""),0,BF216)</f>
        <v>0</v>
      </c>
      <c r="AG216" s="7">
        <v>7</v>
      </c>
      <c r="AH216" s="6" t="s">
        <v>530</v>
      </c>
      <c r="AI216" s="5" t="s">
        <v>153</v>
      </c>
      <c r="AJ216" s="5" t="s">
        <v>97</v>
      </c>
      <c r="AK216" s="5" t="s">
        <v>98</v>
      </c>
      <c r="AL216" s="5">
        <v>68467</v>
      </c>
      <c r="AM216" s="5">
        <v>157954</v>
      </c>
      <c r="AN216" s="9">
        <v>87954</v>
      </c>
      <c r="AO216" s="9">
        <v>77954</v>
      </c>
      <c r="AP216" s="9">
        <v>88.630420447051904</v>
      </c>
      <c r="AQ216" s="6" t="s">
        <v>531</v>
      </c>
      <c r="AR216" s="151">
        <v>107954</v>
      </c>
      <c r="AS216" s="151">
        <f>AR216-AN216</f>
        <v>20000</v>
      </c>
      <c r="AT216" s="199">
        <f>AR216/AN216-1</f>
        <v>0.22739159105896256</v>
      </c>
      <c r="AU216" s="362"/>
      <c r="AX216" s="1" t="s">
        <v>532</v>
      </c>
      <c r="AZ216" s="305" t="str">
        <f>IF(AF216&gt;0,"Ok","Falta diligenciar presupuesto asignado")</f>
        <v>Falta diligenciar presupuesto asignado</v>
      </c>
      <c r="BA216" s="132" t="str">
        <f>IF(AI216="Stock","Es Sotock","No Stock")</f>
        <v>No Stock</v>
      </c>
      <c r="BB216" s="132" t="str">
        <f>IF(AL216=AM216,"OK","NO")</f>
        <v>NO</v>
      </c>
      <c r="BC216" s="132" t="str">
        <f>IF(AM216=AN216,"OK","NO")</f>
        <v>NO</v>
      </c>
      <c r="BD216" s="374" t="str">
        <f>IF(AND(BB216="OK",BC216="OK",AI216="Stock"),"Stock OK","N/A o problema por ser Stock")</f>
        <v>N/A o problema por ser Stock</v>
      </c>
      <c r="BE216" s="365" t="e">
        <f>VLOOKUP(B216,[1]Gastos!$A$11:$R$4776,17,FALSE)</f>
        <v>#N/A</v>
      </c>
      <c r="BF216" s="365">
        <f>IF(ISERROR(BE216), 0, BE216)</f>
        <v>0</v>
      </c>
      <c r="BG216" s="405"/>
      <c r="BJ216" s="132" t="str">
        <f>IF(AND(BB216="OK",BC216="OK",AI216&lt;&gt;"Stock"),"N/A","Ok")</f>
        <v>Ok</v>
      </c>
      <c r="BK216" s="14" t="str">
        <f>IF(AU216&lt;AN216,"Meta 2025 menor que meta 2024","Meta 2025 mayor o igual a meta 2024")</f>
        <v>Meta 2025 menor que meta 2024</v>
      </c>
      <c r="BL216" s="1" t="s">
        <v>3836</v>
      </c>
      <c r="BM216" s="1" t="s">
        <v>3836</v>
      </c>
    </row>
    <row r="217" spans="1:600" s="45" customFormat="1" ht="20.100000000000001" hidden="1" customHeight="1" x14ac:dyDescent="0.25">
      <c r="A217" s="14" t="str">
        <f>+D217&amp;F217</f>
        <v>0120-0102</v>
      </c>
      <c r="B217" s="14" t="str">
        <f>+D217&amp;Q217</f>
        <v>0120-0102</v>
      </c>
      <c r="C217" s="1" t="s">
        <v>76</v>
      </c>
      <c r="D217" s="5" t="s">
        <v>620</v>
      </c>
      <c r="E217" s="6" t="s">
        <v>621</v>
      </c>
      <c r="F217" s="341" t="str">
        <f>VLOOKUP($B217,'producto-objetivo'!$A:$G,4,0)</f>
        <v>02</v>
      </c>
      <c r="G217" s="6" t="str">
        <f>VLOOKUP($B217,'producto-objetivo'!$A:$G,5,0)</f>
        <v>Producir información y estudios estratégicos de Bogotá Región como insumo para la toma de decisiones, la orientación del gasto público y la ciudadanía en general</v>
      </c>
      <c r="H217" s="6" t="str">
        <f>_xlfn.XLOOKUP($A217,'indicador-objetivo'!$A:$A,'indicador-objetivo'!F:F,"DATO NO ENCONTRADO",0)</f>
        <v>5</v>
      </c>
      <c r="I217" s="6" t="str">
        <f>_xlfn.XLOOKUP($A217,'indicador-objetivo'!$A:$A,'indicador-objetivo'!G:G,"DATO NO ENCONTRADO",0)</f>
        <v>Número de estudios de ciudad elaborados y difundidos</v>
      </c>
      <c r="J217" s="6" t="str">
        <f>_xlfn.XLOOKUP($A217,'indicador-objetivo'!$A:$A,'indicador-objetivo'!H:H,"DATO NO ENCONTRADO",0)</f>
        <v>Acumulado</v>
      </c>
      <c r="K217" s="6" t="str">
        <f>_xlfn.XLOOKUP($A217,'indicador-objetivo'!$A:$A,'indicador-objetivo'!I:I,"DATO NO ENCONTRADO",0)</f>
        <v>Mensual</v>
      </c>
      <c r="L217" s="6" t="str">
        <f>_xlfn.XLOOKUP($A217,'indicador-objetivo'!$A:$A,'indicador-objetivo'!J:J,"DATO NO ENCONTRADO",0)</f>
        <v>VAL</v>
      </c>
      <c r="M217" s="6">
        <f>_xlfn.XLOOKUP($A217,'indicador-objetivo'!$A:$A,'indicador-objetivo'!K:K,"DATO NO ENCONTRADO",0)</f>
        <v>4</v>
      </c>
      <c r="N217" s="6">
        <f>_xlfn.XLOOKUP($A217,'indicador-objetivo'!$A:$A,'indicador-objetivo'!L:L,"DATO NO ENCONTRADO",0)</f>
        <v>20</v>
      </c>
      <c r="O217" s="6">
        <f>_xlfn.XLOOKUP($A217,'indicador-objetivo'!$A:$A,'indicador-objetivo'!M:M,"DATO NO ENCONTRADO",0)</f>
        <v>2</v>
      </c>
      <c r="P217" s="144"/>
      <c r="Q217" s="326" t="s">
        <v>110</v>
      </c>
      <c r="R217" s="124" t="s">
        <v>627</v>
      </c>
      <c r="S217" s="8">
        <v>0</v>
      </c>
      <c r="T217" s="9">
        <v>0</v>
      </c>
      <c r="U217" s="9">
        <v>0</v>
      </c>
      <c r="V217" s="9">
        <v>0</v>
      </c>
      <c r="W217" s="7">
        <v>0</v>
      </c>
      <c r="X217" s="7">
        <v>0</v>
      </c>
      <c r="Y217" s="7">
        <v>0</v>
      </c>
      <c r="Z217" s="7">
        <v>0</v>
      </c>
      <c r="AA217" s="7">
        <v>0</v>
      </c>
      <c r="AB217" s="7">
        <v>0</v>
      </c>
      <c r="AC217" s="9"/>
      <c r="AD217" s="587"/>
      <c r="AE217" s="141"/>
      <c r="AF217" s="351">
        <f>IF(AND(AC217="",AD217="",AD217=""),0,BF217)</f>
        <v>0</v>
      </c>
      <c r="AG217" s="123">
        <v>7</v>
      </c>
      <c r="AH217" s="124" t="s">
        <v>636</v>
      </c>
      <c r="AI217" s="125" t="s">
        <v>96</v>
      </c>
      <c r="AJ217" s="125" t="s">
        <v>145</v>
      </c>
      <c r="AK217" s="126" t="s">
        <v>149</v>
      </c>
      <c r="AL217" s="117"/>
      <c r="AM217" s="117">
        <v>100</v>
      </c>
      <c r="AN217" s="119">
        <v>18</v>
      </c>
      <c r="AO217" s="9"/>
      <c r="AP217" s="9"/>
      <c r="AQ217" s="186" t="s">
        <v>637</v>
      </c>
      <c r="AR217" s="571">
        <v>15</v>
      </c>
      <c r="AS217" s="151">
        <f>AR217-AN217</f>
        <v>-3</v>
      </c>
      <c r="AT217" s="571"/>
      <c r="AU217" s="671"/>
      <c r="AV217" s="1"/>
      <c r="AW217" s="1"/>
      <c r="AX217" s="1"/>
      <c r="AY217" s="1"/>
      <c r="AZ217" s="305" t="str">
        <f>IF(AF217&gt;0,"Ok","Falta diligenciar presupuesto asignado")</f>
        <v>Falta diligenciar presupuesto asignado</v>
      </c>
      <c r="BA217" s="132" t="str">
        <f>IF(AI217="Stock","Es Sotock","No Stock")</f>
        <v>No Stock</v>
      </c>
      <c r="BB217" s="132" t="str">
        <f>IF(AL217=AM217,"OK","NO")</f>
        <v>NO</v>
      </c>
      <c r="BC217" s="132" t="str">
        <f>IF(AM217=AN217,"OK","NO")</f>
        <v>NO</v>
      </c>
      <c r="BD217" s="374" t="str">
        <f>IF(AND(BB217="OK",BC217="OK",AI217="Stock"),"Stock OK","N/A o problema por ser Stock")</f>
        <v>N/A o problema por ser Stock</v>
      </c>
      <c r="BE217" s="365">
        <f>VLOOKUP(B217,[1]Gastos!$A$11:$R$4776,17,FALSE)</f>
        <v>80722996000</v>
      </c>
      <c r="BF217" s="365">
        <f>IF(ISERROR(BE217), 0, BE217)</f>
        <v>80722996000</v>
      </c>
      <c r="BG217" s="405"/>
      <c r="BH217" s="1"/>
      <c r="BI217" s="1"/>
      <c r="BJ217" s="132" t="str">
        <f>IF(AND(BB217="OK",BC217="OK",AI217&lt;&gt;"Stock"),"N/A","Ok")</f>
        <v>Ok</v>
      </c>
      <c r="BK217" s="14" t="str">
        <f>IF(AU217&lt;AN217,"Meta 2025 menor que meta 2024","Meta 2025 mayor o igual a meta 2024")</f>
        <v>Meta 2025 menor que meta 2024</v>
      </c>
      <c r="BL217" s="1" t="s">
        <v>3836</v>
      </c>
      <c r="BM217" s="1" t="s">
        <v>3836</v>
      </c>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c r="SI217" s="1"/>
      <c r="SJ217" s="1"/>
      <c r="SK217" s="1"/>
      <c r="SL217" s="1"/>
      <c r="SM217" s="1"/>
      <c r="SN217" s="1"/>
      <c r="SO217" s="1"/>
      <c r="SP217" s="1"/>
      <c r="SQ217" s="1"/>
      <c r="SR217" s="1"/>
      <c r="SS217" s="1"/>
      <c r="ST217" s="1"/>
      <c r="SU217" s="1"/>
      <c r="SV217" s="1"/>
      <c r="SW217" s="1"/>
      <c r="SX217" s="1"/>
      <c r="SY217" s="1"/>
      <c r="SZ217" s="1"/>
      <c r="TA217" s="1"/>
      <c r="TB217" s="1"/>
      <c r="TC217" s="1"/>
      <c r="TD217" s="1"/>
      <c r="TE217" s="1"/>
      <c r="TF217" s="1"/>
      <c r="TG217" s="1"/>
      <c r="TH217" s="1"/>
      <c r="TI217" s="1"/>
      <c r="TJ217" s="1"/>
      <c r="TK217" s="1"/>
      <c r="TL217" s="1"/>
      <c r="TM217" s="1"/>
      <c r="TN217" s="1"/>
      <c r="TO217" s="1"/>
      <c r="TP217" s="1"/>
      <c r="TQ217" s="1"/>
      <c r="TR217" s="1"/>
      <c r="TS217" s="1"/>
      <c r="TT217" s="1"/>
      <c r="TU217" s="1"/>
      <c r="TV217" s="1"/>
      <c r="TW217" s="1"/>
      <c r="TX217" s="1"/>
      <c r="TY217" s="1"/>
      <c r="TZ217" s="1"/>
      <c r="UA217" s="1"/>
      <c r="UB217" s="1"/>
      <c r="UC217" s="1"/>
      <c r="UD217" s="1"/>
      <c r="UE217" s="1"/>
      <c r="UF217" s="1"/>
      <c r="UG217" s="1"/>
      <c r="UH217" s="1"/>
      <c r="UI217" s="1"/>
      <c r="UJ217" s="1"/>
      <c r="UK217" s="1"/>
      <c r="UL217" s="1"/>
      <c r="UM217" s="1"/>
      <c r="UN217" s="1"/>
      <c r="UO217" s="1"/>
      <c r="UP217" s="1"/>
      <c r="UQ217" s="1"/>
      <c r="UR217" s="1"/>
      <c r="US217" s="1"/>
      <c r="UT217" s="1"/>
      <c r="UU217" s="1"/>
      <c r="UV217" s="1"/>
      <c r="UW217" s="1"/>
      <c r="UX217" s="1"/>
      <c r="UY217" s="1"/>
      <c r="UZ217" s="1"/>
      <c r="VA217" s="1"/>
      <c r="VB217" s="1"/>
      <c r="VC217" s="1"/>
      <c r="VD217" s="1"/>
      <c r="VE217" s="1"/>
      <c r="VF217" s="1"/>
      <c r="VG217" s="1"/>
      <c r="VH217" s="1"/>
      <c r="VI217" s="1"/>
      <c r="VJ217" s="1"/>
      <c r="VK217" s="1"/>
      <c r="VL217" s="1"/>
      <c r="VM217" s="1"/>
      <c r="VN217" s="1"/>
      <c r="VO217" s="1"/>
      <c r="VP217" s="1"/>
      <c r="VQ217" s="1"/>
      <c r="VR217" s="1"/>
      <c r="VS217" s="1"/>
      <c r="VT217" s="1"/>
      <c r="VU217" s="1"/>
      <c r="VV217" s="1"/>
      <c r="VW217" s="1"/>
      <c r="VX217" s="1"/>
      <c r="VY217" s="1"/>
      <c r="VZ217" s="1"/>
      <c r="WA217" s="1"/>
      <c r="WB217" s="1"/>
    </row>
    <row r="218" spans="1:600" s="45" customFormat="1" ht="20.100000000000001" hidden="1" customHeight="1" x14ac:dyDescent="0.25">
      <c r="A218" s="14" t="str">
        <f>+D218&amp;F218</f>
        <v>0121-0106</v>
      </c>
      <c r="B218" s="14" t="str">
        <f>+D218&amp;Q218</f>
        <v>0121-0106</v>
      </c>
      <c r="C218" s="1" t="s">
        <v>75</v>
      </c>
      <c r="D218" s="5" t="s">
        <v>665</v>
      </c>
      <c r="E218" s="6" t="s">
        <v>666</v>
      </c>
      <c r="F218" s="341" t="str">
        <f>VLOOKUP($B218,'producto-objetivo'!$A:$G,4,0)</f>
        <v>06</v>
      </c>
      <c r="G218" s="6" t="str">
        <f>VLOOKUP($B218,'producto-objetivo'!$A:$G,5,0)</f>
        <v>Prevenir, atender, proteger y acompañar proceso de Violencias y acceso a la justicia contra las violencias de género en el Distrito Capital</v>
      </c>
      <c r="H218" s="6" t="str">
        <f>_xlfn.XLOOKUP($A218,'indicador-objetivo'!$A:$A,'indicador-objetivo'!F:F,"DATO NO ENCONTRADO",0)</f>
        <v>5</v>
      </c>
      <c r="I218" s="6" t="str">
        <f>_xlfn.XLOOKUP($A218,'indicador-objetivo'!$A:$A,'indicador-objetivo'!G:G,"DATO NO ENCONTRADO",0)</f>
        <v>Mujeres vinculadas a acciones de prevención, atención, protección y acceso a la justicia especializada para las mujeres</v>
      </c>
      <c r="J218" s="6" t="str">
        <f>_xlfn.XLOOKUP($A218,'indicador-objetivo'!$A:$A,'indicador-objetivo'!H:H,"DATO NO ENCONTRADO",0)</f>
        <v>Acumulado</v>
      </c>
      <c r="K218" s="6" t="str">
        <f>_xlfn.XLOOKUP($A218,'indicador-objetivo'!$A:$A,'indicador-objetivo'!I:I,"DATO NO ENCONTRADO",0)</f>
        <v>Mensual</v>
      </c>
      <c r="L218" s="6" t="str">
        <f>_xlfn.XLOOKUP($A218,'indicador-objetivo'!$A:$A,'indicador-objetivo'!J:J,"DATO NO ENCONTRADO",0)</f>
        <v>VAL</v>
      </c>
      <c r="M218" s="6">
        <f>_xlfn.XLOOKUP($A218,'indicador-objetivo'!$A:$A,'indicador-objetivo'!K:K,"DATO NO ENCONTRADO",0)</f>
        <v>128154</v>
      </c>
      <c r="N218" s="6">
        <f>_xlfn.XLOOKUP($A218,'indicador-objetivo'!$A:$A,'indicador-objetivo'!L:L,"DATO NO ENCONTRADO",0)</f>
        <v>414276</v>
      </c>
      <c r="O218" s="6">
        <f>_xlfn.XLOOKUP($A218,'indicador-objetivo'!$A:$A,'indicador-objetivo'!M:M,"DATO NO ENCONTRADO",0)</f>
        <v>34976</v>
      </c>
      <c r="P218" s="144"/>
      <c r="Q218" s="326" t="s">
        <v>136</v>
      </c>
      <c r="R218" s="124" t="s">
        <v>667</v>
      </c>
      <c r="S218" s="8">
        <v>0</v>
      </c>
      <c r="T218" s="9">
        <v>0</v>
      </c>
      <c r="U218" s="9">
        <v>0</v>
      </c>
      <c r="V218" s="9">
        <v>0</v>
      </c>
      <c r="W218" s="7">
        <v>0</v>
      </c>
      <c r="X218" s="7">
        <v>0</v>
      </c>
      <c r="Y218" s="7">
        <v>0</v>
      </c>
      <c r="Z218" s="7">
        <v>0</v>
      </c>
      <c r="AA218" s="7">
        <v>0</v>
      </c>
      <c r="AB218" s="7">
        <v>0</v>
      </c>
      <c r="AC218" s="9"/>
      <c r="AD218" s="574"/>
      <c r="AE218" s="168"/>
      <c r="AF218" s="351">
        <f>IF(AND(AC218="",AD218="",AD218=""),0,BF218)</f>
        <v>0</v>
      </c>
      <c r="AG218" s="123">
        <v>7</v>
      </c>
      <c r="AH218" s="124" t="s">
        <v>680</v>
      </c>
      <c r="AI218" s="125" t="s">
        <v>96</v>
      </c>
      <c r="AJ218" s="125" t="s">
        <v>97</v>
      </c>
      <c r="AK218" s="126" t="s">
        <v>98</v>
      </c>
      <c r="AL218" s="117">
        <v>13336</v>
      </c>
      <c r="AM218" s="117">
        <v>12778</v>
      </c>
      <c r="AN218" s="119">
        <v>1978</v>
      </c>
      <c r="AO218" s="9">
        <v>1378</v>
      </c>
      <c r="AP218" s="9">
        <v>69.6663296258847</v>
      </c>
      <c r="AQ218" s="186" t="s">
        <v>681</v>
      </c>
      <c r="AR218" s="571">
        <v>1200</v>
      </c>
      <c r="AS218" s="151">
        <f>AR218-AN218</f>
        <v>-778</v>
      </c>
      <c r="AT218" s="571"/>
      <c r="AU218" s="671"/>
      <c r="AV218" s="1"/>
      <c r="AW218" s="1"/>
      <c r="AX218" s="1"/>
      <c r="AY218" s="1"/>
      <c r="AZ218" s="305" t="str">
        <f>IF(AF218&gt;0,"Ok","Falta diligenciar presupuesto asignado")</f>
        <v>Falta diligenciar presupuesto asignado</v>
      </c>
      <c r="BA218" s="132" t="str">
        <f>IF(AI218="Stock","Es Sotock","No Stock")</f>
        <v>No Stock</v>
      </c>
      <c r="BB218" s="132" t="str">
        <f>IF(AL218=AM218,"OK","NO")</f>
        <v>NO</v>
      </c>
      <c r="BC218" s="132" t="str">
        <f>IF(AM218=AN218,"OK","NO")</f>
        <v>NO</v>
      </c>
      <c r="BD218" s="374" t="str">
        <f>IF(AND(BB218="OK",BC218="OK",AI218="Stock"),"Stock OK","N/A o problema por ser Stock")</f>
        <v>N/A o problema por ser Stock</v>
      </c>
      <c r="BE218" s="365">
        <f>VLOOKUP(B218,[1]Gastos!$A$11:$R$4776,17,FALSE)</f>
        <v>106853082000</v>
      </c>
      <c r="BF218" s="365">
        <f>IF(ISERROR(BE218), 0, BE218)</f>
        <v>106853082000</v>
      </c>
      <c r="BG218" s="405"/>
      <c r="BH218" s="1"/>
      <c r="BI218" s="1"/>
      <c r="BJ218" s="132" t="str">
        <f>IF(AND(BB218="OK",BC218="OK",AI218&lt;&gt;"Stock"),"N/A","Ok")</f>
        <v>Ok</v>
      </c>
      <c r="BK218" s="14" t="str">
        <f>IF(AU218&lt;AN218,"Meta 2025 menor que meta 2024","Meta 2025 mayor o igual a meta 2024")</f>
        <v>Meta 2025 menor que meta 2024</v>
      </c>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c r="SI218" s="1"/>
      <c r="SJ218" s="1"/>
      <c r="SK218" s="1"/>
      <c r="SL218" s="1"/>
      <c r="SM218" s="1"/>
      <c r="SN218" s="1"/>
      <c r="SO218" s="1"/>
      <c r="SP218" s="1"/>
      <c r="SQ218" s="1"/>
      <c r="SR218" s="1"/>
      <c r="SS218" s="1"/>
      <c r="ST218" s="1"/>
      <c r="SU218" s="1"/>
      <c r="SV218" s="1"/>
      <c r="SW218" s="1"/>
      <c r="SX218" s="1"/>
      <c r="SY218" s="1"/>
      <c r="SZ218" s="1"/>
      <c r="TA218" s="1"/>
      <c r="TB218" s="1"/>
      <c r="TC218" s="1"/>
      <c r="TD218" s="1"/>
      <c r="TE218" s="1"/>
      <c r="TF218" s="1"/>
      <c r="TG218" s="1"/>
      <c r="TH218" s="1"/>
      <c r="TI218" s="1"/>
      <c r="TJ218" s="1"/>
      <c r="TK218" s="1"/>
      <c r="TL218" s="1"/>
      <c r="TM218" s="1"/>
      <c r="TN218" s="1"/>
      <c r="TO218" s="1"/>
      <c r="TP218" s="1"/>
      <c r="TQ218" s="1"/>
      <c r="TR218" s="1"/>
      <c r="TS218" s="1"/>
      <c r="TT218" s="1"/>
      <c r="TU218" s="1"/>
      <c r="TV218" s="1"/>
      <c r="TW218" s="1"/>
      <c r="TX218" s="1"/>
      <c r="TY218" s="1"/>
      <c r="TZ218" s="1"/>
      <c r="UA218" s="1"/>
      <c r="UB218" s="1"/>
      <c r="UC218" s="1"/>
      <c r="UD218" s="1"/>
      <c r="UE218" s="1"/>
      <c r="UF218" s="1"/>
      <c r="UG218" s="1"/>
      <c r="UH218" s="1"/>
      <c r="UI218" s="1"/>
      <c r="UJ218" s="1"/>
      <c r="UK218" s="1"/>
      <c r="UL218" s="1"/>
      <c r="UM218" s="1"/>
      <c r="UN218" s="1"/>
      <c r="UO218" s="1"/>
      <c r="UP218" s="1"/>
      <c r="UQ218" s="1"/>
      <c r="UR218" s="1"/>
      <c r="US218" s="1"/>
      <c r="UT218" s="1"/>
      <c r="UU218" s="1"/>
      <c r="UV218" s="1"/>
      <c r="UW218" s="1"/>
      <c r="UX218" s="1"/>
      <c r="UY218" s="1"/>
      <c r="UZ218" s="1"/>
      <c r="VA218" s="1"/>
      <c r="VB218" s="1"/>
      <c r="VC218" s="1"/>
      <c r="VD218" s="1"/>
      <c r="VE218" s="1"/>
      <c r="VF218" s="1"/>
      <c r="VG218" s="1"/>
      <c r="VH218" s="1"/>
      <c r="VI218" s="1"/>
      <c r="VJ218" s="1"/>
      <c r="VK218" s="1"/>
      <c r="VL218" s="1"/>
      <c r="VM218" s="1"/>
      <c r="VN218" s="1"/>
      <c r="VO218" s="1"/>
      <c r="VP218" s="1"/>
      <c r="VQ218" s="1"/>
      <c r="VR218" s="1"/>
      <c r="VS218" s="1"/>
      <c r="VT218" s="1"/>
      <c r="VU218" s="1"/>
      <c r="VV218" s="1"/>
      <c r="VW218" s="1"/>
      <c r="VX218" s="1"/>
      <c r="VY218" s="1"/>
      <c r="VZ218" s="1"/>
      <c r="WA218" s="1"/>
      <c r="WB218" s="1"/>
    </row>
    <row r="219" spans="1:600" s="14" customFormat="1" ht="59.25" hidden="1" customHeight="1" x14ac:dyDescent="0.25">
      <c r="A219" s="14" t="str">
        <f>+D219&amp;F219</f>
        <v>0122-0101</v>
      </c>
      <c r="B219" s="14" t="str">
        <f>+D219&amp;Q219</f>
        <v>0122-0153</v>
      </c>
      <c r="C219" s="1" t="s">
        <v>72</v>
      </c>
      <c r="D219" s="5" t="s">
        <v>725</v>
      </c>
      <c r="E219" s="6" t="s">
        <v>726</v>
      </c>
      <c r="F219" s="341" t="str">
        <f>VLOOKUP($B219,'producto-objetivo'!$A:$G,4,0)</f>
        <v>01</v>
      </c>
      <c r="G219" s="6" t="str">
        <f>VLOOKUP($B219,'producto-objetivo'!$A:$G,5,0)</f>
        <v>Contribuir a la mejora en la calidad de vida de la población en mayor condición de vulnerabilidad, con un enfoque territorial a través de la prestación de los servicios sociales.</v>
      </c>
      <c r="H219" s="6" t="str">
        <f>_xlfn.XLOOKUP($A219,'indicador-objetivo'!$A:$A,'indicador-objetivo'!F:F,"DATO NO ENCONTRADO",0)</f>
        <v>1</v>
      </c>
      <c r="I219" s="6" t="str">
        <f>_xlfn.XLOOKUP($A219,'indicador-objetivo'!$A:$A,'indicador-objetivo'!G:G,"DATO NO ENCONTRADO",0)</f>
        <v>Número de personas atendidas por la SDIS en el marco de la prestación de los servicios sociales</v>
      </c>
      <c r="J219" s="6" t="str">
        <f>_xlfn.XLOOKUP($A219,'indicador-objetivo'!$A:$A,'indicador-objetivo'!H:H,"DATO NO ENCONTRADO",0)</f>
        <v>Flujo</v>
      </c>
      <c r="K219" s="6" t="str">
        <f>_xlfn.XLOOKUP($A219,'indicador-objetivo'!$A:$A,'indicador-objetivo'!I:I,"DATO NO ENCONTRADO",0)</f>
        <v>Anual</v>
      </c>
      <c r="L219" s="6" t="str">
        <f>_xlfn.XLOOKUP($A219,'indicador-objetivo'!$A:$A,'indicador-objetivo'!J:J,"DATO NO ENCONTRADO",0)</f>
        <v>VAL</v>
      </c>
      <c r="M219" s="6">
        <f>_xlfn.XLOOKUP($A219,'indicador-objetivo'!$A:$A,'indicador-objetivo'!K:K,"DATO NO ENCONTRADO",0)</f>
        <v>1776825</v>
      </c>
      <c r="N219" s="6">
        <f>_xlfn.XLOOKUP($A219,'indicador-objetivo'!$A:$A,'indicador-objetivo'!L:L,"DATO NO ENCONTRADO",0)</f>
        <v>1905138</v>
      </c>
      <c r="O219" s="6">
        <f>_xlfn.XLOOKUP($A219,'indicador-objetivo'!$A:$A,'indicador-objetivo'!M:M,"DATO NO ENCONTRADO",0)</f>
        <v>1794593</v>
      </c>
      <c r="P219" s="144"/>
      <c r="Q219" s="326" t="s">
        <v>755</v>
      </c>
      <c r="R219" s="124" t="s">
        <v>756</v>
      </c>
      <c r="S219" s="9">
        <v>0</v>
      </c>
      <c r="T219" s="9">
        <v>0</v>
      </c>
      <c r="U219" s="9">
        <v>0</v>
      </c>
      <c r="V219" s="9">
        <v>0</v>
      </c>
      <c r="W219" s="7">
        <v>0</v>
      </c>
      <c r="X219" s="7">
        <v>0</v>
      </c>
      <c r="Y219" s="7">
        <v>0</v>
      </c>
      <c r="Z219" s="7">
        <v>0</v>
      </c>
      <c r="AA219" s="7">
        <v>0</v>
      </c>
      <c r="AB219" s="7">
        <v>0</v>
      </c>
      <c r="AC219" s="9"/>
      <c r="AD219" s="581"/>
      <c r="AE219" s="168"/>
      <c r="AF219" s="351">
        <f>IF(AND(AC219="",AD219="",AD219=""),0,BF219)</f>
        <v>0</v>
      </c>
      <c r="AG219" s="123">
        <v>7</v>
      </c>
      <c r="AH219" s="124" t="s">
        <v>759</v>
      </c>
      <c r="AI219" s="125" t="s">
        <v>96</v>
      </c>
      <c r="AJ219" s="125" t="s">
        <v>148</v>
      </c>
      <c r="AK219" s="126" t="s">
        <v>98</v>
      </c>
      <c r="AL219" s="117">
        <v>67149</v>
      </c>
      <c r="AM219" s="117">
        <v>1497943</v>
      </c>
      <c r="AN219" s="119">
        <v>40981</v>
      </c>
      <c r="AO219" s="9">
        <v>26999</v>
      </c>
      <c r="AP219" s="9">
        <v>65.881750079304993</v>
      </c>
      <c r="AQ219" s="186" t="s">
        <v>760</v>
      </c>
      <c r="AR219" s="571">
        <v>90981</v>
      </c>
      <c r="AS219" s="151">
        <f>AR219-AN219</f>
        <v>50000</v>
      </c>
      <c r="AT219" s="472">
        <f>AR219/AN219-1</f>
        <v>1.2200775969351652</v>
      </c>
      <c r="AU219" s="357"/>
      <c r="AW219" s="1"/>
      <c r="AX219" s="1"/>
      <c r="AZ219" s="305" t="str">
        <f>IF(AF219&gt;0,"Ok","Falta diligenciar presupuesto asignado")</f>
        <v>Falta diligenciar presupuesto asignado</v>
      </c>
      <c r="BA219" s="132" t="str">
        <f>IF(AI219="Stock","Es Sotock","No Stock")</f>
        <v>No Stock</v>
      </c>
      <c r="BB219" s="132" t="str">
        <f>IF(AL219=AM219,"OK","NO")</f>
        <v>NO</v>
      </c>
      <c r="BC219" s="132" t="str">
        <f>IF(AM219=AN219,"OK","NO")</f>
        <v>NO</v>
      </c>
      <c r="BD219" s="374" t="str">
        <f>IF(AND(BB219="OK",BC219="OK",AI219="Stock"),"Stock OK","N/A o problema por ser Stock")</f>
        <v>N/A o problema por ser Stock</v>
      </c>
      <c r="BE219" s="365" t="e">
        <f>VLOOKUP(B219,[1]Gastos!$A$11:$R$4776,17,FALSE)</f>
        <v>#N/A</v>
      </c>
      <c r="BF219" s="365">
        <f>IF(ISERROR(BE219), 0, BE219)</f>
        <v>0</v>
      </c>
      <c r="BG219" s="405"/>
      <c r="BJ219" s="132" t="str">
        <f>IF(AND(BB219="OK",BC219="OK",AI219&lt;&gt;"Stock"),"N/A","Ok")</f>
        <v>Ok</v>
      </c>
      <c r="BK219" s="14" t="str">
        <f>IF(AU219&lt;AN219,"Meta 2025 menor que meta 2024","Meta 2025 mayor o igual a meta 2024")</f>
        <v>Meta 2025 menor que meta 2024</v>
      </c>
      <c r="BL219" s="1" t="s">
        <v>3836</v>
      </c>
      <c r="BM219" s="1" t="s">
        <v>3836</v>
      </c>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c r="SI219" s="1"/>
      <c r="SJ219" s="1"/>
      <c r="SK219" s="1"/>
      <c r="SL219" s="1"/>
      <c r="SM219" s="1"/>
      <c r="SN219" s="1"/>
      <c r="SO219" s="1"/>
      <c r="SP219" s="1"/>
      <c r="SQ219" s="1"/>
      <c r="SR219" s="1"/>
      <c r="SS219" s="1"/>
      <c r="ST219" s="1"/>
      <c r="SU219" s="1"/>
      <c r="SV219" s="1"/>
      <c r="SW219" s="1"/>
      <c r="SX219" s="1"/>
      <c r="SY219" s="1"/>
      <c r="SZ219" s="1"/>
      <c r="TA219" s="1"/>
      <c r="TB219" s="1"/>
      <c r="TC219" s="1"/>
      <c r="TD219" s="1"/>
      <c r="TE219" s="1"/>
      <c r="TF219" s="1"/>
      <c r="TG219" s="1"/>
      <c r="TH219" s="1"/>
      <c r="TI219" s="1"/>
      <c r="TJ219" s="1"/>
      <c r="TK219" s="1"/>
      <c r="TL219" s="1"/>
      <c r="TM219" s="1"/>
      <c r="TN219" s="1"/>
      <c r="TO219" s="1"/>
      <c r="TP219" s="1"/>
      <c r="TQ219" s="1"/>
      <c r="TR219" s="1"/>
      <c r="TS219" s="1"/>
      <c r="TT219" s="1"/>
      <c r="TU219" s="1"/>
      <c r="TV219" s="1"/>
      <c r="TW219" s="1"/>
      <c r="TX219" s="1"/>
      <c r="TY219" s="1"/>
      <c r="TZ219" s="1"/>
      <c r="UA219" s="1"/>
      <c r="UB219" s="1"/>
      <c r="UC219" s="1"/>
      <c r="UD219" s="1"/>
      <c r="UE219" s="1"/>
      <c r="UF219" s="1"/>
      <c r="UG219" s="1"/>
      <c r="UH219" s="1"/>
      <c r="UI219" s="1"/>
      <c r="UJ219" s="1"/>
      <c r="UK219" s="1"/>
      <c r="UL219" s="1"/>
      <c r="UM219" s="1"/>
      <c r="UN219" s="1"/>
      <c r="UO219" s="1"/>
      <c r="UP219" s="1"/>
      <c r="UQ219" s="1"/>
      <c r="UR219" s="1"/>
      <c r="US219" s="1"/>
      <c r="UT219" s="1"/>
      <c r="UU219" s="1"/>
      <c r="UV219" s="1"/>
      <c r="UW219" s="1"/>
      <c r="UX219" s="1"/>
      <c r="UY219" s="1"/>
      <c r="UZ219" s="1"/>
      <c r="VA219" s="1"/>
      <c r="VB219" s="1"/>
      <c r="VC219" s="1"/>
      <c r="VD219" s="1"/>
      <c r="VE219" s="1"/>
      <c r="VF219" s="1"/>
      <c r="VG219" s="1"/>
      <c r="VH219" s="1"/>
      <c r="VI219" s="1"/>
      <c r="VJ219" s="1"/>
      <c r="VK219" s="1"/>
      <c r="VL219" s="1"/>
      <c r="VM219" s="1"/>
      <c r="VN219" s="1"/>
      <c r="VO219" s="1"/>
      <c r="VP219" s="1"/>
      <c r="VQ219" s="1"/>
      <c r="VR219" s="1"/>
      <c r="VS219" s="1"/>
      <c r="VT219" s="1"/>
      <c r="VU219" s="1"/>
      <c r="VV219" s="1"/>
      <c r="VW219" s="1"/>
      <c r="VX219" s="1"/>
      <c r="VY219" s="1"/>
      <c r="VZ219" s="1"/>
      <c r="WA219" s="1"/>
      <c r="WB219" s="1"/>
    </row>
    <row r="220" spans="1:600" s="1" customFormat="1" ht="20.100000000000001" hidden="1" customHeight="1" x14ac:dyDescent="0.25">
      <c r="A220" s="14" t="str">
        <f>+D220&amp;F220</f>
        <v>0125-0101</v>
      </c>
      <c r="B220" s="14" t="str">
        <f>+D220&amp;Q220</f>
        <v>0125-0106</v>
      </c>
      <c r="C220" s="1" t="s">
        <v>68</v>
      </c>
      <c r="D220" s="5" t="s">
        <v>842</v>
      </c>
      <c r="E220" s="6" t="s">
        <v>843</v>
      </c>
      <c r="F220" s="341" t="str">
        <f>VLOOKUP($B220,'producto-objetivo'!$A:$G,4,0)</f>
        <v>01</v>
      </c>
      <c r="G220" s="6" t="str">
        <f>VLOOKUP($B220,'producto-objetivo'!$A:$G,5,0)</f>
        <v>Fortalecer la Gestión Integral del Talento Humano para contribuir al desarrollo de entidades y organismos distritales más modernas y eficientes al servicio de la ciudadanía</v>
      </c>
      <c r="H220" s="406">
        <v>2</v>
      </c>
      <c r="I220" s="24" t="s">
        <v>847</v>
      </c>
      <c r="J220" s="288" t="s">
        <v>223</v>
      </c>
      <c r="K220" s="288" t="s">
        <v>145</v>
      </c>
      <c r="L220" s="288" t="s">
        <v>98</v>
      </c>
      <c r="M220" s="445">
        <v>71.91</v>
      </c>
      <c r="N220" s="445">
        <v>83.4</v>
      </c>
      <c r="O220" s="445">
        <v>73.400000000000006</v>
      </c>
      <c r="P220" s="144"/>
      <c r="Q220" s="326" t="s">
        <v>136</v>
      </c>
      <c r="R220" s="6" t="s">
        <v>860</v>
      </c>
      <c r="S220" s="8">
        <v>0</v>
      </c>
      <c r="T220" s="9">
        <v>0</v>
      </c>
      <c r="U220" s="9">
        <v>0</v>
      </c>
      <c r="V220" s="9">
        <v>0</v>
      </c>
      <c r="W220" s="7">
        <v>0</v>
      </c>
      <c r="X220" s="7">
        <v>0</v>
      </c>
      <c r="Y220" s="7">
        <v>0</v>
      </c>
      <c r="Z220" s="7">
        <v>0</v>
      </c>
      <c r="AA220" s="7">
        <v>0</v>
      </c>
      <c r="AB220" s="7">
        <v>0</v>
      </c>
      <c r="AC220" s="9"/>
      <c r="AD220" s="162"/>
      <c r="AE220" s="162"/>
      <c r="AF220" s="351">
        <f>IF(AND(AC220="",AD220="",AD220=""),0,BF220)</f>
        <v>0</v>
      </c>
      <c r="AG220" s="7">
        <v>7</v>
      </c>
      <c r="AH220" s="6" t="s">
        <v>863</v>
      </c>
      <c r="AI220" s="5" t="s">
        <v>153</v>
      </c>
      <c r="AJ220" s="5" t="s">
        <v>258</v>
      </c>
      <c r="AK220" s="5" t="s">
        <v>98</v>
      </c>
      <c r="AL220" s="5">
        <v>104</v>
      </c>
      <c r="AM220" s="5">
        <v>894</v>
      </c>
      <c r="AN220" s="9">
        <v>183</v>
      </c>
      <c r="AO220" s="9">
        <v>104</v>
      </c>
      <c r="AP220" s="9">
        <v>56.830601092896202</v>
      </c>
      <c r="AQ220" s="6" t="s">
        <v>862</v>
      </c>
      <c r="AR220" s="151">
        <v>262</v>
      </c>
      <c r="AS220" s="151">
        <f>AR220-AN220</f>
        <v>79</v>
      </c>
      <c r="AT220" s="151"/>
      <c r="AU220" s="359"/>
      <c r="AZ220" s="305" t="str">
        <f>IF(AF220&gt;0,"Ok","Falta diligenciar presupuesto asignado")</f>
        <v>Falta diligenciar presupuesto asignado</v>
      </c>
      <c r="BA220" s="132" t="str">
        <f>IF(AI220="Stock","Es Sotock","No Stock")</f>
        <v>No Stock</v>
      </c>
      <c r="BB220" s="132" t="str">
        <f>IF(AL220=AM220,"OK","NO")</f>
        <v>NO</v>
      </c>
      <c r="BC220" s="132" t="str">
        <f>IF(AM220=AN220,"OK","NO")</f>
        <v>NO</v>
      </c>
      <c r="BD220" s="374" t="str">
        <f>IF(AND(BB220="OK",BC220="OK",AI220="Stock"),"Stock OK","N/A o problema por ser Stock")</f>
        <v>N/A o problema por ser Stock</v>
      </c>
      <c r="BE220" s="365" t="e">
        <f>VLOOKUP(B220,[1]Gastos!$A$11:$R$4776,17,FALSE)</f>
        <v>#N/A</v>
      </c>
      <c r="BF220" s="365">
        <f>IF(ISERROR(BE220), 0, BE220)</f>
        <v>0</v>
      </c>
      <c r="BG220" s="405"/>
      <c r="BJ220" s="132" t="str">
        <f>IF(AND(BB220="OK",BC220="OK",AI220&lt;&gt;"Stock"),"N/A","Ok")</f>
        <v>Ok</v>
      </c>
      <c r="BK220" s="14" t="str">
        <f>IF(AU220&lt;AN220,"Meta 2025 menor que meta 2024","Meta 2025 mayor o igual a meta 2024")</f>
        <v>Meta 2025 menor que meta 2024</v>
      </c>
      <c r="BL220" s="1" t="s">
        <v>3836</v>
      </c>
      <c r="BM220" s="1" t="s">
        <v>3836</v>
      </c>
    </row>
    <row r="221" spans="1:600" s="1" customFormat="1" ht="20.100000000000001" hidden="1" customHeight="1" x14ac:dyDescent="0.25">
      <c r="A221" s="14" t="str">
        <f>+D221&amp;F221</f>
        <v>0126-0105</v>
      </c>
      <c r="B221" s="14" t="str">
        <f>+D221&amp;Q221</f>
        <v>0126-0110</v>
      </c>
      <c r="C221" s="1" t="s">
        <v>62</v>
      </c>
      <c r="D221" s="5" t="s">
        <v>879</v>
      </c>
      <c r="E221" s="6" t="s">
        <v>880</v>
      </c>
      <c r="F221" s="341" t="str">
        <f>VLOOKUP($B221,'producto-objetivo'!$A:$G,4,0)</f>
        <v>05</v>
      </c>
      <c r="G221" s="6" t="str">
        <f>VLOOKUP($B221,'producto-objetivo'!$A:$G,5,0)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21" s="288" t="s">
        <v>484</v>
      </c>
      <c r="I221" s="288" t="s">
        <v>897</v>
      </c>
      <c r="J221" s="288" t="s">
        <v>223</v>
      </c>
      <c r="K221" s="288" t="s">
        <v>145</v>
      </c>
      <c r="L221" s="288" t="s">
        <v>98</v>
      </c>
      <c r="M221" s="445"/>
      <c r="N221" s="445">
        <v>51.56</v>
      </c>
      <c r="O221" s="445">
        <v>35.94</v>
      </c>
      <c r="P221" s="144"/>
      <c r="Q221" s="326" t="s">
        <v>92</v>
      </c>
      <c r="R221" s="6" t="s">
        <v>898</v>
      </c>
      <c r="S221" s="9">
        <v>2632.136</v>
      </c>
      <c r="T221" s="9">
        <v>2632.136</v>
      </c>
      <c r="U221" s="9">
        <v>979.54100000000005</v>
      </c>
      <c r="V221" s="9">
        <v>564.90388600000006</v>
      </c>
      <c r="W221" s="7" t="s">
        <v>94</v>
      </c>
      <c r="X221" s="7" t="s">
        <v>94</v>
      </c>
      <c r="Y221" s="7" t="s">
        <v>94</v>
      </c>
      <c r="Z221" s="7" t="s">
        <v>94</v>
      </c>
      <c r="AA221" s="7" t="s">
        <v>94</v>
      </c>
      <c r="AB221" s="7" t="s">
        <v>94</v>
      </c>
      <c r="AC221" s="9">
        <v>11799</v>
      </c>
      <c r="AD221" s="170">
        <f>AC221-T221</f>
        <v>9166.8639999999996</v>
      </c>
      <c r="AE221" s="168">
        <f>T221/AC221</f>
        <v>0.22308127807441308</v>
      </c>
      <c r="AF221" s="351">
        <f>IF(AND(AC221="",AD221="",AD221=""),0,BF221)</f>
        <v>32866000</v>
      </c>
      <c r="AG221" s="7">
        <v>7</v>
      </c>
      <c r="AH221" s="6" t="s">
        <v>899</v>
      </c>
      <c r="AI221" s="5" t="s">
        <v>223</v>
      </c>
      <c r="AJ221" s="5" t="s">
        <v>258</v>
      </c>
      <c r="AK221" s="5" t="s">
        <v>98</v>
      </c>
      <c r="AL221" s="5">
        <v>44</v>
      </c>
      <c r="AM221" s="5">
        <v>56</v>
      </c>
      <c r="AN221" s="9">
        <v>51</v>
      </c>
      <c r="AO221" s="9">
        <v>30</v>
      </c>
      <c r="AP221" s="9">
        <v>58.823529411764703</v>
      </c>
      <c r="AQ221" s="6" t="s">
        <v>900</v>
      </c>
      <c r="AR221" s="151">
        <v>44</v>
      </c>
      <c r="AS221" s="151">
        <f>AR221-AN221</f>
        <v>-7</v>
      </c>
      <c r="AT221" s="151"/>
      <c r="AU221" s="359"/>
      <c r="AZ221" s="305" t="str">
        <f>IF(AF221&gt;0,"Ok","Falta diligenciar presupuesto asignado")</f>
        <v>Ok</v>
      </c>
      <c r="BA221" s="132" t="str">
        <f>IF(AI221="Stock","Es Sotock","No Stock")</f>
        <v>No Stock</v>
      </c>
      <c r="BB221" s="132" t="str">
        <f>IF(AL221=AM221,"OK","NO")</f>
        <v>NO</v>
      </c>
      <c r="BC221" s="132" t="str">
        <f>IF(AM221=AN221,"OK","NO")</f>
        <v>NO</v>
      </c>
      <c r="BD221" s="374" t="str">
        <f>IF(AND(BB221="OK",BC221="OK",AI221="Stock"),"Stock OK","N/A o problema por ser Stock")</f>
        <v>N/A o problema por ser Stock</v>
      </c>
      <c r="BE221" s="365">
        <f>VLOOKUP(B221,[1]Gastos!$A$11:$R$4776,17,FALSE)</f>
        <v>32866000</v>
      </c>
      <c r="BF221" s="365">
        <f>IF(ISERROR(BE221), 0, BE221)</f>
        <v>32866000</v>
      </c>
      <c r="BG221" s="405"/>
      <c r="BJ221" s="132" t="str">
        <f>IF(AND(BB221="OK",BC221="OK",AI221&lt;&gt;"Stock"),"N/A","Ok")</f>
        <v>Ok</v>
      </c>
      <c r="BK221" s="14" t="str">
        <f>IF(AU221&lt;AN221,"Meta 2025 menor que meta 2024","Meta 2025 mayor o igual a meta 2024")</f>
        <v>Meta 2025 menor que meta 2024</v>
      </c>
      <c r="BL221" s="1" t="s">
        <v>3836</v>
      </c>
      <c r="BM221" s="1" t="s">
        <v>3836</v>
      </c>
    </row>
    <row r="222" spans="1:600" s="1" customFormat="1" ht="20.100000000000001" hidden="1" customHeight="1" x14ac:dyDescent="0.25">
      <c r="A222" s="14" t="str">
        <f>+D222&amp;F222</f>
        <v>0131-0104</v>
      </c>
      <c r="B222" s="14" t="str">
        <f>+D222&amp;Q222</f>
        <v>0131-0109</v>
      </c>
      <c r="C222" s="1" t="s">
        <v>78</v>
      </c>
      <c r="D222" s="5" t="s">
        <v>987</v>
      </c>
      <c r="E222" s="6" t="s">
        <v>988</v>
      </c>
      <c r="F222" s="341" t="str">
        <f>VLOOKUP($B222,'producto-objetivo'!$A:$G,4,0)</f>
        <v>04</v>
      </c>
      <c r="G222" s="6" t="str">
        <f>VLOOKUP($B222,'producto-objetivo'!$A:$G,5,0)</f>
        <v>Fortalecimiento de capacidad institucional a nivel MESO que mejore los procesos misionales de la entidad.</v>
      </c>
      <c r="H222" s="6" t="str">
        <f>_xlfn.XLOOKUP($A222,'indicador-objetivo'!$A:$A,'indicador-objetivo'!F:F,"DATO NO ENCONTRADO",0)</f>
        <v>6</v>
      </c>
      <c r="I222" s="6" t="str">
        <f>_xlfn.XLOOKUP($A222,'indicador-objetivo'!$A:$A,'indicador-objetivo'!G:G,"DATO NO ENCONTRADO",0)</f>
        <v>Porcentaje de procesos de capacidad institucional fortalecidos a nivel MESO que aporten en la mejora de los procesos misionales de la entidad.</v>
      </c>
      <c r="J222" s="6" t="str">
        <f>_xlfn.XLOOKUP($A222,'indicador-objetivo'!$A:$A,'indicador-objetivo'!H:H,"DATO NO ENCONTRADO",0)</f>
        <v>Capacidad</v>
      </c>
      <c r="K222" s="6" t="str">
        <f>_xlfn.XLOOKUP($A222,'indicador-objetivo'!$A:$A,'indicador-objetivo'!I:I,"DATO NO ENCONTRADO",0)</f>
        <v>Mensual</v>
      </c>
      <c r="L222" s="6" t="str">
        <f>_xlfn.XLOOKUP($A222,'indicador-objetivo'!$A:$A,'indicador-objetivo'!J:J,"DATO NO ENCONTRADO",0)</f>
        <v>%</v>
      </c>
      <c r="M222" s="6">
        <f>_xlfn.XLOOKUP($A222,'indicador-objetivo'!$A:$A,'indicador-objetivo'!K:K,"DATO NO ENCONTRADO",0)</f>
        <v>90</v>
      </c>
      <c r="N222" s="6">
        <f>_xlfn.XLOOKUP($A222,'indicador-objetivo'!$A:$A,'indicador-objetivo'!L:L,"DATO NO ENCONTRADO",0)</f>
        <v>93</v>
      </c>
      <c r="O222" s="6">
        <f>_xlfn.XLOOKUP($A222,'indicador-objetivo'!$A:$A,'indicador-objetivo'!M:M,"DATO NO ENCONTRADO",0)</f>
        <v>92</v>
      </c>
      <c r="P222" s="144"/>
      <c r="Q222" s="326" t="s">
        <v>182</v>
      </c>
      <c r="R222" s="6" t="s">
        <v>994</v>
      </c>
      <c r="S222" s="9">
        <v>788.29490599999997</v>
      </c>
      <c r="T222" s="9">
        <v>788.29490599999997</v>
      </c>
      <c r="U222" s="9">
        <v>446.77944000000002</v>
      </c>
      <c r="V222" s="9">
        <v>0.10333299999999999</v>
      </c>
      <c r="W222" s="7" t="s">
        <v>94</v>
      </c>
      <c r="X222" s="7" t="s">
        <v>94</v>
      </c>
      <c r="Y222" s="7" t="s">
        <v>94</v>
      </c>
      <c r="Z222" s="7" t="s">
        <v>94</v>
      </c>
      <c r="AA222" s="7" t="s">
        <v>94</v>
      </c>
      <c r="AB222" s="7" t="s">
        <v>94</v>
      </c>
      <c r="AC222" s="9"/>
      <c r="AD222" s="141"/>
      <c r="AE222" s="141"/>
      <c r="AF222" s="351">
        <f>IF(AND(AC222="",AD222="",AD222=""),0,BF222)</f>
        <v>0</v>
      </c>
      <c r="AG222" s="7">
        <v>7</v>
      </c>
      <c r="AH222" s="6" t="s">
        <v>995</v>
      </c>
      <c r="AI222" s="5" t="s">
        <v>144</v>
      </c>
      <c r="AJ222" s="5" t="s">
        <v>145</v>
      </c>
      <c r="AK222" s="5" t="s">
        <v>98</v>
      </c>
      <c r="AL222" s="5">
        <v>122</v>
      </c>
      <c r="AM222" s="5">
        <v>122</v>
      </c>
      <c r="AN222" s="9">
        <v>122</v>
      </c>
      <c r="AO222" s="9"/>
      <c r="AP222" s="9"/>
      <c r="AQ222" s="6" t="s">
        <v>996</v>
      </c>
      <c r="AR222" s="151"/>
      <c r="AS222" s="151"/>
      <c r="AT222" s="151"/>
      <c r="AU222" s="359"/>
      <c r="AZ222" s="305" t="str">
        <f>IF(AF222&gt;0,"Ok","Falta diligenciar presupuesto asignado")</f>
        <v>Falta diligenciar presupuesto asignado</v>
      </c>
      <c r="BA222" s="132" t="str">
        <f>IF(AI222="Stock","Es Sotock","No Stock")</f>
        <v>Es Sotock</v>
      </c>
      <c r="BB222" s="132" t="str">
        <f>IF(AL222=AM222,"OK","NO")</f>
        <v>OK</v>
      </c>
      <c r="BC222" s="132" t="str">
        <f>IF(AM222=AN222,"OK","NO")</f>
        <v>OK</v>
      </c>
      <c r="BD222" s="374" t="str">
        <f>IF(AND(BB222="OK",BC222="OK",AI222="Stock"),"Stock OK","N/A o problema por ser Stock")</f>
        <v>Stock OK</v>
      </c>
      <c r="BE222" s="365" t="e">
        <f>VLOOKUP(B222,[1]Gastos!$A$11:$R$4776,17,FALSE)</f>
        <v>#N/A</v>
      </c>
      <c r="BF222" s="365">
        <f>IF(ISERROR(BE222), 0, BE222)</f>
        <v>0</v>
      </c>
      <c r="BG222" s="405"/>
      <c r="BJ222" s="132" t="str">
        <f>IF(AND(BB222="OK",BC222="OK",AI222&lt;&gt;"Stock"),"N/A","Ok")</f>
        <v>Ok</v>
      </c>
      <c r="BK222" s="14" t="str">
        <f>IF(AU222&lt;AN222,"Meta 2025 menor que meta 2024","Meta 2025 mayor o igual a meta 2024")</f>
        <v>Meta 2025 menor que meta 2024</v>
      </c>
      <c r="BL222" s="1" t="s">
        <v>3836</v>
      </c>
      <c r="BM222" s="496" t="s">
        <v>3838</v>
      </c>
    </row>
    <row r="223" spans="1:600" s="1" customFormat="1" ht="20.100000000000001" hidden="1" customHeight="1" x14ac:dyDescent="0.25">
      <c r="A223" s="14" t="str">
        <f>+D223&amp;F223</f>
        <v>0137-0103</v>
      </c>
      <c r="B223" s="14" t="str">
        <f>+D223&amp;Q223</f>
        <v>0137-0109</v>
      </c>
      <c r="C223" s="1" t="s">
        <v>78</v>
      </c>
      <c r="D223" s="5" t="s">
        <v>1055</v>
      </c>
      <c r="E223" s="6" t="s">
        <v>1061</v>
      </c>
      <c r="F223" s="341" t="str">
        <f>VLOOKUP($B223,'producto-objetivo'!$A:$G,4,0)</f>
        <v>03</v>
      </c>
      <c r="G223" s="6" t="str">
        <f>VLOOKUP($B223,'producto-objetivo'!$A:$G,5,0)</f>
        <v>Implementar acciones institucionales para el acceso a la justicia, la resolución pacífica de conflictos y el restablecimiento de los derechos vulnerados</v>
      </c>
      <c r="H223" s="288" t="s">
        <v>484</v>
      </c>
      <c r="I223" s="288" t="s">
        <v>1072</v>
      </c>
      <c r="J223" s="288" t="s">
        <v>153</v>
      </c>
      <c r="K223" s="288" t="s">
        <v>145</v>
      </c>
      <c r="L223" s="288" t="s">
        <v>149</v>
      </c>
      <c r="M223" s="445">
        <v>5</v>
      </c>
      <c r="N223" s="445">
        <v>80</v>
      </c>
      <c r="O223" s="445">
        <v>10</v>
      </c>
      <c r="P223" s="144"/>
      <c r="Q223" s="326" t="s">
        <v>182</v>
      </c>
      <c r="R223" s="6" t="s">
        <v>1073</v>
      </c>
      <c r="S223" s="9">
        <v>48700</v>
      </c>
      <c r="T223" s="9">
        <v>48700</v>
      </c>
      <c r="U223" s="9">
        <v>21718.955247999998</v>
      </c>
      <c r="V223" s="9">
        <v>4585.8635299999996</v>
      </c>
      <c r="W223" s="7" t="s">
        <v>94</v>
      </c>
      <c r="X223" s="7" t="s">
        <v>94</v>
      </c>
      <c r="Y223" s="7" t="s">
        <v>94</v>
      </c>
      <c r="Z223" s="7" t="s">
        <v>94</v>
      </c>
      <c r="AA223" s="7" t="s">
        <v>94</v>
      </c>
      <c r="AB223" s="7" t="s">
        <v>156</v>
      </c>
      <c r="AC223" s="9"/>
      <c r="AD223" s="141"/>
      <c r="AE223" s="141"/>
      <c r="AF223" s="351">
        <f>IF(AND(AC223="",AD223="",AD223=""),0,BF223)</f>
        <v>0</v>
      </c>
      <c r="AG223" s="7">
        <v>7</v>
      </c>
      <c r="AH223" s="6" t="s">
        <v>1074</v>
      </c>
      <c r="AI223" s="5" t="s">
        <v>223</v>
      </c>
      <c r="AJ223" s="5" t="s">
        <v>145</v>
      </c>
      <c r="AK223" s="5" t="s">
        <v>98</v>
      </c>
      <c r="AL223" s="5">
        <v>1244</v>
      </c>
      <c r="AM223" s="5">
        <v>4294</v>
      </c>
      <c r="AN223" s="9">
        <v>4294</v>
      </c>
      <c r="AO223" s="9"/>
      <c r="AP223" s="9"/>
      <c r="AQ223" s="6" t="s">
        <v>1075</v>
      </c>
      <c r="AR223" s="151"/>
      <c r="AS223" s="151"/>
      <c r="AT223" s="151"/>
      <c r="AU223" s="359"/>
      <c r="AZ223" s="305" t="str">
        <f>IF(AF223&gt;0,"Ok","Falta diligenciar presupuesto asignado")</f>
        <v>Falta diligenciar presupuesto asignado</v>
      </c>
      <c r="BA223" s="132" t="str">
        <f>IF(AI223="Stock","Es Sotock","No Stock")</f>
        <v>No Stock</v>
      </c>
      <c r="BB223" s="132" t="str">
        <f>IF(AL223=AM223,"OK","NO")</f>
        <v>NO</v>
      </c>
      <c r="BC223" s="132" t="str">
        <f>IF(AM223=AN223,"OK","NO")</f>
        <v>OK</v>
      </c>
      <c r="BD223" s="374" t="str">
        <f>IF(AND(BB223="OK",BC223="OK",AI223="Stock"),"Stock OK","N/A o problema por ser Stock")</f>
        <v>N/A o problema por ser Stock</v>
      </c>
      <c r="BE223" s="365" t="e">
        <f>VLOOKUP(B223,[1]Gastos!$A$11:$R$4776,17,FALSE)</f>
        <v>#N/A</v>
      </c>
      <c r="BF223" s="365">
        <f>IF(ISERROR(BE223), 0, BE223)</f>
        <v>0</v>
      </c>
      <c r="BG223" s="405"/>
      <c r="BJ223" s="132" t="str">
        <f>IF(AND(BB223="OK",BC223="OK",AI223&lt;&gt;"Stock"),"N/A","Ok")</f>
        <v>Ok</v>
      </c>
      <c r="BK223" s="14" t="str">
        <f>IF(AU223&lt;AN223,"Meta 2025 menor que meta 2024","Meta 2025 mayor o igual a meta 2024")</f>
        <v>Meta 2025 menor que meta 2024</v>
      </c>
      <c r="BL223" s="1" t="s">
        <v>3836</v>
      </c>
      <c r="BM223" s="1" t="s">
        <v>3836</v>
      </c>
    </row>
    <row r="224" spans="1:600" s="1" customFormat="1" ht="20.100000000000001" hidden="1" customHeight="1" x14ac:dyDescent="0.25">
      <c r="A224" s="14" t="str">
        <f>+D224&amp;F224</f>
        <v>0200-0101</v>
      </c>
      <c r="B224" s="14" t="str">
        <f>+D224&amp;Q224</f>
        <v>0200-0104</v>
      </c>
      <c r="C224" s="1" t="s">
        <v>66</v>
      </c>
      <c r="D224" s="5" t="s">
        <v>1088</v>
      </c>
      <c r="E224" s="6" t="s">
        <v>1089</v>
      </c>
      <c r="F224" s="341" t="str">
        <f>VLOOKUP($B224,'producto-objetivo'!$A:$G,4,0)</f>
        <v>01</v>
      </c>
      <c r="G224" s="6" t="str">
        <f>VLOOKUP($B224,'producto-objetivo'!$A:$G,5,0)</f>
        <v>Mejorar las oportunidades para la generación de ingresos y fortalecer las capacidades de los vendedores informales y personas que ejercen actividades de la economía informal en el espacio público</v>
      </c>
      <c r="H224" s="288" t="s">
        <v>442</v>
      </c>
      <c r="I224" s="288" t="s">
        <v>1093</v>
      </c>
      <c r="J224" s="288" t="s">
        <v>96</v>
      </c>
      <c r="K224" s="288" t="s">
        <v>148</v>
      </c>
      <c r="L224" s="288" t="s">
        <v>149</v>
      </c>
      <c r="M224" s="445">
        <v>24</v>
      </c>
      <c r="N224" s="445">
        <v>44</v>
      </c>
      <c r="O224" s="445">
        <v>4</v>
      </c>
      <c r="P224" s="144"/>
      <c r="Q224" s="326" t="s">
        <v>104</v>
      </c>
      <c r="R224" s="6" t="s">
        <v>1104</v>
      </c>
      <c r="S224" s="8">
        <v>0</v>
      </c>
      <c r="T224" s="9">
        <v>0</v>
      </c>
      <c r="U224" s="9">
        <v>0</v>
      </c>
      <c r="V224" s="9">
        <v>0</v>
      </c>
      <c r="W224" s="7">
        <v>0</v>
      </c>
      <c r="X224" s="7">
        <v>0</v>
      </c>
      <c r="Y224" s="7">
        <v>0</v>
      </c>
      <c r="Z224" s="7">
        <v>0</v>
      </c>
      <c r="AA224" s="7">
        <v>0</v>
      </c>
      <c r="AB224" s="7">
        <v>0</v>
      </c>
      <c r="AC224" s="9"/>
      <c r="AD224" s="167"/>
      <c r="AE224" s="168"/>
      <c r="AF224" s="351">
        <f>IF(AND(AC224="",AD224="",AD224=""),0,BF224)</f>
        <v>0</v>
      </c>
      <c r="AG224" s="7">
        <v>7</v>
      </c>
      <c r="AH224" s="6" t="s">
        <v>1107</v>
      </c>
      <c r="AI224" s="5" t="s">
        <v>96</v>
      </c>
      <c r="AJ224" s="5" t="s">
        <v>148</v>
      </c>
      <c r="AK224" s="5" t="s">
        <v>98</v>
      </c>
      <c r="AL224" s="5">
        <v>303</v>
      </c>
      <c r="AM224" s="5">
        <v>747</v>
      </c>
      <c r="AN224" s="9">
        <v>47</v>
      </c>
      <c r="AO224" s="9">
        <v>16</v>
      </c>
      <c r="AP224" s="9">
        <v>34.042553191489397</v>
      </c>
      <c r="AQ224" s="6" t="s">
        <v>1108</v>
      </c>
      <c r="AR224" s="151">
        <v>80</v>
      </c>
      <c r="AS224" s="151">
        <f>AR224-AN224</f>
        <v>33</v>
      </c>
      <c r="AT224" s="199">
        <f>AR224/AN224-1</f>
        <v>0.7021276595744681</v>
      </c>
      <c r="AU224" s="362"/>
      <c r="AZ224" s="305" t="str">
        <f>IF(AF224&gt;0,"Ok","Falta diligenciar presupuesto asignado")</f>
        <v>Falta diligenciar presupuesto asignado</v>
      </c>
      <c r="BA224" s="132" t="str">
        <f>IF(AI224="Stock","Es Sotock","No Stock")</f>
        <v>No Stock</v>
      </c>
      <c r="BB224" s="132" t="str">
        <f>IF(AL224=AM224,"OK","NO")</f>
        <v>NO</v>
      </c>
      <c r="BC224" s="132" t="str">
        <f>IF(AM224=AN224,"OK","NO")</f>
        <v>NO</v>
      </c>
      <c r="BD224" s="374" t="str">
        <f>IF(AND(BB224="OK",BC224="OK",AI224="Stock"),"Stock OK","N/A o problema por ser Stock")</f>
        <v>N/A o problema por ser Stock</v>
      </c>
      <c r="BE224" s="365" t="e">
        <f>VLOOKUP(B224,[1]Gastos!$A$11:$R$4776,17,FALSE)</f>
        <v>#N/A</v>
      </c>
      <c r="BF224" s="365">
        <f>IF(ISERROR(BE224), 0, BE224)</f>
        <v>0</v>
      </c>
      <c r="BG224" s="405"/>
      <c r="BJ224" s="132" t="str">
        <f>IF(AND(BB224="OK",BC224="OK",AI224&lt;&gt;"Stock"),"N/A","Ok")</f>
        <v>Ok</v>
      </c>
      <c r="BK224" s="14" t="str">
        <f>IF(AU224&lt;AN224,"Meta 2025 menor que meta 2024","Meta 2025 mayor o igual a meta 2024")</f>
        <v>Meta 2025 menor que meta 2024</v>
      </c>
    </row>
    <row r="225" spans="1:600" s="1" customFormat="1" ht="20.100000000000001" hidden="1" customHeight="1" x14ac:dyDescent="0.25">
      <c r="A225" s="14" t="str">
        <f>+D225&amp;F225</f>
        <v>0203-0101</v>
      </c>
      <c r="B225" s="14" t="str">
        <f>+D225&amp;Q225</f>
        <v>0203-0110</v>
      </c>
      <c r="C225" s="1" t="s">
        <v>62</v>
      </c>
      <c r="D225" s="5" t="s">
        <v>1265</v>
      </c>
      <c r="E225" s="6" t="s">
        <v>1266</v>
      </c>
      <c r="F225" s="341" t="str">
        <f>VLOOKUP($B225,'producto-objetivo'!$A:$G,4,0)</f>
        <v>01</v>
      </c>
      <c r="G225" s="6" t="str">
        <f>VLOOKUP($B225,'producto-objetivo'!$A:$G,5,0)</f>
        <v>Reducir las condiciones de amenaza y vulnerabilidad de la población y sus bienes</v>
      </c>
      <c r="H225" s="288" t="s">
        <v>248</v>
      </c>
      <c r="I225" s="288" t="s">
        <v>1274</v>
      </c>
      <c r="J225" s="288" t="s">
        <v>96</v>
      </c>
      <c r="K225" s="288" t="s">
        <v>97</v>
      </c>
      <c r="L225" s="288" t="s">
        <v>98</v>
      </c>
      <c r="M225" s="445">
        <v>10426</v>
      </c>
      <c r="N225" s="445">
        <v>109400</v>
      </c>
      <c r="O225" s="445">
        <v>9500</v>
      </c>
      <c r="P225" s="144"/>
      <c r="Q225" s="326" t="s">
        <v>92</v>
      </c>
      <c r="R225" s="6" t="s">
        <v>1288</v>
      </c>
      <c r="S225" s="9">
        <v>2609.622797</v>
      </c>
      <c r="T225" s="9">
        <v>2609.622797</v>
      </c>
      <c r="U225" s="9">
        <v>183.10429999999999</v>
      </c>
      <c r="V225" s="9">
        <v>124.518333</v>
      </c>
      <c r="W225" s="7" t="s">
        <v>94</v>
      </c>
      <c r="X225" s="7" t="s">
        <v>94</v>
      </c>
      <c r="Y225" s="7" t="s">
        <v>94</v>
      </c>
      <c r="Z225" s="7" t="s">
        <v>94</v>
      </c>
      <c r="AA225" s="7" t="s">
        <v>94</v>
      </c>
      <c r="AB225" s="7" t="s">
        <v>94</v>
      </c>
      <c r="AC225" s="9">
        <v>4831</v>
      </c>
      <c r="AD225" s="170">
        <f>AC225-T225</f>
        <v>2221.377203</v>
      </c>
      <c r="AE225" s="168">
        <f>T225/AC225</f>
        <v>0.54018273587249022</v>
      </c>
      <c r="AF225" s="351">
        <f>IF(AND(AC225="",AD225="",AD225=""),0,BF225)</f>
        <v>0</v>
      </c>
      <c r="AG225" s="7">
        <v>7</v>
      </c>
      <c r="AH225" s="6" t="s">
        <v>1289</v>
      </c>
      <c r="AI225" s="5" t="s">
        <v>96</v>
      </c>
      <c r="AJ225" s="5" t="s">
        <v>97</v>
      </c>
      <c r="AK225" s="5" t="s">
        <v>98</v>
      </c>
      <c r="AL225" s="5">
        <v>21</v>
      </c>
      <c r="AM225" s="5">
        <v>14</v>
      </c>
      <c r="AN225" s="9">
        <v>2</v>
      </c>
      <c r="AO225" s="9">
        <v>5</v>
      </c>
      <c r="AP225" s="9">
        <v>250</v>
      </c>
      <c r="AQ225" s="6" t="s">
        <v>1290</v>
      </c>
      <c r="AR225" s="151">
        <v>65</v>
      </c>
      <c r="AS225" s="151">
        <f>AR225-AN225</f>
        <v>63</v>
      </c>
      <c r="AT225" s="151"/>
      <c r="AU225" s="359"/>
      <c r="AZ225" s="305" t="str">
        <f>IF(AF225&gt;0,"Ok","Falta diligenciar presupuesto asignado")</f>
        <v>Falta diligenciar presupuesto asignado</v>
      </c>
      <c r="BA225" s="132" t="str">
        <f>IF(AI225="Stock","Es Sotock","No Stock")</f>
        <v>No Stock</v>
      </c>
      <c r="BB225" s="132" t="str">
        <f>IF(AL225=AM225,"OK","NO")</f>
        <v>NO</v>
      </c>
      <c r="BC225" s="132" t="str">
        <f>IF(AM225=AN225,"OK","NO")</f>
        <v>NO</v>
      </c>
      <c r="BD225" s="374" t="str">
        <f>IF(AND(BB225="OK",BC225="OK",AI225="Stock"),"Stock OK","N/A o problema por ser Stock")</f>
        <v>N/A o problema por ser Stock</v>
      </c>
      <c r="BE225" s="365" t="e">
        <f>VLOOKUP(B225,[1]Gastos!$A$11:$R$4776,17,FALSE)</f>
        <v>#N/A</v>
      </c>
      <c r="BF225" s="365">
        <f>IF(ISERROR(BE225), 0, BE225)</f>
        <v>0</v>
      </c>
      <c r="BG225" s="405"/>
      <c r="BJ225" s="132" t="str">
        <f>IF(AND(BB225="OK",BC225="OK",AI225&lt;&gt;"Stock"),"N/A","Ok")</f>
        <v>Ok</v>
      </c>
      <c r="BK225" s="14" t="str">
        <f>IF(AU225&lt;AN225,"Meta 2025 menor que meta 2024","Meta 2025 mayor o igual a meta 2024")</f>
        <v>Meta 2025 menor que meta 2024</v>
      </c>
      <c r="BL225" s="1" t="s">
        <v>3836</v>
      </c>
      <c r="BM225" s="1" t="s">
        <v>3836</v>
      </c>
    </row>
    <row r="226" spans="1:600" s="1" customFormat="1" ht="20.100000000000001" hidden="1" customHeight="1" x14ac:dyDescent="0.25">
      <c r="A226" s="14" t="str">
        <f>+D226&amp;F226</f>
        <v>0204-0101</v>
      </c>
      <c r="B226" s="14" t="str">
        <f>+D226&amp;Q226</f>
        <v>0204-0105</v>
      </c>
      <c r="C226" s="1" t="s">
        <v>74</v>
      </c>
      <c r="D226" s="5" t="s">
        <v>1314</v>
      </c>
      <c r="E226" s="6" t="s">
        <v>1315</v>
      </c>
      <c r="F226" s="341" t="str">
        <f>VLOOKUP($B226,'producto-objetivo'!$A:$G,4,0)</f>
        <v>01</v>
      </c>
      <c r="G226" s="6" t="str">
        <f>VLOOKUP($B226,'producto-objetivo'!$A:$G,5,0)</f>
        <v>Realizar el mejoramiento integral de la infraestructura vial y de espacio público como ejes articuladores de la movilidad tanto de la ciudad como de la región.</v>
      </c>
      <c r="H226" s="288" t="s">
        <v>215</v>
      </c>
      <c r="I226" s="288" t="s">
        <v>1319</v>
      </c>
      <c r="J226" s="288" t="s">
        <v>144</v>
      </c>
      <c r="K226" s="288" t="s">
        <v>145</v>
      </c>
      <c r="L226" s="288" t="s">
        <v>149</v>
      </c>
      <c r="M226" s="445">
        <v>74.33</v>
      </c>
      <c r="N226" s="445">
        <v>74.33</v>
      </c>
      <c r="O226" s="445">
        <v>74.33</v>
      </c>
      <c r="P226" s="144"/>
      <c r="Q226" s="326" t="s">
        <v>132</v>
      </c>
      <c r="R226" s="6" t="s">
        <v>1337</v>
      </c>
      <c r="S226" s="8">
        <v>59511.461684000002</v>
      </c>
      <c r="T226" s="9">
        <v>59511.461684000002</v>
      </c>
      <c r="U226" s="9">
        <v>21307.462243000002</v>
      </c>
      <c r="V226" s="9">
        <v>7393.9698930000004</v>
      </c>
      <c r="W226" s="7" t="s">
        <v>94</v>
      </c>
      <c r="X226" s="7" t="s">
        <v>94</v>
      </c>
      <c r="Y226" s="7" t="s">
        <v>94</v>
      </c>
      <c r="Z226" s="7" t="s">
        <v>94</v>
      </c>
      <c r="AA226" s="7" t="s">
        <v>94</v>
      </c>
      <c r="AB226" s="7" t="s">
        <v>94</v>
      </c>
      <c r="AC226" s="9"/>
      <c r="AD226" s="141"/>
      <c r="AE226" s="141"/>
      <c r="AF226" s="351">
        <f>IF(AND(AC226="",AD226="",AD226=""),0,BF226)</f>
        <v>0</v>
      </c>
      <c r="AG226" s="7">
        <v>7</v>
      </c>
      <c r="AH226" s="6" t="s">
        <v>1338</v>
      </c>
      <c r="AI226" s="5" t="s">
        <v>96</v>
      </c>
      <c r="AJ226" s="5" t="s">
        <v>148</v>
      </c>
      <c r="AK226" s="5" t="s">
        <v>98</v>
      </c>
      <c r="AL226" s="5">
        <v>260.74</v>
      </c>
      <c r="AM226" s="5">
        <v>698.19</v>
      </c>
      <c r="AN226" s="9">
        <v>22.39</v>
      </c>
      <c r="AO226" s="9">
        <v>17.13</v>
      </c>
      <c r="AP226" s="9">
        <v>76.507369361322105</v>
      </c>
      <c r="AQ226" s="6" t="s">
        <v>1339</v>
      </c>
      <c r="AR226" s="151"/>
      <c r="AS226" s="151"/>
      <c r="AT226" s="151"/>
      <c r="AU226" s="359"/>
      <c r="AZ226" s="305" t="str">
        <f>IF(AF226&gt;0,"Ok","Falta diligenciar presupuesto asignado")</f>
        <v>Falta diligenciar presupuesto asignado</v>
      </c>
      <c r="BA226" s="132" t="str">
        <f>IF(AI226="Stock","Es Sotock","No Stock")</f>
        <v>No Stock</v>
      </c>
      <c r="BB226" s="132" t="str">
        <f>IF(AL226=AM226,"OK","NO")</f>
        <v>NO</v>
      </c>
      <c r="BC226" s="132" t="str">
        <f>IF(AM226=AN226,"OK","NO")</f>
        <v>NO</v>
      </c>
      <c r="BD226" s="374" t="str">
        <f>IF(AND(BB226="OK",BC226="OK",AI226="Stock"),"Stock OK","N/A o problema por ser Stock")</f>
        <v>N/A o problema por ser Stock</v>
      </c>
      <c r="BE226" s="365" t="e">
        <f>VLOOKUP(B226,[1]Gastos!$A$11:$R$4776,17,FALSE)</f>
        <v>#N/A</v>
      </c>
      <c r="BF226" s="365">
        <f>IF(ISERROR(BE226), 0, BE226)</f>
        <v>0</v>
      </c>
      <c r="BG226" s="405"/>
      <c r="BJ226" s="132" t="str">
        <f>IF(AND(BB226="OK",BC226="OK",AI226&lt;&gt;"Stock"),"N/A","Ok")</f>
        <v>Ok</v>
      </c>
      <c r="BK226" s="14" t="str">
        <f>IF(AU226&lt;AN226,"Meta 2025 menor que meta 2024","Meta 2025 mayor o igual a meta 2024")</f>
        <v>Meta 2025 menor que meta 2024</v>
      </c>
      <c r="BL226" s="1" t="s">
        <v>3836</v>
      </c>
      <c r="BM226" s="1" t="s">
        <v>3836</v>
      </c>
    </row>
    <row r="227" spans="1:600" s="14" customFormat="1" ht="20.100000000000001" hidden="1" customHeight="1" x14ac:dyDescent="0.25">
      <c r="A227" s="14" t="str">
        <f>+D227&amp;F227</f>
        <v>0208-0109</v>
      </c>
      <c r="B227" s="14" t="str">
        <f>+D227&amp;Q226</f>
        <v>0208-0105</v>
      </c>
      <c r="C227" s="1" t="s">
        <v>70</v>
      </c>
      <c r="D227" s="5" t="s">
        <v>1379</v>
      </c>
      <c r="E227" s="6" t="s">
        <v>1380</v>
      </c>
      <c r="F227" s="341" t="str">
        <f>VLOOKUP($B227,'producto-objetivo'!$A:$G,4,0)</f>
        <v>09</v>
      </c>
      <c r="G227" s="6" t="str">
        <f>VLOOKUP($B227,'producto-objetivo'!$A:$G,5,0)</f>
        <v>Contribuir al reconocimiento, consolidación y dignificación de la vivienda y el hábitat popular.</v>
      </c>
      <c r="H227" s="6" t="str">
        <f>_xlfn.XLOOKUP($A227,'indicador-objetivo'!$A:$A,'indicador-objetivo'!F:F,"DATO NO ENCONTRADO",0)</f>
        <v>13</v>
      </c>
      <c r="I227" s="6" t="str">
        <f>_xlfn.XLOOKUP($A227,'indicador-objetivo'!$A:$A,'indicador-objetivo'!G:G,"DATO NO ENCONTRADO",0)</f>
        <v>Personas beneficiadas con los Actos de Reconocimiento y/o licencias expedidas por la Curaduría Pública Social</v>
      </c>
      <c r="J227" s="6" t="str">
        <f>_xlfn.XLOOKUP($A227,'indicador-objetivo'!$A:$A,'indicador-objetivo'!H:H,"DATO NO ENCONTRADO",0)</f>
        <v>Acumulado</v>
      </c>
      <c r="K227" s="6" t="str">
        <f>_xlfn.XLOOKUP($A227,'indicador-objetivo'!$A:$A,'indicador-objetivo'!I:I,"DATO NO ENCONTRADO",0)</f>
        <v>Mensual</v>
      </c>
      <c r="L227" s="6" t="str">
        <f>_xlfn.XLOOKUP($A227,'indicador-objetivo'!$A:$A,'indicador-objetivo'!J:J,"DATO NO ENCONTRADO",0)</f>
        <v>VAL</v>
      </c>
      <c r="M227" s="6">
        <f>_xlfn.XLOOKUP($A227,'indicador-objetivo'!$A:$A,'indicador-objetivo'!K:K,"DATO NO ENCONTRADO",0)</f>
        <v>3546</v>
      </c>
      <c r="N227" s="6">
        <f>_xlfn.XLOOKUP($A227,'indicador-objetivo'!$A:$A,'indicador-objetivo'!L:L,"DATO NO ENCONTRADO",0)</f>
        <v>10111</v>
      </c>
      <c r="O227" s="6">
        <f>_xlfn.XLOOKUP($A227,'indicador-objetivo'!$A:$A,'indicador-objetivo'!M:M,"DATO NO ENCONTRADO",0)</f>
        <v>209</v>
      </c>
      <c r="P227" s="144"/>
      <c r="Q227" s="326" t="s">
        <v>136</v>
      </c>
      <c r="R227" s="6" t="s">
        <v>1395</v>
      </c>
      <c r="S227" s="9">
        <v>13074.592484000001</v>
      </c>
      <c r="T227" s="9">
        <v>13074.592484000001</v>
      </c>
      <c r="U227" s="9">
        <v>5003.6095530000002</v>
      </c>
      <c r="V227" s="9">
        <v>2753.0101359999999</v>
      </c>
      <c r="W227" s="7" t="s">
        <v>94</v>
      </c>
      <c r="X227" s="7" t="s">
        <v>94</v>
      </c>
      <c r="Y227" s="7" t="s">
        <v>94</v>
      </c>
      <c r="Z227" s="7" t="s">
        <v>94</v>
      </c>
      <c r="AA227" s="7" t="s">
        <v>94</v>
      </c>
      <c r="AB227" s="7" t="s">
        <v>94</v>
      </c>
      <c r="AC227" s="9">
        <v>15075</v>
      </c>
      <c r="AD227" s="167">
        <f>AC227-S227</f>
        <v>2000.4075159999993</v>
      </c>
      <c r="AE227" s="168">
        <f>AC227/S227-1</f>
        <v>0.15299960732604045</v>
      </c>
      <c r="AF227" s="351">
        <f>IF(AND(AC227="",AD227="",AD227=""),0,BF227)</f>
        <v>0</v>
      </c>
      <c r="AG227" s="7">
        <v>7</v>
      </c>
      <c r="AH227" s="6" t="s">
        <v>1396</v>
      </c>
      <c r="AI227" s="5" t="s">
        <v>96</v>
      </c>
      <c r="AJ227" s="5" t="s">
        <v>97</v>
      </c>
      <c r="AK227" s="5" t="s">
        <v>98</v>
      </c>
      <c r="AL227" s="5">
        <v>1329</v>
      </c>
      <c r="AM227" s="5">
        <v>9270</v>
      </c>
      <c r="AN227" s="9">
        <v>250</v>
      </c>
      <c r="AO227" s="9">
        <v>3</v>
      </c>
      <c r="AP227" s="9">
        <v>1.2</v>
      </c>
      <c r="AQ227" s="6" t="s">
        <v>1386</v>
      </c>
      <c r="AR227" s="467">
        <v>890</v>
      </c>
      <c r="AS227" s="151">
        <f>AR227-AN227</f>
        <v>640</v>
      </c>
      <c r="AT227" s="199">
        <f>AR227/AN227-1</f>
        <v>2.56</v>
      </c>
      <c r="AU227" s="362"/>
      <c r="AV227" s="1"/>
      <c r="AW227" s="1"/>
      <c r="AX227" s="1"/>
      <c r="AY227" s="1"/>
      <c r="AZ227" s="305" t="str">
        <f>IF(AF227&gt;0,"Ok","Falta diligenciar presupuesto asignado")</f>
        <v>Falta diligenciar presupuesto asignado</v>
      </c>
      <c r="BA227" s="132" t="str">
        <f>IF(AI227="Stock","Es Sotock","No Stock")</f>
        <v>No Stock</v>
      </c>
      <c r="BB227" s="132" t="str">
        <f>IF(AL227=AM227,"OK","NO")</f>
        <v>NO</v>
      </c>
      <c r="BC227" s="132" t="str">
        <f>IF(AM227=AN227,"OK","NO")</f>
        <v>NO</v>
      </c>
      <c r="BD227" s="374" t="str">
        <f>IF(AND(BB227="OK",BC227="OK",AI227="Stock"),"Stock OK","N/A o problema por ser Stock")</f>
        <v>N/A o problema por ser Stock</v>
      </c>
      <c r="BE227" s="365" t="e">
        <f>VLOOKUP(B228,[1]Gastos!$A$11:$R$4776,17,FALSE)</f>
        <v>#N/A</v>
      </c>
      <c r="BF227" s="365">
        <f>IF(ISERROR(BE227), 0, BE227)</f>
        <v>0</v>
      </c>
      <c r="BG227" s="405"/>
      <c r="BH227" s="1"/>
      <c r="BI227" s="1"/>
      <c r="BJ227" s="132" t="str">
        <f>IF(AND(BB227="OK",BC227="OK",AI227&lt;&gt;"Stock"),"N/A","Ok")</f>
        <v>Ok</v>
      </c>
      <c r="BK227" s="14" t="str">
        <f>IF(AU227&lt;AN227,"Meta 2025 menor que meta 2024","Meta 2025 mayor o igual a meta 2024")</f>
        <v>Meta 2025 menor que meta 2024</v>
      </c>
      <c r="BL227" s="1" t="s">
        <v>3836</v>
      </c>
      <c r="BM227" s="1" t="s">
        <v>3836</v>
      </c>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c r="SI227" s="1"/>
      <c r="SJ227" s="1"/>
      <c r="SK227" s="1"/>
      <c r="SL227" s="1"/>
      <c r="SM227" s="1"/>
      <c r="SN227" s="1"/>
      <c r="SO227" s="1"/>
      <c r="SP227" s="1"/>
      <c r="SQ227" s="1"/>
      <c r="SR227" s="1"/>
      <c r="SS227" s="1"/>
      <c r="ST227" s="1"/>
      <c r="SU227" s="1"/>
      <c r="SV227" s="1"/>
      <c r="SW227" s="1"/>
      <c r="SX227" s="1"/>
      <c r="SY227" s="1"/>
      <c r="SZ227" s="1"/>
      <c r="TA227" s="1"/>
      <c r="TB227" s="1"/>
      <c r="TC227" s="1"/>
      <c r="TD227" s="1"/>
      <c r="TE227" s="1"/>
      <c r="TF227" s="1"/>
      <c r="TG227" s="1"/>
      <c r="TH227" s="1"/>
      <c r="TI227" s="1"/>
      <c r="TJ227" s="1"/>
      <c r="TK227" s="1"/>
      <c r="TL227" s="1"/>
      <c r="TM227" s="1"/>
      <c r="TN227" s="1"/>
      <c r="TO227" s="1"/>
      <c r="TP227" s="1"/>
      <c r="TQ227" s="1"/>
      <c r="TR227" s="1"/>
      <c r="TS227" s="1"/>
      <c r="TT227" s="1"/>
      <c r="TU227" s="1"/>
      <c r="TV227" s="1"/>
      <c r="TW227" s="1"/>
      <c r="TX227" s="1"/>
      <c r="TY227" s="1"/>
      <c r="TZ227" s="1"/>
      <c r="UA227" s="1"/>
      <c r="UB227" s="1"/>
      <c r="UC227" s="1"/>
      <c r="UD227" s="1"/>
      <c r="UE227" s="1"/>
      <c r="UF227" s="1"/>
      <c r="UG227" s="1"/>
      <c r="UH227" s="1"/>
      <c r="UI227" s="1"/>
      <c r="UJ227" s="1"/>
      <c r="UK227" s="1"/>
      <c r="UL227" s="1"/>
      <c r="UM227" s="1"/>
      <c r="UN227" s="1"/>
      <c r="UO227" s="1"/>
      <c r="UP227" s="1"/>
      <c r="UQ227" s="1"/>
      <c r="UR227" s="1"/>
      <c r="US227" s="1"/>
      <c r="UT227" s="1"/>
      <c r="UU227" s="1"/>
      <c r="UV227" s="1"/>
      <c r="UW227" s="1"/>
      <c r="UX227" s="1"/>
      <c r="UY227" s="1"/>
      <c r="UZ227" s="1"/>
      <c r="VA227" s="1"/>
      <c r="VB227" s="1"/>
      <c r="VC227" s="1"/>
      <c r="VD227" s="1"/>
      <c r="VE227" s="1"/>
      <c r="VF227" s="1"/>
      <c r="VG227" s="1"/>
      <c r="VH227" s="1"/>
      <c r="VI227" s="1"/>
      <c r="VJ227" s="1"/>
      <c r="VK227" s="1"/>
      <c r="VL227" s="1"/>
      <c r="VM227" s="1"/>
      <c r="VN227" s="1"/>
      <c r="VO227" s="1"/>
      <c r="VP227" s="1"/>
      <c r="VQ227" s="1"/>
      <c r="VR227" s="1"/>
      <c r="VS227" s="1"/>
      <c r="VT227" s="1"/>
      <c r="VU227" s="1"/>
      <c r="VV227" s="1"/>
      <c r="VW227" s="1"/>
      <c r="VX227" s="1"/>
      <c r="VY227" s="1"/>
      <c r="VZ227" s="1"/>
      <c r="WA227" s="1"/>
      <c r="WB227" s="1"/>
    </row>
    <row r="228" spans="1:600" s="14" customFormat="1" ht="20.100000000000001" hidden="1" customHeight="1" x14ac:dyDescent="0.25">
      <c r="A228" s="14" t="str">
        <f>+D228&amp;F228</f>
        <v>0119-0103</v>
      </c>
      <c r="B228" s="14" t="str">
        <f>+D228&amp;Q228</f>
        <v>0119-0107</v>
      </c>
      <c r="C228" s="1" t="s">
        <v>65</v>
      </c>
      <c r="D228" s="5" t="s">
        <v>565</v>
      </c>
      <c r="E228" s="6" t="s">
        <v>566</v>
      </c>
      <c r="F228" s="341" t="str">
        <f>VLOOKUP($B228,'producto-objetivo'!$A:$G,4,0)</f>
        <v>03</v>
      </c>
      <c r="G228" s="6" t="str">
        <f>VLOOKUP($B228,'producto-objetivo'!$A:$G,5,0)</f>
        <v>Promover y fomentar la lectura, escritura y oralidad en el distrito capital</v>
      </c>
      <c r="H228" s="6" t="str">
        <f>_xlfn.XLOOKUP($A228,'indicador-objetivo'!$A:$A,'indicador-objetivo'!F:F,"DATO NO ENCONTRADO",0)</f>
        <v>4</v>
      </c>
      <c r="I228" s="6" t="str">
        <f>_xlfn.XLOOKUP($A228,'indicador-objetivo'!$A:$A,'indicador-objetivo'!G:G,"DATO NO ENCONTRADO",0)</f>
        <v>Promedio de libros leídos al año por persona</v>
      </c>
      <c r="J228" s="6" t="str">
        <f>_xlfn.XLOOKUP($A228,'indicador-objetivo'!$A:$A,'indicador-objetivo'!H:H,"DATO NO ENCONTRADO",0)</f>
        <v>Flujo</v>
      </c>
      <c r="K228" s="6" t="str">
        <f>_xlfn.XLOOKUP($A228,'indicador-objetivo'!$A:$A,'indicador-objetivo'!I:I,"DATO NO ENCONTRADO",0)</f>
        <v>Bienal</v>
      </c>
      <c r="L228" s="6" t="str">
        <f>_xlfn.XLOOKUP($A228,'indicador-objetivo'!$A:$A,'indicador-objetivo'!J:J,"DATO NO ENCONTRADO",0)</f>
        <v>VAL</v>
      </c>
      <c r="M228" s="6">
        <f>_xlfn.XLOOKUP($A228,'indicador-objetivo'!$A:$A,'indicador-objetivo'!K:K,"DATO NO ENCONTRADO",0)</f>
        <v>2.9</v>
      </c>
      <c r="N228" s="6">
        <f>_xlfn.XLOOKUP($A228,'indicador-objetivo'!$A:$A,'indicador-objetivo'!L:L,"DATO NO ENCONTRADO",0)</f>
        <v>4.05</v>
      </c>
      <c r="O228" s="6">
        <f>_xlfn.XLOOKUP($A228,'indicador-objetivo'!$A:$A,'indicador-objetivo'!M:M,"DATO NO ENCONTRADO",0)</f>
        <v>2.9</v>
      </c>
      <c r="P228" s="144"/>
      <c r="Q228" s="326" t="s">
        <v>172</v>
      </c>
      <c r="R228" s="6" t="s">
        <v>1430</v>
      </c>
      <c r="S228" s="9">
        <v>73118.214999999997</v>
      </c>
      <c r="T228" s="9">
        <v>73118.214999999997</v>
      </c>
      <c r="U228" s="9">
        <v>62117.496195</v>
      </c>
      <c r="V228" s="9">
        <v>36091.969011000001</v>
      </c>
      <c r="W228" s="7" t="s">
        <v>156</v>
      </c>
      <c r="X228" s="7" t="s">
        <v>156</v>
      </c>
      <c r="Y228" s="7" t="s">
        <v>156</v>
      </c>
      <c r="Z228" s="7" t="s">
        <v>156</v>
      </c>
      <c r="AA228" s="7" t="s">
        <v>156</v>
      </c>
      <c r="AB228" s="7" t="s">
        <v>156</v>
      </c>
      <c r="AC228" s="9">
        <v>62546</v>
      </c>
      <c r="AD228" s="167">
        <f>AC228-T228</f>
        <v>-10572.214999999997</v>
      </c>
      <c r="AE228" s="168">
        <f>AC228/T228-1</f>
        <v>-0.14459071518635946</v>
      </c>
      <c r="AF228" s="351">
        <f>IF(AND(AC228="",AD228="",AD228=""),0,BF228)</f>
        <v>0</v>
      </c>
      <c r="AG228" s="7">
        <v>7</v>
      </c>
      <c r="AH228" s="6" t="s">
        <v>1431</v>
      </c>
      <c r="AI228" s="5" t="s">
        <v>153</v>
      </c>
      <c r="AJ228" s="5" t="s">
        <v>148</v>
      </c>
      <c r="AK228" s="5" t="s">
        <v>98</v>
      </c>
      <c r="AL228" s="5">
        <v>148</v>
      </c>
      <c r="AM228" s="5">
        <v>162</v>
      </c>
      <c r="AN228" s="9">
        <v>151</v>
      </c>
      <c r="AO228" s="9">
        <v>149</v>
      </c>
      <c r="AP228" s="9">
        <v>98.675496688741703</v>
      </c>
      <c r="AQ228" s="6" t="s">
        <v>1432</v>
      </c>
      <c r="AR228" s="151">
        <v>153</v>
      </c>
      <c r="AS228" s="151">
        <f>AR228-AN228</f>
        <v>2</v>
      </c>
      <c r="AT228" s="199">
        <f>AR228/AN228-1</f>
        <v>1.3245033112582849E-2</v>
      </c>
      <c r="AU228" s="362"/>
      <c r="AV228" s="45"/>
      <c r="AW228" s="1"/>
      <c r="AX228" s="1"/>
      <c r="AY228" s="45"/>
      <c r="AZ228" s="305" t="str">
        <f>IF(AF228&gt;0,"Ok","Falta diligenciar presupuesto asignado")</f>
        <v>Falta diligenciar presupuesto asignado</v>
      </c>
      <c r="BA228" s="132" t="str">
        <f>IF(AI228="Stock","Es Sotock","No Stock")</f>
        <v>No Stock</v>
      </c>
      <c r="BB228" s="132" t="str">
        <f>IF(AL228=AM228,"OK","NO")</f>
        <v>NO</v>
      </c>
      <c r="BC228" s="132" t="str">
        <f>IF(AM228=AN228,"OK","NO")</f>
        <v>NO</v>
      </c>
      <c r="BD228" s="374" t="str">
        <f>IF(AND(BB228="OK",BC228="OK",AI228="Stock"),"Stock OK","N/A o problema por ser Stock")</f>
        <v>N/A o problema por ser Stock</v>
      </c>
      <c r="BE228" s="365" t="e">
        <f>VLOOKUP(B228,[1]Gastos!$A$11:$R$4776,17,FALSE)</f>
        <v>#N/A</v>
      </c>
      <c r="BF228" s="365">
        <f>IF(ISERROR(BE228), 0, BE228)</f>
        <v>0</v>
      </c>
      <c r="BG228" s="405"/>
      <c r="BH228" s="45"/>
      <c r="BI228" s="45"/>
      <c r="BJ228" s="132" t="str">
        <f>IF(AND(BB228="OK",BC228="OK",AI228&lt;&gt;"Stock"),"N/A","Ok")</f>
        <v>Ok</v>
      </c>
      <c r="BK228" s="14" t="str">
        <f>IF(AU228&lt;AN228,"Meta 2025 menor que meta 2024","Meta 2025 mayor o igual a meta 2024")</f>
        <v>Meta 2025 menor que meta 2024</v>
      </c>
      <c r="BL228" s="1" t="s">
        <v>3836</v>
      </c>
      <c r="BM228" s="1" t="s">
        <v>3836</v>
      </c>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c r="SI228" s="1"/>
      <c r="SJ228" s="1"/>
      <c r="SK228" s="1"/>
      <c r="SL228" s="1"/>
      <c r="SM228" s="1"/>
      <c r="SN228" s="1"/>
      <c r="SO228" s="1"/>
      <c r="SP228" s="1"/>
      <c r="SQ228" s="1"/>
      <c r="SR228" s="1"/>
      <c r="SS228" s="1"/>
      <c r="ST228" s="1"/>
      <c r="SU228" s="1"/>
      <c r="SV228" s="1"/>
      <c r="SW228" s="1"/>
      <c r="SX228" s="1"/>
      <c r="SY228" s="1"/>
      <c r="SZ228" s="1"/>
      <c r="TA228" s="1"/>
      <c r="TB228" s="1"/>
      <c r="TC228" s="1"/>
      <c r="TD228" s="1"/>
      <c r="TE228" s="1"/>
      <c r="TF228" s="1"/>
      <c r="TG228" s="1"/>
      <c r="TH228" s="1"/>
      <c r="TI228" s="1"/>
      <c r="TJ228" s="1"/>
      <c r="TK228" s="1"/>
      <c r="TL228" s="1"/>
      <c r="TM228" s="1"/>
      <c r="TN228" s="1"/>
      <c r="TO228" s="1"/>
      <c r="TP228" s="1"/>
      <c r="TQ228" s="1"/>
      <c r="TR228" s="1"/>
      <c r="TS228" s="1"/>
      <c r="TT228" s="1"/>
      <c r="TU228" s="1"/>
      <c r="TV228" s="1"/>
      <c r="TW228" s="1"/>
      <c r="TX228" s="1"/>
      <c r="TY228" s="1"/>
      <c r="TZ228" s="1"/>
      <c r="UA228" s="1"/>
      <c r="UB228" s="1"/>
      <c r="UC228" s="1"/>
      <c r="UD228" s="1"/>
      <c r="UE228" s="1"/>
      <c r="UF228" s="1"/>
      <c r="UG228" s="1"/>
      <c r="UH228" s="1"/>
      <c r="UI228" s="1"/>
      <c r="UJ228" s="1"/>
      <c r="UK228" s="1"/>
      <c r="UL228" s="1"/>
      <c r="UM228" s="1"/>
      <c r="UN228" s="1"/>
      <c r="UO228" s="1"/>
      <c r="UP228" s="1"/>
      <c r="UQ228" s="1"/>
      <c r="UR228" s="1"/>
      <c r="US228" s="1"/>
      <c r="UT228" s="1"/>
      <c r="UU228" s="1"/>
      <c r="UV228" s="1"/>
      <c r="UW228" s="1"/>
      <c r="UX228" s="1"/>
      <c r="UY228" s="1"/>
      <c r="UZ228" s="1"/>
      <c r="VA228" s="1"/>
      <c r="VB228" s="1"/>
      <c r="VC228" s="1"/>
      <c r="VD228" s="1"/>
      <c r="VE228" s="1"/>
      <c r="VF228" s="1"/>
      <c r="VG228" s="1"/>
      <c r="VH228" s="1"/>
      <c r="VI228" s="1"/>
      <c r="VJ228" s="1"/>
      <c r="VK228" s="1"/>
      <c r="VL228" s="1"/>
      <c r="VM228" s="1"/>
      <c r="VN228" s="1"/>
      <c r="VO228" s="1"/>
      <c r="VP228" s="1"/>
      <c r="VQ228" s="1"/>
      <c r="VR228" s="1"/>
      <c r="VS228" s="1"/>
      <c r="VT228" s="1"/>
      <c r="VU228" s="1"/>
      <c r="VV228" s="1"/>
      <c r="VW228" s="1"/>
      <c r="VX228" s="1"/>
      <c r="VY228" s="1"/>
      <c r="VZ228" s="1"/>
      <c r="WA228" s="1"/>
      <c r="WB228" s="1"/>
    </row>
    <row r="229" spans="1:600" s="14" customFormat="1" ht="20.100000000000001" hidden="1" customHeight="1" x14ac:dyDescent="0.25">
      <c r="A229" s="14" t="str">
        <f>+D229&amp;F229</f>
        <v>0211-0106</v>
      </c>
      <c r="B229" s="14" t="str">
        <f>+D229&amp;Q229</f>
        <v>0211-0107</v>
      </c>
      <c r="C229" s="1" t="s">
        <v>65</v>
      </c>
      <c r="D229" s="5" t="s">
        <v>570</v>
      </c>
      <c r="E229" s="6" t="s">
        <v>571</v>
      </c>
      <c r="F229" s="341" t="str">
        <f>VLOOKUP($B229,'producto-objetivo'!$A:$G,4,0)</f>
        <v>06</v>
      </c>
      <c r="G229" s="6" t="str">
        <f>VLOOKUP($B229,'producto-objetivo'!$A:$G,5,0)</f>
        <v>Apoyar el desarrollo de procesos deportivos de: iniciación, talento y reserva y alto rendimiento que permita el relevo generacional del deporte en el distrito capital</v>
      </c>
      <c r="H229" s="288" t="s">
        <v>180</v>
      </c>
      <c r="I229" s="288" t="s">
        <v>1433</v>
      </c>
      <c r="J229" s="288" t="s">
        <v>96</v>
      </c>
      <c r="K229" s="288" t="s">
        <v>145</v>
      </c>
      <c r="L229" s="288" t="s">
        <v>98</v>
      </c>
      <c r="M229" s="445">
        <v>468</v>
      </c>
      <c r="N229" s="445">
        <v>1310</v>
      </c>
      <c r="O229" s="445">
        <v>50</v>
      </c>
      <c r="P229" s="144"/>
      <c r="Q229" s="326" t="s">
        <v>172</v>
      </c>
      <c r="R229" s="6" t="s">
        <v>1422</v>
      </c>
      <c r="S229" s="9">
        <v>0</v>
      </c>
      <c r="T229" s="9">
        <v>0</v>
      </c>
      <c r="U229" s="9">
        <v>0</v>
      </c>
      <c r="V229" s="9">
        <v>0</v>
      </c>
      <c r="W229" s="7">
        <v>0</v>
      </c>
      <c r="X229" s="7">
        <v>0</v>
      </c>
      <c r="Y229" s="7">
        <v>0</v>
      </c>
      <c r="Z229" s="7">
        <v>0</v>
      </c>
      <c r="AA229" s="7">
        <v>0</v>
      </c>
      <c r="AB229" s="7">
        <v>0</v>
      </c>
      <c r="AC229" s="9"/>
      <c r="AD229" s="167"/>
      <c r="AE229" s="168"/>
      <c r="AF229" s="351">
        <f>IF(AND(AC229="",AD229="",AD229=""),0,BF229)</f>
        <v>0</v>
      </c>
      <c r="AG229" s="7">
        <v>7</v>
      </c>
      <c r="AH229" s="6" t="s">
        <v>1434</v>
      </c>
      <c r="AI229" s="5" t="s">
        <v>96</v>
      </c>
      <c r="AJ229" s="5" t="s">
        <v>97</v>
      </c>
      <c r="AK229" s="5" t="s">
        <v>98</v>
      </c>
      <c r="AL229" s="5">
        <v>29040</v>
      </c>
      <c r="AM229" s="5">
        <v>68196</v>
      </c>
      <c r="AN229" s="9">
        <v>11196</v>
      </c>
      <c r="AO229" s="9">
        <v>1034</v>
      </c>
      <c r="AP229" s="9">
        <v>9.2354412290103607</v>
      </c>
      <c r="AQ229" s="6" t="s">
        <v>607</v>
      </c>
      <c r="AR229" s="151">
        <v>7000</v>
      </c>
      <c r="AS229" s="151">
        <f>AR229-AN229</f>
        <v>-4196</v>
      </c>
      <c r="AT229" s="199">
        <f>AR229/AN229-1</f>
        <v>-0.37477670596641655</v>
      </c>
      <c r="AU229" s="362"/>
      <c r="AV229" s="1"/>
      <c r="AW229" s="1"/>
      <c r="AX229" s="1"/>
      <c r="AY229" s="1"/>
      <c r="AZ229" s="305" t="str">
        <f>IF(AF229&gt;0,"Ok","Falta diligenciar presupuesto asignado")</f>
        <v>Falta diligenciar presupuesto asignado</v>
      </c>
      <c r="BA229" s="132" t="str">
        <f>IF(AI229="Stock","Es Sotock","No Stock")</f>
        <v>No Stock</v>
      </c>
      <c r="BB229" s="132" t="str">
        <f>IF(AL229=AM229,"OK","NO")</f>
        <v>NO</v>
      </c>
      <c r="BC229" s="132" t="str">
        <f>IF(AM229=AN229,"OK","NO")</f>
        <v>NO</v>
      </c>
      <c r="BD229" s="374" t="str">
        <f>IF(AND(BB229="OK",BC229="OK",AI229="Stock"),"Stock OK","N/A o problema por ser Stock")</f>
        <v>N/A o problema por ser Stock</v>
      </c>
      <c r="BE229" s="365">
        <f>VLOOKUP(B229,[1]Gastos!$A$11:$R$4776,17,FALSE)</f>
        <v>28542003000</v>
      </c>
      <c r="BF229" s="365">
        <f>IF(ISERROR(BE229), 0, BE229)</f>
        <v>28542003000</v>
      </c>
      <c r="BG229" s="405"/>
      <c r="BH229" s="1"/>
      <c r="BI229" s="1"/>
      <c r="BJ229" s="132" t="str">
        <f>IF(AND(BB229="OK",BC229="OK",AI229&lt;&gt;"Stock"),"N/A","Ok")</f>
        <v>Ok</v>
      </c>
      <c r="BK229" s="14" t="str">
        <f>IF(AU229&lt;AN229,"Meta 2025 menor que meta 2024","Meta 2025 mayor o igual a meta 2024")</f>
        <v>Meta 2025 menor que meta 2024</v>
      </c>
      <c r="BL229" s="1" t="s">
        <v>3836</v>
      </c>
      <c r="BM229" s="1" t="s">
        <v>3836</v>
      </c>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c r="SI229" s="1"/>
      <c r="SJ229" s="1"/>
      <c r="SK229" s="1"/>
      <c r="SL229" s="1"/>
      <c r="SM229" s="1"/>
      <c r="SN229" s="1"/>
      <c r="SO229" s="1"/>
      <c r="SP229" s="1"/>
      <c r="SQ229" s="1"/>
      <c r="SR229" s="1"/>
      <c r="SS229" s="1"/>
      <c r="ST229" s="1"/>
      <c r="SU229" s="1"/>
      <c r="SV229" s="1"/>
      <c r="SW229" s="1"/>
      <c r="SX229" s="1"/>
      <c r="SY229" s="1"/>
      <c r="SZ229" s="1"/>
      <c r="TA229" s="1"/>
      <c r="TB229" s="1"/>
      <c r="TC229" s="1"/>
      <c r="TD229" s="1"/>
      <c r="TE229" s="1"/>
      <c r="TF229" s="1"/>
      <c r="TG229" s="1"/>
      <c r="TH229" s="1"/>
      <c r="TI229" s="1"/>
      <c r="TJ229" s="1"/>
      <c r="TK229" s="1"/>
      <c r="TL229" s="1"/>
      <c r="TM229" s="1"/>
      <c r="TN229" s="1"/>
      <c r="TO229" s="1"/>
      <c r="TP229" s="1"/>
      <c r="TQ229" s="1"/>
      <c r="TR229" s="1"/>
      <c r="TS229" s="1"/>
      <c r="TT229" s="1"/>
      <c r="TU229" s="1"/>
      <c r="TV229" s="1"/>
      <c r="TW229" s="1"/>
      <c r="TX229" s="1"/>
      <c r="TY229" s="1"/>
      <c r="TZ229" s="1"/>
      <c r="UA229" s="1"/>
      <c r="UB229" s="1"/>
      <c r="UC229" s="1"/>
      <c r="UD229" s="1"/>
      <c r="UE229" s="1"/>
      <c r="UF229" s="1"/>
      <c r="UG229" s="1"/>
      <c r="UH229" s="1"/>
      <c r="UI229" s="1"/>
      <c r="UJ229" s="1"/>
      <c r="UK229" s="1"/>
      <c r="UL229" s="1"/>
      <c r="UM229" s="1"/>
      <c r="UN229" s="1"/>
      <c r="UO229" s="1"/>
      <c r="UP229" s="1"/>
      <c r="UQ229" s="1"/>
      <c r="UR229" s="1"/>
      <c r="US229" s="1"/>
      <c r="UT229" s="1"/>
      <c r="UU229" s="1"/>
      <c r="UV229" s="1"/>
      <c r="UW229" s="1"/>
      <c r="UX229" s="1"/>
      <c r="UY229" s="1"/>
      <c r="UZ229" s="1"/>
      <c r="VA229" s="1"/>
      <c r="VB229" s="1"/>
      <c r="VC229" s="1"/>
      <c r="VD229" s="1"/>
      <c r="VE229" s="1"/>
      <c r="VF229" s="1"/>
      <c r="VG229" s="1"/>
      <c r="VH229" s="1"/>
      <c r="VI229" s="1"/>
      <c r="VJ229" s="1"/>
      <c r="VK229" s="1"/>
      <c r="VL229" s="1"/>
      <c r="VM229" s="1"/>
      <c r="VN229" s="1"/>
      <c r="VO229" s="1"/>
      <c r="VP229" s="1"/>
      <c r="VQ229" s="1"/>
      <c r="VR229" s="1"/>
      <c r="VS229" s="1"/>
      <c r="VT229" s="1"/>
      <c r="VU229" s="1"/>
      <c r="VV229" s="1"/>
      <c r="VW229" s="1"/>
      <c r="VX229" s="1"/>
      <c r="VY229" s="1"/>
      <c r="VZ229" s="1"/>
      <c r="WA229" s="1"/>
      <c r="WB229" s="1"/>
    </row>
    <row r="230" spans="1:600" s="14" customFormat="1" ht="20.100000000000001" hidden="1" customHeight="1" x14ac:dyDescent="0.25">
      <c r="A230" s="14" t="str">
        <f>+D230&amp;F230</f>
        <v>0213-0105</v>
      </c>
      <c r="B230" s="14" t="str">
        <f>+D230&amp;Q230</f>
        <v>0213-0105</v>
      </c>
      <c r="C230" s="1" t="s">
        <v>65</v>
      </c>
      <c r="D230" s="5" t="s">
        <v>575</v>
      </c>
      <c r="E230" s="6" t="s">
        <v>576</v>
      </c>
      <c r="F230" s="341" t="str">
        <f>VLOOKUP($B230,'producto-objetivo'!$A:$G,4,0)</f>
        <v>05</v>
      </c>
      <c r="G230" s="6" t="str">
        <f>VLOOKUP($B230,'producto-objetivo'!$A:$G,5,0)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230" s="6" t="str">
        <f>_xlfn.XLOOKUP($A230,'indicador-objetivo'!$A:$A,'indicador-objetivo'!F:F,"DATO NO ENCONTRADO",0)</f>
        <v>2</v>
      </c>
      <c r="I230" s="6" t="str">
        <f>_xlfn.XLOOKUP($A230,'indicador-objetivo'!$A:$A,'indicador-objetivo'!G:G,"DATO NO ENCONTRADO",0)</f>
        <v>Porcentaje de incremento de la población que ha participado en el reconocimiento, visibilización y sostenibilidad del patrimonio cultural de la ciudad.</v>
      </c>
      <c r="J230" s="6" t="str">
        <f>_xlfn.XLOOKUP($A230,'indicador-objetivo'!$A:$A,'indicador-objetivo'!H:H,"DATO NO ENCONTRADO",0)</f>
        <v>Acumulado</v>
      </c>
      <c r="K230" s="6" t="str">
        <f>_xlfn.XLOOKUP($A230,'indicador-objetivo'!$A:$A,'indicador-objetivo'!I:I,"DATO NO ENCONTRADO",0)</f>
        <v>Anual</v>
      </c>
      <c r="L230" s="6" t="str">
        <f>_xlfn.XLOOKUP($A230,'indicador-objetivo'!$A:$A,'indicador-objetivo'!J:J,"DATO NO ENCONTRADO",0)</f>
        <v>%</v>
      </c>
      <c r="M230" s="6">
        <f>_xlfn.XLOOKUP($A230,'indicador-objetivo'!$A:$A,'indicador-objetivo'!K:K,"DATO NO ENCONTRADO",0)</f>
        <v>2</v>
      </c>
      <c r="N230" s="6">
        <f>_xlfn.XLOOKUP($A230,'indicador-objetivo'!$A:$A,'indicador-objetivo'!L:L,"DATO NO ENCONTRADO",0)</f>
        <v>4</v>
      </c>
      <c r="O230" s="6">
        <f>_xlfn.XLOOKUP($A230,'indicador-objetivo'!$A:$A,'indicador-objetivo'!M:M,"DATO NO ENCONTRADO",0)</f>
        <v>1</v>
      </c>
      <c r="P230" s="144"/>
      <c r="Q230" s="326" t="s">
        <v>132</v>
      </c>
      <c r="R230" s="6" t="s">
        <v>1435</v>
      </c>
      <c r="S230" s="9">
        <v>1174</v>
      </c>
      <c r="T230" s="9">
        <v>1174</v>
      </c>
      <c r="U230" s="9">
        <v>258.72331800000001</v>
      </c>
      <c r="V230" s="9">
        <v>234.77273400000001</v>
      </c>
      <c r="W230" s="7" t="s">
        <v>156</v>
      </c>
      <c r="X230" s="7" t="s">
        <v>156</v>
      </c>
      <c r="Y230" s="7" t="s">
        <v>94</v>
      </c>
      <c r="Z230" s="7" t="s">
        <v>94</v>
      </c>
      <c r="AA230" s="136" t="s">
        <v>94</v>
      </c>
      <c r="AB230" s="7" t="s">
        <v>156</v>
      </c>
      <c r="AC230" s="151">
        <v>2881</v>
      </c>
      <c r="AD230" s="167">
        <f>AC230-T230</f>
        <v>1707</v>
      </c>
      <c r="AE230" s="168">
        <f>AC230/T230-1</f>
        <v>1.4540034071550254</v>
      </c>
      <c r="AF230" s="351">
        <f>IF(AND(AC230="",AD230="",AD230=""),0,BF230)</f>
        <v>0</v>
      </c>
      <c r="AG230" s="7">
        <v>7</v>
      </c>
      <c r="AH230" s="6" t="s">
        <v>1436</v>
      </c>
      <c r="AI230" s="5" t="s">
        <v>96</v>
      </c>
      <c r="AJ230" s="5" t="s">
        <v>148</v>
      </c>
      <c r="AK230" s="5" t="s">
        <v>98</v>
      </c>
      <c r="AL230" s="5">
        <v>19</v>
      </c>
      <c r="AM230" s="5">
        <v>70</v>
      </c>
      <c r="AN230" s="9">
        <v>10</v>
      </c>
      <c r="AO230" s="9">
        <v>6</v>
      </c>
      <c r="AP230" s="9">
        <v>60</v>
      </c>
      <c r="AQ230" s="6" t="s">
        <v>1437</v>
      </c>
      <c r="AR230" s="246">
        <v>10</v>
      </c>
      <c r="AS230" s="151">
        <f>AR230-AN230</f>
        <v>0</v>
      </c>
      <c r="AT230" s="199">
        <f>AR230/AN230-1</f>
        <v>0</v>
      </c>
      <c r="AU230" s="362"/>
      <c r="AV230" s="1"/>
      <c r="AW230" s="1"/>
      <c r="AX230" s="1"/>
      <c r="AY230" s="1"/>
      <c r="AZ230" s="305" t="str">
        <f>IF(AF230&gt;0,"Ok","Falta diligenciar presupuesto asignado")</f>
        <v>Falta diligenciar presupuesto asignado</v>
      </c>
      <c r="BA230" s="132" t="str">
        <f>IF(AI230="Stock","Es Sotock","No Stock")</f>
        <v>No Stock</v>
      </c>
      <c r="BB230" s="132" t="str">
        <f>IF(AL230=AM230,"OK","NO")</f>
        <v>NO</v>
      </c>
      <c r="BC230" s="132" t="str">
        <f>IF(AM230=AN230,"OK","NO")</f>
        <v>NO</v>
      </c>
      <c r="BD230" s="374" t="str">
        <f>IF(AND(BB230="OK",BC230="OK",AI230="Stock"),"Stock OK","N/A o problema por ser Stock")</f>
        <v>N/A o problema por ser Stock</v>
      </c>
      <c r="BE230" s="365" t="e">
        <f>VLOOKUP(B230,[1]Gastos!$A$11:$R$4776,17,FALSE)</f>
        <v>#N/A</v>
      </c>
      <c r="BF230" s="365">
        <f>IF(ISERROR(BE230), 0, BE230)</f>
        <v>0</v>
      </c>
      <c r="BG230" s="405"/>
      <c r="BH230" s="1"/>
      <c r="BI230" s="1"/>
      <c r="BJ230" s="132" t="str">
        <f>IF(AND(BB230="OK",BC230="OK",AI230&lt;&gt;"Stock"),"N/A","Ok")</f>
        <v>Ok</v>
      </c>
      <c r="BK230" s="14" t="str">
        <f>IF(AU230&lt;AN230,"Meta 2025 menor que meta 2024","Meta 2025 mayor o igual a meta 2024")</f>
        <v>Meta 2025 menor que meta 2024</v>
      </c>
      <c r="BL230" s="1" t="s">
        <v>3836</v>
      </c>
      <c r="BM230" s="1" t="s">
        <v>3836</v>
      </c>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c r="SI230" s="1"/>
      <c r="SJ230" s="1"/>
      <c r="SK230" s="1"/>
      <c r="SL230" s="1"/>
      <c r="SM230" s="1"/>
      <c r="SN230" s="1"/>
      <c r="SO230" s="1"/>
      <c r="SP230" s="1"/>
      <c r="SQ230" s="1"/>
      <c r="SR230" s="1"/>
      <c r="SS230" s="1"/>
      <c r="ST230" s="1"/>
      <c r="SU230" s="1"/>
      <c r="SV230" s="1"/>
      <c r="SW230" s="1"/>
      <c r="SX230" s="1"/>
      <c r="SY230" s="1"/>
      <c r="SZ230" s="1"/>
      <c r="TA230" s="1"/>
      <c r="TB230" s="1"/>
      <c r="TC230" s="1"/>
      <c r="TD230" s="1"/>
      <c r="TE230" s="1"/>
      <c r="TF230" s="1"/>
      <c r="TG230" s="1"/>
      <c r="TH230" s="1"/>
      <c r="TI230" s="1"/>
      <c r="TJ230" s="1"/>
      <c r="TK230" s="1"/>
      <c r="TL230" s="1"/>
      <c r="TM230" s="1"/>
      <c r="TN230" s="1"/>
      <c r="TO230" s="1"/>
      <c r="TP230" s="1"/>
      <c r="TQ230" s="1"/>
      <c r="TR230" s="1"/>
      <c r="TS230" s="1"/>
      <c r="TT230" s="1"/>
      <c r="TU230" s="1"/>
      <c r="TV230" s="1"/>
      <c r="TW230" s="1"/>
      <c r="TX230" s="1"/>
      <c r="TY230" s="1"/>
      <c r="TZ230" s="1"/>
      <c r="UA230" s="1"/>
      <c r="UB230" s="1"/>
      <c r="UC230" s="1"/>
      <c r="UD230" s="1"/>
      <c r="UE230" s="1"/>
      <c r="UF230" s="1"/>
      <c r="UG230" s="1"/>
      <c r="UH230" s="1"/>
      <c r="UI230" s="1"/>
      <c r="UJ230" s="1"/>
      <c r="UK230" s="1"/>
      <c r="UL230" s="1"/>
      <c r="UM230" s="1"/>
      <c r="UN230" s="1"/>
      <c r="UO230" s="1"/>
      <c r="UP230" s="1"/>
      <c r="UQ230" s="1"/>
      <c r="UR230" s="1"/>
      <c r="US230" s="1"/>
      <c r="UT230" s="1"/>
      <c r="UU230" s="1"/>
      <c r="UV230" s="1"/>
      <c r="UW230" s="1"/>
      <c r="UX230" s="1"/>
      <c r="UY230" s="1"/>
      <c r="UZ230" s="1"/>
      <c r="VA230" s="1"/>
      <c r="VB230" s="1"/>
      <c r="VC230" s="1"/>
      <c r="VD230" s="1"/>
      <c r="VE230" s="1"/>
      <c r="VF230" s="1"/>
      <c r="VG230" s="1"/>
      <c r="VH230" s="1"/>
      <c r="VI230" s="1"/>
      <c r="VJ230" s="1"/>
      <c r="VK230" s="1"/>
      <c r="VL230" s="1"/>
      <c r="VM230" s="1"/>
      <c r="VN230" s="1"/>
      <c r="VO230" s="1"/>
      <c r="VP230" s="1"/>
      <c r="VQ230" s="1"/>
      <c r="VR230" s="1"/>
      <c r="VS230" s="1"/>
      <c r="VT230" s="1"/>
      <c r="VU230" s="1"/>
      <c r="VV230" s="1"/>
      <c r="VW230" s="1"/>
      <c r="VX230" s="1"/>
      <c r="VY230" s="1"/>
      <c r="VZ230" s="1"/>
      <c r="WA230" s="1"/>
      <c r="WB230" s="1"/>
    </row>
    <row r="231" spans="1:600" s="14" customFormat="1" ht="20.100000000000001" hidden="1" customHeight="1" x14ac:dyDescent="0.25">
      <c r="A231" s="14" t="str">
        <f>+D231&amp;F231</f>
        <v>0214-0103</v>
      </c>
      <c r="B231" s="14" t="str">
        <f>+D231&amp;Q231</f>
        <v>0214-0106</v>
      </c>
      <c r="C231" s="1" t="s">
        <v>72</v>
      </c>
      <c r="D231" s="5" t="s">
        <v>1475</v>
      </c>
      <c r="E231" s="6" t="s">
        <v>1476</v>
      </c>
      <c r="F231" s="341" t="str">
        <f>VLOOKUP($B231,'producto-objetivo'!$A:$G,4,0)</f>
        <v>03</v>
      </c>
      <c r="G231" s="6" t="str">
        <f>VLOOKUP($B231,'producto-objetivo'!$A:$G,5,0)</f>
        <v>Reestablecer los derechos de niñez, adolescencia y juventud en situación de vida en calle, en riesgo de habitabilidad en calle y en fragilidad social.</v>
      </c>
      <c r="H231" s="6" t="str">
        <f>_xlfn.XLOOKUP($A231,'indicador-objetivo'!$A:$A,'indicador-objetivo'!F:F,"DATO NO ENCONTRADO",0)</f>
        <v>1</v>
      </c>
      <c r="I231" s="6" t="str">
        <f>_xlfn.XLOOKUP($A231,'indicador-objetivo'!$A:$A,'indicador-objetivo'!G:G,"DATO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231" s="6" t="str">
        <f>_xlfn.XLOOKUP($A231,'indicador-objetivo'!$A:$A,'indicador-objetivo'!H:H,"DATO NO ENCONTRADO",0)</f>
        <v>Stock</v>
      </c>
      <c r="K231" s="6" t="str">
        <f>_xlfn.XLOOKUP($A231,'indicador-objetivo'!$A:$A,'indicador-objetivo'!I:I,"DATO NO ENCONTRADO",0)</f>
        <v>Mensual</v>
      </c>
      <c r="L231" s="6" t="str">
        <f>_xlfn.XLOOKUP($A231,'indicador-objetivo'!$A:$A,'indicador-objetivo'!J:J,"DATO NO ENCONTRADO",0)</f>
        <v>%</v>
      </c>
      <c r="M231" s="6">
        <f>_xlfn.XLOOKUP($A231,'indicador-objetivo'!$A:$A,'indicador-objetivo'!K:K,"DATO NO ENCONTRADO",0)</f>
        <v>8.33</v>
      </c>
      <c r="N231" s="6">
        <f>_xlfn.XLOOKUP($A231,'indicador-objetivo'!$A:$A,'indicador-objetivo'!L:L,"DATO NO ENCONTRADO",0)</f>
        <v>8.33</v>
      </c>
      <c r="O231" s="6">
        <f>_xlfn.XLOOKUP($A231,'indicador-objetivo'!$A:$A,'indicador-objetivo'!M:M,"DATO NO ENCONTRADO",0)</f>
        <v>8.33</v>
      </c>
      <c r="P231" s="144"/>
      <c r="Q231" s="326" t="s">
        <v>136</v>
      </c>
      <c r="R231" s="6" t="s">
        <v>1493</v>
      </c>
      <c r="S231" s="9">
        <v>3967.9748500000001</v>
      </c>
      <c r="T231" s="9">
        <v>3967.9748500000001</v>
      </c>
      <c r="U231" s="9">
        <v>432.49744299999998</v>
      </c>
      <c r="V231" s="9">
        <v>194.87061199999999</v>
      </c>
      <c r="W231" s="7" t="s">
        <v>94</v>
      </c>
      <c r="X231" s="7" t="s">
        <v>94</v>
      </c>
      <c r="Y231" s="7" t="s">
        <v>94</v>
      </c>
      <c r="Z231" s="7" t="s">
        <v>94</v>
      </c>
      <c r="AA231" s="7" t="s">
        <v>94</v>
      </c>
      <c r="AB231" s="7" t="s">
        <v>94</v>
      </c>
      <c r="AC231" s="151">
        <v>932</v>
      </c>
      <c r="AD231" s="167">
        <f>AC231-T231</f>
        <v>-3035.9748500000001</v>
      </c>
      <c r="AE231" s="168">
        <f>AC231/T231-1</f>
        <v>-0.7651194790208915</v>
      </c>
      <c r="AF231" s="351">
        <f>IF(AND(AC231="",AD231="",AD231=""),0,BF231)</f>
        <v>0</v>
      </c>
      <c r="AG231" s="7">
        <v>7</v>
      </c>
      <c r="AH231" s="6" t="s">
        <v>1494</v>
      </c>
      <c r="AI231" s="5" t="s">
        <v>144</v>
      </c>
      <c r="AJ231" s="5" t="s">
        <v>97</v>
      </c>
      <c r="AK231" s="5" t="s">
        <v>98</v>
      </c>
      <c r="AL231" s="5">
        <v>246</v>
      </c>
      <c r="AM231" s="5">
        <v>246</v>
      </c>
      <c r="AN231" s="9">
        <v>246</v>
      </c>
      <c r="AO231" s="9">
        <v>38</v>
      </c>
      <c r="AP231" s="9">
        <v>15.4471544715447</v>
      </c>
      <c r="AQ231" s="6" t="s">
        <v>1495</v>
      </c>
      <c r="AR231" s="151">
        <v>246</v>
      </c>
      <c r="AS231" s="151">
        <f>AR231-AN231</f>
        <v>0</v>
      </c>
      <c r="AT231" s="199">
        <f>AR231/AN231-1</f>
        <v>0</v>
      </c>
      <c r="AU231" s="362"/>
      <c r="AV231" s="1"/>
      <c r="AW231" s="1"/>
      <c r="AX231" s="1"/>
      <c r="AY231" s="1"/>
      <c r="AZ231" s="305" t="str">
        <f>IF(AF231&gt;0,"Ok","Falta diligenciar presupuesto asignado")</f>
        <v>Falta diligenciar presupuesto asignado</v>
      </c>
      <c r="BA231" s="132" t="str">
        <f>IF(AI231="Stock","Es Sotock","No Stock")</f>
        <v>Es Sotock</v>
      </c>
      <c r="BB231" s="132" t="str">
        <f>IF(AL231=AM231,"OK","NO")</f>
        <v>OK</v>
      </c>
      <c r="BC231" s="132" t="str">
        <f>IF(AM231=AN231,"OK","NO")</f>
        <v>OK</v>
      </c>
      <c r="BD231" s="374" t="str">
        <f>IF(AND(BB231="OK",BC231="OK",AI231="Stock"),"Stock OK","N/A o problema por ser Stock")</f>
        <v>Stock OK</v>
      </c>
      <c r="BE231" s="365" t="e">
        <f>VLOOKUP(B231,[1]Gastos!$A$11:$R$4776,17,FALSE)</f>
        <v>#N/A</v>
      </c>
      <c r="BF231" s="365">
        <f>IF(ISERROR(BE231), 0, BE231)</f>
        <v>0</v>
      </c>
      <c r="BG231" s="405"/>
      <c r="BH231" s="1"/>
      <c r="BI231" s="1"/>
      <c r="BJ231" s="132" t="str">
        <f>IF(AND(BB231="OK",BC231="OK",AI231&lt;&gt;"Stock"),"N/A","Ok")</f>
        <v>Ok</v>
      </c>
      <c r="BK231" s="14" t="str">
        <f>IF(AU231&lt;AN231,"Meta 2025 menor que meta 2024","Meta 2025 mayor o igual a meta 2024")</f>
        <v>Meta 2025 menor que meta 2024</v>
      </c>
      <c r="BL231" s="1" t="s">
        <v>3836</v>
      </c>
      <c r="BM231" s="1" t="s">
        <v>3836</v>
      </c>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c r="SI231" s="1"/>
      <c r="SJ231" s="1"/>
      <c r="SK231" s="1"/>
      <c r="SL231" s="1"/>
      <c r="SM231" s="1"/>
      <c r="SN231" s="1"/>
      <c r="SO231" s="1"/>
      <c r="SP231" s="1"/>
      <c r="SQ231" s="1"/>
      <c r="SR231" s="1"/>
      <c r="SS231" s="1"/>
      <c r="ST231" s="1"/>
      <c r="SU231" s="1"/>
      <c r="SV231" s="1"/>
      <c r="SW231" s="1"/>
      <c r="SX231" s="1"/>
      <c r="SY231" s="1"/>
      <c r="SZ231" s="1"/>
      <c r="TA231" s="1"/>
      <c r="TB231" s="1"/>
      <c r="TC231" s="1"/>
      <c r="TD231" s="1"/>
      <c r="TE231" s="1"/>
      <c r="TF231" s="1"/>
      <c r="TG231" s="1"/>
      <c r="TH231" s="1"/>
      <c r="TI231" s="1"/>
      <c r="TJ231" s="1"/>
      <c r="TK231" s="1"/>
      <c r="TL231" s="1"/>
      <c r="TM231" s="1"/>
      <c r="TN231" s="1"/>
      <c r="TO231" s="1"/>
      <c r="TP231" s="1"/>
      <c r="TQ231" s="1"/>
      <c r="TR231" s="1"/>
      <c r="TS231" s="1"/>
      <c r="TT231" s="1"/>
      <c r="TU231" s="1"/>
      <c r="TV231" s="1"/>
      <c r="TW231" s="1"/>
      <c r="TX231" s="1"/>
      <c r="TY231" s="1"/>
      <c r="TZ231" s="1"/>
      <c r="UA231" s="1"/>
      <c r="UB231" s="1"/>
      <c r="UC231" s="1"/>
      <c r="UD231" s="1"/>
      <c r="UE231" s="1"/>
      <c r="UF231" s="1"/>
      <c r="UG231" s="1"/>
      <c r="UH231" s="1"/>
      <c r="UI231" s="1"/>
      <c r="UJ231" s="1"/>
      <c r="UK231" s="1"/>
      <c r="UL231" s="1"/>
      <c r="UM231" s="1"/>
      <c r="UN231" s="1"/>
      <c r="UO231" s="1"/>
      <c r="UP231" s="1"/>
      <c r="UQ231" s="1"/>
      <c r="UR231" s="1"/>
      <c r="US231" s="1"/>
      <c r="UT231" s="1"/>
      <c r="UU231" s="1"/>
      <c r="UV231" s="1"/>
      <c r="UW231" s="1"/>
      <c r="UX231" s="1"/>
      <c r="UY231" s="1"/>
      <c r="UZ231" s="1"/>
      <c r="VA231" s="1"/>
      <c r="VB231" s="1"/>
      <c r="VC231" s="1"/>
      <c r="VD231" s="1"/>
      <c r="VE231" s="1"/>
      <c r="VF231" s="1"/>
      <c r="VG231" s="1"/>
      <c r="VH231" s="1"/>
      <c r="VI231" s="1"/>
      <c r="VJ231" s="1"/>
      <c r="VK231" s="1"/>
      <c r="VL231" s="1"/>
      <c r="VM231" s="1"/>
      <c r="VN231" s="1"/>
      <c r="VO231" s="1"/>
      <c r="VP231" s="1"/>
      <c r="VQ231" s="1"/>
      <c r="VR231" s="1"/>
      <c r="VS231" s="1"/>
      <c r="VT231" s="1"/>
      <c r="VU231" s="1"/>
      <c r="VV231" s="1"/>
      <c r="VW231" s="1"/>
      <c r="VX231" s="1"/>
      <c r="VY231" s="1"/>
      <c r="VZ231" s="1"/>
      <c r="WA231" s="1"/>
      <c r="WB231" s="1"/>
    </row>
    <row r="232" spans="1:600" s="14" customFormat="1" ht="20.100000000000001" hidden="1" customHeight="1" x14ac:dyDescent="0.25">
      <c r="A232" s="14" t="str">
        <f>+D232&amp;F232</f>
        <v>0220-0101</v>
      </c>
      <c r="B232" s="14" t="str">
        <f>+D232&amp;Q232</f>
        <v>0220-0105</v>
      </c>
      <c r="C232" s="1" t="s">
        <v>69</v>
      </c>
      <c r="D232" s="5" t="s">
        <v>1642</v>
      </c>
      <c r="E232" s="6" t="s">
        <v>1643</v>
      </c>
      <c r="F232" s="341" t="str">
        <f>VLOOKUP($B232,'producto-objetivo'!$A:$G,4,0)</f>
        <v>01</v>
      </c>
      <c r="G232" s="6" t="str">
        <f>VLOOKUP($B232,'producto-objetivo'!$A:$G,5,0)</f>
        <v>Promover la participación organizaciones sociales, comunales, de medios comunitarios y alternativos, organizaciones de propiedad horizontal e instancias de participación del distrito capital</v>
      </c>
      <c r="H232" s="6" t="str">
        <f>_xlfn.XLOOKUP($A232,'indicador-objetivo'!$A:$A,'indicador-objetivo'!F:F,"DATO NO ENCONTRADO",0)</f>
        <v>1</v>
      </c>
      <c r="I232" s="6" t="str">
        <f>_xlfn.XLOOKUP($A232,'indicador-objetivo'!$A:$A,'indicador-objetivo'!G:G,"DATO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232" s="6" t="str">
        <f>_xlfn.XLOOKUP($A232,'indicador-objetivo'!$A:$A,'indicador-objetivo'!H:H,"DATO NO ENCONTRADO",0)</f>
        <v>Stock</v>
      </c>
      <c r="K232" s="6" t="str">
        <f>_xlfn.XLOOKUP($A232,'indicador-objetivo'!$A:$A,'indicador-objetivo'!I:I,"DATO NO ENCONTRADO",0)</f>
        <v>Semestral</v>
      </c>
      <c r="L232" s="6" t="str">
        <f>_xlfn.XLOOKUP($A232,'indicador-objetivo'!$A:$A,'indicador-objetivo'!J:J,"DATO NO ENCONTRADO",0)</f>
        <v>%</v>
      </c>
      <c r="M232" s="6">
        <f>_xlfn.XLOOKUP($A232,'indicador-objetivo'!$A:$A,'indicador-objetivo'!K:K,"DATO NO ENCONTRADO",0)</f>
        <v>100</v>
      </c>
      <c r="N232" s="6">
        <f>_xlfn.XLOOKUP($A232,'indicador-objetivo'!$A:$A,'indicador-objetivo'!L:L,"DATO NO ENCONTRADO",0)</f>
        <v>100</v>
      </c>
      <c r="O232" s="6">
        <f>_xlfn.XLOOKUP($A232,'indicador-objetivo'!$A:$A,'indicador-objetivo'!M:M,"DATO NO ENCONTRADO",0)</f>
        <v>100</v>
      </c>
      <c r="P232" s="144"/>
      <c r="Q232" s="326" t="s">
        <v>132</v>
      </c>
      <c r="R232" s="6" t="s">
        <v>1660</v>
      </c>
      <c r="S232" s="8">
        <v>551.86733300000003</v>
      </c>
      <c r="T232" s="9">
        <v>551.86733300000003</v>
      </c>
      <c r="U232" s="9">
        <v>91.794899000000001</v>
      </c>
      <c r="V232" s="9">
        <v>0</v>
      </c>
      <c r="W232" s="7" t="s">
        <v>156</v>
      </c>
      <c r="X232" s="7" t="s">
        <v>94</v>
      </c>
      <c r="Y232" s="7" t="s">
        <v>156</v>
      </c>
      <c r="Z232" s="7" t="s">
        <v>94</v>
      </c>
      <c r="AA232" s="7" t="s">
        <v>94</v>
      </c>
      <c r="AB232" s="7" t="s">
        <v>156</v>
      </c>
      <c r="AC232" s="151">
        <v>5600</v>
      </c>
      <c r="AD232" s="162">
        <f>AC232-T232</f>
        <v>5048.1326669999999</v>
      </c>
      <c r="AE232" s="168">
        <f>AC232/T232-1</f>
        <v>9.1473663417580831</v>
      </c>
      <c r="AF232" s="351">
        <f>IF(AND(AC232="",AD232="",AD232=""),0,BF232)</f>
        <v>0</v>
      </c>
      <c r="AG232" s="7">
        <v>7</v>
      </c>
      <c r="AH232" s="6" t="s">
        <v>1661</v>
      </c>
      <c r="AI232" s="5" t="s">
        <v>96</v>
      </c>
      <c r="AJ232" s="5" t="s">
        <v>148</v>
      </c>
      <c r="AK232" s="5" t="s">
        <v>98</v>
      </c>
      <c r="AL232" s="5">
        <v>325</v>
      </c>
      <c r="AM232" s="5">
        <v>200</v>
      </c>
      <c r="AN232" s="9">
        <v>20</v>
      </c>
      <c r="AO232" s="9">
        <v>10</v>
      </c>
      <c r="AP232" s="9">
        <v>50</v>
      </c>
      <c r="AQ232" s="6" t="s">
        <v>1662</v>
      </c>
      <c r="AR232" s="151">
        <v>20</v>
      </c>
      <c r="AS232" s="151">
        <f>AR232-AN232</f>
        <v>0</v>
      </c>
      <c r="AT232" s="199">
        <f>AR232/AN232-1</f>
        <v>0</v>
      </c>
      <c r="AU232" s="362"/>
      <c r="AV232" s="1"/>
      <c r="AW232" s="1"/>
      <c r="AX232" s="1"/>
      <c r="AY232" s="1"/>
      <c r="AZ232" s="305" t="str">
        <f>IF(AF232&gt;0,"Ok","Falta diligenciar presupuesto asignado")</f>
        <v>Falta diligenciar presupuesto asignado</v>
      </c>
      <c r="BA232" s="132" t="str">
        <f>IF(AI232="Stock","Es Sotock","No Stock")</f>
        <v>No Stock</v>
      </c>
      <c r="BB232" s="132" t="str">
        <f>IF(AL232=AM232,"OK","NO")</f>
        <v>NO</v>
      </c>
      <c r="BC232" s="132" t="str">
        <f>IF(AM232=AN232,"OK","NO")</f>
        <v>NO</v>
      </c>
      <c r="BD232" s="374" t="str">
        <f>IF(AND(BB232="OK",BC232="OK",AI232="Stock"),"Stock OK","N/A o problema por ser Stock")</f>
        <v>N/A o problema por ser Stock</v>
      </c>
      <c r="BE232" s="365" t="e">
        <f>VLOOKUP(B232,[1]Gastos!$A$11:$R$4776,17,FALSE)</f>
        <v>#N/A</v>
      </c>
      <c r="BF232" s="365">
        <f>IF(ISERROR(BE232), 0, BE232)</f>
        <v>0</v>
      </c>
      <c r="BG232" s="405"/>
      <c r="BH232" s="1"/>
      <c r="BI232" s="1"/>
      <c r="BJ232" s="132" t="str">
        <f>IF(AND(BB232="OK",BC232="OK",AI232&lt;&gt;"Stock"),"N/A","Ok")</f>
        <v>Ok</v>
      </c>
      <c r="BK232" s="14" t="str">
        <f>IF(AU232&lt;AN232,"Meta 2025 menor que meta 2024","Meta 2025 mayor o igual a meta 2024")</f>
        <v>Meta 2025 menor que meta 2024</v>
      </c>
      <c r="BL232" s="1" t="s">
        <v>3836</v>
      </c>
      <c r="BM232" s="1" t="s">
        <v>3836</v>
      </c>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c r="SI232" s="1"/>
      <c r="SJ232" s="1"/>
      <c r="SK232" s="1"/>
      <c r="SL232" s="1"/>
      <c r="SM232" s="1"/>
      <c r="SN232" s="1"/>
      <c r="SO232" s="1"/>
      <c r="SP232" s="1"/>
      <c r="SQ232" s="1"/>
      <c r="SR232" s="1"/>
      <c r="SS232" s="1"/>
      <c r="ST232" s="1"/>
      <c r="SU232" s="1"/>
      <c r="SV232" s="1"/>
      <c r="SW232" s="1"/>
      <c r="SX232" s="1"/>
      <c r="SY232" s="1"/>
      <c r="SZ232" s="1"/>
      <c r="TA232" s="1"/>
      <c r="TB232" s="1"/>
      <c r="TC232" s="1"/>
      <c r="TD232" s="1"/>
      <c r="TE232" s="1"/>
      <c r="TF232" s="1"/>
      <c r="TG232" s="1"/>
      <c r="TH232" s="1"/>
      <c r="TI232" s="1"/>
      <c r="TJ232" s="1"/>
      <c r="TK232" s="1"/>
      <c r="TL232" s="1"/>
      <c r="TM232" s="1"/>
      <c r="TN232" s="1"/>
      <c r="TO232" s="1"/>
      <c r="TP232" s="1"/>
      <c r="TQ232" s="1"/>
      <c r="TR232" s="1"/>
      <c r="TS232" s="1"/>
      <c r="TT232" s="1"/>
      <c r="TU232" s="1"/>
      <c r="TV232" s="1"/>
      <c r="TW232" s="1"/>
      <c r="TX232" s="1"/>
      <c r="TY232" s="1"/>
      <c r="TZ232" s="1"/>
      <c r="UA232" s="1"/>
      <c r="UB232" s="1"/>
      <c r="UC232" s="1"/>
      <c r="UD232" s="1"/>
      <c r="UE232" s="1"/>
      <c r="UF232" s="1"/>
      <c r="UG232" s="1"/>
      <c r="UH232" s="1"/>
      <c r="UI232" s="1"/>
      <c r="UJ232" s="1"/>
      <c r="UK232" s="1"/>
      <c r="UL232" s="1"/>
      <c r="UM232" s="1"/>
      <c r="UN232" s="1"/>
      <c r="UO232" s="1"/>
      <c r="UP232" s="1"/>
      <c r="UQ232" s="1"/>
      <c r="UR232" s="1"/>
      <c r="US232" s="1"/>
      <c r="UT232" s="1"/>
      <c r="UU232" s="1"/>
      <c r="UV232" s="1"/>
      <c r="UW232" s="1"/>
      <c r="UX232" s="1"/>
      <c r="UY232" s="1"/>
      <c r="UZ232" s="1"/>
      <c r="VA232" s="1"/>
      <c r="VB232" s="1"/>
      <c r="VC232" s="1"/>
      <c r="VD232" s="1"/>
      <c r="VE232" s="1"/>
      <c r="VF232" s="1"/>
      <c r="VG232" s="1"/>
      <c r="VH232" s="1"/>
      <c r="VI232" s="1"/>
      <c r="VJ232" s="1"/>
      <c r="VK232" s="1"/>
      <c r="VL232" s="1"/>
      <c r="VM232" s="1"/>
      <c r="VN232" s="1"/>
      <c r="VO232" s="1"/>
      <c r="VP232" s="1"/>
      <c r="VQ232" s="1"/>
      <c r="VR232" s="1"/>
      <c r="VS232" s="1"/>
      <c r="VT232" s="1"/>
      <c r="VU232" s="1"/>
      <c r="VV232" s="1"/>
      <c r="VW232" s="1"/>
      <c r="VX232" s="1"/>
      <c r="VY232" s="1"/>
      <c r="VZ232" s="1"/>
      <c r="WA232" s="1"/>
      <c r="WB232" s="1"/>
    </row>
    <row r="233" spans="1:600" s="14" customFormat="1" ht="20.100000000000001" hidden="1" customHeight="1" x14ac:dyDescent="0.25">
      <c r="A233" s="14" t="str">
        <f>+D233&amp;F233</f>
        <v>0221-0101</v>
      </c>
      <c r="B233" s="14" t="str">
        <f>+D233&amp;Q233</f>
        <v>0221-0101</v>
      </c>
      <c r="C233" s="1" t="s">
        <v>66</v>
      </c>
      <c r="D233" s="5" t="s">
        <v>1670</v>
      </c>
      <c r="E233" s="6" t="s">
        <v>1671</v>
      </c>
      <c r="F233" s="341" t="str">
        <f>VLOOKUP($B233,'producto-objetivo'!$A:$G,4,0)</f>
        <v>01</v>
      </c>
      <c r="G233" s="6" t="str">
        <f>VLOOKUP($B233,'producto-objetivo'!$A:$G,5,0)</f>
        <v>Fortalecer el sistema turístico de Bogotá Región para responder a las principales tendencias, oportunidades y cambios que inciden en el sector</v>
      </c>
      <c r="H233" s="288" t="s">
        <v>409</v>
      </c>
      <c r="I233" s="288" t="s">
        <v>1684</v>
      </c>
      <c r="J233" s="288" t="s">
        <v>96</v>
      </c>
      <c r="K233" s="288" t="s">
        <v>148</v>
      </c>
      <c r="L233" s="288" t="s">
        <v>98</v>
      </c>
      <c r="M233" s="445">
        <v>0</v>
      </c>
      <c r="N233" s="445">
        <v>11</v>
      </c>
      <c r="O233" s="445">
        <v>1</v>
      </c>
      <c r="P233" s="144"/>
      <c r="Q233" s="326" t="s">
        <v>124</v>
      </c>
      <c r="R233" s="6" t="s">
        <v>1673</v>
      </c>
      <c r="S233" s="8">
        <v>0</v>
      </c>
      <c r="T233" s="9">
        <v>0</v>
      </c>
      <c r="U233" s="9">
        <v>0</v>
      </c>
      <c r="V233" s="9">
        <v>0</v>
      </c>
      <c r="W233" s="7">
        <v>0</v>
      </c>
      <c r="X233" s="7">
        <v>0</v>
      </c>
      <c r="Y233" s="7">
        <v>0</v>
      </c>
      <c r="Z233" s="7">
        <v>0</v>
      </c>
      <c r="AA233" s="7">
        <v>0</v>
      </c>
      <c r="AB233" s="7">
        <v>0</v>
      </c>
      <c r="AC233" s="9"/>
      <c r="AD233" s="167"/>
      <c r="AE233" s="168"/>
      <c r="AF233" s="351">
        <f>IF(AND(AC233="",AD233="",AD233=""),0,BF233)</f>
        <v>0</v>
      </c>
      <c r="AG233" s="7">
        <v>7</v>
      </c>
      <c r="AH233" s="6" t="s">
        <v>1689</v>
      </c>
      <c r="AI233" s="5" t="s">
        <v>96</v>
      </c>
      <c r="AJ233" s="5" t="s">
        <v>258</v>
      </c>
      <c r="AK233" s="5" t="s">
        <v>98</v>
      </c>
      <c r="AL233" s="5">
        <v>3</v>
      </c>
      <c r="AM233" s="5">
        <v>0</v>
      </c>
      <c r="AN233" s="9">
        <v>0</v>
      </c>
      <c r="AO233" s="9">
        <v>0</v>
      </c>
      <c r="AP233" s="9">
        <v>0</v>
      </c>
      <c r="AQ233" s="6" t="s">
        <v>1690</v>
      </c>
      <c r="AR233" s="151"/>
      <c r="AS233" s="151"/>
      <c r="AT233" s="199"/>
      <c r="AU233" s="362"/>
      <c r="AV233" s="1"/>
      <c r="AW233" s="1"/>
      <c r="AX233" s="1"/>
      <c r="AY233" s="1"/>
      <c r="AZ233" s="305" t="str">
        <f>IF(AF233&gt;0,"Ok","Falta diligenciar presupuesto asignado")</f>
        <v>Falta diligenciar presupuesto asignado</v>
      </c>
      <c r="BA233" s="132" t="str">
        <f>IF(AI233="Stock","Es Sotock","No Stock")</f>
        <v>No Stock</v>
      </c>
      <c r="BB233" s="132" t="str">
        <f>IF(AL233=AM233,"OK","NO")</f>
        <v>NO</v>
      </c>
      <c r="BC233" s="132" t="str">
        <f>IF(AM233=AN233,"OK","NO")</f>
        <v>OK</v>
      </c>
      <c r="BD233" s="374" t="str">
        <f>IF(AND(BB233="OK",BC233="OK",AI233="Stock"),"Stock OK","N/A o problema por ser Stock")</f>
        <v>N/A o problema por ser Stock</v>
      </c>
      <c r="BE233" s="365">
        <f>VLOOKUP(B233,[1]Gastos!$A$11:$R$4776,17,FALSE)</f>
        <v>13973826000</v>
      </c>
      <c r="BF233" s="365">
        <f>IF(ISERROR(BE233), 0, BE233)</f>
        <v>13973826000</v>
      </c>
      <c r="BG233" s="405"/>
      <c r="BH233" s="1"/>
      <c r="BI233" s="1"/>
      <c r="BJ233" s="132" t="str">
        <f>IF(AND(BB233="OK",BC233="OK",AI233&lt;&gt;"Stock"),"N/A","Ok")</f>
        <v>Ok</v>
      </c>
      <c r="BK233" s="14" t="str">
        <f>IF(AU233&lt;AN233,"Meta 2025 menor que meta 2024","Meta 2025 mayor o igual a meta 2024")</f>
        <v>Meta 2025 mayor o igual a meta 2024</v>
      </c>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c r="SI233" s="1"/>
      <c r="SJ233" s="1"/>
      <c r="SK233" s="1"/>
      <c r="SL233" s="1"/>
      <c r="SM233" s="1"/>
      <c r="SN233" s="1"/>
      <c r="SO233" s="1"/>
      <c r="SP233" s="1"/>
      <c r="SQ233" s="1"/>
      <c r="SR233" s="1"/>
      <c r="SS233" s="1"/>
      <c r="ST233" s="1"/>
      <c r="SU233" s="1"/>
      <c r="SV233" s="1"/>
      <c r="SW233" s="1"/>
      <c r="SX233" s="1"/>
      <c r="SY233" s="1"/>
      <c r="SZ233" s="1"/>
      <c r="TA233" s="1"/>
      <c r="TB233" s="1"/>
      <c r="TC233" s="1"/>
      <c r="TD233" s="1"/>
      <c r="TE233" s="1"/>
      <c r="TF233" s="1"/>
      <c r="TG233" s="1"/>
      <c r="TH233" s="1"/>
      <c r="TI233" s="1"/>
      <c r="TJ233" s="1"/>
      <c r="TK233" s="1"/>
      <c r="TL233" s="1"/>
      <c r="TM233" s="1"/>
      <c r="TN233" s="1"/>
      <c r="TO233" s="1"/>
      <c r="TP233" s="1"/>
      <c r="TQ233" s="1"/>
      <c r="TR233" s="1"/>
      <c r="TS233" s="1"/>
      <c r="TT233" s="1"/>
      <c r="TU233" s="1"/>
      <c r="TV233" s="1"/>
      <c r="TW233" s="1"/>
      <c r="TX233" s="1"/>
      <c r="TY233" s="1"/>
      <c r="TZ233" s="1"/>
      <c r="UA233" s="1"/>
      <c r="UB233" s="1"/>
      <c r="UC233" s="1"/>
      <c r="UD233" s="1"/>
      <c r="UE233" s="1"/>
      <c r="UF233" s="1"/>
      <c r="UG233" s="1"/>
      <c r="UH233" s="1"/>
      <c r="UI233" s="1"/>
      <c r="UJ233" s="1"/>
      <c r="UK233" s="1"/>
      <c r="UL233" s="1"/>
      <c r="UM233" s="1"/>
      <c r="UN233" s="1"/>
      <c r="UO233" s="1"/>
      <c r="UP233" s="1"/>
      <c r="UQ233" s="1"/>
      <c r="UR233" s="1"/>
      <c r="US233" s="1"/>
      <c r="UT233" s="1"/>
      <c r="UU233" s="1"/>
      <c r="UV233" s="1"/>
      <c r="UW233" s="1"/>
      <c r="UX233" s="1"/>
      <c r="UY233" s="1"/>
      <c r="UZ233" s="1"/>
      <c r="VA233" s="1"/>
      <c r="VB233" s="1"/>
      <c r="VC233" s="1"/>
      <c r="VD233" s="1"/>
      <c r="VE233" s="1"/>
      <c r="VF233" s="1"/>
      <c r="VG233" s="1"/>
      <c r="VH233" s="1"/>
      <c r="VI233" s="1"/>
      <c r="VJ233" s="1"/>
      <c r="VK233" s="1"/>
      <c r="VL233" s="1"/>
      <c r="VM233" s="1"/>
      <c r="VN233" s="1"/>
      <c r="VO233" s="1"/>
      <c r="VP233" s="1"/>
      <c r="VQ233" s="1"/>
      <c r="VR233" s="1"/>
      <c r="VS233" s="1"/>
      <c r="VT233" s="1"/>
      <c r="VU233" s="1"/>
      <c r="VV233" s="1"/>
      <c r="VW233" s="1"/>
      <c r="VX233" s="1"/>
      <c r="VY233" s="1"/>
      <c r="VZ233" s="1"/>
      <c r="WA233" s="1"/>
      <c r="WB233" s="1"/>
    </row>
    <row r="234" spans="1:600" s="14" customFormat="1" ht="20.100000000000001" hidden="1" customHeight="1" x14ac:dyDescent="0.25">
      <c r="A234" s="14" t="str">
        <f>+D234&amp;F234</f>
        <v>0226-0102</v>
      </c>
      <c r="B234" s="14" t="str">
        <f>+D234&amp;Q234</f>
        <v>0226-0110</v>
      </c>
      <c r="C234" s="1" t="s">
        <v>71</v>
      </c>
      <c r="D234" s="5" t="s">
        <v>1743</v>
      </c>
      <c r="E234" s="6" t="s">
        <v>1744</v>
      </c>
      <c r="F234" s="341" t="str">
        <f>VLOOKUP($B234,'producto-objetivo'!$A:$G,4,0)</f>
        <v>02</v>
      </c>
      <c r="G234" s="6" t="str">
        <f>VLOOKUP($B234,'producto-objetivo'!$A:$G,5,0)</f>
        <v>Fortalecimiento de capacidad institucional a nivel meso que mejore los procesos misionales de la entidad</v>
      </c>
      <c r="H234" s="6" t="str">
        <f>_xlfn.XLOOKUP($A234,'indicador-objetivo'!$A:$A,'indicador-objetivo'!F:F,"DATO NO ENCONTRADO",0)</f>
        <v>2</v>
      </c>
      <c r="I234" s="6" t="str">
        <f>_xlfn.XLOOKUP($A234,'indicador-objetivo'!$A:$A,'indicador-objetivo'!G:G,"DATO NO ENCONTRADO",0)</f>
        <v>Porcentaje de procesos fortalecidos que mejoren la capacidad institucional para generar valor público y aumentar la confianza de la ciudadanía</v>
      </c>
      <c r="J234" s="6" t="str">
        <f>_xlfn.XLOOKUP($A234,'indicador-objetivo'!$A:$A,'indicador-objetivo'!H:H,"DATO NO ENCONTRADO",0)</f>
        <v>Stock</v>
      </c>
      <c r="K234" s="6" t="str">
        <f>_xlfn.XLOOKUP($A234,'indicador-objetivo'!$A:$A,'indicador-objetivo'!I:I,"DATO NO ENCONTRADO",0)</f>
        <v>Anual</v>
      </c>
      <c r="L234" s="6" t="str">
        <f>_xlfn.XLOOKUP($A234,'indicador-objetivo'!$A:$A,'indicador-objetivo'!J:J,"DATO NO ENCONTRADO",0)</f>
        <v>%</v>
      </c>
      <c r="M234" s="6">
        <f>_xlfn.XLOOKUP($A234,'indicador-objetivo'!$A:$A,'indicador-objetivo'!K:K,"DATO NO ENCONTRADO",0)</f>
        <v>95</v>
      </c>
      <c r="N234" s="6">
        <f>_xlfn.XLOOKUP($A234,'indicador-objetivo'!$A:$A,'indicador-objetivo'!L:L,"DATO NO ENCONTRADO",0)</f>
        <v>95</v>
      </c>
      <c r="O234" s="6">
        <f>_xlfn.XLOOKUP($A234,'indicador-objetivo'!$A:$A,'indicador-objetivo'!M:M,"DATO NO ENCONTRADO",0)</f>
        <v>95</v>
      </c>
      <c r="P234" s="144"/>
      <c r="Q234" s="326" t="s">
        <v>92</v>
      </c>
      <c r="R234" s="6" t="s">
        <v>504</v>
      </c>
      <c r="S234" s="8">
        <v>761.45764699999995</v>
      </c>
      <c r="T234" s="9">
        <v>761.45764699999995</v>
      </c>
      <c r="U234" s="9">
        <v>713.96045700000002</v>
      </c>
      <c r="V234" s="9">
        <v>100.254006</v>
      </c>
      <c r="W234" s="7" t="s">
        <v>94</v>
      </c>
      <c r="X234" s="7" t="s">
        <v>94</v>
      </c>
      <c r="Y234" s="7" t="s">
        <v>94</v>
      </c>
      <c r="Z234" s="7" t="s">
        <v>94</v>
      </c>
      <c r="AA234" s="7" t="s">
        <v>94</v>
      </c>
      <c r="AB234" s="7" t="s">
        <v>156</v>
      </c>
      <c r="AC234" s="151">
        <v>5216</v>
      </c>
      <c r="AD234" s="167">
        <f>AC234-T234</f>
        <v>4454.5423529999998</v>
      </c>
      <c r="AE234" s="168">
        <f>AC234/T234-1</f>
        <v>5.8500198540917667</v>
      </c>
      <c r="AF234" s="351">
        <f>IF(AND(AC234="",AD234="",AD234=""),0,BF234)</f>
        <v>0</v>
      </c>
      <c r="AG234" s="7">
        <v>7</v>
      </c>
      <c r="AH234" s="6" t="s">
        <v>1761</v>
      </c>
      <c r="AI234" s="5" t="s">
        <v>144</v>
      </c>
      <c r="AJ234" s="5" t="s">
        <v>148</v>
      </c>
      <c r="AK234" s="5" t="s">
        <v>98</v>
      </c>
      <c r="AL234" s="5">
        <v>33</v>
      </c>
      <c r="AM234" s="5">
        <v>33</v>
      </c>
      <c r="AN234" s="9">
        <v>33</v>
      </c>
      <c r="AO234" s="9">
        <v>33</v>
      </c>
      <c r="AP234" s="9">
        <v>100</v>
      </c>
      <c r="AQ234" s="6" t="s">
        <v>1762</v>
      </c>
      <c r="AR234" s="151"/>
      <c r="AS234" s="469">
        <f>AR234-AN234</f>
        <v>-33</v>
      </c>
      <c r="AT234" s="473">
        <f>AR234/AN234-1</f>
        <v>-1</v>
      </c>
      <c r="AU234" s="475"/>
      <c r="AW234" s="1"/>
      <c r="AX234" s="1"/>
      <c r="AZ234" s="305" t="str">
        <f>IF(AF234&gt;0,"Ok","Falta diligenciar presupuesto asignado")</f>
        <v>Falta diligenciar presupuesto asignado</v>
      </c>
      <c r="BA234" s="132" t="str">
        <f>IF(AI234="Stock","Es Sotock","No Stock")</f>
        <v>Es Sotock</v>
      </c>
      <c r="BB234" s="132" t="str">
        <f>IF(AL234=AM234,"OK","NO")</f>
        <v>OK</v>
      </c>
      <c r="BC234" s="132" t="str">
        <f>IF(AM234=AN234,"OK","NO")</f>
        <v>OK</v>
      </c>
      <c r="BD234" s="374" t="str">
        <f>IF(AND(BB234="OK",BC234="OK",AI234="Stock"),"Stock OK","N/A o problema por ser Stock")</f>
        <v>Stock OK</v>
      </c>
      <c r="BE234" s="365" t="e">
        <f>VLOOKUP(B234,[1]Gastos!$A$11:$R$4776,17,FALSE)</f>
        <v>#N/A</v>
      </c>
      <c r="BF234" s="365">
        <f>IF(ISERROR(BE234), 0, BE234)</f>
        <v>0</v>
      </c>
      <c r="BG234" s="405" t="str">
        <f>B234</f>
        <v>0226-0110</v>
      </c>
      <c r="BJ234" s="132" t="str">
        <f>IF(AND(BB234="OK",BC234="OK",AI234&lt;&gt;"Stock"),"N/A","Ok")</f>
        <v>Ok</v>
      </c>
      <c r="BK234" s="14" t="str">
        <f>IF(AU234&lt;AN234,"Meta 2025 menor que meta 2024","Meta 2025 mayor o igual a meta 2024")</f>
        <v>Meta 2025 menor que meta 2024</v>
      </c>
      <c r="BL234" s="1" t="s">
        <v>3836</v>
      </c>
      <c r="BM234" s="1" t="s">
        <v>3838</v>
      </c>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c r="SI234" s="1"/>
      <c r="SJ234" s="1"/>
      <c r="SK234" s="1"/>
      <c r="SL234" s="1"/>
      <c r="SM234" s="1"/>
      <c r="SN234" s="1"/>
      <c r="SO234" s="1"/>
      <c r="SP234" s="1"/>
      <c r="SQ234" s="1"/>
      <c r="SR234" s="1"/>
      <c r="SS234" s="1"/>
      <c r="ST234" s="1"/>
      <c r="SU234" s="1"/>
      <c r="SV234" s="1"/>
      <c r="SW234" s="1"/>
      <c r="SX234" s="1"/>
      <c r="SY234" s="1"/>
      <c r="SZ234" s="1"/>
      <c r="TA234" s="1"/>
      <c r="TB234" s="1"/>
      <c r="TC234" s="1"/>
      <c r="TD234" s="1"/>
      <c r="TE234" s="1"/>
      <c r="TF234" s="1"/>
      <c r="TG234" s="1"/>
      <c r="TH234" s="1"/>
      <c r="TI234" s="1"/>
      <c r="TJ234" s="1"/>
      <c r="TK234" s="1"/>
      <c r="TL234" s="1"/>
      <c r="TM234" s="1"/>
      <c r="TN234" s="1"/>
      <c r="TO234" s="1"/>
      <c r="TP234" s="1"/>
      <c r="TQ234" s="1"/>
      <c r="TR234" s="1"/>
      <c r="TS234" s="1"/>
      <c r="TT234" s="1"/>
      <c r="TU234" s="1"/>
      <c r="TV234" s="1"/>
      <c r="TW234" s="1"/>
      <c r="TX234" s="1"/>
      <c r="TY234" s="1"/>
      <c r="TZ234" s="1"/>
      <c r="UA234" s="1"/>
      <c r="UB234" s="1"/>
      <c r="UC234" s="1"/>
      <c r="UD234" s="1"/>
      <c r="UE234" s="1"/>
      <c r="UF234" s="1"/>
      <c r="UG234" s="1"/>
      <c r="UH234" s="1"/>
      <c r="UI234" s="1"/>
      <c r="UJ234" s="1"/>
      <c r="UK234" s="1"/>
      <c r="UL234" s="1"/>
      <c r="UM234" s="1"/>
      <c r="UN234" s="1"/>
      <c r="UO234" s="1"/>
      <c r="UP234" s="1"/>
      <c r="UQ234" s="1"/>
      <c r="UR234" s="1"/>
      <c r="US234" s="1"/>
      <c r="UT234" s="1"/>
      <c r="UU234" s="1"/>
      <c r="UV234" s="1"/>
      <c r="UW234" s="1"/>
      <c r="UX234" s="1"/>
      <c r="UY234" s="1"/>
      <c r="UZ234" s="1"/>
      <c r="VA234" s="1"/>
      <c r="VB234" s="1"/>
      <c r="VC234" s="1"/>
      <c r="VD234" s="1"/>
      <c r="VE234" s="1"/>
      <c r="VF234" s="1"/>
      <c r="VG234" s="1"/>
      <c r="VH234" s="1"/>
      <c r="VI234" s="1"/>
      <c r="VJ234" s="1"/>
      <c r="VK234" s="1"/>
      <c r="VL234" s="1"/>
      <c r="VM234" s="1"/>
      <c r="VN234" s="1"/>
      <c r="VO234" s="1"/>
      <c r="VP234" s="1"/>
      <c r="VQ234" s="1"/>
      <c r="VR234" s="1"/>
      <c r="VS234" s="1"/>
      <c r="VT234" s="1"/>
      <c r="VU234" s="1"/>
      <c r="VV234" s="1"/>
      <c r="VW234" s="1"/>
      <c r="VX234" s="1"/>
      <c r="VY234" s="1"/>
      <c r="VZ234" s="1"/>
      <c r="WA234" s="1"/>
      <c r="WB234" s="1"/>
    </row>
    <row r="235" spans="1:600" s="1" customFormat="1" ht="20.100000000000001" hidden="1" customHeight="1" x14ac:dyDescent="0.25">
      <c r="A235" s="14" t="str">
        <f>+D235&amp;F235</f>
        <v>0228-0107</v>
      </c>
      <c r="B235" s="14" t="str">
        <f>+D235&amp;Q235</f>
        <v>0228-0111</v>
      </c>
      <c r="C235" s="1" t="s">
        <v>70</v>
      </c>
      <c r="D235" s="5" t="s">
        <v>1785</v>
      </c>
      <c r="E235" s="6" t="s">
        <v>1786</v>
      </c>
      <c r="F235" s="341" t="str">
        <f>VLOOKUP($B235,'producto-objetivo'!$A:$G,4,0)</f>
        <v>07</v>
      </c>
      <c r="G235" s="6" t="str">
        <f>VLOOKUP($B235,'producto-objetivo'!$A:$G,5,0)</f>
        <v>Garantizar el acceso de la ciudadanía a los Servicios Funerarios en los cementerios de propiedad del Distrito Capital</v>
      </c>
      <c r="H235" s="6" t="str">
        <f>_xlfn.XLOOKUP($A235,'indicador-objetivo'!$A:$A,'indicador-objetivo'!F:F,"DATO NO ENCONTRADO",0)</f>
        <v>5</v>
      </c>
      <c r="I235" s="6" t="str">
        <f>_xlfn.XLOOKUP($A235,'indicador-objetivo'!$A:$A,'indicador-objetivo'!G:G,"DATO NO ENCONTRADO",0)</f>
        <v>Diponibilidad de Bóvedas, Osarios y Cenizarios en los cementerios propiedad del distrito.</v>
      </c>
      <c r="J235" s="6" t="str">
        <f>_xlfn.XLOOKUP($A235,'indicador-objetivo'!$A:$A,'indicador-objetivo'!H:H,"DATO NO ENCONTRADO",0)</f>
        <v>Flujo</v>
      </c>
      <c r="K235" s="6" t="str">
        <f>_xlfn.XLOOKUP($A235,'indicador-objetivo'!$A:$A,'indicador-objetivo'!I:I,"DATO NO ENCONTRADO",0)</f>
        <v>Anual</v>
      </c>
      <c r="L235" s="6" t="str">
        <f>_xlfn.XLOOKUP($A235,'indicador-objetivo'!$A:$A,'indicador-objetivo'!J:J,"DATO NO ENCONTRADO",0)</f>
        <v>%</v>
      </c>
      <c r="M235" s="6">
        <f>_xlfn.XLOOKUP($A235,'indicador-objetivo'!$A:$A,'indicador-objetivo'!K:K,"DATO NO ENCONTRADO",0)</f>
        <v>13</v>
      </c>
      <c r="N235" s="6">
        <f>_xlfn.XLOOKUP($A235,'indicador-objetivo'!$A:$A,'indicador-objetivo'!L:L,"DATO NO ENCONTRADO",0)</f>
        <v>13</v>
      </c>
      <c r="O235" s="6">
        <f>_xlfn.XLOOKUP($A235,'indicador-objetivo'!$A:$A,'indicador-objetivo'!M:M,"DATO NO ENCONTRADO",0)</f>
        <v>13</v>
      </c>
      <c r="P235" s="144"/>
      <c r="Q235" s="326" t="s">
        <v>189</v>
      </c>
      <c r="R235" s="6" t="s">
        <v>1806</v>
      </c>
      <c r="S235" s="9">
        <v>13308.934999999999</v>
      </c>
      <c r="T235" s="9">
        <v>13308.934999999999</v>
      </c>
      <c r="U235" s="9">
        <v>177.77690000000001</v>
      </c>
      <c r="V235" s="9">
        <v>57.149700000000003</v>
      </c>
      <c r="W235" s="7" t="s">
        <v>94</v>
      </c>
      <c r="X235" s="7" t="s">
        <v>94</v>
      </c>
      <c r="Y235" s="7" t="s">
        <v>94</v>
      </c>
      <c r="Z235" s="7" t="s">
        <v>94</v>
      </c>
      <c r="AA235" s="7" t="s">
        <v>94</v>
      </c>
      <c r="AB235" s="7" t="s">
        <v>94</v>
      </c>
      <c r="AC235" s="9">
        <v>3078</v>
      </c>
      <c r="AD235" s="167">
        <f>AC235-S235</f>
        <v>-10230.934999999999</v>
      </c>
      <c r="AE235" s="168">
        <f>AC235/S235-1</f>
        <v>-0.76872679895123086</v>
      </c>
      <c r="AF235" s="351">
        <f>IF(AND(AC235="",AD235="",AD235=""),0,BF235)</f>
        <v>120031061000</v>
      </c>
      <c r="AG235" s="7">
        <v>7</v>
      </c>
      <c r="AH235" s="6" t="s">
        <v>1807</v>
      </c>
      <c r="AI235" s="5" t="s">
        <v>96</v>
      </c>
      <c r="AJ235" s="5" t="s">
        <v>97</v>
      </c>
      <c r="AK235" s="5" t="s">
        <v>98</v>
      </c>
      <c r="AL235" s="5">
        <v>20780</v>
      </c>
      <c r="AM235" s="5">
        <v>202736</v>
      </c>
      <c r="AN235" s="9">
        <v>19139</v>
      </c>
      <c r="AO235" s="9">
        <v>9532</v>
      </c>
      <c r="AP235" s="9">
        <v>49.804064998171299</v>
      </c>
      <c r="AQ235" s="6" t="s">
        <v>1808</v>
      </c>
      <c r="AR235" s="151">
        <v>18479</v>
      </c>
      <c r="AS235" s="151">
        <f>AR235-AN235</f>
        <v>-660</v>
      </c>
      <c r="AT235" s="199">
        <f>AR235/AN235-1</f>
        <v>-3.4484560321855873E-2</v>
      </c>
      <c r="AU235" s="362"/>
      <c r="AZ235" s="305" t="str">
        <f>IF(AF235&gt;0,"Ok","Falta diligenciar presupuesto asignado")</f>
        <v>Ok</v>
      </c>
      <c r="BA235" s="132" t="str">
        <f>IF(AI235="Stock","Es Sotock","No Stock")</f>
        <v>No Stock</v>
      </c>
      <c r="BB235" s="132" t="str">
        <f>IF(AL235=AM235,"OK","NO")</f>
        <v>NO</v>
      </c>
      <c r="BC235" s="132" t="str">
        <f>IF(AM235=AN235,"OK","NO")</f>
        <v>NO</v>
      </c>
      <c r="BD235" s="374" t="str">
        <f>IF(AND(BB235="OK",BC235="OK",AI235="Stock"),"Stock OK","N/A o problema por ser Stock")</f>
        <v>N/A o problema por ser Stock</v>
      </c>
      <c r="BE235" s="365">
        <f>VLOOKUP(B235,[1]Gastos!$A$11:$R$4776,17,FALSE)</f>
        <v>120031061000</v>
      </c>
      <c r="BF235" s="365">
        <f>IF(ISERROR(BE235), 0, BE235)</f>
        <v>120031061000</v>
      </c>
      <c r="BG235" s="405"/>
      <c r="BJ235" s="132" t="str">
        <f>IF(AND(BB235="OK",BC235="OK",AI235&lt;&gt;"Stock"),"N/A","Ok")</f>
        <v>Ok</v>
      </c>
      <c r="BK235" s="14" t="str">
        <f>IF(AU235&lt;AN235,"Meta 2025 menor que meta 2024","Meta 2025 mayor o igual a meta 2024")</f>
        <v>Meta 2025 menor que meta 2024</v>
      </c>
      <c r="BL235" s="1" t="s">
        <v>3836</v>
      </c>
      <c r="BM235" s="1" t="s">
        <v>3836</v>
      </c>
    </row>
    <row r="236" spans="1:600" s="1" customFormat="1" ht="20.100000000000001" hidden="1" customHeight="1" x14ac:dyDescent="0.25">
      <c r="A236" s="14" t="str">
        <f>+D236&amp;F236</f>
        <v>0501-0102</v>
      </c>
      <c r="B236" s="14" t="str">
        <f>+D236&amp;Q236</f>
        <v>0501-0107</v>
      </c>
      <c r="C236" s="1" t="s">
        <v>67</v>
      </c>
      <c r="D236" s="5" t="s">
        <v>1938</v>
      </c>
      <c r="E236" s="6" t="s">
        <v>1939</v>
      </c>
      <c r="F236" s="341" t="str">
        <f>VLOOKUP($B236,'producto-objetivo'!$A:$G,4,0)</f>
        <v>02</v>
      </c>
      <c r="G236" s="6" t="str">
        <f>VLOOKUP($B236,'producto-objetivo'!$A:$G,5,0)</f>
        <v>Promover, articular y financiar estrategias y proyectos de investigación, para el desarrollo de la ciencia, la tecnología y la innovación.</v>
      </c>
      <c r="H236" s="6" t="str">
        <f>_xlfn.XLOOKUP($A236,'indicador-objetivo'!$A:$A,'indicador-objetivo'!F:F,"DATO NO ENCONTRADO",0)</f>
        <v>2</v>
      </c>
      <c r="I236" s="6" t="str">
        <f>_xlfn.XLOOKUP($A236,'indicador-objetivo'!$A:$A,'indicador-objetivo'!G:G,"DATO NO ENCONTRADO",0)</f>
        <v>Estrategias y proyectos apoyados y/o financiados</v>
      </c>
      <c r="J236" s="6" t="str">
        <f>_xlfn.XLOOKUP($A236,'indicador-objetivo'!$A:$A,'indicador-objetivo'!H:H,"DATO NO ENCONTRADO",0)</f>
        <v>Acumulado</v>
      </c>
      <c r="K236" s="6" t="str">
        <f>_xlfn.XLOOKUP($A236,'indicador-objetivo'!$A:$A,'indicador-objetivo'!I:I,"DATO NO ENCONTRADO",0)</f>
        <v>Semestral</v>
      </c>
      <c r="L236" s="6" t="str">
        <f>_xlfn.XLOOKUP($A236,'indicador-objetivo'!$A:$A,'indicador-objetivo'!J:J,"DATO NO ENCONTRADO",0)</f>
        <v>VAL</v>
      </c>
      <c r="M236" s="6">
        <f>_xlfn.XLOOKUP($A236,'indicador-objetivo'!$A:$A,'indicador-objetivo'!K:K,"DATO NO ENCONTRADO",0)</f>
        <v>2</v>
      </c>
      <c r="N236" s="6">
        <f>_xlfn.XLOOKUP($A236,'indicador-objetivo'!$A:$A,'indicador-objetivo'!L:L,"DATO NO ENCONTRADO",0)</f>
        <v>300</v>
      </c>
      <c r="O236" s="6">
        <f>_xlfn.XLOOKUP($A236,'indicador-objetivo'!$A:$A,'indicador-objetivo'!M:M,"DATO NO ENCONTRADO",0)</f>
        <v>10</v>
      </c>
      <c r="P236" s="144"/>
      <c r="Q236" s="326" t="s">
        <v>172</v>
      </c>
      <c r="R236" s="6" t="s">
        <v>1958</v>
      </c>
      <c r="S236" s="9">
        <v>270.62517000000003</v>
      </c>
      <c r="T236" s="9">
        <v>270.62517000000003</v>
      </c>
      <c r="U236" s="9">
        <v>245.06399999999999</v>
      </c>
      <c r="V236" s="9">
        <v>56.918660000000003</v>
      </c>
      <c r="W236" s="7" t="s">
        <v>94</v>
      </c>
      <c r="X236" s="7" t="s">
        <v>94</v>
      </c>
      <c r="Y236" s="7" t="s">
        <v>94</v>
      </c>
      <c r="Z236" s="7" t="s">
        <v>94</v>
      </c>
      <c r="AA236" s="7" t="s">
        <v>94</v>
      </c>
      <c r="AB236" s="7" t="s">
        <v>94</v>
      </c>
      <c r="AC236" s="151">
        <v>154825</v>
      </c>
      <c r="AD236" s="167">
        <f>AC236-T236</f>
        <v>154554.37482999999</v>
      </c>
      <c r="AE236" s="168">
        <f>AC236/T236-1</f>
        <v>571.1012572481709</v>
      </c>
      <c r="AF236" s="351">
        <f>IF(AND(AC236="",AD236="",AD236=""),0,BF236)</f>
        <v>0</v>
      </c>
      <c r="AG236" s="7">
        <v>7</v>
      </c>
      <c r="AH236" s="6" t="s">
        <v>1959</v>
      </c>
      <c r="AI236" s="5" t="s">
        <v>96</v>
      </c>
      <c r="AJ236" s="5" t="s">
        <v>148</v>
      </c>
      <c r="AK236" s="5" t="s">
        <v>98</v>
      </c>
      <c r="AL236" s="5">
        <v>0.7</v>
      </c>
      <c r="AM236" s="5">
        <v>200</v>
      </c>
      <c r="AN236" s="9">
        <v>5</v>
      </c>
      <c r="AO236" s="9">
        <v>0</v>
      </c>
      <c r="AP236" s="9">
        <v>0</v>
      </c>
      <c r="AQ236" s="6" t="s">
        <v>1960</v>
      </c>
      <c r="AR236" s="151">
        <v>15</v>
      </c>
      <c r="AS236" s="151">
        <f>AR236-AN236</f>
        <v>10</v>
      </c>
      <c r="AT236" s="199">
        <f>AR236/AN236-1</f>
        <v>2</v>
      </c>
      <c r="AU236" s="362"/>
      <c r="AZ236" s="305" t="str">
        <f>IF(AF236&gt;0,"Ok","Falta diligenciar presupuesto asignado")</f>
        <v>Falta diligenciar presupuesto asignado</v>
      </c>
      <c r="BA236" s="132" t="str">
        <f>IF(AI236="Stock","Es Sotock","No Stock")</f>
        <v>No Stock</v>
      </c>
      <c r="BB236" s="132" t="str">
        <f>IF(AL236=AM236,"OK","NO")</f>
        <v>NO</v>
      </c>
      <c r="BC236" s="132" t="str">
        <f>IF(AM236=AN236,"OK","NO")</f>
        <v>NO</v>
      </c>
      <c r="BD236" s="374" t="str">
        <f>IF(AND(BB236="OK",BC236="OK",AI236="Stock"),"Stock OK","N/A o problema por ser Stock")</f>
        <v>N/A o problema por ser Stock</v>
      </c>
      <c r="BE236" s="365" t="e">
        <f>VLOOKUP(B236,[1]Gastos!$A$11:$R$4776,17,FALSE)</f>
        <v>#N/A</v>
      </c>
      <c r="BF236" s="365">
        <f>IF(ISERROR(BE236), 0, BE236)</f>
        <v>0</v>
      </c>
      <c r="BG236" s="405"/>
      <c r="BJ236" s="132" t="str">
        <f>IF(AND(BB236="OK",BC236="OK",AI236&lt;&gt;"Stock"),"N/A","Ok")</f>
        <v>Ok</v>
      </c>
      <c r="BK236" s="14" t="str">
        <f>IF(AU236&lt;AN236,"Meta 2025 menor que meta 2024","Meta 2025 mayor o igual a meta 2024")</f>
        <v>Meta 2025 menor que meta 2024</v>
      </c>
    </row>
    <row r="237" spans="1:600" s="1" customFormat="1" ht="20.100000000000001" hidden="1" customHeight="1" x14ac:dyDescent="0.25">
      <c r="A237" s="14" t="str">
        <f>+D237&amp;F237</f>
        <v>0102-0101</v>
      </c>
      <c r="B237" s="14" t="str">
        <f>+D237&amp;Q237</f>
        <v>0102-0102</v>
      </c>
      <c r="C237" s="14" t="s">
        <v>63</v>
      </c>
      <c r="D237" s="10" t="s">
        <v>90</v>
      </c>
      <c r="E237" s="11" t="s">
        <v>91</v>
      </c>
      <c r="F237" s="340" t="str">
        <f>VLOOKUP($B237,'producto-objetivo'!$A:$G,4,0)</f>
        <v>01</v>
      </c>
      <c r="G237" s="11" t="str">
        <f>VLOOKUP($B237,'producto-objetivo'!$A:$G,5,0)</f>
        <v>Fortalecer la protección de los derechos humanos, el derecho internacional humanitario y el interés público en el Distrito Capital</v>
      </c>
      <c r="H237" s="11" t="str">
        <f>_xlfn.XLOOKUP($A237,'indicador-objetivo'!$A:$A,'indicador-objetivo'!F:F,"DATO NO ENCONTRADO",0)</f>
        <v>1</v>
      </c>
      <c r="I237" s="11" t="str">
        <f>_xlfn.XLOOKUP($A237,'indicador-objetivo'!$A:$A,'indicador-objetivo'!G:G,"DATO NO ENCONTRADO",0)</f>
        <v>Número de requerimientos ciudadanos finalizados</v>
      </c>
      <c r="J237" s="11" t="str">
        <f>_xlfn.XLOOKUP($A237,'indicador-objetivo'!$A:$A,'indicador-objetivo'!H:H,"DATO NO ENCONTRADO",0)</f>
        <v>Acumulado</v>
      </c>
      <c r="K237" s="11" t="str">
        <f>_xlfn.XLOOKUP($A237,'indicador-objetivo'!$A:$A,'indicador-objetivo'!I:I,"DATO NO ENCONTRADO",0)</f>
        <v>Mensual</v>
      </c>
      <c r="L237" s="11" t="str">
        <f>_xlfn.XLOOKUP($A237,'indicador-objetivo'!$A:$A,'indicador-objetivo'!J:J,"DATO NO ENCONTRADO",0)</f>
        <v>VAL</v>
      </c>
      <c r="M237" s="11">
        <f>_xlfn.XLOOKUP($A237,'indicador-objetivo'!$A:$A,'indicador-objetivo'!K:K,"DATO NO ENCONTRADO",0)</f>
        <v>139900</v>
      </c>
      <c r="N237" s="11">
        <f>_xlfn.XLOOKUP($A237,'indicador-objetivo'!$A:$A,'indicador-objetivo'!L:L,"DATO NO ENCONTRADO",0)</f>
        <v>1466337</v>
      </c>
      <c r="O237" s="11">
        <f>_xlfn.XLOOKUP($A237,'indicador-objetivo'!$A:$A,'indicador-objetivo'!M:M,"DATO NO ENCONTRADO",0)</f>
        <v>128198</v>
      </c>
      <c r="P237" s="11"/>
      <c r="Q237" s="325" t="s">
        <v>110</v>
      </c>
      <c r="R237" s="11" t="s">
        <v>111</v>
      </c>
      <c r="S237" s="66">
        <v>0</v>
      </c>
      <c r="T237" s="13">
        <v>0</v>
      </c>
      <c r="U237" s="13">
        <v>0</v>
      </c>
      <c r="V237" s="13">
        <v>0</v>
      </c>
      <c r="W237" s="12">
        <v>0</v>
      </c>
      <c r="X237" s="12">
        <v>0</v>
      </c>
      <c r="Y237" s="12">
        <v>0</v>
      </c>
      <c r="Z237" s="12">
        <v>0</v>
      </c>
      <c r="AA237" s="12">
        <v>0</v>
      </c>
      <c r="AB237" s="12">
        <v>0</v>
      </c>
      <c r="AC237" s="12"/>
      <c r="AD237" s="12"/>
      <c r="AE237" s="12"/>
      <c r="AF237" s="351">
        <f>IF(AND(AC237="",AD237="",AD237=""),0,BF237)</f>
        <v>0</v>
      </c>
      <c r="AG237" s="12">
        <v>8</v>
      </c>
      <c r="AH237" s="11" t="s">
        <v>120</v>
      </c>
      <c r="AI237" s="12" t="s">
        <v>96</v>
      </c>
      <c r="AJ237" s="12" t="s">
        <v>97</v>
      </c>
      <c r="AK237" s="12" t="s">
        <v>98</v>
      </c>
      <c r="AL237" s="10">
        <v>8400</v>
      </c>
      <c r="AM237" s="10">
        <v>65165</v>
      </c>
      <c r="AN237" s="10">
        <v>7110</v>
      </c>
      <c r="AO237" s="10">
        <v>4865</v>
      </c>
      <c r="AP237" s="10">
        <v>68.424753867791793</v>
      </c>
      <c r="AQ237" s="11" t="s">
        <v>121</v>
      </c>
      <c r="AR237" s="13"/>
      <c r="AS237" s="13"/>
      <c r="AT237" s="13"/>
      <c r="AU237" s="359"/>
      <c r="AV237" s="14"/>
      <c r="AW237" s="14"/>
      <c r="AX237" s="14"/>
      <c r="AY237" s="14"/>
      <c r="AZ237" s="426" t="str">
        <f>IF(AF237&gt;0,"Ok","Falta diligenciar presupuesto asignado")</f>
        <v>Falta diligenciar presupuesto asignado</v>
      </c>
      <c r="BA237" s="183" t="str">
        <f>IF(AI237="Stock","Es Sotock","No Stock")</f>
        <v>No Stock</v>
      </c>
      <c r="BB237" s="183" t="str">
        <f>IF(AJ237="Stock","Si","No")</f>
        <v>No</v>
      </c>
      <c r="BC237" s="183" t="str">
        <f>IF(AK237="Stock","Si","No")</f>
        <v>No</v>
      </c>
      <c r="BD237" s="427" t="str">
        <f>IF(AND(BB237="OK",BC237="OK",AI237="Stock"),"Stock OK","N/A o problema por ser Stock")</f>
        <v>N/A o problema por ser Stock</v>
      </c>
      <c r="BE237" s="365" t="e">
        <f>VLOOKUP(B237,[1]Gastos!$A$11:$R$4776,17,FALSE)</f>
        <v>#N/A</v>
      </c>
      <c r="BF237" s="365">
        <f>IF(ISERROR(BE237), 0, BE237)</f>
        <v>0</v>
      </c>
      <c r="BG237" s="405" t="str">
        <f>B237</f>
        <v>0102-0102</v>
      </c>
      <c r="BH237" s="14"/>
      <c r="BI237" s="14"/>
      <c r="BJ237" s="132" t="str">
        <f>IF(AND(BB237="OK",BC237="OK",AI237&lt;&gt;"Stock"),"N/A","Ok")</f>
        <v>Ok</v>
      </c>
      <c r="BK237" s="14" t="str">
        <f>IF(AU237&lt;AN237,"Meta 2025 menor que meta 2024","Meta 2025 mayor o igual a meta 2024")</f>
        <v>Meta 2025 menor que meta 2024</v>
      </c>
      <c r="BL237" s="1" t="s">
        <v>3836</v>
      </c>
      <c r="BM237" s="1" t="s">
        <v>3836</v>
      </c>
    </row>
    <row r="238" spans="1:600" s="1" customFormat="1" ht="20.100000000000001" hidden="1" customHeight="1" x14ac:dyDescent="0.25">
      <c r="A238" s="14" t="str">
        <f>+D238&amp;F238</f>
        <v>0104-0101</v>
      </c>
      <c r="B238" s="14" t="str">
        <f>+D238&amp;Q238</f>
        <v>0104-0105</v>
      </c>
      <c r="C238" s="1" t="s">
        <v>68</v>
      </c>
      <c r="D238" s="5" t="s">
        <v>140</v>
      </c>
      <c r="E238" s="24" t="s">
        <v>141</v>
      </c>
      <c r="F238" s="341" t="str">
        <f>VLOOKUP($B238,'producto-objetivo'!$A:$G,4,0)</f>
        <v>01</v>
      </c>
      <c r="G238" s="6" t="str">
        <f>VLOOKUP($B238,'producto-objetivo'!$A:$G,5,0)</f>
        <v>Contribuir al fortalecimiento de una gestión pública eficiente  y transparente en el Distrito</v>
      </c>
      <c r="H238" s="6" t="str">
        <f>_xlfn.XLOOKUP($A238,'indicador-objetivo'!$A:$A,'indicador-objetivo'!F:F,"DATO NO ENCONTRADO",0)</f>
        <v>5</v>
      </c>
      <c r="I238" s="6" t="str">
        <f>_xlfn.XLOOKUP($A238,'indicador-objetivo'!$A:$A,'indicador-objetivo'!G:G,"DATO NO ENCONTRADO",0)</f>
        <v>Índice de desempeño institucional distrital</v>
      </c>
      <c r="J238" s="6" t="str">
        <f>_xlfn.XLOOKUP($A238,'indicador-objetivo'!$A:$A,'indicador-objetivo'!H:H,"DATO NO ENCONTRADO",0)</f>
        <v>Flujo</v>
      </c>
      <c r="K238" s="6" t="str">
        <f>_xlfn.XLOOKUP($A238,'indicador-objetivo'!$A:$A,'indicador-objetivo'!I:I,"DATO NO ENCONTRADO",0)</f>
        <v>Anual</v>
      </c>
      <c r="L238" s="6" t="str">
        <f>_xlfn.XLOOKUP($A238,'indicador-objetivo'!$A:$A,'indicador-objetivo'!J:J,"DATO NO ENCONTRADO",0)</f>
        <v>%</v>
      </c>
      <c r="M238" s="6">
        <f>_xlfn.XLOOKUP($A238,'indicador-objetivo'!$A:$A,'indicador-objetivo'!K:K,"DATO NO ENCONTRADO",0)</f>
        <v>86.5</v>
      </c>
      <c r="N238" s="6">
        <f>_xlfn.XLOOKUP($A238,'indicador-objetivo'!$A:$A,'indicador-objetivo'!L:L,"DATO NO ENCONTRADO",0)</f>
        <v>87.4</v>
      </c>
      <c r="O238" s="6">
        <f>_xlfn.XLOOKUP($A238,'indicador-objetivo'!$A:$A,'indicador-objetivo'!M:M,"DATO NO ENCONTRADO",0)</f>
        <v>86.6</v>
      </c>
      <c r="P238" s="144"/>
      <c r="Q238" s="326" t="s">
        <v>132</v>
      </c>
      <c r="R238" s="6" t="s">
        <v>164</v>
      </c>
      <c r="S238" s="8">
        <v>1982.4369999999999</v>
      </c>
      <c r="T238" s="9">
        <v>1982.4369999999999</v>
      </c>
      <c r="U238" s="9">
        <v>1009.065653</v>
      </c>
      <c r="V238" s="9">
        <v>540.90229199999999</v>
      </c>
      <c r="W238" s="7" t="s">
        <v>94</v>
      </c>
      <c r="X238" s="7" t="s">
        <v>94</v>
      </c>
      <c r="Y238" s="7" t="s">
        <v>94</v>
      </c>
      <c r="Z238" s="7" t="s">
        <v>156</v>
      </c>
      <c r="AA238" s="7" t="s">
        <v>156</v>
      </c>
      <c r="AB238" s="7" t="s">
        <v>94</v>
      </c>
      <c r="AC238" s="162">
        <v>3539</v>
      </c>
      <c r="AD238" s="162">
        <f>AC238-T238</f>
        <v>1556.5630000000001</v>
      </c>
      <c r="AE238" s="162"/>
      <c r="AF238" s="351">
        <f>IF(AND(AC238="",AD238="",AD238=""),0,BF238)</f>
        <v>0</v>
      </c>
      <c r="AG238" s="7">
        <v>8</v>
      </c>
      <c r="AH238" s="6" t="s">
        <v>165</v>
      </c>
      <c r="AI238" s="7" t="s">
        <v>144</v>
      </c>
      <c r="AJ238" s="7" t="s">
        <v>145</v>
      </c>
      <c r="AK238" s="7" t="s">
        <v>149</v>
      </c>
      <c r="AL238" s="5">
        <v>100</v>
      </c>
      <c r="AM238" s="5">
        <v>100</v>
      </c>
      <c r="AN238" s="9">
        <v>100</v>
      </c>
      <c r="AO238" s="9"/>
      <c r="AP238" s="9"/>
      <c r="AQ238" s="97" t="s">
        <v>166</v>
      </c>
      <c r="AR238" s="151">
        <v>100</v>
      </c>
      <c r="AS238" s="151">
        <f>AR238-AN238</f>
        <v>0</v>
      </c>
      <c r="AT238" s="151"/>
      <c r="AU238" s="359"/>
      <c r="AZ238" s="305" t="str">
        <f>IF(AF238&gt;0,"Ok","Falta diligenciar presupuesto asignado")</f>
        <v>Falta diligenciar presupuesto asignado</v>
      </c>
      <c r="BA238" s="132" t="str">
        <f>IF(AI238="Stock","Es Sotock","No Stock")</f>
        <v>Es Sotock</v>
      </c>
      <c r="BB238" s="132" t="str">
        <f>IF(AL238=AM238,"OK","NO")</f>
        <v>OK</v>
      </c>
      <c r="BC238" s="132" t="str">
        <f>IF(AM238=AN238,"OK","NO")</f>
        <v>OK</v>
      </c>
      <c r="BD238" s="374" t="str">
        <f>IF(AND(BB238="OK",BC238="OK",AI238="Stock"),"Stock OK","N/A o problema por ser Stock")</f>
        <v>Stock OK</v>
      </c>
      <c r="BE238" s="365" t="e">
        <f>VLOOKUP(B238,[1]Gastos!$A$11:$R$4776,17,FALSE)</f>
        <v>#N/A</v>
      </c>
      <c r="BF238" s="365">
        <f>IF(ISERROR(BE238), 0, BE238)</f>
        <v>0</v>
      </c>
      <c r="BG238" s="405" t="str">
        <f>B238</f>
        <v>0104-0105</v>
      </c>
      <c r="BJ238" s="132" t="str">
        <f>IF(AND(BB238="OK",BC238="OK",AI238&lt;&gt;"Stock"),"N/A","Ok")</f>
        <v>Ok</v>
      </c>
      <c r="BK238" s="14" t="str">
        <f>IF(AU238&lt;AN238,"Meta 2025 menor que meta 2024","Meta 2025 mayor o igual a meta 2024")</f>
        <v>Meta 2025 menor que meta 2024</v>
      </c>
      <c r="BL238" s="1" t="s">
        <v>3836</v>
      </c>
      <c r="BM238" s="492" t="s">
        <v>3836</v>
      </c>
    </row>
    <row r="239" spans="1:600" s="1" customFormat="1" ht="20.100000000000001" hidden="1" customHeight="1" x14ac:dyDescent="0.25">
      <c r="A239" s="14" t="str">
        <f>+D239&amp;F239</f>
        <v>0110-0103</v>
      </c>
      <c r="B239" s="14" t="str">
        <f>+D239&amp;Q239</f>
        <v>0110-0106</v>
      </c>
      <c r="C239" s="1" t="s">
        <v>69</v>
      </c>
      <c r="D239" s="5" t="s">
        <v>236</v>
      </c>
      <c r="E239" s="514" t="s">
        <v>237</v>
      </c>
      <c r="F239" s="341" t="str">
        <f>VLOOKUP($B239,'producto-objetivo'!$A:$G,4,0)</f>
        <v>03</v>
      </c>
      <c r="G239" s="6" t="str">
        <f>VLOOKUP($B239,'producto-objetivo'!$A:$G,5,0)</f>
        <v>Fortalecer la gestión del ejercicio policivo a cargo de la Secretaría Distrital de Gobierno de Bogotá</v>
      </c>
      <c r="H239" s="6" t="str">
        <f>_xlfn.XLOOKUP($A239,'indicador-objetivo'!$A:$A,'indicador-objetivo'!F:F,"DATO NO ENCONTRADO",0)</f>
        <v>6</v>
      </c>
      <c r="I239" s="6" t="str">
        <f>_xlfn.XLOOKUP($A239,'indicador-objetivo'!$A:$A,'indicador-objetivo'!G:G,"DATO NO ENCONTRADO",0)</f>
        <v>Porcentaje de congestión de las actuaciones policivas que se encuentran pendientes de fallos en primera instancia</v>
      </c>
      <c r="J239" s="6" t="str">
        <f>_xlfn.XLOOKUP($A239,'indicador-objetivo'!$A:$A,'indicador-objetivo'!H:H,"DATO NO ENCONTRADO",0)</f>
        <v>Reduccion</v>
      </c>
      <c r="K239" s="6" t="str">
        <f>_xlfn.XLOOKUP($A239,'indicador-objetivo'!$A:$A,'indicador-objetivo'!I:I,"DATO NO ENCONTRADO",0)</f>
        <v>Semestral</v>
      </c>
      <c r="L239" s="6" t="str">
        <f>_xlfn.XLOOKUP($A239,'indicador-objetivo'!$A:$A,'indicador-objetivo'!J:J,"DATO NO ENCONTRADO",0)</f>
        <v>%</v>
      </c>
      <c r="M239" s="6">
        <f>_xlfn.XLOOKUP($A239,'indicador-objetivo'!$A:$A,'indicador-objetivo'!K:K,"DATO NO ENCONTRADO",0)</f>
        <v>40</v>
      </c>
      <c r="N239" s="6">
        <f>_xlfn.XLOOKUP($A239,'indicador-objetivo'!$A:$A,'indicador-objetivo'!L:L,"DATO NO ENCONTRADO",0)</f>
        <v>26</v>
      </c>
      <c r="O239" s="6">
        <f>_xlfn.XLOOKUP($A239,'indicador-objetivo'!$A:$A,'indicador-objetivo'!M:M,"DATO NO ENCONTRADO",0)</f>
        <v>40</v>
      </c>
      <c r="P239" s="144"/>
      <c r="Q239" s="326" t="s">
        <v>136</v>
      </c>
      <c r="R239" s="6" t="s">
        <v>260</v>
      </c>
      <c r="S239" s="8">
        <v>28174.848000000002</v>
      </c>
      <c r="T239" s="9">
        <v>28174.848000000002</v>
      </c>
      <c r="U239" s="9">
        <v>24291.784808</v>
      </c>
      <c r="V239" s="9">
        <v>15829.931827</v>
      </c>
      <c r="W239" s="7" t="s">
        <v>94</v>
      </c>
      <c r="X239" s="7" t="s">
        <v>94</v>
      </c>
      <c r="Y239" s="7" t="s">
        <v>94</v>
      </c>
      <c r="Z239" s="7" t="s">
        <v>94</v>
      </c>
      <c r="AA239" s="7" t="s">
        <v>94</v>
      </c>
      <c r="AB239" s="7" t="s">
        <v>94</v>
      </c>
      <c r="AC239" s="233">
        <v>6253</v>
      </c>
      <c r="AD239" s="162">
        <f>AC239-T239</f>
        <v>-21921.848000000002</v>
      </c>
      <c r="AE239" s="168">
        <f>AC239/T239-1</f>
        <v>-0.7780644637373022</v>
      </c>
      <c r="AF239" s="351">
        <f>IF(AND(AC239="",AD239="",AD239=""),0,BF239)</f>
        <v>0</v>
      </c>
      <c r="AG239" s="7">
        <v>8</v>
      </c>
      <c r="AH239" s="6" t="s">
        <v>261</v>
      </c>
      <c r="AI239" s="5" t="s">
        <v>96</v>
      </c>
      <c r="AJ239" s="5" t="s">
        <v>258</v>
      </c>
      <c r="AK239" s="5" t="s">
        <v>98</v>
      </c>
      <c r="AL239" s="5">
        <v>89622</v>
      </c>
      <c r="AM239" s="5">
        <v>230000</v>
      </c>
      <c r="AN239" s="9">
        <v>19000</v>
      </c>
      <c r="AO239" s="24">
        <v>10482</v>
      </c>
      <c r="AP239" s="24">
        <v>55.168421052631601</v>
      </c>
      <c r="AQ239" s="26" t="s">
        <v>262</v>
      </c>
      <c r="AR239" s="151">
        <v>25000</v>
      </c>
      <c r="AS239" s="151">
        <f>AR239-AN239</f>
        <v>6000</v>
      </c>
      <c r="AT239" s="199">
        <f>AR239/AN239-1</f>
        <v>0.31578947368421062</v>
      </c>
      <c r="AU239" s="362"/>
      <c r="AZ239" s="305" t="str">
        <f>IF(AF239&gt;0,"Ok","Falta diligenciar presupuesto asignado")</f>
        <v>Falta diligenciar presupuesto asignado</v>
      </c>
      <c r="BA239" s="132" t="str">
        <f>IF(AI239="Stock","Es Sotock","No Stock")</f>
        <v>No Stock</v>
      </c>
      <c r="BB239" s="132" t="str">
        <f>IF(AL239=AM239,"OK","NO")</f>
        <v>NO</v>
      </c>
      <c r="BC239" s="132" t="str">
        <f>IF(AM239=AN239,"OK","NO")</f>
        <v>NO</v>
      </c>
      <c r="BD239" s="374" t="str">
        <f>IF(AND(BB239="OK",BC239="OK",AI239="Stock"),"Stock OK","N/A o problema por ser Stock")</f>
        <v>N/A o problema por ser Stock</v>
      </c>
      <c r="BE239" s="365" t="e">
        <f>VLOOKUP(B239,[1]Gastos!$A$11:$R$4776,17,FALSE)</f>
        <v>#N/A</v>
      </c>
      <c r="BF239" s="365">
        <f>IF(ISERROR(BE239), 0, BE239)</f>
        <v>0</v>
      </c>
      <c r="BG239" s="405" t="str">
        <f>B239</f>
        <v>0110-0106</v>
      </c>
      <c r="BJ239" s="132" t="str">
        <f>IF(AND(BB239="OK",BC239="OK",AI239&lt;&gt;"Stock"),"N/A","Ok")</f>
        <v>Ok</v>
      </c>
      <c r="BK239" s="14" t="str">
        <f>IF(AU239&lt;AN239,"Meta 2025 menor que meta 2024","Meta 2025 mayor o igual a meta 2024")</f>
        <v>Meta 2025 menor que meta 2024</v>
      </c>
      <c r="BL239" s="1" t="s">
        <v>3836</v>
      </c>
      <c r="BM239" s="1" t="s">
        <v>3836</v>
      </c>
    </row>
    <row r="240" spans="1:600" s="1" customFormat="1" ht="20.100000000000001" hidden="1" customHeight="1" x14ac:dyDescent="0.25">
      <c r="A240" s="14" t="str">
        <f>+D240&amp;F240</f>
        <v>0111-0101</v>
      </c>
      <c r="B240" s="14" t="str">
        <f>+D240&amp;Q240</f>
        <v>0111-0102</v>
      </c>
      <c r="C240" s="1" t="s">
        <v>71</v>
      </c>
      <c r="D240" s="5" t="s">
        <v>300</v>
      </c>
      <c r="E240" s="6" t="s">
        <v>301</v>
      </c>
      <c r="F240" s="341" t="str">
        <f>VLOOKUP($B240,'producto-objetivo'!$A:$G,4,0)</f>
        <v>01</v>
      </c>
      <c r="G240" s="6" t="str">
        <f>VLOOKUP($B240,'producto-objetivo'!$A:$G,5,0)</f>
        <v>Mejorar el recaudo de ingresos tributarios distritales​</v>
      </c>
      <c r="H240" s="6" t="str">
        <f>_xlfn.XLOOKUP($A240,'indicador-objetivo'!$A:$A,'indicador-objetivo'!F:F,"DATO NO ENCONTRADO",0)</f>
        <v>1</v>
      </c>
      <c r="I240" s="6" t="str">
        <f>_xlfn.XLOOKUP($A240,'indicador-objetivo'!$A:$A,'indicador-objetivo'!G:G,"DATO NO ENCONTRADO",0)</f>
        <v>Billones de pesos recaudos oportunamente y por gestión​</v>
      </c>
      <c r="J240" s="6" t="str">
        <f>_xlfn.XLOOKUP($A240,'indicador-objetivo'!$A:$A,'indicador-objetivo'!H:H,"DATO NO ENCONTRADO",0)</f>
        <v>Acumulado</v>
      </c>
      <c r="K240" s="6" t="str">
        <f>_xlfn.XLOOKUP($A240,'indicador-objetivo'!$A:$A,'indicador-objetivo'!I:I,"DATO NO ENCONTRADO",0)</f>
        <v>Mensual</v>
      </c>
      <c r="L240" s="6" t="str">
        <f>_xlfn.XLOOKUP($A240,'indicador-objetivo'!$A:$A,'indicador-objetivo'!J:J,"DATO NO ENCONTRADO",0)</f>
        <v>VAL</v>
      </c>
      <c r="M240" s="6">
        <f>_xlfn.XLOOKUP($A240,'indicador-objetivo'!$A:$A,'indicador-objetivo'!K:K,"DATO NO ENCONTRADO",0)</f>
        <v>45.418486142199001</v>
      </c>
      <c r="N240" s="6">
        <f>_xlfn.XLOOKUP($A240,'indicador-objetivo'!$A:$A,'indicador-objetivo'!L:L,"DATO NO ENCONTRADO",0)</f>
        <v>200.79913805695</v>
      </c>
      <c r="O240" s="6">
        <f>_xlfn.XLOOKUP($A240,'indicador-objetivo'!$A:$A,'indicador-objetivo'!M:M,"DATO NO ENCONTRADO",0)</f>
        <v>14.65</v>
      </c>
      <c r="P240" s="144"/>
      <c r="Q240" s="326" t="s">
        <v>110</v>
      </c>
      <c r="R240" s="6" t="s">
        <v>311</v>
      </c>
      <c r="S240" s="8">
        <v>0</v>
      </c>
      <c r="T240" s="9">
        <v>0</v>
      </c>
      <c r="U240" s="9">
        <v>0</v>
      </c>
      <c r="V240" s="9">
        <v>0</v>
      </c>
      <c r="W240" s="7">
        <v>0</v>
      </c>
      <c r="X240" s="7">
        <v>0</v>
      </c>
      <c r="Y240" s="7">
        <v>0</v>
      </c>
      <c r="Z240" s="7">
        <v>0</v>
      </c>
      <c r="AA240" s="7">
        <v>0</v>
      </c>
      <c r="AB240" s="7">
        <v>0</v>
      </c>
      <c r="AC240" s="141"/>
      <c r="AD240" s="167"/>
      <c r="AE240" s="168"/>
      <c r="AF240" s="351">
        <f>IF(AND(AC240="",AD240="",AD240=""),0,BF240)</f>
        <v>0</v>
      </c>
      <c r="AG240" s="7">
        <v>8</v>
      </c>
      <c r="AH240" s="6" t="s">
        <v>318</v>
      </c>
      <c r="AI240" s="5" t="s">
        <v>96</v>
      </c>
      <c r="AJ240" s="5" t="s">
        <v>97</v>
      </c>
      <c r="AK240" s="5" t="s">
        <v>98</v>
      </c>
      <c r="AL240" s="461">
        <v>1146475</v>
      </c>
      <c r="AM240" s="118">
        <v>8268812.6996799996</v>
      </c>
      <c r="AN240" s="627">
        <v>669062.5</v>
      </c>
      <c r="AO240" s="121">
        <v>302488.52490775002</v>
      </c>
      <c r="AP240" s="466">
        <f>AO240/AN240</f>
        <v>0.45210802414983653</v>
      </c>
      <c r="AQ240" s="6" t="s">
        <v>319</v>
      </c>
      <c r="AR240" s="469">
        <v>647345.4</v>
      </c>
      <c r="AS240" s="469">
        <f>AR240-AN240</f>
        <v>-21717.099999999977</v>
      </c>
      <c r="AT240" s="473">
        <f>AR240/AN240-1</f>
        <v>-3.2459000467071397E-2</v>
      </c>
      <c r="AU240" s="475"/>
      <c r="AX240" s="100"/>
      <c r="AZ240" s="305" t="str">
        <f>IF(AF240&gt;0,"Ok","Falta diligenciar presupuesto asignado")</f>
        <v>Falta diligenciar presupuesto asignado</v>
      </c>
      <c r="BA240" s="132" t="str">
        <f>IF(AI240="Stock","Es Sotock","No Stock")</f>
        <v>No Stock</v>
      </c>
      <c r="BB240" s="132" t="str">
        <f>IF(AL240=AM240,"OK","NO")</f>
        <v>NO</v>
      </c>
      <c r="BC240" s="132" t="str">
        <f>IF(AM240=AN240,"OK","NO")</f>
        <v>NO</v>
      </c>
      <c r="BD240" s="374" t="str">
        <f>IF(AND(BB240="OK",BC240="OK",AI240="Stock"),"Stock OK","N/A o problema por ser Stock")</f>
        <v>N/A o problema por ser Stock</v>
      </c>
      <c r="BE240" s="365" t="e">
        <f>VLOOKUP(B240,[1]Gastos!$A$11:$R$4776,17,FALSE)</f>
        <v>#N/A</v>
      </c>
      <c r="BF240" s="365">
        <f>IF(ISERROR(BE240), 0, BE240)</f>
        <v>0</v>
      </c>
      <c r="BG240" s="405" t="str">
        <f>B240</f>
        <v>0111-0102</v>
      </c>
      <c r="BJ240" s="132" t="str">
        <f>IF(AND(BB240="OK",BC240="OK",AI240&lt;&gt;"Stock"),"N/A","Ok")</f>
        <v>Ok</v>
      </c>
      <c r="BK240" s="14" t="str">
        <f>IF(AU240&lt;AN240,"Meta 2025 menor que meta 2024","Meta 2025 mayor o igual a meta 2024")</f>
        <v>Meta 2025 menor que meta 2024</v>
      </c>
      <c r="BL240" s="1" t="s">
        <v>3836</v>
      </c>
      <c r="BM240" s="1" t="s">
        <v>3836</v>
      </c>
    </row>
    <row r="241" spans="1:600" s="1" customFormat="1" ht="20.100000000000001" hidden="1" customHeight="1" x14ac:dyDescent="0.25">
      <c r="A241" s="14" t="str">
        <f>+D241&amp;F241</f>
        <v>0112-0104</v>
      </c>
      <c r="B241" s="14" t="str">
        <f>+D241&amp;Q241</f>
        <v>0112-0110</v>
      </c>
      <c r="C241" s="1" t="s">
        <v>67</v>
      </c>
      <c r="D241" s="5" t="s">
        <v>355</v>
      </c>
      <c r="E241" s="6" t="s">
        <v>356</v>
      </c>
      <c r="F241" s="341" t="str">
        <f>VLOOKUP($B241,'producto-objetivo'!$A:$G,4,0)</f>
        <v>04</v>
      </c>
      <c r="G241" s="6" t="str">
        <f>VLOOKUP($B241,'producto-objetivo'!$A:$G,5,0)</f>
        <v>Lograr cobertura total del sistema educativo de la ciudad</v>
      </c>
      <c r="H241" s="288" t="s">
        <v>215</v>
      </c>
      <c r="I241" s="288" t="s">
        <v>360</v>
      </c>
      <c r="J241" s="288" t="s">
        <v>144</v>
      </c>
      <c r="K241" s="288" t="s">
        <v>145</v>
      </c>
      <c r="L241" s="288" t="s">
        <v>98</v>
      </c>
      <c r="M241" s="445">
        <v>89.9</v>
      </c>
      <c r="N241" s="445">
        <v>89.9</v>
      </c>
      <c r="O241" s="445">
        <v>89.9</v>
      </c>
      <c r="P241" s="144"/>
      <c r="Q241" s="326" t="s">
        <v>92</v>
      </c>
      <c r="R241" s="6" t="s">
        <v>375</v>
      </c>
      <c r="S241" s="9">
        <v>33000</v>
      </c>
      <c r="T241" s="9">
        <v>33000</v>
      </c>
      <c r="U241" s="9">
        <v>30476.919066999999</v>
      </c>
      <c r="V241" s="9">
        <v>15673.045098000001</v>
      </c>
      <c r="W241" s="7" t="s">
        <v>94</v>
      </c>
      <c r="X241" s="7" t="s">
        <v>94</v>
      </c>
      <c r="Y241" s="7" t="s">
        <v>94</v>
      </c>
      <c r="Z241" s="7" t="s">
        <v>94</v>
      </c>
      <c r="AA241" s="7" t="s">
        <v>94</v>
      </c>
      <c r="AB241" s="7" t="s">
        <v>94</v>
      </c>
      <c r="AC241" s="151">
        <v>52551</v>
      </c>
      <c r="AD241" s="167">
        <f>AC241-T241</f>
        <v>19551</v>
      </c>
      <c r="AE241" s="168">
        <f>AC241/T241-1</f>
        <v>0.59245454545454534</v>
      </c>
      <c r="AF241" s="351">
        <f>IF(AND(AC241="",AD241="",AD241=""),0,BF241)</f>
        <v>0</v>
      </c>
      <c r="AG241" s="7">
        <v>8</v>
      </c>
      <c r="AH241" s="6" t="s">
        <v>376</v>
      </c>
      <c r="AI241" s="5" t="s">
        <v>153</v>
      </c>
      <c r="AJ241" s="5" t="s">
        <v>148</v>
      </c>
      <c r="AK241" s="5" t="s">
        <v>98</v>
      </c>
      <c r="AL241" s="5">
        <v>402</v>
      </c>
      <c r="AM241" s="5">
        <v>503</v>
      </c>
      <c r="AN241" s="9">
        <v>405</v>
      </c>
      <c r="AO241" s="9">
        <v>405</v>
      </c>
      <c r="AP241" s="9">
        <v>100</v>
      </c>
      <c r="AQ241" s="6" t="s">
        <v>377</v>
      </c>
      <c r="AR241" s="151">
        <v>410</v>
      </c>
      <c r="AS241" s="151">
        <f>AR241-AN241</f>
        <v>5</v>
      </c>
      <c r="AT241" s="199">
        <f>AR241/AN241-1</f>
        <v>1.2345679012345734E-2</v>
      </c>
      <c r="AU241" s="362"/>
      <c r="AZ241" s="305" t="str">
        <f>IF(AF241&gt;0,"Ok","Falta diligenciar presupuesto asignado")</f>
        <v>Falta diligenciar presupuesto asignado</v>
      </c>
      <c r="BA241" s="132" t="str">
        <f>IF(AI241="Stock","Es Sotock","No Stock")</f>
        <v>No Stock</v>
      </c>
      <c r="BB241" s="132" t="str">
        <f>IF(AL241=AM241,"OK","NO")</f>
        <v>NO</v>
      </c>
      <c r="BC241" s="132" t="str">
        <f>IF(AM241=AN241,"OK","NO")</f>
        <v>NO</v>
      </c>
      <c r="BD241" s="374" t="str">
        <f>IF(AND(BB241="OK",BC241="OK",AI241="Stock"),"Stock OK","N/A o problema por ser Stock")</f>
        <v>N/A o problema por ser Stock</v>
      </c>
      <c r="BE241" s="365" t="e">
        <f>VLOOKUP(B241,[1]Gastos!$A$11:$R$4776,17,FALSE)</f>
        <v>#N/A</v>
      </c>
      <c r="BF241" s="365">
        <f>IF(ISERROR(BE241), 0, BE241)</f>
        <v>0</v>
      </c>
      <c r="BG241" s="405" t="str">
        <f>B241</f>
        <v>0112-0110</v>
      </c>
      <c r="BJ241" s="132" t="str">
        <f>IF(AND(BB241="OK",BC241="OK",AI241&lt;&gt;"Stock"),"N/A","Ok")</f>
        <v>Ok</v>
      </c>
      <c r="BK241" s="14" t="str">
        <f>IF(AU241&lt;AN241,"Meta 2025 menor que meta 2024","Meta 2025 mayor o igual a meta 2024")</f>
        <v>Meta 2025 menor que meta 2024</v>
      </c>
    </row>
    <row r="242" spans="1:600" s="1" customFormat="1" ht="20.100000000000001" hidden="1" customHeight="1" x14ac:dyDescent="0.25">
      <c r="A242" s="14" t="str">
        <f>+D242&amp;F242</f>
        <v>0113-0207</v>
      </c>
      <c r="B242" s="14" t="str">
        <f>+D242&amp;Q242</f>
        <v>0113-0208</v>
      </c>
      <c r="C242" s="1" t="s">
        <v>74</v>
      </c>
      <c r="D242" s="5" t="s">
        <v>424</v>
      </c>
      <c r="E242" s="6" t="s">
        <v>419</v>
      </c>
      <c r="F242" s="341" t="str">
        <f>VLOOKUP($B242,'producto-objetivo'!$A:$G,4,0)</f>
        <v>07</v>
      </c>
      <c r="G242" s="6" t="str">
        <f>VLOOKUP($B242,'producto-objetivo'!$A:$G,5,0)</f>
        <v>Mantener el tiempo de desplazamiento de los ciudadanos</v>
      </c>
      <c r="H242" s="6" t="str">
        <f>_xlfn.XLOOKUP($A242,'indicador-objetivo'!$A:$A,'indicador-objetivo'!F:F,"DATO NO ENCONTRADO",0)</f>
        <v>6</v>
      </c>
      <c r="I242" s="6" t="str">
        <f>_xlfn.XLOOKUP($A242,'indicador-objetivo'!$A:$A,'indicador-objetivo'!G:G,"DATO NO ENCONTRADO",0)</f>
        <v>Tiempo promedio de viaje en la ciudad</v>
      </c>
      <c r="J242" s="6" t="str">
        <f>_xlfn.XLOOKUP($A242,'indicador-objetivo'!$A:$A,'indicador-objetivo'!H:H,"DATO NO ENCONTRADO",0)</f>
        <v>Flujo</v>
      </c>
      <c r="K242" s="6" t="str">
        <f>_xlfn.XLOOKUP($A242,'indicador-objetivo'!$A:$A,'indicador-objetivo'!I:I,"DATO NO ENCONTRADO",0)</f>
        <v>Anual</v>
      </c>
      <c r="L242" s="6" t="str">
        <f>_xlfn.XLOOKUP($A242,'indicador-objetivo'!$A:$A,'indicador-objetivo'!J:J,"DATO NO ENCONTRADO",0)</f>
        <v>VAL</v>
      </c>
      <c r="M242" s="6">
        <f>_xlfn.XLOOKUP($A242,'indicador-objetivo'!$A:$A,'indicador-objetivo'!K:K,"DATO NO ENCONTRADO",0)</f>
        <v>53.9</v>
      </c>
      <c r="N242" s="6">
        <f>_xlfn.XLOOKUP($A242,'indicador-objetivo'!$A:$A,'indicador-objetivo'!L:L,"DATO NO ENCONTRADO",0)</f>
        <v>60</v>
      </c>
      <c r="O242" s="6">
        <f>_xlfn.XLOOKUP($A242,'indicador-objetivo'!$A:$A,'indicador-objetivo'!M:M,"DATO NO ENCONTRADO",0)</f>
        <v>60</v>
      </c>
      <c r="P242" s="144"/>
      <c r="Q242" s="483" t="s">
        <v>176</v>
      </c>
      <c r="R242" s="6" t="s">
        <v>425</v>
      </c>
      <c r="S242" s="8">
        <v>147749.29</v>
      </c>
      <c r="T242" s="9">
        <v>147749.29</v>
      </c>
      <c r="U242" s="9">
        <v>90045.639339000001</v>
      </c>
      <c r="V242" s="9">
        <v>27342.824395</v>
      </c>
      <c r="W242" s="7" t="s">
        <v>156</v>
      </c>
      <c r="X242" s="7" t="s">
        <v>94</v>
      </c>
      <c r="Y242" s="7" t="s">
        <v>156</v>
      </c>
      <c r="Z242" s="7" t="s">
        <v>94</v>
      </c>
      <c r="AA242" s="7" t="s">
        <v>94</v>
      </c>
      <c r="AB242" s="7" t="s">
        <v>94</v>
      </c>
      <c r="AC242" s="9">
        <v>245952</v>
      </c>
      <c r="AD242" s="141"/>
      <c r="AE242" s="141"/>
      <c r="AF242" s="351">
        <f>IF(AND(AC242="",AD242="",AD242=""),0,BF242)</f>
        <v>0</v>
      </c>
      <c r="AG242" s="5">
        <v>8</v>
      </c>
      <c r="AH242" s="6" t="s">
        <v>426</v>
      </c>
      <c r="AI242" s="5" t="s">
        <v>427</v>
      </c>
      <c r="AJ242" s="5" t="s">
        <v>148</v>
      </c>
      <c r="AK242" s="5" t="s">
        <v>149</v>
      </c>
      <c r="AL242" s="5">
        <v>30</v>
      </c>
      <c r="AM242" s="5">
        <v>29</v>
      </c>
      <c r="AN242" s="9">
        <v>29</v>
      </c>
      <c r="AO242" s="9">
        <v>29</v>
      </c>
      <c r="AP242" s="9">
        <v>100</v>
      </c>
      <c r="AQ242" s="6" t="s">
        <v>428</v>
      </c>
      <c r="AR242" s="151"/>
      <c r="AS242" s="151"/>
      <c r="AT242" s="151"/>
      <c r="AU242" s="359"/>
      <c r="AZ242" s="305" t="str">
        <f>IF(AF242&gt;0,"Ok","Falta diligenciar presupuesto asignado")</f>
        <v>Falta diligenciar presupuesto asignado</v>
      </c>
      <c r="BA242" s="132" t="str">
        <f>IF(AI242="Stock","Es Sotock","No Stock")</f>
        <v>No Stock</v>
      </c>
      <c r="BB242" s="132" t="str">
        <f>IF(AL242=AM242,"OK","NO")</f>
        <v>NO</v>
      </c>
      <c r="BC242" s="132" t="str">
        <f>IF(AM242=AN242,"OK","NO")</f>
        <v>OK</v>
      </c>
      <c r="BD242" s="374" t="str">
        <f>IF(AND(BB242="OK",BC242="OK",AI242="Stock"),"Stock OK","N/A o problema por ser Stock")</f>
        <v>N/A o problema por ser Stock</v>
      </c>
      <c r="BE242" s="365" t="e">
        <f>VLOOKUP(B242,[1]Gastos!$A$11:$R$4776,17,FALSE)</f>
        <v>#N/A</v>
      </c>
      <c r="BF242" s="365">
        <f>IF(ISERROR(BE242), 0, BE242)</f>
        <v>0</v>
      </c>
      <c r="BG242" s="405" t="str">
        <f>B242</f>
        <v>0113-0208</v>
      </c>
      <c r="BJ242" s="132" t="str">
        <f>IF(AND(BB242="OK",BC242="OK",AI242&lt;&gt;"Stock"),"N/A","Ok")</f>
        <v>Ok</v>
      </c>
      <c r="BK242" s="14" t="str">
        <f>IF(AU242&lt;AN242,"Meta 2025 menor que meta 2024","Meta 2025 mayor o igual a meta 2024")</f>
        <v>Meta 2025 menor que meta 2024</v>
      </c>
      <c r="BL242" s="1" t="s">
        <v>3836</v>
      </c>
      <c r="BM242" s="496" t="s">
        <v>3838</v>
      </c>
    </row>
    <row r="243" spans="1:600" s="1" customFormat="1" ht="20.100000000000001" hidden="1" customHeight="1" x14ac:dyDescent="0.25">
      <c r="A243" s="14" t="str">
        <f>+D243&amp;F243</f>
        <v>0117-0103</v>
      </c>
      <c r="B243" s="14" t="str">
        <f>+D243&amp;Q243</f>
        <v>0117-0105</v>
      </c>
      <c r="C243" s="1" t="s">
        <v>66</v>
      </c>
      <c r="D243" s="5" t="s">
        <v>465</v>
      </c>
      <c r="E243" s="6" t="s">
        <v>466</v>
      </c>
      <c r="F243" s="341" t="str">
        <f>VLOOKUP($B243,'producto-objetivo'!$A:$G,4,0)</f>
        <v>03</v>
      </c>
      <c r="G243" s="6" t="str">
        <f>VLOOKUP($B243,'producto-objetivo'!$A:$G,5,0)</f>
        <v>Contribuir al fortalecimiento de la sostenibilidad del sistema de abastecimiento y la seguridad alimentaria de Bogotá</v>
      </c>
      <c r="H243" s="6" t="str">
        <f>_xlfn.XLOOKUP($A243,'indicador-objetivo'!$A:$A,'indicador-objetivo'!F:F,"DATO NO ENCONTRADO",0)</f>
        <v>6</v>
      </c>
      <c r="I243" s="6" t="str">
        <f>_xlfn.XLOOKUP($A243,'indicador-objetivo'!$A:$A,'indicador-objetivo'!G:G,"DATO NO ENCONTRADO",0)</f>
        <v>Incremento en las ventas realizadas a través de Mercados Campesinos</v>
      </c>
      <c r="J243" s="6" t="str">
        <f>_xlfn.XLOOKUP($A243,'indicador-objetivo'!$A:$A,'indicador-objetivo'!H:H,"DATO NO ENCONTRADO",0)</f>
        <v>Acumulado</v>
      </c>
      <c r="K243" s="6" t="str">
        <f>_xlfn.XLOOKUP($A243,'indicador-objetivo'!$A:$A,'indicador-objetivo'!I:I,"DATO NO ENCONTRADO",0)</f>
        <v>Anual</v>
      </c>
      <c r="L243" s="6" t="str">
        <f>_xlfn.XLOOKUP($A243,'indicador-objetivo'!$A:$A,'indicador-objetivo'!J:J,"DATO NO ENCONTRADO",0)</f>
        <v>VAL</v>
      </c>
      <c r="M243" s="6">
        <f>_xlfn.XLOOKUP($A243,'indicador-objetivo'!$A:$A,'indicador-objetivo'!K:K,"DATO NO ENCONTRADO",0)</f>
        <v>12056000000</v>
      </c>
      <c r="N243" s="6">
        <f>_xlfn.XLOOKUP($A243,'indicador-objetivo'!$A:$A,'indicador-objetivo'!L:L,"DATO NO ENCONTRADO",0)</f>
        <v>157938615626</v>
      </c>
      <c r="O243" s="6">
        <f>_xlfn.XLOOKUP($A243,'indicador-objetivo'!$A:$A,'indicador-objetivo'!M:M,"DATO NO ENCONTRADO",0)</f>
        <v>9000000000</v>
      </c>
      <c r="P243" s="144"/>
      <c r="Q243" s="326" t="s">
        <v>132</v>
      </c>
      <c r="R243" s="6" t="s">
        <v>494</v>
      </c>
      <c r="S243" s="8">
        <v>7225.6220000000003</v>
      </c>
      <c r="T243" s="9">
        <v>7225.6220000000003</v>
      </c>
      <c r="U243" s="9">
        <v>2750.1531789999999</v>
      </c>
      <c r="V243" s="9">
        <v>1154.183745</v>
      </c>
      <c r="W243" s="7" t="s">
        <v>156</v>
      </c>
      <c r="X243" s="7" t="s">
        <v>156</v>
      </c>
      <c r="Y243" s="7" t="s">
        <v>156</v>
      </c>
      <c r="Z243" s="7" t="s">
        <v>156</v>
      </c>
      <c r="AA243" s="7" t="s">
        <v>156</v>
      </c>
      <c r="AB243" s="7" t="s">
        <v>156</v>
      </c>
      <c r="AC243" s="9">
        <v>7579</v>
      </c>
      <c r="AD243" s="167">
        <f>AC243-T243</f>
        <v>353.3779999999997</v>
      </c>
      <c r="AE243" s="168">
        <f>AC243/T243-1</f>
        <v>4.8906239490524195E-2</v>
      </c>
      <c r="AF243" s="351">
        <f>IF(AND(AC243="",AD243="",AD243=""),0,BF243)</f>
        <v>0</v>
      </c>
      <c r="AG243" s="7">
        <v>8</v>
      </c>
      <c r="AH243" s="6" t="s">
        <v>495</v>
      </c>
      <c r="AI243" s="5" t="s">
        <v>96</v>
      </c>
      <c r="AJ243" s="5" t="s">
        <v>97</v>
      </c>
      <c r="AK243" s="5" t="s">
        <v>98</v>
      </c>
      <c r="AL243" s="5">
        <v>2019</v>
      </c>
      <c r="AM243" s="5">
        <v>16279</v>
      </c>
      <c r="AN243" s="9">
        <v>1784</v>
      </c>
      <c r="AO243" s="9">
        <v>500</v>
      </c>
      <c r="AP243" s="9">
        <v>28.026905829596402</v>
      </c>
      <c r="AQ243" s="6" t="s">
        <v>496</v>
      </c>
      <c r="AR243" s="151">
        <v>1641</v>
      </c>
      <c r="AS243" s="151">
        <f>AR243-AN243</f>
        <v>-143</v>
      </c>
      <c r="AT243" s="199">
        <f>AR243/AN243-1</f>
        <v>-8.0156950672645721E-2</v>
      </c>
      <c r="AU243" s="362"/>
      <c r="AZ243" s="305" t="str">
        <f>IF(AF243&gt;0,"Ok","Falta diligenciar presupuesto asignado")</f>
        <v>Falta diligenciar presupuesto asignado</v>
      </c>
      <c r="BA243" s="132" t="str">
        <f>IF(AI243="Stock","Es Sotock","No Stock")</f>
        <v>No Stock</v>
      </c>
      <c r="BB243" s="132" t="str">
        <f>IF(AL243=AM243,"OK","NO")</f>
        <v>NO</v>
      </c>
      <c r="BC243" s="132" t="str">
        <f>IF(AM243=AN243,"OK","NO")</f>
        <v>NO</v>
      </c>
      <c r="BD243" s="374" t="str">
        <f>IF(AND(BB243="OK",BC243="OK",AI243="Stock"),"Stock OK","N/A o problema por ser Stock")</f>
        <v>N/A o problema por ser Stock</v>
      </c>
      <c r="BE243" s="365" t="e">
        <f>VLOOKUP(B243,[1]Gastos!$A$11:$R$4776,17,FALSE)</f>
        <v>#N/A</v>
      </c>
      <c r="BF243" s="365">
        <f>IF(ISERROR(BE243), 0, BE243)</f>
        <v>0</v>
      </c>
      <c r="BG243" s="405"/>
      <c r="BJ243" s="132" t="str">
        <f>IF(AND(BB243="OK",BC243="OK",AI243&lt;&gt;"Stock"),"N/A","Ok")</f>
        <v>Ok</v>
      </c>
      <c r="BK243" s="14" t="str">
        <f>IF(AU243&lt;AN243,"Meta 2025 menor que meta 2024","Meta 2025 mayor o igual a meta 2024")</f>
        <v>Meta 2025 menor que meta 2024</v>
      </c>
    </row>
    <row r="244" spans="1:600" s="1" customFormat="1" ht="20.100000000000001" hidden="1" customHeight="1" x14ac:dyDescent="0.25">
      <c r="A244" s="14" t="str">
        <f>+D244&amp;F244</f>
        <v>0118-0102</v>
      </c>
      <c r="B244" s="14" t="str">
        <f>+D244&amp;Q244</f>
        <v>0118-0108</v>
      </c>
      <c r="C244" s="1" t="s">
        <v>70</v>
      </c>
      <c r="D244" s="5" t="s">
        <v>508</v>
      </c>
      <c r="E244" s="6" t="s">
        <v>509</v>
      </c>
      <c r="F244" s="341" t="str">
        <f>VLOOKUP($B244,'producto-objetivo'!$A:$G,4,0)</f>
        <v>02</v>
      </c>
      <c r="G244" s="6" t="str">
        <f>VLOOKUP($B244,'producto-objetivo'!$A:$G,5,0)</f>
        <v>Contribuir a una mejor calidad de vida de la ciudadanía,  a través del mejoramiento del espacio público priorizado</v>
      </c>
      <c r="H244" s="6" t="str">
        <f>_xlfn.XLOOKUP($A244,'indicador-objetivo'!$A:$A,'indicador-objetivo'!F:F,"DATO NO ENCONTRADO",0)</f>
        <v>2</v>
      </c>
      <c r="I244" s="6" t="str">
        <f>_xlfn.XLOOKUP($A244,'indicador-objetivo'!$A:$A,'indicador-objetivo'!G:G,"DATO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244" s="6" t="str">
        <f>_xlfn.XLOOKUP($A244,'indicador-objetivo'!$A:$A,'indicador-objetivo'!H:H,"DATO NO ENCONTRADO",0)</f>
        <v>Acumulado</v>
      </c>
      <c r="K244" s="6" t="str">
        <f>_xlfn.XLOOKUP($A244,'indicador-objetivo'!$A:$A,'indicador-objetivo'!I:I,"DATO NO ENCONTRADO",0)</f>
        <v>Mensual</v>
      </c>
      <c r="L244" s="6" t="str">
        <f>_xlfn.XLOOKUP($A244,'indicador-objetivo'!$A:$A,'indicador-objetivo'!J:J,"DATO NO ENCONTRADO",0)</f>
        <v>VAL</v>
      </c>
      <c r="M244" s="6">
        <f>_xlfn.XLOOKUP($A244,'indicador-objetivo'!$A:$A,'indicador-objetivo'!K:K,"DATO NO ENCONTRADO",0)</f>
        <v>199956</v>
      </c>
      <c r="N244" s="6">
        <f>_xlfn.XLOOKUP($A244,'indicador-objetivo'!$A:$A,'indicador-objetivo'!L:L,"DATO NO ENCONTRADO",0)</f>
        <v>29349124</v>
      </c>
      <c r="O244" s="6">
        <f>_xlfn.XLOOKUP($A244,'indicador-objetivo'!$A:$A,'indicador-objetivo'!M:M,"DATO NO ENCONTRADO",0)</f>
        <v>918832</v>
      </c>
      <c r="P244" s="144"/>
      <c r="Q244" s="326" t="s">
        <v>176</v>
      </c>
      <c r="R244" s="6" t="s">
        <v>533</v>
      </c>
      <c r="S244" s="9">
        <v>17547.058000000001</v>
      </c>
      <c r="T244" s="9">
        <v>17547.058000000001</v>
      </c>
      <c r="U244" s="9">
        <v>435.19420100000002</v>
      </c>
      <c r="V244" s="9">
        <v>291.39626800000002</v>
      </c>
      <c r="W244" s="7" t="s">
        <v>156</v>
      </c>
      <c r="X244" s="7" t="s">
        <v>94</v>
      </c>
      <c r="Y244" s="7" t="s">
        <v>94</v>
      </c>
      <c r="Z244" s="7" t="s">
        <v>94</v>
      </c>
      <c r="AA244" s="7" t="s">
        <v>94</v>
      </c>
      <c r="AB244" s="7" t="s">
        <v>94</v>
      </c>
      <c r="AC244" s="9">
        <v>1978</v>
      </c>
      <c r="AD244" s="167">
        <f>AC244-S244</f>
        <v>-15569.058000000001</v>
      </c>
      <c r="AE244" s="168">
        <f>AC244/S244-1</f>
        <v>-0.88727455052579185</v>
      </c>
      <c r="AF244" s="351">
        <f>IF(AND(AC244="",AD244="",AD244=""),0,BF244)</f>
        <v>0</v>
      </c>
      <c r="AG244" s="7">
        <v>8</v>
      </c>
      <c r="AH244" s="6" t="s">
        <v>534</v>
      </c>
      <c r="AI244" s="5" t="s">
        <v>96</v>
      </c>
      <c r="AJ244" s="5" t="s">
        <v>97</v>
      </c>
      <c r="AK244" s="5" t="s">
        <v>98</v>
      </c>
      <c r="AL244" s="5">
        <v>111</v>
      </c>
      <c r="AM244" s="5">
        <v>86</v>
      </c>
      <c r="AN244" s="9">
        <v>7</v>
      </c>
      <c r="AO244" s="9">
        <v>1</v>
      </c>
      <c r="AP244" s="9">
        <v>14.285714285714301</v>
      </c>
      <c r="AQ244" s="6" t="s">
        <v>535</v>
      </c>
      <c r="AR244" s="151">
        <v>9</v>
      </c>
      <c r="AS244" s="151">
        <f>AR244-AN244</f>
        <v>2</v>
      </c>
      <c r="AT244" s="199">
        <f>AR244/AN244-1</f>
        <v>0.28571428571428581</v>
      </c>
      <c r="AU244" s="362"/>
      <c r="AX244" s="1" t="s">
        <v>536</v>
      </c>
      <c r="AZ244" s="305" t="str">
        <f>IF(AF244&gt;0,"Ok","Falta diligenciar presupuesto asignado")</f>
        <v>Falta diligenciar presupuesto asignado</v>
      </c>
      <c r="BA244" s="132" t="str">
        <f>IF(AI244="Stock","Es Sotock","No Stock")</f>
        <v>No Stock</v>
      </c>
      <c r="BB244" s="132" t="str">
        <f>IF(AL244=AM244,"OK","NO")</f>
        <v>NO</v>
      </c>
      <c r="BC244" s="132" t="str">
        <f>IF(AM244=AN244,"OK","NO")</f>
        <v>NO</v>
      </c>
      <c r="BD244" s="374" t="str">
        <f>IF(AND(BB244="OK",BC244="OK",AI244="Stock"),"Stock OK","N/A o problema por ser Stock")</f>
        <v>N/A o problema por ser Stock</v>
      </c>
      <c r="BE244" s="365" t="e">
        <f>VLOOKUP(B244,[1]Gastos!$A$11:$R$4776,17,FALSE)</f>
        <v>#N/A</v>
      </c>
      <c r="BF244" s="365">
        <f>IF(ISERROR(BE244), 0, BE244)</f>
        <v>0</v>
      </c>
      <c r="BG244" s="405"/>
      <c r="BJ244" s="132" t="str">
        <f>IF(AND(BB244="OK",BC244="OK",AI244&lt;&gt;"Stock"),"N/A","Ok")</f>
        <v>Ok</v>
      </c>
      <c r="BK244" s="14" t="str">
        <f>IF(AU244&lt;AN244,"Meta 2025 menor que meta 2024","Meta 2025 mayor o igual a meta 2024")</f>
        <v>Meta 2025 menor que meta 2024</v>
      </c>
      <c r="BL244" s="1" t="s">
        <v>3836</v>
      </c>
      <c r="BM244" s="1" t="s">
        <v>3836</v>
      </c>
    </row>
    <row r="245" spans="1:600" s="1" customFormat="1" ht="20.100000000000001" hidden="1" customHeight="1" x14ac:dyDescent="0.25">
      <c r="A245" s="14" t="str">
        <f>+D245&amp;F245</f>
        <v>0120-0102</v>
      </c>
      <c r="B245" s="14" t="str">
        <f>+D245&amp;Q245</f>
        <v>0120-0103</v>
      </c>
      <c r="C245" s="1" t="s">
        <v>76</v>
      </c>
      <c r="D245" s="5" t="s">
        <v>620</v>
      </c>
      <c r="E245" s="6" t="s">
        <v>621</v>
      </c>
      <c r="F245" s="341" t="str">
        <f>VLOOKUP($B245,'producto-objetivo'!$A:$G,4,0)</f>
        <v>02</v>
      </c>
      <c r="G245" s="6" t="str">
        <f>VLOOKUP($B245,'producto-objetivo'!$A:$G,5,0)</f>
        <v>Producir información y estudios estratégicos de Bogotá Región como insumo para la toma de decisiones, la orientación del gasto público y la ciudadanía en general</v>
      </c>
      <c r="H245" s="6" t="str">
        <f>_xlfn.XLOOKUP($A245,'indicador-objetivo'!$A:$A,'indicador-objetivo'!F:F,"DATO NO ENCONTRADO",0)</f>
        <v>5</v>
      </c>
      <c r="I245" s="6" t="str">
        <f>_xlfn.XLOOKUP($A245,'indicador-objetivo'!$A:$A,'indicador-objetivo'!G:G,"DATO NO ENCONTRADO",0)</f>
        <v>Número de estudios de ciudad elaborados y difundidos</v>
      </c>
      <c r="J245" s="6" t="str">
        <f>_xlfn.XLOOKUP($A245,'indicador-objetivo'!$A:$A,'indicador-objetivo'!H:H,"DATO NO ENCONTRADO",0)</f>
        <v>Acumulado</v>
      </c>
      <c r="K245" s="6" t="str">
        <f>_xlfn.XLOOKUP($A245,'indicador-objetivo'!$A:$A,'indicador-objetivo'!I:I,"DATO NO ENCONTRADO",0)</f>
        <v>Mensual</v>
      </c>
      <c r="L245" s="6" t="str">
        <f>_xlfn.XLOOKUP($A245,'indicador-objetivo'!$A:$A,'indicador-objetivo'!J:J,"DATO NO ENCONTRADO",0)</f>
        <v>VAL</v>
      </c>
      <c r="M245" s="6">
        <f>_xlfn.XLOOKUP($A245,'indicador-objetivo'!$A:$A,'indicador-objetivo'!K:K,"DATO NO ENCONTRADO",0)</f>
        <v>4</v>
      </c>
      <c r="N245" s="6">
        <f>_xlfn.XLOOKUP($A245,'indicador-objetivo'!$A:$A,'indicador-objetivo'!L:L,"DATO NO ENCONTRADO",0)</f>
        <v>20</v>
      </c>
      <c r="O245" s="6">
        <f>_xlfn.XLOOKUP($A245,'indicador-objetivo'!$A:$A,'indicador-objetivo'!M:M,"DATO NO ENCONTRADO",0)</f>
        <v>2</v>
      </c>
      <c r="P245" s="144"/>
      <c r="Q245" s="326" t="s">
        <v>100</v>
      </c>
      <c r="R245" s="6" t="s">
        <v>640</v>
      </c>
      <c r="S245" s="8">
        <v>2450</v>
      </c>
      <c r="T245" s="9">
        <v>2450</v>
      </c>
      <c r="U245" s="9">
        <v>1472.6303350000001</v>
      </c>
      <c r="V245" s="9">
        <v>771.32604900000001</v>
      </c>
      <c r="W245" s="7" t="s">
        <v>156</v>
      </c>
      <c r="X245" s="7" t="s">
        <v>94</v>
      </c>
      <c r="Y245" s="7" t="s">
        <v>94</v>
      </c>
      <c r="Z245" s="7" t="s">
        <v>94</v>
      </c>
      <c r="AA245" s="7" t="s">
        <v>94</v>
      </c>
      <c r="AB245" s="7" t="s">
        <v>94</v>
      </c>
      <c r="AC245" s="9"/>
      <c r="AD245" s="141"/>
      <c r="AE245" s="141"/>
      <c r="AF245" s="351">
        <f>IF(AND(AC245="",AD245="",AD245=""),0,BF245)</f>
        <v>0</v>
      </c>
      <c r="AG245" s="7">
        <v>8</v>
      </c>
      <c r="AH245" s="6" t="s">
        <v>641</v>
      </c>
      <c r="AI245" s="5" t="s">
        <v>96</v>
      </c>
      <c r="AJ245" s="5" t="s">
        <v>145</v>
      </c>
      <c r="AK245" s="5" t="s">
        <v>98</v>
      </c>
      <c r="AL245" s="5">
        <v>0.6</v>
      </c>
      <c r="AM245" s="5">
        <v>2</v>
      </c>
      <c r="AN245" s="9">
        <v>1</v>
      </c>
      <c r="AO245" s="9"/>
      <c r="AP245" s="9"/>
      <c r="AQ245" s="6" t="s">
        <v>642</v>
      </c>
      <c r="AR245" s="151"/>
      <c r="AS245" s="151">
        <f>AR245-AN245</f>
        <v>-1</v>
      </c>
      <c r="AT245" s="151"/>
      <c r="AU245" s="359"/>
      <c r="AZ245" s="305" t="str">
        <f>IF(AF245&gt;0,"Ok","Falta diligenciar presupuesto asignado")</f>
        <v>Falta diligenciar presupuesto asignado</v>
      </c>
      <c r="BA245" s="132" t="str">
        <f>IF(AI245="Stock","Es Sotock","No Stock")</f>
        <v>No Stock</v>
      </c>
      <c r="BB245" s="132" t="str">
        <f>IF(AL245=AM245,"OK","NO")</f>
        <v>NO</v>
      </c>
      <c r="BC245" s="132" t="str">
        <f>IF(AM245=AN245,"OK","NO")</f>
        <v>NO</v>
      </c>
      <c r="BD245" s="374" t="str">
        <f>IF(AND(BB245="OK",BC245="OK",AI245="Stock"),"Stock OK","N/A o problema por ser Stock")</f>
        <v>N/A o problema por ser Stock</v>
      </c>
      <c r="BE245" s="365" t="e">
        <f>VLOOKUP(B245,[1]Gastos!$A$11:$R$4776,17,FALSE)</f>
        <v>#N/A</v>
      </c>
      <c r="BF245" s="365">
        <f>IF(ISERROR(BE245), 0, BE245)</f>
        <v>0</v>
      </c>
      <c r="BG245" s="405"/>
      <c r="BJ245" s="132" t="str">
        <f>IF(AND(BB245="OK",BC245="OK",AI245&lt;&gt;"Stock"),"N/A","Ok")</f>
        <v>Ok</v>
      </c>
      <c r="BK245" s="14" t="str">
        <f>IF(AU245&lt;AN245,"Meta 2025 menor que meta 2024","Meta 2025 mayor o igual a meta 2024")</f>
        <v>Meta 2025 menor que meta 2024</v>
      </c>
      <c r="BL245" s="1" t="s">
        <v>3836</v>
      </c>
      <c r="BM245" s="1" t="s">
        <v>3838</v>
      </c>
    </row>
    <row r="246" spans="1:600" s="1" customFormat="1" ht="20.100000000000001" hidden="1" customHeight="1" x14ac:dyDescent="0.25">
      <c r="A246" s="14" t="str">
        <f>+D246&amp;F246</f>
        <v>0121-0106</v>
      </c>
      <c r="B246" s="14" t="str">
        <f>+D246&amp;Q246</f>
        <v>0121-0106</v>
      </c>
      <c r="C246" s="1" t="s">
        <v>75</v>
      </c>
      <c r="D246" s="5" t="s">
        <v>665</v>
      </c>
      <c r="E246" s="6" t="s">
        <v>666</v>
      </c>
      <c r="F246" s="341" t="str">
        <f>VLOOKUP($B246,'producto-objetivo'!$A:$G,4,0)</f>
        <v>06</v>
      </c>
      <c r="G246" s="6" t="str">
        <f>VLOOKUP($B246,'producto-objetivo'!$A:$G,5,0)</f>
        <v>Prevenir, atender, proteger y acompañar proceso de Violencias y acceso a la justicia contra las violencias de género en el Distrito Capital</v>
      </c>
      <c r="H246" s="6" t="str">
        <f>_xlfn.XLOOKUP($A246,'indicador-objetivo'!$A:$A,'indicador-objetivo'!F:F,"DATO NO ENCONTRADO",0)</f>
        <v>5</v>
      </c>
      <c r="I246" s="6" t="str">
        <f>_xlfn.XLOOKUP($A246,'indicador-objetivo'!$A:$A,'indicador-objetivo'!G:G,"DATO NO ENCONTRADO",0)</f>
        <v>Mujeres vinculadas a acciones de prevención, atención, protección y acceso a la justicia especializada para las mujeres</v>
      </c>
      <c r="J246" s="6" t="str">
        <f>_xlfn.XLOOKUP($A246,'indicador-objetivo'!$A:$A,'indicador-objetivo'!H:H,"DATO NO ENCONTRADO",0)</f>
        <v>Acumulado</v>
      </c>
      <c r="K246" s="6" t="str">
        <f>_xlfn.XLOOKUP($A246,'indicador-objetivo'!$A:$A,'indicador-objetivo'!I:I,"DATO NO ENCONTRADO",0)</f>
        <v>Mensual</v>
      </c>
      <c r="L246" s="6" t="str">
        <f>_xlfn.XLOOKUP($A246,'indicador-objetivo'!$A:$A,'indicador-objetivo'!J:J,"DATO NO ENCONTRADO",0)</f>
        <v>VAL</v>
      </c>
      <c r="M246" s="6">
        <f>_xlfn.XLOOKUP($A246,'indicador-objetivo'!$A:$A,'indicador-objetivo'!K:K,"DATO NO ENCONTRADO",0)</f>
        <v>128154</v>
      </c>
      <c r="N246" s="6">
        <f>_xlfn.XLOOKUP($A246,'indicador-objetivo'!$A:$A,'indicador-objetivo'!L:L,"DATO NO ENCONTRADO",0)</f>
        <v>414276</v>
      </c>
      <c r="O246" s="6">
        <f>_xlfn.XLOOKUP($A246,'indicador-objetivo'!$A:$A,'indicador-objetivo'!M:M,"DATO NO ENCONTRADO",0)</f>
        <v>34976</v>
      </c>
      <c r="P246" s="144"/>
      <c r="Q246" s="326" t="s">
        <v>136</v>
      </c>
      <c r="R246" s="6" t="s">
        <v>667</v>
      </c>
      <c r="S246" s="8">
        <v>0</v>
      </c>
      <c r="T246" s="9">
        <v>0</v>
      </c>
      <c r="U246" s="9">
        <v>0</v>
      </c>
      <c r="V246" s="9">
        <v>0</v>
      </c>
      <c r="W246" s="7">
        <v>0</v>
      </c>
      <c r="X246" s="7">
        <v>0</v>
      </c>
      <c r="Y246" s="7">
        <v>0</v>
      </c>
      <c r="Z246" s="7">
        <v>0</v>
      </c>
      <c r="AA246" s="7">
        <v>0</v>
      </c>
      <c r="AB246" s="7">
        <v>0</v>
      </c>
      <c r="AC246" s="9"/>
      <c r="AD246" s="162"/>
      <c r="AE246" s="168"/>
      <c r="AF246" s="351">
        <f>IF(AND(AC246="",AD246="",AD246=""),0,BF246)</f>
        <v>0</v>
      </c>
      <c r="AG246" s="7">
        <v>8</v>
      </c>
      <c r="AH246" s="6" t="s">
        <v>682</v>
      </c>
      <c r="AI246" s="5" t="s">
        <v>96</v>
      </c>
      <c r="AJ246" s="5" t="s">
        <v>97</v>
      </c>
      <c r="AK246" s="5" t="s">
        <v>98</v>
      </c>
      <c r="AL246" s="5">
        <v>14921</v>
      </c>
      <c r="AM246" s="5">
        <v>24269</v>
      </c>
      <c r="AN246" s="9">
        <v>2669</v>
      </c>
      <c r="AO246" s="9">
        <v>2002</v>
      </c>
      <c r="AP246" s="9">
        <v>75.009366804046493</v>
      </c>
      <c r="AQ246" s="6" t="s">
        <v>683</v>
      </c>
      <c r="AR246" s="151">
        <v>2400</v>
      </c>
      <c r="AS246" s="151">
        <f>AR246-AN246</f>
        <v>-269</v>
      </c>
      <c r="AT246" s="151"/>
      <c r="AU246" s="359"/>
      <c r="AZ246" s="305" t="str">
        <f>IF(AF246&gt;0,"Ok","Falta diligenciar presupuesto asignado")</f>
        <v>Falta diligenciar presupuesto asignado</v>
      </c>
      <c r="BA246" s="132" t="str">
        <f>IF(AI246="Stock","Es Sotock","No Stock")</f>
        <v>No Stock</v>
      </c>
      <c r="BB246" s="132" t="str">
        <f>IF(AL246=AM246,"OK","NO")</f>
        <v>NO</v>
      </c>
      <c r="BC246" s="132" t="str">
        <f>IF(AM246=AN246,"OK","NO")</f>
        <v>NO</v>
      </c>
      <c r="BD246" s="374" t="str">
        <f>IF(AND(BB246="OK",BC246="OK",AI246="Stock"),"Stock OK","N/A o problema por ser Stock")</f>
        <v>N/A o problema por ser Stock</v>
      </c>
      <c r="BE246" s="365">
        <f>VLOOKUP(B246,[1]Gastos!$A$11:$R$4776,17,FALSE)</f>
        <v>106853082000</v>
      </c>
      <c r="BF246" s="365">
        <f>IF(ISERROR(BE246), 0, BE246)</f>
        <v>106853082000</v>
      </c>
      <c r="BG246" s="405"/>
      <c r="BJ246" s="132" t="str">
        <f>IF(AND(BB246="OK",BC246="OK",AI246&lt;&gt;"Stock"),"N/A","Ok")</f>
        <v>Ok</v>
      </c>
      <c r="BK246" s="14" t="str">
        <f>IF(AU246&lt;AN246,"Meta 2025 menor que meta 2024","Meta 2025 mayor o igual a meta 2024")</f>
        <v>Meta 2025 menor que meta 2024</v>
      </c>
    </row>
    <row r="247" spans="1:600" s="1" customFormat="1" ht="20.100000000000001" hidden="1" customHeight="1" x14ac:dyDescent="0.25">
      <c r="A247" s="14" t="str">
        <f>+D247&amp;F247</f>
        <v>0122-0101</v>
      </c>
      <c r="B247" s="14" t="str">
        <f>+D247&amp;Q247</f>
        <v>0122-0154</v>
      </c>
      <c r="C247" s="1" t="s">
        <v>72</v>
      </c>
      <c r="D247" s="5" t="s">
        <v>725</v>
      </c>
      <c r="E247" s="6" t="s">
        <v>726</v>
      </c>
      <c r="F247" s="341" t="str">
        <f>VLOOKUP($B247,'producto-objetivo'!$A:$G,4,0)</f>
        <v>01</v>
      </c>
      <c r="G247" s="6" t="str">
        <f>VLOOKUP($B247,'producto-objetivo'!$A:$G,5,0)</f>
        <v>Contribuir a la mejora en la calidad de vida de la población en mayor condición de vulnerabilidad, con un enfoque territorial a través de la prestación de los servicios sociales.</v>
      </c>
      <c r="H247" s="6" t="str">
        <f>_xlfn.XLOOKUP($A247,'indicador-objetivo'!$A:$A,'indicador-objetivo'!F:F,"DATO NO ENCONTRADO",0)</f>
        <v>1</v>
      </c>
      <c r="I247" s="6" t="str">
        <f>_xlfn.XLOOKUP($A247,'indicador-objetivo'!$A:$A,'indicador-objetivo'!G:G,"DATO NO ENCONTRADO",0)</f>
        <v>Número de personas atendidas por la SDIS en el marco de la prestación de los servicios sociales</v>
      </c>
      <c r="J247" s="6" t="str">
        <f>_xlfn.XLOOKUP($A247,'indicador-objetivo'!$A:$A,'indicador-objetivo'!H:H,"DATO NO ENCONTRADO",0)</f>
        <v>Flujo</v>
      </c>
      <c r="K247" s="6" t="str">
        <f>_xlfn.XLOOKUP($A247,'indicador-objetivo'!$A:$A,'indicador-objetivo'!I:I,"DATO NO ENCONTRADO",0)</f>
        <v>Anual</v>
      </c>
      <c r="L247" s="6" t="str">
        <f>_xlfn.XLOOKUP($A247,'indicador-objetivo'!$A:$A,'indicador-objetivo'!J:J,"DATO NO ENCONTRADO",0)</f>
        <v>VAL</v>
      </c>
      <c r="M247" s="6">
        <f>_xlfn.XLOOKUP($A247,'indicador-objetivo'!$A:$A,'indicador-objetivo'!K:K,"DATO NO ENCONTRADO",0)</f>
        <v>1776825</v>
      </c>
      <c r="N247" s="6">
        <f>_xlfn.XLOOKUP($A247,'indicador-objetivo'!$A:$A,'indicador-objetivo'!L:L,"DATO NO ENCONTRADO",0)</f>
        <v>1905138</v>
      </c>
      <c r="O247" s="6">
        <f>_xlfn.XLOOKUP($A247,'indicador-objetivo'!$A:$A,'indicador-objetivo'!M:M,"DATO NO ENCONTRADO",0)</f>
        <v>1794593</v>
      </c>
      <c r="P247" s="144"/>
      <c r="Q247" s="326" t="s">
        <v>761</v>
      </c>
      <c r="R247" s="6" t="s">
        <v>762</v>
      </c>
      <c r="S247" s="9">
        <v>244417.06299999999</v>
      </c>
      <c r="T247" s="9">
        <v>244417.06299999999</v>
      </c>
      <c r="U247" s="9">
        <v>156900.88402200001</v>
      </c>
      <c r="V247" s="9">
        <v>74935.639857999995</v>
      </c>
      <c r="W247" s="7" t="s">
        <v>156</v>
      </c>
      <c r="X247" s="7" t="s">
        <v>156</v>
      </c>
      <c r="Y247" s="7" t="s">
        <v>94</v>
      </c>
      <c r="Z247" s="7" t="s">
        <v>156</v>
      </c>
      <c r="AA247" s="7" t="s">
        <v>156</v>
      </c>
      <c r="AB247" s="7" t="s">
        <v>156</v>
      </c>
      <c r="AC247" s="9">
        <v>193616</v>
      </c>
      <c r="AD247" s="167">
        <f>AC247-T247</f>
        <v>-50801.062999999995</v>
      </c>
      <c r="AE247" s="168">
        <f>AC247/T247-1</f>
        <v>-0.20784581230321053</v>
      </c>
      <c r="AF247" s="351">
        <f>IF(AND(AC247="",AD247="",AD247=""),0,BF247)</f>
        <v>6123173000</v>
      </c>
      <c r="AG247" s="7">
        <v>8</v>
      </c>
      <c r="AH247" s="6" t="s">
        <v>763</v>
      </c>
      <c r="AI247" s="5" t="s">
        <v>223</v>
      </c>
      <c r="AJ247" s="5" t="s">
        <v>97</v>
      </c>
      <c r="AK247" s="5" t="s">
        <v>98</v>
      </c>
      <c r="AL247" s="5">
        <v>54882</v>
      </c>
      <c r="AM247" s="5">
        <v>85898</v>
      </c>
      <c r="AN247" s="9">
        <v>29507</v>
      </c>
      <c r="AO247" s="9">
        <v>3984</v>
      </c>
      <c r="AP247" s="9">
        <v>13.5018809096147</v>
      </c>
      <c r="AQ247" s="6" t="s">
        <v>764</v>
      </c>
      <c r="AR247" s="151">
        <v>47373</v>
      </c>
      <c r="AS247" s="151">
        <f>AR247-AN247</f>
        <v>17866</v>
      </c>
      <c r="AT247" s="199">
        <f>AR247/AN247-1</f>
        <v>0.60548344460636461</v>
      </c>
      <c r="AU247" s="362"/>
      <c r="AZ247" s="305" t="str">
        <f>IF(AF247&gt;0,"Ok","Falta diligenciar presupuesto asignado")</f>
        <v>Ok</v>
      </c>
      <c r="BA247" s="132" t="str">
        <f>IF(AI247="Stock","Es Sotock","No Stock")</f>
        <v>No Stock</v>
      </c>
      <c r="BB247" s="132" t="str">
        <f>IF(AL247=AM247,"OK","NO")</f>
        <v>NO</v>
      </c>
      <c r="BC247" s="132" t="str">
        <f>IF(AM247=AN247,"OK","NO")</f>
        <v>NO</v>
      </c>
      <c r="BD247" s="374" t="str">
        <f>IF(AND(BB247="OK",BC247="OK",AI247="Stock"),"Stock OK","N/A o problema por ser Stock")</f>
        <v>N/A o problema por ser Stock</v>
      </c>
      <c r="BE247" s="365">
        <f>VLOOKUP(B247,[1]Gastos!$A$11:$R$4776,17,FALSE)</f>
        <v>6123173000</v>
      </c>
      <c r="BF247" s="365">
        <f>IF(ISERROR(BE247), 0, BE247)</f>
        <v>6123173000</v>
      </c>
      <c r="BG247" s="405"/>
      <c r="BJ247" s="132" t="str">
        <f>IF(AND(BB247="OK",BC247="OK",AI247&lt;&gt;"Stock"),"N/A","Ok")</f>
        <v>Ok</v>
      </c>
      <c r="BK247" s="14" t="str">
        <f>IF(AU247&lt;AN247,"Meta 2025 menor que meta 2024","Meta 2025 mayor o igual a meta 2024")</f>
        <v>Meta 2025 menor que meta 2024</v>
      </c>
      <c r="BL247" s="1" t="s">
        <v>3836</v>
      </c>
      <c r="BM247" s="1" t="s">
        <v>3836</v>
      </c>
    </row>
    <row r="248" spans="1:600" s="1" customFormat="1" ht="20.100000000000001" hidden="1" customHeight="1" x14ac:dyDescent="0.25">
      <c r="A248" s="14" t="str">
        <f>+D248&amp;F248</f>
        <v>0125-0101</v>
      </c>
      <c r="B248" s="14" t="str">
        <f>+D248&amp;Q248</f>
        <v>0125-0116</v>
      </c>
      <c r="C248" s="1" t="s">
        <v>68</v>
      </c>
      <c r="D248" s="5" t="s">
        <v>842</v>
      </c>
      <c r="E248" s="6" t="s">
        <v>843</v>
      </c>
      <c r="F248" s="341" t="str">
        <f>VLOOKUP($B248,'producto-objetivo'!$A:$G,4,0)</f>
        <v>01</v>
      </c>
      <c r="G248" s="6" t="str">
        <f>VLOOKUP($B248,'producto-objetivo'!$A:$G,5,0)</f>
        <v>Fortalecer la Gestión Integral del Talento Humano para contribuir al desarrollo de entidades y organismos distritales más modernas y eficientes al servicio de la ciudadanía</v>
      </c>
      <c r="H248" s="406">
        <v>2</v>
      </c>
      <c r="I248" s="24" t="s">
        <v>847</v>
      </c>
      <c r="J248" s="288" t="s">
        <v>223</v>
      </c>
      <c r="K248" s="288" t="s">
        <v>145</v>
      </c>
      <c r="L248" s="288" t="s">
        <v>98</v>
      </c>
      <c r="M248" s="445">
        <v>71.91</v>
      </c>
      <c r="N248" s="445">
        <v>83.4</v>
      </c>
      <c r="O248" s="445">
        <v>73.400000000000006</v>
      </c>
      <c r="P248" s="144"/>
      <c r="Q248" s="326" t="s">
        <v>864</v>
      </c>
      <c r="R248" s="6" t="s">
        <v>865</v>
      </c>
      <c r="S248" s="8">
        <v>191.00215700000001</v>
      </c>
      <c r="T248" s="9">
        <v>191.00215700000001</v>
      </c>
      <c r="U248" s="9">
        <v>101.74769999999999</v>
      </c>
      <c r="V248" s="9">
        <v>89.357699999999994</v>
      </c>
      <c r="W248" s="7" t="s">
        <v>94</v>
      </c>
      <c r="X248" s="7" t="s">
        <v>94</v>
      </c>
      <c r="Y248" s="7" t="s">
        <v>94</v>
      </c>
      <c r="Z248" s="7" t="s">
        <v>94</v>
      </c>
      <c r="AA248" s="7" t="s">
        <v>94</v>
      </c>
      <c r="AB248" s="7" t="s">
        <v>94</v>
      </c>
      <c r="AC248" s="9">
        <v>227</v>
      </c>
      <c r="AD248" s="162">
        <f>AC248-T248</f>
        <v>35.997842999999989</v>
      </c>
      <c r="AE248" s="162"/>
      <c r="AF248" s="351">
        <f>IF(AND(AC248="",AD248="",AD248=""),0,BF248)</f>
        <v>0</v>
      </c>
      <c r="AG248" s="7">
        <v>8</v>
      </c>
      <c r="AH248" s="6" t="s">
        <v>866</v>
      </c>
      <c r="AI248" s="5" t="s">
        <v>96</v>
      </c>
      <c r="AJ248" s="5" t="s">
        <v>258</v>
      </c>
      <c r="AK248" s="5" t="s">
        <v>98</v>
      </c>
      <c r="AL248" s="5">
        <v>672</v>
      </c>
      <c r="AM248" s="5">
        <v>8000</v>
      </c>
      <c r="AN248" s="9">
        <v>800</v>
      </c>
      <c r="AO248" s="9">
        <v>597</v>
      </c>
      <c r="AP248" s="9">
        <v>74.625</v>
      </c>
      <c r="AQ248" s="6" t="s">
        <v>867</v>
      </c>
      <c r="AR248" s="151">
        <v>800</v>
      </c>
      <c r="AS248" s="151">
        <f>AR248-AN248</f>
        <v>0</v>
      </c>
      <c r="AT248" s="151"/>
      <c r="AU248" s="359"/>
      <c r="AZ248" s="305" t="str">
        <f>IF(AF248&gt;0,"Ok","Falta diligenciar presupuesto asignado")</f>
        <v>Falta diligenciar presupuesto asignado</v>
      </c>
      <c r="BA248" s="132" t="str">
        <f>IF(AI248="Stock","Es Sotock","No Stock")</f>
        <v>No Stock</v>
      </c>
      <c r="BB248" s="132" t="str">
        <f>IF(AL248=AM248,"OK","NO")</f>
        <v>NO</v>
      </c>
      <c r="BC248" s="132" t="str">
        <f>IF(AM248=AN248,"OK","NO")</f>
        <v>NO</v>
      </c>
      <c r="BD248" s="374" t="str">
        <f>IF(AND(BB248="OK",BC248="OK",AI248="Stock"),"Stock OK","N/A o problema por ser Stock")</f>
        <v>N/A o problema por ser Stock</v>
      </c>
      <c r="BE248" s="365" t="e">
        <f>VLOOKUP(B248,[1]Gastos!$A$11:$R$4776,17,FALSE)</f>
        <v>#N/A</v>
      </c>
      <c r="BF248" s="365">
        <f>IF(ISERROR(BE248), 0, BE248)</f>
        <v>0</v>
      </c>
      <c r="BG248" s="405"/>
      <c r="BJ248" s="132" t="str">
        <f>IF(AND(BB248="OK",BC248="OK",AI248&lt;&gt;"Stock"),"N/A","Ok")</f>
        <v>Ok</v>
      </c>
      <c r="BK248" s="14" t="str">
        <f>IF(AU248&lt;AN248,"Meta 2025 menor que meta 2024","Meta 2025 mayor o igual a meta 2024")</f>
        <v>Meta 2025 menor que meta 2024</v>
      </c>
      <c r="BL248" s="1" t="s">
        <v>3836</v>
      </c>
      <c r="BM248" s="1" t="s">
        <v>3836</v>
      </c>
    </row>
    <row r="249" spans="1:600" s="1" customFormat="1" ht="20.100000000000001" hidden="1" customHeight="1" x14ac:dyDescent="0.25">
      <c r="A249" s="14" t="str">
        <f>+D249&amp;F249</f>
        <v>0126-0105</v>
      </c>
      <c r="B249" s="14" t="str">
        <f>+D249&amp;Q249</f>
        <v>0126-0111</v>
      </c>
      <c r="C249" s="1" t="s">
        <v>62</v>
      </c>
      <c r="D249" s="5" t="s">
        <v>879</v>
      </c>
      <c r="E249" s="6" t="s">
        <v>880</v>
      </c>
      <c r="F249" s="341" t="str">
        <f>VLOOKUP($B249,'producto-objetivo'!$A:$G,4,0)</f>
        <v>05</v>
      </c>
      <c r="G249" s="6" t="str">
        <f>VLOOKUP($B249,'producto-objetivo'!$A:$G,5,0)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49" s="288" t="s">
        <v>484</v>
      </c>
      <c r="I249" s="288" t="s">
        <v>897</v>
      </c>
      <c r="J249" s="288" t="s">
        <v>223</v>
      </c>
      <c r="K249" s="288" t="s">
        <v>145</v>
      </c>
      <c r="L249" s="288" t="s">
        <v>98</v>
      </c>
      <c r="M249" s="445"/>
      <c r="N249" s="445">
        <v>51.56</v>
      </c>
      <c r="O249" s="445">
        <v>35.94</v>
      </c>
      <c r="P249" s="144"/>
      <c r="Q249" s="326" t="s">
        <v>189</v>
      </c>
      <c r="R249" s="6" t="s">
        <v>901</v>
      </c>
      <c r="S249" s="9">
        <v>1195.235412</v>
      </c>
      <c r="T249" s="9">
        <v>1195.235412</v>
      </c>
      <c r="U249" s="9">
        <v>356.247412</v>
      </c>
      <c r="V249" s="9">
        <v>24.776499999999999</v>
      </c>
      <c r="W249" s="7" t="s">
        <v>94</v>
      </c>
      <c r="X249" s="7" t="s">
        <v>94</v>
      </c>
      <c r="Y249" s="7" t="s">
        <v>94</v>
      </c>
      <c r="Z249" s="7" t="s">
        <v>94</v>
      </c>
      <c r="AA249" s="7" t="s">
        <v>94</v>
      </c>
      <c r="AB249" s="7" t="s">
        <v>94</v>
      </c>
      <c r="AC249" s="9">
        <v>208</v>
      </c>
      <c r="AD249" s="170">
        <f>AC249-T249</f>
        <v>-987.235412</v>
      </c>
      <c r="AE249" s="168">
        <f>T249/AC249</f>
        <v>5.7463240961538462</v>
      </c>
      <c r="AF249" s="351">
        <f>IF(AND(AC249="",AD249="",AD249=""),0,BF249)</f>
        <v>0</v>
      </c>
      <c r="AG249" s="7">
        <v>8</v>
      </c>
      <c r="AH249" s="6" t="s">
        <v>902</v>
      </c>
      <c r="AI249" s="5" t="s">
        <v>96</v>
      </c>
      <c r="AJ249" s="5" t="s">
        <v>97</v>
      </c>
      <c r="AK249" s="5" t="s">
        <v>149</v>
      </c>
      <c r="AL249" s="5">
        <v>27.89</v>
      </c>
      <c r="AM249" s="5">
        <v>4.1100000000000003</v>
      </c>
      <c r="AN249" s="9">
        <v>3.29</v>
      </c>
      <c r="AO249" s="9">
        <v>2.65</v>
      </c>
      <c r="AP249" s="9">
        <v>80.547112462006098</v>
      </c>
      <c r="AQ249" s="6" t="s">
        <v>903</v>
      </c>
      <c r="AR249" s="151">
        <v>0.82</v>
      </c>
      <c r="AS249" s="151">
        <f>AR249-AN249</f>
        <v>-2.4700000000000002</v>
      </c>
      <c r="AT249" s="151"/>
      <c r="AU249" s="359"/>
      <c r="AZ249" s="305" t="str">
        <f>IF(AF249&gt;0,"Ok","Falta diligenciar presupuesto asignado")</f>
        <v>Falta diligenciar presupuesto asignado</v>
      </c>
      <c r="BA249" s="132" t="str">
        <f>IF(AI249="Stock","Es Sotock","No Stock")</f>
        <v>No Stock</v>
      </c>
      <c r="BB249" s="132" t="str">
        <f>IF(AL249=AM249,"OK","NO")</f>
        <v>NO</v>
      </c>
      <c r="BC249" s="132" t="str">
        <f>IF(AM249=AN249,"OK","NO")</f>
        <v>NO</v>
      </c>
      <c r="BD249" s="374" t="str">
        <f>IF(AND(BB249="OK",BC249="OK",AI249="Stock"),"Stock OK","N/A o problema por ser Stock")</f>
        <v>N/A o problema por ser Stock</v>
      </c>
      <c r="BE249" s="365" t="e">
        <f>VLOOKUP(B249,[1]Gastos!$A$11:$R$4776,17,FALSE)</f>
        <v>#N/A</v>
      </c>
      <c r="BF249" s="365">
        <f>IF(ISERROR(BE249), 0, BE249)</f>
        <v>0</v>
      </c>
      <c r="BG249" s="405"/>
      <c r="BJ249" s="132" t="str">
        <f>IF(AND(BB249="OK",BC249="OK",AI249&lt;&gt;"Stock"),"N/A","Ok")</f>
        <v>Ok</v>
      </c>
      <c r="BK249" s="14" t="str">
        <f>IF(AU249&lt;AN249,"Meta 2025 menor que meta 2024","Meta 2025 mayor o igual a meta 2024")</f>
        <v>Meta 2025 menor que meta 2024</v>
      </c>
      <c r="BL249" s="1" t="s">
        <v>3836</v>
      </c>
      <c r="BM249" s="1" t="s">
        <v>3836</v>
      </c>
    </row>
    <row r="250" spans="1:600" s="1" customFormat="1" ht="20.100000000000001" hidden="1" customHeight="1" x14ac:dyDescent="0.25">
      <c r="A250" s="14" t="str">
        <f>+D250&amp;F250</f>
        <v>0127-0101</v>
      </c>
      <c r="B250" s="14" t="str">
        <f>+D250&amp;Q250</f>
        <v>0127-0107</v>
      </c>
      <c r="C250" s="1" t="s">
        <v>69</v>
      </c>
      <c r="D250" s="5" t="s">
        <v>960</v>
      </c>
      <c r="E250" s="6" t="s">
        <v>961</v>
      </c>
      <c r="F250" s="341" t="str">
        <f>VLOOKUP($B250,'producto-objetivo'!$A:$G,4,0)</f>
        <v>01</v>
      </c>
      <c r="G250" s="6" t="str">
        <f>VLOOKUP($B250,'producto-objetivo'!$A:$G,5,0)</f>
        <v>Contribuir al incremento del uso, goce y disfrute del espacio público por la ciudadanía, mediante la admiistración del inventario del patrimonio inmobiliario distrital y  de los bienes a cargo del DADEP</v>
      </c>
      <c r="H250" s="6" t="str">
        <f>_xlfn.XLOOKUP($A250,'indicador-objetivo'!$A:$A,'indicador-objetivo'!F:F,"DATO NO ENCONTRADO",0)</f>
        <v>1</v>
      </c>
      <c r="I250" s="6" t="str">
        <f>_xlfn.XLOOKUP($A250,'indicador-objetivo'!$A:$A,'indicador-objetivo'!G:G,"DATO NO ENCONTRADO",0)</f>
        <v>Porcentaje  de acciones desarrolladas por el DADEP para contribuir al incremento del uso, goce y disfrute del espacio público por la ciudadanía</v>
      </c>
      <c r="J250" s="6" t="str">
        <f>_xlfn.XLOOKUP($A250,'indicador-objetivo'!$A:$A,'indicador-objetivo'!H:H,"DATO NO ENCONTRADO",0)</f>
        <v>Stock</v>
      </c>
      <c r="K250" s="6" t="str">
        <f>_xlfn.XLOOKUP($A250,'indicador-objetivo'!$A:$A,'indicador-objetivo'!I:I,"DATO NO ENCONTRADO",0)</f>
        <v>Mensual</v>
      </c>
      <c r="L250" s="6" t="str">
        <f>_xlfn.XLOOKUP($A250,'indicador-objetivo'!$A:$A,'indicador-objetivo'!J:J,"DATO NO ENCONTRADO",0)</f>
        <v>%</v>
      </c>
      <c r="M250" s="6">
        <f>_xlfn.XLOOKUP($A250,'indicador-objetivo'!$A:$A,'indicador-objetivo'!K:K,"DATO NO ENCONTRADO",0)</f>
        <v>100</v>
      </c>
      <c r="N250" s="6">
        <f>_xlfn.XLOOKUP($A250,'indicador-objetivo'!$A:$A,'indicador-objetivo'!L:L,"DATO NO ENCONTRADO",0)</f>
        <v>100</v>
      </c>
      <c r="O250" s="6">
        <f>_xlfn.XLOOKUP($A250,'indicador-objetivo'!$A:$A,'indicador-objetivo'!M:M,"DATO NO ENCONTRADO",0)</f>
        <v>100</v>
      </c>
      <c r="P250" s="144"/>
      <c r="Q250" s="326" t="s">
        <v>172</v>
      </c>
      <c r="R250" s="6" t="s">
        <v>976</v>
      </c>
      <c r="S250" s="8">
        <v>0</v>
      </c>
      <c r="T250" s="9">
        <v>0</v>
      </c>
      <c r="U250" s="9">
        <v>0</v>
      </c>
      <c r="V250" s="9">
        <v>0</v>
      </c>
      <c r="W250" s="7">
        <v>0</v>
      </c>
      <c r="X250" s="7">
        <v>0</v>
      </c>
      <c r="Y250" s="7">
        <v>0</v>
      </c>
      <c r="Z250" s="7">
        <v>0</v>
      </c>
      <c r="AA250" s="7">
        <v>0</v>
      </c>
      <c r="AB250" s="7">
        <v>0</v>
      </c>
      <c r="AC250" s="151"/>
      <c r="AD250" s="162"/>
      <c r="AE250" s="168"/>
      <c r="AF250" s="351">
        <f>IF(AND(AC250="",AD250="",AD250=""),0,BF250)</f>
        <v>0</v>
      </c>
      <c r="AG250" s="7">
        <v>8</v>
      </c>
      <c r="AH250" s="6" t="s">
        <v>979</v>
      </c>
      <c r="AI250" s="5" t="s">
        <v>144</v>
      </c>
      <c r="AJ250" s="5" t="s">
        <v>97</v>
      </c>
      <c r="AK250" s="7" t="s">
        <v>149</v>
      </c>
      <c r="AL250" s="5">
        <v>100</v>
      </c>
      <c r="AM250" s="5">
        <v>100</v>
      </c>
      <c r="AN250" s="5">
        <v>100</v>
      </c>
      <c r="AO250" s="5">
        <v>100</v>
      </c>
      <c r="AP250" s="638">
        <f>AO250/AN250</f>
        <v>1</v>
      </c>
      <c r="AQ250" s="6" t="s">
        <v>980</v>
      </c>
      <c r="AR250" s="151">
        <v>100</v>
      </c>
      <c r="AS250" s="151">
        <f>AR250-AN250</f>
        <v>0</v>
      </c>
      <c r="AT250" s="199">
        <f>AR250/AN250-1</f>
        <v>0</v>
      </c>
      <c r="AU250" s="362"/>
      <c r="AZ250" s="305" t="str">
        <f>IF(AF250&gt;0,"Ok","Falta diligenciar presupuesto asignado")</f>
        <v>Falta diligenciar presupuesto asignado</v>
      </c>
      <c r="BA250" s="132" t="str">
        <f>IF(AI250="Stock","Es Sotock","No Stock")</f>
        <v>Es Sotock</v>
      </c>
      <c r="BB250" s="132" t="str">
        <f>IF(AL250=AM250,"OK","NO")</f>
        <v>OK</v>
      </c>
      <c r="BC250" s="132" t="str">
        <f>IF(AM250=AN250,"OK","NO")</f>
        <v>OK</v>
      </c>
      <c r="BD250" s="374" t="str">
        <f>IF(AND(BB250="OK",BC250="OK",AI250="Stock"),"Stock OK","N/A o problema por ser Stock")</f>
        <v>Stock OK</v>
      </c>
      <c r="BE250" s="365" t="e">
        <f>VLOOKUP(B250,[1]Gastos!$A$11:$R$4776,17,FALSE)</f>
        <v>#N/A</v>
      </c>
      <c r="BF250" s="365">
        <f>IF(ISERROR(BE250), 0, BE250)</f>
        <v>0</v>
      </c>
      <c r="BG250" s="405"/>
      <c r="BJ250" s="132" t="str">
        <f>IF(AND(BB250="OK",BC250="OK",AI250&lt;&gt;"Stock"),"N/A","Ok")</f>
        <v>Ok</v>
      </c>
      <c r="BK250" s="14" t="str">
        <f>IF(AU250&lt;AN250,"Meta 2025 menor que meta 2024","Meta 2025 mayor o igual a meta 2024")</f>
        <v>Meta 2025 menor que meta 2024</v>
      </c>
      <c r="BL250" s="1" t="s">
        <v>3836</v>
      </c>
      <c r="BM250" s="1" t="s">
        <v>3836</v>
      </c>
    </row>
    <row r="251" spans="1:600" s="1" customFormat="1" ht="20.100000000000001" hidden="1" customHeight="1" x14ac:dyDescent="0.25">
      <c r="A251" s="14" t="str">
        <f>+D251&amp;F251</f>
        <v>0131-0104</v>
      </c>
      <c r="B251" s="14" t="str">
        <f>+D251&amp;Q251</f>
        <v>0131-0109</v>
      </c>
      <c r="C251" s="1" t="s">
        <v>78</v>
      </c>
      <c r="D251" s="5" t="s">
        <v>987</v>
      </c>
      <c r="E251" s="6" t="s">
        <v>988</v>
      </c>
      <c r="F251" s="341" t="str">
        <f>VLOOKUP($B251,'producto-objetivo'!$A:$G,4,0)</f>
        <v>04</v>
      </c>
      <c r="G251" s="6" t="str">
        <f>VLOOKUP($B251,'producto-objetivo'!$A:$G,5,0)</f>
        <v>Fortalecimiento de capacidad institucional a nivel MESO que mejore los procesos misionales de la entidad.</v>
      </c>
      <c r="H251" s="6" t="str">
        <f>_xlfn.XLOOKUP($A251,'indicador-objetivo'!$A:$A,'indicador-objetivo'!F:F,"DATO NO ENCONTRADO",0)</f>
        <v>6</v>
      </c>
      <c r="I251" s="6" t="str">
        <f>_xlfn.XLOOKUP($A251,'indicador-objetivo'!$A:$A,'indicador-objetivo'!G:G,"DATO NO ENCONTRADO",0)</f>
        <v>Porcentaje de procesos de capacidad institucional fortalecidos a nivel MESO que aporten en la mejora de los procesos misionales de la entidad.</v>
      </c>
      <c r="J251" s="6" t="str">
        <f>_xlfn.XLOOKUP($A251,'indicador-objetivo'!$A:$A,'indicador-objetivo'!H:H,"DATO NO ENCONTRADO",0)</f>
        <v>Capacidad</v>
      </c>
      <c r="K251" s="6" t="str">
        <f>_xlfn.XLOOKUP($A251,'indicador-objetivo'!$A:$A,'indicador-objetivo'!I:I,"DATO NO ENCONTRADO",0)</f>
        <v>Mensual</v>
      </c>
      <c r="L251" s="6" t="str">
        <f>_xlfn.XLOOKUP($A251,'indicador-objetivo'!$A:$A,'indicador-objetivo'!J:J,"DATO NO ENCONTRADO",0)</f>
        <v>%</v>
      </c>
      <c r="M251" s="6">
        <f>_xlfn.XLOOKUP($A251,'indicador-objetivo'!$A:$A,'indicador-objetivo'!K:K,"DATO NO ENCONTRADO",0)</f>
        <v>90</v>
      </c>
      <c r="N251" s="6">
        <f>_xlfn.XLOOKUP($A251,'indicador-objetivo'!$A:$A,'indicador-objetivo'!L:L,"DATO NO ENCONTRADO",0)</f>
        <v>93</v>
      </c>
      <c r="O251" s="6">
        <f>_xlfn.XLOOKUP($A251,'indicador-objetivo'!$A:$A,'indicador-objetivo'!M:M,"DATO NO ENCONTRADO",0)</f>
        <v>92</v>
      </c>
      <c r="P251" s="144"/>
      <c r="Q251" s="326" t="s">
        <v>182</v>
      </c>
      <c r="R251" s="6" t="s">
        <v>994</v>
      </c>
      <c r="S251" s="9">
        <v>0</v>
      </c>
      <c r="T251" s="9">
        <v>0</v>
      </c>
      <c r="U251" s="9">
        <v>0</v>
      </c>
      <c r="V251" s="9">
        <v>0</v>
      </c>
      <c r="W251" s="7">
        <v>0</v>
      </c>
      <c r="X251" s="7">
        <v>0</v>
      </c>
      <c r="Y251" s="7">
        <v>0</v>
      </c>
      <c r="Z251" s="7">
        <v>0</v>
      </c>
      <c r="AA251" s="7">
        <v>0</v>
      </c>
      <c r="AB251" s="7">
        <v>0</v>
      </c>
      <c r="AC251" s="9"/>
      <c r="AD251" s="141"/>
      <c r="AE251" s="141"/>
      <c r="AF251" s="351">
        <f>IF(AND(AC251="",AD251="",AD251=""),0,BF251)</f>
        <v>0</v>
      </c>
      <c r="AG251" s="7">
        <v>8</v>
      </c>
      <c r="AH251" s="6" t="s">
        <v>997</v>
      </c>
      <c r="AI251" s="5" t="s">
        <v>144</v>
      </c>
      <c r="AJ251" s="5" t="s">
        <v>148</v>
      </c>
      <c r="AK251" s="5" t="s">
        <v>149</v>
      </c>
      <c r="AL251" s="5">
        <v>100</v>
      </c>
      <c r="AM251" s="5">
        <v>100</v>
      </c>
      <c r="AN251" s="9">
        <v>100</v>
      </c>
      <c r="AO251" s="9">
        <v>50</v>
      </c>
      <c r="AP251" s="9">
        <v>50</v>
      </c>
      <c r="AQ251" s="6" t="s">
        <v>998</v>
      </c>
      <c r="AR251" s="151"/>
      <c r="AS251" s="151"/>
      <c r="AT251" s="151"/>
      <c r="AU251" s="359"/>
      <c r="AZ251" s="305" t="str">
        <f>IF(AF251&gt;0,"Ok","Falta diligenciar presupuesto asignado")</f>
        <v>Falta diligenciar presupuesto asignado</v>
      </c>
      <c r="BA251" s="132" t="str">
        <f>IF(AI251="Stock","Es Sotock","No Stock")</f>
        <v>Es Sotock</v>
      </c>
      <c r="BB251" s="132" t="str">
        <f>IF(AL251=AM251,"OK","NO")</f>
        <v>OK</v>
      </c>
      <c r="BC251" s="132" t="str">
        <f>IF(AM251=AN251,"OK","NO")</f>
        <v>OK</v>
      </c>
      <c r="BD251" s="374" t="str">
        <f>IF(AND(BB251="OK",BC251="OK",AI251="Stock"),"Stock OK","N/A o problema por ser Stock")</f>
        <v>Stock OK</v>
      </c>
      <c r="BE251" s="365" t="e">
        <f>VLOOKUP(B251,[1]Gastos!$A$11:$R$4776,17,FALSE)</f>
        <v>#N/A</v>
      </c>
      <c r="BF251" s="365">
        <f>IF(ISERROR(BE251), 0, BE251)</f>
        <v>0</v>
      </c>
      <c r="BG251" s="405"/>
      <c r="BJ251" s="132" t="str">
        <f>IF(AND(BB251="OK",BC251="OK",AI251&lt;&gt;"Stock"),"N/A","Ok")</f>
        <v>Ok</v>
      </c>
      <c r="BK251" s="14" t="str">
        <f>IF(AU251&lt;AN251,"Meta 2025 menor que meta 2024","Meta 2025 mayor o igual a meta 2024")</f>
        <v>Meta 2025 menor que meta 2024</v>
      </c>
      <c r="BL251" s="1" t="s">
        <v>3836</v>
      </c>
      <c r="BM251" s="1" t="s">
        <v>3836</v>
      </c>
    </row>
    <row r="252" spans="1:600" s="1" customFormat="1" ht="20.100000000000001" hidden="1" customHeight="1" x14ac:dyDescent="0.25">
      <c r="A252" s="14" t="str">
        <f>+D252&amp;F252</f>
        <v>0137-0103</v>
      </c>
      <c r="B252" s="14" t="str">
        <f>+D252&amp;Q252</f>
        <v>0137-0112</v>
      </c>
      <c r="C252" s="1" t="s">
        <v>78</v>
      </c>
      <c r="D252" s="5" t="s">
        <v>1055</v>
      </c>
      <c r="E252" s="6" t="s">
        <v>1056</v>
      </c>
      <c r="F252" s="341" t="str">
        <f>VLOOKUP($B252,'producto-objetivo'!$A:$G,4,0)</f>
        <v>03</v>
      </c>
      <c r="G252" s="6" t="str">
        <f>VLOOKUP($B252,'producto-objetivo'!$A:$G,5,0)</f>
        <v>Implementar acciones institucionales para el acceso a la justicia, la resolución pacífica de conflictos y el restablecimiento de los derechos vulnerados</v>
      </c>
      <c r="H252" s="6" t="str">
        <f>_xlfn.XLOOKUP($A252,'indicador-objetivo'!$A:$A,'indicador-objetivo'!F:F,"DATO NO ENCONTRADO",0)</f>
        <v>4</v>
      </c>
      <c r="I252" s="6" t="str">
        <f>_xlfn.XLOOKUP($A252,'indicador-objetivo'!$A:$A,'indicador-objetivo'!G:G,"DATO NO ENCONTRADO",0)</f>
        <v>Porcentaje de implementación de la estrategia  de fortalecimiento del Programa Distrital de Justicia Juvenil Restaurativa</v>
      </c>
      <c r="J252" s="6" t="str">
        <f>_xlfn.XLOOKUP($A252,'indicador-objetivo'!$A:$A,'indicador-objetivo'!H:H,"DATO NO ENCONTRADO",0)</f>
        <v>Capacidad</v>
      </c>
      <c r="K252" s="6" t="str">
        <f>_xlfn.XLOOKUP($A252,'indicador-objetivo'!$A:$A,'indicador-objetivo'!I:I,"DATO NO ENCONTRADO",0)</f>
        <v>Anual</v>
      </c>
      <c r="L252" s="6" t="str">
        <f>_xlfn.XLOOKUP($A252,'indicador-objetivo'!$A:$A,'indicador-objetivo'!J:J,"DATO NO ENCONTRADO",0)</f>
        <v>%</v>
      </c>
      <c r="M252" s="6">
        <f>_xlfn.XLOOKUP($A252,'indicador-objetivo'!$A:$A,'indicador-objetivo'!K:K,"DATO NO ENCONTRADO",0)</f>
        <v>5</v>
      </c>
      <c r="N252" s="6">
        <f>_xlfn.XLOOKUP($A252,'indicador-objetivo'!$A:$A,'indicador-objetivo'!L:L,"DATO NO ENCONTRADO",0)</f>
        <v>80</v>
      </c>
      <c r="O252" s="6">
        <f>_xlfn.XLOOKUP($A252,'indicador-objetivo'!$A:$A,'indicador-objetivo'!M:M,"DATO NO ENCONTRADO",0)</f>
        <v>10</v>
      </c>
      <c r="P252" s="144"/>
      <c r="Q252" s="326" t="s">
        <v>280</v>
      </c>
      <c r="R252" s="6" t="s">
        <v>1057</v>
      </c>
      <c r="S252" s="9">
        <v>167500</v>
      </c>
      <c r="T252" s="9">
        <v>167500</v>
      </c>
      <c r="U252" s="9">
        <v>110766.804748</v>
      </c>
      <c r="V252" s="9">
        <v>20741.033855999998</v>
      </c>
      <c r="W252" s="7" t="s">
        <v>94</v>
      </c>
      <c r="X252" s="7" t="s">
        <v>94</v>
      </c>
      <c r="Y252" s="7" t="s">
        <v>94</v>
      </c>
      <c r="Z252" s="7" t="s">
        <v>94</v>
      </c>
      <c r="AA252" s="7" t="s">
        <v>94</v>
      </c>
      <c r="AB252" s="7" t="s">
        <v>94</v>
      </c>
      <c r="AC252" s="9"/>
      <c r="AD252" s="141"/>
      <c r="AE252" s="141"/>
      <c r="AF252" s="351">
        <f>IF(AND(AC252="",AD252="",AD252=""),0,BF252)</f>
        <v>0</v>
      </c>
      <c r="AG252" s="486">
        <v>8</v>
      </c>
      <c r="AH252" s="288" t="s">
        <v>1058</v>
      </c>
      <c r="AI252" s="458" t="s">
        <v>153</v>
      </c>
      <c r="AJ252" s="458" t="s">
        <v>145</v>
      </c>
      <c r="AK252" s="458" t="s">
        <v>98</v>
      </c>
      <c r="AL252" s="5"/>
      <c r="AM252" s="5"/>
      <c r="AN252" s="5">
        <v>14</v>
      </c>
      <c r="AO252" s="9"/>
      <c r="AP252" s="9"/>
      <c r="AQ252" s="187" t="s">
        <v>1059</v>
      </c>
      <c r="AR252" s="151"/>
      <c r="AS252" s="151"/>
      <c r="AT252" s="151"/>
      <c r="AU252" s="359"/>
      <c r="AZ252" s="305" t="str">
        <f>IF(AF252&gt;0,"Ok","Falta diligenciar presupuesto asignado")</f>
        <v>Falta diligenciar presupuesto asignado</v>
      </c>
      <c r="BA252" s="132" t="str">
        <f>IF(AI252="Stock","Es Sotock","No Stock")</f>
        <v>No Stock</v>
      </c>
      <c r="BB252" s="132" t="str">
        <f>IF(AL252=AM252,"OK","NO")</f>
        <v>OK</v>
      </c>
      <c r="BC252" s="132" t="str">
        <f>IF(AM252=AN252,"OK","NO")</f>
        <v>NO</v>
      </c>
      <c r="BD252" s="374" t="str">
        <f>IF(AND(BB252="OK",BC252="OK",AI252="Stock"),"Stock OK","N/A o problema por ser Stock")</f>
        <v>N/A o problema por ser Stock</v>
      </c>
      <c r="BE252" s="365">
        <f>VLOOKUP(B252,[1]Gastos!$A$11:$R$4776,17,FALSE)</f>
        <v>15998900000</v>
      </c>
      <c r="BF252" s="365">
        <f>IF(ISERROR(BE252), 0, BE252)</f>
        <v>15998900000</v>
      </c>
      <c r="BG252" s="405"/>
      <c r="BJ252" s="132" t="str">
        <f>IF(AND(BB252="OK",BC252="OK",AI252&lt;&gt;"Stock"),"N/A","Ok")</f>
        <v>Ok</v>
      </c>
      <c r="BK252" s="14" t="str">
        <f>IF(AU252&lt;AN252,"Meta 2025 menor que meta 2024","Meta 2025 mayor o igual a meta 2024")</f>
        <v>Meta 2025 menor que meta 2024</v>
      </c>
      <c r="BL252" s="1" t="s">
        <v>3836</v>
      </c>
      <c r="BM252" s="1" t="s">
        <v>3836</v>
      </c>
    </row>
    <row r="253" spans="1:600" s="1" customFormat="1" ht="20.100000000000001" hidden="1" customHeight="1" x14ac:dyDescent="0.25">
      <c r="A253" s="14" t="str">
        <f>+D253&amp;F253</f>
        <v>0200-0101</v>
      </c>
      <c r="B253" s="14" t="str">
        <f>+D253&amp;Q253</f>
        <v>0200-0105</v>
      </c>
      <c r="C253" s="1" t="s">
        <v>66</v>
      </c>
      <c r="D253" s="5" t="s">
        <v>1088</v>
      </c>
      <c r="E253" s="6" t="s">
        <v>1089</v>
      </c>
      <c r="F253" s="341" t="str">
        <f>VLOOKUP($B253,'producto-objetivo'!$A:$G,4,0)</f>
        <v>01</v>
      </c>
      <c r="G253" s="6" t="str">
        <f>VLOOKUP($B253,'producto-objetivo'!$A:$G,5,0)</f>
        <v>Mejorar las oportunidades para la generación de ingresos y fortalecer las capacidades de los vendedores informales y personas que ejercen actividades de la economía informal en el espacio público</v>
      </c>
      <c r="H253" s="288" t="s">
        <v>442</v>
      </c>
      <c r="I253" s="288" t="s">
        <v>1093</v>
      </c>
      <c r="J253" s="288" t="s">
        <v>96</v>
      </c>
      <c r="K253" s="288" t="s">
        <v>148</v>
      </c>
      <c r="L253" s="288" t="s">
        <v>149</v>
      </c>
      <c r="M253" s="445">
        <v>24</v>
      </c>
      <c r="N253" s="445">
        <v>44</v>
      </c>
      <c r="O253" s="445">
        <v>4</v>
      </c>
      <c r="P253" s="144"/>
      <c r="Q253" s="326" t="s">
        <v>132</v>
      </c>
      <c r="R253" s="6" t="s">
        <v>1109</v>
      </c>
      <c r="S253" s="8">
        <v>10239.752096</v>
      </c>
      <c r="T253" s="9">
        <v>10239.752096</v>
      </c>
      <c r="U253" s="9">
        <v>4669.9860740000004</v>
      </c>
      <c r="V253" s="9">
        <v>1792.036556</v>
      </c>
      <c r="W253" s="7" t="s">
        <v>156</v>
      </c>
      <c r="X253" s="7" t="s">
        <v>156</v>
      </c>
      <c r="Y253" s="7" t="s">
        <v>94</v>
      </c>
      <c r="Z253" s="7" t="s">
        <v>94</v>
      </c>
      <c r="AA253" s="7" t="s">
        <v>94</v>
      </c>
      <c r="AB253" s="7" t="s">
        <v>94</v>
      </c>
      <c r="AC253" s="9">
        <v>13786</v>
      </c>
      <c r="AD253" s="167">
        <f>AC253-T253</f>
        <v>3546.2479039999998</v>
      </c>
      <c r="AE253" s="168">
        <f>AC253/T253-1</f>
        <v>0.34632165610584331</v>
      </c>
      <c r="AF253" s="351">
        <f>IF(AND(AC253="",AD253="",AD253=""),0,BF253)</f>
        <v>0</v>
      </c>
      <c r="AG253" s="7">
        <v>8</v>
      </c>
      <c r="AH253" s="6" t="s">
        <v>1110</v>
      </c>
      <c r="AI253" s="5" t="s">
        <v>144</v>
      </c>
      <c r="AJ253" s="5" t="s">
        <v>148</v>
      </c>
      <c r="AK253" s="5" t="s">
        <v>149</v>
      </c>
      <c r="AL253" s="5">
        <v>100</v>
      </c>
      <c r="AM253" s="5">
        <v>100</v>
      </c>
      <c r="AN253" s="9">
        <v>100</v>
      </c>
      <c r="AO253" s="9">
        <v>33</v>
      </c>
      <c r="AP253" s="9">
        <v>33</v>
      </c>
      <c r="AQ253" s="6" t="s">
        <v>1111</v>
      </c>
      <c r="AR253" s="111">
        <v>100</v>
      </c>
      <c r="AS253" s="151">
        <f>AR253-AN253</f>
        <v>0</v>
      </c>
      <c r="AT253" s="199">
        <f>AR253/AN253-1</f>
        <v>0</v>
      </c>
      <c r="AU253" s="362"/>
      <c r="AZ253" s="305" t="str">
        <f>IF(AF253&gt;0,"Ok","Falta diligenciar presupuesto asignado")</f>
        <v>Falta diligenciar presupuesto asignado</v>
      </c>
      <c r="BA253" s="132" t="str">
        <f>IF(AI253="Stock","Es Sotock","No Stock")</f>
        <v>Es Sotock</v>
      </c>
      <c r="BB253" s="132" t="str">
        <f>IF(AL253=AM253,"OK","NO")</f>
        <v>OK</v>
      </c>
      <c r="BC253" s="132" t="str">
        <f>IF(AM253=AN253,"OK","NO")</f>
        <v>OK</v>
      </c>
      <c r="BD253" s="374" t="str">
        <f>IF(AND(BB253="OK",BC253="OK",AI253="Stock"),"Stock OK","N/A o problema por ser Stock")</f>
        <v>Stock OK</v>
      </c>
      <c r="BE253" s="365" t="e">
        <f>VLOOKUP(B253,[1]Gastos!$A$11:$R$4776,17,FALSE)</f>
        <v>#N/A</v>
      </c>
      <c r="BF253" s="365">
        <f>IF(ISERROR(BE253), 0, BE253)</f>
        <v>0</v>
      </c>
      <c r="BG253" s="405"/>
      <c r="BJ253" s="132" t="str">
        <f>IF(AND(BB253="OK",BC253="OK",AI253&lt;&gt;"Stock"),"N/A","Ok")</f>
        <v>Ok</v>
      </c>
      <c r="BK253" s="14" t="str">
        <f>IF(AU253&lt;AN253,"Meta 2025 menor que meta 2024","Meta 2025 mayor o igual a meta 2024")</f>
        <v>Meta 2025 menor que meta 2024</v>
      </c>
    </row>
    <row r="254" spans="1:600" s="1" customFormat="1" ht="20.100000000000001" hidden="1" customHeight="1" x14ac:dyDescent="0.25">
      <c r="A254" s="14" t="str">
        <f>+D254&amp;F254</f>
        <v>0204-0101</v>
      </c>
      <c r="B254" s="14" t="str">
        <f>+D254&amp;Q254</f>
        <v>0204-0106</v>
      </c>
      <c r="C254" s="1" t="s">
        <v>74</v>
      </c>
      <c r="D254" s="5" t="s">
        <v>1314</v>
      </c>
      <c r="E254" s="6" t="s">
        <v>1315</v>
      </c>
      <c r="F254" s="341" t="str">
        <f>VLOOKUP($B254,'producto-objetivo'!$A:$G,4,0)</f>
        <v>01</v>
      </c>
      <c r="G254" s="6" t="str">
        <f>VLOOKUP($B254,'producto-objetivo'!$A:$G,5,0)</f>
        <v>Realizar el mejoramiento integral de la infraestructura vial y de espacio público como ejes articuladores de la movilidad tanto de la ciudad como de la región.</v>
      </c>
      <c r="H254" s="288" t="s">
        <v>215</v>
      </c>
      <c r="I254" s="288" t="s">
        <v>1319</v>
      </c>
      <c r="J254" s="288" t="s">
        <v>144</v>
      </c>
      <c r="K254" s="288" t="s">
        <v>145</v>
      </c>
      <c r="L254" s="288" t="s">
        <v>149</v>
      </c>
      <c r="M254" s="445">
        <v>74.33</v>
      </c>
      <c r="N254" s="445">
        <v>74.33</v>
      </c>
      <c r="O254" s="445">
        <v>74.33</v>
      </c>
      <c r="P254" s="144"/>
      <c r="Q254" s="326" t="s">
        <v>136</v>
      </c>
      <c r="R254" s="6" t="s">
        <v>1327</v>
      </c>
      <c r="S254" s="8">
        <v>221524.13996</v>
      </c>
      <c r="T254" s="9">
        <v>221524.13996</v>
      </c>
      <c r="U254" s="9">
        <v>50766.109842999998</v>
      </c>
      <c r="V254" s="9">
        <v>46067.786445999998</v>
      </c>
      <c r="W254" s="7" t="s">
        <v>94</v>
      </c>
      <c r="X254" s="7" t="s">
        <v>94</v>
      </c>
      <c r="Y254" s="7" t="s">
        <v>94</v>
      </c>
      <c r="Z254" s="7" t="s">
        <v>94</v>
      </c>
      <c r="AA254" s="7" t="s">
        <v>94</v>
      </c>
      <c r="AB254" s="7" t="s">
        <v>94</v>
      </c>
      <c r="AC254" s="9">
        <v>175707</v>
      </c>
      <c r="AD254" s="141"/>
      <c r="AE254" s="141"/>
      <c r="AF254" s="351">
        <f>IF(AND(AC254="",AD254="",AD254=""),0,BF254)</f>
        <v>0</v>
      </c>
      <c r="AG254" s="7">
        <v>8</v>
      </c>
      <c r="AH254" s="6" t="s">
        <v>1328</v>
      </c>
      <c r="AI254" s="5" t="s">
        <v>96</v>
      </c>
      <c r="AJ254" s="5" t="s">
        <v>148</v>
      </c>
      <c r="AK254" s="5" t="s">
        <v>98</v>
      </c>
      <c r="AL254" s="5">
        <v>4</v>
      </c>
      <c r="AM254" s="5">
        <v>25</v>
      </c>
      <c r="AN254" s="9">
        <v>5</v>
      </c>
      <c r="AO254" s="9">
        <v>0</v>
      </c>
      <c r="AP254" s="9">
        <v>0</v>
      </c>
      <c r="AQ254" s="6" t="s">
        <v>1329</v>
      </c>
      <c r="AR254" s="151"/>
      <c r="AS254" s="151"/>
      <c r="AT254" s="151"/>
      <c r="AU254" s="359"/>
      <c r="AZ254" s="305" t="str">
        <f>IF(AF254&gt;0,"Ok","Falta diligenciar presupuesto asignado")</f>
        <v>Falta diligenciar presupuesto asignado</v>
      </c>
      <c r="BA254" s="132" t="str">
        <f>IF(AI254="Stock","Es Sotock","No Stock")</f>
        <v>No Stock</v>
      </c>
      <c r="BB254" s="132" t="str">
        <f>IF(AL254=AM254,"OK","NO")</f>
        <v>NO</v>
      </c>
      <c r="BC254" s="132" t="str">
        <f>IF(AM254=AN254,"OK","NO")</f>
        <v>NO</v>
      </c>
      <c r="BD254" s="374" t="str">
        <f>IF(AND(BB254="OK",BC254="OK",AI254="Stock"),"Stock OK","N/A o problema por ser Stock")</f>
        <v>N/A o problema por ser Stock</v>
      </c>
      <c r="BE254" s="365" t="e">
        <f>VLOOKUP(B254,[1]Gastos!$A$11:$R$4776,17,FALSE)</f>
        <v>#N/A</v>
      </c>
      <c r="BF254" s="365">
        <f>IF(ISERROR(BE254), 0, BE254)</f>
        <v>0</v>
      </c>
      <c r="BG254" s="405"/>
      <c r="BJ254" s="132" t="str">
        <f>IF(AND(BB254="OK",BC254="OK",AI254&lt;&gt;"Stock"),"N/A","Ok")</f>
        <v>Ok</v>
      </c>
      <c r="BK254" s="14" t="str">
        <f>IF(AU254&lt;AN254,"Meta 2025 menor que meta 2024","Meta 2025 mayor o igual a meta 2024")</f>
        <v>Meta 2025 menor que meta 2024</v>
      </c>
      <c r="BL254" s="1" t="s">
        <v>3836</v>
      </c>
      <c r="BM254" s="1" t="s">
        <v>3836</v>
      </c>
    </row>
    <row r="255" spans="1:600" s="14" customFormat="1" ht="20.100000000000001" hidden="1" customHeight="1" x14ac:dyDescent="0.25">
      <c r="C255" s="1" t="s">
        <v>71</v>
      </c>
      <c r="D255" s="5" t="s">
        <v>1357</v>
      </c>
      <c r="E255" s="6" t="s">
        <v>1358</v>
      </c>
      <c r="F255" s="341" t="e">
        <f>VLOOKUP($B255,'producto-objetivo'!$A:$G,4,0)</f>
        <v>#N/A</v>
      </c>
      <c r="G255" s="6" t="e">
        <f>VLOOKUP($B255,'producto-objetivo'!$A:$G,5,0)</f>
        <v>#N/A</v>
      </c>
      <c r="H255" s="6" t="str">
        <f>_xlfn.XLOOKUP($A255,'indicador-objetivo'!$A:$A,'indicador-objetivo'!F:F,"DATO NO ENCONTRADO",0)</f>
        <v>Indicador de Objetivo</v>
      </c>
      <c r="I255" s="6">
        <f>_xlfn.XLOOKUP($A255,'indicador-objetivo'!$A:$A,'indicador-objetivo'!G:G,"DATO NO ENCONTRADO",0)</f>
        <v>0</v>
      </c>
      <c r="J255" s="6" t="str">
        <f>_xlfn.XLOOKUP($A255,'indicador-objetivo'!$A:$A,'indicador-objetivo'!H:H,"DATO NO ENCONTRADO",0)</f>
        <v>Naturaleza</v>
      </c>
      <c r="K255" s="6" t="str">
        <f>_xlfn.XLOOKUP($A255,'indicador-objetivo'!$A:$A,'indicador-objetivo'!I:I,"DATO NO ENCONTRADO",0)</f>
        <v>Periodicidad</v>
      </c>
      <c r="L255" s="6" t="str">
        <f>_xlfn.XLOOKUP($A255,'indicador-objetivo'!$A:$A,'indicador-objetivo'!J:J,"DATO NO ENCONTRADO",0)</f>
        <v>Unidad de Medida</v>
      </c>
      <c r="M255" s="6" t="str">
        <f>_xlfn.XLOOKUP($A255,'indicador-objetivo'!$A:$A,'indicador-objetivo'!K:K,"DATO NO ENCONTRADO",0)</f>
        <v>Línea Base</v>
      </c>
      <c r="N255" s="6" t="str">
        <f>_xlfn.XLOOKUP($A255,'indicador-objetivo'!$A:$A,'indicador-objetivo'!L:L,"DATO NO ENCONTRADO",0)</f>
        <v>Meta Plan</v>
      </c>
      <c r="O255" s="6" t="str">
        <f>_xlfn.XLOOKUP($A255,'indicador-objetivo'!$A:$A,'indicador-objetivo'!M:M,"DATO NO ENCONTRADO",0)</f>
        <v>Meta Anual</v>
      </c>
      <c r="P255" s="144"/>
      <c r="Q255" s="326" t="s">
        <v>176</v>
      </c>
      <c r="R255" s="124" t="s">
        <v>501</v>
      </c>
      <c r="S255" s="8">
        <v>3373.5925969999998</v>
      </c>
      <c r="T255" s="9">
        <v>3373.5925969999998</v>
      </c>
      <c r="U255" s="9">
        <v>2604.2863240000001</v>
      </c>
      <c r="V255" s="9">
        <v>76.196297000000001</v>
      </c>
      <c r="W255" s="7" t="s">
        <v>94</v>
      </c>
      <c r="X255" s="7" t="s">
        <v>94</v>
      </c>
      <c r="Y255" s="7" t="s">
        <v>94</v>
      </c>
      <c r="Z255" s="7" t="s">
        <v>94</v>
      </c>
      <c r="AA255" s="7" t="s">
        <v>94</v>
      </c>
      <c r="AB255" s="7" t="s">
        <v>94</v>
      </c>
      <c r="AC255" s="151"/>
      <c r="AD255" s="581">
        <f>AC255-T255</f>
        <v>-3373.5925969999998</v>
      </c>
      <c r="AE255" s="258">
        <f>AC255/T255-1</f>
        <v>-1</v>
      </c>
      <c r="AF255" s="351">
        <f>IF(AND(AC255="",AD255="",AD255=""),0,BF255)</f>
        <v>0</v>
      </c>
      <c r="AG255" s="123">
        <v>8</v>
      </c>
      <c r="AH255" s="124" t="s">
        <v>1374</v>
      </c>
      <c r="AI255" s="125" t="s">
        <v>153</v>
      </c>
      <c r="AJ255" s="125" t="s">
        <v>148</v>
      </c>
      <c r="AK255" s="126" t="s">
        <v>149</v>
      </c>
      <c r="AL255" s="117">
        <v>0</v>
      </c>
      <c r="AM255" s="5">
        <v>10</v>
      </c>
      <c r="AN255" s="119">
        <v>10</v>
      </c>
      <c r="AO255" s="98">
        <v>10</v>
      </c>
      <c r="AP255" s="98">
        <v>100</v>
      </c>
      <c r="AQ255" s="98" t="s">
        <v>1375</v>
      </c>
      <c r="AR255" s="430"/>
      <c r="AS255" s="469">
        <f>AR255-AN255</f>
        <v>-10</v>
      </c>
      <c r="AT255" s="473">
        <f>AR255/AN255-1</f>
        <v>-1</v>
      </c>
      <c r="AU255" s="475"/>
      <c r="AV255" s="45"/>
      <c r="AW255" s="1"/>
      <c r="AX255" s="1"/>
      <c r="AY255" s="45"/>
      <c r="AZ255" s="305" t="str">
        <f>IF(AF255&gt;0,"Ok","Falta diligenciar presupuesto asignado")</f>
        <v>Falta diligenciar presupuesto asignado</v>
      </c>
      <c r="BA255" s="132" t="str">
        <f>IF(AI255="Stock","Es Sotock","No Stock")</f>
        <v>No Stock</v>
      </c>
      <c r="BB255" s="132" t="str">
        <f>IF(AL255=AM255,"OK","NO")</f>
        <v>NO</v>
      </c>
      <c r="BC255" s="132" t="str">
        <f>IF(AM255=AN255,"OK","NO")</f>
        <v>OK</v>
      </c>
      <c r="BD255" s="374" t="str">
        <f>IF(AND(BB255="OK",BC255="OK",AI255="Stock"),"Stock OK","N/A o problema por ser Stock")</f>
        <v>N/A o problema por ser Stock</v>
      </c>
      <c r="BE255" s="365" t="e">
        <f>VLOOKUP(B255,[1]Gastos!$A$11:$R$4776,17,FALSE)</f>
        <v>#N/A</v>
      </c>
      <c r="BF255" s="365">
        <f>IF(ISERROR(BE255), 0, BE255)</f>
        <v>0</v>
      </c>
      <c r="BG255" s="405"/>
      <c r="BH255" s="45"/>
      <c r="BI255" s="45"/>
      <c r="BJ255" s="132" t="str">
        <f>IF(AND(BB255="OK",BC255="OK",AI255&lt;&gt;"Stock"),"N/A","Ok")</f>
        <v>Ok</v>
      </c>
      <c r="BK255" s="14" t="str">
        <f>IF(AU255&lt;AN255,"Meta 2025 menor que meta 2024","Meta 2025 mayor o igual a meta 2024")</f>
        <v>Meta 2025 menor que meta 2024</v>
      </c>
      <c r="BL255" s="1" t="s">
        <v>3836</v>
      </c>
      <c r="BM255" s="1" t="s">
        <v>3838</v>
      </c>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c r="SI255" s="1"/>
      <c r="SJ255" s="1"/>
      <c r="SK255" s="1"/>
      <c r="SL255" s="1"/>
      <c r="SM255" s="1"/>
      <c r="SN255" s="1"/>
      <c r="SO255" s="1"/>
      <c r="SP255" s="1"/>
      <c r="SQ255" s="1"/>
      <c r="SR255" s="1"/>
      <c r="SS255" s="1"/>
      <c r="ST255" s="1"/>
      <c r="SU255" s="1"/>
      <c r="SV255" s="1"/>
      <c r="SW255" s="1"/>
      <c r="SX255" s="1"/>
      <c r="SY255" s="1"/>
      <c r="SZ255" s="1"/>
      <c r="TA255" s="1"/>
      <c r="TB255" s="1"/>
      <c r="TC255" s="1"/>
      <c r="TD255" s="1"/>
      <c r="TE255" s="1"/>
      <c r="TF255" s="1"/>
      <c r="TG255" s="1"/>
      <c r="TH255" s="1"/>
      <c r="TI255" s="1"/>
      <c r="TJ255" s="1"/>
      <c r="TK255" s="1"/>
      <c r="TL255" s="1"/>
      <c r="TM255" s="1"/>
      <c r="TN255" s="1"/>
      <c r="TO255" s="1"/>
      <c r="TP255" s="1"/>
      <c r="TQ255" s="1"/>
      <c r="TR255" s="1"/>
      <c r="TS255" s="1"/>
      <c r="TT255" s="1"/>
      <c r="TU255" s="1"/>
      <c r="TV255" s="1"/>
      <c r="TW255" s="1"/>
      <c r="TX255" s="1"/>
      <c r="TY255" s="1"/>
      <c r="TZ255" s="1"/>
      <c r="UA255" s="1"/>
      <c r="UB255" s="1"/>
      <c r="UC255" s="1"/>
      <c r="UD255" s="1"/>
      <c r="UE255" s="1"/>
      <c r="UF255" s="1"/>
      <c r="UG255" s="1"/>
      <c r="UH255" s="1"/>
      <c r="UI255" s="1"/>
      <c r="UJ255" s="1"/>
      <c r="UK255" s="1"/>
      <c r="UL255" s="1"/>
      <c r="UM255" s="1"/>
      <c r="UN255" s="1"/>
      <c r="UO255" s="1"/>
      <c r="UP255" s="1"/>
      <c r="UQ255" s="1"/>
      <c r="UR255" s="1"/>
      <c r="US255" s="1"/>
      <c r="UT255" s="1"/>
      <c r="UU255" s="1"/>
      <c r="UV255" s="1"/>
      <c r="UW255" s="1"/>
      <c r="UX255" s="1"/>
      <c r="UY255" s="1"/>
      <c r="UZ255" s="1"/>
      <c r="VA255" s="1"/>
      <c r="VB255" s="1"/>
      <c r="VC255" s="1"/>
      <c r="VD255" s="1"/>
      <c r="VE255" s="1"/>
      <c r="VF255" s="1"/>
      <c r="VG255" s="1"/>
      <c r="VH255" s="1"/>
      <c r="VI255" s="1"/>
      <c r="VJ255" s="1"/>
      <c r="VK255" s="1"/>
      <c r="VL255" s="1"/>
      <c r="VM255" s="1"/>
      <c r="VN255" s="1"/>
      <c r="VO255" s="1"/>
      <c r="VP255" s="1"/>
      <c r="VQ255" s="1"/>
      <c r="VR255" s="1"/>
      <c r="VS255" s="1"/>
      <c r="VT255" s="1"/>
      <c r="VU255" s="1"/>
      <c r="VV255" s="1"/>
      <c r="VW255" s="1"/>
      <c r="VX255" s="1"/>
      <c r="VY255" s="1"/>
      <c r="VZ255" s="1"/>
      <c r="WA255" s="1"/>
      <c r="WB255" s="1"/>
    </row>
    <row r="256" spans="1:600" s="14" customFormat="1" ht="20.100000000000001" hidden="1" customHeight="1" x14ac:dyDescent="0.25">
      <c r="A256" s="14" t="str">
        <f>+D256&amp;F256</f>
        <v>0206-0102</v>
      </c>
      <c r="B256" s="14" t="str">
        <f>+D256&amp;Q256</f>
        <v>0206-0108</v>
      </c>
      <c r="C256" s="1" t="s">
        <v>71</v>
      </c>
      <c r="D256" s="5" t="s">
        <v>1357</v>
      </c>
      <c r="E256" s="6" t="s">
        <v>1358</v>
      </c>
      <c r="F256" s="341" t="str">
        <f>VLOOKUP($B256,'producto-objetivo'!$A:$G,4,0)</f>
        <v>02</v>
      </c>
      <c r="G256" s="6" t="str">
        <f>VLOOKUP($B256,'producto-objetivo'!$A:$G,5,0)</f>
        <v>Fortalecimiento de capacidad institucional a nivel meso que mejore los procesos misionales de la entidad</v>
      </c>
      <c r="H256" s="6" t="str">
        <f>_xlfn.XLOOKUP($A256,'indicador-objetivo'!$A:$A,'indicador-objetivo'!F:F,"DATO NO ENCONTRADO",0)</f>
        <v>2</v>
      </c>
      <c r="I256" s="6" t="str">
        <f>_xlfn.XLOOKUP($A256,'indicador-objetivo'!$A:$A,'indicador-objetivo'!G:G,"DATO NO ENCONTRADO",0)</f>
        <v>Porcentaje de procesos de capacidad institucional fortalecidos a nivel medio que aporten en la mejora de los procesos misionales de la entidad</v>
      </c>
      <c r="J256" s="6" t="str">
        <f>_xlfn.XLOOKUP($A256,'indicador-objetivo'!$A:$A,'indicador-objetivo'!H:H,"DATO NO ENCONTRADO",0)</f>
        <v>Capacidad</v>
      </c>
      <c r="K256" s="6" t="str">
        <f>_xlfn.XLOOKUP($A256,'indicador-objetivo'!$A:$A,'indicador-objetivo'!I:I,"DATO NO ENCONTRADO",0)</f>
        <v>Anual</v>
      </c>
      <c r="L256" s="6" t="str">
        <f>_xlfn.XLOOKUP($A256,'indicador-objetivo'!$A:$A,'indicador-objetivo'!J:J,"DATO NO ENCONTRADO",0)</f>
        <v>%</v>
      </c>
      <c r="M256" s="6">
        <f>_xlfn.XLOOKUP($A256,'indicador-objetivo'!$A:$A,'indicador-objetivo'!K:K,"DATO NO ENCONTRADO",0)</f>
        <v>80</v>
      </c>
      <c r="N256" s="6">
        <f>_xlfn.XLOOKUP($A256,'indicador-objetivo'!$A:$A,'indicador-objetivo'!L:L,"DATO NO ENCONTRADO",0)</f>
        <v>100</v>
      </c>
      <c r="O256" s="6">
        <f>_xlfn.XLOOKUP($A256,'indicador-objetivo'!$A:$A,'indicador-objetivo'!M:M,"DATO NO ENCONTRADO",0)</f>
        <v>100</v>
      </c>
      <c r="P256" s="144"/>
      <c r="Q256" s="326" t="s">
        <v>176</v>
      </c>
      <c r="R256" s="124" t="s">
        <v>501</v>
      </c>
      <c r="S256" s="8">
        <v>3373.5925969999998</v>
      </c>
      <c r="T256" s="9">
        <v>3373.5925969999998</v>
      </c>
      <c r="U256" s="9">
        <v>2604.2863240000001</v>
      </c>
      <c r="V256" s="9">
        <v>76.196297000000001</v>
      </c>
      <c r="W256" s="7" t="s">
        <v>94</v>
      </c>
      <c r="X256" s="7" t="s">
        <v>94</v>
      </c>
      <c r="Y256" s="7" t="s">
        <v>94</v>
      </c>
      <c r="Z256" s="7" t="s">
        <v>94</v>
      </c>
      <c r="AA256" s="7" t="s">
        <v>94</v>
      </c>
      <c r="AB256" s="7" t="s">
        <v>94</v>
      </c>
      <c r="AC256" s="151"/>
      <c r="AD256" s="581">
        <f>AC256-T256</f>
        <v>-3373.5925969999998</v>
      </c>
      <c r="AE256" s="258">
        <f>AC256/T256-1</f>
        <v>-1</v>
      </c>
      <c r="AF256" s="351">
        <f>IF(AND(AC256="",AD256="",AD256=""),0,BF256)</f>
        <v>0</v>
      </c>
      <c r="AG256" s="123">
        <v>10</v>
      </c>
      <c r="AH256" s="124" t="s">
        <v>3871</v>
      </c>
      <c r="AI256" s="125" t="s">
        <v>153</v>
      </c>
      <c r="AJ256" s="125" t="s">
        <v>148</v>
      </c>
      <c r="AK256" s="126" t="s">
        <v>149</v>
      </c>
      <c r="AL256" s="117">
        <v>0</v>
      </c>
      <c r="AM256" s="5">
        <v>10</v>
      </c>
      <c r="AN256" s="119">
        <v>10</v>
      </c>
      <c r="AO256" s="98">
        <v>10</v>
      </c>
      <c r="AP256" s="98">
        <v>100</v>
      </c>
      <c r="AQ256" s="98" t="s">
        <v>1375</v>
      </c>
      <c r="AR256" s="430"/>
      <c r="AS256" s="469">
        <f>AR256-AN256</f>
        <v>-10</v>
      </c>
      <c r="AT256" s="473">
        <f>AR256/AN256-1</f>
        <v>-1</v>
      </c>
      <c r="AU256" s="475"/>
      <c r="AV256" s="45"/>
      <c r="AW256" s="1"/>
      <c r="AX256" s="1"/>
      <c r="AY256" s="45"/>
      <c r="AZ256" s="305" t="str">
        <f>IF(AF256&gt;0,"Ok","Falta diligenciar presupuesto asignado")</f>
        <v>Falta diligenciar presupuesto asignado</v>
      </c>
      <c r="BA256" s="132" t="str">
        <f>IF(AI256="Stock","Es Sotock","No Stock")</f>
        <v>No Stock</v>
      </c>
      <c r="BB256" s="132" t="str">
        <f>IF(AL256=AM256,"OK","NO")</f>
        <v>NO</v>
      </c>
      <c r="BC256" s="132" t="str">
        <f>IF(AM256=AN256,"OK","NO")</f>
        <v>OK</v>
      </c>
      <c r="BD256" s="374" t="str">
        <f>IF(AND(BB256="OK",BC256="OK",AI256="Stock"),"Stock OK","N/A o problema por ser Stock")</f>
        <v>N/A o problema por ser Stock</v>
      </c>
      <c r="BE256" s="365" t="e">
        <f>VLOOKUP(B256,[1]Gastos!$A$11:$R$4776,17,FALSE)</f>
        <v>#N/A</v>
      </c>
      <c r="BF256" s="365">
        <f>IF(ISERROR(BE256), 0, BE256)</f>
        <v>0</v>
      </c>
      <c r="BG256" s="405"/>
      <c r="BH256" s="45"/>
      <c r="BI256" s="45"/>
      <c r="BJ256" s="132" t="str">
        <f>IF(AND(BB256="OK",BC256="OK",AI256&lt;&gt;"Stock"),"N/A","Ok")</f>
        <v>Ok</v>
      </c>
      <c r="BK256" s="14" t="str">
        <f>IF(AU256&lt;AN256,"Meta 2025 menor que meta 2024","Meta 2025 mayor o igual a meta 2024")</f>
        <v>Meta 2025 menor que meta 2024</v>
      </c>
      <c r="BL256" s="1" t="s">
        <v>3836</v>
      </c>
      <c r="BM256" s="1" t="s">
        <v>3836</v>
      </c>
      <c r="BN256" s="1" t="s">
        <v>3907</v>
      </c>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c r="SI256" s="1"/>
      <c r="SJ256" s="1"/>
      <c r="SK256" s="1"/>
      <c r="SL256" s="1"/>
      <c r="SM256" s="1"/>
      <c r="SN256" s="1"/>
      <c r="SO256" s="1"/>
      <c r="SP256" s="1"/>
      <c r="SQ256" s="1"/>
      <c r="SR256" s="1"/>
      <c r="SS256" s="1"/>
      <c r="ST256" s="1"/>
      <c r="SU256" s="1"/>
      <c r="SV256" s="1"/>
      <c r="SW256" s="1"/>
      <c r="SX256" s="1"/>
      <c r="SY256" s="1"/>
      <c r="SZ256" s="1"/>
      <c r="TA256" s="1"/>
      <c r="TB256" s="1"/>
      <c r="TC256" s="1"/>
      <c r="TD256" s="1"/>
      <c r="TE256" s="1"/>
      <c r="TF256" s="1"/>
      <c r="TG256" s="1"/>
      <c r="TH256" s="1"/>
      <c r="TI256" s="1"/>
      <c r="TJ256" s="1"/>
      <c r="TK256" s="1"/>
      <c r="TL256" s="1"/>
      <c r="TM256" s="1"/>
      <c r="TN256" s="1"/>
      <c r="TO256" s="1"/>
      <c r="TP256" s="1"/>
      <c r="TQ256" s="1"/>
      <c r="TR256" s="1"/>
      <c r="TS256" s="1"/>
      <c r="TT256" s="1"/>
      <c r="TU256" s="1"/>
      <c r="TV256" s="1"/>
      <c r="TW256" s="1"/>
      <c r="TX256" s="1"/>
      <c r="TY256" s="1"/>
      <c r="TZ256" s="1"/>
      <c r="UA256" s="1"/>
      <c r="UB256" s="1"/>
      <c r="UC256" s="1"/>
      <c r="UD256" s="1"/>
      <c r="UE256" s="1"/>
      <c r="UF256" s="1"/>
      <c r="UG256" s="1"/>
      <c r="UH256" s="1"/>
      <c r="UI256" s="1"/>
      <c r="UJ256" s="1"/>
      <c r="UK256" s="1"/>
      <c r="UL256" s="1"/>
      <c r="UM256" s="1"/>
      <c r="UN256" s="1"/>
      <c r="UO256" s="1"/>
      <c r="UP256" s="1"/>
      <c r="UQ256" s="1"/>
      <c r="UR256" s="1"/>
      <c r="US256" s="1"/>
      <c r="UT256" s="1"/>
      <c r="UU256" s="1"/>
      <c r="UV256" s="1"/>
      <c r="UW256" s="1"/>
      <c r="UX256" s="1"/>
      <c r="UY256" s="1"/>
      <c r="UZ256" s="1"/>
      <c r="VA256" s="1"/>
      <c r="VB256" s="1"/>
      <c r="VC256" s="1"/>
      <c r="VD256" s="1"/>
      <c r="VE256" s="1"/>
      <c r="VF256" s="1"/>
      <c r="VG256" s="1"/>
      <c r="VH256" s="1"/>
      <c r="VI256" s="1"/>
      <c r="VJ256" s="1"/>
      <c r="VK256" s="1"/>
      <c r="VL256" s="1"/>
      <c r="VM256" s="1"/>
      <c r="VN256" s="1"/>
      <c r="VO256" s="1"/>
      <c r="VP256" s="1"/>
      <c r="VQ256" s="1"/>
      <c r="VR256" s="1"/>
      <c r="VS256" s="1"/>
      <c r="VT256" s="1"/>
      <c r="VU256" s="1"/>
      <c r="VV256" s="1"/>
      <c r="VW256" s="1"/>
      <c r="VX256" s="1"/>
      <c r="VY256" s="1"/>
      <c r="VZ256" s="1"/>
      <c r="WA256" s="1"/>
      <c r="WB256" s="1"/>
    </row>
    <row r="257" spans="1:600" s="14" customFormat="1" ht="20.100000000000001" hidden="1" customHeight="1" x14ac:dyDescent="0.25">
      <c r="A257" s="14" t="e">
        <f>+D257&amp;F257</f>
        <v>#N/A</v>
      </c>
      <c r="B257" s="14" t="str">
        <f>+D257&amp;Q256</f>
        <v>0208-0108</v>
      </c>
      <c r="C257" s="1" t="s">
        <v>70</v>
      </c>
      <c r="D257" s="5" t="s">
        <v>1379</v>
      </c>
      <c r="E257" s="6" t="s">
        <v>1380</v>
      </c>
      <c r="F257" s="341" t="e">
        <f>VLOOKUP($B257,'producto-objetivo'!$A:$G,4,0)</f>
        <v>#N/A</v>
      </c>
      <c r="G257" s="6" t="e">
        <f>VLOOKUP($B257,'producto-objetivo'!$A:$G,5,0)</f>
        <v>#N/A</v>
      </c>
      <c r="H257" s="406">
        <v>14</v>
      </c>
      <c r="I257" s="288" t="s">
        <v>1397</v>
      </c>
      <c r="J257" s="288" t="s">
        <v>96</v>
      </c>
      <c r="K257" s="288" t="s">
        <v>97</v>
      </c>
      <c r="L257" s="288" t="s">
        <v>98</v>
      </c>
      <c r="M257" s="445">
        <v>4300</v>
      </c>
      <c r="N257" s="445">
        <v>52766</v>
      </c>
      <c r="O257" s="445">
        <v>1302</v>
      </c>
      <c r="P257" s="144"/>
      <c r="Q257" s="326" t="s">
        <v>136</v>
      </c>
      <c r="R257" s="124" t="s">
        <v>1395</v>
      </c>
      <c r="S257" s="9">
        <v>0</v>
      </c>
      <c r="T257" s="9">
        <v>0</v>
      </c>
      <c r="U257" s="9">
        <v>0</v>
      </c>
      <c r="V257" s="9">
        <v>0</v>
      </c>
      <c r="W257" s="7">
        <v>0</v>
      </c>
      <c r="X257" s="7">
        <v>0</v>
      </c>
      <c r="Y257" s="7">
        <v>0</v>
      </c>
      <c r="Z257" s="7">
        <v>0</v>
      </c>
      <c r="AA257" s="7">
        <v>0</v>
      </c>
      <c r="AB257" s="7">
        <v>0</v>
      </c>
      <c r="AC257" s="9"/>
      <c r="AD257" s="581">
        <f>AC257-S257</f>
        <v>0</v>
      </c>
      <c r="AE257" s="258"/>
      <c r="AF257" s="351">
        <f>IF(AND(AC257="",AD257="",AD257=""),0,BF257)</f>
        <v>0</v>
      </c>
      <c r="AG257" s="123">
        <v>8</v>
      </c>
      <c r="AH257" s="124" t="s">
        <v>1398</v>
      </c>
      <c r="AI257" s="125" t="s">
        <v>96</v>
      </c>
      <c r="AJ257" s="125" t="s">
        <v>97</v>
      </c>
      <c r="AK257" s="126" t="s">
        <v>98</v>
      </c>
      <c r="AL257" s="5">
        <v>201</v>
      </c>
      <c r="AM257" s="5">
        <v>8000</v>
      </c>
      <c r="AN257" s="9">
        <v>187</v>
      </c>
      <c r="AO257" s="9">
        <v>0</v>
      </c>
      <c r="AP257" s="9">
        <v>0</v>
      </c>
      <c r="AQ257" s="6" t="s">
        <v>1386</v>
      </c>
      <c r="AR257" s="467">
        <v>890</v>
      </c>
      <c r="AS257" s="151">
        <f>AR257-AN257</f>
        <v>703</v>
      </c>
      <c r="AT257" s="199">
        <f>AR257/AN257-1</f>
        <v>3.7593582887700538</v>
      </c>
      <c r="AU257" s="362"/>
      <c r="AV257" s="1"/>
      <c r="AW257" s="1"/>
      <c r="AX257" s="1"/>
      <c r="AY257" s="1"/>
      <c r="AZ257" s="305" t="str">
        <f>IF(AF257&gt;0,"Ok","Falta diligenciar presupuesto asignado")</f>
        <v>Falta diligenciar presupuesto asignado</v>
      </c>
      <c r="BA257" s="132" t="str">
        <f>IF(AI257="Stock","Es Sotock","No Stock")</f>
        <v>No Stock</v>
      </c>
      <c r="BB257" s="132" t="str">
        <f>IF(AL257=AM257,"OK","NO")</f>
        <v>NO</v>
      </c>
      <c r="BC257" s="132" t="str">
        <f>IF(AM257=AN257,"OK","NO")</f>
        <v>NO</v>
      </c>
      <c r="BD257" s="374" t="str">
        <f>IF(AND(BB257="OK",BC257="OK",AI257="Stock"),"Stock OK","N/A o problema por ser Stock")</f>
        <v>N/A o problema por ser Stock</v>
      </c>
      <c r="BE257" s="365" t="e">
        <f>VLOOKUP(B261,[1]Gastos!$A$11:$R$4776,17,FALSE)</f>
        <v>#N/A</v>
      </c>
      <c r="BF257" s="365">
        <f>IF(ISERROR(BE257), 0, BE257)</f>
        <v>0</v>
      </c>
      <c r="BG257" s="405"/>
      <c r="BH257" s="1"/>
      <c r="BI257" s="1"/>
      <c r="BJ257" s="132" t="str">
        <f>IF(AND(BB257="OK",BC257="OK",AI257&lt;&gt;"Stock"),"N/A","Ok")</f>
        <v>Ok</v>
      </c>
      <c r="BK257" s="14" t="str">
        <f>IF(AU257&lt;AN257,"Meta 2025 menor que meta 2024","Meta 2025 mayor o igual a meta 2024")</f>
        <v>Meta 2025 menor que meta 2024</v>
      </c>
      <c r="BL257" s="1" t="s">
        <v>3836</v>
      </c>
      <c r="BM257" s="1" t="s">
        <v>3836</v>
      </c>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c r="SI257" s="1"/>
      <c r="SJ257" s="1"/>
      <c r="SK257" s="1"/>
      <c r="SL257" s="1"/>
      <c r="SM257" s="1"/>
      <c r="SN257" s="1"/>
      <c r="SO257" s="1"/>
      <c r="SP257" s="1"/>
      <c r="SQ257" s="1"/>
      <c r="SR257" s="1"/>
      <c r="SS257" s="1"/>
      <c r="ST257" s="1"/>
      <c r="SU257" s="1"/>
      <c r="SV257" s="1"/>
      <c r="SW257" s="1"/>
      <c r="SX257" s="1"/>
      <c r="SY257" s="1"/>
      <c r="SZ257" s="1"/>
      <c r="TA257" s="1"/>
      <c r="TB257" s="1"/>
      <c r="TC257" s="1"/>
      <c r="TD257" s="1"/>
      <c r="TE257" s="1"/>
      <c r="TF257" s="1"/>
      <c r="TG257" s="1"/>
      <c r="TH257" s="1"/>
      <c r="TI257" s="1"/>
      <c r="TJ257" s="1"/>
      <c r="TK257" s="1"/>
      <c r="TL257" s="1"/>
      <c r="TM257" s="1"/>
      <c r="TN257" s="1"/>
      <c r="TO257" s="1"/>
      <c r="TP257" s="1"/>
      <c r="TQ257" s="1"/>
      <c r="TR257" s="1"/>
      <c r="TS257" s="1"/>
      <c r="TT257" s="1"/>
      <c r="TU257" s="1"/>
      <c r="TV257" s="1"/>
      <c r="TW257" s="1"/>
      <c r="TX257" s="1"/>
      <c r="TY257" s="1"/>
      <c r="TZ257" s="1"/>
      <c r="UA257" s="1"/>
      <c r="UB257" s="1"/>
      <c r="UC257" s="1"/>
      <c r="UD257" s="1"/>
      <c r="UE257" s="1"/>
      <c r="UF257" s="1"/>
      <c r="UG257" s="1"/>
      <c r="UH257" s="1"/>
      <c r="UI257" s="1"/>
      <c r="UJ257" s="1"/>
      <c r="UK257" s="1"/>
      <c r="UL257" s="1"/>
      <c r="UM257" s="1"/>
      <c r="UN257" s="1"/>
      <c r="UO257" s="1"/>
      <c r="UP257" s="1"/>
      <c r="UQ257" s="1"/>
      <c r="UR257" s="1"/>
      <c r="US257" s="1"/>
      <c r="UT257" s="1"/>
      <c r="UU257" s="1"/>
      <c r="UV257" s="1"/>
      <c r="UW257" s="1"/>
      <c r="UX257" s="1"/>
      <c r="UY257" s="1"/>
      <c r="UZ257" s="1"/>
      <c r="VA257" s="1"/>
      <c r="VB257" s="1"/>
      <c r="VC257" s="1"/>
      <c r="VD257" s="1"/>
      <c r="VE257" s="1"/>
      <c r="VF257" s="1"/>
      <c r="VG257" s="1"/>
      <c r="VH257" s="1"/>
      <c r="VI257" s="1"/>
      <c r="VJ257" s="1"/>
      <c r="VK257" s="1"/>
      <c r="VL257" s="1"/>
      <c r="VM257" s="1"/>
      <c r="VN257" s="1"/>
      <c r="VO257" s="1"/>
      <c r="VP257" s="1"/>
      <c r="VQ257" s="1"/>
      <c r="VR257" s="1"/>
      <c r="VS257" s="1"/>
      <c r="VT257" s="1"/>
      <c r="VU257" s="1"/>
      <c r="VV257" s="1"/>
      <c r="VW257" s="1"/>
      <c r="VX257" s="1"/>
      <c r="VY257" s="1"/>
      <c r="VZ257" s="1"/>
      <c r="WA257" s="1"/>
      <c r="WB257" s="1"/>
    </row>
    <row r="258" spans="1:600" s="14" customFormat="1" ht="20.100000000000001" hidden="1" customHeight="1" x14ac:dyDescent="0.25">
      <c r="A258" s="14" t="str">
        <f>+D258&amp;F258</f>
        <v>0211-0106</v>
      </c>
      <c r="B258" s="14" t="str">
        <f>+D258&amp;Q258</f>
        <v>0211-0107</v>
      </c>
      <c r="C258" s="1" t="s">
        <v>65</v>
      </c>
      <c r="D258" s="5" t="s">
        <v>570</v>
      </c>
      <c r="E258" s="6" t="s">
        <v>571</v>
      </c>
      <c r="F258" s="341" t="str">
        <f>VLOOKUP($B258,'producto-objetivo'!$A:$G,4,0)</f>
        <v>06</v>
      </c>
      <c r="G258" s="6" t="str">
        <f>VLOOKUP($B258,'producto-objetivo'!$A:$G,5,0)</f>
        <v>Apoyar el desarrollo de procesos deportivos de: iniciación, talento y reserva y alto rendimiento que permita el relevo generacional del deporte en el distrito capital</v>
      </c>
      <c r="H258" s="6" t="str">
        <f>_xlfn.XLOOKUP($A258,'indicador-objetivo'!$A:$A,'indicador-objetivo'!F:F,"DATO NO ENCONTRADO",0)</f>
        <v>3</v>
      </c>
      <c r="I258" s="6" t="str">
        <f>_xlfn.XLOOKUP($A258,'indicador-objetivo'!$A:$A,'indicador-objetivo'!G:G,"DATO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258" s="6" t="str">
        <f>_xlfn.XLOOKUP($A258,'indicador-objetivo'!$A:$A,'indicador-objetivo'!H:H,"DATO NO ENCONTRADO",0)</f>
        <v>Capacidad</v>
      </c>
      <c r="K258" s="6" t="str">
        <f>_xlfn.XLOOKUP($A258,'indicador-objetivo'!$A:$A,'indicador-objetivo'!I:I,"DATO NO ENCONTRADO",0)</f>
        <v>Anual</v>
      </c>
      <c r="L258" s="6" t="str">
        <f>_xlfn.XLOOKUP($A258,'indicador-objetivo'!$A:$A,'indicador-objetivo'!J:J,"DATO NO ENCONTRADO",0)</f>
        <v>%</v>
      </c>
      <c r="M258" s="6">
        <f>_xlfn.XLOOKUP($A258,'indicador-objetivo'!$A:$A,'indicador-objetivo'!K:K,"DATO NO ENCONTRADO",0)</f>
        <v>95</v>
      </c>
      <c r="N258" s="6">
        <f>_xlfn.XLOOKUP($A258,'indicador-objetivo'!$A:$A,'indicador-objetivo'!L:L,"DATO NO ENCONTRADO",0)</f>
        <v>100</v>
      </c>
      <c r="O258" s="6">
        <f>_xlfn.XLOOKUP($A258,'indicador-objetivo'!$A:$A,'indicador-objetivo'!M:M,"DATO NO ENCONTRADO",0)</f>
        <v>100</v>
      </c>
      <c r="P258" s="144"/>
      <c r="Q258" s="326" t="s">
        <v>172</v>
      </c>
      <c r="R258" s="124" t="s">
        <v>1422</v>
      </c>
      <c r="S258" s="9">
        <v>0</v>
      </c>
      <c r="T258" s="9">
        <v>0</v>
      </c>
      <c r="U258" s="9">
        <v>0</v>
      </c>
      <c r="V258" s="9">
        <v>0</v>
      </c>
      <c r="W258" s="7">
        <v>0</v>
      </c>
      <c r="X258" s="7">
        <v>0</v>
      </c>
      <c r="Y258" s="7">
        <v>0</v>
      </c>
      <c r="Z258" s="7">
        <v>0</v>
      </c>
      <c r="AA258" s="7">
        <v>0</v>
      </c>
      <c r="AB258" s="7">
        <v>0</v>
      </c>
      <c r="AC258" s="9"/>
      <c r="AD258" s="581"/>
      <c r="AE258" s="258"/>
      <c r="AF258" s="351">
        <f>IF(AND(AC258="",AD258="",AD258=""),0,BF258)</f>
        <v>0</v>
      </c>
      <c r="AG258" s="259">
        <v>8</v>
      </c>
      <c r="AH258" s="612" t="s">
        <v>1438</v>
      </c>
      <c r="AI258" s="261" t="s">
        <v>144</v>
      </c>
      <c r="AJ258" s="261" t="s">
        <v>97</v>
      </c>
      <c r="AK258" s="262" t="s">
        <v>98</v>
      </c>
      <c r="AL258" s="253">
        <v>40000</v>
      </c>
      <c r="AM258" s="253">
        <v>40000</v>
      </c>
      <c r="AN258" s="255">
        <v>40000</v>
      </c>
      <c r="AO258" s="255">
        <v>29968</v>
      </c>
      <c r="AP258" s="255">
        <v>74.92</v>
      </c>
      <c r="AQ258" s="263" t="s">
        <v>1439</v>
      </c>
      <c r="AR258" s="154"/>
      <c r="AS258" s="151">
        <f>AR258-AN258</f>
        <v>-40000</v>
      </c>
      <c r="AT258" s="199">
        <f>AR258/AN258-1</f>
        <v>-1</v>
      </c>
      <c r="AU258" s="368"/>
      <c r="AV258" s="1"/>
      <c r="AW258" s="254"/>
      <c r="AX258" s="254" t="s">
        <v>1425</v>
      </c>
      <c r="AY258" s="1"/>
      <c r="AZ258" s="305" t="str">
        <f>IF(AF258&gt;0,"Ok","Falta diligenciar presupuesto asignado")</f>
        <v>Falta diligenciar presupuesto asignado</v>
      </c>
      <c r="BA258" s="132" t="str">
        <f>IF(AI258="Stock","Es Sotock","No Stock")</f>
        <v>Es Sotock</v>
      </c>
      <c r="BB258" s="132" t="str">
        <f>IF(AL258=AM258,"OK","NO")</f>
        <v>OK</v>
      </c>
      <c r="BC258" s="132" t="str">
        <f>IF(AM258=AN258,"OK","NO")</f>
        <v>OK</v>
      </c>
      <c r="BD258" s="374" t="str">
        <f>IF(AND(BB258="OK",BC258="OK",AI258="Stock"),"Stock OK","N/A o problema por ser Stock")</f>
        <v>Stock OK</v>
      </c>
      <c r="BE258" s="365">
        <f>VLOOKUP(B258,[1]Gastos!$A$11:$R$4776,17,FALSE)</f>
        <v>28542003000</v>
      </c>
      <c r="BF258" s="365">
        <f>IF(ISERROR(BE258), 0, BE258)</f>
        <v>28542003000</v>
      </c>
      <c r="BG258" s="405"/>
      <c r="BH258" s="1"/>
      <c r="BI258" s="1"/>
      <c r="BJ258" s="132" t="str">
        <f>IF(AND(BB258="OK",BC258="OK",AI258&lt;&gt;"Stock"),"N/A","Ok")</f>
        <v>Ok</v>
      </c>
      <c r="BK258" s="14" t="str">
        <f>IF(AU258&lt;AN258,"Meta 2025 menor que meta 2024","Meta 2025 mayor o igual a meta 2024")</f>
        <v>Meta 2025 menor que meta 2024</v>
      </c>
      <c r="BL258" s="1" t="s">
        <v>3836</v>
      </c>
      <c r="BM258" s="1" t="s">
        <v>3838</v>
      </c>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c r="SI258" s="1"/>
      <c r="SJ258" s="1"/>
      <c r="SK258" s="1"/>
      <c r="SL258" s="1"/>
      <c r="SM258" s="1"/>
      <c r="SN258" s="1"/>
      <c r="SO258" s="1"/>
      <c r="SP258" s="1"/>
      <c r="SQ258" s="1"/>
      <c r="SR258" s="1"/>
      <c r="SS258" s="1"/>
      <c r="ST258" s="1"/>
      <c r="SU258" s="1"/>
      <c r="SV258" s="1"/>
      <c r="SW258" s="1"/>
      <c r="SX258" s="1"/>
      <c r="SY258" s="1"/>
      <c r="SZ258" s="1"/>
      <c r="TA258" s="1"/>
      <c r="TB258" s="1"/>
      <c r="TC258" s="1"/>
      <c r="TD258" s="1"/>
      <c r="TE258" s="1"/>
      <c r="TF258" s="1"/>
      <c r="TG258" s="1"/>
      <c r="TH258" s="1"/>
      <c r="TI258" s="1"/>
      <c r="TJ258" s="1"/>
      <c r="TK258" s="1"/>
      <c r="TL258" s="1"/>
      <c r="TM258" s="1"/>
      <c r="TN258" s="1"/>
      <c r="TO258" s="1"/>
      <c r="TP258" s="1"/>
      <c r="TQ258" s="1"/>
      <c r="TR258" s="1"/>
      <c r="TS258" s="1"/>
      <c r="TT258" s="1"/>
      <c r="TU258" s="1"/>
      <c r="TV258" s="1"/>
      <c r="TW258" s="1"/>
      <c r="TX258" s="1"/>
      <c r="TY258" s="1"/>
      <c r="TZ258" s="1"/>
      <c r="UA258" s="1"/>
      <c r="UB258" s="1"/>
      <c r="UC258" s="1"/>
      <c r="UD258" s="1"/>
      <c r="UE258" s="1"/>
      <c r="UF258" s="1"/>
      <c r="UG258" s="1"/>
      <c r="UH258" s="1"/>
      <c r="UI258" s="1"/>
      <c r="UJ258" s="1"/>
      <c r="UK258" s="1"/>
      <c r="UL258" s="1"/>
      <c r="UM258" s="1"/>
      <c r="UN258" s="1"/>
      <c r="UO258" s="1"/>
      <c r="UP258" s="1"/>
      <c r="UQ258" s="1"/>
      <c r="UR258" s="1"/>
      <c r="US258" s="1"/>
      <c r="UT258" s="1"/>
      <c r="UU258" s="1"/>
      <c r="UV258" s="1"/>
      <c r="UW258" s="1"/>
      <c r="UX258" s="1"/>
      <c r="UY258" s="1"/>
      <c r="UZ258" s="1"/>
      <c r="VA258" s="1"/>
      <c r="VB258" s="1"/>
      <c r="VC258" s="1"/>
      <c r="VD258" s="1"/>
      <c r="VE258" s="1"/>
      <c r="VF258" s="1"/>
      <c r="VG258" s="1"/>
      <c r="VH258" s="1"/>
      <c r="VI258" s="1"/>
      <c r="VJ258" s="1"/>
      <c r="VK258" s="1"/>
      <c r="VL258" s="1"/>
      <c r="VM258" s="1"/>
      <c r="VN258" s="1"/>
      <c r="VO258" s="1"/>
      <c r="VP258" s="1"/>
      <c r="VQ258" s="1"/>
      <c r="VR258" s="1"/>
      <c r="VS258" s="1"/>
      <c r="VT258" s="1"/>
      <c r="VU258" s="1"/>
      <c r="VV258" s="1"/>
      <c r="VW258" s="1"/>
      <c r="VX258" s="1"/>
      <c r="VY258" s="1"/>
      <c r="VZ258" s="1"/>
      <c r="WA258" s="1"/>
      <c r="WB258" s="1"/>
    </row>
    <row r="259" spans="1:600" s="1" customFormat="1" ht="20.100000000000001" hidden="1" customHeight="1" x14ac:dyDescent="0.25">
      <c r="A259" s="14" t="str">
        <f>+D259&amp;F259</f>
        <v>0213-0105</v>
      </c>
      <c r="B259" s="14" t="str">
        <f>+D259&amp;Q259</f>
        <v>0213-0105</v>
      </c>
      <c r="C259" s="1" t="s">
        <v>65</v>
      </c>
      <c r="D259" s="5" t="s">
        <v>575</v>
      </c>
      <c r="E259" s="6" t="s">
        <v>576</v>
      </c>
      <c r="F259" s="341" t="str">
        <f>VLOOKUP($B259,'producto-objetivo'!$A:$G,4,0)</f>
        <v>05</v>
      </c>
      <c r="G259" s="6" t="str">
        <f>VLOOKUP($B259,'producto-objetivo'!$A:$G,5,0)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259" s="6" t="str">
        <f>_xlfn.XLOOKUP($A259,'indicador-objetivo'!$A:$A,'indicador-objetivo'!F:F,"DATO NO ENCONTRADO",0)</f>
        <v>2</v>
      </c>
      <c r="I259" s="6" t="str">
        <f>_xlfn.XLOOKUP($A259,'indicador-objetivo'!$A:$A,'indicador-objetivo'!G:G,"DATO NO ENCONTRADO",0)</f>
        <v>Porcentaje de incremento de la población que ha participado en el reconocimiento, visibilización y sostenibilidad del patrimonio cultural de la ciudad.</v>
      </c>
      <c r="J259" s="6" t="str">
        <f>_xlfn.XLOOKUP($A259,'indicador-objetivo'!$A:$A,'indicador-objetivo'!H:H,"DATO NO ENCONTRADO",0)</f>
        <v>Acumulado</v>
      </c>
      <c r="K259" s="6" t="str">
        <f>_xlfn.XLOOKUP($A259,'indicador-objetivo'!$A:$A,'indicador-objetivo'!I:I,"DATO NO ENCONTRADO",0)</f>
        <v>Anual</v>
      </c>
      <c r="L259" s="6" t="str">
        <f>_xlfn.XLOOKUP($A259,'indicador-objetivo'!$A:$A,'indicador-objetivo'!J:J,"DATO NO ENCONTRADO",0)</f>
        <v>%</v>
      </c>
      <c r="M259" s="6">
        <f>_xlfn.XLOOKUP($A259,'indicador-objetivo'!$A:$A,'indicador-objetivo'!K:K,"DATO NO ENCONTRADO",0)</f>
        <v>2</v>
      </c>
      <c r="N259" s="6">
        <f>_xlfn.XLOOKUP($A259,'indicador-objetivo'!$A:$A,'indicador-objetivo'!L:L,"DATO NO ENCONTRADO",0)</f>
        <v>4</v>
      </c>
      <c r="O259" s="6">
        <f>_xlfn.XLOOKUP($A259,'indicador-objetivo'!$A:$A,'indicador-objetivo'!M:M,"DATO NO ENCONTRADO",0)</f>
        <v>1</v>
      </c>
      <c r="P259" s="144"/>
      <c r="Q259" s="326" t="s">
        <v>132</v>
      </c>
      <c r="R259" s="6" t="s">
        <v>1435</v>
      </c>
      <c r="S259" s="9">
        <v>0</v>
      </c>
      <c r="T259" s="9">
        <v>0</v>
      </c>
      <c r="U259" s="9">
        <v>0</v>
      </c>
      <c r="V259" s="9">
        <v>0</v>
      </c>
      <c r="W259" s="7">
        <v>0</v>
      </c>
      <c r="X259" s="7">
        <v>0</v>
      </c>
      <c r="Y259" s="7">
        <v>0</v>
      </c>
      <c r="Z259" s="7">
        <v>0</v>
      </c>
      <c r="AA259" s="7">
        <v>0</v>
      </c>
      <c r="AB259" s="7">
        <v>0</v>
      </c>
      <c r="AC259" s="151"/>
      <c r="AD259" s="584"/>
      <c r="AE259" s="592"/>
      <c r="AF259" s="351">
        <f>IF(AND(AC259="",AD259="",AD259=""),0,BF259)</f>
        <v>0</v>
      </c>
      <c r="AG259" s="42">
        <v>8</v>
      </c>
      <c r="AH259" s="41" t="s">
        <v>1440</v>
      </c>
      <c r="AI259" s="40" t="s">
        <v>96</v>
      </c>
      <c r="AJ259" s="40" t="s">
        <v>148</v>
      </c>
      <c r="AK259" s="40" t="s">
        <v>98</v>
      </c>
      <c r="AL259" s="40">
        <v>5</v>
      </c>
      <c r="AM259" s="40">
        <v>33</v>
      </c>
      <c r="AN259" s="43">
        <v>0</v>
      </c>
      <c r="AO259" s="43">
        <v>0</v>
      </c>
      <c r="AP259" s="43">
        <v>0</v>
      </c>
      <c r="AQ259" s="41" t="s">
        <v>1441</v>
      </c>
      <c r="AR259" s="659">
        <v>5</v>
      </c>
      <c r="AS259" s="155">
        <f>AR259-AN259</f>
        <v>5</v>
      </c>
      <c r="AT259" s="422" t="e">
        <f>AR259/AN259-1</f>
        <v>#DIV/0!</v>
      </c>
      <c r="AU259" s="423"/>
      <c r="AZ259" s="305" t="str">
        <f>IF(AF259&gt;0,"Ok","Falta diligenciar presupuesto asignado")</f>
        <v>Falta diligenciar presupuesto asignado</v>
      </c>
      <c r="BA259" s="132" t="str">
        <f>IF(AI259="Stock","Es Sotock","No Stock")</f>
        <v>No Stock</v>
      </c>
      <c r="BB259" s="132" t="str">
        <f>IF(AL259=AM259,"OK","NO")</f>
        <v>NO</v>
      </c>
      <c r="BC259" s="132" t="str">
        <f>IF(AM259=AN259,"OK","NO")</f>
        <v>NO</v>
      </c>
      <c r="BD259" s="374" t="str">
        <f>IF(AND(BB259="OK",BC259="OK",AI259="Stock"),"Stock OK","N/A o problema por ser Stock")</f>
        <v>N/A o problema por ser Stock</v>
      </c>
      <c r="BE259" s="365" t="e">
        <f>VLOOKUP(B259,[1]Gastos!$A$11:$R$4776,17,FALSE)</f>
        <v>#N/A</v>
      </c>
      <c r="BF259" s="365">
        <f>IF(ISERROR(BE259), 0, BE259)</f>
        <v>0</v>
      </c>
      <c r="BG259" s="405"/>
      <c r="BJ259" s="132" t="str">
        <f>IF(AND(BB259="OK",BC259="OK",AI259&lt;&gt;"Stock"),"N/A","Ok")</f>
        <v>Ok</v>
      </c>
      <c r="BK259" s="14" t="str">
        <f>IF(AU259&lt;AN259,"Meta 2025 menor que meta 2024","Meta 2025 mayor o igual a meta 2024")</f>
        <v>Meta 2025 mayor o igual a meta 2024</v>
      </c>
      <c r="BL259" s="1" t="s">
        <v>3836</v>
      </c>
      <c r="BM259" s="1" t="s">
        <v>3836</v>
      </c>
    </row>
    <row r="260" spans="1:600" s="1" customFormat="1" ht="20.100000000000001" hidden="1" customHeight="1" x14ac:dyDescent="0.25">
      <c r="A260" s="14" t="str">
        <f>+D260&amp;F260</f>
        <v>0215-0102</v>
      </c>
      <c r="B260" s="14" t="str">
        <f>+D260&amp;Q260</f>
        <v>0215-0105</v>
      </c>
      <c r="C260" s="1" t="s">
        <v>65</v>
      </c>
      <c r="D260" s="5" t="s">
        <v>580</v>
      </c>
      <c r="E260" s="6" t="s">
        <v>581</v>
      </c>
      <c r="F260" s="341" t="str">
        <f>VLOOKUP($B260,'producto-objetivo'!$A:$G,4,0)</f>
        <v>02</v>
      </c>
      <c r="G260" s="6" t="str">
        <f>VLOOKUP($B260,'producto-objetivo'!$A:$G,5,0)</f>
        <v>Mejorar las condiciones de organizaciones, emprendimientos, empresas y agentes del ecosistema cultural y creativo del Centro de Bogotá, a través de procesos de articulación, circulación y encadenamiento.</v>
      </c>
      <c r="H260" s="6" t="str">
        <f>_xlfn.XLOOKUP($A260,'indicador-objetivo'!$A:$A,'indicador-objetivo'!F:F,"DATO NO ENCONTRADO",0)</f>
        <v>2</v>
      </c>
      <c r="I260" s="513" t="str">
        <f>_xlfn.XLOOKUP($A260,'indicador-objetivo'!$A:$A,'indicador-objetivo'!G:G,"DATO NO ENCONTRADO",0)</f>
        <v>Porcentaje de incremento de organizaciones, emprendimientos, empresas, agentes y/o sectores con condiciones de circulación y encadenamiento y/o articulaciones.</v>
      </c>
      <c r="J260" s="124" t="str">
        <f>_xlfn.XLOOKUP($A260,'indicador-objetivo'!$A:$A,'indicador-objetivo'!H:H,"DATO NO ENCONTRADO",0)</f>
        <v>Capacidad</v>
      </c>
      <c r="K260" s="124" t="str">
        <f>_xlfn.XLOOKUP($A260,'indicador-objetivo'!$A:$A,'indicador-objetivo'!I:I,"DATO NO ENCONTRADO",0)</f>
        <v>Anual</v>
      </c>
      <c r="L260" s="442" t="str">
        <f>_xlfn.XLOOKUP($A260,'indicador-objetivo'!$A:$A,'indicador-objetivo'!J:J,"DATO NO ENCONTRADO",0)</f>
        <v>%</v>
      </c>
      <c r="M260" s="186">
        <f>_xlfn.XLOOKUP($A260,'indicador-objetivo'!$A:$A,'indicador-objetivo'!K:K,"DATO NO ENCONTRADO",0)</f>
        <v>5</v>
      </c>
      <c r="N260" s="186">
        <f>_xlfn.XLOOKUP($A260,'indicador-objetivo'!$A:$A,'indicador-objetivo'!L:L,"DATO NO ENCONTRADO",0)</f>
        <v>55</v>
      </c>
      <c r="O260" s="186">
        <f>_xlfn.XLOOKUP($A260,'indicador-objetivo'!$A:$A,'indicador-objetivo'!M:M,"DATO NO ENCONTRADO",0)</f>
        <v>10</v>
      </c>
      <c r="P260" s="144"/>
      <c r="Q260" s="326" t="s">
        <v>132</v>
      </c>
      <c r="R260" s="6" t="s">
        <v>1442</v>
      </c>
      <c r="S260" s="9">
        <v>1054.2074769999999</v>
      </c>
      <c r="T260" s="9">
        <v>1054.2074769999999</v>
      </c>
      <c r="U260" s="9">
        <v>422.12637100000001</v>
      </c>
      <c r="V260" s="9">
        <v>224.28175899999999</v>
      </c>
      <c r="W260" s="7" t="s">
        <v>94</v>
      </c>
      <c r="X260" s="7" t="s">
        <v>94</v>
      </c>
      <c r="Y260" s="7" t="s">
        <v>94</v>
      </c>
      <c r="Z260" s="7" t="s">
        <v>94</v>
      </c>
      <c r="AA260" s="7" t="s">
        <v>94</v>
      </c>
      <c r="AB260" s="7" t="s">
        <v>94</v>
      </c>
      <c r="AC260" s="151">
        <v>1368</v>
      </c>
      <c r="AD260" s="584">
        <f>AC260-T260</f>
        <v>313.79252300000007</v>
      </c>
      <c r="AE260" s="592">
        <f>AC260/T260-1</f>
        <v>0.29765727320865909</v>
      </c>
      <c r="AF260" s="351">
        <f>IF(AND(AC260="",AD260="",AD260=""),0,BF260)</f>
        <v>0</v>
      </c>
      <c r="AG260" s="7">
        <v>8</v>
      </c>
      <c r="AH260" s="6" t="s">
        <v>1443</v>
      </c>
      <c r="AI260" s="5" t="s">
        <v>96</v>
      </c>
      <c r="AJ260" s="5" t="s">
        <v>148</v>
      </c>
      <c r="AK260" s="5" t="s">
        <v>98</v>
      </c>
      <c r="AL260" s="5">
        <v>332</v>
      </c>
      <c r="AM260" s="5">
        <v>1025</v>
      </c>
      <c r="AN260" s="9">
        <v>84</v>
      </c>
      <c r="AO260" s="9">
        <v>104</v>
      </c>
      <c r="AP260" s="9">
        <v>123.80952380952399</v>
      </c>
      <c r="AQ260" s="6" t="s">
        <v>1444</v>
      </c>
      <c r="AR260" s="151">
        <v>111</v>
      </c>
      <c r="AS260" s="155">
        <f>AR260-AN260</f>
        <v>27</v>
      </c>
      <c r="AT260" s="422">
        <f>AR260/AN260-1</f>
        <v>0.3214285714285714</v>
      </c>
      <c r="AU260" s="423"/>
      <c r="AZ260" s="305" t="str">
        <f>IF(AF260&gt;0,"Ok","Falta diligenciar presupuesto asignado")</f>
        <v>Falta diligenciar presupuesto asignado</v>
      </c>
      <c r="BA260" s="132" t="str">
        <f>IF(AI260="Stock","Es Sotock","No Stock")</f>
        <v>No Stock</v>
      </c>
      <c r="BB260" s="132" t="str">
        <f>IF(AL260=AM260,"OK","NO")</f>
        <v>NO</v>
      </c>
      <c r="BC260" s="132" t="str">
        <f>IF(AM260=AN260,"OK","NO")</f>
        <v>NO</v>
      </c>
      <c r="BD260" s="374" t="str">
        <f>IF(AND(BB260="OK",BC260="OK",AI260="Stock"),"Stock OK","N/A o problema por ser Stock")</f>
        <v>N/A o problema por ser Stock</v>
      </c>
      <c r="BE260" s="365" t="e">
        <f>VLOOKUP(B260,[1]Gastos!$A$11:$R$4776,17,FALSE)</f>
        <v>#N/A</v>
      </c>
      <c r="BF260" s="365">
        <f>IF(ISERROR(BE260), 0, BE260)</f>
        <v>0</v>
      </c>
      <c r="BG260" s="405"/>
      <c r="BJ260" s="132" t="str">
        <f>IF(AND(BB260="OK",BC260="OK",AI260&lt;&gt;"Stock"),"N/A","Ok")</f>
        <v>Ok</v>
      </c>
      <c r="BK260" s="14" t="str">
        <f>IF(AU260&lt;AN260,"Meta 2025 menor que meta 2024","Meta 2025 mayor o igual a meta 2024")</f>
        <v>Meta 2025 menor que meta 2024</v>
      </c>
      <c r="BL260" s="1" t="s">
        <v>3836</v>
      </c>
      <c r="BM260" s="1" t="s">
        <v>3836</v>
      </c>
    </row>
    <row r="261" spans="1:600" s="1" customFormat="1" ht="20.100000000000001" hidden="1" customHeight="1" x14ac:dyDescent="0.25">
      <c r="A261" s="14" t="str">
        <f>+D261&amp;F261</f>
        <v>0216-0101</v>
      </c>
      <c r="B261" s="14" t="str">
        <f>+D261&amp;Q261</f>
        <v>0216-0110</v>
      </c>
      <c r="C261" s="1" t="s">
        <v>65</v>
      </c>
      <c r="D261" s="5" t="s">
        <v>585</v>
      </c>
      <c r="E261" s="6" t="s">
        <v>586</v>
      </c>
      <c r="F261" s="341" t="str">
        <f>VLOOKUP($B261,'producto-objetivo'!$A:$G,4,0)</f>
        <v>01</v>
      </c>
      <c r="G261" s="6" t="str">
        <f>VLOOKUP($B261,'producto-objetivo'!$A:$G,5,0)</f>
        <v>Incrementar el acceso de la ciudadanía a la música sinfónica,</v>
      </c>
      <c r="H261" s="6" t="str">
        <f>_xlfn.XLOOKUP($A261,'indicador-objetivo'!$A:$A,'indicador-objetivo'!F:F,"DATO NO ENCONTRADO",0)</f>
        <v>1</v>
      </c>
      <c r="I261" s="513" t="str">
        <f>_xlfn.XLOOKUP($A261,'indicador-objetivo'!$A:$A,'indicador-objetivo'!G:G,"DATO NO ENCONTRADO",0)</f>
        <v>Porcentaje de personas asistentes a servicios culturales ofrecidos por la OFB y en alianza con el sector público y privado.</v>
      </c>
      <c r="J261" s="124" t="str">
        <f>_xlfn.XLOOKUP($A261,'indicador-objetivo'!$A:$A,'indicador-objetivo'!H:H,"DATO NO ENCONTRADO",0)</f>
        <v>Acumulado</v>
      </c>
      <c r="K261" s="124" t="str">
        <f>_xlfn.XLOOKUP($A261,'indicador-objetivo'!$A:$A,'indicador-objetivo'!I:I,"DATO NO ENCONTRADO",0)</f>
        <v>Anual</v>
      </c>
      <c r="L261" s="442" t="str">
        <f>_xlfn.XLOOKUP($A261,'indicador-objetivo'!$A:$A,'indicador-objetivo'!J:J,"DATO NO ENCONTRADO",0)</f>
        <v>%</v>
      </c>
      <c r="M261" s="186">
        <f>_xlfn.XLOOKUP($A261,'indicador-objetivo'!$A:$A,'indicador-objetivo'!K:K,"DATO NO ENCONTRADO",0)</f>
        <v>22</v>
      </c>
      <c r="N261" s="186">
        <f>_xlfn.XLOOKUP($A261,'indicador-objetivo'!$A:$A,'indicador-objetivo'!L:L,"DATO NO ENCONTRADO",0)</f>
        <v>11</v>
      </c>
      <c r="O261" s="186">
        <f>_xlfn.XLOOKUP($A261,'indicador-objetivo'!$A:$A,'indicador-objetivo'!M:M,"DATO NO ENCONTRADO",0)</f>
        <v>2</v>
      </c>
      <c r="P261" s="144"/>
      <c r="Q261" s="326" t="s">
        <v>92</v>
      </c>
      <c r="R261" s="6" t="s">
        <v>1445</v>
      </c>
      <c r="S261" s="9">
        <v>64.334000000000003</v>
      </c>
      <c r="T261" s="9">
        <v>64.334000000000003</v>
      </c>
      <c r="U261" s="9">
        <v>0</v>
      </c>
      <c r="V261" s="9">
        <v>0</v>
      </c>
      <c r="W261" s="7" t="s">
        <v>94</v>
      </c>
      <c r="X261" s="7" t="s">
        <v>94</v>
      </c>
      <c r="Y261" s="7" t="s">
        <v>94</v>
      </c>
      <c r="Z261" s="7" t="s">
        <v>94</v>
      </c>
      <c r="AA261" s="7" t="s">
        <v>94</v>
      </c>
      <c r="AB261" s="7" t="s">
        <v>94</v>
      </c>
      <c r="AC261" s="151">
        <v>70</v>
      </c>
      <c r="AD261" s="584">
        <f>AC261-T261</f>
        <v>5.6659999999999968</v>
      </c>
      <c r="AE261" s="592">
        <f>AC261/T261-1</f>
        <v>8.8071626200764808E-2</v>
      </c>
      <c r="AF261" s="351">
        <f>IF(AND(AC261="",AD261="",AD261=""),0,BF261)</f>
        <v>0</v>
      </c>
      <c r="AG261" s="7">
        <v>8</v>
      </c>
      <c r="AH261" s="6" t="s">
        <v>1446</v>
      </c>
      <c r="AI261" s="5" t="s">
        <v>96</v>
      </c>
      <c r="AJ261" s="5" t="s">
        <v>145</v>
      </c>
      <c r="AK261" s="5" t="s">
        <v>98</v>
      </c>
      <c r="AL261" s="5">
        <v>7</v>
      </c>
      <c r="AM261" s="5">
        <v>19</v>
      </c>
      <c r="AN261" s="9">
        <v>1</v>
      </c>
      <c r="AO261" s="9"/>
      <c r="AP261" s="9"/>
      <c r="AQ261" s="6" t="s">
        <v>1447</v>
      </c>
      <c r="AR261" s="151">
        <v>2</v>
      </c>
      <c r="AS261" s="155">
        <f>AR261-AN261</f>
        <v>1</v>
      </c>
      <c r="AT261" s="422">
        <f>AR261/AN261-1</f>
        <v>1</v>
      </c>
      <c r="AU261" s="423"/>
      <c r="AZ261" s="305" t="str">
        <f>IF(AF261&gt;0,"Ok","Falta diligenciar presupuesto asignado")</f>
        <v>Falta diligenciar presupuesto asignado</v>
      </c>
      <c r="BA261" s="132" t="str">
        <f>IF(AI261="Stock","Es Sotock","No Stock")</f>
        <v>No Stock</v>
      </c>
      <c r="BB261" s="132" t="str">
        <f>IF(AL261=AM261,"OK","NO")</f>
        <v>NO</v>
      </c>
      <c r="BC261" s="132" t="str">
        <f>IF(AM261=AN261,"OK","NO")</f>
        <v>NO</v>
      </c>
      <c r="BD261" s="374" t="str">
        <f>IF(AND(BB261="OK",BC261="OK",AI261="Stock"),"Stock OK","N/A o problema por ser Stock")</f>
        <v>N/A o problema por ser Stock</v>
      </c>
      <c r="BE261" s="365" t="e">
        <f>VLOOKUP(B261,[1]Gastos!$A$11:$R$4776,17,FALSE)</f>
        <v>#N/A</v>
      </c>
      <c r="BF261" s="365">
        <f>IF(ISERROR(BE261), 0, BE261)</f>
        <v>0</v>
      </c>
      <c r="BG261" s="405"/>
      <c r="BJ261" s="132" t="str">
        <f>IF(AND(BB261="OK",BC261="OK",AI261&lt;&gt;"Stock"),"N/A","Ok")</f>
        <v>Ok</v>
      </c>
      <c r="BK261" s="14" t="str">
        <f>IF(AU261&lt;AN261,"Meta 2025 menor que meta 2024","Meta 2025 mayor o igual a meta 2024")</f>
        <v>Meta 2025 menor que meta 2024</v>
      </c>
      <c r="BL261" s="1" t="s">
        <v>3836</v>
      </c>
      <c r="BM261" s="1" t="s">
        <v>3836</v>
      </c>
    </row>
    <row r="262" spans="1:600" s="1" customFormat="1" ht="20.100000000000001" hidden="1" customHeight="1" x14ac:dyDescent="0.25">
      <c r="A262" s="14" t="str">
        <f>+D262&amp;F262</f>
        <v>0214-0103</v>
      </c>
      <c r="B262" s="14" t="str">
        <f>+D262&amp;Q262</f>
        <v>0214-0107</v>
      </c>
      <c r="C262" s="1" t="s">
        <v>72</v>
      </c>
      <c r="D262" s="5" t="s">
        <v>1475</v>
      </c>
      <c r="E262" s="6" t="s">
        <v>1476</v>
      </c>
      <c r="F262" s="341" t="str">
        <f>VLOOKUP($B262,'producto-objetivo'!$A:$G,4,0)</f>
        <v>03</v>
      </c>
      <c r="G262" s="6" t="str">
        <f>VLOOKUP($B262,'producto-objetivo'!$A:$G,5,0)</f>
        <v>Reestablecer los derechos de niñez, adolescencia y juventud en situación de vida en calle, en riesgo de habitabilidad en calle y en fragilidad social.</v>
      </c>
      <c r="H262" s="6" t="str">
        <f>_xlfn.XLOOKUP($A262,'indicador-objetivo'!$A:$A,'indicador-objetivo'!F:F,"DATO NO ENCONTRADO",0)</f>
        <v>1</v>
      </c>
      <c r="I262" s="513" t="str">
        <f>_xlfn.XLOOKUP($A262,'indicador-objetivo'!$A:$A,'indicador-objetivo'!G:G,"DATO NO ENCONTRADO",0)</f>
        <v>Porcentaje de población NNAJ en situación de vida en calle, en riesgo de habitabilidad en calle y en fragilidad social atendida frente a la población de niñez, adolescencia y juventud en extrema pobreza del DANE.</v>
      </c>
      <c r="J262" s="124" t="str">
        <f>_xlfn.XLOOKUP($A262,'indicador-objetivo'!$A:$A,'indicador-objetivo'!H:H,"DATO NO ENCONTRADO",0)</f>
        <v>Stock</v>
      </c>
      <c r="K262" s="124" t="str">
        <f>_xlfn.XLOOKUP($A262,'indicador-objetivo'!$A:$A,'indicador-objetivo'!I:I,"DATO NO ENCONTRADO",0)</f>
        <v>Mensual</v>
      </c>
      <c r="L262" s="442" t="str">
        <f>_xlfn.XLOOKUP($A262,'indicador-objetivo'!$A:$A,'indicador-objetivo'!J:J,"DATO NO ENCONTRADO",0)</f>
        <v>%</v>
      </c>
      <c r="M262" s="186">
        <f>_xlfn.XLOOKUP($A262,'indicador-objetivo'!$A:$A,'indicador-objetivo'!K:K,"DATO NO ENCONTRADO",0)</f>
        <v>8.33</v>
      </c>
      <c r="N262" s="186">
        <f>_xlfn.XLOOKUP($A262,'indicador-objetivo'!$A:$A,'indicador-objetivo'!L:L,"DATO NO ENCONTRADO",0)</f>
        <v>8.33</v>
      </c>
      <c r="O262" s="186">
        <f>_xlfn.XLOOKUP($A262,'indicador-objetivo'!$A:$A,'indicador-objetivo'!M:M,"DATO NO ENCONTRADO",0)</f>
        <v>8.33</v>
      </c>
      <c r="P262" s="144"/>
      <c r="Q262" s="326" t="s">
        <v>172</v>
      </c>
      <c r="R262" s="6" t="s">
        <v>1496</v>
      </c>
      <c r="S262" s="9">
        <v>422.79935999999998</v>
      </c>
      <c r="T262" s="9">
        <v>422.79935999999998</v>
      </c>
      <c r="U262" s="9">
        <v>325.59911699999998</v>
      </c>
      <c r="V262" s="9">
        <v>163.717331</v>
      </c>
      <c r="W262" s="7" t="s">
        <v>156</v>
      </c>
      <c r="X262" s="7" t="s">
        <v>94</v>
      </c>
      <c r="Y262" s="7" t="s">
        <v>156</v>
      </c>
      <c r="Z262" s="7" t="s">
        <v>94</v>
      </c>
      <c r="AA262" s="7" t="s">
        <v>94</v>
      </c>
      <c r="AB262" s="7" t="s">
        <v>94</v>
      </c>
      <c r="AC262" s="151">
        <v>577</v>
      </c>
      <c r="AD262" s="584">
        <f>AC262-T262</f>
        <v>154.20064000000002</v>
      </c>
      <c r="AE262" s="592">
        <f>AC262/T262-1</f>
        <v>0.36471351328440993</v>
      </c>
      <c r="AF262" s="351">
        <f>IF(AND(AC262="",AD262="",AD262=""),0,BF262)</f>
        <v>0</v>
      </c>
      <c r="AG262" s="7">
        <v>8</v>
      </c>
      <c r="AH262" s="6" t="s">
        <v>1497</v>
      </c>
      <c r="AI262" s="5" t="s">
        <v>144</v>
      </c>
      <c r="AJ262" s="5" t="s">
        <v>97</v>
      </c>
      <c r="AK262" s="5" t="s">
        <v>98</v>
      </c>
      <c r="AL262" s="5">
        <v>266</v>
      </c>
      <c r="AM262" s="5">
        <v>266</v>
      </c>
      <c r="AN262" s="9">
        <v>266</v>
      </c>
      <c r="AO262" s="9">
        <v>130</v>
      </c>
      <c r="AP262" s="9">
        <v>48.872180451127797</v>
      </c>
      <c r="AQ262" s="6" t="s">
        <v>1498</v>
      </c>
      <c r="AR262" s="151">
        <v>266</v>
      </c>
      <c r="AS262" s="155">
        <f>AR262-AN262</f>
        <v>0</v>
      </c>
      <c r="AT262" s="422">
        <f>AR262/AN262-1</f>
        <v>0</v>
      </c>
      <c r="AU262" s="423"/>
      <c r="AZ262" s="305" t="str">
        <f>IF(AF262&gt;0,"Ok","Falta diligenciar presupuesto asignado")</f>
        <v>Falta diligenciar presupuesto asignado</v>
      </c>
      <c r="BA262" s="132" t="str">
        <f>IF(AI262="Stock","Es Sotock","No Stock")</f>
        <v>Es Sotock</v>
      </c>
      <c r="BB262" s="132" t="str">
        <f>IF(AL262=AM262,"OK","NO")</f>
        <v>OK</v>
      </c>
      <c r="BC262" s="132" t="str">
        <f>IF(AM262=AN262,"OK","NO")</f>
        <v>OK</v>
      </c>
      <c r="BD262" s="374" t="str">
        <f>IF(AND(BB262="OK",BC262="OK",AI262="Stock"),"Stock OK","N/A o problema por ser Stock")</f>
        <v>Stock OK</v>
      </c>
      <c r="BE262" s="365" t="e">
        <f>VLOOKUP(B262,[1]Gastos!$A$11:$R$4776,17,FALSE)</f>
        <v>#N/A</v>
      </c>
      <c r="BF262" s="365">
        <f>IF(ISERROR(BE262), 0, BE262)</f>
        <v>0</v>
      </c>
      <c r="BG262" s="405"/>
      <c r="BJ262" s="132" t="str">
        <f>IF(AND(BB262="OK",BC262="OK",AI262&lt;&gt;"Stock"),"N/A","Ok")</f>
        <v>Ok</v>
      </c>
      <c r="BK262" s="14" t="str">
        <f>IF(AU262&lt;AN262,"Meta 2025 menor que meta 2024","Meta 2025 mayor o igual a meta 2024")</f>
        <v>Meta 2025 menor que meta 2024</v>
      </c>
      <c r="BL262" s="1" t="s">
        <v>3836</v>
      </c>
      <c r="BM262" s="1" t="s">
        <v>3836</v>
      </c>
    </row>
    <row r="263" spans="1:600" s="1" customFormat="1" ht="20.100000000000001" hidden="1" customHeight="1" x14ac:dyDescent="0.25">
      <c r="A263" s="14" t="str">
        <f>+D263&amp;F263</f>
        <v>0220-0101</v>
      </c>
      <c r="B263" s="14" t="str">
        <f>+D263&amp;Q263</f>
        <v>0220-0106</v>
      </c>
      <c r="C263" s="1" t="s">
        <v>69</v>
      </c>
      <c r="D263" s="5" t="s">
        <v>1642</v>
      </c>
      <c r="E263" s="6" t="s">
        <v>1643</v>
      </c>
      <c r="F263" s="341" t="str">
        <f>VLOOKUP($B263,'producto-objetivo'!$A:$G,4,0)</f>
        <v>01</v>
      </c>
      <c r="G263" s="6" t="str">
        <f>VLOOKUP($B263,'producto-objetivo'!$A:$G,5,0)</f>
        <v>Promover la participación organizaciones sociales, comunales, de medios comunitarios y alternativos, organizaciones de propiedad horizontal e instancias de participación del distrito capital</v>
      </c>
      <c r="H263" s="6" t="str">
        <f>_xlfn.XLOOKUP($A263,'indicador-objetivo'!$A:$A,'indicador-objetivo'!F:F,"DATO NO ENCONTRADO",0)</f>
        <v>1</v>
      </c>
      <c r="I263" s="513" t="str">
        <f>_xlfn.XLOOKUP($A263,'indicador-objetivo'!$A:$A,'indicador-objetivo'!G:G,"DATO NO ENCONTRADO",0)</f>
        <v>Avance porcentual de la implementación del modelo de fortalecimiento a  organizaciones sociales, comunales, de medios comunitarios y alternativos, organizaciones de propiedad horizontal e instancias de participación del distrito capital</v>
      </c>
      <c r="J263" s="124" t="str">
        <f>_xlfn.XLOOKUP($A263,'indicador-objetivo'!$A:$A,'indicador-objetivo'!H:H,"DATO NO ENCONTRADO",0)</f>
        <v>Stock</v>
      </c>
      <c r="K263" s="124" t="str">
        <f>_xlfn.XLOOKUP($A263,'indicador-objetivo'!$A:$A,'indicador-objetivo'!I:I,"DATO NO ENCONTRADO",0)</f>
        <v>Semestral</v>
      </c>
      <c r="L263" s="442" t="str">
        <f>_xlfn.XLOOKUP($A263,'indicador-objetivo'!$A:$A,'indicador-objetivo'!J:J,"DATO NO ENCONTRADO",0)</f>
        <v>%</v>
      </c>
      <c r="M263" s="186">
        <f>_xlfn.XLOOKUP($A263,'indicador-objetivo'!$A:$A,'indicador-objetivo'!K:K,"DATO NO ENCONTRADO",0)</f>
        <v>100</v>
      </c>
      <c r="N263" s="186">
        <f>_xlfn.XLOOKUP($A263,'indicador-objetivo'!$A:$A,'indicador-objetivo'!L:L,"DATO NO ENCONTRADO",0)</f>
        <v>100</v>
      </c>
      <c r="O263" s="186">
        <f>_xlfn.XLOOKUP($A263,'indicador-objetivo'!$A:$A,'indicador-objetivo'!M:M,"DATO NO ENCONTRADO",0)</f>
        <v>100</v>
      </c>
      <c r="P263" s="144"/>
      <c r="Q263" s="326" t="s">
        <v>136</v>
      </c>
      <c r="R263" s="6" t="s">
        <v>1663</v>
      </c>
      <c r="S263" s="8">
        <v>1073.8600140000001</v>
      </c>
      <c r="T263" s="9">
        <v>1073.8600140000001</v>
      </c>
      <c r="U263" s="9">
        <v>381.481988</v>
      </c>
      <c r="V263" s="9">
        <v>157.88353499999999</v>
      </c>
      <c r="W263" s="7" t="s">
        <v>156</v>
      </c>
      <c r="X263" s="7" t="s">
        <v>94</v>
      </c>
      <c r="Y263" s="7" t="s">
        <v>156</v>
      </c>
      <c r="Z263" s="7" t="s">
        <v>94</v>
      </c>
      <c r="AA263" s="7" t="s">
        <v>94</v>
      </c>
      <c r="AB263" s="7" t="s">
        <v>156</v>
      </c>
      <c r="AC263" s="151">
        <v>6864</v>
      </c>
      <c r="AD263" s="161">
        <f>AC263-T263</f>
        <v>5790.1399860000001</v>
      </c>
      <c r="AE263" s="592">
        <f>AC263/T263-1</f>
        <v>5.3918945770523861</v>
      </c>
      <c r="AF263" s="351">
        <f>IF(AND(AC263="",AD263="",AD263=""),0,BF263)</f>
        <v>0</v>
      </c>
      <c r="AG263" s="7">
        <v>8</v>
      </c>
      <c r="AH263" s="6" t="s">
        <v>1664</v>
      </c>
      <c r="AI263" s="5" t="s">
        <v>96</v>
      </c>
      <c r="AJ263" s="5" t="s">
        <v>148</v>
      </c>
      <c r="AK263" s="5" t="s">
        <v>98</v>
      </c>
      <c r="AL263" s="5">
        <v>77</v>
      </c>
      <c r="AM263" s="5">
        <v>240</v>
      </c>
      <c r="AN263" s="9">
        <v>24</v>
      </c>
      <c r="AO263" s="9">
        <v>11</v>
      </c>
      <c r="AP263" s="9">
        <v>45.8333333333333</v>
      </c>
      <c r="AQ263" s="6" t="s">
        <v>1665</v>
      </c>
      <c r="AR263" s="151">
        <v>24</v>
      </c>
      <c r="AS263" s="155">
        <f>AR263-AN263</f>
        <v>0</v>
      </c>
      <c r="AT263" s="422">
        <f>AR263/AN263-1</f>
        <v>0</v>
      </c>
      <c r="AU263" s="423"/>
      <c r="AZ263" s="305" t="str">
        <f>IF(AF263&gt;0,"Ok","Falta diligenciar presupuesto asignado")</f>
        <v>Falta diligenciar presupuesto asignado</v>
      </c>
      <c r="BA263" s="132" t="str">
        <f>IF(AI263="Stock","Es Sotock","No Stock")</f>
        <v>No Stock</v>
      </c>
      <c r="BB263" s="132" t="str">
        <f>IF(AL263=AM263,"OK","NO")</f>
        <v>NO</v>
      </c>
      <c r="BC263" s="132" t="str">
        <f>IF(AM263=AN263,"OK","NO")</f>
        <v>NO</v>
      </c>
      <c r="BD263" s="374" t="str">
        <f>IF(AND(BB263="OK",BC263="OK",AI263="Stock"),"Stock OK","N/A o problema por ser Stock")</f>
        <v>N/A o problema por ser Stock</v>
      </c>
      <c r="BE263" s="365" t="e">
        <f>VLOOKUP(B263,[1]Gastos!$A$11:$R$4776,17,FALSE)</f>
        <v>#N/A</v>
      </c>
      <c r="BF263" s="365">
        <f>IF(ISERROR(BE263), 0, BE263)</f>
        <v>0</v>
      </c>
      <c r="BG263" s="405"/>
      <c r="BJ263" s="132" t="str">
        <f>IF(AND(BB263="OK",BC263="OK",AI263&lt;&gt;"Stock"),"N/A","Ok")</f>
        <v>Ok</v>
      </c>
      <c r="BK263" s="14" t="str">
        <f>IF(AU263&lt;AN263,"Meta 2025 menor que meta 2024","Meta 2025 mayor o igual a meta 2024")</f>
        <v>Meta 2025 menor que meta 2024</v>
      </c>
      <c r="BL263" s="1" t="s">
        <v>3836</v>
      </c>
      <c r="BM263" s="1" t="s">
        <v>3836</v>
      </c>
    </row>
    <row r="264" spans="1:600" s="1" customFormat="1" ht="20.100000000000001" hidden="1" customHeight="1" x14ac:dyDescent="0.25">
      <c r="A264" s="14" t="str">
        <f>+D264&amp;F264</f>
        <v>0221-0101</v>
      </c>
      <c r="B264" s="14" t="str">
        <f>+D264&amp;Q264</f>
        <v>0221-0101</v>
      </c>
      <c r="C264" s="1" t="s">
        <v>66</v>
      </c>
      <c r="D264" s="5" t="s">
        <v>1670</v>
      </c>
      <c r="E264" s="6" t="s">
        <v>1671</v>
      </c>
      <c r="F264" s="341" t="str">
        <f>VLOOKUP($B264,'producto-objetivo'!$A:$G,4,0)</f>
        <v>01</v>
      </c>
      <c r="G264" s="6" t="str">
        <f>VLOOKUP($B264,'producto-objetivo'!$A:$G,5,0)</f>
        <v>Fortalecer el sistema turístico de Bogotá Región para responder a las principales tendencias, oportunidades y cambios que inciden en el sector</v>
      </c>
      <c r="H264" s="288" t="s">
        <v>409</v>
      </c>
      <c r="I264" s="287" t="s">
        <v>1684</v>
      </c>
      <c r="J264" s="58" t="s">
        <v>96</v>
      </c>
      <c r="K264" s="58" t="s">
        <v>148</v>
      </c>
      <c r="L264" s="398" t="s">
        <v>98</v>
      </c>
      <c r="M264" s="251">
        <v>0</v>
      </c>
      <c r="N264" s="251">
        <v>11</v>
      </c>
      <c r="O264" s="251">
        <v>1</v>
      </c>
      <c r="P264" s="144"/>
      <c r="Q264" s="326" t="s">
        <v>124</v>
      </c>
      <c r="R264" s="6" t="s">
        <v>1673</v>
      </c>
      <c r="S264" s="8">
        <v>0</v>
      </c>
      <c r="T264" s="9">
        <v>0</v>
      </c>
      <c r="U264" s="9">
        <v>0</v>
      </c>
      <c r="V264" s="9">
        <v>0</v>
      </c>
      <c r="W264" s="7">
        <v>0</v>
      </c>
      <c r="X264" s="7">
        <v>0</v>
      </c>
      <c r="Y264" s="7">
        <v>0</v>
      </c>
      <c r="Z264" s="7">
        <v>0</v>
      </c>
      <c r="AA264" s="7">
        <v>0</v>
      </c>
      <c r="AB264" s="7">
        <v>0</v>
      </c>
      <c r="AC264" s="9"/>
      <c r="AD264" s="584"/>
      <c r="AE264" s="592"/>
      <c r="AF264" s="351">
        <f>IF(AND(AC264="",AD264="",AD264=""),0,BF264)</f>
        <v>0</v>
      </c>
      <c r="AG264" s="7">
        <v>8</v>
      </c>
      <c r="AH264" s="6" t="s">
        <v>1691</v>
      </c>
      <c r="AI264" s="5" t="s">
        <v>96</v>
      </c>
      <c r="AJ264" s="5" t="s">
        <v>148</v>
      </c>
      <c r="AK264" s="5" t="s">
        <v>98</v>
      </c>
      <c r="AL264" s="5">
        <v>291</v>
      </c>
      <c r="AM264" s="5">
        <v>11</v>
      </c>
      <c r="AN264" s="9">
        <v>11</v>
      </c>
      <c r="AO264" s="9">
        <v>11</v>
      </c>
      <c r="AP264" s="9">
        <v>100</v>
      </c>
      <c r="AQ264" s="6" t="s">
        <v>1692</v>
      </c>
      <c r="AR264" s="151"/>
      <c r="AS264" s="155">
        <f>AR264-AN264</f>
        <v>-11</v>
      </c>
      <c r="AT264" s="422">
        <f>AR264/AN264-1</f>
        <v>-1</v>
      </c>
      <c r="AU264" s="423"/>
      <c r="AZ264" s="305" t="str">
        <f>IF(AF264&gt;0,"Ok","Falta diligenciar presupuesto asignado")</f>
        <v>Falta diligenciar presupuesto asignado</v>
      </c>
      <c r="BA264" s="132" t="str">
        <f>IF(AI264="Stock","Es Sotock","No Stock")</f>
        <v>No Stock</v>
      </c>
      <c r="BB264" s="132" t="str">
        <f>IF(AL264=AM264,"OK","NO")</f>
        <v>NO</v>
      </c>
      <c r="BC264" s="132" t="str">
        <f>IF(AM264=AN264,"OK","NO")</f>
        <v>OK</v>
      </c>
      <c r="BD264" s="374" t="str">
        <f>IF(AND(BB264="OK",BC264="OK",AI264="Stock"),"Stock OK","N/A o problema por ser Stock")</f>
        <v>N/A o problema por ser Stock</v>
      </c>
      <c r="BE264" s="365">
        <f>VLOOKUP(B264,[1]Gastos!$A$11:$R$4776,17,FALSE)</f>
        <v>13973826000</v>
      </c>
      <c r="BF264" s="365">
        <f>IF(ISERROR(BE264), 0, BE264)</f>
        <v>13973826000</v>
      </c>
      <c r="BG264" s="405"/>
      <c r="BJ264" s="132" t="str">
        <f>IF(AND(BB264="OK",BC264="OK",AI264&lt;&gt;"Stock"),"N/A","Ok")</f>
        <v>Ok</v>
      </c>
      <c r="BK264" s="14" t="str">
        <f>IF(AU264&lt;AN264,"Meta 2025 menor que meta 2024","Meta 2025 mayor o igual a meta 2024")</f>
        <v>Meta 2025 menor que meta 2024</v>
      </c>
    </row>
    <row r="265" spans="1:600" s="1" customFormat="1" ht="20.100000000000001" hidden="1" customHeight="1" x14ac:dyDescent="0.25">
      <c r="A265" s="14" t="str">
        <f>+D265&amp;F265</f>
        <v>0226-0102</v>
      </c>
      <c r="B265" s="14" t="str">
        <f>+D265&amp;Q265</f>
        <v>0226-0110</v>
      </c>
      <c r="C265" s="1" t="s">
        <v>71</v>
      </c>
      <c r="D265" s="5" t="s">
        <v>1743</v>
      </c>
      <c r="E265" s="6" t="s">
        <v>1744</v>
      </c>
      <c r="F265" s="341" t="str">
        <f>VLOOKUP($B265,'producto-objetivo'!$A:$G,4,0)</f>
        <v>02</v>
      </c>
      <c r="G265" s="6" t="str">
        <f>VLOOKUP($B265,'producto-objetivo'!$A:$G,5,0)</f>
        <v>Fortalecimiento de capacidad institucional a nivel meso que mejore los procesos misionales de la entidad</v>
      </c>
      <c r="H265" s="6" t="str">
        <f>_xlfn.XLOOKUP($A265,'indicador-objetivo'!$A:$A,'indicador-objetivo'!F:F,"DATO NO ENCONTRADO",0)</f>
        <v>2</v>
      </c>
      <c r="I265" s="513" t="str">
        <f>_xlfn.XLOOKUP($A265,'indicador-objetivo'!$A:$A,'indicador-objetivo'!G:G,"DATO NO ENCONTRADO",0)</f>
        <v>Porcentaje de procesos fortalecidos que mejoren la capacidad institucional para generar valor público y aumentar la confianza de la ciudadanía</v>
      </c>
      <c r="J265" s="124" t="str">
        <f>_xlfn.XLOOKUP($A265,'indicador-objetivo'!$A:$A,'indicador-objetivo'!H:H,"DATO NO ENCONTRADO",0)</f>
        <v>Stock</v>
      </c>
      <c r="K265" s="124" t="str">
        <f>_xlfn.XLOOKUP($A265,'indicador-objetivo'!$A:$A,'indicador-objetivo'!I:I,"DATO NO ENCONTRADO",0)</f>
        <v>Anual</v>
      </c>
      <c r="L265" s="442" t="str">
        <f>_xlfn.XLOOKUP($A265,'indicador-objetivo'!$A:$A,'indicador-objetivo'!J:J,"DATO NO ENCONTRADO",0)</f>
        <v>%</v>
      </c>
      <c r="M265" s="186">
        <f>_xlfn.XLOOKUP($A265,'indicador-objetivo'!$A:$A,'indicador-objetivo'!K:K,"DATO NO ENCONTRADO",0)</f>
        <v>95</v>
      </c>
      <c r="N265" s="186">
        <f>_xlfn.XLOOKUP($A265,'indicador-objetivo'!$A:$A,'indicador-objetivo'!L:L,"DATO NO ENCONTRADO",0)</f>
        <v>95</v>
      </c>
      <c r="O265" s="186">
        <f>_xlfn.XLOOKUP($A265,'indicador-objetivo'!$A:$A,'indicador-objetivo'!M:M,"DATO NO ENCONTRADO",0)</f>
        <v>95</v>
      </c>
      <c r="P265" s="144"/>
      <c r="Q265" s="326" t="s">
        <v>92</v>
      </c>
      <c r="R265" s="6" t="s">
        <v>504</v>
      </c>
      <c r="S265" s="8">
        <v>0</v>
      </c>
      <c r="T265" s="9">
        <v>0</v>
      </c>
      <c r="U265" s="9">
        <v>0</v>
      </c>
      <c r="V265" s="9">
        <v>0</v>
      </c>
      <c r="W265" s="7">
        <v>0</v>
      </c>
      <c r="X265" s="7">
        <v>0</v>
      </c>
      <c r="Y265" s="7">
        <v>0</v>
      </c>
      <c r="Z265" s="7">
        <v>0</v>
      </c>
      <c r="AA265" s="7">
        <v>0</v>
      </c>
      <c r="AB265" s="7">
        <v>0</v>
      </c>
      <c r="AC265" s="151"/>
      <c r="AD265" s="584"/>
      <c r="AE265" s="592"/>
      <c r="AF265" s="351">
        <f>IF(AND(AC265="",AD265="",AD265=""),0,BF265)</f>
        <v>0</v>
      </c>
      <c r="AG265" s="7">
        <v>8</v>
      </c>
      <c r="AH265" s="6" t="s">
        <v>1763</v>
      </c>
      <c r="AI265" s="5" t="s">
        <v>144</v>
      </c>
      <c r="AJ265" s="5" t="s">
        <v>148</v>
      </c>
      <c r="AK265" s="5" t="s">
        <v>149</v>
      </c>
      <c r="AL265" s="5">
        <v>100</v>
      </c>
      <c r="AM265" s="5">
        <v>100</v>
      </c>
      <c r="AN265" s="9">
        <v>100</v>
      </c>
      <c r="AO265" s="9">
        <v>53.62</v>
      </c>
      <c r="AP265" s="9">
        <v>53.62</v>
      </c>
      <c r="AQ265" s="6" t="s">
        <v>1764</v>
      </c>
      <c r="AR265" s="151">
        <v>100</v>
      </c>
      <c r="AS265" s="667">
        <f>AR265-AN265</f>
        <v>0</v>
      </c>
      <c r="AT265" s="669">
        <f>AR265/AN265-1</f>
        <v>0</v>
      </c>
      <c r="AU265" s="675"/>
      <c r="AZ265" s="305" t="str">
        <f>IF(AF265&gt;0,"Ok","Falta diligenciar presupuesto asignado")</f>
        <v>Falta diligenciar presupuesto asignado</v>
      </c>
      <c r="BA265" s="132" t="str">
        <f>IF(AI265="Stock","Es Sotock","No Stock")</f>
        <v>Es Sotock</v>
      </c>
      <c r="BB265" s="132" t="str">
        <f>IF(AL265=AM265,"OK","NO")</f>
        <v>OK</v>
      </c>
      <c r="BC265" s="132" t="str">
        <f>IF(AM265=AN265,"OK","NO")</f>
        <v>OK</v>
      </c>
      <c r="BD265" s="374" t="str">
        <f>IF(AND(BB265="OK",BC265="OK",AI265="Stock"),"Stock OK","N/A o problema por ser Stock")</f>
        <v>Stock OK</v>
      </c>
      <c r="BE265" s="365" t="e">
        <f>VLOOKUP(B265,[1]Gastos!$A$11:$R$4776,17,FALSE)</f>
        <v>#N/A</v>
      </c>
      <c r="BF265" s="365">
        <f>IF(ISERROR(BE265), 0, BE265)</f>
        <v>0</v>
      </c>
      <c r="BG265" s="405" t="str">
        <f>B265</f>
        <v>0226-0110</v>
      </c>
      <c r="BJ265" s="132" t="str">
        <f>IF(AND(BB265="OK",BC265="OK",AI265&lt;&gt;"Stock"),"N/A","Ok")</f>
        <v>Ok</v>
      </c>
      <c r="BK265" s="14" t="str">
        <f>IF(AU265&lt;AN265,"Meta 2025 menor que meta 2024","Meta 2025 mayor o igual a meta 2024")</f>
        <v>Meta 2025 menor que meta 2024</v>
      </c>
      <c r="BL265" s="1" t="s">
        <v>3836</v>
      </c>
      <c r="BM265" s="1" t="s">
        <v>3836</v>
      </c>
    </row>
    <row r="266" spans="1:600" s="1" customFormat="1" ht="20.100000000000001" hidden="1" customHeight="1" x14ac:dyDescent="0.25">
      <c r="A266" s="14" t="str">
        <f>+D266&amp;F266</f>
        <v>0228-0107</v>
      </c>
      <c r="B266" s="14" t="str">
        <f>+D266&amp;Q266</f>
        <v>0228-0111</v>
      </c>
      <c r="C266" s="1" t="s">
        <v>70</v>
      </c>
      <c r="D266" s="5" t="s">
        <v>1785</v>
      </c>
      <c r="E266" s="6" t="s">
        <v>1786</v>
      </c>
      <c r="F266" s="341" t="str">
        <f>VLOOKUP($B266,'producto-objetivo'!$A:$G,4,0)</f>
        <v>07</v>
      </c>
      <c r="G266" s="6" t="str">
        <f>VLOOKUP($B266,'producto-objetivo'!$A:$G,5,0)</f>
        <v>Garantizar el acceso de la ciudadanía a los Servicios Funerarios en los cementerios de propiedad del Distrito Capital</v>
      </c>
      <c r="H266" s="288" t="s">
        <v>385</v>
      </c>
      <c r="I266" s="287" t="s">
        <v>1809</v>
      </c>
      <c r="J266" s="58" t="s">
        <v>96</v>
      </c>
      <c r="K266" s="58" t="s">
        <v>97</v>
      </c>
      <c r="L266" s="398" t="s">
        <v>98</v>
      </c>
      <c r="M266" s="251">
        <v>3498</v>
      </c>
      <c r="N266" s="251">
        <v>4798</v>
      </c>
      <c r="O266" s="251">
        <v>1300</v>
      </c>
      <c r="P266" s="144"/>
      <c r="Q266" s="326" t="s">
        <v>189</v>
      </c>
      <c r="R266" s="6" t="s">
        <v>1806</v>
      </c>
      <c r="S266" s="9">
        <v>0</v>
      </c>
      <c r="T266" s="9">
        <v>0</v>
      </c>
      <c r="U266" s="9">
        <v>0</v>
      </c>
      <c r="V266" s="9">
        <v>0</v>
      </c>
      <c r="W266" s="7">
        <v>0</v>
      </c>
      <c r="X266" s="7">
        <v>0</v>
      </c>
      <c r="Y266" s="7">
        <v>0</v>
      </c>
      <c r="Z266" s="7">
        <v>0</v>
      </c>
      <c r="AA266" s="7">
        <v>0</v>
      </c>
      <c r="AB266" s="7">
        <v>0</v>
      </c>
      <c r="AC266" s="9"/>
      <c r="AD266" s="584">
        <f>AC266-S266</f>
        <v>0</v>
      </c>
      <c r="AE266" s="592"/>
      <c r="AF266" s="351">
        <f>IF(AND(AC266="",AD266="",AD266=""),0,BF266)</f>
        <v>120031061000</v>
      </c>
      <c r="AG266" s="7">
        <v>8</v>
      </c>
      <c r="AH266" s="6" t="s">
        <v>1810</v>
      </c>
      <c r="AI266" s="5" t="s">
        <v>96</v>
      </c>
      <c r="AJ266" s="5" t="s">
        <v>145</v>
      </c>
      <c r="AK266" s="5" t="s">
        <v>98</v>
      </c>
      <c r="AL266" s="5">
        <v>1</v>
      </c>
      <c r="AM266" s="5">
        <v>1</v>
      </c>
      <c r="AN266" s="9">
        <v>1</v>
      </c>
      <c r="AO266" s="9"/>
      <c r="AP266" s="9"/>
      <c r="AQ266" s="6" t="s">
        <v>1811</v>
      </c>
      <c r="AR266" s="151">
        <v>1</v>
      </c>
      <c r="AS266" s="155">
        <f>AR266-AN266</f>
        <v>0</v>
      </c>
      <c r="AT266" s="422">
        <f>AR266/AN266-1</f>
        <v>0</v>
      </c>
      <c r="AU266" s="423"/>
      <c r="AZ266" s="305" t="str">
        <f>IF(AF266&gt;0,"Ok","Falta diligenciar presupuesto asignado")</f>
        <v>Ok</v>
      </c>
      <c r="BA266" s="132" t="str">
        <f>IF(AI266="Stock","Es Sotock","No Stock")</f>
        <v>No Stock</v>
      </c>
      <c r="BB266" s="132" t="str">
        <f>IF(AL266=AM266,"OK","NO")</f>
        <v>OK</v>
      </c>
      <c r="BC266" s="132" t="str">
        <f>IF(AM266=AN266,"OK","NO")</f>
        <v>OK</v>
      </c>
      <c r="BD266" s="374" t="str">
        <f>IF(AND(BB266="OK",BC266="OK",AI266="Stock"),"Stock OK","N/A o problema por ser Stock")</f>
        <v>N/A o problema por ser Stock</v>
      </c>
      <c r="BE266" s="365">
        <f>VLOOKUP(B266,[1]Gastos!$A$11:$R$4776,17,FALSE)</f>
        <v>120031061000</v>
      </c>
      <c r="BF266" s="365">
        <f>IF(ISERROR(BE266), 0, BE266)</f>
        <v>120031061000</v>
      </c>
      <c r="BG266" s="405"/>
      <c r="BJ266" s="132" t="str">
        <f>IF(AND(BB266="OK",BC266="OK",AI266&lt;&gt;"Stock"),"N/A","Ok")</f>
        <v>N/A</v>
      </c>
      <c r="BK266" s="14" t="str">
        <f>IF(AU266&lt;AN266,"Meta 2025 menor que meta 2024","Meta 2025 mayor o igual a meta 2024")</f>
        <v>Meta 2025 menor que meta 2024</v>
      </c>
      <c r="BL266" s="1" t="s">
        <v>3836</v>
      </c>
      <c r="BM266" s="1" t="s">
        <v>3836</v>
      </c>
    </row>
    <row r="267" spans="1:600" s="1" customFormat="1" ht="20.100000000000001" hidden="1" customHeight="1" x14ac:dyDescent="0.25">
      <c r="A267" s="14" t="str">
        <f>+D267&amp;F267</f>
        <v>0229-0104</v>
      </c>
      <c r="B267" s="14" t="str">
        <f>+D267&amp;Q267</f>
        <v>0229-0103</v>
      </c>
      <c r="C267" s="1" t="s">
        <v>62</v>
      </c>
      <c r="D267" s="5" t="s">
        <v>1821</v>
      </c>
      <c r="E267" s="6" t="s">
        <v>1822</v>
      </c>
      <c r="F267" s="341" t="str">
        <f>VLOOKUP($B267,'producto-objetivo'!$A:$G,4,0)</f>
        <v>04</v>
      </c>
      <c r="G267" s="6" t="str">
        <f>VLOOKUP($B267,'producto-objetivo'!$A:$G,5,0)</f>
        <v>Velar por la protección, bienestar, el mejoramiento de la calidad de vida y mitigación del abandono, maltrato y reproducción indiscriminada de las especies</v>
      </c>
      <c r="H267" s="288" t="s">
        <v>248</v>
      </c>
      <c r="I267" s="287" t="s">
        <v>1829</v>
      </c>
      <c r="J267" s="58" t="s">
        <v>223</v>
      </c>
      <c r="K267" s="58" t="s">
        <v>145</v>
      </c>
      <c r="L267" s="398" t="s">
        <v>149</v>
      </c>
      <c r="M267" s="251">
        <v>0</v>
      </c>
      <c r="N267" s="251">
        <v>0.28999999999999998</v>
      </c>
      <c r="O267" s="251">
        <v>0.2</v>
      </c>
      <c r="P267" s="144"/>
      <c r="Q267" s="326" t="s">
        <v>100</v>
      </c>
      <c r="R267" s="6" t="s">
        <v>1830</v>
      </c>
      <c r="S267" s="9">
        <v>0</v>
      </c>
      <c r="T267" s="9">
        <v>0</v>
      </c>
      <c r="U267" s="9">
        <v>0</v>
      </c>
      <c r="V267" s="9">
        <v>0</v>
      </c>
      <c r="W267" s="7">
        <v>0</v>
      </c>
      <c r="X267" s="7">
        <v>0</v>
      </c>
      <c r="Y267" s="7">
        <v>0</v>
      </c>
      <c r="Z267" s="7">
        <v>0</v>
      </c>
      <c r="AA267" s="7">
        <v>0</v>
      </c>
      <c r="AB267" s="7">
        <v>0</v>
      </c>
      <c r="AC267" s="9"/>
      <c r="AD267" s="589"/>
      <c r="AE267" s="592"/>
      <c r="AF267" s="351">
        <f>IF(AND(AC267="",AD267="",AD267=""),0,BF267)</f>
        <v>0</v>
      </c>
      <c r="AG267" s="7">
        <v>8</v>
      </c>
      <c r="AH267" s="6" t="s">
        <v>1835</v>
      </c>
      <c r="AI267" s="5" t="s">
        <v>96</v>
      </c>
      <c r="AJ267" s="5" t="s">
        <v>97</v>
      </c>
      <c r="AK267" s="5" t="s">
        <v>98</v>
      </c>
      <c r="AL267" s="5">
        <v>21107</v>
      </c>
      <c r="AM267" s="5">
        <v>64100</v>
      </c>
      <c r="AN267" s="9">
        <v>5000</v>
      </c>
      <c r="AO267" s="9">
        <v>704</v>
      </c>
      <c r="AP267" s="9">
        <v>14.08</v>
      </c>
      <c r="AQ267" s="6" t="s">
        <v>1836</v>
      </c>
      <c r="AR267" s="151">
        <v>5500</v>
      </c>
      <c r="AS267" s="155">
        <f>AR267-AN267</f>
        <v>500</v>
      </c>
      <c r="AT267" s="155"/>
      <c r="AU267" s="367"/>
      <c r="AZ267" s="305" t="str">
        <f>IF(AF267&gt;0,"Ok","Falta diligenciar presupuesto asignado")</f>
        <v>Falta diligenciar presupuesto asignado</v>
      </c>
      <c r="BA267" s="132" t="str">
        <f>IF(AI267="Stock","Es Sotock","No Stock")</f>
        <v>No Stock</v>
      </c>
      <c r="BB267" s="132" t="str">
        <f>IF(AL267=AM267,"OK","NO")</f>
        <v>NO</v>
      </c>
      <c r="BC267" s="132" t="str">
        <f>IF(AM267=AN267,"OK","NO")</f>
        <v>NO</v>
      </c>
      <c r="BD267" s="374" t="str">
        <f>IF(AND(BB267="OK",BC267="OK",AI267="Stock"),"Stock OK","N/A o problema por ser Stock")</f>
        <v>N/A o problema por ser Stock</v>
      </c>
      <c r="BE267" s="365" t="e">
        <f>VLOOKUP(B267,[1]Gastos!$A$11:$R$4776,17,FALSE)</f>
        <v>#N/A</v>
      </c>
      <c r="BF267" s="365">
        <f>IF(ISERROR(BE267), 0, BE267)</f>
        <v>0</v>
      </c>
      <c r="BG267" s="405"/>
      <c r="BJ267" s="132" t="str">
        <f>IF(AND(BB267="OK",BC267="OK",AI267&lt;&gt;"Stock"),"N/A","Ok")</f>
        <v>Ok</v>
      </c>
      <c r="BK267" s="14" t="str">
        <f>IF(AU267&lt;AN267,"Meta 2025 menor que meta 2024","Meta 2025 mayor o igual a meta 2024")</f>
        <v>Meta 2025 menor que meta 2024</v>
      </c>
      <c r="BL267" s="1" t="s">
        <v>3836</v>
      </c>
      <c r="BM267" s="1" t="s">
        <v>3836</v>
      </c>
    </row>
    <row r="268" spans="1:600" s="1" customFormat="1" ht="20.100000000000001" hidden="1" customHeight="1" x14ac:dyDescent="0.25">
      <c r="A268" s="14" t="str">
        <f>+D268&amp;F268</f>
        <v>0230-0103</v>
      </c>
      <c r="B268" s="14" t="str">
        <f>+D268&amp;Q268</f>
        <v>0230-0107</v>
      </c>
      <c r="C268" s="1" t="s">
        <v>67</v>
      </c>
      <c r="D268" s="5" t="s">
        <v>1860</v>
      </c>
      <c r="E268" s="6" t="s">
        <v>1861</v>
      </c>
      <c r="F268" s="341" t="str">
        <f>VLOOKUP($B268,'producto-objetivo'!$A:$G,4,0)</f>
        <v>03</v>
      </c>
      <c r="G268" s="6" t="str">
        <f>VLOOKUP($B268,'producto-objetivo'!$A:$G,5,0)</f>
        <v>Aumentar la cobertura de la educación en la ciudad</v>
      </c>
      <c r="H268" s="288" t="s">
        <v>280</v>
      </c>
      <c r="I268" s="287" t="s">
        <v>1869</v>
      </c>
      <c r="J268" s="58" t="s">
        <v>223</v>
      </c>
      <c r="K268" s="58" t="s">
        <v>258</v>
      </c>
      <c r="L268" s="398" t="s">
        <v>98</v>
      </c>
      <c r="M268" s="251">
        <v>360</v>
      </c>
      <c r="N268" s="251">
        <v>2210</v>
      </c>
      <c r="O268" s="251">
        <v>786</v>
      </c>
      <c r="P268" s="144"/>
      <c r="Q268" s="326" t="s">
        <v>172</v>
      </c>
      <c r="R268" s="6" t="s">
        <v>1873</v>
      </c>
      <c r="S268" s="9">
        <v>2129.8710000000001</v>
      </c>
      <c r="T268" s="9">
        <v>2129.8710000000001</v>
      </c>
      <c r="U268" s="9">
        <v>1824.3222949999999</v>
      </c>
      <c r="V268" s="9">
        <v>35.456494999999997</v>
      </c>
      <c r="W268" s="7" t="s">
        <v>94</v>
      </c>
      <c r="X268" s="7" t="s">
        <v>94</v>
      </c>
      <c r="Y268" s="7" t="s">
        <v>94</v>
      </c>
      <c r="Z268" s="7" t="s">
        <v>94</v>
      </c>
      <c r="AA268" s="7" t="s">
        <v>94</v>
      </c>
      <c r="AB268" s="7" t="s">
        <v>94</v>
      </c>
      <c r="AC268" s="151">
        <v>1766</v>
      </c>
      <c r="AD268" s="584">
        <f>AC268-T268</f>
        <v>-363.87100000000009</v>
      </c>
      <c r="AE268" s="592">
        <f>AC268/T268-1</f>
        <v>-0.17084180215609301</v>
      </c>
      <c r="AF268" s="351">
        <f>IF(AND(AC268="",AD268="",AD268=""),0,BF268)</f>
        <v>0</v>
      </c>
      <c r="AG268" s="7">
        <v>8</v>
      </c>
      <c r="AH268" s="6" t="s">
        <v>1874</v>
      </c>
      <c r="AI268" s="5" t="s">
        <v>223</v>
      </c>
      <c r="AJ268" s="5" t="s">
        <v>145</v>
      </c>
      <c r="AK268" s="5" t="s">
        <v>98</v>
      </c>
      <c r="AL268" s="5">
        <v>28207</v>
      </c>
      <c r="AM268" s="5">
        <v>43490</v>
      </c>
      <c r="AN268" s="9">
        <v>27200</v>
      </c>
      <c r="AO268" s="13"/>
      <c r="AP268" s="13"/>
      <c r="AQ268" s="6" t="s">
        <v>1875</v>
      </c>
      <c r="AR268" s="151">
        <v>28610</v>
      </c>
      <c r="AS268" s="155">
        <f>AR268-AN268</f>
        <v>1410</v>
      </c>
      <c r="AT268" s="422">
        <f>AR268/AN268-1</f>
        <v>5.1838235294117574E-2</v>
      </c>
      <c r="AU268" s="423"/>
      <c r="AZ268" s="305" t="str">
        <f>IF(AF268&gt;0,"Ok","Falta diligenciar presupuesto asignado")</f>
        <v>Falta diligenciar presupuesto asignado</v>
      </c>
      <c r="BA268" s="132" t="str">
        <f>IF(AI268="Stock","Es Sotock","No Stock")</f>
        <v>No Stock</v>
      </c>
      <c r="BB268" s="132" t="str">
        <f>IF(AL268=AM268,"OK","NO")</f>
        <v>NO</v>
      </c>
      <c r="BC268" s="132" t="str">
        <f>IF(AM268=AN268,"OK","NO")</f>
        <v>NO</v>
      </c>
      <c r="BD268" s="374" t="str">
        <f>IF(AND(BB268="OK",BC268="OK",AI268="Stock"),"Stock OK","N/A o problema por ser Stock")</f>
        <v>N/A o problema por ser Stock</v>
      </c>
      <c r="BE268" s="365" t="e">
        <f>VLOOKUP(B268,[1]Gastos!$A$11:$R$4776,17,FALSE)</f>
        <v>#N/A</v>
      </c>
      <c r="BF268" s="365">
        <f>IF(ISERROR(BE268), 0, BE268)</f>
        <v>0</v>
      </c>
      <c r="BG268" s="405"/>
      <c r="BJ268" s="132" t="str">
        <f>IF(AND(BB268="OK",BC268="OK",AI268&lt;&gt;"Stock"),"N/A","Ok")</f>
        <v>Ok</v>
      </c>
      <c r="BK268" s="14" t="str">
        <f>IF(AU268&lt;AN268,"Meta 2025 menor que meta 2024","Meta 2025 mayor o igual a meta 2024")</f>
        <v>Meta 2025 menor que meta 2024</v>
      </c>
    </row>
    <row r="269" spans="1:600" s="1" customFormat="1" ht="20.100000000000001" hidden="1" customHeight="1" x14ac:dyDescent="0.25">
      <c r="A269" s="14" t="str">
        <f>+D269&amp;F269</f>
        <v>0235-0106</v>
      </c>
      <c r="B269" s="14" t="str">
        <f>+D269&amp;Q269</f>
        <v>0235-0107</v>
      </c>
      <c r="C269" s="1" t="s">
        <v>63</v>
      </c>
      <c r="D269" s="5" t="s">
        <v>1917</v>
      </c>
      <c r="E269" s="6" t="s">
        <v>1918</v>
      </c>
      <c r="F269" s="341" t="str">
        <f>VLOOKUP($B269,'producto-objetivo'!$A:$G,4,0)</f>
        <v>06</v>
      </c>
      <c r="G269" s="6" t="str">
        <f>VLOOKUP($B269,'producto-objetivo'!$A:$G,5,0)</f>
        <v>Fortalecimiento de capacidad institucional a nivel meso que mejore los procesos misionales de la entidad</v>
      </c>
      <c r="H269" s="6" t="str">
        <f>_xlfn.XLOOKUP($A269,'indicador-objetivo'!$A:$A,'indicador-objetivo'!F:F,"DATO NO ENCONTRADO",0)</f>
        <v>7</v>
      </c>
      <c r="I269" s="513" t="str">
        <f>_xlfn.XLOOKUP($A269,'indicador-objetivo'!$A:$A,'indicador-objetivo'!G:G,"DATO NO ENCONTRADO",0)</f>
        <v>Procesos de capacidad institucional fortalecidos a nivel meso que aporten en la mejora de los procesos misionales de la entidad</v>
      </c>
      <c r="J269" s="124" t="str">
        <f>_xlfn.XLOOKUP($A269,'indicador-objetivo'!$A:$A,'indicador-objetivo'!H:H,"DATO NO ENCONTRADO",0)</f>
        <v>Stock</v>
      </c>
      <c r="K269" s="124" t="str">
        <f>_xlfn.XLOOKUP($A269,'indicador-objetivo'!$A:$A,'indicador-objetivo'!I:I,"DATO NO ENCONTRADO",0)</f>
        <v>Anual</v>
      </c>
      <c r="L269" s="442" t="str">
        <f>_xlfn.XLOOKUP($A269,'indicador-objetivo'!$A:$A,'indicador-objetivo'!J:J,"DATO NO ENCONTRADO",0)</f>
        <v>%</v>
      </c>
      <c r="M269" s="186">
        <f>_xlfn.XLOOKUP($A269,'indicador-objetivo'!$A:$A,'indicador-objetivo'!K:K,"DATO NO ENCONTRADO",0)</f>
        <v>100</v>
      </c>
      <c r="N269" s="186">
        <f>_xlfn.XLOOKUP($A269,'indicador-objetivo'!$A:$A,'indicador-objetivo'!L:L,"DATO NO ENCONTRADO",0)</f>
        <v>100</v>
      </c>
      <c r="O269" s="186">
        <f>_xlfn.XLOOKUP($A269,'indicador-objetivo'!$A:$A,'indicador-objetivo'!M:M,"DATO NO ENCONTRADO",0)</f>
        <v>100</v>
      </c>
      <c r="P269" s="144"/>
      <c r="Q269" s="326" t="s">
        <v>172</v>
      </c>
      <c r="R269" s="6" t="s">
        <v>190</v>
      </c>
      <c r="S269" s="8">
        <v>1000</v>
      </c>
      <c r="T269" s="9">
        <v>1000</v>
      </c>
      <c r="U269" s="9">
        <v>696.55</v>
      </c>
      <c r="V269" s="9">
        <v>52.671666000000002</v>
      </c>
      <c r="W269" s="7" t="s">
        <v>94</v>
      </c>
      <c r="X269" s="7" t="s">
        <v>94</v>
      </c>
      <c r="Y269" s="7" t="s">
        <v>94</v>
      </c>
      <c r="Z269" s="7" t="s">
        <v>94</v>
      </c>
      <c r="AA269" s="7" t="s">
        <v>94</v>
      </c>
      <c r="AB269" s="7" t="s">
        <v>94</v>
      </c>
      <c r="AC269" s="9"/>
      <c r="AD269" s="575"/>
      <c r="AE269" s="575"/>
      <c r="AF269" s="351">
        <f>IF(AND(AC269="",AD269="",AD269=""),0,BF269)</f>
        <v>0</v>
      </c>
      <c r="AG269" s="7">
        <v>8</v>
      </c>
      <c r="AH269" s="6" t="s">
        <v>1925</v>
      </c>
      <c r="AI269" s="5" t="s">
        <v>144</v>
      </c>
      <c r="AJ269" s="5" t="s">
        <v>145</v>
      </c>
      <c r="AK269" s="5" t="s">
        <v>149</v>
      </c>
      <c r="AL269" s="5">
        <v>100</v>
      </c>
      <c r="AM269" s="5">
        <v>100</v>
      </c>
      <c r="AN269" s="9">
        <v>100</v>
      </c>
      <c r="AO269" s="9"/>
      <c r="AP269" s="9"/>
      <c r="AQ269" s="6" t="s">
        <v>1926</v>
      </c>
      <c r="AR269" s="151"/>
      <c r="AS269" s="155"/>
      <c r="AT269" s="155"/>
      <c r="AU269" s="367"/>
      <c r="AZ269" s="305" t="str">
        <f>IF(AF269&gt;0,"Ok","Falta diligenciar presupuesto asignado")</f>
        <v>Falta diligenciar presupuesto asignado</v>
      </c>
      <c r="BA269" s="132" t="str">
        <f>IF(AI269="Stock","Es Sotock","No Stock")</f>
        <v>Es Sotock</v>
      </c>
      <c r="BB269" s="132" t="str">
        <f>IF(AL269=AM269,"OK","NO")</f>
        <v>OK</v>
      </c>
      <c r="BC269" s="132" t="str">
        <f>IF(AM269=AN269,"OK","NO")</f>
        <v>OK</v>
      </c>
      <c r="BD269" s="374" t="str">
        <f>IF(AND(BB269="OK",BC269="OK",AI269="Stock"),"Stock OK","N/A o problema por ser Stock")</f>
        <v>Stock OK</v>
      </c>
      <c r="BE269" s="365" t="e">
        <f>VLOOKUP(B269,[1]Gastos!$A$11:$R$4776,17,FALSE)</f>
        <v>#N/A</v>
      </c>
      <c r="BF269" s="365">
        <f>IF(ISERROR(BE269), 0, BE269)</f>
        <v>0</v>
      </c>
      <c r="BG269" s="405"/>
      <c r="BJ269" s="132" t="str">
        <f>IF(AND(BB269="OK",BC269="OK",AI269&lt;&gt;"Stock"),"N/A","Ok")</f>
        <v>Ok</v>
      </c>
      <c r="BK269" s="14" t="str">
        <f>IF(AU269&lt;AN269,"Meta 2025 menor que meta 2024","Meta 2025 mayor o igual a meta 2024")</f>
        <v>Meta 2025 menor que meta 2024</v>
      </c>
      <c r="BL269" s="1" t="s">
        <v>3836</v>
      </c>
      <c r="BM269" s="1" t="s">
        <v>3836</v>
      </c>
    </row>
    <row r="270" spans="1:600" s="1" customFormat="1" ht="20.100000000000001" hidden="1" customHeight="1" x14ac:dyDescent="0.25">
      <c r="A270" s="14" t="str">
        <f>+D270&amp;F270</f>
        <v>0501-0103</v>
      </c>
      <c r="B270" s="14" t="str">
        <f>+D270&amp;Q270</f>
        <v>0501-0108</v>
      </c>
      <c r="C270" s="510" t="s">
        <v>67</v>
      </c>
      <c r="D270" s="27" t="s">
        <v>1938</v>
      </c>
      <c r="E270" s="28" t="s">
        <v>1939</v>
      </c>
      <c r="F270" s="35" t="str">
        <f>VLOOKUP($B270,'producto-objetivo'!$A:$G,4,0)</f>
        <v>03</v>
      </c>
      <c r="G270" s="28" t="str">
        <f>VLOOKUP($B270,'producto-objetivo'!$A:$G,5,0)</f>
        <v xml:space="preserve">
Fortalecimiento de capacidad institucional a nivel meso que mejore los procesos misionales de la entidad</v>
      </c>
      <c r="H270" s="28" t="str">
        <f>_xlfn.XLOOKUP($A270,'indicador-objetivo'!$A:$A,'indicador-objetivo'!F:F,"DATO NO ENCONTRADO",0)</f>
        <v>3</v>
      </c>
      <c r="I270" s="28" t="str">
        <f>_xlfn.XLOOKUP($A270,'indicador-objetivo'!$A:$A,'indicador-objetivo'!G:G,"DATO NO ENCONTRADO",0)</f>
        <v>Procesos de capacidad institucional fortalecidos a nivel meso que aporten en la mejora de los procesos misionales de la entidad</v>
      </c>
      <c r="J270" s="28" t="str">
        <f>_xlfn.XLOOKUP($A270,'indicador-objetivo'!$A:$A,'indicador-objetivo'!H:H,"DATO NO ENCONTRADO",0)</f>
        <v>Flujo</v>
      </c>
      <c r="K270" s="28" t="str">
        <f>_xlfn.XLOOKUP($A270,'indicador-objetivo'!$A:$A,'indicador-objetivo'!I:I,"DATO NO ENCONTRADO",0)</f>
        <v>Anual</v>
      </c>
      <c r="L270" s="28" t="str">
        <f>_xlfn.XLOOKUP($A270,'indicador-objetivo'!$A:$A,'indicador-objetivo'!J:J,"DATO NO ENCONTRADO",0)</f>
        <v>VAL</v>
      </c>
      <c r="M270" s="28">
        <f>_xlfn.XLOOKUP($A270,'indicador-objetivo'!$A:$A,'indicador-objetivo'!K:K,"DATO NO ENCONTRADO",0)</f>
        <v>1</v>
      </c>
      <c r="N270" s="28">
        <f>_xlfn.XLOOKUP($A270,'indicador-objetivo'!$A:$A,'indicador-objetivo'!L:L,"DATO NO ENCONTRADO",0)</f>
        <v>3</v>
      </c>
      <c r="O270" s="28">
        <f>_xlfn.XLOOKUP($A270,'indicador-objetivo'!$A:$A,'indicador-objetivo'!M:M,"DATO NO ENCONTRADO",0)</f>
        <v>3</v>
      </c>
      <c r="P270" s="144"/>
      <c r="Q270" s="328" t="s">
        <v>176</v>
      </c>
      <c r="R270" s="28" t="s">
        <v>1961</v>
      </c>
      <c r="S270" s="38"/>
      <c r="T270" s="38">
        <v>1</v>
      </c>
      <c r="U270" s="38"/>
      <c r="V270" s="38"/>
      <c r="W270" s="29"/>
      <c r="X270" s="29"/>
      <c r="Y270" s="29"/>
      <c r="Z270" s="29"/>
      <c r="AA270" s="29"/>
      <c r="AB270" s="29"/>
      <c r="AC270" s="151">
        <v>18094</v>
      </c>
      <c r="AD270" s="584">
        <f>AC270-T270</f>
        <v>18093</v>
      </c>
      <c r="AE270" s="592">
        <v>180.94</v>
      </c>
      <c r="AF270" s="351">
        <f>IF(AND(AC270="",AD270="",AD270=""),0,BF270)</f>
        <v>0</v>
      </c>
      <c r="AG270" s="34">
        <v>8</v>
      </c>
      <c r="AH270" s="35" t="s">
        <v>1962</v>
      </c>
      <c r="AI270" s="36" t="s">
        <v>96</v>
      </c>
      <c r="AJ270" s="36" t="s">
        <v>148</v>
      </c>
      <c r="AK270" s="36" t="s">
        <v>98</v>
      </c>
      <c r="AL270" s="27"/>
      <c r="AM270" s="27"/>
      <c r="AN270" s="37">
        <v>21</v>
      </c>
      <c r="AO270" s="38"/>
      <c r="AP270" s="38"/>
      <c r="AQ270" s="28" t="s">
        <v>1963</v>
      </c>
      <c r="AR270" s="151">
        <v>25</v>
      </c>
      <c r="AS270" s="155">
        <f>AR270-AN270</f>
        <v>4</v>
      </c>
      <c r="AT270" s="422">
        <f>AR270/AN270-1</f>
        <v>0.19047619047619047</v>
      </c>
      <c r="AU270" s="423"/>
      <c r="AV270" s="510"/>
      <c r="AW270" s="510"/>
      <c r="AX270" s="510"/>
      <c r="AY270" s="510"/>
      <c r="AZ270" s="305" t="str">
        <f>IF(AF270&gt;0,"Ok","Falta diligenciar presupuesto asignado")</f>
        <v>Falta diligenciar presupuesto asignado</v>
      </c>
      <c r="BA270" s="132" t="str">
        <f>IF(AI270="Stock","Es Sotock","No Stock")</f>
        <v>No Stock</v>
      </c>
      <c r="BB270" s="132" t="str">
        <f>IF(AL270=AM270,"OK","NO")</f>
        <v>OK</v>
      </c>
      <c r="BC270" s="132" t="str">
        <f>IF(AM270=AN270,"OK","NO")</f>
        <v>NO</v>
      </c>
      <c r="BD270" s="374" t="str">
        <f>IF(AND(BB270="OK",BC270="OK",AI270="Stock"),"Stock OK","N/A o problema por ser Stock")</f>
        <v>N/A o problema por ser Stock</v>
      </c>
      <c r="BE270" s="365" t="e">
        <f>VLOOKUP(B270,[1]Gastos!$A$11:$R$4776,17,FALSE)</f>
        <v>#N/A</v>
      </c>
      <c r="BF270" s="365">
        <f>IF(ISERROR(BE270), 0, BE270)</f>
        <v>0</v>
      </c>
      <c r="BG270" s="405"/>
      <c r="BH270" s="510"/>
      <c r="BI270" s="510"/>
      <c r="BJ270" s="679" t="str">
        <f>IF(AND(BB270="OK",BC270="OK",AI270&lt;&gt;"Stock"),"N/A","Ok")</f>
        <v>Ok</v>
      </c>
      <c r="BK270" s="510" t="str">
        <f>IF(AU270&lt;AN270,"Meta 2025 menor que meta 2024","Meta 2025 mayor o igual a meta 2024")</f>
        <v>Meta 2025 menor que meta 2024</v>
      </c>
      <c r="BL270" s="512"/>
      <c r="BM270" s="512"/>
      <c r="BN270" s="512"/>
      <c r="BO270" s="512"/>
      <c r="BP270" s="512"/>
      <c r="BQ270" s="512"/>
      <c r="BR270" s="512"/>
      <c r="BS270" s="512"/>
      <c r="BT270" s="512"/>
      <c r="BU270" s="512"/>
      <c r="BV270" s="512"/>
      <c r="BW270" s="512"/>
      <c r="BX270" s="512"/>
      <c r="BY270" s="512"/>
      <c r="BZ270" s="512"/>
      <c r="CA270" s="512"/>
      <c r="CB270" s="512"/>
      <c r="CC270" s="512"/>
      <c r="CD270" s="512"/>
      <c r="CE270" s="512"/>
      <c r="CF270" s="512"/>
      <c r="CG270" s="512"/>
      <c r="CH270" s="512"/>
      <c r="CI270" s="512"/>
      <c r="CJ270" s="512"/>
      <c r="CK270" s="512"/>
      <c r="CL270" s="512"/>
      <c r="CM270" s="512"/>
      <c r="CN270" s="512"/>
      <c r="CO270" s="512"/>
      <c r="CP270" s="512"/>
      <c r="CQ270" s="512"/>
      <c r="CR270" s="512"/>
      <c r="CS270" s="512"/>
      <c r="CT270" s="512"/>
      <c r="CU270" s="512"/>
      <c r="CV270" s="512"/>
      <c r="CW270" s="512"/>
      <c r="CX270" s="512"/>
      <c r="CY270" s="512"/>
      <c r="CZ270" s="512"/>
      <c r="DA270" s="512"/>
      <c r="DB270" s="512"/>
      <c r="DC270" s="512"/>
      <c r="DD270" s="512"/>
      <c r="DE270" s="512"/>
      <c r="DF270" s="512"/>
      <c r="DG270" s="512"/>
      <c r="DH270" s="512"/>
      <c r="DI270" s="512"/>
      <c r="DJ270" s="512"/>
      <c r="DK270" s="512"/>
      <c r="DL270" s="512"/>
      <c r="DM270" s="512"/>
      <c r="DN270" s="512"/>
      <c r="DO270" s="512"/>
      <c r="DP270" s="512"/>
      <c r="DQ270" s="512"/>
      <c r="DR270" s="512"/>
      <c r="DS270" s="512"/>
      <c r="DT270" s="512"/>
      <c r="DU270" s="512"/>
      <c r="DV270" s="512"/>
      <c r="DW270" s="512"/>
      <c r="DX270" s="512"/>
      <c r="DY270" s="512"/>
      <c r="DZ270" s="512"/>
      <c r="EA270" s="512"/>
      <c r="EB270" s="512"/>
      <c r="EC270" s="512"/>
      <c r="ED270" s="512"/>
      <c r="EE270" s="512"/>
      <c r="EF270" s="512"/>
      <c r="EG270" s="512"/>
      <c r="EH270" s="512"/>
      <c r="EI270" s="512"/>
      <c r="EJ270" s="512"/>
      <c r="EK270" s="512"/>
      <c r="EL270" s="512"/>
      <c r="EM270" s="512"/>
      <c r="EN270" s="512"/>
      <c r="EO270" s="512"/>
      <c r="EP270" s="512"/>
      <c r="EQ270" s="512"/>
      <c r="ER270" s="512"/>
      <c r="ES270" s="512"/>
      <c r="ET270" s="512"/>
      <c r="EU270" s="512"/>
      <c r="EV270" s="512"/>
      <c r="EW270" s="512"/>
      <c r="EX270" s="512"/>
      <c r="EY270" s="512"/>
      <c r="EZ270" s="512"/>
      <c r="FA270" s="512"/>
      <c r="FB270" s="512"/>
      <c r="FC270" s="512"/>
      <c r="FD270" s="512"/>
      <c r="FE270" s="512"/>
      <c r="FF270" s="512"/>
      <c r="FG270" s="512"/>
      <c r="FH270" s="512"/>
      <c r="FI270" s="512"/>
      <c r="FJ270" s="512"/>
      <c r="FK270" s="512"/>
      <c r="FL270" s="512"/>
      <c r="FM270" s="512"/>
      <c r="FN270" s="512"/>
      <c r="FO270" s="512"/>
      <c r="FP270" s="512"/>
      <c r="FQ270" s="512"/>
      <c r="FR270" s="512"/>
      <c r="FS270" s="512"/>
      <c r="FT270" s="512"/>
      <c r="FU270" s="512"/>
      <c r="FV270" s="512"/>
      <c r="FW270" s="512"/>
      <c r="FX270" s="512"/>
      <c r="FY270" s="512"/>
      <c r="FZ270" s="512"/>
      <c r="GA270" s="512"/>
      <c r="GB270" s="512"/>
      <c r="GC270" s="512"/>
      <c r="GD270" s="512"/>
      <c r="GE270" s="512"/>
      <c r="GF270" s="512"/>
      <c r="GG270" s="512"/>
      <c r="GH270" s="512"/>
      <c r="GI270" s="512"/>
      <c r="GJ270" s="512"/>
      <c r="GK270" s="512"/>
      <c r="GL270" s="512"/>
      <c r="GM270" s="512"/>
      <c r="GN270" s="512"/>
      <c r="GO270" s="512"/>
      <c r="GP270" s="512"/>
      <c r="GQ270" s="512"/>
      <c r="GR270" s="512"/>
      <c r="GS270" s="512"/>
      <c r="GT270" s="512"/>
      <c r="GU270" s="512"/>
      <c r="GV270" s="512"/>
      <c r="GW270" s="512"/>
      <c r="GX270" s="512"/>
      <c r="GY270" s="512"/>
      <c r="GZ270" s="512"/>
      <c r="HA270" s="512"/>
      <c r="HB270" s="512"/>
      <c r="HC270" s="512"/>
      <c r="HD270" s="512"/>
      <c r="HE270" s="512"/>
      <c r="HF270" s="512"/>
      <c r="HG270" s="512"/>
      <c r="HH270" s="512"/>
      <c r="HI270" s="512"/>
      <c r="HJ270" s="512"/>
      <c r="HK270" s="512"/>
      <c r="HL270" s="512"/>
      <c r="HM270" s="512"/>
      <c r="HN270" s="512"/>
      <c r="HO270" s="512"/>
      <c r="HP270" s="512"/>
      <c r="HQ270" s="512"/>
      <c r="HR270" s="512"/>
      <c r="HS270" s="512"/>
      <c r="HT270" s="512"/>
      <c r="HU270" s="512"/>
      <c r="HV270" s="512"/>
      <c r="HW270" s="512"/>
      <c r="HX270" s="512"/>
      <c r="HY270" s="512"/>
      <c r="HZ270" s="512"/>
      <c r="IA270" s="512"/>
      <c r="IB270" s="512"/>
      <c r="IC270" s="512"/>
      <c r="ID270" s="512"/>
      <c r="IE270" s="512"/>
      <c r="IF270" s="512"/>
      <c r="IG270" s="512"/>
      <c r="IH270" s="512"/>
      <c r="II270" s="512"/>
      <c r="IJ270" s="512"/>
      <c r="IK270" s="512"/>
      <c r="IL270" s="512"/>
      <c r="IM270" s="512"/>
      <c r="IN270" s="512"/>
      <c r="IO270" s="512"/>
      <c r="IP270" s="512"/>
      <c r="IQ270" s="512"/>
      <c r="IR270" s="512"/>
      <c r="IS270" s="512"/>
      <c r="IT270" s="512"/>
      <c r="IU270" s="512"/>
      <c r="IV270" s="512"/>
      <c r="IW270" s="512"/>
      <c r="IX270" s="512"/>
      <c r="IY270" s="512"/>
      <c r="IZ270" s="512"/>
      <c r="JA270" s="512"/>
      <c r="JB270" s="512"/>
      <c r="JC270" s="512"/>
      <c r="JD270" s="512"/>
      <c r="JE270" s="512"/>
      <c r="JF270" s="512"/>
      <c r="JG270" s="512"/>
      <c r="JH270" s="512"/>
      <c r="JI270" s="512"/>
      <c r="JJ270" s="512"/>
      <c r="JK270" s="512"/>
      <c r="JL270" s="512"/>
      <c r="JM270" s="512"/>
      <c r="JN270" s="512"/>
      <c r="JO270" s="512"/>
      <c r="JP270" s="512"/>
      <c r="JQ270" s="512"/>
      <c r="JR270" s="512"/>
      <c r="JS270" s="512"/>
      <c r="JT270" s="512"/>
      <c r="JU270" s="512"/>
      <c r="JV270" s="512"/>
      <c r="JW270" s="512"/>
      <c r="JX270" s="512"/>
      <c r="JY270" s="512"/>
      <c r="JZ270" s="512"/>
      <c r="KA270" s="512"/>
      <c r="KB270" s="512"/>
      <c r="KC270" s="512"/>
      <c r="KD270" s="512"/>
      <c r="KE270" s="512"/>
      <c r="KF270" s="512"/>
      <c r="KG270" s="512"/>
      <c r="KH270" s="512"/>
      <c r="KI270" s="512"/>
      <c r="KJ270" s="512"/>
      <c r="KK270" s="512"/>
      <c r="KL270" s="512"/>
      <c r="KM270" s="512"/>
      <c r="KN270" s="512"/>
      <c r="KO270" s="512"/>
      <c r="KP270" s="512"/>
      <c r="KQ270" s="512"/>
      <c r="KR270" s="512"/>
      <c r="KS270" s="512"/>
      <c r="KT270" s="512"/>
      <c r="KU270" s="512"/>
      <c r="KV270" s="512"/>
      <c r="KW270" s="512"/>
      <c r="KX270" s="512"/>
      <c r="KY270" s="512"/>
      <c r="KZ270" s="512"/>
      <c r="LA270" s="512"/>
      <c r="LB270" s="512"/>
      <c r="LC270" s="512"/>
      <c r="LD270" s="512"/>
      <c r="LE270" s="512"/>
      <c r="LF270" s="512"/>
      <c r="LG270" s="512"/>
      <c r="LH270" s="512"/>
      <c r="LI270" s="512"/>
      <c r="LJ270" s="512"/>
      <c r="LK270" s="512"/>
      <c r="LL270" s="512"/>
      <c r="LM270" s="512"/>
      <c r="LN270" s="512"/>
      <c r="LO270" s="512"/>
      <c r="LP270" s="512"/>
      <c r="LQ270" s="512"/>
      <c r="LR270" s="512"/>
      <c r="LS270" s="512"/>
      <c r="LT270" s="512"/>
      <c r="LU270" s="512"/>
      <c r="LV270" s="512"/>
      <c r="LW270" s="512"/>
      <c r="LX270" s="512"/>
      <c r="LY270" s="512"/>
      <c r="LZ270" s="512"/>
      <c r="MA270" s="512"/>
      <c r="MB270" s="512"/>
      <c r="MC270" s="512"/>
      <c r="MD270" s="512"/>
      <c r="ME270" s="512"/>
      <c r="MF270" s="512"/>
      <c r="MG270" s="512"/>
      <c r="MH270" s="512"/>
      <c r="MI270" s="512"/>
      <c r="MJ270" s="512"/>
      <c r="MK270" s="512"/>
      <c r="ML270" s="512"/>
      <c r="MM270" s="512"/>
      <c r="MN270" s="512"/>
      <c r="MO270" s="512"/>
      <c r="MP270" s="512"/>
      <c r="MQ270" s="512"/>
      <c r="MR270" s="512"/>
      <c r="MS270" s="512"/>
      <c r="MT270" s="512"/>
      <c r="MU270" s="512"/>
      <c r="MV270" s="512"/>
      <c r="MW270" s="512"/>
      <c r="MX270" s="512"/>
      <c r="MY270" s="512"/>
      <c r="MZ270" s="512"/>
      <c r="NA270" s="512"/>
      <c r="NB270" s="512"/>
      <c r="NC270" s="512"/>
      <c r="ND270" s="512"/>
      <c r="NE270" s="512"/>
      <c r="NF270" s="512"/>
      <c r="NG270" s="512"/>
      <c r="NH270" s="512"/>
      <c r="NI270" s="512"/>
      <c r="NJ270" s="512"/>
      <c r="NK270" s="512"/>
      <c r="NL270" s="512"/>
      <c r="NM270" s="512"/>
      <c r="NN270" s="512"/>
      <c r="NO270" s="512"/>
      <c r="NP270" s="512"/>
      <c r="NQ270" s="512"/>
      <c r="NR270" s="512"/>
      <c r="NS270" s="512"/>
      <c r="NT270" s="512"/>
      <c r="NU270" s="512"/>
      <c r="NV270" s="512"/>
      <c r="NW270" s="512"/>
      <c r="NX270" s="512"/>
      <c r="NY270" s="512"/>
      <c r="NZ270" s="512"/>
      <c r="OA270" s="512"/>
      <c r="OB270" s="512"/>
      <c r="OC270" s="512"/>
      <c r="OD270" s="512"/>
      <c r="OE270" s="512"/>
      <c r="OF270" s="512"/>
      <c r="OG270" s="512"/>
      <c r="OH270" s="512"/>
      <c r="OI270" s="512"/>
      <c r="OJ270" s="512"/>
      <c r="OK270" s="512"/>
      <c r="OL270" s="512"/>
      <c r="OM270" s="512"/>
      <c r="ON270" s="512"/>
      <c r="OO270" s="512"/>
      <c r="OP270" s="512"/>
      <c r="OQ270" s="512"/>
      <c r="OR270" s="512"/>
      <c r="OS270" s="512"/>
      <c r="OT270" s="512"/>
      <c r="OU270" s="512"/>
      <c r="OV270" s="512"/>
      <c r="OW270" s="512"/>
      <c r="OX270" s="512"/>
      <c r="OY270" s="512"/>
      <c r="OZ270" s="512"/>
      <c r="PA270" s="512"/>
      <c r="PB270" s="512"/>
      <c r="PC270" s="512"/>
      <c r="PD270" s="512"/>
      <c r="PE270" s="512"/>
      <c r="PF270" s="512"/>
      <c r="PG270" s="512"/>
      <c r="PH270" s="512"/>
      <c r="PI270" s="512"/>
      <c r="PJ270" s="512"/>
      <c r="PK270" s="512"/>
      <c r="PL270" s="512"/>
      <c r="PM270" s="512"/>
      <c r="PN270" s="512"/>
      <c r="PO270" s="512"/>
      <c r="PP270" s="512"/>
      <c r="PQ270" s="512"/>
      <c r="PR270" s="512"/>
      <c r="PS270" s="512"/>
      <c r="PT270" s="512"/>
      <c r="PU270" s="512"/>
      <c r="PV270" s="512"/>
      <c r="PW270" s="512"/>
      <c r="PX270" s="512"/>
      <c r="PY270" s="512"/>
      <c r="PZ270" s="512"/>
      <c r="QA270" s="512"/>
      <c r="QB270" s="512"/>
      <c r="QC270" s="512"/>
      <c r="QD270" s="512"/>
      <c r="QE270" s="512"/>
      <c r="QF270" s="512"/>
      <c r="QG270" s="512"/>
      <c r="QH270" s="512"/>
      <c r="QI270" s="512"/>
      <c r="QJ270" s="512"/>
      <c r="QK270" s="512"/>
      <c r="QL270" s="512"/>
      <c r="QM270" s="512"/>
      <c r="QN270" s="512"/>
      <c r="QO270" s="512"/>
      <c r="QP270" s="512"/>
      <c r="QQ270" s="512"/>
      <c r="QR270" s="512"/>
      <c r="QS270" s="512"/>
      <c r="QT270" s="512"/>
      <c r="QU270" s="512"/>
      <c r="QV270" s="512"/>
      <c r="QW270" s="512"/>
      <c r="QX270" s="512"/>
      <c r="QY270" s="512"/>
      <c r="QZ270" s="512"/>
      <c r="RA270" s="512"/>
      <c r="RB270" s="512"/>
      <c r="RC270" s="512"/>
      <c r="RD270" s="512"/>
      <c r="RE270" s="512"/>
      <c r="RF270" s="512"/>
      <c r="RG270" s="512"/>
      <c r="RH270" s="512"/>
      <c r="RI270" s="512"/>
      <c r="RJ270" s="512"/>
      <c r="RK270" s="512"/>
      <c r="RL270" s="512"/>
      <c r="RM270" s="512"/>
      <c r="RN270" s="512"/>
      <c r="RO270" s="512"/>
      <c r="RP270" s="512"/>
      <c r="RQ270" s="512"/>
      <c r="RR270" s="512"/>
      <c r="RS270" s="512"/>
      <c r="RT270" s="512"/>
      <c r="RU270" s="512"/>
      <c r="RV270" s="512"/>
      <c r="RW270" s="512"/>
      <c r="RX270" s="512"/>
      <c r="RY270" s="512"/>
      <c r="RZ270" s="512"/>
      <c r="SA270" s="512"/>
      <c r="SB270" s="512"/>
      <c r="SC270" s="512"/>
      <c r="SD270" s="512"/>
      <c r="SE270" s="512"/>
      <c r="SF270" s="512"/>
      <c r="SG270" s="512"/>
      <c r="SH270" s="512"/>
      <c r="SI270" s="512"/>
      <c r="SJ270" s="512"/>
      <c r="SK270" s="512"/>
      <c r="SL270" s="512"/>
      <c r="SM270" s="512"/>
      <c r="SN270" s="512"/>
      <c r="SO270" s="512"/>
      <c r="SP270" s="512"/>
      <c r="SQ270" s="512"/>
      <c r="SR270" s="512"/>
      <c r="SS270" s="512"/>
      <c r="ST270" s="512"/>
      <c r="SU270" s="512"/>
      <c r="SV270" s="512"/>
      <c r="SW270" s="512"/>
      <c r="SX270" s="512"/>
      <c r="SY270" s="512"/>
      <c r="SZ270" s="512"/>
      <c r="TA270" s="512"/>
      <c r="TB270" s="512"/>
      <c r="TC270" s="512"/>
      <c r="TD270" s="512"/>
      <c r="TE270" s="512"/>
      <c r="TF270" s="512"/>
      <c r="TG270" s="512"/>
      <c r="TH270" s="512"/>
      <c r="TI270" s="512"/>
      <c r="TJ270" s="512"/>
      <c r="TK270" s="512"/>
      <c r="TL270" s="512"/>
      <c r="TM270" s="512"/>
      <c r="TN270" s="512"/>
      <c r="TO270" s="512"/>
      <c r="TP270" s="512"/>
      <c r="TQ270" s="512"/>
      <c r="TR270" s="512"/>
      <c r="TS270" s="512"/>
      <c r="TT270" s="512"/>
      <c r="TU270" s="512"/>
      <c r="TV270" s="512"/>
      <c r="TW270" s="512"/>
      <c r="TX270" s="512"/>
      <c r="TY270" s="512"/>
      <c r="TZ270" s="512"/>
      <c r="UA270" s="512"/>
      <c r="UB270" s="512"/>
      <c r="UC270" s="512"/>
      <c r="UD270" s="512"/>
      <c r="UE270" s="512"/>
      <c r="UF270" s="512"/>
      <c r="UG270" s="512"/>
      <c r="UH270" s="512"/>
      <c r="UI270" s="512"/>
      <c r="UJ270" s="512"/>
      <c r="UK270" s="512"/>
      <c r="UL270" s="512"/>
      <c r="UM270" s="512"/>
      <c r="UN270" s="512"/>
      <c r="UO270" s="512"/>
      <c r="UP270" s="512"/>
      <c r="UQ270" s="512"/>
      <c r="UR270" s="512"/>
      <c r="US270" s="512"/>
      <c r="UT270" s="512"/>
      <c r="UU270" s="512"/>
      <c r="UV270" s="512"/>
      <c r="UW270" s="512"/>
      <c r="UX270" s="512"/>
      <c r="UY270" s="512"/>
      <c r="UZ270" s="512"/>
      <c r="VA270" s="512"/>
      <c r="VB270" s="512"/>
      <c r="VC270" s="512"/>
      <c r="VD270" s="512"/>
      <c r="VE270" s="512"/>
      <c r="VF270" s="512"/>
      <c r="VG270" s="512"/>
      <c r="VH270" s="512"/>
      <c r="VI270" s="512"/>
      <c r="VJ270" s="512"/>
      <c r="VK270" s="512"/>
      <c r="VL270" s="512"/>
      <c r="VM270" s="512"/>
      <c r="VN270" s="512"/>
      <c r="VO270" s="512"/>
      <c r="VP270" s="512"/>
      <c r="VQ270" s="512"/>
      <c r="VR270" s="512"/>
      <c r="VS270" s="512"/>
      <c r="VT270" s="512"/>
      <c r="VU270" s="512"/>
      <c r="VV270" s="512"/>
      <c r="VW270" s="512"/>
      <c r="VX270" s="512"/>
      <c r="VY270" s="512"/>
      <c r="VZ270" s="512"/>
      <c r="WA270" s="512"/>
      <c r="WB270" s="512"/>
    </row>
    <row r="271" spans="1:600" s="1" customFormat="1" ht="20.100000000000001" hidden="1" customHeight="1" x14ac:dyDescent="0.25">
      <c r="A271" s="14" t="str">
        <f>+D271&amp;F271</f>
        <v>0102-0101</v>
      </c>
      <c r="B271" s="14" t="str">
        <f>+D271&amp;Q271</f>
        <v>0102-0102</v>
      </c>
      <c r="C271" s="14" t="s">
        <v>63</v>
      </c>
      <c r="D271" s="10" t="s">
        <v>90</v>
      </c>
      <c r="E271" s="11" t="s">
        <v>91</v>
      </c>
      <c r="F271" s="340" t="str">
        <f>VLOOKUP($B271,'producto-objetivo'!$A:$G,4,0)</f>
        <v>01</v>
      </c>
      <c r="G271" s="11" t="str">
        <f>VLOOKUP($B271,'producto-objetivo'!$A:$G,5,0)</f>
        <v>Fortalecer la protección de los derechos humanos, el derecho internacional humanitario y el interés público en el Distrito Capital</v>
      </c>
      <c r="H271" s="11" t="str">
        <f>_xlfn.XLOOKUP($A271,'indicador-objetivo'!$A:$A,'indicador-objetivo'!F:F,"DATO NO ENCONTRADO",0)</f>
        <v>1</v>
      </c>
      <c r="I271" s="11" t="str">
        <f>_xlfn.XLOOKUP($A271,'indicador-objetivo'!$A:$A,'indicador-objetivo'!G:G,"DATO NO ENCONTRADO",0)</f>
        <v>Número de requerimientos ciudadanos finalizados</v>
      </c>
      <c r="J271" s="11" t="str">
        <f>_xlfn.XLOOKUP($A271,'indicador-objetivo'!$A:$A,'indicador-objetivo'!H:H,"DATO NO ENCONTRADO",0)</f>
        <v>Acumulado</v>
      </c>
      <c r="K271" s="11" t="str">
        <f>_xlfn.XLOOKUP($A271,'indicador-objetivo'!$A:$A,'indicador-objetivo'!I:I,"DATO NO ENCONTRADO",0)</f>
        <v>Mensual</v>
      </c>
      <c r="L271" s="11" t="str">
        <f>_xlfn.XLOOKUP($A271,'indicador-objetivo'!$A:$A,'indicador-objetivo'!J:J,"DATO NO ENCONTRADO",0)</f>
        <v>VAL</v>
      </c>
      <c r="M271" s="11">
        <f>_xlfn.XLOOKUP($A271,'indicador-objetivo'!$A:$A,'indicador-objetivo'!K:K,"DATO NO ENCONTRADO",0)</f>
        <v>139900</v>
      </c>
      <c r="N271" s="11">
        <f>_xlfn.XLOOKUP($A271,'indicador-objetivo'!$A:$A,'indicador-objetivo'!L:L,"DATO NO ENCONTRADO",0)</f>
        <v>1466337</v>
      </c>
      <c r="O271" s="11">
        <f>_xlfn.XLOOKUP($A271,'indicador-objetivo'!$A:$A,'indicador-objetivo'!M:M,"DATO NO ENCONTRADO",0)</f>
        <v>128198</v>
      </c>
      <c r="P271" s="11"/>
      <c r="Q271" s="325" t="s">
        <v>110</v>
      </c>
      <c r="R271" s="11" t="s">
        <v>111</v>
      </c>
      <c r="S271" s="66">
        <v>0</v>
      </c>
      <c r="T271" s="13">
        <v>0</v>
      </c>
      <c r="U271" s="13">
        <v>0</v>
      </c>
      <c r="V271" s="13">
        <v>0</v>
      </c>
      <c r="W271" s="12">
        <v>0</v>
      </c>
      <c r="X271" s="12">
        <v>0</v>
      </c>
      <c r="Y271" s="12">
        <v>0</v>
      </c>
      <c r="Z271" s="12">
        <v>0</v>
      </c>
      <c r="AA271" s="12">
        <v>0</v>
      </c>
      <c r="AB271" s="12">
        <v>0</v>
      </c>
      <c r="AC271" s="12"/>
      <c r="AD271" s="75"/>
      <c r="AE271" s="75"/>
      <c r="AF271" s="351">
        <f>IF(AND(AC271="",AD271="",AD271=""),0,BF271)</f>
        <v>0</v>
      </c>
      <c r="AG271" s="12">
        <v>9</v>
      </c>
      <c r="AH271" s="11" t="s">
        <v>122</v>
      </c>
      <c r="AI271" s="12" t="s">
        <v>96</v>
      </c>
      <c r="AJ271" s="12" t="s">
        <v>97</v>
      </c>
      <c r="AK271" s="12" t="s">
        <v>98</v>
      </c>
      <c r="AL271" s="10">
        <v>10000</v>
      </c>
      <c r="AM271" s="10">
        <v>68214</v>
      </c>
      <c r="AN271" s="10">
        <v>9788</v>
      </c>
      <c r="AO271" s="10">
        <v>4699</v>
      </c>
      <c r="AP271" s="10">
        <v>48.007764609726202</v>
      </c>
      <c r="AQ271" s="11" t="s">
        <v>123</v>
      </c>
      <c r="AR271" s="13"/>
      <c r="AS271" s="78"/>
      <c r="AT271" s="78"/>
      <c r="AU271" s="367"/>
      <c r="AV271" s="14"/>
      <c r="AW271" s="14"/>
      <c r="AX271" s="14"/>
      <c r="AY271" s="14"/>
      <c r="AZ271" s="426" t="str">
        <f>IF(AF271&gt;0,"Ok","Falta diligenciar presupuesto asignado")</f>
        <v>Falta diligenciar presupuesto asignado</v>
      </c>
      <c r="BA271" s="183" t="str">
        <f>IF(AI271="Stock","Es Sotock","No Stock")</f>
        <v>No Stock</v>
      </c>
      <c r="BB271" s="183" t="str">
        <f>IF(AJ271="Stock","Si","No")</f>
        <v>No</v>
      </c>
      <c r="BC271" s="183" t="str">
        <f>IF(AK271="Stock","Si","No")</f>
        <v>No</v>
      </c>
      <c r="BD271" s="427" t="str">
        <f>IF(AND(BB271="OK",BC271="OK",AI271="Stock"),"Stock OK","N/A o problema por ser Stock")</f>
        <v>N/A o problema por ser Stock</v>
      </c>
      <c r="BE271" s="365" t="e">
        <f>VLOOKUP(B271,[1]Gastos!$A$11:$R$4776,17,FALSE)</f>
        <v>#N/A</v>
      </c>
      <c r="BF271" s="365">
        <f>IF(ISERROR(BE271), 0, BE271)</f>
        <v>0</v>
      </c>
      <c r="BG271" s="405" t="str">
        <f>B271</f>
        <v>0102-0102</v>
      </c>
      <c r="BH271" s="14"/>
      <c r="BI271" s="14"/>
      <c r="BJ271" s="132" t="str">
        <f>IF(AND(BB271="OK",BC271="OK",AI271&lt;&gt;"Stock"),"N/A","Ok")</f>
        <v>Ok</v>
      </c>
      <c r="BK271" s="14" t="str">
        <f>IF(AU271&lt;AN271,"Meta 2025 menor que meta 2024","Meta 2025 mayor o igual a meta 2024")</f>
        <v>Meta 2025 menor que meta 2024</v>
      </c>
      <c r="BL271" s="1" t="s">
        <v>3836</v>
      </c>
      <c r="BM271" s="1" t="s">
        <v>3836</v>
      </c>
    </row>
    <row r="272" spans="1:600" s="1" customFormat="1" ht="20.100000000000001" hidden="1" customHeight="1" x14ac:dyDescent="0.25">
      <c r="A272" s="14" t="str">
        <f>+D272&amp;F272</f>
        <v>0104-0101</v>
      </c>
      <c r="B272" s="14" t="str">
        <f>+D272&amp;Q272</f>
        <v>0104-0105</v>
      </c>
      <c r="C272" s="1" t="s">
        <v>68</v>
      </c>
      <c r="D272" s="5" t="s">
        <v>140</v>
      </c>
      <c r="E272" s="24" t="s">
        <v>141</v>
      </c>
      <c r="F272" s="341" t="str">
        <f>VLOOKUP($B272,'producto-objetivo'!$A:$G,4,0)</f>
        <v>01</v>
      </c>
      <c r="G272" s="6" t="str">
        <f>VLOOKUP($B272,'producto-objetivo'!$A:$G,5,0)</f>
        <v>Contribuir al fortalecimiento de una gestión pública eficiente  y transparente en el Distrito</v>
      </c>
      <c r="H272" s="6" t="str">
        <f>_xlfn.XLOOKUP($A272,'indicador-objetivo'!$A:$A,'indicador-objetivo'!F:F,"DATO NO ENCONTRADO",0)</f>
        <v>5</v>
      </c>
      <c r="I272" s="6" t="str">
        <f>_xlfn.XLOOKUP($A272,'indicador-objetivo'!$A:$A,'indicador-objetivo'!G:G,"DATO NO ENCONTRADO",0)</f>
        <v>Índice de desempeño institucional distrital</v>
      </c>
      <c r="J272" s="6" t="str">
        <f>_xlfn.XLOOKUP($A272,'indicador-objetivo'!$A:$A,'indicador-objetivo'!H:H,"DATO NO ENCONTRADO",0)</f>
        <v>Flujo</v>
      </c>
      <c r="K272" s="6" t="str">
        <f>_xlfn.XLOOKUP($A272,'indicador-objetivo'!$A:$A,'indicador-objetivo'!I:I,"DATO NO ENCONTRADO",0)</f>
        <v>Anual</v>
      </c>
      <c r="L272" s="6" t="str">
        <f>_xlfn.XLOOKUP($A272,'indicador-objetivo'!$A:$A,'indicador-objetivo'!J:J,"DATO NO ENCONTRADO",0)</f>
        <v>%</v>
      </c>
      <c r="M272" s="6">
        <f>_xlfn.XLOOKUP($A272,'indicador-objetivo'!$A:$A,'indicador-objetivo'!K:K,"DATO NO ENCONTRADO",0)</f>
        <v>86.5</v>
      </c>
      <c r="N272" s="6">
        <f>_xlfn.XLOOKUP($A272,'indicador-objetivo'!$A:$A,'indicador-objetivo'!L:L,"DATO NO ENCONTRADO",0)</f>
        <v>87.4</v>
      </c>
      <c r="O272" s="6">
        <f>_xlfn.XLOOKUP($A272,'indicador-objetivo'!$A:$A,'indicador-objetivo'!M:M,"DATO NO ENCONTRADO",0)</f>
        <v>86.6</v>
      </c>
      <c r="P272" s="144"/>
      <c r="Q272" s="326" t="s">
        <v>132</v>
      </c>
      <c r="R272" s="6" t="s">
        <v>164</v>
      </c>
      <c r="S272" s="8">
        <v>0</v>
      </c>
      <c r="T272" s="9">
        <v>0</v>
      </c>
      <c r="U272" s="9">
        <v>0</v>
      </c>
      <c r="V272" s="9">
        <v>0</v>
      </c>
      <c r="W272" s="7">
        <v>0</v>
      </c>
      <c r="X272" s="7">
        <v>0</v>
      </c>
      <c r="Y272" s="7">
        <v>0</v>
      </c>
      <c r="Z272" s="7">
        <v>0</v>
      </c>
      <c r="AA272" s="7">
        <v>0</v>
      </c>
      <c r="AB272" s="7">
        <v>0</v>
      </c>
      <c r="AC272" s="162"/>
      <c r="AD272" s="162"/>
      <c r="AE272" s="162"/>
      <c r="AF272" s="351">
        <f>IF(AND(AC272="",AD272="",AD272=""),0,BF272)</f>
        <v>0</v>
      </c>
      <c r="AG272" s="7">
        <v>9</v>
      </c>
      <c r="AH272" s="6" t="s">
        <v>167</v>
      </c>
      <c r="AI272" s="7" t="s">
        <v>144</v>
      </c>
      <c r="AJ272" s="7" t="s">
        <v>145</v>
      </c>
      <c r="AK272" s="7" t="s">
        <v>98</v>
      </c>
      <c r="AL272" s="5">
        <v>56</v>
      </c>
      <c r="AM272" s="5">
        <v>56</v>
      </c>
      <c r="AN272" s="9">
        <v>56</v>
      </c>
      <c r="AO272" s="9"/>
      <c r="AP272" s="9"/>
      <c r="AQ272" s="97" t="s">
        <v>168</v>
      </c>
      <c r="AR272" s="151">
        <v>56</v>
      </c>
      <c r="AS272" s="151">
        <f>AR272-AN272</f>
        <v>0</v>
      </c>
      <c r="AT272" s="151"/>
      <c r="AU272" s="359"/>
      <c r="AZ272" s="305" t="str">
        <f>IF(AF272&gt;0,"Ok","Falta diligenciar presupuesto asignado")</f>
        <v>Falta diligenciar presupuesto asignado</v>
      </c>
      <c r="BA272" s="132" t="str">
        <f>IF(AI272="Stock","Es Sotock","No Stock")</f>
        <v>Es Sotock</v>
      </c>
      <c r="BB272" s="132" t="str">
        <f>IF(AL272=AM272,"OK","NO")</f>
        <v>OK</v>
      </c>
      <c r="BC272" s="132" t="str">
        <f>IF(AM272=AN272,"OK","NO")</f>
        <v>OK</v>
      </c>
      <c r="BD272" s="374" t="str">
        <f>IF(AND(BB272="OK",BC272="OK",AI272="Stock"),"Stock OK","N/A o problema por ser Stock")</f>
        <v>Stock OK</v>
      </c>
      <c r="BE272" s="365" t="e">
        <f>VLOOKUP(B272,[1]Gastos!$A$11:$R$4776,17,FALSE)</f>
        <v>#N/A</v>
      </c>
      <c r="BF272" s="365">
        <f>IF(ISERROR(BE272), 0, BE272)</f>
        <v>0</v>
      </c>
      <c r="BG272" s="405" t="str">
        <f>B272</f>
        <v>0104-0105</v>
      </c>
      <c r="BJ272" s="132" t="str">
        <f>IF(AND(BB272="OK",BC272="OK",AI272&lt;&gt;"Stock"),"N/A","Ok")</f>
        <v>Ok</v>
      </c>
      <c r="BK272" s="14" t="str">
        <f>IF(AU272&lt;AN272,"Meta 2025 menor que meta 2024","Meta 2025 mayor o igual a meta 2024")</f>
        <v>Meta 2025 menor que meta 2024</v>
      </c>
      <c r="BL272" s="1" t="s">
        <v>3836</v>
      </c>
      <c r="BM272" s="492" t="s">
        <v>3836</v>
      </c>
    </row>
    <row r="273" spans="1:600" s="1" customFormat="1" ht="20.100000000000001" hidden="1" customHeight="1" x14ac:dyDescent="0.25">
      <c r="A273" s="14" t="str">
        <f>+D273&amp;F273</f>
        <v>0110-0104</v>
      </c>
      <c r="B273" s="14" t="str">
        <f>+D273&amp;Q273</f>
        <v>0110-0107</v>
      </c>
      <c r="C273" s="1" t="s">
        <v>69</v>
      </c>
      <c r="D273" s="5" t="s">
        <v>236</v>
      </c>
      <c r="E273" s="514" t="s">
        <v>237</v>
      </c>
      <c r="F273" s="341" t="str">
        <f>VLOOKUP($B273,'producto-objetivo'!$A:$G,4,0)</f>
        <v>04</v>
      </c>
      <c r="G273" s="6" t="str">
        <f>VLOOKUP($B273,'producto-objetivo'!$A:$G,5,0)</f>
        <v>Fortalecimiento de capacidades institucionales que mejoren los procesos misionales de la entidad</v>
      </c>
      <c r="H273" s="124" t="str">
        <f>_xlfn.XLOOKUP($A273,'indicador-objetivo'!$A:$A,'indicador-objetivo'!F:F,"DATO NO ENCONTRADO",0)</f>
        <v>7</v>
      </c>
      <c r="I273" s="124" t="str">
        <f>_xlfn.XLOOKUP($A273,'indicador-objetivo'!$A:$A,'indicador-objetivo'!G:G,"DATO NO ENCONTRADO",0)</f>
        <v>Porcentaje de procesos misionales fortalecidos en sus capacidades institucionales</v>
      </c>
      <c r="J273" s="124" t="str">
        <f>_xlfn.XLOOKUP($A273,'indicador-objetivo'!$A:$A,'indicador-objetivo'!H:H,"DATO NO ENCONTRADO",0)</f>
        <v>Flujo</v>
      </c>
      <c r="K273" s="124" t="str">
        <f>_xlfn.XLOOKUP($A273,'indicador-objetivo'!$A:$A,'indicador-objetivo'!I:I,"DATO NO ENCONTRADO",0)</f>
        <v>Trimestral</v>
      </c>
      <c r="L273" s="442" t="str">
        <f>_xlfn.XLOOKUP($A273,'indicador-objetivo'!$A:$A,'indicador-objetivo'!J:J,"DATO NO ENCONTRADO",0)</f>
        <v>%</v>
      </c>
      <c r="M273" s="186">
        <f>_xlfn.XLOOKUP($A273,'indicador-objetivo'!$A:$A,'indicador-objetivo'!K:K,"DATO NO ENCONTRADO",0)</f>
        <v>100</v>
      </c>
      <c r="N273" s="186">
        <f>_xlfn.XLOOKUP($A273,'indicador-objetivo'!$A:$A,'indicador-objetivo'!L:L,"DATO NO ENCONTRADO",0)</f>
        <v>100</v>
      </c>
      <c r="O273" s="186">
        <f>_xlfn.XLOOKUP($A273,'indicador-objetivo'!$A:$A,'indicador-objetivo'!M:M,"DATO NO ENCONTRADO",0)</f>
        <v>100</v>
      </c>
      <c r="P273" s="144"/>
      <c r="Q273" s="326" t="s">
        <v>172</v>
      </c>
      <c r="R273" s="6" t="s">
        <v>263</v>
      </c>
      <c r="S273" s="8">
        <v>22760.572</v>
      </c>
      <c r="T273" s="9">
        <v>22760.572</v>
      </c>
      <c r="U273" s="9">
        <v>7712.4502259999999</v>
      </c>
      <c r="V273" s="9">
        <v>3643.8179239999999</v>
      </c>
      <c r="W273" s="7" t="s">
        <v>156</v>
      </c>
      <c r="X273" s="7" t="s">
        <v>94</v>
      </c>
      <c r="Y273" s="7" t="s">
        <v>156</v>
      </c>
      <c r="Z273" s="7" t="s">
        <v>156</v>
      </c>
      <c r="AA273" s="7" t="s">
        <v>94</v>
      </c>
      <c r="AB273" s="7" t="s">
        <v>94</v>
      </c>
      <c r="AC273" s="233">
        <v>20039</v>
      </c>
      <c r="AD273" s="162">
        <f>AC273-T273</f>
        <v>-2721.5720000000001</v>
      </c>
      <c r="AE273" s="168">
        <f>AC273/T273-1</f>
        <v>-0.1195739720425304</v>
      </c>
      <c r="AF273" s="351">
        <f>IF(AND(AC273="",AD273="",AD273=""),0,BF273)</f>
        <v>0</v>
      </c>
      <c r="AG273" s="7">
        <v>9</v>
      </c>
      <c r="AH273" s="6" t="s">
        <v>264</v>
      </c>
      <c r="AI273" s="5" t="s">
        <v>223</v>
      </c>
      <c r="AJ273" s="5" t="s">
        <v>148</v>
      </c>
      <c r="AK273" s="5" t="s">
        <v>149</v>
      </c>
      <c r="AL273" s="5">
        <v>100</v>
      </c>
      <c r="AM273" s="5">
        <v>100</v>
      </c>
      <c r="AN273" s="9">
        <v>100</v>
      </c>
      <c r="AO273" s="24">
        <v>25</v>
      </c>
      <c r="AP273" s="24">
        <v>25</v>
      </c>
      <c r="AQ273" s="6" t="s">
        <v>265</v>
      </c>
      <c r="AR273" s="151">
        <v>100</v>
      </c>
      <c r="AS273" s="151">
        <f>AR273-AN273</f>
        <v>0</v>
      </c>
      <c r="AT273" s="199">
        <f>AR273/AN273-1</f>
        <v>0</v>
      </c>
      <c r="AU273" s="362"/>
      <c r="AZ273" s="305" t="str">
        <f>IF(AF273&gt;0,"Ok","Falta diligenciar presupuesto asignado")</f>
        <v>Falta diligenciar presupuesto asignado</v>
      </c>
      <c r="BA273" s="132" t="str">
        <f>IF(AI273="Stock","Es Sotock","No Stock")</f>
        <v>No Stock</v>
      </c>
      <c r="BB273" s="132" t="str">
        <f>IF(AL273=AM273,"OK","NO")</f>
        <v>OK</v>
      </c>
      <c r="BC273" s="132" t="str">
        <f>IF(AM273=AN273,"OK","NO")</f>
        <v>OK</v>
      </c>
      <c r="BD273" s="374" t="str">
        <f>IF(AND(BB273="OK",BC273="OK",AI273="Stock"),"Stock OK","N/A o problema por ser Stock")</f>
        <v>N/A o problema por ser Stock</v>
      </c>
      <c r="BE273" s="365" t="e">
        <f>VLOOKUP(B273,[1]Gastos!$A$11:$R$4776,17,FALSE)</f>
        <v>#N/A</v>
      </c>
      <c r="BF273" s="365">
        <f>IF(ISERROR(BE273), 0, BE273)</f>
        <v>0</v>
      </c>
      <c r="BG273" s="405" t="str">
        <f>B273</f>
        <v>0110-0107</v>
      </c>
      <c r="BJ273" s="132" t="str">
        <f>IF(AND(BB273="OK",BC273="OK",AI273&lt;&gt;"Stock"),"N/A","Ok")</f>
        <v>N/A</v>
      </c>
      <c r="BK273" s="14" t="str">
        <f>IF(AU273&lt;AN273,"Meta 2025 menor que meta 2024","Meta 2025 mayor o igual a meta 2024")</f>
        <v>Meta 2025 menor que meta 2024</v>
      </c>
      <c r="BL273" s="1" t="s">
        <v>3836</v>
      </c>
      <c r="BM273" s="1" t="s">
        <v>3836</v>
      </c>
    </row>
    <row r="274" spans="1:600" s="1" customFormat="1" ht="20.100000000000001" hidden="1" customHeight="1" x14ac:dyDescent="0.25">
      <c r="A274" s="14"/>
      <c r="B274" s="14"/>
      <c r="C274" s="45" t="s">
        <v>71</v>
      </c>
      <c r="D274" s="27" t="s">
        <v>300</v>
      </c>
      <c r="E274" s="28" t="s">
        <v>301</v>
      </c>
      <c r="F274" s="383"/>
      <c r="G274" s="28"/>
      <c r="H274" s="441"/>
      <c r="I274" s="441"/>
      <c r="J274" s="441"/>
      <c r="K274" s="441"/>
      <c r="L274" s="443"/>
      <c r="M274" s="446"/>
      <c r="N274" s="446"/>
      <c r="O274" s="446"/>
      <c r="P274" s="144"/>
      <c r="Q274" s="546">
        <v>14</v>
      </c>
      <c r="R274" s="299" t="s">
        <v>334</v>
      </c>
      <c r="S274" s="69"/>
      <c r="T274" s="38"/>
      <c r="U274" s="38"/>
      <c r="V274" s="38"/>
      <c r="W274" s="29"/>
      <c r="X274" s="29"/>
      <c r="Y274" s="29"/>
      <c r="Z274" s="29"/>
      <c r="AA274" s="29"/>
      <c r="AB274" s="29"/>
      <c r="AC274" s="151"/>
      <c r="AD274" s="167"/>
      <c r="AE274" s="168"/>
      <c r="AF274" s="351"/>
      <c r="AG274" s="606">
        <v>9</v>
      </c>
      <c r="AH274" s="299" t="s">
        <v>335</v>
      </c>
      <c r="AI274" s="27"/>
      <c r="AJ274" s="27"/>
      <c r="AK274" s="27"/>
      <c r="AL274" s="27"/>
      <c r="AM274" s="27"/>
      <c r="AN274" s="27"/>
      <c r="AO274" s="27"/>
      <c r="AP274" s="464"/>
      <c r="AQ274" s="28"/>
      <c r="AR274" s="468"/>
      <c r="AS274" s="469"/>
      <c r="AT274" s="473"/>
      <c r="AU274" s="475"/>
      <c r="AV274" s="45"/>
      <c r="AW274" s="45"/>
      <c r="AX274" s="113"/>
      <c r="AY274" s="45"/>
      <c r="AZ274" s="305"/>
      <c r="BA274" s="132"/>
      <c r="BB274" s="132"/>
      <c r="BC274" s="132"/>
      <c r="BD274" s="374"/>
      <c r="BE274" s="365"/>
      <c r="BF274" s="365"/>
      <c r="BG274" s="405"/>
      <c r="BH274" s="45"/>
      <c r="BI274" s="45"/>
      <c r="BJ274" s="132"/>
      <c r="BK274" s="14"/>
      <c r="BL274" s="1" t="s">
        <v>3838</v>
      </c>
      <c r="BM274" s="1" t="s">
        <v>3836</v>
      </c>
      <c r="BN274" s="1" t="s">
        <v>3839</v>
      </c>
    </row>
    <row r="275" spans="1:600" s="1" customFormat="1" ht="20.100000000000001" hidden="1" customHeight="1" x14ac:dyDescent="0.25">
      <c r="A275" s="14" t="str">
        <f>+D275&amp;F275</f>
        <v>0112-0104</v>
      </c>
      <c r="B275" s="14" t="str">
        <f>+D275&amp;Q275</f>
        <v>0112-0110</v>
      </c>
      <c r="C275" s="1" t="s">
        <v>67</v>
      </c>
      <c r="D275" s="5" t="s">
        <v>355</v>
      </c>
      <c r="E275" s="6" t="s">
        <v>356</v>
      </c>
      <c r="F275" s="341" t="str">
        <f>VLOOKUP($B275,'producto-objetivo'!$A:$G,4,0)</f>
        <v>04</v>
      </c>
      <c r="G275" s="6" t="str">
        <f>VLOOKUP($B275,'producto-objetivo'!$A:$G,5,0)</f>
        <v>Lograr cobertura total del sistema educativo de la ciudad</v>
      </c>
      <c r="H275" s="58" t="s">
        <v>215</v>
      </c>
      <c r="I275" s="58" t="s">
        <v>360</v>
      </c>
      <c r="J275" s="58" t="s">
        <v>144</v>
      </c>
      <c r="K275" s="58" t="s">
        <v>145</v>
      </c>
      <c r="L275" s="398" t="s">
        <v>98</v>
      </c>
      <c r="M275" s="251">
        <v>89.9</v>
      </c>
      <c r="N275" s="251">
        <v>89.9</v>
      </c>
      <c r="O275" s="251">
        <v>89.9</v>
      </c>
      <c r="P275" s="144"/>
      <c r="Q275" s="326" t="s">
        <v>92</v>
      </c>
      <c r="R275" s="6" t="s">
        <v>375</v>
      </c>
      <c r="S275" s="9">
        <v>0</v>
      </c>
      <c r="T275" s="9">
        <v>0</v>
      </c>
      <c r="U275" s="9">
        <v>0</v>
      </c>
      <c r="V275" s="9">
        <v>0</v>
      </c>
      <c r="W275" s="7">
        <v>0</v>
      </c>
      <c r="X275" s="7">
        <v>0</v>
      </c>
      <c r="Y275" s="7">
        <v>0</v>
      </c>
      <c r="Z275" s="7">
        <v>0</v>
      </c>
      <c r="AA275" s="7">
        <v>0</v>
      </c>
      <c r="AB275" s="7">
        <v>0</v>
      </c>
      <c r="AC275" s="151"/>
      <c r="AD275" s="167"/>
      <c r="AE275" s="168"/>
      <c r="AF275" s="351">
        <f>IF(AND(AC275="",AD275="",AD275=""),0,BF275)</f>
        <v>0</v>
      </c>
      <c r="AG275" s="7">
        <v>9</v>
      </c>
      <c r="AH275" s="6" t="s">
        <v>378</v>
      </c>
      <c r="AI275" s="5" t="s">
        <v>153</v>
      </c>
      <c r="AJ275" s="5" t="s">
        <v>148</v>
      </c>
      <c r="AK275" s="5" t="s">
        <v>98</v>
      </c>
      <c r="AL275" s="5">
        <v>85</v>
      </c>
      <c r="AM275" s="5">
        <v>315</v>
      </c>
      <c r="AN275" s="9">
        <v>194</v>
      </c>
      <c r="AO275" s="9">
        <v>194</v>
      </c>
      <c r="AP275" s="9">
        <v>100</v>
      </c>
      <c r="AQ275" s="6" t="s">
        <v>379</v>
      </c>
      <c r="AR275" s="151">
        <v>199</v>
      </c>
      <c r="AS275" s="151">
        <f>AR275-AN275</f>
        <v>5</v>
      </c>
      <c r="AT275" s="199">
        <f>AR275/AN275-1</f>
        <v>2.5773195876288568E-2</v>
      </c>
      <c r="AU275" s="362"/>
      <c r="AZ275" s="305" t="str">
        <f>IF(AF275&gt;0,"Ok","Falta diligenciar presupuesto asignado")</f>
        <v>Falta diligenciar presupuesto asignado</v>
      </c>
      <c r="BA275" s="132" t="str">
        <f>IF(AI275="Stock","Es Sotock","No Stock")</f>
        <v>No Stock</v>
      </c>
      <c r="BB275" s="132" t="str">
        <f>IF(AL275=AM275,"OK","NO")</f>
        <v>NO</v>
      </c>
      <c r="BC275" s="132" t="str">
        <f>IF(AM275=AN275,"OK","NO")</f>
        <v>NO</v>
      </c>
      <c r="BD275" s="374" t="str">
        <f>IF(AND(BB275="OK",BC275="OK",AI275="Stock"),"Stock OK","N/A o problema por ser Stock")</f>
        <v>N/A o problema por ser Stock</v>
      </c>
      <c r="BE275" s="365" t="e">
        <f>VLOOKUP(B275,[1]Gastos!$A$11:$R$4776,17,FALSE)</f>
        <v>#N/A</v>
      </c>
      <c r="BF275" s="365">
        <f>IF(ISERROR(BE275), 0, BE275)</f>
        <v>0</v>
      </c>
      <c r="BG275" s="405" t="str">
        <f>B275</f>
        <v>0112-0110</v>
      </c>
      <c r="BJ275" s="132" t="str">
        <f>IF(AND(BB275="OK",BC275="OK",AI275&lt;&gt;"Stock"),"N/A","Ok")</f>
        <v>Ok</v>
      </c>
      <c r="BK275" s="14" t="str">
        <f>IF(AU275&lt;AN275,"Meta 2025 menor que meta 2024","Meta 2025 mayor o igual a meta 2024")</f>
        <v>Meta 2025 menor que meta 2024</v>
      </c>
    </row>
    <row r="276" spans="1:600" s="1" customFormat="1" ht="20.100000000000001" hidden="1" customHeight="1" x14ac:dyDescent="0.25">
      <c r="A276" s="14" t="str">
        <f>+D276&amp;F276</f>
        <v>0113-0207</v>
      </c>
      <c r="B276" s="14" t="str">
        <f>+D276&amp;Q276</f>
        <v>0113-0208</v>
      </c>
      <c r="C276" s="1" t="s">
        <v>74</v>
      </c>
      <c r="D276" s="5" t="s">
        <v>424</v>
      </c>
      <c r="E276" s="6" t="s">
        <v>419</v>
      </c>
      <c r="F276" s="341" t="str">
        <f>VLOOKUP($B276,'producto-objetivo'!$A:$G,4,0)</f>
        <v>07</v>
      </c>
      <c r="G276" s="6" t="str">
        <f>VLOOKUP($B276,'producto-objetivo'!$A:$G,5,0)</f>
        <v>Mantener el tiempo de desplazamiento de los ciudadanos</v>
      </c>
      <c r="H276" s="124" t="str">
        <f>_xlfn.XLOOKUP($A276,'indicador-objetivo'!$A:$A,'indicador-objetivo'!F:F,"DATO NO ENCONTRADO",0)</f>
        <v>6</v>
      </c>
      <c r="I276" s="124" t="str">
        <f>_xlfn.XLOOKUP($A276,'indicador-objetivo'!$A:$A,'indicador-objetivo'!G:G,"DATO NO ENCONTRADO",0)</f>
        <v>Tiempo promedio de viaje en la ciudad</v>
      </c>
      <c r="J276" s="124" t="str">
        <f>_xlfn.XLOOKUP($A276,'indicador-objetivo'!$A:$A,'indicador-objetivo'!H:H,"DATO NO ENCONTRADO",0)</f>
        <v>Flujo</v>
      </c>
      <c r="K276" s="124" t="str">
        <f>_xlfn.XLOOKUP($A276,'indicador-objetivo'!$A:$A,'indicador-objetivo'!I:I,"DATO NO ENCONTRADO",0)</f>
        <v>Anual</v>
      </c>
      <c r="L276" s="442" t="str">
        <f>_xlfn.XLOOKUP($A276,'indicador-objetivo'!$A:$A,'indicador-objetivo'!J:J,"DATO NO ENCONTRADO",0)</f>
        <v>VAL</v>
      </c>
      <c r="M276" s="186">
        <f>_xlfn.XLOOKUP($A276,'indicador-objetivo'!$A:$A,'indicador-objetivo'!K:K,"DATO NO ENCONTRADO",0)</f>
        <v>53.9</v>
      </c>
      <c r="N276" s="186">
        <f>_xlfn.XLOOKUP($A276,'indicador-objetivo'!$A:$A,'indicador-objetivo'!L:L,"DATO NO ENCONTRADO",0)</f>
        <v>60</v>
      </c>
      <c r="O276" s="186">
        <f>_xlfn.XLOOKUP($A276,'indicador-objetivo'!$A:$A,'indicador-objetivo'!M:M,"DATO NO ENCONTRADO",0)</f>
        <v>60</v>
      </c>
      <c r="P276" s="144"/>
      <c r="Q276" s="483" t="s">
        <v>176</v>
      </c>
      <c r="R276" s="6" t="s">
        <v>425</v>
      </c>
      <c r="S276" s="8">
        <v>0</v>
      </c>
      <c r="T276" s="9">
        <v>0</v>
      </c>
      <c r="U276" s="9">
        <v>0</v>
      </c>
      <c r="V276" s="9">
        <v>0</v>
      </c>
      <c r="W276" s="7">
        <v>0</v>
      </c>
      <c r="X276" s="7">
        <v>0</v>
      </c>
      <c r="Y276" s="7">
        <v>0</v>
      </c>
      <c r="Z276" s="7">
        <v>0</v>
      </c>
      <c r="AA276" s="7">
        <v>0</v>
      </c>
      <c r="AB276" s="7">
        <v>0</v>
      </c>
      <c r="AC276" s="9"/>
      <c r="AD276" s="141"/>
      <c r="AE276" s="141"/>
      <c r="AF276" s="351">
        <f>IF(AND(AC276="",AD276="",AD276=""),0,BF276)</f>
        <v>0</v>
      </c>
      <c r="AG276" s="5">
        <v>9</v>
      </c>
      <c r="AH276" s="6" t="s">
        <v>429</v>
      </c>
      <c r="AI276" s="5" t="s">
        <v>96</v>
      </c>
      <c r="AJ276" s="5" t="s">
        <v>148</v>
      </c>
      <c r="AK276" s="5" t="s">
        <v>98</v>
      </c>
      <c r="AL276" s="5">
        <v>83</v>
      </c>
      <c r="AM276" s="5">
        <v>240</v>
      </c>
      <c r="AN276" s="9">
        <v>15</v>
      </c>
      <c r="AO276" s="9">
        <v>7</v>
      </c>
      <c r="AP276" s="9">
        <v>46.6666666666667</v>
      </c>
      <c r="AQ276" s="6" t="s">
        <v>430</v>
      </c>
      <c r="AR276" s="151"/>
      <c r="AS276" s="151"/>
      <c r="AT276" s="151"/>
      <c r="AU276" s="359"/>
      <c r="AZ276" s="305" t="str">
        <f>IF(AF276&gt;0,"Ok","Falta diligenciar presupuesto asignado")</f>
        <v>Falta diligenciar presupuesto asignado</v>
      </c>
      <c r="BA276" s="132" t="str">
        <f>IF(AI276="Stock","Es Sotock","No Stock")</f>
        <v>No Stock</v>
      </c>
      <c r="BB276" s="132" t="str">
        <f>IF(AL276=AM276,"OK","NO")</f>
        <v>NO</v>
      </c>
      <c r="BC276" s="132" t="str">
        <f>IF(AM276=AN276,"OK","NO")</f>
        <v>NO</v>
      </c>
      <c r="BD276" s="374" t="str">
        <f>IF(AND(BB276="OK",BC276="OK",AI276="Stock"),"Stock OK","N/A o problema por ser Stock")</f>
        <v>N/A o problema por ser Stock</v>
      </c>
      <c r="BE276" s="365" t="e">
        <f>VLOOKUP(B276,[1]Gastos!$A$11:$R$4776,17,FALSE)</f>
        <v>#N/A</v>
      </c>
      <c r="BF276" s="365">
        <f>IF(ISERROR(BE276), 0, BE276)</f>
        <v>0</v>
      </c>
      <c r="BG276" s="405" t="str">
        <f>B276</f>
        <v>0113-0208</v>
      </c>
      <c r="BJ276" s="132" t="str">
        <f>IF(AND(BB276="OK",BC276="OK",AI276&lt;&gt;"Stock"),"N/A","Ok")</f>
        <v>Ok</v>
      </c>
      <c r="BK276" s="14" t="str">
        <f>IF(AU276&lt;AN276,"Meta 2025 menor que meta 2024","Meta 2025 mayor o igual a meta 2024")</f>
        <v>Meta 2025 menor que meta 2024</v>
      </c>
      <c r="BL276" s="1" t="s">
        <v>3836</v>
      </c>
      <c r="BM276" s="1" t="s">
        <v>3836</v>
      </c>
    </row>
    <row r="277" spans="1:600" s="1" customFormat="1" ht="20.100000000000001" hidden="1" customHeight="1" x14ac:dyDescent="0.25">
      <c r="A277" s="14" t="str">
        <f>+D277&amp;F277</f>
        <v>0117-0103</v>
      </c>
      <c r="B277" s="14" t="str">
        <f>+D277&amp;Q277</f>
        <v>0117-0105</v>
      </c>
      <c r="C277" s="1" t="s">
        <v>66</v>
      </c>
      <c r="D277" s="5" t="s">
        <v>465</v>
      </c>
      <c r="E277" s="6" t="s">
        <v>466</v>
      </c>
      <c r="F277" s="341" t="str">
        <f>VLOOKUP($B277,'producto-objetivo'!$A:$G,4,0)</f>
        <v>03</v>
      </c>
      <c r="G277" s="6" t="str">
        <f>VLOOKUP($B277,'producto-objetivo'!$A:$G,5,0)</f>
        <v>Contribuir al fortalecimiento de la sostenibilidad del sistema de abastecimiento y la seguridad alimentaria de Bogotá</v>
      </c>
      <c r="H277" s="6" t="str">
        <f>_xlfn.XLOOKUP($A277,'indicador-objetivo'!$A:$A,'indicador-objetivo'!F:F,"DATO NO ENCONTRADO",0)</f>
        <v>6</v>
      </c>
      <c r="I277" s="6" t="str">
        <f>_xlfn.XLOOKUP($A277,'indicador-objetivo'!$A:$A,'indicador-objetivo'!G:G,"DATO NO ENCONTRADO",0)</f>
        <v>Incremento en las ventas realizadas a través de Mercados Campesinos</v>
      </c>
      <c r="J277" s="6" t="str">
        <f>_xlfn.XLOOKUP($A277,'indicador-objetivo'!$A:$A,'indicador-objetivo'!H:H,"DATO NO ENCONTRADO",0)</f>
        <v>Acumulado</v>
      </c>
      <c r="K277" s="6" t="str">
        <f>_xlfn.XLOOKUP($A277,'indicador-objetivo'!$A:$A,'indicador-objetivo'!I:I,"DATO NO ENCONTRADO",0)</f>
        <v>Anual</v>
      </c>
      <c r="L277" s="6" t="str">
        <f>_xlfn.XLOOKUP($A277,'indicador-objetivo'!$A:$A,'indicador-objetivo'!J:J,"DATO NO ENCONTRADO",0)</f>
        <v>VAL</v>
      </c>
      <c r="M277" s="6">
        <f>_xlfn.XLOOKUP($A277,'indicador-objetivo'!$A:$A,'indicador-objetivo'!K:K,"DATO NO ENCONTRADO",0)</f>
        <v>12056000000</v>
      </c>
      <c r="N277" s="6">
        <f>_xlfn.XLOOKUP($A277,'indicador-objetivo'!$A:$A,'indicador-objetivo'!L:L,"DATO NO ENCONTRADO",0)</f>
        <v>157938615626</v>
      </c>
      <c r="O277" s="6">
        <f>_xlfn.XLOOKUP($A277,'indicador-objetivo'!$A:$A,'indicador-objetivo'!M:M,"DATO NO ENCONTRADO",0)</f>
        <v>9000000000</v>
      </c>
      <c r="P277" s="144"/>
      <c r="Q277" s="326" t="s">
        <v>132</v>
      </c>
      <c r="R277" s="6" t="s">
        <v>494</v>
      </c>
      <c r="S277" s="8">
        <v>0</v>
      </c>
      <c r="T277" s="9">
        <v>0</v>
      </c>
      <c r="U277" s="9">
        <v>0</v>
      </c>
      <c r="V277" s="9">
        <v>0</v>
      </c>
      <c r="W277" s="7">
        <v>0</v>
      </c>
      <c r="X277" s="7">
        <v>0</v>
      </c>
      <c r="Y277" s="7">
        <v>0</v>
      </c>
      <c r="Z277" s="7">
        <v>0</v>
      </c>
      <c r="AA277" s="7">
        <v>0</v>
      </c>
      <c r="AB277" s="7">
        <v>0</v>
      </c>
      <c r="AC277" s="9"/>
      <c r="AD277" s="167"/>
      <c r="AE277" s="168"/>
      <c r="AF277" s="351">
        <f>IF(AND(AC277="",AD277="",AD277=""),0,BF277)</f>
        <v>0</v>
      </c>
      <c r="AG277" s="7">
        <v>9</v>
      </c>
      <c r="AH277" s="6" t="s">
        <v>497</v>
      </c>
      <c r="AI277" s="5" t="s">
        <v>96</v>
      </c>
      <c r="AJ277" s="5" t="s">
        <v>97</v>
      </c>
      <c r="AK277" s="5" t="s">
        <v>98</v>
      </c>
      <c r="AL277" s="5">
        <v>1977</v>
      </c>
      <c r="AM277" s="5">
        <v>98969</v>
      </c>
      <c r="AN277" s="9">
        <v>9799</v>
      </c>
      <c r="AO277" s="9">
        <v>253</v>
      </c>
      <c r="AP277" s="9">
        <v>2.5818961118481498</v>
      </c>
      <c r="AQ277" s="6" t="s">
        <v>498</v>
      </c>
      <c r="AR277" s="151">
        <v>10170</v>
      </c>
      <c r="AS277" s="151">
        <f>AR277-AN277</f>
        <v>371</v>
      </c>
      <c r="AT277" s="199">
        <f>AR277/AN277-1</f>
        <v>3.7861006225125005E-2</v>
      </c>
      <c r="AU277" s="362"/>
      <c r="AZ277" s="305" t="str">
        <f>IF(AF277&gt;0,"Ok","Falta diligenciar presupuesto asignado")</f>
        <v>Falta diligenciar presupuesto asignado</v>
      </c>
      <c r="BA277" s="132" t="str">
        <f>IF(AI277="Stock","Es Sotock","No Stock")</f>
        <v>No Stock</v>
      </c>
      <c r="BB277" s="132" t="str">
        <f>IF(AL277=AM277,"OK","NO")</f>
        <v>NO</v>
      </c>
      <c r="BC277" s="132" t="str">
        <f>IF(AM277=AN277,"OK","NO")</f>
        <v>NO</v>
      </c>
      <c r="BD277" s="374" t="str">
        <f>IF(AND(BB277="OK",BC277="OK",AI277="Stock"),"Stock OK","N/A o problema por ser Stock")</f>
        <v>N/A o problema por ser Stock</v>
      </c>
      <c r="BE277" s="365" t="e">
        <f>VLOOKUP(B277,[1]Gastos!$A$11:$R$4776,17,FALSE)</f>
        <v>#N/A</v>
      </c>
      <c r="BF277" s="365">
        <f>IF(ISERROR(BE277), 0, BE277)</f>
        <v>0</v>
      </c>
      <c r="BG277" s="405"/>
      <c r="BJ277" s="132" t="str">
        <f>IF(AND(BB277="OK",BC277="OK",AI277&lt;&gt;"Stock"),"N/A","Ok")</f>
        <v>Ok</v>
      </c>
      <c r="BK277" s="14" t="str">
        <f>IF(AU277&lt;AN277,"Meta 2025 menor que meta 2024","Meta 2025 mayor o igual a meta 2024")</f>
        <v>Meta 2025 menor que meta 2024</v>
      </c>
    </row>
    <row r="278" spans="1:600" s="1" customFormat="1" ht="20.100000000000001" hidden="1" customHeight="1" x14ac:dyDescent="0.25">
      <c r="A278" s="14" t="str">
        <f>+D278&amp;F278</f>
        <v>0118-0102</v>
      </c>
      <c r="B278" s="14" t="str">
        <f>+D278&amp;Q278</f>
        <v>0118-0108</v>
      </c>
      <c r="C278" s="1" t="s">
        <v>70</v>
      </c>
      <c r="D278" s="5" t="s">
        <v>508</v>
      </c>
      <c r="E278" s="6" t="s">
        <v>509</v>
      </c>
      <c r="F278" s="341" t="str">
        <f>VLOOKUP($B278,'producto-objetivo'!$A:$G,4,0)</f>
        <v>02</v>
      </c>
      <c r="G278" s="6" t="str">
        <f>VLOOKUP($B278,'producto-objetivo'!$A:$G,5,0)</f>
        <v>Contribuir a una mejor calidad de vida de la ciudadanía,  a través del mejoramiento del espacio público priorizado</v>
      </c>
      <c r="H278" s="124" t="str">
        <f>_xlfn.XLOOKUP($A278,'indicador-objetivo'!$A:$A,'indicador-objetivo'!F:F,"DATO NO ENCONTRADO",0)</f>
        <v>2</v>
      </c>
      <c r="I278" s="124" t="str">
        <f>_xlfn.XLOOKUP($A278,'indicador-objetivo'!$A:$A,'indicador-objetivo'!G:G,"DATO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278" s="124" t="str">
        <f>_xlfn.XLOOKUP($A278,'indicador-objetivo'!$A:$A,'indicador-objetivo'!H:H,"DATO NO ENCONTRADO",0)</f>
        <v>Acumulado</v>
      </c>
      <c r="K278" s="124" t="str">
        <f>_xlfn.XLOOKUP($A278,'indicador-objetivo'!$A:$A,'indicador-objetivo'!I:I,"DATO NO ENCONTRADO",0)</f>
        <v>Mensual</v>
      </c>
      <c r="L278" s="442" t="str">
        <f>_xlfn.XLOOKUP($A278,'indicador-objetivo'!$A:$A,'indicador-objetivo'!J:J,"DATO NO ENCONTRADO",0)</f>
        <v>VAL</v>
      </c>
      <c r="M278" s="186">
        <f>_xlfn.XLOOKUP($A278,'indicador-objetivo'!$A:$A,'indicador-objetivo'!K:K,"DATO NO ENCONTRADO",0)</f>
        <v>199956</v>
      </c>
      <c r="N278" s="186">
        <f>_xlfn.XLOOKUP($A278,'indicador-objetivo'!$A:$A,'indicador-objetivo'!L:L,"DATO NO ENCONTRADO",0)</f>
        <v>29349124</v>
      </c>
      <c r="O278" s="186">
        <f>_xlfn.XLOOKUP($A278,'indicador-objetivo'!$A:$A,'indicador-objetivo'!M:M,"DATO NO ENCONTRADO",0)</f>
        <v>918832</v>
      </c>
      <c r="P278" s="144"/>
      <c r="Q278" s="326" t="s">
        <v>176</v>
      </c>
      <c r="R278" s="6" t="s">
        <v>533</v>
      </c>
      <c r="S278" s="9">
        <v>0</v>
      </c>
      <c r="T278" s="9">
        <v>0</v>
      </c>
      <c r="U278" s="9">
        <v>0</v>
      </c>
      <c r="V278" s="9">
        <v>0</v>
      </c>
      <c r="W278" s="7">
        <v>0</v>
      </c>
      <c r="X278" s="7">
        <v>0</v>
      </c>
      <c r="Y278" s="7">
        <v>0</v>
      </c>
      <c r="Z278" s="7">
        <v>0</v>
      </c>
      <c r="AA278" s="7">
        <v>0</v>
      </c>
      <c r="AB278" s="7">
        <v>0</v>
      </c>
      <c r="AC278" s="9"/>
      <c r="AD278" s="167"/>
      <c r="AE278" s="168"/>
      <c r="AF278" s="351">
        <f>IF(AND(AC278="",AD278="",AD278=""),0,BF278)</f>
        <v>0</v>
      </c>
      <c r="AG278" s="7">
        <v>9</v>
      </c>
      <c r="AH278" s="6" t="s">
        <v>537</v>
      </c>
      <c r="AI278" s="5" t="s">
        <v>96</v>
      </c>
      <c r="AJ278" s="5" t="s">
        <v>97</v>
      </c>
      <c r="AK278" s="5" t="s">
        <v>98</v>
      </c>
      <c r="AL278" s="5">
        <v>98</v>
      </c>
      <c r="AM278" s="5">
        <v>87</v>
      </c>
      <c r="AN278" s="9">
        <v>9</v>
      </c>
      <c r="AO278" s="9">
        <v>2</v>
      </c>
      <c r="AP278" s="9">
        <v>22.2222222222222</v>
      </c>
      <c r="AQ278" s="6" t="s">
        <v>535</v>
      </c>
      <c r="AR278" s="151">
        <v>9</v>
      </c>
      <c r="AS278" s="151">
        <f>AR278-AN278</f>
        <v>0</v>
      </c>
      <c r="AT278" s="199">
        <f>AR278/AN278-1</f>
        <v>0</v>
      </c>
      <c r="AU278" s="362"/>
      <c r="AZ278" s="305" t="str">
        <f>IF(AF278&gt;0,"Ok","Falta diligenciar presupuesto asignado")</f>
        <v>Falta diligenciar presupuesto asignado</v>
      </c>
      <c r="BA278" s="132" t="str">
        <f>IF(AI278="Stock","Es Sotock","No Stock")</f>
        <v>No Stock</v>
      </c>
      <c r="BB278" s="132" t="str">
        <f>IF(AL278=AM278,"OK","NO")</f>
        <v>NO</v>
      </c>
      <c r="BC278" s="132" t="str">
        <f>IF(AM278=AN278,"OK","NO")</f>
        <v>NO</v>
      </c>
      <c r="BD278" s="374" t="str">
        <f>IF(AND(BB278="OK",BC278="OK",AI278="Stock"),"Stock OK","N/A o problema por ser Stock")</f>
        <v>N/A o problema por ser Stock</v>
      </c>
      <c r="BE278" s="365" t="e">
        <f>VLOOKUP(B278,[1]Gastos!$A$11:$R$4776,17,FALSE)</f>
        <v>#N/A</v>
      </c>
      <c r="BF278" s="365">
        <f>IF(ISERROR(BE278), 0, BE278)</f>
        <v>0</v>
      </c>
      <c r="BG278" s="405"/>
      <c r="BJ278" s="132" t="str">
        <f>IF(AND(BB278="OK",BC278="OK",AI278&lt;&gt;"Stock"),"N/A","Ok")</f>
        <v>Ok</v>
      </c>
      <c r="BK278" s="14" t="str">
        <f>IF(AU278&lt;AN278,"Meta 2025 menor que meta 2024","Meta 2025 mayor o igual a meta 2024")</f>
        <v>Meta 2025 menor que meta 2024</v>
      </c>
      <c r="BL278" s="1" t="s">
        <v>3836</v>
      </c>
      <c r="BM278" s="1" t="s">
        <v>3836</v>
      </c>
    </row>
    <row r="279" spans="1:600" s="1" customFormat="1" ht="20.100000000000001" hidden="1" customHeight="1" x14ac:dyDescent="0.25">
      <c r="A279" s="14" t="str">
        <f>+D279&amp;F279</f>
        <v>0120-0102</v>
      </c>
      <c r="B279" s="14" t="str">
        <f>+D279&amp;Q279</f>
        <v>0120-0103</v>
      </c>
      <c r="C279" s="1" t="s">
        <v>76</v>
      </c>
      <c r="D279" s="5" t="s">
        <v>620</v>
      </c>
      <c r="E279" s="6" t="s">
        <v>621</v>
      </c>
      <c r="F279" s="341" t="str">
        <f>VLOOKUP($B279,'producto-objetivo'!$A:$G,4,0)</f>
        <v>02</v>
      </c>
      <c r="G279" s="6" t="str">
        <f>VLOOKUP($B279,'producto-objetivo'!$A:$G,5,0)</f>
        <v>Producir información y estudios estratégicos de Bogotá Región como insumo para la toma de decisiones, la orientación del gasto público y la ciudadanía en general</v>
      </c>
      <c r="H279" s="124" t="str">
        <f>_xlfn.XLOOKUP($A279,'indicador-objetivo'!$A:$A,'indicador-objetivo'!F:F,"DATO NO ENCONTRADO",0)</f>
        <v>5</v>
      </c>
      <c r="I279" s="124" t="str">
        <f>_xlfn.XLOOKUP($A279,'indicador-objetivo'!$A:$A,'indicador-objetivo'!G:G,"DATO NO ENCONTRADO",0)</f>
        <v>Número de estudios de ciudad elaborados y difundidos</v>
      </c>
      <c r="J279" s="124" t="str">
        <f>_xlfn.XLOOKUP($A279,'indicador-objetivo'!$A:$A,'indicador-objetivo'!H:H,"DATO NO ENCONTRADO",0)</f>
        <v>Acumulado</v>
      </c>
      <c r="K279" s="124" t="str">
        <f>_xlfn.XLOOKUP($A279,'indicador-objetivo'!$A:$A,'indicador-objetivo'!I:I,"DATO NO ENCONTRADO",0)</f>
        <v>Mensual</v>
      </c>
      <c r="L279" s="442" t="str">
        <f>_xlfn.XLOOKUP($A279,'indicador-objetivo'!$A:$A,'indicador-objetivo'!J:J,"DATO NO ENCONTRADO",0)</f>
        <v>VAL</v>
      </c>
      <c r="M279" s="186">
        <f>_xlfn.XLOOKUP($A279,'indicador-objetivo'!$A:$A,'indicador-objetivo'!K:K,"DATO NO ENCONTRADO",0)</f>
        <v>4</v>
      </c>
      <c r="N279" s="186">
        <f>_xlfn.XLOOKUP($A279,'indicador-objetivo'!$A:$A,'indicador-objetivo'!L:L,"DATO NO ENCONTRADO",0)</f>
        <v>20</v>
      </c>
      <c r="O279" s="186">
        <f>_xlfn.XLOOKUP($A279,'indicador-objetivo'!$A:$A,'indicador-objetivo'!M:M,"DATO NO ENCONTRADO",0)</f>
        <v>2</v>
      </c>
      <c r="P279" s="144"/>
      <c r="Q279" s="326" t="s">
        <v>100</v>
      </c>
      <c r="R279" s="6" t="s">
        <v>640</v>
      </c>
      <c r="S279" s="8">
        <v>0</v>
      </c>
      <c r="T279" s="9">
        <v>0</v>
      </c>
      <c r="U279" s="9">
        <v>0</v>
      </c>
      <c r="V279" s="9">
        <v>0</v>
      </c>
      <c r="W279" s="7">
        <v>0</v>
      </c>
      <c r="X279" s="7">
        <v>0</v>
      </c>
      <c r="Y279" s="7">
        <v>0</v>
      </c>
      <c r="Z279" s="7">
        <v>0</v>
      </c>
      <c r="AA279" s="7">
        <v>0</v>
      </c>
      <c r="AB279" s="7">
        <v>0</v>
      </c>
      <c r="AC279" s="9"/>
      <c r="AD279" s="141"/>
      <c r="AE279" s="141"/>
      <c r="AF279" s="351">
        <f>IF(AND(AC279="",AD279="",AD279=""),0,BF279)</f>
        <v>0</v>
      </c>
      <c r="AG279" s="7">
        <v>9</v>
      </c>
      <c r="AH279" s="6" t="s">
        <v>643</v>
      </c>
      <c r="AI279" s="5" t="s">
        <v>96</v>
      </c>
      <c r="AJ279" s="5" t="s">
        <v>97</v>
      </c>
      <c r="AK279" s="5" t="s">
        <v>98</v>
      </c>
      <c r="AL279" s="5">
        <v>4</v>
      </c>
      <c r="AM279" s="5">
        <v>40</v>
      </c>
      <c r="AN279" s="9">
        <v>4</v>
      </c>
      <c r="AO279" s="9">
        <v>1</v>
      </c>
      <c r="AP279" s="9">
        <v>25</v>
      </c>
      <c r="AQ279" s="6" t="s">
        <v>644</v>
      </c>
      <c r="AR279" s="151">
        <v>4</v>
      </c>
      <c r="AS279" s="151">
        <f>AR279-AN279</f>
        <v>0</v>
      </c>
      <c r="AT279" s="151"/>
      <c r="AU279" s="359"/>
      <c r="AZ279" s="305" t="str">
        <f>IF(AF279&gt;0,"Ok","Falta diligenciar presupuesto asignado")</f>
        <v>Falta diligenciar presupuesto asignado</v>
      </c>
      <c r="BA279" s="132" t="str">
        <f>IF(AI279="Stock","Es Sotock","No Stock")</f>
        <v>No Stock</v>
      </c>
      <c r="BB279" s="132" t="str">
        <f>IF(AL279=AM279,"OK","NO")</f>
        <v>NO</v>
      </c>
      <c r="BC279" s="132" t="str">
        <f>IF(AM279=AN279,"OK","NO")</f>
        <v>NO</v>
      </c>
      <c r="BD279" s="374" t="str">
        <f>IF(AND(BB279="OK",BC279="OK",AI279="Stock"),"Stock OK","N/A o problema por ser Stock")</f>
        <v>N/A o problema por ser Stock</v>
      </c>
      <c r="BE279" s="365" t="e">
        <f>VLOOKUP(B279,[1]Gastos!$A$11:$R$4776,17,FALSE)</f>
        <v>#N/A</v>
      </c>
      <c r="BF279" s="365">
        <f>IF(ISERROR(BE279), 0, BE279)</f>
        <v>0</v>
      </c>
      <c r="BG279" s="405"/>
      <c r="BJ279" s="132" t="str">
        <f>IF(AND(BB279="OK",BC279="OK",AI279&lt;&gt;"Stock"),"N/A","Ok")</f>
        <v>Ok</v>
      </c>
      <c r="BK279" s="14" t="str">
        <f>IF(AU279&lt;AN279,"Meta 2025 menor que meta 2024","Meta 2025 mayor o igual a meta 2024")</f>
        <v>Meta 2025 menor que meta 2024</v>
      </c>
      <c r="BL279" s="1" t="s">
        <v>3836</v>
      </c>
      <c r="BM279" s="1" t="s">
        <v>3836</v>
      </c>
    </row>
    <row r="280" spans="1:600" s="1" customFormat="1" ht="20.100000000000001" hidden="1" customHeight="1" x14ac:dyDescent="0.25">
      <c r="A280" s="14" t="str">
        <f>+D280&amp;F280</f>
        <v>0121-0106</v>
      </c>
      <c r="B280" s="14" t="str">
        <f>+D280&amp;Q280</f>
        <v>0121-0106</v>
      </c>
      <c r="C280" s="1" t="s">
        <v>75</v>
      </c>
      <c r="D280" s="5" t="s">
        <v>665</v>
      </c>
      <c r="E280" s="6" t="s">
        <v>666</v>
      </c>
      <c r="F280" s="341" t="str">
        <f>VLOOKUP($B280,'producto-objetivo'!$A:$G,4,0)</f>
        <v>06</v>
      </c>
      <c r="G280" s="6" t="str">
        <f>VLOOKUP($B280,'producto-objetivo'!$A:$G,5,0)</f>
        <v>Prevenir, atender, proteger y acompañar proceso de Violencias y acceso a la justicia contra las violencias de género en el Distrito Capital</v>
      </c>
      <c r="H280" s="124" t="str">
        <f>_xlfn.XLOOKUP($A280,'indicador-objetivo'!$A:$A,'indicador-objetivo'!F:F,"DATO NO ENCONTRADO",0)</f>
        <v>5</v>
      </c>
      <c r="I280" s="124" t="str">
        <f>_xlfn.XLOOKUP($A280,'indicador-objetivo'!$A:$A,'indicador-objetivo'!G:G,"DATO NO ENCONTRADO",0)</f>
        <v>Mujeres vinculadas a acciones de prevención, atención, protección y acceso a la justicia especializada para las mujeres</v>
      </c>
      <c r="J280" s="124" t="str">
        <f>_xlfn.XLOOKUP($A280,'indicador-objetivo'!$A:$A,'indicador-objetivo'!H:H,"DATO NO ENCONTRADO",0)</f>
        <v>Acumulado</v>
      </c>
      <c r="K280" s="124" t="str">
        <f>_xlfn.XLOOKUP($A280,'indicador-objetivo'!$A:$A,'indicador-objetivo'!I:I,"DATO NO ENCONTRADO",0)</f>
        <v>Mensual</v>
      </c>
      <c r="L280" s="442" t="str">
        <f>_xlfn.XLOOKUP($A280,'indicador-objetivo'!$A:$A,'indicador-objetivo'!J:J,"DATO NO ENCONTRADO",0)</f>
        <v>VAL</v>
      </c>
      <c r="M280" s="186">
        <f>_xlfn.XLOOKUP($A280,'indicador-objetivo'!$A:$A,'indicador-objetivo'!K:K,"DATO NO ENCONTRADO",0)</f>
        <v>128154</v>
      </c>
      <c r="N280" s="186">
        <f>_xlfn.XLOOKUP($A280,'indicador-objetivo'!$A:$A,'indicador-objetivo'!L:L,"DATO NO ENCONTRADO",0)</f>
        <v>414276</v>
      </c>
      <c r="O280" s="186">
        <f>_xlfn.XLOOKUP($A280,'indicador-objetivo'!$A:$A,'indicador-objetivo'!M:M,"DATO NO ENCONTRADO",0)</f>
        <v>34976</v>
      </c>
      <c r="P280" s="144"/>
      <c r="Q280" s="326" t="s">
        <v>136</v>
      </c>
      <c r="R280" s="6" t="s">
        <v>667</v>
      </c>
      <c r="S280" s="8">
        <v>0</v>
      </c>
      <c r="T280" s="9">
        <v>0</v>
      </c>
      <c r="U280" s="9">
        <v>0</v>
      </c>
      <c r="V280" s="9">
        <v>0</v>
      </c>
      <c r="W280" s="7">
        <v>0</v>
      </c>
      <c r="X280" s="7">
        <v>0</v>
      </c>
      <c r="Y280" s="7">
        <v>0</v>
      </c>
      <c r="Z280" s="7">
        <v>0</v>
      </c>
      <c r="AA280" s="7">
        <v>0</v>
      </c>
      <c r="AB280" s="7">
        <v>0</v>
      </c>
      <c r="AC280" s="9"/>
      <c r="AD280" s="162"/>
      <c r="AE280" s="168"/>
      <c r="AF280" s="351">
        <f>IF(AND(AC280="",AD280="",AD280=""),0,BF280)</f>
        <v>0</v>
      </c>
      <c r="AG280" s="7">
        <v>9</v>
      </c>
      <c r="AH280" s="6" t="s">
        <v>684</v>
      </c>
      <c r="AI280" s="5" t="s">
        <v>96</v>
      </c>
      <c r="AJ280" s="5" t="s">
        <v>97</v>
      </c>
      <c r="AK280" s="5" t="s">
        <v>98</v>
      </c>
      <c r="AL280" s="5">
        <v>34622</v>
      </c>
      <c r="AM280" s="5">
        <v>116050</v>
      </c>
      <c r="AN280" s="9">
        <v>8550</v>
      </c>
      <c r="AO280" s="9">
        <v>5219</v>
      </c>
      <c r="AP280" s="9">
        <v>61.0409356725146</v>
      </c>
      <c r="AQ280" s="6" t="s">
        <v>685</v>
      </c>
      <c r="AR280" s="151">
        <v>11500</v>
      </c>
      <c r="AS280" s="151">
        <f>AR280-AN280</f>
        <v>2950</v>
      </c>
      <c r="AT280" s="151"/>
      <c r="AU280" s="359"/>
      <c r="AZ280" s="305" t="str">
        <f>IF(AF280&gt;0,"Ok","Falta diligenciar presupuesto asignado")</f>
        <v>Falta diligenciar presupuesto asignado</v>
      </c>
      <c r="BA280" s="132" t="str">
        <f>IF(AI280="Stock","Es Sotock","No Stock")</f>
        <v>No Stock</v>
      </c>
      <c r="BB280" s="132" t="str">
        <f>IF(AL280=AM280,"OK","NO")</f>
        <v>NO</v>
      </c>
      <c r="BC280" s="132" t="str">
        <f>IF(AM280=AN280,"OK","NO")</f>
        <v>NO</v>
      </c>
      <c r="BD280" s="374" t="str">
        <f>IF(AND(BB280="OK",BC280="OK",AI280="Stock"),"Stock OK","N/A o problema por ser Stock")</f>
        <v>N/A o problema por ser Stock</v>
      </c>
      <c r="BE280" s="365">
        <f>VLOOKUP(B280,[1]Gastos!$A$11:$R$4776,17,FALSE)</f>
        <v>106853082000</v>
      </c>
      <c r="BF280" s="365">
        <f>IF(ISERROR(BE280), 0, BE280)</f>
        <v>106853082000</v>
      </c>
      <c r="BG280" s="405"/>
      <c r="BJ280" s="132" t="str">
        <f>IF(AND(BB280="OK",BC280="OK",AI280&lt;&gt;"Stock"),"N/A","Ok")</f>
        <v>Ok</v>
      </c>
      <c r="BK280" s="14" t="str">
        <f>IF(AU280&lt;AN280,"Meta 2025 menor que meta 2024","Meta 2025 mayor o igual a meta 2024")</f>
        <v>Meta 2025 menor que meta 2024</v>
      </c>
    </row>
    <row r="281" spans="1:600" s="14" customFormat="1" ht="20.100000000000001" hidden="1" customHeight="1" x14ac:dyDescent="0.25">
      <c r="A281" s="14" t="str">
        <f>+D281&amp;F281</f>
        <v>0122-0101</v>
      </c>
      <c r="B281" s="14" t="str">
        <f>+D281&amp;Q281</f>
        <v>0122-0154</v>
      </c>
      <c r="C281" s="1" t="s">
        <v>72</v>
      </c>
      <c r="D281" s="5" t="s">
        <v>725</v>
      </c>
      <c r="E281" s="6" t="s">
        <v>726</v>
      </c>
      <c r="F281" s="341" t="str">
        <f>VLOOKUP($B281,'producto-objetivo'!$A:$G,4,0)</f>
        <v>01</v>
      </c>
      <c r="G281" s="6" t="str">
        <f>VLOOKUP($B281,'producto-objetivo'!$A:$G,5,0)</f>
        <v>Contribuir a la mejora en la calidad de vida de la población en mayor condición de vulnerabilidad, con un enfoque territorial a través de la prestación de los servicios sociales.</v>
      </c>
      <c r="H281" s="124" t="str">
        <f>_xlfn.XLOOKUP($A281,'indicador-objetivo'!$A:$A,'indicador-objetivo'!F:F,"DATO NO ENCONTRADO",0)</f>
        <v>1</v>
      </c>
      <c r="I281" s="124" t="str">
        <f>_xlfn.XLOOKUP($A281,'indicador-objetivo'!$A:$A,'indicador-objetivo'!G:G,"DATO NO ENCONTRADO",0)</f>
        <v>Número de personas atendidas por la SDIS en el marco de la prestación de los servicios sociales</v>
      </c>
      <c r="J281" s="124" t="str">
        <f>_xlfn.XLOOKUP($A281,'indicador-objetivo'!$A:$A,'indicador-objetivo'!H:H,"DATO NO ENCONTRADO",0)</f>
        <v>Flujo</v>
      </c>
      <c r="K281" s="124" t="str">
        <f>_xlfn.XLOOKUP($A281,'indicador-objetivo'!$A:$A,'indicador-objetivo'!I:I,"DATO NO ENCONTRADO",0)</f>
        <v>Anual</v>
      </c>
      <c r="L281" s="442" t="str">
        <f>_xlfn.XLOOKUP($A281,'indicador-objetivo'!$A:$A,'indicador-objetivo'!J:J,"DATO NO ENCONTRADO",0)</f>
        <v>VAL</v>
      </c>
      <c r="M281" s="186">
        <f>_xlfn.XLOOKUP($A281,'indicador-objetivo'!$A:$A,'indicador-objetivo'!K:K,"DATO NO ENCONTRADO",0)</f>
        <v>1776825</v>
      </c>
      <c r="N281" s="186">
        <f>_xlfn.XLOOKUP($A281,'indicador-objetivo'!$A:$A,'indicador-objetivo'!L:L,"DATO NO ENCONTRADO",0)</f>
        <v>1905138</v>
      </c>
      <c r="O281" s="186">
        <f>_xlfn.XLOOKUP($A281,'indicador-objetivo'!$A:$A,'indicador-objetivo'!M:M,"DATO NO ENCONTRADO",0)</f>
        <v>1794593</v>
      </c>
      <c r="P281" s="144"/>
      <c r="Q281" s="326" t="s">
        <v>761</v>
      </c>
      <c r="R281" s="6" t="s">
        <v>762</v>
      </c>
      <c r="S281" s="9">
        <v>0</v>
      </c>
      <c r="T281" s="9">
        <v>0</v>
      </c>
      <c r="U281" s="9">
        <v>0</v>
      </c>
      <c r="V281" s="9">
        <v>0</v>
      </c>
      <c r="W281" s="7">
        <v>0</v>
      </c>
      <c r="X281" s="7">
        <v>0</v>
      </c>
      <c r="Y281" s="7">
        <v>0</v>
      </c>
      <c r="Z281" s="7">
        <v>0</v>
      </c>
      <c r="AA281" s="7">
        <v>0</v>
      </c>
      <c r="AB281" s="7">
        <v>0</v>
      </c>
      <c r="AC281" s="9"/>
      <c r="AD281" s="167"/>
      <c r="AE281" s="168"/>
      <c r="AF281" s="351">
        <f>IF(AND(AC281="",AD281="",AD281=""),0,BF281)</f>
        <v>0</v>
      </c>
      <c r="AG281" s="7">
        <v>9</v>
      </c>
      <c r="AH281" s="6" t="s">
        <v>765</v>
      </c>
      <c r="AI281" s="5" t="s">
        <v>223</v>
      </c>
      <c r="AJ281" s="5" t="s">
        <v>97</v>
      </c>
      <c r="AK281" s="5" t="s">
        <v>98</v>
      </c>
      <c r="AL281" s="5">
        <v>105000</v>
      </c>
      <c r="AM281" s="5">
        <v>112350</v>
      </c>
      <c r="AN281" s="9">
        <v>110000</v>
      </c>
      <c r="AO281" s="9">
        <v>110000</v>
      </c>
      <c r="AP281" s="9">
        <v>100</v>
      </c>
      <c r="AQ281" s="6" t="s">
        <v>766</v>
      </c>
      <c r="AR281" s="151">
        <v>110000</v>
      </c>
      <c r="AS281" s="151">
        <f>AR281-AN281</f>
        <v>0</v>
      </c>
      <c r="AT281" s="199">
        <f>AR281/AN281-1</f>
        <v>0</v>
      </c>
      <c r="AU281" s="362"/>
      <c r="AV281" s="1"/>
      <c r="AW281" s="1"/>
      <c r="AX281" s="1"/>
      <c r="AY281" s="1"/>
      <c r="AZ281" s="305" t="str">
        <f>IF(AF281&gt;0,"Ok","Falta diligenciar presupuesto asignado")</f>
        <v>Falta diligenciar presupuesto asignado</v>
      </c>
      <c r="BA281" s="132" t="str">
        <f>IF(AI281="Stock","Es Sotock","No Stock")</f>
        <v>No Stock</v>
      </c>
      <c r="BB281" s="132" t="str">
        <f>IF(AL281=AM281,"OK","NO")</f>
        <v>NO</v>
      </c>
      <c r="BC281" s="132" t="str">
        <f>IF(AM281=AN281,"OK","NO")</f>
        <v>NO</v>
      </c>
      <c r="BD281" s="374" t="str">
        <f>IF(AND(BB281="OK",BC281="OK",AI281="Stock"),"Stock OK","N/A o problema por ser Stock")</f>
        <v>N/A o problema por ser Stock</v>
      </c>
      <c r="BE281" s="365">
        <f>VLOOKUP(B281,[1]Gastos!$A$11:$R$4776,17,FALSE)</f>
        <v>6123173000</v>
      </c>
      <c r="BF281" s="365">
        <f>IF(ISERROR(BE281), 0, BE281)</f>
        <v>6123173000</v>
      </c>
      <c r="BG281" s="405"/>
      <c r="BH281" s="1"/>
      <c r="BI281" s="1"/>
      <c r="BJ281" s="132" t="str">
        <f>IF(AND(BB281="OK",BC281="OK",AI281&lt;&gt;"Stock"),"N/A","Ok")</f>
        <v>Ok</v>
      </c>
      <c r="BK281" s="14" t="str">
        <f>IF(AU281&lt;AN281,"Meta 2025 menor que meta 2024","Meta 2025 mayor o igual a meta 2024")</f>
        <v>Meta 2025 menor que meta 2024</v>
      </c>
      <c r="BL281" s="1" t="s">
        <v>3836</v>
      </c>
      <c r="BM281" s="1" t="s">
        <v>3836</v>
      </c>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c r="SI281" s="1"/>
      <c r="SJ281" s="1"/>
      <c r="SK281" s="1"/>
      <c r="SL281" s="1"/>
      <c r="SM281" s="1"/>
      <c r="SN281" s="1"/>
      <c r="SO281" s="1"/>
      <c r="SP281" s="1"/>
      <c r="SQ281" s="1"/>
      <c r="SR281" s="1"/>
      <c r="SS281" s="1"/>
      <c r="ST281" s="1"/>
      <c r="SU281" s="1"/>
      <c r="SV281" s="1"/>
      <c r="SW281" s="1"/>
      <c r="SX281" s="1"/>
      <c r="SY281" s="1"/>
      <c r="SZ281" s="1"/>
      <c r="TA281" s="1"/>
      <c r="TB281" s="1"/>
      <c r="TC281" s="1"/>
      <c r="TD281" s="1"/>
      <c r="TE281" s="1"/>
      <c r="TF281" s="1"/>
      <c r="TG281" s="1"/>
      <c r="TH281" s="1"/>
      <c r="TI281" s="1"/>
      <c r="TJ281" s="1"/>
      <c r="TK281" s="1"/>
      <c r="TL281" s="1"/>
      <c r="TM281" s="1"/>
      <c r="TN281" s="1"/>
      <c r="TO281" s="1"/>
      <c r="TP281" s="1"/>
      <c r="TQ281" s="1"/>
      <c r="TR281" s="1"/>
      <c r="TS281" s="1"/>
      <c r="TT281" s="1"/>
      <c r="TU281" s="1"/>
      <c r="TV281" s="1"/>
      <c r="TW281" s="1"/>
      <c r="TX281" s="1"/>
      <c r="TY281" s="1"/>
      <c r="TZ281" s="1"/>
      <c r="UA281" s="1"/>
      <c r="UB281" s="1"/>
      <c r="UC281" s="1"/>
      <c r="UD281" s="1"/>
      <c r="UE281" s="1"/>
      <c r="UF281" s="1"/>
      <c r="UG281" s="1"/>
      <c r="UH281" s="1"/>
      <c r="UI281" s="1"/>
      <c r="UJ281" s="1"/>
      <c r="UK281" s="1"/>
      <c r="UL281" s="1"/>
      <c r="UM281" s="1"/>
      <c r="UN281" s="1"/>
      <c r="UO281" s="1"/>
      <c r="UP281" s="1"/>
      <c r="UQ281" s="1"/>
      <c r="UR281" s="1"/>
      <c r="US281" s="1"/>
      <c r="UT281" s="1"/>
      <c r="UU281" s="1"/>
      <c r="UV281" s="1"/>
      <c r="UW281" s="1"/>
      <c r="UX281" s="1"/>
      <c r="UY281" s="1"/>
      <c r="UZ281" s="1"/>
      <c r="VA281" s="1"/>
      <c r="VB281" s="1"/>
      <c r="VC281" s="1"/>
      <c r="VD281" s="1"/>
      <c r="VE281" s="1"/>
      <c r="VF281" s="1"/>
      <c r="VG281" s="1"/>
      <c r="VH281" s="1"/>
      <c r="VI281" s="1"/>
      <c r="VJ281" s="1"/>
      <c r="VK281" s="1"/>
      <c r="VL281" s="1"/>
      <c r="VM281" s="1"/>
      <c r="VN281" s="1"/>
      <c r="VO281" s="1"/>
      <c r="VP281" s="1"/>
      <c r="VQ281" s="1"/>
      <c r="VR281" s="1"/>
      <c r="VS281" s="1"/>
      <c r="VT281" s="1"/>
      <c r="VU281" s="1"/>
      <c r="VV281" s="1"/>
      <c r="VW281" s="1"/>
      <c r="VX281" s="1"/>
      <c r="VY281" s="1"/>
      <c r="VZ281" s="1"/>
      <c r="WA281" s="1"/>
      <c r="WB281" s="1"/>
    </row>
    <row r="282" spans="1:600" s="1" customFormat="1" ht="20.100000000000001" hidden="1" customHeight="1" x14ac:dyDescent="0.25">
      <c r="A282" s="14" t="str">
        <f>+D282&amp;F282</f>
        <v>0126-0105</v>
      </c>
      <c r="B282" s="14" t="str">
        <f>+D282&amp;Q282</f>
        <v>0126-0112</v>
      </c>
      <c r="C282" s="1" t="s">
        <v>62</v>
      </c>
      <c r="D282" s="5" t="s">
        <v>879</v>
      </c>
      <c r="E282" s="6" t="s">
        <v>880</v>
      </c>
      <c r="F282" s="341" t="str">
        <f>VLOOKUP($B282,'producto-objetivo'!$A:$G,4,0)</f>
        <v>05</v>
      </c>
      <c r="G282" s="6" t="str">
        <f>VLOOKUP($B282,'producto-objetivo'!$A:$G,5,0)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282" s="58" t="s">
        <v>484</v>
      </c>
      <c r="I282" s="58" t="s">
        <v>897</v>
      </c>
      <c r="J282" s="58" t="s">
        <v>223</v>
      </c>
      <c r="K282" s="58" t="s">
        <v>145</v>
      </c>
      <c r="L282" s="398" t="s">
        <v>98</v>
      </c>
      <c r="M282" s="251"/>
      <c r="N282" s="251">
        <v>51.56</v>
      </c>
      <c r="O282" s="251">
        <v>35.94</v>
      </c>
      <c r="P282" s="144"/>
      <c r="Q282" s="326" t="s">
        <v>280</v>
      </c>
      <c r="R282" s="6" t="s">
        <v>904</v>
      </c>
      <c r="S282" s="9">
        <v>3477.279</v>
      </c>
      <c r="T282" s="9">
        <v>3477.279</v>
      </c>
      <c r="U282" s="9">
        <v>2470.6295759999998</v>
      </c>
      <c r="V282" s="9">
        <v>558.26652899999999</v>
      </c>
      <c r="W282" s="7" t="s">
        <v>94</v>
      </c>
      <c r="X282" s="7" t="s">
        <v>94</v>
      </c>
      <c r="Y282" s="7" t="s">
        <v>94</v>
      </c>
      <c r="Z282" s="7" t="s">
        <v>94</v>
      </c>
      <c r="AA282" s="7" t="s">
        <v>94</v>
      </c>
      <c r="AB282" s="7" t="s">
        <v>94</v>
      </c>
      <c r="AC282" s="9">
        <v>4482</v>
      </c>
      <c r="AD282" s="170">
        <f>AC282-T282</f>
        <v>1004.721</v>
      </c>
      <c r="AE282" s="168">
        <f>T282/AC282</f>
        <v>0.77583199464524766</v>
      </c>
      <c r="AF282" s="351">
        <f>IF(AND(AC282="",AD282="",AD282=""),0,BF282)</f>
        <v>0</v>
      </c>
      <c r="AG282" s="7">
        <v>9</v>
      </c>
      <c r="AH282" s="6" t="s">
        <v>905</v>
      </c>
      <c r="AI282" s="5" t="s">
        <v>144</v>
      </c>
      <c r="AJ282" s="5" t="s">
        <v>148</v>
      </c>
      <c r="AK282" s="5" t="s">
        <v>149</v>
      </c>
      <c r="AL282" s="5">
        <v>100</v>
      </c>
      <c r="AM282" s="5">
        <v>100</v>
      </c>
      <c r="AN282" s="9">
        <v>100</v>
      </c>
      <c r="AO282" s="9">
        <v>100</v>
      </c>
      <c r="AP282" s="9">
        <v>100</v>
      </c>
      <c r="AQ282" s="6" t="s">
        <v>906</v>
      </c>
      <c r="AR282" s="151">
        <v>100</v>
      </c>
      <c r="AS282" s="151">
        <f>AR282-AN282</f>
        <v>0</v>
      </c>
      <c r="AT282" s="151"/>
      <c r="AU282" s="359"/>
      <c r="AZ282" s="305" t="str">
        <f>IF(AF282&gt;0,"Ok","Falta diligenciar presupuesto asignado")</f>
        <v>Falta diligenciar presupuesto asignado</v>
      </c>
      <c r="BA282" s="132" t="str">
        <f>IF(AI282="Stock","Es Sotock","No Stock")</f>
        <v>Es Sotock</v>
      </c>
      <c r="BB282" s="132" t="str">
        <f>IF(AL282=AM282,"OK","NO")</f>
        <v>OK</v>
      </c>
      <c r="BC282" s="132" t="str">
        <f>IF(AM282=AN282,"OK","NO")</f>
        <v>OK</v>
      </c>
      <c r="BD282" s="374" t="str">
        <f>IF(AND(BB282="OK",BC282="OK",AI282="Stock"),"Stock OK","N/A o problema por ser Stock")</f>
        <v>Stock OK</v>
      </c>
      <c r="BE282" s="365" t="e">
        <f>VLOOKUP(B282,[1]Gastos!$A$11:$R$4776,17,FALSE)</f>
        <v>#N/A</v>
      </c>
      <c r="BF282" s="365">
        <f>IF(ISERROR(BE282), 0, BE282)</f>
        <v>0</v>
      </c>
      <c r="BG282" s="405"/>
      <c r="BJ282" s="132" t="str">
        <f>IF(AND(BB282="OK",BC282="OK",AI282&lt;&gt;"Stock"),"N/A","Ok")</f>
        <v>Ok</v>
      </c>
      <c r="BK282" s="14" t="str">
        <f>IF(AU282&lt;AN282,"Meta 2025 menor que meta 2024","Meta 2025 mayor o igual a meta 2024")</f>
        <v>Meta 2025 menor que meta 2024</v>
      </c>
      <c r="BL282" s="1" t="s">
        <v>3836</v>
      </c>
      <c r="BM282" s="1" t="s">
        <v>3836</v>
      </c>
    </row>
    <row r="283" spans="1:600" s="1" customFormat="1" ht="20.100000000000001" hidden="1" customHeight="1" x14ac:dyDescent="0.25">
      <c r="A283" s="14" t="str">
        <f>+D283&amp;F283</f>
        <v>0127-0101</v>
      </c>
      <c r="B283" s="14" t="str">
        <f>+D283&amp;Q283</f>
        <v>0127-0107</v>
      </c>
      <c r="C283" s="1" t="s">
        <v>69</v>
      </c>
      <c r="D283" s="5" t="s">
        <v>960</v>
      </c>
      <c r="E283" s="6" t="s">
        <v>961</v>
      </c>
      <c r="F283" s="341" t="str">
        <f>VLOOKUP($B283,'producto-objetivo'!$A:$G,4,0)</f>
        <v>01</v>
      </c>
      <c r="G283" s="6" t="str">
        <f>VLOOKUP($B283,'producto-objetivo'!$A:$G,5,0)</f>
        <v>Contribuir al incremento del uso, goce y disfrute del espacio público por la ciudadanía, mediante la admiistración del inventario del patrimonio inmobiliario distrital y  de los bienes a cargo del DADEP</v>
      </c>
      <c r="H283" s="124" t="str">
        <f>_xlfn.XLOOKUP($A283,'indicador-objetivo'!$A:$A,'indicador-objetivo'!F:F,"DATO NO ENCONTRADO",0)</f>
        <v>1</v>
      </c>
      <c r="I283" s="124" t="str">
        <f>_xlfn.XLOOKUP($A283,'indicador-objetivo'!$A:$A,'indicador-objetivo'!G:G,"DATO NO ENCONTRADO",0)</f>
        <v>Porcentaje  de acciones desarrolladas por el DADEP para contribuir al incremento del uso, goce y disfrute del espacio público por la ciudadanía</v>
      </c>
      <c r="J283" s="124" t="str">
        <f>_xlfn.XLOOKUP($A283,'indicador-objetivo'!$A:$A,'indicador-objetivo'!H:H,"DATO NO ENCONTRADO",0)</f>
        <v>Stock</v>
      </c>
      <c r="K283" s="124" t="str">
        <f>_xlfn.XLOOKUP($A283,'indicador-objetivo'!$A:$A,'indicador-objetivo'!I:I,"DATO NO ENCONTRADO",0)</f>
        <v>Mensual</v>
      </c>
      <c r="L283" s="442" t="str">
        <f>_xlfn.XLOOKUP($A283,'indicador-objetivo'!$A:$A,'indicador-objetivo'!J:J,"DATO NO ENCONTRADO",0)</f>
        <v>%</v>
      </c>
      <c r="M283" s="186">
        <f>_xlfn.XLOOKUP($A283,'indicador-objetivo'!$A:$A,'indicador-objetivo'!K:K,"DATO NO ENCONTRADO",0)</f>
        <v>100</v>
      </c>
      <c r="N283" s="186">
        <f>_xlfn.XLOOKUP($A283,'indicador-objetivo'!$A:$A,'indicador-objetivo'!L:L,"DATO NO ENCONTRADO",0)</f>
        <v>100</v>
      </c>
      <c r="O283" s="186">
        <f>_xlfn.XLOOKUP($A283,'indicador-objetivo'!$A:$A,'indicador-objetivo'!M:M,"DATO NO ENCONTRADO",0)</f>
        <v>100</v>
      </c>
      <c r="P283" s="144"/>
      <c r="Q283" s="326" t="s">
        <v>172</v>
      </c>
      <c r="R283" s="6" t="s">
        <v>976</v>
      </c>
      <c r="S283" s="8">
        <v>0</v>
      </c>
      <c r="T283" s="9">
        <v>0</v>
      </c>
      <c r="U283" s="9">
        <v>0</v>
      </c>
      <c r="V283" s="9">
        <v>0</v>
      </c>
      <c r="W283" s="7">
        <v>0</v>
      </c>
      <c r="X283" s="7">
        <v>0</v>
      </c>
      <c r="Y283" s="7">
        <v>0</v>
      </c>
      <c r="Z283" s="7">
        <v>0</v>
      </c>
      <c r="AA283" s="7">
        <v>0</v>
      </c>
      <c r="AB283" s="7">
        <v>0</v>
      </c>
      <c r="AC283" s="151"/>
      <c r="AD283" s="162"/>
      <c r="AE283" s="168"/>
      <c r="AF283" s="351">
        <f>IF(AND(AC283="",AD283="",AD283=""),0,BF283)</f>
        <v>0</v>
      </c>
      <c r="AG283" s="7">
        <v>9</v>
      </c>
      <c r="AH283" s="6" t="s">
        <v>981</v>
      </c>
      <c r="AI283" s="5" t="s">
        <v>96</v>
      </c>
      <c r="AJ283" s="5" t="s">
        <v>148</v>
      </c>
      <c r="AK283" s="7" t="s">
        <v>98</v>
      </c>
      <c r="AL283" s="5">
        <v>0</v>
      </c>
      <c r="AM283" s="8">
        <v>335000</v>
      </c>
      <c r="AN283" s="8">
        <v>33500</v>
      </c>
      <c r="AO283" s="8">
        <v>1658.49</v>
      </c>
      <c r="AP283" s="638">
        <f>AO283/AN283</f>
        <v>4.9507164179104481E-2</v>
      </c>
      <c r="AQ283" s="6" t="s">
        <v>982</v>
      </c>
      <c r="AR283" s="151">
        <v>33500</v>
      </c>
      <c r="AS283" s="151">
        <f>AR283-AN283</f>
        <v>0</v>
      </c>
      <c r="AT283" s="199">
        <f>AR283/AN283-1</f>
        <v>0</v>
      </c>
      <c r="AU283" s="362"/>
      <c r="AZ283" s="305" t="str">
        <f>IF(AF283&gt;0,"Ok","Falta diligenciar presupuesto asignado")</f>
        <v>Falta diligenciar presupuesto asignado</v>
      </c>
      <c r="BA283" s="132" t="str">
        <f>IF(AI283="Stock","Es Sotock","No Stock")</f>
        <v>No Stock</v>
      </c>
      <c r="BB283" s="132" t="str">
        <f>IF(AL283=AM283,"OK","NO")</f>
        <v>NO</v>
      </c>
      <c r="BC283" s="132" t="str">
        <f>IF(AM283=AN283,"OK","NO")</f>
        <v>NO</v>
      </c>
      <c r="BD283" s="374" t="str">
        <f>IF(AND(BB283="OK",BC283="OK",AI283="Stock"),"Stock OK","N/A o problema por ser Stock")</f>
        <v>N/A o problema por ser Stock</v>
      </c>
      <c r="BE283" s="365" t="e">
        <f>VLOOKUP(B283,[1]Gastos!$A$11:$R$4776,17,FALSE)</f>
        <v>#N/A</v>
      </c>
      <c r="BF283" s="365">
        <f>IF(ISERROR(BE283), 0, BE283)</f>
        <v>0</v>
      </c>
      <c r="BG283" s="405"/>
      <c r="BJ283" s="132" t="str">
        <f>IF(AND(BB283="OK",BC283="OK",AI283&lt;&gt;"Stock"),"N/A","Ok")</f>
        <v>Ok</v>
      </c>
      <c r="BK283" s="14" t="str">
        <f>IF(AU283&lt;AN283,"Meta 2025 menor que meta 2024","Meta 2025 mayor o igual a meta 2024")</f>
        <v>Meta 2025 menor que meta 2024</v>
      </c>
      <c r="BL283" s="1" t="s">
        <v>3836</v>
      </c>
      <c r="BM283" s="1" t="s">
        <v>3836</v>
      </c>
    </row>
    <row r="284" spans="1:600" s="1" customFormat="1" ht="20.100000000000001" hidden="1" customHeight="1" x14ac:dyDescent="0.25">
      <c r="A284" s="14" t="str">
        <f>+D284&amp;F284</f>
        <v>0200-0101</v>
      </c>
      <c r="B284" s="14" t="str">
        <f>+D284&amp;Q284</f>
        <v>0200-0106</v>
      </c>
      <c r="C284" s="1" t="s">
        <v>66</v>
      </c>
      <c r="D284" s="5" t="s">
        <v>1088</v>
      </c>
      <c r="E284" s="6" t="s">
        <v>1089</v>
      </c>
      <c r="F284" s="341" t="str">
        <f>VLOOKUP($B284,'producto-objetivo'!$A:$G,4,0)</f>
        <v>01</v>
      </c>
      <c r="G284" s="6" t="str">
        <f>VLOOKUP($B284,'producto-objetivo'!$A:$G,5,0)</f>
        <v>Mejorar las oportunidades para la generación de ingresos y fortalecer las capacidades de los vendedores informales y personas que ejercen actividades de la economía informal en el espacio público</v>
      </c>
      <c r="H284" s="58" t="s">
        <v>442</v>
      </c>
      <c r="I284" s="58" t="s">
        <v>1093</v>
      </c>
      <c r="J284" s="58" t="s">
        <v>96</v>
      </c>
      <c r="K284" s="58" t="s">
        <v>148</v>
      </c>
      <c r="L284" s="398" t="s">
        <v>149</v>
      </c>
      <c r="M284" s="251">
        <v>24</v>
      </c>
      <c r="N284" s="251">
        <v>44</v>
      </c>
      <c r="O284" s="251">
        <v>4</v>
      </c>
      <c r="P284" s="144"/>
      <c r="Q284" s="326" t="s">
        <v>136</v>
      </c>
      <c r="R284" s="6" t="s">
        <v>1112</v>
      </c>
      <c r="S284" s="8">
        <v>1578.454</v>
      </c>
      <c r="T284" s="9">
        <v>1578.454</v>
      </c>
      <c r="U284" s="9">
        <v>512.05604100000005</v>
      </c>
      <c r="V284" s="9">
        <v>195.59869599999999</v>
      </c>
      <c r="W284" s="7" t="s">
        <v>156</v>
      </c>
      <c r="X284" s="7" t="s">
        <v>156</v>
      </c>
      <c r="Y284" s="7" t="s">
        <v>156</v>
      </c>
      <c r="Z284" s="7" t="s">
        <v>156</v>
      </c>
      <c r="AA284" s="7" t="s">
        <v>94</v>
      </c>
      <c r="AB284" s="7" t="s">
        <v>156</v>
      </c>
      <c r="AC284" s="9">
        <v>1747</v>
      </c>
      <c r="AD284" s="167">
        <f>AC284-T284</f>
        <v>168.54600000000005</v>
      </c>
      <c r="AE284" s="168">
        <f>AC284/T284-1</f>
        <v>0.10677916492973516</v>
      </c>
      <c r="AF284" s="351">
        <f>IF(AND(AC284="",AD284="",AD284=""),0,BF284)</f>
        <v>57520161000</v>
      </c>
      <c r="AG284" s="7">
        <v>9</v>
      </c>
      <c r="AH284" s="6" t="s">
        <v>1113</v>
      </c>
      <c r="AI284" s="5" t="s">
        <v>96</v>
      </c>
      <c r="AJ284" s="5" t="s">
        <v>148</v>
      </c>
      <c r="AK284" s="5" t="s">
        <v>98</v>
      </c>
      <c r="AL284" s="5">
        <v>186</v>
      </c>
      <c r="AM284" s="5">
        <v>499</v>
      </c>
      <c r="AN284" s="9">
        <v>34</v>
      </c>
      <c r="AO284" s="9">
        <v>13</v>
      </c>
      <c r="AP284" s="9">
        <v>38.235294117647101</v>
      </c>
      <c r="AQ284" s="6" t="s">
        <v>1114</v>
      </c>
      <c r="AR284" s="151">
        <v>55</v>
      </c>
      <c r="AS284" s="151">
        <f>AR284-AN284</f>
        <v>21</v>
      </c>
      <c r="AT284" s="199">
        <f>AR284/AN284-1</f>
        <v>0.61764705882352944</v>
      </c>
      <c r="AU284" s="362"/>
      <c r="AZ284" s="305" t="str">
        <f>IF(AF284&gt;0,"Ok","Falta diligenciar presupuesto asignado")</f>
        <v>Ok</v>
      </c>
      <c r="BA284" s="132" t="str">
        <f>IF(AI284="Stock","Es Sotock","No Stock")</f>
        <v>No Stock</v>
      </c>
      <c r="BB284" s="132" t="str">
        <f>IF(AL284=AM284,"OK","NO")</f>
        <v>NO</v>
      </c>
      <c r="BC284" s="132" t="str">
        <f>IF(AM284=AN284,"OK","NO")</f>
        <v>NO</v>
      </c>
      <c r="BD284" s="374" t="str">
        <f>IF(AND(BB284="OK",BC284="OK",AI284="Stock"),"Stock OK","N/A o problema por ser Stock")</f>
        <v>N/A o problema por ser Stock</v>
      </c>
      <c r="BE284" s="365">
        <f>VLOOKUP(B284,[1]Gastos!$A$11:$R$4776,17,FALSE)</f>
        <v>57520161000</v>
      </c>
      <c r="BF284" s="365">
        <f>IF(ISERROR(BE284), 0, BE284)</f>
        <v>57520161000</v>
      </c>
      <c r="BG284" s="405"/>
      <c r="BJ284" s="132" t="str">
        <f>IF(AND(BB284="OK",BC284="OK",AI284&lt;&gt;"Stock"),"N/A","Ok")</f>
        <v>Ok</v>
      </c>
      <c r="BK284" s="14" t="str">
        <f>IF(AU284&lt;AN284,"Meta 2025 menor que meta 2024","Meta 2025 mayor o igual a meta 2024")</f>
        <v>Meta 2025 menor que meta 2024</v>
      </c>
    </row>
    <row r="285" spans="1:600" s="1" customFormat="1" ht="20.100000000000001" hidden="1" customHeight="1" x14ac:dyDescent="0.25">
      <c r="A285" s="14" t="str">
        <f>+D285&amp;F285</f>
        <v>0201-0104</v>
      </c>
      <c r="B285" s="14" t="str">
        <f>+D285&amp;Q285</f>
        <v>0201-0112</v>
      </c>
      <c r="C285" s="1" t="s">
        <v>77</v>
      </c>
      <c r="D285" s="5" t="s">
        <v>1136</v>
      </c>
      <c r="E285" s="6" t="s">
        <v>1137</v>
      </c>
      <c r="F285" s="341" t="str">
        <f>VLOOKUP($B285,'producto-objetivo'!$A:$G,4,0)</f>
        <v>04</v>
      </c>
      <c r="G285" s="6" t="str">
        <f>VLOOKUP($B285,'producto-objetivo'!$A:$G,5,0)</f>
        <v>Mejorar el acceso y cobertura de los servicios de salud con estandares de calidad, eficiencia y acorde a las necesidades diferenciales de la población del Distrito Capital</v>
      </c>
      <c r="H285" s="124" t="str">
        <f>_xlfn.XLOOKUP($A285,'indicador-objetivo'!$A:$A,'indicador-objetivo'!F:F,"DATO NO ENCONTRADO",0)</f>
        <v>12</v>
      </c>
      <c r="I285" s="124" t="str">
        <f>_xlfn.XLOOKUP($A285,'indicador-objetivo'!$A:$A,'indicador-objetivo'!G:G,"DATO NO ENCONTRADO",0)</f>
        <v>Cobertura de atención de brotes y eventos de emergencias en salud pública</v>
      </c>
      <c r="J285" s="124" t="str">
        <f>_xlfn.XLOOKUP($A285,'indicador-objetivo'!$A:$A,'indicador-objetivo'!H:H,"DATO NO ENCONTRADO",0)</f>
        <v>Stock</v>
      </c>
      <c r="K285" s="124" t="str">
        <f>_xlfn.XLOOKUP($A285,'indicador-objetivo'!$A:$A,'indicador-objetivo'!I:I,"DATO NO ENCONTRADO",0)</f>
        <v>Mensual</v>
      </c>
      <c r="L285" s="442" t="str">
        <f>_xlfn.XLOOKUP($A285,'indicador-objetivo'!$A:$A,'indicador-objetivo'!J:J,"DATO NO ENCONTRADO",0)</f>
        <v>%</v>
      </c>
      <c r="M285" s="186">
        <f>_xlfn.XLOOKUP($A285,'indicador-objetivo'!$A:$A,'indicador-objetivo'!K:K,"DATO NO ENCONTRADO",0)</f>
        <v>100</v>
      </c>
      <c r="N285" s="186">
        <f>_xlfn.XLOOKUP($A285,'indicador-objetivo'!$A:$A,'indicador-objetivo'!L:L,"DATO NO ENCONTRADO",0)</f>
        <v>100</v>
      </c>
      <c r="O285" s="186">
        <f>_xlfn.XLOOKUP($A285,'indicador-objetivo'!$A:$A,'indicador-objetivo'!M:M,"DATO NO ENCONTRADO",0)</f>
        <v>100</v>
      </c>
      <c r="P285" s="144"/>
      <c r="Q285" s="326" t="s">
        <v>280</v>
      </c>
      <c r="R285" s="6" t="s">
        <v>1185</v>
      </c>
      <c r="S285" s="9">
        <v>48330.836730000003</v>
      </c>
      <c r="T285" s="9">
        <v>48330.836730000003</v>
      </c>
      <c r="U285" s="9">
        <v>26171.842299</v>
      </c>
      <c r="V285" s="9">
        <v>13508.649535</v>
      </c>
      <c r="W285" s="7" t="s">
        <v>156</v>
      </c>
      <c r="X285" s="7" t="s">
        <v>94</v>
      </c>
      <c r="Y285" s="7" t="s">
        <v>94</v>
      </c>
      <c r="Z285" s="7" t="s">
        <v>94</v>
      </c>
      <c r="AA285" s="7" t="s">
        <v>94</v>
      </c>
      <c r="AB285" s="7" t="s">
        <v>94</v>
      </c>
      <c r="AC285" s="9"/>
      <c r="AD285" s="141"/>
      <c r="AE285" s="141"/>
      <c r="AF285" s="351">
        <f>IF(AND(AC285="",AD285="",AD285=""),0,BF285)</f>
        <v>0</v>
      </c>
      <c r="AG285" s="7">
        <v>9</v>
      </c>
      <c r="AH285" s="6" t="s">
        <v>1186</v>
      </c>
      <c r="AI285" s="5" t="s">
        <v>96</v>
      </c>
      <c r="AJ285" s="5" t="s">
        <v>97</v>
      </c>
      <c r="AK285" s="5" t="s">
        <v>149</v>
      </c>
      <c r="AL285" s="5">
        <v>90</v>
      </c>
      <c r="AM285" s="5">
        <v>100</v>
      </c>
      <c r="AN285" s="9">
        <v>10</v>
      </c>
      <c r="AO285" s="9">
        <v>10</v>
      </c>
      <c r="AP285" s="9">
        <v>100</v>
      </c>
      <c r="AQ285" s="6" t="s">
        <v>1187</v>
      </c>
      <c r="AR285" s="151"/>
      <c r="AS285" s="151"/>
      <c r="AT285" s="151"/>
      <c r="AU285" s="359"/>
      <c r="AZ285" s="305" t="str">
        <f>IF(AF285&gt;0,"Ok","Falta diligenciar presupuesto asignado")</f>
        <v>Falta diligenciar presupuesto asignado</v>
      </c>
      <c r="BA285" s="132" t="str">
        <f>IF(AI285="Stock","Es Sotock","No Stock")</f>
        <v>No Stock</v>
      </c>
      <c r="BB285" s="132" t="str">
        <f>IF(AL285=AM285,"OK","NO")</f>
        <v>NO</v>
      </c>
      <c r="BC285" s="132" t="str">
        <f>IF(AM285=AN285,"OK","NO")</f>
        <v>NO</v>
      </c>
      <c r="BD285" s="374" t="str">
        <f>IF(AND(BB285="OK",BC285="OK",AI285="Stock"),"Stock OK","N/A o problema por ser Stock")</f>
        <v>N/A o problema por ser Stock</v>
      </c>
      <c r="BE285" s="365" t="e">
        <f>VLOOKUP(B285,[1]Gastos!$A$11:$R$4776,17,FALSE)</f>
        <v>#N/A</v>
      </c>
      <c r="BF285" s="365">
        <f>IF(ISERROR(BE285), 0, BE285)</f>
        <v>0</v>
      </c>
      <c r="BG285" s="405"/>
      <c r="BJ285" s="132" t="str">
        <f>IF(AND(BB285="OK",BC285="OK",AI285&lt;&gt;"Stock"),"N/A","Ok")</f>
        <v>Ok</v>
      </c>
      <c r="BK285" s="14" t="str">
        <f>IF(AU285&lt;AN285,"Meta 2025 menor que meta 2024","Meta 2025 mayor o igual a meta 2024")</f>
        <v>Meta 2025 menor que meta 2024</v>
      </c>
      <c r="BL285" s="1" t="s">
        <v>3836</v>
      </c>
      <c r="BM285" s="1" t="s">
        <v>3838</v>
      </c>
    </row>
    <row r="286" spans="1:600" s="1" customFormat="1" ht="20.100000000000001" hidden="1" customHeight="1" x14ac:dyDescent="0.25">
      <c r="A286" s="14" t="str">
        <f>+D286&amp;F286</f>
        <v>0203-0101</v>
      </c>
      <c r="B286" s="14" t="str">
        <f>+D286&amp;Q286</f>
        <v>0203-0111</v>
      </c>
      <c r="C286" s="1" t="s">
        <v>62</v>
      </c>
      <c r="D286" s="5" t="s">
        <v>1265</v>
      </c>
      <c r="E286" s="6" t="s">
        <v>1266</v>
      </c>
      <c r="F286" s="341" t="str">
        <f>VLOOKUP($B286,'producto-objetivo'!$A:$G,4,0)</f>
        <v>01</v>
      </c>
      <c r="G286" s="6" t="str">
        <f>VLOOKUP($B286,'producto-objetivo'!$A:$G,5,0)</f>
        <v>Reducir las condiciones de amenaza y vulnerabilidad de la población y sus bienes</v>
      </c>
      <c r="H286" s="58" t="s">
        <v>248</v>
      </c>
      <c r="I286" s="58" t="s">
        <v>1274</v>
      </c>
      <c r="J286" s="58" t="s">
        <v>96</v>
      </c>
      <c r="K286" s="58" t="s">
        <v>97</v>
      </c>
      <c r="L286" s="398" t="s">
        <v>98</v>
      </c>
      <c r="M286" s="251">
        <v>10426</v>
      </c>
      <c r="N286" s="251">
        <v>109400</v>
      </c>
      <c r="O286" s="251">
        <v>9500</v>
      </c>
      <c r="P286" s="144"/>
      <c r="Q286" s="326" t="s">
        <v>189</v>
      </c>
      <c r="R286" s="6" t="s">
        <v>1291</v>
      </c>
      <c r="S286" s="9">
        <v>1680.6880000000001</v>
      </c>
      <c r="T286" s="9">
        <v>1680.6880000000001</v>
      </c>
      <c r="U286" s="9">
        <v>156.3098</v>
      </c>
      <c r="V286" s="9">
        <v>100.896432</v>
      </c>
      <c r="W286" s="7" t="s">
        <v>94</v>
      </c>
      <c r="X286" s="7" t="s">
        <v>94</v>
      </c>
      <c r="Y286" s="7" t="s">
        <v>94</v>
      </c>
      <c r="Z286" s="7" t="s">
        <v>94</v>
      </c>
      <c r="AA286" s="7" t="s">
        <v>94</v>
      </c>
      <c r="AB286" s="7" t="s">
        <v>94</v>
      </c>
      <c r="AC286" s="9">
        <v>8392</v>
      </c>
      <c r="AD286" s="170">
        <f>AC286-T286</f>
        <v>6711.3119999999999</v>
      </c>
      <c r="AE286" s="168">
        <f>T286/AC286</f>
        <v>0.20027264061010489</v>
      </c>
      <c r="AF286" s="351">
        <f>IF(AND(AC286="",AD286="",AD286=""),0,BF286)</f>
        <v>0</v>
      </c>
      <c r="AG286" s="7">
        <v>9</v>
      </c>
      <c r="AH286" s="6" t="s">
        <v>1292</v>
      </c>
      <c r="AI286" s="5" t="s">
        <v>96</v>
      </c>
      <c r="AJ286" s="5" t="s">
        <v>97</v>
      </c>
      <c r="AK286" s="5" t="s">
        <v>98</v>
      </c>
      <c r="AL286" s="5">
        <v>244</v>
      </c>
      <c r="AM286" s="5">
        <v>244</v>
      </c>
      <c r="AN286" s="9">
        <v>185</v>
      </c>
      <c r="AO286" s="9">
        <v>12</v>
      </c>
      <c r="AP286" s="9">
        <v>6.4864864864864904</v>
      </c>
      <c r="AQ286" s="6" t="s">
        <v>1293</v>
      </c>
      <c r="AR286" s="151">
        <v>2</v>
      </c>
      <c r="AS286" s="151">
        <f>AR286-AN286</f>
        <v>-183</v>
      </c>
      <c r="AT286" s="151"/>
      <c r="AU286" s="359"/>
      <c r="AZ286" s="305" t="str">
        <f>IF(AF286&gt;0,"Ok","Falta diligenciar presupuesto asignado")</f>
        <v>Falta diligenciar presupuesto asignado</v>
      </c>
      <c r="BA286" s="132" t="str">
        <f>IF(AI286="Stock","Es Sotock","No Stock")</f>
        <v>No Stock</v>
      </c>
      <c r="BB286" s="132" t="str">
        <f>IF(AL286=AM286,"OK","NO")</f>
        <v>OK</v>
      </c>
      <c r="BC286" s="132" t="str">
        <f>IF(AM286=AN286,"OK","NO")</f>
        <v>NO</v>
      </c>
      <c r="BD286" s="374" t="str">
        <f>IF(AND(BB286="OK",BC286="OK",AI286="Stock"),"Stock OK","N/A o problema por ser Stock")</f>
        <v>N/A o problema por ser Stock</v>
      </c>
      <c r="BE286" s="365" t="e">
        <f>VLOOKUP(B286,[1]Gastos!$A$11:$R$4776,17,FALSE)</f>
        <v>#N/A</v>
      </c>
      <c r="BF286" s="365">
        <f>IF(ISERROR(BE286), 0, BE286)</f>
        <v>0</v>
      </c>
      <c r="BG286" s="405"/>
      <c r="BJ286" s="132" t="str">
        <f>IF(AND(BB286="OK",BC286="OK",AI286&lt;&gt;"Stock"),"N/A","Ok")</f>
        <v>Ok</v>
      </c>
      <c r="BK286" s="14" t="str">
        <f>IF(AU286&lt;AN286,"Meta 2025 menor que meta 2024","Meta 2025 mayor o igual a meta 2024")</f>
        <v>Meta 2025 menor que meta 2024</v>
      </c>
      <c r="BL286" s="1" t="s">
        <v>3836</v>
      </c>
      <c r="BM286" s="1" t="s">
        <v>3836</v>
      </c>
    </row>
    <row r="287" spans="1:600" s="1" customFormat="1" ht="20.100000000000001" hidden="1" customHeight="1" x14ac:dyDescent="0.25">
      <c r="A287" s="14" t="str">
        <f>+D287&amp;F287</f>
        <v>0208-0106</v>
      </c>
      <c r="B287" s="14" t="str">
        <f>+D287&amp;Q285</f>
        <v>0208-0112</v>
      </c>
      <c r="C287" s="1" t="s">
        <v>70</v>
      </c>
      <c r="D287" s="5" t="s">
        <v>1379</v>
      </c>
      <c r="E287" s="6" t="s">
        <v>1380</v>
      </c>
      <c r="F287" s="326" t="s">
        <v>136</v>
      </c>
      <c r="G287" s="6" t="s">
        <v>1395</v>
      </c>
      <c r="H287" s="123">
        <v>9</v>
      </c>
      <c r="I287" s="124" t="s">
        <v>1399</v>
      </c>
      <c r="J287" s="533"/>
      <c r="K287" s="125" t="s">
        <v>3838</v>
      </c>
      <c r="L287" s="398"/>
      <c r="M287" s="251"/>
      <c r="N287" s="251"/>
      <c r="O287" s="251"/>
      <c r="P287" s="144"/>
      <c r="Q287" s="326" t="s">
        <v>136</v>
      </c>
      <c r="R287" s="6" t="s">
        <v>1395</v>
      </c>
      <c r="S287" s="7">
        <v>9</v>
      </c>
      <c r="T287" s="6" t="s">
        <v>1399</v>
      </c>
      <c r="U287" s="5"/>
      <c r="V287" s="5" t="s">
        <v>3838</v>
      </c>
      <c r="W287" s="7"/>
      <c r="X287" s="7"/>
      <c r="Y287" s="7"/>
      <c r="Z287" s="7"/>
      <c r="AA287" s="7"/>
      <c r="AB287" s="7"/>
      <c r="AC287" s="9"/>
      <c r="AD287" s="167"/>
      <c r="AE287" s="168"/>
      <c r="AF287" s="351"/>
      <c r="AG287" s="7">
        <v>9</v>
      </c>
      <c r="AH287" s="6" t="s">
        <v>1399</v>
      </c>
      <c r="AI287" s="5"/>
      <c r="AJ287" s="5" t="s">
        <v>3838</v>
      </c>
      <c r="AK287" s="5"/>
      <c r="AL287" s="5"/>
      <c r="AM287" s="5"/>
      <c r="AN287" s="9"/>
      <c r="AO287" s="9"/>
      <c r="AP287" s="9"/>
      <c r="AQ287" s="6"/>
      <c r="AR287" s="467"/>
      <c r="AS287" s="151"/>
      <c r="AT287" s="199"/>
      <c r="AU287" s="362"/>
      <c r="AZ287" s="305"/>
      <c r="BA287" s="132"/>
      <c r="BB287" s="132"/>
      <c r="BC287" s="132"/>
      <c r="BD287" s="374"/>
      <c r="BE287" s="365"/>
      <c r="BF287" s="365"/>
      <c r="BG287" s="405"/>
      <c r="BJ287" s="132"/>
      <c r="BK287" s="14"/>
      <c r="BL287" s="1" t="s">
        <v>3836</v>
      </c>
      <c r="BM287" s="1" t="s">
        <v>3838</v>
      </c>
    </row>
    <row r="288" spans="1:600" s="1" customFormat="1" ht="20.100000000000001" hidden="1" customHeight="1" x14ac:dyDescent="0.25">
      <c r="A288" s="14" t="str">
        <f>+D288&amp;F288</f>
        <v>0119-0105</v>
      </c>
      <c r="B288" s="14" t="str">
        <f>+D288&amp;Q288</f>
        <v>0119-0109</v>
      </c>
      <c r="C288" s="1" t="s">
        <v>65</v>
      </c>
      <c r="D288" s="5" t="s">
        <v>565</v>
      </c>
      <c r="E288" s="6" t="s">
        <v>566</v>
      </c>
      <c r="F288" s="341" t="str">
        <f>VLOOKUP($B288,'producto-objetivo'!$A:$G,4,0)</f>
        <v>05</v>
      </c>
      <c r="G288" s="6" t="str">
        <f>VLOOKUP($B288,'producto-objetivo'!$A:$G,5,0)</f>
        <v>Generar condiciones para el acceso a la cultura en los territorios</v>
      </c>
      <c r="H288" s="124" t="str">
        <f>_xlfn.XLOOKUP($A288,'indicador-objetivo'!$A:$A,'indicador-objetivo'!F:F,"DATO NO ENCONTRADO",0)</f>
        <v>6</v>
      </c>
      <c r="I288" s="124" t="str">
        <f>_xlfn.XLOOKUP($A288,'indicador-objetivo'!$A:$A,'indicador-objetivo'!G:G,"DATO NO ENCONTRADO",0)</f>
        <v>Porcentaje de avance de las intervenciones artísticas y culturales apoyadas</v>
      </c>
      <c r="J288" s="124" t="str">
        <f>_xlfn.XLOOKUP($A288,'indicador-objetivo'!$A:$A,'indicador-objetivo'!H:H,"DATO NO ENCONTRADO",0)</f>
        <v>Acumulado</v>
      </c>
      <c r="K288" s="124" t="str">
        <f>_xlfn.XLOOKUP($A288,'indicador-objetivo'!$A:$A,'indicador-objetivo'!I:I,"DATO NO ENCONTRADO",0)</f>
        <v>Trimestral</v>
      </c>
      <c r="L288" s="442" t="str">
        <f>_xlfn.XLOOKUP($A288,'indicador-objetivo'!$A:$A,'indicador-objetivo'!J:J,"DATO NO ENCONTRADO",0)</f>
        <v>%</v>
      </c>
      <c r="M288" s="186">
        <f>_xlfn.XLOOKUP($A288,'indicador-objetivo'!$A:$A,'indicador-objetivo'!K:K,"DATO NO ENCONTRADO",0)</f>
        <v>92</v>
      </c>
      <c r="N288" s="186">
        <f>_xlfn.XLOOKUP($A288,'indicador-objetivo'!$A:$A,'indicador-objetivo'!L:L,"DATO NO ENCONTRADO",0)</f>
        <v>100</v>
      </c>
      <c r="O288" s="186">
        <f>_xlfn.XLOOKUP($A288,'indicador-objetivo'!$A:$A,'indicador-objetivo'!M:M,"DATO NO ENCONTRADO",0)</f>
        <v>9</v>
      </c>
      <c r="P288" s="144"/>
      <c r="Q288" s="326" t="s">
        <v>182</v>
      </c>
      <c r="R288" s="6" t="s">
        <v>1448</v>
      </c>
      <c r="S288" s="9">
        <v>7380.1610000000001</v>
      </c>
      <c r="T288" s="9">
        <v>7380.1610000000001</v>
      </c>
      <c r="U288" s="9">
        <v>3846.0507200000002</v>
      </c>
      <c r="V288" s="9">
        <v>926.54379900000004</v>
      </c>
      <c r="W288" s="7" t="s">
        <v>156</v>
      </c>
      <c r="X288" s="7" t="s">
        <v>156</v>
      </c>
      <c r="Y288" s="7" t="s">
        <v>156</v>
      </c>
      <c r="Z288" s="7" t="s">
        <v>156</v>
      </c>
      <c r="AA288" s="7" t="s">
        <v>156</v>
      </c>
      <c r="AB288" s="7" t="s">
        <v>94</v>
      </c>
      <c r="AC288" s="9">
        <v>44671</v>
      </c>
      <c r="AD288" s="167">
        <f>AC288-T288</f>
        <v>37290.839</v>
      </c>
      <c r="AE288" s="168">
        <f>AC288/T288-1</f>
        <v>5.0528489825628462</v>
      </c>
      <c r="AF288" s="351">
        <f>IF(AND(AC288="",AD288="",AD288=""),0,BF288)</f>
        <v>55599547000</v>
      </c>
      <c r="AG288" s="7">
        <v>9</v>
      </c>
      <c r="AH288" s="6" t="s">
        <v>1449</v>
      </c>
      <c r="AI288" s="5" t="s">
        <v>96</v>
      </c>
      <c r="AJ288" s="5" t="s">
        <v>148</v>
      </c>
      <c r="AK288" s="5" t="s">
        <v>98</v>
      </c>
      <c r="AL288" s="5">
        <v>205</v>
      </c>
      <c r="AM288" s="5">
        <v>585</v>
      </c>
      <c r="AN288" s="9">
        <v>48</v>
      </c>
      <c r="AO288" s="9">
        <v>1</v>
      </c>
      <c r="AP288" s="9">
        <v>2.0833333333333299</v>
      </c>
      <c r="AQ288" s="6" t="s">
        <v>1450</v>
      </c>
      <c r="AR288" s="151">
        <v>64</v>
      </c>
      <c r="AS288" s="151">
        <f>AR288-AN288</f>
        <v>16</v>
      </c>
      <c r="AT288" s="199">
        <f>AR288/AN288-1</f>
        <v>0.33333333333333326</v>
      </c>
      <c r="AU288" s="362"/>
      <c r="AZ288" s="305" t="str">
        <f>IF(AF288&gt;0,"Ok","Falta diligenciar presupuesto asignado")</f>
        <v>Ok</v>
      </c>
      <c r="BA288" s="132" t="str">
        <f>IF(AI288="Stock","Es Sotock","No Stock")</f>
        <v>No Stock</v>
      </c>
      <c r="BB288" s="132" t="str">
        <f>IF(AL288=AM288,"OK","NO")</f>
        <v>NO</v>
      </c>
      <c r="BC288" s="132" t="str">
        <f>IF(AM288=AN288,"OK","NO")</f>
        <v>NO</v>
      </c>
      <c r="BD288" s="374" t="str">
        <f>IF(AND(BB288="OK",BC288="OK",AI288="Stock"),"Stock OK","N/A o problema por ser Stock")</f>
        <v>N/A o problema por ser Stock</v>
      </c>
      <c r="BE288" s="365">
        <f>VLOOKUP(B288,[1]Gastos!$A$11:$R$4776,17,FALSE)</f>
        <v>55599547000</v>
      </c>
      <c r="BF288" s="365">
        <f>IF(ISERROR(BE288), 0, BE288)</f>
        <v>55599547000</v>
      </c>
      <c r="BG288" s="405"/>
      <c r="BJ288" s="132" t="str">
        <f>IF(AND(BB288="OK",BC288="OK",AI288&lt;&gt;"Stock"),"N/A","Ok")</f>
        <v>Ok</v>
      </c>
      <c r="BK288" s="14" t="str">
        <f>IF(AU288&lt;AN288,"Meta 2025 menor que meta 2024","Meta 2025 mayor o igual a meta 2024")</f>
        <v>Meta 2025 menor que meta 2024</v>
      </c>
      <c r="BL288" s="1" t="s">
        <v>3836</v>
      </c>
      <c r="BM288" s="1" t="s">
        <v>3836</v>
      </c>
    </row>
    <row r="289" spans="1:600" s="1" customFormat="1" ht="20.100000000000001" hidden="1" customHeight="1" x14ac:dyDescent="0.25">
      <c r="A289" s="14" t="str">
        <f>+D289&amp;F289</f>
        <v>0211-0103</v>
      </c>
      <c r="B289" s="14" t="str">
        <f>+D289&amp;Q289</f>
        <v>0211-0105</v>
      </c>
      <c r="C289" s="1" t="s">
        <v>65</v>
      </c>
      <c r="D289" s="5" t="s">
        <v>570</v>
      </c>
      <c r="E289" s="6" t="s">
        <v>571</v>
      </c>
      <c r="F289" s="341" t="str">
        <f>VLOOKUP($B289,'producto-objetivo'!$A:$G,4,0)</f>
        <v>03</v>
      </c>
      <c r="G289" s="6" t="str">
        <f>VLOOKUP($B289,'producto-objetivo'!$A:$G,5,0)</f>
        <v>Mejorar la cobertura y las condiciones de infraestructura de los parques y escenarios, para el uso y disfrute de la población de Bogotá D.C.</v>
      </c>
      <c r="H289" s="58" t="s">
        <v>484</v>
      </c>
      <c r="I289" s="58" t="s">
        <v>1451</v>
      </c>
      <c r="J289" s="58" t="s">
        <v>153</v>
      </c>
      <c r="K289" s="58" t="s">
        <v>1452</v>
      </c>
      <c r="L289" s="398" t="s">
        <v>149</v>
      </c>
      <c r="M289" s="251">
        <v>57</v>
      </c>
      <c r="N289" s="251">
        <v>59</v>
      </c>
      <c r="O289" s="251"/>
      <c r="P289" s="144"/>
      <c r="Q289" s="326" t="s">
        <v>132</v>
      </c>
      <c r="R289" s="6" t="s">
        <v>1453</v>
      </c>
      <c r="S289" s="9">
        <v>21065.872998999999</v>
      </c>
      <c r="T289" s="9">
        <v>21065.872998999999</v>
      </c>
      <c r="U289" s="9">
        <v>5373.875873</v>
      </c>
      <c r="V289" s="9">
        <v>1331.654851</v>
      </c>
      <c r="W289" s="7" t="s">
        <v>94</v>
      </c>
      <c r="X289" s="7" t="s">
        <v>94</v>
      </c>
      <c r="Y289" s="7" t="s">
        <v>94</v>
      </c>
      <c r="Z289" s="7" t="s">
        <v>94</v>
      </c>
      <c r="AA289" s="7" t="s">
        <v>94</v>
      </c>
      <c r="AB289" s="7" t="s">
        <v>94</v>
      </c>
      <c r="AC289" s="9">
        <v>113006</v>
      </c>
      <c r="AD289" s="167">
        <f>AC289-T289</f>
        <v>91940.127001000001</v>
      </c>
      <c r="AE289" s="168">
        <f>AC289/T289-1</f>
        <v>4.3644109601042604</v>
      </c>
      <c r="AF289" s="351">
        <f>IF(AND(AC289="",AD289="",AD289=""),0,BF289)</f>
        <v>61239495000</v>
      </c>
      <c r="AG289" s="7">
        <v>9</v>
      </c>
      <c r="AH289" s="6" t="s">
        <v>1454</v>
      </c>
      <c r="AI289" s="5" t="s">
        <v>144</v>
      </c>
      <c r="AJ289" s="5" t="s">
        <v>97</v>
      </c>
      <c r="AK289" s="5" t="s">
        <v>98</v>
      </c>
      <c r="AL289" s="5">
        <v>4</v>
      </c>
      <c r="AM289" s="5">
        <v>4</v>
      </c>
      <c r="AN289" s="9">
        <v>4</v>
      </c>
      <c r="AO289" s="9">
        <v>4</v>
      </c>
      <c r="AP289" s="9">
        <v>100</v>
      </c>
      <c r="AQ289" s="6" t="s">
        <v>1455</v>
      </c>
      <c r="AR289" s="151"/>
      <c r="AS289" s="151">
        <f>AR289-AN289</f>
        <v>-4</v>
      </c>
      <c r="AT289" s="199">
        <f>AR289/AN289-1</f>
        <v>-1</v>
      </c>
      <c r="AU289" s="362"/>
      <c r="AZ289" s="305" t="str">
        <f>IF(AF289&gt;0,"Ok","Falta diligenciar presupuesto asignado")</f>
        <v>Ok</v>
      </c>
      <c r="BA289" s="132" t="str">
        <f>IF(AI289="Stock","Es Sotock","No Stock")</f>
        <v>Es Sotock</v>
      </c>
      <c r="BB289" s="132" t="str">
        <f>IF(AL289=AM289,"OK","NO")</f>
        <v>OK</v>
      </c>
      <c r="BC289" s="132" t="str">
        <f>IF(AM289=AN289,"OK","NO")</f>
        <v>OK</v>
      </c>
      <c r="BD289" s="374" t="str">
        <f>IF(AND(BB289="OK",BC289="OK",AI289="Stock"),"Stock OK","N/A o problema por ser Stock")</f>
        <v>Stock OK</v>
      </c>
      <c r="BE289" s="365">
        <f>VLOOKUP(B289,[1]Gastos!$A$11:$R$4776,17,FALSE)</f>
        <v>61239495000</v>
      </c>
      <c r="BF289" s="365">
        <f>IF(ISERROR(BE289), 0, BE289)</f>
        <v>61239495000</v>
      </c>
      <c r="BG289" s="405"/>
      <c r="BJ289" s="132" t="str">
        <f>IF(AND(BB289="OK",BC289="OK",AI289&lt;&gt;"Stock"),"N/A","Ok")</f>
        <v>Ok</v>
      </c>
      <c r="BK289" s="14" t="str">
        <f>IF(AU289&lt;AN289,"Meta 2025 menor que meta 2024","Meta 2025 mayor o igual a meta 2024")</f>
        <v>Meta 2025 menor que meta 2024</v>
      </c>
      <c r="BL289" s="1" t="s">
        <v>3836</v>
      </c>
      <c r="BM289" s="1" t="s">
        <v>3838</v>
      </c>
    </row>
    <row r="290" spans="1:600" s="1" customFormat="1" ht="20.100000000000001" hidden="1" customHeight="1" x14ac:dyDescent="0.25">
      <c r="A290" s="14" t="str">
        <f>+D290&amp;F290</f>
        <v>0214-0104</v>
      </c>
      <c r="B290" s="14" t="str">
        <f>+D290&amp;Q290</f>
        <v>0214-0108</v>
      </c>
      <c r="C290" s="1" t="s">
        <v>72</v>
      </c>
      <c r="D290" s="5" t="s">
        <v>1475</v>
      </c>
      <c r="E290" s="6" t="s">
        <v>1476</v>
      </c>
      <c r="F290" s="341" t="str">
        <f>VLOOKUP($B290,'producto-objetivo'!$A:$G,4,0)</f>
        <v>04</v>
      </c>
      <c r="G290" s="6" t="str">
        <f>VLOOKUP($B290,'producto-objetivo'!$A:$G,5,0)</f>
        <v>Desarrollar capacidades y generar oportunidades para la adodescencia y juventud en vulnerabilidad y fragilidad social.</v>
      </c>
      <c r="H290" s="124" t="str">
        <f>_xlfn.XLOOKUP($A290,'indicador-objetivo'!$A:$A,'indicador-objetivo'!F:F,"DATO NO ENCONTRADO",0)</f>
        <v>2</v>
      </c>
      <c r="I290" s="124" t="str">
        <f>_xlfn.XLOOKUP($A290,'indicador-objetivo'!$A:$A,'indicador-objetivo'!G:G,"DATO NO ENCONTRADO",0)</f>
        <v>Porcentaje de población AJ vulnerabilidad y fragilidad social atendida, frente a la población de adolescentes y jovenes en extrema pobreza del DANE.</v>
      </c>
      <c r="J290" s="124" t="str">
        <f>_xlfn.XLOOKUP($A290,'indicador-objetivo'!$A:$A,'indicador-objetivo'!H:H,"DATO NO ENCONTRADO",0)</f>
        <v>Stock</v>
      </c>
      <c r="K290" s="124" t="str">
        <f>_xlfn.XLOOKUP($A290,'indicador-objetivo'!$A:$A,'indicador-objetivo'!I:I,"DATO NO ENCONTRADO",0)</f>
        <v>Mensual</v>
      </c>
      <c r="L290" s="442" t="str">
        <f>_xlfn.XLOOKUP($A290,'indicador-objetivo'!$A:$A,'indicador-objetivo'!J:J,"DATO NO ENCONTRADO",0)</f>
        <v>%</v>
      </c>
      <c r="M290" s="186">
        <f>_xlfn.XLOOKUP($A290,'indicador-objetivo'!$A:$A,'indicador-objetivo'!K:K,"DATO NO ENCONTRADO",0)</f>
        <v>2.0499999999999998</v>
      </c>
      <c r="N290" s="186">
        <f>_xlfn.XLOOKUP($A290,'indicador-objetivo'!$A:$A,'indicador-objetivo'!L:L,"DATO NO ENCONTRADO",0)</f>
        <v>2.0499999999999998</v>
      </c>
      <c r="O290" s="186">
        <f>_xlfn.XLOOKUP($A290,'indicador-objetivo'!$A:$A,'indicador-objetivo'!M:M,"DATO NO ENCONTRADO",0)</f>
        <v>2.0499999999999998</v>
      </c>
      <c r="P290" s="144"/>
      <c r="Q290" s="326" t="s">
        <v>176</v>
      </c>
      <c r="R290" s="6" t="s">
        <v>1499</v>
      </c>
      <c r="S290" s="9">
        <v>32154.791450000001</v>
      </c>
      <c r="T290" s="9">
        <v>32154.791450000001</v>
      </c>
      <c r="U290" s="9">
        <v>16175.465308999999</v>
      </c>
      <c r="V290" s="9">
        <v>6978.6987779999999</v>
      </c>
      <c r="W290" s="7" t="s">
        <v>156</v>
      </c>
      <c r="X290" s="7" t="s">
        <v>156</v>
      </c>
      <c r="Y290" s="7" t="s">
        <v>156</v>
      </c>
      <c r="Z290" s="7" t="s">
        <v>156</v>
      </c>
      <c r="AA290" s="7" t="s">
        <v>156</v>
      </c>
      <c r="AB290" s="7" t="s">
        <v>156</v>
      </c>
      <c r="AC290" s="151">
        <v>38863</v>
      </c>
      <c r="AD290" s="167">
        <f>AC290-T290</f>
        <v>6708.2085499999994</v>
      </c>
      <c r="AE290" s="168">
        <f>AC290/T290-1</f>
        <v>0.2086223622513963</v>
      </c>
      <c r="AF290" s="351">
        <f>IF(AND(AC290="",AD290="",AD290=""),0,BF290)</f>
        <v>2032000000</v>
      </c>
      <c r="AG290" s="7">
        <v>9</v>
      </c>
      <c r="AH290" s="6" t="s">
        <v>1500</v>
      </c>
      <c r="AI290" s="5" t="s">
        <v>144</v>
      </c>
      <c r="AJ290" s="5" t="s">
        <v>97</v>
      </c>
      <c r="AK290" s="5" t="s">
        <v>98</v>
      </c>
      <c r="AL290" s="5">
        <v>761</v>
      </c>
      <c r="AM290" s="5">
        <v>761</v>
      </c>
      <c r="AN290" s="9">
        <v>761</v>
      </c>
      <c r="AO290" s="9">
        <v>708</v>
      </c>
      <c r="AP290" s="9">
        <v>93.035479632063101</v>
      </c>
      <c r="AQ290" s="6" t="s">
        <v>1501</v>
      </c>
      <c r="AR290" s="151">
        <v>761</v>
      </c>
      <c r="AS290" s="151">
        <f>AR290-AN290</f>
        <v>0</v>
      </c>
      <c r="AT290" s="199">
        <f>AR290/AN290-1</f>
        <v>0</v>
      </c>
      <c r="AU290" s="362"/>
      <c r="AV290" s="14"/>
      <c r="AY290" s="14"/>
      <c r="AZ290" s="305" t="str">
        <f>IF(AF290&gt;0,"Ok","Falta diligenciar presupuesto asignado")</f>
        <v>Ok</v>
      </c>
      <c r="BA290" s="132" t="str">
        <f>IF(AI290="Stock","Es Sotock","No Stock")</f>
        <v>Es Sotock</v>
      </c>
      <c r="BB290" s="132" t="str">
        <f>IF(AL290=AM290,"OK","NO")</f>
        <v>OK</v>
      </c>
      <c r="BC290" s="132" t="str">
        <f>IF(AM290=AN290,"OK","NO")</f>
        <v>OK</v>
      </c>
      <c r="BD290" s="374" t="str">
        <f>IF(AND(BB290="OK",BC290="OK",AI290="Stock"),"Stock OK","N/A o problema por ser Stock")</f>
        <v>Stock OK</v>
      </c>
      <c r="BE290" s="365">
        <f>VLOOKUP(B290,[1]Gastos!$A$11:$R$4776,17,FALSE)</f>
        <v>2032000000</v>
      </c>
      <c r="BF290" s="365">
        <f>IF(ISERROR(BE290), 0, BE290)</f>
        <v>2032000000</v>
      </c>
      <c r="BG290" s="405"/>
      <c r="BH290" s="14"/>
      <c r="BI290" s="14"/>
      <c r="BJ290" s="132" t="str">
        <f>IF(AND(BB290="OK",BC290="OK",AI290&lt;&gt;"Stock"),"N/A","Ok")</f>
        <v>Ok</v>
      </c>
      <c r="BK290" s="14" t="str">
        <f>IF(AU290&lt;AN290,"Meta 2025 menor que meta 2024","Meta 2025 mayor o igual a meta 2024")</f>
        <v>Meta 2025 menor que meta 2024</v>
      </c>
      <c r="BL290" s="1" t="s">
        <v>3836</v>
      </c>
      <c r="BM290" s="1" t="s">
        <v>3836</v>
      </c>
    </row>
    <row r="291" spans="1:600" s="1" customFormat="1" ht="20.100000000000001" hidden="1" customHeight="1" x14ac:dyDescent="0.25">
      <c r="A291" s="14" t="str">
        <f>+D291&amp;F291</f>
        <v>0222-0104</v>
      </c>
      <c r="B291" s="14" t="str">
        <f>+D291&amp;Q291</f>
        <v>0222-0107</v>
      </c>
      <c r="C291" s="1" t="s">
        <v>65</v>
      </c>
      <c r="D291" s="5" t="s">
        <v>597</v>
      </c>
      <c r="E291" s="6" t="s">
        <v>598</v>
      </c>
      <c r="F291" s="341" t="str">
        <f>VLOOKUP($B291,'producto-objetivo'!$A:$G,4,0)</f>
        <v>04</v>
      </c>
      <c r="G291" s="6" t="str">
        <f>VLOOKUP($B291,'producto-objetivo'!$A:$G,5,0)</f>
        <v>Estimular la práctica, labor y quehacer de artistas, creadores y gestores culturales y artísticos mediante el apoyo a  las iniciativas presentadas</v>
      </c>
      <c r="H291" s="124" t="str">
        <f>_xlfn.XLOOKUP($A291,'indicador-objetivo'!$A:$A,'indicador-objetivo'!F:F,"DATO NO ENCONTRADO",0)</f>
        <v>11</v>
      </c>
      <c r="I291" s="124" t="str">
        <f>_xlfn.XLOOKUP($A291,'indicador-objetivo'!$A:$A,'indicador-objetivo'!G:G,"DATO NO ENCONTRADO",0)</f>
        <v>Tasa de estimulos entregados x cada 1.000 agentes del sector</v>
      </c>
      <c r="J291" s="124" t="str">
        <f>_xlfn.XLOOKUP($A291,'indicador-objetivo'!$A:$A,'indicador-objetivo'!H:H,"DATO NO ENCONTRADO",0)</f>
        <v>Flujo</v>
      </c>
      <c r="K291" s="124" t="str">
        <f>_xlfn.XLOOKUP($A291,'indicador-objetivo'!$A:$A,'indicador-objetivo'!I:I,"DATO NO ENCONTRADO",0)</f>
        <v>Semestral</v>
      </c>
      <c r="L291" s="442" t="str">
        <f>_xlfn.XLOOKUP($A291,'indicador-objetivo'!$A:$A,'indicador-objetivo'!J:J,"DATO NO ENCONTRADO",0)</f>
        <v>VAL</v>
      </c>
      <c r="M291" s="186">
        <f>_xlfn.XLOOKUP($A291,'indicador-objetivo'!$A:$A,'indicador-objetivo'!K:K,"DATO NO ENCONTRADO",0)</f>
        <v>0</v>
      </c>
      <c r="N291" s="186">
        <f>_xlfn.XLOOKUP($A291,'indicador-objetivo'!$A:$A,'indicador-objetivo'!L:L,"DATO NO ENCONTRADO",0)</f>
        <v>53</v>
      </c>
      <c r="O291" s="186">
        <f>_xlfn.XLOOKUP($A291,'indicador-objetivo'!$A:$A,'indicador-objetivo'!M:M,"DATO NO ENCONTRADO",0)</f>
        <v>52</v>
      </c>
      <c r="P291" s="144"/>
      <c r="Q291" s="326" t="s">
        <v>172</v>
      </c>
      <c r="R291" s="6" t="s">
        <v>1515</v>
      </c>
      <c r="S291" s="9">
        <v>14925.396000000001</v>
      </c>
      <c r="T291" s="9">
        <v>14925.396000000001</v>
      </c>
      <c r="U291" s="9">
        <v>8058.4491779999998</v>
      </c>
      <c r="V291" s="9">
        <v>2149.4239400000001</v>
      </c>
      <c r="W291" s="7" t="s">
        <v>94</v>
      </c>
      <c r="X291" s="7" t="s">
        <v>94</v>
      </c>
      <c r="Y291" s="7" t="s">
        <v>156</v>
      </c>
      <c r="Z291" s="7" t="s">
        <v>94</v>
      </c>
      <c r="AA291" s="7" t="s">
        <v>94</v>
      </c>
      <c r="AB291" s="7" t="s">
        <v>94</v>
      </c>
      <c r="AC291" s="9">
        <v>27790</v>
      </c>
      <c r="AD291" s="167">
        <f>AC291-T291</f>
        <v>12864.603999999999</v>
      </c>
      <c r="AE291" s="168">
        <f>AC291/T291-1</f>
        <v>0.86192714752761002</v>
      </c>
      <c r="AF291" s="351">
        <f>IF(AND(AC291="",AD291="",AD291=""),0,BF291)</f>
        <v>5495000</v>
      </c>
      <c r="AG291" s="7">
        <v>9</v>
      </c>
      <c r="AH291" s="6" t="s">
        <v>1516</v>
      </c>
      <c r="AI291" s="5" t="s">
        <v>96</v>
      </c>
      <c r="AJ291" s="5" t="s">
        <v>97</v>
      </c>
      <c r="AK291" s="5" t="s">
        <v>98</v>
      </c>
      <c r="AL291" s="5">
        <v>2171</v>
      </c>
      <c r="AM291" s="5">
        <v>8820</v>
      </c>
      <c r="AN291" s="9">
        <v>909</v>
      </c>
      <c r="AO291" s="9">
        <v>251</v>
      </c>
      <c r="AP291" s="9">
        <v>27.6127612761276</v>
      </c>
      <c r="AQ291" s="6" t="s">
        <v>1517</v>
      </c>
      <c r="AR291" s="247">
        <v>858</v>
      </c>
      <c r="AS291" s="151">
        <f>AR291-AN291</f>
        <v>-51</v>
      </c>
      <c r="AT291" s="199">
        <f>AR291/AN291-1</f>
        <v>-5.6105610561056118E-2</v>
      </c>
      <c r="AU291" s="362"/>
      <c r="AZ291" s="305" t="str">
        <f>IF(AF291&gt;0,"Ok","Falta diligenciar presupuesto asignado")</f>
        <v>Ok</v>
      </c>
      <c r="BA291" s="132" t="str">
        <f>IF(AI291="Stock","Es Sotock","No Stock")</f>
        <v>No Stock</v>
      </c>
      <c r="BB291" s="132" t="str">
        <f>IF(AL291=AM291,"OK","NO")</f>
        <v>NO</v>
      </c>
      <c r="BC291" s="132" t="str">
        <f>IF(AM291=AN291,"OK","NO")</f>
        <v>NO</v>
      </c>
      <c r="BD291" s="374" t="str">
        <f>IF(AND(BB291="OK",BC291="OK",AI291="Stock"),"Stock OK","N/A o problema por ser Stock")</f>
        <v>N/A o problema por ser Stock</v>
      </c>
      <c r="BE291" s="365">
        <f>VLOOKUP(B291,[1]Gastos!$A$11:$R$4776,17,FALSE)</f>
        <v>5495000</v>
      </c>
      <c r="BF291" s="365">
        <f>IF(ISERROR(BE291), 0, BE291)</f>
        <v>5495000</v>
      </c>
      <c r="BG291" s="405"/>
      <c r="BJ291" s="132" t="str">
        <f>IF(AND(BB291="OK",BC291="OK",AI291&lt;&gt;"Stock"),"N/A","Ok")</f>
        <v>Ok</v>
      </c>
      <c r="BK291" s="14" t="str">
        <f>IF(AU291&lt;AN291,"Meta 2025 menor que meta 2024","Meta 2025 mayor o igual a meta 2024")</f>
        <v>Meta 2025 menor que meta 2024</v>
      </c>
      <c r="BL291" s="1" t="s">
        <v>3836</v>
      </c>
      <c r="BM291" s="1" t="s">
        <v>3836</v>
      </c>
    </row>
    <row r="292" spans="1:600" s="1" customFormat="1" ht="20.100000000000001" hidden="1" customHeight="1" x14ac:dyDescent="0.25">
      <c r="A292" s="14" t="str">
        <f>+D292&amp;F292</f>
        <v>0220-0102</v>
      </c>
      <c r="B292" s="14" t="str">
        <f>+D292&amp;Q292</f>
        <v>0220-0107</v>
      </c>
      <c r="C292" s="1" t="s">
        <v>69</v>
      </c>
      <c r="D292" s="5" t="s">
        <v>1642</v>
      </c>
      <c r="E292" s="6" t="s">
        <v>1643</v>
      </c>
      <c r="F292" s="341" t="str">
        <f>VLOOKUP($B292,'producto-objetivo'!$A:$G,4,0)</f>
        <v>02</v>
      </c>
      <c r="G292" s="6" t="str">
        <f>VLOOKUP($B292,'producto-objetivo'!$A:$G,5,0)</f>
        <v>Fortalecimiento de capacidad institucional a nivel meso que mejore los procesos misionales de la entidad</v>
      </c>
      <c r="H292" s="124" t="str">
        <f>_xlfn.XLOOKUP($A292,'indicador-objetivo'!$A:$A,'indicador-objetivo'!F:F,"DATO NO ENCONTRADO",0)</f>
        <v>2</v>
      </c>
      <c r="I292" s="124" t="str">
        <f>_xlfn.XLOOKUP($A292,'indicador-objetivo'!$A:$A,'indicador-objetivo'!G:G,"DATO NO ENCONTRADO",0)</f>
        <v>Porcentaje de implementación de la estrategia de fortalecimiento de la capacidad institucional de la entidad</v>
      </c>
      <c r="J292" s="124" t="str">
        <f>_xlfn.XLOOKUP($A292,'indicador-objetivo'!$A:$A,'indicador-objetivo'!H:H,"DATO NO ENCONTRADO",0)</f>
        <v>Stock</v>
      </c>
      <c r="K292" s="124" t="str">
        <f>_xlfn.XLOOKUP($A292,'indicador-objetivo'!$A:$A,'indicador-objetivo'!I:I,"DATO NO ENCONTRADO",0)</f>
        <v>Semestral</v>
      </c>
      <c r="L292" s="442" t="str">
        <f>_xlfn.XLOOKUP($A292,'indicador-objetivo'!$A:$A,'indicador-objetivo'!J:J,"DATO NO ENCONTRADO",0)</f>
        <v>%</v>
      </c>
      <c r="M292" s="186">
        <f>_xlfn.XLOOKUP($A292,'indicador-objetivo'!$A:$A,'indicador-objetivo'!K:K,"DATO NO ENCONTRADO",0)</f>
        <v>100</v>
      </c>
      <c r="N292" s="186">
        <f>_xlfn.XLOOKUP($A292,'indicador-objetivo'!$A:$A,'indicador-objetivo'!L:L,"DATO NO ENCONTRADO",0)</f>
        <v>100</v>
      </c>
      <c r="O292" s="186">
        <f>_xlfn.XLOOKUP($A292,'indicador-objetivo'!$A:$A,'indicador-objetivo'!M:M,"DATO NO ENCONTRADO",0)</f>
        <v>100</v>
      </c>
      <c r="P292" s="144"/>
      <c r="Q292" s="326" t="s">
        <v>172</v>
      </c>
      <c r="R292" s="6" t="s">
        <v>709</v>
      </c>
      <c r="S292" s="8">
        <v>2552.376233</v>
      </c>
      <c r="T292" s="9">
        <v>2552.376233</v>
      </c>
      <c r="U292" s="9">
        <v>1693.1548170000001</v>
      </c>
      <c r="V292" s="9">
        <v>830.202898</v>
      </c>
      <c r="W292" s="7" t="s">
        <v>156</v>
      </c>
      <c r="X292" s="7" t="s">
        <v>94</v>
      </c>
      <c r="Y292" s="7" t="s">
        <v>94</v>
      </c>
      <c r="Z292" s="7" t="s">
        <v>94</v>
      </c>
      <c r="AA292" s="7" t="s">
        <v>94</v>
      </c>
      <c r="AB292" s="7" t="s">
        <v>94</v>
      </c>
      <c r="AC292" s="151">
        <v>7541</v>
      </c>
      <c r="AD292" s="162">
        <f>AC292-T292</f>
        <v>4988.623767</v>
      </c>
      <c r="AE292" s="168">
        <f>AC292/T292-1</f>
        <v>1.9545017315634907</v>
      </c>
      <c r="AF292" s="351">
        <f>IF(AND(AC292="",AD292="",AD292=""),0,BF292)</f>
        <v>0</v>
      </c>
      <c r="AG292" s="7">
        <v>9</v>
      </c>
      <c r="AH292" s="6" t="s">
        <v>983</v>
      </c>
      <c r="AI292" s="5" t="s">
        <v>144</v>
      </c>
      <c r="AJ292" s="5" t="s">
        <v>148</v>
      </c>
      <c r="AK292" s="5" t="s">
        <v>149</v>
      </c>
      <c r="AL292" s="5">
        <v>100</v>
      </c>
      <c r="AM292" s="5">
        <v>100</v>
      </c>
      <c r="AN292" s="9">
        <v>100</v>
      </c>
      <c r="AO292" s="9">
        <v>60</v>
      </c>
      <c r="AP292" s="9">
        <v>60</v>
      </c>
      <c r="AQ292" s="6" t="s">
        <v>1666</v>
      </c>
      <c r="AR292" s="151">
        <v>100</v>
      </c>
      <c r="AS292" s="151">
        <f>AR292-AN292</f>
        <v>0</v>
      </c>
      <c r="AT292" s="199">
        <f>AR292/AN292-1</f>
        <v>0</v>
      </c>
      <c r="AU292" s="362"/>
      <c r="AZ292" s="305" t="str">
        <f>IF(AF292&gt;0,"Ok","Falta diligenciar presupuesto asignado")</f>
        <v>Falta diligenciar presupuesto asignado</v>
      </c>
      <c r="BA292" s="132" t="str">
        <f>IF(AI292="Stock","Es Sotock","No Stock")</f>
        <v>Es Sotock</v>
      </c>
      <c r="BB292" s="132" t="str">
        <f>IF(AL292=AM292,"OK","NO")</f>
        <v>OK</v>
      </c>
      <c r="BC292" s="132" t="str">
        <f>IF(AM292=AN292,"OK","NO")</f>
        <v>OK</v>
      </c>
      <c r="BD292" s="374" t="str">
        <f>IF(AND(BB292="OK",BC292="OK",AI292="Stock"),"Stock OK","N/A o problema por ser Stock")</f>
        <v>Stock OK</v>
      </c>
      <c r="BE292" s="365" t="e">
        <f>VLOOKUP(B292,[1]Gastos!$A$11:$R$4776,17,FALSE)</f>
        <v>#N/A</v>
      </c>
      <c r="BF292" s="365">
        <f>IF(ISERROR(BE292), 0, BE292)</f>
        <v>0</v>
      </c>
      <c r="BG292" s="405"/>
      <c r="BJ292" s="132" t="str">
        <f>IF(AND(BB292="OK",BC292="OK",AI292&lt;&gt;"Stock"),"N/A","Ok")</f>
        <v>Ok</v>
      </c>
      <c r="BK292" s="14" t="str">
        <f>IF(AU292&lt;AN292,"Meta 2025 menor que meta 2024","Meta 2025 mayor o igual a meta 2024")</f>
        <v>Meta 2025 menor que meta 2024</v>
      </c>
      <c r="BL292" s="1" t="s">
        <v>3836</v>
      </c>
      <c r="BM292" s="1" t="s">
        <v>3836</v>
      </c>
    </row>
    <row r="293" spans="1:600" s="1" customFormat="1" ht="20.100000000000001" hidden="1" customHeight="1" x14ac:dyDescent="0.25">
      <c r="A293" s="14" t="str">
        <f>+D293&amp;F293</f>
        <v>0221-0101</v>
      </c>
      <c r="B293" s="14" t="str">
        <f>+D293&amp;Q293</f>
        <v>0221-0101</v>
      </c>
      <c r="C293" s="1" t="s">
        <v>66</v>
      </c>
      <c r="D293" s="5" t="s">
        <v>1670</v>
      </c>
      <c r="E293" s="6" t="s">
        <v>1671</v>
      </c>
      <c r="F293" s="341" t="str">
        <f>VLOOKUP($B293,'producto-objetivo'!$A:$G,4,0)</f>
        <v>01</v>
      </c>
      <c r="G293" s="6" t="str">
        <f>VLOOKUP($B293,'producto-objetivo'!$A:$G,5,0)</f>
        <v>Fortalecer el sistema turístico de Bogotá Región para responder a las principales tendencias, oportunidades y cambios que inciden en el sector</v>
      </c>
      <c r="H293" s="288" t="s">
        <v>409</v>
      </c>
      <c r="I293" s="288" t="s">
        <v>1684</v>
      </c>
      <c r="J293" s="288" t="s">
        <v>96</v>
      </c>
      <c r="K293" s="288" t="s">
        <v>148</v>
      </c>
      <c r="L293" s="288" t="s">
        <v>98</v>
      </c>
      <c r="M293" s="445">
        <v>0</v>
      </c>
      <c r="N293" s="445">
        <v>11</v>
      </c>
      <c r="O293" s="445">
        <v>1</v>
      </c>
      <c r="P293" s="144"/>
      <c r="Q293" s="326" t="s">
        <v>124</v>
      </c>
      <c r="R293" s="6" t="s">
        <v>1673</v>
      </c>
      <c r="S293" s="8">
        <v>0</v>
      </c>
      <c r="T293" s="9">
        <v>0</v>
      </c>
      <c r="U293" s="9">
        <v>0</v>
      </c>
      <c r="V293" s="9">
        <v>0</v>
      </c>
      <c r="W293" s="7">
        <v>0</v>
      </c>
      <c r="X293" s="7">
        <v>0</v>
      </c>
      <c r="Y293" s="7">
        <v>0</v>
      </c>
      <c r="Z293" s="7">
        <v>0</v>
      </c>
      <c r="AA293" s="7">
        <v>0</v>
      </c>
      <c r="AB293" s="7">
        <v>0</v>
      </c>
      <c r="AC293" s="9"/>
      <c r="AD293" s="167"/>
      <c r="AE293" s="168"/>
      <c r="AF293" s="351">
        <f>IF(AND(AC293="",AD293="",AD293=""),0,BF293)</f>
        <v>0</v>
      </c>
      <c r="AG293" s="7">
        <v>9</v>
      </c>
      <c r="AH293" s="6" t="s">
        <v>1693</v>
      </c>
      <c r="AI293" s="5" t="s">
        <v>96</v>
      </c>
      <c r="AJ293" s="5" t="s">
        <v>258</v>
      </c>
      <c r="AK293" s="5" t="s">
        <v>149</v>
      </c>
      <c r="AL293" s="5">
        <v>0</v>
      </c>
      <c r="AM293" s="5">
        <v>100</v>
      </c>
      <c r="AN293" s="9">
        <v>100</v>
      </c>
      <c r="AO293" s="9">
        <v>100</v>
      </c>
      <c r="AP293" s="9">
        <v>100</v>
      </c>
      <c r="AQ293" s="6" t="s">
        <v>1694</v>
      </c>
      <c r="AR293" s="151"/>
      <c r="AS293" s="151">
        <f>AR293-AN293</f>
        <v>-100</v>
      </c>
      <c r="AT293" s="199">
        <f>AR293/AN293-1</f>
        <v>-1</v>
      </c>
      <c r="AU293" s="362"/>
      <c r="AZ293" s="305" t="str">
        <f>IF(AF293&gt;0,"Ok","Falta diligenciar presupuesto asignado")</f>
        <v>Falta diligenciar presupuesto asignado</v>
      </c>
      <c r="BA293" s="132" t="str">
        <f>IF(AI293="Stock","Es Sotock","No Stock")</f>
        <v>No Stock</v>
      </c>
      <c r="BB293" s="132" t="str">
        <f>IF(AL293=AM293,"OK","NO")</f>
        <v>NO</v>
      </c>
      <c r="BC293" s="132" t="str">
        <f>IF(AM293=AN293,"OK","NO")</f>
        <v>OK</v>
      </c>
      <c r="BD293" s="374" t="str">
        <f>IF(AND(BB293="OK",BC293="OK",AI293="Stock"),"Stock OK","N/A o problema por ser Stock")</f>
        <v>N/A o problema por ser Stock</v>
      </c>
      <c r="BE293" s="365">
        <f>VLOOKUP(B293,[1]Gastos!$A$11:$R$4776,17,FALSE)</f>
        <v>13973826000</v>
      </c>
      <c r="BF293" s="365">
        <f>IF(ISERROR(BE293), 0, BE293)</f>
        <v>13973826000</v>
      </c>
      <c r="BG293" s="405"/>
      <c r="BJ293" s="132" t="str">
        <f>IF(AND(BB293="OK",BC293="OK",AI293&lt;&gt;"Stock"),"N/A","Ok")</f>
        <v>Ok</v>
      </c>
      <c r="BK293" s="14" t="str">
        <f>IF(AU293&lt;AN293,"Meta 2025 menor que meta 2024","Meta 2025 mayor o igual a meta 2024")</f>
        <v>Meta 2025 menor que meta 2024</v>
      </c>
    </row>
    <row r="294" spans="1:600" s="1" customFormat="1" ht="20.100000000000001" hidden="1" customHeight="1" x14ac:dyDescent="0.25">
      <c r="A294" s="14" t="str">
        <f>+D294&amp;F294</f>
        <v>0228-0107</v>
      </c>
      <c r="B294" s="14" t="str">
        <f>+D294&amp;Q294</f>
        <v>0228-0112</v>
      </c>
      <c r="C294" s="1" t="s">
        <v>70</v>
      </c>
      <c r="D294" s="5" t="s">
        <v>1785</v>
      </c>
      <c r="E294" s="6" t="s">
        <v>1786</v>
      </c>
      <c r="F294" s="341" t="str">
        <f>VLOOKUP($B294,'producto-objetivo'!$A:$G,4,0)</f>
        <v>07</v>
      </c>
      <c r="G294" s="6" t="str">
        <f>VLOOKUP($B294,'producto-objetivo'!$A:$G,5,0)</f>
        <v>Garantizar el acceso de la ciudadanía a los Servicios Funerarios en los cementerios de propiedad del Distrito Capital</v>
      </c>
      <c r="H294" s="288" t="s">
        <v>385</v>
      </c>
      <c r="I294" s="288" t="s">
        <v>1809</v>
      </c>
      <c r="J294" s="288" t="s">
        <v>96</v>
      </c>
      <c r="K294" s="288" t="s">
        <v>97</v>
      </c>
      <c r="L294" s="288" t="s">
        <v>98</v>
      </c>
      <c r="M294" s="445">
        <v>3498</v>
      </c>
      <c r="N294" s="445">
        <v>4798</v>
      </c>
      <c r="O294" s="445">
        <v>1300</v>
      </c>
      <c r="P294" s="144"/>
      <c r="Q294" s="326" t="s">
        <v>280</v>
      </c>
      <c r="R294" s="6" t="s">
        <v>1812</v>
      </c>
      <c r="S294" s="9">
        <v>1500</v>
      </c>
      <c r="T294" s="9">
        <v>1500</v>
      </c>
      <c r="U294" s="9">
        <v>400</v>
      </c>
      <c r="V294" s="9">
        <v>400</v>
      </c>
      <c r="W294" s="7" t="s">
        <v>156</v>
      </c>
      <c r="X294" s="7" t="s">
        <v>156</v>
      </c>
      <c r="Y294" s="7" t="s">
        <v>156</v>
      </c>
      <c r="Z294" s="7" t="s">
        <v>94</v>
      </c>
      <c r="AA294" s="7" t="s">
        <v>94</v>
      </c>
      <c r="AB294" s="7" t="s">
        <v>94</v>
      </c>
      <c r="AC294" s="9"/>
      <c r="AD294" s="167">
        <f>AC294-S294</f>
        <v>-1500</v>
      </c>
      <c r="AE294" s="168">
        <f>AC294/S294-1</f>
        <v>-1</v>
      </c>
      <c r="AF294" s="351">
        <f>IF(AND(AC294="",AD294="",AD294=""),0,BF294)</f>
        <v>0</v>
      </c>
      <c r="AG294" s="7">
        <v>9</v>
      </c>
      <c r="AH294" s="6" t="s">
        <v>1813</v>
      </c>
      <c r="AI294" s="5" t="s">
        <v>96</v>
      </c>
      <c r="AJ294" s="5" t="s">
        <v>97</v>
      </c>
      <c r="AK294" s="5" t="s">
        <v>98</v>
      </c>
      <c r="AL294" s="5">
        <v>715</v>
      </c>
      <c r="AM294" s="5">
        <v>3575</v>
      </c>
      <c r="AN294" s="9">
        <v>2860</v>
      </c>
      <c r="AO294" s="9">
        <v>1237</v>
      </c>
      <c r="AP294" s="9">
        <v>43.251748251748303</v>
      </c>
      <c r="AQ294" s="6" t="s">
        <v>1814</v>
      </c>
      <c r="AR294" s="151"/>
      <c r="AS294" s="151">
        <f>AR294-AN294</f>
        <v>-2860</v>
      </c>
      <c r="AT294" s="199">
        <f>AR294/AN294-1</f>
        <v>-1</v>
      </c>
      <c r="AU294" s="362"/>
      <c r="AZ294" s="305" t="str">
        <f>IF(AF294&gt;0,"Ok","Falta diligenciar presupuesto asignado")</f>
        <v>Falta diligenciar presupuesto asignado</v>
      </c>
      <c r="BA294" s="132" t="str">
        <f>IF(AI294="Stock","Es Sotock","No Stock")</f>
        <v>No Stock</v>
      </c>
      <c r="BB294" s="132" t="str">
        <f>IF(AL294=AM294,"OK","NO")</f>
        <v>NO</v>
      </c>
      <c r="BC294" s="132" t="str">
        <f>IF(AM294=AN294,"OK","NO")</f>
        <v>NO</v>
      </c>
      <c r="BD294" s="374" t="str">
        <f>IF(AND(BB294="OK",BC294="OK",AI294="Stock"),"Stock OK","N/A o problema por ser Stock")</f>
        <v>N/A o problema por ser Stock</v>
      </c>
      <c r="BE294" s="365" t="e">
        <f>VLOOKUP(B294,[1]Gastos!$A$11:$R$4776,17,FALSE)</f>
        <v>#N/A</v>
      </c>
      <c r="BF294" s="365">
        <f>IF(ISERROR(BE294), 0, BE294)</f>
        <v>0</v>
      </c>
      <c r="BG294" s="405"/>
      <c r="BJ294" s="132" t="str">
        <f>IF(AND(BB294="OK",BC294="OK",AI294&lt;&gt;"Stock"),"N/A","Ok")</f>
        <v>Ok</v>
      </c>
      <c r="BK294" s="14" t="str">
        <f>IF(AU294&lt;AN294,"Meta 2025 menor que meta 2024","Meta 2025 mayor o igual a meta 2024")</f>
        <v>Meta 2025 menor que meta 2024</v>
      </c>
      <c r="BL294" s="1" t="s">
        <v>3836</v>
      </c>
      <c r="BM294" s="1" t="s">
        <v>3838</v>
      </c>
    </row>
    <row r="295" spans="1:600" s="1" customFormat="1" ht="20.100000000000001" hidden="1" customHeight="1" x14ac:dyDescent="0.25">
      <c r="A295" s="14" t="str">
        <f>+D295&amp;F295</f>
        <v>0229-0104</v>
      </c>
      <c r="B295" s="14" t="str">
        <f>+D295&amp;Q295</f>
        <v>0229-0103</v>
      </c>
      <c r="C295" s="1" t="s">
        <v>62</v>
      </c>
      <c r="D295" s="5" t="s">
        <v>1821</v>
      </c>
      <c r="E295" s="6" t="s">
        <v>1822</v>
      </c>
      <c r="F295" s="341" t="str">
        <f>VLOOKUP($B295,'producto-objetivo'!$A:$G,4,0)</f>
        <v>04</v>
      </c>
      <c r="G295" s="6" t="str">
        <f>VLOOKUP($B295,'producto-objetivo'!$A:$G,5,0)</f>
        <v>Velar por la protección, bienestar, el mejoramiento de la calidad de vida y mitigación del abandono, maltrato y reproducción indiscriminada de las especies</v>
      </c>
      <c r="H295" s="288" t="s">
        <v>248</v>
      </c>
      <c r="I295" s="288" t="s">
        <v>1829</v>
      </c>
      <c r="J295" s="288" t="s">
        <v>223</v>
      </c>
      <c r="K295" s="288" t="s">
        <v>145</v>
      </c>
      <c r="L295" s="288" t="s">
        <v>149</v>
      </c>
      <c r="M295" s="445">
        <v>0</v>
      </c>
      <c r="N295" s="445">
        <v>0.28999999999999998</v>
      </c>
      <c r="O295" s="445">
        <v>0.2</v>
      </c>
      <c r="P295" s="144"/>
      <c r="Q295" s="326" t="s">
        <v>100</v>
      </c>
      <c r="R295" s="6" t="s">
        <v>1830</v>
      </c>
      <c r="S295" s="9">
        <v>0</v>
      </c>
      <c r="T295" s="9">
        <v>0</v>
      </c>
      <c r="U295" s="9">
        <v>0</v>
      </c>
      <c r="V295" s="9">
        <v>0</v>
      </c>
      <c r="W295" s="7">
        <v>0</v>
      </c>
      <c r="X295" s="7">
        <v>0</v>
      </c>
      <c r="Y295" s="7">
        <v>0</v>
      </c>
      <c r="Z295" s="7">
        <v>0</v>
      </c>
      <c r="AA295" s="7">
        <v>0</v>
      </c>
      <c r="AB295" s="7">
        <v>0</v>
      </c>
      <c r="AC295" s="9"/>
      <c r="AD295" s="170"/>
      <c r="AE295" s="168"/>
      <c r="AF295" s="351">
        <f>IF(AND(AC295="",AD295="",AD295=""),0,BF295)</f>
        <v>0</v>
      </c>
      <c r="AG295" s="7">
        <v>9</v>
      </c>
      <c r="AH295" s="6" t="s">
        <v>1837</v>
      </c>
      <c r="AI295" s="5" t="s">
        <v>96</v>
      </c>
      <c r="AJ295" s="5" t="s">
        <v>97</v>
      </c>
      <c r="AK295" s="5" t="s">
        <v>98</v>
      </c>
      <c r="AL295" s="5">
        <v>2492</v>
      </c>
      <c r="AM295" s="5">
        <v>6160</v>
      </c>
      <c r="AN295" s="9">
        <v>530</v>
      </c>
      <c r="AO295" s="9">
        <v>280</v>
      </c>
      <c r="AP295" s="9">
        <v>52.830188679245303</v>
      </c>
      <c r="AQ295" s="6" t="s">
        <v>1838</v>
      </c>
      <c r="AR295" s="151">
        <v>550</v>
      </c>
      <c r="AS295" s="151">
        <f>AR295-AN295</f>
        <v>20</v>
      </c>
      <c r="AT295" s="151"/>
      <c r="AU295" s="359"/>
      <c r="AZ295" s="305" t="str">
        <f>IF(AF295&gt;0,"Ok","Falta diligenciar presupuesto asignado")</f>
        <v>Falta diligenciar presupuesto asignado</v>
      </c>
      <c r="BA295" s="132" t="str">
        <f>IF(AI295="Stock","Es Sotock","No Stock")</f>
        <v>No Stock</v>
      </c>
      <c r="BB295" s="132" t="str">
        <f>IF(AL295=AM295,"OK","NO")</f>
        <v>NO</v>
      </c>
      <c r="BC295" s="132" t="str">
        <f>IF(AM295=AN295,"OK","NO")</f>
        <v>NO</v>
      </c>
      <c r="BD295" s="374" t="str">
        <f>IF(AND(BB295="OK",BC295="OK",AI295="Stock"),"Stock OK","N/A o problema por ser Stock")</f>
        <v>N/A o problema por ser Stock</v>
      </c>
      <c r="BE295" s="365" t="e">
        <f>VLOOKUP(B295,[1]Gastos!$A$11:$R$4776,17,FALSE)</f>
        <v>#N/A</v>
      </c>
      <c r="BF295" s="365">
        <f>IF(ISERROR(BE295), 0, BE295)</f>
        <v>0</v>
      </c>
      <c r="BG295" s="405"/>
      <c r="BJ295" s="132" t="str">
        <f>IF(AND(BB295="OK",BC295="OK",AI295&lt;&gt;"Stock"),"N/A","Ok")</f>
        <v>Ok</v>
      </c>
      <c r="BK295" s="14" t="str">
        <f>IF(AU295&lt;AN295,"Meta 2025 menor que meta 2024","Meta 2025 mayor o igual a meta 2024")</f>
        <v>Meta 2025 menor que meta 2024</v>
      </c>
      <c r="BL295" s="1" t="s">
        <v>3836</v>
      </c>
      <c r="BM295" s="1" t="s">
        <v>3836</v>
      </c>
    </row>
    <row r="296" spans="1:600" s="1" customFormat="1" ht="20.100000000000001" hidden="1" customHeight="1" x14ac:dyDescent="0.25">
      <c r="A296" s="14" t="str">
        <f>+D296&amp;F296</f>
        <v>0230-0103</v>
      </c>
      <c r="B296" s="14" t="str">
        <f>+D296&amp;Q296</f>
        <v>0230-0108</v>
      </c>
      <c r="C296" s="1" t="s">
        <v>67</v>
      </c>
      <c r="D296" s="5" t="s">
        <v>1860</v>
      </c>
      <c r="E296" s="6" t="s">
        <v>1861</v>
      </c>
      <c r="F296" s="341" t="str">
        <f>VLOOKUP($B296,'producto-objetivo'!$A:$G,4,0)</f>
        <v>03</v>
      </c>
      <c r="G296" s="6" t="str">
        <f>VLOOKUP($B296,'producto-objetivo'!$A:$G,5,0)</f>
        <v>Aumentar la cobertura de la educación en la ciudad</v>
      </c>
      <c r="H296" s="288" t="s">
        <v>280</v>
      </c>
      <c r="I296" s="288" t="s">
        <v>1869</v>
      </c>
      <c r="J296" s="288" t="s">
        <v>223</v>
      </c>
      <c r="K296" s="288" t="s">
        <v>258</v>
      </c>
      <c r="L296" s="288" t="s">
        <v>98</v>
      </c>
      <c r="M296" s="445">
        <v>360</v>
      </c>
      <c r="N296" s="445">
        <v>2210</v>
      </c>
      <c r="O296" s="445">
        <v>786</v>
      </c>
      <c r="P296" s="144"/>
      <c r="Q296" s="326" t="s">
        <v>176</v>
      </c>
      <c r="R296" s="6" t="s">
        <v>1876</v>
      </c>
      <c r="S296" s="9">
        <v>4669.5469970000004</v>
      </c>
      <c r="T296" s="9">
        <v>4669.5469970000004</v>
      </c>
      <c r="U296" s="9">
        <v>2070.3492679999999</v>
      </c>
      <c r="V296" s="9">
        <v>0</v>
      </c>
      <c r="W296" s="7" t="s">
        <v>156</v>
      </c>
      <c r="X296" s="7" t="s">
        <v>94</v>
      </c>
      <c r="Y296" s="7" t="s">
        <v>94</v>
      </c>
      <c r="Z296" s="7" t="s">
        <v>94</v>
      </c>
      <c r="AA296" s="7" t="s">
        <v>156</v>
      </c>
      <c r="AB296" s="7" t="s">
        <v>94</v>
      </c>
      <c r="AC296" s="151">
        <v>4586</v>
      </c>
      <c r="AD296" s="167">
        <f>AC296-T296</f>
        <v>-83.546997000000374</v>
      </c>
      <c r="AE296" s="168">
        <f>AC296/T296-1</f>
        <v>-1.7891884813168391E-2</v>
      </c>
      <c r="AF296" s="351">
        <f>IF(AND(AC296="",AD296="",AD296=""),0,BF296)</f>
        <v>0</v>
      </c>
      <c r="AG296" s="7">
        <v>9</v>
      </c>
      <c r="AH296" s="6" t="s">
        <v>1877</v>
      </c>
      <c r="AI296" s="5" t="s">
        <v>223</v>
      </c>
      <c r="AJ296" s="5" t="s">
        <v>97</v>
      </c>
      <c r="AK296" s="5" t="s">
        <v>98</v>
      </c>
      <c r="AL296" s="5"/>
      <c r="AM296" s="5">
        <v>20</v>
      </c>
      <c r="AN296" s="9">
        <v>20</v>
      </c>
      <c r="AO296" s="9">
        <v>18</v>
      </c>
      <c r="AP296" s="9">
        <v>90</v>
      </c>
      <c r="AQ296" s="6" t="s">
        <v>1878</v>
      </c>
      <c r="AR296" s="151">
        <v>20</v>
      </c>
      <c r="AS296" s="151">
        <f>AR296-AN296</f>
        <v>0</v>
      </c>
      <c r="AT296" s="199">
        <f>AR296/AN296-1</f>
        <v>0</v>
      </c>
      <c r="AU296" s="362"/>
      <c r="AZ296" s="305" t="str">
        <f>IF(AF296&gt;0,"Ok","Falta diligenciar presupuesto asignado")</f>
        <v>Falta diligenciar presupuesto asignado</v>
      </c>
      <c r="BA296" s="132" t="str">
        <f>IF(AI296="Stock","Es Sotock","No Stock")</f>
        <v>No Stock</v>
      </c>
      <c r="BB296" s="132" t="str">
        <f>IF(AL296=AM296,"OK","NO")</f>
        <v>NO</v>
      </c>
      <c r="BC296" s="132" t="str">
        <f>IF(AM296=AN296,"OK","NO")</f>
        <v>OK</v>
      </c>
      <c r="BD296" s="374" t="str">
        <f>IF(AND(BB296="OK",BC296="OK",AI296="Stock"),"Stock OK","N/A o problema por ser Stock")</f>
        <v>N/A o problema por ser Stock</v>
      </c>
      <c r="BE296" s="365" t="e">
        <f>VLOOKUP(B296,[1]Gastos!$A$11:$R$4776,17,FALSE)</f>
        <v>#N/A</v>
      </c>
      <c r="BF296" s="365">
        <f>IF(ISERROR(BE296), 0, BE296)</f>
        <v>0</v>
      </c>
      <c r="BG296" s="405"/>
      <c r="BJ296" s="132" t="str">
        <f>IF(AND(BB296="OK",BC296="OK",AI296&lt;&gt;"Stock"),"N/A","Ok")</f>
        <v>Ok</v>
      </c>
      <c r="BK296" s="14" t="str">
        <f>IF(AU296&lt;AN296,"Meta 2025 menor que meta 2024","Meta 2025 mayor o igual a meta 2024")</f>
        <v>Meta 2025 menor que meta 2024</v>
      </c>
    </row>
    <row r="297" spans="1:600" s="1" customFormat="1" ht="20.100000000000001" hidden="1" customHeight="1" x14ac:dyDescent="0.25">
      <c r="A297" s="14" t="str">
        <f>+D297&amp;F297</f>
        <v>0235-0106</v>
      </c>
      <c r="B297" s="14" t="str">
        <f>+D297&amp;Q297</f>
        <v>0235-0108</v>
      </c>
      <c r="C297" s="1" t="s">
        <v>63</v>
      </c>
      <c r="D297" s="5" t="s">
        <v>1917</v>
      </c>
      <c r="E297" s="6" t="s">
        <v>1918</v>
      </c>
      <c r="F297" s="341" t="str">
        <f>VLOOKUP($B297,'producto-objetivo'!$A:$G,4,0)</f>
        <v>06</v>
      </c>
      <c r="G297" s="6" t="str">
        <f>VLOOKUP($B297,'producto-objetivo'!$A:$G,5,0)</f>
        <v>Fortalecimiento de capacidad institucional a nivel meso que mejore los procesos misionales de la entidad</v>
      </c>
      <c r="H297" s="124" t="str">
        <f>_xlfn.XLOOKUP($A297,'indicador-objetivo'!$A:$A,'indicador-objetivo'!F:F,"DATO NO ENCONTRADO",0)</f>
        <v>7</v>
      </c>
      <c r="I297" s="124" t="str">
        <f>_xlfn.XLOOKUP($A297,'indicador-objetivo'!$A:$A,'indicador-objetivo'!G:G,"DATO NO ENCONTRADO",0)</f>
        <v>Procesos de capacidad institucional fortalecidos a nivel meso que aporten en la mejora de los procesos misionales de la entidad</v>
      </c>
      <c r="J297" s="124" t="str">
        <f>_xlfn.XLOOKUP($A297,'indicador-objetivo'!$A:$A,'indicador-objetivo'!H:H,"DATO NO ENCONTRADO",0)</f>
        <v>Stock</v>
      </c>
      <c r="K297" s="124" t="str">
        <f>_xlfn.XLOOKUP($A297,'indicador-objetivo'!$A:$A,'indicador-objetivo'!I:I,"DATO NO ENCONTRADO",0)</f>
        <v>Anual</v>
      </c>
      <c r="L297" s="442" t="str">
        <f>_xlfn.XLOOKUP($A297,'indicador-objetivo'!$A:$A,'indicador-objetivo'!J:J,"DATO NO ENCONTRADO",0)</f>
        <v>%</v>
      </c>
      <c r="M297" s="186">
        <f>_xlfn.XLOOKUP($A297,'indicador-objetivo'!$A:$A,'indicador-objetivo'!K:K,"DATO NO ENCONTRADO",0)</f>
        <v>100</v>
      </c>
      <c r="N297" s="186">
        <f>_xlfn.XLOOKUP($A297,'indicador-objetivo'!$A:$A,'indicador-objetivo'!L:L,"DATO NO ENCONTRADO",0)</f>
        <v>100</v>
      </c>
      <c r="O297" s="186">
        <f>_xlfn.XLOOKUP($A297,'indicador-objetivo'!$A:$A,'indicador-objetivo'!M:M,"DATO NO ENCONTRADO",0)</f>
        <v>100</v>
      </c>
      <c r="P297" s="144"/>
      <c r="Q297" s="326" t="s">
        <v>176</v>
      </c>
      <c r="R297" s="6" t="s">
        <v>1922</v>
      </c>
      <c r="S297" s="8">
        <v>3470</v>
      </c>
      <c r="T297" s="9">
        <v>3470</v>
      </c>
      <c r="U297" s="9">
        <v>865.05759399999999</v>
      </c>
      <c r="V297" s="9">
        <v>53.558638000000002</v>
      </c>
      <c r="W297" s="7" t="s">
        <v>94</v>
      </c>
      <c r="X297" s="7" t="s">
        <v>94</v>
      </c>
      <c r="Y297" s="7" t="s">
        <v>94</v>
      </c>
      <c r="Z297" s="7" t="s">
        <v>94</v>
      </c>
      <c r="AA297" s="7" t="s">
        <v>94</v>
      </c>
      <c r="AB297" s="7" t="s">
        <v>94</v>
      </c>
      <c r="AC297" s="9"/>
      <c r="AD297" s="141"/>
      <c r="AE297" s="141"/>
      <c r="AF297" s="351">
        <f>IF(AND(AC297="",AD297="",AD297=""),0,BF297)</f>
        <v>0</v>
      </c>
      <c r="AG297" s="7">
        <v>9</v>
      </c>
      <c r="AH297" s="6" t="s">
        <v>1923</v>
      </c>
      <c r="AI297" s="5" t="s">
        <v>144</v>
      </c>
      <c r="AJ297" s="5" t="s">
        <v>145</v>
      </c>
      <c r="AK297" s="5" t="s">
        <v>149</v>
      </c>
      <c r="AL297" s="5">
        <v>100</v>
      </c>
      <c r="AM297" s="5">
        <v>100</v>
      </c>
      <c r="AN297" s="9">
        <v>100</v>
      </c>
      <c r="AO297" s="9"/>
      <c r="AP297" s="9"/>
      <c r="AQ297" s="6" t="s">
        <v>1924</v>
      </c>
      <c r="AR297" s="151"/>
      <c r="AS297" s="151"/>
      <c r="AT297" s="151"/>
      <c r="AU297" s="359"/>
      <c r="AZ297" s="305" t="str">
        <f>IF(AF297&gt;0,"Ok","Falta diligenciar presupuesto asignado")</f>
        <v>Falta diligenciar presupuesto asignado</v>
      </c>
      <c r="BA297" s="132" t="str">
        <f>IF(AI297="Stock","Es Sotock","No Stock")</f>
        <v>Es Sotock</v>
      </c>
      <c r="BB297" s="132" t="str">
        <f>IF(AL297=AM297,"OK","NO")</f>
        <v>OK</v>
      </c>
      <c r="BC297" s="132" t="str">
        <f>IF(AM297=AN297,"OK","NO")</f>
        <v>OK</v>
      </c>
      <c r="BD297" s="374" t="str">
        <f>IF(AND(BB297="OK",BC297="OK",AI297="Stock"),"Stock OK","N/A o problema por ser Stock")</f>
        <v>Stock OK</v>
      </c>
      <c r="BE297" s="365" t="e">
        <f>VLOOKUP(B297,[1]Gastos!$A$11:$R$4776,17,FALSE)</f>
        <v>#N/A</v>
      </c>
      <c r="BF297" s="365">
        <f>IF(ISERROR(BE297), 0, BE297)</f>
        <v>0</v>
      </c>
      <c r="BG297" s="405"/>
      <c r="BJ297" s="132" t="str">
        <f>IF(AND(BB297="OK",BC297="OK",AI297&lt;&gt;"Stock"),"N/A","Ok")</f>
        <v>Ok</v>
      </c>
      <c r="BK297" s="14" t="str">
        <f>IF(AU297&lt;AN297,"Meta 2025 menor que meta 2024","Meta 2025 mayor o igual a meta 2024")</f>
        <v>Meta 2025 menor que meta 2024</v>
      </c>
      <c r="BL297" s="1" t="s">
        <v>3836</v>
      </c>
      <c r="BM297" s="1" t="s">
        <v>3836</v>
      </c>
    </row>
    <row r="298" spans="1:600" s="1" customFormat="1" ht="20.100000000000001" hidden="1" customHeight="1" x14ac:dyDescent="0.25">
      <c r="A298" s="14" t="str">
        <f>+D298&amp;F298</f>
        <v>0501-0103</v>
      </c>
      <c r="B298" s="14" t="str">
        <f>+D298&amp;Q298</f>
        <v>0501-0108</v>
      </c>
      <c r="C298" s="510" t="s">
        <v>67</v>
      </c>
      <c r="D298" s="27" t="s">
        <v>1938</v>
      </c>
      <c r="E298" s="28" t="s">
        <v>1939</v>
      </c>
      <c r="F298" s="35" t="str">
        <f>VLOOKUP($B298,'producto-objetivo'!$A:$G,4,0)</f>
        <v>03</v>
      </c>
      <c r="G298" s="28" t="str">
        <f>VLOOKUP($B298,'producto-objetivo'!$A:$G,5,0)</f>
        <v xml:space="preserve">
Fortalecimiento de capacidad institucional a nivel meso que mejore los procesos misionales de la entidad</v>
      </c>
      <c r="H298" s="441" t="str">
        <f>_xlfn.XLOOKUP($A298,'indicador-objetivo'!$A:$A,'indicador-objetivo'!F:F,"DATO NO ENCONTRADO",0)</f>
        <v>3</v>
      </c>
      <c r="I298" s="441" t="str">
        <f>_xlfn.XLOOKUP($A298,'indicador-objetivo'!$A:$A,'indicador-objetivo'!G:G,"DATO NO ENCONTRADO",0)</f>
        <v>Procesos de capacidad institucional fortalecidos a nivel meso que aporten en la mejora de los procesos misionales de la entidad</v>
      </c>
      <c r="J298" s="441" t="str">
        <f>_xlfn.XLOOKUP($A298,'indicador-objetivo'!$A:$A,'indicador-objetivo'!H:H,"DATO NO ENCONTRADO",0)</f>
        <v>Flujo</v>
      </c>
      <c r="K298" s="441" t="str">
        <f>_xlfn.XLOOKUP($A298,'indicador-objetivo'!$A:$A,'indicador-objetivo'!I:I,"DATO NO ENCONTRADO",0)</f>
        <v>Anual</v>
      </c>
      <c r="L298" s="443" t="str">
        <f>_xlfn.XLOOKUP($A298,'indicador-objetivo'!$A:$A,'indicador-objetivo'!J:J,"DATO NO ENCONTRADO",0)</f>
        <v>VAL</v>
      </c>
      <c r="M298" s="446">
        <f>_xlfn.XLOOKUP($A298,'indicador-objetivo'!$A:$A,'indicador-objetivo'!K:K,"DATO NO ENCONTRADO",0)</f>
        <v>1</v>
      </c>
      <c r="N298" s="446">
        <f>_xlfn.XLOOKUP($A298,'indicador-objetivo'!$A:$A,'indicador-objetivo'!L:L,"DATO NO ENCONTRADO",0)</f>
        <v>3</v>
      </c>
      <c r="O298" s="446">
        <f>_xlfn.XLOOKUP($A298,'indicador-objetivo'!$A:$A,'indicador-objetivo'!M:M,"DATO NO ENCONTRADO",0)</f>
        <v>3</v>
      </c>
      <c r="P298" s="144"/>
      <c r="Q298" s="328" t="s">
        <v>176</v>
      </c>
      <c r="R298" s="28" t="s">
        <v>1961</v>
      </c>
      <c r="S298" s="38"/>
      <c r="T298" s="38"/>
      <c r="U298" s="38"/>
      <c r="V298" s="38"/>
      <c r="W298" s="29"/>
      <c r="X298" s="29"/>
      <c r="Y298" s="29"/>
      <c r="Z298" s="29"/>
      <c r="AA298" s="29"/>
      <c r="AB298" s="29"/>
      <c r="AC298" s="151"/>
      <c r="AD298" s="167"/>
      <c r="AE298" s="168"/>
      <c r="AF298" s="351">
        <f>IF(AND(AC298="",AD298="",AD298=""),0,BF298)</f>
        <v>0</v>
      </c>
      <c r="AG298" s="34">
        <v>9</v>
      </c>
      <c r="AH298" s="35" t="s">
        <v>1964</v>
      </c>
      <c r="AI298" s="36" t="s">
        <v>223</v>
      </c>
      <c r="AJ298" s="36" t="s">
        <v>148</v>
      </c>
      <c r="AK298" s="36" t="s">
        <v>149</v>
      </c>
      <c r="AL298" s="27"/>
      <c r="AM298" s="27"/>
      <c r="AN298" s="37">
        <v>100</v>
      </c>
      <c r="AO298" s="38"/>
      <c r="AP298" s="38"/>
      <c r="AQ298" s="28" t="s">
        <v>1963</v>
      </c>
      <c r="AR298" s="151">
        <v>100</v>
      </c>
      <c r="AS298" s="151">
        <f>AR298-AN298</f>
        <v>0</v>
      </c>
      <c r="AT298" s="199">
        <f>AR298/AN298-1</f>
        <v>0</v>
      </c>
      <c r="AU298" s="362"/>
      <c r="AV298" s="510"/>
      <c r="AW298" s="510"/>
      <c r="AX298" s="510"/>
      <c r="AY298" s="510"/>
      <c r="AZ298" s="305" t="str">
        <f>IF(AF298&gt;0,"Ok","Falta diligenciar presupuesto asignado")</f>
        <v>Falta diligenciar presupuesto asignado</v>
      </c>
      <c r="BA298" s="132" t="str">
        <f>IF(AI298="Stock","Es Sotock","No Stock")</f>
        <v>No Stock</v>
      </c>
      <c r="BB298" s="132" t="str">
        <f>IF(AL298=AM298,"OK","NO")</f>
        <v>OK</v>
      </c>
      <c r="BC298" s="132" t="str">
        <f>IF(AM298=AN298,"OK","NO")</f>
        <v>NO</v>
      </c>
      <c r="BD298" s="374" t="str">
        <f>IF(AND(BB298="OK",BC298="OK",AI298="Stock"),"Stock OK","N/A o problema por ser Stock")</f>
        <v>N/A o problema por ser Stock</v>
      </c>
      <c r="BE298" s="365" t="e">
        <f>VLOOKUP(B298,[1]Gastos!$A$11:$R$4776,17,FALSE)</f>
        <v>#N/A</v>
      </c>
      <c r="BF298" s="365">
        <f>IF(ISERROR(BE298), 0, BE298)</f>
        <v>0</v>
      </c>
      <c r="BG298" s="405"/>
      <c r="BH298" s="510"/>
      <c r="BI298" s="510"/>
      <c r="BJ298" s="679" t="str">
        <f>IF(AND(BB298="OK",BC298="OK",AI298&lt;&gt;"Stock"),"N/A","Ok")</f>
        <v>Ok</v>
      </c>
      <c r="BK298" s="510" t="str">
        <f>IF(AU298&lt;AN298,"Meta 2025 menor que meta 2024","Meta 2025 mayor o igual a meta 2024")</f>
        <v>Meta 2025 menor que meta 2024</v>
      </c>
      <c r="BL298" s="512"/>
      <c r="BM298" s="512"/>
      <c r="BN298" s="512"/>
      <c r="BO298" s="512"/>
      <c r="BP298" s="512"/>
      <c r="BQ298" s="512"/>
      <c r="BR298" s="512"/>
      <c r="BS298" s="512"/>
      <c r="BT298" s="512"/>
      <c r="BU298" s="512"/>
      <c r="BV298" s="512"/>
      <c r="BW298" s="512"/>
      <c r="BX298" s="512"/>
      <c r="BY298" s="512"/>
      <c r="BZ298" s="512"/>
      <c r="CA298" s="512"/>
      <c r="CB298" s="512"/>
      <c r="CC298" s="512"/>
      <c r="CD298" s="512"/>
      <c r="CE298" s="512"/>
      <c r="CF298" s="512"/>
      <c r="CG298" s="512"/>
      <c r="CH298" s="512"/>
      <c r="CI298" s="512"/>
      <c r="CJ298" s="512"/>
      <c r="CK298" s="512"/>
      <c r="CL298" s="512"/>
      <c r="CM298" s="512"/>
      <c r="CN298" s="512"/>
      <c r="CO298" s="512"/>
      <c r="CP298" s="512"/>
      <c r="CQ298" s="512"/>
      <c r="CR298" s="512"/>
      <c r="CS298" s="512"/>
      <c r="CT298" s="512"/>
      <c r="CU298" s="512"/>
      <c r="CV298" s="512"/>
      <c r="CW298" s="512"/>
      <c r="CX298" s="512"/>
      <c r="CY298" s="512"/>
      <c r="CZ298" s="512"/>
      <c r="DA298" s="512"/>
      <c r="DB298" s="512"/>
      <c r="DC298" s="512"/>
      <c r="DD298" s="512"/>
      <c r="DE298" s="512"/>
      <c r="DF298" s="512"/>
      <c r="DG298" s="512"/>
      <c r="DH298" s="512"/>
      <c r="DI298" s="512"/>
      <c r="DJ298" s="512"/>
      <c r="DK298" s="512"/>
      <c r="DL298" s="512"/>
      <c r="DM298" s="512"/>
      <c r="DN298" s="512"/>
      <c r="DO298" s="512"/>
      <c r="DP298" s="512"/>
      <c r="DQ298" s="512"/>
      <c r="DR298" s="512"/>
      <c r="DS298" s="512"/>
      <c r="DT298" s="512"/>
      <c r="DU298" s="512"/>
      <c r="DV298" s="512"/>
      <c r="DW298" s="512"/>
      <c r="DX298" s="512"/>
      <c r="DY298" s="512"/>
      <c r="DZ298" s="512"/>
      <c r="EA298" s="512"/>
      <c r="EB298" s="512"/>
      <c r="EC298" s="512"/>
      <c r="ED298" s="512"/>
      <c r="EE298" s="512"/>
      <c r="EF298" s="512"/>
      <c r="EG298" s="512"/>
      <c r="EH298" s="512"/>
      <c r="EI298" s="512"/>
      <c r="EJ298" s="512"/>
      <c r="EK298" s="512"/>
      <c r="EL298" s="512"/>
      <c r="EM298" s="512"/>
      <c r="EN298" s="512"/>
      <c r="EO298" s="512"/>
      <c r="EP298" s="512"/>
      <c r="EQ298" s="512"/>
      <c r="ER298" s="512"/>
      <c r="ES298" s="512"/>
      <c r="ET298" s="512"/>
      <c r="EU298" s="512"/>
      <c r="EV298" s="512"/>
      <c r="EW298" s="512"/>
      <c r="EX298" s="512"/>
      <c r="EY298" s="512"/>
      <c r="EZ298" s="512"/>
      <c r="FA298" s="512"/>
      <c r="FB298" s="512"/>
      <c r="FC298" s="512"/>
      <c r="FD298" s="512"/>
      <c r="FE298" s="512"/>
      <c r="FF298" s="512"/>
      <c r="FG298" s="512"/>
      <c r="FH298" s="512"/>
      <c r="FI298" s="512"/>
      <c r="FJ298" s="512"/>
      <c r="FK298" s="512"/>
      <c r="FL298" s="512"/>
      <c r="FM298" s="512"/>
      <c r="FN298" s="512"/>
      <c r="FO298" s="512"/>
      <c r="FP298" s="512"/>
      <c r="FQ298" s="512"/>
      <c r="FR298" s="512"/>
      <c r="FS298" s="512"/>
      <c r="FT298" s="512"/>
      <c r="FU298" s="512"/>
      <c r="FV298" s="512"/>
      <c r="FW298" s="512"/>
      <c r="FX298" s="512"/>
      <c r="FY298" s="512"/>
      <c r="FZ298" s="512"/>
      <c r="GA298" s="512"/>
      <c r="GB298" s="512"/>
      <c r="GC298" s="512"/>
      <c r="GD298" s="512"/>
      <c r="GE298" s="512"/>
      <c r="GF298" s="512"/>
      <c r="GG298" s="512"/>
      <c r="GH298" s="512"/>
      <c r="GI298" s="512"/>
      <c r="GJ298" s="512"/>
      <c r="GK298" s="512"/>
      <c r="GL298" s="512"/>
      <c r="GM298" s="512"/>
      <c r="GN298" s="512"/>
      <c r="GO298" s="512"/>
      <c r="GP298" s="512"/>
      <c r="GQ298" s="512"/>
      <c r="GR298" s="512"/>
      <c r="GS298" s="512"/>
      <c r="GT298" s="512"/>
      <c r="GU298" s="512"/>
      <c r="GV298" s="512"/>
      <c r="GW298" s="512"/>
      <c r="GX298" s="512"/>
      <c r="GY298" s="512"/>
      <c r="GZ298" s="512"/>
      <c r="HA298" s="512"/>
      <c r="HB298" s="512"/>
      <c r="HC298" s="512"/>
      <c r="HD298" s="512"/>
      <c r="HE298" s="512"/>
      <c r="HF298" s="512"/>
      <c r="HG298" s="512"/>
      <c r="HH298" s="512"/>
      <c r="HI298" s="512"/>
      <c r="HJ298" s="512"/>
      <c r="HK298" s="512"/>
      <c r="HL298" s="512"/>
      <c r="HM298" s="512"/>
      <c r="HN298" s="512"/>
      <c r="HO298" s="512"/>
      <c r="HP298" s="512"/>
      <c r="HQ298" s="512"/>
      <c r="HR298" s="512"/>
      <c r="HS298" s="512"/>
      <c r="HT298" s="512"/>
      <c r="HU298" s="512"/>
      <c r="HV298" s="512"/>
      <c r="HW298" s="512"/>
      <c r="HX298" s="512"/>
      <c r="HY298" s="512"/>
      <c r="HZ298" s="512"/>
      <c r="IA298" s="512"/>
      <c r="IB298" s="512"/>
      <c r="IC298" s="512"/>
      <c r="ID298" s="512"/>
      <c r="IE298" s="512"/>
      <c r="IF298" s="512"/>
      <c r="IG298" s="512"/>
      <c r="IH298" s="512"/>
      <c r="II298" s="512"/>
      <c r="IJ298" s="512"/>
      <c r="IK298" s="512"/>
      <c r="IL298" s="512"/>
      <c r="IM298" s="512"/>
      <c r="IN298" s="512"/>
      <c r="IO298" s="512"/>
      <c r="IP298" s="512"/>
      <c r="IQ298" s="512"/>
      <c r="IR298" s="512"/>
      <c r="IS298" s="512"/>
      <c r="IT298" s="512"/>
      <c r="IU298" s="512"/>
      <c r="IV298" s="512"/>
      <c r="IW298" s="512"/>
      <c r="IX298" s="512"/>
      <c r="IY298" s="512"/>
      <c r="IZ298" s="512"/>
      <c r="JA298" s="512"/>
      <c r="JB298" s="512"/>
      <c r="JC298" s="512"/>
      <c r="JD298" s="512"/>
      <c r="JE298" s="512"/>
      <c r="JF298" s="512"/>
      <c r="JG298" s="512"/>
      <c r="JH298" s="512"/>
      <c r="JI298" s="512"/>
      <c r="JJ298" s="512"/>
      <c r="JK298" s="512"/>
      <c r="JL298" s="512"/>
      <c r="JM298" s="512"/>
      <c r="JN298" s="512"/>
      <c r="JO298" s="512"/>
      <c r="JP298" s="512"/>
      <c r="JQ298" s="512"/>
      <c r="JR298" s="512"/>
      <c r="JS298" s="512"/>
      <c r="JT298" s="512"/>
      <c r="JU298" s="512"/>
      <c r="JV298" s="512"/>
      <c r="JW298" s="512"/>
      <c r="JX298" s="512"/>
      <c r="JY298" s="512"/>
      <c r="JZ298" s="512"/>
      <c r="KA298" s="512"/>
      <c r="KB298" s="512"/>
      <c r="KC298" s="512"/>
      <c r="KD298" s="512"/>
      <c r="KE298" s="512"/>
      <c r="KF298" s="512"/>
      <c r="KG298" s="512"/>
      <c r="KH298" s="512"/>
      <c r="KI298" s="512"/>
      <c r="KJ298" s="512"/>
      <c r="KK298" s="512"/>
      <c r="KL298" s="512"/>
      <c r="KM298" s="512"/>
      <c r="KN298" s="512"/>
      <c r="KO298" s="512"/>
      <c r="KP298" s="512"/>
      <c r="KQ298" s="512"/>
      <c r="KR298" s="512"/>
      <c r="KS298" s="512"/>
      <c r="KT298" s="512"/>
      <c r="KU298" s="512"/>
      <c r="KV298" s="512"/>
      <c r="KW298" s="512"/>
      <c r="KX298" s="512"/>
      <c r="KY298" s="512"/>
      <c r="KZ298" s="512"/>
      <c r="LA298" s="512"/>
      <c r="LB298" s="512"/>
      <c r="LC298" s="512"/>
      <c r="LD298" s="512"/>
      <c r="LE298" s="512"/>
      <c r="LF298" s="512"/>
      <c r="LG298" s="512"/>
      <c r="LH298" s="512"/>
      <c r="LI298" s="512"/>
      <c r="LJ298" s="512"/>
      <c r="LK298" s="512"/>
      <c r="LL298" s="512"/>
      <c r="LM298" s="512"/>
      <c r="LN298" s="512"/>
      <c r="LO298" s="512"/>
      <c r="LP298" s="512"/>
      <c r="LQ298" s="512"/>
      <c r="LR298" s="512"/>
      <c r="LS298" s="512"/>
      <c r="LT298" s="512"/>
      <c r="LU298" s="512"/>
      <c r="LV298" s="512"/>
      <c r="LW298" s="512"/>
      <c r="LX298" s="512"/>
      <c r="LY298" s="512"/>
      <c r="LZ298" s="512"/>
      <c r="MA298" s="512"/>
      <c r="MB298" s="512"/>
      <c r="MC298" s="512"/>
      <c r="MD298" s="512"/>
      <c r="ME298" s="512"/>
      <c r="MF298" s="512"/>
      <c r="MG298" s="512"/>
      <c r="MH298" s="512"/>
      <c r="MI298" s="512"/>
      <c r="MJ298" s="512"/>
      <c r="MK298" s="512"/>
      <c r="ML298" s="512"/>
      <c r="MM298" s="512"/>
      <c r="MN298" s="512"/>
      <c r="MO298" s="512"/>
      <c r="MP298" s="512"/>
      <c r="MQ298" s="512"/>
      <c r="MR298" s="512"/>
      <c r="MS298" s="512"/>
      <c r="MT298" s="512"/>
      <c r="MU298" s="512"/>
      <c r="MV298" s="512"/>
      <c r="MW298" s="512"/>
      <c r="MX298" s="512"/>
      <c r="MY298" s="512"/>
      <c r="MZ298" s="512"/>
      <c r="NA298" s="512"/>
      <c r="NB298" s="512"/>
      <c r="NC298" s="512"/>
      <c r="ND298" s="512"/>
      <c r="NE298" s="512"/>
      <c r="NF298" s="512"/>
      <c r="NG298" s="512"/>
      <c r="NH298" s="512"/>
      <c r="NI298" s="512"/>
      <c r="NJ298" s="512"/>
      <c r="NK298" s="512"/>
      <c r="NL298" s="512"/>
      <c r="NM298" s="512"/>
      <c r="NN298" s="512"/>
      <c r="NO298" s="512"/>
      <c r="NP298" s="512"/>
      <c r="NQ298" s="512"/>
      <c r="NR298" s="512"/>
      <c r="NS298" s="512"/>
      <c r="NT298" s="512"/>
      <c r="NU298" s="512"/>
      <c r="NV298" s="512"/>
      <c r="NW298" s="512"/>
      <c r="NX298" s="512"/>
      <c r="NY298" s="512"/>
      <c r="NZ298" s="512"/>
      <c r="OA298" s="512"/>
      <c r="OB298" s="512"/>
      <c r="OC298" s="512"/>
      <c r="OD298" s="512"/>
      <c r="OE298" s="512"/>
      <c r="OF298" s="512"/>
      <c r="OG298" s="512"/>
      <c r="OH298" s="512"/>
      <c r="OI298" s="512"/>
      <c r="OJ298" s="512"/>
      <c r="OK298" s="512"/>
      <c r="OL298" s="512"/>
      <c r="OM298" s="512"/>
      <c r="ON298" s="512"/>
      <c r="OO298" s="512"/>
      <c r="OP298" s="512"/>
      <c r="OQ298" s="512"/>
      <c r="OR298" s="512"/>
      <c r="OS298" s="512"/>
      <c r="OT298" s="512"/>
      <c r="OU298" s="512"/>
      <c r="OV298" s="512"/>
      <c r="OW298" s="512"/>
      <c r="OX298" s="512"/>
      <c r="OY298" s="512"/>
      <c r="OZ298" s="512"/>
      <c r="PA298" s="512"/>
      <c r="PB298" s="512"/>
      <c r="PC298" s="512"/>
      <c r="PD298" s="512"/>
      <c r="PE298" s="512"/>
      <c r="PF298" s="512"/>
      <c r="PG298" s="512"/>
      <c r="PH298" s="512"/>
      <c r="PI298" s="512"/>
      <c r="PJ298" s="512"/>
      <c r="PK298" s="512"/>
      <c r="PL298" s="512"/>
      <c r="PM298" s="512"/>
      <c r="PN298" s="512"/>
      <c r="PO298" s="512"/>
      <c r="PP298" s="512"/>
      <c r="PQ298" s="512"/>
      <c r="PR298" s="512"/>
      <c r="PS298" s="512"/>
      <c r="PT298" s="512"/>
      <c r="PU298" s="512"/>
      <c r="PV298" s="512"/>
      <c r="PW298" s="512"/>
      <c r="PX298" s="512"/>
      <c r="PY298" s="512"/>
      <c r="PZ298" s="512"/>
      <c r="QA298" s="512"/>
      <c r="QB298" s="512"/>
      <c r="QC298" s="512"/>
      <c r="QD298" s="512"/>
      <c r="QE298" s="512"/>
      <c r="QF298" s="512"/>
      <c r="QG298" s="512"/>
      <c r="QH298" s="512"/>
      <c r="QI298" s="512"/>
      <c r="QJ298" s="512"/>
      <c r="QK298" s="512"/>
      <c r="QL298" s="512"/>
      <c r="QM298" s="512"/>
      <c r="QN298" s="512"/>
      <c r="QO298" s="512"/>
      <c r="QP298" s="512"/>
      <c r="QQ298" s="512"/>
      <c r="QR298" s="512"/>
      <c r="QS298" s="512"/>
      <c r="QT298" s="512"/>
      <c r="QU298" s="512"/>
      <c r="QV298" s="512"/>
      <c r="QW298" s="512"/>
      <c r="QX298" s="512"/>
      <c r="QY298" s="512"/>
      <c r="QZ298" s="512"/>
      <c r="RA298" s="512"/>
      <c r="RB298" s="512"/>
      <c r="RC298" s="512"/>
      <c r="RD298" s="512"/>
      <c r="RE298" s="512"/>
      <c r="RF298" s="512"/>
      <c r="RG298" s="512"/>
      <c r="RH298" s="512"/>
      <c r="RI298" s="512"/>
      <c r="RJ298" s="512"/>
      <c r="RK298" s="512"/>
      <c r="RL298" s="512"/>
      <c r="RM298" s="512"/>
      <c r="RN298" s="512"/>
      <c r="RO298" s="512"/>
      <c r="RP298" s="512"/>
      <c r="RQ298" s="512"/>
      <c r="RR298" s="512"/>
      <c r="RS298" s="512"/>
      <c r="RT298" s="512"/>
      <c r="RU298" s="512"/>
      <c r="RV298" s="512"/>
      <c r="RW298" s="512"/>
      <c r="RX298" s="512"/>
      <c r="RY298" s="512"/>
      <c r="RZ298" s="512"/>
      <c r="SA298" s="512"/>
      <c r="SB298" s="512"/>
      <c r="SC298" s="512"/>
      <c r="SD298" s="512"/>
      <c r="SE298" s="512"/>
      <c r="SF298" s="512"/>
      <c r="SG298" s="512"/>
      <c r="SH298" s="512"/>
      <c r="SI298" s="512"/>
      <c r="SJ298" s="512"/>
      <c r="SK298" s="512"/>
      <c r="SL298" s="512"/>
      <c r="SM298" s="512"/>
      <c r="SN298" s="512"/>
      <c r="SO298" s="512"/>
      <c r="SP298" s="512"/>
      <c r="SQ298" s="512"/>
      <c r="SR298" s="512"/>
      <c r="SS298" s="512"/>
      <c r="ST298" s="512"/>
      <c r="SU298" s="512"/>
      <c r="SV298" s="512"/>
      <c r="SW298" s="512"/>
      <c r="SX298" s="512"/>
      <c r="SY298" s="512"/>
      <c r="SZ298" s="512"/>
      <c r="TA298" s="512"/>
      <c r="TB298" s="512"/>
      <c r="TC298" s="512"/>
      <c r="TD298" s="512"/>
      <c r="TE298" s="512"/>
      <c r="TF298" s="512"/>
      <c r="TG298" s="512"/>
      <c r="TH298" s="512"/>
      <c r="TI298" s="512"/>
      <c r="TJ298" s="512"/>
      <c r="TK298" s="512"/>
      <c r="TL298" s="512"/>
      <c r="TM298" s="512"/>
      <c r="TN298" s="512"/>
      <c r="TO298" s="512"/>
      <c r="TP298" s="512"/>
      <c r="TQ298" s="512"/>
      <c r="TR298" s="512"/>
      <c r="TS298" s="512"/>
      <c r="TT298" s="512"/>
      <c r="TU298" s="512"/>
      <c r="TV298" s="512"/>
      <c r="TW298" s="512"/>
      <c r="TX298" s="512"/>
      <c r="TY298" s="512"/>
      <c r="TZ298" s="512"/>
      <c r="UA298" s="512"/>
      <c r="UB298" s="512"/>
      <c r="UC298" s="512"/>
      <c r="UD298" s="512"/>
      <c r="UE298" s="512"/>
      <c r="UF298" s="512"/>
      <c r="UG298" s="512"/>
      <c r="UH298" s="512"/>
      <c r="UI298" s="512"/>
      <c r="UJ298" s="512"/>
      <c r="UK298" s="512"/>
      <c r="UL298" s="512"/>
      <c r="UM298" s="512"/>
      <c r="UN298" s="512"/>
      <c r="UO298" s="512"/>
      <c r="UP298" s="512"/>
      <c r="UQ298" s="512"/>
      <c r="UR298" s="512"/>
      <c r="US298" s="512"/>
      <c r="UT298" s="512"/>
      <c r="UU298" s="512"/>
      <c r="UV298" s="512"/>
      <c r="UW298" s="512"/>
      <c r="UX298" s="512"/>
      <c r="UY298" s="512"/>
      <c r="UZ298" s="512"/>
      <c r="VA298" s="512"/>
      <c r="VB298" s="512"/>
      <c r="VC298" s="512"/>
      <c r="VD298" s="512"/>
      <c r="VE298" s="512"/>
      <c r="VF298" s="512"/>
      <c r="VG298" s="512"/>
      <c r="VH298" s="512"/>
      <c r="VI298" s="512"/>
      <c r="VJ298" s="512"/>
      <c r="VK298" s="512"/>
      <c r="VL298" s="512"/>
      <c r="VM298" s="512"/>
      <c r="VN298" s="512"/>
      <c r="VO298" s="512"/>
      <c r="VP298" s="512"/>
      <c r="VQ298" s="512"/>
      <c r="VR298" s="512"/>
      <c r="VS298" s="512"/>
      <c r="VT298" s="512"/>
      <c r="VU298" s="512"/>
      <c r="VV298" s="512"/>
      <c r="VW298" s="512"/>
      <c r="VX298" s="512"/>
      <c r="VY298" s="512"/>
      <c r="VZ298" s="512"/>
      <c r="WA298" s="512"/>
      <c r="WB298" s="512"/>
    </row>
    <row r="299" spans="1:600" s="1" customFormat="1" ht="20.100000000000001" hidden="1" customHeight="1" x14ac:dyDescent="0.25">
      <c r="A299"/>
      <c r="B299"/>
      <c r="C299" s="1" t="s">
        <v>78</v>
      </c>
      <c r="D299" s="5" t="s">
        <v>987</v>
      </c>
      <c r="E299" s="6" t="s">
        <v>988</v>
      </c>
      <c r="F299" s="486"/>
      <c r="G299" s="24"/>
      <c r="H299" s="524"/>
      <c r="I299" s="524"/>
      <c r="J299" s="524"/>
      <c r="K299" s="524"/>
      <c r="L299" s="534"/>
      <c r="M299" s="538"/>
      <c r="N299" s="538"/>
      <c r="O299" s="538"/>
      <c r="P299" s="157"/>
      <c r="Q299" s="326" t="s">
        <v>182</v>
      </c>
      <c r="R299" s="7" t="s">
        <v>994</v>
      </c>
      <c r="S299" s="7"/>
      <c r="T299" s="6"/>
      <c r="U299" s="6"/>
      <c r="V299" s="7"/>
      <c r="W299" s="6"/>
      <c r="X299" s="6"/>
      <c r="Y299" s="7"/>
      <c r="Z299" s="6"/>
      <c r="AA299" s="6"/>
      <c r="AB299" s="7"/>
      <c r="AC299" s="6"/>
      <c r="AD299" s="6"/>
      <c r="AE299" s="7"/>
      <c r="AF299" s="6"/>
      <c r="AG299" s="7">
        <v>9</v>
      </c>
      <c r="AH299" s="6" t="s">
        <v>3886</v>
      </c>
      <c r="AI299" s="6"/>
      <c r="AJ299" s="24"/>
      <c r="AK299" s="486"/>
      <c r="AL299" s="24"/>
      <c r="AM299" s="24"/>
      <c r="AN299" s="24"/>
      <c r="AO299" s="24"/>
      <c r="AP299" s="24"/>
      <c r="AQ299" s="24"/>
      <c r="AR299" s="647"/>
      <c r="AS299" s="157"/>
      <c r="AT299" s="157"/>
      <c r="AU299" s="596"/>
      <c r="AV299"/>
      <c r="AW299"/>
      <c r="AX299"/>
      <c r="AY299"/>
      <c r="AZ299" s="305"/>
      <c r="BA299" s="132"/>
      <c r="BB299" s="132"/>
      <c r="BC299" s="132"/>
      <c r="BD299" s="172"/>
      <c r="BE299" s="62"/>
      <c r="BF299"/>
      <c r="BG299" s="3"/>
      <c r="BH299"/>
      <c r="BI299"/>
      <c r="BJ299" s="3"/>
      <c r="BK299"/>
      <c r="BL299" t="s">
        <v>3838</v>
      </c>
      <c r="BM299" t="s">
        <v>3838</v>
      </c>
      <c r="BN299" t="s">
        <v>3887</v>
      </c>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c r="SG299"/>
      <c r="SH299"/>
      <c r="SI299"/>
      <c r="SJ299"/>
      <c r="SK299"/>
      <c r="SL299"/>
      <c r="SM299"/>
      <c r="SN299"/>
      <c r="SO299"/>
      <c r="SP299"/>
      <c r="SQ299"/>
      <c r="SR299"/>
      <c r="SS299"/>
      <c r="ST299"/>
      <c r="SU299"/>
      <c r="SV299"/>
      <c r="SW299"/>
      <c r="SX299"/>
      <c r="SY299"/>
      <c r="SZ299"/>
      <c r="TA299"/>
      <c r="TB299"/>
      <c r="TC299"/>
      <c r="TD299"/>
      <c r="TE299"/>
      <c r="TF299"/>
      <c r="TG299"/>
      <c r="TH299"/>
      <c r="TI299"/>
      <c r="TJ299"/>
      <c r="TK299"/>
      <c r="TL299"/>
      <c r="TM299"/>
      <c r="TN299"/>
      <c r="TO299"/>
      <c r="TP299"/>
      <c r="TQ299"/>
      <c r="TR299"/>
      <c r="TS299"/>
      <c r="TT299"/>
      <c r="TU299"/>
      <c r="TV299"/>
      <c r="TW299"/>
      <c r="TX299"/>
      <c r="TY299"/>
      <c r="TZ299"/>
      <c r="UA299"/>
      <c r="UB299"/>
      <c r="UC299"/>
      <c r="UD299"/>
      <c r="UE299"/>
      <c r="UF299"/>
      <c r="UG299"/>
      <c r="UH299"/>
      <c r="UI299"/>
      <c r="UJ299"/>
      <c r="UK299"/>
      <c r="UL299"/>
      <c r="UM299"/>
      <c r="UN299"/>
      <c r="UO299"/>
      <c r="UP299"/>
      <c r="UQ299"/>
      <c r="UR299"/>
      <c r="US299"/>
      <c r="UT299"/>
      <c r="UU299"/>
      <c r="UV299"/>
      <c r="UW299"/>
      <c r="UX299"/>
      <c r="UY299"/>
      <c r="UZ299"/>
      <c r="VA299"/>
      <c r="VB299"/>
      <c r="VC299"/>
      <c r="VD299"/>
      <c r="VE299"/>
      <c r="VF299"/>
      <c r="VG299"/>
      <c r="VH299"/>
      <c r="VI299"/>
      <c r="VJ299"/>
      <c r="VK299"/>
      <c r="VL299"/>
      <c r="VM299"/>
      <c r="VN299"/>
      <c r="VO299"/>
      <c r="VP299"/>
      <c r="VQ299"/>
      <c r="VR299"/>
      <c r="VS299"/>
      <c r="VT299"/>
      <c r="VU299"/>
      <c r="VV299"/>
      <c r="VW299"/>
      <c r="VX299"/>
      <c r="VY299"/>
      <c r="VZ299"/>
      <c r="WA299"/>
      <c r="WB299"/>
    </row>
    <row r="300" spans="1:600" s="1" customFormat="1" ht="20.100000000000001" hidden="1" customHeight="1" x14ac:dyDescent="0.25">
      <c r="A300"/>
      <c r="B300"/>
      <c r="C300" s="1" t="s">
        <v>78</v>
      </c>
      <c r="D300" s="5" t="s">
        <v>1060</v>
      </c>
      <c r="E300" s="6" t="s">
        <v>1061</v>
      </c>
      <c r="F300" s="486"/>
      <c r="G300" s="24"/>
      <c r="H300" s="524"/>
      <c r="I300" s="524"/>
      <c r="J300" s="524"/>
      <c r="K300" s="524"/>
      <c r="L300" s="534"/>
      <c r="M300" s="538"/>
      <c r="N300" s="538"/>
      <c r="O300" s="538"/>
      <c r="P300" s="157"/>
      <c r="Q300" s="326" t="s">
        <v>92</v>
      </c>
      <c r="R300" s="6" t="s">
        <v>1085</v>
      </c>
      <c r="S300" s="24"/>
      <c r="T300" s="564"/>
      <c r="U300" s="564"/>
      <c r="V300" s="564"/>
      <c r="W300" s="24"/>
      <c r="X300" s="24"/>
      <c r="Y300" s="24"/>
      <c r="Z300" s="24"/>
      <c r="AA300" s="24"/>
      <c r="AB300" s="24"/>
      <c r="AC300" s="157"/>
      <c r="AD300" s="157"/>
      <c r="AE300" s="157"/>
      <c r="AF300" s="596"/>
      <c r="AG300" s="486">
        <v>9</v>
      </c>
      <c r="AH300" s="484" t="s">
        <v>3890</v>
      </c>
      <c r="AI300" s="24"/>
      <c r="AJ300" s="24"/>
      <c r="AK300" s="486"/>
      <c r="AL300" s="24"/>
      <c r="AM300" s="24"/>
      <c r="AN300" s="24"/>
      <c r="AO300" s="24"/>
      <c r="AP300" s="24"/>
      <c r="AQ300" s="24"/>
      <c r="AR300" s="647"/>
      <c r="AS300" s="157"/>
      <c r="AT300" s="157"/>
      <c r="AU300" s="596"/>
      <c r="AV300"/>
      <c r="AW300"/>
      <c r="AX300"/>
      <c r="AY300"/>
      <c r="AZ300" s="305"/>
      <c r="BA300" s="132"/>
      <c r="BB300" s="132"/>
      <c r="BC300" s="132"/>
      <c r="BD300" s="172"/>
      <c r="BE300" s="62"/>
      <c r="BF300"/>
      <c r="BG300" s="3"/>
      <c r="BH300"/>
      <c r="BI300"/>
      <c r="BJ300" s="3"/>
      <c r="BK300"/>
      <c r="BL300" t="s">
        <v>3838</v>
      </c>
      <c r="BM300" s="487" t="s">
        <v>3836</v>
      </c>
      <c r="BN300" t="s">
        <v>3891</v>
      </c>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c r="SG300"/>
      <c r="SH300"/>
      <c r="SI300"/>
      <c r="SJ300"/>
      <c r="SK300"/>
      <c r="SL300"/>
      <c r="SM300"/>
      <c r="SN300"/>
      <c r="SO300"/>
      <c r="SP300"/>
      <c r="SQ300"/>
      <c r="SR300"/>
      <c r="SS300"/>
      <c r="ST300"/>
      <c r="SU300"/>
      <c r="SV300"/>
      <c r="SW300"/>
      <c r="SX300"/>
      <c r="SY300"/>
      <c r="SZ300"/>
      <c r="TA300"/>
      <c r="TB300"/>
      <c r="TC300"/>
      <c r="TD300"/>
      <c r="TE300"/>
      <c r="TF300"/>
      <c r="TG300"/>
      <c r="TH300"/>
      <c r="TI300"/>
      <c r="TJ300"/>
      <c r="TK300"/>
      <c r="TL300"/>
      <c r="TM300"/>
      <c r="TN300"/>
      <c r="TO300"/>
      <c r="TP300"/>
      <c r="TQ300"/>
      <c r="TR300"/>
      <c r="TS300"/>
      <c r="TT300"/>
      <c r="TU300"/>
      <c r="TV300"/>
      <c r="TW300"/>
      <c r="TX300"/>
      <c r="TY300"/>
      <c r="TZ300"/>
      <c r="UA300"/>
      <c r="UB300"/>
      <c r="UC300"/>
      <c r="UD300"/>
      <c r="UE300"/>
      <c r="UF300"/>
      <c r="UG300"/>
      <c r="UH300"/>
      <c r="UI300"/>
      <c r="UJ300"/>
      <c r="UK300"/>
      <c r="UL300"/>
      <c r="UM300"/>
      <c r="UN300"/>
      <c r="UO300"/>
      <c r="UP300"/>
      <c r="UQ300"/>
      <c r="UR300"/>
      <c r="US300"/>
      <c r="UT300"/>
      <c r="UU300"/>
      <c r="UV300"/>
      <c r="UW300"/>
      <c r="UX300"/>
      <c r="UY300"/>
      <c r="UZ300"/>
      <c r="VA300"/>
      <c r="VB300"/>
      <c r="VC300"/>
      <c r="VD300"/>
      <c r="VE300"/>
      <c r="VF300"/>
      <c r="VG300"/>
      <c r="VH300"/>
      <c r="VI300"/>
      <c r="VJ300"/>
      <c r="VK300"/>
      <c r="VL300"/>
      <c r="VM300"/>
      <c r="VN300"/>
      <c r="VO300"/>
      <c r="VP300"/>
      <c r="VQ300"/>
      <c r="VR300"/>
      <c r="VS300"/>
      <c r="VT300"/>
      <c r="VU300"/>
      <c r="VV300"/>
      <c r="VW300"/>
      <c r="VX300"/>
      <c r="VY300"/>
      <c r="VZ300"/>
      <c r="WA300"/>
      <c r="WB300"/>
    </row>
    <row r="301" spans="1:600" s="1" customFormat="1" ht="20.100000000000001" hidden="1" customHeight="1" x14ac:dyDescent="0.25">
      <c r="A301" s="14" t="str">
        <f>+D301&amp;F301</f>
        <v>0102-0101</v>
      </c>
      <c r="B301" s="14" t="str">
        <f>+D301&amp;Q301</f>
        <v>0102-0103</v>
      </c>
      <c r="C301" s="14" t="s">
        <v>63</v>
      </c>
      <c r="D301" s="10" t="s">
        <v>90</v>
      </c>
      <c r="E301" s="11" t="s">
        <v>91</v>
      </c>
      <c r="F301" s="340" t="str">
        <f>VLOOKUP($B301,'producto-objetivo'!$A:$G,4,0)</f>
        <v>01</v>
      </c>
      <c r="G301" s="11" t="str">
        <f>VLOOKUP($B301,'producto-objetivo'!$A:$G,5,0)</f>
        <v>Fortalecer la protección de los derechos humanos, el derecho internacional humanitario y el interés público en el Distrito Capital</v>
      </c>
      <c r="H301" s="11" t="str">
        <f>_xlfn.XLOOKUP($A301,'indicador-objetivo'!$A:$A,'indicador-objetivo'!F:F,"DATO NO ENCONTRADO",0)</f>
        <v>1</v>
      </c>
      <c r="I301" s="11" t="str">
        <f>_xlfn.XLOOKUP($A301,'indicador-objetivo'!$A:$A,'indicador-objetivo'!G:G,"DATO NO ENCONTRADO",0)</f>
        <v>Número de requerimientos ciudadanos finalizados</v>
      </c>
      <c r="J301" s="11" t="str">
        <f>_xlfn.XLOOKUP($A301,'indicador-objetivo'!$A:$A,'indicador-objetivo'!H:H,"DATO NO ENCONTRADO",0)</f>
        <v>Acumulado</v>
      </c>
      <c r="K301" s="11" t="str">
        <f>_xlfn.XLOOKUP($A301,'indicador-objetivo'!$A:$A,'indicador-objetivo'!I:I,"DATO NO ENCONTRADO",0)</f>
        <v>Mensual</v>
      </c>
      <c r="L301" s="11" t="str">
        <f>_xlfn.XLOOKUP($A301,'indicador-objetivo'!$A:$A,'indicador-objetivo'!J:J,"DATO NO ENCONTRADO",0)</f>
        <v>VAL</v>
      </c>
      <c r="M301" s="11">
        <f>_xlfn.XLOOKUP($A301,'indicador-objetivo'!$A:$A,'indicador-objetivo'!K:K,"DATO NO ENCONTRADO",0)</f>
        <v>139900</v>
      </c>
      <c r="N301" s="11">
        <f>_xlfn.XLOOKUP($A301,'indicador-objetivo'!$A:$A,'indicador-objetivo'!L:L,"DATO NO ENCONTRADO",0)</f>
        <v>1466337</v>
      </c>
      <c r="O301" s="11">
        <f>_xlfn.XLOOKUP($A301,'indicador-objetivo'!$A:$A,'indicador-objetivo'!M:M,"DATO NO ENCONTRADO",0)</f>
        <v>128198</v>
      </c>
      <c r="P301" s="11"/>
      <c r="Q301" s="325" t="s">
        <v>100</v>
      </c>
      <c r="R301" s="11" t="s">
        <v>101</v>
      </c>
      <c r="S301" s="66">
        <v>1165.374</v>
      </c>
      <c r="T301" s="13">
        <v>1165.374</v>
      </c>
      <c r="U301" s="13">
        <v>930.77149999999995</v>
      </c>
      <c r="V301" s="13">
        <v>536.62450000000001</v>
      </c>
      <c r="W301" s="12" t="s">
        <v>94</v>
      </c>
      <c r="X301" s="12" t="s">
        <v>94</v>
      </c>
      <c r="Y301" s="12" t="s">
        <v>94</v>
      </c>
      <c r="Z301" s="12" t="s">
        <v>94</v>
      </c>
      <c r="AA301" s="12" t="s">
        <v>94</v>
      </c>
      <c r="AB301" s="12" t="s">
        <v>94</v>
      </c>
      <c r="AC301" s="12"/>
      <c r="AD301" s="12"/>
      <c r="AE301" s="12"/>
      <c r="AF301" s="351">
        <f>IF(AND(AC301="",AD301="",AD301=""),0,BF301)</f>
        <v>0</v>
      </c>
      <c r="AG301" s="12">
        <v>10</v>
      </c>
      <c r="AH301" s="11" t="s">
        <v>102</v>
      </c>
      <c r="AI301" s="12" t="s">
        <v>96</v>
      </c>
      <c r="AJ301" s="12" t="s">
        <v>97</v>
      </c>
      <c r="AK301" s="12" t="s">
        <v>98</v>
      </c>
      <c r="AL301" s="10">
        <v>53360</v>
      </c>
      <c r="AM301" s="10">
        <v>362928</v>
      </c>
      <c r="AN301" s="10">
        <v>48024</v>
      </c>
      <c r="AO301" s="10">
        <v>40101</v>
      </c>
      <c r="AP301" s="10">
        <v>83.501999000499794</v>
      </c>
      <c r="AQ301" s="11" t="s">
        <v>103</v>
      </c>
      <c r="AR301" s="13"/>
      <c r="AS301" s="13"/>
      <c r="AT301" s="13"/>
      <c r="AU301" s="359"/>
      <c r="AV301" s="14"/>
      <c r="AW301" s="14"/>
      <c r="AX301" s="14"/>
      <c r="AY301" s="14"/>
      <c r="AZ301" s="426" t="str">
        <f>IF(AF301&gt;0,"Ok","Falta diligenciar presupuesto asignado")</f>
        <v>Falta diligenciar presupuesto asignado</v>
      </c>
      <c r="BA301" s="183" t="str">
        <f>IF(AI301="Stock","Es Sotock","No Stock")</f>
        <v>No Stock</v>
      </c>
      <c r="BB301" s="183" t="str">
        <f>IF(AJ301="Stock","Si","No")</f>
        <v>No</v>
      </c>
      <c r="BC301" s="183" t="str">
        <f>IF(AK301="Stock","Si","No")</f>
        <v>No</v>
      </c>
      <c r="BD301" s="427" t="str">
        <f>IF(AND(BB301="OK",BC301="OK",AI301="Stock"),"Stock OK","N/A o problema por ser Stock")</f>
        <v>N/A o problema por ser Stock</v>
      </c>
      <c r="BE301" s="365" t="e">
        <f>VLOOKUP(B301,[1]Gastos!$A$11:$R$4776,17,FALSE)</f>
        <v>#N/A</v>
      </c>
      <c r="BF301" s="365">
        <f>IF(ISERROR(BE301), 0, BE301)</f>
        <v>0</v>
      </c>
      <c r="BG301" s="405" t="str">
        <f>B301</f>
        <v>0102-0103</v>
      </c>
      <c r="BH301" s="14"/>
      <c r="BI301" s="14"/>
      <c r="BJ301" s="132" t="str">
        <f>IF(AND(BB301="OK",BC301="OK",AI301&lt;&gt;"Stock"),"N/A","Ok")</f>
        <v>Ok</v>
      </c>
      <c r="BK301" s="14" t="str">
        <f>IF(AU301&lt;AN301,"Meta 2025 menor que meta 2024","Meta 2025 mayor o igual a meta 2024")</f>
        <v>Meta 2025 menor que meta 2024</v>
      </c>
      <c r="BL301" s="1" t="s">
        <v>3836</v>
      </c>
      <c r="BM301" s="1" t="s">
        <v>3836</v>
      </c>
    </row>
    <row r="302" spans="1:600" s="1" customFormat="1" ht="20.100000000000001" hidden="1" customHeight="1" x14ac:dyDescent="0.25">
      <c r="A302" s="14" t="str">
        <f>+D302&amp;F302</f>
        <v>0104-0101</v>
      </c>
      <c r="B302" s="14" t="str">
        <f>+D302&amp;Q302</f>
        <v>0104-0106</v>
      </c>
      <c r="C302" s="1" t="s">
        <v>68</v>
      </c>
      <c r="D302" s="5" t="s">
        <v>140</v>
      </c>
      <c r="E302" s="24" t="s">
        <v>141</v>
      </c>
      <c r="F302" s="341" t="str">
        <f>VLOOKUP($B302,'producto-objetivo'!$A:$G,4,0)</f>
        <v>01</v>
      </c>
      <c r="G302" s="6" t="str">
        <f>VLOOKUP($B302,'producto-objetivo'!$A:$G,5,0)</f>
        <v>Contribuir al fortalecimiento de una gestión pública eficiente  y transparente en el Distrito</v>
      </c>
      <c r="H302" s="6" t="str">
        <f>_xlfn.XLOOKUP($A302,'indicador-objetivo'!$A:$A,'indicador-objetivo'!F:F,"DATO NO ENCONTRADO",0)</f>
        <v>5</v>
      </c>
      <c r="I302" s="6" t="str">
        <f>_xlfn.XLOOKUP($A302,'indicador-objetivo'!$A:$A,'indicador-objetivo'!G:G,"DATO NO ENCONTRADO",0)</f>
        <v>Índice de desempeño institucional distrital</v>
      </c>
      <c r="J302" s="6" t="str">
        <f>_xlfn.XLOOKUP($A302,'indicador-objetivo'!$A:$A,'indicador-objetivo'!H:H,"DATO NO ENCONTRADO",0)</f>
        <v>Flujo</v>
      </c>
      <c r="K302" s="6" t="str">
        <f>_xlfn.XLOOKUP($A302,'indicador-objetivo'!$A:$A,'indicador-objetivo'!I:I,"DATO NO ENCONTRADO",0)</f>
        <v>Anual</v>
      </c>
      <c r="L302" s="6" t="str">
        <f>_xlfn.XLOOKUP($A302,'indicador-objetivo'!$A:$A,'indicador-objetivo'!J:J,"DATO NO ENCONTRADO",0)</f>
        <v>%</v>
      </c>
      <c r="M302" s="6">
        <f>_xlfn.XLOOKUP($A302,'indicador-objetivo'!$A:$A,'indicador-objetivo'!K:K,"DATO NO ENCONTRADO",0)</f>
        <v>86.5</v>
      </c>
      <c r="N302" s="6">
        <f>_xlfn.XLOOKUP($A302,'indicador-objetivo'!$A:$A,'indicador-objetivo'!L:L,"DATO NO ENCONTRADO",0)</f>
        <v>87.4</v>
      </c>
      <c r="O302" s="6">
        <f>_xlfn.XLOOKUP($A302,'indicador-objetivo'!$A:$A,'indicador-objetivo'!M:M,"DATO NO ENCONTRADO",0)</f>
        <v>86.6</v>
      </c>
      <c r="P302" s="144"/>
      <c r="Q302" s="326" t="s">
        <v>136</v>
      </c>
      <c r="R302" s="6" t="s">
        <v>169</v>
      </c>
      <c r="S302" s="8">
        <v>20149.249</v>
      </c>
      <c r="T302" s="9">
        <v>20149.249</v>
      </c>
      <c r="U302" s="9">
        <v>11255.737807</v>
      </c>
      <c r="V302" s="9">
        <v>3355.1536609999998</v>
      </c>
      <c r="W302" s="7" t="s">
        <v>156</v>
      </c>
      <c r="X302" s="7" t="s">
        <v>94</v>
      </c>
      <c r="Y302" s="7" t="s">
        <v>156</v>
      </c>
      <c r="Z302" s="7" t="s">
        <v>156</v>
      </c>
      <c r="AA302" s="7" t="s">
        <v>94</v>
      </c>
      <c r="AB302" s="7" t="s">
        <v>94</v>
      </c>
      <c r="AC302" s="162">
        <v>22146</v>
      </c>
      <c r="AD302" s="162">
        <f>AC302-T302</f>
        <v>1996.7510000000002</v>
      </c>
      <c r="AE302" s="162"/>
      <c r="AF302" s="351">
        <f>IF(AND(AC302="",AD302="",AD302=""),0,BF302)</f>
        <v>0</v>
      </c>
      <c r="AG302" s="7">
        <v>10</v>
      </c>
      <c r="AH302" s="6" t="s">
        <v>170</v>
      </c>
      <c r="AI302" s="7" t="s">
        <v>96</v>
      </c>
      <c r="AJ302" s="7" t="s">
        <v>145</v>
      </c>
      <c r="AK302" s="7" t="s">
        <v>98</v>
      </c>
      <c r="AL302" s="5"/>
      <c r="AM302" s="5">
        <v>10</v>
      </c>
      <c r="AN302" s="9">
        <v>1</v>
      </c>
      <c r="AO302" s="9"/>
      <c r="AP302" s="9"/>
      <c r="AQ302" s="116" t="s">
        <v>171</v>
      </c>
      <c r="AR302" s="151">
        <v>1</v>
      </c>
      <c r="AS302" s="151">
        <f>AR302-AN302</f>
        <v>0</v>
      </c>
      <c r="AT302" s="151"/>
      <c r="AU302" s="359"/>
      <c r="AZ302" s="305" t="str">
        <f>IF(AF302&gt;0,"Ok","Falta diligenciar presupuesto asignado")</f>
        <v>Falta diligenciar presupuesto asignado</v>
      </c>
      <c r="BA302" s="132" t="str">
        <f>IF(AI302="Stock","Es Sotock","No Stock")</f>
        <v>No Stock</v>
      </c>
      <c r="BB302" s="132" t="str">
        <f>IF(AL302=AM302,"OK","NO")</f>
        <v>NO</v>
      </c>
      <c r="BC302" s="132" t="str">
        <f>IF(AM302=AN302,"OK","NO")</f>
        <v>NO</v>
      </c>
      <c r="BD302" s="374" t="str">
        <f>IF(AND(BB302="OK",BC302="OK",AI302="Stock"),"Stock OK","N/A o problema por ser Stock")</f>
        <v>N/A o problema por ser Stock</v>
      </c>
      <c r="BE302" s="365" t="e">
        <f>VLOOKUP(B302,[1]Gastos!$A$11:$R$4776,17,FALSE)</f>
        <v>#N/A</v>
      </c>
      <c r="BF302" s="365">
        <f>IF(ISERROR(BE302), 0, BE302)</f>
        <v>0</v>
      </c>
      <c r="BG302" s="405" t="str">
        <f>B302</f>
        <v>0104-0106</v>
      </c>
      <c r="BJ302" s="132" t="str">
        <f>IF(AND(BB302="OK",BC302="OK",AI302&lt;&gt;"Stock"),"N/A","Ok")</f>
        <v>Ok</v>
      </c>
      <c r="BK302" s="14" t="str">
        <f>IF(AU302&lt;AN302,"Meta 2025 menor que meta 2024","Meta 2025 mayor o igual a meta 2024")</f>
        <v>Meta 2025 menor que meta 2024</v>
      </c>
      <c r="BL302" s="1" t="s">
        <v>3836</v>
      </c>
      <c r="BM302" s="492" t="s">
        <v>3836</v>
      </c>
    </row>
    <row r="303" spans="1:600" s="1" customFormat="1" ht="20.100000000000001" customHeight="1" x14ac:dyDescent="0.25">
      <c r="A303" s="14" t="str">
        <f>+D303&amp;F303</f>
        <v>0105-0101</v>
      </c>
      <c r="B303" s="14" t="str">
        <f>+D303&amp;Q303</f>
        <v>0105-0101</v>
      </c>
      <c r="C303" s="45" t="s">
        <v>63</v>
      </c>
      <c r="D303" s="27" t="s">
        <v>1</v>
      </c>
      <c r="E303" s="27" t="s">
        <v>193</v>
      </c>
      <c r="F303" s="35" t="str">
        <f>VLOOKUP($B303,'producto-objetivo'!$A:$G,4,0)</f>
        <v>01</v>
      </c>
      <c r="G303" s="28" t="str">
        <f>VLOOKUP($B303,'producto-objetivo'!$A:$G,5,0)</f>
        <v xml:space="preserve"> Contribuir con la eficiencia en la gestión pública y la generación de valor público de las entidades del Distrito Capital a partir del análisis y seguimiento a los planes, programas y proyectos de la administración distrital, identificando las posibles ineficiencias administrativas y oportunidades de mejora
</v>
      </c>
      <c r="H303" s="397" t="s">
        <v>124</v>
      </c>
      <c r="I303" s="395" t="s">
        <v>204</v>
      </c>
      <c r="J303" s="395" t="s">
        <v>96</v>
      </c>
      <c r="K303" s="395" t="s">
        <v>145</v>
      </c>
      <c r="L303" s="395" t="s">
        <v>98</v>
      </c>
      <c r="M303" s="28">
        <v>1</v>
      </c>
      <c r="N303" s="28">
        <v>5</v>
      </c>
      <c r="O303" s="28"/>
      <c r="P303" s="28"/>
      <c r="Q303" s="447" t="s">
        <v>124</v>
      </c>
      <c r="R303" s="28" t="s">
        <v>205</v>
      </c>
      <c r="S303" s="69"/>
      <c r="T303" s="38"/>
      <c r="U303" s="38"/>
      <c r="V303" s="38"/>
      <c r="W303" s="29"/>
      <c r="X303" s="29"/>
      <c r="Y303" s="29"/>
      <c r="Z303" s="29"/>
      <c r="AA303" s="29"/>
      <c r="AB303" s="29"/>
      <c r="AC303" s="29"/>
      <c r="AD303" s="29"/>
      <c r="AE303" s="29"/>
      <c r="AF303" s="351">
        <f>IF(AND(AC303="",AD303="",AD303=""),0,BF303)</f>
        <v>0</v>
      </c>
      <c r="AG303" s="36" t="s">
        <v>124</v>
      </c>
      <c r="AH303" s="28" t="s">
        <v>206</v>
      </c>
      <c r="AI303" s="36" t="s">
        <v>96</v>
      </c>
      <c r="AJ303" s="36" t="s">
        <v>145</v>
      </c>
      <c r="AK303" s="36" t="s">
        <v>98</v>
      </c>
      <c r="AL303" s="510">
        <v>1</v>
      </c>
      <c r="AM303" s="510">
        <v>5</v>
      </c>
      <c r="AN303" s="628"/>
      <c r="AO303" s="628"/>
      <c r="AP303" s="628"/>
      <c r="AQ303" s="522"/>
      <c r="AR303" s="38"/>
      <c r="AS303" s="38"/>
      <c r="AT303" s="252"/>
      <c r="AU303" s="361"/>
      <c r="AV303" s="45"/>
      <c r="AW303" s="45"/>
      <c r="AX303" s="45" t="s">
        <v>207</v>
      </c>
      <c r="AY303" s="45" t="s">
        <v>208</v>
      </c>
      <c r="AZ303" s="305" t="str">
        <f>IF(AF303&gt;0,"Ok","Falta diligenciar presupuesto asignado")</f>
        <v>Falta diligenciar presupuesto asignado</v>
      </c>
      <c r="BA303" s="132" t="str">
        <f>IF(AI303="Stock","Es Sotock","No Stock")</f>
        <v>No Stock</v>
      </c>
      <c r="BB303" s="132" t="str">
        <f>IF(AL303=AM303,"OK","NO")</f>
        <v>NO</v>
      </c>
      <c r="BC303" s="132" t="str">
        <f>IF(AM303=AN303,"OK","NO")</f>
        <v>NO</v>
      </c>
      <c r="BD303" s="374" t="str">
        <f>IF(AND(BB303="OK",BC303="OK",AI303="Stock"),"Stock OK","N/A o problema por ser Stock")</f>
        <v>N/A o problema por ser Stock</v>
      </c>
      <c r="BE303" s="365" t="e">
        <f>VLOOKUP(B303,[1]Gastos!$A$11:$R$4776,17,FALSE)</f>
        <v>#N/A</v>
      </c>
      <c r="BF303" s="365">
        <f>IF(ISERROR(BE303), 0, BE303)</f>
        <v>0</v>
      </c>
      <c r="BG303" s="405" t="str">
        <f>B303</f>
        <v>0105-0101</v>
      </c>
      <c r="BH303" s="45"/>
      <c r="BI303" s="45"/>
      <c r="BJ303" s="132" t="str">
        <f>IF(AND(BB303="OK",BC303="OK",AI303&lt;&gt;"Stock"),"N/A","Ok")</f>
        <v>Ok</v>
      </c>
      <c r="BK303" s="14" t="str">
        <f>IF(AU303&lt;AN303,"Meta 2025 menor que meta 2024","Meta 2025 mayor o igual a meta 2024")</f>
        <v>Meta 2025 mayor o igual a meta 2024</v>
      </c>
      <c r="BL303" s="1" t="s">
        <v>3838</v>
      </c>
      <c r="BM303" s="1" t="s">
        <v>3836</v>
      </c>
    </row>
    <row r="304" spans="1:600" s="1" customFormat="1" ht="20.100000000000001" hidden="1" customHeight="1" x14ac:dyDescent="0.25">
      <c r="A304" s="14" t="str">
        <f>+D304&amp;F304</f>
        <v>0112-0104</v>
      </c>
      <c r="B304" s="14" t="str">
        <f>+D304&amp;Q304</f>
        <v>0112-0110</v>
      </c>
      <c r="C304" s="1" t="s">
        <v>67</v>
      </c>
      <c r="D304" s="5" t="s">
        <v>355</v>
      </c>
      <c r="E304" s="6" t="s">
        <v>356</v>
      </c>
      <c r="F304" s="341" t="str">
        <f>VLOOKUP($B304,'producto-objetivo'!$A:$G,4,0)</f>
        <v>04</v>
      </c>
      <c r="G304" s="6" t="str">
        <f>VLOOKUP($B304,'producto-objetivo'!$A:$G,5,0)</f>
        <v>Lograr cobertura total del sistema educativo de la ciudad</v>
      </c>
      <c r="H304" s="288" t="s">
        <v>215</v>
      </c>
      <c r="I304" s="288" t="s">
        <v>360</v>
      </c>
      <c r="J304" s="288" t="s">
        <v>144</v>
      </c>
      <c r="K304" s="288" t="s">
        <v>145</v>
      </c>
      <c r="L304" s="288" t="s">
        <v>98</v>
      </c>
      <c r="M304" s="445">
        <v>89.9</v>
      </c>
      <c r="N304" s="445">
        <v>89.9</v>
      </c>
      <c r="O304" s="445">
        <v>89.9</v>
      </c>
      <c r="P304" s="144"/>
      <c r="Q304" s="326" t="s">
        <v>92</v>
      </c>
      <c r="R304" s="6" t="s">
        <v>375</v>
      </c>
      <c r="S304" s="9">
        <v>0</v>
      </c>
      <c r="T304" s="9">
        <v>0</v>
      </c>
      <c r="U304" s="9">
        <v>0</v>
      </c>
      <c r="V304" s="9">
        <v>0</v>
      </c>
      <c r="W304" s="7">
        <v>0</v>
      </c>
      <c r="X304" s="7">
        <v>0</v>
      </c>
      <c r="Y304" s="7">
        <v>0</v>
      </c>
      <c r="Z304" s="7">
        <v>0</v>
      </c>
      <c r="AA304" s="7">
        <v>0</v>
      </c>
      <c r="AB304" s="7">
        <v>0</v>
      </c>
      <c r="AC304" s="151"/>
      <c r="AD304" s="167"/>
      <c r="AE304" s="168"/>
      <c r="AF304" s="351">
        <f>IF(AND(AC304="",AD304="",AD304=""),0,BF304)</f>
        <v>0</v>
      </c>
      <c r="AG304" s="7">
        <v>10</v>
      </c>
      <c r="AH304" s="6" t="s">
        <v>380</v>
      </c>
      <c r="AI304" s="5" t="s">
        <v>153</v>
      </c>
      <c r="AJ304" s="5" t="s">
        <v>148</v>
      </c>
      <c r="AK304" s="5" t="s">
        <v>98</v>
      </c>
      <c r="AL304" s="512">
        <v>328</v>
      </c>
      <c r="AM304" s="512">
        <v>408</v>
      </c>
      <c r="AN304" s="567">
        <v>336</v>
      </c>
      <c r="AO304" s="567">
        <v>336</v>
      </c>
      <c r="AP304" s="567">
        <v>100</v>
      </c>
      <c r="AQ304" s="513" t="s">
        <v>381</v>
      </c>
      <c r="AR304" s="151">
        <v>341</v>
      </c>
      <c r="AS304" s="151">
        <f>AR304-AN304</f>
        <v>5</v>
      </c>
      <c r="AT304" s="472">
        <f>AR304/AN304-1</f>
        <v>1.4880952380952328E-2</v>
      </c>
      <c r="AU304" s="357"/>
      <c r="AZ304" s="305" t="str">
        <f>IF(AF304&gt;0,"Ok","Falta diligenciar presupuesto asignado")</f>
        <v>Falta diligenciar presupuesto asignado</v>
      </c>
      <c r="BA304" s="132" t="str">
        <f>IF(AI304="Stock","Es Sotock","No Stock")</f>
        <v>No Stock</v>
      </c>
      <c r="BB304" s="132" t="str">
        <f>IF(AL304=AM304,"OK","NO")</f>
        <v>NO</v>
      </c>
      <c r="BC304" s="132" t="str">
        <f>IF(AM304=AN304,"OK","NO")</f>
        <v>NO</v>
      </c>
      <c r="BD304" s="374" t="str">
        <f>IF(AND(BB304="OK",BC304="OK",AI304="Stock"),"Stock OK","N/A o problema por ser Stock")</f>
        <v>N/A o problema por ser Stock</v>
      </c>
      <c r="BE304" s="365" t="e">
        <f>VLOOKUP(B304,[1]Gastos!$A$11:$R$4776,17,FALSE)</f>
        <v>#N/A</v>
      </c>
      <c r="BF304" s="365">
        <f>IF(ISERROR(BE304), 0, BE304)</f>
        <v>0</v>
      </c>
      <c r="BG304" s="405" t="str">
        <f>B304</f>
        <v>0112-0110</v>
      </c>
      <c r="BJ304" s="132" t="str">
        <f>IF(AND(BB304="OK",BC304="OK",AI304&lt;&gt;"Stock"),"N/A","Ok")</f>
        <v>Ok</v>
      </c>
      <c r="BK304" s="14" t="str">
        <f>IF(AU304&lt;AN304,"Meta 2025 menor que meta 2024","Meta 2025 mayor o igual a meta 2024")</f>
        <v>Meta 2025 menor que meta 2024</v>
      </c>
    </row>
    <row r="305" spans="1:600" s="1" customFormat="1" ht="20.100000000000001" hidden="1" customHeight="1" x14ac:dyDescent="0.25">
      <c r="A305" s="14" t="str">
        <f>+D305&amp;F305</f>
        <v>0113-0207</v>
      </c>
      <c r="B305" s="14" t="str">
        <f>+D305&amp;Q305</f>
        <v>0113-0208</v>
      </c>
      <c r="C305" s="1" t="s">
        <v>74</v>
      </c>
      <c r="D305" s="5" t="s">
        <v>424</v>
      </c>
      <c r="E305" s="6" t="s">
        <v>419</v>
      </c>
      <c r="F305" s="341" t="str">
        <f>VLOOKUP($B305,'producto-objetivo'!$A:$G,4,0)</f>
        <v>07</v>
      </c>
      <c r="G305" s="6" t="str">
        <f>VLOOKUP($B305,'producto-objetivo'!$A:$G,5,0)</f>
        <v>Mantener el tiempo de desplazamiento de los ciudadanos</v>
      </c>
      <c r="H305" s="6" t="str">
        <f>_xlfn.XLOOKUP($A305,'indicador-objetivo'!$A:$A,'indicador-objetivo'!F:F,"DATO NO ENCONTRADO",0)</f>
        <v>6</v>
      </c>
      <c r="I305" s="6" t="str">
        <f>_xlfn.XLOOKUP($A305,'indicador-objetivo'!$A:$A,'indicador-objetivo'!G:G,"DATO NO ENCONTRADO",0)</f>
        <v>Tiempo promedio de viaje en la ciudad</v>
      </c>
      <c r="J305" s="6" t="str">
        <f>_xlfn.XLOOKUP($A305,'indicador-objetivo'!$A:$A,'indicador-objetivo'!H:H,"DATO NO ENCONTRADO",0)</f>
        <v>Flujo</v>
      </c>
      <c r="K305" s="6" t="str">
        <f>_xlfn.XLOOKUP($A305,'indicador-objetivo'!$A:$A,'indicador-objetivo'!I:I,"DATO NO ENCONTRADO",0)</f>
        <v>Anual</v>
      </c>
      <c r="L305" s="6" t="str">
        <f>_xlfn.XLOOKUP($A305,'indicador-objetivo'!$A:$A,'indicador-objetivo'!J:J,"DATO NO ENCONTRADO",0)</f>
        <v>VAL</v>
      </c>
      <c r="M305" s="6">
        <f>_xlfn.XLOOKUP($A305,'indicador-objetivo'!$A:$A,'indicador-objetivo'!K:K,"DATO NO ENCONTRADO",0)</f>
        <v>53.9</v>
      </c>
      <c r="N305" s="6">
        <f>_xlfn.XLOOKUP($A305,'indicador-objetivo'!$A:$A,'indicador-objetivo'!L:L,"DATO NO ENCONTRADO",0)</f>
        <v>60</v>
      </c>
      <c r="O305" s="6">
        <f>_xlfn.XLOOKUP($A305,'indicador-objetivo'!$A:$A,'indicador-objetivo'!M:M,"DATO NO ENCONTRADO",0)</f>
        <v>60</v>
      </c>
      <c r="P305" s="144"/>
      <c r="Q305" s="483" t="s">
        <v>176</v>
      </c>
      <c r="R305" s="6" t="s">
        <v>425</v>
      </c>
      <c r="S305" s="8">
        <v>0</v>
      </c>
      <c r="T305" s="9">
        <v>0</v>
      </c>
      <c r="U305" s="9">
        <v>0</v>
      </c>
      <c r="V305" s="9">
        <v>0</v>
      </c>
      <c r="W305" s="7">
        <v>0</v>
      </c>
      <c r="X305" s="7">
        <v>0</v>
      </c>
      <c r="Y305" s="7">
        <v>0</v>
      </c>
      <c r="Z305" s="7">
        <v>0</v>
      </c>
      <c r="AA305" s="7">
        <v>0</v>
      </c>
      <c r="AB305" s="7">
        <v>0</v>
      </c>
      <c r="AC305" s="9"/>
      <c r="AD305" s="141"/>
      <c r="AE305" s="141"/>
      <c r="AF305" s="351">
        <f>IF(AND(AC305="",AD305="",AD305=""),0,BF305)</f>
        <v>0</v>
      </c>
      <c r="AG305" s="5">
        <v>10</v>
      </c>
      <c r="AH305" s="6" t="s">
        <v>431</v>
      </c>
      <c r="AI305" s="5" t="s">
        <v>96</v>
      </c>
      <c r="AJ305" s="5" t="s">
        <v>148</v>
      </c>
      <c r="AK305" s="5" t="s">
        <v>149</v>
      </c>
      <c r="AL305" s="512">
        <v>95</v>
      </c>
      <c r="AM305" s="512">
        <v>100</v>
      </c>
      <c r="AN305" s="567">
        <v>5</v>
      </c>
      <c r="AO305" s="567">
        <v>5</v>
      </c>
      <c r="AP305" s="567">
        <v>100</v>
      </c>
      <c r="AQ305" s="513" t="s">
        <v>432</v>
      </c>
      <c r="AR305" s="151"/>
      <c r="AS305" s="151"/>
      <c r="AT305" s="571"/>
      <c r="AU305" s="671"/>
      <c r="AZ305" s="305" t="str">
        <f>IF(AF305&gt;0,"Ok","Falta diligenciar presupuesto asignado")</f>
        <v>Falta diligenciar presupuesto asignado</v>
      </c>
      <c r="BA305" s="132" t="str">
        <f>IF(AI305="Stock","Es Sotock","No Stock")</f>
        <v>No Stock</v>
      </c>
      <c r="BB305" s="132" t="str">
        <f>IF(AL305=AM305,"OK","NO")</f>
        <v>NO</v>
      </c>
      <c r="BC305" s="132" t="str">
        <f>IF(AM305=AN305,"OK","NO")</f>
        <v>NO</v>
      </c>
      <c r="BD305" s="374" t="str">
        <f>IF(AND(BB305="OK",BC305="OK",AI305="Stock"),"Stock OK","N/A o problema por ser Stock")</f>
        <v>N/A o problema por ser Stock</v>
      </c>
      <c r="BE305" s="365" t="e">
        <f>VLOOKUP(B305,[1]Gastos!$A$11:$R$4776,17,FALSE)</f>
        <v>#N/A</v>
      </c>
      <c r="BF305" s="365">
        <f>IF(ISERROR(BE305), 0, BE305)</f>
        <v>0</v>
      </c>
      <c r="BG305" s="405" t="str">
        <f>B305</f>
        <v>0113-0208</v>
      </c>
      <c r="BJ305" s="132" t="str">
        <f>IF(AND(BB305="OK",BC305="OK",AI305&lt;&gt;"Stock"),"N/A","Ok")</f>
        <v>Ok</v>
      </c>
      <c r="BK305" s="14" t="str">
        <f>IF(AU305&lt;AN305,"Meta 2025 menor que meta 2024","Meta 2025 mayor o igual a meta 2024")</f>
        <v>Meta 2025 menor que meta 2024</v>
      </c>
      <c r="BL305" s="1" t="s">
        <v>3836</v>
      </c>
      <c r="BM305" s="1" t="s">
        <v>3836</v>
      </c>
    </row>
    <row r="306" spans="1:600" s="1" customFormat="1" ht="20.100000000000001" hidden="1" customHeight="1" x14ac:dyDescent="0.25">
      <c r="A306" s="14" t="str">
        <f>+D306&amp;F306</f>
        <v>0118-0102</v>
      </c>
      <c r="B306" s="14" t="str">
        <f>+D306&amp;Q306</f>
        <v>0118-0109</v>
      </c>
      <c r="C306" s="1" t="s">
        <v>70</v>
      </c>
      <c r="D306" s="5" t="s">
        <v>508</v>
      </c>
      <c r="E306" s="6" t="s">
        <v>509</v>
      </c>
      <c r="F306" s="341" t="str">
        <f>VLOOKUP($B306,'producto-objetivo'!$A:$G,4,0)</f>
        <v>02</v>
      </c>
      <c r="G306" s="6" t="str">
        <f>VLOOKUP($B306,'producto-objetivo'!$A:$G,5,0)</f>
        <v>Contribuir a una mejor calidad de vida de la ciudadanía,  a través del mejoramiento del espacio público priorizado</v>
      </c>
      <c r="H306" s="6" t="str">
        <f>_xlfn.XLOOKUP($A306,'indicador-objetivo'!$A:$A,'indicador-objetivo'!F:F,"DATO NO ENCONTRADO",0)</f>
        <v>2</v>
      </c>
      <c r="I306" s="6" t="str">
        <f>_xlfn.XLOOKUP($A306,'indicador-objetivo'!$A:$A,'indicador-objetivo'!G:G,"DATO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306" s="6" t="str">
        <f>_xlfn.XLOOKUP($A306,'indicador-objetivo'!$A:$A,'indicador-objetivo'!H:H,"DATO NO ENCONTRADO",0)</f>
        <v>Acumulado</v>
      </c>
      <c r="K306" s="6" t="str">
        <f>_xlfn.XLOOKUP($A306,'indicador-objetivo'!$A:$A,'indicador-objetivo'!I:I,"DATO NO ENCONTRADO",0)</f>
        <v>Mensual</v>
      </c>
      <c r="L306" s="6" t="str">
        <f>_xlfn.XLOOKUP($A306,'indicador-objetivo'!$A:$A,'indicador-objetivo'!J:J,"DATO NO ENCONTRADO",0)</f>
        <v>VAL</v>
      </c>
      <c r="M306" s="6">
        <f>_xlfn.XLOOKUP($A306,'indicador-objetivo'!$A:$A,'indicador-objetivo'!K:K,"DATO NO ENCONTRADO",0)</f>
        <v>199956</v>
      </c>
      <c r="N306" s="6">
        <f>_xlfn.XLOOKUP($A306,'indicador-objetivo'!$A:$A,'indicador-objetivo'!L:L,"DATO NO ENCONTRADO",0)</f>
        <v>29349124</v>
      </c>
      <c r="O306" s="6">
        <f>_xlfn.XLOOKUP($A306,'indicador-objetivo'!$A:$A,'indicador-objetivo'!M:M,"DATO NO ENCONTRADO",0)</f>
        <v>918832</v>
      </c>
      <c r="P306" s="144"/>
      <c r="Q306" s="326" t="s">
        <v>182</v>
      </c>
      <c r="R306" s="6" t="s">
        <v>538</v>
      </c>
      <c r="S306" s="9">
        <v>84.777000000000001</v>
      </c>
      <c r="T306" s="9">
        <v>84.777000000000001</v>
      </c>
      <c r="U306" s="9">
        <v>70.040000000000006</v>
      </c>
      <c r="V306" s="9">
        <v>54.59</v>
      </c>
      <c r="W306" s="7" t="s">
        <v>94</v>
      </c>
      <c r="X306" s="7" t="s">
        <v>94</v>
      </c>
      <c r="Y306" s="7" t="s">
        <v>94</v>
      </c>
      <c r="Z306" s="7" t="s">
        <v>94</v>
      </c>
      <c r="AA306" s="7" t="s">
        <v>94</v>
      </c>
      <c r="AB306" s="7" t="s">
        <v>94</v>
      </c>
      <c r="AC306" s="9">
        <v>390</v>
      </c>
      <c r="AD306" s="167">
        <f>AC306-S306</f>
        <v>305.22300000000001</v>
      </c>
      <c r="AE306" s="168">
        <f>AC306/S306-1</f>
        <v>3.6003043278247642</v>
      </c>
      <c r="AF306" s="351">
        <f>IF(AND(AC306="",AD306="",AD306=""),0,BF306)</f>
        <v>0</v>
      </c>
      <c r="AG306" s="7">
        <v>10</v>
      </c>
      <c r="AH306" s="6" t="s">
        <v>539</v>
      </c>
      <c r="AI306" s="5" t="s">
        <v>96</v>
      </c>
      <c r="AJ306" s="5" t="s">
        <v>97</v>
      </c>
      <c r="AK306" s="5" t="s">
        <v>149</v>
      </c>
      <c r="AL306" s="512">
        <v>0.98</v>
      </c>
      <c r="AM306" s="512">
        <v>1</v>
      </c>
      <c r="AN306" s="567">
        <v>0.02</v>
      </c>
      <c r="AO306" s="567">
        <v>1.9199999999999998E-2</v>
      </c>
      <c r="AP306" s="567">
        <v>96</v>
      </c>
      <c r="AQ306" s="513" t="s">
        <v>540</v>
      </c>
      <c r="AR306" s="151"/>
      <c r="AS306" s="151">
        <f>AR306-AN306</f>
        <v>-0.02</v>
      </c>
      <c r="AT306" s="472">
        <f>AR306/AN306-1</f>
        <v>-1</v>
      </c>
      <c r="AU306" s="357"/>
      <c r="AZ306" s="305" t="str">
        <f>IF(AF306&gt;0,"Ok","Falta diligenciar presupuesto asignado")</f>
        <v>Falta diligenciar presupuesto asignado</v>
      </c>
      <c r="BA306" s="132" t="str">
        <f>IF(AI306="Stock","Es Sotock","No Stock")</f>
        <v>No Stock</v>
      </c>
      <c r="BB306" s="132" t="str">
        <f>IF(AL306=AM306,"OK","NO")</f>
        <v>NO</v>
      </c>
      <c r="BC306" s="132" t="str">
        <f>IF(AM306=AN306,"OK","NO")</f>
        <v>NO</v>
      </c>
      <c r="BD306" s="374" t="str">
        <f>IF(AND(BB306="OK",BC306="OK",AI306="Stock"),"Stock OK","N/A o problema por ser Stock")</f>
        <v>N/A o problema por ser Stock</v>
      </c>
      <c r="BE306" s="365" t="e">
        <f>VLOOKUP(B306,[1]Gastos!$A$11:$R$4776,17,FALSE)</f>
        <v>#N/A</v>
      </c>
      <c r="BF306" s="365">
        <f>IF(ISERROR(BE306), 0, BE306)</f>
        <v>0</v>
      </c>
      <c r="BG306" s="405"/>
      <c r="BJ306" s="132" t="str">
        <f>IF(AND(BB306="OK",BC306="OK",AI306&lt;&gt;"Stock"),"N/A","Ok")</f>
        <v>Ok</v>
      </c>
      <c r="BK306" s="14" t="str">
        <f>IF(AU306&lt;AN306,"Meta 2025 menor que meta 2024","Meta 2025 mayor o igual a meta 2024")</f>
        <v>Meta 2025 menor que meta 2024</v>
      </c>
      <c r="BL306" s="1" t="s">
        <v>3836</v>
      </c>
      <c r="BM306" s="1" t="s">
        <v>3838</v>
      </c>
    </row>
    <row r="307" spans="1:600" s="1" customFormat="1" ht="20.100000000000001" hidden="1" customHeight="1" x14ac:dyDescent="0.25">
      <c r="A307" s="14" t="str">
        <f>+D307&amp;F307</f>
        <v>0120-0103</v>
      </c>
      <c r="B307" s="14" t="str">
        <f>+D307&amp;Q307</f>
        <v>0120-0106</v>
      </c>
      <c r="C307" s="1" t="s">
        <v>76</v>
      </c>
      <c r="D307" s="5" t="s">
        <v>620</v>
      </c>
      <c r="E307" s="6" t="s">
        <v>621</v>
      </c>
      <c r="F307" s="341" t="str">
        <f>VLOOKUP($B307,'producto-objetivo'!$A:$G,4,0)</f>
        <v>03</v>
      </c>
      <c r="G307" s="6" t="str">
        <f>VLOOKUP($B307,'producto-objetivo'!$A:$G,5,0)</f>
        <v>Orientar la visión del Distrito Capital en el ciclo de las Políticas Públicas, para generar transformaciones y cambios de las condiciones y situaciones sociales que configuran los problemas públicos más estratégicos y complejos de la ciudad</v>
      </c>
      <c r="H307" s="6" t="str">
        <f>_xlfn.XLOOKUP($A307,'indicador-objetivo'!$A:$A,'indicador-objetivo'!F:F,"DATO NO ENCONTRADO",0)</f>
        <v>7</v>
      </c>
      <c r="I307" s="6" t="str">
        <f>_xlfn.XLOOKUP($A307,'indicador-objetivo'!$A:$A,'indicador-objetivo'!G:G,"DATO NO ENCONTRADO",0)</f>
        <v>Número de Políticas públicas adoptadas por procedimiento CONPES D.C. con información de seguimiento y evaluación</v>
      </c>
      <c r="J307" s="6" t="str">
        <f>_xlfn.XLOOKUP($A307,'indicador-objetivo'!$A:$A,'indicador-objetivo'!H:H,"DATO NO ENCONTRADO",0)</f>
        <v>Capacidad</v>
      </c>
      <c r="K307" s="6" t="str">
        <f>_xlfn.XLOOKUP($A307,'indicador-objetivo'!$A:$A,'indicador-objetivo'!I:I,"DATO NO ENCONTRADO",0)</f>
        <v>Semestral</v>
      </c>
      <c r="L307" s="6" t="str">
        <f>_xlfn.XLOOKUP($A307,'indicador-objetivo'!$A:$A,'indicador-objetivo'!J:J,"DATO NO ENCONTRADO",0)</f>
        <v>VAL</v>
      </c>
      <c r="M307" s="6">
        <f>_xlfn.XLOOKUP($A307,'indicador-objetivo'!$A:$A,'indicador-objetivo'!K:K,"DATO NO ENCONTRADO",0)</f>
        <v>33</v>
      </c>
      <c r="N307" s="6">
        <f>_xlfn.XLOOKUP($A307,'indicador-objetivo'!$A:$A,'indicador-objetivo'!L:L,"DATO NO ENCONTRADO",0)</f>
        <v>60</v>
      </c>
      <c r="O307" s="6">
        <f>_xlfn.XLOOKUP($A307,'indicador-objetivo'!$A:$A,'indicador-objetivo'!M:M,"DATO NO ENCONTRADO",0)</f>
        <v>44</v>
      </c>
      <c r="P307" s="144"/>
      <c r="Q307" s="326" t="s">
        <v>136</v>
      </c>
      <c r="R307" s="6" t="s">
        <v>647</v>
      </c>
      <c r="S307" s="8">
        <v>9750</v>
      </c>
      <c r="T307" s="9">
        <v>9750</v>
      </c>
      <c r="U307" s="9">
        <v>2939.1377090000001</v>
      </c>
      <c r="V307" s="9">
        <v>1832.6606710000001</v>
      </c>
      <c r="W307" s="7" t="s">
        <v>156</v>
      </c>
      <c r="X307" s="7" t="s">
        <v>94</v>
      </c>
      <c r="Y307" s="7" t="s">
        <v>94</v>
      </c>
      <c r="Z307" s="7" t="s">
        <v>94</v>
      </c>
      <c r="AA307" s="7" t="s">
        <v>156</v>
      </c>
      <c r="AB307" s="7" t="s">
        <v>156</v>
      </c>
      <c r="AC307" s="9"/>
      <c r="AD307" s="141"/>
      <c r="AE307" s="141"/>
      <c r="AF307" s="351">
        <f>IF(AND(AC307="",AD307="",AD307=""),0,BF307)</f>
        <v>0</v>
      </c>
      <c r="AG307" s="7">
        <v>10</v>
      </c>
      <c r="AH307" s="6" t="s">
        <v>3871</v>
      </c>
      <c r="AI307" s="5" t="s">
        <v>96</v>
      </c>
      <c r="AJ307" s="5" t="s">
        <v>145</v>
      </c>
      <c r="AK307" s="5" t="s">
        <v>98</v>
      </c>
      <c r="AL307" s="512">
        <v>4</v>
      </c>
      <c r="AM307" s="512">
        <v>12</v>
      </c>
      <c r="AN307" s="567">
        <v>3</v>
      </c>
      <c r="AO307" s="567"/>
      <c r="AP307" s="567"/>
      <c r="AQ307" s="513" t="s">
        <v>649</v>
      </c>
      <c r="AR307" s="151">
        <v>1</v>
      </c>
      <c r="AS307" s="151">
        <f>AR307-AN307</f>
        <v>-2</v>
      </c>
      <c r="AT307" s="571"/>
      <c r="AU307" s="671"/>
      <c r="AZ307" s="305" t="str">
        <f>IF(AF307&gt;0,"Ok","Falta diligenciar presupuesto asignado")</f>
        <v>Falta diligenciar presupuesto asignado</v>
      </c>
      <c r="BA307" s="132" t="str">
        <f>IF(AI307="Stock","Es Sotock","No Stock")</f>
        <v>No Stock</v>
      </c>
      <c r="BB307" s="132" t="str">
        <f>IF(AL307=AM307,"OK","NO")</f>
        <v>NO</v>
      </c>
      <c r="BC307" s="132" t="str">
        <f>IF(AM307=AN307,"OK","NO")</f>
        <v>NO</v>
      </c>
      <c r="BD307" s="374" t="str">
        <f>IF(AND(BB307="OK",BC307="OK",AI307="Stock"),"Stock OK","N/A o problema por ser Stock")</f>
        <v>N/A o problema por ser Stock</v>
      </c>
      <c r="BE307" s="365" t="e">
        <f>VLOOKUP(B307,[1]Gastos!$A$11:$R$4776,17,FALSE)</f>
        <v>#N/A</v>
      </c>
      <c r="BF307" s="365">
        <f>IF(ISERROR(BE307), 0, BE307)</f>
        <v>0</v>
      </c>
      <c r="BG307" s="405"/>
      <c r="BJ307" s="132" t="str">
        <f>IF(AND(BB307="OK",BC307="OK",AI307&lt;&gt;"Stock"),"N/A","Ok")</f>
        <v>Ok</v>
      </c>
      <c r="BK307" s="14" t="str">
        <f>IF(AU307&lt;AN307,"Meta 2025 menor que meta 2024","Meta 2025 mayor o igual a meta 2024")</f>
        <v>Meta 2025 menor que meta 2024</v>
      </c>
      <c r="BL307" s="1" t="s">
        <v>3836</v>
      </c>
      <c r="BM307" s="1" t="s">
        <v>3836</v>
      </c>
    </row>
    <row r="308" spans="1:600" s="1" customFormat="1" ht="20.100000000000001" hidden="1" customHeight="1" x14ac:dyDescent="0.25">
      <c r="A308" s="14" t="str">
        <f>+D308&amp;F308</f>
        <v>0121-0107</v>
      </c>
      <c r="B308" s="14" t="str">
        <f>+D308&amp;Q308</f>
        <v>0121-0108</v>
      </c>
      <c r="C308" s="1" t="s">
        <v>75</v>
      </c>
      <c r="D308" s="5" t="s">
        <v>665</v>
      </c>
      <c r="E308" s="6" t="s">
        <v>666</v>
      </c>
      <c r="F308" s="341" t="str">
        <f>VLOOKUP($B308,'producto-objetivo'!$A:$G,4,0)</f>
        <v>07</v>
      </c>
      <c r="G308" s="6" t="str">
        <f>VLOOKUP($B308,'producto-objetivo'!$A:$G,5,0)</f>
        <v>Promover el desarrollo y fortalecimiento de las capacidades y habilidades de las mujeres, con el fin de lograr el ejercicio real y efectivo de sus derechos y la igualdad de oportunidades</v>
      </c>
      <c r="H308" s="6" t="str">
        <f>_xlfn.XLOOKUP($A308,'indicador-objetivo'!$A:$A,'indicador-objetivo'!F:F,"DATO NO ENCONTRADO",0)</f>
        <v>6</v>
      </c>
      <c r="I308" s="6" t="str">
        <f>_xlfn.XLOOKUP($A308,'indicador-objetivo'!$A:$A,'indicador-objetivo'!G:G,"DATO NO ENCONTRADO",0)</f>
        <v>Mujeres vinculadas a procesos de promoción, igualdad de oportunidades y desarrollo de capacidades para el reconocimiento de las mujeres</v>
      </c>
      <c r="J308" s="6" t="str">
        <f>_xlfn.XLOOKUP($A308,'indicador-objetivo'!$A:$A,'indicador-objetivo'!H:H,"DATO NO ENCONTRADO",0)</f>
        <v>Acumulado</v>
      </c>
      <c r="K308" s="6" t="str">
        <f>_xlfn.XLOOKUP($A308,'indicador-objetivo'!$A:$A,'indicador-objetivo'!I:I,"DATO NO ENCONTRADO",0)</f>
        <v>Mensual</v>
      </c>
      <c r="L308" s="6" t="str">
        <f>_xlfn.XLOOKUP($A308,'indicador-objetivo'!$A:$A,'indicador-objetivo'!J:J,"DATO NO ENCONTRADO",0)</f>
        <v>VAL</v>
      </c>
      <c r="M308" s="6">
        <f>_xlfn.XLOOKUP($A308,'indicador-objetivo'!$A:$A,'indicador-objetivo'!K:K,"DATO NO ENCONTRADO",0)</f>
        <v>190376</v>
      </c>
      <c r="N308" s="6">
        <f>_xlfn.XLOOKUP($A308,'indicador-objetivo'!$A:$A,'indicador-objetivo'!L:L,"DATO NO ENCONTRADO",0)</f>
        <v>463696</v>
      </c>
      <c r="O308" s="6">
        <f>_xlfn.XLOOKUP($A308,'indicador-objetivo'!$A:$A,'indicador-objetivo'!M:M,"DATO NO ENCONTRADO",0)</f>
        <v>43098</v>
      </c>
      <c r="P308" s="144"/>
      <c r="Q308" s="326" t="s">
        <v>176</v>
      </c>
      <c r="R308" s="6" t="s">
        <v>686</v>
      </c>
      <c r="S308" s="8">
        <v>29796.879696</v>
      </c>
      <c r="T308" s="9">
        <v>29796.879696</v>
      </c>
      <c r="U308" s="9">
        <v>18490.840451</v>
      </c>
      <c r="V308" s="9">
        <v>9071.8775409999998</v>
      </c>
      <c r="W308" s="7" t="s">
        <v>156</v>
      </c>
      <c r="X308" s="7" t="s">
        <v>156</v>
      </c>
      <c r="Y308" s="7" t="s">
        <v>156</v>
      </c>
      <c r="Z308" s="7" t="s">
        <v>156</v>
      </c>
      <c r="AA308" s="7" t="s">
        <v>156</v>
      </c>
      <c r="AB308" s="7" t="s">
        <v>156</v>
      </c>
      <c r="AC308" s="9">
        <v>26637</v>
      </c>
      <c r="AD308" s="162">
        <f>AC308-T308</f>
        <v>-3159.879696</v>
      </c>
      <c r="AE308" s="168">
        <f>AC308/T308-1</f>
        <v>-0.10604733543372291</v>
      </c>
      <c r="AF308" s="351">
        <f>IF(AND(AC308="",AD308="",AD308=""),0,BF308)</f>
        <v>0</v>
      </c>
      <c r="AG308" s="7">
        <v>10</v>
      </c>
      <c r="AH308" s="6" t="s">
        <v>687</v>
      </c>
      <c r="AI308" s="5" t="s">
        <v>96</v>
      </c>
      <c r="AJ308" s="5" t="s">
        <v>97</v>
      </c>
      <c r="AK308" s="5" t="s">
        <v>98</v>
      </c>
      <c r="AL308" s="512">
        <v>45565</v>
      </c>
      <c r="AM308" s="512">
        <v>121298</v>
      </c>
      <c r="AN308" s="567">
        <v>10896</v>
      </c>
      <c r="AO308" s="567">
        <v>6514</v>
      </c>
      <c r="AP308" s="567">
        <v>59.7834067547724</v>
      </c>
      <c r="AQ308" s="513" t="s">
        <v>688</v>
      </c>
      <c r="AR308" s="151">
        <v>5</v>
      </c>
      <c r="AS308" s="151">
        <f>AR308-AN308</f>
        <v>-10891</v>
      </c>
      <c r="AT308" s="571"/>
      <c r="AU308" s="671"/>
      <c r="AZ308" s="305" t="str">
        <f>IF(AF308&gt;0,"Ok","Falta diligenciar presupuesto asignado")</f>
        <v>Falta diligenciar presupuesto asignado</v>
      </c>
      <c r="BA308" s="132" t="str">
        <f>IF(AI308="Stock","Es Sotock","No Stock")</f>
        <v>No Stock</v>
      </c>
      <c r="BB308" s="132" t="str">
        <f>IF(AL308=AM308,"OK","NO")</f>
        <v>NO</v>
      </c>
      <c r="BC308" s="132" t="str">
        <f>IF(AM308=AN308,"OK","NO")</f>
        <v>NO</v>
      </c>
      <c r="BD308" s="374" t="str">
        <f>IF(AND(BB308="OK",BC308="OK",AI308="Stock"),"Stock OK","N/A o problema por ser Stock")</f>
        <v>N/A o problema por ser Stock</v>
      </c>
      <c r="BE308" s="365" t="e">
        <f>VLOOKUP(B308,[1]Gastos!$A$11:$R$4776,17,FALSE)</f>
        <v>#N/A</v>
      </c>
      <c r="BF308" s="365">
        <f>IF(ISERROR(BE308), 0, BE308)</f>
        <v>0</v>
      </c>
      <c r="BG308" s="405"/>
      <c r="BJ308" s="132" t="str">
        <f>IF(AND(BB308="OK",BC308="OK",AI308&lt;&gt;"Stock"),"N/A","Ok")</f>
        <v>Ok</v>
      </c>
      <c r="BK308" s="14" t="str">
        <f>IF(AU308&lt;AN308,"Meta 2025 menor que meta 2024","Meta 2025 mayor o igual a meta 2024")</f>
        <v>Meta 2025 menor que meta 2024</v>
      </c>
    </row>
    <row r="309" spans="1:600" s="1" customFormat="1" ht="20.100000000000001" hidden="1" customHeight="1" x14ac:dyDescent="0.25">
      <c r="A309" s="14" t="str">
        <f>+D309&amp;F309</f>
        <v>0122-0101</v>
      </c>
      <c r="B309" s="14" t="str">
        <f>+D309&amp;Q309</f>
        <v>0122-0155</v>
      </c>
      <c r="C309" s="1" t="s">
        <v>72</v>
      </c>
      <c r="D309" s="5" t="s">
        <v>725</v>
      </c>
      <c r="E309" s="6" t="s">
        <v>726</v>
      </c>
      <c r="F309" s="341" t="str">
        <f>VLOOKUP($B309,'producto-objetivo'!$A:$G,4,0)</f>
        <v>01</v>
      </c>
      <c r="G309" s="6" t="str">
        <f>VLOOKUP($B309,'producto-objetivo'!$A:$G,5,0)</f>
        <v>Contribuir a la mejora en la calidad de vida de la población en mayor condición de vulnerabilidad, con un enfoque territorial a través de la prestación de los servicios sociales.</v>
      </c>
      <c r="H309" s="6" t="str">
        <f>_xlfn.XLOOKUP($A309,'indicador-objetivo'!$A:$A,'indicador-objetivo'!F:F,"DATO NO ENCONTRADO",0)</f>
        <v>1</v>
      </c>
      <c r="I309" s="6" t="str">
        <f>_xlfn.XLOOKUP($A309,'indicador-objetivo'!$A:$A,'indicador-objetivo'!G:G,"DATO NO ENCONTRADO",0)</f>
        <v>Número de personas atendidas por la SDIS en el marco de la prestación de los servicios sociales</v>
      </c>
      <c r="J309" s="6" t="str">
        <f>_xlfn.XLOOKUP($A309,'indicador-objetivo'!$A:$A,'indicador-objetivo'!H:H,"DATO NO ENCONTRADO",0)</f>
        <v>Flujo</v>
      </c>
      <c r="K309" s="6" t="str">
        <f>_xlfn.XLOOKUP($A309,'indicador-objetivo'!$A:$A,'indicador-objetivo'!I:I,"DATO NO ENCONTRADO",0)</f>
        <v>Anual</v>
      </c>
      <c r="L309" s="6" t="str">
        <f>_xlfn.XLOOKUP($A309,'indicador-objetivo'!$A:$A,'indicador-objetivo'!J:J,"DATO NO ENCONTRADO",0)</f>
        <v>VAL</v>
      </c>
      <c r="M309" s="6">
        <f>_xlfn.XLOOKUP($A309,'indicador-objetivo'!$A:$A,'indicador-objetivo'!K:K,"DATO NO ENCONTRADO",0)</f>
        <v>1776825</v>
      </c>
      <c r="N309" s="6">
        <f>_xlfn.XLOOKUP($A309,'indicador-objetivo'!$A:$A,'indicador-objetivo'!L:L,"DATO NO ENCONTRADO",0)</f>
        <v>1905138</v>
      </c>
      <c r="O309" s="6">
        <f>_xlfn.XLOOKUP($A309,'indicador-objetivo'!$A:$A,'indicador-objetivo'!M:M,"DATO NO ENCONTRADO",0)</f>
        <v>1794593</v>
      </c>
      <c r="P309" s="144"/>
      <c r="Q309" s="326" t="s">
        <v>767</v>
      </c>
      <c r="R309" s="6" t="s">
        <v>768</v>
      </c>
      <c r="S309" s="9">
        <v>79232.164999999994</v>
      </c>
      <c r="T309" s="9">
        <v>79232.164999999994</v>
      </c>
      <c r="U309" s="9">
        <v>42592.501428000003</v>
      </c>
      <c r="V309" s="9">
        <v>13303.558137</v>
      </c>
      <c r="W309" s="7" t="s">
        <v>156</v>
      </c>
      <c r="X309" s="7" t="s">
        <v>156</v>
      </c>
      <c r="Y309" s="7" t="s">
        <v>156</v>
      </c>
      <c r="Z309" s="7" t="s">
        <v>156</v>
      </c>
      <c r="AA309" s="7" t="s">
        <v>156</v>
      </c>
      <c r="AB309" s="7" t="s">
        <v>156</v>
      </c>
      <c r="AC309" s="9">
        <v>88694</v>
      </c>
      <c r="AD309" s="167">
        <f>AC309-T309</f>
        <v>9461.8350000000064</v>
      </c>
      <c r="AE309" s="168">
        <f>AC309/T309-1</f>
        <v>0.11941911469918831</v>
      </c>
      <c r="AF309" s="351">
        <f>IF(AND(AC309="",AD309="",AD309=""),0,BF309)</f>
        <v>0</v>
      </c>
      <c r="AG309" s="7">
        <v>10</v>
      </c>
      <c r="AH309" s="6" t="s">
        <v>769</v>
      </c>
      <c r="AI309" s="5" t="s">
        <v>223</v>
      </c>
      <c r="AJ309" s="5" t="s">
        <v>97</v>
      </c>
      <c r="AK309" s="5" t="s">
        <v>98</v>
      </c>
      <c r="AL309" s="512">
        <v>4171</v>
      </c>
      <c r="AM309" s="512">
        <v>4500</v>
      </c>
      <c r="AN309" s="567">
        <v>4275</v>
      </c>
      <c r="AO309" s="567">
        <v>4275</v>
      </c>
      <c r="AP309" s="567">
        <v>100</v>
      </c>
      <c r="AQ309" s="513" t="s">
        <v>770</v>
      </c>
      <c r="AR309" s="151">
        <v>4500</v>
      </c>
      <c r="AS309" s="151">
        <f>AR309-AN309</f>
        <v>225</v>
      </c>
      <c r="AT309" s="472">
        <f>AR309/AN309-1</f>
        <v>5.2631578947368363E-2</v>
      </c>
      <c r="AU309" s="357"/>
      <c r="AZ309" s="305" t="str">
        <f>IF(AF309&gt;0,"Ok","Falta diligenciar presupuesto asignado")</f>
        <v>Falta diligenciar presupuesto asignado</v>
      </c>
      <c r="BA309" s="132" t="str">
        <f>IF(AI309="Stock","Es Sotock","No Stock")</f>
        <v>No Stock</v>
      </c>
      <c r="BB309" s="132" t="str">
        <f>IF(AL309=AM309,"OK","NO")</f>
        <v>NO</v>
      </c>
      <c r="BC309" s="132" t="str">
        <f>IF(AM309=AN309,"OK","NO")</f>
        <v>NO</v>
      </c>
      <c r="BD309" s="374" t="str">
        <f>IF(AND(BB309="OK",BC309="OK",AI309="Stock"),"Stock OK","N/A o problema por ser Stock")</f>
        <v>N/A o problema por ser Stock</v>
      </c>
      <c r="BE309" s="365" t="e">
        <f>VLOOKUP(B309,[1]Gastos!$A$11:$R$4776,17,FALSE)</f>
        <v>#N/A</v>
      </c>
      <c r="BF309" s="365">
        <f>IF(ISERROR(BE309), 0, BE309)</f>
        <v>0</v>
      </c>
      <c r="BG309" s="405"/>
      <c r="BJ309" s="132" t="str">
        <f>IF(AND(BB309="OK",BC309="OK",AI309&lt;&gt;"Stock"),"N/A","Ok")</f>
        <v>Ok</v>
      </c>
      <c r="BK309" s="14" t="str">
        <f>IF(AU309&lt;AN309,"Meta 2025 menor que meta 2024","Meta 2025 mayor o igual a meta 2024")</f>
        <v>Meta 2025 menor que meta 2024</v>
      </c>
      <c r="BL309" s="1" t="s">
        <v>3836</v>
      </c>
      <c r="BM309" s="1" t="s">
        <v>3836</v>
      </c>
    </row>
    <row r="310" spans="1:600" s="1" customFormat="1" ht="20.100000000000001" hidden="1" customHeight="1" x14ac:dyDescent="0.25">
      <c r="A310" s="14" t="str">
        <f>+D310&amp;F310</f>
        <v>0125-0101</v>
      </c>
      <c r="B310" s="14" t="str">
        <f>+D310&amp;Q310</f>
        <v>0125-0116</v>
      </c>
      <c r="C310" s="1" t="s">
        <v>68</v>
      </c>
      <c r="D310" s="5" t="s">
        <v>842</v>
      </c>
      <c r="E310" s="6" t="s">
        <v>843</v>
      </c>
      <c r="F310" s="341" t="str">
        <f>VLOOKUP($B310,'producto-objetivo'!$A:$G,4,0)</f>
        <v>01</v>
      </c>
      <c r="G310" s="6" t="str">
        <f>VLOOKUP($B310,'producto-objetivo'!$A:$G,5,0)</f>
        <v>Fortalecer la Gestión Integral del Talento Humano para contribuir al desarrollo de entidades y organismos distritales más modernas y eficientes al servicio de la ciudadanía</v>
      </c>
      <c r="H310" s="406">
        <v>2</v>
      </c>
      <c r="I310" s="24" t="s">
        <v>847</v>
      </c>
      <c r="J310" s="288" t="s">
        <v>223</v>
      </c>
      <c r="K310" s="288" t="s">
        <v>145</v>
      </c>
      <c r="L310" s="288" t="s">
        <v>98</v>
      </c>
      <c r="M310" s="445">
        <v>71.91</v>
      </c>
      <c r="N310" s="445">
        <v>83.4</v>
      </c>
      <c r="O310" s="445">
        <v>73.400000000000006</v>
      </c>
      <c r="P310" s="144"/>
      <c r="Q310" s="326" t="s">
        <v>864</v>
      </c>
      <c r="R310" s="6" t="s">
        <v>865</v>
      </c>
      <c r="S310" s="8">
        <v>0</v>
      </c>
      <c r="T310" s="9">
        <v>0</v>
      </c>
      <c r="U310" s="9">
        <v>0</v>
      </c>
      <c r="V310" s="9">
        <v>0</v>
      </c>
      <c r="W310" s="7">
        <v>0</v>
      </c>
      <c r="X310" s="7">
        <v>0</v>
      </c>
      <c r="Y310" s="7">
        <v>0</v>
      </c>
      <c r="Z310" s="7">
        <v>0</v>
      </c>
      <c r="AA310" s="7">
        <v>0</v>
      </c>
      <c r="AB310" s="7">
        <v>0</v>
      </c>
      <c r="AC310" s="9"/>
      <c r="AD310" s="162"/>
      <c r="AE310" s="162"/>
      <c r="AF310" s="351">
        <f>IF(AND(AC310="",AD310="",AD310=""),0,BF310)</f>
        <v>0</v>
      </c>
      <c r="AG310" s="7">
        <v>10</v>
      </c>
      <c r="AH310" s="6" t="s">
        <v>868</v>
      </c>
      <c r="AI310" s="5" t="s">
        <v>223</v>
      </c>
      <c r="AJ310" s="5" t="s">
        <v>145</v>
      </c>
      <c r="AK310" s="5" t="s">
        <v>98</v>
      </c>
      <c r="AL310" s="512">
        <v>537</v>
      </c>
      <c r="AM310" s="512">
        <v>680</v>
      </c>
      <c r="AN310" s="567">
        <v>590</v>
      </c>
      <c r="AO310" s="567"/>
      <c r="AP310" s="567"/>
      <c r="AQ310" s="513" t="s">
        <v>869</v>
      </c>
      <c r="AR310" s="151">
        <v>600</v>
      </c>
      <c r="AS310" s="151">
        <f>AR310-AN310</f>
        <v>10</v>
      </c>
      <c r="AT310" s="571"/>
      <c r="AU310" s="671"/>
      <c r="AZ310" s="305" t="str">
        <f>IF(AF310&gt;0,"Ok","Falta diligenciar presupuesto asignado")</f>
        <v>Falta diligenciar presupuesto asignado</v>
      </c>
      <c r="BA310" s="132" t="str">
        <f>IF(AI310="Stock","Es Sotock","No Stock")</f>
        <v>No Stock</v>
      </c>
      <c r="BB310" s="132" t="str">
        <f>IF(AL310=AM310,"OK","NO")</f>
        <v>NO</v>
      </c>
      <c r="BC310" s="132" t="str">
        <f>IF(AM310=AN310,"OK","NO")</f>
        <v>NO</v>
      </c>
      <c r="BD310" s="374" t="str">
        <f>IF(AND(BB310="OK",BC310="OK",AI310="Stock"),"Stock OK","N/A o problema por ser Stock")</f>
        <v>N/A o problema por ser Stock</v>
      </c>
      <c r="BE310" s="365" t="e">
        <f>VLOOKUP(B310,[1]Gastos!$A$11:$R$4776,17,FALSE)</f>
        <v>#N/A</v>
      </c>
      <c r="BF310" s="365">
        <f>IF(ISERROR(BE310), 0, BE310)</f>
        <v>0</v>
      </c>
      <c r="BG310" s="405"/>
      <c r="BJ310" s="132" t="str">
        <f>IF(AND(BB310="OK",BC310="OK",AI310&lt;&gt;"Stock"),"N/A","Ok")</f>
        <v>Ok</v>
      </c>
      <c r="BK310" s="14" t="str">
        <f>IF(AU310&lt;AN310,"Meta 2025 menor que meta 2024","Meta 2025 mayor o igual a meta 2024")</f>
        <v>Meta 2025 menor que meta 2024</v>
      </c>
      <c r="BL310" s="1" t="s">
        <v>3836</v>
      </c>
      <c r="BM310" s="1" t="s">
        <v>3836</v>
      </c>
    </row>
    <row r="311" spans="1:600" s="1" customFormat="1" ht="20.100000000000001" hidden="1" customHeight="1" x14ac:dyDescent="0.25">
      <c r="A311" s="14" t="str">
        <f>+D311&amp;F311</f>
        <v>0126-0105</v>
      </c>
      <c r="B311" s="14" t="str">
        <f>+D311&amp;Q311</f>
        <v>0126-0113</v>
      </c>
      <c r="C311" s="1" t="s">
        <v>62</v>
      </c>
      <c r="D311" s="5" t="s">
        <v>879</v>
      </c>
      <c r="E311" s="6" t="s">
        <v>880</v>
      </c>
      <c r="F311" s="341" t="str">
        <f>VLOOKUP($B311,'producto-objetivo'!$A:$G,4,0)</f>
        <v>05</v>
      </c>
      <c r="G311" s="6" t="str">
        <f>VLOOKUP($B311,'producto-objetivo'!$A:$G,5,0)</f>
        <v>Contribuir con el mejoramiento de la salud y calidad de vida de los habitantes de Bogotá, a través del desarrollo de estrategias de monitoreo, reconocimiento, protección y promoción de crecimiento verde y el uso eficiente de los recursos naturales</v>
      </c>
      <c r="H311" s="288" t="s">
        <v>484</v>
      </c>
      <c r="I311" s="288" t="s">
        <v>897</v>
      </c>
      <c r="J311" s="288" t="s">
        <v>223</v>
      </c>
      <c r="K311" s="288" t="s">
        <v>145</v>
      </c>
      <c r="L311" s="288" t="s">
        <v>98</v>
      </c>
      <c r="M311" s="445"/>
      <c r="N311" s="445">
        <v>51.56</v>
      </c>
      <c r="O311" s="445">
        <v>35.94</v>
      </c>
      <c r="P311" s="144"/>
      <c r="Q311" s="326" t="s">
        <v>286</v>
      </c>
      <c r="R311" s="6" t="s">
        <v>907</v>
      </c>
      <c r="S311" s="9">
        <v>1693.148588</v>
      </c>
      <c r="T311" s="9">
        <v>1693.148588</v>
      </c>
      <c r="U311" s="9">
        <v>170.37899999999999</v>
      </c>
      <c r="V311" s="9">
        <v>47.107399999999998</v>
      </c>
      <c r="W311" s="7" t="s">
        <v>94</v>
      </c>
      <c r="X311" s="7" t="s">
        <v>94</v>
      </c>
      <c r="Y311" s="7" t="s">
        <v>94</v>
      </c>
      <c r="Z311" s="7" t="s">
        <v>94</v>
      </c>
      <c r="AA311" s="7" t="s">
        <v>94</v>
      </c>
      <c r="AB311" s="7" t="s">
        <v>94</v>
      </c>
      <c r="AC311" s="9">
        <v>1145</v>
      </c>
      <c r="AD311" s="170">
        <f>AC311-T311</f>
        <v>-548.14858800000002</v>
      </c>
      <c r="AE311" s="168">
        <f>T311/AC311</f>
        <v>1.4787323912663755</v>
      </c>
      <c r="AF311" s="351">
        <f>IF(AND(AC311="",AD311="",AD311=""),0,BF311)</f>
        <v>0</v>
      </c>
      <c r="AG311" s="7">
        <v>10</v>
      </c>
      <c r="AH311" s="6" t="s">
        <v>908</v>
      </c>
      <c r="AI311" s="5" t="s">
        <v>144</v>
      </c>
      <c r="AJ311" s="5" t="s">
        <v>145</v>
      </c>
      <c r="AK311" s="5" t="s">
        <v>98</v>
      </c>
      <c r="AL311" s="512">
        <v>2</v>
      </c>
      <c r="AM311" s="512">
        <v>2</v>
      </c>
      <c r="AN311" s="567">
        <v>2</v>
      </c>
      <c r="AO311" s="567"/>
      <c r="AP311" s="567"/>
      <c r="AQ311" s="513" t="s">
        <v>909</v>
      </c>
      <c r="AR311" s="151">
        <v>2</v>
      </c>
      <c r="AS311" s="151">
        <f>AR311-AN311</f>
        <v>0</v>
      </c>
      <c r="AT311" s="571"/>
      <c r="AU311" s="671"/>
      <c r="AV311" s="14"/>
      <c r="AY311" s="14"/>
      <c r="AZ311" s="305" t="str">
        <f>IF(AF311&gt;0,"Ok","Falta diligenciar presupuesto asignado")</f>
        <v>Falta diligenciar presupuesto asignado</v>
      </c>
      <c r="BA311" s="132" t="str">
        <f>IF(AI311="Stock","Es Sotock","No Stock")</f>
        <v>Es Sotock</v>
      </c>
      <c r="BB311" s="132" t="str">
        <f>IF(AL311=AM311,"OK","NO")</f>
        <v>OK</v>
      </c>
      <c r="BC311" s="132" t="str">
        <f>IF(AM311=AN311,"OK","NO")</f>
        <v>OK</v>
      </c>
      <c r="BD311" s="374" t="str">
        <f>IF(AND(BB311="OK",BC311="OK",AI311="Stock"),"Stock OK","N/A o problema por ser Stock")</f>
        <v>Stock OK</v>
      </c>
      <c r="BE311" s="365" t="e">
        <f>VLOOKUP(B311,[1]Gastos!$A$11:$R$4776,17,FALSE)</f>
        <v>#N/A</v>
      </c>
      <c r="BF311" s="365">
        <f>IF(ISERROR(BE311), 0, BE311)</f>
        <v>0</v>
      </c>
      <c r="BG311" s="405"/>
      <c r="BH311" s="14"/>
      <c r="BI311" s="14"/>
      <c r="BJ311" s="132" t="str">
        <f>IF(AND(BB311="OK",BC311="OK",AI311&lt;&gt;"Stock"),"N/A","Ok")</f>
        <v>Ok</v>
      </c>
      <c r="BK311" s="14" t="str">
        <f>IF(AU311&lt;AN311,"Meta 2025 menor que meta 2024","Meta 2025 mayor o igual a meta 2024")</f>
        <v>Meta 2025 menor que meta 2024</v>
      </c>
      <c r="BL311" s="1" t="s">
        <v>3836</v>
      </c>
      <c r="BM311" s="1" t="s">
        <v>3836</v>
      </c>
    </row>
    <row r="312" spans="1:600" s="1" customFormat="1" ht="20.100000000000001" hidden="1" customHeight="1" x14ac:dyDescent="0.25">
      <c r="A312" s="14" t="str">
        <f>+D312&amp;F312</f>
        <v>0127-0102</v>
      </c>
      <c r="B312" s="14" t="str">
        <f>+D312&amp;Q312</f>
        <v>0127-0108</v>
      </c>
      <c r="C312" s="1" t="s">
        <v>69</v>
      </c>
      <c r="D312" s="5" t="s">
        <v>960</v>
      </c>
      <c r="E312" s="6" t="s">
        <v>961</v>
      </c>
      <c r="F312" s="341" t="str">
        <f>VLOOKUP($B312,'producto-objetivo'!$A:$G,4,0)</f>
        <v>02</v>
      </c>
      <c r="G312" s="6" t="str">
        <f>VLOOKUP($B312,'producto-objetivo'!$A:$G,5,0)</f>
        <v>Fortalecimiento de capacidad institucional a nivel meso que mejore los procesos misionales de la entidad</v>
      </c>
      <c r="H312" s="6" t="str">
        <f>_xlfn.XLOOKUP($A312,'indicador-objetivo'!$A:$A,'indicador-objetivo'!F:F,"DATO NO ENCONTRADO",0)</f>
        <v>2</v>
      </c>
      <c r="I312" s="6" t="str">
        <f>_xlfn.XLOOKUP($A312,'indicador-objetivo'!$A:$A,'indicador-objetivo'!G:G,"DATO NO ENCONTRADO",0)</f>
        <v>Porcentaje de procesos de capacidad institucional fortalecidos a nivel meso que aporten en la mejora de los procesos misionales de la entidad</v>
      </c>
      <c r="J312" s="6" t="str">
        <f>_xlfn.XLOOKUP($A312,'indicador-objetivo'!$A:$A,'indicador-objetivo'!H:H,"DATO NO ENCONTRADO",0)</f>
        <v>Stock</v>
      </c>
      <c r="K312" s="6" t="str">
        <f>_xlfn.XLOOKUP($A312,'indicador-objetivo'!$A:$A,'indicador-objetivo'!I:I,"DATO NO ENCONTRADO",0)</f>
        <v>Mensual</v>
      </c>
      <c r="L312" s="6" t="str">
        <f>_xlfn.XLOOKUP($A312,'indicador-objetivo'!$A:$A,'indicador-objetivo'!J:J,"DATO NO ENCONTRADO",0)</f>
        <v>%</v>
      </c>
      <c r="M312" s="6">
        <f>_xlfn.XLOOKUP($A312,'indicador-objetivo'!$A:$A,'indicador-objetivo'!K:K,"DATO NO ENCONTRADO",0)</f>
        <v>100</v>
      </c>
      <c r="N312" s="6">
        <f>_xlfn.XLOOKUP($A312,'indicador-objetivo'!$A:$A,'indicador-objetivo'!L:L,"DATO NO ENCONTRADO",0)</f>
        <v>100</v>
      </c>
      <c r="O312" s="6">
        <f>_xlfn.XLOOKUP($A312,'indicador-objetivo'!$A:$A,'indicador-objetivo'!M:M,"DATO NO ENCONTRADO",0)</f>
        <v>100</v>
      </c>
      <c r="P312" s="144"/>
      <c r="Q312" s="326" t="s">
        <v>176</v>
      </c>
      <c r="R312" s="6" t="s">
        <v>709</v>
      </c>
      <c r="S312" s="8">
        <v>6052.0079999999998</v>
      </c>
      <c r="T312" s="9">
        <v>6052.0079999999998</v>
      </c>
      <c r="U312" s="9">
        <v>3483.8874340000002</v>
      </c>
      <c r="V312" s="9">
        <v>2192.2185239999999</v>
      </c>
      <c r="W312" s="7" t="s">
        <v>94</v>
      </c>
      <c r="X312" s="7" t="s">
        <v>94</v>
      </c>
      <c r="Y312" s="7" t="s">
        <v>94</v>
      </c>
      <c r="Z312" s="7" t="s">
        <v>94</v>
      </c>
      <c r="AA312" s="7" t="s">
        <v>94</v>
      </c>
      <c r="AB312" s="7" t="s">
        <v>94</v>
      </c>
      <c r="AC312" s="151">
        <v>8981</v>
      </c>
      <c r="AD312" s="162">
        <f>AC312-T312</f>
        <v>2928.9920000000002</v>
      </c>
      <c r="AE312" s="168">
        <f>AC312/T312-1</f>
        <v>0.48397027895534839</v>
      </c>
      <c r="AF312" s="351">
        <f>IF(AND(AC312="",AD312="",AD312=""),0,BF312)</f>
        <v>0</v>
      </c>
      <c r="AG312" s="7">
        <v>10</v>
      </c>
      <c r="AH312" s="6" t="s">
        <v>983</v>
      </c>
      <c r="AI312" s="5" t="s">
        <v>144</v>
      </c>
      <c r="AJ312" s="5" t="s">
        <v>97</v>
      </c>
      <c r="AK312" s="7" t="s">
        <v>149</v>
      </c>
      <c r="AL312" s="1">
        <v>100</v>
      </c>
      <c r="AM312" s="1">
        <v>100</v>
      </c>
      <c r="AN312" s="1">
        <v>100</v>
      </c>
      <c r="AO312" s="1">
        <v>100</v>
      </c>
      <c r="AP312" s="173">
        <f>AO312/AN312</f>
        <v>1</v>
      </c>
      <c r="AQ312" s="2" t="s">
        <v>984</v>
      </c>
      <c r="AR312" s="151">
        <v>100</v>
      </c>
      <c r="AS312" s="151">
        <f>AR312-AN312</f>
        <v>0</v>
      </c>
      <c r="AT312" s="198">
        <f>AR312/AN312-1</f>
        <v>0</v>
      </c>
      <c r="AU312" s="370"/>
      <c r="AZ312" s="305" t="str">
        <f>IF(AF312&gt;0,"Ok","Falta diligenciar presupuesto asignado")</f>
        <v>Falta diligenciar presupuesto asignado</v>
      </c>
      <c r="BA312" s="132" t="str">
        <f>IF(AI312="Stock","Es Sotock","No Stock")</f>
        <v>Es Sotock</v>
      </c>
      <c r="BB312" s="132" t="str">
        <f>IF(AL312=AM312,"OK","NO")</f>
        <v>OK</v>
      </c>
      <c r="BC312" s="132" t="str">
        <f>IF(AM312=AN312,"OK","NO")</f>
        <v>OK</v>
      </c>
      <c r="BD312" s="374" t="str">
        <f>IF(AND(BB312="OK",BC312="OK",AI312="Stock"),"Stock OK","N/A o problema por ser Stock")</f>
        <v>Stock OK</v>
      </c>
      <c r="BE312" s="365" t="e">
        <f>VLOOKUP(B312,[1]Gastos!$A$11:$R$4776,17,FALSE)</f>
        <v>#N/A</v>
      </c>
      <c r="BF312" s="365">
        <f>IF(ISERROR(BE312), 0, BE312)</f>
        <v>0</v>
      </c>
      <c r="BG312" s="405"/>
      <c r="BJ312" s="132" t="str">
        <f>IF(AND(BB312="OK",BC312="OK",AI312&lt;&gt;"Stock"),"N/A","Ok")</f>
        <v>Ok</v>
      </c>
      <c r="BK312" s="14" t="str">
        <f>IF(AU312&lt;AN312,"Meta 2025 menor que meta 2024","Meta 2025 mayor o igual a meta 2024")</f>
        <v>Meta 2025 menor que meta 2024</v>
      </c>
      <c r="BL312" s="1" t="s">
        <v>3836</v>
      </c>
      <c r="BM312" s="1" t="s">
        <v>3836</v>
      </c>
    </row>
    <row r="313" spans="1:600" s="1" customFormat="1" ht="20.100000000000001" hidden="1" customHeight="1" x14ac:dyDescent="0.25">
      <c r="A313" s="14" t="str">
        <f>+D313&amp;F313</f>
        <v>0136-0101</v>
      </c>
      <c r="B313" s="14" t="str">
        <f>+D313&amp;Q313</f>
        <v>0136-0104</v>
      </c>
      <c r="C313" s="1" t="s">
        <v>1021</v>
      </c>
      <c r="D313" s="5" t="s">
        <v>1022</v>
      </c>
      <c r="E313" s="6" t="s">
        <v>1023</v>
      </c>
      <c r="F313" s="341" t="str">
        <f>VLOOKUP($B313,'producto-objetivo'!$A:$G,4,0)</f>
        <v>01</v>
      </c>
      <c r="G313" s="6" t="str">
        <f>VLOOKUP($B313,'producto-objetivo'!$A:$G,5,0)</f>
        <v>Mejorar el quehacer de la gestión jurídica y disciplinaria</v>
      </c>
      <c r="H313" s="6" t="str">
        <f>_xlfn.XLOOKUP($A313,'indicador-objetivo'!$A:$A,'indicador-objetivo'!F:F,"DATO NO ENCONTRADO",0)</f>
        <v>1</v>
      </c>
      <c r="I313" s="6" t="str">
        <f>_xlfn.XLOOKUP($A313,'indicador-objetivo'!$A:$A,'indicador-objetivo'!G:G,"DATO NO ENCONTRADO",0)</f>
        <v xml:space="preserve"> Nivel de eficiencia de la gestión jurídica en el Distrito Capital</v>
      </c>
      <c r="J313" s="6" t="str">
        <f>_xlfn.XLOOKUP($A313,'indicador-objetivo'!$A:$A,'indicador-objetivo'!H:H,"DATO NO ENCONTRADO",0)</f>
        <v>Flujo</v>
      </c>
      <c r="K313" s="6" t="str">
        <f>_xlfn.XLOOKUP($A313,'indicador-objetivo'!$A:$A,'indicador-objetivo'!I:I,"DATO NO ENCONTRADO",0)</f>
        <v>Anual</v>
      </c>
      <c r="L313" s="6" t="str">
        <f>_xlfn.XLOOKUP($A313,'indicador-objetivo'!$A:$A,'indicador-objetivo'!J:J,"DATO NO ENCONTRADO",0)</f>
        <v>%</v>
      </c>
      <c r="M313" s="6">
        <f>_xlfn.XLOOKUP($A313,'indicador-objetivo'!$A:$A,'indicador-objetivo'!K:K,"DATO NO ENCONTRADO",0)</f>
        <v>83</v>
      </c>
      <c r="N313" s="6">
        <f>_xlfn.XLOOKUP($A313,'indicador-objetivo'!$A:$A,'indicador-objetivo'!L:L,"DATO NO ENCONTRADO",0)</f>
        <v>84</v>
      </c>
      <c r="O313" s="6">
        <f>_xlfn.XLOOKUP($A313,'indicador-objetivo'!$A:$A,'indicador-objetivo'!M:M,"DATO NO ENCONTRADO",0)</f>
        <v>84</v>
      </c>
      <c r="P313" s="144"/>
      <c r="Q313" s="326" t="s">
        <v>104</v>
      </c>
      <c r="R313" s="6" t="s">
        <v>1032</v>
      </c>
      <c r="S313" s="8">
        <v>0</v>
      </c>
      <c r="T313" s="9">
        <v>0</v>
      </c>
      <c r="U313" s="9">
        <v>0</v>
      </c>
      <c r="V313" s="9">
        <v>0</v>
      </c>
      <c r="W313" s="7">
        <v>0</v>
      </c>
      <c r="X313" s="7">
        <v>0</v>
      </c>
      <c r="Y313" s="7">
        <v>0</v>
      </c>
      <c r="Z313" s="7">
        <v>0</v>
      </c>
      <c r="AA313" s="7">
        <v>0</v>
      </c>
      <c r="AB313" s="7">
        <v>0</v>
      </c>
      <c r="AC313" s="9"/>
      <c r="AD313" s="141"/>
      <c r="AE313" s="141"/>
      <c r="AF313" s="351">
        <f>IF(AND(AC313="",AD313="",AD313=""),0,BF313)</f>
        <v>0</v>
      </c>
      <c r="AG313" s="7">
        <v>10</v>
      </c>
      <c r="AH313" s="6" t="s">
        <v>1037</v>
      </c>
      <c r="AI313" s="5" t="s">
        <v>223</v>
      </c>
      <c r="AJ313" s="5" t="s">
        <v>148</v>
      </c>
      <c r="AK313" s="5" t="s">
        <v>98</v>
      </c>
      <c r="AL313" s="5">
        <v>100</v>
      </c>
      <c r="AM313" s="5">
        <v>100</v>
      </c>
      <c r="AN313" s="9">
        <v>100</v>
      </c>
      <c r="AO313" s="9">
        <v>200</v>
      </c>
      <c r="AP313" s="138">
        <f>AO313/AN313</f>
        <v>2</v>
      </c>
      <c r="AQ313" s="6" t="s">
        <v>1038</v>
      </c>
      <c r="AR313" s="145"/>
      <c r="AS313" s="145"/>
      <c r="AT313" s="145"/>
      <c r="AU313" s="358"/>
      <c r="AZ313" s="305" t="str">
        <f>IF(AF313&gt;0,"Ok","Falta diligenciar presupuesto asignado")</f>
        <v>Falta diligenciar presupuesto asignado</v>
      </c>
      <c r="BA313" s="132" t="str">
        <f>IF(AI313="Stock","Es Sotock","No Stock")</f>
        <v>No Stock</v>
      </c>
      <c r="BB313" s="132" t="str">
        <f>IF(AL313=AM313,"OK","NO")</f>
        <v>OK</v>
      </c>
      <c r="BC313" s="132" t="str">
        <f>IF(AM313=AN313,"OK","NO")</f>
        <v>OK</v>
      </c>
      <c r="BD313" s="374" t="str">
        <f>IF(AND(BB313="OK",BC313="OK",AI313="Stock"),"Stock OK","N/A o problema por ser Stock")</f>
        <v>N/A o problema por ser Stock</v>
      </c>
      <c r="BE313" s="365" t="e">
        <f>VLOOKUP(B313,[1]Gastos!$A$11:$R$4776,17,FALSE)</f>
        <v>#N/A</v>
      </c>
      <c r="BF313" s="365">
        <f>IF(ISERROR(BE313), 0, BE313)</f>
        <v>0</v>
      </c>
      <c r="BG313" s="405"/>
      <c r="BJ313" s="132" t="str">
        <f>IF(AND(BB313="OK",BC313="OK",AI313&lt;&gt;"Stock"),"N/A","Ok")</f>
        <v>N/A</v>
      </c>
      <c r="BK313" s="14" t="str">
        <f>IF(AU313&lt;AN313,"Meta 2025 menor que meta 2024","Meta 2025 mayor o igual a meta 2024")</f>
        <v>Meta 2025 menor que meta 2024</v>
      </c>
      <c r="BL313" s="1" t="s">
        <v>3836</v>
      </c>
      <c r="BM313" s="1" t="s">
        <v>3836</v>
      </c>
    </row>
    <row r="314" spans="1:600" s="1" customFormat="1" ht="20.100000000000001" hidden="1" customHeight="1" x14ac:dyDescent="0.25">
      <c r="A314" s="14" t="str">
        <f>+D314&amp;F314</f>
        <v>0137-0204</v>
      </c>
      <c r="B314" s="14" t="str">
        <f>+D314&amp;Q314</f>
        <v>0137-0211</v>
      </c>
      <c r="C314" s="1" t="s">
        <v>78</v>
      </c>
      <c r="D314" s="5" t="s">
        <v>1060</v>
      </c>
      <c r="E314" s="6" t="s">
        <v>1061</v>
      </c>
      <c r="F314" s="380" t="s">
        <v>104</v>
      </c>
      <c r="G314" s="6" t="s">
        <v>1062</v>
      </c>
      <c r="H314" s="6" t="s">
        <v>189</v>
      </c>
      <c r="I314" s="6" t="s">
        <v>1063</v>
      </c>
      <c r="J314" s="288" t="s">
        <v>427</v>
      </c>
      <c r="K314" s="288" t="s">
        <v>145</v>
      </c>
      <c r="L314" s="288" t="s">
        <v>149</v>
      </c>
      <c r="M314" s="445">
        <v>100</v>
      </c>
      <c r="N314" s="445">
        <v>90</v>
      </c>
      <c r="O314" s="445">
        <v>98.83</v>
      </c>
      <c r="P314" s="144"/>
      <c r="Q314" s="326" t="s">
        <v>189</v>
      </c>
      <c r="R314" s="6" t="s">
        <v>1064</v>
      </c>
      <c r="S314" s="9">
        <v>115596.08848799999</v>
      </c>
      <c r="T314" s="9">
        <v>115596.08848799999</v>
      </c>
      <c r="U314" s="9">
        <v>49653.123731</v>
      </c>
      <c r="V314" s="9">
        <v>24222.269775000001</v>
      </c>
      <c r="W314" s="7" t="s">
        <v>94</v>
      </c>
      <c r="X314" s="7" t="s">
        <v>94</v>
      </c>
      <c r="Y314" s="7" t="s">
        <v>94</v>
      </c>
      <c r="Z314" s="7" t="s">
        <v>94</v>
      </c>
      <c r="AA314" s="7" t="s">
        <v>94</v>
      </c>
      <c r="AB314" s="7" t="s">
        <v>94</v>
      </c>
      <c r="AC314" s="9"/>
      <c r="AD314" s="141"/>
      <c r="AE314" s="141"/>
      <c r="AF314" s="351">
        <f>IF(AND(AC314="",AD314="",AD314=""),0,BF314)</f>
        <v>0</v>
      </c>
      <c r="AG314" s="7">
        <v>10</v>
      </c>
      <c r="AH314" s="6" t="s">
        <v>1065</v>
      </c>
      <c r="AI314" s="5" t="s">
        <v>223</v>
      </c>
      <c r="AJ314" s="5" t="s">
        <v>148</v>
      </c>
      <c r="AK314" s="5" t="s">
        <v>149</v>
      </c>
      <c r="AL314" s="5">
        <v>66.650000000000006</v>
      </c>
      <c r="AM314" s="5">
        <v>100</v>
      </c>
      <c r="AN314" s="9">
        <v>100</v>
      </c>
      <c r="AO314" s="9">
        <v>83.34</v>
      </c>
      <c r="AP314" s="9">
        <v>83.34</v>
      </c>
      <c r="AQ314" s="6" t="s">
        <v>1066</v>
      </c>
      <c r="AR314" s="151"/>
      <c r="AS314" s="151"/>
      <c r="AT314" s="151"/>
      <c r="AU314" s="359"/>
      <c r="AZ314" s="305" t="str">
        <f>IF(AF314&gt;0,"Ok","Falta diligenciar presupuesto asignado")</f>
        <v>Falta diligenciar presupuesto asignado</v>
      </c>
      <c r="BA314" s="132" t="str">
        <f>IF(AI314="Stock","Es Sotock","No Stock")</f>
        <v>No Stock</v>
      </c>
      <c r="BB314" s="132" t="str">
        <f>IF(AL314=AM314,"OK","NO")</f>
        <v>NO</v>
      </c>
      <c r="BC314" s="132" t="str">
        <f>IF(AM314=AN314,"OK","NO")</f>
        <v>OK</v>
      </c>
      <c r="BD314" s="374" t="str">
        <f>IF(AND(BB314="OK",BC314="OK",AI314="Stock"),"Stock OK","N/A o problema por ser Stock")</f>
        <v>N/A o problema por ser Stock</v>
      </c>
      <c r="BE314" s="365">
        <f>VLOOKUP(B314,[1]Gastos!$A$11:$R$4776,17,FALSE)</f>
        <v>216466295000</v>
      </c>
      <c r="BF314" s="365">
        <f>IF(ISERROR(BE314), 0, BE314)</f>
        <v>216466295000</v>
      </c>
      <c r="BG314" s="405"/>
      <c r="BJ314" s="132" t="str">
        <f>IF(AND(BB314="OK",BC314="OK",AI314&lt;&gt;"Stock"),"N/A","Ok")</f>
        <v>Ok</v>
      </c>
      <c r="BK314" s="14" t="str">
        <f>IF(AU314&lt;AN314,"Meta 2025 menor que meta 2024","Meta 2025 mayor o igual a meta 2024")</f>
        <v>Meta 2025 menor que meta 2024</v>
      </c>
      <c r="BL314" s="1" t="s">
        <v>3836</v>
      </c>
      <c r="BM314" s="1" t="s">
        <v>3836</v>
      </c>
    </row>
    <row r="315" spans="1:600" s="1" customFormat="1" ht="20.100000000000001" hidden="1" customHeight="1" x14ac:dyDescent="0.25">
      <c r="A315" s="14" t="str">
        <f>+D315&amp;F315</f>
        <v>0200-0101</v>
      </c>
      <c r="B315" s="14" t="str">
        <f>+D315&amp;Q315</f>
        <v>0200-0106</v>
      </c>
      <c r="C315" s="1" t="s">
        <v>66</v>
      </c>
      <c r="D315" s="5" t="s">
        <v>1088</v>
      </c>
      <c r="E315" s="6" t="s">
        <v>1089</v>
      </c>
      <c r="F315" s="341" t="str">
        <f>VLOOKUP($B315,'producto-objetivo'!$A:$G,4,0)</f>
        <v>01</v>
      </c>
      <c r="G315" s="6" t="str">
        <f>VLOOKUP($B315,'producto-objetivo'!$A:$G,5,0)</f>
        <v>Mejorar las oportunidades para la generación de ingresos y fortalecer las capacidades de los vendedores informales y personas que ejercen actividades de la economía informal en el espacio público</v>
      </c>
      <c r="H315" s="288" t="s">
        <v>442</v>
      </c>
      <c r="I315" s="288" t="s">
        <v>1093</v>
      </c>
      <c r="J315" s="288" t="s">
        <v>96</v>
      </c>
      <c r="K315" s="288" t="s">
        <v>148</v>
      </c>
      <c r="L315" s="288" t="s">
        <v>149</v>
      </c>
      <c r="M315" s="445">
        <v>24</v>
      </c>
      <c r="N315" s="445">
        <v>44</v>
      </c>
      <c r="O315" s="445">
        <v>4</v>
      </c>
      <c r="P315" s="144"/>
      <c r="Q315" s="326" t="s">
        <v>136</v>
      </c>
      <c r="R315" s="6" t="s">
        <v>1112</v>
      </c>
      <c r="S315" s="8">
        <v>0</v>
      </c>
      <c r="T315" s="9">
        <v>0</v>
      </c>
      <c r="U315" s="9">
        <v>0</v>
      </c>
      <c r="V315" s="9">
        <v>0</v>
      </c>
      <c r="W315" s="7">
        <v>0</v>
      </c>
      <c r="X315" s="7">
        <v>0</v>
      </c>
      <c r="Y315" s="7">
        <v>0</v>
      </c>
      <c r="Z315" s="7">
        <v>0</v>
      </c>
      <c r="AA315" s="7">
        <v>0</v>
      </c>
      <c r="AB315" s="7">
        <v>0</v>
      </c>
      <c r="AC315" s="9"/>
      <c r="AD315" s="167"/>
      <c r="AE315" s="168"/>
      <c r="AF315" s="351">
        <f>IF(AND(AC315="",AD315="",AD315=""),0,BF315)</f>
        <v>0</v>
      </c>
      <c r="AG315" s="7">
        <v>10</v>
      </c>
      <c r="AH315" s="6" t="s">
        <v>1115</v>
      </c>
      <c r="AI315" s="5" t="s">
        <v>96</v>
      </c>
      <c r="AJ315" s="5" t="s">
        <v>97</v>
      </c>
      <c r="AK315" s="5" t="s">
        <v>98</v>
      </c>
      <c r="AL315" s="5">
        <v>1483</v>
      </c>
      <c r="AM315" s="5">
        <v>2116</v>
      </c>
      <c r="AN315" s="9">
        <v>287</v>
      </c>
      <c r="AO315" s="9">
        <v>160</v>
      </c>
      <c r="AP315" s="9">
        <v>55.749128919860603</v>
      </c>
      <c r="AQ315" s="6" t="s">
        <v>1116</v>
      </c>
      <c r="AR315" s="151">
        <v>167.75</v>
      </c>
      <c r="AS315" s="151">
        <f>AR315-AN315</f>
        <v>-119.25</v>
      </c>
      <c r="AT315" s="199">
        <f>AR315/AN315-1</f>
        <v>-0.41550522648083621</v>
      </c>
      <c r="AU315" s="362"/>
      <c r="AZ315" s="305" t="str">
        <f>IF(AF315&gt;0,"Ok","Falta diligenciar presupuesto asignado")</f>
        <v>Falta diligenciar presupuesto asignado</v>
      </c>
      <c r="BA315" s="132" t="str">
        <f>IF(AI315="Stock","Es Sotock","No Stock")</f>
        <v>No Stock</v>
      </c>
      <c r="BB315" s="132" t="str">
        <f>IF(AL315=AM315,"OK","NO")</f>
        <v>NO</v>
      </c>
      <c r="BC315" s="132" t="str">
        <f>IF(AM315=AN315,"OK","NO")</f>
        <v>NO</v>
      </c>
      <c r="BD315" s="374" t="str">
        <f>IF(AND(BB315="OK",BC315="OK",AI315="Stock"),"Stock OK","N/A o problema por ser Stock")</f>
        <v>N/A o problema por ser Stock</v>
      </c>
      <c r="BE315" s="365">
        <f>VLOOKUP(B315,[1]Gastos!$A$11:$R$4776,17,FALSE)</f>
        <v>57520161000</v>
      </c>
      <c r="BF315" s="365">
        <f>IF(ISERROR(BE315), 0, BE315)</f>
        <v>57520161000</v>
      </c>
      <c r="BG315" s="405"/>
      <c r="BJ315" s="132" t="str">
        <f>IF(AND(BB315="OK",BC315="OK",AI315&lt;&gt;"Stock"),"N/A","Ok")</f>
        <v>Ok</v>
      </c>
      <c r="BK315" s="14" t="str">
        <f>IF(AU315&lt;AN315,"Meta 2025 menor que meta 2024","Meta 2025 mayor o igual a meta 2024")</f>
        <v>Meta 2025 menor que meta 2024</v>
      </c>
    </row>
    <row r="316" spans="1:600" s="1" customFormat="1" ht="20.100000000000001" hidden="1" customHeight="1" x14ac:dyDescent="0.25">
      <c r="A316" s="14" t="str">
        <f>+D316&amp;F316</f>
        <v>0201-0104</v>
      </c>
      <c r="B316" s="14" t="str">
        <f>+D316&amp;Q316</f>
        <v>0201-0113</v>
      </c>
      <c r="C316" s="1" t="s">
        <v>77</v>
      </c>
      <c r="D316" s="5" t="s">
        <v>1136</v>
      </c>
      <c r="E316" s="6" t="s">
        <v>1137</v>
      </c>
      <c r="F316" s="341" t="str">
        <f>VLOOKUP($B316,'producto-objetivo'!$A:$G,4,0)</f>
        <v>04</v>
      </c>
      <c r="G316" s="6" t="str">
        <f>VLOOKUP($B316,'producto-objetivo'!$A:$G,5,0)</f>
        <v>Mejorar el acceso y cobertura de los servicios de salud con estandares de calidad, eficiencia y acorde a las necesidades diferenciales de la población del Distrito Capital</v>
      </c>
      <c r="H316" s="6" t="str">
        <f>_xlfn.XLOOKUP($A316,'indicador-objetivo'!$A:$A,'indicador-objetivo'!F:F,"DATO NO ENCONTRADO",0)</f>
        <v>12</v>
      </c>
      <c r="I316" s="6" t="str">
        <f>_xlfn.XLOOKUP($A316,'indicador-objetivo'!$A:$A,'indicador-objetivo'!G:G,"DATO NO ENCONTRADO",0)</f>
        <v>Cobertura de atención de brotes y eventos de emergencias en salud pública</v>
      </c>
      <c r="J316" s="6" t="str">
        <f>_xlfn.XLOOKUP($A316,'indicador-objetivo'!$A:$A,'indicador-objetivo'!H:H,"DATO NO ENCONTRADO",0)</f>
        <v>Stock</v>
      </c>
      <c r="K316" s="6" t="str">
        <f>_xlfn.XLOOKUP($A316,'indicador-objetivo'!$A:$A,'indicador-objetivo'!I:I,"DATO NO ENCONTRADO",0)</f>
        <v>Mensual</v>
      </c>
      <c r="L316" s="6" t="str">
        <f>_xlfn.XLOOKUP($A316,'indicador-objetivo'!$A:$A,'indicador-objetivo'!J:J,"DATO NO ENCONTRADO",0)</f>
        <v>%</v>
      </c>
      <c r="M316" s="6">
        <f>_xlfn.XLOOKUP($A316,'indicador-objetivo'!$A:$A,'indicador-objetivo'!K:K,"DATO NO ENCONTRADO",0)</f>
        <v>100</v>
      </c>
      <c r="N316" s="6">
        <f>_xlfn.XLOOKUP($A316,'indicador-objetivo'!$A:$A,'indicador-objetivo'!L:L,"DATO NO ENCONTRADO",0)</f>
        <v>100</v>
      </c>
      <c r="O316" s="6">
        <f>_xlfn.XLOOKUP($A316,'indicador-objetivo'!$A:$A,'indicador-objetivo'!M:M,"DATO NO ENCONTRADO",0)</f>
        <v>100</v>
      </c>
      <c r="P316" s="144"/>
      <c r="Q316" s="326" t="s">
        <v>286</v>
      </c>
      <c r="R316" s="6" t="s">
        <v>1188</v>
      </c>
      <c r="S316" s="9">
        <v>153562.807</v>
      </c>
      <c r="T316" s="9">
        <v>153562.807</v>
      </c>
      <c r="U316" s="9">
        <v>128639.640185</v>
      </c>
      <c r="V316" s="9">
        <v>36622.050332999999</v>
      </c>
      <c r="W316" s="7" t="s">
        <v>156</v>
      </c>
      <c r="X316" s="7" t="s">
        <v>156</v>
      </c>
      <c r="Y316" s="7" t="s">
        <v>156</v>
      </c>
      <c r="Z316" s="7" t="s">
        <v>156</v>
      </c>
      <c r="AA316" s="7" t="s">
        <v>156</v>
      </c>
      <c r="AB316" s="7" t="s">
        <v>156</v>
      </c>
      <c r="AC316" s="9"/>
      <c r="AD316" s="141"/>
      <c r="AE316" s="141"/>
      <c r="AF316" s="351">
        <f>IF(AND(AC316="",AD316="",AD316=""),0,BF316)</f>
        <v>0</v>
      </c>
      <c r="AG316" s="7">
        <v>10</v>
      </c>
      <c r="AH316" s="6" t="s">
        <v>1195</v>
      </c>
      <c r="AI316" s="5" t="s">
        <v>96</v>
      </c>
      <c r="AJ316" s="5" t="s">
        <v>97</v>
      </c>
      <c r="AK316" s="5" t="s">
        <v>149</v>
      </c>
      <c r="AL316" s="5">
        <v>6.6</v>
      </c>
      <c r="AM316" s="5">
        <v>33</v>
      </c>
      <c r="AN316" s="9">
        <v>6.6</v>
      </c>
      <c r="AO316" s="9">
        <v>6.6</v>
      </c>
      <c r="AP316" s="9">
        <v>100</v>
      </c>
      <c r="AQ316" s="6" t="s">
        <v>1196</v>
      </c>
      <c r="AR316" s="151"/>
      <c r="AS316" s="151"/>
      <c r="AT316" s="151"/>
      <c r="AU316" s="359"/>
      <c r="AZ316" s="305" t="str">
        <f>IF(AF316&gt;0,"Ok","Falta diligenciar presupuesto asignado")</f>
        <v>Falta diligenciar presupuesto asignado</v>
      </c>
      <c r="BA316" s="132" t="str">
        <f>IF(AI316="Stock","Es Sotock","No Stock")</f>
        <v>No Stock</v>
      </c>
      <c r="BB316" s="132" t="str">
        <f>IF(AL316=AM316,"OK","NO")</f>
        <v>NO</v>
      </c>
      <c r="BC316" s="132" t="str">
        <f>IF(AM316=AN316,"OK","NO")</f>
        <v>NO</v>
      </c>
      <c r="BD316" s="374" t="str">
        <f>IF(AND(BB316="OK",BC316="OK",AI316="Stock"),"Stock OK","N/A o problema por ser Stock")</f>
        <v>N/A o problema por ser Stock</v>
      </c>
      <c r="BE316" s="365" t="e">
        <f>VLOOKUP(B316,[1]Gastos!$A$11:$R$4776,17,FALSE)</f>
        <v>#N/A</v>
      </c>
      <c r="BF316" s="365">
        <f>IF(ISERROR(BE316), 0, BE316)</f>
        <v>0</v>
      </c>
      <c r="BG316" s="405"/>
      <c r="BJ316" s="132" t="str">
        <f>IF(AND(BB316="OK",BC316="OK",AI316&lt;&gt;"Stock"),"N/A","Ok")</f>
        <v>Ok</v>
      </c>
      <c r="BK316" s="14" t="str">
        <f>IF(AU316&lt;AN316,"Meta 2025 menor que meta 2024","Meta 2025 mayor o igual a meta 2024")</f>
        <v>Meta 2025 menor que meta 2024</v>
      </c>
      <c r="BL316" s="1" t="s">
        <v>3836</v>
      </c>
      <c r="BM316" s="1" t="s">
        <v>3838</v>
      </c>
    </row>
    <row r="317" spans="1:600" s="1" customFormat="1" ht="20.100000000000001" hidden="1" customHeight="1" x14ac:dyDescent="0.25">
      <c r="A317" s="14" t="str">
        <f>+D317&amp;F317</f>
        <v>0203-0101</v>
      </c>
      <c r="B317" s="14" t="str">
        <f>+D317&amp;Q317</f>
        <v>0203-0112</v>
      </c>
      <c r="C317" s="1" t="s">
        <v>62</v>
      </c>
      <c r="D317" s="5" t="s">
        <v>1265</v>
      </c>
      <c r="E317" s="6" t="s">
        <v>1266</v>
      </c>
      <c r="F317" s="341" t="str">
        <f>VLOOKUP($B317,'producto-objetivo'!$A:$G,4,0)</f>
        <v>01</v>
      </c>
      <c r="G317" s="6" t="str">
        <f>VLOOKUP($B317,'producto-objetivo'!$A:$G,5,0)</f>
        <v>Reducir las condiciones de amenaza y vulnerabilidad de la población y sus bienes</v>
      </c>
      <c r="H317" s="288" t="s">
        <v>248</v>
      </c>
      <c r="I317" s="288" t="s">
        <v>1274</v>
      </c>
      <c r="J317" s="288" t="s">
        <v>96</v>
      </c>
      <c r="K317" s="288" t="s">
        <v>97</v>
      </c>
      <c r="L317" s="288" t="s">
        <v>98</v>
      </c>
      <c r="M317" s="445">
        <v>10426</v>
      </c>
      <c r="N317" s="445">
        <v>109400</v>
      </c>
      <c r="O317" s="445">
        <v>9500</v>
      </c>
      <c r="P317" s="144"/>
      <c r="Q317" s="326" t="s">
        <v>280</v>
      </c>
      <c r="R317" s="6" t="s">
        <v>1294</v>
      </c>
      <c r="S317" s="9">
        <v>470.10700000000003</v>
      </c>
      <c r="T317" s="9">
        <v>470.10700000000003</v>
      </c>
      <c r="U317" s="9">
        <v>118.700834</v>
      </c>
      <c r="V317" s="9">
        <v>53.579332999999998</v>
      </c>
      <c r="W317" s="7" t="s">
        <v>94</v>
      </c>
      <c r="X317" s="7" t="s">
        <v>94</v>
      </c>
      <c r="Y317" s="7" t="s">
        <v>94</v>
      </c>
      <c r="Z317" s="7" t="s">
        <v>94</v>
      </c>
      <c r="AA317" s="7" t="s">
        <v>94</v>
      </c>
      <c r="AB317" s="7" t="s">
        <v>94</v>
      </c>
      <c r="AC317" s="9">
        <v>395</v>
      </c>
      <c r="AD317" s="170">
        <f>AC317-T317</f>
        <v>-75.107000000000028</v>
      </c>
      <c r="AE317" s="168">
        <f>T317/AC317</f>
        <v>1.1901443037974684</v>
      </c>
      <c r="AF317" s="351">
        <f>IF(AND(AC317="",AD317="",AD317=""),0,BF317)</f>
        <v>0</v>
      </c>
      <c r="AG317" s="7">
        <v>10</v>
      </c>
      <c r="AH317" s="6" t="s">
        <v>1295</v>
      </c>
      <c r="AI317" s="5" t="s">
        <v>96</v>
      </c>
      <c r="AJ317" s="5" t="s">
        <v>148</v>
      </c>
      <c r="AK317" s="5" t="s">
        <v>98</v>
      </c>
      <c r="AL317" s="5">
        <v>18</v>
      </c>
      <c r="AM317" s="5">
        <v>140</v>
      </c>
      <c r="AN317" s="9">
        <v>14</v>
      </c>
      <c r="AO317" s="9">
        <v>3</v>
      </c>
      <c r="AP317" s="9">
        <v>21.428571428571399</v>
      </c>
      <c r="AQ317" s="6" t="s">
        <v>1296</v>
      </c>
      <c r="AR317" s="151">
        <v>30</v>
      </c>
      <c r="AS317" s="151">
        <f>AR317-AN317</f>
        <v>16</v>
      </c>
      <c r="AT317" s="151"/>
      <c r="AU317" s="359"/>
      <c r="AZ317" s="305" t="str">
        <f>IF(AF317&gt;0,"Ok","Falta diligenciar presupuesto asignado")</f>
        <v>Falta diligenciar presupuesto asignado</v>
      </c>
      <c r="BA317" s="132" t="str">
        <f>IF(AI317="Stock","Es Sotock","No Stock")</f>
        <v>No Stock</v>
      </c>
      <c r="BB317" s="132" t="str">
        <f>IF(AL317=AM317,"OK","NO")</f>
        <v>NO</v>
      </c>
      <c r="BC317" s="132" t="str">
        <f>IF(AM317=AN317,"OK","NO")</f>
        <v>NO</v>
      </c>
      <c r="BD317" s="374" t="str">
        <f>IF(AND(BB317="OK",BC317="OK",AI317="Stock"),"Stock OK","N/A o problema por ser Stock")</f>
        <v>N/A o problema por ser Stock</v>
      </c>
      <c r="BE317" s="365" t="e">
        <f>VLOOKUP(B317,[1]Gastos!$A$11:$R$4776,17,FALSE)</f>
        <v>#N/A</v>
      </c>
      <c r="BF317" s="365">
        <f>IF(ISERROR(BE317), 0, BE317)</f>
        <v>0</v>
      </c>
      <c r="BG317" s="405"/>
      <c r="BJ317" s="132" t="str">
        <f>IF(AND(BB317="OK",BC317="OK",AI317&lt;&gt;"Stock"),"N/A","Ok")</f>
        <v>Ok</v>
      </c>
      <c r="BK317" s="14" t="str">
        <f>IF(AU317&lt;AN317,"Meta 2025 menor que meta 2024","Meta 2025 mayor o igual a meta 2024")</f>
        <v>Meta 2025 menor que meta 2024</v>
      </c>
      <c r="BL317" s="1" t="s">
        <v>3836</v>
      </c>
      <c r="BM317" s="1" t="s">
        <v>3836</v>
      </c>
    </row>
    <row r="318" spans="1:600" s="1" customFormat="1" ht="20.100000000000001" hidden="1" customHeight="1" x14ac:dyDescent="0.25">
      <c r="A318" s="14" t="str">
        <f>+D318&amp;F318</f>
        <v>0208-01</v>
      </c>
      <c r="B318" s="14" t="str">
        <f>+D318&amp;Q314</f>
        <v>0208-0111</v>
      </c>
      <c r="C318" s="1" t="s">
        <v>70</v>
      </c>
      <c r="D318" s="5" t="s">
        <v>1379</v>
      </c>
      <c r="E318" s="6" t="s">
        <v>1380</v>
      </c>
      <c r="F318" s="326"/>
      <c r="G318" s="6"/>
      <c r="H318" s="7"/>
      <c r="I318" s="6"/>
      <c r="J318" s="532"/>
      <c r="K318" s="5"/>
      <c r="L318" s="288"/>
      <c r="M318" s="445"/>
      <c r="N318" s="445"/>
      <c r="O318" s="445"/>
      <c r="P318" s="144"/>
      <c r="Q318" s="326" t="s">
        <v>172</v>
      </c>
      <c r="R318" s="6" t="s">
        <v>3874</v>
      </c>
      <c r="S318" s="7"/>
      <c r="T318" s="6"/>
      <c r="U318" s="5"/>
      <c r="V318" s="5"/>
      <c r="W318" s="7"/>
      <c r="X318" s="7"/>
      <c r="Y318" s="7"/>
      <c r="Z318" s="7"/>
      <c r="AA318" s="7"/>
      <c r="AB318" s="7"/>
      <c r="AC318" s="9"/>
      <c r="AD318" s="167"/>
      <c r="AE318" s="168"/>
      <c r="AF318" s="351"/>
      <c r="AG318" s="7">
        <v>10</v>
      </c>
      <c r="AH318" s="6" t="s">
        <v>3875</v>
      </c>
      <c r="AI318" s="5"/>
      <c r="AJ318" s="5"/>
      <c r="AK318" s="5"/>
      <c r="AL318" s="5"/>
      <c r="AM318" s="5"/>
      <c r="AN318" s="9"/>
      <c r="AO318" s="9"/>
      <c r="AP318" s="9"/>
      <c r="AQ318" s="6"/>
      <c r="AR318" s="467"/>
      <c r="AS318" s="151"/>
      <c r="AT318" s="199"/>
      <c r="AU318" s="362"/>
      <c r="AZ318" s="305"/>
      <c r="BA318" s="132"/>
      <c r="BB318" s="132"/>
      <c r="BC318" s="132"/>
      <c r="BD318" s="374"/>
      <c r="BE318" s="365"/>
      <c r="BF318" s="365"/>
      <c r="BG318" s="405"/>
      <c r="BJ318" s="132"/>
      <c r="BK318" s="14"/>
      <c r="BL318" s="1" t="s">
        <v>3838</v>
      </c>
      <c r="BM318" s="1" t="s">
        <v>3836</v>
      </c>
      <c r="BN318" s="1" t="s">
        <v>3839</v>
      </c>
    </row>
    <row r="319" spans="1:600" s="14" customFormat="1" ht="20.100000000000001" hidden="1" customHeight="1" x14ac:dyDescent="0.25">
      <c r="A319" s="14" t="str">
        <f>+D319&amp;F319</f>
        <v>0211-0107</v>
      </c>
      <c r="B319" s="14" t="str">
        <f>+D319&amp;Q319</f>
        <v>0211-0108</v>
      </c>
      <c r="C319" s="45" t="s">
        <v>65</v>
      </c>
      <c r="D319" s="27" t="s">
        <v>570</v>
      </c>
      <c r="E319" s="28" t="s">
        <v>571</v>
      </c>
      <c r="F319" s="35" t="str">
        <f>VLOOKUP($B319,'producto-objetivo'!$A:$G,4,0)</f>
        <v>07</v>
      </c>
      <c r="G319" s="28" t="str">
        <f>VLOOKUP($B319,'producto-objetivo'!$A:$G,5,0)</f>
        <v>Fortalecimiento de capacidad institucional a nivel meso que mejore los procesos misionales de la entidad</v>
      </c>
      <c r="H319" s="28">
        <v>4</v>
      </c>
      <c r="I319" s="122" t="s">
        <v>222</v>
      </c>
      <c r="J319" s="28" t="str">
        <f>_xlfn.XLOOKUP($A319,'indicador-objetivo'!$A:$A,'indicador-objetivo'!H:H,"DATO NO ENCONTRADO",0)</f>
        <v>DATO NO ENCONTRADO</v>
      </c>
      <c r="K319" s="28" t="str">
        <f>_xlfn.XLOOKUP($A319,'indicador-objetivo'!$A:$A,'indicador-objetivo'!I:I,"DATO NO ENCONTRADO",0)</f>
        <v>DATO NO ENCONTRADO</v>
      </c>
      <c r="L319" s="28" t="str">
        <f>_xlfn.XLOOKUP($A319,'indicador-objetivo'!$A:$A,'indicador-objetivo'!J:J,"DATO NO ENCONTRADO",0)</f>
        <v>DATO NO ENCONTRADO</v>
      </c>
      <c r="M319" s="28" t="str">
        <f>_xlfn.XLOOKUP($A319,'indicador-objetivo'!$A:$A,'indicador-objetivo'!K:K,"DATO NO ENCONTRADO",0)</f>
        <v>DATO NO ENCONTRADO</v>
      </c>
      <c r="N319" s="28" t="str">
        <f>_xlfn.XLOOKUP($A319,'indicador-objetivo'!$A:$A,'indicador-objetivo'!L:L,"DATO NO ENCONTRADO",0)</f>
        <v>DATO NO ENCONTRADO</v>
      </c>
      <c r="O319" s="28" t="str">
        <f>_xlfn.XLOOKUP($A319,'indicador-objetivo'!$A:$A,'indicador-objetivo'!M:M,"DATO NO ENCONTRADO",0)</f>
        <v>DATO NO ENCONTRADO</v>
      </c>
      <c r="P319" s="144"/>
      <c r="Q319" s="328" t="s">
        <v>176</v>
      </c>
      <c r="R319" s="28" t="s">
        <v>709</v>
      </c>
      <c r="S319" s="38">
        <v>0</v>
      </c>
      <c r="T319" s="38">
        <v>0</v>
      </c>
      <c r="U319" s="38">
        <v>0</v>
      </c>
      <c r="V319" s="38">
        <v>0</v>
      </c>
      <c r="W319" s="29">
        <v>0</v>
      </c>
      <c r="X319" s="29">
        <v>0</v>
      </c>
      <c r="Y319" s="29">
        <v>0</v>
      </c>
      <c r="Z319" s="29">
        <v>0</v>
      </c>
      <c r="AA319" s="29">
        <v>0</v>
      </c>
      <c r="AB319" s="29">
        <v>0</v>
      </c>
      <c r="AC319" s="9">
        <v>16900</v>
      </c>
      <c r="AD319" s="167">
        <f>AC319-T319</f>
        <v>16900</v>
      </c>
      <c r="AE319" s="168">
        <v>169</v>
      </c>
      <c r="AF319" s="351">
        <f>IF(AND(AC319="",AD319="",AD319=""),0,BF319)</f>
        <v>0</v>
      </c>
      <c r="AG319" s="29">
        <v>10</v>
      </c>
      <c r="AH319" s="28" t="s">
        <v>710</v>
      </c>
      <c r="AI319" s="27" t="s">
        <v>153</v>
      </c>
      <c r="AJ319" s="27" t="s">
        <v>145</v>
      </c>
      <c r="AK319" s="27" t="s">
        <v>98</v>
      </c>
      <c r="AL319" s="27"/>
      <c r="AM319" s="27"/>
      <c r="AN319" s="53">
        <v>92.5</v>
      </c>
      <c r="AO319" s="38"/>
      <c r="AP319" s="38"/>
      <c r="AQ319" s="28" t="s">
        <v>1460</v>
      </c>
      <c r="AR319" s="151">
        <v>92.5</v>
      </c>
      <c r="AS319" s="151">
        <f>AR319-AN319</f>
        <v>0</v>
      </c>
      <c r="AT319" s="199">
        <f>AR319/AN319-1</f>
        <v>0</v>
      </c>
      <c r="AU319" s="362"/>
      <c r="AV319" s="1"/>
      <c r="AW319" s="45"/>
      <c r="AX319" s="45" t="s">
        <v>664</v>
      </c>
      <c r="AY319" s="1" t="s">
        <v>1461</v>
      </c>
      <c r="AZ319" s="305" t="str">
        <f>IF(AF319&gt;0,"Ok","Falta diligenciar presupuesto asignado")</f>
        <v>Falta diligenciar presupuesto asignado</v>
      </c>
      <c r="BA319" s="132" t="str">
        <f>IF(AI319="Stock","Es Sotock","No Stock")</f>
        <v>No Stock</v>
      </c>
      <c r="BB319" s="132" t="str">
        <f>IF(AL319=AM319,"OK","NO")</f>
        <v>OK</v>
      </c>
      <c r="BC319" s="132" t="str">
        <f>IF(AM319=AN319,"OK","NO")</f>
        <v>NO</v>
      </c>
      <c r="BD319" s="374" t="str">
        <f>IF(AND(BB319="OK",BC319="OK",AI319="Stock"),"Stock OK","N/A o problema por ser Stock")</f>
        <v>N/A o problema por ser Stock</v>
      </c>
      <c r="BE319" s="365" t="e">
        <f>VLOOKUP(B319,[1]Gastos!$A$11:$R$4776,17,FALSE)</f>
        <v>#N/A</v>
      </c>
      <c r="BF319" s="365">
        <f>IF(ISERROR(BE319), 0, BE319)</f>
        <v>0</v>
      </c>
      <c r="BG319" s="405"/>
      <c r="BH319" s="1"/>
      <c r="BI319" s="1"/>
      <c r="BJ319" s="132" t="str">
        <f>IF(AND(BB319="OK",BC319="OK",AI319&lt;&gt;"Stock"),"N/A","Ok")</f>
        <v>Ok</v>
      </c>
      <c r="BK319" s="14" t="str">
        <f>IF(AU319&lt;AN319,"Meta 2025 menor que meta 2024","Meta 2025 mayor o igual a meta 2024")</f>
        <v>Meta 2025 menor que meta 2024</v>
      </c>
      <c r="BL319" s="1" t="s">
        <v>3836</v>
      </c>
      <c r="BM319" s="1" t="s">
        <v>3836</v>
      </c>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c r="SI319" s="1"/>
      <c r="SJ319" s="1"/>
      <c r="SK319" s="1"/>
      <c r="SL319" s="1"/>
      <c r="SM319" s="1"/>
      <c r="SN319" s="1"/>
      <c r="SO319" s="1"/>
      <c r="SP319" s="1"/>
      <c r="SQ319" s="1"/>
      <c r="SR319" s="1"/>
      <c r="SS319" s="1"/>
      <c r="ST319" s="1"/>
      <c r="SU319" s="1"/>
      <c r="SV319" s="1"/>
      <c r="SW319" s="1"/>
      <c r="SX319" s="1"/>
      <c r="SY319" s="1"/>
      <c r="SZ319" s="1"/>
      <c r="TA319" s="1"/>
      <c r="TB319" s="1"/>
      <c r="TC319" s="1"/>
      <c r="TD319" s="1"/>
      <c r="TE319" s="1"/>
      <c r="TF319" s="1"/>
      <c r="TG319" s="1"/>
      <c r="TH319" s="1"/>
      <c r="TI319" s="1"/>
      <c r="TJ319" s="1"/>
      <c r="TK319" s="1"/>
      <c r="TL319" s="1"/>
      <c r="TM319" s="1"/>
      <c r="TN319" s="1"/>
      <c r="TO319" s="1"/>
      <c r="TP319" s="1"/>
      <c r="TQ319" s="1"/>
      <c r="TR319" s="1"/>
      <c r="TS319" s="1"/>
      <c r="TT319" s="1"/>
      <c r="TU319" s="1"/>
      <c r="TV319" s="1"/>
      <c r="TW319" s="1"/>
      <c r="TX319" s="1"/>
      <c r="TY319" s="1"/>
      <c r="TZ319" s="1"/>
      <c r="UA319" s="1"/>
      <c r="UB319" s="1"/>
      <c r="UC319" s="1"/>
      <c r="UD319" s="1"/>
      <c r="UE319" s="1"/>
      <c r="UF319" s="1"/>
      <c r="UG319" s="1"/>
      <c r="UH319" s="1"/>
      <c r="UI319" s="1"/>
      <c r="UJ319" s="1"/>
      <c r="UK319" s="1"/>
      <c r="UL319" s="1"/>
      <c r="UM319" s="1"/>
      <c r="UN319" s="1"/>
      <c r="UO319" s="1"/>
      <c r="UP319" s="1"/>
      <c r="UQ319" s="1"/>
      <c r="UR319" s="1"/>
      <c r="US319" s="1"/>
      <c r="UT319" s="1"/>
      <c r="UU319" s="1"/>
      <c r="UV319" s="1"/>
      <c r="UW319" s="1"/>
      <c r="UX319" s="1"/>
      <c r="UY319" s="1"/>
      <c r="UZ319" s="1"/>
      <c r="VA319" s="1"/>
      <c r="VB319" s="1"/>
      <c r="VC319" s="1"/>
      <c r="VD319" s="1"/>
      <c r="VE319" s="1"/>
      <c r="VF319" s="1"/>
      <c r="VG319" s="1"/>
      <c r="VH319" s="1"/>
      <c r="VI319" s="1"/>
      <c r="VJ319" s="1"/>
      <c r="VK319" s="1"/>
      <c r="VL319" s="1"/>
      <c r="VM319" s="1"/>
      <c r="VN319" s="1"/>
      <c r="VO319" s="1"/>
      <c r="VP319" s="1"/>
      <c r="VQ319" s="1"/>
      <c r="VR319" s="1"/>
      <c r="VS319" s="1"/>
      <c r="VT319" s="1"/>
      <c r="VU319" s="1"/>
      <c r="VV319" s="1"/>
      <c r="VW319" s="1"/>
      <c r="VX319" s="1"/>
      <c r="VY319" s="1"/>
      <c r="VZ319" s="1"/>
      <c r="WA319" s="1"/>
      <c r="WB319" s="1"/>
    </row>
    <row r="320" spans="1:600" s="1" customFormat="1" ht="20.100000000000001" hidden="1" customHeight="1" x14ac:dyDescent="0.25">
      <c r="A320" s="14" t="str">
        <f>+D320&amp;F320</f>
        <v>0213-0105</v>
      </c>
      <c r="B320" s="14" t="str">
        <f>+D320&amp;Q320</f>
        <v>0213-0106</v>
      </c>
      <c r="C320" s="1" t="s">
        <v>65</v>
      </c>
      <c r="D320" s="5" t="s">
        <v>575</v>
      </c>
      <c r="E320" s="6" t="s">
        <v>576</v>
      </c>
      <c r="F320" s="341" t="str">
        <f>VLOOKUP($B320,'producto-objetivo'!$A:$G,4,0)</f>
        <v>05</v>
      </c>
      <c r="G320" s="6" t="str">
        <f>VLOOKUP($B320,'producto-objetivo'!$A:$G,5,0)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320" s="6" t="str">
        <f>_xlfn.XLOOKUP($A320,'indicador-objetivo'!$A:$A,'indicador-objetivo'!F:F,"DATO NO ENCONTRADO",0)</f>
        <v>2</v>
      </c>
      <c r="I320" s="6" t="str">
        <f>_xlfn.XLOOKUP($A320,'indicador-objetivo'!$A:$A,'indicador-objetivo'!G:G,"DATO NO ENCONTRADO",0)</f>
        <v>Porcentaje de incremento de la población que ha participado en el reconocimiento, visibilización y sostenibilidad del patrimonio cultural de la ciudad.</v>
      </c>
      <c r="J320" s="6" t="str">
        <f>_xlfn.XLOOKUP($A320,'indicador-objetivo'!$A:$A,'indicador-objetivo'!H:H,"DATO NO ENCONTRADO",0)</f>
        <v>Acumulado</v>
      </c>
      <c r="K320" s="6" t="str">
        <f>_xlfn.XLOOKUP($A320,'indicador-objetivo'!$A:$A,'indicador-objetivo'!I:I,"DATO NO ENCONTRADO",0)</f>
        <v>Anual</v>
      </c>
      <c r="L320" s="6" t="str">
        <f>_xlfn.XLOOKUP($A320,'indicador-objetivo'!$A:$A,'indicador-objetivo'!J:J,"DATO NO ENCONTRADO",0)</f>
        <v>%</v>
      </c>
      <c r="M320" s="6">
        <f>_xlfn.XLOOKUP($A320,'indicador-objetivo'!$A:$A,'indicador-objetivo'!K:K,"DATO NO ENCONTRADO",0)</f>
        <v>2</v>
      </c>
      <c r="N320" s="6">
        <f>_xlfn.XLOOKUP($A320,'indicador-objetivo'!$A:$A,'indicador-objetivo'!L:L,"DATO NO ENCONTRADO",0)</f>
        <v>4</v>
      </c>
      <c r="O320" s="6">
        <f>_xlfn.XLOOKUP($A320,'indicador-objetivo'!$A:$A,'indicador-objetivo'!M:M,"DATO NO ENCONTRADO",0)</f>
        <v>1</v>
      </c>
      <c r="P320" s="144"/>
      <c r="Q320" s="326" t="s">
        <v>136</v>
      </c>
      <c r="R320" s="6" t="s">
        <v>1462</v>
      </c>
      <c r="S320" s="9">
        <v>5120.9539999999997</v>
      </c>
      <c r="T320" s="9">
        <v>5120.9539999999997</v>
      </c>
      <c r="U320" s="9">
        <v>2021.9154490000001</v>
      </c>
      <c r="V320" s="9">
        <v>1278.591056</v>
      </c>
      <c r="W320" s="7" t="s">
        <v>156</v>
      </c>
      <c r="X320" s="7" t="s">
        <v>94</v>
      </c>
      <c r="Y320" s="7" t="s">
        <v>156</v>
      </c>
      <c r="Z320" s="7" t="s">
        <v>156</v>
      </c>
      <c r="AA320" s="136" t="s">
        <v>94</v>
      </c>
      <c r="AB320" s="7" t="s">
        <v>156</v>
      </c>
      <c r="AC320" s="151">
        <v>5275</v>
      </c>
      <c r="AD320" s="167">
        <f>AC320-T320</f>
        <v>154.04600000000028</v>
      </c>
      <c r="AE320" s="168">
        <f>AC320/T320-1</f>
        <v>3.0081504344698251E-2</v>
      </c>
      <c r="AF320" s="351">
        <f>IF(AND(AC320="",AD320="",AD320=""),0,BF320)</f>
        <v>3211812000</v>
      </c>
      <c r="AG320" s="7">
        <v>10</v>
      </c>
      <c r="AH320" s="6" t="s">
        <v>1463</v>
      </c>
      <c r="AI320" s="5" t="s">
        <v>96</v>
      </c>
      <c r="AJ320" s="5" t="s">
        <v>148</v>
      </c>
      <c r="AK320" s="5" t="s">
        <v>98</v>
      </c>
      <c r="AL320" s="5">
        <v>1253</v>
      </c>
      <c r="AM320" s="5">
        <v>10710</v>
      </c>
      <c r="AN320" s="9">
        <v>910</v>
      </c>
      <c r="AO320" s="9">
        <v>462</v>
      </c>
      <c r="AP320" s="9">
        <v>50.769230769230802</v>
      </c>
      <c r="AQ320" s="6" t="s">
        <v>1464</v>
      </c>
      <c r="AR320" s="246">
        <v>1000</v>
      </c>
      <c r="AS320" s="151">
        <f>AR320-AN320</f>
        <v>90</v>
      </c>
      <c r="AT320" s="199">
        <f>AR320/AN320-1</f>
        <v>9.8901098901098994E-2</v>
      </c>
      <c r="AU320" s="362"/>
      <c r="AV320" s="45"/>
      <c r="AY320" s="45"/>
      <c r="AZ320" s="305" t="str">
        <f>IF(AF320&gt;0,"Ok","Falta diligenciar presupuesto asignado")</f>
        <v>Ok</v>
      </c>
      <c r="BA320" s="132" t="str">
        <f>IF(AI320="Stock","Es Sotock","No Stock")</f>
        <v>No Stock</v>
      </c>
      <c r="BB320" s="132" t="str">
        <f>IF(AL320=AM320,"OK","NO")</f>
        <v>NO</v>
      </c>
      <c r="BC320" s="132" t="str">
        <f>IF(AM320=AN320,"OK","NO")</f>
        <v>NO</v>
      </c>
      <c r="BD320" s="374" t="str">
        <f>IF(AND(BB320="OK",BC320="OK",AI320="Stock"),"Stock OK","N/A o problema por ser Stock")</f>
        <v>N/A o problema por ser Stock</v>
      </c>
      <c r="BE320" s="365">
        <f>VLOOKUP(B320,[1]Gastos!$A$11:$R$4776,17,FALSE)</f>
        <v>3211812000</v>
      </c>
      <c r="BF320" s="365">
        <f>IF(ISERROR(BE320), 0, BE320)</f>
        <v>3211812000</v>
      </c>
      <c r="BG320" s="405"/>
      <c r="BH320" s="45"/>
      <c r="BI320" s="45"/>
      <c r="BJ320" s="132" t="str">
        <f>IF(AND(BB320="OK",BC320="OK",AI320&lt;&gt;"Stock"),"N/A","Ok")</f>
        <v>Ok</v>
      </c>
      <c r="BK320" s="14" t="str">
        <f>IF(AU320&lt;AN320,"Meta 2025 menor que meta 2024","Meta 2025 mayor o igual a meta 2024")</f>
        <v>Meta 2025 menor que meta 2024</v>
      </c>
      <c r="BL320" s="1" t="s">
        <v>3836</v>
      </c>
      <c r="BM320" s="1" t="s">
        <v>3836</v>
      </c>
    </row>
    <row r="321" spans="1:600" s="1" customFormat="1" ht="20.100000000000001" hidden="1" customHeight="1" x14ac:dyDescent="0.25">
      <c r="A321" s="14" t="str">
        <f>+D321&amp;F321</f>
        <v>0215-0103</v>
      </c>
      <c r="B321" s="14" t="str">
        <f>+D321&amp;Q321</f>
        <v>0215-0108</v>
      </c>
      <c r="C321" s="1" t="s">
        <v>65</v>
      </c>
      <c r="D321" s="5" t="s">
        <v>580</v>
      </c>
      <c r="E321" s="6" t="s">
        <v>581</v>
      </c>
      <c r="F321" s="341" t="str">
        <f>VLOOKUP($B321,'producto-objetivo'!$A:$G,4,0)</f>
        <v>03</v>
      </c>
      <c r="G321" s="6" t="str">
        <f>VLOOKUP($B321,'producto-objetivo'!$A:$G,5,0)</f>
        <v xml:space="preserve">Consolidar el Bronx Distrito Creativo para impulsar la articulación y reactivación física, económica y social del territorio. </v>
      </c>
      <c r="H321" s="124" t="str">
        <f>_xlfn.XLOOKUP($A321,'indicador-objetivo'!$A:$A,'indicador-objetivo'!F:F,"DATO NO ENCONTRADO",0)</f>
        <v>3</v>
      </c>
      <c r="I321" s="124" t="str">
        <f>_xlfn.XLOOKUP($A321,'indicador-objetivo'!$A:$A,'indicador-objetivo'!G:G,"DATO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321" s="124" t="str">
        <f>_xlfn.XLOOKUP($A321,'indicador-objetivo'!$A:$A,'indicador-objetivo'!H:H,"DATO NO ENCONTRADO",0)</f>
        <v>Capacidad</v>
      </c>
      <c r="K321" s="124" t="str">
        <f>_xlfn.XLOOKUP($A321,'indicador-objetivo'!$A:$A,'indicador-objetivo'!I:I,"DATO NO ENCONTRADO",0)</f>
        <v>Anual</v>
      </c>
      <c r="L321" s="442" t="str">
        <f>_xlfn.XLOOKUP($A321,'indicador-objetivo'!$A:$A,'indicador-objetivo'!J:J,"DATO NO ENCONTRADO",0)</f>
        <v>%</v>
      </c>
      <c r="M321" s="186">
        <f>_xlfn.XLOOKUP($A321,'indicador-objetivo'!$A:$A,'indicador-objetivo'!K:K,"DATO NO ENCONTRADO",0)</f>
        <v>1</v>
      </c>
      <c r="N321" s="186">
        <f>_xlfn.XLOOKUP($A321,'indicador-objetivo'!$A:$A,'indicador-objetivo'!L:L,"DATO NO ENCONTRADO",0)</f>
        <v>11</v>
      </c>
      <c r="O321" s="186">
        <f>_xlfn.XLOOKUP($A321,'indicador-objetivo'!$A:$A,'indicador-objetivo'!M:M,"DATO NO ENCONTRADO",0)</f>
        <v>2</v>
      </c>
      <c r="P321" s="539"/>
      <c r="Q321" s="326" t="s">
        <v>176</v>
      </c>
      <c r="R321" s="6" t="s">
        <v>1465</v>
      </c>
      <c r="S321" s="9">
        <v>1539.2012139999999</v>
      </c>
      <c r="T321" s="9">
        <v>1539.2012139999999</v>
      </c>
      <c r="U321" s="9">
        <v>331.26388700000001</v>
      </c>
      <c r="V321" s="9">
        <v>116.50642499999999</v>
      </c>
      <c r="W321" s="7" t="s">
        <v>94</v>
      </c>
      <c r="X321" s="7" t="s">
        <v>94</v>
      </c>
      <c r="Y321" s="7" t="s">
        <v>94</v>
      </c>
      <c r="Z321" s="7" t="s">
        <v>94</v>
      </c>
      <c r="AA321" s="7" t="s">
        <v>94</v>
      </c>
      <c r="AB321" s="7" t="s">
        <v>94</v>
      </c>
      <c r="AC321" s="151">
        <v>1373</v>
      </c>
      <c r="AD321" s="167">
        <f>AC321-T321</f>
        <v>-166.20121399999994</v>
      </c>
      <c r="AE321" s="168">
        <f>AC321/T321-1</f>
        <v>-0.10797887403433393</v>
      </c>
      <c r="AF321" s="351">
        <f>IF(AND(AC321="",AD321="",AD321=""),0,BF321)</f>
        <v>0</v>
      </c>
      <c r="AG321" s="7">
        <v>10</v>
      </c>
      <c r="AH321" s="6" t="s">
        <v>1466</v>
      </c>
      <c r="AI321" s="5" t="s">
        <v>96</v>
      </c>
      <c r="AJ321" s="5" t="s">
        <v>148</v>
      </c>
      <c r="AK321" s="5" t="s">
        <v>98</v>
      </c>
      <c r="AL321" s="5">
        <v>50</v>
      </c>
      <c r="AM321" s="5">
        <v>80</v>
      </c>
      <c r="AN321" s="9">
        <v>8</v>
      </c>
      <c r="AO321" s="9">
        <v>3</v>
      </c>
      <c r="AP321" s="9">
        <v>37.5</v>
      </c>
      <c r="AQ321" s="6" t="s">
        <v>1467</v>
      </c>
      <c r="AR321" s="151">
        <v>8</v>
      </c>
      <c r="AS321" s="151">
        <f>AR321-AN321</f>
        <v>0</v>
      </c>
      <c r="AT321" s="199">
        <f>AR321/AN321-1</f>
        <v>0</v>
      </c>
      <c r="AU321" s="362"/>
      <c r="AZ321" s="305" t="str">
        <f>IF(AF321&gt;0,"Ok","Falta diligenciar presupuesto asignado")</f>
        <v>Falta diligenciar presupuesto asignado</v>
      </c>
      <c r="BA321" s="132" t="str">
        <f>IF(AI321="Stock","Es Sotock","No Stock")</f>
        <v>No Stock</v>
      </c>
      <c r="BB321" s="132" t="str">
        <f>IF(AL321=AM321,"OK","NO")</f>
        <v>NO</v>
      </c>
      <c r="BC321" s="132" t="str">
        <f>IF(AM321=AN321,"OK","NO")</f>
        <v>NO</v>
      </c>
      <c r="BD321" s="374" t="str">
        <f>IF(AND(BB321="OK",BC321="OK",AI321="Stock"),"Stock OK","N/A o problema por ser Stock")</f>
        <v>N/A o problema por ser Stock</v>
      </c>
      <c r="BE321" s="365" t="e">
        <f>VLOOKUP(B321,[1]Gastos!$A$11:$R$4776,17,FALSE)</f>
        <v>#N/A</v>
      </c>
      <c r="BF321" s="365">
        <f>IF(ISERROR(BE321), 0, BE321)</f>
        <v>0</v>
      </c>
      <c r="BG321" s="405"/>
      <c r="BJ321" s="132" t="str">
        <f>IF(AND(BB321="OK",BC321="OK",AI321&lt;&gt;"Stock"),"N/A","Ok")</f>
        <v>Ok</v>
      </c>
      <c r="BK321" s="14" t="str">
        <f>IF(AU321&lt;AN321,"Meta 2025 menor que meta 2024","Meta 2025 mayor o igual a meta 2024")</f>
        <v>Meta 2025 menor que meta 2024</v>
      </c>
      <c r="BL321" s="1" t="s">
        <v>3836</v>
      </c>
      <c r="BM321" s="1" t="s">
        <v>3836</v>
      </c>
    </row>
    <row r="322" spans="1:600" s="1" customFormat="1" ht="20.100000000000001" hidden="1" customHeight="1" x14ac:dyDescent="0.25">
      <c r="A322" s="14" t="str">
        <f>+D322&amp;F322</f>
        <v>0216-0101</v>
      </c>
      <c r="B322" s="14" t="str">
        <f>+D322&amp;Q322</f>
        <v>0216-0111</v>
      </c>
      <c r="C322" s="1" t="s">
        <v>65</v>
      </c>
      <c r="D322" s="5" t="s">
        <v>585</v>
      </c>
      <c r="E322" s="6" t="s">
        <v>586</v>
      </c>
      <c r="F322" s="341" t="str">
        <f>VLOOKUP($B322,'producto-objetivo'!$A:$G,4,0)</f>
        <v>01</v>
      </c>
      <c r="G322" s="6" t="str">
        <f>VLOOKUP($B322,'producto-objetivo'!$A:$G,5,0)</f>
        <v>Incrementar el acceso de la ciudadanía a la música sinfónica,</v>
      </c>
      <c r="H322" s="124" t="str">
        <f>_xlfn.XLOOKUP($A322,'indicador-objetivo'!$A:$A,'indicador-objetivo'!F:F,"DATO NO ENCONTRADO",0)</f>
        <v>1</v>
      </c>
      <c r="I322" s="124" t="str">
        <f>_xlfn.XLOOKUP($A322,'indicador-objetivo'!$A:$A,'indicador-objetivo'!G:G,"DATO NO ENCONTRADO",0)</f>
        <v>Porcentaje de personas asistentes a servicios culturales ofrecidos por la OFB y en alianza con el sector público y privado.</v>
      </c>
      <c r="J322" s="124" t="str">
        <f>_xlfn.XLOOKUP($A322,'indicador-objetivo'!$A:$A,'indicador-objetivo'!H:H,"DATO NO ENCONTRADO",0)</f>
        <v>Acumulado</v>
      </c>
      <c r="K322" s="124" t="str">
        <f>_xlfn.XLOOKUP($A322,'indicador-objetivo'!$A:$A,'indicador-objetivo'!I:I,"DATO NO ENCONTRADO",0)</f>
        <v>Anual</v>
      </c>
      <c r="L322" s="442" t="str">
        <f>_xlfn.XLOOKUP($A322,'indicador-objetivo'!$A:$A,'indicador-objetivo'!J:J,"DATO NO ENCONTRADO",0)</f>
        <v>%</v>
      </c>
      <c r="M322" s="186">
        <f>_xlfn.XLOOKUP($A322,'indicador-objetivo'!$A:$A,'indicador-objetivo'!K:K,"DATO NO ENCONTRADO",0)</f>
        <v>22</v>
      </c>
      <c r="N322" s="186">
        <f>_xlfn.XLOOKUP($A322,'indicador-objetivo'!$A:$A,'indicador-objetivo'!L:L,"DATO NO ENCONTRADO",0)</f>
        <v>11</v>
      </c>
      <c r="O322" s="186">
        <f>_xlfn.XLOOKUP($A322,'indicador-objetivo'!$A:$A,'indicador-objetivo'!M:M,"DATO NO ENCONTRADO",0)</f>
        <v>2</v>
      </c>
      <c r="P322" s="144"/>
      <c r="Q322" s="326" t="s">
        <v>189</v>
      </c>
      <c r="R322" s="6" t="s">
        <v>1468</v>
      </c>
      <c r="S322" s="9">
        <v>50</v>
      </c>
      <c r="T322" s="9">
        <v>50</v>
      </c>
      <c r="U322" s="9">
        <v>0</v>
      </c>
      <c r="V322" s="9">
        <v>0</v>
      </c>
      <c r="W322" s="7" t="s">
        <v>94</v>
      </c>
      <c r="X322" s="7" t="s">
        <v>94</v>
      </c>
      <c r="Y322" s="7" t="s">
        <v>94</v>
      </c>
      <c r="Z322" s="7" t="s">
        <v>94</v>
      </c>
      <c r="AA322" s="7" t="s">
        <v>94</v>
      </c>
      <c r="AB322" s="7" t="s">
        <v>94</v>
      </c>
      <c r="AC322" s="151">
        <v>50</v>
      </c>
      <c r="AD322" s="167">
        <f>AC322-T322</f>
        <v>0</v>
      </c>
      <c r="AE322" s="168">
        <f>AC322/T322-1</f>
        <v>0</v>
      </c>
      <c r="AF322" s="351">
        <f>IF(AND(AC322="",AD322="",AD322=""),0,BF322)</f>
        <v>0</v>
      </c>
      <c r="AG322" s="7">
        <v>10</v>
      </c>
      <c r="AH322" s="6" t="s">
        <v>1469</v>
      </c>
      <c r="AI322" s="5" t="s">
        <v>96</v>
      </c>
      <c r="AJ322" s="5" t="s">
        <v>258</v>
      </c>
      <c r="AK322" s="5" t="s">
        <v>149</v>
      </c>
      <c r="AL322" s="5">
        <v>25</v>
      </c>
      <c r="AM322" s="5">
        <v>100</v>
      </c>
      <c r="AN322" s="9">
        <v>10</v>
      </c>
      <c r="AO322" s="9">
        <v>0</v>
      </c>
      <c r="AP322" s="9">
        <v>0</v>
      </c>
      <c r="AQ322" s="6" t="s">
        <v>1470</v>
      </c>
      <c r="AR322" s="151">
        <v>30</v>
      </c>
      <c r="AS322" s="151">
        <f>AR322-AN322</f>
        <v>20</v>
      </c>
      <c r="AT322" s="199">
        <f>AR322/AN322-1</f>
        <v>2</v>
      </c>
      <c r="AU322" s="362"/>
      <c r="AZ322" s="305" t="str">
        <f>IF(AF322&gt;0,"Ok","Falta diligenciar presupuesto asignado")</f>
        <v>Falta diligenciar presupuesto asignado</v>
      </c>
      <c r="BA322" s="132" t="str">
        <f>IF(AI322="Stock","Es Sotock","No Stock")</f>
        <v>No Stock</v>
      </c>
      <c r="BB322" s="132" t="str">
        <f>IF(AL322=AM322,"OK","NO")</f>
        <v>NO</v>
      </c>
      <c r="BC322" s="132" t="str">
        <f>IF(AM322=AN322,"OK","NO")</f>
        <v>NO</v>
      </c>
      <c r="BD322" s="374" t="str">
        <f>IF(AND(BB322="OK",BC322="OK",AI322="Stock"),"Stock OK","N/A o problema por ser Stock")</f>
        <v>N/A o problema por ser Stock</v>
      </c>
      <c r="BE322" s="365" t="e">
        <f>VLOOKUP(B322,[1]Gastos!$A$11:$R$4776,17,FALSE)</f>
        <v>#N/A</v>
      </c>
      <c r="BF322" s="365">
        <f>IF(ISERROR(BE322), 0, BE322)</f>
        <v>0</v>
      </c>
      <c r="BG322" s="405"/>
      <c r="BJ322" s="132" t="str">
        <f>IF(AND(BB322="OK",BC322="OK",AI322&lt;&gt;"Stock"),"N/A","Ok")</f>
        <v>Ok</v>
      </c>
      <c r="BK322" s="14" t="str">
        <f>IF(AU322&lt;AN322,"Meta 2025 menor que meta 2024","Meta 2025 mayor o igual a meta 2024")</f>
        <v>Meta 2025 menor que meta 2024</v>
      </c>
      <c r="BL322" s="1" t="s">
        <v>3836</v>
      </c>
      <c r="BM322" s="1" t="s">
        <v>3838</v>
      </c>
    </row>
    <row r="323" spans="1:600" s="1" customFormat="1" ht="20.100000000000001" hidden="1" customHeight="1" x14ac:dyDescent="0.25">
      <c r="A323" s="14" t="str">
        <f>+D323&amp;F323</f>
        <v>0214-0104</v>
      </c>
      <c r="B323" s="14" t="str">
        <f>+D323&amp;Q323</f>
        <v>0214-0108</v>
      </c>
      <c r="C323" s="1" t="s">
        <v>72</v>
      </c>
      <c r="D323" s="5" t="s">
        <v>1475</v>
      </c>
      <c r="E323" s="6" t="s">
        <v>1476</v>
      </c>
      <c r="F323" s="341" t="str">
        <f>VLOOKUP($B323,'producto-objetivo'!$A:$G,4,0)</f>
        <v>04</v>
      </c>
      <c r="G323" s="6" t="str">
        <f>VLOOKUP($B323,'producto-objetivo'!$A:$G,5,0)</f>
        <v>Desarrollar capacidades y generar oportunidades para la adodescencia y juventud en vulnerabilidad y fragilidad social.</v>
      </c>
      <c r="H323" s="6" t="str">
        <f>_xlfn.XLOOKUP($A323,'indicador-objetivo'!$A:$A,'indicador-objetivo'!F:F,"DATO NO ENCONTRADO",0)</f>
        <v>2</v>
      </c>
      <c r="I323" s="6" t="str">
        <f>_xlfn.XLOOKUP($A323,'indicador-objetivo'!$A:$A,'indicador-objetivo'!G:G,"DATO NO ENCONTRADO",0)</f>
        <v>Porcentaje de población AJ vulnerabilidad y fragilidad social atendida, frente a la población de adolescentes y jovenes en extrema pobreza del DANE.</v>
      </c>
      <c r="J323" s="6" t="str">
        <f>_xlfn.XLOOKUP($A323,'indicador-objetivo'!$A:$A,'indicador-objetivo'!H:H,"DATO NO ENCONTRADO",0)</f>
        <v>Stock</v>
      </c>
      <c r="K323" s="6" t="str">
        <f>_xlfn.XLOOKUP($A323,'indicador-objetivo'!$A:$A,'indicador-objetivo'!I:I,"DATO NO ENCONTRADO",0)</f>
        <v>Mensual</v>
      </c>
      <c r="L323" s="6" t="str">
        <f>_xlfn.XLOOKUP($A323,'indicador-objetivo'!$A:$A,'indicador-objetivo'!J:J,"DATO NO ENCONTRADO",0)</f>
        <v>%</v>
      </c>
      <c r="M323" s="6">
        <f>_xlfn.XLOOKUP($A323,'indicador-objetivo'!$A:$A,'indicador-objetivo'!K:K,"DATO NO ENCONTRADO",0)</f>
        <v>2.0499999999999998</v>
      </c>
      <c r="N323" s="6">
        <f>_xlfn.XLOOKUP($A323,'indicador-objetivo'!$A:$A,'indicador-objetivo'!L:L,"DATO NO ENCONTRADO",0)</f>
        <v>2.0499999999999998</v>
      </c>
      <c r="O323" s="6">
        <f>_xlfn.XLOOKUP($A323,'indicador-objetivo'!$A:$A,'indicador-objetivo'!M:M,"DATO NO ENCONTRADO",0)</f>
        <v>2.0499999999999998</v>
      </c>
      <c r="P323" s="144"/>
      <c r="Q323" s="326" t="s">
        <v>176</v>
      </c>
      <c r="R323" s="6" t="s">
        <v>1499</v>
      </c>
      <c r="S323" s="9">
        <v>0</v>
      </c>
      <c r="T323" s="9">
        <v>0</v>
      </c>
      <c r="U323" s="9">
        <v>0</v>
      </c>
      <c r="V323" s="9">
        <v>0</v>
      </c>
      <c r="W323" s="7">
        <v>0</v>
      </c>
      <c r="X323" s="7">
        <v>0</v>
      </c>
      <c r="Y323" s="7">
        <v>0</v>
      </c>
      <c r="Z323" s="7">
        <v>0</v>
      </c>
      <c r="AA323" s="7">
        <v>0</v>
      </c>
      <c r="AB323" s="7">
        <v>0</v>
      </c>
      <c r="AC323" s="9"/>
      <c r="AD323" s="141"/>
      <c r="AE323" s="141"/>
      <c r="AF323" s="351">
        <f>IF(AND(AC323="",AD323="",AD323=""),0,BF323)</f>
        <v>0</v>
      </c>
      <c r="AG323" s="7">
        <v>10</v>
      </c>
      <c r="AH323" s="6" t="s">
        <v>1502</v>
      </c>
      <c r="AI323" s="5" t="s">
        <v>144</v>
      </c>
      <c r="AJ323" s="5" t="s">
        <v>97</v>
      </c>
      <c r="AK323" s="5" t="s">
        <v>98</v>
      </c>
      <c r="AL323" s="5">
        <v>1753</v>
      </c>
      <c r="AM323" s="5">
        <v>1753</v>
      </c>
      <c r="AN323" s="9">
        <v>1753</v>
      </c>
      <c r="AO323" s="9">
        <v>923</v>
      </c>
      <c r="AP323" s="9">
        <v>52.652595550484897</v>
      </c>
      <c r="AQ323" s="6" t="s">
        <v>1503</v>
      </c>
      <c r="AR323" s="151">
        <v>1753</v>
      </c>
      <c r="AS323" s="151">
        <f>AR323-AN323</f>
        <v>0</v>
      </c>
      <c r="AT323" s="199">
        <f>AR323/AN323-1</f>
        <v>0</v>
      </c>
      <c r="AU323" s="362"/>
      <c r="AZ323" s="305" t="str">
        <f>IF(AF323&gt;0,"Ok","Falta diligenciar presupuesto asignado")</f>
        <v>Falta diligenciar presupuesto asignado</v>
      </c>
      <c r="BA323" s="132" t="str">
        <f>IF(AI323="Stock","Es Sotock","No Stock")</f>
        <v>Es Sotock</v>
      </c>
      <c r="BB323" s="132" t="str">
        <f>IF(AL323=AM323,"OK","NO")</f>
        <v>OK</v>
      </c>
      <c r="BC323" s="132" t="str">
        <f>IF(AM323=AN323,"OK","NO")</f>
        <v>OK</v>
      </c>
      <c r="BD323" s="374" t="str">
        <f>IF(AND(BB323="OK",BC323="OK",AI323="Stock"),"Stock OK","N/A o problema por ser Stock")</f>
        <v>Stock OK</v>
      </c>
      <c r="BE323" s="365">
        <f>VLOOKUP(B323,[1]Gastos!$A$11:$R$4776,17,FALSE)</f>
        <v>2032000000</v>
      </c>
      <c r="BF323" s="365">
        <f>IF(ISERROR(BE323), 0, BE323)</f>
        <v>2032000000</v>
      </c>
      <c r="BG323" s="405"/>
      <c r="BJ323" s="132" t="str">
        <f>IF(AND(BB323="OK",BC323="OK",AI323&lt;&gt;"Stock"),"N/A","Ok")</f>
        <v>Ok</v>
      </c>
      <c r="BK323" s="14" t="str">
        <f>IF(AU323&lt;AN323,"Meta 2025 menor que meta 2024","Meta 2025 mayor o igual a meta 2024")</f>
        <v>Meta 2025 menor que meta 2024</v>
      </c>
      <c r="BL323" s="1" t="s">
        <v>3836</v>
      </c>
      <c r="BM323" s="1" t="s">
        <v>3836</v>
      </c>
    </row>
    <row r="324" spans="1:600" s="1" customFormat="1" ht="20.100000000000001" hidden="1" customHeight="1" x14ac:dyDescent="0.25">
      <c r="A324" s="14" t="str">
        <f>+D324&amp;F324</f>
        <v>0222-0104</v>
      </c>
      <c r="B324" s="14" t="str">
        <f>+D324&amp;Q324</f>
        <v>0222-0107</v>
      </c>
      <c r="C324" s="1" t="s">
        <v>65</v>
      </c>
      <c r="D324" s="5" t="s">
        <v>597</v>
      </c>
      <c r="E324" s="6" t="s">
        <v>598</v>
      </c>
      <c r="F324" s="341" t="str">
        <f>VLOOKUP($B324,'producto-objetivo'!$A:$G,4,0)</f>
        <v>04</v>
      </c>
      <c r="G324" s="6" t="str">
        <f>VLOOKUP($B324,'producto-objetivo'!$A:$G,5,0)</f>
        <v>Estimular la práctica, labor y quehacer de artistas, creadores y gestores culturales y artísticos mediante el apoyo a  las iniciativas presentadas</v>
      </c>
      <c r="H324" s="6" t="str">
        <f>_xlfn.XLOOKUP($A324,'indicador-objetivo'!$A:$A,'indicador-objetivo'!F:F,"DATO NO ENCONTRADO",0)</f>
        <v>11</v>
      </c>
      <c r="I324" s="6" t="str">
        <f>_xlfn.XLOOKUP($A324,'indicador-objetivo'!$A:$A,'indicador-objetivo'!G:G,"DATO NO ENCONTRADO",0)</f>
        <v>Tasa de estimulos entregados x cada 1.000 agentes del sector</v>
      </c>
      <c r="J324" s="6" t="str">
        <f>_xlfn.XLOOKUP($A324,'indicador-objetivo'!$A:$A,'indicador-objetivo'!H:H,"DATO NO ENCONTRADO",0)</f>
        <v>Flujo</v>
      </c>
      <c r="K324" s="6" t="str">
        <f>_xlfn.XLOOKUP($A324,'indicador-objetivo'!$A:$A,'indicador-objetivo'!I:I,"DATO NO ENCONTRADO",0)</f>
        <v>Semestral</v>
      </c>
      <c r="L324" s="6" t="str">
        <f>_xlfn.XLOOKUP($A324,'indicador-objetivo'!$A:$A,'indicador-objetivo'!J:J,"DATO NO ENCONTRADO",0)</f>
        <v>VAL</v>
      </c>
      <c r="M324" s="6">
        <f>_xlfn.XLOOKUP($A324,'indicador-objetivo'!$A:$A,'indicador-objetivo'!K:K,"DATO NO ENCONTRADO",0)</f>
        <v>0</v>
      </c>
      <c r="N324" s="6">
        <f>_xlfn.XLOOKUP($A324,'indicador-objetivo'!$A:$A,'indicador-objetivo'!L:L,"DATO NO ENCONTRADO",0)</f>
        <v>53</v>
      </c>
      <c r="O324" s="6">
        <f>_xlfn.XLOOKUP($A324,'indicador-objetivo'!$A:$A,'indicador-objetivo'!M:M,"DATO NO ENCONTRADO",0)</f>
        <v>52</v>
      </c>
      <c r="P324" s="144"/>
      <c r="Q324" s="326" t="s">
        <v>172</v>
      </c>
      <c r="R324" s="6" t="s">
        <v>1515</v>
      </c>
      <c r="S324" s="9">
        <v>0</v>
      </c>
      <c r="T324" s="9">
        <v>0</v>
      </c>
      <c r="U324" s="9">
        <v>0</v>
      </c>
      <c r="V324" s="9">
        <v>0</v>
      </c>
      <c r="W324" s="7">
        <v>0</v>
      </c>
      <c r="X324" s="7">
        <v>0</v>
      </c>
      <c r="Y324" s="7">
        <v>0</v>
      </c>
      <c r="Z324" s="7">
        <v>0</v>
      </c>
      <c r="AA324" s="7">
        <v>0</v>
      </c>
      <c r="AB324" s="7">
        <v>0</v>
      </c>
      <c r="AC324" s="9"/>
      <c r="AD324" s="167"/>
      <c r="AE324" s="168"/>
      <c r="AF324" s="351">
        <f>IF(AND(AC324="",AD324="",AD324=""),0,BF324)</f>
        <v>0</v>
      </c>
      <c r="AG324" s="7">
        <v>10</v>
      </c>
      <c r="AH324" s="6" t="s">
        <v>1526</v>
      </c>
      <c r="AI324" s="5" t="s">
        <v>96</v>
      </c>
      <c r="AJ324" s="5" t="s">
        <v>97</v>
      </c>
      <c r="AK324" s="5" t="s">
        <v>98</v>
      </c>
      <c r="AL324" s="5">
        <v>4747</v>
      </c>
      <c r="AM324" s="5">
        <v>16845</v>
      </c>
      <c r="AN324" s="9">
        <v>1809</v>
      </c>
      <c r="AO324" s="9">
        <v>497</v>
      </c>
      <c r="AP324" s="9">
        <v>27.473742399115501</v>
      </c>
      <c r="AQ324" s="6" t="s">
        <v>1527</v>
      </c>
      <c r="AR324" s="247">
        <v>1631</v>
      </c>
      <c r="AS324" s="151">
        <f>AR324-AN324</f>
        <v>-178</v>
      </c>
      <c r="AT324" s="199">
        <f>AR324/AN324-1</f>
        <v>-9.8396904367053617E-2</v>
      </c>
      <c r="AU324" s="362"/>
      <c r="AZ324" s="305" t="str">
        <f>IF(AF324&gt;0,"Ok","Falta diligenciar presupuesto asignado")</f>
        <v>Falta diligenciar presupuesto asignado</v>
      </c>
      <c r="BA324" s="132" t="str">
        <f>IF(AI324="Stock","Es Sotock","No Stock")</f>
        <v>No Stock</v>
      </c>
      <c r="BB324" s="132" t="str">
        <f>IF(AL324=AM324,"OK","NO")</f>
        <v>NO</v>
      </c>
      <c r="BC324" s="132" t="str">
        <f>IF(AM324=AN324,"OK","NO")</f>
        <v>NO</v>
      </c>
      <c r="BD324" s="374" t="str">
        <f>IF(AND(BB324="OK",BC324="OK",AI324="Stock"),"Stock OK","N/A o problema por ser Stock")</f>
        <v>N/A o problema por ser Stock</v>
      </c>
      <c r="BE324" s="365">
        <f>VLOOKUP(B324,[1]Gastos!$A$11:$R$4776,17,FALSE)</f>
        <v>5495000</v>
      </c>
      <c r="BF324" s="365">
        <f>IF(ISERROR(BE324), 0, BE324)</f>
        <v>5495000</v>
      </c>
      <c r="BG324" s="405"/>
      <c r="BJ324" s="132" t="str">
        <f>IF(AND(BB324="OK",BC324="OK",AI324&lt;&gt;"Stock"),"N/A","Ok")</f>
        <v>Ok</v>
      </c>
      <c r="BK324" s="14" t="str">
        <f>IF(AU324&lt;AN324,"Meta 2025 menor que meta 2024","Meta 2025 mayor o igual a meta 2024")</f>
        <v>Meta 2025 menor que meta 2024</v>
      </c>
      <c r="BL324" s="1" t="s">
        <v>3836</v>
      </c>
      <c r="BM324" s="1" t="s">
        <v>3836</v>
      </c>
    </row>
    <row r="325" spans="1:600" s="1" customFormat="1" ht="20.100000000000001" hidden="1" customHeight="1" x14ac:dyDescent="0.25">
      <c r="A325" s="14" t="str">
        <f>+D325&amp;F325</f>
        <v>0220-0102</v>
      </c>
      <c r="B325" s="14" t="str">
        <f>+D325&amp;Q325</f>
        <v>0220-0108</v>
      </c>
      <c r="C325" s="1" t="s">
        <v>69</v>
      </c>
      <c r="D325" s="5" t="s">
        <v>1642</v>
      </c>
      <c r="E325" s="6" t="s">
        <v>1643</v>
      </c>
      <c r="F325" s="341" t="str">
        <f>VLOOKUP($B325,'producto-objetivo'!$A:$G,4,0)</f>
        <v>02</v>
      </c>
      <c r="G325" s="6" t="str">
        <f>VLOOKUP($B325,'producto-objetivo'!$A:$G,5,0)</f>
        <v>Fortalecimiento de capacidad institucional a nivel meso que mejore los procesos misionales de la entidad</v>
      </c>
      <c r="H325" s="6" t="str">
        <f>_xlfn.XLOOKUP($A325,'indicador-objetivo'!$A:$A,'indicador-objetivo'!F:F,"DATO NO ENCONTRADO",0)</f>
        <v>2</v>
      </c>
      <c r="I325" s="6" t="str">
        <f>_xlfn.XLOOKUP($A325,'indicador-objetivo'!$A:$A,'indicador-objetivo'!G:G,"DATO NO ENCONTRADO",0)</f>
        <v>Porcentaje de implementación de la estrategia de fortalecimiento de la capacidad institucional de la entidad</v>
      </c>
      <c r="J325" s="6" t="str">
        <f>_xlfn.XLOOKUP($A325,'indicador-objetivo'!$A:$A,'indicador-objetivo'!H:H,"DATO NO ENCONTRADO",0)</f>
        <v>Stock</v>
      </c>
      <c r="K325" s="6" t="str">
        <f>_xlfn.XLOOKUP($A325,'indicador-objetivo'!$A:$A,'indicador-objetivo'!I:I,"DATO NO ENCONTRADO",0)</f>
        <v>Semestral</v>
      </c>
      <c r="L325" s="6" t="str">
        <f>_xlfn.XLOOKUP($A325,'indicador-objetivo'!$A:$A,'indicador-objetivo'!J:J,"DATO NO ENCONTRADO",0)</f>
        <v>%</v>
      </c>
      <c r="M325" s="6">
        <f>_xlfn.XLOOKUP($A325,'indicador-objetivo'!$A:$A,'indicador-objetivo'!K:K,"DATO NO ENCONTRADO",0)</f>
        <v>100</v>
      </c>
      <c r="N325" s="6">
        <f>_xlfn.XLOOKUP($A325,'indicador-objetivo'!$A:$A,'indicador-objetivo'!L:L,"DATO NO ENCONTRADO",0)</f>
        <v>100</v>
      </c>
      <c r="O325" s="6">
        <f>_xlfn.XLOOKUP($A325,'indicador-objetivo'!$A:$A,'indicador-objetivo'!M:M,"DATO NO ENCONTRADO",0)</f>
        <v>100</v>
      </c>
      <c r="P325" s="144"/>
      <c r="Q325" s="326" t="s">
        <v>176</v>
      </c>
      <c r="R325" s="6" t="s">
        <v>190</v>
      </c>
      <c r="S325" s="8">
        <v>328.12376699999999</v>
      </c>
      <c r="T325" s="9">
        <v>328.12376699999999</v>
      </c>
      <c r="U325" s="9">
        <v>0</v>
      </c>
      <c r="V325" s="9">
        <v>0</v>
      </c>
      <c r="W325" s="7" t="s">
        <v>94</v>
      </c>
      <c r="X325" s="7" t="s">
        <v>94</v>
      </c>
      <c r="Y325" s="7" t="s">
        <v>94</v>
      </c>
      <c r="Z325" s="7" t="s">
        <v>94</v>
      </c>
      <c r="AA325" s="7" t="s">
        <v>94</v>
      </c>
      <c r="AB325" s="7" t="s">
        <v>94</v>
      </c>
      <c r="AC325" s="151">
        <v>500</v>
      </c>
      <c r="AD325" s="162">
        <f>AC325-T325</f>
        <v>171.87623300000001</v>
      </c>
      <c r="AE325" s="168">
        <f>AC325/T325-1</f>
        <v>0.52381524987185712</v>
      </c>
      <c r="AF325" s="351">
        <f>IF(AND(AC325="",AD325="",AD325=""),0,BF325)</f>
        <v>0</v>
      </c>
      <c r="AG325" s="7">
        <v>10</v>
      </c>
      <c r="AH325" s="6" t="s">
        <v>1667</v>
      </c>
      <c r="AI325" s="5" t="s">
        <v>144</v>
      </c>
      <c r="AJ325" s="5" t="s">
        <v>148</v>
      </c>
      <c r="AK325" s="5" t="s">
        <v>149</v>
      </c>
      <c r="AL325" s="5">
        <v>100</v>
      </c>
      <c r="AM325" s="5">
        <v>100</v>
      </c>
      <c r="AN325" s="9">
        <v>100</v>
      </c>
      <c r="AO325" s="9">
        <v>50</v>
      </c>
      <c r="AP325" s="9">
        <v>50</v>
      </c>
      <c r="AQ325" s="6" t="s">
        <v>1668</v>
      </c>
      <c r="AR325" s="151">
        <v>100</v>
      </c>
      <c r="AS325" s="151">
        <f>AR325-AN325</f>
        <v>0</v>
      </c>
      <c r="AT325" s="199">
        <f>AR325/AN325-1</f>
        <v>0</v>
      </c>
      <c r="AU325" s="362"/>
      <c r="AZ325" s="305" t="str">
        <f>IF(AF325&gt;0,"Ok","Falta diligenciar presupuesto asignado")</f>
        <v>Falta diligenciar presupuesto asignado</v>
      </c>
      <c r="BA325" s="132" t="str">
        <f>IF(AI325="Stock","Es Sotock","No Stock")</f>
        <v>Es Sotock</v>
      </c>
      <c r="BB325" s="132" t="str">
        <f>IF(AL325=AM325,"OK","NO")</f>
        <v>OK</v>
      </c>
      <c r="BC325" s="132" t="str">
        <f>IF(AM325=AN325,"OK","NO")</f>
        <v>OK</v>
      </c>
      <c r="BD325" s="374" t="str">
        <f>IF(AND(BB325="OK",BC325="OK",AI325="Stock"),"Stock OK","N/A o problema por ser Stock")</f>
        <v>Stock OK</v>
      </c>
      <c r="BE325" s="365" t="e">
        <f>VLOOKUP(B325,[1]Gastos!$A$11:$R$4776,17,FALSE)</f>
        <v>#N/A</v>
      </c>
      <c r="BF325" s="365">
        <f>IF(ISERROR(BE325), 0, BE325)</f>
        <v>0</v>
      </c>
      <c r="BG325" s="405"/>
      <c r="BJ325" s="132" t="str">
        <f>IF(AND(BB325="OK",BC325="OK",AI325&lt;&gt;"Stock"),"N/A","Ok")</f>
        <v>Ok</v>
      </c>
      <c r="BK325" s="14" t="str">
        <f>IF(AU325&lt;AN325,"Meta 2025 menor que meta 2024","Meta 2025 mayor o igual a meta 2024")</f>
        <v>Meta 2025 menor que meta 2024</v>
      </c>
      <c r="BL325" s="1" t="s">
        <v>3836</v>
      </c>
      <c r="BM325" s="1" t="s">
        <v>3836</v>
      </c>
    </row>
    <row r="326" spans="1:600" s="1" customFormat="1" ht="20.100000000000001" hidden="1" customHeight="1" x14ac:dyDescent="0.25">
      <c r="A326" s="14" t="str">
        <f>+D326&amp;F326</f>
        <v>0221-0101</v>
      </c>
      <c r="B326" s="14" t="str">
        <f>+D326&amp;Q326</f>
        <v>0221-0101</v>
      </c>
      <c r="C326" s="1" t="s">
        <v>66</v>
      </c>
      <c r="D326" s="5" t="s">
        <v>1670</v>
      </c>
      <c r="E326" s="6" t="s">
        <v>1671</v>
      </c>
      <c r="F326" s="341" t="str">
        <f>VLOOKUP($B326,'producto-objetivo'!$A:$G,4,0)</f>
        <v>01</v>
      </c>
      <c r="G326" s="6" t="str">
        <f>VLOOKUP($B326,'producto-objetivo'!$A:$G,5,0)</f>
        <v>Fortalecer el sistema turístico de Bogotá Región para responder a las principales tendencias, oportunidades y cambios que inciden en el sector</v>
      </c>
      <c r="H326" s="288" t="s">
        <v>409</v>
      </c>
      <c r="I326" s="288" t="s">
        <v>1684</v>
      </c>
      <c r="J326" s="288" t="s">
        <v>96</v>
      </c>
      <c r="K326" s="288" t="s">
        <v>148</v>
      </c>
      <c r="L326" s="288" t="s">
        <v>98</v>
      </c>
      <c r="M326" s="445">
        <v>0</v>
      </c>
      <c r="N326" s="445">
        <v>11</v>
      </c>
      <c r="O326" s="445">
        <v>1</v>
      </c>
      <c r="P326" s="144"/>
      <c r="Q326" s="326" t="s">
        <v>124</v>
      </c>
      <c r="R326" s="6" t="s">
        <v>1673</v>
      </c>
      <c r="S326" s="8">
        <v>0</v>
      </c>
      <c r="T326" s="9">
        <v>0</v>
      </c>
      <c r="U326" s="9">
        <v>0</v>
      </c>
      <c r="V326" s="9">
        <v>0</v>
      </c>
      <c r="W326" s="7">
        <v>0</v>
      </c>
      <c r="X326" s="7">
        <v>0</v>
      </c>
      <c r="Y326" s="7">
        <v>0</v>
      </c>
      <c r="Z326" s="7">
        <v>0</v>
      </c>
      <c r="AA326" s="7">
        <v>0</v>
      </c>
      <c r="AB326" s="7">
        <v>0</v>
      </c>
      <c r="AC326" s="9"/>
      <c r="AD326" s="167"/>
      <c r="AE326" s="168"/>
      <c r="AF326" s="351">
        <f>IF(AND(AC326="",AD326="",AD326=""),0,BF326)</f>
        <v>0</v>
      </c>
      <c r="AG326" s="7">
        <v>10</v>
      </c>
      <c r="AH326" s="6" t="s">
        <v>1695</v>
      </c>
      <c r="AI326" s="5" t="s">
        <v>96</v>
      </c>
      <c r="AJ326" s="5" t="s">
        <v>258</v>
      </c>
      <c r="AK326" s="5" t="s">
        <v>98</v>
      </c>
      <c r="AL326" s="5">
        <v>45</v>
      </c>
      <c r="AM326" s="5">
        <v>158</v>
      </c>
      <c r="AN326" s="9">
        <v>21</v>
      </c>
      <c r="AO326" s="9">
        <v>12</v>
      </c>
      <c r="AP326" s="9">
        <v>57.142857142857203</v>
      </c>
      <c r="AQ326" s="6" t="s">
        <v>1696</v>
      </c>
      <c r="AR326" s="151">
        <v>17</v>
      </c>
      <c r="AS326" s="151">
        <f>AR326-AN326</f>
        <v>-4</v>
      </c>
      <c r="AT326" s="199">
        <f>AR326/AN326-1</f>
        <v>-0.19047619047619047</v>
      </c>
      <c r="AU326" s="362"/>
      <c r="AZ326" s="305" t="str">
        <f>IF(AF326&gt;0,"Ok","Falta diligenciar presupuesto asignado")</f>
        <v>Falta diligenciar presupuesto asignado</v>
      </c>
      <c r="BA326" s="132" t="str">
        <f>IF(AI326="Stock","Es Sotock","No Stock")</f>
        <v>No Stock</v>
      </c>
      <c r="BB326" s="132" t="str">
        <f>IF(AL326=AM326,"OK","NO")</f>
        <v>NO</v>
      </c>
      <c r="BC326" s="132" t="str">
        <f>IF(AM326=AN326,"OK","NO")</f>
        <v>NO</v>
      </c>
      <c r="BD326" s="374" t="str">
        <f>IF(AND(BB326="OK",BC326="OK",AI326="Stock"),"Stock OK","N/A o problema por ser Stock")</f>
        <v>N/A o problema por ser Stock</v>
      </c>
      <c r="BE326" s="365">
        <f>VLOOKUP(B326,[1]Gastos!$A$11:$R$4776,17,FALSE)</f>
        <v>13973826000</v>
      </c>
      <c r="BF326" s="365">
        <f>IF(ISERROR(BE326), 0, BE326)</f>
        <v>13973826000</v>
      </c>
      <c r="BG326" s="405"/>
      <c r="BJ326" s="132" t="str">
        <f>IF(AND(BB326="OK",BC326="OK",AI326&lt;&gt;"Stock"),"N/A","Ok")</f>
        <v>Ok</v>
      </c>
      <c r="BK326" s="14" t="str">
        <f>IF(AU326&lt;AN326,"Meta 2025 menor que meta 2024","Meta 2025 mayor o igual a meta 2024")</f>
        <v>Meta 2025 menor que meta 2024</v>
      </c>
    </row>
    <row r="327" spans="1:600" s="1" customFormat="1" ht="20.100000000000001" hidden="1" customHeight="1" x14ac:dyDescent="0.25">
      <c r="A327" s="14" t="str">
        <f>+D327&amp;F327</f>
        <v>0228-0108</v>
      </c>
      <c r="B327" s="14" t="str">
        <f>+D327&amp;Q327</f>
        <v>0228-0113</v>
      </c>
      <c r="C327" s="1" t="s">
        <v>70</v>
      </c>
      <c r="D327" s="5" t="s">
        <v>1785</v>
      </c>
      <c r="E327" s="6" t="s">
        <v>1786</v>
      </c>
      <c r="F327" s="341" t="str">
        <f>VLOOKUP($B327,'producto-objetivo'!$A:$G,4,0)</f>
        <v>08</v>
      </c>
      <c r="G327" s="6" t="str">
        <f>VLOOKUP($B327,'producto-objetivo'!$A:$G,5,0)</f>
        <v>Fortalecimiento de capacidad institucional a nivel meso que mejore los procesos misionales de la entidad</v>
      </c>
      <c r="H327" s="6" t="str">
        <f>_xlfn.XLOOKUP($A327,'indicador-objetivo'!$A:$A,'indicador-objetivo'!F:F,"DATO NO ENCONTRADO",0)</f>
        <v>7</v>
      </c>
      <c r="I327" s="6" t="str">
        <f>_xlfn.XLOOKUP($A327,'indicador-objetivo'!$A:$A,'indicador-objetivo'!G:G,"DATO NO ENCONTRADO",0)</f>
        <v>Porcentaje de avance de la gestión de la UAESP mediante el resultado obtenido en la política de gestión estratégica de Talento Humano del Formulario Único de Reporte de Avances de la Gestión (FURAG).</v>
      </c>
      <c r="J327" s="6" t="str">
        <f>_xlfn.XLOOKUP($A327,'indicador-objetivo'!$A:$A,'indicador-objetivo'!H:H,"DATO NO ENCONTRADO",0)</f>
        <v>Flujo</v>
      </c>
      <c r="K327" s="6" t="str">
        <f>_xlfn.XLOOKUP($A327,'indicador-objetivo'!$A:$A,'indicador-objetivo'!I:I,"DATO NO ENCONTRADO",0)</f>
        <v>Anual</v>
      </c>
      <c r="L327" s="6" t="str">
        <f>_xlfn.XLOOKUP($A327,'indicador-objetivo'!$A:$A,'indicador-objetivo'!J:J,"DATO NO ENCONTRADO",0)</f>
        <v>%</v>
      </c>
      <c r="M327" s="6">
        <f>_xlfn.XLOOKUP($A327,'indicador-objetivo'!$A:$A,'indicador-objetivo'!K:K,"DATO NO ENCONTRADO",0)</f>
        <v>81</v>
      </c>
      <c r="N327" s="6">
        <f>_xlfn.XLOOKUP($A327,'indicador-objetivo'!$A:$A,'indicador-objetivo'!L:L,"DATO NO ENCONTRADO",0)</f>
        <v>99.5</v>
      </c>
      <c r="O327" s="6">
        <f>_xlfn.XLOOKUP($A327,'indicador-objetivo'!$A:$A,'indicador-objetivo'!M:M,"DATO NO ENCONTRADO",0)</f>
        <v>90.5</v>
      </c>
      <c r="P327" s="144"/>
      <c r="Q327" s="326" t="s">
        <v>286</v>
      </c>
      <c r="R327" s="6" t="s">
        <v>504</v>
      </c>
      <c r="S327" s="9">
        <v>32198.121999999999</v>
      </c>
      <c r="T327" s="9">
        <v>32198.121999999999</v>
      </c>
      <c r="U327" s="9">
        <v>5885.0014719999999</v>
      </c>
      <c r="V327" s="9">
        <v>1741.94119</v>
      </c>
      <c r="W327" s="7" t="s">
        <v>94</v>
      </c>
      <c r="X327" s="7" t="s">
        <v>94</v>
      </c>
      <c r="Y327" s="7" t="s">
        <v>94</v>
      </c>
      <c r="Z327" s="7" t="s">
        <v>94</v>
      </c>
      <c r="AA327" s="7" t="s">
        <v>94</v>
      </c>
      <c r="AB327" s="7" t="s">
        <v>94</v>
      </c>
      <c r="AC327" s="9">
        <v>7978</v>
      </c>
      <c r="AD327" s="167">
        <f>AC327-S327</f>
        <v>-24220.121999999999</v>
      </c>
      <c r="AE327" s="168">
        <f>AC327/S327-1</f>
        <v>-0.75222157366817854</v>
      </c>
      <c r="AF327" s="351">
        <f>IF(AND(AC327="",AD327="",AD327=""),0,BF327)</f>
        <v>0</v>
      </c>
      <c r="AG327" s="7">
        <v>10</v>
      </c>
      <c r="AH327" s="6" t="s">
        <v>1815</v>
      </c>
      <c r="AI327" s="5" t="s">
        <v>223</v>
      </c>
      <c r="AJ327" s="5" t="s">
        <v>97</v>
      </c>
      <c r="AK327" s="5" t="s">
        <v>98</v>
      </c>
      <c r="AL327" s="5">
        <v>220</v>
      </c>
      <c r="AM327" s="5">
        <v>150</v>
      </c>
      <c r="AN327" s="9">
        <v>150</v>
      </c>
      <c r="AO327" s="9">
        <v>98</v>
      </c>
      <c r="AP327" s="9">
        <v>65.3333333333333</v>
      </c>
      <c r="AQ327" s="6" t="s">
        <v>1816</v>
      </c>
      <c r="AR327" s="151">
        <v>150</v>
      </c>
      <c r="AS327" s="151">
        <f>AR327-AN327</f>
        <v>0</v>
      </c>
      <c r="AT327" s="199">
        <f>AR327/AN327-1</f>
        <v>0</v>
      </c>
      <c r="AU327" s="362"/>
      <c r="AZ327" s="305" t="str">
        <f>IF(AF327&gt;0,"Ok","Falta diligenciar presupuesto asignado")</f>
        <v>Falta diligenciar presupuesto asignado</v>
      </c>
      <c r="BA327" s="132" t="str">
        <f>IF(AI327="Stock","Es Sotock","No Stock")</f>
        <v>No Stock</v>
      </c>
      <c r="BB327" s="132" t="str">
        <f>IF(AL327=AM327,"OK","NO")</f>
        <v>NO</v>
      </c>
      <c r="BC327" s="132" t="str">
        <f>IF(AM327=AN327,"OK","NO")</f>
        <v>OK</v>
      </c>
      <c r="BD327" s="374" t="str">
        <f>IF(AND(BB327="OK",BC327="OK",AI327="Stock"),"Stock OK","N/A o problema por ser Stock")</f>
        <v>N/A o problema por ser Stock</v>
      </c>
      <c r="BE327" s="365" t="e">
        <f>VLOOKUP(B327,[1]Gastos!$A$11:$R$4776,17,FALSE)</f>
        <v>#N/A</v>
      </c>
      <c r="BF327" s="365">
        <f>IF(ISERROR(BE327), 0, BE327)</f>
        <v>0</v>
      </c>
      <c r="BG327" s="405"/>
      <c r="BJ327" s="132" t="str">
        <f>IF(AND(BB327="OK",BC327="OK",AI327&lt;&gt;"Stock"),"N/A","Ok")</f>
        <v>Ok</v>
      </c>
      <c r="BK327" s="14" t="str">
        <f>IF(AU327&lt;AN327,"Meta 2025 menor que meta 2024","Meta 2025 mayor o igual a meta 2024")</f>
        <v>Meta 2025 menor que meta 2024</v>
      </c>
      <c r="BL327" s="1" t="s">
        <v>3836</v>
      </c>
      <c r="BM327" s="1" t="s">
        <v>3836</v>
      </c>
    </row>
    <row r="328" spans="1:600" s="1" customFormat="1" ht="20.100000000000001" hidden="1" customHeight="1" x14ac:dyDescent="0.25">
      <c r="A328" s="14" t="str">
        <f>+D328&amp;F328</f>
        <v>0230-0103</v>
      </c>
      <c r="B328" s="14" t="str">
        <f>+D328&amp;Q328</f>
        <v>0230-0108</v>
      </c>
      <c r="C328" s="1" t="s">
        <v>67</v>
      </c>
      <c r="D328" s="5" t="s">
        <v>1860</v>
      </c>
      <c r="E328" s="6" t="s">
        <v>1861</v>
      </c>
      <c r="F328" s="341" t="str">
        <f>VLOOKUP($B328,'producto-objetivo'!$A:$G,4,0)</f>
        <v>03</v>
      </c>
      <c r="G328" s="6" t="str">
        <f>VLOOKUP($B328,'producto-objetivo'!$A:$G,5,0)</f>
        <v>Aumentar la cobertura de la educación en la ciudad</v>
      </c>
      <c r="H328" s="288" t="s">
        <v>280</v>
      </c>
      <c r="I328" s="288" t="s">
        <v>1869</v>
      </c>
      <c r="J328" s="288" t="s">
        <v>223</v>
      </c>
      <c r="K328" s="288" t="s">
        <v>258</v>
      </c>
      <c r="L328" s="288" t="s">
        <v>98</v>
      </c>
      <c r="M328" s="445">
        <v>360</v>
      </c>
      <c r="N328" s="445">
        <v>2210</v>
      </c>
      <c r="O328" s="445">
        <v>786</v>
      </c>
      <c r="P328" s="144"/>
      <c r="Q328" s="326" t="s">
        <v>176</v>
      </c>
      <c r="R328" s="6" t="s">
        <v>1876</v>
      </c>
      <c r="S328" s="9">
        <v>0</v>
      </c>
      <c r="T328" s="9">
        <v>0</v>
      </c>
      <c r="U328" s="9">
        <v>0</v>
      </c>
      <c r="V328" s="9">
        <v>0</v>
      </c>
      <c r="W328" s="7">
        <v>0</v>
      </c>
      <c r="X328" s="7">
        <v>0</v>
      </c>
      <c r="Y328" s="7">
        <v>0</v>
      </c>
      <c r="Z328" s="7">
        <v>0</v>
      </c>
      <c r="AA328" s="7">
        <v>0</v>
      </c>
      <c r="AB328" s="7">
        <v>0</v>
      </c>
      <c r="AC328" s="151"/>
      <c r="AD328" s="167"/>
      <c r="AE328" s="168"/>
      <c r="AF328" s="351">
        <f>IF(AND(AC328="",AD328="",AD328=""),0,BF328)</f>
        <v>0</v>
      </c>
      <c r="AG328" s="7">
        <v>10</v>
      </c>
      <c r="AH328" s="6" t="s">
        <v>1879</v>
      </c>
      <c r="AI328" s="5" t="s">
        <v>96</v>
      </c>
      <c r="AJ328" s="5" t="s">
        <v>258</v>
      </c>
      <c r="AK328" s="5" t="s">
        <v>98</v>
      </c>
      <c r="AL328" s="5">
        <v>61548</v>
      </c>
      <c r="AM328" s="5">
        <v>660480</v>
      </c>
      <c r="AN328" s="9">
        <v>61548</v>
      </c>
      <c r="AO328" s="9">
        <v>11376</v>
      </c>
      <c r="AP328" s="9">
        <v>18.483135114057301</v>
      </c>
      <c r="AQ328" s="6" t="s">
        <v>1880</v>
      </c>
      <c r="AR328" s="151">
        <v>62548</v>
      </c>
      <c r="AS328" s="151">
        <f>AR328-AN328</f>
        <v>1000</v>
      </c>
      <c r="AT328" s="199">
        <f>AR328/AN328-1</f>
        <v>1.6247481640345729E-2</v>
      </c>
      <c r="AU328" s="362"/>
      <c r="AV328" s="14"/>
      <c r="AX328" s="512"/>
      <c r="AY328" s="14"/>
      <c r="AZ328" s="305" t="str">
        <f>IF(AF328&gt;0,"Ok","Falta diligenciar presupuesto asignado")</f>
        <v>Falta diligenciar presupuesto asignado</v>
      </c>
      <c r="BA328" s="132" t="str">
        <f>IF(AI328="Stock","Es Sotock","No Stock")</f>
        <v>No Stock</v>
      </c>
      <c r="BB328" s="132" t="str">
        <f>IF(AL328=AM328,"OK","NO")</f>
        <v>NO</v>
      </c>
      <c r="BC328" s="132" t="str">
        <f>IF(AM328=AN328,"OK","NO")</f>
        <v>NO</v>
      </c>
      <c r="BD328" s="374" t="str">
        <f>IF(AND(BB328="OK",BC328="OK",AI328="Stock"),"Stock OK","N/A o problema por ser Stock")</f>
        <v>N/A o problema por ser Stock</v>
      </c>
      <c r="BE328" s="365" t="e">
        <f>VLOOKUP(B328,[1]Gastos!$A$11:$R$4776,17,FALSE)</f>
        <v>#N/A</v>
      </c>
      <c r="BF328" s="365">
        <f>IF(ISERROR(BE328), 0, BE328)</f>
        <v>0</v>
      </c>
      <c r="BG328" s="405"/>
      <c r="BH328" s="14"/>
      <c r="BI328" s="14"/>
      <c r="BJ328" s="132" t="str">
        <f>IF(AND(BB328="OK",BC328="OK",AI328&lt;&gt;"Stock"),"N/A","Ok")</f>
        <v>Ok</v>
      </c>
      <c r="BK328" s="14" t="str">
        <f>IF(AU328&lt;AN328,"Meta 2025 menor que meta 2024","Meta 2025 mayor o igual a meta 2024")</f>
        <v>Meta 2025 menor que meta 2024</v>
      </c>
    </row>
    <row r="329" spans="1:600" s="1" customFormat="1" ht="20.100000000000001" hidden="1" customHeight="1" x14ac:dyDescent="0.25">
      <c r="A329" s="14" t="str">
        <f>+D329&amp;F329</f>
        <v>0501-0103</v>
      </c>
      <c r="B329" s="14" t="str">
        <f>+D329&amp;Q329</f>
        <v>0501-0109</v>
      </c>
      <c r="C329" s="510" t="s">
        <v>67</v>
      </c>
      <c r="D329" s="27" t="s">
        <v>1938</v>
      </c>
      <c r="E329" s="28" t="s">
        <v>1939</v>
      </c>
      <c r="F329" s="35" t="str">
        <f>VLOOKUP($B329,'producto-objetivo'!$A:$G,4,0)</f>
        <v>03</v>
      </c>
      <c r="G329" s="28" t="str">
        <f>VLOOKUP($B329,'producto-objetivo'!$A:$G,5,0)</f>
        <v xml:space="preserve">
Fortalecimiento de capacidad institucional a nivel meso que mejore los procesos misionales de la entidad</v>
      </c>
      <c r="H329" s="28" t="str">
        <f>_xlfn.XLOOKUP($A329,'indicador-objetivo'!$A:$A,'indicador-objetivo'!F:F,"DATO NO ENCONTRADO",0)</f>
        <v>3</v>
      </c>
      <c r="I329" s="28" t="str">
        <f>_xlfn.XLOOKUP($A329,'indicador-objetivo'!$A:$A,'indicador-objetivo'!G:G,"DATO NO ENCONTRADO",0)</f>
        <v>Procesos de capacidad institucional fortalecidos a nivel meso que aporten en la mejora de los procesos misionales de la entidad</v>
      </c>
      <c r="J329" s="28" t="str">
        <f>_xlfn.XLOOKUP($A329,'indicador-objetivo'!$A:$A,'indicador-objetivo'!H:H,"DATO NO ENCONTRADO",0)</f>
        <v>Flujo</v>
      </c>
      <c r="K329" s="28" t="str">
        <f>_xlfn.XLOOKUP($A329,'indicador-objetivo'!$A:$A,'indicador-objetivo'!I:I,"DATO NO ENCONTRADO",0)</f>
        <v>Anual</v>
      </c>
      <c r="L329" s="28" t="str">
        <f>_xlfn.XLOOKUP($A329,'indicador-objetivo'!$A:$A,'indicador-objetivo'!J:J,"DATO NO ENCONTRADO",0)</f>
        <v>VAL</v>
      </c>
      <c r="M329" s="28">
        <f>_xlfn.XLOOKUP($A329,'indicador-objetivo'!$A:$A,'indicador-objetivo'!K:K,"DATO NO ENCONTRADO",0)</f>
        <v>1</v>
      </c>
      <c r="N329" s="28">
        <f>_xlfn.XLOOKUP($A329,'indicador-objetivo'!$A:$A,'indicador-objetivo'!L:L,"DATO NO ENCONTRADO",0)</f>
        <v>3</v>
      </c>
      <c r="O329" s="28">
        <f>_xlfn.XLOOKUP($A329,'indicador-objetivo'!$A:$A,'indicador-objetivo'!M:M,"DATO NO ENCONTRADO",0)</f>
        <v>3</v>
      </c>
      <c r="P329" s="144"/>
      <c r="Q329" s="330" t="s">
        <v>182</v>
      </c>
      <c r="R329" s="28" t="s">
        <v>1922</v>
      </c>
      <c r="S329" s="38"/>
      <c r="T329" s="38"/>
      <c r="U329" s="38"/>
      <c r="V329" s="38"/>
      <c r="W329" s="29"/>
      <c r="X329" s="29"/>
      <c r="Y329" s="29"/>
      <c r="Z329" s="29"/>
      <c r="AA329" s="29"/>
      <c r="AB329" s="29"/>
      <c r="AC329" s="151">
        <v>4571</v>
      </c>
      <c r="AD329" s="167">
        <f>AC329-T329</f>
        <v>4571</v>
      </c>
      <c r="AE329" s="168">
        <v>45.71</v>
      </c>
      <c r="AF329" s="351">
        <f>IF(AND(AC329="",AD329="",AD329=""),0,BF329)</f>
        <v>0</v>
      </c>
      <c r="AG329" s="34">
        <v>10</v>
      </c>
      <c r="AH329" s="35" t="s">
        <v>1965</v>
      </c>
      <c r="AI329" s="36" t="s">
        <v>153</v>
      </c>
      <c r="AJ329" s="36" t="s">
        <v>148</v>
      </c>
      <c r="AK329" s="36" t="s">
        <v>149</v>
      </c>
      <c r="AL329" s="27"/>
      <c r="AM329" s="27"/>
      <c r="AN329" s="37">
        <v>55</v>
      </c>
      <c r="AO329" s="38"/>
      <c r="AP329" s="38"/>
      <c r="AQ329" s="28" t="s">
        <v>1963</v>
      </c>
      <c r="AR329" s="151">
        <v>65</v>
      </c>
      <c r="AS329" s="151">
        <f>AR329-AN329</f>
        <v>10</v>
      </c>
      <c r="AT329" s="199">
        <f>AR329/AN329-1</f>
        <v>0.18181818181818188</v>
      </c>
      <c r="AU329" s="362"/>
      <c r="AV329" s="510"/>
      <c r="AW329" s="510"/>
      <c r="AX329" s="510"/>
      <c r="AY329" s="510"/>
      <c r="AZ329" s="305" t="str">
        <f>IF(AF329&gt;0,"Ok","Falta diligenciar presupuesto asignado")</f>
        <v>Falta diligenciar presupuesto asignado</v>
      </c>
      <c r="BA329" s="132" t="str">
        <f>IF(AI329="Stock","Es Sotock","No Stock")</f>
        <v>No Stock</v>
      </c>
      <c r="BB329" s="132" t="str">
        <f>IF(AL329=AM329,"OK","NO")</f>
        <v>OK</v>
      </c>
      <c r="BC329" s="132" t="str">
        <f>IF(AM329=AN329,"OK","NO")</f>
        <v>NO</v>
      </c>
      <c r="BD329" s="374" t="str">
        <f>IF(AND(BB329="OK",BC329="OK",AI329="Stock"),"Stock OK","N/A o problema por ser Stock")</f>
        <v>N/A o problema por ser Stock</v>
      </c>
      <c r="BE329" s="365" t="e">
        <f>VLOOKUP(B329,[1]Gastos!$A$11:$R$4776,17,FALSE)</f>
        <v>#N/A</v>
      </c>
      <c r="BF329" s="365">
        <f>IF(ISERROR(BE329), 0, BE329)</f>
        <v>0</v>
      </c>
      <c r="BG329" s="405"/>
      <c r="BH329" s="510"/>
      <c r="BI329" s="510"/>
      <c r="BJ329" s="679" t="str">
        <f>IF(AND(BB329="OK",BC329="OK",AI329&lt;&gt;"Stock"),"N/A","Ok")</f>
        <v>Ok</v>
      </c>
      <c r="BK329" s="510" t="str">
        <f>IF(AU329&lt;AN329,"Meta 2025 menor que meta 2024","Meta 2025 mayor o igual a meta 2024")</f>
        <v>Meta 2025 menor que meta 2024</v>
      </c>
      <c r="BL329" s="512"/>
      <c r="BM329" s="512"/>
      <c r="BN329" s="512"/>
      <c r="BO329" s="512"/>
      <c r="BP329" s="512"/>
      <c r="BQ329" s="512"/>
      <c r="BR329" s="512"/>
      <c r="BS329" s="512"/>
      <c r="BT329" s="512"/>
      <c r="BU329" s="512"/>
      <c r="BV329" s="512"/>
      <c r="BW329" s="512"/>
      <c r="BX329" s="512"/>
      <c r="BY329" s="512"/>
      <c r="BZ329" s="512"/>
      <c r="CA329" s="512"/>
      <c r="CB329" s="512"/>
      <c r="CC329" s="512"/>
      <c r="CD329" s="512"/>
      <c r="CE329" s="512"/>
      <c r="CF329" s="512"/>
      <c r="CG329" s="512"/>
      <c r="CH329" s="512"/>
      <c r="CI329" s="512"/>
      <c r="CJ329" s="512"/>
      <c r="CK329" s="512"/>
      <c r="CL329" s="512"/>
      <c r="CM329" s="512"/>
      <c r="CN329" s="512"/>
      <c r="CO329" s="512"/>
      <c r="CP329" s="512"/>
      <c r="CQ329" s="512"/>
      <c r="CR329" s="512"/>
      <c r="CS329" s="512"/>
      <c r="CT329" s="512"/>
      <c r="CU329" s="512"/>
      <c r="CV329" s="512"/>
      <c r="CW329" s="512"/>
      <c r="CX329" s="512"/>
      <c r="CY329" s="512"/>
      <c r="CZ329" s="512"/>
      <c r="DA329" s="512"/>
      <c r="DB329" s="512"/>
      <c r="DC329" s="512"/>
      <c r="DD329" s="512"/>
      <c r="DE329" s="512"/>
      <c r="DF329" s="512"/>
      <c r="DG329" s="512"/>
      <c r="DH329" s="512"/>
      <c r="DI329" s="512"/>
      <c r="DJ329" s="512"/>
      <c r="DK329" s="512"/>
      <c r="DL329" s="512"/>
      <c r="DM329" s="512"/>
      <c r="DN329" s="512"/>
      <c r="DO329" s="512"/>
      <c r="DP329" s="512"/>
      <c r="DQ329" s="512"/>
      <c r="DR329" s="512"/>
      <c r="DS329" s="512"/>
      <c r="DT329" s="512"/>
      <c r="DU329" s="512"/>
      <c r="DV329" s="512"/>
      <c r="DW329" s="512"/>
      <c r="DX329" s="512"/>
      <c r="DY329" s="512"/>
      <c r="DZ329" s="512"/>
      <c r="EA329" s="512"/>
      <c r="EB329" s="512"/>
      <c r="EC329" s="512"/>
      <c r="ED329" s="512"/>
      <c r="EE329" s="512"/>
      <c r="EF329" s="512"/>
      <c r="EG329" s="512"/>
      <c r="EH329" s="512"/>
      <c r="EI329" s="512"/>
      <c r="EJ329" s="512"/>
      <c r="EK329" s="512"/>
      <c r="EL329" s="512"/>
      <c r="EM329" s="512"/>
      <c r="EN329" s="512"/>
      <c r="EO329" s="512"/>
      <c r="EP329" s="512"/>
      <c r="EQ329" s="512"/>
      <c r="ER329" s="512"/>
      <c r="ES329" s="512"/>
      <c r="ET329" s="512"/>
      <c r="EU329" s="512"/>
      <c r="EV329" s="512"/>
      <c r="EW329" s="512"/>
      <c r="EX329" s="512"/>
      <c r="EY329" s="512"/>
      <c r="EZ329" s="512"/>
      <c r="FA329" s="512"/>
      <c r="FB329" s="512"/>
      <c r="FC329" s="512"/>
      <c r="FD329" s="512"/>
      <c r="FE329" s="512"/>
      <c r="FF329" s="512"/>
      <c r="FG329" s="512"/>
      <c r="FH329" s="512"/>
      <c r="FI329" s="512"/>
      <c r="FJ329" s="512"/>
      <c r="FK329" s="512"/>
      <c r="FL329" s="512"/>
      <c r="FM329" s="512"/>
      <c r="FN329" s="512"/>
      <c r="FO329" s="512"/>
      <c r="FP329" s="512"/>
      <c r="FQ329" s="512"/>
      <c r="FR329" s="512"/>
      <c r="FS329" s="512"/>
      <c r="FT329" s="512"/>
      <c r="FU329" s="512"/>
      <c r="FV329" s="512"/>
      <c r="FW329" s="512"/>
      <c r="FX329" s="512"/>
      <c r="FY329" s="512"/>
      <c r="FZ329" s="512"/>
      <c r="GA329" s="512"/>
      <c r="GB329" s="512"/>
      <c r="GC329" s="512"/>
      <c r="GD329" s="512"/>
      <c r="GE329" s="512"/>
      <c r="GF329" s="512"/>
      <c r="GG329" s="512"/>
      <c r="GH329" s="512"/>
      <c r="GI329" s="512"/>
      <c r="GJ329" s="512"/>
      <c r="GK329" s="512"/>
      <c r="GL329" s="512"/>
      <c r="GM329" s="512"/>
      <c r="GN329" s="512"/>
      <c r="GO329" s="512"/>
      <c r="GP329" s="512"/>
      <c r="GQ329" s="512"/>
      <c r="GR329" s="512"/>
      <c r="GS329" s="512"/>
      <c r="GT329" s="512"/>
      <c r="GU329" s="512"/>
      <c r="GV329" s="512"/>
      <c r="GW329" s="512"/>
      <c r="GX329" s="512"/>
      <c r="GY329" s="512"/>
      <c r="GZ329" s="512"/>
      <c r="HA329" s="512"/>
      <c r="HB329" s="512"/>
      <c r="HC329" s="512"/>
      <c r="HD329" s="512"/>
      <c r="HE329" s="512"/>
      <c r="HF329" s="512"/>
      <c r="HG329" s="512"/>
      <c r="HH329" s="512"/>
      <c r="HI329" s="512"/>
      <c r="HJ329" s="512"/>
      <c r="HK329" s="512"/>
      <c r="HL329" s="512"/>
      <c r="HM329" s="512"/>
      <c r="HN329" s="512"/>
      <c r="HO329" s="512"/>
      <c r="HP329" s="512"/>
      <c r="HQ329" s="512"/>
      <c r="HR329" s="512"/>
      <c r="HS329" s="512"/>
      <c r="HT329" s="512"/>
      <c r="HU329" s="512"/>
      <c r="HV329" s="512"/>
      <c r="HW329" s="512"/>
      <c r="HX329" s="512"/>
      <c r="HY329" s="512"/>
      <c r="HZ329" s="512"/>
      <c r="IA329" s="512"/>
      <c r="IB329" s="512"/>
      <c r="IC329" s="512"/>
      <c r="ID329" s="512"/>
      <c r="IE329" s="512"/>
      <c r="IF329" s="512"/>
      <c r="IG329" s="512"/>
      <c r="IH329" s="512"/>
      <c r="II329" s="512"/>
      <c r="IJ329" s="512"/>
      <c r="IK329" s="512"/>
      <c r="IL329" s="512"/>
      <c r="IM329" s="512"/>
      <c r="IN329" s="512"/>
      <c r="IO329" s="512"/>
      <c r="IP329" s="512"/>
      <c r="IQ329" s="512"/>
      <c r="IR329" s="512"/>
      <c r="IS329" s="512"/>
      <c r="IT329" s="512"/>
      <c r="IU329" s="512"/>
      <c r="IV329" s="512"/>
      <c r="IW329" s="512"/>
      <c r="IX329" s="512"/>
      <c r="IY329" s="512"/>
      <c r="IZ329" s="512"/>
      <c r="JA329" s="512"/>
      <c r="JB329" s="512"/>
      <c r="JC329" s="512"/>
      <c r="JD329" s="512"/>
      <c r="JE329" s="512"/>
      <c r="JF329" s="512"/>
      <c r="JG329" s="512"/>
      <c r="JH329" s="512"/>
      <c r="JI329" s="512"/>
      <c r="JJ329" s="512"/>
      <c r="JK329" s="512"/>
      <c r="JL329" s="512"/>
      <c r="JM329" s="512"/>
      <c r="JN329" s="512"/>
      <c r="JO329" s="512"/>
      <c r="JP329" s="512"/>
      <c r="JQ329" s="512"/>
      <c r="JR329" s="512"/>
      <c r="JS329" s="512"/>
      <c r="JT329" s="512"/>
      <c r="JU329" s="512"/>
      <c r="JV329" s="512"/>
      <c r="JW329" s="512"/>
      <c r="JX329" s="512"/>
      <c r="JY329" s="512"/>
      <c r="JZ329" s="512"/>
      <c r="KA329" s="512"/>
      <c r="KB329" s="512"/>
      <c r="KC329" s="512"/>
      <c r="KD329" s="512"/>
      <c r="KE329" s="512"/>
      <c r="KF329" s="512"/>
      <c r="KG329" s="512"/>
      <c r="KH329" s="512"/>
      <c r="KI329" s="512"/>
      <c r="KJ329" s="512"/>
      <c r="KK329" s="512"/>
      <c r="KL329" s="512"/>
      <c r="KM329" s="512"/>
      <c r="KN329" s="512"/>
      <c r="KO329" s="512"/>
      <c r="KP329" s="512"/>
      <c r="KQ329" s="512"/>
      <c r="KR329" s="512"/>
      <c r="KS329" s="512"/>
      <c r="KT329" s="512"/>
      <c r="KU329" s="512"/>
      <c r="KV329" s="512"/>
      <c r="KW329" s="512"/>
      <c r="KX329" s="512"/>
      <c r="KY329" s="512"/>
      <c r="KZ329" s="512"/>
      <c r="LA329" s="512"/>
      <c r="LB329" s="512"/>
      <c r="LC329" s="512"/>
      <c r="LD329" s="512"/>
      <c r="LE329" s="512"/>
      <c r="LF329" s="512"/>
      <c r="LG329" s="512"/>
      <c r="LH329" s="512"/>
      <c r="LI329" s="512"/>
      <c r="LJ329" s="512"/>
      <c r="LK329" s="512"/>
      <c r="LL329" s="512"/>
      <c r="LM329" s="512"/>
      <c r="LN329" s="512"/>
      <c r="LO329" s="512"/>
      <c r="LP329" s="512"/>
      <c r="LQ329" s="512"/>
      <c r="LR329" s="512"/>
      <c r="LS329" s="512"/>
      <c r="LT329" s="512"/>
      <c r="LU329" s="512"/>
      <c r="LV329" s="512"/>
      <c r="LW329" s="512"/>
      <c r="LX329" s="512"/>
      <c r="LY329" s="512"/>
      <c r="LZ329" s="512"/>
      <c r="MA329" s="512"/>
      <c r="MB329" s="512"/>
      <c r="MC329" s="512"/>
      <c r="MD329" s="512"/>
      <c r="ME329" s="512"/>
      <c r="MF329" s="512"/>
      <c r="MG329" s="512"/>
      <c r="MH329" s="512"/>
      <c r="MI329" s="512"/>
      <c r="MJ329" s="512"/>
      <c r="MK329" s="512"/>
      <c r="ML329" s="512"/>
      <c r="MM329" s="512"/>
      <c r="MN329" s="512"/>
      <c r="MO329" s="512"/>
      <c r="MP329" s="512"/>
      <c r="MQ329" s="512"/>
      <c r="MR329" s="512"/>
      <c r="MS329" s="512"/>
      <c r="MT329" s="512"/>
      <c r="MU329" s="512"/>
      <c r="MV329" s="512"/>
      <c r="MW329" s="512"/>
      <c r="MX329" s="512"/>
      <c r="MY329" s="512"/>
      <c r="MZ329" s="512"/>
      <c r="NA329" s="512"/>
      <c r="NB329" s="512"/>
      <c r="NC329" s="512"/>
      <c r="ND329" s="512"/>
      <c r="NE329" s="512"/>
      <c r="NF329" s="512"/>
      <c r="NG329" s="512"/>
      <c r="NH329" s="512"/>
      <c r="NI329" s="512"/>
      <c r="NJ329" s="512"/>
      <c r="NK329" s="512"/>
      <c r="NL329" s="512"/>
      <c r="NM329" s="512"/>
      <c r="NN329" s="512"/>
      <c r="NO329" s="512"/>
      <c r="NP329" s="512"/>
      <c r="NQ329" s="512"/>
      <c r="NR329" s="512"/>
      <c r="NS329" s="512"/>
      <c r="NT329" s="512"/>
      <c r="NU329" s="512"/>
      <c r="NV329" s="512"/>
      <c r="NW329" s="512"/>
      <c r="NX329" s="512"/>
      <c r="NY329" s="512"/>
      <c r="NZ329" s="512"/>
      <c r="OA329" s="512"/>
      <c r="OB329" s="512"/>
      <c r="OC329" s="512"/>
      <c r="OD329" s="512"/>
      <c r="OE329" s="512"/>
      <c r="OF329" s="512"/>
      <c r="OG329" s="512"/>
      <c r="OH329" s="512"/>
      <c r="OI329" s="512"/>
      <c r="OJ329" s="512"/>
      <c r="OK329" s="512"/>
      <c r="OL329" s="512"/>
      <c r="OM329" s="512"/>
      <c r="ON329" s="512"/>
      <c r="OO329" s="512"/>
      <c r="OP329" s="512"/>
      <c r="OQ329" s="512"/>
      <c r="OR329" s="512"/>
      <c r="OS329" s="512"/>
      <c r="OT329" s="512"/>
      <c r="OU329" s="512"/>
      <c r="OV329" s="512"/>
      <c r="OW329" s="512"/>
      <c r="OX329" s="512"/>
      <c r="OY329" s="512"/>
      <c r="OZ329" s="512"/>
      <c r="PA329" s="512"/>
      <c r="PB329" s="512"/>
      <c r="PC329" s="512"/>
      <c r="PD329" s="512"/>
      <c r="PE329" s="512"/>
      <c r="PF329" s="512"/>
      <c r="PG329" s="512"/>
      <c r="PH329" s="512"/>
      <c r="PI329" s="512"/>
      <c r="PJ329" s="512"/>
      <c r="PK329" s="512"/>
      <c r="PL329" s="512"/>
      <c r="PM329" s="512"/>
      <c r="PN329" s="512"/>
      <c r="PO329" s="512"/>
      <c r="PP329" s="512"/>
      <c r="PQ329" s="512"/>
      <c r="PR329" s="512"/>
      <c r="PS329" s="512"/>
      <c r="PT329" s="512"/>
      <c r="PU329" s="512"/>
      <c r="PV329" s="512"/>
      <c r="PW329" s="512"/>
      <c r="PX329" s="512"/>
      <c r="PY329" s="512"/>
      <c r="PZ329" s="512"/>
      <c r="QA329" s="512"/>
      <c r="QB329" s="512"/>
      <c r="QC329" s="512"/>
      <c r="QD329" s="512"/>
      <c r="QE329" s="512"/>
      <c r="QF329" s="512"/>
      <c r="QG329" s="512"/>
      <c r="QH329" s="512"/>
      <c r="QI329" s="512"/>
      <c r="QJ329" s="512"/>
      <c r="QK329" s="512"/>
      <c r="QL329" s="512"/>
      <c r="QM329" s="512"/>
      <c r="QN329" s="512"/>
      <c r="QO329" s="512"/>
      <c r="QP329" s="512"/>
      <c r="QQ329" s="512"/>
      <c r="QR329" s="512"/>
      <c r="QS329" s="512"/>
      <c r="QT329" s="512"/>
      <c r="QU329" s="512"/>
      <c r="QV329" s="512"/>
      <c r="QW329" s="512"/>
      <c r="QX329" s="512"/>
      <c r="QY329" s="512"/>
      <c r="QZ329" s="512"/>
      <c r="RA329" s="512"/>
      <c r="RB329" s="512"/>
      <c r="RC329" s="512"/>
      <c r="RD329" s="512"/>
      <c r="RE329" s="512"/>
      <c r="RF329" s="512"/>
      <c r="RG329" s="512"/>
      <c r="RH329" s="512"/>
      <c r="RI329" s="512"/>
      <c r="RJ329" s="512"/>
      <c r="RK329" s="512"/>
      <c r="RL329" s="512"/>
      <c r="RM329" s="512"/>
      <c r="RN329" s="512"/>
      <c r="RO329" s="512"/>
      <c r="RP329" s="512"/>
      <c r="RQ329" s="512"/>
      <c r="RR329" s="512"/>
      <c r="RS329" s="512"/>
      <c r="RT329" s="512"/>
      <c r="RU329" s="512"/>
      <c r="RV329" s="512"/>
      <c r="RW329" s="512"/>
      <c r="RX329" s="512"/>
      <c r="RY329" s="512"/>
      <c r="RZ329" s="512"/>
      <c r="SA329" s="512"/>
      <c r="SB329" s="512"/>
      <c r="SC329" s="512"/>
      <c r="SD329" s="512"/>
      <c r="SE329" s="512"/>
      <c r="SF329" s="512"/>
      <c r="SG329" s="512"/>
      <c r="SH329" s="512"/>
      <c r="SI329" s="512"/>
      <c r="SJ329" s="512"/>
      <c r="SK329" s="512"/>
      <c r="SL329" s="512"/>
      <c r="SM329" s="512"/>
      <c r="SN329" s="512"/>
      <c r="SO329" s="512"/>
      <c r="SP329" s="512"/>
      <c r="SQ329" s="512"/>
      <c r="SR329" s="512"/>
      <c r="SS329" s="512"/>
      <c r="ST329" s="512"/>
      <c r="SU329" s="512"/>
      <c r="SV329" s="512"/>
      <c r="SW329" s="512"/>
      <c r="SX329" s="512"/>
      <c r="SY329" s="512"/>
      <c r="SZ329" s="512"/>
      <c r="TA329" s="512"/>
      <c r="TB329" s="512"/>
      <c r="TC329" s="512"/>
      <c r="TD329" s="512"/>
      <c r="TE329" s="512"/>
      <c r="TF329" s="512"/>
      <c r="TG329" s="512"/>
      <c r="TH329" s="512"/>
      <c r="TI329" s="512"/>
      <c r="TJ329" s="512"/>
      <c r="TK329" s="512"/>
      <c r="TL329" s="512"/>
      <c r="TM329" s="512"/>
      <c r="TN329" s="512"/>
      <c r="TO329" s="512"/>
      <c r="TP329" s="512"/>
      <c r="TQ329" s="512"/>
      <c r="TR329" s="512"/>
      <c r="TS329" s="512"/>
      <c r="TT329" s="512"/>
      <c r="TU329" s="512"/>
      <c r="TV329" s="512"/>
      <c r="TW329" s="512"/>
      <c r="TX329" s="512"/>
      <c r="TY329" s="512"/>
      <c r="TZ329" s="512"/>
      <c r="UA329" s="512"/>
      <c r="UB329" s="512"/>
      <c r="UC329" s="512"/>
      <c r="UD329" s="512"/>
      <c r="UE329" s="512"/>
      <c r="UF329" s="512"/>
      <c r="UG329" s="512"/>
      <c r="UH329" s="512"/>
      <c r="UI329" s="512"/>
      <c r="UJ329" s="512"/>
      <c r="UK329" s="512"/>
      <c r="UL329" s="512"/>
      <c r="UM329" s="512"/>
      <c r="UN329" s="512"/>
      <c r="UO329" s="512"/>
      <c r="UP329" s="512"/>
      <c r="UQ329" s="512"/>
      <c r="UR329" s="512"/>
      <c r="US329" s="512"/>
      <c r="UT329" s="512"/>
      <c r="UU329" s="512"/>
      <c r="UV329" s="512"/>
      <c r="UW329" s="512"/>
      <c r="UX329" s="512"/>
      <c r="UY329" s="512"/>
      <c r="UZ329" s="512"/>
      <c r="VA329" s="512"/>
      <c r="VB329" s="512"/>
      <c r="VC329" s="512"/>
      <c r="VD329" s="512"/>
      <c r="VE329" s="512"/>
      <c r="VF329" s="512"/>
      <c r="VG329" s="512"/>
      <c r="VH329" s="512"/>
      <c r="VI329" s="512"/>
      <c r="VJ329" s="512"/>
      <c r="VK329" s="512"/>
      <c r="VL329" s="512"/>
      <c r="VM329" s="512"/>
      <c r="VN329" s="512"/>
      <c r="VO329" s="512"/>
      <c r="VP329" s="512"/>
      <c r="VQ329" s="512"/>
      <c r="VR329" s="512"/>
      <c r="VS329" s="512"/>
      <c r="VT329" s="512"/>
      <c r="VU329" s="512"/>
      <c r="VV329" s="512"/>
      <c r="VW329" s="512"/>
      <c r="VX329" s="512"/>
      <c r="VY329" s="512"/>
      <c r="VZ329" s="512"/>
      <c r="WA329" s="512"/>
      <c r="WB329" s="512"/>
    </row>
    <row r="330" spans="1:600" s="1" customFormat="1" ht="20.100000000000001" hidden="1" customHeight="1" x14ac:dyDescent="0.25">
      <c r="A330"/>
      <c r="B330"/>
      <c r="C330" s="1" t="s">
        <v>78</v>
      </c>
      <c r="D330" s="5" t="s">
        <v>987</v>
      </c>
      <c r="E330" s="6" t="s">
        <v>988</v>
      </c>
      <c r="F330" s="486"/>
      <c r="G330" s="24"/>
      <c r="H330" s="24"/>
      <c r="I330" s="24"/>
      <c r="J330" s="24"/>
      <c r="K330" s="24"/>
      <c r="L330" s="24"/>
      <c r="M330" s="24"/>
      <c r="N330" s="24"/>
      <c r="O330" s="24"/>
      <c r="P330" s="157"/>
      <c r="Q330" s="326" t="s">
        <v>182</v>
      </c>
      <c r="R330" s="6" t="s">
        <v>994</v>
      </c>
      <c r="S330" s="7"/>
      <c r="T330" s="6"/>
      <c r="U330" s="6"/>
      <c r="V330" s="7"/>
      <c r="W330" s="6"/>
      <c r="X330" s="6"/>
      <c r="Y330" s="7"/>
      <c r="Z330" s="6"/>
      <c r="AA330" s="6"/>
      <c r="AB330" s="7"/>
      <c r="AC330" s="6"/>
      <c r="AD330" s="6"/>
      <c r="AE330" s="7"/>
      <c r="AF330" s="6"/>
      <c r="AG330" s="7">
        <v>10</v>
      </c>
      <c r="AH330" s="6" t="s">
        <v>3888</v>
      </c>
      <c r="AI330" s="6"/>
      <c r="AJ330" s="24"/>
      <c r="AK330" s="486"/>
      <c r="AL330" s="24"/>
      <c r="AM330" s="24"/>
      <c r="AN330" s="24"/>
      <c r="AO330" s="24"/>
      <c r="AP330" s="24"/>
      <c r="AQ330" s="24"/>
      <c r="AR330" s="647"/>
      <c r="AS330" s="157"/>
      <c r="AT330" s="157"/>
      <c r="AU330" s="596"/>
      <c r="AV330"/>
      <c r="AW330"/>
      <c r="AX330"/>
      <c r="AY330"/>
      <c r="AZ330" s="305"/>
      <c r="BA330" s="132"/>
      <c r="BB330" s="132"/>
      <c r="BC330" s="132"/>
      <c r="BD330" s="172"/>
      <c r="BE330" s="62"/>
      <c r="BF330"/>
      <c r="BG330" s="3"/>
      <c r="BH330"/>
      <c r="BI330"/>
      <c r="BJ330" s="3"/>
      <c r="BK330"/>
      <c r="BL330" t="s">
        <v>3838</v>
      </c>
      <c r="BM330" t="s">
        <v>3838</v>
      </c>
      <c r="BN330" t="s">
        <v>3887</v>
      </c>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c r="SG330"/>
      <c r="SH330"/>
      <c r="SI330"/>
      <c r="SJ330"/>
      <c r="SK330"/>
      <c r="SL330"/>
      <c r="SM330"/>
      <c r="SN330"/>
      <c r="SO330"/>
      <c r="SP330"/>
      <c r="SQ330"/>
      <c r="SR330"/>
      <c r="SS330"/>
      <c r="ST330"/>
      <c r="SU330"/>
      <c r="SV330"/>
      <c r="SW330"/>
      <c r="SX330"/>
      <c r="SY330"/>
      <c r="SZ330"/>
      <c r="TA330"/>
      <c r="TB330"/>
      <c r="TC330"/>
      <c r="TD330"/>
      <c r="TE330"/>
      <c r="TF330"/>
      <c r="TG330"/>
      <c r="TH330"/>
      <c r="TI330"/>
      <c r="TJ330"/>
      <c r="TK330"/>
      <c r="TL330"/>
      <c r="TM330"/>
      <c r="TN330"/>
      <c r="TO330"/>
      <c r="TP330"/>
      <c r="TQ330"/>
      <c r="TR330"/>
      <c r="TS330"/>
      <c r="TT330"/>
      <c r="TU330"/>
      <c r="TV330"/>
      <c r="TW330"/>
      <c r="TX330"/>
      <c r="TY330"/>
      <c r="TZ330"/>
      <c r="UA330"/>
      <c r="UB330"/>
      <c r="UC330"/>
      <c r="UD330"/>
      <c r="UE330"/>
      <c r="UF330"/>
      <c r="UG330"/>
      <c r="UH330"/>
      <c r="UI330"/>
      <c r="UJ330"/>
      <c r="UK330"/>
      <c r="UL330"/>
      <c r="UM330"/>
      <c r="UN330"/>
      <c r="UO330"/>
      <c r="UP330"/>
      <c r="UQ330"/>
      <c r="UR330"/>
      <c r="US330"/>
      <c r="UT330"/>
      <c r="UU330"/>
      <c r="UV330"/>
      <c r="UW330"/>
      <c r="UX330"/>
      <c r="UY330"/>
      <c r="UZ330"/>
      <c r="VA330"/>
      <c r="VB330"/>
      <c r="VC330"/>
      <c r="VD330"/>
      <c r="VE330"/>
      <c r="VF330"/>
      <c r="VG330"/>
      <c r="VH330"/>
      <c r="VI330"/>
      <c r="VJ330"/>
      <c r="VK330"/>
      <c r="VL330"/>
      <c r="VM330"/>
      <c r="VN330"/>
      <c r="VO330"/>
      <c r="VP330"/>
      <c r="VQ330"/>
      <c r="VR330"/>
      <c r="VS330"/>
      <c r="VT330"/>
      <c r="VU330"/>
      <c r="VV330"/>
      <c r="VW330"/>
      <c r="VX330"/>
      <c r="VY330"/>
      <c r="VZ330"/>
      <c r="WA330"/>
      <c r="WB330"/>
    </row>
    <row r="331" spans="1:600" s="1" customFormat="1" ht="20.100000000000001" hidden="1" customHeight="1" x14ac:dyDescent="0.25">
      <c r="A331" s="14" t="str">
        <f>+D331&amp;F331</f>
        <v>0102-0102</v>
      </c>
      <c r="B331" s="14" t="str">
        <f>+D331&amp;Q331</f>
        <v>0102-0104</v>
      </c>
      <c r="C331" s="14" t="s">
        <v>63</v>
      </c>
      <c r="D331" s="10" t="s">
        <v>90</v>
      </c>
      <c r="E331" s="11" t="s">
        <v>91</v>
      </c>
      <c r="F331" s="340" t="str">
        <f>VLOOKUP($B331,'producto-objetivo'!$A:$G,4,0)</f>
        <v>02</v>
      </c>
      <c r="G331" s="11" t="str">
        <f>VLOOKUP($B331,'producto-objetivo'!$A:$G,5,0)</f>
        <v>Identificar los riesgos y hechos que afectan la gestión pública y la garantía de los derechos, incluyendo mecanismos de participación ciudadana</v>
      </c>
      <c r="H331" s="11" t="str">
        <f>_xlfn.XLOOKUP($A331,'indicador-objetivo'!$A:$A,'indicador-objetivo'!F:F,"DATO NO ENCONTRADO",0)</f>
        <v>2</v>
      </c>
      <c r="I331" s="11" t="str">
        <f>_xlfn.XLOOKUP($A331,'indicador-objetivo'!$A:$A,'indicador-objetivo'!G:G,"DATO NO ENCONTRADO",0)</f>
        <v>Número de advertencias y alertas emitidas</v>
      </c>
      <c r="J331" s="11" t="str">
        <f>_xlfn.XLOOKUP($A331,'indicador-objetivo'!$A:$A,'indicador-objetivo'!H:H,"DATO NO ENCONTRADO",0)</f>
        <v>Acumulado</v>
      </c>
      <c r="K331" s="11" t="str">
        <f>_xlfn.XLOOKUP($A331,'indicador-objetivo'!$A:$A,'indicador-objetivo'!I:I,"DATO NO ENCONTRADO",0)</f>
        <v>Mensual</v>
      </c>
      <c r="L331" s="11" t="str">
        <f>_xlfn.XLOOKUP($A331,'indicador-objetivo'!$A:$A,'indicador-objetivo'!J:J,"DATO NO ENCONTRADO",0)</f>
        <v>VAL</v>
      </c>
      <c r="M331" s="11">
        <f>_xlfn.XLOOKUP($A331,'indicador-objetivo'!$A:$A,'indicador-objetivo'!K:K,"DATO NO ENCONTRADO",0)</f>
        <v>12</v>
      </c>
      <c r="N331" s="11">
        <f>_xlfn.XLOOKUP($A331,'indicador-objetivo'!$A:$A,'indicador-objetivo'!L:L,"DATO NO ENCONTRADO",0)</f>
        <v>120</v>
      </c>
      <c r="O331" s="11">
        <f>_xlfn.XLOOKUP($A331,'indicador-objetivo'!$A:$A,'indicador-objetivo'!M:M,"DATO NO ENCONTRADO",0)</f>
        <v>12</v>
      </c>
      <c r="P331" s="11"/>
      <c r="Q331" s="325" t="s">
        <v>104</v>
      </c>
      <c r="R331" s="11" t="s">
        <v>105</v>
      </c>
      <c r="S331" s="66">
        <v>1470.1858299999999</v>
      </c>
      <c r="T331" s="13">
        <v>1470.1858299999999</v>
      </c>
      <c r="U331" s="13">
        <v>1163.5940000000001</v>
      </c>
      <c r="V331" s="13">
        <v>121.84</v>
      </c>
      <c r="W331" s="12" t="s">
        <v>94</v>
      </c>
      <c r="X331" s="12" t="s">
        <v>94</v>
      </c>
      <c r="Y331" s="12" t="s">
        <v>94</v>
      </c>
      <c r="Z331" s="12" t="s">
        <v>94</v>
      </c>
      <c r="AA331" s="12" t="s">
        <v>94</v>
      </c>
      <c r="AB331" s="12" t="s">
        <v>94</v>
      </c>
      <c r="AC331" s="12"/>
      <c r="AD331" s="12"/>
      <c r="AE331" s="12"/>
      <c r="AF331" s="351">
        <f>IF(AND(AC331="",AD331="",AD331=""),0,BF331)</f>
        <v>0</v>
      </c>
      <c r="AG331" s="12">
        <v>11</v>
      </c>
      <c r="AH331" s="11" t="s">
        <v>106</v>
      </c>
      <c r="AI331" s="12" t="s">
        <v>96</v>
      </c>
      <c r="AJ331" s="12" t="s">
        <v>97</v>
      </c>
      <c r="AK331" s="12" t="s">
        <v>98</v>
      </c>
      <c r="AL331" s="10">
        <v>1122</v>
      </c>
      <c r="AM331" s="10">
        <v>11108</v>
      </c>
      <c r="AN331" s="10">
        <v>871</v>
      </c>
      <c r="AO331" s="10">
        <v>512</v>
      </c>
      <c r="AP331" s="10">
        <v>58.783008036739403</v>
      </c>
      <c r="AQ331" s="11" t="s">
        <v>107</v>
      </c>
      <c r="AR331" s="13"/>
      <c r="AS331" s="13"/>
      <c r="AT331" s="13"/>
      <c r="AU331" s="359"/>
      <c r="AV331" s="14"/>
      <c r="AW331" s="14"/>
      <c r="AX331" s="14"/>
      <c r="AY331" s="14"/>
      <c r="AZ331" s="426" t="str">
        <f>IF(AF331&gt;0,"Ok","Falta diligenciar presupuesto asignado")</f>
        <v>Falta diligenciar presupuesto asignado</v>
      </c>
      <c r="BA331" s="183" t="str">
        <f>IF(AI331="Stock","Es Sotock","No Stock")</f>
        <v>No Stock</v>
      </c>
      <c r="BB331" s="183" t="str">
        <f>IF(AJ331="Stock","Si","No")</f>
        <v>No</v>
      </c>
      <c r="BC331" s="183" t="str">
        <f>IF(AK331="Stock","Si","No")</f>
        <v>No</v>
      </c>
      <c r="BD331" s="427" t="str">
        <f>IF(AND(BB331="OK",BC331="OK",AI331="Stock"),"Stock OK","N/A o problema por ser Stock")</f>
        <v>N/A o problema por ser Stock</v>
      </c>
      <c r="BE331" s="365" t="e">
        <f>VLOOKUP(B331,[1]Gastos!$A$11:$R$4776,17,FALSE)</f>
        <v>#N/A</v>
      </c>
      <c r="BF331" s="365">
        <f>IF(ISERROR(BE331), 0, BE331)</f>
        <v>0</v>
      </c>
      <c r="BG331" s="405" t="str">
        <f>B331</f>
        <v>0102-0104</v>
      </c>
      <c r="BH331" s="14"/>
      <c r="BI331" s="14"/>
      <c r="BJ331" s="132" t="str">
        <f>IF(AND(BB331="OK",BC331="OK",AI331&lt;&gt;"Stock"),"N/A","Ok")</f>
        <v>Ok</v>
      </c>
      <c r="BK331" s="14" t="str">
        <f>IF(AU331&lt;AN331,"Meta 2025 menor que meta 2024","Meta 2025 mayor o igual a meta 2024")</f>
        <v>Meta 2025 menor que meta 2024</v>
      </c>
      <c r="BL331" s="1" t="s">
        <v>3836</v>
      </c>
      <c r="BM331" s="1" t="s">
        <v>3836</v>
      </c>
    </row>
    <row r="332" spans="1:600" s="1" customFormat="1" ht="20.100000000000001" hidden="1" customHeight="1" x14ac:dyDescent="0.25">
      <c r="A332" s="14" t="str">
        <f>+D332&amp;F332</f>
        <v>0104-0104</v>
      </c>
      <c r="B332" s="14" t="str">
        <f>+D332&amp;Q332</f>
        <v>0104-0107</v>
      </c>
      <c r="C332" s="1" t="s">
        <v>68</v>
      </c>
      <c r="D332" s="5" t="s">
        <v>140</v>
      </c>
      <c r="E332" s="24" t="s">
        <v>141</v>
      </c>
      <c r="F332" s="341" t="str">
        <f>VLOOKUP($B332,'producto-objetivo'!$A:$G,4,0)</f>
        <v>04</v>
      </c>
      <c r="G332" s="6" t="str">
        <f>VLOOKUP($B332,'producto-objetivo'!$A:$G,5,0)</f>
        <v>Contribuir a la construcción de la paz, la reparación, la memoria y la reconciliación en Bogotá Región</v>
      </c>
      <c r="H332" s="6" t="str">
        <f>_xlfn.XLOOKUP($A332,'indicador-objetivo'!$A:$A,'indicador-objetivo'!F:F,"DATO NO ENCONTRADO",0)</f>
        <v>6</v>
      </c>
      <c r="I332" s="6" t="str">
        <f>_xlfn.XLOOKUP($A332,'indicador-objetivo'!$A:$A,'indicador-objetivo'!G:G,"DATO NO ENCONTRADO",0)</f>
        <v>Porcentaje de avance en el desarrollo de acciones de política que contribuyan a la construcción de la paz, la reparación, la memoria y la reconciliación en Bogotá Región</v>
      </c>
      <c r="J332" s="6" t="str">
        <f>_xlfn.XLOOKUP($A332,'indicador-objetivo'!$A:$A,'indicador-objetivo'!H:H,"DATO NO ENCONTRADO",0)</f>
        <v>Flujo</v>
      </c>
      <c r="K332" s="6" t="str">
        <f>_xlfn.XLOOKUP($A332,'indicador-objetivo'!$A:$A,'indicador-objetivo'!I:I,"DATO NO ENCONTRADO",0)</f>
        <v>Trimestral</v>
      </c>
      <c r="L332" s="6" t="str">
        <f>_xlfn.XLOOKUP($A332,'indicador-objetivo'!$A:$A,'indicador-objetivo'!J:J,"DATO NO ENCONTRADO",0)</f>
        <v>%</v>
      </c>
      <c r="M332" s="6">
        <f>_xlfn.XLOOKUP($A332,'indicador-objetivo'!$A:$A,'indicador-objetivo'!K:K,"DATO NO ENCONTRADO",0)</f>
        <v>0</v>
      </c>
      <c r="N332" s="6">
        <f>_xlfn.XLOOKUP($A332,'indicador-objetivo'!$A:$A,'indicador-objetivo'!L:L,"DATO NO ENCONTRADO",0)</f>
        <v>100</v>
      </c>
      <c r="O332" s="6">
        <f>_xlfn.XLOOKUP($A332,'indicador-objetivo'!$A:$A,'indicador-objetivo'!M:M,"DATO NO ENCONTRADO",0)</f>
        <v>100</v>
      </c>
      <c r="P332" s="144"/>
      <c r="Q332" s="326" t="s">
        <v>172</v>
      </c>
      <c r="R332" s="6" t="s">
        <v>173</v>
      </c>
      <c r="S332" s="8">
        <v>18168.758000000002</v>
      </c>
      <c r="T332" s="9">
        <v>18168.758000000002</v>
      </c>
      <c r="U332" s="9">
        <v>10865.965474000001</v>
      </c>
      <c r="V332" s="9">
        <v>4627.05177</v>
      </c>
      <c r="W332" s="7" t="s">
        <v>156</v>
      </c>
      <c r="X332" s="7" t="s">
        <v>156</v>
      </c>
      <c r="Y332" s="7" t="s">
        <v>94</v>
      </c>
      <c r="Z332" s="7" t="s">
        <v>94</v>
      </c>
      <c r="AA332" s="7" t="s">
        <v>94</v>
      </c>
      <c r="AB332" s="7" t="s">
        <v>94</v>
      </c>
      <c r="AC332" s="162">
        <v>25636</v>
      </c>
      <c r="AD332" s="162">
        <f>AC332-T332</f>
        <v>7467.2419999999984</v>
      </c>
      <c r="AE332" s="162"/>
      <c r="AF332" s="351">
        <f>IF(AND(AC332="",AD332="",AD332=""),0,BF332)</f>
        <v>0</v>
      </c>
      <c r="AG332" s="7">
        <v>11</v>
      </c>
      <c r="AH332" s="6" t="s">
        <v>174</v>
      </c>
      <c r="AI332" s="7" t="s">
        <v>144</v>
      </c>
      <c r="AJ332" s="7" t="s">
        <v>97</v>
      </c>
      <c r="AK332" s="7" t="s">
        <v>149</v>
      </c>
      <c r="AL332" s="5">
        <v>100</v>
      </c>
      <c r="AM332" s="5">
        <v>100</v>
      </c>
      <c r="AN332" s="9">
        <v>100</v>
      </c>
      <c r="AO332" s="111">
        <v>100</v>
      </c>
      <c r="AP332" s="111">
        <v>100</v>
      </c>
      <c r="AQ332" s="116" t="s">
        <v>175</v>
      </c>
      <c r="AR332" s="151">
        <v>100</v>
      </c>
      <c r="AS332" s="151">
        <f>AR332-AN332</f>
        <v>0</v>
      </c>
      <c r="AT332" s="151"/>
      <c r="AU332" s="359"/>
      <c r="AZ332" s="305" t="str">
        <f>IF(AF332&gt;0,"Ok","Falta diligenciar presupuesto asignado")</f>
        <v>Falta diligenciar presupuesto asignado</v>
      </c>
      <c r="BA332" s="132" t="str">
        <f>IF(AI332="Stock","Es Sotock","No Stock")</f>
        <v>Es Sotock</v>
      </c>
      <c r="BB332" s="132" t="str">
        <f>IF(AL332=AM332,"OK","NO")</f>
        <v>OK</v>
      </c>
      <c r="BC332" s="132" t="str">
        <f>IF(AM332=AN332,"OK","NO")</f>
        <v>OK</v>
      </c>
      <c r="BD332" s="374" t="str">
        <f>IF(AND(BB332="OK",BC332="OK",AI332="Stock"),"Stock OK","N/A o problema por ser Stock")</f>
        <v>Stock OK</v>
      </c>
      <c r="BE332" s="365" t="e">
        <f>VLOOKUP(B332,[1]Gastos!$A$11:$R$4776,17,FALSE)</f>
        <v>#N/A</v>
      </c>
      <c r="BF332" s="365">
        <f>IF(ISERROR(BE332), 0, BE332)</f>
        <v>0</v>
      </c>
      <c r="BG332" s="405" t="str">
        <f>B332</f>
        <v>0104-0107</v>
      </c>
      <c r="BJ332" s="132" t="str">
        <f>IF(AND(BB332="OK",BC332="OK",AI332&lt;&gt;"Stock"),"N/A","Ok")</f>
        <v>Ok</v>
      </c>
      <c r="BK332" s="14" t="str">
        <f>IF(AU332&lt;AN332,"Meta 2025 menor que meta 2024","Meta 2025 mayor o igual a meta 2024")</f>
        <v>Meta 2025 menor que meta 2024</v>
      </c>
      <c r="BL332" s="1" t="s">
        <v>3836</v>
      </c>
      <c r="BM332" s="492" t="s">
        <v>3836</v>
      </c>
    </row>
    <row r="333" spans="1:600" s="14" customFormat="1" ht="20.100000000000001" customHeight="1" x14ac:dyDescent="0.25">
      <c r="A333" s="14" t="str">
        <f>+D333&amp;F333</f>
        <v>0105-0102</v>
      </c>
      <c r="B333" s="14" t="str">
        <f>+D333&amp;Q333</f>
        <v>0105-0102</v>
      </c>
      <c r="C333" s="45" t="s">
        <v>63</v>
      </c>
      <c r="D333" s="27" t="s">
        <v>1</v>
      </c>
      <c r="E333" s="27" t="s">
        <v>193</v>
      </c>
      <c r="F333" s="35" t="str">
        <f>VLOOKUP($B333,'producto-objetivo'!$A:$G,4,0)</f>
        <v>02</v>
      </c>
      <c r="G333" s="28" t="str">
        <f>VLOOKUP($B333,'producto-objetivo'!$A:$G,5,0)</f>
        <v xml:space="preserve">Promover el mejoramiento continuo y fomentar una cultura de transparencia y eficiencia en la gestión contractual
</v>
      </c>
      <c r="H333" s="397" t="str">
        <f>_xlfn.XLOOKUP($A333,'indicador-objetivo'!$A:$A,'indicador-objetivo'!F:F,"DATO NO ENCONTRADO",0)</f>
        <v>2</v>
      </c>
      <c r="I333" s="395" t="str">
        <f>_xlfn.XLOOKUP($A333,'indicador-objetivo'!$A:$A,'indicador-objetivo'!G:G,"DATO NO ENCONTRADO",0)</f>
        <v>Porcentaje de entidades distritales acompañadas en la fase precontractual y contractual</v>
      </c>
      <c r="J333" s="395" t="str">
        <f>_xlfn.XLOOKUP($A333,'indicador-objetivo'!$A:$A,'indicador-objetivo'!H:H,"DATO NO ENCONTRADO",0)</f>
        <v>Flujo</v>
      </c>
      <c r="K333" s="395" t="str">
        <f>_xlfn.XLOOKUP($A333,'indicador-objetivo'!$A:$A,'indicador-objetivo'!I:I,"DATO NO ENCONTRADO",0)</f>
        <v>Anual</v>
      </c>
      <c r="L333" s="395" t="str">
        <f>_xlfn.XLOOKUP($A333,'indicador-objetivo'!$A:$A,'indicador-objetivo'!J:J,"DATO NO ENCONTRADO",0)</f>
        <v>%</v>
      </c>
      <c r="M333" s="28">
        <f>_xlfn.XLOOKUP($A333,'indicador-objetivo'!$A:$A,'indicador-objetivo'!K:K,"DATO NO ENCONTRADO",0)</f>
        <v>0</v>
      </c>
      <c r="N333" s="28">
        <f>_xlfn.XLOOKUP($A333,'indicador-objetivo'!$A:$A,'indicador-objetivo'!L:L,"DATO NO ENCONTRADO",0)</f>
        <v>50</v>
      </c>
      <c r="O333" s="28">
        <f>_xlfn.XLOOKUP($A333,'indicador-objetivo'!$A:$A,'indicador-objetivo'!M:M,"DATO NO ENCONTRADO",0)</f>
        <v>50</v>
      </c>
      <c r="P333" s="28"/>
      <c r="Q333" s="447" t="s">
        <v>110</v>
      </c>
      <c r="R333" s="28" t="s">
        <v>209</v>
      </c>
      <c r="S333" s="69"/>
      <c r="T333" s="38"/>
      <c r="U333" s="38"/>
      <c r="V333" s="38"/>
      <c r="W333" s="29"/>
      <c r="X333" s="29"/>
      <c r="Y333" s="29"/>
      <c r="Z333" s="29"/>
      <c r="AA333" s="29"/>
      <c r="AB333" s="29"/>
      <c r="AC333" s="29"/>
      <c r="AD333" s="29"/>
      <c r="AE333" s="29"/>
      <c r="AF333" s="351">
        <f>IF(AND(AC333="",AD333="",AD333=""),0,BF333)</f>
        <v>0</v>
      </c>
      <c r="AG333" s="36" t="s">
        <v>110</v>
      </c>
      <c r="AH333" s="28" t="s">
        <v>210</v>
      </c>
      <c r="AI333" s="36" t="s">
        <v>96</v>
      </c>
      <c r="AJ333" s="36" t="s">
        <v>145</v>
      </c>
      <c r="AK333" s="36" t="s">
        <v>98</v>
      </c>
      <c r="AL333" s="27">
        <v>3</v>
      </c>
      <c r="AM333" s="27">
        <v>30</v>
      </c>
      <c r="AN333" s="38">
        <v>3</v>
      </c>
      <c r="AO333" s="38"/>
      <c r="AP333" s="38"/>
      <c r="AQ333" s="28"/>
      <c r="AR333" s="38"/>
      <c r="AS333" s="38"/>
      <c r="AT333" s="38"/>
      <c r="AU333" s="359"/>
      <c r="AV333" s="45"/>
      <c r="AW333" s="45"/>
      <c r="AX333" s="45" t="s">
        <v>207</v>
      </c>
      <c r="AY333" s="45"/>
      <c r="AZ333" s="305" t="str">
        <f>IF(AF333&gt;0,"Ok","Falta diligenciar presupuesto asignado")</f>
        <v>Falta diligenciar presupuesto asignado</v>
      </c>
      <c r="BA333" s="132" t="str">
        <f>IF(AI333="Stock","Es Sotock","No Stock")</f>
        <v>No Stock</v>
      </c>
      <c r="BB333" s="132" t="str">
        <f>IF(AL333=AM333,"OK","NO")</f>
        <v>NO</v>
      </c>
      <c r="BC333" s="132" t="str">
        <f>IF(AM333=AN333,"OK","NO")</f>
        <v>NO</v>
      </c>
      <c r="BD333" s="374" t="str">
        <f>IF(AND(BB333="OK",BC333="OK",AI333="Stock"),"Stock OK","N/A o problema por ser Stock")</f>
        <v>N/A o problema por ser Stock</v>
      </c>
      <c r="BE333" s="365">
        <f>VLOOKUP(B333,[1]Gastos!$A$11:$R$4776,17,FALSE)</f>
        <v>3243791000</v>
      </c>
      <c r="BF333" s="365">
        <f>IF(ISERROR(BE333), 0, BE333)</f>
        <v>3243791000</v>
      </c>
      <c r="BG333" s="405" t="str">
        <f>B333</f>
        <v>0105-0102</v>
      </c>
      <c r="BH333" s="45"/>
      <c r="BI333" s="45"/>
      <c r="BJ333" s="132" t="str">
        <f>IF(AND(BB333="OK",BC333="OK",AI333&lt;&gt;"Stock"),"N/A","Ok")</f>
        <v>Ok</v>
      </c>
      <c r="BK333" s="14" t="str">
        <f>IF(AU333&lt;AN333,"Meta 2025 menor que meta 2024","Meta 2025 mayor o igual a meta 2024")</f>
        <v>Meta 2025 menor que meta 2024</v>
      </c>
      <c r="BL333" s="1" t="s">
        <v>3836</v>
      </c>
      <c r="BM333" s="1" t="s">
        <v>3836</v>
      </c>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c r="SI333" s="1"/>
      <c r="SJ333" s="1"/>
      <c r="SK333" s="1"/>
      <c r="SL333" s="1"/>
      <c r="SM333" s="1"/>
      <c r="SN333" s="1"/>
      <c r="SO333" s="1"/>
      <c r="SP333" s="1"/>
      <c r="SQ333" s="1"/>
      <c r="SR333" s="1"/>
      <c r="SS333" s="1"/>
      <c r="ST333" s="1"/>
      <c r="SU333" s="1"/>
      <c r="SV333" s="1"/>
      <c r="SW333" s="1"/>
      <c r="SX333" s="1"/>
      <c r="SY333" s="1"/>
      <c r="SZ333" s="1"/>
      <c r="TA333" s="1"/>
      <c r="TB333" s="1"/>
      <c r="TC333" s="1"/>
      <c r="TD333" s="1"/>
      <c r="TE333" s="1"/>
      <c r="TF333" s="1"/>
      <c r="TG333" s="1"/>
      <c r="TH333" s="1"/>
      <c r="TI333" s="1"/>
      <c r="TJ333" s="1"/>
      <c r="TK333" s="1"/>
      <c r="TL333" s="1"/>
      <c r="TM333" s="1"/>
      <c r="TN333" s="1"/>
      <c r="TO333" s="1"/>
      <c r="TP333" s="1"/>
      <c r="TQ333" s="1"/>
      <c r="TR333" s="1"/>
      <c r="TS333" s="1"/>
      <c r="TT333" s="1"/>
      <c r="TU333" s="1"/>
      <c r="TV333" s="1"/>
      <c r="TW333" s="1"/>
      <c r="TX333" s="1"/>
      <c r="TY333" s="1"/>
      <c r="TZ333" s="1"/>
      <c r="UA333" s="1"/>
      <c r="UB333" s="1"/>
      <c r="UC333" s="1"/>
      <c r="UD333" s="1"/>
      <c r="UE333" s="1"/>
      <c r="UF333" s="1"/>
      <c r="UG333" s="1"/>
      <c r="UH333" s="1"/>
      <c r="UI333" s="1"/>
      <c r="UJ333" s="1"/>
      <c r="UK333" s="1"/>
      <c r="UL333" s="1"/>
      <c r="UM333" s="1"/>
      <c r="UN333" s="1"/>
      <c r="UO333" s="1"/>
      <c r="UP333" s="1"/>
      <c r="UQ333" s="1"/>
      <c r="UR333" s="1"/>
      <c r="US333" s="1"/>
      <c r="UT333" s="1"/>
      <c r="UU333" s="1"/>
      <c r="UV333" s="1"/>
      <c r="UW333" s="1"/>
      <c r="UX333" s="1"/>
      <c r="UY333" s="1"/>
      <c r="UZ333" s="1"/>
      <c r="VA333" s="1"/>
      <c r="VB333" s="1"/>
      <c r="VC333" s="1"/>
      <c r="VD333" s="1"/>
      <c r="VE333" s="1"/>
      <c r="VF333" s="1"/>
      <c r="VG333" s="1"/>
      <c r="VH333" s="1"/>
      <c r="VI333" s="1"/>
      <c r="VJ333" s="1"/>
      <c r="VK333" s="1"/>
      <c r="VL333" s="1"/>
      <c r="VM333" s="1"/>
      <c r="VN333" s="1"/>
      <c r="VO333" s="1"/>
      <c r="VP333" s="1"/>
      <c r="VQ333" s="1"/>
      <c r="VR333" s="1"/>
      <c r="VS333" s="1"/>
      <c r="VT333" s="1"/>
      <c r="VU333" s="1"/>
      <c r="VV333" s="1"/>
      <c r="VW333" s="1"/>
      <c r="VX333" s="1"/>
      <c r="VY333" s="1"/>
      <c r="VZ333" s="1"/>
      <c r="WA333" s="1"/>
      <c r="WB333" s="1"/>
    </row>
    <row r="334" spans="1:600" s="45" customFormat="1" ht="20.100000000000001" hidden="1" customHeight="1" x14ac:dyDescent="0.25">
      <c r="A334" s="14" t="str">
        <f>+D334&amp;F334</f>
        <v>0112-0105</v>
      </c>
      <c r="B334" s="14" t="str">
        <f>+D334&amp;Q334</f>
        <v>0112-0112</v>
      </c>
      <c r="C334" s="1" t="s">
        <v>67</v>
      </c>
      <c r="D334" s="5" t="s">
        <v>355</v>
      </c>
      <c r="E334" s="6" t="s">
        <v>356</v>
      </c>
      <c r="F334" s="341" t="str">
        <f>VLOOKUP($B334,'producto-objetivo'!$A:$G,4,0)</f>
        <v>05</v>
      </c>
      <c r="G334" s="6" t="str">
        <f>VLOOKUP($B334,'producto-objetivo'!$A:$G,5,0)</f>
        <v>Elevar el nivel de calidad de la educación</v>
      </c>
      <c r="H334" s="6" t="str">
        <f>_xlfn.XLOOKUP($A334,'indicador-objetivo'!$A:$A,'indicador-objetivo'!F:F,"DATO NO ENCONTRADO",0)</f>
        <v>5</v>
      </c>
      <c r="I334" s="6" t="str">
        <f>_xlfn.XLOOKUP($A334,'indicador-objetivo'!$A:$A,'indicador-objetivo'!G:G,"DATO NO ENCONTRADO",0)</f>
        <v>Porcentaje de las IED clasificados en las categorías  A y A+ en las pruebas Saber 11</v>
      </c>
      <c r="J334" s="6" t="str">
        <f>_xlfn.XLOOKUP($A334,'indicador-objetivo'!$A:$A,'indicador-objetivo'!H:H,"DATO NO ENCONTRADO",0)</f>
        <v>Flujo</v>
      </c>
      <c r="K334" s="6" t="str">
        <f>_xlfn.XLOOKUP($A334,'indicador-objetivo'!$A:$A,'indicador-objetivo'!I:I,"DATO NO ENCONTRADO",0)</f>
        <v>Anual</v>
      </c>
      <c r="L334" s="6" t="str">
        <f>_xlfn.XLOOKUP($A334,'indicador-objetivo'!$A:$A,'indicador-objetivo'!J:J,"DATO NO ENCONTRADO",0)</f>
        <v>%</v>
      </c>
      <c r="M334" s="6">
        <f>_xlfn.XLOOKUP($A334,'indicador-objetivo'!$A:$A,'indicador-objetivo'!K:K,"DATO NO ENCONTRADO",0)</f>
        <v>15.45</v>
      </c>
      <c r="N334" s="6">
        <f>_xlfn.XLOOKUP($A334,'indicador-objetivo'!$A:$A,'indicador-objetivo'!L:L,"DATO NO ENCONTRADO",0)</f>
        <v>19.399999999999999</v>
      </c>
      <c r="O334" s="6">
        <f>_xlfn.XLOOKUP($A334,'indicador-objetivo'!$A:$A,'indicador-objetivo'!M:M,"DATO NO ENCONTRADO",0)</f>
        <v>15.85</v>
      </c>
      <c r="P334" s="144"/>
      <c r="Q334" s="326" t="s">
        <v>280</v>
      </c>
      <c r="R334" s="6" t="s">
        <v>382</v>
      </c>
      <c r="S334" s="9">
        <v>30064.548065999999</v>
      </c>
      <c r="T334" s="9">
        <v>30064.548065999999</v>
      </c>
      <c r="U334" s="9">
        <v>1830.195066</v>
      </c>
      <c r="V334" s="9">
        <v>573.43936499999995</v>
      </c>
      <c r="W334" s="7" t="s">
        <v>94</v>
      </c>
      <c r="X334" s="7" t="s">
        <v>94</v>
      </c>
      <c r="Y334" s="7" t="s">
        <v>156</v>
      </c>
      <c r="Z334" s="7" t="s">
        <v>94</v>
      </c>
      <c r="AA334" s="7" t="s">
        <v>94</v>
      </c>
      <c r="AB334" s="7" t="s">
        <v>94</v>
      </c>
      <c r="AC334" s="571"/>
      <c r="AD334" s="581">
        <f>AC334-T334</f>
        <v>-30064.548065999999</v>
      </c>
      <c r="AE334" s="258">
        <f>AC334/T334-1</f>
        <v>-1</v>
      </c>
      <c r="AF334" s="351">
        <f>IF(AND(AC334="",AD334="",AD334=""),0,BF334)</f>
        <v>0</v>
      </c>
      <c r="AG334" s="190">
        <v>11</v>
      </c>
      <c r="AH334" s="90" t="s">
        <v>383</v>
      </c>
      <c r="AI334" s="89" t="s">
        <v>96</v>
      </c>
      <c r="AJ334" s="89" t="s">
        <v>148</v>
      </c>
      <c r="AK334" s="89" t="s">
        <v>98</v>
      </c>
      <c r="AL334" s="5">
        <v>185</v>
      </c>
      <c r="AM334" s="5">
        <v>109</v>
      </c>
      <c r="AN334" s="9">
        <v>109</v>
      </c>
      <c r="AO334" s="9">
        <v>224</v>
      </c>
      <c r="AP334" s="9">
        <v>205.50458715596301</v>
      </c>
      <c r="AQ334" s="6" t="s">
        <v>384</v>
      </c>
      <c r="AR334" s="151"/>
      <c r="AS334" s="151">
        <f>AR334-AN334</f>
        <v>-109</v>
      </c>
      <c r="AT334" s="199">
        <f>AR334/AN334-1</f>
        <v>-1</v>
      </c>
      <c r="AU334" s="362"/>
      <c r="AV334" s="1"/>
      <c r="AW334" s="1"/>
      <c r="AX334" s="1"/>
      <c r="AY334" s="1"/>
      <c r="AZ334" s="305" t="str">
        <f>IF(AF334&gt;0,"Ok","Falta diligenciar presupuesto asignado")</f>
        <v>Falta diligenciar presupuesto asignado</v>
      </c>
      <c r="BA334" s="132" t="str">
        <f>IF(AI334="Stock","Es Sotock","No Stock")</f>
        <v>No Stock</v>
      </c>
      <c r="BB334" s="132" t="str">
        <f>IF(AL334=AM334,"OK","NO")</f>
        <v>NO</v>
      </c>
      <c r="BC334" s="132" t="str">
        <f>IF(AM334=AN334,"OK","NO")</f>
        <v>OK</v>
      </c>
      <c r="BD334" s="374" t="str">
        <f>IF(AND(BB334="OK",BC334="OK",AI334="Stock"),"Stock OK","N/A o problema por ser Stock")</f>
        <v>N/A o problema por ser Stock</v>
      </c>
      <c r="BE334" s="365" t="e">
        <f>VLOOKUP(B334,[1]Gastos!$A$11:$R$4776,17,FALSE)</f>
        <v>#N/A</v>
      </c>
      <c r="BF334" s="365">
        <f>IF(ISERROR(BE334), 0, BE334)</f>
        <v>0</v>
      </c>
      <c r="BG334" s="405" t="str">
        <f>B334</f>
        <v>0112-0112</v>
      </c>
      <c r="BH334" s="1"/>
      <c r="BI334" s="1"/>
      <c r="BJ334" s="132" t="str">
        <f>IF(AND(BB334="OK",BC334="OK",AI334&lt;&gt;"Stock"),"N/A","Ok")</f>
        <v>Ok</v>
      </c>
      <c r="BK334" s="14" t="str">
        <f>IF(AU334&lt;AN334,"Meta 2025 menor que meta 2024","Meta 2025 mayor o igual a meta 2024")</f>
        <v>Meta 2025 menor que meta 2024</v>
      </c>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c r="SI334" s="1"/>
      <c r="SJ334" s="1"/>
      <c r="SK334" s="1"/>
      <c r="SL334" s="1"/>
      <c r="SM334" s="1"/>
      <c r="SN334" s="1"/>
      <c r="SO334" s="1"/>
      <c r="SP334" s="1"/>
      <c r="SQ334" s="1"/>
      <c r="SR334" s="1"/>
      <c r="SS334" s="1"/>
      <c r="ST334" s="1"/>
      <c r="SU334" s="1"/>
      <c r="SV334" s="1"/>
      <c r="SW334" s="1"/>
      <c r="SX334" s="1"/>
      <c r="SY334" s="1"/>
      <c r="SZ334" s="1"/>
      <c r="TA334" s="1"/>
      <c r="TB334" s="1"/>
      <c r="TC334" s="1"/>
      <c r="TD334" s="1"/>
      <c r="TE334" s="1"/>
      <c r="TF334" s="1"/>
      <c r="TG334" s="1"/>
      <c r="TH334" s="1"/>
      <c r="TI334" s="1"/>
      <c r="TJ334" s="1"/>
      <c r="TK334" s="1"/>
      <c r="TL334" s="1"/>
      <c r="TM334" s="1"/>
      <c r="TN334" s="1"/>
      <c r="TO334" s="1"/>
      <c r="TP334" s="1"/>
      <c r="TQ334" s="1"/>
      <c r="TR334" s="1"/>
      <c r="TS334" s="1"/>
      <c r="TT334" s="1"/>
      <c r="TU334" s="1"/>
      <c r="TV334" s="1"/>
      <c r="TW334" s="1"/>
      <c r="TX334" s="1"/>
      <c r="TY334" s="1"/>
      <c r="TZ334" s="1"/>
      <c r="UA334" s="1"/>
      <c r="UB334" s="1"/>
      <c r="UC334" s="1"/>
      <c r="UD334" s="1"/>
      <c r="UE334" s="1"/>
      <c r="UF334" s="1"/>
      <c r="UG334" s="1"/>
      <c r="UH334" s="1"/>
      <c r="UI334" s="1"/>
      <c r="UJ334" s="1"/>
      <c r="UK334" s="1"/>
      <c r="UL334" s="1"/>
      <c r="UM334" s="1"/>
      <c r="UN334" s="1"/>
      <c r="UO334" s="1"/>
      <c r="UP334" s="1"/>
      <c r="UQ334" s="1"/>
      <c r="UR334" s="1"/>
      <c r="US334" s="1"/>
      <c r="UT334" s="1"/>
      <c r="UU334" s="1"/>
      <c r="UV334" s="1"/>
      <c r="UW334" s="1"/>
      <c r="UX334" s="1"/>
      <c r="UY334" s="1"/>
      <c r="UZ334" s="1"/>
      <c r="VA334" s="1"/>
      <c r="VB334" s="1"/>
      <c r="VC334" s="1"/>
      <c r="VD334" s="1"/>
      <c r="VE334" s="1"/>
      <c r="VF334" s="1"/>
      <c r="VG334" s="1"/>
      <c r="VH334" s="1"/>
      <c r="VI334" s="1"/>
      <c r="VJ334" s="1"/>
      <c r="VK334" s="1"/>
      <c r="VL334" s="1"/>
      <c r="VM334" s="1"/>
      <c r="VN334" s="1"/>
      <c r="VO334" s="1"/>
      <c r="VP334" s="1"/>
      <c r="VQ334" s="1"/>
      <c r="VR334" s="1"/>
      <c r="VS334" s="1"/>
      <c r="VT334" s="1"/>
      <c r="VU334" s="1"/>
      <c r="VV334" s="1"/>
      <c r="VW334" s="1"/>
      <c r="VX334" s="1"/>
      <c r="VY334" s="1"/>
      <c r="VZ334" s="1"/>
      <c r="WA334" s="1"/>
      <c r="WB334" s="1"/>
    </row>
    <row r="335" spans="1:600" s="45" customFormat="1" ht="20.100000000000001" hidden="1" customHeight="1" x14ac:dyDescent="0.25">
      <c r="A335" s="14" t="str">
        <f>+D335&amp;F335</f>
        <v>0118-0102</v>
      </c>
      <c r="B335" s="14" t="str">
        <f>+D335&amp;Q335</f>
        <v>0118-0110</v>
      </c>
      <c r="C335" s="1" t="s">
        <v>70</v>
      </c>
      <c r="D335" s="5" t="s">
        <v>508</v>
      </c>
      <c r="E335" s="6" t="s">
        <v>509</v>
      </c>
      <c r="F335" s="341" t="str">
        <f>VLOOKUP($B335,'producto-objetivo'!$A:$G,4,0)</f>
        <v>02</v>
      </c>
      <c r="G335" s="6" t="str">
        <f>VLOOKUP($B335,'producto-objetivo'!$A:$G,5,0)</f>
        <v>Contribuir a una mejor calidad de vida de la ciudadanía,  a través del mejoramiento del espacio público priorizado</v>
      </c>
      <c r="H335" s="6" t="str">
        <f>_xlfn.XLOOKUP($A335,'indicador-objetivo'!$A:$A,'indicador-objetivo'!F:F,"DATO NO ENCONTRADO",0)</f>
        <v>2</v>
      </c>
      <c r="I335" s="6" t="str">
        <f>_xlfn.XLOOKUP($A335,'indicador-objetivo'!$A:$A,'indicador-objetivo'!G:G,"DATO NO ENCONTRADO",0)</f>
        <v>Número de personas beneficiadas a través de la etapa previa para la aplicación de los instrumentos de planeación (Legalización de Asentamientos Humanos y Regularización Urbanística) y/o intervenciones de espacio público</v>
      </c>
      <c r="J335" s="6" t="str">
        <f>_xlfn.XLOOKUP($A335,'indicador-objetivo'!$A:$A,'indicador-objetivo'!H:H,"DATO NO ENCONTRADO",0)</f>
        <v>Acumulado</v>
      </c>
      <c r="K335" s="6" t="str">
        <f>_xlfn.XLOOKUP($A335,'indicador-objetivo'!$A:$A,'indicador-objetivo'!I:I,"DATO NO ENCONTRADO",0)</f>
        <v>Mensual</v>
      </c>
      <c r="L335" s="6" t="str">
        <f>_xlfn.XLOOKUP($A335,'indicador-objetivo'!$A:$A,'indicador-objetivo'!J:J,"DATO NO ENCONTRADO",0)</f>
        <v>VAL</v>
      </c>
      <c r="M335" s="6">
        <f>_xlfn.XLOOKUP($A335,'indicador-objetivo'!$A:$A,'indicador-objetivo'!K:K,"DATO NO ENCONTRADO",0)</f>
        <v>199956</v>
      </c>
      <c r="N335" s="6">
        <f>_xlfn.XLOOKUP($A335,'indicador-objetivo'!$A:$A,'indicador-objetivo'!L:L,"DATO NO ENCONTRADO",0)</f>
        <v>29349124</v>
      </c>
      <c r="O335" s="6">
        <f>_xlfn.XLOOKUP($A335,'indicador-objetivo'!$A:$A,'indicador-objetivo'!M:M,"DATO NO ENCONTRADO",0)</f>
        <v>918832</v>
      </c>
      <c r="P335" s="144"/>
      <c r="Q335" s="448" t="s">
        <v>92</v>
      </c>
      <c r="R335" s="90" t="s">
        <v>541</v>
      </c>
      <c r="S335" s="9">
        <v>28934.207837999998</v>
      </c>
      <c r="T335" s="9">
        <v>28934.207837999998</v>
      </c>
      <c r="U335" s="9">
        <v>3203.4700939999998</v>
      </c>
      <c r="V335" s="9">
        <v>1952.9079119999999</v>
      </c>
      <c r="W335" s="7" t="s">
        <v>156</v>
      </c>
      <c r="X335" s="7" t="s">
        <v>94</v>
      </c>
      <c r="Y335" s="7" t="s">
        <v>94</v>
      </c>
      <c r="Z335" s="7" t="s">
        <v>94</v>
      </c>
      <c r="AA335" s="7" t="s">
        <v>94</v>
      </c>
      <c r="AB335" s="7" t="s">
        <v>94</v>
      </c>
      <c r="AC335" s="567">
        <v>111671</v>
      </c>
      <c r="AD335" s="581">
        <f>AC335-S335</f>
        <v>82736.792161999998</v>
      </c>
      <c r="AE335" s="258">
        <f>AC335/S335-1</f>
        <v>2.8594801221182826</v>
      </c>
      <c r="AF335" s="351">
        <f>IF(AND(AC335="",AD335="",AD335=""),0,BF335)</f>
        <v>4704132000</v>
      </c>
      <c r="AG335" s="190">
        <v>11</v>
      </c>
      <c r="AH335" s="90" t="s">
        <v>542</v>
      </c>
      <c r="AI335" s="512" t="s">
        <v>153</v>
      </c>
      <c r="AJ335" s="512" t="s">
        <v>97</v>
      </c>
      <c r="AK335" s="512" t="s">
        <v>98</v>
      </c>
      <c r="AL335" s="512">
        <v>80378</v>
      </c>
      <c r="AM335" s="5">
        <v>545735</v>
      </c>
      <c r="AN335" s="9">
        <v>122500</v>
      </c>
      <c r="AO335" s="9">
        <v>95802</v>
      </c>
      <c r="AP335" s="9">
        <v>78.205714285714294</v>
      </c>
      <c r="AQ335" s="513" t="s">
        <v>543</v>
      </c>
      <c r="AR335" s="571">
        <v>164666</v>
      </c>
      <c r="AS335" s="571">
        <f>AR335-AN335</f>
        <v>42166</v>
      </c>
      <c r="AT335" s="472">
        <f>AR335/AN335-1</f>
        <v>0.34421224489795921</v>
      </c>
      <c r="AU335" s="357"/>
      <c r="AV335" s="1"/>
      <c r="AW335" s="1"/>
      <c r="AX335" s="1"/>
      <c r="AY335" s="1"/>
      <c r="AZ335" s="305" t="str">
        <f>IF(AF335&gt;0,"Ok","Falta diligenciar presupuesto asignado")</f>
        <v>Ok</v>
      </c>
      <c r="BA335" s="132" t="str">
        <f>IF(AI335="Stock","Es Sotock","No Stock")</f>
        <v>No Stock</v>
      </c>
      <c r="BB335" s="132" t="str">
        <f>IF(AL335=AM335,"OK","NO")</f>
        <v>NO</v>
      </c>
      <c r="BC335" s="132" t="str">
        <f>IF(AM335=AN335,"OK","NO")</f>
        <v>NO</v>
      </c>
      <c r="BD335" s="374" t="str">
        <f>IF(AND(BB335="OK",BC335="OK",AI335="Stock"),"Stock OK","N/A o problema por ser Stock")</f>
        <v>N/A o problema por ser Stock</v>
      </c>
      <c r="BE335" s="365">
        <f>VLOOKUP(B335,[1]Gastos!$A$11:$R$4776,17,FALSE)</f>
        <v>4704132000</v>
      </c>
      <c r="BF335" s="365">
        <f>IF(ISERROR(BE335), 0, BE335)</f>
        <v>4704132000</v>
      </c>
      <c r="BG335" s="405"/>
      <c r="BH335" s="1"/>
      <c r="BI335" s="1"/>
      <c r="BJ335" s="132" t="str">
        <f>IF(AND(BB335="OK",BC335="OK",AI335&lt;&gt;"Stock"),"N/A","Ok")</f>
        <v>Ok</v>
      </c>
      <c r="BK335" s="14" t="str">
        <f>IF(AU335&lt;AN335,"Meta 2025 menor que meta 2024","Meta 2025 mayor o igual a meta 2024")</f>
        <v>Meta 2025 menor que meta 2024</v>
      </c>
      <c r="BL335" s="1" t="s">
        <v>3836</v>
      </c>
      <c r="BM335" s="1" t="s">
        <v>3836</v>
      </c>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c r="SI335" s="1"/>
      <c r="SJ335" s="1"/>
      <c r="SK335" s="1"/>
      <c r="SL335" s="1"/>
      <c r="SM335" s="1"/>
      <c r="SN335" s="1"/>
      <c r="SO335" s="1"/>
      <c r="SP335" s="1"/>
      <c r="SQ335" s="1"/>
      <c r="SR335" s="1"/>
      <c r="SS335" s="1"/>
      <c r="ST335" s="1"/>
      <c r="SU335" s="1"/>
      <c r="SV335" s="1"/>
      <c r="SW335" s="1"/>
      <c r="SX335" s="1"/>
      <c r="SY335" s="1"/>
      <c r="SZ335" s="1"/>
      <c r="TA335" s="1"/>
      <c r="TB335" s="1"/>
      <c r="TC335" s="1"/>
      <c r="TD335" s="1"/>
      <c r="TE335" s="1"/>
      <c r="TF335" s="1"/>
      <c r="TG335" s="1"/>
      <c r="TH335" s="1"/>
      <c r="TI335" s="1"/>
      <c r="TJ335" s="1"/>
      <c r="TK335" s="1"/>
      <c r="TL335" s="1"/>
      <c r="TM335" s="1"/>
      <c r="TN335" s="1"/>
      <c r="TO335" s="1"/>
      <c r="TP335" s="1"/>
      <c r="TQ335" s="1"/>
      <c r="TR335" s="1"/>
      <c r="TS335" s="1"/>
      <c r="TT335" s="1"/>
      <c r="TU335" s="1"/>
      <c r="TV335" s="1"/>
      <c r="TW335" s="1"/>
      <c r="TX335" s="1"/>
      <c r="TY335" s="1"/>
      <c r="TZ335" s="1"/>
      <c r="UA335" s="1"/>
      <c r="UB335" s="1"/>
      <c r="UC335" s="1"/>
      <c r="UD335" s="1"/>
      <c r="UE335" s="1"/>
      <c r="UF335" s="1"/>
      <c r="UG335" s="1"/>
      <c r="UH335" s="1"/>
      <c r="UI335" s="1"/>
      <c r="UJ335" s="1"/>
      <c r="UK335" s="1"/>
      <c r="UL335" s="1"/>
      <c r="UM335" s="1"/>
      <c r="UN335" s="1"/>
      <c r="UO335" s="1"/>
      <c r="UP335" s="1"/>
      <c r="UQ335" s="1"/>
      <c r="UR335" s="1"/>
      <c r="US335" s="1"/>
      <c r="UT335" s="1"/>
      <c r="UU335" s="1"/>
      <c r="UV335" s="1"/>
      <c r="UW335" s="1"/>
      <c r="UX335" s="1"/>
      <c r="UY335" s="1"/>
      <c r="UZ335" s="1"/>
      <c r="VA335" s="1"/>
      <c r="VB335" s="1"/>
      <c r="VC335" s="1"/>
      <c r="VD335" s="1"/>
      <c r="VE335" s="1"/>
      <c r="VF335" s="1"/>
      <c r="VG335" s="1"/>
      <c r="VH335" s="1"/>
      <c r="VI335" s="1"/>
      <c r="VJ335" s="1"/>
      <c r="VK335" s="1"/>
      <c r="VL335" s="1"/>
      <c r="VM335" s="1"/>
      <c r="VN335" s="1"/>
      <c r="VO335" s="1"/>
      <c r="VP335" s="1"/>
      <c r="VQ335" s="1"/>
      <c r="VR335" s="1"/>
      <c r="VS335" s="1"/>
      <c r="VT335" s="1"/>
      <c r="VU335" s="1"/>
      <c r="VV335" s="1"/>
      <c r="VW335" s="1"/>
      <c r="VX335" s="1"/>
      <c r="VY335" s="1"/>
      <c r="VZ335" s="1"/>
      <c r="WA335" s="1"/>
      <c r="WB335" s="1"/>
    </row>
    <row r="336" spans="1:600" s="45" customFormat="1" ht="20.100000000000001" hidden="1" customHeight="1" x14ac:dyDescent="0.25">
      <c r="A336" s="14" t="str">
        <f>+D336&amp;F336</f>
        <v>0120-0103</v>
      </c>
      <c r="B336" s="14" t="str">
        <f>+D336&amp;Q336</f>
        <v>0120-0106</v>
      </c>
      <c r="C336" s="1" t="s">
        <v>76</v>
      </c>
      <c r="D336" s="5" t="s">
        <v>620</v>
      </c>
      <c r="E336" s="6" t="s">
        <v>621</v>
      </c>
      <c r="F336" s="341" t="str">
        <f>VLOOKUP($B336,'producto-objetivo'!$A:$G,4,0)</f>
        <v>03</v>
      </c>
      <c r="G336" s="6" t="str">
        <f>VLOOKUP($B336,'producto-objetivo'!$A:$G,5,0)</f>
        <v>Orientar la visión del Distrito Capital en el ciclo de las Políticas Públicas, para generar transformaciones y cambios de las condiciones y situaciones sociales que configuran los problemas públicos más estratégicos y complejos de la ciudad</v>
      </c>
      <c r="H336" s="6" t="str">
        <f>_xlfn.XLOOKUP($A336,'indicador-objetivo'!$A:$A,'indicador-objetivo'!F:F,"DATO NO ENCONTRADO",0)</f>
        <v>7</v>
      </c>
      <c r="I336" s="6" t="str">
        <f>_xlfn.XLOOKUP($A336,'indicador-objetivo'!$A:$A,'indicador-objetivo'!G:G,"DATO NO ENCONTRADO",0)</f>
        <v>Número de Políticas públicas adoptadas por procedimiento CONPES D.C. con información de seguimiento y evaluación</v>
      </c>
      <c r="J336" s="6" t="str">
        <f>_xlfn.XLOOKUP($A336,'indicador-objetivo'!$A:$A,'indicador-objetivo'!H:H,"DATO NO ENCONTRADO",0)</f>
        <v>Capacidad</v>
      </c>
      <c r="K336" s="6" t="str">
        <f>_xlfn.XLOOKUP($A336,'indicador-objetivo'!$A:$A,'indicador-objetivo'!I:I,"DATO NO ENCONTRADO",0)</f>
        <v>Semestral</v>
      </c>
      <c r="L336" s="6" t="str">
        <f>_xlfn.XLOOKUP($A336,'indicador-objetivo'!$A:$A,'indicador-objetivo'!J:J,"DATO NO ENCONTRADO",0)</f>
        <v>VAL</v>
      </c>
      <c r="M336" s="6">
        <f>_xlfn.XLOOKUP($A336,'indicador-objetivo'!$A:$A,'indicador-objetivo'!K:K,"DATO NO ENCONTRADO",0)</f>
        <v>33</v>
      </c>
      <c r="N336" s="6">
        <f>_xlfn.XLOOKUP($A336,'indicador-objetivo'!$A:$A,'indicador-objetivo'!L:L,"DATO NO ENCONTRADO",0)</f>
        <v>60</v>
      </c>
      <c r="O336" s="6">
        <f>_xlfn.XLOOKUP($A336,'indicador-objetivo'!$A:$A,'indicador-objetivo'!M:M,"DATO NO ENCONTRADO",0)</f>
        <v>44</v>
      </c>
      <c r="P336" s="144"/>
      <c r="Q336" s="448" t="s">
        <v>136</v>
      </c>
      <c r="R336" s="90" t="s">
        <v>647</v>
      </c>
      <c r="S336" s="8">
        <v>0</v>
      </c>
      <c r="T336" s="9">
        <v>0</v>
      </c>
      <c r="U336" s="9">
        <v>0</v>
      </c>
      <c r="V336" s="9">
        <v>0</v>
      </c>
      <c r="W336" s="7">
        <v>0</v>
      </c>
      <c r="X336" s="7">
        <v>0</v>
      </c>
      <c r="Y336" s="7">
        <v>0</v>
      </c>
      <c r="Z336" s="7">
        <v>0</v>
      </c>
      <c r="AA336" s="7">
        <v>0</v>
      </c>
      <c r="AB336" s="7">
        <v>0</v>
      </c>
      <c r="AC336" s="567"/>
      <c r="AD336" s="587"/>
      <c r="AE336" s="587"/>
      <c r="AF336" s="351">
        <f>IF(AND(AC336="",AD336="",AD336=""),0,BF336)</f>
        <v>0</v>
      </c>
      <c r="AG336" s="190">
        <v>11</v>
      </c>
      <c r="AH336" s="90" t="s">
        <v>650</v>
      </c>
      <c r="AI336" s="512" t="s">
        <v>96</v>
      </c>
      <c r="AJ336" s="512" t="s">
        <v>258</v>
      </c>
      <c r="AK336" s="512" t="s">
        <v>98</v>
      </c>
      <c r="AL336" s="512">
        <v>2</v>
      </c>
      <c r="AM336" s="5">
        <v>20</v>
      </c>
      <c r="AN336" s="9">
        <v>2</v>
      </c>
      <c r="AO336" s="9">
        <v>1</v>
      </c>
      <c r="AP336" s="9">
        <v>50</v>
      </c>
      <c r="AQ336" s="513" t="s">
        <v>651</v>
      </c>
      <c r="AR336" s="571">
        <v>1</v>
      </c>
      <c r="AS336" s="571">
        <f>AR336-AN336</f>
        <v>-1</v>
      </c>
      <c r="AT336" s="571"/>
      <c r="AU336" s="671"/>
      <c r="AV336" s="1"/>
      <c r="AW336" s="1"/>
      <c r="AX336" s="1"/>
      <c r="AY336" s="1"/>
      <c r="AZ336" s="305" t="str">
        <f>IF(AF336&gt;0,"Ok","Falta diligenciar presupuesto asignado")</f>
        <v>Falta diligenciar presupuesto asignado</v>
      </c>
      <c r="BA336" s="132" t="str">
        <f>IF(AI336="Stock","Es Sotock","No Stock")</f>
        <v>No Stock</v>
      </c>
      <c r="BB336" s="132" t="str">
        <f>IF(AL336=AM336,"OK","NO")</f>
        <v>NO</v>
      </c>
      <c r="BC336" s="132" t="str">
        <f>IF(AM336=AN336,"OK","NO")</f>
        <v>NO</v>
      </c>
      <c r="BD336" s="374" t="str">
        <f>IF(AND(BB336="OK",BC336="OK",AI336="Stock"),"Stock OK","N/A o problema por ser Stock")</f>
        <v>N/A o problema por ser Stock</v>
      </c>
      <c r="BE336" s="365" t="e">
        <f>VLOOKUP(B336,[1]Gastos!$A$11:$R$4776,17,FALSE)</f>
        <v>#N/A</v>
      </c>
      <c r="BF336" s="365">
        <f>IF(ISERROR(BE336), 0, BE336)</f>
        <v>0</v>
      </c>
      <c r="BG336" s="405"/>
      <c r="BH336" s="1"/>
      <c r="BI336" s="1"/>
      <c r="BJ336" s="132" t="str">
        <f>IF(AND(BB336="OK",BC336="OK",AI336&lt;&gt;"Stock"),"N/A","Ok")</f>
        <v>Ok</v>
      </c>
      <c r="BK336" s="14" t="str">
        <f>IF(AU336&lt;AN336,"Meta 2025 menor que meta 2024","Meta 2025 mayor o igual a meta 2024")</f>
        <v>Meta 2025 menor que meta 2024</v>
      </c>
      <c r="BL336" s="1" t="s">
        <v>3836</v>
      </c>
      <c r="BM336" s="1" t="s">
        <v>3836</v>
      </c>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c r="SI336" s="1"/>
      <c r="SJ336" s="1"/>
      <c r="SK336" s="1"/>
      <c r="SL336" s="1"/>
      <c r="SM336" s="1"/>
      <c r="SN336" s="1"/>
      <c r="SO336" s="1"/>
      <c r="SP336" s="1"/>
      <c r="SQ336" s="1"/>
      <c r="SR336" s="1"/>
      <c r="SS336" s="1"/>
      <c r="ST336" s="1"/>
      <c r="SU336" s="1"/>
      <c r="SV336" s="1"/>
      <c r="SW336" s="1"/>
      <c r="SX336" s="1"/>
      <c r="SY336" s="1"/>
      <c r="SZ336" s="1"/>
      <c r="TA336" s="1"/>
      <c r="TB336" s="1"/>
      <c r="TC336" s="1"/>
      <c r="TD336" s="1"/>
      <c r="TE336" s="1"/>
      <c r="TF336" s="1"/>
      <c r="TG336" s="1"/>
      <c r="TH336" s="1"/>
      <c r="TI336" s="1"/>
      <c r="TJ336" s="1"/>
      <c r="TK336" s="1"/>
      <c r="TL336" s="1"/>
      <c r="TM336" s="1"/>
      <c r="TN336" s="1"/>
      <c r="TO336" s="1"/>
      <c r="TP336" s="1"/>
      <c r="TQ336" s="1"/>
      <c r="TR336" s="1"/>
      <c r="TS336" s="1"/>
      <c r="TT336" s="1"/>
      <c r="TU336" s="1"/>
      <c r="TV336" s="1"/>
      <c r="TW336" s="1"/>
      <c r="TX336" s="1"/>
      <c r="TY336" s="1"/>
      <c r="TZ336" s="1"/>
      <c r="UA336" s="1"/>
      <c r="UB336" s="1"/>
      <c r="UC336" s="1"/>
      <c r="UD336" s="1"/>
      <c r="UE336" s="1"/>
      <c r="UF336" s="1"/>
      <c r="UG336" s="1"/>
      <c r="UH336" s="1"/>
      <c r="UI336" s="1"/>
      <c r="UJ336" s="1"/>
      <c r="UK336" s="1"/>
      <c r="UL336" s="1"/>
      <c r="UM336" s="1"/>
      <c r="UN336" s="1"/>
      <c r="UO336" s="1"/>
      <c r="UP336" s="1"/>
      <c r="UQ336" s="1"/>
      <c r="UR336" s="1"/>
      <c r="US336" s="1"/>
      <c r="UT336" s="1"/>
      <c r="UU336" s="1"/>
      <c r="UV336" s="1"/>
      <c r="UW336" s="1"/>
      <c r="UX336" s="1"/>
      <c r="UY336" s="1"/>
      <c r="UZ336" s="1"/>
      <c r="VA336" s="1"/>
      <c r="VB336" s="1"/>
      <c r="VC336" s="1"/>
      <c r="VD336" s="1"/>
      <c r="VE336" s="1"/>
      <c r="VF336" s="1"/>
      <c r="VG336" s="1"/>
      <c r="VH336" s="1"/>
      <c r="VI336" s="1"/>
      <c r="VJ336" s="1"/>
      <c r="VK336" s="1"/>
      <c r="VL336" s="1"/>
      <c r="VM336" s="1"/>
      <c r="VN336" s="1"/>
      <c r="VO336" s="1"/>
      <c r="VP336" s="1"/>
      <c r="VQ336" s="1"/>
      <c r="VR336" s="1"/>
      <c r="VS336" s="1"/>
      <c r="VT336" s="1"/>
      <c r="VU336" s="1"/>
      <c r="VV336" s="1"/>
      <c r="VW336" s="1"/>
      <c r="VX336" s="1"/>
      <c r="VY336" s="1"/>
      <c r="VZ336" s="1"/>
      <c r="WA336" s="1"/>
      <c r="WB336" s="1"/>
    </row>
    <row r="337" spans="1:600" s="45" customFormat="1" ht="20.100000000000001" hidden="1" customHeight="1" x14ac:dyDescent="0.25">
      <c r="A337" s="14" t="str">
        <f>+D337&amp;F337</f>
        <v>0121-0107</v>
      </c>
      <c r="B337" s="14" t="str">
        <f>+D337&amp;Q337</f>
        <v>0121-0108</v>
      </c>
      <c r="C337" s="1" t="s">
        <v>75</v>
      </c>
      <c r="D337" s="5" t="s">
        <v>665</v>
      </c>
      <c r="E337" s="6" t="s">
        <v>666</v>
      </c>
      <c r="F337" s="341" t="str">
        <f>VLOOKUP($B337,'producto-objetivo'!$A:$G,4,0)</f>
        <v>07</v>
      </c>
      <c r="G337" s="6" t="str">
        <f>VLOOKUP($B337,'producto-objetivo'!$A:$G,5,0)</f>
        <v>Promover el desarrollo y fortalecimiento de las capacidades y habilidades de las mujeres, con el fin de lograr el ejercicio real y efectivo de sus derechos y la igualdad de oportunidades</v>
      </c>
      <c r="H337" s="6" t="str">
        <f>_xlfn.XLOOKUP($A337,'indicador-objetivo'!$A:$A,'indicador-objetivo'!F:F,"DATO NO ENCONTRADO",0)</f>
        <v>6</v>
      </c>
      <c r="I337" s="6" t="str">
        <f>_xlfn.XLOOKUP($A337,'indicador-objetivo'!$A:$A,'indicador-objetivo'!G:G,"DATO NO ENCONTRADO",0)</f>
        <v>Mujeres vinculadas a procesos de promoción, igualdad de oportunidades y desarrollo de capacidades para el reconocimiento de las mujeres</v>
      </c>
      <c r="J337" s="6" t="str">
        <f>_xlfn.XLOOKUP($A337,'indicador-objetivo'!$A:$A,'indicador-objetivo'!H:H,"DATO NO ENCONTRADO",0)</f>
        <v>Acumulado</v>
      </c>
      <c r="K337" s="6" t="str">
        <f>_xlfn.XLOOKUP($A337,'indicador-objetivo'!$A:$A,'indicador-objetivo'!I:I,"DATO NO ENCONTRADO",0)</f>
        <v>Mensual</v>
      </c>
      <c r="L337" s="6" t="str">
        <f>_xlfn.XLOOKUP($A337,'indicador-objetivo'!$A:$A,'indicador-objetivo'!J:J,"DATO NO ENCONTRADO",0)</f>
        <v>VAL</v>
      </c>
      <c r="M337" s="6">
        <f>_xlfn.XLOOKUP($A337,'indicador-objetivo'!$A:$A,'indicador-objetivo'!K:K,"DATO NO ENCONTRADO",0)</f>
        <v>190376</v>
      </c>
      <c r="N337" s="6">
        <f>_xlfn.XLOOKUP($A337,'indicador-objetivo'!$A:$A,'indicador-objetivo'!L:L,"DATO NO ENCONTRADO",0)</f>
        <v>463696</v>
      </c>
      <c r="O337" s="6">
        <f>_xlfn.XLOOKUP($A337,'indicador-objetivo'!$A:$A,'indicador-objetivo'!M:M,"DATO NO ENCONTRADO",0)</f>
        <v>43098</v>
      </c>
      <c r="P337" s="144"/>
      <c r="Q337" s="448" t="s">
        <v>176</v>
      </c>
      <c r="R337" s="90" t="s">
        <v>686</v>
      </c>
      <c r="S337" s="8">
        <v>0</v>
      </c>
      <c r="T337" s="9">
        <v>0</v>
      </c>
      <c r="U337" s="9">
        <v>0</v>
      </c>
      <c r="V337" s="9">
        <v>0</v>
      </c>
      <c r="W337" s="7">
        <v>0</v>
      </c>
      <c r="X337" s="7">
        <v>0</v>
      </c>
      <c r="Y337" s="7">
        <v>0</v>
      </c>
      <c r="Z337" s="7">
        <v>0</v>
      </c>
      <c r="AA337" s="7">
        <v>0</v>
      </c>
      <c r="AB337" s="7">
        <v>0</v>
      </c>
      <c r="AC337" s="567"/>
      <c r="AD337" s="574"/>
      <c r="AE337" s="258"/>
      <c r="AF337" s="351">
        <f>IF(AND(AC337="",AD337="",AD337=""),0,BF337)</f>
        <v>0</v>
      </c>
      <c r="AG337" s="190">
        <v>11</v>
      </c>
      <c r="AH337" s="90" t="s">
        <v>689</v>
      </c>
      <c r="AI337" s="512" t="s">
        <v>96</v>
      </c>
      <c r="AJ337" s="512" t="s">
        <v>97</v>
      </c>
      <c r="AK337" s="512" t="s">
        <v>98</v>
      </c>
      <c r="AL337" s="512">
        <v>166214</v>
      </c>
      <c r="AM337" s="5">
        <v>386196</v>
      </c>
      <c r="AN337" s="9">
        <v>36698</v>
      </c>
      <c r="AO337" s="9">
        <v>20422</v>
      </c>
      <c r="AP337" s="9">
        <v>55.648809199411403</v>
      </c>
      <c r="AQ337" s="513" t="s">
        <v>690</v>
      </c>
      <c r="AR337" s="571">
        <v>5</v>
      </c>
      <c r="AS337" s="571">
        <f>AR337-AN337</f>
        <v>-36693</v>
      </c>
      <c r="AT337" s="571"/>
      <c r="AU337" s="671"/>
      <c r="AV337" s="1"/>
      <c r="AW337" s="1"/>
      <c r="AX337" s="1"/>
      <c r="AY337" s="1"/>
      <c r="AZ337" s="305" t="str">
        <f>IF(AF337&gt;0,"Ok","Falta diligenciar presupuesto asignado")</f>
        <v>Falta diligenciar presupuesto asignado</v>
      </c>
      <c r="BA337" s="132" t="str">
        <f>IF(AI337="Stock","Es Sotock","No Stock")</f>
        <v>No Stock</v>
      </c>
      <c r="BB337" s="132" t="str">
        <f>IF(AL337=AM337,"OK","NO")</f>
        <v>NO</v>
      </c>
      <c r="BC337" s="132" t="str">
        <f>IF(AM337=AN337,"OK","NO")</f>
        <v>NO</v>
      </c>
      <c r="BD337" s="374" t="str">
        <f>IF(AND(BB337="OK",BC337="OK",AI337="Stock"),"Stock OK","N/A o problema por ser Stock")</f>
        <v>N/A o problema por ser Stock</v>
      </c>
      <c r="BE337" s="365" t="e">
        <f>VLOOKUP(B337,[1]Gastos!$A$11:$R$4776,17,FALSE)</f>
        <v>#N/A</v>
      </c>
      <c r="BF337" s="365">
        <f>IF(ISERROR(BE337), 0, BE337)</f>
        <v>0</v>
      </c>
      <c r="BG337" s="405"/>
      <c r="BH337" s="1"/>
      <c r="BI337" s="1"/>
      <c r="BJ337" s="132" t="str">
        <f>IF(AND(BB337="OK",BC337="OK",AI337&lt;&gt;"Stock"),"N/A","Ok")</f>
        <v>Ok</v>
      </c>
      <c r="BK337" s="14" t="str">
        <f>IF(AU337&lt;AN337,"Meta 2025 menor que meta 2024","Meta 2025 mayor o igual a meta 2024")</f>
        <v>Meta 2025 menor que meta 2024</v>
      </c>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c r="SI337" s="1"/>
      <c r="SJ337" s="1"/>
      <c r="SK337" s="1"/>
      <c r="SL337" s="1"/>
      <c r="SM337" s="1"/>
      <c r="SN337" s="1"/>
      <c r="SO337" s="1"/>
      <c r="SP337" s="1"/>
      <c r="SQ337" s="1"/>
      <c r="SR337" s="1"/>
      <c r="SS337" s="1"/>
      <c r="ST337" s="1"/>
      <c r="SU337" s="1"/>
      <c r="SV337" s="1"/>
      <c r="SW337" s="1"/>
      <c r="SX337" s="1"/>
      <c r="SY337" s="1"/>
      <c r="SZ337" s="1"/>
      <c r="TA337" s="1"/>
      <c r="TB337" s="1"/>
      <c r="TC337" s="1"/>
      <c r="TD337" s="1"/>
      <c r="TE337" s="1"/>
      <c r="TF337" s="1"/>
      <c r="TG337" s="1"/>
      <c r="TH337" s="1"/>
      <c r="TI337" s="1"/>
      <c r="TJ337" s="1"/>
      <c r="TK337" s="1"/>
      <c r="TL337" s="1"/>
      <c r="TM337" s="1"/>
      <c r="TN337" s="1"/>
      <c r="TO337" s="1"/>
      <c r="TP337" s="1"/>
      <c r="TQ337" s="1"/>
      <c r="TR337" s="1"/>
      <c r="TS337" s="1"/>
      <c r="TT337" s="1"/>
      <c r="TU337" s="1"/>
      <c r="TV337" s="1"/>
      <c r="TW337" s="1"/>
      <c r="TX337" s="1"/>
      <c r="TY337" s="1"/>
      <c r="TZ337" s="1"/>
      <c r="UA337" s="1"/>
      <c r="UB337" s="1"/>
      <c r="UC337" s="1"/>
      <c r="UD337" s="1"/>
      <c r="UE337" s="1"/>
      <c r="UF337" s="1"/>
      <c r="UG337" s="1"/>
      <c r="UH337" s="1"/>
      <c r="UI337" s="1"/>
      <c r="UJ337" s="1"/>
      <c r="UK337" s="1"/>
      <c r="UL337" s="1"/>
      <c r="UM337" s="1"/>
      <c r="UN337" s="1"/>
      <c r="UO337" s="1"/>
      <c r="UP337" s="1"/>
      <c r="UQ337" s="1"/>
      <c r="UR337" s="1"/>
      <c r="US337" s="1"/>
      <c r="UT337" s="1"/>
      <c r="UU337" s="1"/>
      <c r="UV337" s="1"/>
      <c r="UW337" s="1"/>
      <c r="UX337" s="1"/>
      <c r="UY337" s="1"/>
      <c r="UZ337" s="1"/>
      <c r="VA337" s="1"/>
      <c r="VB337" s="1"/>
      <c r="VC337" s="1"/>
      <c r="VD337" s="1"/>
      <c r="VE337" s="1"/>
      <c r="VF337" s="1"/>
      <c r="VG337" s="1"/>
      <c r="VH337" s="1"/>
      <c r="VI337" s="1"/>
      <c r="VJ337" s="1"/>
      <c r="VK337" s="1"/>
      <c r="VL337" s="1"/>
      <c r="VM337" s="1"/>
      <c r="VN337" s="1"/>
      <c r="VO337" s="1"/>
      <c r="VP337" s="1"/>
      <c r="VQ337" s="1"/>
      <c r="VR337" s="1"/>
      <c r="VS337" s="1"/>
      <c r="VT337" s="1"/>
      <c r="VU337" s="1"/>
      <c r="VV337" s="1"/>
      <c r="VW337" s="1"/>
      <c r="VX337" s="1"/>
      <c r="VY337" s="1"/>
      <c r="VZ337" s="1"/>
      <c r="WA337" s="1"/>
      <c r="WB337" s="1"/>
    </row>
    <row r="338" spans="1:600" s="1" customFormat="1" ht="20.100000000000001" hidden="1" customHeight="1" x14ac:dyDescent="0.25">
      <c r="A338" s="14" t="str">
        <f>+D338&amp;F338</f>
        <v>0122-0101</v>
      </c>
      <c r="B338" s="14" t="str">
        <f>+D338&amp;Q338</f>
        <v>0122-0156</v>
      </c>
      <c r="C338" s="1" t="s">
        <v>72</v>
      </c>
      <c r="D338" s="5" t="s">
        <v>725</v>
      </c>
      <c r="E338" s="6" t="s">
        <v>726</v>
      </c>
      <c r="F338" s="341" t="str">
        <f>VLOOKUP($B338,'producto-objetivo'!$A:$G,4,0)</f>
        <v>01</v>
      </c>
      <c r="G338" s="6" t="str">
        <f>VLOOKUP($B338,'producto-objetivo'!$A:$G,5,0)</f>
        <v>Contribuir a la mejora en la calidad de vida de la población en mayor condición de vulnerabilidad, con un enfoque territorial a través de la prestación de los servicios sociales.</v>
      </c>
      <c r="H338" s="6" t="str">
        <f>_xlfn.XLOOKUP($A338,'indicador-objetivo'!$A:$A,'indicador-objetivo'!F:F,"DATO NO ENCONTRADO",0)</f>
        <v>1</v>
      </c>
      <c r="I338" s="6" t="str">
        <f>_xlfn.XLOOKUP($A338,'indicador-objetivo'!$A:$A,'indicador-objetivo'!G:G,"DATO NO ENCONTRADO",0)</f>
        <v>Número de personas atendidas por la SDIS en el marco de la prestación de los servicios sociales</v>
      </c>
      <c r="J338" s="6" t="str">
        <f>_xlfn.XLOOKUP($A338,'indicador-objetivo'!$A:$A,'indicador-objetivo'!H:H,"DATO NO ENCONTRADO",0)</f>
        <v>Flujo</v>
      </c>
      <c r="K338" s="6" t="str">
        <f>_xlfn.XLOOKUP($A338,'indicador-objetivo'!$A:$A,'indicador-objetivo'!I:I,"DATO NO ENCONTRADO",0)</f>
        <v>Anual</v>
      </c>
      <c r="L338" s="6" t="str">
        <f>_xlfn.XLOOKUP($A338,'indicador-objetivo'!$A:$A,'indicador-objetivo'!J:J,"DATO NO ENCONTRADO",0)</f>
        <v>VAL</v>
      </c>
      <c r="M338" s="6">
        <f>_xlfn.XLOOKUP($A338,'indicador-objetivo'!$A:$A,'indicador-objetivo'!K:K,"DATO NO ENCONTRADO",0)</f>
        <v>1776825</v>
      </c>
      <c r="N338" s="6">
        <f>_xlfn.XLOOKUP($A338,'indicador-objetivo'!$A:$A,'indicador-objetivo'!L:L,"DATO NO ENCONTRADO",0)</f>
        <v>1905138</v>
      </c>
      <c r="O338" s="6">
        <f>_xlfn.XLOOKUP($A338,'indicador-objetivo'!$A:$A,'indicador-objetivo'!M:M,"DATO NO ENCONTRADO",0)</f>
        <v>1794593</v>
      </c>
      <c r="P338" s="144"/>
      <c r="Q338" s="326" t="s">
        <v>771</v>
      </c>
      <c r="R338" s="6" t="s">
        <v>772</v>
      </c>
      <c r="S338" s="9">
        <v>74905.671000000002</v>
      </c>
      <c r="T338" s="9">
        <v>74905.671000000002</v>
      </c>
      <c r="U338" s="9">
        <v>42884.964602</v>
      </c>
      <c r="V338" s="9">
        <v>14888.897059999999</v>
      </c>
      <c r="W338" s="7" t="s">
        <v>156</v>
      </c>
      <c r="X338" s="7" t="s">
        <v>156</v>
      </c>
      <c r="Y338" s="7" t="s">
        <v>94</v>
      </c>
      <c r="Z338" s="7" t="s">
        <v>156</v>
      </c>
      <c r="AA338" s="7" t="s">
        <v>156</v>
      </c>
      <c r="AB338" s="7" t="s">
        <v>156</v>
      </c>
      <c r="AC338" s="9">
        <v>107836</v>
      </c>
      <c r="AD338" s="581">
        <f>AC338-T338</f>
        <v>32930.328999999998</v>
      </c>
      <c r="AE338" s="258">
        <f>AC338/T338-1</f>
        <v>0.43962397720193969</v>
      </c>
      <c r="AF338" s="351">
        <f>IF(AND(AC338="",AD338="",AD338=""),0,BF338)</f>
        <v>13800265000</v>
      </c>
      <c r="AG338" s="569">
        <v>11</v>
      </c>
      <c r="AH338" s="124" t="s">
        <v>773</v>
      </c>
      <c r="AI338" s="125" t="s">
        <v>144</v>
      </c>
      <c r="AJ338" s="125" t="s">
        <v>97</v>
      </c>
      <c r="AK338" s="126" t="s">
        <v>98</v>
      </c>
      <c r="AL338" s="512">
        <v>9795</v>
      </c>
      <c r="AM338" s="5">
        <v>9795</v>
      </c>
      <c r="AN338" s="9">
        <v>9795</v>
      </c>
      <c r="AO338" s="9">
        <v>7851</v>
      </c>
      <c r="AP338" s="9">
        <v>80.153139356814705</v>
      </c>
      <c r="AQ338" s="186" t="s">
        <v>774</v>
      </c>
      <c r="AR338" s="571">
        <v>9795</v>
      </c>
      <c r="AS338" s="571">
        <f>AR338-AN338</f>
        <v>0</v>
      </c>
      <c r="AT338" s="472">
        <f>AR338/AN338-1</f>
        <v>0</v>
      </c>
      <c r="AU338" s="357"/>
      <c r="AZ338" s="305" t="str">
        <f>IF(AF338&gt;0,"Ok","Falta diligenciar presupuesto asignado")</f>
        <v>Ok</v>
      </c>
      <c r="BA338" s="132" t="str">
        <f>IF(AI338="Stock","Es Sotock","No Stock")</f>
        <v>Es Sotock</v>
      </c>
      <c r="BB338" s="132" t="str">
        <f>IF(AL338=AM338,"OK","NO")</f>
        <v>OK</v>
      </c>
      <c r="BC338" s="132" t="str">
        <f>IF(AM338=AN338,"OK","NO")</f>
        <v>OK</v>
      </c>
      <c r="BD338" s="374" t="str">
        <f>IF(AND(BB338="OK",BC338="OK",AI338="Stock"),"Stock OK","N/A o problema por ser Stock")</f>
        <v>Stock OK</v>
      </c>
      <c r="BE338" s="365">
        <f>VLOOKUP(B338,[1]Gastos!$A$11:$R$4776,17,FALSE)</f>
        <v>13800265000</v>
      </c>
      <c r="BF338" s="365">
        <f>IF(ISERROR(BE338), 0, BE338)</f>
        <v>13800265000</v>
      </c>
      <c r="BG338" s="405"/>
      <c r="BJ338" s="132" t="str">
        <f>IF(AND(BB338="OK",BC338="OK",AI338&lt;&gt;"Stock"),"N/A","Ok")</f>
        <v>Ok</v>
      </c>
      <c r="BK338" s="14" t="str">
        <f>IF(AU338&lt;AN338,"Meta 2025 menor que meta 2024","Meta 2025 mayor o igual a meta 2024")</f>
        <v>Meta 2025 menor que meta 2024</v>
      </c>
      <c r="BL338" s="1" t="s">
        <v>3836</v>
      </c>
      <c r="BM338" s="1" t="s">
        <v>3836</v>
      </c>
    </row>
    <row r="339" spans="1:600" s="1" customFormat="1" ht="20.100000000000001" hidden="1" customHeight="1" x14ac:dyDescent="0.25">
      <c r="A339" s="14" t="str">
        <f>+D339&amp;F339</f>
        <v>0125-0101</v>
      </c>
      <c r="B339" s="14" t="str">
        <f>+D339&amp;Q339</f>
        <v>0125-0117</v>
      </c>
      <c r="C339" s="1" t="s">
        <v>68</v>
      </c>
      <c r="D339" s="5" t="s">
        <v>842</v>
      </c>
      <c r="E339" s="6" t="s">
        <v>843</v>
      </c>
      <c r="F339" s="341" t="str">
        <f>VLOOKUP($B339,'producto-objetivo'!$A:$G,4,0)</f>
        <v>01</v>
      </c>
      <c r="G339" s="6" t="str">
        <f>VLOOKUP($B339,'producto-objetivo'!$A:$G,5,0)</f>
        <v>Fortalecer la Gestión Integral del Talento Humano para contribuir al desarrollo de entidades y organismos distritales más modernas y eficientes al servicio de la ciudadanía</v>
      </c>
      <c r="H339" s="406">
        <v>2</v>
      </c>
      <c r="I339" s="24" t="s">
        <v>847</v>
      </c>
      <c r="J339" s="58" t="s">
        <v>223</v>
      </c>
      <c r="K339" s="58" t="s">
        <v>145</v>
      </c>
      <c r="L339" s="398" t="s">
        <v>98</v>
      </c>
      <c r="M339" s="251">
        <v>71.91</v>
      </c>
      <c r="N339" s="251">
        <v>83.4</v>
      </c>
      <c r="O339" s="251">
        <v>73.400000000000006</v>
      </c>
      <c r="P339" s="144"/>
      <c r="Q339" s="326" t="s">
        <v>387</v>
      </c>
      <c r="R339" s="6" t="s">
        <v>870</v>
      </c>
      <c r="S339" s="8">
        <v>368.82166699999999</v>
      </c>
      <c r="T339" s="9">
        <v>368.82166699999999</v>
      </c>
      <c r="U339" s="9">
        <v>117.608667</v>
      </c>
      <c r="V339" s="9">
        <v>66.228999999999999</v>
      </c>
      <c r="W339" s="7" t="s">
        <v>94</v>
      </c>
      <c r="X339" s="7" t="s">
        <v>94</v>
      </c>
      <c r="Y339" s="7" t="s">
        <v>94</v>
      </c>
      <c r="Z339" s="7" t="s">
        <v>94</v>
      </c>
      <c r="AA339" s="7" t="s">
        <v>94</v>
      </c>
      <c r="AB339" s="7" t="s">
        <v>94</v>
      </c>
      <c r="AC339" s="9">
        <v>301</v>
      </c>
      <c r="AD339" s="162">
        <f>AC339-T339</f>
        <v>-67.821666999999991</v>
      </c>
      <c r="AE339" s="162"/>
      <c r="AF339" s="351">
        <f>IF(AND(AC339="",AD339="",AD339=""),0,BF339)</f>
        <v>0</v>
      </c>
      <c r="AG339" s="7">
        <v>11</v>
      </c>
      <c r="AH339" s="6" t="s">
        <v>871</v>
      </c>
      <c r="AI339" s="5" t="s">
        <v>144</v>
      </c>
      <c r="AJ339" s="5" t="s">
        <v>258</v>
      </c>
      <c r="AK339" s="5" t="s">
        <v>149</v>
      </c>
      <c r="AL339" s="5">
        <v>100</v>
      </c>
      <c r="AM339" s="5">
        <v>100</v>
      </c>
      <c r="AN339" s="9">
        <v>100</v>
      </c>
      <c r="AO339" s="9">
        <v>0</v>
      </c>
      <c r="AP339" s="9">
        <v>0</v>
      </c>
      <c r="AQ339" s="6" t="s">
        <v>872</v>
      </c>
      <c r="AR339" s="151">
        <v>100</v>
      </c>
      <c r="AS339" s="151">
        <f>AR339-AN339</f>
        <v>0</v>
      </c>
      <c r="AT339" s="151"/>
      <c r="AU339" s="359"/>
      <c r="AZ339" s="305" t="str">
        <f>IF(AF339&gt;0,"Ok","Falta diligenciar presupuesto asignado")</f>
        <v>Falta diligenciar presupuesto asignado</v>
      </c>
      <c r="BA339" s="132" t="str">
        <f>IF(AI339="Stock","Es Sotock","No Stock")</f>
        <v>Es Sotock</v>
      </c>
      <c r="BB339" s="132" t="str">
        <f>IF(AL339=AM339,"OK","NO")</f>
        <v>OK</v>
      </c>
      <c r="BC339" s="132" t="str">
        <f>IF(AM339=AN339,"OK","NO")</f>
        <v>OK</v>
      </c>
      <c r="BD339" s="374" t="str">
        <f>IF(AND(BB339="OK",BC339="OK",AI339="Stock"),"Stock OK","N/A o problema por ser Stock")</f>
        <v>Stock OK</v>
      </c>
      <c r="BE339" s="365" t="e">
        <f>VLOOKUP(B339,[1]Gastos!$A$11:$R$4776,17,FALSE)</f>
        <v>#N/A</v>
      </c>
      <c r="BF339" s="365">
        <f>IF(ISERROR(BE339), 0, BE339)</f>
        <v>0</v>
      </c>
      <c r="BG339" s="405"/>
      <c r="BJ339" s="132" t="str">
        <f>IF(AND(BB339="OK",BC339="OK",AI339&lt;&gt;"Stock"),"N/A","Ok")</f>
        <v>Ok</v>
      </c>
      <c r="BK339" s="14" t="str">
        <f>IF(AU339&lt;AN339,"Meta 2025 menor que meta 2024","Meta 2025 mayor o igual a meta 2024")</f>
        <v>Meta 2025 menor que meta 2024</v>
      </c>
      <c r="BL339" s="1" t="s">
        <v>3836</v>
      </c>
      <c r="BM339" s="1" t="s">
        <v>3836</v>
      </c>
    </row>
    <row r="340" spans="1:600" s="1" customFormat="1" ht="20.100000000000001" hidden="1" customHeight="1" x14ac:dyDescent="0.25">
      <c r="A340" s="14" t="str">
        <f>+D340&amp;F340</f>
        <v>0126-0105</v>
      </c>
      <c r="B340" s="14" t="str">
        <f>+D340&amp;Q340</f>
        <v>0126-0114</v>
      </c>
      <c r="C340" s="1" t="s">
        <v>62</v>
      </c>
      <c r="D340" s="5" t="s">
        <v>879</v>
      </c>
      <c r="E340" s="6" t="s">
        <v>880</v>
      </c>
      <c r="F340" s="341" t="str">
        <f>VLOOKUP($B340,'producto-objetivo'!$A:$G,4,0)</f>
        <v>05</v>
      </c>
      <c r="G340" s="6" t="str">
        <f>VLOOKUP($B340,'producto-objetivo'!$A:$G,5,0)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340" s="288" t="s">
        <v>484</v>
      </c>
      <c r="I340" s="288" t="s">
        <v>897</v>
      </c>
      <c r="J340" s="288" t="s">
        <v>223</v>
      </c>
      <c r="K340" s="288" t="s">
        <v>145</v>
      </c>
      <c r="L340" s="288" t="s">
        <v>98</v>
      </c>
      <c r="M340" s="445"/>
      <c r="N340" s="445">
        <v>51.56</v>
      </c>
      <c r="O340" s="445">
        <v>35.94</v>
      </c>
      <c r="P340" s="144"/>
      <c r="Q340" s="326" t="s">
        <v>330</v>
      </c>
      <c r="R340" s="6" t="s">
        <v>910</v>
      </c>
      <c r="S340" s="9">
        <v>6502.6019999999999</v>
      </c>
      <c r="T340" s="9">
        <v>6502.6019999999999</v>
      </c>
      <c r="U340" s="9">
        <v>3048.6525059999999</v>
      </c>
      <c r="V340" s="9">
        <v>1355.6313379999999</v>
      </c>
      <c r="W340" s="7" t="s">
        <v>94</v>
      </c>
      <c r="X340" s="7" t="s">
        <v>94</v>
      </c>
      <c r="Y340" s="7" t="s">
        <v>94</v>
      </c>
      <c r="Z340" s="7" t="s">
        <v>94</v>
      </c>
      <c r="AA340" s="136" t="s">
        <v>156</v>
      </c>
      <c r="AB340" s="7" t="s">
        <v>94</v>
      </c>
      <c r="AC340" s="9">
        <v>6188</v>
      </c>
      <c r="AD340" s="170">
        <f>AC340-T340</f>
        <v>-314.60199999999986</v>
      </c>
      <c r="AE340" s="168">
        <f>T340/AC340</f>
        <v>1.0508406593406594</v>
      </c>
      <c r="AF340" s="351">
        <f>IF(AND(AC340="",AD340="",AD340=""),0,BF340)</f>
        <v>0</v>
      </c>
      <c r="AG340" s="7">
        <v>11</v>
      </c>
      <c r="AH340" s="6" t="s">
        <v>911</v>
      </c>
      <c r="AI340" s="5" t="s">
        <v>96</v>
      </c>
      <c r="AJ340" s="5" t="s">
        <v>97</v>
      </c>
      <c r="AK340" s="5" t="s">
        <v>98</v>
      </c>
      <c r="AL340" s="5">
        <v>37879619.399999999</v>
      </c>
      <c r="AM340" s="5">
        <v>25418380.660999998</v>
      </c>
      <c r="AN340" s="9">
        <v>4530880.6610000003</v>
      </c>
      <c r="AO340" s="9">
        <v>2918740.69</v>
      </c>
      <c r="AP340" s="9">
        <v>64.418838375579995</v>
      </c>
      <c r="AQ340" s="6" t="s">
        <v>912</v>
      </c>
      <c r="AR340" s="151">
        <v>3225000</v>
      </c>
      <c r="AS340" s="151">
        <f>AR340-AN340</f>
        <v>-1305880.6610000003</v>
      </c>
      <c r="AT340" s="151"/>
      <c r="AU340" s="359"/>
      <c r="AZ340" s="305" t="str">
        <f>IF(AF340&gt;0,"Ok","Falta diligenciar presupuesto asignado")</f>
        <v>Falta diligenciar presupuesto asignado</v>
      </c>
      <c r="BA340" s="132" t="str">
        <f>IF(AI340="Stock","Es Sotock","No Stock")</f>
        <v>No Stock</v>
      </c>
      <c r="BB340" s="132" t="str">
        <f>IF(AL340=AM340,"OK","NO")</f>
        <v>NO</v>
      </c>
      <c r="BC340" s="132" t="str">
        <f>IF(AM340=AN340,"OK","NO")</f>
        <v>NO</v>
      </c>
      <c r="BD340" s="374" t="str">
        <f>IF(AND(BB340="OK",BC340="OK",AI340="Stock"),"Stock OK","N/A o problema por ser Stock")</f>
        <v>N/A o problema por ser Stock</v>
      </c>
      <c r="BE340" s="365" t="e">
        <f>VLOOKUP(B340,[1]Gastos!$A$11:$R$4776,17,FALSE)</f>
        <v>#N/A</v>
      </c>
      <c r="BF340" s="365">
        <f>IF(ISERROR(BE340), 0, BE340)</f>
        <v>0</v>
      </c>
      <c r="BG340" s="405"/>
      <c r="BJ340" s="132" t="str">
        <f>IF(AND(BB340="OK",BC340="OK",AI340&lt;&gt;"Stock"),"N/A","Ok")</f>
        <v>Ok</v>
      </c>
      <c r="BK340" s="14" t="str">
        <f>IF(AU340&lt;AN340,"Meta 2025 menor que meta 2024","Meta 2025 mayor o igual a meta 2024")</f>
        <v>Meta 2025 menor que meta 2024</v>
      </c>
      <c r="BL340" s="1" t="s">
        <v>3836</v>
      </c>
      <c r="BM340" s="1" t="s">
        <v>3836</v>
      </c>
    </row>
    <row r="341" spans="1:600" s="1" customFormat="1" ht="20.100000000000001" hidden="1" customHeight="1" x14ac:dyDescent="0.25">
      <c r="A341" s="14" t="str">
        <f>+D341&amp;F341</f>
        <v>0127-0102</v>
      </c>
      <c r="B341" s="14" t="str">
        <f>+D341&amp;Q341</f>
        <v>0127-0109</v>
      </c>
      <c r="C341" s="1" t="s">
        <v>69</v>
      </c>
      <c r="D341" s="5" t="s">
        <v>960</v>
      </c>
      <c r="E341" s="6" t="s">
        <v>961</v>
      </c>
      <c r="F341" s="341" t="str">
        <f>VLOOKUP($B341,'producto-objetivo'!$A:$G,4,0)</f>
        <v>02</v>
      </c>
      <c r="G341" s="6" t="str">
        <f>VLOOKUP($B341,'producto-objetivo'!$A:$G,5,0)</f>
        <v>Fortalecimiento de capacidad institucional a nivel meso que mejore los procesos misionales de la entidad</v>
      </c>
      <c r="H341" s="6" t="str">
        <f>_xlfn.XLOOKUP($A341,'indicador-objetivo'!$A:$A,'indicador-objetivo'!F:F,"DATO NO ENCONTRADO",0)</f>
        <v>2</v>
      </c>
      <c r="I341" s="6" t="str">
        <f>_xlfn.XLOOKUP($A341,'indicador-objetivo'!$A:$A,'indicador-objetivo'!G:G,"DATO NO ENCONTRADO",0)</f>
        <v>Porcentaje de procesos de capacidad institucional fortalecidos a nivel meso que aporten en la mejora de los procesos misionales de la entidad</v>
      </c>
      <c r="J341" s="6" t="str">
        <f>_xlfn.XLOOKUP($A341,'indicador-objetivo'!$A:$A,'indicador-objetivo'!H:H,"DATO NO ENCONTRADO",0)</f>
        <v>Stock</v>
      </c>
      <c r="K341" s="6" t="str">
        <f>_xlfn.XLOOKUP($A341,'indicador-objetivo'!$A:$A,'indicador-objetivo'!I:I,"DATO NO ENCONTRADO",0)</f>
        <v>Mensual</v>
      </c>
      <c r="L341" s="6" t="str">
        <f>_xlfn.XLOOKUP($A341,'indicador-objetivo'!$A:$A,'indicador-objetivo'!J:J,"DATO NO ENCONTRADO",0)</f>
        <v>%</v>
      </c>
      <c r="M341" s="6">
        <f>_xlfn.XLOOKUP($A341,'indicador-objetivo'!$A:$A,'indicador-objetivo'!K:K,"DATO NO ENCONTRADO",0)</f>
        <v>100</v>
      </c>
      <c r="N341" s="6">
        <f>_xlfn.XLOOKUP($A341,'indicador-objetivo'!$A:$A,'indicador-objetivo'!L:L,"DATO NO ENCONTRADO",0)</f>
        <v>100</v>
      </c>
      <c r="O341" s="6">
        <f>_xlfn.XLOOKUP($A341,'indicador-objetivo'!$A:$A,'indicador-objetivo'!M:M,"DATO NO ENCONTRADO",0)</f>
        <v>100</v>
      </c>
      <c r="P341" s="144"/>
      <c r="Q341" s="326" t="s">
        <v>182</v>
      </c>
      <c r="R341" s="6" t="s">
        <v>985</v>
      </c>
      <c r="S341" s="8">
        <v>3340.7849999999999</v>
      </c>
      <c r="T341" s="9">
        <v>3340.7849999999999</v>
      </c>
      <c r="U341" s="9">
        <v>2321.4107570000001</v>
      </c>
      <c r="V341" s="9">
        <v>821.06339700000001</v>
      </c>
      <c r="W341" s="7" t="s">
        <v>94</v>
      </c>
      <c r="X341" s="7" t="s">
        <v>94</v>
      </c>
      <c r="Y341" s="7" t="s">
        <v>94</v>
      </c>
      <c r="Z341" s="7" t="s">
        <v>94</v>
      </c>
      <c r="AA341" s="7" t="s">
        <v>94</v>
      </c>
      <c r="AB341" s="7" t="s">
        <v>94</v>
      </c>
      <c r="AC341" s="151">
        <v>6600</v>
      </c>
      <c r="AD341" s="162">
        <f>AC341-T341</f>
        <v>3259.2150000000001</v>
      </c>
      <c r="AE341" s="168">
        <f>AC341/T341-1</f>
        <v>0.97558358290042624</v>
      </c>
      <c r="AF341" s="351">
        <f>IF(AND(AC341="",AD341="",AD341=""),0,BF341)</f>
        <v>0</v>
      </c>
      <c r="AG341" s="7">
        <v>11</v>
      </c>
      <c r="AH341" s="6" t="s">
        <v>502</v>
      </c>
      <c r="AI341" s="5" t="s">
        <v>144</v>
      </c>
      <c r="AJ341" s="5" t="s">
        <v>97</v>
      </c>
      <c r="AK341" s="7" t="s">
        <v>149</v>
      </c>
      <c r="AL341" s="5">
        <v>100</v>
      </c>
      <c r="AM341" s="5">
        <v>100</v>
      </c>
      <c r="AN341" s="5">
        <v>100</v>
      </c>
      <c r="AO341" s="5">
        <v>100</v>
      </c>
      <c r="AP341" s="638">
        <f>AO341/AN341</f>
        <v>1</v>
      </c>
      <c r="AQ341" s="6" t="s">
        <v>986</v>
      </c>
      <c r="AR341" s="151">
        <v>100</v>
      </c>
      <c r="AS341" s="151">
        <f>AR341-AN341</f>
        <v>0</v>
      </c>
      <c r="AT341" s="199">
        <f>AR341/AN341-1</f>
        <v>0</v>
      </c>
      <c r="AU341" s="362"/>
      <c r="AZ341" s="305" t="str">
        <f>IF(AF341&gt;0,"Ok","Falta diligenciar presupuesto asignado")</f>
        <v>Falta diligenciar presupuesto asignado</v>
      </c>
      <c r="BA341" s="132" t="str">
        <f>IF(AI341="Stock","Es Sotock","No Stock")</f>
        <v>Es Sotock</v>
      </c>
      <c r="BB341" s="132" t="str">
        <f>IF(AL341=AM341,"OK","NO")</f>
        <v>OK</v>
      </c>
      <c r="BC341" s="132" t="str">
        <f>IF(AM341=AN341,"OK","NO")</f>
        <v>OK</v>
      </c>
      <c r="BD341" s="374" t="str">
        <f>IF(AND(BB341="OK",BC341="OK",AI341="Stock"),"Stock OK","N/A o problema por ser Stock")</f>
        <v>Stock OK</v>
      </c>
      <c r="BE341" s="365" t="e">
        <f>VLOOKUP(B341,[1]Gastos!$A$11:$R$4776,17,FALSE)</f>
        <v>#N/A</v>
      </c>
      <c r="BF341" s="365">
        <f>IF(ISERROR(BE341), 0, BE341)</f>
        <v>0</v>
      </c>
      <c r="BG341" s="405"/>
      <c r="BJ341" s="132" t="str">
        <f>IF(AND(BB341="OK",BC341="OK",AI341&lt;&gt;"Stock"),"N/A","Ok")</f>
        <v>Ok</v>
      </c>
      <c r="BK341" s="14" t="str">
        <f>IF(AU341&lt;AN341,"Meta 2025 menor que meta 2024","Meta 2025 mayor o igual a meta 2024")</f>
        <v>Meta 2025 menor que meta 2024</v>
      </c>
      <c r="BL341" s="1" t="s">
        <v>3836</v>
      </c>
      <c r="BM341" s="1" t="s">
        <v>3836</v>
      </c>
    </row>
    <row r="342" spans="1:600" s="1" customFormat="1" ht="20.100000000000001" hidden="1" customHeight="1" x14ac:dyDescent="0.25">
      <c r="A342" s="14" t="str">
        <f>+D342&amp;F342</f>
        <v>0131-0104</v>
      </c>
      <c r="B342" s="14" t="str">
        <f>+D342&amp;Q342</f>
        <v>0131-0110</v>
      </c>
      <c r="C342" s="1" t="s">
        <v>78</v>
      </c>
      <c r="D342" s="5" t="s">
        <v>987</v>
      </c>
      <c r="E342" s="6" t="s">
        <v>988</v>
      </c>
      <c r="F342" s="341" t="str">
        <f>VLOOKUP($B342,'producto-objetivo'!$A:$G,4,0)</f>
        <v>04</v>
      </c>
      <c r="G342" s="6" t="str">
        <f>VLOOKUP($B342,'producto-objetivo'!$A:$G,5,0)</f>
        <v>Fortalecimiento de capacidad institucional a nivel MESO que mejore los procesos misionales de la entidad.</v>
      </c>
      <c r="H342" s="124" t="str">
        <f>_xlfn.XLOOKUP($A342,'indicador-objetivo'!$A:$A,'indicador-objetivo'!F:F,"DATO NO ENCONTRADO",0)</f>
        <v>6</v>
      </c>
      <c r="I342" s="124" t="str">
        <f>_xlfn.XLOOKUP($A342,'indicador-objetivo'!$A:$A,'indicador-objetivo'!G:G,"DATO NO ENCONTRADO",0)</f>
        <v>Porcentaje de procesos de capacidad institucional fortalecidos a nivel MESO que aporten en la mejora de los procesos misionales de la entidad.</v>
      </c>
      <c r="J342" s="124" t="str">
        <f>_xlfn.XLOOKUP($A342,'indicador-objetivo'!$A:$A,'indicador-objetivo'!H:H,"DATO NO ENCONTRADO",0)</f>
        <v>Capacidad</v>
      </c>
      <c r="K342" s="124" t="str">
        <f>_xlfn.XLOOKUP($A342,'indicador-objetivo'!$A:$A,'indicador-objetivo'!I:I,"DATO NO ENCONTRADO",0)</f>
        <v>Mensual</v>
      </c>
      <c r="L342" s="442" t="str">
        <f>_xlfn.XLOOKUP($A342,'indicador-objetivo'!$A:$A,'indicador-objetivo'!J:J,"DATO NO ENCONTRADO",0)</f>
        <v>%</v>
      </c>
      <c r="M342" s="186">
        <f>_xlfn.XLOOKUP($A342,'indicador-objetivo'!$A:$A,'indicador-objetivo'!K:K,"DATO NO ENCONTRADO",0)</f>
        <v>90</v>
      </c>
      <c r="N342" s="186">
        <f>_xlfn.XLOOKUP($A342,'indicador-objetivo'!$A:$A,'indicador-objetivo'!L:L,"DATO NO ENCONTRADO",0)</f>
        <v>93</v>
      </c>
      <c r="O342" s="186">
        <f>_xlfn.XLOOKUP($A342,'indicador-objetivo'!$A:$A,'indicador-objetivo'!M:M,"DATO NO ENCONTRADO",0)</f>
        <v>92</v>
      </c>
      <c r="P342" s="144"/>
      <c r="Q342" s="326" t="s">
        <v>92</v>
      </c>
      <c r="R342" s="6" t="s">
        <v>1013</v>
      </c>
      <c r="S342" s="9">
        <v>6041.2532789999996</v>
      </c>
      <c r="T342" s="9">
        <v>6041.2532789999996</v>
      </c>
      <c r="U342" s="9">
        <v>0</v>
      </c>
      <c r="V342" s="9">
        <v>0</v>
      </c>
      <c r="W342" s="7" t="s">
        <v>94</v>
      </c>
      <c r="X342" s="7" t="s">
        <v>94</v>
      </c>
      <c r="Y342" s="7" t="s">
        <v>94</v>
      </c>
      <c r="Z342" s="7" t="s">
        <v>94</v>
      </c>
      <c r="AA342" s="7" t="s">
        <v>94</v>
      </c>
      <c r="AB342" s="7" t="s">
        <v>94</v>
      </c>
      <c r="AC342" s="9"/>
      <c r="AD342" s="141"/>
      <c r="AE342" s="141"/>
      <c r="AF342" s="351">
        <f>IF(AND(AC342="",AD342="",AD342=""),0,BF342)</f>
        <v>0</v>
      </c>
      <c r="AG342" s="7">
        <v>11</v>
      </c>
      <c r="AH342" s="6" t="s">
        <v>1014</v>
      </c>
      <c r="AI342" s="5" t="s">
        <v>144</v>
      </c>
      <c r="AJ342" s="5" t="s">
        <v>148</v>
      </c>
      <c r="AK342" s="5" t="s">
        <v>149</v>
      </c>
      <c r="AL342" s="5">
        <v>100</v>
      </c>
      <c r="AM342" s="5">
        <v>100</v>
      </c>
      <c r="AN342" s="9">
        <v>100</v>
      </c>
      <c r="AO342" s="9">
        <v>50</v>
      </c>
      <c r="AP342" s="9">
        <v>50</v>
      </c>
      <c r="AQ342" s="6" t="s">
        <v>1015</v>
      </c>
      <c r="AR342" s="151"/>
      <c r="AS342" s="151"/>
      <c r="AT342" s="151"/>
      <c r="AU342" s="359"/>
      <c r="AZ342" s="305" t="str">
        <f>IF(AF342&gt;0,"Ok","Falta diligenciar presupuesto asignado")</f>
        <v>Falta diligenciar presupuesto asignado</v>
      </c>
      <c r="BA342" s="132" t="str">
        <f>IF(AI342="Stock","Es Sotock","No Stock")</f>
        <v>Es Sotock</v>
      </c>
      <c r="BB342" s="132" t="str">
        <f>IF(AL342=AM342,"OK","NO")</f>
        <v>OK</v>
      </c>
      <c r="BC342" s="132" t="str">
        <f>IF(AM342=AN342,"OK","NO")</f>
        <v>OK</v>
      </c>
      <c r="BD342" s="374" t="str">
        <f>IF(AND(BB342="OK",BC342="OK",AI342="Stock"),"Stock OK","N/A o problema por ser Stock")</f>
        <v>Stock OK</v>
      </c>
      <c r="BE342" s="365" t="e">
        <f>VLOOKUP(B342,[1]Gastos!$A$11:$R$4776,17,FALSE)</f>
        <v>#N/A</v>
      </c>
      <c r="BF342" s="365">
        <f>IF(ISERROR(BE342), 0, BE342)</f>
        <v>0</v>
      </c>
      <c r="BG342" s="405"/>
      <c r="BJ342" s="132" t="str">
        <f>IF(AND(BB342="OK",BC342="OK",AI342&lt;&gt;"Stock"),"N/A","Ok")</f>
        <v>Ok</v>
      </c>
      <c r="BK342" s="14" t="str">
        <f>IF(AU342&lt;AN342,"Meta 2025 menor que meta 2024","Meta 2025 mayor o igual a meta 2024")</f>
        <v>Meta 2025 menor que meta 2024</v>
      </c>
      <c r="BL342" s="1" t="s">
        <v>3836</v>
      </c>
      <c r="BM342" s="1" t="s">
        <v>3836</v>
      </c>
    </row>
    <row r="343" spans="1:600" s="1" customFormat="1" ht="20.100000000000001" hidden="1" customHeight="1" x14ac:dyDescent="0.25">
      <c r="A343" s="14" t="str">
        <f>+D343&amp;F343</f>
        <v>0136-0103</v>
      </c>
      <c r="B343" s="14" t="str">
        <f>+D343&amp;Q343</f>
        <v>0136-0105</v>
      </c>
      <c r="C343" s="1" t="s">
        <v>1021</v>
      </c>
      <c r="D343" s="5" t="s">
        <v>1022</v>
      </c>
      <c r="E343" s="6" t="s">
        <v>1023</v>
      </c>
      <c r="F343" s="341" t="str">
        <f>VLOOKUP($B343,'producto-objetivo'!$A:$G,4,0)</f>
        <v>03</v>
      </c>
      <c r="G343" s="6" t="str">
        <f>VLOOKUP($B343,'producto-objetivo'!$A:$G,5,0)</f>
        <v>Mejorar la Gestión judicial y extrajudicial del Distrito Capital</v>
      </c>
      <c r="H343" s="124" t="str">
        <f>_xlfn.XLOOKUP($A343,'indicador-objetivo'!$A:$A,'indicador-objetivo'!F:F,"DATO NO ENCONTRADO",0)</f>
        <v>3</v>
      </c>
      <c r="I343" s="124" t="str">
        <f>_xlfn.XLOOKUP($A343,'indicador-objetivo'!$A:$A,'indicador-objetivo'!G:G,"DATO NO ENCONTRADO",0)</f>
        <v>Nivel de eficiencia fiscal</v>
      </c>
      <c r="J343" s="124" t="str">
        <f>_xlfn.XLOOKUP($A343,'indicador-objetivo'!$A:$A,'indicador-objetivo'!H:H,"DATO NO ENCONTRADO",0)</f>
        <v>Flujo</v>
      </c>
      <c r="K343" s="124" t="str">
        <f>_xlfn.XLOOKUP($A343,'indicador-objetivo'!$A:$A,'indicador-objetivo'!I:I,"DATO NO ENCONTRADO",0)</f>
        <v>Anual</v>
      </c>
      <c r="L343" s="442" t="str">
        <f>_xlfn.XLOOKUP($A343,'indicador-objetivo'!$A:$A,'indicador-objetivo'!J:J,"DATO NO ENCONTRADO",0)</f>
        <v>%</v>
      </c>
      <c r="M343" s="186">
        <f>_xlfn.XLOOKUP($A343,'indicador-objetivo'!$A:$A,'indicador-objetivo'!K:K,"DATO NO ENCONTRADO",0)</f>
        <v>87</v>
      </c>
      <c r="N343" s="186">
        <f>_xlfn.XLOOKUP($A343,'indicador-objetivo'!$A:$A,'indicador-objetivo'!L:L,"DATO NO ENCONTRADO",0)</f>
        <v>87</v>
      </c>
      <c r="O343" s="186">
        <f>_xlfn.XLOOKUP($A343,'indicador-objetivo'!$A:$A,'indicador-objetivo'!M:M,"DATO NO ENCONTRADO",0)</f>
        <v>87</v>
      </c>
      <c r="P343" s="144"/>
      <c r="Q343" s="326" t="s">
        <v>132</v>
      </c>
      <c r="R343" s="6" t="s">
        <v>1049</v>
      </c>
      <c r="S343" s="8">
        <v>2100</v>
      </c>
      <c r="T343" s="9">
        <v>2100</v>
      </c>
      <c r="U343" s="9">
        <v>827.19341099999997</v>
      </c>
      <c r="V343" s="9">
        <v>526.90033600000004</v>
      </c>
      <c r="W343" s="7" t="s">
        <v>94</v>
      </c>
      <c r="X343" s="7" t="s">
        <v>94</v>
      </c>
      <c r="Y343" s="7" t="s">
        <v>94</v>
      </c>
      <c r="Z343" s="7" t="s">
        <v>94</v>
      </c>
      <c r="AA343" s="7" t="s">
        <v>94</v>
      </c>
      <c r="AB343" s="7" t="s">
        <v>94</v>
      </c>
      <c r="AC343" s="141">
        <v>1.875</v>
      </c>
      <c r="AD343" s="141"/>
      <c r="AE343" s="141"/>
      <c r="AF343" s="351">
        <f>IF(AND(AC343="",AD343="",AD343=""),0,BF343)</f>
        <v>10506982000</v>
      </c>
      <c r="AG343" s="7">
        <v>11</v>
      </c>
      <c r="AH343" s="6" t="s">
        <v>1050</v>
      </c>
      <c r="AI343" s="5" t="s">
        <v>223</v>
      </c>
      <c r="AJ343" s="5" t="s">
        <v>145</v>
      </c>
      <c r="AK343" s="5" t="s">
        <v>149</v>
      </c>
      <c r="AL343" s="5">
        <v>83</v>
      </c>
      <c r="AM343" s="5">
        <v>84</v>
      </c>
      <c r="AN343" s="9">
        <v>84</v>
      </c>
      <c r="AO343" s="9"/>
      <c r="AP343" s="137"/>
      <c r="AQ343" s="6" t="s">
        <v>1051</v>
      </c>
      <c r="AR343" s="145"/>
      <c r="AS343" s="145"/>
      <c r="AT343" s="145"/>
      <c r="AU343" s="358"/>
      <c r="AV343" s="45"/>
      <c r="AY343" s="45"/>
      <c r="AZ343" s="305" t="str">
        <f>IF(AF343&gt;0,"Ok","Falta diligenciar presupuesto asignado")</f>
        <v>Ok</v>
      </c>
      <c r="BA343" s="132" t="str">
        <f>IF(AI343="Stock","Es Sotock","No Stock")</f>
        <v>No Stock</v>
      </c>
      <c r="BB343" s="132" t="str">
        <f>IF(AL343=AM343,"OK","NO")</f>
        <v>NO</v>
      </c>
      <c r="BC343" s="132" t="str">
        <f>IF(AM343=AN343,"OK","NO")</f>
        <v>OK</v>
      </c>
      <c r="BD343" s="374" t="str">
        <f>IF(AND(BB343="OK",BC343="OK",AI343="Stock"),"Stock OK","N/A o problema por ser Stock")</f>
        <v>N/A o problema por ser Stock</v>
      </c>
      <c r="BE343" s="365">
        <f>VLOOKUP(B343,[1]Gastos!$A$11:$R$4776,17,FALSE)</f>
        <v>10506982000</v>
      </c>
      <c r="BF343" s="365">
        <f>IF(ISERROR(BE343), 0, BE343)</f>
        <v>10506982000</v>
      </c>
      <c r="BG343" s="405"/>
      <c r="BH343" s="45"/>
      <c r="BI343" s="45"/>
      <c r="BJ343" s="132" t="str">
        <f>IF(AND(BB343="OK",BC343="OK",AI343&lt;&gt;"Stock"),"N/A","Ok")</f>
        <v>Ok</v>
      </c>
      <c r="BK343" s="14" t="str">
        <f>IF(AU343&lt;AN343,"Meta 2025 menor que meta 2024","Meta 2025 mayor o igual a meta 2024")</f>
        <v>Meta 2025 menor que meta 2024</v>
      </c>
      <c r="BL343" s="1" t="s">
        <v>3836</v>
      </c>
      <c r="BM343" s="1" t="s">
        <v>3836</v>
      </c>
    </row>
    <row r="344" spans="1:600" s="1" customFormat="1" ht="20.100000000000001" hidden="1" customHeight="1" x14ac:dyDescent="0.25">
      <c r="A344" s="14" t="str">
        <f>+D344&amp;F344</f>
        <v>0200-0101</v>
      </c>
      <c r="B344" s="14" t="str">
        <f>+D344&amp;Q344</f>
        <v>0200-0106</v>
      </c>
      <c r="C344" s="1" t="s">
        <v>66</v>
      </c>
      <c r="D344" s="5" t="s">
        <v>1088</v>
      </c>
      <c r="E344" s="6" t="s">
        <v>1089</v>
      </c>
      <c r="F344" s="341" t="str">
        <f>VLOOKUP($B344,'producto-objetivo'!$A:$G,4,0)</f>
        <v>01</v>
      </c>
      <c r="G344" s="6" t="str">
        <f>VLOOKUP($B344,'producto-objetivo'!$A:$G,5,0)</f>
        <v>Mejorar las oportunidades para la generación de ingresos y fortalecer las capacidades de los vendedores informales y personas que ejercen actividades de la economía informal en el espacio público</v>
      </c>
      <c r="H344" s="288" t="s">
        <v>442</v>
      </c>
      <c r="I344" s="288" t="s">
        <v>1093</v>
      </c>
      <c r="J344" s="288" t="s">
        <v>96</v>
      </c>
      <c r="K344" s="288" t="s">
        <v>148</v>
      </c>
      <c r="L344" s="288" t="s">
        <v>149</v>
      </c>
      <c r="M344" s="445">
        <v>24</v>
      </c>
      <c r="N344" s="445">
        <v>44</v>
      </c>
      <c r="O344" s="445">
        <v>4</v>
      </c>
      <c r="P344" s="144"/>
      <c r="Q344" s="326" t="s">
        <v>136</v>
      </c>
      <c r="R344" s="6" t="s">
        <v>1112</v>
      </c>
      <c r="S344" s="8">
        <v>0</v>
      </c>
      <c r="T344" s="9">
        <v>0</v>
      </c>
      <c r="U344" s="9">
        <v>0</v>
      </c>
      <c r="V344" s="9">
        <v>0</v>
      </c>
      <c r="W344" s="7">
        <v>0</v>
      </c>
      <c r="X344" s="7">
        <v>0</v>
      </c>
      <c r="Y344" s="7">
        <v>0</v>
      </c>
      <c r="Z344" s="7">
        <v>0</v>
      </c>
      <c r="AA344" s="7">
        <v>0</v>
      </c>
      <c r="AB344" s="7">
        <v>0</v>
      </c>
      <c r="AC344" s="9"/>
      <c r="AD344" s="167"/>
      <c r="AE344" s="168"/>
      <c r="AF344" s="351">
        <f>IF(AND(AC344="",AD344="",AD344=""),0,BF344)</f>
        <v>0</v>
      </c>
      <c r="AG344" s="7">
        <v>11</v>
      </c>
      <c r="AH344" s="6" t="s">
        <v>1117</v>
      </c>
      <c r="AI344" s="5" t="s">
        <v>96</v>
      </c>
      <c r="AJ344" s="5" t="s">
        <v>97</v>
      </c>
      <c r="AK344" s="5" t="s">
        <v>98</v>
      </c>
      <c r="AL344" s="5">
        <v>336</v>
      </c>
      <c r="AM344" s="5">
        <v>498</v>
      </c>
      <c r="AN344" s="9">
        <v>32</v>
      </c>
      <c r="AO344" s="9">
        <v>16</v>
      </c>
      <c r="AP344" s="9">
        <v>50</v>
      </c>
      <c r="AQ344" s="6" t="s">
        <v>1118</v>
      </c>
      <c r="AR344" s="151">
        <v>42.7</v>
      </c>
      <c r="AS344" s="151">
        <f>AR344-AN344</f>
        <v>10.700000000000003</v>
      </c>
      <c r="AT344" s="199">
        <f>AR344/AN344-1</f>
        <v>0.33437500000000009</v>
      </c>
      <c r="AU344" s="362"/>
      <c r="AZ344" s="305" t="str">
        <f>IF(AF344&gt;0,"Ok","Falta diligenciar presupuesto asignado")</f>
        <v>Falta diligenciar presupuesto asignado</v>
      </c>
      <c r="BA344" s="132" t="str">
        <f>IF(AI344="Stock","Es Sotock","No Stock")</f>
        <v>No Stock</v>
      </c>
      <c r="BB344" s="132" t="str">
        <f>IF(AL344=AM344,"OK","NO")</f>
        <v>NO</v>
      </c>
      <c r="BC344" s="132" t="str">
        <f>IF(AM344=AN344,"OK","NO")</f>
        <v>NO</v>
      </c>
      <c r="BD344" s="374" t="str">
        <f>IF(AND(BB344="OK",BC344="OK",AI344="Stock"),"Stock OK","N/A o problema por ser Stock")</f>
        <v>N/A o problema por ser Stock</v>
      </c>
      <c r="BE344" s="365">
        <f>VLOOKUP(B344,[1]Gastos!$A$11:$R$4776,17,FALSE)</f>
        <v>57520161000</v>
      </c>
      <c r="BF344" s="365">
        <f>IF(ISERROR(BE344), 0, BE344)</f>
        <v>57520161000</v>
      </c>
      <c r="BG344" s="405"/>
      <c r="BJ344" s="132" t="str">
        <f>IF(AND(BB344="OK",BC344="OK",AI344&lt;&gt;"Stock"),"N/A","Ok")</f>
        <v>Ok</v>
      </c>
      <c r="BK344" s="14" t="str">
        <f>IF(AU344&lt;AN344,"Meta 2025 menor que meta 2024","Meta 2025 mayor o igual a meta 2024")</f>
        <v>Meta 2025 menor que meta 2024</v>
      </c>
    </row>
    <row r="345" spans="1:600" s="1" customFormat="1" ht="20.100000000000001" hidden="1" customHeight="1" x14ac:dyDescent="0.25">
      <c r="A345" s="14" t="str">
        <f>+D345&amp;F345</f>
        <v>0201-0104</v>
      </c>
      <c r="B345" s="14" t="str">
        <f>+D345&amp;Q345</f>
        <v>0201-0113</v>
      </c>
      <c r="C345" s="1" t="s">
        <v>77</v>
      </c>
      <c r="D345" s="5" t="s">
        <v>1136</v>
      </c>
      <c r="E345" s="6" t="s">
        <v>1137</v>
      </c>
      <c r="F345" s="341" t="str">
        <f>VLOOKUP($B345,'producto-objetivo'!$A:$G,4,0)</f>
        <v>04</v>
      </c>
      <c r="G345" s="6" t="str">
        <f>VLOOKUP($B345,'producto-objetivo'!$A:$G,5,0)</f>
        <v>Mejorar el acceso y cobertura de los servicios de salud con estandares de calidad, eficiencia y acorde a las necesidades diferenciales de la población del Distrito Capital</v>
      </c>
      <c r="H345" s="6" t="str">
        <f>_xlfn.XLOOKUP($A345,'indicador-objetivo'!$A:$A,'indicador-objetivo'!F:F,"DATO NO ENCONTRADO",0)</f>
        <v>12</v>
      </c>
      <c r="I345" s="6" t="str">
        <f>_xlfn.XLOOKUP($A345,'indicador-objetivo'!$A:$A,'indicador-objetivo'!G:G,"DATO NO ENCONTRADO",0)</f>
        <v>Cobertura de atención de brotes y eventos de emergencias en salud pública</v>
      </c>
      <c r="J345" s="6" t="str">
        <f>_xlfn.XLOOKUP($A345,'indicador-objetivo'!$A:$A,'indicador-objetivo'!H:H,"DATO NO ENCONTRADO",0)</f>
        <v>Stock</v>
      </c>
      <c r="K345" s="6" t="str">
        <f>_xlfn.XLOOKUP($A345,'indicador-objetivo'!$A:$A,'indicador-objetivo'!I:I,"DATO NO ENCONTRADO",0)</f>
        <v>Mensual</v>
      </c>
      <c r="L345" s="6" t="str">
        <f>_xlfn.XLOOKUP($A345,'indicador-objetivo'!$A:$A,'indicador-objetivo'!J:J,"DATO NO ENCONTRADO",0)</f>
        <v>%</v>
      </c>
      <c r="M345" s="6">
        <f>_xlfn.XLOOKUP($A345,'indicador-objetivo'!$A:$A,'indicador-objetivo'!K:K,"DATO NO ENCONTRADO",0)</f>
        <v>100</v>
      </c>
      <c r="N345" s="6">
        <f>_xlfn.XLOOKUP($A345,'indicador-objetivo'!$A:$A,'indicador-objetivo'!L:L,"DATO NO ENCONTRADO",0)</f>
        <v>100</v>
      </c>
      <c r="O345" s="6">
        <f>_xlfn.XLOOKUP($A345,'indicador-objetivo'!$A:$A,'indicador-objetivo'!M:M,"DATO NO ENCONTRADO",0)</f>
        <v>100</v>
      </c>
      <c r="P345" s="144"/>
      <c r="Q345" s="326" t="s">
        <v>286</v>
      </c>
      <c r="R345" s="6" t="s">
        <v>1188</v>
      </c>
      <c r="S345" s="9">
        <v>0</v>
      </c>
      <c r="T345" s="9">
        <v>0</v>
      </c>
      <c r="U345" s="9">
        <v>0</v>
      </c>
      <c r="V345" s="9">
        <v>0</v>
      </c>
      <c r="W345" s="7">
        <v>0</v>
      </c>
      <c r="X345" s="7">
        <v>0</v>
      </c>
      <c r="Y345" s="7">
        <v>0</v>
      </c>
      <c r="Z345" s="7">
        <v>0</v>
      </c>
      <c r="AA345" s="7">
        <v>0</v>
      </c>
      <c r="AB345" s="7">
        <v>0</v>
      </c>
      <c r="AC345" s="9"/>
      <c r="AD345" s="141"/>
      <c r="AE345" s="141"/>
      <c r="AF345" s="351">
        <f>IF(AND(AC345="",AD345="",AD345=""),0,BF345)</f>
        <v>0</v>
      </c>
      <c r="AG345" s="7">
        <v>11</v>
      </c>
      <c r="AH345" s="6" t="s">
        <v>1197</v>
      </c>
      <c r="AI345" s="5" t="s">
        <v>153</v>
      </c>
      <c r="AJ345" s="5" t="s">
        <v>97</v>
      </c>
      <c r="AK345" s="5" t="s">
        <v>149</v>
      </c>
      <c r="AL345" s="5">
        <v>95</v>
      </c>
      <c r="AM345" s="5">
        <v>100</v>
      </c>
      <c r="AN345" s="9">
        <v>100</v>
      </c>
      <c r="AO345" s="9">
        <v>100</v>
      </c>
      <c r="AP345" s="9">
        <v>100</v>
      </c>
      <c r="AQ345" s="6" t="s">
        <v>1146</v>
      </c>
      <c r="AR345" s="151"/>
      <c r="AS345" s="151"/>
      <c r="AT345" s="151"/>
      <c r="AU345" s="359"/>
      <c r="AV345" s="45"/>
      <c r="AY345" s="45"/>
      <c r="AZ345" s="305" t="str">
        <f>IF(AF345&gt;0,"Ok","Falta diligenciar presupuesto asignado")</f>
        <v>Falta diligenciar presupuesto asignado</v>
      </c>
      <c r="BA345" s="132" t="str">
        <f>IF(AI345="Stock","Es Sotock","No Stock")</f>
        <v>No Stock</v>
      </c>
      <c r="BB345" s="132" t="str">
        <f>IF(AL345=AM345,"OK","NO")</f>
        <v>NO</v>
      </c>
      <c r="BC345" s="132" t="str">
        <f>IF(AM345=AN345,"OK","NO")</f>
        <v>OK</v>
      </c>
      <c r="BD345" s="374" t="str">
        <f>IF(AND(BB345="OK",BC345="OK",AI345="Stock"),"Stock OK","N/A o problema por ser Stock")</f>
        <v>N/A o problema por ser Stock</v>
      </c>
      <c r="BE345" s="365" t="e">
        <f>VLOOKUP(B345,[1]Gastos!$A$11:$R$4776,17,FALSE)</f>
        <v>#N/A</v>
      </c>
      <c r="BF345" s="365">
        <f>IF(ISERROR(BE345), 0, BE345)</f>
        <v>0</v>
      </c>
      <c r="BG345" s="405"/>
      <c r="BH345" s="45"/>
      <c r="BI345" s="45"/>
      <c r="BJ345" s="132" t="str">
        <f>IF(AND(BB345="OK",BC345="OK",AI345&lt;&gt;"Stock"),"N/A","Ok")</f>
        <v>Ok</v>
      </c>
      <c r="BK345" s="14" t="str">
        <f>IF(AU345&lt;AN345,"Meta 2025 menor que meta 2024","Meta 2025 mayor o igual a meta 2024")</f>
        <v>Meta 2025 menor que meta 2024</v>
      </c>
      <c r="BL345" s="1" t="s">
        <v>3836</v>
      </c>
      <c r="BM345" s="1" t="s">
        <v>3838</v>
      </c>
    </row>
    <row r="346" spans="1:600" s="1" customFormat="1" ht="20.100000000000001" hidden="1" customHeight="1" x14ac:dyDescent="0.25">
      <c r="A346" s="14" t="str">
        <f>+D346&amp;F346</f>
        <v>0203-0101</v>
      </c>
      <c r="B346" s="14" t="str">
        <f>+D346&amp;Q346</f>
        <v>0203-0113</v>
      </c>
      <c r="C346" s="1" t="s">
        <v>62</v>
      </c>
      <c r="D346" s="5" t="s">
        <v>1265</v>
      </c>
      <c r="E346" s="6" t="s">
        <v>1266</v>
      </c>
      <c r="F346" s="341" t="str">
        <f>VLOOKUP($B346,'producto-objetivo'!$A:$G,4,0)</f>
        <v>01</v>
      </c>
      <c r="G346" s="6" t="str">
        <f>VLOOKUP($B346,'producto-objetivo'!$A:$G,5,0)</f>
        <v>Reducir las condiciones de amenaza y vulnerabilidad de la población y sus bienes</v>
      </c>
      <c r="H346" s="288" t="s">
        <v>248</v>
      </c>
      <c r="I346" s="288" t="s">
        <v>1274</v>
      </c>
      <c r="J346" s="58" t="s">
        <v>96</v>
      </c>
      <c r="K346" s="58" t="s">
        <v>97</v>
      </c>
      <c r="L346" s="398" t="s">
        <v>98</v>
      </c>
      <c r="M346" s="251">
        <v>10426</v>
      </c>
      <c r="N346" s="251">
        <v>109400</v>
      </c>
      <c r="O346" s="251">
        <v>9500</v>
      </c>
      <c r="P346" s="144"/>
      <c r="Q346" s="326" t="s">
        <v>286</v>
      </c>
      <c r="R346" s="6" t="s">
        <v>1297</v>
      </c>
      <c r="S346" s="9">
        <v>79.694999999999993</v>
      </c>
      <c r="T346" s="9">
        <v>79.694999999999993</v>
      </c>
      <c r="U346" s="9">
        <v>0</v>
      </c>
      <c r="V346" s="9">
        <v>0</v>
      </c>
      <c r="W346" s="7" t="s">
        <v>94</v>
      </c>
      <c r="X346" s="7" t="s">
        <v>94</v>
      </c>
      <c r="Y346" s="7" t="s">
        <v>94</v>
      </c>
      <c r="Z346" s="7" t="s">
        <v>94</v>
      </c>
      <c r="AA346" s="7" t="s">
        <v>94</v>
      </c>
      <c r="AB346" s="7" t="s">
        <v>94</v>
      </c>
      <c r="AC346" s="9">
        <v>200</v>
      </c>
      <c r="AD346" s="577">
        <f>AC346-T346</f>
        <v>120.30500000000001</v>
      </c>
      <c r="AE346" s="258">
        <f>T346/AC346</f>
        <v>0.39847499999999997</v>
      </c>
      <c r="AF346" s="351">
        <f>IF(AND(AC346="",AD346="",AD346=""),0,BF346)</f>
        <v>0</v>
      </c>
      <c r="AG346" s="123">
        <v>11</v>
      </c>
      <c r="AH346" s="124" t="s">
        <v>1298</v>
      </c>
      <c r="AI346" s="125" t="s">
        <v>96</v>
      </c>
      <c r="AJ346" s="125" t="s">
        <v>97</v>
      </c>
      <c r="AK346" s="126" t="s">
        <v>98</v>
      </c>
      <c r="AL346" s="512">
        <v>72496</v>
      </c>
      <c r="AM346" s="5">
        <v>582100</v>
      </c>
      <c r="AN346" s="9">
        <v>52000</v>
      </c>
      <c r="AO346" s="9">
        <v>23296</v>
      </c>
      <c r="AP346" s="9">
        <v>44.8</v>
      </c>
      <c r="AQ346" s="186" t="s">
        <v>1299</v>
      </c>
      <c r="AR346" s="571">
        <v>14</v>
      </c>
      <c r="AS346" s="571">
        <f>AR346-AN346</f>
        <v>-51986</v>
      </c>
      <c r="AT346" s="571"/>
      <c r="AU346" s="671"/>
      <c r="AZ346" s="305" t="str">
        <f>IF(AF346&gt;0,"Ok","Falta diligenciar presupuesto asignado")</f>
        <v>Falta diligenciar presupuesto asignado</v>
      </c>
      <c r="BA346" s="132" t="str">
        <f>IF(AI346="Stock","Es Sotock","No Stock")</f>
        <v>No Stock</v>
      </c>
      <c r="BB346" s="132" t="str">
        <f>IF(AL346=AM346,"OK","NO")</f>
        <v>NO</v>
      </c>
      <c r="BC346" s="132" t="str">
        <f>IF(AM346=AN346,"OK","NO")</f>
        <v>NO</v>
      </c>
      <c r="BD346" s="374" t="str">
        <f>IF(AND(BB346="OK",BC346="OK",AI346="Stock"),"Stock OK","N/A o problema por ser Stock")</f>
        <v>N/A o problema por ser Stock</v>
      </c>
      <c r="BE346" s="365" t="e">
        <f>VLOOKUP(B346,[1]Gastos!$A$11:$R$4776,17,FALSE)</f>
        <v>#N/A</v>
      </c>
      <c r="BF346" s="365">
        <f>IF(ISERROR(BE346), 0, BE346)</f>
        <v>0</v>
      </c>
      <c r="BG346" s="405"/>
      <c r="BJ346" s="132" t="str">
        <f>IF(AND(BB346="OK",BC346="OK",AI346&lt;&gt;"Stock"),"N/A","Ok")</f>
        <v>Ok</v>
      </c>
      <c r="BK346" s="14" t="str">
        <f>IF(AU346&lt;AN346,"Meta 2025 menor que meta 2024","Meta 2025 mayor o igual a meta 2024")</f>
        <v>Meta 2025 menor que meta 2024</v>
      </c>
      <c r="BL346" s="1" t="s">
        <v>3836</v>
      </c>
      <c r="BM346" s="1" t="s">
        <v>3836</v>
      </c>
    </row>
    <row r="347" spans="1:600" s="1" customFormat="1" ht="20.100000000000001" hidden="1" customHeight="1" x14ac:dyDescent="0.25">
      <c r="A347" s="14" t="str">
        <f>+D347&amp;F347</f>
        <v>0208-01</v>
      </c>
      <c r="B347" s="14" t="str">
        <f>+D347&amp;Q343</f>
        <v>0208-0105</v>
      </c>
      <c r="C347" s="1" t="s">
        <v>70</v>
      </c>
      <c r="D347" s="5" t="s">
        <v>1379</v>
      </c>
      <c r="E347" s="6" t="s">
        <v>1380</v>
      </c>
      <c r="F347" s="326"/>
      <c r="G347" s="6"/>
      <c r="H347" s="7"/>
      <c r="I347" s="6"/>
      <c r="J347" s="532"/>
      <c r="K347" s="5"/>
      <c r="L347" s="288"/>
      <c r="M347" s="445"/>
      <c r="N347" s="445"/>
      <c r="O347" s="445"/>
      <c r="P347" s="144"/>
      <c r="Q347" s="326" t="s">
        <v>176</v>
      </c>
      <c r="R347" s="6" t="s">
        <v>3876</v>
      </c>
      <c r="S347" s="7"/>
      <c r="T347" s="6"/>
      <c r="U347" s="5"/>
      <c r="V347" s="5"/>
      <c r="W347" s="7"/>
      <c r="X347" s="7"/>
      <c r="Y347" s="7"/>
      <c r="Z347" s="7"/>
      <c r="AA347" s="7"/>
      <c r="AB347" s="7"/>
      <c r="AC347" s="9"/>
      <c r="AD347" s="167"/>
      <c r="AE347" s="168"/>
      <c r="AF347" s="351"/>
      <c r="AG347" s="7">
        <v>11</v>
      </c>
      <c r="AH347" s="6" t="s">
        <v>3877</v>
      </c>
      <c r="AI347" s="5"/>
      <c r="AJ347" s="5"/>
      <c r="AK347" s="5"/>
      <c r="AL347" s="5"/>
      <c r="AM347" s="5"/>
      <c r="AN347" s="9"/>
      <c r="AO347" s="9"/>
      <c r="AP347" s="9"/>
      <c r="AQ347" s="6"/>
      <c r="AR347" s="467"/>
      <c r="AS347" s="151"/>
      <c r="AT347" s="199"/>
      <c r="AU347" s="362"/>
      <c r="AZ347" s="305"/>
      <c r="BA347" s="132"/>
      <c r="BB347" s="132"/>
      <c r="BC347" s="132"/>
      <c r="BD347" s="374"/>
      <c r="BE347" s="365"/>
      <c r="BF347" s="365"/>
      <c r="BG347" s="405"/>
      <c r="BJ347" s="132"/>
      <c r="BK347" s="14"/>
      <c r="BL347" s="1" t="s">
        <v>3838</v>
      </c>
      <c r="BM347" s="1" t="s">
        <v>3836</v>
      </c>
      <c r="BN347" s="1" t="s">
        <v>3839</v>
      </c>
    </row>
    <row r="348" spans="1:600" s="1" customFormat="1" ht="20.100000000000001" hidden="1" customHeight="1" x14ac:dyDescent="0.25">
      <c r="A348" s="14" t="str">
        <f>+D348&amp;F348</f>
        <v>0211-0103</v>
      </c>
      <c r="B348" s="14" t="str">
        <f>+D348&amp;Q348</f>
        <v>0211-0103</v>
      </c>
      <c r="C348" s="45" t="s">
        <v>65</v>
      </c>
      <c r="D348" s="27" t="s">
        <v>570</v>
      </c>
      <c r="E348" s="28" t="s">
        <v>571</v>
      </c>
      <c r="F348" s="35" t="str">
        <f>VLOOKUP($B348,'producto-objetivo'!$A:$G,4,0)</f>
        <v>03</v>
      </c>
      <c r="G348" s="28" t="str">
        <f>VLOOKUP($B348,'producto-objetivo'!$A:$G,5,0)</f>
        <v>Mejorar la cobertura y las condiciones de infraestructura de los parques y escenarios, para el uso y disfrute de la población de Bogotá D.C.</v>
      </c>
      <c r="H348" s="441" t="str">
        <f>_xlfn.XLOOKUP($A348,'indicador-objetivo'!$A:$A,'indicador-objetivo'!F:F,"DATO NO ENCONTRADO",0)</f>
        <v>1</v>
      </c>
      <c r="I348" s="441" t="str">
        <f>_xlfn.XLOOKUP($A348,'indicador-objetivo'!$A:$A,'indicador-objetivo'!G:G,"DATO NO ENCONTRADO",0)</f>
        <v>Porcentaje de parques y/o escenarios administrados por el IDRD con acciones de sostenibilidad, reverdecimiento y/o adaptación al cambio climático.</v>
      </c>
      <c r="J348" s="441" t="str">
        <f>_xlfn.XLOOKUP($A348,'indicador-objetivo'!$A:$A,'indicador-objetivo'!H:H,"DATO NO ENCONTRADO",0)</f>
        <v>Stock</v>
      </c>
      <c r="K348" s="441" t="str">
        <f>_xlfn.XLOOKUP($A348,'indicador-objetivo'!$A:$A,'indicador-objetivo'!I:I,"DATO NO ENCONTRADO",0)</f>
        <v>Mensual</v>
      </c>
      <c r="L348" s="443" t="str">
        <f>_xlfn.XLOOKUP($A348,'indicador-objetivo'!$A:$A,'indicador-objetivo'!J:J,"DATO NO ENCONTRADO",0)</f>
        <v>%</v>
      </c>
      <c r="M348" s="446">
        <f>_xlfn.XLOOKUP($A348,'indicador-objetivo'!$A:$A,'indicador-objetivo'!K:K,"DATO NO ENCONTRADO",0)</f>
        <v>100</v>
      </c>
      <c r="N348" s="446">
        <f>_xlfn.XLOOKUP($A348,'indicador-objetivo'!$A:$A,'indicador-objetivo'!L:L,"DATO NO ENCONTRADO",0)</f>
        <v>100</v>
      </c>
      <c r="O348" s="446">
        <f>_xlfn.XLOOKUP($A348,'indicador-objetivo'!$A:$A,'indicador-objetivo'!M:M,"DATO NO ENCONTRADO",0)</f>
        <v>100</v>
      </c>
      <c r="P348" s="144"/>
      <c r="Q348" s="330" t="s">
        <v>100</v>
      </c>
      <c r="R348" s="28" t="s">
        <v>572</v>
      </c>
      <c r="S348" s="38">
        <v>0</v>
      </c>
      <c r="T348" s="38">
        <v>0</v>
      </c>
      <c r="U348" s="38">
        <v>0</v>
      </c>
      <c r="V348" s="38">
        <v>0</v>
      </c>
      <c r="W348" s="29">
        <v>0</v>
      </c>
      <c r="X348" s="29">
        <v>0</v>
      </c>
      <c r="Y348" s="29">
        <v>0</v>
      </c>
      <c r="Z348" s="29">
        <v>0</v>
      </c>
      <c r="AA348" s="29">
        <v>0</v>
      </c>
      <c r="AB348" s="29">
        <v>0</v>
      </c>
      <c r="AC348" s="9"/>
      <c r="AD348" s="167"/>
      <c r="AE348" s="168"/>
      <c r="AF348" s="351">
        <f>IF(AND(AC348="",AD348="",AD348=""),0,BF348)</f>
        <v>0</v>
      </c>
      <c r="AG348" s="29">
        <v>11</v>
      </c>
      <c r="AH348" s="28" t="s">
        <v>1473</v>
      </c>
      <c r="AI348" s="27" t="s">
        <v>144</v>
      </c>
      <c r="AJ348" s="27" t="s">
        <v>97</v>
      </c>
      <c r="AK348" s="27" t="s">
        <v>149</v>
      </c>
      <c r="AL348" s="5">
        <v>100</v>
      </c>
      <c r="AM348" s="5">
        <v>100</v>
      </c>
      <c r="AN348" s="38">
        <v>100</v>
      </c>
      <c r="AO348" s="38"/>
      <c r="AP348" s="38"/>
      <c r="AQ348" s="28" t="s">
        <v>1474</v>
      </c>
      <c r="AR348" s="151">
        <v>100</v>
      </c>
      <c r="AS348" s="151">
        <f>AR348-AN348</f>
        <v>0</v>
      </c>
      <c r="AT348" s="199">
        <f>AR348/AN348-1</f>
        <v>0</v>
      </c>
      <c r="AU348" s="362"/>
      <c r="AW348" s="45"/>
      <c r="AX348" s="45" t="s">
        <v>1143</v>
      </c>
      <c r="AZ348" s="305" t="str">
        <f>IF(AF348&gt;0,"Ok","Falta diligenciar presupuesto asignado")</f>
        <v>Falta diligenciar presupuesto asignado</v>
      </c>
      <c r="BA348" s="132" t="str">
        <f>IF(AI348="Stock","Es Sotock","No Stock")</f>
        <v>Es Sotock</v>
      </c>
      <c r="BB348" s="132" t="str">
        <f>IF(AL348=AM348,"OK","NO")</f>
        <v>OK</v>
      </c>
      <c r="BC348" s="132" t="str">
        <f>IF(AM348=AN348,"OK","NO")</f>
        <v>OK</v>
      </c>
      <c r="BD348" s="374" t="str">
        <f>IF(AND(BB348="OK",BC348="OK",AI348="Stock"),"Stock OK","N/A o problema por ser Stock")</f>
        <v>Stock OK</v>
      </c>
      <c r="BE348" s="365">
        <f>VLOOKUP(B348,[1]Gastos!$A$11:$R$4776,17,FALSE)</f>
        <v>75697141000</v>
      </c>
      <c r="BF348" s="365">
        <f>IF(ISERROR(BE348), 0, BE348)</f>
        <v>75697141000</v>
      </c>
      <c r="BG348" s="405"/>
      <c r="BJ348" s="132" t="str">
        <f>IF(AND(BB348="OK",BC348="OK",AI348&lt;&gt;"Stock"),"N/A","Ok")</f>
        <v>Ok</v>
      </c>
      <c r="BK348" s="14" t="str">
        <f>IF(AU348&lt;AN348,"Meta 2025 menor que meta 2024","Meta 2025 mayor o igual a meta 2024")</f>
        <v>Meta 2025 menor que meta 2024</v>
      </c>
      <c r="BL348" s="1" t="s">
        <v>3836</v>
      </c>
      <c r="BM348" s="1" t="s">
        <v>3836</v>
      </c>
    </row>
    <row r="349" spans="1:600" s="1" customFormat="1" ht="20.100000000000001" hidden="1" customHeight="1" x14ac:dyDescent="0.25">
      <c r="A349" s="14" t="str">
        <f>+D349&amp;F349</f>
        <v>0214-0104</v>
      </c>
      <c r="B349" s="14" t="str">
        <f>+D349&amp;Q349</f>
        <v>0214-0108</v>
      </c>
      <c r="C349" s="1" t="s">
        <v>72</v>
      </c>
      <c r="D349" s="5" t="s">
        <v>1475</v>
      </c>
      <c r="E349" s="6" t="s">
        <v>1476</v>
      </c>
      <c r="F349" s="341" t="str">
        <f>VLOOKUP($B349,'producto-objetivo'!$A:$G,4,0)</f>
        <v>04</v>
      </c>
      <c r="G349" s="6" t="str">
        <f>VLOOKUP($B349,'producto-objetivo'!$A:$G,5,0)</f>
        <v>Desarrollar capacidades y generar oportunidades para la adodescencia y juventud en vulnerabilidad y fragilidad social.</v>
      </c>
      <c r="H349" s="124" t="str">
        <f>_xlfn.XLOOKUP($A349,'indicador-objetivo'!$A:$A,'indicador-objetivo'!F:F,"DATO NO ENCONTRADO",0)</f>
        <v>2</v>
      </c>
      <c r="I349" s="124" t="str">
        <f>_xlfn.XLOOKUP($A349,'indicador-objetivo'!$A:$A,'indicador-objetivo'!G:G,"DATO NO ENCONTRADO",0)</f>
        <v>Porcentaje de población AJ vulnerabilidad y fragilidad social atendida, frente a la población de adolescentes y jovenes en extrema pobreza del DANE.</v>
      </c>
      <c r="J349" s="124" t="str">
        <f>_xlfn.XLOOKUP($A349,'indicador-objetivo'!$A:$A,'indicador-objetivo'!H:H,"DATO NO ENCONTRADO",0)</f>
        <v>Stock</v>
      </c>
      <c r="K349" s="124" t="str">
        <f>_xlfn.XLOOKUP($A349,'indicador-objetivo'!$A:$A,'indicador-objetivo'!I:I,"DATO NO ENCONTRADO",0)</f>
        <v>Mensual</v>
      </c>
      <c r="L349" s="442" t="str">
        <f>_xlfn.XLOOKUP($A349,'indicador-objetivo'!$A:$A,'indicador-objetivo'!J:J,"DATO NO ENCONTRADO",0)</f>
        <v>%</v>
      </c>
      <c r="M349" s="186">
        <f>_xlfn.XLOOKUP($A349,'indicador-objetivo'!$A:$A,'indicador-objetivo'!K:K,"DATO NO ENCONTRADO",0)</f>
        <v>2.0499999999999998</v>
      </c>
      <c r="N349" s="186">
        <f>_xlfn.XLOOKUP($A349,'indicador-objetivo'!$A:$A,'indicador-objetivo'!L:L,"DATO NO ENCONTRADO",0)</f>
        <v>2.0499999999999998</v>
      </c>
      <c r="O349" s="186">
        <f>_xlfn.XLOOKUP($A349,'indicador-objetivo'!$A:$A,'indicador-objetivo'!M:M,"DATO NO ENCONTRADO",0)</f>
        <v>2.0499999999999998</v>
      </c>
      <c r="P349" s="144"/>
      <c r="Q349" s="326" t="s">
        <v>176</v>
      </c>
      <c r="R349" s="6" t="s">
        <v>1499</v>
      </c>
      <c r="S349" s="9">
        <v>0</v>
      </c>
      <c r="T349" s="9">
        <v>0</v>
      </c>
      <c r="U349" s="9">
        <v>0</v>
      </c>
      <c r="V349" s="9">
        <v>0</v>
      </c>
      <c r="W349" s="7">
        <v>0</v>
      </c>
      <c r="X349" s="7">
        <v>0</v>
      </c>
      <c r="Y349" s="7">
        <v>0</v>
      </c>
      <c r="Z349" s="7">
        <v>0</v>
      </c>
      <c r="AA349" s="7">
        <v>0</v>
      </c>
      <c r="AB349" s="7">
        <v>0</v>
      </c>
      <c r="AC349" s="9"/>
      <c r="AD349" s="141"/>
      <c r="AE349" s="141"/>
      <c r="AF349" s="351">
        <f>IF(AND(AC349="",AD349="",AD349=""),0,BF349)</f>
        <v>0</v>
      </c>
      <c r="AG349" s="7">
        <v>11</v>
      </c>
      <c r="AH349" s="6" t="s">
        <v>1504</v>
      </c>
      <c r="AI349" s="5" t="s">
        <v>144</v>
      </c>
      <c r="AJ349" s="5" t="s">
        <v>97</v>
      </c>
      <c r="AK349" s="5" t="s">
        <v>98</v>
      </c>
      <c r="AL349" s="5">
        <v>56</v>
      </c>
      <c r="AM349" s="5">
        <v>56</v>
      </c>
      <c r="AN349" s="9">
        <v>56</v>
      </c>
      <c r="AO349" s="9">
        <v>21</v>
      </c>
      <c r="AP349" s="9">
        <v>37.5</v>
      </c>
      <c r="AQ349" s="6" t="s">
        <v>1505</v>
      </c>
      <c r="AR349" s="151">
        <v>56</v>
      </c>
      <c r="AS349" s="151">
        <f>AR349-AN349</f>
        <v>0</v>
      </c>
      <c r="AT349" s="199">
        <f>AR349/AN349-1</f>
        <v>0</v>
      </c>
      <c r="AU349" s="362"/>
      <c r="AZ349" s="305" t="str">
        <f>IF(AF349&gt;0,"Ok","Falta diligenciar presupuesto asignado")</f>
        <v>Falta diligenciar presupuesto asignado</v>
      </c>
      <c r="BA349" s="132" t="str">
        <f>IF(AI349="Stock","Es Sotock","No Stock")</f>
        <v>Es Sotock</v>
      </c>
      <c r="BB349" s="132" t="str">
        <f>IF(AL349=AM349,"OK","NO")</f>
        <v>OK</v>
      </c>
      <c r="BC349" s="132" t="str">
        <f>IF(AM349=AN349,"OK","NO")</f>
        <v>OK</v>
      </c>
      <c r="BD349" s="374" t="str">
        <f>IF(AND(BB349="OK",BC349="OK",AI349="Stock"),"Stock OK","N/A o problema por ser Stock")</f>
        <v>Stock OK</v>
      </c>
      <c r="BE349" s="365">
        <f>VLOOKUP(B349,[1]Gastos!$A$11:$R$4776,17,FALSE)</f>
        <v>2032000000</v>
      </c>
      <c r="BF349" s="365">
        <f>IF(ISERROR(BE349), 0, BE349)</f>
        <v>2032000000</v>
      </c>
      <c r="BG349" s="405"/>
      <c r="BJ349" s="132" t="str">
        <f>IF(AND(BB349="OK",BC349="OK",AI349&lt;&gt;"Stock"),"N/A","Ok")</f>
        <v>Ok</v>
      </c>
      <c r="BK349" s="14" t="str">
        <f>IF(AU349&lt;AN349,"Meta 2025 menor que meta 2024","Meta 2025 mayor o igual a meta 2024")</f>
        <v>Meta 2025 menor que meta 2024</v>
      </c>
      <c r="BL349" s="1" t="s">
        <v>3836</v>
      </c>
      <c r="BM349" s="1" t="s">
        <v>3836</v>
      </c>
    </row>
    <row r="350" spans="1:600" s="1" customFormat="1" ht="20.100000000000001" hidden="1" customHeight="1" x14ac:dyDescent="0.25">
      <c r="A350" s="14" t="str">
        <f>+D350&amp;F350</f>
        <v>0213-0105</v>
      </c>
      <c r="B350" s="14" t="str">
        <f>+D350&amp;Q350</f>
        <v>0213-0106</v>
      </c>
      <c r="C350" s="1" t="s">
        <v>65</v>
      </c>
      <c r="D350" s="5" t="s">
        <v>575</v>
      </c>
      <c r="E350" s="6" t="s">
        <v>576</v>
      </c>
      <c r="F350" s="341" t="str">
        <f>VLOOKUP($B350,'producto-objetivo'!$A:$G,4,0)</f>
        <v>05</v>
      </c>
      <c r="G350" s="6" t="str">
        <f>VLOOKUP($B350,'producto-objetivo'!$A:$G,5,0)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350" s="124" t="str">
        <f>_xlfn.XLOOKUP($A350,'indicador-objetivo'!$A:$A,'indicador-objetivo'!F:F,"DATO NO ENCONTRADO",0)</f>
        <v>2</v>
      </c>
      <c r="I350" s="124" t="str">
        <f>_xlfn.XLOOKUP($A350,'indicador-objetivo'!$A:$A,'indicador-objetivo'!G:G,"DATO NO ENCONTRADO",0)</f>
        <v>Porcentaje de incremento de la población que ha participado en el reconocimiento, visibilización y sostenibilidad del patrimonio cultural de la ciudad.</v>
      </c>
      <c r="J350" s="124" t="str">
        <f>_xlfn.XLOOKUP($A350,'indicador-objetivo'!$A:$A,'indicador-objetivo'!H:H,"DATO NO ENCONTRADO",0)</f>
        <v>Acumulado</v>
      </c>
      <c r="K350" s="124" t="str">
        <f>_xlfn.XLOOKUP($A350,'indicador-objetivo'!$A:$A,'indicador-objetivo'!I:I,"DATO NO ENCONTRADO",0)</f>
        <v>Anual</v>
      </c>
      <c r="L350" s="442" t="str">
        <f>_xlfn.XLOOKUP($A350,'indicador-objetivo'!$A:$A,'indicador-objetivo'!J:J,"DATO NO ENCONTRADO",0)</f>
        <v>%</v>
      </c>
      <c r="M350" s="186">
        <f>_xlfn.XLOOKUP($A350,'indicador-objetivo'!$A:$A,'indicador-objetivo'!K:K,"DATO NO ENCONTRADO",0)</f>
        <v>2</v>
      </c>
      <c r="N350" s="186">
        <f>_xlfn.XLOOKUP($A350,'indicador-objetivo'!$A:$A,'indicador-objetivo'!L:L,"DATO NO ENCONTRADO",0)</f>
        <v>4</v>
      </c>
      <c r="O350" s="186">
        <f>_xlfn.XLOOKUP($A350,'indicador-objetivo'!$A:$A,'indicador-objetivo'!M:M,"DATO NO ENCONTRADO",0)</f>
        <v>1</v>
      </c>
      <c r="P350" s="144"/>
      <c r="Q350" s="326" t="s">
        <v>136</v>
      </c>
      <c r="R350" s="6" t="s">
        <v>1462</v>
      </c>
      <c r="S350" s="9">
        <v>0</v>
      </c>
      <c r="T350" s="9">
        <v>0</v>
      </c>
      <c r="U350" s="9">
        <v>0</v>
      </c>
      <c r="V350" s="9">
        <v>0</v>
      </c>
      <c r="W350" s="7">
        <v>0</v>
      </c>
      <c r="X350" s="7">
        <v>0</v>
      </c>
      <c r="Y350" s="7">
        <v>0</v>
      </c>
      <c r="Z350" s="7">
        <v>0</v>
      </c>
      <c r="AA350" s="7">
        <v>0</v>
      </c>
      <c r="AB350" s="7">
        <v>0</v>
      </c>
      <c r="AC350" s="151"/>
      <c r="AD350" s="167"/>
      <c r="AE350" s="168"/>
      <c r="AF350" s="351">
        <f>IF(AND(AC350="",AD350="",AD350=""),0,BF350)</f>
        <v>0</v>
      </c>
      <c r="AG350" s="7">
        <v>11</v>
      </c>
      <c r="AH350" s="6" t="s">
        <v>1508</v>
      </c>
      <c r="AI350" s="5" t="s">
        <v>96</v>
      </c>
      <c r="AJ350" s="5" t="s">
        <v>148</v>
      </c>
      <c r="AK350" s="5" t="s">
        <v>98</v>
      </c>
      <c r="AL350" s="5">
        <v>1</v>
      </c>
      <c r="AM350" s="5">
        <v>10</v>
      </c>
      <c r="AN350" s="9">
        <v>1</v>
      </c>
      <c r="AO350" s="9">
        <v>0.5</v>
      </c>
      <c r="AP350" s="9">
        <v>50</v>
      </c>
      <c r="AQ350" s="6" t="s">
        <v>1509</v>
      </c>
      <c r="AR350" s="246">
        <v>1</v>
      </c>
      <c r="AS350" s="151">
        <f>AR350-AN350</f>
        <v>0</v>
      </c>
      <c r="AT350" s="199">
        <f>AR350/AN350-1</f>
        <v>0</v>
      </c>
      <c r="AU350" s="362"/>
      <c r="AZ350" s="305" t="str">
        <f>IF(AF350&gt;0,"Ok","Falta diligenciar presupuesto asignado")</f>
        <v>Falta diligenciar presupuesto asignado</v>
      </c>
      <c r="BA350" s="132" t="str">
        <f>IF(AI350="Stock","Es Sotock","No Stock")</f>
        <v>No Stock</v>
      </c>
      <c r="BB350" s="132" t="str">
        <f>IF(AL350=AM350,"OK","NO")</f>
        <v>NO</v>
      </c>
      <c r="BC350" s="132" t="str">
        <f>IF(AM350=AN350,"OK","NO")</f>
        <v>NO</v>
      </c>
      <c r="BD350" s="374" t="str">
        <f>IF(AND(BB350="OK",BC350="OK",AI350="Stock"),"Stock OK","N/A o problema por ser Stock")</f>
        <v>N/A o problema por ser Stock</v>
      </c>
      <c r="BE350" s="365">
        <f>VLOOKUP(B350,[1]Gastos!$A$11:$R$4776,17,FALSE)</f>
        <v>3211812000</v>
      </c>
      <c r="BF350" s="365">
        <f>IF(ISERROR(BE350), 0, BE350)</f>
        <v>3211812000</v>
      </c>
      <c r="BG350" s="405"/>
      <c r="BJ350" s="132" t="str">
        <f>IF(AND(BB350="OK",BC350="OK",AI350&lt;&gt;"Stock"),"N/A","Ok")</f>
        <v>Ok</v>
      </c>
      <c r="BK350" s="14" t="str">
        <f>IF(AU350&lt;AN350,"Meta 2025 menor que meta 2024","Meta 2025 mayor o igual a meta 2024")</f>
        <v>Meta 2025 menor que meta 2024</v>
      </c>
      <c r="BL350" s="1" t="s">
        <v>3836</v>
      </c>
      <c r="BM350" s="1" t="s">
        <v>3836</v>
      </c>
    </row>
    <row r="351" spans="1:600" s="1" customFormat="1" ht="20.100000000000001" hidden="1" customHeight="1" x14ac:dyDescent="0.25">
      <c r="A351" s="14" t="str">
        <f>+D351&amp;F351</f>
        <v>0215-0103</v>
      </c>
      <c r="B351" s="14" t="str">
        <f>+D351&amp;Q351</f>
        <v>0215-0108</v>
      </c>
      <c r="C351" s="1" t="s">
        <v>65</v>
      </c>
      <c r="D351" s="5" t="s">
        <v>580</v>
      </c>
      <c r="E351" s="6" t="s">
        <v>581</v>
      </c>
      <c r="F351" s="341" t="str">
        <f>VLOOKUP($B351,'producto-objetivo'!$A:$G,4,0)</f>
        <v>03</v>
      </c>
      <c r="G351" s="6" t="str">
        <f>VLOOKUP($B351,'producto-objetivo'!$A:$G,5,0)</f>
        <v xml:space="preserve">Consolidar el Bronx Distrito Creativo para impulsar la articulación y reactivación física, económica y social del territorio. </v>
      </c>
      <c r="H351" s="124" t="str">
        <f>_xlfn.XLOOKUP($A351,'indicador-objetivo'!$A:$A,'indicador-objetivo'!F:F,"DATO NO ENCONTRADO",0)</f>
        <v>3</v>
      </c>
      <c r="I351" s="124" t="str">
        <f>_xlfn.XLOOKUP($A351,'indicador-objetivo'!$A:$A,'indicador-objetivo'!G:G,"DATO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351" s="124" t="str">
        <f>_xlfn.XLOOKUP($A351,'indicador-objetivo'!$A:$A,'indicador-objetivo'!H:H,"DATO NO ENCONTRADO",0)</f>
        <v>Capacidad</v>
      </c>
      <c r="K351" s="124" t="str">
        <f>_xlfn.XLOOKUP($A351,'indicador-objetivo'!$A:$A,'indicador-objetivo'!I:I,"DATO NO ENCONTRADO",0)</f>
        <v>Anual</v>
      </c>
      <c r="L351" s="442" t="str">
        <f>_xlfn.XLOOKUP($A351,'indicador-objetivo'!$A:$A,'indicador-objetivo'!J:J,"DATO NO ENCONTRADO",0)</f>
        <v>%</v>
      </c>
      <c r="M351" s="186">
        <f>_xlfn.XLOOKUP($A351,'indicador-objetivo'!$A:$A,'indicador-objetivo'!K:K,"DATO NO ENCONTRADO",0)</f>
        <v>1</v>
      </c>
      <c r="N351" s="186">
        <f>_xlfn.XLOOKUP($A351,'indicador-objetivo'!$A:$A,'indicador-objetivo'!L:L,"DATO NO ENCONTRADO",0)</f>
        <v>11</v>
      </c>
      <c r="O351" s="186">
        <f>_xlfn.XLOOKUP($A351,'indicador-objetivo'!$A:$A,'indicador-objetivo'!M:M,"DATO NO ENCONTRADO",0)</f>
        <v>2</v>
      </c>
      <c r="P351" s="144"/>
      <c r="Q351" s="326" t="s">
        <v>176</v>
      </c>
      <c r="R351" s="6" t="s">
        <v>1465</v>
      </c>
      <c r="S351" s="9">
        <v>0</v>
      </c>
      <c r="T351" s="9">
        <v>0</v>
      </c>
      <c r="U351" s="9">
        <v>0</v>
      </c>
      <c r="V351" s="9">
        <v>0</v>
      </c>
      <c r="W351" s="7">
        <v>0</v>
      </c>
      <c r="X351" s="7">
        <v>0</v>
      </c>
      <c r="Y351" s="7">
        <v>0</v>
      </c>
      <c r="Z351" s="7">
        <v>0</v>
      </c>
      <c r="AA351" s="7">
        <v>0</v>
      </c>
      <c r="AB351" s="7">
        <v>0</v>
      </c>
      <c r="AC351" s="151"/>
      <c r="AD351" s="167"/>
      <c r="AE351" s="168"/>
      <c r="AF351" s="351">
        <f>IF(AND(AC351="",AD351="",AD351=""),0,BF351)</f>
        <v>0</v>
      </c>
      <c r="AG351" s="7">
        <v>11</v>
      </c>
      <c r="AH351" s="6" t="s">
        <v>1510</v>
      </c>
      <c r="AI351" s="5" t="s">
        <v>96</v>
      </c>
      <c r="AJ351" s="5" t="s">
        <v>148</v>
      </c>
      <c r="AK351" s="5" t="s">
        <v>98</v>
      </c>
      <c r="AL351" s="5">
        <v>162954</v>
      </c>
      <c r="AM351" s="5">
        <v>1721909</v>
      </c>
      <c r="AN351" s="9">
        <v>164584</v>
      </c>
      <c r="AO351" s="9">
        <v>360</v>
      </c>
      <c r="AP351" s="9">
        <v>0.218733291206922</v>
      </c>
      <c r="AQ351" s="6" t="s">
        <v>1511</v>
      </c>
      <c r="AR351" s="151">
        <v>166229</v>
      </c>
      <c r="AS351" s="151">
        <f>AR351-AN351</f>
        <v>1645</v>
      </c>
      <c r="AT351" s="199">
        <f>AR351/AN351-1</f>
        <v>9.9948962232052629E-3</v>
      </c>
      <c r="AU351" s="362"/>
      <c r="AZ351" s="305" t="str">
        <f>IF(AF351&gt;0,"Ok","Falta diligenciar presupuesto asignado")</f>
        <v>Falta diligenciar presupuesto asignado</v>
      </c>
      <c r="BA351" s="132" t="str">
        <f>IF(AI351="Stock","Es Sotock","No Stock")</f>
        <v>No Stock</v>
      </c>
      <c r="BB351" s="132" t="str">
        <f>IF(AL351=AM351,"OK","NO")</f>
        <v>NO</v>
      </c>
      <c r="BC351" s="132" t="str">
        <f>IF(AM351=AN351,"OK","NO")</f>
        <v>NO</v>
      </c>
      <c r="BD351" s="374" t="str">
        <f>IF(AND(BB351="OK",BC351="OK",AI351="Stock"),"Stock OK","N/A o problema por ser Stock")</f>
        <v>N/A o problema por ser Stock</v>
      </c>
      <c r="BE351" s="365" t="e">
        <f>VLOOKUP(B351,[1]Gastos!$A$11:$R$4776,17,FALSE)</f>
        <v>#N/A</v>
      </c>
      <c r="BF351" s="365">
        <f>IF(ISERROR(BE351), 0, BE351)</f>
        <v>0</v>
      </c>
      <c r="BG351" s="405"/>
      <c r="BJ351" s="132" t="str">
        <f>IF(AND(BB351="OK",BC351="OK",AI351&lt;&gt;"Stock"),"N/A","Ok")</f>
        <v>Ok</v>
      </c>
      <c r="BK351" s="14" t="str">
        <f>IF(AU351&lt;AN351,"Meta 2025 menor que meta 2024","Meta 2025 mayor o igual a meta 2024")</f>
        <v>Meta 2025 menor que meta 2024</v>
      </c>
      <c r="BL351" s="1" t="s">
        <v>3836</v>
      </c>
      <c r="BM351" s="1" t="s">
        <v>3836</v>
      </c>
    </row>
    <row r="352" spans="1:600" s="1" customFormat="1" ht="20.100000000000001" hidden="1" customHeight="1" x14ac:dyDescent="0.25">
      <c r="A352" s="14" t="str">
        <f>+D352&amp;F352</f>
        <v>0216-0102</v>
      </c>
      <c r="B352" s="14" t="str">
        <f>+D352&amp;Q352</f>
        <v>0216-0112</v>
      </c>
      <c r="C352" s="1" t="s">
        <v>65</v>
      </c>
      <c r="D352" s="5" t="s">
        <v>585</v>
      </c>
      <c r="E352" s="6" t="s">
        <v>586</v>
      </c>
      <c r="F352" s="341" t="str">
        <f>VLOOKUP($B352,'producto-objetivo'!$A:$G,4,0)</f>
        <v>02</v>
      </c>
      <c r="G352" s="6" t="str">
        <f>VLOOKUP($B352,'producto-objetivo'!$A:$G,5,0)</f>
        <v>Promover el desarrollo de habilidades musicales como parte de la formación integral de niños, niñas, adolescentes y jóvenes de la ciudad y la región de Bogotá.</v>
      </c>
      <c r="H352" s="124" t="str">
        <f>_xlfn.XLOOKUP($A352,'indicador-objetivo'!$A:$A,'indicador-objetivo'!F:F,"DATO NO ENCONTRADO",0)</f>
        <v>2</v>
      </c>
      <c r="I352" s="124" t="str">
        <f>_xlfn.XLOOKUP($A352,'indicador-objetivo'!$A:$A,'indicador-objetivo'!G:G,"DATO NO ENCONTRADO",0)</f>
        <v>Porcentaje de incremento de niños atendidos en el proceso de formación músical .</v>
      </c>
      <c r="J352" s="124" t="str">
        <f>_xlfn.XLOOKUP($A352,'indicador-objetivo'!$A:$A,'indicador-objetivo'!H:H,"DATO NO ENCONTRADO",0)</f>
        <v>Acumulado</v>
      </c>
      <c r="K352" s="124" t="str">
        <f>_xlfn.XLOOKUP($A352,'indicador-objetivo'!$A:$A,'indicador-objetivo'!I:I,"DATO NO ENCONTRADO",0)</f>
        <v>Anual</v>
      </c>
      <c r="L352" s="442" t="str">
        <f>_xlfn.XLOOKUP($A352,'indicador-objetivo'!$A:$A,'indicador-objetivo'!J:J,"DATO NO ENCONTRADO",0)</f>
        <v>%</v>
      </c>
      <c r="M352" s="186">
        <f>_xlfn.XLOOKUP($A352,'indicador-objetivo'!$A:$A,'indicador-objetivo'!K:K,"DATO NO ENCONTRADO",0)</f>
        <v>1</v>
      </c>
      <c r="N352" s="186">
        <f>_xlfn.XLOOKUP($A352,'indicador-objetivo'!$A:$A,'indicador-objetivo'!L:L,"DATO NO ENCONTRADO",0)</f>
        <v>10</v>
      </c>
      <c r="O352" s="186">
        <f>_xlfn.XLOOKUP($A352,'indicador-objetivo'!$A:$A,'indicador-objetivo'!M:M,"DATO NO ENCONTRADO",0)</f>
        <v>1</v>
      </c>
      <c r="P352" s="144"/>
      <c r="Q352" s="326" t="s">
        <v>280</v>
      </c>
      <c r="R352" s="6" t="s">
        <v>1512</v>
      </c>
      <c r="S352" s="9">
        <v>18386</v>
      </c>
      <c r="T352" s="9">
        <v>18386</v>
      </c>
      <c r="U352" s="9">
        <v>17187.624359000001</v>
      </c>
      <c r="V352" s="9">
        <v>6556.3270910000001</v>
      </c>
      <c r="W352" s="7" t="s">
        <v>94</v>
      </c>
      <c r="X352" s="7" t="s">
        <v>94</v>
      </c>
      <c r="Y352" s="7" t="s">
        <v>94</v>
      </c>
      <c r="Z352" s="7" t="s">
        <v>156</v>
      </c>
      <c r="AA352" s="7" t="s">
        <v>94</v>
      </c>
      <c r="AB352" s="7" t="s">
        <v>156</v>
      </c>
      <c r="AC352" s="151">
        <v>26092</v>
      </c>
      <c r="AD352" s="167">
        <f>AC352-T352</f>
        <v>7706</v>
      </c>
      <c r="AE352" s="168">
        <f>AC352/T352-1</f>
        <v>0.41912324594800388</v>
      </c>
      <c r="AF352" s="351">
        <f>IF(AND(AC352="",AD352="",AD352=""),0,BF352)</f>
        <v>0</v>
      </c>
      <c r="AG352" s="7">
        <v>11</v>
      </c>
      <c r="AH352" s="6" t="s">
        <v>1513</v>
      </c>
      <c r="AI352" s="5" t="s">
        <v>96</v>
      </c>
      <c r="AJ352" s="5" t="s">
        <v>97</v>
      </c>
      <c r="AK352" s="5" t="s">
        <v>98</v>
      </c>
      <c r="AL352" s="5">
        <v>113362</v>
      </c>
      <c r="AM352" s="5">
        <v>218867</v>
      </c>
      <c r="AN352" s="9">
        <v>19095</v>
      </c>
      <c r="AO352" s="9">
        <v>24787</v>
      </c>
      <c r="AP352" s="9">
        <v>129.80885048441999</v>
      </c>
      <c r="AQ352" s="6" t="s">
        <v>1514</v>
      </c>
      <c r="AR352" s="151">
        <v>19752</v>
      </c>
      <c r="AS352" s="151">
        <f>AR352-AN352</f>
        <v>657</v>
      </c>
      <c r="AT352" s="199">
        <f>AR352/AN352-1</f>
        <v>3.4406912804399115E-2</v>
      </c>
      <c r="AU352" s="362"/>
      <c r="AZ352" s="305" t="str">
        <f>IF(AF352&gt;0,"Ok","Falta diligenciar presupuesto asignado")</f>
        <v>Falta diligenciar presupuesto asignado</v>
      </c>
      <c r="BA352" s="132" t="str">
        <f>IF(AI352="Stock","Es Sotock","No Stock")</f>
        <v>No Stock</v>
      </c>
      <c r="BB352" s="132" t="str">
        <f>IF(AL352=AM352,"OK","NO")</f>
        <v>NO</v>
      </c>
      <c r="BC352" s="132" t="str">
        <f>IF(AM352=AN352,"OK","NO")</f>
        <v>NO</v>
      </c>
      <c r="BD352" s="374" t="str">
        <f>IF(AND(BB352="OK",BC352="OK",AI352="Stock"),"Stock OK","N/A o problema por ser Stock")</f>
        <v>N/A o problema por ser Stock</v>
      </c>
      <c r="BE352" s="365" t="e">
        <f>VLOOKUP(B352,[1]Gastos!$A$11:$R$4776,17,FALSE)</f>
        <v>#N/A</v>
      </c>
      <c r="BF352" s="365">
        <f>IF(ISERROR(BE352), 0, BE352)</f>
        <v>0</v>
      </c>
      <c r="BG352" s="405"/>
      <c r="BJ352" s="132" t="str">
        <f>IF(AND(BB352="OK",BC352="OK",AI352&lt;&gt;"Stock"),"N/A","Ok")</f>
        <v>Ok</v>
      </c>
      <c r="BK352" s="14" t="str">
        <f>IF(AU352&lt;AN352,"Meta 2025 menor que meta 2024","Meta 2025 mayor o igual a meta 2024")</f>
        <v>Meta 2025 menor que meta 2024</v>
      </c>
      <c r="BL352" s="1" t="s">
        <v>3836</v>
      </c>
      <c r="BM352" s="1" t="s">
        <v>3836</v>
      </c>
    </row>
    <row r="353" spans="1:600" s="1" customFormat="1" ht="20.100000000000001" hidden="1" customHeight="1" x14ac:dyDescent="0.25">
      <c r="A353" s="14" t="str">
        <f>+D353&amp;F353</f>
        <v>0222-0104</v>
      </c>
      <c r="B353" s="14" t="str">
        <f>+D353&amp;Q353</f>
        <v>0222-0108</v>
      </c>
      <c r="C353" s="1" t="s">
        <v>65</v>
      </c>
      <c r="D353" s="5" t="s">
        <v>597</v>
      </c>
      <c r="E353" s="6" t="s">
        <v>598</v>
      </c>
      <c r="F353" s="341" t="str">
        <f>VLOOKUP($B353,'producto-objetivo'!$A:$G,4,0)</f>
        <v>04</v>
      </c>
      <c r="G353" s="6" t="str">
        <f>VLOOKUP($B353,'producto-objetivo'!$A:$G,5,0)</f>
        <v>Estimular la práctica, labor y quehacer de artistas, creadores y gestores culturales y artísticos mediante el apoyo a  las iniciativas presentadas</v>
      </c>
      <c r="H353" s="58" t="s">
        <v>280</v>
      </c>
      <c r="I353" s="58" t="s">
        <v>1538</v>
      </c>
      <c r="J353" s="58" t="s">
        <v>223</v>
      </c>
      <c r="K353" s="58" t="s">
        <v>258</v>
      </c>
      <c r="L353" s="398" t="s">
        <v>149</v>
      </c>
      <c r="M353" s="251">
        <v>-0.48</v>
      </c>
      <c r="N353" s="251">
        <v>0.97</v>
      </c>
      <c r="O353" s="251">
        <v>-63.58</v>
      </c>
      <c r="P353" s="144"/>
      <c r="Q353" s="326" t="s">
        <v>176</v>
      </c>
      <c r="R353" s="6" t="s">
        <v>1539</v>
      </c>
      <c r="S353" s="9">
        <v>37438.846638000003</v>
      </c>
      <c r="T353" s="9">
        <v>37438.846638000003</v>
      </c>
      <c r="U353" s="9">
        <v>24680.151798999999</v>
      </c>
      <c r="V353" s="9">
        <v>12637.319688</v>
      </c>
      <c r="W353" s="7" t="s">
        <v>156</v>
      </c>
      <c r="X353" s="7" t="s">
        <v>156</v>
      </c>
      <c r="Y353" s="7" t="s">
        <v>156</v>
      </c>
      <c r="Z353" s="7" t="s">
        <v>156</v>
      </c>
      <c r="AA353" s="7" t="s">
        <v>156</v>
      </c>
      <c r="AB353" s="7" t="s">
        <v>156</v>
      </c>
      <c r="AC353" s="9">
        <v>41727</v>
      </c>
      <c r="AD353" s="167">
        <f>AC353-T353</f>
        <v>4288.1533619999973</v>
      </c>
      <c r="AE353" s="168">
        <f>AC353/T353-1</f>
        <v>0.11453753913582299</v>
      </c>
      <c r="AF353" s="351">
        <f>IF(AND(AC353="",AD353="",AD353=""),0,BF353)</f>
        <v>131194460000</v>
      </c>
      <c r="AG353" s="7">
        <v>11</v>
      </c>
      <c r="AH353" s="6" t="s">
        <v>1540</v>
      </c>
      <c r="AI353" s="5" t="s">
        <v>96</v>
      </c>
      <c r="AJ353" s="5" t="s">
        <v>97</v>
      </c>
      <c r="AK353" s="5" t="s">
        <v>98</v>
      </c>
      <c r="AL353" s="5">
        <v>146111</v>
      </c>
      <c r="AM353" s="5">
        <v>701846</v>
      </c>
      <c r="AN353" s="9">
        <v>156936</v>
      </c>
      <c r="AO353" s="9">
        <v>122783</v>
      </c>
      <c r="AP353" s="9">
        <v>78.237625528877999</v>
      </c>
      <c r="AQ353" s="6" t="s">
        <v>1541</v>
      </c>
      <c r="AR353" s="247">
        <v>55692</v>
      </c>
      <c r="AS353" s="151">
        <f>AR353-AN353</f>
        <v>-101244</v>
      </c>
      <c r="AT353" s="199">
        <f>AR353/AN353-1</f>
        <v>-0.64512922465208744</v>
      </c>
      <c r="AU353" s="362"/>
      <c r="AZ353" s="305" t="str">
        <f>IF(AF353&gt;0,"Ok","Falta diligenciar presupuesto asignado")</f>
        <v>Ok</v>
      </c>
      <c r="BA353" s="132" t="str">
        <f>IF(AI353="Stock","Es Sotock","No Stock")</f>
        <v>No Stock</v>
      </c>
      <c r="BB353" s="132" t="str">
        <f>IF(AL353=AM353,"OK","NO")</f>
        <v>NO</v>
      </c>
      <c r="BC353" s="132" t="str">
        <f>IF(AM353=AN353,"OK","NO")</f>
        <v>NO</v>
      </c>
      <c r="BD353" s="374" t="str">
        <f>IF(AND(BB353="OK",BC353="OK",AI353="Stock"),"Stock OK","N/A o problema por ser Stock")</f>
        <v>N/A o problema por ser Stock</v>
      </c>
      <c r="BE353" s="365">
        <f>VLOOKUP(B353,[1]Gastos!$A$11:$R$4776,17,FALSE)</f>
        <v>131194460000</v>
      </c>
      <c r="BF353" s="365">
        <f>IF(ISERROR(BE353), 0, BE353)</f>
        <v>131194460000</v>
      </c>
      <c r="BG353" s="405"/>
      <c r="BJ353" s="132" t="str">
        <f>IF(AND(BB353="OK",BC353="OK",AI353&lt;&gt;"Stock"),"N/A","Ok")</f>
        <v>Ok</v>
      </c>
      <c r="BK353" s="14" t="str">
        <f>IF(AU353&lt;AN353,"Meta 2025 menor que meta 2024","Meta 2025 mayor o igual a meta 2024")</f>
        <v>Meta 2025 menor que meta 2024</v>
      </c>
      <c r="BL353" s="1" t="s">
        <v>3836</v>
      </c>
      <c r="BM353" s="1" t="s">
        <v>3836</v>
      </c>
    </row>
    <row r="354" spans="1:600" s="1" customFormat="1" ht="20.100000000000001" hidden="1" customHeight="1" x14ac:dyDescent="0.25">
      <c r="A354" s="14" t="str">
        <f>+D354&amp;F354</f>
        <v>0220-0102</v>
      </c>
      <c r="B354" s="14" t="str">
        <f>+D354&amp;Q354</f>
        <v>0220-0109</v>
      </c>
      <c r="C354" s="1" t="s">
        <v>69</v>
      </c>
      <c r="D354" s="5" t="s">
        <v>1642</v>
      </c>
      <c r="E354" s="6" t="s">
        <v>1643</v>
      </c>
      <c r="F354" s="341" t="str">
        <f>VLOOKUP($B354,'producto-objetivo'!$A:$G,4,0)</f>
        <v>02</v>
      </c>
      <c r="G354" s="6" t="str">
        <f>VLOOKUP($B354,'producto-objetivo'!$A:$G,5,0)</f>
        <v>Fortalecimiento de capacidad institucional a nivel meso que mejore los procesos misionales de la entidad</v>
      </c>
      <c r="H354" s="124" t="str">
        <f>_xlfn.XLOOKUP($A354,'indicador-objetivo'!$A:$A,'indicador-objetivo'!F:F,"DATO NO ENCONTRADO",0)</f>
        <v>2</v>
      </c>
      <c r="I354" s="124" t="str">
        <f>_xlfn.XLOOKUP($A354,'indicador-objetivo'!$A:$A,'indicador-objetivo'!G:G,"DATO NO ENCONTRADO",0)</f>
        <v>Porcentaje de implementación de la estrategia de fortalecimiento de la capacidad institucional de la entidad</v>
      </c>
      <c r="J354" s="124" t="str">
        <f>_xlfn.XLOOKUP($A354,'indicador-objetivo'!$A:$A,'indicador-objetivo'!H:H,"DATO NO ENCONTRADO",0)</f>
        <v>Stock</v>
      </c>
      <c r="K354" s="124" t="str">
        <f>_xlfn.XLOOKUP($A354,'indicador-objetivo'!$A:$A,'indicador-objetivo'!I:I,"DATO NO ENCONTRADO",0)</f>
        <v>Semestral</v>
      </c>
      <c r="L354" s="442" t="str">
        <f>_xlfn.XLOOKUP($A354,'indicador-objetivo'!$A:$A,'indicador-objetivo'!J:J,"DATO NO ENCONTRADO",0)</f>
        <v>%</v>
      </c>
      <c r="M354" s="186">
        <f>_xlfn.XLOOKUP($A354,'indicador-objetivo'!$A:$A,'indicador-objetivo'!K:K,"DATO NO ENCONTRADO",0)</f>
        <v>100</v>
      </c>
      <c r="N354" s="186">
        <f>_xlfn.XLOOKUP($A354,'indicador-objetivo'!$A:$A,'indicador-objetivo'!L:L,"DATO NO ENCONTRADO",0)</f>
        <v>100</v>
      </c>
      <c r="O354" s="186">
        <f>_xlfn.XLOOKUP($A354,'indicador-objetivo'!$A:$A,'indicador-objetivo'!M:M,"DATO NO ENCONTRADO",0)</f>
        <v>100</v>
      </c>
      <c r="P354" s="144"/>
      <c r="Q354" s="326" t="s">
        <v>182</v>
      </c>
      <c r="R354" s="6" t="s">
        <v>1669</v>
      </c>
      <c r="S354" s="8">
        <v>610</v>
      </c>
      <c r="T354" s="9">
        <v>610</v>
      </c>
      <c r="U354" s="9">
        <v>197.70906500000001</v>
      </c>
      <c r="V354" s="9">
        <v>110.73856600000001</v>
      </c>
      <c r="W354" s="7" t="s">
        <v>156</v>
      </c>
      <c r="X354" s="7" t="s">
        <v>94</v>
      </c>
      <c r="Y354" s="7" t="s">
        <v>94</v>
      </c>
      <c r="Z354" s="7" t="s">
        <v>94</v>
      </c>
      <c r="AA354" s="7" t="s">
        <v>94</v>
      </c>
      <c r="AB354" s="7" t="s">
        <v>94</v>
      </c>
      <c r="AC354" s="151">
        <v>500</v>
      </c>
      <c r="AD354" s="162">
        <f>AC354-T354</f>
        <v>-110</v>
      </c>
      <c r="AE354" s="168">
        <f>AC354/T354-1</f>
        <v>-0.18032786885245899</v>
      </c>
      <c r="AF354" s="351">
        <f>IF(AND(AC354="",AD354="",AD354=""),0,BF354)</f>
        <v>0</v>
      </c>
      <c r="AG354" s="7">
        <v>11</v>
      </c>
      <c r="AH354" s="6" t="s">
        <v>502</v>
      </c>
      <c r="AI354" s="5" t="s">
        <v>144</v>
      </c>
      <c r="AJ354" s="5" t="s">
        <v>148</v>
      </c>
      <c r="AK354" s="5" t="s">
        <v>149</v>
      </c>
      <c r="AL354" s="5">
        <v>100</v>
      </c>
      <c r="AM354" s="5">
        <v>100</v>
      </c>
      <c r="AN354" s="9">
        <v>100</v>
      </c>
      <c r="AO354" s="9">
        <v>50</v>
      </c>
      <c r="AP354" s="9">
        <v>50</v>
      </c>
      <c r="AQ354" s="6" t="s">
        <v>1668</v>
      </c>
      <c r="AR354" s="151">
        <v>100</v>
      </c>
      <c r="AS354" s="151">
        <f>AR354-AN354</f>
        <v>0</v>
      </c>
      <c r="AT354" s="199">
        <f>AR354/AN354-1</f>
        <v>0</v>
      </c>
      <c r="AU354" s="362"/>
      <c r="AZ354" s="305" t="str">
        <f>IF(AF354&gt;0,"Ok","Falta diligenciar presupuesto asignado")</f>
        <v>Falta diligenciar presupuesto asignado</v>
      </c>
      <c r="BA354" s="132" t="str">
        <f>IF(AI354="Stock","Es Sotock","No Stock")</f>
        <v>Es Sotock</v>
      </c>
      <c r="BB354" s="132" t="str">
        <f>IF(AL354=AM354,"OK","NO")</f>
        <v>OK</v>
      </c>
      <c r="BC354" s="132" t="str">
        <f>IF(AM354=AN354,"OK","NO")</f>
        <v>OK</v>
      </c>
      <c r="BD354" s="374" t="str">
        <f>IF(AND(BB354="OK",BC354="OK",AI354="Stock"),"Stock OK","N/A o problema por ser Stock")</f>
        <v>Stock OK</v>
      </c>
      <c r="BE354" s="365" t="e">
        <f>VLOOKUP(B354,[1]Gastos!$A$11:$R$4776,17,FALSE)</f>
        <v>#N/A</v>
      </c>
      <c r="BF354" s="365">
        <f>IF(ISERROR(BE354), 0, BE354)</f>
        <v>0</v>
      </c>
      <c r="BG354" s="405"/>
      <c r="BJ354" s="132" t="str">
        <f>IF(AND(BB354="OK",BC354="OK",AI354&lt;&gt;"Stock"),"N/A","Ok")</f>
        <v>Ok</v>
      </c>
      <c r="BK354" s="14" t="str">
        <f>IF(AU354&lt;AN354,"Meta 2025 menor que meta 2024","Meta 2025 mayor o igual a meta 2024")</f>
        <v>Meta 2025 menor que meta 2024</v>
      </c>
      <c r="BL354" s="1" t="s">
        <v>3836</v>
      </c>
      <c r="BM354" s="1" t="s">
        <v>3836</v>
      </c>
    </row>
    <row r="355" spans="1:600" s="1" customFormat="1" ht="20.100000000000001" hidden="1" customHeight="1" x14ac:dyDescent="0.25">
      <c r="A355" s="14" t="str">
        <f>+D355&amp;F355</f>
        <v>0221-0201</v>
      </c>
      <c r="B355" s="14" t="str">
        <f>+D355&amp;Q355</f>
        <v>0221-0202</v>
      </c>
      <c r="C355" s="1" t="s">
        <v>66</v>
      </c>
      <c r="D355" s="5" t="s">
        <v>1697</v>
      </c>
      <c r="E355" s="6" t="s">
        <v>1671</v>
      </c>
      <c r="F355" s="341" t="str">
        <f>VLOOKUP($B355,'producto-objetivo'!$A:$G,4,0)</f>
        <v>01</v>
      </c>
      <c r="G355" s="6" t="str">
        <f>VLOOKUP($B355,'producto-objetivo'!$A:$G,5,0)</f>
        <v>Fortalecer el sistema turístico de Bogotá Región para responder a las principales tendencias, oportunidades y cambios que inciden en el sector</v>
      </c>
      <c r="H355" s="124" t="str">
        <f>_xlfn.XLOOKUP($A355,'indicador-objetivo'!$A:$A,'indicador-objetivo'!F:F,"DATO NO ENCONTRADO",0)</f>
        <v>3</v>
      </c>
      <c r="I355" s="124" t="str">
        <f>_xlfn.XLOOKUP($A355,'indicador-objetivo'!$A:$A,'indicador-objetivo'!G:G,"DATO NO ENCONTRADO",0)</f>
        <v>Porcentaje de avance en la ejecución de la estrategia del proyecto de FONDETUR frente al desarrollo de las convocatorias públicas.</v>
      </c>
      <c r="J355" s="124" t="str">
        <f>_xlfn.XLOOKUP($A355,'indicador-objetivo'!$A:$A,'indicador-objetivo'!H:H,"DATO NO ENCONTRADO",0)</f>
        <v>Capacidad</v>
      </c>
      <c r="K355" s="124" t="str">
        <f>_xlfn.XLOOKUP($A355,'indicador-objetivo'!$A:$A,'indicador-objetivo'!I:I,"DATO NO ENCONTRADO",0)</f>
        <v>Semestral</v>
      </c>
      <c r="L355" s="442" t="str">
        <f>_xlfn.XLOOKUP($A355,'indicador-objetivo'!$A:$A,'indicador-objetivo'!J:J,"DATO NO ENCONTRADO",0)</f>
        <v>%</v>
      </c>
      <c r="M355" s="186">
        <f>_xlfn.XLOOKUP($A355,'indicador-objetivo'!$A:$A,'indicador-objetivo'!K:K,"DATO NO ENCONTRADO",0)</f>
        <v>88</v>
      </c>
      <c r="N355" s="186">
        <f>_xlfn.XLOOKUP($A355,'indicador-objetivo'!$A:$A,'indicador-objetivo'!L:L,"DATO NO ENCONTRADO",0)</f>
        <v>100</v>
      </c>
      <c r="O355" s="186">
        <f>_xlfn.XLOOKUP($A355,'indicador-objetivo'!$A:$A,'indicador-objetivo'!M:M,"DATO NO ENCONTRADO",0)</f>
        <v>100</v>
      </c>
      <c r="P355" s="144"/>
      <c r="Q355" s="326" t="s">
        <v>110</v>
      </c>
      <c r="R355" s="6" t="s">
        <v>1698</v>
      </c>
      <c r="S355" s="8">
        <v>2100</v>
      </c>
      <c r="T355" s="9">
        <v>2100</v>
      </c>
      <c r="U355" s="9">
        <v>1445.64</v>
      </c>
      <c r="V355" s="9">
        <v>903.90279199999998</v>
      </c>
      <c r="W355" s="7" t="s">
        <v>156</v>
      </c>
      <c r="X355" s="7" t="s">
        <v>94</v>
      </c>
      <c r="Y355" s="7" t="s">
        <v>156</v>
      </c>
      <c r="Z355" s="7" t="s">
        <v>156</v>
      </c>
      <c r="AA355" s="7" t="s">
        <v>94</v>
      </c>
      <c r="AB355" s="7" t="s">
        <v>156</v>
      </c>
      <c r="AC355" s="9">
        <v>3510</v>
      </c>
      <c r="AD355" s="167">
        <f>AC355-T355</f>
        <v>1410</v>
      </c>
      <c r="AE355" s="168">
        <f>AC355/T355-1</f>
        <v>0.67142857142857149</v>
      </c>
      <c r="AF355" s="351">
        <f>IF(AND(AC355="",AD355="",AD355=""),0,BF355)</f>
        <v>0</v>
      </c>
      <c r="AG355" s="7">
        <v>11</v>
      </c>
      <c r="AH355" s="6" t="s">
        <v>1699</v>
      </c>
      <c r="AI355" s="5" t="s">
        <v>96</v>
      </c>
      <c r="AJ355" s="5" t="s">
        <v>258</v>
      </c>
      <c r="AK355" s="5" t="s">
        <v>98</v>
      </c>
      <c r="AL355" s="5">
        <v>81</v>
      </c>
      <c r="AM355" s="5">
        <v>791</v>
      </c>
      <c r="AN355" s="9">
        <v>76</v>
      </c>
      <c r="AO355" s="9">
        <v>0</v>
      </c>
      <c r="AP355" s="9">
        <v>0</v>
      </c>
      <c r="AQ355" s="6" t="s">
        <v>1700</v>
      </c>
      <c r="AR355" s="111">
        <v>90</v>
      </c>
      <c r="AS355" s="151">
        <f>AR355-AN355</f>
        <v>14</v>
      </c>
      <c r="AT355" s="199">
        <f>AR355/AN355-1</f>
        <v>0.18421052631578938</v>
      </c>
      <c r="AU355" s="362"/>
      <c r="AZ355" s="305" t="str">
        <f>IF(AF355&gt;0,"Ok","Falta diligenciar presupuesto asignado")</f>
        <v>Falta diligenciar presupuesto asignado</v>
      </c>
      <c r="BA355" s="132" t="str">
        <f>IF(AI355="Stock","Es Sotock","No Stock")</f>
        <v>No Stock</v>
      </c>
      <c r="BB355" s="132" t="str">
        <f>IF(AL355=AM355,"OK","NO")</f>
        <v>NO</v>
      </c>
      <c r="BC355" s="132" t="str">
        <f>IF(AM355=AN355,"OK","NO")</f>
        <v>NO</v>
      </c>
      <c r="BD355" s="374" t="str">
        <f>IF(AND(BB355="OK",BC355="OK",AI355="Stock"),"Stock OK","N/A o problema por ser Stock")</f>
        <v>N/A o problema por ser Stock</v>
      </c>
      <c r="BE355" s="365" t="e">
        <f>VLOOKUP(B355,[1]Gastos!$A$11:$R$4776,17,FALSE)</f>
        <v>#N/A</v>
      </c>
      <c r="BF355" s="365">
        <f>IF(ISERROR(BE355), 0, BE355)</f>
        <v>0</v>
      </c>
      <c r="BG355" s="405"/>
      <c r="BJ355" s="132" t="str">
        <f>IF(AND(BB355="OK",BC355="OK",AI355&lt;&gt;"Stock"),"N/A","Ok")</f>
        <v>Ok</v>
      </c>
      <c r="BK355" s="14" t="str">
        <f>IF(AU355&lt;AN355,"Meta 2025 menor que meta 2024","Meta 2025 mayor o igual a meta 2024")</f>
        <v>Meta 2025 menor que meta 2024</v>
      </c>
    </row>
    <row r="356" spans="1:600" s="1" customFormat="1" ht="20.100000000000001" hidden="1" customHeight="1" x14ac:dyDescent="0.25">
      <c r="A356" s="14" t="str">
        <f>+D356&amp;F356</f>
        <v>0228-0108</v>
      </c>
      <c r="B356" s="14" t="str">
        <f>+D356&amp;Q356</f>
        <v>0228-0113</v>
      </c>
      <c r="C356" s="1" t="s">
        <v>70</v>
      </c>
      <c r="D356" s="5" t="s">
        <v>1785</v>
      </c>
      <c r="E356" s="6" t="s">
        <v>1786</v>
      </c>
      <c r="F356" s="341" t="str">
        <f>VLOOKUP($B356,'producto-objetivo'!$A:$G,4,0)</f>
        <v>08</v>
      </c>
      <c r="G356" s="6" t="str">
        <f>VLOOKUP($B356,'producto-objetivo'!$A:$G,5,0)</f>
        <v>Fortalecimiento de capacidad institucional a nivel meso que mejore los procesos misionales de la entidad</v>
      </c>
      <c r="H356" s="58" t="s">
        <v>394</v>
      </c>
      <c r="I356" s="58" t="s">
        <v>1817</v>
      </c>
      <c r="J356" s="58" t="s">
        <v>223</v>
      </c>
      <c r="K356" s="58" t="s">
        <v>145</v>
      </c>
      <c r="L356" s="398" t="s">
        <v>149</v>
      </c>
      <c r="M356" s="251">
        <v>81</v>
      </c>
      <c r="N356" s="251">
        <v>98.7</v>
      </c>
      <c r="O356" s="251">
        <v>94.2</v>
      </c>
      <c r="P356" s="144"/>
      <c r="Q356" s="326" t="s">
        <v>286</v>
      </c>
      <c r="R356" s="6" t="s">
        <v>504</v>
      </c>
      <c r="S356" s="9">
        <v>0</v>
      </c>
      <c r="T356" s="9">
        <v>0</v>
      </c>
      <c r="U356" s="9">
        <v>0</v>
      </c>
      <c r="V356" s="9">
        <v>0</v>
      </c>
      <c r="W356" s="7">
        <v>0</v>
      </c>
      <c r="X356" s="7">
        <v>0</v>
      </c>
      <c r="Y356" s="7">
        <v>0</v>
      </c>
      <c r="Z356" s="7">
        <v>0</v>
      </c>
      <c r="AA356" s="7">
        <v>0</v>
      </c>
      <c r="AB356" s="7">
        <v>0</v>
      </c>
      <c r="AC356" s="9"/>
      <c r="AD356" s="167">
        <f>AC356-S356</f>
        <v>0</v>
      </c>
      <c r="AE356" s="168"/>
      <c r="AF356" s="351">
        <f>IF(AND(AC356="",AD356="",AD356=""),0,BF356)</f>
        <v>0</v>
      </c>
      <c r="AG356" s="7">
        <v>11</v>
      </c>
      <c r="AH356" s="6" t="s">
        <v>1818</v>
      </c>
      <c r="AI356" s="5" t="s">
        <v>223</v>
      </c>
      <c r="AJ356" s="5" t="s">
        <v>97</v>
      </c>
      <c r="AK356" s="5" t="s">
        <v>98</v>
      </c>
      <c r="AL356" s="5">
        <v>28</v>
      </c>
      <c r="AM356" s="5">
        <v>18</v>
      </c>
      <c r="AN356" s="9">
        <v>18</v>
      </c>
      <c r="AO356" s="9">
        <v>8</v>
      </c>
      <c r="AP356" s="9">
        <v>44.4444444444444</v>
      </c>
      <c r="AQ356" s="6" t="s">
        <v>1819</v>
      </c>
      <c r="AR356" s="151">
        <v>18</v>
      </c>
      <c r="AS356" s="151">
        <f>AR356-AN356</f>
        <v>0</v>
      </c>
      <c r="AT356" s="199">
        <f>AR356/AN356-1</f>
        <v>0</v>
      </c>
      <c r="AU356" s="362"/>
      <c r="AZ356" s="305" t="str">
        <f>IF(AF356&gt;0,"Ok","Falta diligenciar presupuesto asignado")</f>
        <v>Falta diligenciar presupuesto asignado</v>
      </c>
      <c r="BA356" s="132" t="str">
        <f>IF(AI356="Stock","Es Sotock","No Stock")</f>
        <v>No Stock</v>
      </c>
      <c r="BB356" s="132" t="str">
        <f>IF(AL356=AM356,"OK","NO")</f>
        <v>NO</v>
      </c>
      <c r="BC356" s="132" t="str">
        <f>IF(AM356=AN356,"OK","NO")</f>
        <v>OK</v>
      </c>
      <c r="BD356" s="374" t="str">
        <f>IF(AND(BB356="OK",BC356="OK",AI356="Stock"),"Stock OK","N/A o problema por ser Stock")</f>
        <v>N/A o problema por ser Stock</v>
      </c>
      <c r="BE356" s="365" t="e">
        <f>VLOOKUP(B356,[1]Gastos!$A$11:$R$4776,17,FALSE)</f>
        <v>#N/A</v>
      </c>
      <c r="BF356" s="365">
        <f>IF(ISERROR(BE356), 0, BE356)</f>
        <v>0</v>
      </c>
      <c r="BG356" s="405"/>
      <c r="BJ356" s="132" t="str">
        <f>IF(AND(BB356="OK",BC356="OK",AI356&lt;&gt;"Stock"),"N/A","Ok")</f>
        <v>Ok</v>
      </c>
      <c r="BK356" s="14" t="str">
        <f>IF(AU356&lt;AN356,"Meta 2025 menor que meta 2024","Meta 2025 mayor o igual a meta 2024")</f>
        <v>Meta 2025 menor que meta 2024</v>
      </c>
      <c r="BL356" s="1" t="s">
        <v>3836</v>
      </c>
      <c r="BM356" s="1" t="s">
        <v>3836</v>
      </c>
    </row>
    <row r="357" spans="1:600" s="1" customFormat="1" ht="20.100000000000001" hidden="1" customHeight="1" x14ac:dyDescent="0.25">
      <c r="A357" s="14" t="str">
        <f>+D357&amp;F357</f>
        <v>0230-0103</v>
      </c>
      <c r="B357" s="14" t="str">
        <f>+D357&amp;Q357</f>
        <v>0230-0108</v>
      </c>
      <c r="C357" s="1" t="s">
        <v>67</v>
      </c>
      <c r="D357" s="5" t="s">
        <v>1860</v>
      </c>
      <c r="E357" s="6" t="s">
        <v>1861</v>
      </c>
      <c r="F357" s="341" t="str">
        <f>VLOOKUP($B357,'producto-objetivo'!$A:$G,4,0)</f>
        <v>03</v>
      </c>
      <c r="G357" s="6" t="str">
        <f>VLOOKUP($B357,'producto-objetivo'!$A:$G,5,0)</f>
        <v>Aumentar la cobertura de la educación en la ciudad</v>
      </c>
      <c r="H357" s="58" t="s">
        <v>280</v>
      </c>
      <c r="I357" s="58" t="s">
        <v>1869</v>
      </c>
      <c r="J357" s="58" t="s">
        <v>223</v>
      </c>
      <c r="K357" s="58" t="s">
        <v>258</v>
      </c>
      <c r="L357" s="398" t="s">
        <v>98</v>
      </c>
      <c r="M357" s="251">
        <v>360</v>
      </c>
      <c r="N357" s="251">
        <v>2210</v>
      </c>
      <c r="O357" s="251">
        <v>786</v>
      </c>
      <c r="P357" s="144"/>
      <c r="Q357" s="326" t="s">
        <v>176</v>
      </c>
      <c r="R357" s="6" t="s">
        <v>1876</v>
      </c>
      <c r="S357" s="9">
        <v>0</v>
      </c>
      <c r="T357" s="9">
        <v>0</v>
      </c>
      <c r="U357" s="9">
        <v>0</v>
      </c>
      <c r="V357" s="9">
        <v>0</v>
      </c>
      <c r="W357" s="7">
        <v>0</v>
      </c>
      <c r="X357" s="7">
        <v>0</v>
      </c>
      <c r="Y357" s="7">
        <v>0</v>
      </c>
      <c r="Z357" s="7">
        <v>0</v>
      </c>
      <c r="AA357" s="7">
        <v>0</v>
      </c>
      <c r="AB357" s="7">
        <v>0</v>
      </c>
      <c r="AC357" s="151"/>
      <c r="AD357" s="167"/>
      <c r="AE357" s="168"/>
      <c r="AF357" s="351">
        <f>IF(AND(AC357="",AD357="",AD357=""),0,BF357)</f>
        <v>0</v>
      </c>
      <c r="AG357" s="7">
        <v>11</v>
      </c>
      <c r="AH357" s="6" t="s">
        <v>1881</v>
      </c>
      <c r="AI357" s="5" t="s">
        <v>96</v>
      </c>
      <c r="AJ357" s="5" t="s">
        <v>258</v>
      </c>
      <c r="AK357" s="5" t="s">
        <v>98</v>
      </c>
      <c r="AL357" s="5">
        <v>4632</v>
      </c>
      <c r="AM357" s="5">
        <v>57570</v>
      </c>
      <c r="AN357" s="9">
        <v>4632</v>
      </c>
      <c r="AO357" s="9">
        <v>411</v>
      </c>
      <c r="AP357" s="9">
        <v>8.8730569948186506</v>
      </c>
      <c r="AQ357" s="6" t="s">
        <v>1882</v>
      </c>
      <c r="AR357" s="151">
        <v>4882</v>
      </c>
      <c r="AS357" s="151">
        <f>AR357-AN357</f>
        <v>250</v>
      </c>
      <c r="AT357" s="199">
        <f>AR357/AN357-1</f>
        <v>5.3972366148531847E-2</v>
      </c>
      <c r="AU357" s="362"/>
      <c r="AV357" s="14"/>
      <c r="AX357" s="512"/>
      <c r="AY357" s="14"/>
      <c r="AZ357" s="305" t="str">
        <f>IF(AF357&gt;0,"Ok","Falta diligenciar presupuesto asignado")</f>
        <v>Falta diligenciar presupuesto asignado</v>
      </c>
      <c r="BA357" s="132" t="str">
        <f>IF(AI357="Stock","Es Sotock","No Stock")</f>
        <v>No Stock</v>
      </c>
      <c r="BB357" s="132" t="str">
        <f>IF(AL357=AM357,"OK","NO")</f>
        <v>NO</v>
      </c>
      <c r="BC357" s="132" t="str">
        <f>IF(AM357=AN357,"OK","NO")</f>
        <v>NO</v>
      </c>
      <c r="BD357" s="374" t="str">
        <f>IF(AND(BB357="OK",BC357="OK",AI357="Stock"),"Stock OK","N/A o problema por ser Stock")</f>
        <v>N/A o problema por ser Stock</v>
      </c>
      <c r="BE357" s="365" t="e">
        <f>VLOOKUP(B357,[1]Gastos!$A$11:$R$4776,17,FALSE)</f>
        <v>#N/A</v>
      </c>
      <c r="BF357" s="365">
        <f>IF(ISERROR(BE357), 0, BE357)</f>
        <v>0</v>
      </c>
      <c r="BG357" s="405"/>
      <c r="BH357" s="14"/>
      <c r="BI357" s="14"/>
      <c r="BJ357" s="132" t="str">
        <f>IF(AND(BB357="OK",BC357="OK",AI357&lt;&gt;"Stock"),"N/A","Ok")</f>
        <v>Ok</v>
      </c>
      <c r="BK357" s="14" t="str">
        <f>IF(AU357&lt;AN357,"Meta 2025 menor que meta 2024","Meta 2025 mayor o igual a meta 2024")</f>
        <v>Meta 2025 menor que meta 2024</v>
      </c>
    </row>
    <row r="358" spans="1:600" s="1" customFormat="1" ht="20.100000000000001" hidden="1" customHeight="1" x14ac:dyDescent="0.25">
      <c r="A358"/>
      <c r="B358"/>
      <c r="C358" s="1" t="s">
        <v>74</v>
      </c>
      <c r="D358" s="5" t="s">
        <v>424</v>
      </c>
      <c r="E358" s="6" t="s">
        <v>419</v>
      </c>
      <c r="F358" s="486"/>
      <c r="G358" s="24"/>
      <c r="H358" s="524"/>
      <c r="I358" s="524"/>
      <c r="J358" s="524"/>
      <c r="K358" s="524"/>
      <c r="L358" s="534"/>
      <c r="M358" s="538"/>
      <c r="N358" s="538"/>
      <c r="O358" s="538"/>
      <c r="P358" s="157"/>
      <c r="Q358" s="483" t="s">
        <v>176</v>
      </c>
      <c r="R358" s="5" t="s">
        <v>425</v>
      </c>
      <c r="S358" s="6"/>
      <c r="T358" s="326"/>
      <c r="U358" s="6"/>
      <c r="V358" s="7"/>
      <c r="W358" s="6"/>
      <c r="X358" s="5"/>
      <c r="Y358" s="5"/>
      <c r="Z358" s="6"/>
      <c r="AA358" s="326"/>
      <c r="AB358" s="6"/>
      <c r="AC358" s="7"/>
      <c r="AD358" s="6"/>
      <c r="AE358" s="5"/>
      <c r="AF358" s="5"/>
      <c r="AG358" s="6">
        <v>11</v>
      </c>
      <c r="AH358" s="326" t="s">
        <v>3884</v>
      </c>
      <c r="AI358" s="24"/>
      <c r="AJ358" s="24"/>
      <c r="AK358" s="486"/>
      <c r="AL358" s="24"/>
      <c r="AM358" s="24"/>
      <c r="AN358" s="24"/>
      <c r="AO358" s="24"/>
      <c r="AP358" s="24"/>
      <c r="AQ358" s="24"/>
      <c r="AR358" s="647"/>
      <c r="AS358" s="157"/>
      <c r="AT358" s="157"/>
      <c r="AU358" s="596"/>
      <c r="AV358"/>
      <c r="AW358"/>
      <c r="AX358"/>
      <c r="AY358"/>
      <c r="AZ358" s="305"/>
      <c r="BA358" s="132"/>
      <c r="BB358" s="132"/>
      <c r="BC358" s="132"/>
      <c r="BD358" s="172"/>
      <c r="BE358" s="62"/>
      <c r="BF358"/>
      <c r="BG358" s="3"/>
      <c r="BH358"/>
      <c r="BI358"/>
      <c r="BJ358" s="3"/>
      <c r="BK358"/>
      <c r="BL358" t="s">
        <v>3838</v>
      </c>
      <c r="BM358" t="s">
        <v>3838</v>
      </c>
      <c r="BN358" t="s">
        <v>3839</v>
      </c>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c r="SG358"/>
      <c r="SH358"/>
      <c r="SI358"/>
      <c r="SJ358"/>
      <c r="SK358"/>
      <c r="SL358"/>
      <c r="SM358"/>
      <c r="SN358"/>
      <c r="SO358"/>
      <c r="SP358"/>
      <c r="SQ358"/>
      <c r="SR358"/>
      <c r="SS358"/>
      <c r="ST358"/>
      <c r="SU358"/>
      <c r="SV358"/>
      <c r="SW358"/>
      <c r="SX358"/>
      <c r="SY358"/>
      <c r="SZ358"/>
      <c r="TA358"/>
      <c r="TB358"/>
      <c r="TC358"/>
      <c r="TD358"/>
      <c r="TE358"/>
      <c r="TF358"/>
      <c r="TG358"/>
      <c r="TH358"/>
      <c r="TI358"/>
      <c r="TJ358"/>
      <c r="TK358"/>
      <c r="TL358"/>
      <c r="TM358"/>
      <c r="TN358"/>
      <c r="TO358"/>
      <c r="TP358"/>
      <c r="TQ358"/>
      <c r="TR358"/>
      <c r="TS358"/>
      <c r="TT358"/>
      <c r="TU358"/>
      <c r="TV358"/>
      <c r="TW358"/>
      <c r="TX358"/>
      <c r="TY358"/>
      <c r="TZ358"/>
      <c r="UA358"/>
      <c r="UB358"/>
      <c r="UC358"/>
      <c r="UD358"/>
      <c r="UE358"/>
      <c r="UF358"/>
      <c r="UG358"/>
      <c r="UH358"/>
      <c r="UI358"/>
      <c r="UJ358"/>
      <c r="UK358"/>
      <c r="UL358"/>
      <c r="UM358"/>
      <c r="UN358"/>
      <c r="UO358"/>
      <c r="UP358"/>
      <c r="UQ358"/>
      <c r="UR358"/>
      <c r="US358"/>
      <c r="UT358"/>
      <c r="UU358"/>
      <c r="UV358"/>
      <c r="UW358"/>
      <c r="UX358"/>
      <c r="UY358"/>
      <c r="UZ358"/>
      <c r="VA358"/>
      <c r="VB358"/>
      <c r="VC358"/>
      <c r="VD358"/>
      <c r="VE358"/>
      <c r="VF358"/>
      <c r="VG358"/>
      <c r="VH358"/>
      <c r="VI358"/>
      <c r="VJ358"/>
      <c r="VK358"/>
      <c r="VL358"/>
      <c r="VM358"/>
      <c r="VN358"/>
      <c r="VO358"/>
      <c r="VP358"/>
      <c r="VQ358"/>
      <c r="VR358"/>
      <c r="VS358"/>
      <c r="VT358"/>
      <c r="VU358"/>
      <c r="VV358"/>
      <c r="VW358"/>
      <c r="VX358"/>
      <c r="VY358"/>
      <c r="VZ358"/>
      <c r="WA358"/>
      <c r="WB358"/>
    </row>
    <row r="359" spans="1:600" s="1" customFormat="1" ht="20.100000000000001" hidden="1" customHeight="1" x14ac:dyDescent="0.25">
      <c r="A359" s="14" t="str">
        <f>+D359&amp;F359</f>
        <v>0102-0102</v>
      </c>
      <c r="B359" s="14" t="str">
        <f>+D359&amp;Q359</f>
        <v>0102-0105</v>
      </c>
      <c r="C359" s="14" t="s">
        <v>63</v>
      </c>
      <c r="D359" s="10" t="s">
        <v>90</v>
      </c>
      <c r="E359" s="11" t="s">
        <v>91</v>
      </c>
      <c r="F359" s="340" t="str">
        <f>VLOOKUP($B359,'producto-objetivo'!$A:$G,4,0)</f>
        <v>02</v>
      </c>
      <c r="G359" s="11" t="str">
        <f>VLOOKUP($B359,'producto-objetivo'!$A:$G,5,0)</f>
        <v>Identificar los riesgos y hechos que afectan la gestión pública y la garantía de los derechos, incluyendo mecanismos de participación ciudadana</v>
      </c>
      <c r="H359" s="11" t="str">
        <f>_xlfn.XLOOKUP($A359,'indicador-objetivo'!$A:$A,'indicador-objetivo'!F:F,"DATO NO ENCONTRADO",0)</f>
        <v>2</v>
      </c>
      <c r="I359" s="11" t="str">
        <f>_xlfn.XLOOKUP($A359,'indicador-objetivo'!$A:$A,'indicador-objetivo'!G:G,"DATO NO ENCONTRADO",0)</f>
        <v>Número de advertencias y alertas emitidas</v>
      </c>
      <c r="J359" s="11" t="str">
        <f>_xlfn.XLOOKUP($A359,'indicador-objetivo'!$A:$A,'indicador-objetivo'!H:H,"DATO NO ENCONTRADO",0)</f>
        <v>Acumulado</v>
      </c>
      <c r="K359" s="11" t="str">
        <f>_xlfn.XLOOKUP($A359,'indicador-objetivo'!$A:$A,'indicador-objetivo'!I:I,"DATO NO ENCONTRADO",0)</f>
        <v>Mensual</v>
      </c>
      <c r="L359" s="11" t="str">
        <f>_xlfn.XLOOKUP($A359,'indicador-objetivo'!$A:$A,'indicador-objetivo'!J:J,"DATO NO ENCONTRADO",0)</f>
        <v>VAL</v>
      </c>
      <c r="M359" s="11">
        <f>_xlfn.XLOOKUP($A359,'indicador-objetivo'!$A:$A,'indicador-objetivo'!K:K,"DATO NO ENCONTRADO",0)</f>
        <v>12</v>
      </c>
      <c r="N359" s="11">
        <f>_xlfn.XLOOKUP($A359,'indicador-objetivo'!$A:$A,'indicador-objetivo'!L:L,"DATO NO ENCONTRADO",0)</f>
        <v>120</v>
      </c>
      <c r="O359" s="11">
        <f>_xlfn.XLOOKUP($A359,'indicador-objetivo'!$A:$A,'indicador-objetivo'!M:M,"DATO NO ENCONTRADO",0)</f>
        <v>12</v>
      </c>
      <c r="P359" s="11"/>
      <c r="Q359" s="325" t="s">
        <v>132</v>
      </c>
      <c r="R359" s="11" t="s">
        <v>133</v>
      </c>
      <c r="S359" s="66">
        <v>686.81399999999996</v>
      </c>
      <c r="T359" s="13">
        <v>686.81399999999996</v>
      </c>
      <c r="U359" s="13">
        <v>219.76</v>
      </c>
      <c r="V359" s="13">
        <v>156.316</v>
      </c>
      <c r="W359" s="12" t="s">
        <v>94</v>
      </c>
      <c r="X359" s="12" t="s">
        <v>94</v>
      </c>
      <c r="Y359" s="12" t="s">
        <v>94</v>
      </c>
      <c r="Z359" s="12" t="s">
        <v>94</v>
      </c>
      <c r="AA359" s="12" t="s">
        <v>94</v>
      </c>
      <c r="AB359" s="12" t="s">
        <v>94</v>
      </c>
      <c r="AC359" s="12"/>
      <c r="AD359" s="12"/>
      <c r="AE359" s="12"/>
      <c r="AF359" s="351">
        <f>IF(AND(AC359="",AD359="",AD359=""),0,BF359)</f>
        <v>0</v>
      </c>
      <c r="AG359" s="12">
        <v>12</v>
      </c>
      <c r="AH359" s="11" t="s">
        <v>134</v>
      </c>
      <c r="AI359" s="12" t="s">
        <v>96</v>
      </c>
      <c r="AJ359" s="12" t="s">
        <v>97</v>
      </c>
      <c r="AK359" s="12" t="s">
        <v>98</v>
      </c>
      <c r="AL359" s="10">
        <v>261</v>
      </c>
      <c r="AM359" s="10">
        <v>4508</v>
      </c>
      <c r="AN359" s="10">
        <v>330</v>
      </c>
      <c r="AO359" s="10">
        <v>300</v>
      </c>
      <c r="AP359" s="10">
        <v>90.909090909090907</v>
      </c>
      <c r="AQ359" s="11" t="s">
        <v>135</v>
      </c>
      <c r="AR359" s="13"/>
      <c r="AS359" s="13"/>
      <c r="AT359" s="13"/>
      <c r="AU359" s="359"/>
      <c r="AV359" s="14"/>
      <c r="AW359" s="14"/>
      <c r="AX359" s="14"/>
      <c r="AY359" s="14"/>
      <c r="AZ359" s="426" t="str">
        <f>IF(AF359&gt;0,"Ok","Falta diligenciar presupuesto asignado")</f>
        <v>Falta diligenciar presupuesto asignado</v>
      </c>
      <c r="BA359" s="183" t="str">
        <f>IF(AI359="Stock","Es Sotock","No Stock")</f>
        <v>No Stock</v>
      </c>
      <c r="BB359" s="183" t="str">
        <f>IF(AJ359="Stock","Si","No")</f>
        <v>No</v>
      </c>
      <c r="BC359" s="183" t="str">
        <f>IF(AK359="Stock","Si","No")</f>
        <v>No</v>
      </c>
      <c r="BD359" s="427" t="str">
        <f>IF(AND(BB359="OK",BC359="OK",AI359="Stock"),"Stock OK","N/A o problema por ser Stock")</f>
        <v>N/A o problema por ser Stock</v>
      </c>
      <c r="BE359" s="365" t="e">
        <f>VLOOKUP(B359,[1]Gastos!$A$11:$R$4776,17,FALSE)</f>
        <v>#N/A</v>
      </c>
      <c r="BF359" s="365">
        <f>IF(ISERROR(BE359), 0, BE359)</f>
        <v>0</v>
      </c>
      <c r="BG359" s="405" t="str">
        <f>B359</f>
        <v>0102-0105</v>
      </c>
      <c r="BH359" s="14"/>
      <c r="BI359" s="14"/>
      <c r="BJ359" s="132" t="str">
        <f>IF(AND(BB359="OK",BC359="OK",AI359&lt;&gt;"Stock"),"N/A","Ok")</f>
        <v>Ok</v>
      </c>
      <c r="BK359" s="14" t="str">
        <f>IF(AU359&lt;AN359,"Meta 2025 menor que meta 2024","Meta 2025 mayor o igual a meta 2024")</f>
        <v>Meta 2025 menor que meta 2024</v>
      </c>
      <c r="BL359" s="1" t="s">
        <v>3836</v>
      </c>
      <c r="BM359" s="1" t="s">
        <v>3836</v>
      </c>
    </row>
    <row r="360" spans="1:600" s="1" customFormat="1" ht="20.100000000000001" hidden="1" customHeight="1" x14ac:dyDescent="0.25">
      <c r="A360" s="14" t="str">
        <f>+D360&amp;F360</f>
        <v>0104-0104</v>
      </c>
      <c r="B360" s="14" t="str">
        <f>+D360&amp;Q360</f>
        <v>0104-0108</v>
      </c>
      <c r="C360" s="1" t="s">
        <v>68</v>
      </c>
      <c r="D360" s="5" t="s">
        <v>140</v>
      </c>
      <c r="E360" s="24" t="s">
        <v>141</v>
      </c>
      <c r="F360" s="341" t="str">
        <f>VLOOKUP($B360,'producto-objetivo'!$A:$G,4,0)</f>
        <v>04</v>
      </c>
      <c r="G360" s="6" t="str">
        <f>VLOOKUP($B360,'producto-objetivo'!$A:$G,5,0)</f>
        <v>Contribuir a la construcción de la paz, la reparación, la memoria y la reconciliación en Bogotá Región</v>
      </c>
      <c r="H360" s="6" t="str">
        <f>_xlfn.XLOOKUP($A360,'indicador-objetivo'!$A:$A,'indicador-objetivo'!F:F,"DATO NO ENCONTRADO",0)</f>
        <v>6</v>
      </c>
      <c r="I360" s="6" t="str">
        <f>_xlfn.XLOOKUP($A360,'indicador-objetivo'!$A:$A,'indicador-objetivo'!G:G,"DATO NO ENCONTRADO",0)</f>
        <v>Porcentaje de avance en el desarrollo de acciones de política que contribuyan a la construcción de la paz, la reparación, la memoria y la reconciliación en Bogotá Región</v>
      </c>
      <c r="J360" s="6" t="str">
        <f>_xlfn.XLOOKUP($A360,'indicador-objetivo'!$A:$A,'indicador-objetivo'!H:H,"DATO NO ENCONTRADO",0)</f>
        <v>Flujo</v>
      </c>
      <c r="K360" s="6" t="str">
        <f>_xlfn.XLOOKUP($A360,'indicador-objetivo'!$A:$A,'indicador-objetivo'!I:I,"DATO NO ENCONTRADO",0)</f>
        <v>Trimestral</v>
      </c>
      <c r="L360" s="6" t="str">
        <f>_xlfn.XLOOKUP($A360,'indicador-objetivo'!$A:$A,'indicador-objetivo'!J:J,"DATO NO ENCONTRADO",0)</f>
        <v>%</v>
      </c>
      <c r="M360" s="6">
        <f>_xlfn.XLOOKUP($A360,'indicador-objetivo'!$A:$A,'indicador-objetivo'!K:K,"DATO NO ENCONTRADO",0)</f>
        <v>0</v>
      </c>
      <c r="N360" s="6">
        <f>_xlfn.XLOOKUP($A360,'indicador-objetivo'!$A:$A,'indicador-objetivo'!L:L,"DATO NO ENCONTRADO",0)</f>
        <v>100</v>
      </c>
      <c r="O360" s="6">
        <f>_xlfn.XLOOKUP($A360,'indicador-objetivo'!$A:$A,'indicador-objetivo'!M:M,"DATO NO ENCONTRADO",0)</f>
        <v>100</v>
      </c>
      <c r="P360" s="144"/>
      <c r="Q360" s="326" t="s">
        <v>176</v>
      </c>
      <c r="R360" s="6" t="s">
        <v>177</v>
      </c>
      <c r="S360" s="8">
        <v>1487.9269999999999</v>
      </c>
      <c r="T360" s="9">
        <v>1487.9269999999999</v>
      </c>
      <c r="U360" s="9">
        <v>354.634502</v>
      </c>
      <c r="V360" s="9">
        <v>74.460066999999995</v>
      </c>
      <c r="W360" s="7" t="s">
        <v>156</v>
      </c>
      <c r="X360" s="7" t="s">
        <v>156</v>
      </c>
      <c r="Y360" s="7" t="s">
        <v>94</v>
      </c>
      <c r="Z360" s="7" t="s">
        <v>94</v>
      </c>
      <c r="AA360" s="7" t="s">
        <v>94</v>
      </c>
      <c r="AB360" s="7" t="s">
        <v>156</v>
      </c>
      <c r="AC360" s="162">
        <v>3780</v>
      </c>
      <c r="AD360" s="162">
        <f>AC360-T360</f>
        <v>2292.0730000000003</v>
      </c>
      <c r="AE360" s="162"/>
      <c r="AF360" s="351">
        <f>IF(AND(AC360="",AD360="",AD360=""),0,BF360)</f>
        <v>0</v>
      </c>
      <c r="AG360" s="7">
        <v>12</v>
      </c>
      <c r="AH360" s="6" t="s">
        <v>178</v>
      </c>
      <c r="AI360" s="7" t="s">
        <v>96</v>
      </c>
      <c r="AJ360" s="7" t="s">
        <v>148</v>
      </c>
      <c r="AK360" s="7" t="s">
        <v>149</v>
      </c>
      <c r="AL360" s="5"/>
      <c r="AM360" s="5">
        <v>100</v>
      </c>
      <c r="AN360" s="111">
        <v>100</v>
      </c>
      <c r="AO360" s="111">
        <v>100</v>
      </c>
      <c r="AP360" s="9">
        <v>100</v>
      </c>
      <c r="AQ360" s="116" t="s">
        <v>179</v>
      </c>
      <c r="AR360" s="151">
        <v>10</v>
      </c>
      <c r="AS360" s="151">
        <f>AR360-AN360</f>
        <v>-90</v>
      </c>
      <c r="AT360" s="151"/>
      <c r="AU360" s="359"/>
      <c r="AZ360" s="305" t="str">
        <f>IF(AF360&gt;0,"Ok","Falta diligenciar presupuesto asignado")</f>
        <v>Falta diligenciar presupuesto asignado</v>
      </c>
      <c r="BA360" s="132" t="str">
        <f>IF(AI360="Stock","Es Sotock","No Stock")</f>
        <v>No Stock</v>
      </c>
      <c r="BB360" s="132" t="str">
        <f>IF(AL360=AM360,"OK","NO")</f>
        <v>NO</v>
      </c>
      <c r="BC360" s="132" t="str">
        <f>IF(AM360=AN360,"OK","NO")</f>
        <v>OK</v>
      </c>
      <c r="BD360" s="374" t="str">
        <f>IF(AND(BB360="OK",BC360="OK",AI360="Stock"),"Stock OK","N/A o problema por ser Stock")</f>
        <v>N/A o problema por ser Stock</v>
      </c>
      <c r="BE360" s="365" t="e">
        <f>VLOOKUP(B360,[1]Gastos!$A$11:$R$4776,17,FALSE)</f>
        <v>#N/A</v>
      </c>
      <c r="BF360" s="365">
        <f>IF(ISERROR(BE360), 0, BE360)</f>
        <v>0</v>
      </c>
      <c r="BG360" s="405" t="str">
        <f>B360</f>
        <v>0104-0108</v>
      </c>
      <c r="BJ360" s="132" t="str">
        <f>IF(AND(BB360="OK",BC360="OK",AI360&lt;&gt;"Stock"),"N/A","Ok")</f>
        <v>Ok</v>
      </c>
      <c r="BK360" s="14" t="str">
        <f>IF(AU360&lt;AN360,"Meta 2025 menor que meta 2024","Meta 2025 mayor o igual a meta 2024")</f>
        <v>Meta 2025 menor que meta 2024</v>
      </c>
      <c r="BL360" s="1" t="s">
        <v>3836</v>
      </c>
      <c r="BM360" s="492" t="s">
        <v>3836</v>
      </c>
    </row>
    <row r="361" spans="1:600" s="1" customFormat="1" ht="20.100000000000001" customHeight="1" x14ac:dyDescent="0.25">
      <c r="A361" s="14" t="str">
        <f>+D361&amp;F361</f>
        <v>0105-0102</v>
      </c>
      <c r="B361" s="14" t="str">
        <f>+D361&amp;Q361</f>
        <v>0105-0103</v>
      </c>
      <c r="C361" s="45" t="s">
        <v>63</v>
      </c>
      <c r="D361" s="27" t="s">
        <v>1</v>
      </c>
      <c r="E361" s="27" t="s">
        <v>193</v>
      </c>
      <c r="F361" s="35" t="str">
        <f>VLOOKUP($B361,'producto-objetivo'!$A:$G,4,0)</f>
        <v>02</v>
      </c>
      <c r="G361" s="28" t="str">
        <f>VLOOKUP($B361,'producto-objetivo'!$A:$G,5,0)</f>
        <v xml:space="preserve">Promover el mejoramiento continuo y fomentar una cultura de transparencia y eficiencia en la gestión contractual
</v>
      </c>
      <c r="H361" s="397" t="str">
        <f>_xlfn.XLOOKUP($A361,'indicador-objetivo'!$A:$A,'indicador-objetivo'!F:F,"DATO NO ENCONTRADO",0)</f>
        <v>2</v>
      </c>
      <c r="I361" s="395" t="str">
        <f>_xlfn.XLOOKUP($A361,'indicador-objetivo'!$A:$A,'indicador-objetivo'!G:G,"DATO NO ENCONTRADO",0)</f>
        <v>Porcentaje de entidades distritales acompañadas en la fase precontractual y contractual</v>
      </c>
      <c r="J361" s="395" t="str">
        <f>_xlfn.XLOOKUP($A361,'indicador-objetivo'!$A:$A,'indicador-objetivo'!H:H,"DATO NO ENCONTRADO",0)</f>
        <v>Flujo</v>
      </c>
      <c r="K361" s="395" t="str">
        <f>_xlfn.XLOOKUP($A361,'indicador-objetivo'!$A:$A,'indicador-objetivo'!I:I,"DATO NO ENCONTRADO",0)</f>
        <v>Anual</v>
      </c>
      <c r="L361" s="395" t="str">
        <f>_xlfn.XLOOKUP($A361,'indicador-objetivo'!$A:$A,'indicador-objetivo'!J:J,"DATO NO ENCONTRADO",0)</f>
        <v>%</v>
      </c>
      <c r="M361" s="28">
        <f>_xlfn.XLOOKUP($A361,'indicador-objetivo'!$A:$A,'indicador-objetivo'!K:K,"DATO NO ENCONTRADO",0)</f>
        <v>0</v>
      </c>
      <c r="N361" s="28">
        <f>_xlfn.XLOOKUP($A361,'indicador-objetivo'!$A:$A,'indicador-objetivo'!L:L,"DATO NO ENCONTRADO",0)</f>
        <v>50</v>
      </c>
      <c r="O361" s="28">
        <f>_xlfn.XLOOKUP($A361,'indicador-objetivo'!$A:$A,'indicador-objetivo'!M:M,"DATO NO ENCONTRADO",0)</f>
        <v>50</v>
      </c>
      <c r="P361" s="28"/>
      <c r="Q361" s="447" t="s">
        <v>100</v>
      </c>
      <c r="R361" s="28" t="s">
        <v>211</v>
      </c>
      <c r="S361" s="69"/>
      <c r="T361" s="38"/>
      <c r="U361" s="38"/>
      <c r="V361" s="38"/>
      <c r="W361" s="29"/>
      <c r="X361" s="29"/>
      <c r="Y361" s="29"/>
      <c r="Z361" s="29"/>
      <c r="AA361" s="29"/>
      <c r="AB361" s="29"/>
      <c r="AC361" s="29"/>
      <c r="AD361" s="29"/>
      <c r="AE361" s="29"/>
      <c r="AF361" s="351">
        <f>IF(AND(AC361="",AD361="",AD361=""),0,BF361)</f>
        <v>0</v>
      </c>
      <c r="AG361" s="36" t="s">
        <v>100</v>
      </c>
      <c r="AH361" s="28" t="s">
        <v>212</v>
      </c>
      <c r="AI361" s="36" t="s">
        <v>96</v>
      </c>
      <c r="AJ361" s="36" t="s">
        <v>145</v>
      </c>
      <c r="AK361" s="36" t="s">
        <v>98</v>
      </c>
      <c r="AL361" s="27">
        <v>4</v>
      </c>
      <c r="AM361" s="27">
        <v>40</v>
      </c>
      <c r="AN361" s="38">
        <v>4</v>
      </c>
      <c r="AO361" s="38"/>
      <c r="AP361" s="38"/>
      <c r="AQ361" s="28"/>
      <c r="AR361" s="38"/>
      <c r="AS361" s="38"/>
      <c r="AT361" s="38"/>
      <c r="AU361" s="359"/>
      <c r="AV361" s="45"/>
      <c r="AW361" s="45"/>
      <c r="AX361" s="45" t="s">
        <v>207</v>
      </c>
      <c r="AY361" s="45"/>
      <c r="AZ361" s="305" t="str">
        <f>IF(AF361&gt;0,"Ok","Falta diligenciar presupuesto asignado")</f>
        <v>Falta diligenciar presupuesto asignado</v>
      </c>
      <c r="BA361" s="132" t="str">
        <f>IF(AI361="Stock","Es Sotock","No Stock")</f>
        <v>No Stock</v>
      </c>
      <c r="BB361" s="132" t="str">
        <f>IF(AL361=AM361,"OK","NO")</f>
        <v>NO</v>
      </c>
      <c r="BC361" s="132" t="str">
        <f>IF(AM361=AN361,"OK","NO")</f>
        <v>NO</v>
      </c>
      <c r="BD361" s="374" t="str">
        <f>IF(AND(BB361="OK",BC361="OK",AI361="Stock"),"Stock OK","N/A o problema por ser Stock")</f>
        <v>N/A o problema por ser Stock</v>
      </c>
      <c r="BE361" s="365" t="e">
        <f>VLOOKUP(B361,[1]Gastos!$A$11:$R$4776,17,FALSE)</f>
        <v>#N/A</v>
      </c>
      <c r="BF361" s="365">
        <f>IF(ISERROR(BE361), 0, BE361)</f>
        <v>0</v>
      </c>
      <c r="BG361" s="405" t="str">
        <f>B361</f>
        <v>0105-0103</v>
      </c>
      <c r="BH361" s="45"/>
      <c r="BI361" s="45"/>
      <c r="BJ361" s="132" t="str">
        <f>IF(AND(BB361="OK",BC361="OK",AI361&lt;&gt;"Stock"),"N/A","Ok")</f>
        <v>Ok</v>
      </c>
      <c r="BK361" s="14" t="str">
        <f>IF(AU361&lt;AN361,"Meta 2025 menor que meta 2024","Meta 2025 mayor o igual a meta 2024")</f>
        <v>Meta 2025 menor que meta 2024</v>
      </c>
      <c r="BL361" s="1" t="s">
        <v>3836</v>
      </c>
      <c r="BM361" s="1" t="s">
        <v>3836</v>
      </c>
    </row>
    <row r="362" spans="1:600" s="1" customFormat="1" ht="20.100000000000001" hidden="1" customHeight="1" x14ac:dyDescent="0.25">
      <c r="A362" s="14" t="str">
        <f>+D362&amp;F362</f>
        <v>0112-0105</v>
      </c>
      <c r="B362" s="14" t="str">
        <f>+D362&amp;Q362</f>
        <v>0112-0117</v>
      </c>
      <c r="C362" s="1" t="s">
        <v>67</v>
      </c>
      <c r="D362" s="5" t="s">
        <v>355</v>
      </c>
      <c r="E362" s="6" t="s">
        <v>356</v>
      </c>
      <c r="F362" s="341" t="str">
        <f>VLOOKUP($B362,'producto-objetivo'!$A:$G,4,0)</f>
        <v>05</v>
      </c>
      <c r="G362" s="6" t="str">
        <f>VLOOKUP($B362,'producto-objetivo'!$A:$G,5,0)</f>
        <v>Elevar el nivel de calidad de la educación</v>
      </c>
      <c r="H362" s="288" t="s">
        <v>385</v>
      </c>
      <c r="I362" s="288" t="s">
        <v>386</v>
      </c>
      <c r="J362" s="288" t="s">
        <v>223</v>
      </c>
      <c r="K362" s="288" t="s">
        <v>145</v>
      </c>
      <c r="L362" s="288" t="s">
        <v>98</v>
      </c>
      <c r="M362" s="445">
        <v>54.37</v>
      </c>
      <c r="N362" s="445">
        <v>54.45</v>
      </c>
      <c r="O362" s="445">
        <v>54.37</v>
      </c>
      <c r="P362" s="144"/>
      <c r="Q362" s="326" t="s">
        <v>387</v>
      </c>
      <c r="R362" s="6" t="s">
        <v>388</v>
      </c>
      <c r="S362" s="9">
        <v>61014.8</v>
      </c>
      <c r="T362" s="9">
        <v>61014.8</v>
      </c>
      <c r="U362" s="9">
        <v>34544.763156000001</v>
      </c>
      <c r="V362" s="9">
        <v>9953.9931959999994</v>
      </c>
      <c r="W362" s="7" t="s">
        <v>156</v>
      </c>
      <c r="X362" s="7" t="s">
        <v>156</v>
      </c>
      <c r="Y362" s="7" t="s">
        <v>156</v>
      </c>
      <c r="Z362" s="7" t="s">
        <v>94</v>
      </c>
      <c r="AA362" s="7" t="s">
        <v>94</v>
      </c>
      <c r="AB362" s="7" t="s">
        <v>94</v>
      </c>
      <c r="AC362" s="151">
        <v>16983</v>
      </c>
      <c r="AD362" s="167">
        <f>AC362-T362</f>
        <v>-44031.8</v>
      </c>
      <c r="AE362" s="168">
        <f>AC362/T362-1</f>
        <v>-0.72165769616552056</v>
      </c>
      <c r="AF362" s="351">
        <f>IF(AND(AC362="",AD362="",AD362=""),0,BF362)</f>
        <v>0</v>
      </c>
      <c r="AG362" s="7">
        <v>12</v>
      </c>
      <c r="AH362" s="6" t="s">
        <v>389</v>
      </c>
      <c r="AI362" s="5" t="s">
        <v>96</v>
      </c>
      <c r="AJ362" s="5" t="s">
        <v>148</v>
      </c>
      <c r="AK362" s="5" t="s">
        <v>98</v>
      </c>
      <c r="AL362" s="5">
        <v>4632</v>
      </c>
      <c r="AM362" s="5">
        <v>25620</v>
      </c>
      <c r="AN362" s="9">
        <v>6000</v>
      </c>
      <c r="AO362" s="9">
        <v>5747</v>
      </c>
      <c r="AP362" s="9">
        <v>95.783333333333303</v>
      </c>
      <c r="AQ362" s="6" t="s">
        <v>390</v>
      </c>
      <c r="AR362" s="151">
        <v>3505</v>
      </c>
      <c r="AS362" s="151">
        <f>AR362-AN362</f>
        <v>-2495</v>
      </c>
      <c r="AT362" s="199">
        <f>AR362/AN362-1</f>
        <v>-0.41583333333333339</v>
      </c>
      <c r="AU362" s="362"/>
      <c r="AZ362" s="305" t="str">
        <f>IF(AF362&gt;0,"Ok","Falta diligenciar presupuesto asignado")</f>
        <v>Falta diligenciar presupuesto asignado</v>
      </c>
      <c r="BA362" s="132" t="str">
        <f>IF(AI362="Stock","Es Sotock","No Stock")</f>
        <v>No Stock</v>
      </c>
      <c r="BB362" s="132" t="str">
        <f>IF(AL362=AM362,"OK","NO")</f>
        <v>NO</v>
      </c>
      <c r="BC362" s="132" t="str">
        <f>IF(AM362=AN362,"OK","NO")</f>
        <v>NO</v>
      </c>
      <c r="BD362" s="374" t="str">
        <f>IF(AND(BB362="OK",BC362="OK",AI362="Stock"),"Stock OK","N/A o problema por ser Stock")</f>
        <v>N/A o problema por ser Stock</v>
      </c>
      <c r="BE362" s="365" t="e">
        <f>VLOOKUP(B362,[1]Gastos!$A$11:$R$4776,17,FALSE)</f>
        <v>#N/A</v>
      </c>
      <c r="BF362" s="365">
        <f>IF(ISERROR(BE362), 0, BE362)</f>
        <v>0</v>
      </c>
      <c r="BG362" s="405" t="str">
        <f>B362</f>
        <v>0112-0117</v>
      </c>
      <c r="BJ362" s="132" t="str">
        <f>IF(AND(BB362="OK",BC362="OK",AI362&lt;&gt;"Stock"),"N/A","Ok")</f>
        <v>Ok</v>
      </c>
      <c r="BK362" s="14" t="str">
        <f>IF(AU362&lt;AN362,"Meta 2025 menor que meta 2024","Meta 2025 mayor o igual a meta 2024")</f>
        <v>Meta 2025 menor que meta 2024</v>
      </c>
    </row>
    <row r="363" spans="1:600" s="14" customFormat="1" ht="20.100000000000001" hidden="1" customHeight="1" x14ac:dyDescent="0.25">
      <c r="A363" s="14" t="str">
        <f>+D363&amp;F363</f>
        <v>0117-0104</v>
      </c>
      <c r="B363" s="14" t="str">
        <f>+D363&amp;Q363</f>
        <v>0117-0109</v>
      </c>
      <c r="C363" s="1" t="s">
        <v>66</v>
      </c>
      <c r="D363" s="5" t="s">
        <v>465</v>
      </c>
      <c r="E363" s="6" t="s">
        <v>466</v>
      </c>
      <c r="F363" s="341" t="str">
        <f>VLOOKUP($B363,'producto-objetivo'!$A:$G,4,0)</f>
        <v>04</v>
      </c>
      <c r="G363" s="6" t="str">
        <f>VLOOKUP($B363,'producto-objetivo'!$A:$G,5,0)</f>
        <v>Fortalecer la capacidad institucional a nivel meso que mejore los procesos misionales de la entidad</v>
      </c>
      <c r="H363" s="6" t="str">
        <f>_xlfn.XLOOKUP($A363,'indicador-objetivo'!$A:$A,'indicador-objetivo'!F:F,"DATO NO ENCONTRADO",0)</f>
        <v>7</v>
      </c>
      <c r="I363" s="6" t="str">
        <f>_xlfn.XLOOKUP($A363,'indicador-objetivo'!$A:$A,'indicador-objetivo'!G:G,"DATO NO ENCONTRADO",0)</f>
        <v>Procesos de capacidad institucional fortalecidos a nivel meso que aporten en la mejora de los procesos misionales de la entidad</v>
      </c>
      <c r="J363" s="6" t="str">
        <f>_xlfn.XLOOKUP($A363,'indicador-objetivo'!$A:$A,'indicador-objetivo'!H:H,"DATO NO ENCONTRADO",0)</f>
        <v>Stock</v>
      </c>
      <c r="K363" s="6" t="str">
        <f>_xlfn.XLOOKUP($A363,'indicador-objetivo'!$A:$A,'indicador-objetivo'!I:I,"DATO NO ENCONTRADO",0)</f>
        <v>Trimestral</v>
      </c>
      <c r="L363" s="6" t="str">
        <f>_xlfn.XLOOKUP($A363,'indicador-objetivo'!$A:$A,'indicador-objetivo'!J:J,"DATO NO ENCONTRADO",0)</f>
        <v>%</v>
      </c>
      <c r="M363" s="6">
        <f>_xlfn.XLOOKUP($A363,'indicador-objetivo'!$A:$A,'indicador-objetivo'!K:K,"DATO NO ENCONTRADO",0)</f>
        <v>100</v>
      </c>
      <c r="N363" s="6">
        <f>_xlfn.XLOOKUP($A363,'indicador-objetivo'!$A:$A,'indicador-objetivo'!L:L,"DATO NO ENCONTRADO",0)</f>
        <v>100</v>
      </c>
      <c r="O363" s="6">
        <f>_xlfn.XLOOKUP($A363,'indicador-objetivo'!$A:$A,'indicador-objetivo'!M:M,"DATO NO ENCONTRADO",0)</f>
        <v>100</v>
      </c>
      <c r="P363" s="144"/>
      <c r="Q363" s="326" t="s">
        <v>182</v>
      </c>
      <c r="R363" s="6" t="s">
        <v>501</v>
      </c>
      <c r="S363" s="8">
        <v>3207.4576590000001</v>
      </c>
      <c r="T363" s="9">
        <v>3207.4576590000001</v>
      </c>
      <c r="U363" s="9">
        <v>1820.06807</v>
      </c>
      <c r="V363" s="9">
        <v>502.290952</v>
      </c>
      <c r="W363" s="7" t="s">
        <v>94</v>
      </c>
      <c r="X363" s="7" t="s">
        <v>94</v>
      </c>
      <c r="Y363" s="7" t="s">
        <v>94</v>
      </c>
      <c r="Z363" s="7" t="s">
        <v>94</v>
      </c>
      <c r="AA363" s="7" t="s">
        <v>94</v>
      </c>
      <c r="AB363" s="7" t="s">
        <v>94</v>
      </c>
      <c r="AC363" s="9">
        <v>6779</v>
      </c>
      <c r="AD363" s="167">
        <f>AC363-T363</f>
        <v>3571.5423409999999</v>
      </c>
      <c r="AE363" s="168">
        <f>AC363/T363-1</f>
        <v>1.1135119214990703</v>
      </c>
      <c r="AF363" s="351">
        <f>IF(AND(AC363="",AD363="",AD363=""),0,BF363)</f>
        <v>0</v>
      </c>
      <c r="AG363" s="7">
        <v>12</v>
      </c>
      <c r="AH363" s="6" t="s">
        <v>502</v>
      </c>
      <c r="AI363" s="5" t="s">
        <v>144</v>
      </c>
      <c r="AJ363" s="5" t="s">
        <v>97</v>
      </c>
      <c r="AK363" s="5" t="s">
        <v>149</v>
      </c>
      <c r="AL363" s="5">
        <v>100</v>
      </c>
      <c r="AM363" s="5">
        <v>100</v>
      </c>
      <c r="AN363" s="9">
        <v>100</v>
      </c>
      <c r="AO363" s="9">
        <v>36</v>
      </c>
      <c r="AP363" s="9">
        <v>36</v>
      </c>
      <c r="AQ363" s="513" t="s">
        <v>503</v>
      </c>
      <c r="AR363" s="571">
        <v>100</v>
      </c>
      <c r="AS363" s="151">
        <f>AR363-AN363</f>
        <v>0</v>
      </c>
      <c r="AT363" s="199">
        <f>AR363/AN363-1</f>
        <v>0</v>
      </c>
      <c r="AU363" s="357"/>
      <c r="AV363" s="202"/>
      <c r="AW363" s="1"/>
      <c r="AX363" s="5"/>
      <c r="AY363" s="202"/>
      <c r="AZ363" s="305" t="str">
        <f>IF(AF363&gt;0,"Ok","Falta diligenciar presupuesto asignado")</f>
        <v>Falta diligenciar presupuesto asignado</v>
      </c>
      <c r="BA363" s="132" t="str">
        <f>IF(AI363="Stock","Es Sotock","No Stock")</f>
        <v>Es Sotock</v>
      </c>
      <c r="BB363" s="132" t="str">
        <f>IF(AL363=AM363,"OK","NO")</f>
        <v>OK</v>
      </c>
      <c r="BC363" s="132" t="str">
        <f>IF(AM363=AN363,"OK","NO")</f>
        <v>OK</v>
      </c>
      <c r="BD363" s="374" t="str">
        <f>IF(AND(BB363="OK",BC363="OK",AI363="Stock"),"Stock OK","N/A o problema por ser Stock")</f>
        <v>Stock OK</v>
      </c>
      <c r="BE363" s="365" t="e">
        <f>VLOOKUP(B363,[1]Gastos!$A$11:$R$4776,17,FALSE)</f>
        <v>#N/A</v>
      </c>
      <c r="BF363" s="365">
        <f>IF(ISERROR(BE363), 0, BE363)</f>
        <v>0</v>
      </c>
      <c r="BG363" s="405"/>
      <c r="BH363" s="202"/>
      <c r="BI363" s="202"/>
      <c r="BJ363" s="132" t="str">
        <f>IF(AND(BB363="OK",BC363="OK",AI363&lt;&gt;"Stock"),"N/A","Ok")</f>
        <v>Ok</v>
      </c>
      <c r="BK363" s="14" t="str">
        <f>IF(AU363&lt;AN363,"Meta 2025 menor que meta 2024","Meta 2025 mayor o igual a meta 2024")</f>
        <v>Meta 2025 menor que meta 2024</v>
      </c>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c r="SI363" s="1"/>
      <c r="SJ363" s="1"/>
      <c r="SK363" s="1"/>
      <c r="SL363" s="1"/>
      <c r="SM363" s="1"/>
      <c r="SN363" s="1"/>
      <c r="SO363" s="1"/>
      <c r="SP363" s="1"/>
      <c r="SQ363" s="1"/>
      <c r="SR363" s="1"/>
      <c r="SS363" s="1"/>
      <c r="ST363" s="1"/>
      <c r="SU363" s="1"/>
      <c r="SV363" s="1"/>
      <c r="SW363" s="1"/>
      <c r="SX363" s="1"/>
      <c r="SY363" s="1"/>
      <c r="SZ363" s="1"/>
      <c r="TA363" s="1"/>
      <c r="TB363" s="1"/>
      <c r="TC363" s="1"/>
      <c r="TD363" s="1"/>
      <c r="TE363" s="1"/>
      <c r="TF363" s="1"/>
      <c r="TG363" s="1"/>
      <c r="TH363" s="1"/>
      <c r="TI363" s="1"/>
      <c r="TJ363" s="1"/>
      <c r="TK363" s="1"/>
      <c r="TL363" s="1"/>
      <c r="TM363" s="1"/>
      <c r="TN363" s="1"/>
      <c r="TO363" s="1"/>
      <c r="TP363" s="1"/>
      <c r="TQ363" s="1"/>
      <c r="TR363" s="1"/>
      <c r="TS363" s="1"/>
      <c r="TT363" s="1"/>
      <c r="TU363" s="1"/>
      <c r="TV363" s="1"/>
      <c r="TW363" s="1"/>
      <c r="TX363" s="1"/>
      <c r="TY363" s="1"/>
      <c r="TZ363" s="1"/>
      <c r="UA363" s="1"/>
      <c r="UB363" s="1"/>
      <c r="UC363" s="1"/>
      <c r="UD363" s="1"/>
      <c r="UE363" s="1"/>
      <c r="UF363" s="1"/>
      <c r="UG363" s="1"/>
      <c r="UH363" s="1"/>
      <c r="UI363" s="1"/>
      <c r="UJ363" s="1"/>
      <c r="UK363" s="1"/>
      <c r="UL363" s="1"/>
      <c r="UM363" s="1"/>
      <c r="UN363" s="1"/>
      <c r="UO363" s="1"/>
      <c r="UP363" s="1"/>
      <c r="UQ363" s="1"/>
      <c r="UR363" s="1"/>
      <c r="US363" s="1"/>
      <c r="UT363" s="1"/>
      <c r="UU363" s="1"/>
      <c r="UV363" s="1"/>
      <c r="UW363" s="1"/>
      <c r="UX363" s="1"/>
      <c r="UY363" s="1"/>
      <c r="UZ363" s="1"/>
      <c r="VA363" s="1"/>
      <c r="VB363" s="1"/>
      <c r="VC363" s="1"/>
      <c r="VD363" s="1"/>
      <c r="VE363" s="1"/>
      <c r="VF363" s="1"/>
      <c r="VG363" s="1"/>
      <c r="VH363" s="1"/>
      <c r="VI363" s="1"/>
      <c r="VJ363" s="1"/>
      <c r="VK363" s="1"/>
      <c r="VL363" s="1"/>
      <c r="VM363" s="1"/>
      <c r="VN363" s="1"/>
      <c r="VO363" s="1"/>
      <c r="VP363" s="1"/>
      <c r="VQ363" s="1"/>
      <c r="VR363" s="1"/>
      <c r="VS363" s="1"/>
      <c r="VT363" s="1"/>
      <c r="VU363" s="1"/>
      <c r="VV363" s="1"/>
      <c r="VW363" s="1"/>
      <c r="VX363" s="1"/>
      <c r="VY363" s="1"/>
      <c r="VZ363" s="1"/>
      <c r="WA363" s="1"/>
      <c r="WB363" s="1"/>
    </row>
    <row r="364" spans="1:600" s="14" customFormat="1" ht="20.100000000000001" hidden="1" customHeight="1" x14ac:dyDescent="0.25">
      <c r="A364" s="14" t="str">
        <f>+D364&amp;F364</f>
        <v>0118-0103</v>
      </c>
      <c r="B364" s="14" t="str">
        <f>+D364&amp;Q364</f>
        <v>0118-0111</v>
      </c>
      <c r="C364" s="1" t="s">
        <v>70</v>
      </c>
      <c r="D364" s="5" t="s">
        <v>508</v>
      </c>
      <c r="E364" s="6" t="s">
        <v>509</v>
      </c>
      <c r="F364" s="341" t="str">
        <f>VLOOKUP($B364,'producto-objetivo'!$A:$G,4,0)</f>
        <v>03</v>
      </c>
      <c r="G364" s="6" t="str">
        <f>VLOOKUP($B364,'producto-objetivo'!$A:$G,5,0)</f>
        <v>Adelantar las acciones tendientes a la defensa y protección de las normas de enajenación y arrendamiento de vivienda urbana así como el registro de personas naturales y jurídicas que ejerzan estas actividades</v>
      </c>
      <c r="H364" s="6" t="str">
        <f>_xlfn.XLOOKUP($A364,'indicador-objetivo'!$A:$A,'indicador-objetivo'!F:F,"DATO NO ENCONTRADO",0)</f>
        <v>3</v>
      </c>
      <c r="I364" s="6" t="str">
        <f>_xlfn.XLOOKUP($A364,'indicador-objetivo'!$A:$A,'indicador-objetivo'!G:G,"DATO NO ENCONTRADO",0)</f>
        <v>Número de respuestas a peticiones, solicitudes y/o investigaciones administrativas adelantadas</v>
      </c>
      <c r="J364" s="6" t="str">
        <f>_xlfn.XLOOKUP($A364,'indicador-objetivo'!$A:$A,'indicador-objetivo'!H:H,"DATO NO ENCONTRADO",0)</f>
        <v>Acumulado</v>
      </c>
      <c r="K364" s="6" t="str">
        <f>_xlfn.XLOOKUP($A364,'indicador-objetivo'!$A:$A,'indicador-objetivo'!I:I,"DATO NO ENCONTRADO",0)</f>
        <v>Mensual</v>
      </c>
      <c r="L364" s="6" t="str">
        <f>_xlfn.XLOOKUP($A364,'indicador-objetivo'!$A:$A,'indicador-objetivo'!J:J,"DATO NO ENCONTRADO",0)</f>
        <v>VAL</v>
      </c>
      <c r="M364" s="6">
        <f>_xlfn.XLOOKUP($A364,'indicador-objetivo'!$A:$A,'indicador-objetivo'!K:K,"DATO NO ENCONTRADO",0)</f>
        <v>11508</v>
      </c>
      <c r="N364" s="6">
        <f>_xlfn.XLOOKUP($A364,'indicador-objetivo'!$A:$A,'indicador-objetivo'!L:L,"DATO NO ENCONTRADO",0)</f>
        <v>34392</v>
      </c>
      <c r="O364" s="6">
        <f>_xlfn.XLOOKUP($A364,'indicador-objetivo'!$A:$A,'indicador-objetivo'!M:M,"DATO NO ENCONTRADO",0)</f>
        <v>3000</v>
      </c>
      <c r="P364" s="144"/>
      <c r="Q364" s="326" t="s">
        <v>189</v>
      </c>
      <c r="R364" s="6" t="s">
        <v>544</v>
      </c>
      <c r="S364" s="9">
        <v>6853.8770000000004</v>
      </c>
      <c r="T364" s="9">
        <v>6853.8770000000004</v>
      </c>
      <c r="U364" s="9">
        <v>2709.9315769999998</v>
      </c>
      <c r="V364" s="9">
        <v>1427.052494</v>
      </c>
      <c r="W364" s="7" t="s">
        <v>94</v>
      </c>
      <c r="X364" s="7" t="s">
        <v>94</v>
      </c>
      <c r="Y364" s="7" t="s">
        <v>94</v>
      </c>
      <c r="Z364" s="7" t="s">
        <v>94</v>
      </c>
      <c r="AA364" s="7" t="s">
        <v>94</v>
      </c>
      <c r="AB364" s="7" t="s">
        <v>94</v>
      </c>
      <c r="AC364" s="9">
        <v>2268</v>
      </c>
      <c r="AD364" s="167">
        <f>AC364-S364</f>
        <v>-4585.8770000000004</v>
      </c>
      <c r="AE364" s="168">
        <f>AC364/S364-1</f>
        <v>-0.66909239836081102</v>
      </c>
      <c r="AF364" s="351">
        <f>IF(AND(AC364="",AD364="",AD364=""),0,BF364)</f>
        <v>0</v>
      </c>
      <c r="AG364" s="7">
        <v>12</v>
      </c>
      <c r="AH364" s="6" t="s">
        <v>545</v>
      </c>
      <c r="AI364" s="5" t="s">
        <v>144</v>
      </c>
      <c r="AJ364" s="5" t="s">
        <v>97</v>
      </c>
      <c r="AK364" s="5" t="s">
        <v>149</v>
      </c>
      <c r="AL364" s="5">
        <v>100</v>
      </c>
      <c r="AM364" s="5">
        <v>100</v>
      </c>
      <c r="AN364" s="9">
        <v>100</v>
      </c>
      <c r="AO364" s="9">
        <v>100</v>
      </c>
      <c r="AP364" s="9">
        <v>100</v>
      </c>
      <c r="AQ364" s="6" t="s">
        <v>546</v>
      </c>
      <c r="AR364" s="151">
        <v>100</v>
      </c>
      <c r="AS364" s="151">
        <f>AR364-AN364</f>
        <v>0</v>
      </c>
      <c r="AT364" s="199">
        <f>AR364/AN364-1</f>
        <v>0</v>
      </c>
      <c r="AU364" s="362"/>
      <c r="AV364" s="1"/>
      <c r="AW364" s="1"/>
      <c r="AX364" s="1" t="s">
        <v>547</v>
      </c>
      <c r="AY364" s="1"/>
      <c r="AZ364" s="305" t="str">
        <f>IF(AF364&gt;0,"Ok","Falta diligenciar presupuesto asignado")</f>
        <v>Falta diligenciar presupuesto asignado</v>
      </c>
      <c r="BA364" s="132" t="str">
        <f>IF(AI364="Stock","Es Sotock","No Stock")</f>
        <v>Es Sotock</v>
      </c>
      <c r="BB364" s="132" t="str">
        <f>IF(AL364=AM364,"OK","NO")</f>
        <v>OK</v>
      </c>
      <c r="BC364" s="132" t="str">
        <f>IF(AM364=AN364,"OK","NO")</f>
        <v>OK</v>
      </c>
      <c r="BD364" s="374" t="str">
        <f>IF(AND(BB364="OK",BC364="OK",AI364="Stock"),"Stock OK","N/A o problema por ser Stock")</f>
        <v>Stock OK</v>
      </c>
      <c r="BE364" s="365" t="e">
        <f>VLOOKUP(B364,[1]Gastos!$A$11:$R$4776,17,FALSE)</f>
        <v>#N/A</v>
      </c>
      <c r="BF364" s="365">
        <f>IF(ISERROR(BE364), 0, BE364)</f>
        <v>0</v>
      </c>
      <c r="BG364" s="405"/>
      <c r="BH364" s="1"/>
      <c r="BI364" s="1"/>
      <c r="BJ364" s="132" t="str">
        <f>IF(AND(BB364="OK",BC364="OK",AI364&lt;&gt;"Stock"),"N/A","Ok")</f>
        <v>Ok</v>
      </c>
      <c r="BK364" s="14" t="str">
        <f>IF(AU364&lt;AN364,"Meta 2025 menor que meta 2024","Meta 2025 mayor o igual a meta 2024")</f>
        <v>Meta 2025 menor que meta 2024</v>
      </c>
      <c r="BL364" s="1" t="s">
        <v>3836</v>
      </c>
      <c r="BM364" s="1" t="s">
        <v>3836</v>
      </c>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c r="SI364" s="1"/>
      <c r="SJ364" s="1"/>
      <c r="SK364" s="1"/>
      <c r="SL364" s="1"/>
      <c r="SM364" s="1"/>
      <c r="SN364" s="1"/>
      <c r="SO364" s="1"/>
      <c r="SP364" s="1"/>
      <c r="SQ364" s="1"/>
      <c r="SR364" s="1"/>
      <c r="SS364" s="1"/>
      <c r="ST364" s="1"/>
      <c r="SU364" s="1"/>
      <c r="SV364" s="1"/>
      <c r="SW364" s="1"/>
      <c r="SX364" s="1"/>
      <c r="SY364" s="1"/>
      <c r="SZ364" s="1"/>
      <c r="TA364" s="1"/>
      <c r="TB364" s="1"/>
      <c r="TC364" s="1"/>
      <c r="TD364" s="1"/>
      <c r="TE364" s="1"/>
      <c r="TF364" s="1"/>
      <c r="TG364" s="1"/>
      <c r="TH364" s="1"/>
      <c r="TI364" s="1"/>
      <c r="TJ364" s="1"/>
      <c r="TK364" s="1"/>
      <c r="TL364" s="1"/>
      <c r="TM364" s="1"/>
      <c r="TN364" s="1"/>
      <c r="TO364" s="1"/>
      <c r="TP364" s="1"/>
      <c r="TQ364" s="1"/>
      <c r="TR364" s="1"/>
      <c r="TS364" s="1"/>
      <c r="TT364" s="1"/>
      <c r="TU364" s="1"/>
      <c r="TV364" s="1"/>
      <c r="TW364" s="1"/>
      <c r="TX364" s="1"/>
      <c r="TY364" s="1"/>
      <c r="TZ364" s="1"/>
      <c r="UA364" s="1"/>
      <c r="UB364" s="1"/>
      <c r="UC364" s="1"/>
      <c r="UD364" s="1"/>
      <c r="UE364" s="1"/>
      <c r="UF364" s="1"/>
      <c r="UG364" s="1"/>
      <c r="UH364" s="1"/>
      <c r="UI364" s="1"/>
      <c r="UJ364" s="1"/>
      <c r="UK364" s="1"/>
      <c r="UL364" s="1"/>
      <c r="UM364" s="1"/>
      <c r="UN364" s="1"/>
      <c r="UO364" s="1"/>
      <c r="UP364" s="1"/>
      <c r="UQ364" s="1"/>
      <c r="UR364" s="1"/>
      <c r="US364" s="1"/>
      <c r="UT364" s="1"/>
      <c r="UU364" s="1"/>
      <c r="UV364" s="1"/>
      <c r="UW364" s="1"/>
      <c r="UX364" s="1"/>
      <c r="UY364" s="1"/>
      <c r="UZ364" s="1"/>
      <c r="VA364" s="1"/>
      <c r="VB364" s="1"/>
      <c r="VC364" s="1"/>
      <c r="VD364" s="1"/>
      <c r="VE364" s="1"/>
      <c r="VF364" s="1"/>
      <c r="VG364" s="1"/>
      <c r="VH364" s="1"/>
      <c r="VI364" s="1"/>
      <c r="VJ364" s="1"/>
      <c r="VK364" s="1"/>
      <c r="VL364" s="1"/>
      <c r="VM364" s="1"/>
      <c r="VN364" s="1"/>
      <c r="VO364" s="1"/>
      <c r="VP364" s="1"/>
      <c r="VQ364" s="1"/>
      <c r="VR364" s="1"/>
      <c r="VS364" s="1"/>
      <c r="VT364" s="1"/>
      <c r="VU364" s="1"/>
      <c r="VV364" s="1"/>
      <c r="VW364" s="1"/>
      <c r="VX364" s="1"/>
      <c r="VY364" s="1"/>
      <c r="VZ364" s="1"/>
      <c r="WA364" s="1"/>
      <c r="WB364" s="1"/>
    </row>
    <row r="365" spans="1:600" s="14" customFormat="1" ht="20.100000000000001" hidden="1" customHeight="1" x14ac:dyDescent="0.25">
      <c r="A365" s="14" t="str">
        <f>+D365&amp;F365</f>
        <v>0120-0103</v>
      </c>
      <c r="B365" s="14" t="str">
        <f>+D365&amp;Q365</f>
        <v>0120-0106</v>
      </c>
      <c r="C365" s="1" t="s">
        <v>76</v>
      </c>
      <c r="D365" s="5" t="s">
        <v>620</v>
      </c>
      <c r="E365" s="6" t="s">
        <v>621</v>
      </c>
      <c r="F365" s="341" t="str">
        <f>VLOOKUP($B365,'producto-objetivo'!$A:$G,4,0)</f>
        <v>03</v>
      </c>
      <c r="G365" s="6" t="str">
        <f>VLOOKUP($B365,'producto-objetivo'!$A:$G,5,0)</f>
        <v>Orientar la visión del Distrito Capital en el ciclo de las Políticas Públicas, para generar transformaciones y cambios de las condiciones y situaciones sociales que configuran los problemas públicos más estratégicos y complejos de la ciudad</v>
      </c>
      <c r="H365" s="6" t="str">
        <f>_xlfn.XLOOKUP($A365,'indicador-objetivo'!$A:$A,'indicador-objetivo'!F:F,"DATO NO ENCONTRADO",0)</f>
        <v>7</v>
      </c>
      <c r="I365" s="6" t="str">
        <f>_xlfn.XLOOKUP($A365,'indicador-objetivo'!$A:$A,'indicador-objetivo'!G:G,"DATO NO ENCONTRADO",0)</f>
        <v>Número de Políticas públicas adoptadas por procedimiento CONPES D.C. con información de seguimiento y evaluación</v>
      </c>
      <c r="J365" s="6" t="str">
        <f>_xlfn.XLOOKUP($A365,'indicador-objetivo'!$A:$A,'indicador-objetivo'!H:H,"DATO NO ENCONTRADO",0)</f>
        <v>Capacidad</v>
      </c>
      <c r="K365" s="6" t="str">
        <f>_xlfn.XLOOKUP($A365,'indicador-objetivo'!$A:$A,'indicador-objetivo'!I:I,"DATO NO ENCONTRADO",0)</f>
        <v>Semestral</v>
      </c>
      <c r="L365" s="6" t="str">
        <f>_xlfn.XLOOKUP($A365,'indicador-objetivo'!$A:$A,'indicador-objetivo'!J:J,"DATO NO ENCONTRADO",0)</f>
        <v>VAL</v>
      </c>
      <c r="M365" s="6">
        <f>_xlfn.XLOOKUP($A365,'indicador-objetivo'!$A:$A,'indicador-objetivo'!K:K,"DATO NO ENCONTRADO",0)</f>
        <v>33</v>
      </c>
      <c r="N365" s="6">
        <f>_xlfn.XLOOKUP($A365,'indicador-objetivo'!$A:$A,'indicador-objetivo'!L:L,"DATO NO ENCONTRADO",0)</f>
        <v>60</v>
      </c>
      <c r="O365" s="6">
        <f>_xlfn.XLOOKUP($A365,'indicador-objetivo'!$A:$A,'indicador-objetivo'!M:M,"DATO NO ENCONTRADO",0)</f>
        <v>44</v>
      </c>
      <c r="P365" s="144"/>
      <c r="Q365" s="326" t="s">
        <v>136</v>
      </c>
      <c r="R365" s="6" t="s">
        <v>647</v>
      </c>
      <c r="S365" s="8">
        <v>0</v>
      </c>
      <c r="T365" s="9">
        <v>0</v>
      </c>
      <c r="U365" s="9">
        <v>0</v>
      </c>
      <c r="V365" s="9">
        <v>0</v>
      </c>
      <c r="W365" s="7">
        <v>0</v>
      </c>
      <c r="X365" s="7">
        <v>0</v>
      </c>
      <c r="Y365" s="7">
        <v>0</v>
      </c>
      <c r="Z365" s="7">
        <v>0</v>
      </c>
      <c r="AA365" s="7">
        <v>0</v>
      </c>
      <c r="AB365" s="7">
        <v>0</v>
      </c>
      <c r="AC365" s="9"/>
      <c r="AD365" s="141"/>
      <c r="AE365" s="141"/>
      <c r="AF365" s="351">
        <f>IF(AND(AC365="",AD365="",AD365=""),0,BF365)</f>
        <v>0</v>
      </c>
      <c r="AG365" s="7">
        <v>12</v>
      </c>
      <c r="AH365" s="6" t="s">
        <v>652</v>
      </c>
      <c r="AI365" s="5" t="s">
        <v>96</v>
      </c>
      <c r="AJ365" s="5" t="s">
        <v>145</v>
      </c>
      <c r="AK365" s="5" t="s">
        <v>98</v>
      </c>
      <c r="AL365" s="5">
        <v>2</v>
      </c>
      <c r="AM365" s="5">
        <v>10</v>
      </c>
      <c r="AN365" s="9">
        <v>1</v>
      </c>
      <c r="AO365" s="9"/>
      <c r="AP365" s="9"/>
      <c r="AQ365" s="6" t="s">
        <v>653</v>
      </c>
      <c r="AR365" s="151">
        <v>1</v>
      </c>
      <c r="AS365" s="151">
        <f>AR365-AN365</f>
        <v>0</v>
      </c>
      <c r="AT365" s="151"/>
      <c r="AU365" s="359"/>
      <c r="AV365" s="1"/>
      <c r="AW365" s="1"/>
      <c r="AX365" s="1"/>
      <c r="AY365" s="1"/>
      <c r="AZ365" s="305" t="str">
        <f>IF(AF365&gt;0,"Ok","Falta diligenciar presupuesto asignado")</f>
        <v>Falta diligenciar presupuesto asignado</v>
      </c>
      <c r="BA365" s="132" t="str">
        <f>IF(AI365="Stock","Es Sotock","No Stock")</f>
        <v>No Stock</v>
      </c>
      <c r="BB365" s="132" t="str">
        <f>IF(AL365=AM365,"OK","NO")</f>
        <v>NO</v>
      </c>
      <c r="BC365" s="132" t="str">
        <f>IF(AM365=AN365,"OK","NO")</f>
        <v>NO</v>
      </c>
      <c r="BD365" s="374" t="str">
        <f>IF(AND(BB365="OK",BC365="OK",AI365="Stock"),"Stock OK","N/A o problema por ser Stock")</f>
        <v>N/A o problema por ser Stock</v>
      </c>
      <c r="BE365" s="365" t="e">
        <f>VLOOKUP(B365,[1]Gastos!$A$11:$R$4776,17,FALSE)</f>
        <v>#N/A</v>
      </c>
      <c r="BF365" s="365">
        <f>IF(ISERROR(BE365), 0, BE365)</f>
        <v>0</v>
      </c>
      <c r="BG365" s="405"/>
      <c r="BH365" s="1"/>
      <c r="BI365" s="1"/>
      <c r="BJ365" s="132" t="str">
        <f>IF(AND(BB365="OK",BC365="OK",AI365&lt;&gt;"Stock"),"N/A","Ok")</f>
        <v>Ok</v>
      </c>
      <c r="BK365" s="14" t="str">
        <f>IF(AU365&lt;AN365,"Meta 2025 menor que meta 2024","Meta 2025 mayor o igual a meta 2024")</f>
        <v>Meta 2025 menor que meta 2024</v>
      </c>
      <c r="BL365" s="1" t="s">
        <v>3836</v>
      </c>
      <c r="BM365" s="1" t="s">
        <v>3836</v>
      </c>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c r="SI365" s="1"/>
      <c r="SJ365" s="1"/>
      <c r="SK365" s="1"/>
      <c r="SL365" s="1"/>
      <c r="SM365" s="1"/>
      <c r="SN365" s="1"/>
      <c r="SO365" s="1"/>
      <c r="SP365" s="1"/>
      <c r="SQ365" s="1"/>
      <c r="SR365" s="1"/>
      <c r="SS365" s="1"/>
      <c r="ST365" s="1"/>
      <c r="SU365" s="1"/>
      <c r="SV365" s="1"/>
      <c r="SW365" s="1"/>
      <c r="SX365" s="1"/>
      <c r="SY365" s="1"/>
      <c r="SZ365" s="1"/>
      <c r="TA365" s="1"/>
      <c r="TB365" s="1"/>
      <c r="TC365" s="1"/>
      <c r="TD365" s="1"/>
      <c r="TE365" s="1"/>
      <c r="TF365" s="1"/>
      <c r="TG365" s="1"/>
      <c r="TH365" s="1"/>
      <c r="TI365" s="1"/>
      <c r="TJ365" s="1"/>
      <c r="TK365" s="1"/>
      <c r="TL365" s="1"/>
      <c r="TM365" s="1"/>
      <c r="TN365" s="1"/>
      <c r="TO365" s="1"/>
      <c r="TP365" s="1"/>
      <c r="TQ365" s="1"/>
      <c r="TR365" s="1"/>
      <c r="TS365" s="1"/>
      <c r="TT365" s="1"/>
      <c r="TU365" s="1"/>
      <c r="TV365" s="1"/>
      <c r="TW365" s="1"/>
      <c r="TX365" s="1"/>
      <c r="TY365" s="1"/>
      <c r="TZ365" s="1"/>
      <c r="UA365" s="1"/>
      <c r="UB365" s="1"/>
      <c r="UC365" s="1"/>
      <c r="UD365" s="1"/>
      <c r="UE365" s="1"/>
      <c r="UF365" s="1"/>
      <c r="UG365" s="1"/>
      <c r="UH365" s="1"/>
      <c r="UI365" s="1"/>
      <c r="UJ365" s="1"/>
      <c r="UK365" s="1"/>
      <c r="UL365" s="1"/>
      <c r="UM365" s="1"/>
      <c r="UN365" s="1"/>
      <c r="UO365" s="1"/>
      <c r="UP365" s="1"/>
      <c r="UQ365" s="1"/>
      <c r="UR365" s="1"/>
      <c r="US365" s="1"/>
      <c r="UT365" s="1"/>
      <c r="UU365" s="1"/>
      <c r="UV365" s="1"/>
      <c r="UW365" s="1"/>
      <c r="UX365" s="1"/>
      <c r="UY365" s="1"/>
      <c r="UZ365" s="1"/>
      <c r="VA365" s="1"/>
      <c r="VB365" s="1"/>
      <c r="VC365" s="1"/>
      <c r="VD365" s="1"/>
      <c r="VE365" s="1"/>
      <c r="VF365" s="1"/>
      <c r="VG365" s="1"/>
      <c r="VH365" s="1"/>
      <c r="VI365" s="1"/>
      <c r="VJ365" s="1"/>
      <c r="VK365" s="1"/>
      <c r="VL365" s="1"/>
      <c r="VM365" s="1"/>
      <c r="VN365" s="1"/>
      <c r="VO365" s="1"/>
      <c r="VP365" s="1"/>
      <c r="VQ365" s="1"/>
      <c r="VR365" s="1"/>
      <c r="VS365" s="1"/>
      <c r="VT365" s="1"/>
      <c r="VU365" s="1"/>
      <c r="VV365" s="1"/>
      <c r="VW365" s="1"/>
      <c r="VX365" s="1"/>
      <c r="VY365" s="1"/>
      <c r="VZ365" s="1"/>
      <c r="WA365" s="1"/>
      <c r="WB365" s="1"/>
    </row>
    <row r="366" spans="1:600" s="45" customFormat="1" ht="20.100000000000001" hidden="1" customHeight="1" x14ac:dyDescent="0.25">
      <c r="A366" s="14" t="str">
        <f>+D366&amp;F366</f>
        <v>0122-0101</v>
      </c>
      <c r="B366" s="14" t="str">
        <f>+D366&amp;Q366</f>
        <v>0122-0157</v>
      </c>
      <c r="C366" s="1" t="s">
        <v>72</v>
      </c>
      <c r="D366" s="5" t="s">
        <v>725</v>
      </c>
      <c r="E366" s="6" t="s">
        <v>726</v>
      </c>
      <c r="F366" s="341" t="str">
        <f>VLOOKUP($B366,'producto-objetivo'!$A:$G,4,0)</f>
        <v>01</v>
      </c>
      <c r="G366" s="6" t="str">
        <f>VLOOKUP($B366,'producto-objetivo'!$A:$G,5,0)</f>
        <v>Contribuir a la mejora en la calidad de vida de la población en mayor condición de vulnerabilidad, con un enfoque territorial a través de la prestación de los servicios sociales.</v>
      </c>
      <c r="H366" s="124" t="str">
        <f>_xlfn.XLOOKUP($A366,'indicador-objetivo'!$A:$A,'indicador-objetivo'!F:F,"DATO NO ENCONTRADO",0)</f>
        <v>1</v>
      </c>
      <c r="I366" s="124" t="str">
        <f>_xlfn.XLOOKUP($A366,'indicador-objetivo'!$A:$A,'indicador-objetivo'!G:G,"DATO NO ENCONTRADO",0)</f>
        <v>Número de personas atendidas por la SDIS en el marco de la prestación de los servicios sociales</v>
      </c>
      <c r="J366" s="124" t="str">
        <f>_xlfn.XLOOKUP($A366,'indicador-objetivo'!$A:$A,'indicador-objetivo'!H:H,"DATO NO ENCONTRADO",0)</f>
        <v>Flujo</v>
      </c>
      <c r="K366" s="124" t="str">
        <f>_xlfn.XLOOKUP($A366,'indicador-objetivo'!$A:$A,'indicador-objetivo'!I:I,"DATO NO ENCONTRADO",0)</f>
        <v>Anual</v>
      </c>
      <c r="L366" s="442" t="str">
        <f>_xlfn.XLOOKUP($A366,'indicador-objetivo'!$A:$A,'indicador-objetivo'!J:J,"DATO NO ENCONTRADO",0)</f>
        <v>VAL</v>
      </c>
      <c r="M366" s="186">
        <f>_xlfn.XLOOKUP($A366,'indicador-objetivo'!$A:$A,'indicador-objetivo'!K:K,"DATO NO ENCONTRADO",0)</f>
        <v>1776825</v>
      </c>
      <c r="N366" s="186">
        <f>_xlfn.XLOOKUP($A366,'indicador-objetivo'!$A:$A,'indicador-objetivo'!L:L,"DATO NO ENCONTRADO",0)</f>
        <v>1905138</v>
      </c>
      <c r="O366" s="186">
        <f>_xlfn.XLOOKUP($A366,'indicador-objetivo'!$A:$A,'indicador-objetivo'!M:M,"DATO NO ENCONTRADO",0)</f>
        <v>1794593</v>
      </c>
      <c r="P366" s="144"/>
      <c r="Q366" s="326" t="s">
        <v>775</v>
      </c>
      <c r="R366" s="6" t="s">
        <v>776</v>
      </c>
      <c r="S366" s="9">
        <v>33863.36765</v>
      </c>
      <c r="T366" s="9">
        <v>33863.36765</v>
      </c>
      <c r="U366" s="9">
        <v>13363.505937</v>
      </c>
      <c r="V366" s="9">
        <v>6192.2890799999996</v>
      </c>
      <c r="W366" s="7" t="s">
        <v>156</v>
      </c>
      <c r="X366" s="7" t="s">
        <v>156</v>
      </c>
      <c r="Y366" s="7" t="s">
        <v>156</v>
      </c>
      <c r="Z366" s="7" t="s">
        <v>156</v>
      </c>
      <c r="AA366" s="7" t="s">
        <v>94</v>
      </c>
      <c r="AB366" s="7" t="s">
        <v>156</v>
      </c>
      <c r="AC366" s="9">
        <v>13072</v>
      </c>
      <c r="AD366" s="167">
        <f>AC366-T366</f>
        <v>-20791.36765</v>
      </c>
      <c r="AE366" s="168">
        <f>AC366/T366-1</f>
        <v>-0.6139781449055024</v>
      </c>
      <c r="AF366" s="351">
        <f>IF(AND(AC366="",AD366="",AD366=""),0,BF366)</f>
        <v>1433242607000</v>
      </c>
      <c r="AG366" s="7">
        <v>12</v>
      </c>
      <c r="AH366" s="6" t="s">
        <v>777</v>
      </c>
      <c r="AI366" s="5" t="s">
        <v>153</v>
      </c>
      <c r="AJ366" s="5" t="s">
        <v>97</v>
      </c>
      <c r="AK366" s="5" t="s">
        <v>149</v>
      </c>
      <c r="AL366" s="5">
        <v>53</v>
      </c>
      <c r="AM366" s="5">
        <v>100</v>
      </c>
      <c r="AN366" s="9">
        <v>100</v>
      </c>
      <c r="AO366" s="9">
        <v>100</v>
      </c>
      <c r="AP366" s="9">
        <v>100</v>
      </c>
      <c r="AQ366" s="6" t="s">
        <v>778</v>
      </c>
      <c r="AR366" s="151">
        <v>0</v>
      </c>
      <c r="AS366" s="151">
        <f>AR366-AN366</f>
        <v>-100</v>
      </c>
      <c r="AT366" s="199">
        <f>AR366/AN366-1</f>
        <v>-1</v>
      </c>
      <c r="AU366" s="362"/>
      <c r="AV366" s="1"/>
      <c r="AW366" s="1"/>
      <c r="AX366" s="1"/>
      <c r="AY366" s="1"/>
      <c r="AZ366" s="305" t="str">
        <f>IF(AF366&gt;0,"Ok","Falta diligenciar presupuesto asignado")</f>
        <v>Ok</v>
      </c>
      <c r="BA366" s="132" t="str">
        <f>IF(AI366="Stock","Es Sotock","No Stock")</f>
        <v>No Stock</v>
      </c>
      <c r="BB366" s="132" t="str">
        <f>IF(AL366=AM366,"OK","NO")</f>
        <v>NO</v>
      </c>
      <c r="BC366" s="132" t="str">
        <f>IF(AM366=AN366,"OK","NO")</f>
        <v>OK</v>
      </c>
      <c r="BD366" s="374" t="str">
        <f>IF(AND(BB366="OK",BC366="OK",AI366="Stock"),"Stock OK","N/A o problema por ser Stock")</f>
        <v>N/A o problema por ser Stock</v>
      </c>
      <c r="BE366" s="365">
        <f>VLOOKUP(B366,[1]Gastos!$A$11:$R$4776,17,FALSE)</f>
        <v>1433242607000</v>
      </c>
      <c r="BF366" s="365">
        <f>IF(ISERROR(BE366), 0, BE366)</f>
        <v>1433242607000</v>
      </c>
      <c r="BG366" s="405"/>
      <c r="BH366" s="1"/>
      <c r="BI366" s="1"/>
      <c r="BJ366" s="132" t="str">
        <f>IF(AND(BB366="OK",BC366="OK",AI366&lt;&gt;"Stock"),"N/A","Ok")</f>
        <v>Ok</v>
      </c>
      <c r="BK366" s="14" t="str">
        <f>IF(AU366&lt;AN366,"Meta 2025 menor que meta 2024","Meta 2025 mayor o igual a meta 2024")</f>
        <v>Meta 2025 menor que meta 2024</v>
      </c>
      <c r="BL366" s="1" t="s">
        <v>3836</v>
      </c>
      <c r="BM366" s="485" t="s">
        <v>3838</v>
      </c>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c r="SI366" s="1"/>
      <c r="SJ366" s="1"/>
      <c r="SK366" s="1"/>
      <c r="SL366" s="1"/>
      <c r="SM366" s="1"/>
      <c r="SN366" s="1"/>
      <c r="SO366" s="1"/>
      <c r="SP366" s="1"/>
      <c r="SQ366" s="1"/>
      <c r="SR366" s="1"/>
      <c r="SS366" s="1"/>
      <c r="ST366" s="1"/>
      <c r="SU366" s="1"/>
      <c r="SV366" s="1"/>
      <c r="SW366" s="1"/>
      <c r="SX366" s="1"/>
      <c r="SY366" s="1"/>
      <c r="SZ366" s="1"/>
      <c r="TA366" s="1"/>
      <c r="TB366" s="1"/>
      <c r="TC366" s="1"/>
      <c r="TD366" s="1"/>
      <c r="TE366" s="1"/>
      <c r="TF366" s="1"/>
      <c r="TG366" s="1"/>
      <c r="TH366" s="1"/>
      <c r="TI366" s="1"/>
      <c r="TJ366" s="1"/>
      <c r="TK366" s="1"/>
      <c r="TL366" s="1"/>
      <c r="TM366" s="1"/>
      <c r="TN366" s="1"/>
      <c r="TO366" s="1"/>
      <c r="TP366" s="1"/>
      <c r="TQ366" s="1"/>
      <c r="TR366" s="1"/>
      <c r="TS366" s="1"/>
      <c r="TT366" s="1"/>
      <c r="TU366" s="1"/>
      <c r="TV366" s="1"/>
      <c r="TW366" s="1"/>
      <c r="TX366" s="1"/>
      <c r="TY366" s="1"/>
      <c r="TZ366" s="1"/>
      <c r="UA366" s="1"/>
      <c r="UB366" s="1"/>
      <c r="UC366" s="1"/>
      <c r="UD366" s="1"/>
      <c r="UE366" s="1"/>
      <c r="UF366" s="1"/>
      <c r="UG366" s="1"/>
      <c r="UH366" s="1"/>
      <c r="UI366" s="1"/>
      <c r="UJ366" s="1"/>
      <c r="UK366" s="1"/>
      <c r="UL366" s="1"/>
      <c r="UM366" s="1"/>
      <c r="UN366" s="1"/>
      <c r="UO366" s="1"/>
      <c r="UP366" s="1"/>
      <c r="UQ366" s="1"/>
      <c r="UR366" s="1"/>
      <c r="US366" s="1"/>
      <c r="UT366" s="1"/>
      <c r="UU366" s="1"/>
      <c r="UV366" s="1"/>
      <c r="UW366" s="1"/>
      <c r="UX366" s="1"/>
      <c r="UY366" s="1"/>
      <c r="UZ366" s="1"/>
      <c r="VA366" s="1"/>
      <c r="VB366" s="1"/>
      <c r="VC366" s="1"/>
      <c r="VD366" s="1"/>
      <c r="VE366" s="1"/>
      <c r="VF366" s="1"/>
      <c r="VG366" s="1"/>
      <c r="VH366" s="1"/>
      <c r="VI366" s="1"/>
      <c r="VJ366" s="1"/>
      <c r="VK366" s="1"/>
      <c r="VL366" s="1"/>
      <c r="VM366" s="1"/>
      <c r="VN366" s="1"/>
      <c r="VO366" s="1"/>
      <c r="VP366" s="1"/>
      <c r="VQ366" s="1"/>
      <c r="VR366" s="1"/>
      <c r="VS366" s="1"/>
      <c r="VT366" s="1"/>
      <c r="VU366" s="1"/>
      <c r="VV366" s="1"/>
      <c r="VW366" s="1"/>
      <c r="VX366" s="1"/>
      <c r="VY366" s="1"/>
      <c r="VZ366" s="1"/>
      <c r="WA366" s="1"/>
      <c r="WB366" s="1"/>
    </row>
    <row r="367" spans="1:600" s="1" customFormat="1" ht="20.100000000000001" hidden="1" customHeight="1" x14ac:dyDescent="0.25">
      <c r="A367" s="14" t="str">
        <f>+D367&amp;F367</f>
        <v>0125-0101</v>
      </c>
      <c r="B367" s="14" t="str">
        <f>+D367&amp;Q367</f>
        <v>0125-0118</v>
      </c>
      <c r="C367" s="1" t="s">
        <v>68</v>
      </c>
      <c r="D367" s="5" t="s">
        <v>842</v>
      </c>
      <c r="E367" s="6" t="s">
        <v>843</v>
      </c>
      <c r="F367" s="341" t="str">
        <f>VLOOKUP($B367,'producto-objetivo'!$A:$G,4,0)</f>
        <v>01</v>
      </c>
      <c r="G367" s="6" t="str">
        <f>VLOOKUP($B367,'producto-objetivo'!$A:$G,5,0)</f>
        <v>Fortalecer la Gestión Integral del Talento Humano para contribuir al desarrollo de entidades y organismos distritales más modernas y eficientes al servicio de la ciudadanía</v>
      </c>
      <c r="H367" s="523">
        <v>2</v>
      </c>
      <c r="I367" s="524" t="s">
        <v>847</v>
      </c>
      <c r="J367" s="58" t="s">
        <v>223</v>
      </c>
      <c r="K367" s="58" t="s">
        <v>145</v>
      </c>
      <c r="L367" s="398" t="s">
        <v>98</v>
      </c>
      <c r="M367" s="251">
        <v>71.91</v>
      </c>
      <c r="N367" s="251">
        <v>83.4</v>
      </c>
      <c r="O367" s="251">
        <v>73.400000000000006</v>
      </c>
      <c r="P367" s="144"/>
      <c r="Q367" s="326" t="s">
        <v>290</v>
      </c>
      <c r="R367" s="6" t="s">
        <v>873</v>
      </c>
      <c r="S367" s="8">
        <v>282.5</v>
      </c>
      <c r="T367" s="9">
        <v>282.5</v>
      </c>
      <c r="U367" s="9">
        <v>6.9</v>
      </c>
      <c r="V367" s="9">
        <v>0</v>
      </c>
      <c r="W367" s="7" t="s">
        <v>94</v>
      </c>
      <c r="X367" s="7" t="s">
        <v>94</v>
      </c>
      <c r="Y367" s="7" t="s">
        <v>94</v>
      </c>
      <c r="Z367" s="7" t="s">
        <v>94</v>
      </c>
      <c r="AA367" s="7" t="s">
        <v>94</v>
      </c>
      <c r="AB367" s="7" t="s">
        <v>94</v>
      </c>
      <c r="AC367" s="9"/>
      <c r="AD367" s="162"/>
      <c r="AE367" s="162"/>
      <c r="AF367" s="351">
        <f>IF(AND(AC367="",AD367="",AD367=""),0,BF367)</f>
        <v>0</v>
      </c>
      <c r="AG367" s="7">
        <v>12</v>
      </c>
      <c r="AH367" s="6" t="s">
        <v>874</v>
      </c>
      <c r="AI367" s="5" t="s">
        <v>144</v>
      </c>
      <c r="AJ367" s="5" t="s">
        <v>258</v>
      </c>
      <c r="AK367" s="5" t="s">
        <v>98</v>
      </c>
      <c r="AL367" s="5">
        <v>100</v>
      </c>
      <c r="AM367" s="5">
        <v>100</v>
      </c>
      <c r="AN367" s="9">
        <v>100</v>
      </c>
      <c r="AO367" s="9">
        <v>0</v>
      </c>
      <c r="AP367" s="9">
        <v>0</v>
      </c>
      <c r="AQ367" s="6" t="s">
        <v>875</v>
      </c>
      <c r="AR367" s="151">
        <v>100</v>
      </c>
      <c r="AS367" s="151">
        <f>AR367-AN367</f>
        <v>0</v>
      </c>
      <c r="AT367" s="151"/>
      <c r="AU367" s="359"/>
      <c r="AZ367" s="305" t="str">
        <f>IF(AF367&gt;0,"Ok","Falta diligenciar presupuesto asignado")</f>
        <v>Falta diligenciar presupuesto asignado</v>
      </c>
      <c r="BA367" s="132" t="str">
        <f>IF(AI367="Stock","Es Sotock","No Stock")</f>
        <v>Es Sotock</v>
      </c>
      <c r="BB367" s="132" t="str">
        <f>IF(AL367=AM367,"OK","NO")</f>
        <v>OK</v>
      </c>
      <c r="BC367" s="132" t="str">
        <f>IF(AM367=AN367,"OK","NO")</f>
        <v>OK</v>
      </c>
      <c r="BD367" s="374" t="str">
        <f>IF(AND(BB367="OK",BC367="OK",AI367="Stock"),"Stock OK","N/A o problema por ser Stock")</f>
        <v>Stock OK</v>
      </c>
      <c r="BE367" s="365" t="e">
        <f>VLOOKUP(B367,[1]Gastos!$A$11:$R$4776,17,FALSE)</f>
        <v>#N/A</v>
      </c>
      <c r="BF367" s="365">
        <f>IF(ISERROR(BE367), 0, BE367)</f>
        <v>0</v>
      </c>
      <c r="BG367" s="405"/>
      <c r="BJ367" s="132" t="str">
        <f>IF(AND(BB367="OK",BC367="OK",AI367&lt;&gt;"Stock"),"N/A","Ok")</f>
        <v>Ok</v>
      </c>
      <c r="BK367" s="14" t="str">
        <f>IF(AU367&lt;AN367,"Meta 2025 menor que meta 2024","Meta 2025 mayor o igual a meta 2024")</f>
        <v>Meta 2025 menor que meta 2024</v>
      </c>
      <c r="BL367" s="1" t="s">
        <v>3836</v>
      </c>
      <c r="BM367" s="1" t="s">
        <v>3836</v>
      </c>
    </row>
    <row r="368" spans="1:600" s="45" customFormat="1" ht="20.100000000000001" hidden="1" customHeight="1" x14ac:dyDescent="0.25">
      <c r="A368" s="14" t="str">
        <f>+D368&amp;F368</f>
        <v>0126-0105</v>
      </c>
      <c r="B368" s="14" t="str">
        <f>+D368&amp;Q368</f>
        <v>0126-0114</v>
      </c>
      <c r="C368" s="1" t="s">
        <v>62</v>
      </c>
      <c r="D368" s="5" t="s">
        <v>879</v>
      </c>
      <c r="E368" s="6" t="s">
        <v>880</v>
      </c>
      <c r="F368" s="341" t="str">
        <f>VLOOKUP($B368,'producto-objetivo'!$A:$G,4,0)</f>
        <v>05</v>
      </c>
      <c r="G368" s="6" t="str">
        <f>VLOOKUP($B368,'producto-objetivo'!$A:$G,5,0)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368" s="58" t="s">
        <v>484</v>
      </c>
      <c r="I368" s="58" t="s">
        <v>897</v>
      </c>
      <c r="J368" s="58" t="s">
        <v>223</v>
      </c>
      <c r="K368" s="58" t="s">
        <v>145</v>
      </c>
      <c r="L368" s="398" t="s">
        <v>98</v>
      </c>
      <c r="M368" s="251"/>
      <c r="N368" s="251">
        <v>51.56</v>
      </c>
      <c r="O368" s="251">
        <v>35.94</v>
      </c>
      <c r="P368" s="144"/>
      <c r="Q368" s="326" t="s">
        <v>330</v>
      </c>
      <c r="R368" s="6" t="s">
        <v>910</v>
      </c>
      <c r="S368" s="9">
        <v>0</v>
      </c>
      <c r="T368" s="9">
        <v>0</v>
      </c>
      <c r="U368" s="9">
        <v>0</v>
      </c>
      <c r="V368" s="9">
        <v>0</v>
      </c>
      <c r="W368" s="7">
        <v>0</v>
      </c>
      <c r="X368" s="7">
        <v>0</v>
      </c>
      <c r="Y368" s="7">
        <v>0</v>
      </c>
      <c r="Z368" s="7">
        <v>0</v>
      </c>
      <c r="AA368" s="7">
        <v>0</v>
      </c>
      <c r="AB368" s="7">
        <v>0</v>
      </c>
      <c r="AC368" s="9"/>
      <c r="AD368" s="170"/>
      <c r="AE368" s="168"/>
      <c r="AF368" s="351">
        <f>IF(AND(AC368="",AD368="",AD368=""),0,BF368)</f>
        <v>0</v>
      </c>
      <c r="AG368" s="7">
        <v>12</v>
      </c>
      <c r="AH368" s="6" t="s">
        <v>913</v>
      </c>
      <c r="AI368" s="5" t="s">
        <v>96</v>
      </c>
      <c r="AJ368" s="5" t="s">
        <v>97</v>
      </c>
      <c r="AK368" s="5" t="s">
        <v>98</v>
      </c>
      <c r="AL368" s="5">
        <v>10148013.869999999</v>
      </c>
      <c r="AM368" s="5">
        <v>33100412</v>
      </c>
      <c r="AN368" s="9">
        <v>4775412</v>
      </c>
      <c r="AO368" s="9">
        <v>1012491.69</v>
      </c>
      <c r="AP368" s="9">
        <v>21.202185068010898</v>
      </c>
      <c r="AQ368" s="6" t="s">
        <v>912</v>
      </c>
      <c r="AR368" s="151">
        <v>3750000</v>
      </c>
      <c r="AS368" s="151">
        <f>AR368-AN368</f>
        <v>-1025412</v>
      </c>
      <c r="AT368" s="151"/>
      <c r="AU368" s="359"/>
      <c r="AV368" s="1"/>
      <c r="AW368" s="1"/>
      <c r="AX368" s="1"/>
      <c r="AY368" s="1"/>
      <c r="AZ368" s="305" t="str">
        <f>IF(AF368&gt;0,"Ok","Falta diligenciar presupuesto asignado")</f>
        <v>Falta diligenciar presupuesto asignado</v>
      </c>
      <c r="BA368" s="132" t="str">
        <f>IF(AI368="Stock","Es Sotock","No Stock")</f>
        <v>No Stock</v>
      </c>
      <c r="BB368" s="132" t="str">
        <f>IF(AL368=AM368,"OK","NO")</f>
        <v>NO</v>
      </c>
      <c r="BC368" s="132" t="str">
        <f>IF(AM368=AN368,"OK","NO")</f>
        <v>NO</v>
      </c>
      <c r="BD368" s="374" t="str">
        <f>IF(AND(BB368="OK",BC368="OK",AI368="Stock"),"Stock OK","N/A o problema por ser Stock")</f>
        <v>N/A o problema por ser Stock</v>
      </c>
      <c r="BE368" s="365" t="e">
        <f>VLOOKUP(B368,[1]Gastos!$A$11:$R$4776,17,FALSE)</f>
        <v>#N/A</v>
      </c>
      <c r="BF368" s="365">
        <f>IF(ISERROR(BE368), 0, BE368)</f>
        <v>0</v>
      </c>
      <c r="BG368" s="405"/>
      <c r="BH368" s="1"/>
      <c r="BI368" s="1"/>
      <c r="BJ368" s="132" t="str">
        <f>IF(AND(BB368="OK",BC368="OK",AI368&lt;&gt;"Stock"),"N/A","Ok")</f>
        <v>Ok</v>
      </c>
      <c r="BK368" s="14" t="str">
        <f>IF(AU368&lt;AN368,"Meta 2025 menor que meta 2024","Meta 2025 mayor o igual a meta 2024")</f>
        <v>Meta 2025 menor que meta 2024</v>
      </c>
      <c r="BL368" s="1" t="s">
        <v>3836</v>
      </c>
      <c r="BM368" s="1" t="s">
        <v>3836</v>
      </c>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c r="SI368" s="1"/>
      <c r="SJ368" s="1"/>
      <c r="SK368" s="1"/>
      <c r="SL368" s="1"/>
      <c r="SM368" s="1"/>
      <c r="SN368" s="1"/>
      <c r="SO368" s="1"/>
      <c r="SP368" s="1"/>
      <c r="SQ368" s="1"/>
      <c r="SR368" s="1"/>
      <c r="SS368" s="1"/>
      <c r="ST368" s="1"/>
      <c r="SU368" s="1"/>
      <c r="SV368" s="1"/>
      <c r="SW368" s="1"/>
      <c r="SX368" s="1"/>
      <c r="SY368" s="1"/>
      <c r="SZ368" s="1"/>
      <c r="TA368" s="1"/>
      <c r="TB368" s="1"/>
      <c r="TC368" s="1"/>
      <c r="TD368" s="1"/>
      <c r="TE368" s="1"/>
      <c r="TF368" s="1"/>
      <c r="TG368" s="1"/>
      <c r="TH368" s="1"/>
      <c r="TI368" s="1"/>
      <c r="TJ368" s="1"/>
      <c r="TK368" s="1"/>
      <c r="TL368" s="1"/>
      <c r="TM368" s="1"/>
      <c r="TN368" s="1"/>
      <c r="TO368" s="1"/>
      <c r="TP368" s="1"/>
      <c r="TQ368" s="1"/>
      <c r="TR368" s="1"/>
      <c r="TS368" s="1"/>
      <c r="TT368" s="1"/>
      <c r="TU368" s="1"/>
      <c r="TV368" s="1"/>
      <c r="TW368" s="1"/>
      <c r="TX368" s="1"/>
      <c r="TY368" s="1"/>
      <c r="TZ368" s="1"/>
      <c r="UA368" s="1"/>
      <c r="UB368" s="1"/>
      <c r="UC368" s="1"/>
      <c r="UD368" s="1"/>
      <c r="UE368" s="1"/>
      <c r="UF368" s="1"/>
      <c r="UG368" s="1"/>
      <c r="UH368" s="1"/>
      <c r="UI368" s="1"/>
      <c r="UJ368" s="1"/>
      <c r="UK368" s="1"/>
      <c r="UL368" s="1"/>
      <c r="UM368" s="1"/>
      <c r="UN368" s="1"/>
      <c r="UO368" s="1"/>
      <c r="UP368" s="1"/>
      <c r="UQ368" s="1"/>
      <c r="UR368" s="1"/>
      <c r="US368" s="1"/>
      <c r="UT368" s="1"/>
      <c r="UU368" s="1"/>
      <c r="UV368" s="1"/>
      <c r="UW368" s="1"/>
      <c r="UX368" s="1"/>
      <c r="UY368" s="1"/>
      <c r="UZ368" s="1"/>
      <c r="VA368" s="1"/>
      <c r="VB368" s="1"/>
      <c r="VC368" s="1"/>
      <c r="VD368" s="1"/>
      <c r="VE368" s="1"/>
      <c r="VF368" s="1"/>
      <c r="VG368" s="1"/>
      <c r="VH368" s="1"/>
      <c r="VI368" s="1"/>
      <c r="VJ368" s="1"/>
      <c r="VK368" s="1"/>
      <c r="VL368" s="1"/>
      <c r="VM368" s="1"/>
      <c r="VN368" s="1"/>
      <c r="VO368" s="1"/>
      <c r="VP368" s="1"/>
      <c r="VQ368" s="1"/>
      <c r="VR368" s="1"/>
      <c r="VS368" s="1"/>
      <c r="VT368" s="1"/>
      <c r="VU368" s="1"/>
      <c r="VV368" s="1"/>
      <c r="VW368" s="1"/>
      <c r="VX368" s="1"/>
      <c r="VY368" s="1"/>
      <c r="VZ368" s="1"/>
      <c r="WA368" s="1"/>
      <c r="WB368" s="1"/>
    </row>
    <row r="369" spans="1:600" s="1" customFormat="1" ht="20.100000000000001" hidden="1" customHeight="1" x14ac:dyDescent="0.25">
      <c r="A369" s="14" t="str">
        <f>+D369&amp;F369</f>
        <v>0131-0104</v>
      </c>
      <c r="B369" s="14" t="str">
        <f>+D369&amp;Q369</f>
        <v>0131-0111</v>
      </c>
      <c r="C369" s="1" t="s">
        <v>78</v>
      </c>
      <c r="D369" s="5" t="s">
        <v>987</v>
      </c>
      <c r="E369" s="6" t="s">
        <v>988</v>
      </c>
      <c r="F369" s="341" t="str">
        <f>VLOOKUP($B369,'producto-objetivo'!$A:$G,4,0)</f>
        <v>04</v>
      </c>
      <c r="G369" s="6" t="str">
        <f>VLOOKUP($B369,'producto-objetivo'!$A:$G,5,0)</f>
        <v>Fortalecimiento de capacidad institucional a nivel MESO que mejore los procesos misionales de la entidad.</v>
      </c>
      <c r="H369" s="124" t="str">
        <f>_xlfn.XLOOKUP($A369,'indicador-objetivo'!$A:$A,'indicador-objetivo'!F:F,"DATO NO ENCONTRADO",0)</f>
        <v>6</v>
      </c>
      <c r="I369" s="124" t="str">
        <f>_xlfn.XLOOKUP($A369,'indicador-objetivo'!$A:$A,'indicador-objetivo'!G:G,"DATO NO ENCONTRADO",0)</f>
        <v>Porcentaje de procesos de capacidad institucional fortalecidos a nivel MESO que aporten en la mejora de los procesos misionales de la entidad.</v>
      </c>
      <c r="J369" s="124" t="str">
        <f>_xlfn.XLOOKUP($A369,'indicador-objetivo'!$A:$A,'indicador-objetivo'!H:H,"DATO NO ENCONTRADO",0)</f>
        <v>Capacidad</v>
      </c>
      <c r="K369" s="124" t="str">
        <f>_xlfn.XLOOKUP($A369,'indicador-objetivo'!$A:$A,'indicador-objetivo'!I:I,"DATO NO ENCONTRADO",0)</f>
        <v>Mensual</v>
      </c>
      <c r="L369" s="442" t="str">
        <f>_xlfn.XLOOKUP($A369,'indicador-objetivo'!$A:$A,'indicador-objetivo'!J:J,"DATO NO ENCONTRADO",0)</f>
        <v>%</v>
      </c>
      <c r="M369" s="186">
        <f>_xlfn.XLOOKUP($A369,'indicador-objetivo'!$A:$A,'indicador-objetivo'!K:K,"DATO NO ENCONTRADO",0)</f>
        <v>90</v>
      </c>
      <c r="N369" s="186">
        <f>_xlfn.XLOOKUP($A369,'indicador-objetivo'!$A:$A,'indicador-objetivo'!L:L,"DATO NO ENCONTRADO",0)</f>
        <v>93</v>
      </c>
      <c r="O369" s="186">
        <f>_xlfn.XLOOKUP($A369,'indicador-objetivo'!$A:$A,'indicador-objetivo'!M:M,"DATO NO ENCONTRADO",0)</f>
        <v>92</v>
      </c>
      <c r="P369" s="144"/>
      <c r="Q369" s="326" t="s">
        <v>189</v>
      </c>
      <c r="R369" s="6" t="s">
        <v>1016</v>
      </c>
      <c r="S369" s="9">
        <v>803.99334199999998</v>
      </c>
      <c r="T369" s="9">
        <v>803.99334199999998</v>
      </c>
      <c r="U369" s="9">
        <v>14.4</v>
      </c>
      <c r="V369" s="9">
        <v>0</v>
      </c>
      <c r="W369" s="7" t="s">
        <v>94</v>
      </c>
      <c r="X369" s="7" t="s">
        <v>94</v>
      </c>
      <c r="Y369" s="7" t="s">
        <v>94</v>
      </c>
      <c r="Z369" s="7" t="s">
        <v>94</v>
      </c>
      <c r="AA369" s="7" t="s">
        <v>94</v>
      </c>
      <c r="AB369" s="7" t="s">
        <v>94</v>
      </c>
      <c r="AC369" s="9"/>
      <c r="AD369" s="141"/>
      <c r="AE369" s="141"/>
      <c r="AF369" s="351">
        <f>IF(AND(AC369="",AD369="",AD369=""),0,BF369)</f>
        <v>0</v>
      </c>
      <c r="AG369" s="7">
        <v>12</v>
      </c>
      <c r="AH369" s="6" t="s">
        <v>502</v>
      </c>
      <c r="AI369" s="5" t="s">
        <v>144</v>
      </c>
      <c r="AJ369" s="5" t="s">
        <v>97</v>
      </c>
      <c r="AK369" s="5" t="s">
        <v>149</v>
      </c>
      <c r="AL369" s="5">
        <v>100</v>
      </c>
      <c r="AM369" s="5">
        <v>100</v>
      </c>
      <c r="AN369" s="9">
        <v>100</v>
      </c>
      <c r="AO369" s="9">
        <v>54</v>
      </c>
      <c r="AP369" s="9">
        <v>54</v>
      </c>
      <c r="AQ369" s="6" t="s">
        <v>1017</v>
      </c>
      <c r="AR369" s="151"/>
      <c r="AS369" s="151"/>
      <c r="AT369" s="151"/>
      <c r="AU369" s="359"/>
      <c r="AZ369" s="305" t="str">
        <f>IF(AF369&gt;0,"Ok","Falta diligenciar presupuesto asignado")</f>
        <v>Falta diligenciar presupuesto asignado</v>
      </c>
      <c r="BA369" s="132" t="str">
        <f>IF(AI369="Stock","Es Sotock","No Stock")</f>
        <v>Es Sotock</v>
      </c>
      <c r="BB369" s="132" t="str">
        <f>IF(AL369=AM369,"OK","NO")</f>
        <v>OK</v>
      </c>
      <c r="BC369" s="132" t="str">
        <f>IF(AM369=AN369,"OK","NO")</f>
        <v>OK</v>
      </c>
      <c r="BD369" s="374" t="str">
        <f>IF(AND(BB369="OK",BC369="OK",AI369="Stock"),"Stock OK","N/A o problema por ser Stock")</f>
        <v>Stock OK</v>
      </c>
      <c r="BE369" s="365" t="e">
        <f>VLOOKUP(B369,[1]Gastos!$A$11:$R$4776,17,FALSE)</f>
        <v>#N/A</v>
      </c>
      <c r="BF369" s="365">
        <f>IF(ISERROR(BE369), 0, BE369)</f>
        <v>0</v>
      </c>
      <c r="BG369" s="405"/>
      <c r="BJ369" s="132" t="str">
        <f>IF(AND(BB369="OK",BC369="OK",AI369&lt;&gt;"Stock"),"N/A","Ok")</f>
        <v>Ok</v>
      </c>
      <c r="BK369" s="14" t="str">
        <f>IF(AU369&lt;AN369,"Meta 2025 menor que meta 2024","Meta 2025 mayor o igual a meta 2024")</f>
        <v>Meta 2025 menor que meta 2024</v>
      </c>
      <c r="BL369" s="1" t="s">
        <v>3836</v>
      </c>
      <c r="BM369" s="1" t="s">
        <v>3836</v>
      </c>
    </row>
    <row r="370" spans="1:600" s="1" customFormat="1" ht="20.100000000000001" hidden="1" customHeight="1" x14ac:dyDescent="0.25">
      <c r="A370" s="14" t="str">
        <f>+D370&amp;F370</f>
        <v>0136-0101</v>
      </c>
      <c r="B370" s="14" t="str">
        <f>+D370&amp;Q370</f>
        <v>0136-0109</v>
      </c>
      <c r="C370" s="1" t="s">
        <v>1021</v>
      </c>
      <c r="D370" s="5" t="s">
        <v>1022</v>
      </c>
      <c r="E370" s="6" t="s">
        <v>1023</v>
      </c>
      <c r="F370" s="341" t="str">
        <f>VLOOKUP($B370,'producto-objetivo'!$A:$G,4,0)</f>
        <v>01</v>
      </c>
      <c r="G370" s="6" t="str">
        <f>VLOOKUP($B370,'producto-objetivo'!$A:$G,5,0)</f>
        <v>Mejorar el quehacer de la gestión jurídica y disciplinaria</v>
      </c>
      <c r="H370" s="124" t="str">
        <f>_xlfn.XLOOKUP($A370,'indicador-objetivo'!$A:$A,'indicador-objetivo'!F:F,"DATO NO ENCONTRADO",0)</f>
        <v>1</v>
      </c>
      <c r="I370" s="124" t="str">
        <f>_xlfn.XLOOKUP($A370,'indicador-objetivo'!$A:$A,'indicador-objetivo'!G:G,"DATO NO ENCONTRADO",0)</f>
        <v xml:space="preserve"> Nivel de eficiencia de la gestión jurídica en el Distrito Capital</v>
      </c>
      <c r="J370" s="124" t="str">
        <f>_xlfn.XLOOKUP($A370,'indicador-objetivo'!$A:$A,'indicador-objetivo'!H:H,"DATO NO ENCONTRADO",0)</f>
        <v>Flujo</v>
      </c>
      <c r="K370" s="124" t="str">
        <f>_xlfn.XLOOKUP($A370,'indicador-objetivo'!$A:$A,'indicador-objetivo'!I:I,"DATO NO ENCONTRADO",0)</f>
        <v>Anual</v>
      </c>
      <c r="L370" s="442" t="str">
        <f>_xlfn.XLOOKUP($A370,'indicador-objetivo'!$A:$A,'indicador-objetivo'!J:J,"DATO NO ENCONTRADO",0)</f>
        <v>%</v>
      </c>
      <c r="M370" s="186">
        <f>_xlfn.XLOOKUP($A370,'indicador-objetivo'!$A:$A,'indicador-objetivo'!K:K,"DATO NO ENCONTRADO",0)</f>
        <v>83</v>
      </c>
      <c r="N370" s="186">
        <f>_xlfn.XLOOKUP($A370,'indicador-objetivo'!$A:$A,'indicador-objetivo'!L:L,"DATO NO ENCONTRADO",0)</f>
        <v>84</v>
      </c>
      <c r="O370" s="186">
        <f>_xlfn.XLOOKUP($A370,'indicador-objetivo'!$A:$A,'indicador-objetivo'!M:M,"DATO NO ENCONTRADO",0)</f>
        <v>84</v>
      </c>
      <c r="P370" s="144"/>
      <c r="Q370" s="326" t="s">
        <v>182</v>
      </c>
      <c r="R370" s="6" t="s">
        <v>1029</v>
      </c>
      <c r="S370" s="8">
        <v>50</v>
      </c>
      <c r="T370" s="9">
        <v>50</v>
      </c>
      <c r="U370" s="9">
        <v>0</v>
      </c>
      <c r="V370" s="9">
        <v>0</v>
      </c>
      <c r="W370" s="7" t="s">
        <v>94</v>
      </c>
      <c r="X370" s="7" t="s">
        <v>94</v>
      </c>
      <c r="Y370" s="7" t="s">
        <v>94</v>
      </c>
      <c r="Z370" s="7" t="s">
        <v>94</v>
      </c>
      <c r="AA370" s="7" t="s">
        <v>94</v>
      </c>
      <c r="AB370" s="7" t="s">
        <v>94</v>
      </c>
      <c r="AC370" s="141">
        <v>1.369</v>
      </c>
      <c r="AD370" s="141"/>
      <c r="AE370" s="141"/>
      <c r="AF370" s="351">
        <f>IF(AND(AC370="",AD370="",AD370=""),0,BF370)</f>
        <v>0</v>
      </c>
      <c r="AG370" s="7">
        <v>12</v>
      </c>
      <c r="AH370" s="6" t="s">
        <v>1030</v>
      </c>
      <c r="AI370" s="5" t="s">
        <v>96</v>
      </c>
      <c r="AJ370" s="5" t="s">
        <v>148</v>
      </c>
      <c r="AK370" s="5" t="s">
        <v>98</v>
      </c>
      <c r="AL370" s="5">
        <v>100</v>
      </c>
      <c r="AM370" s="5">
        <v>20000</v>
      </c>
      <c r="AN370" s="9">
        <v>2000</v>
      </c>
      <c r="AO370" s="9">
        <v>937</v>
      </c>
      <c r="AP370" s="137">
        <f>AO370/AN370</f>
        <v>0.46850000000000003</v>
      </c>
      <c r="AQ370" s="6" t="s">
        <v>1031</v>
      </c>
      <c r="AR370" s="145"/>
      <c r="AS370" s="145"/>
      <c r="AT370" s="145"/>
      <c r="AU370" s="358"/>
      <c r="AZ370" s="305" t="str">
        <f>IF(AF370&gt;0,"Ok","Falta diligenciar presupuesto asignado")</f>
        <v>Falta diligenciar presupuesto asignado</v>
      </c>
      <c r="BA370" s="132" t="str">
        <f>IF(AI370="Stock","Es Sotock","No Stock")</f>
        <v>No Stock</v>
      </c>
      <c r="BB370" s="132" t="str">
        <f>IF(AL370=AM370,"OK","NO")</f>
        <v>NO</v>
      </c>
      <c r="BC370" s="132" t="str">
        <f>IF(AM370=AN370,"OK","NO")</f>
        <v>NO</v>
      </c>
      <c r="BD370" s="374" t="str">
        <f>IF(AND(BB370="OK",BC370="OK",AI370="Stock"),"Stock OK","N/A o problema por ser Stock")</f>
        <v>N/A o problema por ser Stock</v>
      </c>
      <c r="BE370" s="365" t="e">
        <f>VLOOKUP(B370,[1]Gastos!$A$11:$R$4776,17,FALSE)</f>
        <v>#N/A</v>
      </c>
      <c r="BF370" s="365">
        <f>IF(ISERROR(BE370), 0, BE370)</f>
        <v>0</v>
      </c>
      <c r="BG370" s="405"/>
      <c r="BJ370" s="132" t="str">
        <f>IF(AND(BB370="OK",BC370="OK",AI370&lt;&gt;"Stock"),"N/A","Ok")</f>
        <v>Ok</v>
      </c>
      <c r="BK370" s="14" t="str">
        <f>IF(AU370&lt;AN370,"Meta 2025 menor que meta 2024","Meta 2025 mayor o igual a meta 2024")</f>
        <v>Meta 2025 menor que meta 2024</v>
      </c>
      <c r="BL370" s="1" t="s">
        <v>3836</v>
      </c>
      <c r="BM370" s="1" t="s">
        <v>3836</v>
      </c>
    </row>
    <row r="371" spans="1:600" s="1" customFormat="1" ht="20.100000000000001" hidden="1" customHeight="1" x14ac:dyDescent="0.25">
      <c r="A371" s="14" t="str">
        <f>+D371&amp;F371</f>
        <v>0200-0101</v>
      </c>
      <c r="B371" s="14" t="str">
        <f>+D371&amp;Q371</f>
        <v>0200-0106</v>
      </c>
      <c r="C371" s="1" t="s">
        <v>66</v>
      </c>
      <c r="D371" s="5" t="s">
        <v>1088</v>
      </c>
      <c r="E371" s="6" t="s">
        <v>1089</v>
      </c>
      <c r="F371" s="341" t="str">
        <f>VLOOKUP($B371,'producto-objetivo'!$A:$G,4,0)</f>
        <v>01</v>
      </c>
      <c r="G371" s="6" t="str">
        <f>VLOOKUP($B371,'producto-objetivo'!$A:$G,5,0)</f>
        <v>Mejorar las oportunidades para la generación de ingresos y fortalecer las capacidades de los vendedores informales y personas que ejercen actividades de la economía informal en el espacio público</v>
      </c>
      <c r="H371" s="58" t="s">
        <v>442</v>
      </c>
      <c r="I371" s="58" t="s">
        <v>1093</v>
      </c>
      <c r="J371" s="58" t="s">
        <v>96</v>
      </c>
      <c r="K371" s="58" t="s">
        <v>148</v>
      </c>
      <c r="L371" s="398" t="s">
        <v>149</v>
      </c>
      <c r="M371" s="251">
        <v>24</v>
      </c>
      <c r="N371" s="251">
        <v>44</v>
      </c>
      <c r="O371" s="251">
        <v>4</v>
      </c>
      <c r="P371" s="144"/>
      <c r="Q371" s="326" t="s">
        <v>136</v>
      </c>
      <c r="R371" s="6" t="s">
        <v>1112</v>
      </c>
      <c r="S371" s="8">
        <v>0</v>
      </c>
      <c r="T371" s="9">
        <v>0</v>
      </c>
      <c r="U371" s="9">
        <v>0</v>
      </c>
      <c r="V371" s="9">
        <v>0</v>
      </c>
      <c r="W371" s="7">
        <v>0</v>
      </c>
      <c r="X371" s="7">
        <v>0</v>
      </c>
      <c r="Y371" s="7">
        <v>0</v>
      </c>
      <c r="Z371" s="7">
        <v>0</v>
      </c>
      <c r="AA371" s="7">
        <v>0</v>
      </c>
      <c r="AB371" s="7">
        <v>0</v>
      </c>
      <c r="AC371" s="9"/>
      <c r="AD371" s="167"/>
      <c r="AE371" s="168"/>
      <c r="AF371" s="351">
        <f>IF(AND(AC371="",AD371="",AD371=""),0,BF371)</f>
        <v>0</v>
      </c>
      <c r="AG371" s="7">
        <v>12</v>
      </c>
      <c r="AH371" s="6" t="s">
        <v>1119</v>
      </c>
      <c r="AI371" s="5" t="s">
        <v>96</v>
      </c>
      <c r="AJ371" s="5" t="s">
        <v>97</v>
      </c>
      <c r="AK371" s="5" t="s">
        <v>98</v>
      </c>
      <c r="AL371" s="5">
        <v>2230</v>
      </c>
      <c r="AM371" s="5">
        <v>4068</v>
      </c>
      <c r="AN371" s="9">
        <v>343</v>
      </c>
      <c r="AO371" s="9">
        <v>218</v>
      </c>
      <c r="AP371" s="9">
        <v>63.556851311953402</v>
      </c>
      <c r="AQ371" s="6" t="s">
        <v>1120</v>
      </c>
      <c r="AR371" s="151">
        <v>305</v>
      </c>
      <c r="AS371" s="151">
        <f>AR371-AN371</f>
        <v>-38</v>
      </c>
      <c r="AT371" s="199">
        <f>AR371/AN371-1</f>
        <v>-0.11078717201166177</v>
      </c>
      <c r="AU371" s="362"/>
      <c r="AZ371" s="305" t="str">
        <f>IF(AF371&gt;0,"Ok","Falta diligenciar presupuesto asignado")</f>
        <v>Falta diligenciar presupuesto asignado</v>
      </c>
      <c r="BA371" s="132" t="str">
        <f>IF(AI371="Stock","Es Sotock","No Stock")</f>
        <v>No Stock</v>
      </c>
      <c r="BB371" s="132" t="str">
        <f>IF(AL371=AM371,"OK","NO")</f>
        <v>NO</v>
      </c>
      <c r="BC371" s="132" t="str">
        <f>IF(AM371=AN371,"OK","NO")</f>
        <v>NO</v>
      </c>
      <c r="BD371" s="374" t="str">
        <f>IF(AND(BB371="OK",BC371="OK",AI371="Stock"),"Stock OK","N/A o problema por ser Stock")</f>
        <v>N/A o problema por ser Stock</v>
      </c>
      <c r="BE371" s="365">
        <f>VLOOKUP(B371,[1]Gastos!$A$11:$R$4776,17,FALSE)</f>
        <v>57520161000</v>
      </c>
      <c r="BF371" s="365">
        <f>IF(ISERROR(BE371), 0, BE371)</f>
        <v>57520161000</v>
      </c>
      <c r="BG371" s="405"/>
      <c r="BJ371" s="132" t="str">
        <f>IF(AND(BB371="OK",BC371="OK",AI371&lt;&gt;"Stock"),"N/A","Ok")</f>
        <v>Ok</v>
      </c>
      <c r="BK371" s="14" t="str">
        <f>IF(AU371&lt;AN371,"Meta 2025 menor que meta 2024","Meta 2025 mayor o igual a meta 2024")</f>
        <v>Meta 2025 menor que meta 2024</v>
      </c>
    </row>
    <row r="372" spans="1:600" s="1" customFormat="1" ht="20.100000000000001" hidden="1" customHeight="1" x14ac:dyDescent="0.25">
      <c r="A372" s="14" t="str">
        <f>+D372&amp;F372</f>
        <v>0201-0104</v>
      </c>
      <c r="B372" s="14" t="str">
        <f>+D372&amp;Q372</f>
        <v>0201-0113</v>
      </c>
      <c r="C372" s="1" t="s">
        <v>77</v>
      </c>
      <c r="D372" s="5" t="s">
        <v>1136</v>
      </c>
      <c r="E372" s="6" t="s">
        <v>1137</v>
      </c>
      <c r="F372" s="341" t="str">
        <f>VLOOKUP($B372,'producto-objetivo'!$A:$G,4,0)</f>
        <v>04</v>
      </c>
      <c r="G372" s="6" t="str">
        <f>VLOOKUP($B372,'producto-objetivo'!$A:$G,5,0)</f>
        <v>Mejorar el acceso y cobertura de los servicios de salud con estandares de calidad, eficiencia y acorde a las necesidades diferenciales de la población del Distrito Capital</v>
      </c>
      <c r="H372" s="124" t="str">
        <f>_xlfn.XLOOKUP($A372,'indicador-objetivo'!$A:$A,'indicador-objetivo'!F:F,"DATO NO ENCONTRADO",0)</f>
        <v>12</v>
      </c>
      <c r="I372" s="124" t="str">
        <f>_xlfn.XLOOKUP($A372,'indicador-objetivo'!$A:$A,'indicador-objetivo'!G:G,"DATO NO ENCONTRADO",0)</f>
        <v>Cobertura de atención de brotes y eventos de emergencias en salud pública</v>
      </c>
      <c r="J372" s="124" t="str">
        <f>_xlfn.XLOOKUP($A372,'indicador-objetivo'!$A:$A,'indicador-objetivo'!H:H,"DATO NO ENCONTRADO",0)</f>
        <v>Stock</v>
      </c>
      <c r="K372" s="124" t="str">
        <f>_xlfn.XLOOKUP($A372,'indicador-objetivo'!$A:$A,'indicador-objetivo'!I:I,"DATO NO ENCONTRADO",0)</f>
        <v>Mensual</v>
      </c>
      <c r="L372" s="442" t="str">
        <f>_xlfn.XLOOKUP($A372,'indicador-objetivo'!$A:$A,'indicador-objetivo'!J:J,"DATO NO ENCONTRADO",0)</f>
        <v>%</v>
      </c>
      <c r="M372" s="186">
        <f>_xlfn.XLOOKUP($A372,'indicador-objetivo'!$A:$A,'indicador-objetivo'!K:K,"DATO NO ENCONTRADO",0)</f>
        <v>100</v>
      </c>
      <c r="N372" s="186">
        <f>_xlfn.XLOOKUP($A372,'indicador-objetivo'!$A:$A,'indicador-objetivo'!L:L,"DATO NO ENCONTRADO",0)</f>
        <v>100</v>
      </c>
      <c r="O372" s="186">
        <f>_xlfn.XLOOKUP($A372,'indicador-objetivo'!$A:$A,'indicador-objetivo'!M:M,"DATO NO ENCONTRADO",0)</f>
        <v>100</v>
      </c>
      <c r="P372" s="144"/>
      <c r="Q372" s="326" t="s">
        <v>286</v>
      </c>
      <c r="R372" s="6" t="s">
        <v>1188</v>
      </c>
      <c r="S372" s="9">
        <v>0</v>
      </c>
      <c r="T372" s="9">
        <v>0</v>
      </c>
      <c r="U372" s="9">
        <v>0</v>
      </c>
      <c r="V372" s="9">
        <v>0</v>
      </c>
      <c r="W372" s="7">
        <v>0</v>
      </c>
      <c r="X372" s="7">
        <v>0</v>
      </c>
      <c r="Y372" s="7">
        <v>0</v>
      </c>
      <c r="Z372" s="7">
        <v>0</v>
      </c>
      <c r="AA372" s="7">
        <v>0</v>
      </c>
      <c r="AB372" s="7">
        <v>0</v>
      </c>
      <c r="AC372" s="9"/>
      <c r="AD372" s="141"/>
      <c r="AE372" s="141"/>
      <c r="AF372" s="351">
        <f>IF(AND(AC372="",AD372="",AD372=""),0,BF372)</f>
        <v>0</v>
      </c>
      <c r="AG372" s="7">
        <v>12</v>
      </c>
      <c r="AH372" s="6" t="s">
        <v>1198</v>
      </c>
      <c r="AI372" s="5" t="s">
        <v>96</v>
      </c>
      <c r="AJ372" s="5" t="s">
        <v>97</v>
      </c>
      <c r="AK372" s="5" t="s">
        <v>149</v>
      </c>
      <c r="AL372" s="5">
        <v>25</v>
      </c>
      <c r="AM372" s="5">
        <v>100</v>
      </c>
      <c r="AN372" s="9">
        <v>10</v>
      </c>
      <c r="AO372" s="9">
        <v>10</v>
      </c>
      <c r="AP372" s="9">
        <v>100</v>
      </c>
      <c r="AQ372" s="6" t="s">
        <v>1152</v>
      </c>
      <c r="AR372" s="151"/>
      <c r="AS372" s="151"/>
      <c r="AT372" s="151"/>
      <c r="AU372" s="359"/>
      <c r="AZ372" s="305" t="str">
        <f>IF(AF372&gt;0,"Ok","Falta diligenciar presupuesto asignado")</f>
        <v>Falta diligenciar presupuesto asignado</v>
      </c>
      <c r="BA372" s="132" t="str">
        <f>IF(AI372="Stock","Es Sotock","No Stock")</f>
        <v>No Stock</v>
      </c>
      <c r="BB372" s="132" t="str">
        <f>IF(AL372=AM372,"OK","NO")</f>
        <v>NO</v>
      </c>
      <c r="BC372" s="132" t="str">
        <f>IF(AM372=AN372,"OK","NO")</f>
        <v>NO</v>
      </c>
      <c r="BD372" s="374" t="str">
        <f>IF(AND(BB372="OK",BC372="OK",AI372="Stock"),"Stock OK","N/A o problema por ser Stock")</f>
        <v>N/A o problema por ser Stock</v>
      </c>
      <c r="BE372" s="365" t="e">
        <f>VLOOKUP(B372,[1]Gastos!$A$11:$R$4776,17,FALSE)</f>
        <v>#N/A</v>
      </c>
      <c r="BF372" s="365">
        <f>IF(ISERROR(BE372), 0, BE372)</f>
        <v>0</v>
      </c>
      <c r="BG372" s="405"/>
      <c r="BJ372" s="132" t="str">
        <f>IF(AND(BB372="OK",BC372="OK",AI372&lt;&gt;"Stock"),"N/A","Ok")</f>
        <v>Ok</v>
      </c>
      <c r="BK372" s="14" t="str">
        <f>IF(AU372&lt;AN372,"Meta 2025 menor que meta 2024","Meta 2025 mayor o igual a meta 2024")</f>
        <v>Meta 2025 menor que meta 2024</v>
      </c>
      <c r="BL372" s="1" t="s">
        <v>3836</v>
      </c>
      <c r="BM372" s="1" t="s">
        <v>3838</v>
      </c>
    </row>
    <row r="373" spans="1:600" s="1" customFormat="1" ht="20.100000000000001" hidden="1" customHeight="1" x14ac:dyDescent="0.25">
      <c r="A373" s="14" t="str">
        <f>+D373&amp;F373</f>
        <v>0203-0101</v>
      </c>
      <c r="B373" s="14" t="str">
        <f>+D373&amp;Q373</f>
        <v>0203-0114</v>
      </c>
      <c r="C373" s="1" t="s">
        <v>62</v>
      </c>
      <c r="D373" s="5" t="s">
        <v>1265</v>
      </c>
      <c r="E373" s="6" t="s">
        <v>1266</v>
      </c>
      <c r="F373" s="341" t="str">
        <f>VLOOKUP($B373,'producto-objetivo'!$A:$G,4,0)</f>
        <v>01</v>
      </c>
      <c r="G373" s="6" t="str">
        <f>VLOOKUP($B373,'producto-objetivo'!$A:$G,5,0)</f>
        <v>Reducir las condiciones de amenaza y vulnerabilidad de la población y sus bienes</v>
      </c>
      <c r="H373" s="58" t="s">
        <v>248</v>
      </c>
      <c r="I373" s="58" t="s">
        <v>1274</v>
      </c>
      <c r="J373" s="58" t="s">
        <v>96</v>
      </c>
      <c r="K373" s="58" t="s">
        <v>97</v>
      </c>
      <c r="L373" s="398" t="s">
        <v>98</v>
      </c>
      <c r="M373" s="251">
        <v>10426</v>
      </c>
      <c r="N373" s="251">
        <v>109400</v>
      </c>
      <c r="O373" s="251">
        <v>9500</v>
      </c>
      <c r="P373" s="144"/>
      <c r="Q373" s="326" t="s">
        <v>330</v>
      </c>
      <c r="R373" s="6" t="s">
        <v>1300</v>
      </c>
      <c r="S373" s="9">
        <v>180.02600000000001</v>
      </c>
      <c r="T373" s="9">
        <v>180.02600000000001</v>
      </c>
      <c r="U373" s="9">
        <v>85.911000000000001</v>
      </c>
      <c r="V373" s="9">
        <v>55.910867000000003</v>
      </c>
      <c r="W373" s="7" t="s">
        <v>94</v>
      </c>
      <c r="X373" s="7" t="s">
        <v>94</v>
      </c>
      <c r="Y373" s="7" t="s">
        <v>94</v>
      </c>
      <c r="Z373" s="7" t="s">
        <v>94</v>
      </c>
      <c r="AA373" s="7" t="s">
        <v>94</v>
      </c>
      <c r="AB373" s="7" t="s">
        <v>94</v>
      </c>
      <c r="AC373" s="9">
        <v>196</v>
      </c>
      <c r="AD373" s="170">
        <f>AC373-T373</f>
        <v>15.97399999999999</v>
      </c>
      <c r="AE373" s="168">
        <f>T373/AC373</f>
        <v>0.91850000000000009</v>
      </c>
      <c r="AF373" s="351">
        <f>IF(AND(AC373="",AD373="",AD373=""),0,BF373)</f>
        <v>0</v>
      </c>
      <c r="AG373" s="7">
        <v>12</v>
      </c>
      <c r="AH373" s="6" t="s">
        <v>1301</v>
      </c>
      <c r="AI373" s="5" t="s">
        <v>96</v>
      </c>
      <c r="AJ373" s="5" t="s">
        <v>97</v>
      </c>
      <c r="AK373" s="5" t="s">
        <v>98</v>
      </c>
      <c r="AL373" s="5">
        <v>1295</v>
      </c>
      <c r="AM373" s="5">
        <v>10900</v>
      </c>
      <c r="AN373" s="9">
        <v>1000</v>
      </c>
      <c r="AO373" s="9">
        <v>611</v>
      </c>
      <c r="AP373" s="9">
        <v>61.1</v>
      </c>
      <c r="AQ373" s="6" t="s">
        <v>1302</v>
      </c>
      <c r="AR373" s="151">
        <v>58900</v>
      </c>
      <c r="AS373" s="151">
        <f>AR373-AN373</f>
        <v>57900</v>
      </c>
      <c r="AT373" s="151"/>
      <c r="AU373" s="359"/>
      <c r="AZ373" s="305" t="str">
        <f>IF(AF373&gt;0,"Ok","Falta diligenciar presupuesto asignado")</f>
        <v>Falta diligenciar presupuesto asignado</v>
      </c>
      <c r="BA373" s="132" t="str">
        <f>IF(AI373="Stock","Es Sotock","No Stock")</f>
        <v>No Stock</v>
      </c>
      <c r="BB373" s="132" t="str">
        <f>IF(AL373=AM373,"OK","NO")</f>
        <v>NO</v>
      </c>
      <c r="BC373" s="132" t="str">
        <f>IF(AM373=AN373,"OK","NO")</f>
        <v>NO</v>
      </c>
      <c r="BD373" s="374" t="str">
        <f>IF(AND(BB373="OK",BC373="OK",AI373="Stock"),"Stock OK","N/A o problema por ser Stock")</f>
        <v>N/A o problema por ser Stock</v>
      </c>
      <c r="BE373" s="365" t="e">
        <f>VLOOKUP(B373,[1]Gastos!$A$11:$R$4776,17,FALSE)</f>
        <v>#N/A</v>
      </c>
      <c r="BF373" s="365">
        <f>IF(ISERROR(BE373), 0, BE373)</f>
        <v>0</v>
      </c>
      <c r="BG373" s="405"/>
      <c r="BJ373" s="132" t="str">
        <f>IF(AND(BB373="OK",BC373="OK",AI373&lt;&gt;"Stock"),"N/A","Ok")</f>
        <v>Ok</v>
      </c>
      <c r="BK373" s="14" t="str">
        <f>IF(AU373&lt;AN373,"Meta 2025 menor que meta 2024","Meta 2025 mayor o igual a meta 2024")</f>
        <v>Meta 2025 menor que meta 2024</v>
      </c>
      <c r="BL373" s="1" t="s">
        <v>3836</v>
      </c>
      <c r="BM373" s="1" t="s">
        <v>3836</v>
      </c>
    </row>
    <row r="374" spans="1:600" s="1" customFormat="1" ht="20.100000000000001" hidden="1" customHeight="1" x14ac:dyDescent="0.25">
      <c r="A374" s="14" t="str">
        <f>+D374&amp;F374</f>
        <v>0204-0101</v>
      </c>
      <c r="B374" s="14" t="str">
        <f>+D374&amp;Q374</f>
        <v>0204-0106</v>
      </c>
      <c r="C374" s="1" t="s">
        <v>74</v>
      </c>
      <c r="D374" s="5" t="s">
        <v>1314</v>
      </c>
      <c r="E374" s="6" t="s">
        <v>1315</v>
      </c>
      <c r="F374" s="341" t="str">
        <f>VLOOKUP($B374,'producto-objetivo'!$A:$G,4,0)</f>
        <v>01</v>
      </c>
      <c r="G374" s="6" t="str">
        <f>VLOOKUP($B374,'producto-objetivo'!$A:$G,5,0)</f>
        <v>Realizar el mejoramiento integral de la infraestructura vial y de espacio público como ejes articuladores de la movilidad tanto de la ciudad como de la región.</v>
      </c>
      <c r="H374" s="58" t="s">
        <v>215</v>
      </c>
      <c r="I374" s="58" t="s">
        <v>1319</v>
      </c>
      <c r="J374" s="58" t="s">
        <v>144</v>
      </c>
      <c r="K374" s="58" t="s">
        <v>145</v>
      </c>
      <c r="L374" s="398" t="s">
        <v>149</v>
      </c>
      <c r="M374" s="251">
        <v>74.33</v>
      </c>
      <c r="N374" s="251">
        <v>74.33</v>
      </c>
      <c r="O374" s="251">
        <v>74.33</v>
      </c>
      <c r="P374" s="144"/>
      <c r="Q374" s="326" t="s">
        <v>136</v>
      </c>
      <c r="R374" s="6" t="s">
        <v>1327</v>
      </c>
      <c r="S374" s="8">
        <v>0</v>
      </c>
      <c r="T374" s="9">
        <v>0</v>
      </c>
      <c r="U374" s="9">
        <v>0</v>
      </c>
      <c r="V374" s="9">
        <v>0</v>
      </c>
      <c r="W374" s="7">
        <v>0</v>
      </c>
      <c r="X374" s="7">
        <v>0</v>
      </c>
      <c r="Y374" s="7">
        <v>0</v>
      </c>
      <c r="Z374" s="7">
        <v>0</v>
      </c>
      <c r="AA374" s="7">
        <v>0</v>
      </c>
      <c r="AB374" s="7">
        <v>0</v>
      </c>
      <c r="AC374" s="9"/>
      <c r="AD374" s="141"/>
      <c r="AE374" s="141"/>
      <c r="AF374" s="351">
        <f>IF(AND(AC374="",AD374="",AD374=""),0,BF374)</f>
        <v>0</v>
      </c>
      <c r="AG374" s="7">
        <v>12</v>
      </c>
      <c r="AH374" s="6" t="s">
        <v>1330</v>
      </c>
      <c r="AI374" s="5" t="s">
        <v>96</v>
      </c>
      <c r="AJ374" s="5" t="s">
        <v>148</v>
      </c>
      <c r="AK374" s="5" t="s">
        <v>98</v>
      </c>
      <c r="AL374" s="5">
        <v>31</v>
      </c>
      <c r="AM374" s="5">
        <v>78</v>
      </c>
      <c r="AN374" s="9">
        <v>10</v>
      </c>
      <c r="AO374" s="9">
        <v>10</v>
      </c>
      <c r="AP374" s="9">
        <v>100</v>
      </c>
      <c r="AQ374" s="6" t="s">
        <v>1331</v>
      </c>
      <c r="AR374" s="571"/>
      <c r="AS374" s="151"/>
      <c r="AT374" s="151"/>
      <c r="AU374" s="359"/>
      <c r="AZ374" s="305" t="str">
        <f>IF(AF374&gt;0,"Ok","Falta diligenciar presupuesto asignado")</f>
        <v>Falta diligenciar presupuesto asignado</v>
      </c>
      <c r="BA374" s="132" t="str">
        <f>IF(AI374="Stock","Es Sotock","No Stock")</f>
        <v>No Stock</v>
      </c>
      <c r="BB374" s="132" t="str">
        <f>IF(AL374=AM374,"OK","NO")</f>
        <v>NO</v>
      </c>
      <c r="BC374" s="132" t="str">
        <f>IF(AM374=AN374,"OK","NO")</f>
        <v>NO</v>
      </c>
      <c r="BD374" s="374" t="str">
        <f>IF(AND(BB374="OK",BC374="OK",AI374="Stock"),"Stock OK","N/A o problema por ser Stock")</f>
        <v>N/A o problema por ser Stock</v>
      </c>
      <c r="BE374" s="365" t="e">
        <f>VLOOKUP(B374,[1]Gastos!$A$11:$R$4776,17,FALSE)</f>
        <v>#N/A</v>
      </c>
      <c r="BF374" s="365">
        <f>IF(ISERROR(BE374), 0, BE374)</f>
        <v>0</v>
      </c>
      <c r="BG374" s="405"/>
      <c r="BJ374" s="132" t="str">
        <f>IF(AND(BB374="OK",BC374="OK",AI374&lt;&gt;"Stock"),"N/A","Ok")</f>
        <v>Ok</v>
      </c>
      <c r="BK374" s="14" t="str">
        <f>IF(AU374&lt;AN374,"Meta 2025 menor que meta 2024","Meta 2025 mayor o igual a meta 2024")</f>
        <v>Meta 2025 menor que meta 2024</v>
      </c>
      <c r="BL374" s="1" t="s">
        <v>3836</v>
      </c>
      <c r="BM374" s="1" t="s">
        <v>3836</v>
      </c>
    </row>
    <row r="375" spans="1:600" s="1" customFormat="1" ht="20.100000000000001" hidden="1" customHeight="1" x14ac:dyDescent="0.25">
      <c r="A375" s="14" t="str">
        <f>+D375&amp;F375</f>
        <v>0208-0109</v>
      </c>
      <c r="B375" s="14" t="str">
        <f>+D375&amp;Q371</f>
        <v>0208-0106</v>
      </c>
      <c r="C375" s="1" t="s">
        <v>70</v>
      </c>
      <c r="D375" s="5" t="s">
        <v>1379</v>
      </c>
      <c r="E375" s="6" t="s">
        <v>1380</v>
      </c>
      <c r="F375" s="341" t="str">
        <f>VLOOKUP($B375,'producto-objetivo'!$A:$G,4,0)</f>
        <v>09</v>
      </c>
      <c r="G375" s="6" t="str">
        <f>VLOOKUP($B375,'producto-objetivo'!$A:$G,5,0)</f>
        <v>Contribuir al reconocimiento, consolidación y dignificación de la vivienda y el hábitat popular.</v>
      </c>
      <c r="H375" s="523">
        <v>14</v>
      </c>
      <c r="I375" s="58" t="s">
        <v>1397</v>
      </c>
      <c r="J375" s="58" t="s">
        <v>96</v>
      </c>
      <c r="K375" s="58" t="s">
        <v>97</v>
      </c>
      <c r="L375" s="398" t="s">
        <v>98</v>
      </c>
      <c r="M375" s="251">
        <v>4300</v>
      </c>
      <c r="N375" s="251">
        <v>52766</v>
      </c>
      <c r="O375" s="251">
        <v>1302</v>
      </c>
      <c r="P375" s="144"/>
      <c r="Q375" s="326" t="s">
        <v>182</v>
      </c>
      <c r="R375" s="6" t="s">
        <v>3878</v>
      </c>
      <c r="S375" s="9">
        <v>0</v>
      </c>
      <c r="T375" s="9">
        <v>0</v>
      </c>
      <c r="U375" s="9">
        <v>0</v>
      </c>
      <c r="V375" s="9">
        <v>0</v>
      </c>
      <c r="W375" s="7">
        <v>0</v>
      </c>
      <c r="X375" s="7">
        <v>0</v>
      </c>
      <c r="Y375" s="7">
        <v>0</v>
      </c>
      <c r="Z375" s="7">
        <v>0</v>
      </c>
      <c r="AA375" s="7">
        <v>0</v>
      </c>
      <c r="AB375" s="7">
        <v>0</v>
      </c>
      <c r="AC375" s="9"/>
      <c r="AD375" s="167">
        <f>AC375-S375</f>
        <v>0</v>
      </c>
      <c r="AE375" s="168"/>
      <c r="AF375" s="351">
        <f>IF(AND(AC375="",AD375="",AD375=""),0,BF375)</f>
        <v>0</v>
      </c>
      <c r="AG375" s="7">
        <v>12</v>
      </c>
      <c r="AH375" s="6" t="s">
        <v>3879</v>
      </c>
      <c r="AI375" s="5" t="s">
        <v>153</v>
      </c>
      <c r="AJ375" s="5" t="s">
        <v>97</v>
      </c>
      <c r="AK375" s="5" t="s">
        <v>149</v>
      </c>
      <c r="AL375" s="5">
        <v>89</v>
      </c>
      <c r="AM375" s="5">
        <v>100</v>
      </c>
      <c r="AN375" s="9">
        <v>100</v>
      </c>
      <c r="AO375" s="9">
        <v>89</v>
      </c>
      <c r="AP375" s="9">
        <v>89</v>
      </c>
      <c r="AQ375" s="6" t="s">
        <v>1386</v>
      </c>
      <c r="AR375" s="467">
        <v>0</v>
      </c>
      <c r="AS375" s="151">
        <f>AR375-AN375</f>
        <v>-100</v>
      </c>
      <c r="AT375" s="199">
        <f>AR375/AN375-1</f>
        <v>-1</v>
      </c>
      <c r="AU375" s="362"/>
      <c r="AZ375" s="305" t="str">
        <f>IF(AF375&gt;0,"Ok","Falta diligenciar presupuesto asignado")</f>
        <v>Falta diligenciar presupuesto asignado</v>
      </c>
      <c r="BA375" s="132" t="str">
        <f>IF(AI375="Stock","Es Sotock","No Stock")</f>
        <v>No Stock</v>
      </c>
      <c r="BB375" s="132" t="str">
        <f>IF(AL375=AM375,"OK","NO")</f>
        <v>NO</v>
      </c>
      <c r="BC375" s="132" t="str">
        <f>IF(AM375=AN375,"OK","NO")</f>
        <v>OK</v>
      </c>
      <c r="BD375" s="374" t="str">
        <f>IF(AND(BB375="OK",BC375="OK",AI375="Stock"),"Stock OK","N/A o problema por ser Stock")</f>
        <v>N/A o problema por ser Stock</v>
      </c>
      <c r="BE375" s="365" t="e">
        <f>VLOOKUP(#REF!,[1]Gastos!$A$11:$R$4776,17,FALSE)</f>
        <v>#REF!</v>
      </c>
      <c r="BF375" s="365">
        <f>IF(ISERROR(BE375), 0, BE375)</f>
        <v>0</v>
      </c>
      <c r="BG375" s="405"/>
      <c r="BJ375" s="132" t="str">
        <f>IF(AND(BB375="OK",BC375="OK",AI375&lt;&gt;"Stock"),"N/A","Ok")</f>
        <v>Ok</v>
      </c>
      <c r="BK375" s="14" t="str">
        <f>IF(AU375&lt;AN375,"Meta 2025 menor que meta 2024","Meta 2025 mayor o igual a meta 2024")</f>
        <v>Meta 2025 menor que meta 2024</v>
      </c>
      <c r="BL375" s="1" t="s">
        <v>3838</v>
      </c>
      <c r="BM375" s="1" t="s">
        <v>3836</v>
      </c>
      <c r="BN375" s="1" t="s">
        <v>3839</v>
      </c>
    </row>
    <row r="376" spans="1:600" s="1" customFormat="1" ht="20.100000000000001" hidden="1" customHeight="1" x14ac:dyDescent="0.25">
      <c r="A376" s="14" t="str">
        <f>+D376&amp;F376</f>
        <v>0211-0103</v>
      </c>
      <c r="B376" s="14" t="str">
        <f>+D376&amp;Q376</f>
        <v>0211-0105</v>
      </c>
      <c r="C376" s="45" t="s">
        <v>65</v>
      </c>
      <c r="D376" s="27" t="s">
        <v>570</v>
      </c>
      <c r="E376" s="28" t="s">
        <v>571</v>
      </c>
      <c r="F376" s="35" t="str">
        <f>VLOOKUP($B376,'producto-objetivo'!$A:$G,4,0)</f>
        <v>03</v>
      </c>
      <c r="G376" s="28" t="str">
        <f>VLOOKUP($B376,'producto-objetivo'!$A:$G,5,0)</f>
        <v>Mejorar la cobertura y las condiciones de infraestructura de los parques y escenarios, para el uso y disfrute de la población de Bogotá D.C.</v>
      </c>
      <c r="H376" s="441" t="str">
        <f>_xlfn.XLOOKUP($A376,'indicador-objetivo'!$A:$A,'indicador-objetivo'!F:F,"DATO NO ENCONTRADO",0)</f>
        <v>1</v>
      </c>
      <c r="I376" s="441" t="str">
        <f>_xlfn.XLOOKUP($A376,'indicador-objetivo'!$A:$A,'indicador-objetivo'!G:G,"DATO NO ENCONTRADO",0)</f>
        <v>Porcentaje de parques y/o escenarios administrados por el IDRD con acciones de sostenibilidad, reverdecimiento y/o adaptación al cambio climático.</v>
      </c>
      <c r="J376" s="441" t="str">
        <f>_xlfn.XLOOKUP($A376,'indicador-objetivo'!$A:$A,'indicador-objetivo'!H:H,"DATO NO ENCONTRADO",0)</f>
        <v>Stock</v>
      </c>
      <c r="K376" s="441" t="str">
        <f>_xlfn.XLOOKUP($A376,'indicador-objetivo'!$A:$A,'indicador-objetivo'!I:I,"DATO NO ENCONTRADO",0)</f>
        <v>Mensual</v>
      </c>
      <c r="L376" s="443" t="str">
        <f>_xlfn.XLOOKUP($A376,'indicador-objetivo'!$A:$A,'indicador-objetivo'!J:J,"DATO NO ENCONTRADO",0)</f>
        <v>%</v>
      </c>
      <c r="M376" s="446">
        <f>_xlfn.XLOOKUP($A376,'indicador-objetivo'!$A:$A,'indicador-objetivo'!K:K,"DATO NO ENCONTRADO",0)</f>
        <v>100</v>
      </c>
      <c r="N376" s="446">
        <f>_xlfn.XLOOKUP($A376,'indicador-objetivo'!$A:$A,'indicador-objetivo'!L:L,"DATO NO ENCONTRADO",0)</f>
        <v>100</v>
      </c>
      <c r="O376" s="446">
        <f>_xlfn.XLOOKUP($A376,'indicador-objetivo'!$A:$A,'indicador-objetivo'!M:M,"DATO NO ENCONTRADO",0)</f>
        <v>100</v>
      </c>
      <c r="P376" s="144"/>
      <c r="Q376" s="330" t="s">
        <v>132</v>
      </c>
      <c r="R376" s="28" t="s">
        <v>1453</v>
      </c>
      <c r="S376" s="38">
        <v>0</v>
      </c>
      <c r="T376" s="38">
        <v>0</v>
      </c>
      <c r="U376" s="38">
        <v>0</v>
      </c>
      <c r="V376" s="38">
        <v>0</v>
      </c>
      <c r="W376" s="29">
        <v>0</v>
      </c>
      <c r="X376" s="29">
        <v>0</v>
      </c>
      <c r="Y376" s="29">
        <v>0</v>
      </c>
      <c r="Z376" s="29">
        <v>0</v>
      </c>
      <c r="AA376" s="29">
        <v>0</v>
      </c>
      <c r="AB376" s="29">
        <v>0</v>
      </c>
      <c r="AC376" s="9"/>
      <c r="AD376" s="167"/>
      <c r="AE376" s="168"/>
      <c r="AF376" s="351">
        <f>IF(AND(AC376="",AD376="",AD376=""),0,BF376)</f>
        <v>0</v>
      </c>
      <c r="AG376" s="29">
        <v>12</v>
      </c>
      <c r="AH376" s="28" t="s">
        <v>1518</v>
      </c>
      <c r="AI376" s="27" t="s">
        <v>96</v>
      </c>
      <c r="AJ376" s="27" t="s">
        <v>97</v>
      </c>
      <c r="AK376" s="27" t="s">
        <v>149</v>
      </c>
      <c r="AL376" s="5">
        <v>100</v>
      </c>
      <c r="AM376" s="5">
        <v>100</v>
      </c>
      <c r="AN376" s="9">
        <v>0.1</v>
      </c>
      <c r="AO376" s="38"/>
      <c r="AP376" s="38"/>
      <c r="AQ376" s="28" t="s">
        <v>1474</v>
      </c>
      <c r="AR376" s="151">
        <v>1.9</v>
      </c>
      <c r="AS376" s="151">
        <f>AR376-AN376</f>
        <v>1.7999999999999998</v>
      </c>
      <c r="AT376" s="199">
        <f>AR376/AN376-1</f>
        <v>17.999999999999996</v>
      </c>
      <c r="AU376" s="362"/>
      <c r="AW376" s="45"/>
      <c r="AX376" s="45" t="s">
        <v>1143</v>
      </c>
      <c r="AZ376" s="305" t="str">
        <f>IF(AF376&gt;0,"Ok","Falta diligenciar presupuesto asignado")</f>
        <v>Falta diligenciar presupuesto asignado</v>
      </c>
      <c r="BA376" s="132" t="str">
        <f>IF(AI376="Stock","Es Sotock","No Stock")</f>
        <v>No Stock</v>
      </c>
      <c r="BB376" s="132" t="str">
        <f>IF(AL376=AM376,"OK","NO")</f>
        <v>OK</v>
      </c>
      <c r="BC376" s="132" t="str">
        <f>IF(AM376=AN376,"OK","NO")</f>
        <v>NO</v>
      </c>
      <c r="BD376" s="374" t="str">
        <f>IF(AND(BB376="OK",BC376="OK",AI376="Stock"),"Stock OK","N/A o problema por ser Stock")</f>
        <v>N/A o problema por ser Stock</v>
      </c>
      <c r="BE376" s="365">
        <f>VLOOKUP(B376,[1]Gastos!$A$11:$R$4776,17,FALSE)</f>
        <v>61239495000</v>
      </c>
      <c r="BF376" s="365">
        <f>IF(ISERROR(BE376), 0, BE376)</f>
        <v>61239495000</v>
      </c>
      <c r="BG376" s="405"/>
      <c r="BJ376" s="132" t="str">
        <f>IF(AND(BB376="OK",BC376="OK",AI376&lt;&gt;"Stock"),"N/A","Ok")</f>
        <v>Ok</v>
      </c>
      <c r="BK376" s="14" t="str">
        <f>IF(AU376&lt;AN376,"Meta 2025 menor que meta 2024","Meta 2025 mayor o igual a meta 2024")</f>
        <v>Meta 2025 menor que meta 2024</v>
      </c>
      <c r="BL376" s="1" t="s">
        <v>3836</v>
      </c>
      <c r="BM376" s="1" t="s">
        <v>3836</v>
      </c>
    </row>
    <row r="377" spans="1:600" s="1" customFormat="1" ht="20.100000000000001" hidden="1" customHeight="1" x14ac:dyDescent="0.25">
      <c r="A377" s="14" t="str">
        <f>+D377&amp;F377</f>
        <v>0213-0105</v>
      </c>
      <c r="B377" s="14" t="str">
        <f>+D377&amp;Q377</f>
        <v>0213-0107</v>
      </c>
      <c r="C377" s="1" t="s">
        <v>65</v>
      </c>
      <c r="D377" s="5" t="s">
        <v>575</v>
      </c>
      <c r="E377" s="6" t="s">
        <v>576</v>
      </c>
      <c r="F377" s="341" t="str">
        <f>VLOOKUP($B377,'producto-objetivo'!$A:$G,4,0)</f>
        <v>05</v>
      </c>
      <c r="G377" s="6" t="str">
        <f>VLOOKUP($B377,'producto-objetivo'!$A:$G,5,0)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377" s="124" t="str">
        <f>_xlfn.XLOOKUP($A377,'indicador-objetivo'!$A:$A,'indicador-objetivo'!F:F,"DATO NO ENCONTRADO",0)</f>
        <v>2</v>
      </c>
      <c r="I377" s="124" t="str">
        <f>_xlfn.XLOOKUP($A377,'indicador-objetivo'!$A:$A,'indicador-objetivo'!G:G,"DATO NO ENCONTRADO",0)</f>
        <v>Porcentaje de incremento de la población que ha participado en el reconocimiento, visibilización y sostenibilidad del patrimonio cultural de la ciudad.</v>
      </c>
      <c r="J377" s="124" t="str">
        <f>_xlfn.XLOOKUP($A377,'indicador-objetivo'!$A:$A,'indicador-objetivo'!H:H,"DATO NO ENCONTRADO",0)</f>
        <v>Acumulado</v>
      </c>
      <c r="K377" s="124" t="str">
        <f>_xlfn.XLOOKUP($A377,'indicador-objetivo'!$A:$A,'indicador-objetivo'!I:I,"DATO NO ENCONTRADO",0)</f>
        <v>Anual</v>
      </c>
      <c r="L377" s="442" t="str">
        <f>_xlfn.XLOOKUP($A377,'indicador-objetivo'!$A:$A,'indicador-objetivo'!J:J,"DATO NO ENCONTRADO",0)</f>
        <v>%</v>
      </c>
      <c r="M377" s="186">
        <f>_xlfn.XLOOKUP($A377,'indicador-objetivo'!$A:$A,'indicador-objetivo'!K:K,"DATO NO ENCONTRADO",0)</f>
        <v>2</v>
      </c>
      <c r="N377" s="186">
        <f>_xlfn.XLOOKUP($A377,'indicador-objetivo'!$A:$A,'indicador-objetivo'!L:L,"DATO NO ENCONTRADO",0)</f>
        <v>4</v>
      </c>
      <c r="O377" s="186">
        <f>_xlfn.XLOOKUP($A377,'indicador-objetivo'!$A:$A,'indicador-objetivo'!M:M,"DATO NO ENCONTRADO",0)</f>
        <v>1</v>
      </c>
      <c r="P377" s="144"/>
      <c r="Q377" s="326" t="s">
        <v>172</v>
      </c>
      <c r="R377" s="6" t="s">
        <v>1519</v>
      </c>
      <c r="S377" s="9">
        <v>50</v>
      </c>
      <c r="T377" s="9">
        <v>50</v>
      </c>
      <c r="U377" s="9">
        <v>0</v>
      </c>
      <c r="V377" s="9">
        <v>0</v>
      </c>
      <c r="W377" s="7" t="s">
        <v>94</v>
      </c>
      <c r="X377" s="7" t="s">
        <v>94</v>
      </c>
      <c r="Y377" s="7" t="s">
        <v>94</v>
      </c>
      <c r="Z377" s="7" t="s">
        <v>94</v>
      </c>
      <c r="AA377" s="7" t="s">
        <v>94</v>
      </c>
      <c r="AB377" s="7" t="s">
        <v>94</v>
      </c>
      <c r="AC377" s="151">
        <v>278</v>
      </c>
      <c r="AD377" s="167">
        <f>AC377-T377</f>
        <v>228</v>
      </c>
      <c r="AE377" s="168">
        <f>AC377/T377-1</f>
        <v>4.5599999999999996</v>
      </c>
      <c r="AF377" s="351">
        <f>IF(AND(AC377="",AD377="",AD377=""),0,BF377)</f>
        <v>0</v>
      </c>
      <c r="AG377" s="7">
        <v>12</v>
      </c>
      <c r="AH377" s="6" t="s">
        <v>1520</v>
      </c>
      <c r="AI377" s="5" t="s">
        <v>96</v>
      </c>
      <c r="AJ377" s="5" t="s">
        <v>148</v>
      </c>
      <c r="AK377" s="5" t="s">
        <v>98</v>
      </c>
      <c r="AL377" s="5">
        <v>2</v>
      </c>
      <c r="AM377" s="5">
        <v>10</v>
      </c>
      <c r="AN377" s="9">
        <v>1</v>
      </c>
      <c r="AO377" s="9">
        <v>1</v>
      </c>
      <c r="AP377" s="9">
        <v>100</v>
      </c>
      <c r="AQ377" s="6" t="s">
        <v>1521</v>
      </c>
      <c r="AR377" s="246">
        <v>1</v>
      </c>
      <c r="AS377" s="151">
        <f>AR377-AN377</f>
        <v>0</v>
      </c>
      <c r="AT377" s="199">
        <f>AR377/AN377-1</f>
        <v>0</v>
      </c>
      <c r="AU377" s="362"/>
      <c r="AZ377" s="305" t="str">
        <f>IF(AF377&gt;0,"Ok","Falta diligenciar presupuesto asignado")</f>
        <v>Falta diligenciar presupuesto asignado</v>
      </c>
      <c r="BA377" s="132" t="str">
        <f>IF(AI377="Stock","Es Sotock","No Stock")</f>
        <v>No Stock</v>
      </c>
      <c r="BB377" s="132" t="str">
        <f>IF(AL377=AM377,"OK","NO")</f>
        <v>NO</v>
      </c>
      <c r="BC377" s="132" t="str">
        <f>IF(AM377=AN377,"OK","NO")</f>
        <v>NO</v>
      </c>
      <c r="BD377" s="374" t="str">
        <f>IF(AND(BB377="OK",BC377="OK",AI377="Stock"),"Stock OK","N/A o problema por ser Stock")</f>
        <v>N/A o problema por ser Stock</v>
      </c>
      <c r="BE377" s="365" t="e">
        <f>VLOOKUP(B377,[1]Gastos!$A$11:$R$4776,17,FALSE)</f>
        <v>#N/A</v>
      </c>
      <c r="BF377" s="365">
        <f>IF(ISERROR(BE377), 0, BE377)</f>
        <v>0</v>
      </c>
      <c r="BG377" s="405"/>
      <c r="BJ377" s="132" t="str">
        <f>IF(AND(BB377="OK",BC377="OK",AI377&lt;&gt;"Stock"),"N/A","Ok")</f>
        <v>Ok</v>
      </c>
      <c r="BK377" s="14" t="str">
        <f>IF(AU377&lt;AN377,"Meta 2025 menor que meta 2024","Meta 2025 mayor o igual a meta 2024")</f>
        <v>Meta 2025 menor que meta 2024</v>
      </c>
      <c r="BL377" s="1" t="s">
        <v>3836</v>
      </c>
      <c r="BM377" s="1" t="s">
        <v>3836</v>
      </c>
    </row>
    <row r="378" spans="1:600" s="1" customFormat="1" ht="20.100000000000001" hidden="1" customHeight="1" x14ac:dyDescent="0.25">
      <c r="A378" s="14" t="str">
        <f>+D378&amp;F378</f>
        <v>0215-0104</v>
      </c>
      <c r="B378" s="14" t="str">
        <f>+D378&amp;Q378</f>
        <v>0215-0109</v>
      </c>
      <c r="C378" s="1" t="s">
        <v>65</v>
      </c>
      <c r="D378" s="5" t="s">
        <v>580</v>
      </c>
      <c r="E378" s="6" t="s">
        <v>581</v>
      </c>
      <c r="F378" s="341" t="str">
        <f>VLOOKUP($B378,'producto-objetivo'!$A:$G,4,0)</f>
        <v>04</v>
      </c>
      <c r="G378" s="6" t="str">
        <f>VLOOKUP($B378,'producto-objetivo'!$A:$G,5,0)</f>
        <v>Mejorar el desempeño institucional para dar respuesta eficaz a las necesidades de la ciudadanía y grupos de valor de la entidad</v>
      </c>
      <c r="H378" s="124" t="str">
        <f>_xlfn.XLOOKUP($A378,'indicador-objetivo'!$A:$A,'indicador-objetivo'!F:F,"DATO NO ENCONTRADO",0)</f>
        <v>4</v>
      </c>
      <c r="I378" s="124" t="str">
        <f>_xlfn.XLOOKUP($A378,'indicador-objetivo'!$A:$A,'indicador-objetivo'!G:G,"DATO NO ENCONTRADO",0)</f>
        <v>Procesos institucionales fortalecidos que aporten en la mejora de los procesos misionales de la entidad</v>
      </c>
      <c r="J378" s="124" t="str">
        <f>_xlfn.XLOOKUP($A378,'indicador-objetivo'!$A:$A,'indicador-objetivo'!H:H,"DATO NO ENCONTRADO",0)</f>
        <v>Flujo</v>
      </c>
      <c r="K378" s="124" t="str">
        <f>_xlfn.XLOOKUP($A378,'indicador-objetivo'!$A:$A,'indicador-objetivo'!I:I,"DATO NO ENCONTRADO",0)</f>
        <v>Anual</v>
      </c>
      <c r="L378" s="442" t="str">
        <f>_xlfn.XLOOKUP($A378,'indicador-objetivo'!$A:$A,'indicador-objetivo'!J:J,"DATO NO ENCONTRADO",0)</f>
        <v>%</v>
      </c>
      <c r="M378" s="186">
        <f>_xlfn.XLOOKUP($A378,'indicador-objetivo'!$A:$A,'indicador-objetivo'!K:K,"DATO NO ENCONTRADO",0)</f>
        <v>0</v>
      </c>
      <c r="N378" s="186">
        <f>_xlfn.XLOOKUP($A378,'indicador-objetivo'!$A:$A,'indicador-objetivo'!L:L,"DATO NO ENCONTRADO",0)</f>
        <v>100</v>
      </c>
      <c r="O378" s="186">
        <f>_xlfn.XLOOKUP($A378,'indicador-objetivo'!$A:$A,'indicador-objetivo'!M:M,"DATO NO ENCONTRADO",0)</f>
        <v>100</v>
      </c>
      <c r="P378" s="144"/>
      <c r="Q378" s="326" t="s">
        <v>182</v>
      </c>
      <c r="R378" s="6" t="s">
        <v>709</v>
      </c>
      <c r="S378" s="9">
        <v>2632.4253130000002</v>
      </c>
      <c r="T378" s="9">
        <v>2632.4253130000002</v>
      </c>
      <c r="U378" s="9">
        <v>1209.4947709999999</v>
      </c>
      <c r="V378" s="9">
        <v>681.05010600000003</v>
      </c>
      <c r="W378" s="7" t="s">
        <v>156</v>
      </c>
      <c r="X378" s="7" t="s">
        <v>94</v>
      </c>
      <c r="Y378" s="7" t="s">
        <v>94</v>
      </c>
      <c r="Z378" s="7" t="s">
        <v>94</v>
      </c>
      <c r="AA378" s="7" t="s">
        <v>94</v>
      </c>
      <c r="AB378" s="7" t="s">
        <v>94</v>
      </c>
      <c r="AC378" s="151">
        <v>3041</v>
      </c>
      <c r="AD378" s="167">
        <f>AC378-T378</f>
        <v>408.57468699999981</v>
      </c>
      <c r="AE378" s="168">
        <f>AC378/T378-1</f>
        <v>0.15520846307862546</v>
      </c>
      <c r="AF378" s="351">
        <f>IF(AND(AC378="",AD378="",AD378=""),0,BF378)</f>
        <v>0</v>
      </c>
      <c r="AG378" s="7">
        <v>12</v>
      </c>
      <c r="AH378" s="6" t="s">
        <v>718</v>
      </c>
      <c r="AI378" s="5" t="s">
        <v>223</v>
      </c>
      <c r="AJ378" s="5" t="s">
        <v>148</v>
      </c>
      <c r="AK378" s="5" t="s">
        <v>149</v>
      </c>
      <c r="AL378" s="5">
        <v>0</v>
      </c>
      <c r="AM378" s="5">
        <v>100</v>
      </c>
      <c r="AN378" s="9">
        <v>100</v>
      </c>
      <c r="AO378" s="9">
        <v>50</v>
      </c>
      <c r="AP378" s="9">
        <v>50</v>
      </c>
      <c r="AQ378" s="6" t="s">
        <v>1522</v>
      </c>
      <c r="AR378" s="151">
        <v>100</v>
      </c>
      <c r="AS378" s="151">
        <f>AR378-AN378</f>
        <v>0</v>
      </c>
      <c r="AT378" s="199">
        <f>AR378/AN378-1</f>
        <v>0</v>
      </c>
      <c r="AU378" s="362"/>
      <c r="AZ378" s="305" t="str">
        <f>IF(AF378&gt;0,"Ok","Falta diligenciar presupuesto asignado")</f>
        <v>Falta diligenciar presupuesto asignado</v>
      </c>
      <c r="BA378" s="132" t="str">
        <f>IF(AI378="Stock","Es Sotock","No Stock")</f>
        <v>No Stock</v>
      </c>
      <c r="BB378" s="132" t="str">
        <f>IF(AL378=AM378,"OK","NO")</f>
        <v>NO</v>
      </c>
      <c r="BC378" s="132" t="str">
        <f>IF(AM378=AN378,"OK","NO")</f>
        <v>OK</v>
      </c>
      <c r="BD378" s="374" t="str">
        <f>IF(AND(BB378="OK",BC378="OK",AI378="Stock"),"Stock OK","N/A o problema por ser Stock")</f>
        <v>N/A o problema por ser Stock</v>
      </c>
      <c r="BE378" s="365" t="e">
        <f>VLOOKUP(B378,[1]Gastos!$A$11:$R$4776,17,FALSE)</f>
        <v>#N/A</v>
      </c>
      <c r="BF378" s="365">
        <f>IF(ISERROR(BE378), 0, BE378)</f>
        <v>0</v>
      </c>
      <c r="BG378" s="405"/>
      <c r="BJ378" s="132" t="str">
        <f>IF(AND(BB378="OK",BC378="OK",AI378&lt;&gt;"Stock"),"N/A","Ok")</f>
        <v>Ok</v>
      </c>
      <c r="BK378" s="14" t="str">
        <f>IF(AU378&lt;AN378,"Meta 2025 menor que meta 2024","Meta 2025 mayor o igual a meta 2024")</f>
        <v>Meta 2025 menor que meta 2024</v>
      </c>
      <c r="BL378" s="1" t="s">
        <v>3836</v>
      </c>
      <c r="BM378" s="1" t="s">
        <v>3836</v>
      </c>
    </row>
    <row r="379" spans="1:600" s="1" customFormat="1" ht="20.100000000000001" hidden="1" customHeight="1" x14ac:dyDescent="0.25">
      <c r="A379" s="14" t="str">
        <f>+D379&amp;F379</f>
        <v>0216-0102</v>
      </c>
      <c r="B379" s="14" t="str">
        <f>+D379&amp;Q379</f>
        <v>0216-0113</v>
      </c>
      <c r="C379" s="1" t="s">
        <v>65</v>
      </c>
      <c r="D379" s="5" t="s">
        <v>585</v>
      </c>
      <c r="E379" s="6" t="s">
        <v>586</v>
      </c>
      <c r="F379" s="341" t="str">
        <f>VLOOKUP($B379,'producto-objetivo'!$A:$G,4,0)</f>
        <v>02</v>
      </c>
      <c r="G379" s="6" t="str">
        <f>VLOOKUP($B379,'producto-objetivo'!$A:$G,5,0)</f>
        <v>Promover el desarrollo de habilidades musicales como parte de la formación integral de niños, niñas, adolescentes y jóvenes de la ciudad y la región de Bogotá.</v>
      </c>
      <c r="H379" s="124" t="str">
        <f>_xlfn.XLOOKUP($A379,'indicador-objetivo'!$A:$A,'indicador-objetivo'!F:F,"DATO NO ENCONTRADO",0)</f>
        <v>2</v>
      </c>
      <c r="I379" s="124" t="str">
        <f>_xlfn.XLOOKUP($A379,'indicador-objetivo'!$A:$A,'indicador-objetivo'!G:G,"DATO NO ENCONTRADO",0)</f>
        <v>Porcentaje de incremento de niños atendidos en el proceso de formación músical .</v>
      </c>
      <c r="J379" s="124" t="str">
        <f>_xlfn.XLOOKUP($A379,'indicador-objetivo'!$A:$A,'indicador-objetivo'!H:H,"DATO NO ENCONTRADO",0)</f>
        <v>Acumulado</v>
      </c>
      <c r="K379" s="124" t="str">
        <f>_xlfn.XLOOKUP($A379,'indicador-objetivo'!$A:$A,'indicador-objetivo'!I:I,"DATO NO ENCONTRADO",0)</f>
        <v>Anual</v>
      </c>
      <c r="L379" s="442" t="str">
        <f>_xlfn.XLOOKUP($A379,'indicador-objetivo'!$A:$A,'indicador-objetivo'!J:J,"DATO NO ENCONTRADO",0)</f>
        <v>%</v>
      </c>
      <c r="M379" s="186">
        <f>_xlfn.XLOOKUP($A379,'indicador-objetivo'!$A:$A,'indicador-objetivo'!K:K,"DATO NO ENCONTRADO",0)</f>
        <v>1</v>
      </c>
      <c r="N379" s="186">
        <f>_xlfn.XLOOKUP($A379,'indicador-objetivo'!$A:$A,'indicador-objetivo'!L:L,"DATO NO ENCONTRADO",0)</f>
        <v>10</v>
      </c>
      <c r="O379" s="186">
        <f>_xlfn.XLOOKUP($A379,'indicador-objetivo'!$A:$A,'indicador-objetivo'!M:M,"DATO NO ENCONTRADO",0)</f>
        <v>1</v>
      </c>
      <c r="P379" s="144"/>
      <c r="Q379" s="326" t="s">
        <v>286</v>
      </c>
      <c r="R379" s="6" t="s">
        <v>1523</v>
      </c>
      <c r="S379" s="9">
        <v>237</v>
      </c>
      <c r="T379" s="9">
        <v>237</v>
      </c>
      <c r="U379" s="9">
        <v>153.846677</v>
      </c>
      <c r="V379" s="9">
        <v>77.890500000000003</v>
      </c>
      <c r="W379" s="7" t="s">
        <v>94</v>
      </c>
      <c r="X379" s="7" t="s">
        <v>94</v>
      </c>
      <c r="Y379" s="7" t="s">
        <v>94</v>
      </c>
      <c r="Z379" s="7" t="s">
        <v>94</v>
      </c>
      <c r="AA379" s="7" t="s">
        <v>94</v>
      </c>
      <c r="AB379" s="7" t="s">
        <v>94</v>
      </c>
      <c r="AC379" s="151">
        <v>822</v>
      </c>
      <c r="AD379" s="167">
        <f>AC379-T379</f>
        <v>585</v>
      </c>
      <c r="AE379" s="168">
        <f>AC379/T379-1</f>
        <v>2.4683544303797467</v>
      </c>
      <c r="AF379" s="351">
        <f>IF(AND(AC379="",AD379="",AD379=""),0,BF379)</f>
        <v>250000000</v>
      </c>
      <c r="AG379" s="7">
        <v>12</v>
      </c>
      <c r="AH379" s="6" t="s">
        <v>1524</v>
      </c>
      <c r="AI379" s="5" t="s">
        <v>96</v>
      </c>
      <c r="AJ379" s="5" t="s">
        <v>97</v>
      </c>
      <c r="AK379" s="5" t="s">
        <v>98</v>
      </c>
      <c r="AL379" s="5">
        <v>3978</v>
      </c>
      <c r="AM379" s="5">
        <v>9500</v>
      </c>
      <c r="AN379" s="9">
        <v>500</v>
      </c>
      <c r="AO379" s="9">
        <v>180</v>
      </c>
      <c r="AP379" s="9">
        <v>36</v>
      </c>
      <c r="AQ379" s="6" t="s">
        <v>1525</v>
      </c>
      <c r="AR379" s="151">
        <v>1000</v>
      </c>
      <c r="AS379" s="151">
        <f>AR379-AN379</f>
        <v>500</v>
      </c>
      <c r="AT379" s="199">
        <f>AR379/AN379-1</f>
        <v>1</v>
      </c>
      <c r="AU379" s="362"/>
      <c r="AZ379" s="305" t="str">
        <f>IF(AF379&gt;0,"Ok","Falta diligenciar presupuesto asignado")</f>
        <v>Ok</v>
      </c>
      <c r="BA379" s="132" t="str">
        <f>IF(AI379="Stock","Es Sotock","No Stock")</f>
        <v>No Stock</v>
      </c>
      <c r="BB379" s="132" t="str">
        <f>IF(AL379=AM379,"OK","NO")</f>
        <v>NO</v>
      </c>
      <c r="BC379" s="132" t="str">
        <f>IF(AM379=AN379,"OK","NO")</f>
        <v>NO</v>
      </c>
      <c r="BD379" s="374" t="str">
        <f>IF(AND(BB379="OK",BC379="OK",AI379="Stock"),"Stock OK","N/A o problema por ser Stock")</f>
        <v>N/A o problema por ser Stock</v>
      </c>
      <c r="BE379" s="365">
        <f>VLOOKUP(B379,[1]Gastos!$A$11:$R$4776,17,FALSE)</f>
        <v>250000000</v>
      </c>
      <c r="BF379" s="365">
        <f>IF(ISERROR(BE379), 0, BE379)</f>
        <v>250000000</v>
      </c>
      <c r="BG379" s="405"/>
      <c r="BJ379" s="132" t="str">
        <f>IF(AND(BB379="OK",BC379="OK",AI379&lt;&gt;"Stock"),"N/A","Ok")</f>
        <v>Ok</v>
      </c>
      <c r="BK379" s="14" t="str">
        <f>IF(AU379&lt;AN379,"Meta 2025 menor que meta 2024","Meta 2025 mayor o igual a meta 2024")</f>
        <v>Meta 2025 menor que meta 2024</v>
      </c>
      <c r="BL379" s="1" t="s">
        <v>3836</v>
      </c>
      <c r="BM379" s="1" t="s">
        <v>3836</v>
      </c>
    </row>
    <row r="380" spans="1:600" s="1" customFormat="1" ht="20.100000000000001" hidden="1" customHeight="1" x14ac:dyDescent="0.25">
      <c r="A380" s="14" t="str">
        <f>+D380&amp;F380</f>
        <v>0222-0104</v>
      </c>
      <c r="B380" s="14" t="str">
        <f>+D380&amp;Q380</f>
        <v>0222-0108</v>
      </c>
      <c r="C380" s="1" t="s">
        <v>65</v>
      </c>
      <c r="D380" s="5" t="s">
        <v>597</v>
      </c>
      <c r="E380" s="6" t="s">
        <v>598</v>
      </c>
      <c r="F380" s="341" t="str">
        <f>VLOOKUP($B380,'producto-objetivo'!$A:$G,4,0)</f>
        <v>04</v>
      </c>
      <c r="G380" s="6" t="str">
        <f>VLOOKUP($B380,'producto-objetivo'!$A:$G,5,0)</f>
        <v>Estimular la práctica, labor y quehacer de artistas, creadores y gestores culturales y artísticos mediante el apoyo a  las iniciativas presentadas</v>
      </c>
      <c r="H380" s="58" t="s">
        <v>280</v>
      </c>
      <c r="I380" s="58" t="s">
        <v>1538</v>
      </c>
      <c r="J380" s="58" t="s">
        <v>223</v>
      </c>
      <c r="K380" s="58" t="s">
        <v>258</v>
      </c>
      <c r="L380" s="398" t="s">
        <v>149</v>
      </c>
      <c r="M380" s="251">
        <v>-0.48</v>
      </c>
      <c r="N380" s="251">
        <v>0.97</v>
      </c>
      <c r="O380" s="251">
        <v>-63.58</v>
      </c>
      <c r="P380" s="144"/>
      <c r="Q380" s="326" t="s">
        <v>176</v>
      </c>
      <c r="R380" s="6" t="s">
        <v>1539</v>
      </c>
      <c r="S380" s="9">
        <v>0</v>
      </c>
      <c r="T380" s="9">
        <v>0</v>
      </c>
      <c r="U380" s="9">
        <v>0</v>
      </c>
      <c r="V380" s="9">
        <v>0</v>
      </c>
      <c r="W380" s="7">
        <v>0</v>
      </c>
      <c r="X380" s="7">
        <v>0</v>
      </c>
      <c r="Y380" s="7">
        <v>0</v>
      </c>
      <c r="Z380" s="7">
        <v>0</v>
      </c>
      <c r="AA380" s="7">
        <v>0</v>
      </c>
      <c r="AB380" s="7">
        <v>0</v>
      </c>
      <c r="AC380" s="9"/>
      <c r="AD380" s="167"/>
      <c r="AE380" s="168"/>
      <c r="AF380" s="351">
        <f>IF(AND(AC380="",AD380="",AD380=""),0,BF380)</f>
        <v>0</v>
      </c>
      <c r="AG380" s="7">
        <v>12</v>
      </c>
      <c r="AH380" s="6" t="s">
        <v>1551</v>
      </c>
      <c r="AI380" s="5" t="s">
        <v>96</v>
      </c>
      <c r="AJ380" s="5" t="s">
        <v>97</v>
      </c>
      <c r="AK380" s="5" t="s">
        <v>98</v>
      </c>
      <c r="AL380" s="5">
        <v>1592</v>
      </c>
      <c r="AM380" s="5">
        <v>3051</v>
      </c>
      <c r="AN380" s="9">
        <v>655</v>
      </c>
      <c r="AO380" s="9">
        <v>526</v>
      </c>
      <c r="AP380" s="9">
        <v>80.305343511450403</v>
      </c>
      <c r="AQ380" s="6" t="s">
        <v>1552</v>
      </c>
      <c r="AR380" s="247">
        <v>181</v>
      </c>
      <c r="AS380" s="151">
        <f>AR380-AN380</f>
        <v>-474</v>
      </c>
      <c r="AT380" s="199">
        <f>AR380/AN380-1</f>
        <v>-0.7236641221374045</v>
      </c>
      <c r="AU380" s="362"/>
      <c r="AZ380" s="305" t="str">
        <f>IF(AF380&gt;0,"Ok","Falta diligenciar presupuesto asignado")</f>
        <v>Falta diligenciar presupuesto asignado</v>
      </c>
      <c r="BA380" s="132" t="str">
        <f>IF(AI380="Stock","Es Sotock","No Stock")</f>
        <v>No Stock</v>
      </c>
      <c r="BB380" s="132" t="str">
        <f>IF(AL380=AM380,"OK","NO")</f>
        <v>NO</v>
      </c>
      <c r="BC380" s="132" t="str">
        <f>IF(AM380=AN380,"OK","NO")</f>
        <v>NO</v>
      </c>
      <c r="BD380" s="374" t="str">
        <f>IF(AND(BB380="OK",BC380="OK",AI380="Stock"),"Stock OK","N/A o problema por ser Stock")</f>
        <v>N/A o problema por ser Stock</v>
      </c>
      <c r="BE380" s="365">
        <f>VLOOKUP(B380,[1]Gastos!$A$11:$R$4776,17,FALSE)</f>
        <v>131194460000</v>
      </c>
      <c r="BF380" s="365">
        <f>IF(ISERROR(BE380), 0, BE380)</f>
        <v>131194460000</v>
      </c>
      <c r="BG380" s="405"/>
      <c r="BJ380" s="132" t="str">
        <f>IF(AND(BB380="OK",BC380="OK",AI380&lt;&gt;"Stock"),"N/A","Ok")</f>
        <v>Ok</v>
      </c>
      <c r="BK380" s="14" t="str">
        <f>IF(AU380&lt;AN380,"Meta 2025 menor que meta 2024","Meta 2025 mayor o igual a meta 2024")</f>
        <v>Meta 2025 menor que meta 2024</v>
      </c>
      <c r="BL380" s="1" t="s">
        <v>3836</v>
      </c>
      <c r="BM380" s="1" t="s">
        <v>3836</v>
      </c>
    </row>
    <row r="381" spans="1:600" s="1" customFormat="1" ht="20.100000000000001" hidden="1" customHeight="1" x14ac:dyDescent="0.25">
      <c r="A381" s="14" t="str">
        <f>+D381&amp;F381</f>
        <v>0221-0201</v>
      </c>
      <c r="B381" s="14" t="str">
        <f>+D381&amp;Q381</f>
        <v>0221-0202</v>
      </c>
      <c r="C381" s="1" t="s">
        <v>66</v>
      </c>
      <c r="D381" s="5" t="s">
        <v>1697</v>
      </c>
      <c r="E381" s="6" t="s">
        <v>1671</v>
      </c>
      <c r="F381" s="341" t="str">
        <f>VLOOKUP($B381,'producto-objetivo'!$A:$G,4,0)</f>
        <v>01</v>
      </c>
      <c r="G381" s="6" t="str">
        <f>VLOOKUP($B381,'producto-objetivo'!$A:$G,5,0)</f>
        <v>Fortalecer el sistema turístico de Bogotá Región para responder a las principales tendencias, oportunidades y cambios que inciden en el sector</v>
      </c>
      <c r="H381" s="124" t="str">
        <f>_xlfn.XLOOKUP($A381,'indicador-objetivo'!$A:$A,'indicador-objetivo'!F:F,"DATO NO ENCONTRADO",0)</f>
        <v>3</v>
      </c>
      <c r="I381" s="124" t="str">
        <f>_xlfn.XLOOKUP($A381,'indicador-objetivo'!$A:$A,'indicador-objetivo'!G:G,"DATO NO ENCONTRADO",0)</f>
        <v>Porcentaje de avance en la ejecución de la estrategia del proyecto de FONDETUR frente al desarrollo de las convocatorias públicas.</v>
      </c>
      <c r="J381" s="124" t="str">
        <f>_xlfn.XLOOKUP($A381,'indicador-objetivo'!$A:$A,'indicador-objetivo'!H:H,"DATO NO ENCONTRADO",0)</f>
        <v>Capacidad</v>
      </c>
      <c r="K381" s="124" t="str">
        <f>_xlfn.XLOOKUP($A381,'indicador-objetivo'!$A:$A,'indicador-objetivo'!I:I,"DATO NO ENCONTRADO",0)</f>
        <v>Semestral</v>
      </c>
      <c r="L381" s="442" t="str">
        <f>_xlfn.XLOOKUP($A381,'indicador-objetivo'!$A:$A,'indicador-objetivo'!J:J,"DATO NO ENCONTRADO",0)</f>
        <v>%</v>
      </c>
      <c r="M381" s="186">
        <f>_xlfn.XLOOKUP($A381,'indicador-objetivo'!$A:$A,'indicador-objetivo'!K:K,"DATO NO ENCONTRADO",0)</f>
        <v>88</v>
      </c>
      <c r="N381" s="186">
        <f>_xlfn.XLOOKUP($A381,'indicador-objetivo'!$A:$A,'indicador-objetivo'!L:L,"DATO NO ENCONTRADO",0)</f>
        <v>100</v>
      </c>
      <c r="O381" s="186">
        <f>_xlfn.XLOOKUP($A381,'indicador-objetivo'!$A:$A,'indicador-objetivo'!M:M,"DATO NO ENCONTRADO",0)</f>
        <v>100</v>
      </c>
      <c r="P381" s="144"/>
      <c r="Q381" s="326" t="s">
        <v>110</v>
      </c>
      <c r="R381" s="6" t="s">
        <v>1698</v>
      </c>
      <c r="S381" s="8">
        <v>0</v>
      </c>
      <c r="T381" s="9">
        <v>0</v>
      </c>
      <c r="U381" s="9">
        <v>0</v>
      </c>
      <c r="V381" s="9">
        <v>0</v>
      </c>
      <c r="W381" s="7">
        <v>0</v>
      </c>
      <c r="X381" s="7">
        <v>0</v>
      </c>
      <c r="Y381" s="7">
        <v>0</v>
      </c>
      <c r="Z381" s="7">
        <v>0</v>
      </c>
      <c r="AA381" s="7">
        <v>0</v>
      </c>
      <c r="AB381" s="7">
        <v>0</v>
      </c>
      <c r="AC381" s="9"/>
      <c r="AD381" s="167"/>
      <c r="AE381" s="168"/>
      <c r="AF381" s="351">
        <f>IF(AND(AC381="",AD381="",AD381=""),0,BF381)</f>
        <v>0</v>
      </c>
      <c r="AG381" s="7">
        <v>12</v>
      </c>
      <c r="AH381" s="6" t="s">
        <v>1701</v>
      </c>
      <c r="AI381" s="5" t="s">
        <v>96</v>
      </c>
      <c r="AJ381" s="5" t="s">
        <v>258</v>
      </c>
      <c r="AK381" s="5" t="s">
        <v>98</v>
      </c>
      <c r="AL381" s="5">
        <v>900</v>
      </c>
      <c r="AM381" s="5">
        <v>150</v>
      </c>
      <c r="AN381" s="9">
        <v>150</v>
      </c>
      <c r="AO381" s="9">
        <v>0</v>
      </c>
      <c r="AP381" s="9">
        <v>0</v>
      </c>
      <c r="AQ381" s="6" t="s">
        <v>1702</v>
      </c>
      <c r="AR381" s="111"/>
      <c r="AS381" s="151">
        <f>AR381-AN381</f>
        <v>-150</v>
      </c>
      <c r="AT381" s="199">
        <f>AR381/AN381-1</f>
        <v>-1</v>
      </c>
      <c r="AU381" s="362"/>
      <c r="AZ381" s="305" t="str">
        <f>IF(AF381&gt;0,"Ok","Falta diligenciar presupuesto asignado")</f>
        <v>Falta diligenciar presupuesto asignado</v>
      </c>
      <c r="BA381" s="132" t="str">
        <f>IF(AI381="Stock","Es Sotock","No Stock")</f>
        <v>No Stock</v>
      </c>
      <c r="BB381" s="132" t="str">
        <f>IF(AL381=AM381,"OK","NO")</f>
        <v>NO</v>
      </c>
      <c r="BC381" s="132" t="str">
        <f>IF(AM381=AN381,"OK","NO")</f>
        <v>OK</v>
      </c>
      <c r="BD381" s="374" t="str">
        <f>IF(AND(BB381="OK",BC381="OK",AI381="Stock"),"Stock OK","N/A o problema por ser Stock")</f>
        <v>N/A o problema por ser Stock</v>
      </c>
      <c r="BE381" s="365" t="e">
        <f>VLOOKUP(B381,[1]Gastos!$A$11:$R$4776,17,FALSE)</f>
        <v>#N/A</v>
      </c>
      <c r="BF381" s="365">
        <f>IF(ISERROR(BE381), 0, BE381)</f>
        <v>0</v>
      </c>
      <c r="BG381" s="405"/>
      <c r="BJ381" s="132" t="str">
        <f>IF(AND(BB381="OK",BC381="OK",AI381&lt;&gt;"Stock"),"N/A","Ok")</f>
        <v>Ok</v>
      </c>
      <c r="BK381" s="14" t="str">
        <f>IF(AU381&lt;AN381,"Meta 2025 menor que meta 2024","Meta 2025 mayor o igual a meta 2024")</f>
        <v>Meta 2025 menor que meta 2024</v>
      </c>
    </row>
    <row r="382" spans="1:600" s="1" customFormat="1" ht="20.100000000000001" hidden="1" customHeight="1" x14ac:dyDescent="0.25">
      <c r="A382" s="14" t="str">
        <f>+D382&amp;F382</f>
        <v>0102-0103</v>
      </c>
      <c r="B382" s="14" t="str">
        <f>+D382&amp;Q382</f>
        <v>0102-0106</v>
      </c>
      <c r="C382" s="14" t="s">
        <v>63</v>
      </c>
      <c r="D382" s="10" t="s">
        <v>90</v>
      </c>
      <c r="E382" s="11" t="s">
        <v>91</v>
      </c>
      <c r="F382" s="340" t="str">
        <f>VLOOKUP($B382,'producto-objetivo'!$A:$G,4,0)</f>
        <v>03</v>
      </c>
      <c r="G382" s="11" t="str">
        <f>VLOOKUP($B382,'producto-objetivo'!$A:$G,5,0)</f>
        <v>Fortalecer la gestión disciplinaria de la Personería de Bogotá</v>
      </c>
      <c r="H382" s="11" t="str">
        <f>_xlfn.XLOOKUP($A382,'indicador-objetivo'!$A:$A,'indicador-objetivo'!F:F,"DATO NO ENCONTRADO",0)</f>
        <v>3</v>
      </c>
      <c r="I382" s="11" t="str">
        <f>_xlfn.XLOOKUP($A382,'indicador-objetivo'!$A:$A,'indicador-objetivo'!G:G,"DATO NO ENCONTRADO",0)</f>
        <v>Número de decisiones de fondo proferidas en los procesos disciplinarios</v>
      </c>
      <c r="J382" s="11" t="str">
        <f>_xlfn.XLOOKUP($A382,'indicador-objetivo'!$A:$A,'indicador-objetivo'!H:H,"DATO NO ENCONTRADO",0)</f>
        <v>Acumulado</v>
      </c>
      <c r="K382" s="11" t="str">
        <f>_xlfn.XLOOKUP($A382,'indicador-objetivo'!$A:$A,'indicador-objetivo'!I:I,"DATO NO ENCONTRADO",0)</f>
        <v>Mensual</v>
      </c>
      <c r="L382" s="11" t="str">
        <f>_xlfn.XLOOKUP($A382,'indicador-objetivo'!$A:$A,'indicador-objetivo'!J:J,"DATO NO ENCONTRADO",0)</f>
        <v>VAL</v>
      </c>
      <c r="M382" s="11">
        <f>_xlfn.XLOOKUP($A382,'indicador-objetivo'!$A:$A,'indicador-objetivo'!K:K,"DATO NO ENCONTRADO",0)</f>
        <v>1800</v>
      </c>
      <c r="N382" s="11">
        <f>_xlfn.XLOOKUP($A382,'indicador-objetivo'!$A:$A,'indicador-objetivo'!L:L,"DATO NO ENCONTRADO",0)</f>
        <v>13900</v>
      </c>
      <c r="O382" s="11">
        <f>_xlfn.XLOOKUP($A382,'indicador-objetivo'!$A:$A,'indicador-objetivo'!M:M,"DATO NO ENCONTRADO",0)</f>
        <v>1800</v>
      </c>
      <c r="P382" s="11"/>
      <c r="Q382" s="325" t="s">
        <v>136</v>
      </c>
      <c r="R382" s="11" t="s">
        <v>137</v>
      </c>
      <c r="S382" s="66">
        <v>905.57100000000003</v>
      </c>
      <c r="T382" s="13">
        <v>905.57100000000003</v>
      </c>
      <c r="U382" s="13">
        <v>545.24</v>
      </c>
      <c r="V382" s="13">
        <v>41.02</v>
      </c>
      <c r="W382" s="12" t="s">
        <v>94</v>
      </c>
      <c r="X382" s="12" t="s">
        <v>94</v>
      </c>
      <c r="Y382" s="12" t="s">
        <v>94</v>
      </c>
      <c r="Z382" s="12" t="s">
        <v>94</v>
      </c>
      <c r="AA382" s="12" t="s">
        <v>94</v>
      </c>
      <c r="AB382" s="12" t="s">
        <v>94</v>
      </c>
      <c r="AC382" s="12"/>
      <c r="AD382" s="12"/>
      <c r="AE382" s="12"/>
      <c r="AF382" s="351">
        <f>IF(AND(AC382="",AD382="",AD382=""),0,BF382)</f>
        <v>0</v>
      </c>
      <c r="AG382" s="12">
        <v>13</v>
      </c>
      <c r="AH382" s="11" t="s">
        <v>138</v>
      </c>
      <c r="AI382" s="12" t="s">
        <v>96</v>
      </c>
      <c r="AJ382" s="12" t="s">
        <v>97</v>
      </c>
      <c r="AK382" s="12" t="s">
        <v>98</v>
      </c>
      <c r="AL382" s="10">
        <v>1200</v>
      </c>
      <c r="AM382" s="10">
        <v>32820</v>
      </c>
      <c r="AN382" s="10">
        <v>1500</v>
      </c>
      <c r="AO382" s="10">
        <v>0</v>
      </c>
      <c r="AP382" s="10">
        <v>0</v>
      </c>
      <c r="AQ382" s="11" t="s">
        <v>139</v>
      </c>
      <c r="AR382" s="13"/>
      <c r="AS382" s="13"/>
      <c r="AT382" s="13"/>
      <c r="AU382" s="359"/>
      <c r="AV382" s="14"/>
      <c r="AW382" s="14"/>
      <c r="AX382" s="14"/>
      <c r="AY382" s="14"/>
      <c r="AZ382" s="426" t="str">
        <f>IF(AF382&gt;0,"Ok","Falta diligenciar presupuesto asignado")</f>
        <v>Falta diligenciar presupuesto asignado</v>
      </c>
      <c r="BA382" s="183" t="str">
        <f>IF(AI382="Stock","Es Sotock","No Stock")</f>
        <v>No Stock</v>
      </c>
      <c r="BB382" s="183" t="str">
        <f>IF(AJ382="Stock","Si","No")</f>
        <v>No</v>
      </c>
      <c r="BC382" s="183" t="str">
        <f>IF(AK382="Stock","Si","No")</f>
        <v>No</v>
      </c>
      <c r="BD382" s="427" t="str">
        <f>IF(AND(BB382="OK",BC382="OK",AI382="Stock"),"Stock OK","N/A o problema por ser Stock")</f>
        <v>N/A o problema por ser Stock</v>
      </c>
      <c r="BE382" s="365" t="e">
        <f>VLOOKUP(B382,[1]Gastos!$A$11:$R$4776,17,FALSE)</f>
        <v>#N/A</v>
      </c>
      <c r="BF382" s="365">
        <f>IF(ISERROR(BE382), 0, BE382)</f>
        <v>0</v>
      </c>
      <c r="BG382" s="405" t="str">
        <f>B382</f>
        <v>0102-0106</v>
      </c>
      <c r="BH382" s="14"/>
      <c r="BI382" s="14"/>
      <c r="BJ382" s="132" t="str">
        <f>IF(AND(BB382="OK",BC382="OK",AI382&lt;&gt;"Stock"),"N/A","Ok")</f>
        <v>Ok</v>
      </c>
      <c r="BK382" s="14" t="str">
        <f>IF(AU382&lt;AN382,"Meta 2025 menor que meta 2024","Meta 2025 mayor o igual a meta 2024")</f>
        <v>Meta 2025 menor que meta 2024</v>
      </c>
      <c r="BL382" s="1" t="s">
        <v>3836</v>
      </c>
      <c r="BM382" s="1" t="s">
        <v>3836</v>
      </c>
    </row>
    <row r="383" spans="1:600" s="45" customFormat="1" ht="20.100000000000001" hidden="1" customHeight="1" x14ac:dyDescent="0.25">
      <c r="A383" s="14" t="str">
        <f>+D383&amp;F383</f>
        <v>0104-0104</v>
      </c>
      <c r="B383" s="14" t="str">
        <f>+D383&amp;Q383</f>
        <v>0104-0109</v>
      </c>
      <c r="C383" s="1" t="s">
        <v>68</v>
      </c>
      <c r="D383" s="5" t="s">
        <v>140</v>
      </c>
      <c r="E383" s="24" t="s">
        <v>141</v>
      </c>
      <c r="F383" s="341" t="str">
        <f>VLOOKUP($B383,'producto-objetivo'!$A:$G,4,0)</f>
        <v>04</v>
      </c>
      <c r="G383" s="6" t="str">
        <f>VLOOKUP($B383,'producto-objetivo'!$A:$G,5,0)</f>
        <v>Contribuir a la construcción de la paz, la reparación, la memoria y la reconciliación en Bogotá Región</v>
      </c>
      <c r="H383" s="6" t="s">
        <v>180</v>
      </c>
      <c r="I383" s="6" t="s">
        <v>181</v>
      </c>
      <c r="J383" s="6" t="s">
        <v>153</v>
      </c>
      <c r="K383" s="6" t="s">
        <v>145</v>
      </c>
      <c r="L383" s="6" t="s">
        <v>98</v>
      </c>
      <c r="M383" s="6">
        <v>106489</v>
      </c>
      <c r="N383" s="6">
        <v>138436</v>
      </c>
      <c r="O383" s="6">
        <v>112878</v>
      </c>
      <c r="P383" s="144"/>
      <c r="Q383" s="326" t="s">
        <v>182</v>
      </c>
      <c r="R383" s="6" t="s">
        <v>183</v>
      </c>
      <c r="S383" s="8">
        <v>8175.54</v>
      </c>
      <c r="T383" s="9">
        <v>8175.54</v>
      </c>
      <c r="U383" s="9">
        <v>3308.53557</v>
      </c>
      <c r="V383" s="9">
        <v>1539.7995089999999</v>
      </c>
      <c r="W383" s="7" t="s">
        <v>156</v>
      </c>
      <c r="X383" s="7" t="s">
        <v>156</v>
      </c>
      <c r="Y383" s="7" t="s">
        <v>156</v>
      </c>
      <c r="Z383" s="7" t="s">
        <v>94</v>
      </c>
      <c r="AA383" s="7" t="s">
        <v>94</v>
      </c>
      <c r="AB383" s="7" t="s">
        <v>156</v>
      </c>
      <c r="AC383" s="162">
        <v>13211</v>
      </c>
      <c r="AD383" s="162">
        <f>AC383-T383</f>
        <v>5035.46</v>
      </c>
      <c r="AE383" s="162"/>
      <c r="AF383" s="351">
        <f>IF(AND(AC383="",AD383="",AD383=""),0,BF383)</f>
        <v>0</v>
      </c>
      <c r="AG383" s="7">
        <v>13</v>
      </c>
      <c r="AH383" s="6" t="s">
        <v>184</v>
      </c>
      <c r="AI383" s="7" t="s">
        <v>144</v>
      </c>
      <c r="AJ383" s="7" t="s">
        <v>148</v>
      </c>
      <c r="AK383" s="7" t="s">
        <v>149</v>
      </c>
      <c r="AL383" s="5">
        <v>100</v>
      </c>
      <c r="AM383" s="5">
        <v>100</v>
      </c>
      <c r="AN383" s="9">
        <v>100</v>
      </c>
      <c r="AO383" s="111">
        <v>100</v>
      </c>
      <c r="AP383" s="111">
        <v>100</v>
      </c>
      <c r="AQ383" s="116" t="s">
        <v>185</v>
      </c>
      <c r="AR383" s="195">
        <v>100</v>
      </c>
      <c r="AS383" s="151">
        <f>AR383-AN383</f>
        <v>0</v>
      </c>
      <c r="AT383" s="151"/>
      <c r="AU383" s="359"/>
      <c r="AV383" s="1"/>
      <c r="AW383" s="1"/>
      <c r="AX383" s="1"/>
      <c r="AY383" s="1"/>
      <c r="AZ383" s="305" t="str">
        <f>IF(AF383&gt;0,"Ok","Falta diligenciar presupuesto asignado")</f>
        <v>Falta diligenciar presupuesto asignado</v>
      </c>
      <c r="BA383" s="132" t="str">
        <f>IF(AI383="Stock","Es Sotock","No Stock")</f>
        <v>Es Sotock</v>
      </c>
      <c r="BB383" s="132" t="str">
        <f>IF(AL383=AM383,"OK","NO")</f>
        <v>OK</v>
      </c>
      <c r="BC383" s="132" t="str">
        <f>IF(AM383=AN383,"OK","NO")</f>
        <v>OK</v>
      </c>
      <c r="BD383" s="374" t="str">
        <f>IF(AND(BB383="OK",BC383="OK",AI383="Stock"),"Stock OK","N/A o problema por ser Stock")</f>
        <v>Stock OK</v>
      </c>
      <c r="BE383" s="365" t="e">
        <f>VLOOKUP(B383,[1]Gastos!$A$11:$R$4776,17,FALSE)</f>
        <v>#N/A</v>
      </c>
      <c r="BF383" s="365">
        <f>IF(ISERROR(BE383), 0, BE383)</f>
        <v>0</v>
      </c>
      <c r="BG383" s="405" t="str">
        <f>B383</f>
        <v>0104-0109</v>
      </c>
      <c r="BH383" s="1"/>
      <c r="BI383" s="1"/>
      <c r="BJ383" s="132" t="str">
        <f>IF(AND(BB383="OK",BC383="OK",AI383&lt;&gt;"Stock"),"N/A","Ok")</f>
        <v>Ok</v>
      </c>
      <c r="BK383" s="14" t="str">
        <f>IF(AU383&lt;AN383,"Meta 2025 menor que meta 2024","Meta 2025 mayor o igual a meta 2024")</f>
        <v>Meta 2025 menor que meta 2024</v>
      </c>
      <c r="BL383" s="1" t="s">
        <v>3836</v>
      </c>
      <c r="BM383" s="492" t="s">
        <v>3836</v>
      </c>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c r="SI383" s="1"/>
      <c r="SJ383" s="1"/>
      <c r="SK383" s="1"/>
      <c r="SL383" s="1"/>
      <c r="SM383" s="1"/>
      <c r="SN383" s="1"/>
      <c r="SO383" s="1"/>
      <c r="SP383" s="1"/>
      <c r="SQ383" s="1"/>
      <c r="SR383" s="1"/>
      <c r="SS383" s="1"/>
      <c r="ST383" s="1"/>
      <c r="SU383" s="1"/>
      <c r="SV383" s="1"/>
      <c r="SW383" s="1"/>
      <c r="SX383" s="1"/>
      <c r="SY383" s="1"/>
      <c r="SZ383" s="1"/>
      <c r="TA383" s="1"/>
      <c r="TB383" s="1"/>
      <c r="TC383" s="1"/>
      <c r="TD383" s="1"/>
      <c r="TE383" s="1"/>
      <c r="TF383" s="1"/>
      <c r="TG383" s="1"/>
      <c r="TH383" s="1"/>
      <c r="TI383" s="1"/>
      <c r="TJ383" s="1"/>
      <c r="TK383" s="1"/>
      <c r="TL383" s="1"/>
      <c r="TM383" s="1"/>
      <c r="TN383" s="1"/>
      <c r="TO383" s="1"/>
      <c r="TP383" s="1"/>
      <c r="TQ383" s="1"/>
      <c r="TR383" s="1"/>
      <c r="TS383" s="1"/>
      <c r="TT383" s="1"/>
      <c r="TU383" s="1"/>
      <c r="TV383" s="1"/>
      <c r="TW383" s="1"/>
      <c r="TX383" s="1"/>
      <c r="TY383" s="1"/>
      <c r="TZ383" s="1"/>
      <c r="UA383" s="1"/>
      <c r="UB383" s="1"/>
      <c r="UC383" s="1"/>
      <c r="UD383" s="1"/>
      <c r="UE383" s="1"/>
      <c r="UF383" s="1"/>
      <c r="UG383" s="1"/>
      <c r="UH383" s="1"/>
      <c r="UI383" s="1"/>
      <c r="UJ383" s="1"/>
      <c r="UK383" s="1"/>
      <c r="UL383" s="1"/>
      <c r="UM383" s="1"/>
      <c r="UN383" s="1"/>
      <c r="UO383" s="1"/>
      <c r="UP383" s="1"/>
      <c r="UQ383" s="1"/>
      <c r="UR383" s="1"/>
      <c r="US383" s="1"/>
      <c r="UT383" s="1"/>
      <c r="UU383" s="1"/>
      <c r="UV383" s="1"/>
      <c r="UW383" s="1"/>
      <c r="UX383" s="1"/>
      <c r="UY383" s="1"/>
      <c r="UZ383" s="1"/>
      <c r="VA383" s="1"/>
      <c r="VB383" s="1"/>
      <c r="VC383" s="1"/>
      <c r="VD383" s="1"/>
      <c r="VE383" s="1"/>
      <c r="VF383" s="1"/>
      <c r="VG383" s="1"/>
      <c r="VH383" s="1"/>
      <c r="VI383" s="1"/>
      <c r="VJ383" s="1"/>
      <c r="VK383" s="1"/>
      <c r="VL383" s="1"/>
      <c r="VM383" s="1"/>
      <c r="VN383" s="1"/>
      <c r="VO383" s="1"/>
      <c r="VP383" s="1"/>
      <c r="VQ383" s="1"/>
      <c r="VR383" s="1"/>
      <c r="VS383" s="1"/>
      <c r="VT383" s="1"/>
      <c r="VU383" s="1"/>
      <c r="VV383" s="1"/>
      <c r="VW383" s="1"/>
      <c r="VX383" s="1"/>
      <c r="VY383" s="1"/>
      <c r="VZ383" s="1"/>
      <c r="WA383" s="1"/>
      <c r="WB383" s="1"/>
    </row>
    <row r="384" spans="1:600" s="45" customFormat="1" ht="20.100000000000001" hidden="1" customHeight="1" x14ac:dyDescent="0.25">
      <c r="A384" s="14" t="str">
        <f>+D384&amp;F384</f>
        <v>0112-0105</v>
      </c>
      <c r="B384" s="14" t="str">
        <f>+D384&amp;Q384</f>
        <v>0112-0117</v>
      </c>
      <c r="C384" s="1" t="s">
        <v>67</v>
      </c>
      <c r="D384" s="5" t="s">
        <v>355</v>
      </c>
      <c r="E384" s="6" t="s">
        <v>356</v>
      </c>
      <c r="F384" s="341" t="str">
        <f>VLOOKUP($B384,'producto-objetivo'!$A:$G,4,0)</f>
        <v>05</v>
      </c>
      <c r="G384" s="6" t="str">
        <f>VLOOKUP($B384,'producto-objetivo'!$A:$G,5,0)</f>
        <v>Elevar el nivel de calidad de la educación</v>
      </c>
      <c r="H384" s="288" t="s">
        <v>180</v>
      </c>
      <c r="I384" s="288" t="s">
        <v>391</v>
      </c>
      <c r="J384" s="288" t="s">
        <v>223</v>
      </c>
      <c r="K384" s="288" t="s">
        <v>145</v>
      </c>
      <c r="L384" s="288" t="s">
        <v>98</v>
      </c>
      <c r="M384" s="445">
        <v>52.48</v>
      </c>
      <c r="N384" s="445">
        <v>53.32</v>
      </c>
      <c r="O384" s="445">
        <v>52.56</v>
      </c>
      <c r="P384" s="144"/>
      <c r="Q384" s="326" t="s">
        <v>387</v>
      </c>
      <c r="R384" s="6" t="s">
        <v>388</v>
      </c>
      <c r="S384" s="9">
        <v>0</v>
      </c>
      <c r="T384" s="9">
        <v>0</v>
      </c>
      <c r="U384" s="9">
        <v>0</v>
      </c>
      <c r="V384" s="9">
        <v>0</v>
      </c>
      <c r="W384" s="7">
        <v>0</v>
      </c>
      <c r="X384" s="7">
        <v>0</v>
      </c>
      <c r="Y384" s="7">
        <v>0</v>
      </c>
      <c r="Z384" s="7">
        <v>0</v>
      </c>
      <c r="AA384" s="7">
        <v>0</v>
      </c>
      <c r="AB384" s="7">
        <v>0</v>
      </c>
      <c r="AC384" s="151"/>
      <c r="AD384" s="167"/>
      <c r="AE384" s="168"/>
      <c r="AF384" s="351">
        <f>IF(AND(AC384="",AD384="",AD384=""),0,BF384)</f>
        <v>0</v>
      </c>
      <c r="AG384" s="7">
        <v>13</v>
      </c>
      <c r="AH384" s="6" t="s">
        <v>392</v>
      </c>
      <c r="AI384" s="5" t="s">
        <v>96</v>
      </c>
      <c r="AJ384" s="5" t="s">
        <v>148</v>
      </c>
      <c r="AK384" s="5" t="s">
        <v>98</v>
      </c>
      <c r="AL384" s="5">
        <v>1700</v>
      </c>
      <c r="AM384" s="5">
        <v>1020</v>
      </c>
      <c r="AN384" s="9">
        <v>60</v>
      </c>
      <c r="AO384" s="9">
        <v>0</v>
      </c>
      <c r="AP384" s="9">
        <v>0</v>
      </c>
      <c r="AQ384" s="6" t="s">
        <v>393</v>
      </c>
      <c r="AR384" s="151">
        <v>160</v>
      </c>
      <c r="AS384" s="151">
        <f>AR384-AN384</f>
        <v>100</v>
      </c>
      <c r="AT384" s="199">
        <f>AR384/AN384-1</f>
        <v>1.6666666666666665</v>
      </c>
      <c r="AU384" s="362"/>
      <c r="AV384" s="1"/>
      <c r="AW384" s="1"/>
      <c r="AX384" s="1"/>
      <c r="AY384" s="1"/>
      <c r="AZ384" s="305" t="str">
        <f>IF(AF384&gt;0,"Ok","Falta diligenciar presupuesto asignado")</f>
        <v>Falta diligenciar presupuesto asignado</v>
      </c>
      <c r="BA384" s="132" t="str">
        <f>IF(AI384="Stock","Es Sotock","No Stock")</f>
        <v>No Stock</v>
      </c>
      <c r="BB384" s="132" t="str">
        <f>IF(AL384=AM384,"OK","NO")</f>
        <v>NO</v>
      </c>
      <c r="BC384" s="132" t="str">
        <f>IF(AM384=AN384,"OK","NO")</f>
        <v>NO</v>
      </c>
      <c r="BD384" s="374" t="str">
        <f>IF(AND(BB384="OK",BC384="OK",AI384="Stock"),"Stock OK","N/A o problema por ser Stock")</f>
        <v>N/A o problema por ser Stock</v>
      </c>
      <c r="BE384" s="365" t="e">
        <f>VLOOKUP(B384,[1]Gastos!$A$11:$R$4776,17,FALSE)</f>
        <v>#N/A</v>
      </c>
      <c r="BF384" s="365">
        <f>IF(ISERROR(BE384), 0, BE384)</f>
        <v>0</v>
      </c>
      <c r="BG384" s="405" t="str">
        <f>B384</f>
        <v>0112-0117</v>
      </c>
      <c r="BH384" s="1"/>
      <c r="BI384" s="1"/>
      <c r="BJ384" s="132" t="str">
        <f>IF(AND(BB384="OK",BC384="OK",AI384&lt;&gt;"Stock"),"N/A","Ok")</f>
        <v>Ok</v>
      </c>
      <c r="BK384" s="14" t="str">
        <f>IF(AU384&lt;AN384,"Meta 2025 menor que meta 2024","Meta 2025 mayor o igual a meta 2024")</f>
        <v>Meta 2025 menor que meta 2024</v>
      </c>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c r="SI384" s="1"/>
      <c r="SJ384" s="1"/>
      <c r="SK384" s="1"/>
      <c r="SL384" s="1"/>
      <c r="SM384" s="1"/>
      <c r="SN384" s="1"/>
      <c r="SO384" s="1"/>
      <c r="SP384" s="1"/>
      <c r="SQ384" s="1"/>
      <c r="SR384" s="1"/>
      <c r="SS384" s="1"/>
      <c r="ST384" s="1"/>
      <c r="SU384" s="1"/>
      <c r="SV384" s="1"/>
      <c r="SW384" s="1"/>
      <c r="SX384" s="1"/>
      <c r="SY384" s="1"/>
      <c r="SZ384" s="1"/>
      <c r="TA384" s="1"/>
      <c r="TB384" s="1"/>
      <c r="TC384" s="1"/>
      <c r="TD384" s="1"/>
      <c r="TE384" s="1"/>
      <c r="TF384" s="1"/>
      <c r="TG384" s="1"/>
      <c r="TH384" s="1"/>
      <c r="TI384" s="1"/>
      <c r="TJ384" s="1"/>
      <c r="TK384" s="1"/>
      <c r="TL384" s="1"/>
      <c r="TM384" s="1"/>
      <c r="TN384" s="1"/>
      <c r="TO384" s="1"/>
      <c r="TP384" s="1"/>
      <c r="TQ384" s="1"/>
      <c r="TR384" s="1"/>
      <c r="TS384" s="1"/>
      <c r="TT384" s="1"/>
      <c r="TU384" s="1"/>
      <c r="TV384" s="1"/>
      <c r="TW384" s="1"/>
      <c r="TX384" s="1"/>
      <c r="TY384" s="1"/>
      <c r="TZ384" s="1"/>
      <c r="UA384" s="1"/>
      <c r="UB384" s="1"/>
      <c r="UC384" s="1"/>
      <c r="UD384" s="1"/>
      <c r="UE384" s="1"/>
      <c r="UF384" s="1"/>
      <c r="UG384" s="1"/>
      <c r="UH384" s="1"/>
      <c r="UI384" s="1"/>
      <c r="UJ384" s="1"/>
      <c r="UK384" s="1"/>
      <c r="UL384" s="1"/>
      <c r="UM384" s="1"/>
      <c r="UN384" s="1"/>
      <c r="UO384" s="1"/>
      <c r="UP384" s="1"/>
      <c r="UQ384" s="1"/>
      <c r="UR384" s="1"/>
      <c r="US384" s="1"/>
      <c r="UT384" s="1"/>
      <c r="UU384" s="1"/>
      <c r="UV384" s="1"/>
      <c r="UW384" s="1"/>
      <c r="UX384" s="1"/>
      <c r="UY384" s="1"/>
      <c r="UZ384" s="1"/>
      <c r="VA384" s="1"/>
      <c r="VB384" s="1"/>
      <c r="VC384" s="1"/>
      <c r="VD384" s="1"/>
      <c r="VE384" s="1"/>
      <c r="VF384" s="1"/>
      <c r="VG384" s="1"/>
      <c r="VH384" s="1"/>
      <c r="VI384" s="1"/>
      <c r="VJ384" s="1"/>
      <c r="VK384" s="1"/>
      <c r="VL384" s="1"/>
      <c r="VM384" s="1"/>
      <c r="VN384" s="1"/>
      <c r="VO384" s="1"/>
      <c r="VP384" s="1"/>
      <c r="VQ384" s="1"/>
      <c r="VR384" s="1"/>
      <c r="VS384" s="1"/>
      <c r="VT384" s="1"/>
      <c r="VU384" s="1"/>
      <c r="VV384" s="1"/>
      <c r="VW384" s="1"/>
      <c r="VX384" s="1"/>
      <c r="VY384" s="1"/>
      <c r="VZ384" s="1"/>
      <c r="WA384" s="1"/>
      <c r="WB384" s="1"/>
    </row>
    <row r="385" spans="1:600" s="45" customFormat="1" ht="20.100000000000001" hidden="1" customHeight="1" x14ac:dyDescent="0.25">
      <c r="A385" s="14" t="str">
        <f>+D385&amp;F385</f>
        <v>0118-0104</v>
      </c>
      <c r="B385" s="14" t="str">
        <f>+D385&amp;Q385</f>
        <v>0118-0117</v>
      </c>
      <c r="C385" s="1" t="s">
        <v>70</v>
      </c>
      <c r="D385" s="5" t="s">
        <v>508</v>
      </c>
      <c r="E385" s="6" t="s">
        <v>509</v>
      </c>
      <c r="F385" s="341" t="str">
        <f>VLOOKUP($B385,'producto-objetivo'!$A:$G,4,0)</f>
        <v>04</v>
      </c>
      <c r="G385" s="6" t="str">
        <f>VLOOKUP($B385,'producto-objetivo'!$A:$G,5,0)</f>
        <v>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v>
      </c>
      <c r="H385" s="6" t="str">
        <f>_xlfn.XLOOKUP($A385,'indicador-objetivo'!$A:$A,'indicador-objetivo'!F:F,"DATO NO ENCONTRADO",0)</f>
        <v>4</v>
      </c>
      <c r="I385" s="6" t="str">
        <f>_xlfn.XLOOKUP($A385,'indicador-objetivo'!$A:$A,'indicador-objetivo'!G:G,"DATO NO ENCONTRADO",0)</f>
        <v>Porcentaje de acciones de fortalecimiento para la prevención frente al desarrollo de ocupaciones ilegales</v>
      </c>
      <c r="J385" s="6" t="str">
        <f>_xlfn.XLOOKUP($A385,'indicador-objetivo'!$A:$A,'indicador-objetivo'!H:H,"DATO NO ENCONTRADO",0)</f>
        <v>Stock</v>
      </c>
      <c r="K385" s="6" t="str">
        <f>_xlfn.XLOOKUP($A385,'indicador-objetivo'!$A:$A,'indicador-objetivo'!I:I,"DATO NO ENCONTRADO",0)</f>
        <v>Mensual</v>
      </c>
      <c r="L385" s="6" t="str">
        <f>_xlfn.XLOOKUP($A385,'indicador-objetivo'!$A:$A,'indicador-objetivo'!J:J,"DATO NO ENCONTRADO",0)</f>
        <v>%</v>
      </c>
      <c r="M385" s="6">
        <f>_xlfn.XLOOKUP($A385,'indicador-objetivo'!$A:$A,'indicador-objetivo'!K:K,"DATO NO ENCONTRADO",0)</f>
        <v>100</v>
      </c>
      <c r="N385" s="6">
        <f>_xlfn.XLOOKUP($A385,'indicador-objetivo'!$A:$A,'indicador-objetivo'!L:L,"DATO NO ENCONTRADO",0)</f>
        <v>100</v>
      </c>
      <c r="O385" s="6">
        <f>_xlfn.XLOOKUP($A385,'indicador-objetivo'!$A:$A,'indicador-objetivo'!M:M,"DATO NO ENCONTRADO",0)</f>
        <v>100</v>
      </c>
      <c r="P385" s="144"/>
      <c r="Q385" s="326" t="s">
        <v>387</v>
      </c>
      <c r="R385" s="6" t="s">
        <v>548</v>
      </c>
      <c r="S385" s="9">
        <v>12517.976000000001</v>
      </c>
      <c r="T385" s="9">
        <v>12517.976000000001</v>
      </c>
      <c r="U385" s="9">
        <v>6786.5527009999996</v>
      </c>
      <c r="V385" s="9">
        <v>3415.8842840000002</v>
      </c>
      <c r="W385" s="7" t="s">
        <v>156</v>
      </c>
      <c r="X385" s="7" t="s">
        <v>94</v>
      </c>
      <c r="Y385" s="7" t="s">
        <v>94</v>
      </c>
      <c r="Z385" s="7" t="s">
        <v>94</v>
      </c>
      <c r="AA385" s="7" t="s">
        <v>94</v>
      </c>
      <c r="AB385" s="7" t="s">
        <v>94</v>
      </c>
      <c r="AC385" s="9">
        <v>14170</v>
      </c>
      <c r="AD385" s="167">
        <f>AC385-S385</f>
        <v>1652.0239999999994</v>
      </c>
      <c r="AE385" s="168">
        <f>AC385/S385-1</f>
        <v>0.13197213351423587</v>
      </c>
      <c r="AF385" s="351">
        <f>IF(AND(AC385="",AD385="",AD385=""),0,BF385)</f>
        <v>45035000</v>
      </c>
      <c r="AG385" s="7">
        <v>13</v>
      </c>
      <c r="AH385" s="6" t="s">
        <v>549</v>
      </c>
      <c r="AI385" s="5" t="s">
        <v>144</v>
      </c>
      <c r="AJ385" s="5" t="s">
        <v>97</v>
      </c>
      <c r="AK385" s="5" t="s">
        <v>149</v>
      </c>
      <c r="AL385" s="5">
        <v>100</v>
      </c>
      <c r="AM385" s="5">
        <v>100</v>
      </c>
      <c r="AN385" s="9">
        <v>100</v>
      </c>
      <c r="AO385" s="9">
        <v>100</v>
      </c>
      <c r="AP385" s="9">
        <v>100</v>
      </c>
      <c r="AQ385" s="6" t="s">
        <v>550</v>
      </c>
      <c r="AR385" s="151">
        <v>100</v>
      </c>
      <c r="AS385" s="151">
        <f>AR385-AN385</f>
        <v>0</v>
      </c>
      <c r="AT385" s="199">
        <f>AR385/AN385-1</f>
        <v>0</v>
      </c>
      <c r="AU385" s="362"/>
      <c r="AV385" s="1"/>
      <c r="AW385" s="1"/>
      <c r="AX385" s="1" t="s">
        <v>547</v>
      </c>
      <c r="AY385" s="1"/>
      <c r="AZ385" s="305" t="str">
        <f>IF(AF385&gt;0,"Ok","Falta diligenciar presupuesto asignado")</f>
        <v>Ok</v>
      </c>
      <c r="BA385" s="132" t="str">
        <f>IF(AI385="Stock","Es Sotock","No Stock")</f>
        <v>Es Sotock</v>
      </c>
      <c r="BB385" s="132" t="str">
        <f>IF(AL385=AM385,"OK","NO")</f>
        <v>OK</v>
      </c>
      <c r="BC385" s="132" t="str">
        <f>IF(AM385=AN385,"OK","NO")</f>
        <v>OK</v>
      </c>
      <c r="BD385" s="374" t="str">
        <f>IF(AND(BB385="OK",BC385="OK",AI385="Stock"),"Stock OK","N/A o problema por ser Stock")</f>
        <v>Stock OK</v>
      </c>
      <c r="BE385" s="365">
        <f>VLOOKUP(B385,[1]Gastos!$A$11:$R$4776,17,FALSE)</f>
        <v>45035000</v>
      </c>
      <c r="BF385" s="365">
        <f>IF(ISERROR(BE385), 0, BE385)</f>
        <v>45035000</v>
      </c>
      <c r="BG385" s="405"/>
      <c r="BH385" s="1"/>
      <c r="BI385" s="1"/>
      <c r="BJ385" s="132" t="str">
        <f>IF(AND(BB385="OK",BC385="OK",AI385&lt;&gt;"Stock"),"N/A","Ok")</f>
        <v>Ok</v>
      </c>
      <c r="BK385" s="14" t="str">
        <f>IF(AU385&lt;AN385,"Meta 2025 menor que meta 2024","Meta 2025 mayor o igual a meta 2024")</f>
        <v>Meta 2025 menor que meta 2024</v>
      </c>
      <c r="BL385" s="1" t="s">
        <v>3836</v>
      </c>
      <c r="BM385" s="1" t="s">
        <v>3836</v>
      </c>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c r="SI385" s="1"/>
      <c r="SJ385" s="1"/>
      <c r="SK385" s="1"/>
      <c r="SL385" s="1"/>
      <c r="SM385" s="1"/>
      <c r="SN385" s="1"/>
      <c r="SO385" s="1"/>
      <c r="SP385" s="1"/>
      <c r="SQ385" s="1"/>
      <c r="SR385" s="1"/>
      <c r="SS385" s="1"/>
      <c r="ST385" s="1"/>
      <c r="SU385" s="1"/>
      <c r="SV385" s="1"/>
      <c r="SW385" s="1"/>
      <c r="SX385" s="1"/>
      <c r="SY385" s="1"/>
      <c r="SZ385" s="1"/>
      <c r="TA385" s="1"/>
      <c r="TB385" s="1"/>
      <c r="TC385" s="1"/>
      <c r="TD385" s="1"/>
      <c r="TE385" s="1"/>
      <c r="TF385" s="1"/>
      <c r="TG385" s="1"/>
      <c r="TH385" s="1"/>
      <c r="TI385" s="1"/>
      <c r="TJ385" s="1"/>
      <c r="TK385" s="1"/>
      <c r="TL385" s="1"/>
      <c r="TM385" s="1"/>
      <c r="TN385" s="1"/>
      <c r="TO385" s="1"/>
      <c r="TP385" s="1"/>
      <c r="TQ385" s="1"/>
      <c r="TR385" s="1"/>
      <c r="TS385" s="1"/>
      <c r="TT385" s="1"/>
      <c r="TU385" s="1"/>
      <c r="TV385" s="1"/>
      <c r="TW385" s="1"/>
      <c r="TX385" s="1"/>
      <c r="TY385" s="1"/>
      <c r="TZ385" s="1"/>
      <c r="UA385" s="1"/>
      <c r="UB385" s="1"/>
      <c r="UC385" s="1"/>
      <c r="UD385" s="1"/>
      <c r="UE385" s="1"/>
      <c r="UF385" s="1"/>
      <c r="UG385" s="1"/>
      <c r="UH385" s="1"/>
      <c r="UI385" s="1"/>
      <c r="UJ385" s="1"/>
      <c r="UK385" s="1"/>
      <c r="UL385" s="1"/>
      <c r="UM385" s="1"/>
      <c r="UN385" s="1"/>
      <c r="UO385" s="1"/>
      <c r="UP385" s="1"/>
      <c r="UQ385" s="1"/>
      <c r="UR385" s="1"/>
      <c r="US385" s="1"/>
      <c r="UT385" s="1"/>
      <c r="UU385" s="1"/>
      <c r="UV385" s="1"/>
      <c r="UW385" s="1"/>
      <c r="UX385" s="1"/>
      <c r="UY385" s="1"/>
      <c r="UZ385" s="1"/>
      <c r="VA385" s="1"/>
      <c r="VB385" s="1"/>
      <c r="VC385" s="1"/>
      <c r="VD385" s="1"/>
      <c r="VE385" s="1"/>
      <c r="VF385" s="1"/>
      <c r="VG385" s="1"/>
      <c r="VH385" s="1"/>
      <c r="VI385" s="1"/>
      <c r="VJ385" s="1"/>
      <c r="VK385" s="1"/>
      <c r="VL385" s="1"/>
      <c r="VM385" s="1"/>
      <c r="VN385" s="1"/>
      <c r="VO385" s="1"/>
      <c r="VP385" s="1"/>
      <c r="VQ385" s="1"/>
      <c r="VR385" s="1"/>
      <c r="VS385" s="1"/>
      <c r="VT385" s="1"/>
      <c r="VU385" s="1"/>
      <c r="VV385" s="1"/>
      <c r="VW385" s="1"/>
      <c r="VX385" s="1"/>
      <c r="VY385" s="1"/>
      <c r="VZ385" s="1"/>
      <c r="WA385" s="1"/>
      <c r="WB385" s="1"/>
    </row>
    <row r="386" spans="1:600" s="45" customFormat="1" ht="20.100000000000001" hidden="1" customHeight="1" x14ac:dyDescent="0.25">
      <c r="A386" s="14" t="str">
        <f>+D386&amp;F386</f>
        <v>0120-0104</v>
      </c>
      <c r="B386" s="14" t="str">
        <f>+D386&amp;Q386</f>
        <v>0120-0109</v>
      </c>
      <c r="C386" s="1" t="s">
        <v>76</v>
      </c>
      <c r="D386" s="5" t="s">
        <v>620</v>
      </c>
      <c r="E386" s="6" t="s">
        <v>621</v>
      </c>
      <c r="F386" s="341" t="str">
        <f>VLOOKUP($B386,'producto-objetivo'!$A:$G,4,0)</f>
        <v>04</v>
      </c>
      <c r="G386" s="6" t="str">
        <f>VLOOKUP($B386,'producto-objetivo'!$A:$G,5,0)</f>
        <v>Fortalecimiento de capacidad institucional que mejore los procesos misionales de la entidad</v>
      </c>
      <c r="H386" s="6" t="str">
        <f>_xlfn.XLOOKUP($A386,'indicador-objetivo'!$A:$A,'indicador-objetivo'!F:F,"DATO NO ENCONTRADO",0)</f>
        <v>8</v>
      </c>
      <c r="I386" s="6" t="str">
        <f>_xlfn.XLOOKUP($A386,'indicador-objetivo'!$A:$A,'indicador-objetivo'!G:G,"DATO NO ENCONTRADO",0)</f>
        <v>Indice de capacidad institucional fortalecida</v>
      </c>
      <c r="J386" s="6" t="str">
        <f>_xlfn.XLOOKUP($A386,'indicador-objetivo'!$A:$A,'indicador-objetivo'!H:H,"DATO NO ENCONTRADO",0)</f>
        <v>Stock</v>
      </c>
      <c r="K386" s="6" t="str">
        <f>_xlfn.XLOOKUP($A386,'indicador-objetivo'!$A:$A,'indicador-objetivo'!I:I,"DATO NO ENCONTRADO",0)</f>
        <v>Anual</v>
      </c>
      <c r="L386" s="6" t="str">
        <f>_xlfn.XLOOKUP($A386,'indicador-objetivo'!$A:$A,'indicador-objetivo'!J:J,"DATO NO ENCONTRADO",0)</f>
        <v>%</v>
      </c>
      <c r="M386" s="6">
        <f>_xlfn.XLOOKUP($A386,'indicador-objetivo'!$A:$A,'indicador-objetivo'!K:K,"DATO NO ENCONTRADO",0)</f>
        <v>100</v>
      </c>
      <c r="N386" s="6">
        <f>_xlfn.XLOOKUP($A386,'indicador-objetivo'!$A:$A,'indicador-objetivo'!L:L,"DATO NO ENCONTRADO",0)</f>
        <v>100</v>
      </c>
      <c r="O386" s="6">
        <f>_xlfn.XLOOKUP($A386,'indicador-objetivo'!$A:$A,'indicador-objetivo'!M:M,"DATO NO ENCONTRADO",0)</f>
        <v>100</v>
      </c>
      <c r="P386" s="144"/>
      <c r="Q386" s="326" t="s">
        <v>182</v>
      </c>
      <c r="R386" s="6" t="s">
        <v>654</v>
      </c>
      <c r="S386" s="8">
        <v>19400</v>
      </c>
      <c r="T386" s="9">
        <v>19400</v>
      </c>
      <c r="U386" s="9">
        <v>8900.4537010000004</v>
      </c>
      <c r="V386" s="9">
        <v>3708.8007870000001</v>
      </c>
      <c r="W386" s="7" t="s">
        <v>156</v>
      </c>
      <c r="X386" s="7" t="s">
        <v>156</v>
      </c>
      <c r="Y386" s="7" t="s">
        <v>156</v>
      </c>
      <c r="Z386" s="7" t="s">
        <v>94</v>
      </c>
      <c r="AA386" s="7" t="s">
        <v>156</v>
      </c>
      <c r="AB386" s="7" t="s">
        <v>94</v>
      </c>
      <c r="AC386" s="9"/>
      <c r="AD386" s="141"/>
      <c r="AE386" s="141"/>
      <c r="AF386" s="351">
        <f>IF(AND(AC386="",AD386="",AD386=""),0,BF386)</f>
        <v>0</v>
      </c>
      <c r="AG386" s="7">
        <v>13</v>
      </c>
      <c r="AH386" s="6" t="s">
        <v>655</v>
      </c>
      <c r="AI386" s="5" t="s">
        <v>223</v>
      </c>
      <c r="AJ386" s="5" t="s">
        <v>145</v>
      </c>
      <c r="AK386" s="5" t="s">
        <v>149</v>
      </c>
      <c r="AL386" s="5">
        <v>85.3</v>
      </c>
      <c r="AM386" s="5">
        <v>100</v>
      </c>
      <c r="AN386" s="9">
        <v>100</v>
      </c>
      <c r="AO386" s="9"/>
      <c r="AP386" s="9"/>
      <c r="AQ386" s="6" t="s">
        <v>656</v>
      </c>
      <c r="AR386" s="571">
        <v>2</v>
      </c>
      <c r="AS386" s="151">
        <f>AR386-AN386</f>
        <v>-98</v>
      </c>
      <c r="AT386" s="151"/>
      <c r="AU386" s="359"/>
      <c r="AV386" s="1"/>
      <c r="AW386" s="1"/>
      <c r="AX386" s="1"/>
      <c r="AY386" s="1"/>
      <c r="AZ386" s="305" t="str">
        <f>IF(AF386&gt;0,"Ok","Falta diligenciar presupuesto asignado")</f>
        <v>Falta diligenciar presupuesto asignado</v>
      </c>
      <c r="BA386" s="132" t="str">
        <f>IF(AI386="Stock","Es Sotock","No Stock")</f>
        <v>No Stock</v>
      </c>
      <c r="BB386" s="132" t="str">
        <f>IF(AL386=AM386,"OK","NO")</f>
        <v>NO</v>
      </c>
      <c r="BC386" s="132" t="str">
        <f>IF(AM386=AN386,"OK","NO")</f>
        <v>OK</v>
      </c>
      <c r="BD386" s="374" t="str">
        <f>IF(AND(BB386="OK",BC386="OK",AI386="Stock"),"Stock OK","N/A o problema por ser Stock")</f>
        <v>N/A o problema por ser Stock</v>
      </c>
      <c r="BE386" s="365" t="e">
        <f>VLOOKUP(B386,[1]Gastos!$A$11:$R$4776,17,FALSE)</f>
        <v>#N/A</v>
      </c>
      <c r="BF386" s="365">
        <f>IF(ISERROR(BE386), 0, BE386)</f>
        <v>0</v>
      </c>
      <c r="BG386" s="405"/>
      <c r="BH386" s="1"/>
      <c r="BI386" s="1"/>
      <c r="BJ386" s="132" t="str">
        <f>IF(AND(BB386="OK",BC386="OK",AI386&lt;&gt;"Stock"),"N/A","Ok")</f>
        <v>Ok</v>
      </c>
      <c r="BK386" s="14" t="str">
        <f>IF(AU386&lt;AN386,"Meta 2025 menor que meta 2024","Meta 2025 mayor o igual a meta 2024")</f>
        <v>Meta 2025 menor que meta 2024</v>
      </c>
      <c r="BL386" s="1" t="s">
        <v>3836</v>
      </c>
      <c r="BM386" s="1" t="s">
        <v>3836</v>
      </c>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c r="SI386" s="1"/>
      <c r="SJ386" s="1"/>
      <c r="SK386" s="1"/>
      <c r="SL386" s="1"/>
      <c r="SM386" s="1"/>
      <c r="SN386" s="1"/>
      <c r="SO386" s="1"/>
      <c r="SP386" s="1"/>
      <c r="SQ386" s="1"/>
      <c r="SR386" s="1"/>
      <c r="SS386" s="1"/>
      <c r="ST386" s="1"/>
      <c r="SU386" s="1"/>
      <c r="SV386" s="1"/>
      <c r="SW386" s="1"/>
      <c r="SX386" s="1"/>
      <c r="SY386" s="1"/>
      <c r="SZ386" s="1"/>
      <c r="TA386" s="1"/>
      <c r="TB386" s="1"/>
      <c r="TC386" s="1"/>
      <c r="TD386" s="1"/>
      <c r="TE386" s="1"/>
      <c r="TF386" s="1"/>
      <c r="TG386" s="1"/>
      <c r="TH386" s="1"/>
      <c r="TI386" s="1"/>
      <c r="TJ386" s="1"/>
      <c r="TK386" s="1"/>
      <c r="TL386" s="1"/>
      <c r="TM386" s="1"/>
      <c r="TN386" s="1"/>
      <c r="TO386" s="1"/>
      <c r="TP386" s="1"/>
      <c r="TQ386" s="1"/>
      <c r="TR386" s="1"/>
      <c r="TS386" s="1"/>
      <c r="TT386" s="1"/>
      <c r="TU386" s="1"/>
      <c r="TV386" s="1"/>
      <c r="TW386" s="1"/>
      <c r="TX386" s="1"/>
      <c r="TY386" s="1"/>
      <c r="TZ386" s="1"/>
      <c r="UA386" s="1"/>
      <c r="UB386" s="1"/>
      <c r="UC386" s="1"/>
      <c r="UD386" s="1"/>
      <c r="UE386" s="1"/>
      <c r="UF386" s="1"/>
      <c r="UG386" s="1"/>
      <c r="UH386" s="1"/>
      <c r="UI386" s="1"/>
      <c r="UJ386" s="1"/>
      <c r="UK386" s="1"/>
      <c r="UL386" s="1"/>
      <c r="UM386" s="1"/>
      <c r="UN386" s="1"/>
      <c r="UO386" s="1"/>
      <c r="UP386" s="1"/>
      <c r="UQ386" s="1"/>
      <c r="UR386" s="1"/>
      <c r="US386" s="1"/>
      <c r="UT386" s="1"/>
      <c r="UU386" s="1"/>
      <c r="UV386" s="1"/>
      <c r="UW386" s="1"/>
      <c r="UX386" s="1"/>
      <c r="UY386" s="1"/>
      <c r="UZ386" s="1"/>
      <c r="VA386" s="1"/>
      <c r="VB386" s="1"/>
      <c r="VC386" s="1"/>
      <c r="VD386" s="1"/>
      <c r="VE386" s="1"/>
      <c r="VF386" s="1"/>
      <c r="VG386" s="1"/>
      <c r="VH386" s="1"/>
      <c r="VI386" s="1"/>
      <c r="VJ386" s="1"/>
      <c r="VK386" s="1"/>
      <c r="VL386" s="1"/>
      <c r="VM386" s="1"/>
      <c r="VN386" s="1"/>
      <c r="VO386" s="1"/>
      <c r="VP386" s="1"/>
      <c r="VQ386" s="1"/>
      <c r="VR386" s="1"/>
      <c r="VS386" s="1"/>
      <c r="VT386" s="1"/>
      <c r="VU386" s="1"/>
      <c r="VV386" s="1"/>
      <c r="VW386" s="1"/>
      <c r="VX386" s="1"/>
      <c r="VY386" s="1"/>
      <c r="VZ386" s="1"/>
      <c r="WA386" s="1"/>
      <c r="WB386" s="1"/>
    </row>
    <row r="387" spans="1:600" s="45" customFormat="1" ht="20.100000000000001" hidden="1" customHeight="1" x14ac:dyDescent="0.25">
      <c r="A387" s="14" t="str">
        <f>+D387&amp;F387</f>
        <v>0121-0107</v>
      </c>
      <c r="B387" s="14" t="str">
        <f>+D387&amp;Q387</f>
        <v>0121-0108</v>
      </c>
      <c r="C387" s="1" t="s">
        <v>75</v>
      </c>
      <c r="D387" s="5" t="s">
        <v>665</v>
      </c>
      <c r="E387" s="6" t="s">
        <v>666</v>
      </c>
      <c r="F387" s="341" t="str">
        <f>VLOOKUP($B387,'producto-objetivo'!$A:$G,4,0)</f>
        <v>07</v>
      </c>
      <c r="G387" s="6" t="str">
        <f>VLOOKUP($B387,'producto-objetivo'!$A:$G,5,0)</f>
        <v>Promover el desarrollo y fortalecimiento de las capacidades y habilidades de las mujeres, con el fin de lograr el ejercicio real y efectivo de sus derechos y la igualdad de oportunidades</v>
      </c>
      <c r="H387" s="6" t="str">
        <f>_xlfn.XLOOKUP($A387,'indicador-objetivo'!$A:$A,'indicador-objetivo'!F:F,"DATO NO ENCONTRADO",0)</f>
        <v>6</v>
      </c>
      <c r="I387" s="6" t="str">
        <f>_xlfn.XLOOKUP($A387,'indicador-objetivo'!$A:$A,'indicador-objetivo'!G:G,"DATO NO ENCONTRADO",0)</f>
        <v>Mujeres vinculadas a procesos de promoción, igualdad de oportunidades y desarrollo de capacidades para el reconocimiento de las mujeres</v>
      </c>
      <c r="J387" s="6" t="str">
        <f>_xlfn.XLOOKUP($A387,'indicador-objetivo'!$A:$A,'indicador-objetivo'!H:H,"DATO NO ENCONTRADO",0)</f>
        <v>Acumulado</v>
      </c>
      <c r="K387" s="6" t="str">
        <f>_xlfn.XLOOKUP($A387,'indicador-objetivo'!$A:$A,'indicador-objetivo'!I:I,"DATO NO ENCONTRADO",0)</f>
        <v>Mensual</v>
      </c>
      <c r="L387" s="6" t="str">
        <f>_xlfn.XLOOKUP($A387,'indicador-objetivo'!$A:$A,'indicador-objetivo'!J:J,"DATO NO ENCONTRADO",0)</f>
        <v>VAL</v>
      </c>
      <c r="M387" s="6">
        <f>_xlfn.XLOOKUP($A387,'indicador-objetivo'!$A:$A,'indicador-objetivo'!K:K,"DATO NO ENCONTRADO",0)</f>
        <v>190376</v>
      </c>
      <c r="N387" s="6">
        <f>_xlfn.XLOOKUP($A387,'indicador-objetivo'!$A:$A,'indicador-objetivo'!L:L,"DATO NO ENCONTRADO",0)</f>
        <v>463696</v>
      </c>
      <c r="O387" s="6">
        <f>_xlfn.XLOOKUP($A387,'indicador-objetivo'!$A:$A,'indicador-objetivo'!M:M,"DATO NO ENCONTRADO",0)</f>
        <v>43098</v>
      </c>
      <c r="P387" s="144"/>
      <c r="Q387" s="326" t="s">
        <v>176</v>
      </c>
      <c r="R387" s="6" t="s">
        <v>686</v>
      </c>
      <c r="S387" s="8">
        <v>0</v>
      </c>
      <c r="T387" s="9">
        <v>0</v>
      </c>
      <c r="U387" s="9">
        <v>0</v>
      </c>
      <c r="V387" s="9">
        <v>0</v>
      </c>
      <c r="W387" s="7">
        <v>0</v>
      </c>
      <c r="X387" s="7">
        <v>0</v>
      </c>
      <c r="Y387" s="7">
        <v>0</v>
      </c>
      <c r="Z387" s="7">
        <v>0</v>
      </c>
      <c r="AA387" s="7">
        <v>0</v>
      </c>
      <c r="AB387" s="7">
        <v>0</v>
      </c>
      <c r="AC387" s="9"/>
      <c r="AD387" s="162"/>
      <c r="AE387" s="168"/>
      <c r="AF387" s="351">
        <f>IF(AND(AC387="",AD387="",AD387=""),0,BF387)</f>
        <v>0</v>
      </c>
      <c r="AG387" s="7">
        <v>13</v>
      </c>
      <c r="AH387" s="6" t="s">
        <v>691</v>
      </c>
      <c r="AI387" s="5" t="s">
        <v>96</v>
      </c>
      <c r="AJ387" s="5" t="s">
        <v>97</v>
      </c>
      <c r="AK387" s="5" t="s">
        <v>98</v>
      </c>
      <c r="AL387" s="5">
        <v>46329</v>
      </c>
      <c r="AM387" s="5">
        <v>122579</v>
      </c>
      <c r="AN387" s="9">
        <v>10681</v>
      </c>
      <c r="AO387" s="9">
        <v>6230</v>
      </c>
      <c r="AP387" s="9">
        <v>58.327871922104698</v>
      </c>
      <c r="AQ387" s="6" t="s">
        <v>692</v>
      </c>
      <c r="AR387" s="151">
        <v>12500</v>
      </c>
      <c r="AS387" s="151">
        <f>AR387-AN387</f>
        <v>1819</v>
      </c>
      <c r="AT387" s="151"/>
      <c r="AU387" s="359"/>
      <c r="AV387" s="1"/>
      <c r="AW387" s="1"/>
      <c r="AX387" s="1"/>
      <c r="AY387" s="1"/>
      <c r="AZ387" s="305" t="str">
        <f>IF(AF387&gt;0,"Ok","Falta diligenciar presupuesto asignado")</f>
        <v>Falta diligenciar presupuesto asignado</v>
      </c>
      <c r="BA387" s="132" t="str">
        <f>IF(AI387="Stock","Es Sotock","No Stock")</f>
        <v>No Stock</v>
      </c>
      <c r="BB387" s="132" t="str">
        <f>IF(AL387=AM387,"OK","NO")</f>
        <v>NO</v>
      </c>
      <c r="BC387" s="132" t="str">
        <f>IF(AM387=AN387,"OK","NO")</f>
        <v>NO</v>
      </c>
      <c r="BD387" s="374" t="str">
        <f>IF(AND(BB387="OK",BC387="OK",AI387="Stock"),"Stock OK","N/A o problema por ser Stock")</f>
        <v>N/A o problema por ser Stock</v>
      </c>
      <c r="BE387" s="365" t="e">
        <f>VLOOKUP(B387,[1]Gastos!$A$11:$R$4776,17,FALSE)</f>
        <v>#N/A</v>
      </c>
      <c r="BF387" s="365">
        <f>IF(ISERROR(BE387), 0, BE387)</f>
        <v>0</v>
      </c>
      <c r="BG387" s="405"/>
      <c r="BH387" s="1"/>
      <c r="BI387" s="1"/>
      <c r="BJ387" s="132" t="str">
        <f>IF(AND(BB387="OK",BC387="OK",AI387&lt;&gt;"Stock"),"N/A","Ok")</f>
        <v>Ok</v>
      </c>
      <c r="BK387" s="14" t="str">
        <f>IF(AU387&lt;AN387,"Meta 2025 menor que meta 2024","Meta 2025 mayor o igual a meta 2024")</f>
        <v>Meta 2025 menor que meta 2024</v>
      </c>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c r="SI387" s="1"/>
      <c r="SJ387" s="1"/>
      <c r="SK387" s="1"/>
      <c r="SL387" s="1"/>
      <c r="SM387" s="1"/>
      <c r="SN387" s="1"/>
      <c r="SO387" s="1"/>
      <c r="SP387" s="1"/>
      <c r="SQ387" s="1"/>
      <c r="SR387" s="1"/>
      <c r="SS387" s="1"/>
      <c r="ST387" s="1"/>
      <c r="SU387" s="1"/>
      <c r="SV387" s="1"/>
      <c r="SW387" s="1"/>
      <c r="SX387" s="1"/>
      <c r="SY387" s="1"/>
      <c r="SZ387" s="1"/>
      <c r="TA387" s="1"/>
      <c r="TB387" s="1"/>
      <c r="TC387" s="1"/>
      <c r="TD387" s="1"/>
      <c r="TE387" s="1"/>
      <c r="TF387" s="1"/>
      <c r="TG387" s="1"/>
      <c r="TH387" s="1"/>
      <c r="TI387" s="1"/>
      <c r="TJ387" s="1"/>
      <c r="TK387" s="1"/>
      <c r="TL387" s="1"/>
      <c r="TM387" s="1"/>
      <c r="TN387" s="1"/>
      <c r="TO387" s="1"/>
      <c r="TP387" s="1"/>
      <c r="TQ387" s="1"/>
      <c r="TR387" s="1"/>
      <c r="TS387" s="1"/>
      <c r="TT387" s="1"/>
      <c r="TU387" s="1"/>
      <c r="TV387" s="1"/>
      <c r="TW387" s="1"/>
      <c r="TX387" s="1"/>
      <c r="TY387" s="1"/>
      <c r="TZ387" s="1"/>
      <c r="UA387" s="1"/>
      <c r="UB387" s="1"/>
      <c r="UC387" s="1"/>
      <c r="UD387" s="1"/>
      <c r="UE387" s="1"/>
      <c r="UF387" s="1"/>
      <c r="UG387" s="1"/>
      <c r="UH387" s="1"/>
      <c r="UI387" s="1"/>
      <c r="UJ387" s="1"/>
      <c r="UK387" s="1"/>
      <c r="UL387" s="1"/>
      <c r="UM387" s="1"/>
      <c r="UN387" s="1"/>
      <c r="UO387" s="1"/>
      <c r="UP387" s="1"/>
      <c r="UQ387" s="1"/>
      <c r="UR387" s="1"/>
      <c r="US387" s="1"/>
      <c r="UT387" s="1"/>
      <c r="UU387" s="1"/>
      <c r="UV387" s="1"/>
      <c r="UW387" s="1"/>
      <c r="UX387" s="1"/>
      <c r="UY387" s="1"/>
      <c r="UZ387" s="1"/>
      <c r="VA387" s="1"/>
      <c r="VB387" s="1"/>
      <c r="VC387" s="1"/>
      <c r="VD387" s="1"/>
      <c r="VE387" s="1"/>
      <c r="VF387" s="1"/>
      <c r="VG387" s="1"/>
      <c r="VH387" s="1"/>
      <c r="VI387" s="1"/>
      <c r="VJ387" s="1"/>
      <c r="VK387" s="1"/>
      <c r="VL387" s="1"/>
      <c r="VM387" s="1"/>
      <c r="VN387" s="1"/>
      <c r="VO387" s="1"/>
      <c r="VP387" s="1"/>
      <c r="VQ387" s="1"/>
      <c r="VR387" s="1"/>
      <c r="VS387" s="1"/>
      <c r="VT387" s="1"/>
      <c r="VU387" s="1"/>
      <c r="VV387" s="1"/>
      <c r="VW387" s="1"/>
      <c r="VX387" s="1"/>
      <c r="VY387" s="1"/>
      <c r="VZ387" s="1"/>
      <c r="WA387" s="1"/>
      <c r="WB387" s="1"/>
    </row>
    <row r="388" spans="1:600" s="45" customFormat="1" ht="20.100000000000001" hidden="1" customHeight="1" x14ac:dyDescent="0.25">
      <c r="A388" s="14" t="str">
        <f>+D388&amp;F388</f>
        <v>0122-0101</v>
      </c>
      <c r="B388" s="14" t="str">
        <f>+D388&amp;Q388</f>
        <v>0122-0158</v>
      </c>
      <c r="C388" s="1" t="s">
        <v>72</v>
      </c>
      <c r="D388" s="5" t="s">
        <v>725</v>
      </c>
      <c r="E388" s="6" t="s">
        <v>726</v>
      </c>
      <c r="F388" s="341" t="str">
        <f>VLOOKUP($B388,'producto-objetivo'!$A:$G,4,0)</f>
        <v>01</v>
      </c>
      <c r="G388" s="6" t="str">
        <f>VLOOKUP($B388,'producto-objetivo'!$A:$G,5,0)</f>
        <v>Contribuir a la mejora en la calidad de vida de la población en mayor condición de vulnerabilidad, con un enfoque territorial a través de la prestación de los servicios sociales.</v>
      </c>
      <c r="H388" s="6" t="str">
        <f>_xlfn.XLOOKUP($A388,'indicador-objetivo'!$A:$A,'indicador-objetivo'!F:F,"DATO NO ENCONTRADO",0)</f>
        <v>1</v>
      </c>
      <c r="I388" s="6" t="str">
        <f>_xlfn.XLOOKUP($A388,'indicador-objetivo'!$A:$A,'indicador-objetivo'!G:G,"DATO NO ENCONTRADO",0)</f>
        <v>Número de personas atendidas por la SDIS en el marco de la prestación de los servicios sociales</v>
      </c>
      <c r="J388" s="6" t="str">
        <f>_xlfn.XLOOKUP($A388,'indicador-objetivo'!$A:$A,'indicador-objetivo'!H:H,"DATO NO ENCONTRADO",0)</f>
        <v>Flujo</v>
      </c>
      <c r="K388" s="6" t="str">
        <f>_xlfn.XLOOKUP($A388,'indicador-objetivo'!$A:$A,'indicador-objetivo'!I:I,"DATO NO ENCONTRADO",0)</f>
        <v>Anual</v>
      </c>
      <c r="L388" s="6" t="str">
        <f>_xlfn.XLOOKUP($A388,'indicador-objetivo'!$A:$A,'indicador-objetivo'!J:J,"DATO NO ENCONTRADO",0)</f>
        <v>VAL</v>
      </c>
      <c r="M388" s="6">
        <f>_xlfn.XLOOKUP($A388,'indicador-objetivo'!$A:$A,'indicador-objetivo'!K:K,"DATO NO ENCONTRADO",0)</f>
        <v>1776825</v>
      </c>
      <c r="N388" s="6">
        <f>_xlfn.XLOOKUP($A388,'indicador-objetivo'!$A:$A,'indicador-objetivo'!L:L,"DATO NO ENCONTRADO",0)</f>
        <v>1905138</v>
      </c>
      <c r="O388" s="6">
        <f>_xlfn.XLOOKUP($A388,'indicador-objetivo'!$A:$A,'indicador-objetivo'!M:M,"DATO NO ENCONTRADO",0)</f>
        <v>1794593</v>
      </c>
      <c r="P388" s="144"/>
      <c r="Q388" s="326" t="s">
        <v>781</v>
      </c>
      <c r="R388" s="6" t="s">
        <v>782</v>
      </c>
      <c r="S388" s="9">
        <v>772.1</v>
      </c>
      <c r="T388" s="9">
        <v>772.1</v>
      </c>
      <c r="U388" s="9">
        <v>422.98500000000001</v>
      </c>
      <c r="V388" s="9">
        <v>210.545299</v>
      </c>
      <c r="W388" s="136" t="s">
        <v>156</v>
      </c>
      <c r="X388" s="7" t="s">
        <v>156</v>
      </c>
      <c r="Y388" s="7" t="s">
        <v>156</v>
      </c>
      <c r="Z388" s="7" t="s">
        <v>156</v>
      </c>
      <c r="AA388" s="7" t="s">
        <v>94</v>
      </c>
      <c r="AB388" s="7" t="s">
        <v>156</v>
      </c>
      <c r="AC388" s="9">
        <v>945</v>
      </c>
      <c r="AD388" s="167">
        <f>AC388-T388</f>
        <v>172.89999999999998</v>
      </c>
      <c r="AE388" s="168">
        <f>AC388/T388-1</f>
        <v>0.22393472348141419</v>
      </c>
      <c r="AF388" s="351">
        <f>IF(AND(AC388="",AD388="",AD388=""),0,BF388)</f>
        <v>0</v>
      </c>
      <c r="AG388" s="7">
        <v>13</v>
      </c>
      <c r="AH388" s="6" t="s">
        <v>783</v>
      </c>
      <c r="AI388" s="5" t="s">
        <v>96</v>
      </c>
      <c r="AJ388" s="5" t="s">
        <v>97</v>
      </c>
      <c r="AK388" s="5" t="s">
        <v>98</v>
      </c>
      <c r="AL388" s="5">
        <v>64167</v>
      </c>
      <c r="AM388" s="5">
        <v>104200</v>
      </c>
      <c r="AN388" s="9">
        <v>9000</v>
      </c>
      <c r="AO388" s="9">
        <v>5949</v>
      </c>
      <c r="AP388" s="9">
        <v>66.099999999999994</v>
      </c>
      <c r="AQ388" s="6" t="s">
        <v>784</v>
      </c>
      <c r="AR388" s="571">
        <v>10000</v>
      </c>
      <c r="AS388" s="151">
        <f>AR388-AN388</f>
        <v>1000</v>
      </c>
      <c r="AT388" s="199">
        <f>AR388/AN388-1</f>
        <v>0.11111111111111116</v>
      </c>
      <c r="AU388" s="362"/>
      <c r="AV388" s="1"/>
      <c r="AW388" s="1"/>
      <c r="AX388" s="1"/>
      <c r="AY388" s="1"/>
      <c r="AZ388" s="305" t="str">
        <f>IF(AF388&gt;0,"Ok","Falta diligenciar presupuesto asignado")</f>
        <v>Falta diligenciar presupuesto asignado</v>
      </c>
      <c r="BA388" s="132" t="str">
        <f>IF(AI388="Stock","Es Sotock","No Stock")</f>
        <v>No Stock</v>
      </c>
      <c r="BB388" s="132" t="str">
        <f>IF(AL388=AM388,"OK","NO")</f>
        <v>NO</v>
      </c>
      <c r="BC388" s="132" t="str">
        <f>IF(AM388=AN388,"OK","NO")</f>
        <v>NO</v>
      </c>
      <c r="BD388" s="374" t="str">
        <f>IF(AND(BB388="OK",BC388="OK",AI388="Stock"),"Stock OK","N/A o problema por ser Stock")</f>
        <v>N/A o problema por ser Stock</v>
      </c>
      <c r="BE388" s="365" t="e">
        <f>VLOOKUP(B388,[1]Gastos!$A$11:$R$4776,17,FALSE)</f>
        <v>#N/A</v>
      </c>
      <c r="BF388" s="365">
        <f>IF(ISERROR(BE388), 0, BE388)</f>
        <v>0</v>
      </c>
      <c r="BG388" s="405"/>
      <c r="BH388" s="1"/>
      <c r="BI388" s="1"/>
      <c r="BJ388" s="132" t="str">
        <f>IF(AND(BB388="OK",BC388="OK",AI388&lt;&gt;"Stock"),"N/A","Ok")</f>
        <v>Ok</v>
      </c>
      <c r="BK388" s="14" t="str">
        <f>IF(AU388&lt;AN388,"Meta 2025 menor que meta 2024","Meta 2025 mayor o igual a meta 2024")</f>
        <v>Meta 2025 menor que meta 2024</v>
      </c>
      <c r="BL388" s="1" t="s">
        <v>3836</v>
      </c>
      <c r="BM388" s="1" t="s">
        <v>3836</v>
      </c>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c r="SI388" s="1"/>
      <c r="SJ388" s="1"/>
      <c r="SK388" s="1"/>
      <c r="SL388" s="1"/>
      <c r="SM388" s="1"/>
      <c r="SN388" s="1"/>
      <c r="SO388" s="1"/>
      <c r="SP388" s="1"/>
      <c r="SQ388" s="1"/>
      <c r="SR388" s="1"/>
      <c r="SS388" s="1"/>
      <c r="ST388" s="1"/>
      <c r="SU388" s="1"/>
      <c r="SV388" s="1"/>
      <c r="SW388" s="1"/>
      <c r="SX388" s="1"/>
      <c r="SY388" s="1"/>
      <c r="SZ388" s="1"/>
      <c r="TA388" s="1"/>
      <c r="TB388" s="1"/>
      <c r="TC388" s="1"/>
      <c r="TD388" s="1"/>
      <c r="TE388" s="1"/>
      <c r="TF388" s="1"/>
      <c r="TG388" s="1"/>
      <c r="TH388" s="1"/>
      <c r="TI388" s="1"/>
      <c r="TJ388" s="1"/>
      <c r="TK388" s="1"/>
      <c r="TL388" s="1"/>
      <c r="TM388" s="1"/>
      <c r="TN388" s="1"/>
      <c r="TO388" s="1"/>
      <c r="TP388" s="1"/>
      <c r="TQ388" s="1"/>
      <c r="TR388" s="1"/>
      <c r="TS388" s="1"/>
      <c r="TT388" s="1"/>
      <c r="TU388" s="1"/>
      <c r="TV388" s="1"/>
      <c r="TW388" s="1"/>
      <c r="TX388" s="1"/>
      <c r="TY388" s="1"/>
      <c r="TZ388" s="1"/>
      <c r="UA388" s="1"/>
      <c r="UB388" s="1"/>
      <c r="UC388" s="1"/>
      <c r="UD388" s="1"/>
      <c r="UE388" s="1"/>
      <c r="UF388" s="1"/>
      <c r="UG388" s="1"/>
      <c r="UH388" s="1"/>
      <c r="UI388" s="1"/>
      <c r="UJ388" s="1"/>
      <c r="UK388" s="1"/>
      <c r="UL388" s="1"/>
      <c r="UM388" s="1"/>
      <c r="UN388" s="1"/>
      <c r="UO388" s="1"/>
      <c r="UP388" s="1"/>
      <c r="UQ388" s="1"/>
      <c r="UR388" s="1"/>
      <c r="US388" s="1"/>
      <c r="UT388" s="1"/>
      <c r="UU388" s="1"/>
      <c r="UV388" s="1"/>
      <c r="UW388" s="1"/>
      <c r="UX388" s="1"/>
      <c r="UY388" s="1"/>
      <c r="UZ388" s="1"/>
      <c r="VA388" s="1"/>
      <c r="VB388" s="1"/>
      <c r="VC388" s="1"/>
      <c r="VD388" s="1"/>
      <c r="VE388" s="1"/>
      <c r="VF388" s="1"/>
      <c r="VG388" s="1"/>
      <c r="VH388" s="1"/>
      <c r="VI388" s="1"/>
      <c r="VJ388" s="1"/>
      <c r="VK388" s="1"/>
      <c r="VL388" s="1"/>
      <c r="VM388" s="1"/>
      <c r="VN388" s="1"/>
      <c r="VO388" s="1"/>
      <c r="VP388" s="1"/>
      <c r="VQ388" s="1"/>
      <c r="VR388" s="1"/>
      <c r="VS388" s="1"/>
      <c r="VT388" s="1"/>
      <c r="VU388" s="1"/>
      <c r="VV388" s="1"/>
      <c r="VW388" s="1"/>
      <c r="VX388" s="1"/>
      <c r="VY388" s="1"/>
      <c r="VZ388" s="1"/>
      <c r="WA388" s="1"/>
      <c r="WB388" s="1"/>
    </row>
    <row r="389" spans="1:600" s="1" customFormat="1" ht="20.100000000000001" hidden="1" customHeight="1" x14ac:dyDescent="0.25">
      <c r="A389" s="14" t="str">
        <f>+D389&amp;F389</f>
        <v>0125-0102</v>
      </c>
      <c r="B389" s="14" t="str">
        <f>+D389&amp;Q389</f>
        <v>0125-0119</v>
      </c>
      <c r="C389" s="1" t="s">
        <v>68</v>
      </c>
      <c r="D389" s="5" t="s">
        <v>842</v>
      </c>
      <c r="E389" s="6" t="s">
        <v>843</v>
      </c>
      <c r="F389" s="341" t="str">
        <f>VLOOKUP($B389,'producto-objetivo'!$A:$G,4,0)</f>
        <v>02</v>
      </c>
      <c r="G389" s="6" t="str">
        <f>VLOOKUP($B389,'producto-objetivo'!$A:$G,5,0)</f>
        <v>Fortalecimiento de capacidad institucional que mejore los procesos misionales de la entidad</v>
      </c>
      <c r="H389" s="6" t="str">
        <f>_xlfn.XLOOKUP($A389,'indicador-objetivo'!$A:$A,'indicador-objetivo'!F:F,"DATO NO ENCONTRADO",0)</f>
        <v>3</v>
      </c>
      <c r="I389" s="6" t="str">
        <f>_xlfn.XLOOKUP($A389,'indicador-objetivo'!$A:$A,'indicador-objetivo'!G:G,"DATO NO ENCONTRADO",0)</f>
        <v>Nivel de sostenibilidad de la medición de La gestión del desempeño institucional de DASC en la aplicación del MIPG.</v>
      </c>
      <c r="J389" s="6" t="str">
        <f>_xlfn.XLOOKUP($A389,'indicador-objetivo'!$A:$A,'indicador-objetivo'!H:H,"DATO NO ENCONTRADO",0)</f>
        <v>Flujo</v>
      </c>
      <c r="K389" s="6" t="str">
        <f>_xlfn.XLOOKUP($A389,'indicador-objetivo'!$A:$A,'indicador-objetivo'!I:I,"DATO NO ENCONTRADO",0)</f>
        <v>Anual</v>
      </c>
      <c r="L389" s="6" t="str">
        <f>_xlfn.XLOOKUP($A389,'indicador-objetivo'!$A:$A,'indicador-objetivo'!J:J,"DATO NO ENCONTRADO",0)</f>
        <v>VAL</v>
      </c>
      <c r="M389" s="6">
        <f>_xlfn.XLOOKUP($A389,'indicador-objetivo'!$A:$A,'indicador-objetivo'!K:K,"DATO NO ENCONTRADO",0)</f>
        <v>85.8</v>
      </c>
      <c r="N389" s="6">
        <f>_xlfn.XLOOKUP($A389,'indicador-objetivo'!$A:$A,'indicador-objetivo'!L:L,"DATO NO ENCONTRADO",0)</f>
        <v>95</v>
      </c>
      <c r="O389" s="6">
        <f>_xlfn.XLOOKUP($A389,'indicador-objetivo'!$A:$A,'indicador-objetivo'!M:M,"DATO NO ENCONTRADO",0)</f>
        <v>86</v>
      </c>
      <c r="P389" s="144"/>
      <c r="Q389" s="326" t="s">
        <v>399</v>
      </c>
      <c r="R389" s="6" t="s">
        <v>501</v>
      </c>
      <c r="S389" s="8">
        <v>154.92492999999999</v>
      </c>
      <c r="T389" s="9">
        <v>154.92492999999999</v>
      </c>
      <c r="U389" s="9">
        <v>30</v>
      </c>
      <c r="V389" s="9">
        <v>12</v>
      </c>
      <c r="W389" s="7" t="s">
        <v>94</v>
      </c>
      <c r="X389" s="7" t="s">
        <v>94</v>
      </c>
      <c r="Y389" s="7" t="s">
        <v>94</v>
      </c>
      <c r="Z389" s="7" t="s">
        <v>94</v>
      </c>
      <c r="AA389" s="7" t="s">
        <v>94</v>
      </c>
      <c r="AB389" s="7" t="s">
        <v>94</v>
      </c>
      <c r="AC389" s="9"/>
      <c r="AD389" s="162"/>
      <c r="AE389" s="162"/>
      <c r="AF389" s="351">
        <f>IF(AND(AC389="",AD389="",AD389=""),0,BF389)</f>
        <v>0</v>
      </c>
      <c r="AG389" s="7">
        <v>13</v>
      </c>
      <c r="AH389" s="6" t="s">
        <v>502</v>
      </c>
      <c r="AI389" s="5" t="s">
        <v>153</v>
      </c>
      <c r="AJ389" s="5" t="s">
        <v>145</v>
      </c>
      <c r="AK389" s="5" t="s">
        <v>149</v>
      </c>
      <c r="AL389" s="5">
        <v>54</v>
      </c>
      <c r="AM389" s="5">
        <v>100</v>
      </c>
      <c r="AN389" s="9">
        <v>60.29</v>
      </c>
      <c r="AO389" s="9"/>
      <c r="AP389" s="9"/>
      <c r="AQ389" s="6" t="s">
        <v>876</v>
      </c>
      <c r="AR389" s="151">
        <v>63.58</v>
      </c>
      <c r="AS389" s="151">
        <f>AR389-AN389</f>
        <v>3.2899999999999991</v>
      </c>
      <c r="AT389" s="151"/>
      <c r="AU389" s="359"/>
      <c r="AZ389" s="305" t="str">
        <f>IF(AF389&gt;0,"Ok","Falta diligenciar presupuesto asignado")</f>
        <v>Falta diligenciar presupuesto asignado</v>
      </c>
      <c r="BA389" s="132" t="str">
        <f>IF(AI389="Stock","Es Sotock","No Stock")</f>
        <v>No Stock</v>
      </c>
      <c r="BB389" s="132" t="str">
        <f>IF(AL389=AM389,"OK","NO")</f>
        <v>NO</v>
      </c>
      <c r="BC389" s="132" t="str">
        <f>IF(AM389=AN389,"OK","NO")</f>
        <v>NO</v>
      </c>
      <c r="BD389" s="374" t="str">
        <f>IF(AND(BB389="OK",BC389="OK",AI389="Stock"),"Stock OK","N/A o problema por ser Stock")</f>
        <v>N/A o problema por ser Stock</v>
      </c>
      <c r="BE389" s="365" t="e">
        <f>VLOOKUP(B389,[1]Gastos!$A$11:$R$4776,17,FALSE)</f>
        <v>#N/A</v>
      </c>
      <c r="BF389" s="365">
        <f>IF(ISERROR(BE389), 0, BE389)</f>
        <v>0</v>
      </c>
      <c r="BG389" s="405"/>
      <c r="BJ389" s="132" t="str">
        <f>IF(AND(BB389="OK",BC389="OK",AI389&lt;&gt;"Stock"),"N/A","Ok")</f>
        <v>Ok</v>
      </c>
      <c r="BK389" s="14" t="str">
        <f>IF(AU389&lt;AN389,"Meta 2025 menor que meta 2024","Meta 2025 mayor o igual a meta 2024")</f>
        <v>Meta 2025 menor que meta 2024</v>
      </c>
      <c r="BL389" s="1" t="s">
        <v>3836</v>
      </c>
      <c r="BM389" s="1" t="s">
        <v>3836</v>
      </c>
    </row>
    <row r="390" spans="1:600" s="45" customFormat="1" ht="20.100000000000001" hidden="1" customHeight="1" x14ac:dyDescent="0.25">
      <c r="A390" s="14" t="str">
        <f>+D390&amp;F390</f>
        <v>0126-0105</v>
      </c>
      <c r="B390" s="14" t="str">
        <f>+D390&amp;Q390</f>
        <v>0126-0114</v>
      </c>
      <c r="C390" s="1" t="s">
        <v>62</v>
      </c>
      <c r="D390" s="5" t="s">
        <v>879</v>
      </c>
      <c r="E390" s="6" t="s">
        <v>880</v>
      </c>
      <c r="F390" s="341" t="str">
        <f>VLOOKUP($B390,'producto-objetivo'!$A:$G,4,0)</f>
        <v>05</v>
      </c>
      <c r="G390" s="6" t="str">
        <f>VLOOKUP($B390,'producto-objetivo'!$A:$G,5,0)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390" s="288" t="s">
        <v>484</v>
      </c>
      <c r="I390" s="288" t="s">
        <v>897</v>
      </c>
      <c r="J390" s="288" t="s">
        <v>223</v>
      </c>
      <c r="K390" s="288" t="s">
        <v>145</v>
      </c>
      <c r="L390" s="288" t="s">
        <v>98</v>
      </c>
      <c r="M390" s="445"/>
      <c r="N390" s="445">
        <v>51.56</v>
      </c>
      <c r="O390" s="445">
        <v>35.94</v>
      </c>
      <c r="P390" s="144"/>
      <c r="Q390" s="326" t="s">
        <v>330</v>
      </c>
      <c r="R390" s="6" t="s">
        <v>910</v>
      </c>
      <c r="S390" s="9">
        <v>0</v>
      </c>
      <c r="T390" s="9">
        <v>0</v>
      </c>
      <c r="U390" s="9">
        <v>0</v>
      </c>
      <c r="V390" s="9">
        <v>0</v>
      </c>
      <c r="W390" s="7">
        <v>0</v>
      </c>
      <c r="X390" s="7">
        <v>0</v>
      </c>
      <c r="Y390" s="7">
        <v>0</v>
      </c>
      <c r="Z390" s="7">
        <v>0</v>
      </c>
      <c r="AA390" s="7">
        <v>0</v>
      </c>
      <c r="AB390" s="7">
        <v>0</v>
      </c>
      <c r="AC390" s="9"/>
      <c r="AD390" s="170"/>
      <c r="AE390" s="168"/>
      <c r="AF390" s="351">
        <f>IF(AND(AC390="",AD390="",AD390=""),0,BF390)</f>
        <v>0</v>
      </c>
      <c r="AG390" s="7">
        <v>13</v>
      </c>
      <c r="AH390" s="6" t="s">
        <v>914</v>
      </c>
      <c r="AI390" s="5" t="s">
        <v>96</v>
      </c>
      <c r="AJ390" s="5" t="s">
        <v>97</v>
      </c>
      <c r="AK390" s="5" t="s">
        <v>98</v>
      </c>
      <c r="AL390" s="5">
        <v>80106.039999999994</v>
      </c>
      <c r="AM390" s="5">
        <v>114400</v>
      </c>
      <c r="AN390" s="9">
        <v>16000</v>
      </c>
      <c r="AO390" s="9">
        <v>10000</v>
      </c>
      <c r="AP390" s="9">
        <v>62.5</v>
      </c>
      <c r="AQ390" s="6" t="s">
        <v>912</v>
      </c>
      <c r="AR390" s="151">
        <v>10000</v>
      </c>
      <c r="AS390" s="151">
        <f>AR390-AN390</f>
        <v>-6000</v>
      </c>
      <c r="AT390" s="151"/>
      <c r="AU390" s="359"/>
      <c r="AV390" s="1"/>
      <c r="AW390" s="1"/>
      <c r="AX390" s="1"/>
      <c r="AY390" s="1"/>
      <c r="AZ390" s="305" t="str">
        <f>IF(AF390&gt;0,"Ok","Falta diligenciar presupuesto asignado")</f>
        <v>Falta diligenciar presupuesto asignado</v>
      </c>
      <c r="BA390" s="132" t="str">
        <f>IF(AI390="Stock","Es Sotock","No Stock")</f>
        <v>No Stock</v>
      </c>
      <c r="BB390" s="132" t="str">
        <f>IF(AL390=AM390,"OK","NO")</f>
        <v>NO</v>
      </c>
      <c r="BC390" s="132" t="str">
        <f>IF(AM390=AN390,"OK","NO")</f>
        <v>NO</v>
      </c>
      <c r="BD390" s="374" t="str">
        <f>IF(AND(BB390="OK",BC390="OK",AI390="Stock"),"Stock OK","N/A o problema por ser Stock")</f>
        <v>N/A o problema por ser Stock</v>
      </c>
      <c r="BE390" s="365" t="e">
        <f>VLOOKUP(B390,[1]Gastos!$A$11:$R$4776,17,FALSE)</f>
        <v>#N/A</v>
      </c>
      <c r="BF390" s="365">
        <f>IF(ISERROR(BE390), 0, BE390)</f>
        <v>0</v>
      </c>
      <c r="BG390" s="405"/>
      <c r="BH390" s="1"/>
      <c r="BI390" s="1"/>
      <c r="BJ390" s="132" t="str">
        <f>IF(AND(BB390="OK",BC390="OK",AI390&lt;&gt;"Stock"),"N/A","Ok")</f>
        <v>Ok</v>
      </c>
      <c r="BK390" s="14" t="str">
        <f>IF(AU390&lt;AN390,"Meta 2025 menor que meta 2024","Meta 2025 mayor o igual a meta 2024")</f>
        <v>Meta 2025 menor que meta 2024</v>
      </c>
      <c r="BL390" s="1" t="s">
        <v>3836</v>
      </c>
      <c r="BM390" s="1" t="s">
        <v>3836</v>
      </c>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c r="SI390" s="1"/>
      <c r="SJ390" s="1"/>
      <c r="SK390" s="1"/>
      <c r="SL390" s="1"/>
      <c r="SM390" s="1"/>
      <c r="SN390" s="1"/>
      <c r="SO390" s="1"/>
      <c r="SP390" s="1"/>
      <c r="SQ390" s="1"/>
      <c r="SR390" s="1"/>
      <c r="SS390" s="1"/>
      <c r="ST390" s="1"/>
      <c r="SU390" s="1"/>
      <c r="SV390" s="1"/>
      <c r="SW390" s="1"/>
      <c r="SX390" s="1"/>
      <c r="SY390" s="1"/>
      <c r="SZ390" s="1"/>
      <c r="TA390" s="1"/>
      <c r="TB390" s="1"/>
      <c r="TC390" s="1"/>
      <c r="TD390" s="1"/>
      <c r="TE390" s="1"/>
      <c r="TF390" s="1"/>
      <c r="TG390" s="1"/>
      <c r="TH390" s="1"/>
      <c r="TI390" s="1"/>
      <c r="TJ390" s="1"/>
      <c r="TK390" s="1"/>
      <c r="TL390" s="1"/>
      <c r="TM390" s="1"/>
      <c r="TN390" s="1"/>
      <c r="TO390" s="1"/>
      <c r="TP390" s="1"/>
      <c r="TQ390" s="1"/>
      <c r="TR390" s="1"/>
      <c r="TS390" s="1"/>
      <c r="TT390" s="1"/>
      <c r="TU390" s="1"/>
      <c r="TV390" s="1"/>
      <c r="TW390" s="1"/>
      <c r="TX390" s="1"/>
      <c r="TY390" s="1"/>
      <c r="TZ390" s="1"/>
      <c r="UA390" s="1"/>
      <c r="UB390" s="1"/>
      <c r="UC390" s="1"/>
      <c r="UD390" s="1"/>
      <c r="UE390" s="1"/>
      <c r="UF390" s="1"/>
      <c r="UG390" s="1"/>
      <c r="UH390" s="1"/>
      <c r="UI390" s="1"/>
      <c r="UJ390" s="1"/>
      <c r="UK390" s="1"/>
      <c r="UL390" s="1"/>
      <c r="UM390" s="1"/>
      <c r="UN390" s="1"/>
      <c r="UO390" s="1"/>
      <c r="UP390" s="1"/>
      <c r="UQ390" s="1"/>
      <c r="UR390" s="1"/>
      <c r="US390" s="1"/>
      <c r="UT390" s="1"/>
      <c r="UU390" s="1"/>
      <c r="UV390" s="1"/>
      <c r="UW390" s="1"/>
      <c r="UX390" s="1"/>
      <c r="UY390" s="1"/>
      <c r="UZ390" s="1"/>
      <c r="VA390" s="1"/>
      <c r="VB390" s="1"/>
      <c r="VC390" s="1"/>
      <c r="VD390" s="1"/>
      <c r="VE390" s="1"/>
      <c r="VF390" s="1"/>
      <c r="VG390" s="1"/>
      <c r="VH390" s="1"/>
      <c r="VI390" s="1"/>
      <c r="VJ390" s="1"/>
      <c r="VK390" s="1"/>
      <c r="VL390" s="1"/>
      <c r="VM390" s="1"/>
      <c r="VN390" s="1"/>
      <c r="VO390" s="1"/>
      <c r="VP390" s="1"/>
      <c r="VQ390" s="1"/>
      <c r="VR390" s="1"/>
      <c r="VS390" s="1"/>
      <c r="VT390" s="1"/>
      <c r="VU390" s="1"/>
      <c r="VV390" s="1"/>
      <c r="VW390" s="1"/>
      <c r="VX390" s="1"/>
      <c r="VY390" s="1"/>
      <c r="VZ390" s="1"/>
      <c r="WA390" s="1"/>
      <c r="WB390" s="1"/>
    </row>
    <row r="391" spans="1:600" s="1" customFormat="1" ht="20.100000000000001" hidden="1" customHeight="1" x14ac:dyDescent="0.25">
      <c r="A391" s="14" t="str">
        <f>+D391&amp;F391</f>
        <v>0131-0104</v>
      </c>
      <c r="B391" s="14" t="str">
        <f>+D391&amp;Q391</f>
        <v>0131-0112</v>
      </c>
      <c r="C391" s="1" t="s">
        <v>78</v>
      </c>
      <c r="D391" s="5" t="s">
        <v>987</v>
      </c>
      <c r="E391" s="6" t="s">
        <v>988</v>
      </c>
      <c r="F391" s="341" t="str">
        <f>VLOOKUP($B391,'producto-objetivo'!$A:$G,4,0)</f>
        <v>04</v>
      </c>
      <c r="G391" s="6" t="str">
        <f>VLOOKUP($B391,'producto-objetivo'!$A:$G,5,0)</f>
        <v>Fortalecimiento de capacidad institucional a nivel MESO que mejore los procesos misionales de la entidad.</v>
      </c>
      <c r="H391" s="6" t="str">
        <f>_xlfn.XLOOKUP($A391,'indicador-objetivo'!$A:$A,'indicador-objetivo'!F:F,"DATO NO ENCONTRADO",0)</f>
        <v>6</v>
      </c>
      <c r="I391" s="6" t="str">
        <f>_xlfn.XLOOKUP($A391,'indicador-objetivo'!$A:$A,'indicador-objetivo'!G:G,"DATO NO ENCONTRADO",0)</f>
        <v>Porcentaje de procesos de capacidad institucional fortalecidos a nivel MESO que aporten en la mejora de los procesos misionales de la entidad.</v>
      </c>
      <c r="J391" s="6" t="str">
        <f>_xlfn.XLOOKUP($A391,'indicador-objetivo'!$A:$A,'indicador-objetivo'!H:H,"DATO NO ENCONTRADO",0)</f>
        <v>Capacidad</v>
      </c>
      <c r="K391" s="6" t="str">
        <f>_xlfn.XLOOKUP($A391,'indicador-objetivo'!$A:$A,'indicador-objetivo'!I:I,"DATO NO ENCONTRADO",0)</f>
        <v>Mensual</v>
      </c>
      <c r="L391" s="6" t="str">
        <f>_xlfn.XLOOKUP($A391,'indicador-objetivo'!$A:$A,'indicador-objetivo'!J:J,"DATO NO ENCONTRADO",0)</f>
        <v>%</v>
      </c>
      <c r="M391" s="6">
        <f>_xlfn.XLOOKUP($A391,'indicador-objetivo'!$A:$A,'indicador-objetivo'!K:K,"DATO NO ENCONTRADO",0)</f>
        <v>90</v>
      </c>
      <c r="N391" s="6">
        <f>_xlfn.XLOOKUP($A391,'indicador-objetivo'!$A:$A,'indicador-objetivo'!L:L,"DATO NO ENCONTRADO",0)</f>
        <v>93</v>
      </c>
      <c r="O391" s="6">
        <f>_xlfn.XLOOKUP($A391,'indicador-objetivo'!$A:$A,'indicador-objetivo'!M:M,"DATO NO ENCONTRADO",0)</f>
        <v>92</v>
      </c>
      <c r="P391" s="144"/>
      <c r="Q391" s="326" t="s">
        <v>280</v>
      </c>
      <c r="R391" s="6" t="s">
        <v>1018</v>
      </c>
      <c r="S391" s="9">
        <v>297.49099999999999</v>
      </c>
      <c r="T391" s="9">
        <v>297.49099999999999</v>
      </c>
      <c r="U391" s="9">
        <v>75.23</v>
      </c>
      <c r="V391" s="9">
        <v>2.6636579999999999</v>
      </c>
      <c r="W391" s="7" t="s">
        <v>94</v>
      </c>
      <c r="X391" s="7" t="s">
        <v>94</v>
      </c>
      <c r="Y391" s="7" t="s">
        <v>94</v>
      </c>
      <c r="Z391" s="7" t="s">
        <v>94</v>
      </c>
      <c r="AA391" s="7" t="s">
        <v>94</v>
      </c>
      <c r="AB391" s="7" t="s">
        <v>94</v>
      </c>
      <c r="AC391" s="9"/>
      <c r="AD391" s="141"/>
      <c r="AE391" s="141"/>
      <c r="AF391" s="351">
        <f>IF(AND(AC391="",AD391="",AD391=""),0,BF391)</f>
        <v>0</v>
      </c>
      <c r="AG391" s="7">
        <v>13</v>
      </c>
      <c r="AH391" s="6" t="s">
        <v>1019</v>
      </c>
      <c r="AI391" s="5" t="s">
        <v>96</v>
      </c>
      <c r="AJ391" s="5" t="s">
        <v>97</v>
      </c>
      <c r="AK391" s="5" t="s">
        <v>98</v>
      </c>
      <c r="AL391" s="5">
        <v>150</v>
      </c>
      <c r="AM391" s="5">
        <v>763</v>
      </c>
      <c r="AN391" s="9">
        <v>70</v>
      </c>
      <c r="AO391" s="9">
        <v>39</v>
      </c>
      <c r="AP391" s="9">
        <v>55.714285714285701</v>
      </c>
      <c r="AQ391" s="6" t="s">
        <v>1020</v>
      </c>
      <c r="AR391" s="151"/>
      <c r="AS391" s="151"/>
      <c r="AT391" s="151"/>
      <c r="AU391" s="359"/>
      <c r="AZ391" s="305" t="str">
        <f>IF(AF391&gt;0,"Ok","Falta diligenciar presupuesto asignado")</f>
        <v>Falta diligenciar presupuesto asignado</v>
      </c>
      <c r="BA391" s="132" t="str">
        <f>IF(AI391="Stock","Es Sotock","No Stock")</f>
        <v>No Stock</v>
      </c>
      <c r="BB391" s="132" t="str">
        <f>IF(AL391=AM391,"OK","NO")</f>
        <v>NO</v>
      </c>
      <c r="BC391" s="132" t="str">
        <f>IF(AM391=AN391,"OK","NO")</f>
        <v>NO</v>
      </c>
      <c r="BD391" s="374" t="str">
        <f>IF(AND(BB391="OK",BC391="OK",AI391="Stock"),"Stock OK","N/A o problema por ser Stock")</f>
        <v>N/A o problema por ser Stock</v>
      </c>
      <c r="BE391" s="365" t="e">
        <f>VLOOKUP(B391,[1]Gastos!$A$11:$R$4776,17,FALSE)</f>
        <v>#N/A</v>
      </c>
      <c r="BF391" s="365">
        <f>IF(ISERROR(BE391), 0, BE391)</f>
        <v>0</v>
      </c>
      <c r="BG391" s="405"/>
      <c r="BJ391" s="132" t="str">
        <f>IF(AND(BB391="OK",BC391="OK",AI391&lt;&gt;"Stock"),"N/A","Ok")</f>
        <v>Ok</v>
      </c>
      <c r="BK391" s="14" t="str">
        <f>IF(AU391&lt;AN391,"Meta 2025 menor que meta 2024","Meta 2025 mayor o igual a meta 2024")</f>
        <v>Meta 2025 menor que meta 2024</v>
      </c>
      <c r="BL391" s="1" t="s">
        <v>3836</v>
      </c>
      <c r="BM391" s="1" t="s">
        <v>3836</v>
      </c>
    </row>
    <row r="392" spans="1:600" s="45" customFormat="1" ht="20.100000000000001" hidden="1" customHeight="1" x14ac:dyDescent="0.25">
      <c r="A392" s="14" t="str">
        <f>+D392&amp;F392</f>
        <v>0200-0102</v>
      </c>
      <c r="B392" s="14" t="str">
        <f>+D392&amp;Q392</f>
        <v>0200-0107</v>
      </c>
      <c r="C392" s="1" t="s">
        <v>66</v>
      </c>
      <c r="D392" s="5" t="s">
        <v>1088</v>
      </c>
      <c r="E392" s="6" t="s">
        <v>1089</v>
      </c>
      <c r="F392" s="341" t="str">
        <f>VLOOKUP($B392,'producto-objetivo'!$A:$G,4,0)</f>
        <v>02</v>
      </c>
      <c r="G392" s="6" t="str">
        <f>VLOOKUP($B392,'producto-objetivo'!$A:$G,5,0)</f>
        <v>Contribuir con la seguridad alimentaria y aportar al desarrollo económico de la ciudad a través del fortalecimiento de las Plazas Distritales de Mercado</v>
      </c>
      <c r="H392" s="6" t="str">
        <f>_xlfn.XLOOKUP($A392,'indicador-objetivo'!$A:$A,'indicador-objetivo'!F:F,"DATO NO ENCONTRADO",0)</f>
        <v>3</v>
      </c>
      <c r="I392" s="6" t="str">
        <f>_xlfn.XLOOKUP($A392,'indicador-objetivo'!$A:$A,'indicador-objetivo'!G:G,"DATO NO ENCONTRADO",0)</f>
        <v>Porcentaje de participación del sistema de plazas distritales de mercado en el abastecimiento alimentario de Bogotá</v>
      </c>
      <c r="J392" s="6" t="str">
        <f>_xlfn.XLOOKUP($A392,'indicador-objetivo'!$A:$A,'indicador-objetivo'!H:H,"DATO NO ENCONTRADO",0)</f>
        <v>Flujo</v>
      </c>
      <c r="K392" s="6" t="str">
        <f>_xlfn.XLOOKUP($A392,'indicador-objetivo'!$A:$A,'indicador-objetivo'!I:I,"DATO NO ENCONTRADO",0)</f>
        <v>Semestral</v>
      </c>
      <c r="L392" s="6" t="str">
        <f>_xlfn.XLOOKUP($A392,'indicador-objetivo'!$A:$A,'indicador-objetivo'!J:J,"DATO NO ENCONTRADO",0)</f>
        <v>%</v>
      </c>
      <c r="M392" s="6">
        <f>_xlfn.XLOOKUP($A392,'indicador-objetivo'!$A:$A,'indicador-objetivo'!K:K,"DATO NO ENCONTRADO",0)</f>
        <v>5</v>
      </c>
      <c r="N392" s="6">
        <f>_xlfn.XLOOKUP($A392,'indicador-objetivo'!$A:$A,'indicador-objetivo'!L:L,"DATO NO ENCONTRADO",0)</f>
        <v>7</v>
      </c>
      <c r="O392" s="6">
        <f>_xlfn.XLOOKUP($A392,'indicador-objetivo'!$A:$A,'indicador-objetivo'!M:M,"DATO NO ENCONTRADO",0)</f>
        <v>5.5</v>
      </c>
      <c r="P392" s="144"/>
      <c r="Q392" s="326" t="s">
        <v>172</v>
      </c>
      <c r="R392" s="6" t="s">
        <v>1121</v>
      </c>
      <c r="S392" s="8">
        <v>10517.824000000001</v>
      </c>
      <c r="T392" s="9">
        <v>10517.824000000001</v>
      </c>
      <c r="U392" s="9">
        <v>788.39863500000001</v>
      </c>
      <c r="V392" s="9">
        <v>788.39863500000001</v>
      </c>
      <c r="W392" s="7" t="s">
        <v>94</v>
      </c>
      <c r="X392" s="7" t="s">
        <v>94</v>
      </c>
      <c r="Y392" s="7" t="s">
        <v>94</v>
      </c>
      <c r="Z392" s="7" t="s">
        <v>94</v>
      </c>
      <c r="AA392" s="7" t="s">
        <v>94</v>
      </c>
      <c r="AB392" s="7" t="s">
        <v>94</v>
      </c>
      <c r="AC392" s="9">
        <v>7003</v>
      </c>
      <c r="AD392" s="167">
        <f>AC392-T392</f>
        <v>-3514.8240000000005</v>
      </c>
      <c r="AE392" s="168">
        <f>AC392/T392-1</f>
        <v>-0.33417786796964855</v>
      </c>
      <c r="AF392" s="351">
        <f>IF(AND(AC392="",AD392="",AD392=""),0,BF392)</f>
        <v>0</v>
      </c>
      <c r="AG392" s="7">
        <v>13</v>
      </c>
      <c r="AH392" s="6" t="s">
        <v>1122</v>
      </c>
      <c r="AI392" s="5" t="s">
        <v>223</v>
      </c>
      <c r="AJ392" s="5" t="s">
        <v>148</v>
      </c>
      <c r="AK392" s="5" t="s">
        <v>149</v>
      </c>
      <c r="AL392" s="5">
        <v>0</v>
      </c>
      <c r="AM392" s="5">
        <v>100</v>
      </c>
      <c r="AN392" s="9">
        <v>100</v>
      </c>
      <c r="AO392" s="9">
        <v>43</v>
      </c>
      <c r="AP392" s="9">
        <v>43</v>
      </c>
      <c r="AQ392" s="6" t="s">
        <v>1123</v>
      </c>
      <c r="AR392" s="634">
        <v>100</v>
      </c>
      <c r="AS392" s="151">
        <f>AR392-AN392</f>
        <v>0</v>
      </c>
      <c r="AT392" s="199">
        <f>AR392/AN392-1</f>
        <v>0</v>
      </c>
      <c r="AU392" s="362"/>
      <c r="AV392" s="1"/>
      <c r="AW392" s="1"/>
      <c r="AX392" s="1"/>
      <c r="AY392" s="1" t="s">
        <v>1124</v>
      </c>
      <c r="AZ392" s="305" t="str">
        <f>IF(AF392&gt;0,"Ok","Falta diligenciar presupuesto asignado")</f>
        <v>Falta diligenciar presupuesto asignado</v>
      </c>
      <c r="BA392" s="132" t="str">
        <f>IF(AI392="Stock","Es Sotock","No Stock")</f>
        <v>No Stock</v>
      </c>
      <c r="BB392" s="132" t="str">
        <f>IF(AL392=AM392,"OK","NO")</f>
        <v>NO</v>
      </c>
      <c r="BC392" s="132" t="str">
        <f>IF(AM392=AN392,"OK","NO")</f>
        <v>OK</v>
      </c>
      <c r="BD392" s="374" t="str">
        <f>IF(AND(BB392="OK",BC392="OK",AI392="Stock"),"Stock OK","N/A o problema por ser Stock")</f>
        <v>N/A o problema por ser Stock</v>
      </c>
      <c r="BE392" s="365" t="e">
        <f>VLOOKUP(B392,[1]Gastos!$A$11:$R$4776,17,FALSE)</f>
        <v>#N/A</v>
      </c>
      <c r="BF392" s="365">
        <f>IF(ISERROR(BE392), 0, BE392)</f>
        <v>0</v>
      </c>
      <c r="BG392" s="405"/>
      <c r="BH392" s="1"/>
      <c r="BI392" s="1"/>
      <c r="BJ392" s="132" t="str">
        <f>IF(AND(BB392="OK",BC392="OK",AI392&lt;&gt;"Stock"),"N/A","Ok")</f>
        <v>Ok</v>
      </c>
      <c r="BK392" s="14" t="str">
        <f>IF(AU392&lt;AN392,"Meta 2025 menor que meta 2024","Meta 2025 mayor o igual a meta 2024")</f>
        <v>Meta 2025 menor que meta 2024</v>
      </c>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c r="SI392" s="1"/>
      <c r="SJ392" s="1"/>
      <c r="SK392" s="1"/>
      <c r="SL392" s="1"/>
      <c r="SM392" s="1"/>
      <c r="SN392" s="1"/>
      <c r="SO392" s="1"/>
      <c r="SP392" s="1"/>
      <c r="SQ392" s="1"/>
      <c r="SR392" s="1"/>
      <c r="SS392" s="1"/>
      <c r="ST392" s="1"/>
      <c r="SU392" s="1"/>
      <c r="SV392" s="1"/>
      <c r="SW392" s="1"/>
      <c r="SX392" s="1"/>
      <c r="SY392" s="1"/>
      <c r="SZ392" s="1"/>
      <c r="TA392" s="1"/>
      <c r="TB392" s="1"/>
      <c r="TC392" s="1"/>
      <c r="TD392" s="1"/>
      <c r="TE392" s="1"/>
      <c r="TF392" s="1"/>
      <c r="TG392" s="1"/>
      <c r="TH392" s="1"/>
      <c r="TI392" s="1"/>
      <c r="TJ392" s="1"/>
      <c r="TK392" s="1"/>
      <c r="TL392" s="1"/>
      <c r="TM392" s="1"/>
      <c r="TN392" s="1"/>
      <c r="TO392" s="1"/>
      <c r="TP392" s="1"/>
      <c r="TQ392" s="1"/>
      <c r="TR392" s="1"/>
      <c r="TS392" s="1"/>
      <c r="TT392" s="1"/>
      <c r="TU392" s="1"/>
      <c r="TV392" s="1"/>
      <c r="TW392" s="1"/>
      <c r="TX392" s="1"/>
      <c r="TY392" s="1"/>
      <c r="TZ392" s="1"/>
      <c r="UA392" s="1"/>
      <c r="UB392" s="1"/>
      <c r="UC392" s="1"/>
      <c r="UD392" s="1"/>
      <c r="UE392" s="1"/>
      <c r="UF392" s="1"/>
      <c r="UG392" s="1"/>
      <c r="UH392" s="1"/>
      <c r="UI392" s="1"/>
      <c r="UJ392" s="1"/>
      <c r="UK392" s="1"/>
      <c r="UL392" s="1"/>
      <c r="UM392" s="1"/>
      <c r="UN392" s="1"/>
      <c r="UO392" s="1"/>
      <c r="UP392" s="1"/>
      <c r="UQ392" s="1"/>
      <c r="UR392" s="1"/>
      <c r="US392" s="1"/>
      <c r="UT392" s="1"/>
      <c r="UU392" s="1"/>
      <c r="UV392" s="1"/>
      <c r="UW392" s="1"/>
      <c r="UX392" s="1"/>
      <c r="UY392" s="1"/>
      <c r="UZ392" s="1"/>
      <c r="VA392" s="1"/>
      <c r="VB392" s="1"/>
      <c r="VC392" s="1"/>
      <c r="VD392" s="1"/>
      <c r="VE392" s="1"/>
      <c r="VF392" s="1"/>
      <c r="VG392" s="1"/>
      <c r="VH392" s="1"/>
      <c r="VI392" s="1"/>
      <c r="VJ392" s="1"/>
      <c r="VK392" s="1"/>
      <c r="VL392" s="1"/>
      <c r="VM392" s="1"/>
      <c r="VN392" s="1"/>
      <c r="VO392" s="1"/>
      <c r="VP392" s="1"/>
      <c r="VQ392" s="1"/>
      <c r="VR392" s="1"/>
      <c r="VS392" s="1"/>
      <c r="VT392" s="1"/>
      <c r="VU392" s="1"/>
      <c r="VV392" s="1"/>
      <c r="VW392" s="1"/>
      <c r="VX392" s="1"/>
      <c r="VY392" s="1"/>
      <c r="VZ392" s="1"/>
      <c r="WA392" s="1"/>
      <c r="WB392" s="1"/>
    </row>
    <row r="393" spans="1:600" s="1" customFormat="1" ht="20.100000000000001" hidden="1" customHeight="1" x14ac:dyDescent="0.25">
      <c r="A393" s="14" t="str">
        <f>+D393&amp;F393</f>
        <v>0203-0101</v>
      </c>
      <c r="B393" s="14" t="str">
        <f>+D393&amp;Q393</f>
        <v>0203-0115</v>
      </c>
      <c r="C393" s="1" t="s">
        <v>62</v>
      </c>
      <c r="D393" s="5" t="s">
        <v>1265</v>
      </c>
      <c r="E393" s="6" t="s">
        <v>1266</v>
      </c>
      <c r="F393" s="341" t="str">
        <f>VLOOKUP($B393,'producto-objetivo'!$A:$G,4,0)</f>
        <v>01</v>
      </c>
      <c r="G393" s="6" t="str">
        <f>VLOOKUP($B393,'producto-objetivo'!$A:$G,5,0)</f>
        <v>Reducir las condiciones de amenaza y vulnerabilidad de la población y sus bienes</v>
      </c>
      <c r="H393" s="288" t="s">
        <v>248</v>
      </c>
      <c r="I393" s="288" t="s">
        <v>1274</v>
      </c>
      <c r="J393" s="288" t="s">
        <v>96</v>
      </c>
      <c r="K393" s="288" t="s">
        <v>97</v>
      </c>
      <c r="L393" s="288" t="s">
        <v>98</v>
      </c>
      <c r="M393" s="445">
        <v>10426</v>
      </c>
      <c r="N393" s="445">
        <v>109400</v>
      </c>
      <c r="O393" s="445">
        <v>9500</v>
      </c>
      <c r="P393" s="144"/>
      <c r="Q393" s="326" t="s">
        <v>339</v>
      </c>
      <c r="R393" s="6" t="s">
        <v>1303</v>
      </c>
      <c r="S393" s="9">
        <v>1270.172</v>
      </c>
      <c r="T393" s="9">
        <v>1270.172</v>
      </c>
      <c r="U393" s="9">
        <v>194.39534</v>
      </c>
      <c r="V393" s="9">
        <v>136.45500699999999</v>
      </c>
      <c r="W393" s="7" t="s">
        <v>94</v>
      </c>
      <c r="X393" s="7" t="s">
        <v>94</v>
      </c>
      <c r="Y393" s="7" t="s">
        <v>94</v>
      </c>
      <c r="Z393" s="7" t="s">
        <v>94</v>
      </c>
      <c r="AA393" s="7" t="s">
        <v>94</v>
      </c>
      <c r="AB393" s="7" t="s">
        <v>94</v>
      </c>
      <c r="AC393" s="9">
        <v>1301</v>
      </c>
      <c r="AD393" s="170">
        <f>AC393-T393</f>
        <v>30.827999999999975</v>
      </c>
      <c r="AE393" s="168">
        <f>T393/AC393</f>
        <v>0.97630438124519603</v>
      </c>
      <c r="AF393" s="351">
        <f>IF(AND(AC393="",AD393="",AD393=""),0,BF393)</f>
        <v>0</v>
      </c>
      <c r="AG393" s="7">
        <v>13</v>
      </c>
      <c r="AH393" s="6" t="s">
        <v>1304</v>
      </c>
      <c r="AI393" s="5" t="s">
        <v>96</v>
      </c>
      <c r="AJ393" s="5" t="s">
        <v>97</v>
      </c>
      <c r="AK393" s="5" t="s">
        <v>98</v>
      </c>
      <c r="AL393" s="5">
        <v>2590</v>
      </c>
      <c r="AM393" s="5">
        <v>23600</v>
      </c>
      <c r="AN393" s="9">
        <v>2000</v>
      </c>
      <c r="AO393" s="9">
        <v>722</v>
      </c>
      <c r="AP393" s="9">
        <v>36.1</v>
      </c>
      <c r="AQ393" s="6" t="s">
        <v>1305</v>
      </c>
      <c r="AR393" s="151">
        <v>1100</v>
      </c>
      <c r="AS393" s="151">
        <f>AR393-AN393</f>
        <v>-900</v>
      </c>
      <c r="AT393" s="151"/>
      <c r="AU393" s="359"/>
      <c r="AZ393" s="305" t="str">
        <f>IF(AF393&gt;0,"Ok","Falta diligenciar presupuesto asignado")</f>
        <v>Falta diligenciar presupuesto asignado</v>
      </c>
      <c r="BA393" s="132" t="str">
        <f>IF(AI393="Stock","Es Sotock","No Stock")</f>
        <v>No Stock</v>
      </c>
      <c r="BB393" s="132" t="str">
        <f>IF(AL393=AM393,"OK","NO")</f>
        <v>NO</v>
      </c>
      <c r="BC393" s="132" t="str">
        <f>IF(AM393=AN393,"OK","NO")</f>
        <v>NO</v>
      </c>
      <c r="BD393" s="374" t="str">
        <f>IF(AND(BB393="OK",BC393="OK",AI393="Stock"),"Stock OK","N/A o problema por ser Stock")</f>
        <v>N/A o problema por ser Stock</v>
      </c>
      <c r="BE393" s="365" t="e">
        <f>VLOOKUP(B393,[1]Gastos!$A$11:$R$4776,17,FALSE)</f>
        <v>#N/A</v>
      </c>
      <c r="BF393" s="365">
        <f>IF(ISERROR(BE393), 0, BE393)</f>
        <v>0</v>
      </c>
      <c r="BG393" s="405"/>
      <c r="BJ393" s="132" t="str">
        <f>IF(AND(BB393="OK",BC393="OK",AI393&lt;&gt;"Stock"),"N/A","Ok")</f>
        <v>Ok</v>
      </c>
      <c r="BK393" s="14" t="str">
        <f>IF(AU393&lt;AN393,"Meta 2025 menor que meta 2024","Meta 2025 mayor o igual a meta 2024")</f>
        <v>Meta 2025 menor que meta 2024</v>
      </c>
      <c r="BL393" s="1" t="s">
        <v>3836</v>
      </c>
      <c r="BM393" s="1" t="s">
        <v>3836</v>
      </c>
    </row>
    <row r="394" spans="1:600" s="45" customFormat="1" ht="20.100000000000001" hidden="1" customHeight="1" x14ac:dyDescent="0.25">
      <c r="A394" s="14" t="str">
        <f>+D394&amp;F394</f>
        <v>0119-0106</v>
      </c>
      <c r="B394" s="14" t="str">
        <f>+D394&amp;Q394</f>
        <v>0119-0113</v>
      </c>
      <c r="C394" s="1" t="s">
        <v>65</v>
      </c>
      <c r="D394" s="5" t="s">
        <v>565</v>
      </c>
      <c r="E394" s="6" t="s">
        <v>566</v>
      </c>
      <c r="F394" s="341" t="str">
        <f>VLOOKUP($B394,'producto-objetivo'!$A:$G,4,0)</f>
        <v>06</v>
      </c>
      <c r="G394" s="6" t="str">
        <f>VLOOKUP($B394,'producto-objetivo'!$A:$G,5,0)</f>
        <v>Promover el posicionamiento cultural, artístico, patrimonial y recreodeportivo de la ciudad a nivel internacional</v>
      </c>
      <c r="H394" s="6" t="str">
        <f>_xlfn.XLOOKUP($A394,'indicador-objetivo'!$A:$A,'indicador-objetivo'!F:F,"DATO NO ENCONTRADO",0)</f>
        <v>7</v>
      </c>
      <c r="I394" s="6" t="str">
        <f>_xlfn.XLOOKUP($A394,'indicador-objetivo'!$A:$A,'indicador-objetivo'!G:G,"DATO NO ENCONTRADO",0)</f>
        <v>Porcentaje de implementación de la estrategia de internacionalización generada</v>
      </c>
      <c r="J394" s="6" t="str">
        <f>_xlfn.XLOOKUP($A394,'indicador-objetivo'!$A:$A,'indicador-objetivo'!H:H,"DATO NO ENCONTRADO",0)</f>
        <v>Acumulado</v>
      </c>
      <c r="K394" s="6" t="str">
        <f>_xlfn.XLOOKUP($A394,'indicador-objetivo'!$A:$A,'indicador-objetivo'!I:I,"DATO NO ENCONTRADO",0)</f>
        <v>Trimestral</v>
      </c>
      <c r="L394" s="6" t="str">
        <f>_xlfn.XLOOKUP($A394,'indicador-objetivo'!$A:$A,'indicador-objetivo'!J:J,"DATO NO ENCONTRADO",0)</f>
        <v>%</v>
      </c>
      <c r="M394" s="6">
        <f>_xlfn.XLOOKUP($A394,'indicador-objetivo'!$A:$A,'indicador-objetivo'!K:K,"DATO NO ENCONTRADO",0)</f>
        <v>80</v>
      </c>
      <c r="N394" s="6">
        <f>_xlfn.XLOOKUP($A394,'indicador-objetivo'!$A:$A,'indicador-objetivo'!L:L,"DATO NO ENCONTRADO",0)</f>
        <v>20</v>
      </c>
      <c r="O394" s="6">
        <f>_xlfn.XLOOKUP($A394,'indicador-objetivo'!$A:$A,'indicador-objetivo'!M:M,"DATO NO ENCONTRADO",0)</f>
        <v>20</v>
      </c>
      <c r="P394" s="144"/>
      <c r="Q394" s="326" t="s">
        <v>286</v>
      </c>
      <c r="R394" s="6" t="s">
        <v>1528</v>
      </c>
      <c r="S394" s="9">
        <v>476</v>
      </c>
      <c r="T394" s="9">
        <v>476</v>
      </c>
      <c r="U394" s="9">
        <v>150.43839199999999</v>
      </c>
      <c r="V394" s="9">
        <v>19.783597</v>
      </c>
      <c r="W394" s="7" t="s">
        <v>94</v>
      </c>
      <c r="X394" s="7" t="s">
        <v>94</v>
      </c>
      <c r="Y394" s="7" t="s">
        <v>94</v>
      </c>
      <c r="Z394" s="7" t="s">
        <v>94</v>
      </c>
      <c r="AA394" s="7" t="s">
        <v>94</v>
      </c>
      <c r="AB394" s="7" t="s">
        <v>94</v>
      </c>
      <c r="AC394" s="9"/>
      <c r="AD394" s="167">
        <f>AC394-T394</f>
        <v>-476</v>
      </c>
      <c r="AE394" s="168">
        <f>AC394/T394-1</f>
        <v>-1</v>
      </c>
      <c r="AF394" s="351">
        <f>IF(AND(AC394="",AD394="",AD394=""),0,BF394)</f>
        <v>0</v>
      </c>
      <c r="AG394" s="7">
        <v>13</v>
      </c>
      <c r="AH394" s="6" t="s">
        <v>1529</v>
      </c>
      <c r="AI394" s="5" t="s">
        <v>96</v>
      </c>
      <c r="AJ394" s="5" t="s">
        <v>148</v>
      </c>
      <c r="AK394" s="5" t="s">
        <v>149</v>
      </c>
      <c r="AL394" s="5">
        <v>80</v>
      </c>
      <c r="AM394" s="5">
        <v>20</v>
      </c>
      <c r="AN394" s="9">
        <v>20</v>
      </c>
      <c r="AO394" s="9">
        <v>20</v>
      </c>
      <c r="AP394" s="9">
        <v>100</v>
      </c>
      <c r="AQ394" s="6" t="s">
        <v>1409</v>
      </c>
      <c r="AR394" s="151">
        <v>0</v>
      </c>
      <c r="AS394" s="151">
        <f>AR394-AN394</f>
        <v>-20</v>
      </c>
      <c r="AT394" s="199">
        <f>AR394/AN394-1</f>
        <v>-1</v>
      </c>
      <c r="AU394" s="362"/>
      <c r="AV394" s="1"/>
      <c r="AW394" s="1"/>
      <c r="AX394" s="1"/>
      <c r="AY394" s="1"/>
      <c r="AZ394" s="305" t="str">
        <f>IF(AF394&gt;0,"Ok","Falta diligenciar presupuesto asignado")</f>
        <v>Falta diligenciar presupuesto asignado</v>
      </c>
      <c r="BA394" s="132" t="str">
        <f>IF(AI394="Stock","Es Sotock","No Stock")</f>
        <v>No Stock</v>
      </c>
      <c r="BB394" s="132" t="str">
        <f>IF(AL394=AM394,"OK","NO")</f>
        <v>NO</v>
      </c>
      <c r="BC394" s="132" t="str">
        <f>IF(AM394=AN394,"OK","NO")</f>
        <v>OK</v>
      </c>
      <c r="BD394" s="374" t="str">
        <f>IF(AND(BB394="OK",BC394="OK",AI394="Stock"),"Stock OK","N/A o problema por ser Stock")</f>
        <v>N/A o problema por ser Stock</v>
      </c>
      <c r="BE394" s="365" t="e">
        <f>VLOOKUP(B394,[1]Gastos!$A$11:$R$4776,17,FALSE)</f>
        <v>#N/A</v>
      </c>
      <c r="BF394" s="365">
        <f>IF(ISERROR(BE394), 0, BE394)</f>
        <v>0</v>
      </c>
      <c r="BG394" s="405"/>
      <c r="BH394" s="1"/>
      <c r="BI394" s="1"/>
      <c r="BJ394" s="132" t="str">
        <f>IF(AND(BB394="OK",BC394="OK",AI394&lt;&gt;"Stock"),"N/A","Ok")</f>
        <v>Ok</v>
      </c>
      <c r="BK394" s="14" t="str">
        <f>IF(AU394&lt;AN394,"Meta 2025 menor que meta 2024","Meta 2025 mayor o igual a meta 2024")</f>
        <v>Meta 2025 menor que meta 2024</v>
      </c>
      <c r="BL394" s="1" t="s">
        <v>3836</v>
      </c>
      <c r="BM394" s="1" t="s">
        <v>3838</v>
      </c>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c r="SI394" s="1"/>
      <c r="SJ394" s="1"/>
      <c r="SK394" s="1"/>
      <c r="SL394" s="1"/>
      <c r="SM394" s="1"/>
      <c r="SN394" s="1"/>
      <c r="SO394" s="1"/>
      <c r="SP394" s="1"/>
      <c r="SQ394" s="1"/>
      <c r="SR394" s="1"/>
      <c r="SS394" s="1"/>
      <c r="ST394" s="1"/>
      <c r="SU394" s="1"/>
      <c r="SV394" s="1"/>
      <c r="SW394" s="1"/>
      <c r="SX394" s="1"/>
      <c r="SY394" s="1"/>
      <c r="SZ394" s="1"/>
      <c r="TA394" s="1"/>
      <c r="TB394" s="1"/>
      <c r="TC394" s="1"/>
      <c r="TD394" s="1"/>
      <c r="TE394" s="1"/>
      <c r="TF394" s="1"/>
      <c r="TG394" s="1"/>
      <c r="TH394" s="1"/>
      <c r="TI394" s="1"/>
      <c r="TJ394" s="1"/>
      <c r="TK394" s="1"/>
      <c r="TL394" s="1"/>
      <c r="TM394" s="1"/>
      <c r="TN394" s="1"/>
      <c r="TO394" s="1"/>
      <c r="TP394" s="1"/>
      <c r="TQ394" s="1"/>
      <c r="TR394" s="1"/>
      <c r="TS394" s="1"/>
      <c r="TT394" s="1"/>
      <c r="TU394" s="1"/>
      <c r="TV394" s="1"/>
      <c r="TW394" s="1"/>
      <c r="TX394" s="1"/>
      <c r="TY394" s="1"/>
      <c r="TZ394" s="1"/>
      <c r="UA394" s="1"/>
      <c r="UB394" s="1"/>
      <c r="UC394" s="1"/>
      <c r="UD394" s="1"/>
      <c r="UE394" s="1"/>
      <c r="UF394" s="1"/>
      <c r="UG394" s="1"/>
      <c r="UH394" s="1"/>
      <c r="UI394" s="1"/>
      <c r="UJ394" s="1"/>
      <c r="UK394" s="1"/>
      <c r="UL394" s="1"/>
      <c r="UM394" s="1"/>
      <c r="UN394" s="1"/>
      <c r="UO394" s="1"/>
      <c r="UP394" s="1"/>
      <c r="UQ394" s="1"/>
      <c r="UR394" s="1"/>
      <c r="US394" s="1"/>
      <c r="UT394" s="1"/>
      <c r="UU394" s="1"/>
      <c r="UV394" s="1"/>
      <c r="UW394" s="1"/>
      <c r="UX394" s="1"/>
      <c r="UY394" s="1"/>
      <c r="UZ394" s="1"/>
      <c r="VA394" s="1"/>
      <c r="VB394" s="1"/>
      <c r="VC394" s="1"/>
      <c r="VD394" s="1"/>
      <c r="VE394" s="1"/>
      <c r="VF394" s="1"/>
      <c r="VG394" s="1"/>
      <c r="VH394" s="1"/>
      <c r="VI394" s="1"/>
      <c r="VJ394" s="1"/>
      <c r="VK394" s="1"/>
      <c r="VL394" s="1"/>
      <c r="VM394" s="1"/>
      <c r="VN394" s="1"/>
      <c r="VO394" s="1"/>
      <c r="VP394" s="1"/>
      <c r="VQ394" s="1"/>
      <c r="VR394" s="1"/>
      <c r="VS394" s="1"/>
      <c r="VT394" s="1"/>
      <c r="VU394" s="1"/>
      <c r="VV394" s="1"/>
      <c r="VW394" s="1"/>
      <c r="VX394" s="1"/>
      <c r="VY394" s="1"/>
      <c r="VZ394" s="1"/>
      <c r="WA394" s="1"/>
      <c r="WB394" s="1"/>
    </row>
    <row r="395" spans="1:600" s="1" customFormat="1" ht="20.100000000000001" hidden="1" customHeight="1" x14ac:dyDescent="0.25">
      <c r="A395" s="14" t="str">
        <f>+D395&amp;F395</f>
        <v>0211-0106</v>
      </c>
      <c r="B395" s="14" t="str">
        <f>+D395&amp;Q395</f>
        <v>0211-0107</v>
      </c>
      <c r="C395" s="45" t="s">
        <v>65</v>
      </c>
      <c r="D395" s="27" t="s">
        <v>570</v>
      </c>
      <c r="E395" s="28" t="s">
        <v>571</v>
      </c>
      <c r="F395" s="35" t="str">
        <f>VLOOKUP($B395,'producto-objetivo'!$A:$G,4,0)</f>
        <v>06</v>
      </c>
      <c r="G395" s="28" t="str">
        <f>VLOOKUP($B395,'producto-objetivo'!$A:$G,5,0)</f>
        <v>Apoyar el desarrollo de procesos deportivos de: iniciación, talento y reserva y alto rendimiento que permita el relevo generacional del deporte en el distrito capital</v>
      </c>
      <c r="H395" s="28" t="str">
        <f>_xlfn.XLOOKUP($A395,'indicador-objetivo'!$A:$A,'indicador-objetivo'!F:F,"DATO NO ENCONTRADO",0)</f>
        <v>3</v>
      </c>
      <c r="I395" s="28" t="str">
        <f>_xlfn.XLOOKUP($A395,'indicador-objetivo'!$A:$A,'indicador-objetivo'!G:G,"DATO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395" s="28" t="str">
        <f>_xlfn.XLOOKUP($A395,'indicador-objetivo'!$A:$A,'indicador-objetivo'!H:H,"DATO NO ENCONTRADO",0)</f>
        <v>Capacidad</v>
      </c>
      <c r="K395" s="28" t="str">
        <f>_xlfn.XLOOKUP($A395,'indicador-objetivo'!$A:$A,'indicador-objetivo'!I:I,"DATO NO ENCONTRADO",0)</f>
        <v>Anual</v>
      </c>
      <c r="L395" s="28" t="str">
        <f>_xlfn.XLOOKUP($A395,'indicador-objetivo'!$A:$A,'indicador-objetivo'!J:J,"DATO NO ENCONTRADO",0)</f>
        <v>%</v>
      </c>
      <c r="M395" s="28">
        <f>_xlfn.XLOOKUP($A395,'indicador-objetivo'!$A:$A,'indicador-objetivo'!K:K,"DATO NO ENCONTRADO",0)</f>
        <v>95</v>
      </c>
      <c r="N395" s="28">
        <f>_xlfn.XLOOKUP($A395,'indicador-objetivo'!$A:$A,'indicador-objetivo'!L:L,"DATO NO ENCONTRADO",0)</f>
        <v>100</v>
      </c>
      <c r="O395" s="28">
        <f>_xlfn.XLOOKUP($A395,'indicador-objetivo'!$A:$A,'indicador-objetivo'!M:M,"DATO NO ENCONTRADO",0)</f>
        <v>100</v>
      </c>
      <c r="P395" s="144"/>
      <c r="Q395" s="330" t="s">
        <v>172</v>
      </c>
      <c r="R395" s="28" t="s">
        <v>1422</v>
      </c>
      <c r="S395" s="38">
        <v>0</v>
      </c>
      <c r="T395" s="38">
        <v>0</v>
      </c>
      <c r="U395" s="38">
        <v>0</v>
      </c>
      <c r="V395" s="38">
        <v>0</v>
      </c>
      <c r="W395" s="29">
        <v>0</v>
      </c>
      <c r="X395" s="29">
        <v>0</v>
      </c>
      <c r="Y395" s="29">
        <v>0</v>
      </c>
      <c r="Z395" s="29">
        <v>0</v>
      </c>
      <c r="AA395" s="29">
        <v>0</v>
      </c>
      <c r="AB395" s="29">
        <v>0</v>
      </c>
      <c r="AC395" s="9"/>
      <c r="AD395" s="167"/>
      <c r="AE395" s="168"/>
      <c r="AF395" s="351">
        <f>IF(AND(AC395="",AD395="",AD395=""),0,BF395)</f>
        <v>0</v>
      </c>
      <c r="AG395" s="29">
        <v>13</v>
      </c>
      <c r="AH395" s="28" t="s">
        <v>1530</v>
      </c>
      <c r="AI395" s="27" t="s">
        <v>223</v>
      </c>
      <c r="AJ395" s="27" t="s">
        <v>145</v>
      </c>
      <c r="AK395" s="27" t="s">
        <v>98</v>
      </c>
      <c r="AL395" s="5">
        <v>2686</v>
      </c>
      <c r="AM395" s="5">
        <v>2200</v>
      </c>
      <c r="AN395" s="38">
        <v>2000</v>
      </c>
      <c r="AO395" s="38"/>
      <c r="AP395" s="38"/>
      <c r="AQ395" s="28" t="s">
        <v>1460</v>
      </c>
      <c r="AR395" s="151">
        <v>2000</v>
      </c>
      <c r="AS395" s="151">
        <f>AR395-AN395</f>
        <v>0</v>
      </c>
      <c r="AT395" s="199">
        <f>AR395/AN395-1</f>
        <v>0</v>
      </c>
      <c r="AU395" s="362"/>
      <c r="AW395" s="45"/>
      <c r="AX395" s="45" t="s">
        <v>1143</v>
      </c>
      <c r="AZ395" s="305" t="str">
        <f>IF(AF395&gt;0,"Ok","Falta diligenciar presupuesto asignado")</f>
        <v>Falta diligenciar presupuesto asignado</v>
      </c>
      <c r="BA395" s="132" t="str">
        <f>IF(AI395="Stock","Es Sotock","No Stock")</f>
        <v>No Stock</v>
      </c>
      <c r="BB395" s="132" t="str">
        <f>IF(AL395=AM395,"OK","NO")</f>
        <v>NO</v>
      </c>
      <c r="BC395" s="132" t="str">
        <f>IF(AM395=AN395,"OK","NO")</f>
        <v>NO</v>
      </c>
      <c r="BD395" s="374" t="str">
        <f>IF(AND(BB395="OK",BC395="OK",AI395="Stock"),"Stock OK","N/A o problema por ser Stock")</f>
        <v>N/A o problema por ser Stock</v>
      </c>
      <c r="BE395" s="365">
        <f>VLOOKUP(B395,[1]Gastos!$A$11:$R$4776,17,FALSE)</f>
        <v>28542003000</v>
      </c>
      <c r="BF395" s="365">
        <f>IF(ISERROR(BE395), 0, BE395)</f>
        <v>28542003000</v>
      </c>
      <c r="BG395" s="405"/>
      <c r="BJ395" s="132" t="str">
        <f>IF(AND(BB395="OK",BC395="OK",AI395&lt;&gt;"Stock"),"N/A","Ok")</f>
        <v>Ok</v>
      </c>
      <c r="BK395" s="14" t="str">
        <f>IF(AU395&lt;AN395,"Meta 2025 menor que meta 2024","Meta 2025 mayor o igual a meta 2024")</f>
        <v>Meta 2025 menor que meta 2024</v>
      </c>
      <c r="BL395" s="1" t="s">
        <v>3836</v>
      </c>
      <c r="BM395" s="1" t="s">
        <v>3836</v>
      </c>
    </row>
    <row r="396" spans="1:600" s="45" customFormat="1" ht="20.100000000000001" hidden="1" customHeight="1" x14ac:dyDescent="0.25">
      <c r="A396" s="14" t="str">
        <f>+D396&amp;F396</f>
        <v>0213-0105</v>
      </c>
      <c r="B396" s="14" t="str">
        <f>+D396&amp;Q396</f>
        <v>0213-0108</v>
      </c>
      <c r="C396" s="1" t="s">
        <v>65</v>
      </c>
      <c r="D396" s="5" t="s">
        <v>575</v>
      </c>
      <c r="E396" s="6" t="s">
        <v>576</v>
      </c>
      <c r="F396" s="341" t="str">
        <f>VLOOKUP($B396,'producto-objetivo'!$A:$G,4,0)</f>
        <v>05</v>
      </c>
      <c r="G396" s="6" t="str">
        <f>VLOOKUP($B396,'producto-objetivo'!$A:$G,5,0)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396" s="6" t="str">
        <f>_xlfn.XLOOKUP($A396,'indicador-objetivo'!$A:$A,'indicador-objetivo'!F:F,"DATO NO ENCONTRADO",0)</f>
        <v>2</v>
      </c>
      <c r="I396" s="6" t="str">
        <f>_xlfn.XLOOKUP($A396,'indicador-objetivo'!$A:$A,'indicador-objetivo'!G:G,"DATO NO ENCONTRADO",0)</f>
        <v>Porcentaje de incremento de la población que ha participado en el reconocimiento, visibilización y sostenibilidad del patrimonio cultural de la ciudad.</v>
      </c>
      <c r="J396" s="6" t="str">
        <f>_xlfn.XLOOKUP($A396,'indicador-objetivo'!$A:$A,'indicador-objetivo'!H:H,"DATO NO ENCONTRADO",0)</f>
        <v>Acumulado</v>
      </c>
      <c r="K396" s="6" t="str">
        <f>_xlfn.XLOOKUP($A396,'indicador-objetivo'!$A:$A,'indicador-objetivo'!I:I,"DATO NO ENCONTRADO",0)</f>
        <v>Anual</v>
      </c>
      <c r="L396" s="6" t="str">
        <f>_xlfn.XLOOKUP($A396,'indicador-objetivo'!$A:$A,'indicador-objetivo'!J:J,"DATO NO ENCONTRADO",0)</f>
        <v>%</v>
      </c>
      <c r="M396" s="6">
        <f>_xlfn.XLOOKUP($A396,'indicador-objetivo'!$A:$A,'indicador-objetivo'!K:K,"DATO NO ENCONTRADO",0)</f>
        <v>2</v>
      </c>
      <c r="N396" s="6">
        <f>_xlfn.XLOOKUP($A396,'indicador-objetivo'!$A:$A,'indicador-objetivo'!L:L,"DATO NO ENCONTRADO",0)</f>
        <v>4</v>
      </c>
      <c r="O396" s="6">
        <f>_xlfn.XLOOKUP($A396,'indicador-objetivo'!$A:$A,'indicador-objetivo'!M:M,"DATO NO ENCONTRADO",0)</f>
        <v>1</v>
      </c>
      <c r="P396" s="144"/>
      <c r="Q396" s="326" t="s">
        <v>176</v>
      </c>
      <c r="R396" s="6" t="s">
        <v>1531</v>
      </c>
      <c r="S396" s="9">
        <v>955</v>
      </c>
      <c r="T396" s="9">
        <v>955</v>
      </c>
      <c r="U396" s="9">
        <v>576.76406799999995</v>
      </c>
      <c r="V396" s="9">
        <v>469.443738</v>
      </c>
      <c r="W396" s="7" t="s">
        <v>94</v>
      </c>
      <c r="X396" s="7" t="s">
        <v>156</v>
      </c>
      <c r="Y396" s="136" t="s">
        <v>94</v>
      </c>
      <c r="Z396" s="7" t="s">
        <v>94</v>
      </c>
      <c r="AA396" s="136" t="s">
        <v>94</v>
      </c>
      <c r="AB396" s="7" t="s">
        <v>94</v>
      </c>
      <c r="AC396" s="151">
        <v>960</v>
      </c>
      <c r="AD396" s="167">
        <f>AC396-T396</f>
        <v>5</v>
      </c>
      <c r="AE396" s="168">
        <f>AC396/T396-1</f>
        <v>5.2356020942407877E-3</v>
      </c>
      <c r="AF396" s="351">
        <f>IF(AND(AC396="",AD396="",AD396=""),0,BF396)</f>
        <v>0</v>
      </c>
      <c r="AG396" s="7">
        <v>13</v>
      </c>
      <c r="AH396" s="6" t="s">
        <v>1532</v>
      </c>
      <c r="AI396" s="5" t="s">
        <v>96</v>
      </c>
      <c r="AJ396" s="5" t="s">
        <v>148</v>
      </c>
      <c r="AK396" s="5" t="s">
        <v>98</v>
      </c>
      <c r="AL396" s="5">
        <v>47</v>
      </c>
      <c r="AM396" s="5">
        <v>500</v>
      </c>
      <c r="AN396" s="9">
        <v>50</v>
      </c>
      <c r="AO396" s="9">
        <v>51</v>
      </c>
      <c r="AP396" s="9">
        <v>102</v>
      </c>
      <c r="AQ396" s="6" t="s">
        <v>1533</v>
      </c>
      <c r="AR396" s="246">
        <v>50</v>
      </c>
      <c r="AS396" s="151">
        <f>AR396-AN396</f>
        <v>0</v>
      </c>
      <c r="AT396" s="199">
        <f>AR396/AN396-1</f>
        <v>0</v>
      </c>
      <c r="AU396" s="362"/>
      <c r="AV396" s="1"/>
      <c r="AW396" s="1"/>
      <c r="AX396" s="1"/>
      <c r="AY396" s="1"/>
      <c r="AZ396" s="305" t="str">
        <f>IF(AF396&gt;0,"Ok","Falta diligenciar presupuesto asignado")</f>
        <v>Falta diligenciar presupuesto asignado</v>
      </c>
      <c r="BA396" s="132" t="str">
        <f>IF(AI396="Stock","Es Sotock","No Stock")</f>
        <v>No Stock</v>
      </c>
      <c r="BB396" s="132" t="str">
        <f>IF(AL396=AM396,"OK","NO")</f>
        <v>NO</v>
      </c>
      <c r="BC396" s="132" t="str">
        <f>IF(AM396=AN396,"OK","NO")</f>
        <v>NO</v>
      </c>
      <c r="BD396" s="374" t="str">
        <f>IF(AND(BB396="OK",BC396="OK",AI396="Stock"),"Stock OK","N/A o problema por ser Stock")</f>
        <v>N/A o problema por ser Stock</v>
      </c>
      <c r="BE396" s="365" t="e">
        <f>VLOOKUP(B396,[1]Gastos!$A$11:$R$4776,17,FALSE)</f>
        <v>#N/A</v>
      </c>
      <c r="BF396" s="365">
        <f>IF(ISERROR(BE396), 0, BE396)</f>
        <v>0</v>
      </c>
      <c r="BG396" s="405"/>
      <c r="BH396" s="1"/>
      <c r="BI396" s="1"/>
      <c r="BJ396" s="132" t="str">
        <f>IF(AND(BB396="OK",BC396="OK",AI396&lt;&gt;"Stock"),"N/A","Ok")</f>
        <v>Ok</v>
      </c>
      <c r="BK396" s="14" t="str">
        <f>IF(AU396&lt;AN396,"Meta 2025 menor que meta 2024","Meta 2025 mayor o igual a meta 2024")</f>
        <v>Meta 2025 menor que meta 2024</v>
      </c>
      <c r="BL396" s="1" t="s">
        <v>3836</v>
      </c>
      <c r="BM396" s="1" t="s">
        <v>3836</v>
      </c>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c r="SI396" s="1"/>
      <c r="SJ396" s="1"/>
      <c r="SK396" s="1"/>
      <c r="SL396" s="1"/>
      <c r="SM396" s="1"/>
      <c r="SN396" s="1"/>
      <c r="SO396" s="1"/>
      <c r="SP396" s="1"/>
      <c r="SQ396" s="1"/>
      <c r="SR396" s="1"/>
      <c r="SS396" s="1"/>
      <c r="ST396" s="1"/>
      <c r="SU396" s="1"/>
      <c r="SV396" s="1"/>
      <c r="SW396" s="1"/>
      <c r="SX396" s="1"/>
      <c r="SY396" s="1"/>
      <c r="SZ396" s="1"/>
      <c r="TA396" s="1"/>
      <c r="TB396" s="1"/>
      <c r="TC396" s="1"/>
      <c r="TD396" s="1"/>
      <c r="TE396" s="1"/>
      <c r="TF396" s="1"/>
      <c r="TG396" s="1"/>
      <c r="TH396" s="1"/>
      <c r="TI396" s="1"/>
      <c r="TJ396" s="1"/>
      <c r="TK396" s="1"/>
      <c r="TL396" s="1"/>
      <c r="TM396" s="1"/>
      <c r="TN396" s="1"/>
      <c r="TO396" s="1"/>
      <c r="TP396" s="1"/>
      <c r="TQ396" s="1"/>
      <c r="TR396" s="1"/>
      <c r="TS396" s="1"/>
      <c r="TT396" s="1"/>
      <c r="TU396" s="1"/>
      <c r="TV396" s="1"/>
      <c r="TW396" s="1"/>
      <c r="TX396" s="1"/>
      <c r="TY396" s="1"/>
      <c r="TZ396" s="1"/>
      <c r="UA396" s="1"/>
      <c r="UB396" s="1"/>
      <c r="UC396" s="1"/>
      <c r="UD396" s="1"/>
      <c r="UE396" s="1"/>
      <c r="UF396" s="1"/>
      <c r="UG396" s="1"/>
      <c r="UH396" s="1"/>
      <c r="UI396" s="1"/>
      <c r="UJ396" s="1"/>
      <c r="UK396" s="1"/>
      <c r="UL396" s="1"/>
      <c r="UM396" s="1"/>
      <c r="UN396" s="1"/>
      <c r="UO396" s="1"/>
      <c r="UP396" s="1"/>
      <c r="UQ396" s="1"/>
      <c r="UR396" s="1"/>
      <c r="US396" s="1"/>
      <c r="UT396" s="1"/>
      <c r="UU396" s="1"/>
      <c r="UV396" s="1"/>
      <c r="UW396" s="1"/>
      <c r="UX396" s="1"/>
      <c r="UY396" s="1"/>
      <c r="UZ396" s="1"/>
      <c r="VA396" s="1"/>
      <c r="VB396" s="1"/>
      <c r="VC396" s="1"/>
      <c r="VD396" s="1"/>
      <c r="VE396" s="1"/>
      <c r="VF396" s="1"/>
      <c r="VG396" s="1"/>
      <c r="VH396" s="1"/>
      <c r="VI396" s="1"/>
      <c r="VJ396" s="1"/>
      <c r="VK396" s="1"/>
      <c r="VL396" s="1"/>
      <c r="VM396" s="1"/>
      <c r="VN396" s="1"/>
      <c r="VO396" s="1"/>
      <c r="VP396" s="1"/>
      <c r="VQ396" s="1"/>
      <c r="VR396" s="1"/>
      <c r="VS396" s="1"/>
      <c r="VT396" s="1"/>
      <c r="VU396" s="1"/>
      <c r="VV396" s="1"/>
      <c r="VW396" s="1"/>
      <c r="VX396" s="1"/>
      <c r="VY396" s="1"/>
      <c r="VZ396" s="1"/>
      <c r="WA396" s="1"/>
      <c r="WB396" s="1"/>
    </row>
    <row r="397" spans="1:600" s="1" customFormat="1" ht="20.100000000000001" hidden="1" customHeight="1" x14ac:dyDescent="0.25">
      <c r="A397" s="14" t="str">
        <f>+D397&amp;F397</f>
        <v>0215-0104</v>
      </c>
      <c r="B397" s="14" t="str">
        <f>+D397&amp;Q397</f>
        <v>0215-0117</v>
      </c>
      <c r="C397" s="1" t="s">
        <v>65</v>
      </c>
      <c r="D397" s="5" t="s">
        <v>580</v>
      </c>
      <c r="E397" s="6" t="s">
        <v>581</v>
      </c>
      <c r="F397" s="341" t="str">
        <f>VLOOKUP($B397,'producto-objetivo'!$A:$G,4,0)</f>
        <v>04</v>
      </c>
      <c r="G397" s="6" t="str">
        <f>VLOOKUP($B397,'producto-objetivo'!$A:$G,5,0)</f>
        <v>Mejorar el desempeño institucional para dar respuesta eficaz a las necesidades de la ciudadanía y grupos de valor de la entidad</v>
      </c>
      <c r="H397" s="6" t="str">
        <f>_xlfn.XLOOKUP($A397,'indicador-objetivo'!$A:$A,'indicador-objetivo'!F:F,"DATO NO ENCONTRADO",0)</f>
        <v>4</v>
      </c>
      <c r="I397" s="6" t="str">
        <f>_xlfn.XLOOKUP($A397,'indicador-objetivo'!$A:$A,'indicador-objetivo'!G:G,"DATO NO ENCONTRADO",0)</f>
        <v>Procesos institucionales fortalecidos que aporten en la mejora de los procesos misionales de la entidad</v>
      </c>
      <c r="J397" s="6" t="str">
        <f>_xlfn.XLOOKUP($A397,'indicador-objetivo'!$A:$A,'indicador-objetivo'!H:H,"DATO NO ENCONTRADO",0)</f>
        <v>Flujo</v>
      </c>
      <c r="K397" s="6" t="str">
        <f>_xlfn.XLOOKUP($A397,'indicador-objetivo'!$A:$A,'indicador-objetivo'!I:I,"DATO NO ENCONTRADO",0)</f>
        <v>Anual</v>
      </c>
      <c r="L397" s="6" t="str">
        <f>_xlfn.XLOOKUP($A397,'indicador-objetivo'!$A:$A,'indicador-objetivo'!J:J,"DATO NO ENCONTRADO",0)</f>
        <v>%</v>
      </c>
      <c r="M397" s="6">
        <f>_xlfn.XLOOKUP($A397,'indicador-objetivo'!$A:$A,'indicador-objetivo'!K:K,"DATO NO ENCONTRADO",0)</f>
        <v>0</v>
      </c>
      <c r="N397" s="6">
        <f>_xlfn.XLOOKUP($A397,'indicador-objetivo'!$A:$A,'indicador-objetivo'!L:L,"DATO NO ENCONTRADO",0)</f>
        <v>100</v>
      </c>
      <c r="O397" s="6">
        <f>_xlfn.XLOOKUP($A397,'indicador-objetivo'!$A:$A,'indicador-objetivo'!M:M,"DATO NO ENCONTRADO",0)</f>
        <v>100</v>
      </c>
      <c r="P397" s="144"/>
      <c r="Q397" s="326" t="s">
        <v>387</v>
      </c>
      <c r="R397" s="6" t="s">
        <v>190</v>
      </c>
      <c r="S397" s="9">
        <v>2065.7540410000001</v>
      </c>
      <c r="T397" s="9">
        <v>2065.7540410000001</v>
      </c>
      <c r="U397" s="9">
        <v>1261.132413</v>
      </c>
      <c r="V397" s="9">
        <v>846.61445200000003</v>
      </c>
      <c r="W397" s="7" t="s">
        <v>94</v>
      </c>
      <c r="X397" s="7" t="s">
        <v>94</v>
      </c>
      <c r="Y397" s="7" t="s">
        <v>94</v>
      </c>
      <c r="Z397" s="7" t="s">
        <v>94</v>
      </c>
      <c r="AA397" s="7" t="s">
        <v>94</v>
      </c>
      <c r="AB397" s="7" t="s">
        <v>94</v>
      </c>
      <c r="AC397" s="151">
        <v>1382</v>
      </c>
      <c r="AD397" s="167">
        <f>AC397-T397</f>
        <v>-683.75404100000014</v>
      </c>
      <c r="AE397" s="168">
        <f>AC397/T397-1</f>
        <v>-0.33099489456595965</v>
      </c>
      <c r="AF397" s="351">
        <f>IF(AND(AC397="",AD397="",AD397=""),0,BF397)</f>
        <v>0</v>
      </c>
      <c r="AG397" s="7">
        <v>13</v>
      </c>
      <c r="AH397" s="6" t="s">
        <v>1534</v>
      </c>
      <c r="AI397" s="5" t="s">
        <v>223</v>
      </c>
      <c r="AJ397" s="5" t="s">
        <v>145</v>
      </c>
      <c r="AK397" s="5" t="s">
        <v>98</v>
      </c>
      <c r="AL397" s="5">
        <v>0</v>
      </c>
      <c r="AM397" s="5">
        <v>1</v>
      </c>
      <c r="AN397" s="9">
        <v>1</v>
      </c>
      <c r="AO397" s="9"/>
      <c r="AP397" s="9"/>
      <c r="AQ397" s="6" t="s">
        <v>1535</v>
      </c>
      <c r="AR397" s="151">
        <v>1</v>
      </c>
      <c r="AS397" s="151">
        <f>AR397-AN397</f>
        <v>0</v>
      </c>
      <c r="AT397" s="199">
        <f>AR397/AN397-1</f>
        <v>0</v>
      </c>
      <c r="AU397" s="362"/>
      <c r="AZ397" s="305" t="str">
        <f>IF(AF397&gt;0,"Ok","Falta diligenciar presupuesto asignado")</f>
        <v>Falta diligenciar presupuesto asignado</v>
      </c>
      <c r="BA397" s="132" t="str">
        <f>IF(AI397="Stock","Es Sotock","No Stock")</f>
        <v>No Stock</v>
      </c>
      <c r="BB397" s="132" t="str">
        <f>IF(AL397=AM397,"OK","NO")</f>
        <v>NO</v>
      </c>
      <c r="BC397" s="132" t="str">
        <f>IF(AM397=AN397,"OK","NO")</f>
        <v>OK</v>
      </c>
      <c r="BD397" s="374" t="str">
        <f>IF(AND(BB397="OK",BC397="OK",AI397="Stock"),"Stock OK","N/A o problema por ser Stock")</f>
        <v>N/A o problema por ser Stock</v>
      </c>
      <c r="BE397" s="365" t="e">
        <f>VLOOKUP(B397,[1]Gastos!$A$11:$R$4776,17,FALSE)</f>
        <v>#N/A</v>
      </c>
      <c r="BF397" s="365">
        <f>IF(ISERROR(BE397), 0, BE397)</f>
        <v>0</v>
      </c>
      <c r="BG397" s="405"/>
      <c r="BJ397" s="132" t="str">
        <f>IF(AND(BB397="OK",BC397="OK",AI397&lt;&gt;"Stock"),"N/A","Ok")</f>
        <v>Ok</v>
      </c>
      <c r="BK397" s="14" t="str">
        <f>IF(AU397&lt;AN397,"Meta 2025 menor que meta 2024","Meta 2025 mayor o igual a meta 2024")</f>
        <v>Meta 2025 menor que meta 2024</v>
      </c>
      <c r="BL397" s="1" t="s">
        <v>3836</v>
      </c>
      <c r="BM397" s="1" t="s">
        <v>3836</v>
      </c>
    </row>
    <row r="398" spans="1:600" s="45" customFormat="1" ht="20.100000000000001" hidden="1" customHeight="1" x14ac:dyDescent="0.25">
      <c r="A398" s="14" t="str">
        <f>+D398&amp;F398</f>
        <v>0216-0102</v>
      </c>
      <c r="B398" s="14" t="str">
        <f>+D398&amp;Q398</f>
        <v>0216-0112</v>
      </c>
      <c r="C398" s="1" t="s">
        <v>65</v>
      </c>
      <c r="D398" s="5" t="s">
        <v>585</v>
      </c>
      <c r="E398" s="6" t="s">
        <v>586</v>
      </c>
      <c r="F398" s="341" t="str">
        <f>VLOOKUP($B398,'producto-objetivo'!$A:$G,4,0)</f>
        <v>02</v>
      </c>
      <c r="G398" s="6" t="str">
        <f>VLOOKUP($B398,'producto-objetivo'!$A:$G,5,0)</f>
        <v>Promover el desarrollo de habilidades musicales como parte de la formación integral de niños, niñas, adolescentes y jóvenes de la ciudad y la región de Bogotá.</v>
      </c>
      <c r="H398" s="6" t="str">
        <f>_xlfn.XLOOKUP($A398,'indicador-objetivo'!$A:$A,'indicador-objetivo'!F:F,"DATO NO ENCONTRADO",0)</f>
        <v>2</v>
      </c>
      <c r="I398" s="6" t="str">
        <f>_xlfn.XLOOKUP($A398,'indicador-objetivo'!$A:$A,'indicador-objetivo'!G:G,"DATO NO ENCONTRADO",0)</f>
        <v>Porcentaje de incremento de niños atendidos en el proceso de formación músical .</v>
      </c>
      <c r="J398" s="6" t="str">
        <f>_xlfn.XLOOKUP($A398,'indicador-objetivo'!$A:$A,'indicador-objetivo'!H:H,"DATO NO ENCONTRADO",0)</f>
        <v>Acumulado</v>
      </c>
      <c r="K398" s="6" t="str">
        <f>_xlfn.XLOOKUP($A398,'indicador-objetivo'!$A:$A,'indicador-objetivo'!I:I,"DATO NO ENCONTRADO",0)</f>
        <v>Anual</v>
      </c>
      <c r="L398" s="6" t="str">
        <f>_xlfn.XLOOKUP($A398,'indicador-objetivo'!$A:$A,'indicador-objetivo'!J:J,"DATO NO ENCONTRADO",0)</f>
        <v>%</v>
      </c>
      <c r="M398" s="6">
        <f>_xlfn.XLOOKUP($A398,'indicador-objetivo'!$A:$A,'indicador-objetivo'!K:K,"DATO NO ENCONTRADO",0)</f>
        <v>1</v>
      </c>
      <c r="N398" s="6">
        <f>_xlfn.XLOOKUP($A398,'indicador-objetivo'!$A:$A,'indicador-objetivo'!L:L,"DATO NO ENCONTRADO",0)</f>
        <v>10</v>
      </c>
      <c r="O398" s="6">
        <f>_xlfn.XLOOKUP($A398,'indicador-objetivo'!$A:$A,'indicador-objetivo'!M:M,"DATO NO ENCONTRADO",0)</f>
        <v>1</v>
      </c>
      <c r="P398" s="144"/>
      <c r="Q398" s="326" t="s">
        <v>280</v>
      </c>
      <c r="R398" s="6" t="s">
        <v>1512</v>
      </c>
      <c r="S398" s="9">
        <v>0</v>
      </c>
      <c r="T398" s="9">
        <v>0</v>
      </c>
      <c r="U398" s="9">
        <v>0</v>
      </c>
      <c r="V398" s="9">
        <v>0</v>
      </c>
      <c r="W398" s="7">
        <v>0</v>
      </c>
      <c r="X398" s="7">
        <v>0</v>
      </c>
      <c r="Y398" s="7">
        <v>0</v>
      </c>
      <c r="Z398" s="7">
        <v>0</v>
      </c>
      <c r="AA398" s="7">
        <v>0</v>
      </c>
      <c r="AB398" s="7">
        <v>0</v>
      </c>
      <c r="AC398" s="9"/>
      <c r="AD398" s="167"/>
      <c r="AE398" s="168"/>
      <c r="AF398" s="351">
        <f>IF(AND(AC398="",AD398="",AD398=""),0,BF398)</f>
        <v>0</v>
      </c>
      <c r="AG398" s="7">
        <v>13</v>
      </c>
      <c r="AH398" s="6" t="s">
        <v>1536</v>
      </c>
      <c r="AI398" s="5" t="s">
        <v>96</v>
      </c>
      <c r="AJ398" s="5" t="s">
        <v>97</v>
      </c>
      <c r="AK398" s="5" t="s">
        <v>98</v>
      </c>
      <c r="AL398" s="5">
        <v>0</v>
      </c>
      <c r="AM398" s="5">
        <v>11519</v>
      </c>
      <c r="AN398" s="9">
        <v>1005</v>
      </c>
      <c r="AO398" s="9">
        <v>67</v>
      </c>
      <c r="AP398" s="9">
        <v>6.6666666666666696</v>
      </c>
      <c r="AQ398" s="6" t="s">
        <v>1537</v>
      </c>
      <c r="AR398" s="219">
        <v>1040</v>
      </c>
      <c r="AS398" s="151">
        <f>AR398-AN398</f>
        <v>35</v>
      </c>
      <c r="AT398" s="199">
        <f>AR398/AN398-1</f>
        <v>3.4825870646766122E-2</v>
      </c>
      <c r="AU398" s="362"/>
      <c r="AV398" s="1"/>
      <c r="AW398" s="1"/>
      <c r="AX398" s="1"/>
      <c r="AY398" s="1"/>
      <c r="AZ398" s="305" t="str">
        <f>IF(AF398&gt;0,"Ok","Falta diligenciar presupuesto asignado")</f>
        <v>Falta diligenciar presupuesto asignado</v>
      </c>
      <c r="BA398" s="132" t="str">
        <f>IF(AI398="Stock","Es Sotock","No Stock")</f>
        <v>No Stock</v>
      </c>
      <c r="BB398" s="132" t="str">
        <f>IF(AL398=AM398,"OK","NO")</f>
        <v>NO</v>
      </c>
      <c r="BC398" s="132" t="str">
        <f>IF(AM398=AN398,"OK","NO")</f>
        <v>NO</v>
      </c>
      <c r="BD398" s="374" t="str">
        <f>IF(AND(BB398="OK",BC398="OK",AI398="Stock"),"Stock OK","N/A o problema por ser Stock")</f>
        <v>N/A o problema por ser Stock</v>
      </c>
      <c r="BE398" s="365" t="e">
        <f>VLOOKUP(B398,[1]Gastos!$A$11:$R$4776,17,FALSE)</f>
        <v>#N/A</v>
      </c>
      <c r="BF398" s="365">
        <f>IF(ISERROR(BE398), 0, BE398)</f>
        <v>0</v>
      </c>
      <c r="BG398" s="405"/>
      <c r="BH398" s="1"/>
      <c r="BI398" s="1"/>
      <c r="BJ398" s="132" t="str">
        <f>IF(AND(BB398="OK",BC398="OK",AI398&lt;&gt;"Stock"),"N/A","Ok")</f>
        <v>Ok</v>
      </c>
      <c r="BK398" s="14" t="str">
        <f>IF(AU398&lt;AN398,"Meta 2025 menor que meta 2024","Meta 2025 mayor o igual a meta 2024")</f>
        <v>Meta 2025 menor que meta 2024</v>
      </c>
      <c r="BL398" s="1" t="s">
        <v>3836</v>
      </c>
      <c r="BM398" s="1" t="s">
        <v>3836</v>
      </c>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c r="SI398" s="1"/>
      <c r="SJ398" s="1"/>
      <c r="SK398" s="1"/>
      <c r="SL398" s="1"/>
      <c r="SM398" s="1"/>
      <c r="SN398" s="1"/>
      <c r="SO398" s="1"/>
      <c r="SP398" s="1"/>
      <c r="SQ398" s="1"/>
      <c r="SR398" s="1"/>
      <c r="SS398" s="1"/>
      <c r="ST398" s="1"/>
      <c r="SU398" s="1"/>
      <c r="SV398" s="1"/>
      <c r="SW398" s="1"/>
      <c r="SX398" s="1"/>
      <c r="SY398" s="1"/>
      <c r="SZ398" s="1"/>
      <c r="TA398" s="1"/>
      <c r="TB398" s="1"/>
      <c r="TC398" s="1"/>
      <c r="TD398" s="1"/>
      <c r="TE398" s="1"/>
      <c r="TF398" s="1"/>
      <c r="TG398" s="1"/>
      <c r="TH398" s="1"/>
      <c r="TI398" s="1"/>
      <c r="TJ398" s="1"/>
      <c r="TK398" s="1"/>
      <c r="TL398" s="1"/>
      <c r="TM398" s="1"/>
      <c r="TN398" s="1"/>
      <c r="TO398" s="1"/>
      <c r="TP398" s="1"/>
      <c r="TQ398" s="1"/>
      <c r="TR398" s="1"/>
      <c r="TS398" s="1"/>
      <c r="TT398" s="1"/>
      <c r="TU398" s="1"/>
      <c r="TV398" s="1"/>
      <c r="TW398" s="1"/>
      <c r="TX398" s="1"/>
      <c r="TY398" s="1"/>
      <c r="TZ398" s="1"/>
      <c r="UA398" s="1"/>
      <c r="UB398" s="1"/>
      <c r="UC398" s="1"/>
      <c r="UD398" s="1"/>
      <c r="UE398" s="1"/>
      <c r="UF398" s="1"/>
      <c r="UG398" s="1"/>
      <c r="UH398" s="1"/>
      <c r="UI398" s="1"/>
      <c r="UJ398" s="1"/>
      <c r="UK398" s="1"/>
      <c r="UL398" s="1"/>
      <c r="UM398" s="1"/>
      <c r="UN398" s="1"/>
      <c r="UO398" s="1"/>
      <c r="UP398" s="1"/>
      <c r="UQ398" s="1"/>
      <c r="UR398" s="1"/>
      <c r="US398" s="1"/>
      <c r="UT398" s="1"/>
      <c r="UU398" s="1"/>
      <c r="UV398" s="1"/>
      <c r="UW398" s="1"/>
      <c r="UX398" s="1"/>
      <c r="UY398" s="1"/>
      <c r="UZ398" s="1"/>
      <c r="VA398" s="1"/>
      <c r="VB398" s="1"/>
      <c r="VC398" s="1"/>
      <c r="VD398" s="1"/>
      <c r="VE398" s="1"/>
      <c r="VF398" s="1"/>
      <c r="VG398" s="1"/>
      <c r="VH398" s="1"/>
      <c r="VI398" s="1"/>
      <c r="VJ398" s="1"/>
      <c r="VK398" s="1"/>
      <c r="VL398" s="1"/>
      <c r="VM398" s="1"/>
      <c r="VN398" s="1"/>
      <c r="VO398" s="1"/>
      <c r="VP398" s="1"/>
      <c r="VQ398" s="1"/>
      <c r="VR398" s="1"/>
      <c r="VS398" s="1"/>
      <c r="VT398" s="1"/>
      <c r="VU398" s="1"/>
      <c r="VV398" s="1"/>
      <c r="VW398" s="1"/>
      <c r="VX398" s="1"/>
      <c r="VY398" s="1"/>
      <c r="VZ398" s="1"/>
      <c r="WA398" s="1"/>
      <c r="WB398" s="1"/>
    </row>
    <row r="399" spans="1:600" s="1" customFormat="1" ht="20.100000000000001" hidden="1" customHeight="1" x14ac:dyDescent="0.25">
      <c r="A399" s="14" t="str">
        <f>+D399&amp;F399</f>
        <v>0221-0201</v>
      </c>
      <c r="B399" s="14" t="str">
        <f>+D399&amp;Q399</f>
        <v>0221-0202</v>
      </c>
      <c r="C399" s="1" t="s">
        <v>66</v>
      </c>
      <c r="D399" s="5" t="s">
        <v>1697</v>
      </c>
      <c r="E399" s="6" t="s">
        <v>1671</v>
      </c>
      <c r="F399" s="341" t="str">
        <f>VLOOKUP($B399,'producto-objetivo'!$A:$G,4,0)</f>
        <v>01</v>
      </c>
      <c r="G399" s="6" t="str">
        <f>VLOOKUP($B399,'producto-objetivo'!$A:$G,5,0)</f>
        <v>Fortalecer el sistema turístico de Bogotá Región para responder a las principales tendencias, oportunidades y cambios que inciden en el sector</v>
      </c>
      <c r="H399" s="6" t="str">
        <f>_xlfn.XLOOKUP($A399,'indicador-objetivo'!$A:$A,'indicador-objetivo'!F:F,"DATO NO ENCONTRADO",0)</f>
        <v>3</v>
      </c>
      <c r="I399" s="6" t="str">
        <f>_xlfn.XLOOKUP($A399,'indicador-objetivo'!$A:$A,'indicador-objetivo'!G:G,"DATO NO ENCONTRADO",0)</f>
        <v>Porcentaje de avance en la ejecución de la estrategia del proyecto de FONDETUR frente al desarrollo de las convocatorias públicas.</v>
      </c>
      <c r="J399" s="6" t="str">
        <f>_xlfn.XLOOKUP($A399,'indicador-objetivo'!$A:$A,'indicador-objetivo'!H:H,"DATO NO ENCONTRADO",0)</f>
        <v>Capacidad</v>
      </c>
      <c r="K399" s="6" t="str">
        <f>_xlfn.XLOOKUP($A399,'indicador-objetivo'!$A:$A,'indicador-objetivo'!I:I,"DATO NO ENCONTRADO",0)</f>
        <v>Semestral</v>
      </c>
      <c r="L399" s="6" t="str">
        <f>_xlfn.XLOOKUP($A399,'indicador-objetivo'!$A:$A,'indicador-objetivo'!J:J,"DATO NO ENCONTRADO",0)</f>
        <v>%</v>
      </c>
      <c r="M399" s="6">
        <f>_xlfn.XLOOKUP($A399,'indicador-objetivo'!$A:$A,'indicador-objetivo'!K:K,"DATO NO ENCONTRADO",0)</f>
        <v>88</v>
      </c>
      <c r="N399" s="6">
        <f>_xlfn.XLOOKUP($A399,'indicador-objetivo'!$A:$A,'indicador-objetivo'!L:L,"DATO NO ENCONTRADO",0)</f>
        <v>100</v>
      </c>
      <c r="O399" s="6">
        <f>_xlfn.XLOOKUP($A399,'indicador-objetivo'!$A:$A,'indicador-objetivo'!M:M,"DATO NO ENCONTRADO",0)</f>
        <v>100</v>
      </c>
      <c r="P399" s="144"/>
      <c r="Q399" s="326" t="s">
        <v>110</v>
      </c>
      <c r="R399" s="6" t="s">
        <v>1698</v>
      </c>
      <c r="S399" s="8">
        <v>0</v>
      </c>
      <c r="T399" s="9">
        <v>0</v>
      </c>
      <c r="U399" s="9">
        <v>0</v>
      </c>
      <c r="V399" s="9">
        <v>0</v>
      </c>
      <c r="W399" s="7">
        <v>0</v>
      </c>
      <c r="X399" s="7">
        <v>0</v>
      </c>
      <c r="Y399" s="7">
        <v>0</v>
      </c>
      <c r="Z399" s="7">
        <v>0</v>
      </c>
      <c r="AA399" s="7">
        <v>0</v>
      </c>
      <c r="AB399" s="7">
        <v>0</v>
      </c>
      <c r="AC399" s="9"/>
      <c r="AD399" s="167"/>
      <c r="AE399" s="168"/>
      <c r="AF399" s="351">
        <f>IF(AND(AC399="",AD399="",AD399=""),0,BF399)</f>
        <v>0</v>
      </c>
      <c r="AG399" s="7">
        <v>13</v>
      </c>
      <c r="AH399" s="6" t="s">
        <v>1703</v>
      </c>
      <c r="AI399" s="5" t="s">
        <v>96</v>
      </c>
      <c r="AJ399" s="5" t="s">
        <v>258</v>
      </c>
      <c r="AK399" s="5" t="s">
        <v>98</v>
      </c>
      <c r="AL399" s="5">
        <v>2</v>
      </c>
      <c r="AM399" s="5">
        <v>1</v>
      </c>
      <c r="AN399" s="9">
        <v>1</v>
      </c>
      <c r="AO399" s="9">
        <v>0</v>
      </c>
      <c r="AP399" s="9">
        <v>0</v>
      </c>
      <c r="AQ399" s="6" t="s">
        <v>1704</v>
      </c>
      <c r="AR399" s="111"/>
      <c r="AS399" s="151">
        <f>AR399-AN399</f>
        <v>-1</v>
      </c>
      <c r="AT399" s="199">
        <f>AR399/AN399-1</f>
        <v>-1</v>
      </c>
      <c r="AU399" s="362"/>
      <c r="AZ399" s="305" t="str">
        <f>IF(AF399&gt;0,"Ok","Falta diligenciar presupuesto asignado")</f>
        <v>Falta diligenciar presupuesto asignado</v>
      </c>
      <c r="BA399" s="132" t="str">
        <f>IF(AI399="Stock","Es Sotock","No Stock")</f>
        <v>No Stock</v>
      </c>
      <c r="BB399" s="132" t="str">
        <f>IF(AL399=AM399,"OK","NO")</f>
        <v>NO</v>
      </c>
      <c r="BC399" s="132" t="str">
        <f>IF(AM399=AN399,"OK","NO")</f>
        <v>OK</v>
      </c>
      <c r="BD399" s="374" t="str">
        <f>IF(AND(BB399="OK",BC399="OK",AI399="Stock"),"Stock OK","N/A o problema por ser Stock")</f>
        <v>N/A o problema por ser Stock</v>
      </c>
      <c r="BE399" s="365" t="e">
        <f>VLOOKUP(B399,[1]Gastos!$A$11:$R$4776,17,FALSE)</f>
        <v>#N/A</v>
      </c>
      <c r="BF399" s="365">
        <f>IF(ISERROR(BE399), 0, BE399)</f>
        <v>0</v>
      </c>
      <c r="BG399" s="405"/>
      <c r="BJ399" s="132" t="str">
        <f>IF(AND(BB399="OK",BC399="OK",AI399&lt;&gt;"Stock"),"N/A","Ok")</f>
        <v>Ok</v>
      </c>
      <c r="BK399" s="14" t="str">
        <f>IF(AU399&lt;AN399,"Meta 2025 menor que meta 2024","Meta 2025 mayor o igual a meta 2024")</f>
        <v>Meta 2025 menor que meta 2024</v>
      </c>
    </row>
    <row r="400" spans="1:600" s="45" customFormat="1" ht="20.100000000000001" hidden="1" customHeight="1" x14ac:dyDescent="0.25">
      <c r="A400" s="14" t="str">
        <f>+D400&amp;F400</f>
        <v>0222-0104</v>
      </c>
      <c r="B400" s="14" t="str">
        <f>+D400&amp;Q400</f>
        <v>0222-0108</v>
      </c>
      <c r="C400" s="1" t="s">
        <v>65</v>
      </c>
      <c r="D400" s="5" t="s">
        <v>597</v>
      </c>
      <c r="E400" s="6" t="s">
        <v>598</v>
      </c>
      <c r="F400" s="341" t="str">
        <f>VLOOKUP($B400,'producto-objetivo'!$A:$G,4,0)</f>
        <v>04</v>
      </c>
      <c r="G400" s="6" t="str">
        <f>VLOOKUP($B400,'producto-objetivo'!$A:$G,5,0)</f>
        <v>Estimular la práctica, labor y quehacer de artistas, creadores y gestores culturales y artísticos mediante el apoyo a  las iniciativas presentadas</v>
      </c>
      <c r="H400" s="58" t="s">
        <v>280</v>
      </c>
      <c r="I400" s="58" t="s">
        <v>1538</v>
      </c>
      <c r="J400" s="58" t="s">
        <v>223</v>
      </c>
      <c r="K400" s="58" t="s">
        <v>258</v>
      </c>
      <c r="L400" s="398" t="s">
        <v>149</v>
      </c>
      <c r="M400" s="251">
        <v>-0.48</v>
      </c>
      <c r="N400" s="251">
        <v>0.97</v>
      </c>
      <c r="O400" s="251">
        <v>-63.58</v>
      </c>
      <c r="P400" s="144"/>
      <c r="Q400" s="326" t="s">
        <v>176</v>
      </c>
      <c r="R400" s="6" t="s">
        <v>1539</v>
      </c>
      <c r="S400" s="9">
        <v>0</v>
      </c>
      <c r="T400" s="9">
        <v>0</v>
      </c>
      <c r="U400" s="9">
        <v>0</v>
      </c>
      <c r="V400" s="9">
        <v>0</v>
      </c>
      <c r="W400" s="7">
        <v>0</v>
      </c>
      <c r="X400" s="7">
        <v>0</v>
      </c>
      <c r="Y400" s="7">
        <v>0</v>
      </c>
      <c r="Z400" s="7">
        <v>0</v>
      </c>
      <c r="AA400" s="7">
        <v>0</v>
      </c>
      <c r="AB400" s="7">
        <v>0</v>
      </c>
      <c r="AC400" s="9"/>
      <c r="AD400" s="167"/>
      <c r="AE400" s="168"/>
      <c r="AF400" s="351">
        <f>IF(AND(AC400="",AD400="",AD400=""),0,BF400)</f>
        <v>0</v>
      </c>
      <c r="AG400" s="7">
        <v>13</v>
      </c>
      <c r="AH400" s="6" t="s">
        <v>1723</v>
      </c>
      <c r="AI400" s="5" t="s">
        <v>96</v>
      </c>
      <c r="AJ400" s="5" t="s">
        <v>97</v>
      </c>
      <c r="AK400" s="5" t="s">
        <v>98</v>
      </c>
      <c r="AL400" s="5">
        <v>146234</v>
      </c>
      <c r="AM400" s="5">
        <v>701846</v>
      </c>
      <c r="AN400" s="9">
        <v>156936</v>
      </c>
      <c r="AO400" s="9">
        <v>122783</v>
      </c>
      <c r="AP400" s="9">
        <v>78.237625528877999</v>
      </c>
      <c r="AQ400" s="6" t="s">
        <v>1724</v>
      </c>
      <c r="AR400" s="247">
        <v>55692</v>
      </c>
      <c r="AS400" s="151">
        <f>AR400-AN400</f>
        <v>-101244</v>
      </c>
      <c r="AT400" s="199">
        <f>AR400/AN400-1</f>
        <v>-0.64512922465208744</v>
      </c>
      <c r="AU400" s="362"/>
      <c r="AV400" s="1"/>
      <c r="AW400" s="1"/>
      <c r="AX400" s="1"/>
      <c r="AY400" s="1"/>
      <c r="AZ400" s="305" t="str">
        <f>IF(AF400&gt;0,"Ok","Falta diligenciar presupuesto asignado")</f>
        <v>Falta diligenciar presupuesto asignado</v>
      </c>
      <c r="BA400" s="132" t="str">
        <f>IF(AI400="Stock","Es Sotock","No Stock")</f>
        <v>No Stock</v>
      </c>
      <c r="BB400" s="132" t="str">
        <f>IF(AL400=AM400,"OK","NO")</f>
        <v>NO</v>
      </c>
      <c r="BC400" s="132" t="str">
        <f>IF(AM400=AN400,"OK","NO")</f>
        <v>NO</v>
      </c>
      <c r="BD400" s="374" t="str">
        <f>IF(AND(BB400="OK",BC400="OK",AI400="Stock"),"Stock OK","N/A o problema por ser Stock")</f>
        <v>N/A o problema por ser Stock</v>
      </c>
      <c r="BE400" s="365">
        <f>VLOOKUP(B400,[1]Gastos!$A$11:$R$4776,17,FALSE)</f>
        <v>131194460000</v>
      </c>
      <c r="BF400" s="365">
        <f>IF(ISERROR(BE400), 0, BE400)</f>
        <v>131194460000</v>
      </c>
      <c r="BG400" s="405"/>
      <c r="BH400" s="1"/>
      <c r="BI400" s="1"/>
      <c r="BJ400" s="132" t="str">
        <f>IF(AND(BB400="OK",BC400="OK",AI400&lt;&gt;"Stock"),"N/A","Ok")</f>
        <v>Ok</v>
      </c>
      <c r="BK400" s="14" t="str">
        <f>IF(AU400&lt;AN400,"Meta 2025 menor que meta 2024","Meta 2025 mayor o igual a meta 2024")</f>
        <v>Meta 2025 menor que meta 2024</v>
      </c>
      <c r="BL400" s="1" t="s">
        <v>3836</v>
      </c>
      <c r="BM400" s="1" t="s">
        <v>3836</v>
      </c>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c r="SI400" s="1"/>
      <c r="SJ400" s="1"/>
      <c r="SK400" s="1"/>
      <c r="SL400" s="1"/>
      <c r="SM400" s="1"/>
      <c r="SN400" s="1"/>
      <c r="SO400" s="1"/>
      <c r="SP400" s="1"/>
      <c r="SQ400" s="1"/>
      <c r="SR400" s="1"/>
      <c r="SS400" s="1"/>
      <c r="ST400" s="1"/>
      <c r="SU400" s="1"/>
      <c r="SV400" s="1"/>
      <c r="SW400" s="1"/>
      <c r="SX400" s="1"/>
      <c r="SY400" s="1"/>
      <c r="SZ400" s="1"/>
      <c r="TA400" s="1"/>
      <c r="TB400" s="1"/>
      <c r="TC400" s="1"/>
      <c r="TD400" s="1"/>
      <c r="TE400" s="1"/>
      <c r="TF400" s="1"/>
      <c r="TG400" s="1"/>
      <c r="TH400" s="1"/>
      <c r="TI400" s="1"/>
      <c r="TJ400" s="1"/>
      <c r="TK400" s="1"/>
      <c r="TL400" s="1"/>
      <c r="TM400" s="1"/>
      <c r="TN400" s="1"/>
      <c r="TO400" s="1"/>
      <c r="TP400" s="1"/>
      <c r="TQ400" s="1"/>
      <c r="TR400" s="1"/>
      <c r="TS400" s="1"/>
      <c r="TT400" s="1"/>
      <c r="TU400" s="1"/>
      <c r="TV400" s="1"/>
      <c r="TW400" s="1"/>
      <c r="TX400" s="1"/>
      <c r="TY400" s="1"/>
      <c r="TZ400" s="1"/>
      <c r="UA400" s="1"/>
      <c r="UB400" s="1"/>
      <c r="UC400" s="1"/>
      <c r="UD400" s="1"/>
      <c r="UE400" s="1"/>
      <c r="UF400" s="1"/>
      <c r="UG400" s="1"/>
      <c r="UH400" s="1"/>
      <c r="UI400" s="1"/>
      <c r="UJ400" s="1"/>
      <c r="UK400" s="1"/>
      <c r="UL400" s="1"/>
      <c r="UM400" s="1"/>
      <c r="UN400" s="1"/>
      <c r="UO400" s="1"/>
      <c r="UP400" s="1"/>
      <c r="UQ400" s="1"/>
      <c r="UR400" s="1"/>
      <c r="US400" s="1"/>
      <c r="UT400" s="1"/>
      <c r="UU400" s="1"/>
      <c r="UV400" s="1"/>
      <c r="UW400" s="1"/>
      <c r="UX400" s="1"/>
      <c r="UY400" s="1"/>
      <c r="UZ400" s="1"/>
      <c r="VA400" s="1"/>
      <c r="VB400" s="1"/>
      <c r="VC400" s="1"/>
      <c r="VD400" s="1"/>
      <c r="VE400" s="1"/>
      <c r="VF400" s="1"/>
      <c r="VG400" s="1"/>
      <c r="VH400" s="1"/>
      <c r="VI400" s="1"/>
      <c r="VJ400" s="1"/>
      <c r="VK400" s="1"/>
      <c r="VL400" s="1"/>
      <c r="VM400" s="1"/>
      <c r="VN400" s="1"/>
      <c r="VO400" s="1"/>
      <c r="VP400" s="1"/>
      <c r="VQ400" s="1"/>
      <c r="VR400" s="1"/>
      <c r="VS400" s="1"/>
      <c r="VT400" s="1"/>
      <c r="VU400" s="1"/>
      <c r="VV400" s="1"/>
      <c r="VW400" s="1"/>
      <c r="VX400" s="1"/>
      <c r="VY400" s="1"/>
      <c r="VZ400" s="1"/>
      <c r="WA400" s="1"/>
      <c r="WB400" s="1"/>
    </row>
    <row r="401" spans="1:600" s="45" customFormat="1" ht="20.100000000000001" hidden="1" customHeight="1" x14ac:dyDescent="0.25">
      <c r="A401"/>
      <c r="B401"/>
      <c r="C401" s="1" t="s">
        <v>74</v>
      </c>
      <c r="D401" s="5" t="s">
        <v>424</v>
      </c>
      <c r="E401" s="6" t="s">
        <v>419</v>
      </c>
      <c r="F401" s="486"/>
      <c r="G401" s="24"/>
      <c r="H401" s="524"/>
      <c r="I401" s="524"/>
      <c r="J401" s="524"/>
      <c r="K401" s="524"/>
      <c r="L401" s="534"/>
      <c r="M401" s="538"/>
      <c r="N401" s="538"/>
      <c r="O401" s="538"/>
      <c r="P401" s="157"/>
      <c r="Q401" s="483" t="s">
        <v>182</v>
      </c>
      <c r="R401" s="5" t="s">
        <v>455</v>
      </c>
      <c r="S401" s="6"/>
      <c r="T401" s="326"/>
      <c r="U401" s="6"/>
      <c r="V401" s="7"/>
      <c r="W401" s="6"/>
      <c r="X401" s="5"/>
      <c r="Y401" s="5"/>
      <c r="Z401" s="6"/>
      <c r="AA401" s="326"/>
      <c r="AB401" s="6"/>
      <c r="AC401" s="7"/>
      <c r="AD401" s="6"/>
      <c r="AE401" s="5"/>
      <c r="AF401" s="5"/>
      <c r="AG401" s="6">
        <v>13</v>
      </c>
      <c r="AH401" s="326" t="s">
        <v>3885</v>
      </c>
      <c r="AI401" s="24"/>
      <c r="AJ401" s="24"/>
      <c r="AK401" s="486"/>
      <c r="AL401" s="24"/>
      <c r="AM401" s="24"/>
      <c r="AN401" s="24"/>
      <c r="AO401" s="24"/>
      <c r="AP401" s="24"/>
      <c r="AQ401" s="24"/>
      <c r="AR401" s="647"/>
      <c r="AS401" s="157"/>
      <c r="AT401" s="157"/>
      <c r="AU401" s="596"/>
      <c r="AV401"/>
      <c r="AW401"/>
      <c r="AX401"/>
      <c r="AY401"/>
      <c r="AZ401" s="305"/>
      <c r="BA401" s="132"/>
      <c r="BB401" s="132"/>
      <c r="BC401" s="132"/>
      <c r="BD401" s="172"/>
      <c r="BE401" s="62"/>
      <c r="BF401"/>
      <c r="BG401" s="3"/>
      <c r="BH401"/>
      <c r="BI401"/>
      <c r="BJ401" s="3"/>
      <c r="BK401"/>
      <c r="BL401" t="s">
        <v>3838</v>
      </c>
      <c r="BM401" t="s">
        <v>3838</v>
      </c>
      <c r="BN401" t="s">
        <v>3839</v>
      </c>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c r="SG401"/>
      <c r="SH401"/>
      <c r="SI401"/>
      <c r="SJ401"/>
      <c r="SK401"/>
      <c r="SL401"/>
      <c r="SM401"/>
      <c r="SN401"/>
      <c r="SO401"/>
      <c r="SP401"/>
      <c r="SQ401"/>
      <c r="SR401"/>
      <c r="SS401"/>
      <c r="ST401"/>
      <c r="SU401"/>
      <c r="SV401"/>
      <c r="SW401"/>
      <c r="SX401"/>
      <c r="SY401"/>
      <c r="SZ401"/>
      <c r="TA401"/>
      <c r="TB401"/>
      <c r="TC401"/>
      <c r="TD401"/>
      <c r="TE401"/>
      <c r="TF401"/>
      <c r="TG401"/>
      <c r="TH401"/>
      <c r="TI401"/>
      <c r="TJ401"/>
      <c r="TK401"/>
      <c r="TL401"/>
      <c r="TM401"/>
      <c r="TN401"/>
      <c r="TO401"/>
      <c r="TP401"/>
      <c r="TQ401"/>
      <c r="TR401"/>
      <c r="TS401"/>
      <c r="TT401"/>
      <c r="TU401"/>
      <c r="TV401"/>
      <c r="TW401"/>
      <c r="TX401"/>
      <c r="TY401"/>
      <c r="TZ401"/>
      <c r="UA401"/>
      <c r="UB401"/>
      <c r="UC401"/>
      <c r="UD401"/>
      <c r="UE401"/>
      <c r="UF401"/>
      <c r="UG401"/>
      <c r="UH401"/>
      <c r="UI401"/>
      <c r="UJ401"/>
      <c r="UK401"/>
      <c r="UL401"/>
      <c r="UM401"/>
      <c r="UN401"/>
      <c r="UO401"/>
      <c r="UP401"/>
      <c r="UQ401"/>
      <c r="UR401"/>
      <c r="US401"/>
      <c r="UT401"/>
      <c r="UU401"/>
      <c r="UV401"/>
      <c r="UW401"/>
      <c r="UX401"/>
      <c r="UY401"/>
      <c r="UZ401"/>
      <c r="VA401"/>
      <c r="VB401"/>
      <c r="VC401"/>
      <c r="VD401"/>
      <c r="VE401"/>
      <c r="VF401"/>
      <c r="VG401"/>
      <c r="VH401"/>
      <c r="VI401"/>
      <c r="VJ401"/>
      <c r="VK401"/>
      <c r="VL401"/>
      <c r="VM401"/>
      <c r="VN401"/>
      <c r="VO401"/>
      <c r="VP401"/>
      <c r="VQ401"/>
      <c r="VR401"/>
      <c r="VS401"/>
      <c r="VT401"/>
      <c r="VU401"/>
      <c r="VV401"/>
      <c r="VW401"/>
      <c r="VX401"/>
      <c r="VY401"/>
      <c r="VZ401"/>
      <c r="WA401"/>
      <c r="WB401"/>
    </row>
    <row r="402" spans="1:600" s="45" customFormat="1" ht="20.100000000000001" hidden="1" customHeight="1" x14ac:dyDescent="0.25">
      <c r="A402" s="14" t="str">
        <f>+D402&amp;F402</f>
        <v>0102-0103</v>
      </c>
      <c r="B402" s="14" t="str">
        <f>+D402&amp;Q402</f>
        <v>0102-0110</v>
      </c>
      <c r="C402" s="14" t="s">
        <v>63</v>
      </c>
      <c r="D402" s="10" t="s">
        <v>90</v>
      </c>
      <c r="E402" s="11" t="s">
        <v>91</v>
      </c>
      <c r="F402" s="340" t="str">
        <f>VLOOKUP($B402,'producto-objetivo'!$A:$G,4,0)</f>
        <v>03</v>
      </c>
      <c r="G402" s="11" t="str">
        <f>VLOOKUP($B402,'producto-objetivo'!$A:$G,5,0)</f>
        <v>Fortalecer la gestión disciplinaria de la Personería de Bogotá</v>
      </c>
      <c r="H402" s="174" t="str">
        <f>_xlfn.XLOOKUP($A402,'indicador-objetivo'!$A:$A,'indicador-objetivo'!F:F,"DATO NO ENCONTRADO",0)</f>
        <v>3</v>
      </c>
      <c r="I402" s="174" t="str">
        <f>_xlfn.XLOOKUP($A402,'indicador-objetivo'!$A:$A,'indicador-objetivo'!G:G,"DATO NO ENCONTRADO",0)</f>
        <v>Número de decisiones de fondo proferidas en los procesos disciplinarios</v>
      </c>
      <c r="J402" s="174" t="str">
        <f>_xlfn.XLOOKUP($A402,'indicador-objetivo'!$A:$A,'indicador-objetivo'!H:H,"DATO NO ENCONTRADO",0)</f>
        <v>Acumulado</v>
      </c>
      <c r="K402" s="174" t="str">
        <f>_xlfn.XLOOKUP($A402,'indicador-objetivo'!$A:$A,'indicador-objetivo'!I:I,"DATO NO ENCONTRADO",0)</f>
        <v>Mensual</v>
      </c>
      <c r="L402" s="535" t="str">
        <f>_xlfn.XLOOKUP($A402,'indicador-objetivo'!$A:$A,'indicador-objetivo'!J:J,"DATO NO ENCONTRADO",0)</f>
        <v>VAL</v>
      </c>
      <c r="M402" s="180">
        <f>_xlfn.XLOOKUP($A402,'indicador-objetivo'!$A:$A,'indicador-objetivo'!K:K,"DATO NO ENCONTRADO",0)</f>
        <v>1800</v>
      </c>
      <c r="N402" s="180">
        <f>_xlfn.XLOOKUP($A402,'indicador-objetivo'!$A:$A,'indicador-objetivo'!L:L,"DATO NO ENCONTRADO",0)</f>
        <v>13900</v>
      </c>
      <c r="O402" s="180">
        <f>_xlfn.XLOOKUP($A402,'indicador-objetivo'!$A:$A,'indicador-objetivo'!M:M,"DATO NO ENCONTRADO",0)</f>
        <v>1800</v>
      </c>
      <c r="P402" s="11"/>
      <c r="Q402" s="325" t="s">
        <v>92</v>
      </c>
      <c r="R402" s="11" t="s">
        <v>93</v>
      </c>
      <c r="S402" s="66">
        <v>1066.8019999999999</v>
      </c>
      <c r="T402" s="13">
        <v>1066.8019999999999</v>
      </c>
      <c r="U402" s="13">
        <v>468.07600000000002</v>
      </c>
      <c r="V402" s="13">
        <v>48.444000000000003</v>
      </c>
      <c r="W402" s="12" t="s">
        <v>94</v>
      </c>
      <c r="X402" s="12" t="s">
        <v>94</v>
      </c>
      <c r="Y402" s="12" t="s">
        <v>94</v>
      </c>
      <c r="Z402" s="12" t="s">
        <v>94</v>
      </c>
      <c r="AA402" s="12" t="s">
        <v>94</v>
      </c>
      <c r="AB402" s="12" t="s">
        <v>94</v>
      </c>
      <c r="AC402" s="12"/>
      <c r="AD402" s="12"/>
      <c r="AE402" s="12"/>
      <c r="AF402" s="351">
        <f>IF(AND(AC402="",AD402="",AD402=""),0,BF402)</f>
        <v>0</v>
      </c>
      <c r="AG402" s="12">
        <v>14</v>
      </c>
      <c r="AH402" s="11" t="s">
        <v>95</v>
      </c>
      <c r="AI402" s="12" t="s">
        <v>96</v>
      </c>
      <c r="AJ402" s="12" t="s">
        <v>97</v>
      </c>
      <c r="AK402" s="12" t="s">
        <v>98</v>
      </c>
      <c r="AL402" s="10">
        <v>1138816</v>
      </c>
      <c r="AM402" s="10">
        <v>21264931</v>
      </c>
      <c r="AN402" s="10">
        <v>1722818</v>
      </c>
      <c r="AO402" s="10">
        <v>760753</v>
      </c>
      <c r="AP402" s="10">
        <v>44.157479199776198</v>
      </c>
      <c r="AQ402" s="11" t="s">
        <v>99</v>
      </c>
      <c r="AR402" s="13"/>
      <c r="AS402" s="13"/>
      <c r="AT402" s="13"/>
      <c r="AU402" s="359"/>
      <c r="AV402" s="14"/>
      <c r="AW402" s="14"/>
      <c r="AX402" s="14"/>
      <c r="AY402" s="14"/>
      <c r="AZ402" s="426" t="str">
        <f>IF(AF402&gt;0,"Ok","Falta diligenciar presupuesto asignado")</f>
        <v>Falta diligenciar presupuesto asignado</v>
      </c>
      <c r="BA402" s="183" t="str">
        <f>IF(AI402="Stock","Es Sotock","No Stock")</f>
        <v>No Stock</v>
      </c>
      <c r="BB402" s="183" t="str">
        <f>IF(AJ402="Stock","Si","No")</f>
        <v>No</v>
      </c>
      <c r="BC402" s="183" t="str">
        <f>IF(AK402="Stock","Si","No")</f>
        <v>No</v>
      </c>
      <c r="BD402" s="427" t="str">
        <f>IF(AND(BB402="OK",BC402="OK",AI402="Stock"),"Stock OK","N/A o problema por ser Stock")</f>
        <v>N/A o problema por ser Stock</v>
      </c>
      <c r="BE402" s="365" t="e">
        <f>VLOOKUP(B402,[1]Gastos!$A$11:$R$4776,17,FALSE)</f>
        <v>#N/A</v>
      </c>
      <c r="BF402" s="365">
        <f>IF(ISERROR(BE402), 0, BE402)</f>
        <v>0</v>
      </c>
      <c r="BG402" s="405" t="str">
        <f>B402</f>
        <v>0102-0110</v>
      </c>
      <c r="BH402" s="14"/>
      <c r="BI402" s="14"/>
      <c r="BJ402" s="132" t="str">
        <f>IF(AND(BB402="OK",BC402="OK",AI402&lt;&gt;"Stock"),"N/A","Ok")</f>
        <v>Ok</v>
      </c>
      <c r="BK402" s="14" t="str">
        <f>IF(AU402&lt;AN402,"Meta 2025 menor que meta 2024","Meta 2025 mayor o igual a meta 2024")</f>
        <v>Meta 2025 menor que meta 2024</v>
      </c>
      <c r="BL402" s="1" t="s">
        <v>3836</v>
      </c>
      <c r="BM402" s="1" t="s">
        <v>3836</v>
      </c>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c r="SI402" s="1"/>
      <c r="SJ402" s="1"/>
      <c r="SK402" s="1"/>
      <c r="SL402" s="1"/>
      <c r="SM402" s="1"/>
      <c r="SN402" s="1"/>
      <c r="SO402" s="1"/>
      <c r="SP402" s="1"/>
      <c r="SQ402" s="1"/>
      <c r="SR402" s="1"/>
      <c r="SS402" s="1"/>
      <c r="ST402" s="1"/>
      <c r="SU402" s="1"/>
      <c r="SV402" s="1"/>
      <c r="SW402" s="1"/>
      <c r="SX402" s="1"/>
      <c r="SY402" s="1"/>
      <c r="SZ402" s="1"/>
      <c r="TA402" s="1"/>
      <c r="TB402" s="1"/>
      <c r="TC402" s="1"/>
      <c r="TD402" s="1"/>
      <c r="TE402" s="1"/>
      <c r="TF402" s="1"/>
      <c r="TG402" s="1"/>
      <c r="TH402" s="1"/>
      <c r="TI402" s="1"/>
      <c r="TJ402" s="1"/>
      <c r="TK402" s="1"/>
      <c r="TL402" s="1"/>
      <c r="TM402" s="1"/>
      <c r="TN402" s="1"/>
      <c r="TO402" s="1"/>
      <c r="TP402" s="1"/>
      <c r="TQ402" s="1"/>
      <c r="TR402" s="1"/>
      <c r="TS402" s="1"/>
      <c r="TT402" s="1"/>
      <c r="TU402" s="1"/>
      <c r="TV402" s="1"/>
      <c r="TW402" s="1"/>
      <c r="TX402" s="1"/>
      <c r="TY402" s="1"/>
      <c r="TZ402" s="1"/>
      <c r="UA402" s="1"/>
      <c r="UB402" s="1"/>
      <c r="UC402" s="1"/>
      <c r="UD402" s="1"/>
      <c r="UE402" s="1"/>
      <c r="UF402" s="1"/>
      <c r="UG402" s="1"/>
      <c r="UH402" s="1"/>
      <c r="UI402" s="1"/>
      <c r="UJ402" s="1"/>
      <c r="UK402" s="1"/>
      <c r="UL402" s="1"/>
      <c r="UM402" s="1"/>
      <c r="UN402" s="1"/>
      <c r="UO402" s="1"/>
      <c r="UP402" s="1"/>
      <c r="UQ402" s="1"/>
      <c r="UR402" s="1"/>
      <c r="US402" s="1"/>
      <c r="UT402" s="1"/>
      <c r="UU402" s="1"/>
      <c r="UV402" s="1"/>
      <c r="UW402" s="1"/>
      <c r="UX402" s="1"/>
      <c r="UY402" s="1"/>
      <c r="UZ402" s="1"/>
      <c r="VA402" s="1"/>
      <c r="VB402" s="1"/>
      <c r="VC402" s="1"/>
      <c r="VD402" s="1"/>
      <c r="VE402" s="1"/>
      <c r="VF402" s="1"/>
      <c r="VG402" s="1"/>
      <c r="VH402" s="1"/>
      <c r="VI402" s="1"/>
      <c r="VJ402" s="1"/>
      <c r="VK402" s="1"/>
      <c r="VL402" s="1"/>
      <c r="VM402" s="1"/>
      <c r="VN402" s="1"/>
      <c r="VO402" s="1"/>
      <c r="VP402" s="1"/>
      <c r="VQ402" s="1"/>
      <c r="VR402" s="1"/>
      <c r="VS402" s="1"/>
      <c r="VT402" s="1"/>
      <c r="VU402" s="1"/>
      <c r="VV402" s="1"/>
      <c r="VW402" s="1"/>
      <c r="VX402" s="1"/>
      <c r="VY402" s="1"/>
      <c r="VZ402" s="1"/>
      <c r="WA402" s="1"/>
      <c r="WB402" s="1"/>
    </row>
    <row r="403" spans="1:600" s="1" customFormat="1" ht="20.100000000000001" hidden="1" customHeight="1" x14ac:dyDescent="0.25">
      <c r="A403" s="14" t="str">
        <f>+D403&amp;F403</f>
        <v>0104-0105</v>
      </c>
      <c r="B403" s="14" t="str">
        <f>+D403&amp;Q403</f>
        <v>0104-0110</v>
      </c>
      <c r="C403" s="1" t="s">
        <v>68</v>
      </c>
      <c r="D403" s="5" t="s">
        <v>140</v>
      </c>
      <c r="E403" s="24" t="s">
        <v>141</v>
      </c>
      <c r="F403" s="341" t="str">
        <f>VLOOKUP($B403,'producto-objetivo'!$A:$G,4,0)</f>
        <v>05</v>
      </c>
      <c r="G403" s="6" t="str">
        <f>VLOOKUP($B403,'producto-objetivo'!$A:$G,5,0)</f>
        <v>Fortalecimiento de la capacidad institucional que soporta la misionalidad de la entidad</v>
      </c>
      <c r="H403" s="124" t="str">
        <f>_xlfn.XLOOKUP($A403,'indicador-objetivo'!$A:$A,'indicador-objetivo'!F:F,"DATO NO ENCONTRADO",0)</f>
        <v>8</v>
      </c>
      <c r="I403" s="124" t="str">
        <f>_xlfn.XLOOKUP($A403,'indicador-objetivo'!$A:$A,'indicador-objetivo'!G:G,"DATO NO ENCONTRADO",0)</f>
        <v>Porcentaje de avance en el desarrollo de acciones para soportar la misionalidad  de la entidad</v>
      </c>
      <c r="J403" s="124" t="str">
        <f>_xlfn.XLOOKUP($A403,'indicador-objetivo'!$A:$A,'indicador-objetivo'!H:H,"DATO NO ENCONTRADO",0)</f>
        <v>Flujo</v>
      </c>
      <c r="K403" s="124" t="str">
        <f>_xlfn.XLOOKUP($A403,'indicador-objetivo'!$A:$A,'indicador-objetivo'!I:I,"DATO NO ENCONTRADO",0)</f>
        <v>Trimestral</v>
      </c>
      <c r="L403" s="442" t="str">
        <f>_xlfn.XLOOKUP($A403,'indicador-objetivo'!$A:$A,'indicador-objetivo'!J:J,"DATO NO ENCONTRADO",0)</f>
        <v>%</v>
      </c>
      <c r="M403" s="186">
        <f>_xlfn.XLOOKUP($A403,'indicador-objetivo'!$A:$A,'indicador-objetivo'!K:K,"DATO NO ENCONTRADO",0)</f>
        <v>0</v>
      </c>
      <c r="N403" s="186">
        <f>_xlfn.XLOOKUP($A403,'indicador-objetivo'!$A:$A,'indicador-objetivo'!L:L,"DATO NO ENCONTRADO",0)</f>
        <v>100</v>
      </c>
      <c r="O403" s="186">
        <f>_xlfn.XLOOKUP($A403,'indicador-objetivo'!$A:$A,'indicador-objetivo'!M:M,"DATO NO ENCONTRADO",0)</f>
        <v>100</v>
      </c>
      <c r="P403" s="144"/>
      <c r="Q403" s="326" t="s">
        <v>92</v>
      </c>
      <c r="R403" s="6" t="s">
        <v>186</v>
      </c>
      <c r="S403" s="8">
        <v>3732.8879999999999</v>
      </c>
      <c r="T403" s="9">
        <v>3732.8879999999999</v>
      </c>
      <c r="U403" s="9">
        <v>1398.4365539999999</v>
      </c>
      <c r="V403" s="9">
        <v>905.77381500000001</v>
      </c>
      <c r="W403" s="7" t="s">
        <v>156</v>
      </c>
      <c r="X403" s="7" t="s">
        <v>94</v>
      </c>
      <c r="Y403" s="7" t="s">
        <v>94</v>
      </c>
      <c r="Z403" s="7" t="s">
        <v>94</v>
      </c>
      <c r="AA403" s="7" t="s">
        <v>94</v>
      </c>
      <c r="AB403" s="7" t="s">
        <v>94</v>
      </c>
      <c r="AC403" s="162">
        <v>6086</v>
      </c>
      <c r="AD403" s="162">
        <f>AC403-T403</f>
        <v>2353.1120000000001</v>
      </c>
      <c r="AE403" s="162"/>
      <c r="AF403" s="351">
        <f>IF(AND(AC403="",AD403="",AD403=""),0,BF403)</f>
        <v>0</v>
      </c>
      <c r="AG403" s="7">
        <v>14</v>
      </c>
      <c r="AH403" s="6" t="s">
        <v>187</v>
      </c>
      <c r="AI403" s="7" t="s">
        <v>144</v>
      </c>
      <c r="AJ403" s="7" t="s">
        <v>148</v>
      </c>
      <c r="AK403" s="7" t="s">
        <v>149</v>
      </c>
      <c r="AL403" s="5">
        <v>100</v>
      </c>
      <c r="AM403" s="5">
        <v>100</v>
      </c>
      <c r="AN403" s="9">
        <v>100</v>
      </c>
      <c r="AO403" s="111">
        <v>100</v>
      </c>
      <c r="AP403" s="111">
        <v>100</v>
      </c>
      <c r="AQ403" s="116" t="s">
        <v>188</v>
      </c>
      <c r="AR403" s="195">
        <v>100</v>
      </c>
      <c r="AS403" s="151">
        <f>AR403-AN403</f>
        <v>0</v>
      </c>
      <c r="AT403" s="151"/>
      <c r="AU403" s="359"/>
      <c r="AZ403" s="305" t="str">
        <f>IF(AF403&gt;0,"Ok","Falta diligenciar presupuesto asignado")</f>
        <v>Falta diligenciar presupuesto asignado</v>
      </c>
      <c r="BA403" s="132" t="str">
        <f>IF(AI403="Stock","Es Sotock","No Stock")</f>
        <v>Es Sotock</v>
      </c>
      <c r="BB403" s="132" t="str">
        <f>IF(AL403=AM403,"OK","NO")</f>
        <v>OK</v>
      </c>
      <c r="BC403" s="132" t="str">
        <f>IF(AM403=AN403,"OK","NO")</f>
        <v>OK</v>
      </c>
      <c r="BD403" s="374" t="str">
        <f>IF(AND(BB403="OK",BC403="OK",AI403="Stock"),"Stock OK","N/A o problema por ser Stock")</f>
        <v>Stock OK</v>
      </c>
      <c r="BE403" s="365" t="e">
        <f>VLOOKUP(B403,[1]Gastos!$A$11:$R$4776,17,FALSE)</f>
        <v>#N/A</v>
      </c>
      <c r="BF403" s="365">
        <f>IF(ISERROR(BE403), 0, BE403)</f>
        <v>0</v>
      </c>
      <c r="BG403" s="405" t="str">
        <f>B403</f>
        <v>0104-0110</v>
      </c>
      <c r="BJ403" s="132" t="str">
        <f>IF(AND(BB403="OK",BC403="OK",AI403&lt;&gt;"Stock"),"N/A","Ok")</f>
        <v>Ok</v>
      </c>
      <c r="BK403" s="14" t="str">
        <f>IF(AU403&lt;AN403,"Meta 2025 menor que meta 2024","Meta 2025 mayor o igual a meta 2024")</f>
        <v>Meta 2025 menor que meta 2024</v>
      </c>
      <c r="BL403" s="1" t="s">
        <v>3836</v>
      </c>
      <c r="BM403" s="492" t="s">
        <v>3836</v>
      </c>
    </row>
    <row r="404" spans="1:600" s="1" customFormat="1" ht="20.100000000000001" hidden="1" customHeight="1" x14ac:dyDescent="0.25">
      <c r="A404" s="14" t="str">
        <f>+D404&amp;F404</f>
        <v>0110-0104</v>
      </c>
      <c r="B404" s="14" t="str">
        <f>+D404&amp;Q404</f>
        <v>0110-0107</v>
      </c>
      <c r="C404" s="1" t="s">
        <v>69</v>
      </c>
      <c r="D404" s="5" t="s">
        <v>236</v>
      </c>
      <c r="E404" s="514" t="s">
        <v>237</v>
      </c>
      <c r="F404" s="341" t="str">
        <f>VLOOKUP($B404,'producto-objetivo'!$A:$G,4,0)</f>
        <v>04</v>
      </c>
      <c r="G404" s="6" t="str">
        <f>VLOOKUP($B404,'producto-objetivo'!$A:$G,5,0)</f>
        <v>Fortalecimiento de capacidades institucionales que mejoren los procesos misionales de la entidad</v>
      </c>
      <c r="H404" s="124" t="str">
        <f>_xlfn.XLOOKUP($A404,'indicador-objetivo'!$A:$A,'indicador-objetivo'!F:F,"DATO NO ENCONTRADO",0)</f>
        <v>7</v>
      </c>
      <c r="I404" s="124" t="str">
        <f>_xlfn.XLOOKUP($A404,'indicador-objetivo'!$A:$A,'indicador-objetivo'!G:G,"DATO NO ENCONTRADO",0)</f>
        <v>Porcentaje de procesos misionales fortalecidos en sus capacidades institucionales</v>
      </c>
      <c r="J404" s="124" t="str">
        <f>_xlfn.XLOOKUP($A404,'indicador-objetivo'!$A:$A,'indicador-objetivo'!H:H,"DATO NO ENCONTRADO",0)</f>
        <v>Flujo</v>
      </c>
      <c r="K404" s="124" t="str">
        <f>_xlfn.XLOOKUP($A404,'indicador-objetivo'!$A:$A,'indicador-objetivo'!I:I,"DATO NO ENCONTRADO",0)</f>
        <v>Trimestral</v>
      </c>
      <c r="L404" s="442" t="str">
        <f>_xlfn.XLOOKUP($A404,'indicador-objetivo'!$A:$A,'indicador-objetivo'!J:J,"DATO NO ENCONTRADO",0)</f>
        <v>%</v>
      </c>
      <c r="M404" s="186">
        <f>_xlfn.XLOOKUP($A404,'indicador-objetivo'!$A:$A,'indicador-objetivo'!K:K,"DATO NO ENCONTRADO",0)</f>
        <v>100</v>
      </c>
      <c r="N404" s="186">
        <f>_xlfn.XLOOKUP($A404,'indicador-objetivo'!$A:$A,'indicador-objetivo'!L:L,"DATO NO ENCONTRADO",0)</f>
        <v>100</v>
      </c>
      <c r="O404" s="186">
        <f>_xlfn.XLOOKUP($A404,'indicador-objetivo'!$A:$A,'indicador-objetivo'!M:M,"DATO NO ENCONTRADO",0)</f>
        <v>100</v>
      </c>
      <c r="P404" s="144"/>
      <c r="Q404" s="326" t="s">
        <v>172</v>
      </c>
      <c r="R404" s="6" t="s">
        <v>263</v>
      </c>
      <c r="S404" s="8">
        <v>0</v>
      </c>
      <c r="T404" s="9">
        <v>0</v>
      </c>
      <c r="U404" s="9">
        <v>0</v>
      </c>
      <c r="V404" s="9">
        <v>0</v>
      </c>
      <c r="W404" s="7">
        <v>0</v>
      </c>
      <c r="X404" s="7">
        <v>0</v>
      </c>
      <c r="Y404" s="7">
        <v>0</v>
      </c>
      <c r="Z404" s="7">
        <v>0</v>
      </c>
      <c r="AA404" s="7">
        <v>0</v>
      </c>
      <c r="AB404" s="7">
        <v>0</v>
      </c>
      <c r="AC404" s="141"/>
      <c r="AD404" s="162"/>
      <c r="AE404" s="168"/>
      <c r="AF404" s="351">
        <f>IF(AND(AC404="",AD404="",AD404=""),0,BF404)</f>
        <v>0</v>
      </c>
      <c r="AG404" s="7">
        <v>14</v>
      </c>
      <c r="AH404" s="6" t="s">
        <v>266</v>
      </c>
      <c r="AI404" s="5" t="s">
        <v>223</v>
      </c>
      <c r="AJ404" s="5" t="s">
        <v>148</v>
      </c>
      <c r="AK404" s="5" t="s">
        <v>149</v>
      </c>
      <c r="AL404" s="5"/>
      <c r="AM404" s="5">
        <v>100</v>
      </c>
      <c r="AN404" s="9">
        <v>100</v>
      </c>
      <c r="AO404" s="24">
        <v>25</v>
      </c>
      <c r="AP404" s="24">
        <v>25</v>
      </c>
      <c r="AQ404" s="6" t="s">
        <v>267</v>
      </c>
      <c r="AR404" s="151">
        <v>100</v>
      </c>
      <c r="AS404" s="151">
        <f>AR404-AN404</f>
        <v>0</v>
      </c>
      <c r="AT404" s="199">
        <f>AR404/AN404-1</f>
        <v>0</v>
      </c>
      <c r="AU404" s="362"/>
      <c r="AZ404" s="305" t="str">
        <f>IF(AF404&gt;0,"Ok","Falta diligenciar presupuesto asignado")</f>
        <v>Falta diligenciar presupuesto asignado</v>
      </c>
      <c r="BA404" s="132" t="str">
        <f>IF(AI404="Stock","Es Sotock","No Stock")</f>
        <v>No Stock</v>
      </c>
      <c r="BB404" s="132" t="str">
        <f>IF(AL404=AM404,"OK","NO")</f>
        <v>NO</v>
      </c>
      <c r="BC404" s="132" t="str">
        <f>IF(AM404=AN404,"OK","NO")</f>
        <v>OK</v>
      </c>
      <c r="BD404" s="374" t="str">
        <f>IF(AND(BB404="OK",BC404="OK",AI404="Stock"),"Stock OK","N/A o problema por ser Stock")</f>
        <v>N/A o problema por ser Stock</v>
      </c>
      <c r="BE404" s="365" t="e">
        <f>VLOOKUP(B404,[1]Gastos!$A$11:$R$4776,17,FALSE)</f>
        <v>#N/A</v>
      </c>
      <c r="BF404" s="365">
        <f>IF(ISERROR(BE404), 0, BE404)</f>
        <v>0</v>
      </c>
      <c r="BG404" s="405" t="str">
        <f>B404</f>
        <v>0110-0107</v>
      </c>
      <c r="BJ404" s="132" t="str">
        <f>IF(AND(BB404="OK",BC404="OK",AI404&lt;&gt;"Stock"),"N/A","Ok")</f>
        <v>Ok</v>
      </c>
      <c r="BK404" s="14" t="str">
        <f>IF(AU404&lt;AN404,"Meta 2025 menor que meta 2024","Meta 2025 mayor o igual a meta 2024")</f>
        <v>Meta 2025 menor que meta 2024</v>
      </c>
      <c r="BL404" s="1" t="s">
        <v>3836</v>
      </c>
      <c r="BM404" s="1" t="s">
        <v>3836</v>
      </c>
    </row>
    <row r="405" spans="1:600" s="1" customFormat="1" ht="20.100000000000001" hidden="1" customHeight="1" x14ac:dyDescent="0.25">
      <c r="A405" s="14" t="str">
        <f>+D405&amp;F405</f>
        <v>0112-0105</v>
      </c>
      <c r="B405" s="14" t="str">
        <f>+D405&amp;Q405</f>
        <v>0112-0118</v>
      </c>
      <c r="C405" s="1" t="s">
        <v>67</v>
      </c>
      <c r="D405" s="5" t="s">
        <v>355</v>
      </c>
      <c r="E405" s="6" t="s">
        <v>356</v>
      </c>
      <c r="F405" s="341" t="str">
        <f>VLOOKUP($B405,'producto-objetivo'!$A:$G,4,0)</f>
        <v>05</v>
      </c>
      <c r="G405" s="6" t="str">
        <f>VLOOKUP($B405,'producto-objetivo'!$A:$G,5,0)</f>
        <v>Elevar el nivel de calidad de la educación</v>
      </c>
      <c r="H405" s="58" t="s">
        <v>394</v>
      </c>
      <c r="I405" s="58" t="s">
        <v>395</v>
      </c>
      <c r="J405" s="58" t="s">
        <v>223</v>
      </c>
      <c r="K405" s="58" t="s">
        <v>145</v>
      </c>
      <c r="L405" s="398" t="s">
        <v>98</v>
      </c>
      <c r="M405" s="251">
        <v>52.76</v>
      </c>
      <c r="N405" s="251">
        <v>53.77</v>
      </c>
      <c r="O405" s="251">
        <v>52.86</v>
      </c>
      <c r="P405" s="144"/>
      <c r="Q405" s="326" t="s">
        <v>290</v>
      </c>
      <c r="R405" s="6" t="s">
        <v>396</v>
      </c>
      <c r="S405" s="9">
        <v>20184.417000000001</v>
      </c>
      <c r="T405" s="9">
        <v>20184.417000000001</v>
      </c>
      <c r="U405" s="9">
        <v>14070.291466999999</v>
      </c>
      <c r="V405" s="9">
        <v>3781.6726039999999</v>
      </c>
      <c r="W405" s="7" t="s">
        <v>156</v>
      </c>
      <c r="X405" s="7" t="s">
        <v>156</v>
      </c>
      <c r="Y405" s="7" t="s">
        <v>156</v>
      </c>
      <c r="Z405" s="7" t="s">
        <v>156</v>
      </c>
      <c r="AA405" s="7" t="s">
        <v>94</v>
      </c>
      <c r="AB405" s="7" t="s">
        <v>156</v>
      </c>
      <c r="AC405" s="151"/>
      <c r="AD405" s="167">
        <f>AC405-T405</f>
        <v>-20184.417000000001</v>
      </c>
      <c r="AE405" s="168">
        <f>AC405/T405-1</f>
        <v>-1</v>
      </c>
      <c r="AF405" s="351">
        <f>IF(AND(AC405="",AD405="",AD405=""),0,BF405)</f>
        <v>0</v>
      </c>
      <c r="AG405" s="7">
        <v>14</v>
      </c>
      <c r="AH405" s="6" t="s">
        <v>397</v>
      </c>
      <c r="AI405" s="5" t="s">
        <v>223</v>
      </c>
      <c r="AJ405" s="5" t="s">
        <v>148</v>
      </c>
      <c r="AK405" s="5" t="s">
        <v>149</v>
      </c>
      <c r="AL405" s="5">
        <v>98</v>
      </c>
      <c r="AM405" s="5">
        <v>100</v>
      </c>
      <c r="AN405" s="9">
        <v>100</v>
      </c>
      <c r="AO405" s="9">
        <v>100</v>
      </c>
      <c r="AP405" s="9">
        <v>100</v>
      </c>
      <c r="AQ405" s="6" t="s">
        <v>398</v>
      </c>
      <c r="AR405" s="151">
        <v>100</v>
      </c>
      <c r="AS405" s="151">
        <f>AR405-AN405</f>
        <v>0</v>
      </c>
      <c r="AT405" s="199">
        <f>AR405/AN405-1</f>
        <v>0</v>
      </c>
      <c r="AU405" s="362"/>
      <c r="AZ405" s="305" t="str">
        <f>IF(AF405&gt;0,"Ok","Falta diligenciar presupuesto asignado")</f>
        <v>Falta diligenciar presupuesto asignado</v>
      </c>
      <c r="BA405" s="132" t="str">
        <f>IF(AI405="Stock","Es Sotock","No Stock")</f>
        <v>No Stock</v>
      </c>
      <c r="BB405" s="132" t="str">
        <f>IF(AL405=AM405,"OK","NO")</f>
        <v>NO</v>
      </c>
      <c r="BC405" s="132" t="str">
        <f>IF(AM405=AN405,"OK","NO")</f>
        <v>OK</v>
      </c>
      <c r="BD405" s="374" t="str">
        <f>IF(AND(BB405="OK",BC405="OK",AI405="Stock"),"Stock OK","N/A o problema por ser Stock")</f>
        <v>N/A o problema por ser Stock</v>
      </c>
      <c r="BE405" s="365" t="e">
        <f>VLOOKUP(B405,[1]Gastos!$A$11:$R$4776,17,FALSE)</f>
        <v>#N/A</v>
      </c>
      <c r="BF405" s="365">
        <f>IF(ISERROR(BE405), 0, BE405)</f>
        <v>0</v>
      </c>
      <c r="BG405" s="405" t="str">
        <f>B405</f>
        <v>0112-0118</v>
      </c>
      <c r="BJ405" s="132" t="str">
        <f>IF(AND(BB405="OK",BC405="OK",AI405&lt;&gt;"Stock"),"N/A","Ok")</f>
        <v>Ok</v>
      </c>
      <c r="BK405" s="14" t="str">
        <f>IF(AU405&lt;AN405,"Meta 2025 menor que meta 2024","Meta 2025 mayor o igual a meta 2024")</f>
        <v>Meta 2025 menor que meta 2024</v>
      </c>
    </row>
    <row r="406" spans="1:600" s="1" customFormat="1" ht="20.100000000000001" hidden="1" customHeight="1" x14ac:dyDescent="0.25">
      <c r="A406" s="14" t="str">
        <f>+D406&amp;F406</f>
        <v>0113-0208</v>
      </c>
      <c r="B406" s="14" t="str">
        <f>+D406&amp;Q406</f>
        <v>0113-0209</v>
      </c>
      <c r="C406" s="1" t="s">
        <v>74</v>
      </c>
      <c r="D406" s="5" t="s">
        <v>424</v>
      </c>
      <c r="E406" s="6" t="s">
        <v>419</v>
      </c>
      <c r="F406" s="341" t="str">
        <f>VLOOKUP($B406,'producto-objetivo'!$A:$G,4,0)</f>
        <v>08</v>
      </c>
      <c r="G406" s="6" t="str">
        <f>VLOOKUP($B406,'producto-objetivo'!$A:$G,5,0)</f>
        <v>Mejorar la calidad de vida de los habitantes en cuanto a movilidad y factores asociados</v>
      </c>
      <c r="H406" s="124" t="str">
        <f>_xlfn.XLOOKUP($A406,'indicador-objetivo'!$A:$A,'indicador-objetivo'!F:F,"DATO NO ENCONTRADO",0)</f>
        <v>7</v>
      </c>
      <c r="I406" s="124" t="str">
        <f>_xlfn.XLOOKUP($A406,'indicador-objetivo'!$A:$A,'indicador-objetivo'!G:G,"DATO NO ENCONTRADO",0)</f>
        <v>Porcentaje de bicicletas registradas en la plataforma de Registro Bici Bogotá</v>
      </c>
      <c r="J406" s="124" t="str">
        <f>_xlfn.XLOOKUP($A406,'indicador-objetivo'!$A:$A,'indicador-objetivo'!H:H,"DATO NO ENCONTRADO",0)</f>
        <v>Capacidad</v>
      </c>
      <c r="K406" s="124" t="str">
        <f>_xlfn.XLOOKUP($A406,'indicador-objetivo'!$A:$A,'indicador-objetivo'!I:I,"DATO NO ENCONTRADO",0)</f>
        <v>Anual</v>
      </c>
      <c r="L406" s="442" t="str">
        <f>_xlfn.XLOOKUP($A406,'indicador-objetivo'!$A:$A,'indicador-objetivo'!J:J,"DATO NO ENCONTRADO",0)</f>
        <v>%</v>
      </c>
      <c r="M406" s="186">
        <f>_xlfn.XLOOKUP($A406,'indicador-objetivo'!$A:$A,'indicador-objetivo'!K:K,"DATO NO ENCONTRADO",0)</f>
        <v>29</v>
      </c>
      <c r="N406" s="186">
        <f>_xlfn.XLOOKUP($A406,'indicador-objetivo'!$A:$A,'indicador-objetivo'!L:L,"DATO NO ENCONTRADO",0)</f>
        <v>82</v>
      </c>
      <c r="O406" s="186">
        <f>_xlfn.XLOOKUP($A406,'indicador-objetivo'!$A:$A,'indicador-objetivo'!M:M,"DATO NO ENCONTRADO",0)</f>
        <v>35</v>
      </c>
      <c r="P406" s="144"/>
      <c r="Q406" s="483" t="s">
        <v>182</v>
      </c>
      <c r="R406" s="6" t="s">
        <v>455</v>
      </c>
      <c r="S406" s="8">
        <v>22407.557000000001</v>
      </c>
      <c r="T406" s="9">
        <v>22407.557000000001</v>
      </c>
      <c r="U406" s="9">
        <v>5765.2193859999998</v>
      </c>
      <c r="V406" s="9">
        <v>792.66832499999998</v>
      </c>
      <c r="W406" s="7" t="s">
        <v>156</v>
      </c>
      <c r="X406" s="7" t="s">
        <v>156</v>
      </c>
      <c r="Y406" s="7" t="s">
        <v>156</v>
      </c>
      <c r="Z406" s="7" t="s">
        <v>94</v>
      </c>
      <c r="AA406" s="7" t="s">
        <v>94</v>
      </c>
      <c r="AB406" s="7" t="s">
        <v>94</v>
      </c>
      <c r="AC406" s="9">
        <v>4394</v>
      </c>
      <c r="AD406" s="141"/>
      <c r="AE406" s="141"/>
      <c r="AF406" s="351">
        <f>IF(AND(AC406="",AD406="",AD406=""),0,BF406)</f>
        <v>0</v>
      </c>
      <c r="AG406" s="5">
        <v>14</v>
      </c>
      <c r="AH406" s="6" t="s">
        <v>456</v>
      </c>
      <c r="AI406" s="5" t="s">
        <v>96</v>
      </c>
      <c r="AJ406" s="5" t="s">
        <v>148</v>
      </c>
      <c r="AK406" s="5" t="s">
        <v>98</v>
      </c>
      <c r="AL406" s="5">
        <v>8708</v>
      </c>
      <c r="AM406" s="5">
        <v>900</v>
      </c>
      <c r="AN406" s="9">
        <v>900</v>
      </c>
      <c r="AO406" s="9">
        <v>987</v>
      </c>
      <c r="AP406" s="9">
        <v>109.666666666667</v>
      </c>
      <c r="AQ406" s="6" t="s">
        <v>457</v>
      </c>
      <c r="AR406" s="151"/>
      <c r="AS406" s="151"/>
      <c r="AT406" s="151"/>
      <c r="AU406" s="359"/>
      <c r="AZ406" s="305" t="str">
        <f>IF(AF406&gt;0,"Ok","Falta diligenciar presupuesto asignado")</f>
        <v>Falta diligenciar presupuesto asignado</v>
      </c>
      <c r="BA406" s="132" t="str">
        <f>IF(AI406="Stock","Es Sotock","No Stock")</f>
        <v>No Stock</v>
      </c>
      <c r="BB406" s="132" t="str">
        <f>IF(AL406=AM406,"OK","NO")</f>
        <v>NO</v>
      </c>
      <c r="BC406" s="132" t="str">
        <f>IF(AM406=AN406,"OK","NO")</f>
        <v>OK</v>
      </c>
      <c r="BD406" s="374" t="str">
        <f>IF(AND(BB406="OK",BC406="OK",AI406="Stock"),"Stock OK","N/A o problema por ser Stock")</f>
        <v>N/A o problema por ser Stock</v>
      </c>
      <c r="BE406" s="365" t="e">
        <f>VLOOKUP(B406,[1]Gastos!$A$11:$R$4776,17,FALSE)</f>
        <v>#N/A</v>
      </c>
      <c r="BF406" s="365">
        <f>IF(ISERROR(BE406), 0, BE406)</f>
        <v>0</v>
      </c>
      <c r="BG406" s="405" t="str">
        <f>B406</f>
        <v>0113-0209</v>
      </c>
      <c r="BJ406" s="132" t="str">
        <f>IF(AND(BB406="OK",BC406="OK",AI406&lt;&gt;"Stock"),"N/A","Ok")</f>
        <v>Ok</v>
      </c>
      <c r="BK406" s="14" t="str">
        <f>IF(AU406&lt;AN406,"Meta 2025 menor que meta 2024","Meta 2025 mayor o igual a meta 2024")</f>
        <v>Meta 2025 menor que meta 2024</v>
      </c>
      <c r="BL406" s="1" t="s">
        <v>3836</v>
      </c>
      <c r="BM406" s="496" t="s">
        <v>3838</v>
      </c>
      <c r="BN406" t="s">
        <v>3870</v>
      </c>
    </row>
    <row r="407" spans="1:600" s="1" customFormat="1" ht="20.100000000000001" hidden="1" customHeight="1" x14ac:dyDescent="0.25">
      <c r="A407" s="14" t="str">
        <f>+D407&amp;F407</f>
        <v>0117-0104</v>
      </c>
      <c r="B407" s="14" t="str">
        <f>+D407&amp;Q407</f>
        <v>0117-0110</v>
      </c>
      <c r="C407" s="1" t="s">
        <v>66</v>
      </c>
      <c r="D407" s="5" t="s">
        <v>465</v>
      </c>
      <c r="E407" s="6" t="s">
        <v>466</v>
      </c>
      <c r="F407" s="341" t="str">
        <f>VLOOKUP($B407,'producto-objetivo'!$A:$G,4,0)</f>
        <v>04</v>
      </c>
      <c r="G407" s="6" t="str">
        <f>VLOOKUP($B407,'producto-objetivo'!$A:$G,5,0)</f>
        <v>Fortalecer la capacidad institucional a nivel meso que mejore los procesos misionales de la entidad</v>
      </c>
      <c r="H407" s="124" t="str">
        <f>_xlfn.XLOOKUP($A407,'indicador-objetivo'!$A:$A,'indicador-objetivo'!F:F,"DATO NO ENCONTRADO",0)</f>
        <v>7</v>
      </c>
      <c r="I407" s="124" t="str">
        <f>_xlfn.XLOOKUP($A407,'indicador-objetivo'!$A:$A,'indicador-objetivo'!G:G,"DATO NO ENCONTRADO",0)</f>
        <v>Procesos de capacidad institucional fortalecidos a nivel meso que aporten en la mejora de los procesos misionales de la entidad</v>
      </c>
      <c r="J407" s="124" t="str">
        <f>_xlfn.XLOOKUP($A407,'indicador-objetivo'!$A:$A,'indicador-objetivo'!H:H,"DATO NO ENCONTRADO",0)</f>
        <v>Stock</v>
      </c>
      <c r="K407" s="124" t="str">
        <f>_xlfn.XLOOKUP($A407,'indicador-objetivo'!$A:$A,'indicador-objetivo'!I:I,"DATO NO ENCONTRADO",0)</f>
        <v>Trimestral</v>
      </c>
      <c r="L407" s="442" t="str">
        <f>_xlfn.XLOOKUP($A407,'indicador-objetivo'!$A:$A,'indicador-objetivo'!J:J,"DATO NO ENCONTRADO",0)</f>
        <v>%</v>
      </c>
      <c r="M407" s="186">
        <f>_xlfn.XLOOKUP($A407,'indicador-objetivo'!$A:$A,'indicador-objetivo'!K:K,"DATO NO ENCONTRADO",0)</f>
        <v>100</v>
      </c>
      <c r="N407" s="186">
        <f>_xlfn.XLOOKUP($A407,'indicador-objetivo'!$A:$A,'indicador-objetivo'!L:L,"DATO NO ENCONTRADO",0)</f>
        <v>100</v>
      </c>
      <c r="O407" s="186">
        <f>_xlfn.XLOOKUP($A407,'indicador-objetivo'!$A:$A,'indicador-objetivo'!M:M,"DATO NO ENCONTRADO",0)</f>
        <v>100</v>
      </c>
      <c r="P407" s="144"/>
      <c r="Q407" s="326" t="s">
        <v>92</v>
      </c>
      <c r="R407" s="6" t="s">
        <v>504</v>
      </c>
      <c r="S407" s="8">
        <v>7891.9533410000004</v>
      </c>
      <c r="T407" s="9">
        <v>7891.9533410000004</v>
      </c>
      <c r="U407" s="9">
        <v>5967.5031179999996</v>
      </c>
      <c r="V407" s="9">
        <v>2512.2740389999999</v>
      </c>
      <c r="W407" s="7" t="s">
        <v>94</v>
      </c>
      <c r="X407" s="7" t="s">
        <v>94</v>
      </c>
      <c r="Y407" s="7" t="s">
        <v>94</v>
      </c>
      <c r="Z407" s="7" t="s">
        <v>94</v>
      </c>
      <c r="AA407" s="7" t="s">
        <v>94</v>
      </c>
      <c r="AB407" s="7" t="s">
        <v>94</v>
      </c>
      <c r="AC407" s="9">
        <v>22899</v>
      </c>
      <c r="AD407" s="167">
        <f>AC407-T407</f>
        <v>15007.046659</v>
      </c>
      <c r="AE407" s="168">
        <f>AC407/T407-1</f>
        <v>1.9015630238252821</v>
      </c>
      <c r="AF407" s="351">
        <f>IF(AND(AC407="",AD407="",AD407=""),0,BF407)</f>
        <v>0</v>
      </c>
      <c r="AG407" s="7">
        <v>14</v>
      </c>
      <c r="AH407" s="6" t="s">
        <v>505</v>
      </c>
      <c r="AI407" s="5" t="s">
        <v>223</v>
      </c>
      <c r="AJ407" s="5" t="s">
        <v>97</v>
      </c>
      <c r="AK407" s="5" t="s">
        <v>98</v>
      </c>
      <c r="AL407" s="5">
        <v>0</v>
      </c>
      <c r="AM407" s="5">
        <v>650</v>
      </c>
      <c r="AN407" s="9">
        <v>650</v>
      </c>
      <c r="AO407" s="9">
        <v>605</v>
      </c>
      <c r="AP407" s="9">
        <v>93.076923076923094</v>
      </c>
      <c r="AQ407" s="6" t="s">
        <v>506</v>
      </c>
      <c r="AR407" s="195">
        <v>615</v>
      </c>
      <c r="AS407" s="151">
        <f>AR407-AN407</f>
        <v>-35</v>
      </c>
      <c r="AT407" s="199">
        <f>AR407/AN407-1</f>
        <v>-5.3846153846153877E-2</v>
      </c>
      <c r="AU407" s="362"/>
      <c r="AZ407" s="305" t="str">
        <f>IF(AF407&gt;0,"Ok","Falta diligenciar presupuesto asignado")</f>
        <v>Falta diligenciar presupuesto asignado</v>
      </c>
      <c r="BA407" s="132" t="str">
        <f>IF(AI407="Stock","Es Sotock","No Stock")</f>
        <v>No Stock</v>
      </c>
      <c r="BB407" s="132" t="str">
        <f>IF(AL407=AM407,"OK","NO")</f>
        <v>NO</v>
      </c>
      <c r="BC407" s="132" t="str">
        <f>IF(AM407=AN407,"OK","NO")</f>
        <v>OK</v>
      </c>
      <c r="BD407" s="374" t="str">
        <f>IF(AND(BB407="OK",BC407="OK",AI407="Stock"),"Stock OK","N/A o problema por ser Stock")</f>
        <v>N/A o problema por ser Stock</v>
      </c>
      <c r="BE407" s="365" t="e">
        <f>VLOOKUP(B407,[1]Gastos!$A$11:$R$4776,17,FALSE)</f>
        <v>#N/A</v>
      </c>
      <c r="BF407" s="365">
        <f>IF(ISERROR(BE407), 0, BE407)</f>
        <v>0</v>
      </c>
      <c r="BG407" s="405"/>
      <c r="BJ407" s="132" t="str">
        <f>IF(AND(BB407="OK",BC407="OK",AI407&lt;&gt;"Stock"),"N/A","Ok")</f>
        <v>Ok</v>
      </c>
      <c r="BK407" s="14" t="str">
        <f>IF(AU407&lt;AN407,"Meta 2025 menor que meta 2024","Meta 2025 mayor o igual a meta 2024")</f>
        <v>Meta 2025 menor que meta 2024</v>
      </c>
    </row>
    <row r="408" spans="1:600" s="1" customFormat="1" ht="20.100000000000001" hidden="1" customHeight="1" x14ac:dyDescent="0.25">
      <c r="A408" s="14" t="str">
        <f>+D408&amp;F408</f>
        <v>0118-0105</v>
      </c>
      <c r="B408" s="14" t="str">
        <f>+D408&amp;Q408</f>
        <v>0118-0118</v>
      </c>
      <c r="C408" s="1" t="s">
        <v>70</v>
      </c>
      <c r="D408" s="5" t="s">
        <v>508</v>
      </c>
      <c r="E408" s="6" t="s">
        <v>509</v>
      </c>
      <c r="F408" s="341" t="str">
        <f>VLOOKUP($B408,'producto-objetivo'!$A:$G,4,0)</f>
        <v>05</v>
      </c>
      <c r="G408" s="6" t="str">
        <f>VLOOKUP($B408,'producto-objetivo'!$A:$G,5,0)</f>
        <v>Garantizar la prestación de servicios y entrega de productos a la ciudadanía en condiciones de calidad, oportunidad, pertinencia y transparencia</v>
      </c>
      <c r="H408" s="124" t="str">
        <f>_xlfn.XLOOKUP($A408,'indicador-objetivo'!$A:$A,'indicador-objetivo'!F:F,"DATO NO ENCONTRADO",0)</f>
        <v>5</v>
      </c>
      <c r="I408" s="124" t="str">
        <f>_xlfn.XLOOKUP($A408,'indicador-objetivo'!$A:$A,'indicador-objetivo'!G:G,"DATO NO ENCONTRADO",0)</f>
        <v>Nivel de satisfacción de la ciudadanía atendida por la SDHT respecto a la información, productos y servicios recibidos</v>
      </c>
      <c r="J408" s="124" t="str">
        <f>_xlfn.XLOOKUP($A408,'indicador-objetivo'!$A:$A,'indicador-objetivo'!H:H,"DATO NO ENCONTRADO",0)</f>
        <v>Stock</v>
      </c>
      <c r="K408" s="124" t="str">
        <f>_xlfn.XLOOKUP($A408,'indicador-objetivo'!$A:$A,'indicador-objetivo'!I:I,"DATO NO ENCONTRADO",0)</f>
        <v>Anual</v>
      </c>
      <c r="L408" s="442" t="str">
        <f>_xlfn.XLOOKUP($A408,'indicador-objetivo'!$A:$A,'indicador-objetivo'!J:J,"DATO NO ENCONTRADO",0)</f>
        <v>%</v>
      </c>
      <c r="M408" s="186">
        <f>_xlfn.XLOOKUP($A408,'indicador-objetivo'!$A:$A,'indicador-objetivo'!K:K,"DATO NO ENCONTRADO",0)</f>
        <v>100</v>
      </c>
      <c r="N408" s="186">
        <f>_xlfn.XLOOKUP($A408,'indicador-objetivo'!$A:$A,'indicador-objetivo'!L:L,"DATO NO ENCONTRADO",0)</f>
        <v>100</v>
      </c>
      <c r="O408" s="186">
        <f>_xlfn.XLOOKUP($A408,'indicador-objetivo'!$A:$A,'indicador-objetivo'!M:M,"DATO NO ENCONTRADO",0)</f>
        <v>100</v>
      </c>
      <c r="P408" s="144"/>
      <c r="Q408" s="326" t="s">
        <v>290</v>
      </c>
      <c r="R408" s="6" t="s">
        <v>551</v>
      </c>
      <c r="S408" s="9">
        <v>5087.2610000000004</v>
      </c>
      <c r="T408" s="9">
        <v>5087.2610000000004</v>
      </c>
      <c r="U408" s="9">
        <v>1417.9381639999999</v>
      </c>
      <c r="V408" s="9">
        <v>759.67318899999998</v>
      </c>
      <c r="W408" s="7" t="s">
        <v>156</v>
      </c>
      <c r="X408" s="7" t="s">
        <v>156</v>
      </c>
      <c r="Y408" s="7" t="s">
        <v>94</v>
      </c>
      <c r="Z408" s="7" t="s">
        <v>94</v>
      </c>
      <c r="AA408" s="7" t="s">
        <v>156</v>
      </c>
      <c r="AB408" s="7" t="s">
        <v>94</v>
      </c>
      <c r="AC408" s="9">
        <v>22261</v>
      </c>
      <c r="AD408" s="167">
        <f>AC408-S408</f>
        <v>17173.739000000001</v>
      </c>
      <c r="AE408" s="168">
        <f>AC408/S408-1</f>
        <v>3.3758321029725034</v>
      </c>
      <c r="AF408" s="351">
        <f>IF(AND(AC408="",AD408="",AD408=""),0,BF408)</f>
        <v>0</v>
      </c>
      <c r="AG408" s="7">
        <v>14</v>
      </c>
      <c r="AH408" s="6" t="s">
        <v>552</v>
      </c>
      <c r="AI408" s="5" t="s">
        <v>96</v>
      </c>
      <c r="AJ408" s="5" t="s">
        <v>97</v>
      </c>
      <c r="AK408" s="5" t="s">
        <v>98</v>
      </c>
      <c r="AL408" s="5">
        <v>4</v>
      </c>
      <c r="AM408" s="5">
        <v>10</v>
      </c>
      <c r="AN408" s="9">
        <v>1</v>
      </c>
      <c r="AO408" s="9">
        <v>0.8</v>
      </c>
      <c r="AP408" s="9">
        <v>80</v>
      </c>
      <c r="AQ408" s="6" t="s">
        <v>553</v>
      </c>
      <c r="AR408" s="571">
        <v>1</v>
      </c>
      <c r="AS408" s="151">
        <f>AR408-AN408</f>
        <v>0</v>
      </c>
      <c r="AT408" s="199">
        <f>AR408/AN408-1</f>
        <v>0</v>
      </c>
      <c r="AU408" s="362"/>
      <c r="AX408" s="1" t="s">
        <v>547</v>
      </c>
      <c r="AZ408" s="305" t="str">
        <f>IF(AF408&gt;0,"Ok","Falta diligenciar presupuesto asignado")</f>
        <v>Falta diligenciar presupuesto asignado</v>
      </c>
      <c r="BA408" s="132" t="str">
        <f>IF(AI408="Stock","Es Sotock","No Stock")</f>
        <v>No Stock</v>
      </c>
      <c r="BB408" s="132" t="str">
        <f>IF(AL408=AM408,"OK","NO")</f>
        <v>NO</v>
      </c>
      <c r="BC408" s="132" t="str">
        <f>IF(AM408=AN408,"OK","NO")</f>
        <v>NO</v>
      </c>
      <c r="BD408" s="374" t="str">
        <f>IF(AND(BB408="OK",BC408="OK",AI408="Stock"),"Stock OK","N/A o problema por ser Stock")</f>
        <v>N/A o problema por ser Stock</v>
      </c>
      <c r="BE408" s="365" t="e">
        <f>VLOOKUP(B408,[1]Gastos!$A$11:$R$4776,17,FALSE)</f>
        <v>#N/A</v>
      </c>
      <c r="BF408" s="365">
        <f>IF(ISERROR(BE408), 0, BE408)</f>
        <v>0</v>
      </c>
      <c r="BG408" s="405"/>
      <c r="BJ408" s="132" t="str">
        <f>IF(AND(BB408="OK",BC408="OK",AI408&lt;&gt;"Stock"),"N/A","Ok")</f>
        <v>Ok</v>
      </c>
      <c r="BK408" s="14" t="str">
        <f>IF(AU408&lt;AN408,"Meta 2025 menor que meta 2024","Meta 2025 mayor o igual a meta 2024")</f>
        <v>Meta 2025 menor que meta 2024</v>
      </c>
      <c r="BL408" s="1" t="s">
        <v>3836</v>
      </c>
      <c r="BM408" s="1" t="s">
        <v>3836</v>
      </c>
    </row>
    <row r="409" spans="1:600" s="1" customFormat="1" ht="20.100000000000001" hidden="1" customHeight="1" x14ac:dyDescent="0.25">
      <c r="A409" s="14" t="str">
        <f>+D409&amp;F409</f>
        <v>0120-0104</v>
      </c>
      <c r="B409" s="14" t="str">
        <f>+D409&amp;Q409</f>
        <v>0120-0109</v>
      </c>
      <c r="C409" s="1" t="s">
        <v>76</v>
      </c>
      <c r="D409" s="5" t="s">
        <v>620</v>
      </c>
      <c r="E409" s="6" t="s">
        <v>621</v>
      </c>
      <c r="F409" s="341" t="str">
        <f>VLOOKUP($B409,'producto-objetivo'!$A:$G,4,0)</f>
        <v>04</v>
      </c>
      <c r="G409" s="6" t="str">
        <f>VLOOKUP($B409,'producto-objetivo'!$A:$G,5,0)</f>
        <v>Fortalecimiento de capacidad institucional que mejore los procesos misionales de la entidad</v>
      </c>
      <c r="H409" s="124" t="str">
        <f>_xlfn.XLOOKUP($A409,'indicador-objetivo'!$A:$A,'indicador-objetivo'!F:F,"DATO NO ENCONTRADO",0)</f>
        <v>8</v>
      </c>
      <c r="I409" s="124" t="str">
        <f>_xlfn.XLOOKUP($A409,'indicador-objetivo'!$A:$A,'indicador-objetivo'!G:G,"DATO NO ENCONTRADO",0)</f>
        <v>Indice de capacidad institucional fortalecida</v>
      </c>
      <c r="J409" s="124" t="str">
        <f>_xlfn.XLOOKUP($A409,'indicador-objetivo'!$A:$A,'indicador-objetivo'!H:H,"DATO NO ENCONTRADO",0)</f>
        <v>Stock</v>
      </c>
      <c r="K409" s="124" t="str">
        <f>_xlfn.XLOOKUP($A409,'indicador-objetivo'!$A:$A,'indicador-objetivo'!I:I,"DATO NO ENCONTRADO",0)</f>
        <v>Anual</v>
      </c>
      <c r="L409" s="442" t="str">
        <f>_xlfn.XLOOKUP($A409,'indicador-objetivo'!$A:$A,'indicador-objetivo'!J:J,"DATO NO ENCONTRADO",0)</f>
        <v>%</v>
      </c>
      <c r="M409" s="186">
        <f>_xlfn.XLOOKUP($A409,'indicador-objetivo'!$A:$A,'indicador-objetivo'!K:K,"DATO NO ENCONTRADO",0)</f>
        <v>100</v>
      </c>
      <c r="N409" s="186">
        <f>_xlfn.XLOOKUP($A409,'indicador-objetivo'!$A:$A,'indicador-objetivo'!L:L,"DATO NO ENCONTRADO",0)</f>
        <v>100</v>
      </c>
      <c r="O409" s="186">
        <f>_xlfn.XLOOKUP($A409,'indicador-objetivo'!$A:$A,'indicador-objetivo'!M:M,"DATO NO ENCONTRADO",0)</f>
        <v>100</v>
      </c>
      <c r="P409" s="144"/>
      <c r="Q409" s="326" t="s">
        <v>182</v>
      </c>
      <c r="R409" s="6" t="s">
        <v>654</v>
      </c>
      <c r="S409" s="8">
        <v>0</v>
      </c>
      <c r="T409" s="9">
        <v>0</v>
      </c>
      <c r="U409" s="9">
        <v>0</v>
      </c>
      <c r="V409" s="9">
        <v>0</v>
      </c>
      <c r="W409" s="7">
        <v>0</v>
      </c>
      <c r="X409" s="7">
        <v>0</v>
      </c>
      <c r="Y409" s="7">
        <v>0</v>
      </c>
      <c r="Z409" s="7">
        <v>0</v>
      </c>
      <c r="AA409" s="7">
        <v>0</v>
      </c>
      <c r="AB409" s="7">
        <v>0</v>
      </c>
      <c r="AC409" s="9"/>
      <c r="AD409" s="141"/>
      <c r="AE409" s="141"/>
      <c r="AF409" s="351">
        <f>IF(AND(AC409="",AD409="",AD409=""),0,BF409)</f>
        <v>0</v>
      </c>
      <c r="AG409" s="7">
        <v>14</v>
      </c>
      <c r="AH409" s="6" t="s">
        <v>657</v>
      </c>
      <c r="AI409" s="5" t="s">
        <v>144</v>
      </c>
      <c r="AJ409" s="98" t="s">
        <v>145</v>
      </c>
      <c r="AK409" s="5" t="s">
        <v>149</v>
      </c>
      <c r="AL409" s="5">
        <v>100</v>
      </c>
      <c r="AM409" s="5">
        <v>100</v>
      </c>
      <c r="AN409" s="9">
        <v>100</v>
      </c>
      <c r="AO409" s="111"/>
      <c r="AP409" s="111"/>
      <c r="AQ409" s="6" t="s">
        <v>658</v>
      </c>
      <c r="AR409" s="195">
        <v>1</v>
      </c>
      <c r="AS409" s="151">
        <f>AR409-AN409</f>
        <v>-99</v>
      </c>
      <c r="AT409" s="151"/>
      <c r="AU409" s="359"/>
      <c r="AZ409" s="305" t="str">
        <f>IF(AF409&gt;0,"Ok","Falta diligenciar presupuesto asignado")</f>
        <v>Falta diligenciar presupuesto asignado</v>
      </c>
      <c r="BA409" s="132" t="str">
        <f>IF(AI409="Stock","Es Sotock","No Stock")</f>
        <v>Es Sotock</v>
      </c>
      <c r="BB409" s="132" t="str">
        <f>IF(AL409=AM409,"OK","NO")</f>
        <v>OK</v>
      </c>
      <c r="BC409" s="132" t="str">
        <f>IF(AM409=AN409,"OK","NO")</f>
        <v>OK</v>
      </c>
      <c r="BD409" s="374" t="str">
        <f>IF(AND(BB409="OK",BC409="OK",AI409="Stock"),"Stock OK","N/A o problema por ser Stock")</f>
        <v>Stock OK</v>
      </c>
      <c r="BE409" s="365" t="e">
        <f>VLOOKUP(B409,[1]Gastos!$A$11:$R$4776,17,FALSE)</f>
        <v>#N/A</v>
      </c>
      <c r="BF409" s="365">
        <f>IF(ISERROR(BE409), 0, BE409)</f>
        <v>0</v>
      </c>
      <c r="BG409" s="405"/>
      <c r="BJ409" s="132" t="str">
        <f>IF(AND(BB409="OK",BC409="OK",AI409&lt;&gt;"Stock"),"N/A","Ok")</f>
        <v>Ok</v>
      </c>
      <c r="BK409" s="14" t="str">
        <f>IF(AU409&lt;AN409,"Meta 2025 menor que meta 2024","Meta 2025 mayor o igual a meta 2024")</f>
        <v>Meta 2025 menor que meta 2024</v>
      </c>
      <c r="BL409" s="1" t="s">
        <v>3836</v>
      </c>
      <c r="BM409" s="1" t="s">
        <v>3836</v>
      </c>
    </row>
    <row r="410" spans="1:600" s="1" customFormat="1" ht="20.100000000000001" hidden="1" customHeight="1" x14ac:dyDescent="0.25">
      <c r="A410" s="14" t="str">
        <f>+D410&amp;F410</f>
        <v>0121-0107</v>
      </c>
      <c r="B410" s="14" t="str">
        <f>+D410&amp;Q410</f>
        <v>0121-0108</v>
      </c>
      <c r="C410" s="1" t="s">
        <v>75</v>
      </c>
      <c r="D410" s="5" t="s">
        <v>665</v>
      </c>
      <c r="E410" s="6" t="s">
        <v>666</v>
      </c>
      <c r="F410" s="341" t="str">
        <f>VLOOKUP($B410,'producto-objetivo'!$A:$G,4,0)</f>
        <v>07</v>
      </c>
      <c r="G410" s="6" t="str">
        <f>VLOOKUP($B410,'producto-objetivo'!$A:$G,5,0)</f>
        <v>Promover el desarrollo y fortalecimiento de las capacidades y habilidades de las mujeres, con el fin de lograr el ejercicio real y efectivo de sus derechos y la igualdad de oportunidades</v>
      </c>
      <c r="H410" s="124" t="str">
        <f>_xlfn.XLOOKUP($A410,'indicador-objetivo'!$A:$A,'indicador-objetivo'!F:F,"DATO NO ENCONTRADO",0)</f>
        <v>6</v>
      </c>
      <c r="I410" s="124" t="str">
        <f>_xlfn.XLOOKUP($A410,'indicador-objetivo'!$A:$A,'indicador-objetivo'!G:G,"DATO NO ENCONTRADO",0)</f>
        <v>Mujeres vinculadas a procesos de promoción, igualdad de oportunidades y desarrollo de capacidades para el reconocimiento de las mujeres</v>
      </c>
      <c r="J410" s="124" t="str">
        <f>_xlfn.XLOOKUP($A410,'indicador-objetivo'!$A:$A,'indicador-objetivo'!H:H,"DATO NO ENCONTRADO",0)</f>
        <v>Acumulado</v>
      </c>
      <c r="K410" s="124" t="str">
        <f>_xlfn.XLOOKUP($A410,'indicador-objetivo'!$A:$A,'indicador-objetivo'!I:I,"DATO NO ENCONTRADO",0)</f>
        <v>Mensual</v>
      </c>
      <c r="L410" s="442" t="str">
        <f>_xlfn.XLOOKUP($A410,'indicador-objetivo'!$A:$A,'indicador-objetivo'!J:J,"DATO NO ENCONTRADO",0)</f>
        <v>VAL</v>
      </c>
      <c r="M410" s="186">
        <f>_xlfn.XLOOKUP($A410,'indicador-objetivo'!$A:$A,'indicador-objetivo'!K:K,"DATO NO ENCONTRADO",0)</f>
        <v>190376</v>
      </c>
      <c r="N410" s="186">
        <f>_xlfn.XLOOKUP($A410,'indicador-objetivo'!$A:$A,'indicador-objetivo'!L:L,"DATO NO ENCONTRADO",0)</f>
        <v>463696</v>
      </c>
      <c r="O410" s="186">
        <f>_xlfn.XLOOKUP($A410,'indicador-objetivo'!$A:$A,'indicador-objetivo'!M:M,"DATO NO ENCONTRADO",0)</f>
        <v>43098</v>
      </c>
      <c r="P410" s="144"/>
      <c r="Q410" s="326" t="s">
        <v>176</v>
      </c>
      <c r="R410" s="6" t="s">
        <v>686</v>
      </c>
      <c r="S410" s="8">
        <v>0</v>
      </c>
      <c r="T410" s="9">
        <v>0</v>
      </c>
      <c r="U410" s="9">
        <v>0</v>
      </c>
      <c r="V410" s="9">
        <v>0</v>
      </c>
      <c r="W410" s="7">
        <v>0</v>
      </c>
      <c r="X410" s="7">
        <v>0</v>
      </c>
      <c r="Y410" s="7">
        <v>0</v>
      </c>
      <c r="Z410" s="7">
        <v>0</v>
      </c>
      <c r="AA410" s="7">
        <v>0</v>
      </c>
      <c r="AB410" s="7">
        <v>0</v>
      </c>
      <c r="AC410" s="9"/>
      <c r="AD410" s="162"/>
      <c r="AE410" s="168"/>
      <c r="AF410" s="351">
        <f>IF(AND(AC410="",AD410="",AD410=""),0,BF410)</f>
        <v>0</v>
      </c>
      <c r="AG410" s="7">
        <v>14</v>
      </c>
      <c r="AH410" s="6" t="s">
        <v>693</v>
      </c>
      <c r="AI410" s="5" t="s">
        <v>96</v>
      </c>
      <c r="AJ410" s="5" t="s">
        <v>97</v>
      </c>
      <c r="AK410" s="5" t="s">
        <v>98</v>
      </c>
      <c r="AL410" s="5">
        <v>13521</v>
      </c>
      <c r="AM410" s="5">
        <v>20650</v>
      </c>
      <c r="AN410" s="9">
        <v>2020</v>
      </c>
      <c r="AO410" s="9">
        <v>1595</v>
      </c>
      <c r="AP410" s="9">
        <v>78.960396039604007</v>
      </c>
      <c r="AQ410" s="6" t="s">
        <v>694</v>
      </c>
      <c r="AR410" s="151">
        <v>41500</v>
      </c>
      <c r="AS410" s="151">
        <f>AR410-AN410</f>
        <v>39480</v>
      </c>
      <c r="AT410" s="151"/>
      <c r="AU410" s="359"/>
      <c r="AZ410" s="305" t="str">
        <f>IF(AF410&gt;0,"Ok","Falta diligenciar presupuesto asignado")</f>
        <v>Falta diligenciar presupuesto asignado</v>
      </c>
      <c r="BA410" s="132" t="str">
        <f>IF(AI410="Stock","Es Sotock","No Stock")</f>
        <v>No Stock</v>
      </c>
      <c r="BB410" s="132" t="str">
        <f>IF(AL410=AM410,"OK","NO")</f>
        <v>NO</v>
      </c>
      <c r="BC410" s="132" t="str">
        <f>IF(AM410=AN410,"OK","NO")</f>
        <v>NO</v>
      </c>
      <c r="BD410" s="374" t="str">
        <f>IF(AND(BB410="OK",BC410="OK",AI410="Stock"),"Stock OK","N/A o problema por ser Stock")</f>
        <v>N/A o problema por ser Stock</v>
      </c>
      <c r="BE410" s="365" t="e">
        <f>VLOOKUP(B410,[1]Gastos!$A$11:$R$4776,17,FALSE)</f>
        <v>#N/A</v>
      </c>
      <c r="BF410" s="365">
        <f>IF(ISERROR(BE410), 0, BE410)</f>
        <v>0</v>
      </c>
      <c r="BG410" s="405"/>
      <c r="BJ410" s="132" t="str">
        <f>IF(AND(BB410="OK",BC410="OK",AI410&lt;&gt;"Stock"),"N/A","Ok")</f>
        <v>Ok</v>
      </c>
      <c r="BK410" s="14" t="str">
        <f>IF(AU410&lt;AN410,"Meta 2025 menor que meta 2024","Meta 2025 mayor o igual a meta 2024")</f>
        <v>Meta 2025 menor que meta 2024</v>
      </c>
    </row>
    <row r="411" spans="1:600" s="45" customFormat="1" ht="20.100000000000001" hidden="1" customHeight="1" x14ac:dyDescent="0.25">
      <c r="A411" s="14" t="str">
        <f>+D411&amp;F411</f>
        <v>0122-0101</v>
      </c>
      <c r="B411" s="14" t="str">
        <f>+D411&amp;Q411</f>
        <v>0122-0159</v>
      </c>
      <c r="C411" s="1" t="s">
        <v>72</v>
      </c>
      <c r="D411" s="5" t="s">
        <v>725</v>
      </c>
      <c r="E411" s="6" t="s">
        <v>726</v>
      </c>
      <c r="F411" s="341" t="str">
        <f>VLOOKUP($B411,'producto-objetivo'!$A:$G,4,0)</f>
        <v>01</v>
      </c>
      <c r="G411" s="6" t="str">
        <f>VLOOKUP($B411,'producto-objetivo'!$A:$G,5,0)</f>
        <v>Contribuir a la mejora en la calidad de vida de la población en mayor condición de vulnerabilidad, con un enfoque territorial a través de la prestación de los servicios sociales.</v>
      </c>
      <c r="H411" s="124" t="str">
        <f>_xlfn.XLOOKUP($A411,'indicador-objetivo'!$A:$A,'indicador-objetivo'!F:F,"DATO NO ENCONTRADO",0)</f>
        <v>1</v>
      </c>
      <c r="I411" s="124" t="str">
        <f>_xlfn.XLOOKUP($A411,'indicador-objetivo'!$A:$A,'indicador-objetivo'!G:G,"DATO NO ENCONTRADO",0)</f>
        <v>Número de personas atendidas por la SDIS en el marco de la prestación de los servicios sociales</v>
      </c>
      <c r="J411" s="124" t="str">
        <f>_xlfn.XLOOKUP($A411,'indicador-objetivo'!$A:$A,'indicador-objetivo'!H:H,"DATO NO ENCONTRADO",0)</f>
        <v>Flujo</v>
      </c>
      <c r="K411" s="124" t="str">
        <f>_xlfn.XLOOKUP($A411,'indicador-objetivo'!$A:$A,'indicador-objetivo'!I:I,"DATO NO ENCONTRADO",0)</f>
        <v>Anual</v>
      </c>
      <c r="L411" s="442" t="str">
        <f>_xlfn.XLOOKUP($A411,'indicador-objetivo'!$A:$A,'indicador-objetivo'!J:J,"DATO NO ENCONTRADO",0)</f>
        <v>VAL</v>
      </c>
      <c r="M411" s="186">
        <f>_xlfn.XLOOKUP($A411,'indicador-objetivo'!$A:$A,'indicador-objetivo'!K:K,"DATO NO ENCONTRADO",0)</f>
        <v>1776825</v>
      </c>
      <c r="N411" s="186">
        <f>_xlfn.XLOOKUP($A411,'indicador-objetivo'!$A:$A,'indicador-objetivo'!L:L,"DATO NO ENCONTRADO",0)</f>
        <v>1905138</v>
      </c>
      <c r="O411" s="186">
        <f>_xlfn.XLOOKUP($A411,'indicador-objetivo'!$A:$A,'indicador-objetivo'!M:M,"DATO NO ENCONTRADO",0)</f>
        <v>1794593</v>
      </c>
      <c r="P411" s="144"/>
      <c r="Q411" s="326" t="s">
        <v>785</v>
      </c>
      <c r="R411" s="6" t="s">
        <v>786</v>
      </c>
      <c r="S411" s="9">
        <v>4746.3689999999997</v>
      </c>
      <c r="T411" s="9">
        <v>4746.3689999999997</v>
      </c>
      <c r="U411" s="9">
        <v>3446.608761</v>
      </c>
      <c r="V411" s="9">
        <v>1115.8846980000001</v>
      </c>
      <c r="W411" s="7" t="s">
        <v>156</v>
      </c>
      <c r="X411" s="7" t="s">
        <v>156</v>
      </c>
      <c r="Y411" s="7" t="s">
        <v>156</v>
      </c>
      <c r="Z411" s="7" t="s">
        <v>156</v>
      </c>
      <c r="AA411" s="7" t="s">
        <v>156</v>
      </c>
      <c r="AB411" s="7" t="s">
        <v>156</v>
      </c>
      <c r="AC411" s="9">
        <v>5693</v>
      </c>
      <c r="AD411" s="167">
        <f>AC411-T411</f>
        <v>946.63100000000031</v>
      </c>
      <c r="AE411" s="168">
        <f>AC411/T411-1</f>
        <v>0.19944319541948818</v>
      </c>
      <c r="AF411" s="351">
        <f>IF(AND(AC411="",AD411="",AD411=""),0,BF411)</f>
        <v>0</v>
      </c>
      <c r="AG411" s="7">
        <v>14</v>
      </c>
      <c r="AH411" s="6" t="s">
        <v>787</v>
      </c>
      <c r="AI411" s="5" t="s">
        <v>96</v>
      </c>
      <c r="AJ411" s="5" t="s">
        <v>97</v>
      </c>
      <c r="AK411" s="5" t="s">
        <v>98</v>
      </c>
      <c r="AL411" s="5">
        <v>10523</v>
      </c>
      <c r="AM411" s="5">
        <v>50375</v>
      </c>
      <c r="AN411" s="9">
        <v>5000</v>
      </c>
      <c r="AO411" s="9">
        <v>3418</v>
      </c>
      <c r="AP411" s="9">
        <v>68.36</v>
      </c>
      <c r="AQ411" s="6" t="s">
        <v>788</v>
      </c>
      <c r="AR411" s="151">
        <v>3960</v>
      </c>
      <c r="AS411" s="151">
        <f>AR411-AN411</f>
        <v>-1040</v>
      </c>
      <c r="AT411" s="199">
        <f>AR411/AN411-1</f>
        <v>-0.20799999999999996</v>
      </c>
      <c r="AU411" s="362"/>
      <c r="AV411" s="1"/>
      <c r="AW411" s="1"/>
      <c r="AX411" s="1"/>
      <c r="AY411" s="1"/>
      <c r="AZ411" s="305" t="str">
        <f>IF(AF411&gt;0,"Ok","Falta diligenciar presupuesto asignado")</f>
        <v>Falta diligenciar presupuesto asignado</v>
      </c>
      <c r="BA411" s="132" t="str">
        <f>IF(AI411="Stock","Es Sotock","No Stock")</f>
        <v>No Stock</v>
      </c>
      <c r="BB411" s="132" t="str">
        <f>IF(AL411=AM411,"OK","NO")</f>
        <v>NO</v>
      </c>
      <c r="BC411" s="132" t="str">
        <f>IF(AM411=AN411,"OK","NO")</f>
        <v>NO</v>
      </c>
      <c r="BD411" s="374" t="str">
        <f>IF(AND(BB411="OK",BC411="OK",AI411="Stock"),"Stock OK","N/A o problema por ser Stock")</f>
        <v>N/A o problema por ser Stock</v>
      </c>
      <c r="BE411" s="365" t="e">
        <f>VLOOKUP(B411,[1]Gastos!$A$11:$R$4776,17,FALSE)</f>
        <v>#N/A</v>
      </c>
      <c r="BF411" s="365">
        <f>IF(ISERROR(BE411), 0, BE411)</f>
        <v>0</v>
      </c>
      <c r="BG411" s="405"/>
      <c r="BH411" s="1"/>
      <c r="BI411" s="1"/>
      <c r="BJ411" s="132" t="str">
        <f>IF(AND(BB411="OK",BC411="OK",AI411&lt;&gt;"Stock"),"N/A","Ok")</f>
        <v>Ok</v>
      </c>
      <c r="BK411" s="14" t="str">
        <f>IF(AU411&lt;AN411,"Meta 2025 menor que meta 2024","Meta 2025 mayor o igual a meta 2024")</f>
        <v>Meta 2025 menor que meta 2024</v>
      </c>
      <c r="BL411" s="1" t="s">
        <v>3836</v>
      </c>
      <c r="BM411" s="1" t="s">
        <v>3836</v>
      </c>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c r="SI411" s="1"/>
      <c r="SJ411" s="1"/>
      <c r="SK411" s="1"/>
      <c r="SL411" s="1"/>
      <c r="SM411" s="1"/>
      <c r="SN411" s="1"/>
      <c r="SO411" s="1"/>
      <c r="SP411" s="1"/>
      <c r="SQ411" s="1"/>
      <c r="SR411" s="1"/>
      <c r="SS411" s="1"/>
      <c r="ST411" s="1"/>
      <c r="SU411" s="1"/>
      <c r="SV411" s="1"/>
      <c r="SW411" s="1"/>
      <c r="SX411" s="1"/>
      <c r="SY411" s="1"/>
      <c r="SZ411" s="1"/>
      <c r="TA411" s="1"/>
      <c r="TB411" s="1"/>
      <c r="TC411" s="1"/>
      <c r="TD411" s="1"/>
      <c r="TE411" s="1"/>
      <c r="TF411" s="1"/>
      <c r="TG411" s="1"/>
      <c r="TH411" s="1"/>
      <c r="TI411" s="1"/>
      <c r="TJ411" s="1"/>
      <c r="TK411" s="1"/>
      <c r="TL411" s="1"/>
      <c r="TM411" s="1"/>
      <c r="TN411" s="1"/>
      <c r="TO411" s="1"/>
      <c r="TP411" s="1"/>
      <c r="TQ411" s="1"/>
      <c r="TR411" s="1"/>
      <c r="TS411" s="1"/>
      <c r="TT411" s="1"/>
      <c r="TU411" s="1"/>
      <c r="TV411" s="1"/>
      <c r="TW411" s="1"/>
      <c r="TX411" s="1"/>
      <c r="TY411" s="1"/>
      <c r="TZ411" s="1"/>
      <c r="UA411" s="1"/>
      <c r="UB411" s="1"/>
      <c r="UC411" s="1"/>
      <c r="UD411" s="1"/>
      <c r="UE411" s="1"/>
      <c r="UF411" s="1"/>
      <c r="UG411" s="1"/>
      <c r="UH411" s="1"/>
      <c r="UI411" s="1"/>
      <c r="UJ411" s="1"/>
      <c r="UK411" s="1"/>
      <c r="UL411" s="1"/>
      <c r="UM411" s="1"/>
      <c r="UN411" s="1"/>
      <c r="UO411" s="1"/>
      <c r="UP411" s="1"/>
      <c r="UQ411" s="1"/>
      <c r="UR411" s="1"/>
      <c r="US411" s="1"/>
      <c r="UT411" s="1"/>
      <c r="UU411" s="1"/>
      <c r="UV411" s="1"/>
      <c r="UW411" s="1"/>
      <c r="UX411" s="1"/>
      <c r="UY411" s="1"/>
      <c r="UZ411" s="1"/>
      <c r="VA411" s="1"/>
      <c r="VB411" s="1"/>
      <c r="VC411" s="1"/>
      <c r="VD411" s="1"/>
      <c r="VE411" s="1"/>
      <c r="VF411" s="1"/>
      <c r="VG411" s="1"/>
      <c r="VH411" s="1"/>
      <c r="VI411" s="1"/>
      <c r="VJ411" s="1"/>
      <c r="VK411" s="1"/>
      <c r="VL411" s="1"/>
      <c r="VM411" s="1"/>
      <c r="VN411" s="1"/>
      <c r="VO411" s="1"/>
      <c r="VP411" s="1"/>
      <c r="VQ411" s="1"/>
      <c r="VR411" s="1"/>
      <c r="VS411" s="1"/>
      <c r="VT411" s="1"/>
      <c r="VU411" s="1"/>
      <c r="VV411" s="1"/>
      <c r="VW411" s="1"/>
      <c r="VX411" s="1"/>
      <c r="VY411" s="1"/>
      <c r="VZ411" s="1"/>
      <c r="WA411" s="1"/>
      <c r="WB411" s="1"/>
    </row>
    <row r="412" spans="1:600" s="1" customFormat="1" ht="20.100000000000001" hidden="1" customHeight="1" x14ac:dyDescent="0.25">
      <c r="A412" s="14" t="str">
        <f>+D412&amp;F412</f>
        <v>0125-0102</v>
      </c>
      <c r="B412" s="14" t="str">
        <f>+D412&amp;Q412</f>
        <v>0125-0120</v>
      </c>
      <c r="C412" s="1" t="s">
        <v>68</v>
      </c>
      <c r="D412" s="5" t="s">
        <v>842</v>
      </c>
      <c r="E412" s="6" t="s">
        <v>843</v>
      </c>
      <c r="F412" s="341" t="str">
        <f>VLOOKUP($B412,'producto-objetivo'!$A:$G,4,0)</f>
        <v>02</v>
      </c>
      <c r="G412" s="6" t="str">
        <f>VLOOKUP($B412,'producto-objetivo'!$A:$G,5,0)</f>
        <v>Fortalecimiento de capacidad institucional que mejore los procesos misionales de la entidad</v>
      </c>
      <c r="H412" s="124" t="str">
        <f>_xlfn.XLOOKUP($A412,'indicador-objetivo'!$A:$A,'indicador-objetivo'!F:F,"DATO NO ENCONTRADO",0)</f>
        <v>3</v>
      </c>
      <c r="I412" s="124" t="str">
        <f>_xlfn.XLOOKUP($A412,'indicador-objetivo'!$A:$A,'indicador-objetivo'!G:G,"DATO NO ENCONTRADO",0)</f>
        <v>Nivel de sostenibilidad de la medición de La gestión del desempeño institucional de DASC en la aplicación del MIPG.</v>
      </c>
      <c r="J412" s="124" t="str">
        <f>_xlfn.XLOOKUP($A412,'indicador-objetivo'!$A:$A,'indicador-objetivo'!H:H,"DATO NO ENCONTRADO",0)</f>
        <v>Flujo</v>
      </c>
      <c r="K412" s="124" t="str">
        <f>_xlfn.XLOOKUP($A412,'indicador-objetivo'!$A:$A,'indicador-objetivo'!I:I,"DATO NO ENCONTRADO",0)</f>
        <v>Anual</v>
      </c>
      <c r="L412" s="442" t="str">
        <f>_xlfn.XLOOKUP($A412,'indicador-objetivo'!$A:$A,'indicador-objetivo'!J:J,"DATO NO ENCONTRADO",0)</f>
        <v>VAL</v>
      </c>
      <c r="M412" s="186">
        <f>_xlfn.XLOOKUP($A412,'indicador-objetivo'!$A:$A,'indicador-objetivo'!K:K,"DATO NO ENCONTRADO",0)</f>
        <v>85.8</v>
      </c>
      <c r="N412" s="186">
        <f>_xlfn.XLOOKUP($A412,'indicador-objetivo'!$A:$A,'indicador-objetivo'!L:L,"DATO NO ENCONTRADO",0)</f>
        <v>95</v>
      </c>
      <c r="O412" s="186">
        <f>_xlfn.XLOOKUP($A412,'indicador-objetivo'!$A:$A,'indicador-objetivo'!M:M,"DATO NO ENCONTRADO",0)</f>
        <v>86</v>
      </c>
      <c r="P412" s="144"/>
      <c r="Q412" s="326" t="s">
        <v>350</v>
      </c>
      <c r="R412" s="6" t="s">
        <v>504</v>
      </c>
      <c r="S412" s="8">
        <v>855.67007000000001</v>
      </c>
      <c r="T412" s="9">
        <v>855.67007000000001</v>
      </c>
      <c r="U412" s="9">
        <v>365.63296700000001</v>
      </c>
      <c r="V412" s="9">
        <v>182.55484799999999</v>
      </c>
      <c r="W412" s="7" t="s">
        <v>94</v>
      </c>
      <c r="X412" s="7" t="s">
        <v>94</v>
      </c>
      <c r="Y412" s="7" t="s">
        <v>94</v>
      </c>
      <c r="Z412" s="7" t="s">
        <v>94</v>
      </c>
      <c r="AA412" s="7" t="s">
        <v>94</v>
      </c>
      <c r="AB412" s="7" t="s">
        <v>94</v>
      </c>
      <c r="AC412" s="9">
        <v>1395</v>
      </c>
      <c r="AD412" s="162">
        <f>AC412-T412</f>
        <v>539.32992999999999</v>
      </c>
      <c r="AE412" s="162"/>
      <c r="AF412" s="351">
        <f>IF(AND(AC412="",AD412="",AD412=""),0,BF412)</f>
        <v>0</v>
      </c>
      <c r="AG412" s="7">
        <v>14</v>
      </c>
      <c r="AH412" s="6" t="s">
        <v>877</v>
      </c>
      <c r="AI412" s="5" t="s">
        <v>223</v>
      </c>
      <c r="AJ412" s="5" t="s">
        <v>145</v>
      </c>
      <c r="AK412" s="5" t="s">
        <v>98</v>
      </c>
      <c r="AL412" s="5">
        <v>57</v>
      </c>
      <c r="AM412" s="5">
        <v>70</v>
      </c>
      <c r="AN412" s="9">
        <v>67</v>
      </c>
      <c r="AO412" s="9"/>
      <c r="AP412" s="9"/>
      <c r="AQ412" s="6" t="s">
        <v>878</v>
      </c>
      <c r="AR412" s="151">
        <v>69</v>
      </c>
      <c r="AS412" s="151">
        <f>AR412-AN412</f>
        <v>2</v>
      </c>
      <c r="AT412" s="151"/>
      <c r="AU412" s="359"/>
      <c r="AZ412" s="305" t="str">
        <f>IF(AF412&gt;0,"Ok","Falta diligenciar presupuesto asignado")</f>
        <v>Falta diligenciar presupuesto asignado</v>
      </c>
      <c r="BA412" s="132" t="str">
        <f>IF(AI412="Stock","Es Sotock","No Stock")</f>
        <v>No Stock</v>
      </c>
      <c r="BB412" s="132" t="str">
        <f>IF(AL412=AM412,"OK","NO")</f>
        <v>NO</v>
      </c>
      <c r="BC412" s="132" t="str">
        <f>IF(AM412=AN412,"OK","NO")</f>
        <v>NO</v>
      </c>
      <c r="BD412" s="374" t="str">
        <f>IF(AND(BB412="OK",BC412="OK",AI412="Stock"),"Stock OK","N/A o problema por ser Stock")</f>
        <v>N/A o problema por ser Stock</v>
      </c>
      <c r="BE412" s="365" t="e">
        <f>VLOOKUP(B412,[1]Gastos!$A$11:$R$4776,17,FALSE)</f>
        <v>#N/A</v>
      </c>
      <c r="BF412" s="365">
        <f>IF(ISERROR(BE412), 0, BE412)</f>
        <v>0</v>
      </c>
      <c r="BG412" s="405"/>
      <c r="BJ412" s="132" t="str">
        <f>IF(AND(BB412="OK",BC412="OK",AI412&lt;&gt;"Stock"),"N/A","Ok")</f>
        <v>Ok</v>
      </c>
      <c r="BK412" s="14" t="str">
        <f>IF(AU412&lt;AN412,"Meta 2025 menor que meta 2024","Meta 2025 mayor o igual a meta 2024")</f>
        <v>Meta 2025 menor que meta 2024</v>
      </c>
      <c r="BL412" s="1" t="s">
        <v>3836</v>
      </c>
      <c r="BM412" s="1" t="s">
        <v>3836</v>
      </c>
    </row>
    <row r="413" spans="1:600" s="1" customFormat="1" ht="20.100000000000001" hidden="1" customHeight="1" x14ac:dyDescent="0.25">
      <c r="A413" s="14" t="str">
        <f>+D413&amp;F413</f>
        <v>0126-0105</v>
      </c>
      <c r="B413" s="14" t="str">
        <f>+D413&amp;Q413</f>
        <v>0126-0114</v>
      </c>
      <c r="C413" s="1" t="s">
        <v>62</v>
      </c>
      <c r="D413" s="5" t="s">
        <v>879</v>
      </c>
      <c r="E413" s="6" t="s">
        <v>880</v>
      </c>
      <c r="F413" s="341" t="str">
        <f>VLOOKUP($B413,'producto-objetivo'!$A:$G,4,0)</f>
        <v>05</v>
      </c>
      <c r="G413" s="6" t="str">
        <f>VLOOKUP($B413,'producto-objetivo'!$A:$G,5,0)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13" s="58" t="s">
        <v>484</v>
      </c>
      <c r="I413" s="58" t="s">
        <v>897</v>
      </c>
      <c r="J413" s="58" t="s">
        <v>223</v>
      </c>
      <c r="K413" s="58" t="s">
        <v>145</v>
      </c>
      <c r="L413" s="398" t="s">
        <v>98</v>
      </c>
      <c r="M413" s="251"/>
      <c r="N413" s="251">
        <v>51.56</v>
      </c>
      <c r="O413" s="251">
        <v>35.94</v>
      </c>
      <c r="P413" s="144"/>
      <c r="Q413" s="326" t="s">
        <v>330</v>
      </c>
      <c r="R413" s="6" t="s">
        <v>910</v>
      </c>
      <c r="S413" s="9">
        <v>0</v>
      </c>
      <c r="T413" s="9">
        <v>0</v>
      </c>
      <c r="U413" s="9">
        <v>0</v>
      </c>
      <c r="V413" s="9">
        <v>0</v>
      </c>
      <c r="W413" s="7">
        <v>0</v>
      </c>
      <c r="X413" s="7">
        <v>0</v>
      </c>
      <c r="Y413" s="7">
        <v>0</v>
      </c>
      <c r="Z413" s="7">
        <v>0</v>
      </c>
      <c r="AA413" s="7">
        <v>0</v>
      </c>
      <c r="AB413" s="7">
        <v>0</v>
      </c>
      <c r="AC413" s="9"/>
      <c r="AD413" s="170"/>
      <c r="AE413" s="168"/>
      <c r="AF413" s="351">
        <f>IF(AND(AC413="",AD413="",AD413=""),0,BF413)</f>
        <v>0</v>
      </c>
      <c r="AG413" s="7">
        <v>14</v>
      </c>
      <c r="AH413" s="6" t="s">
        <v>915</v>
      </c>
      <c r="AI413" s="5" t="s">
        <v>96</v>
      </c>
      <c r="AJ413" s="5" t="s">
        <v>97</v>
      </c>
      <c r="AK413" s="5" t="s">
        <v>98</v>
      </c>
      <c r="AL413" s="5">
        <v>21001.93</v>
      </c>
      <c r="AM413" s="5">
        <v>50800</v>
      </c>
      <c r="AN413" s="9">
        <v>4500</v>
      </c>
      <c r="AO413" s="9">
        <v>2512.2800000000002</v>
      </c>
      <c r="AP413" s="9">
        <v>55.828444444444401</v>
      </c>
      <c r="AQ413" s="6" t="s">
        <v>912</v>
      </c>
      <c r="AR413" s="195">
        <v>4000</v>
      </c>
      <c r="AS413" s="151">
        <f>AR413-AN413</f>
        <v>-500</v>
      </c>
      <c r="AT413" s="151"/>
      <c r="AU413" s="359"/>
      <c r="AZ413" s="305" t="str">
        <f>IF(AF413&gt;0,"Ok","Falta diligenciar presupuesto asignado")</f>
        <v>Falta diligenciar presupuesto asignado</v>
      </c>
      <c r="BA413" s="132" t="str">
        <f>IF(AI413="Stock","Es Sotock","No Stock")</f>
        <v>No Stock</v>
      </c>
      <c r="BB413" s="132" t="str">
        <f>IF(AL413=AM413,"OK","NO")</f>
        <v>NO</v>
      </c>
      <c r="BC413" s="132" t="str">
        <f>IF(AM413=AN413,"OK","NO")</f>
        <v>NO</v>
      </c>
      <c r="BD413" s="374" t="str">
        <f>IF(AND(BB413="OK",BC413="OK",AI413="Stock"),"Stock OK","N/A o problema por ser Stock")</f>
        <v>N/A o problema por ser Stock</v>
      </c>
      <c r="BE413" s="365" t="e">
        <f>VLOOKUP(B413,[1]Gastos!$A$11:$R$4776,17,FALSE)</f>
        <v>#N/A</v>
      </c>
      <c r="BF413" s="365">
        <f>IF(ISERROR(BE413), 0, BE413)</f>
        <v>0</v>
      </c>
      <c r="BG413" s="405"/>
      <c r="BJ413" s="132" t="str">
        <f>IF(AND(BB413="OK",BC413="OK",AI413&lt;&gt;"Stock"),"N/A","Ok")</f>
        <v>Ok</v>
      </c>
      <c r="BK413" s="14" t="str">
        <f>IF(AU413&lt;AN413,"Meta 2025 menor que meta 2024","Meta 2025 mayor o igual a meta 2024")</f>
        <v>Meta 2025 menor que meta 2024</v>
      </c>
      <c r="BL413" s="1" t="s">
        <v>3836</v>
      </c>
      <c r="BM413" s="1" t="s">
        <v>3836</v>
      </c>
    </row>
    <row r="414" spans="1:600" s="1" customFormat="1" ht="20.100000000000001" hidden="1" customHeight="1" x14ac:dyDescent="0.25">
      <c r="A414" s="14" t="str">
        <f>+D414&amp;F414</f>
        <v>0131-0104</v>
      </c>
      <c r="B414" s="14" t="str">
        <f>+D414&amp;Q414</f>
        <v>0131-0113</v>
      </c>
      <c r="C414" s="1" t="s">
        <v>78</v>
      </c>
      <c r="D414" s="5" t="s">
        <v>987</v>
      </c>
      <c r="E414" s="6" t="s">
        <v>988</v>
      </c>
      <c r="F414" s="341" t="str">
        <f>VLOOKUP($B414,'producto-objetivo'!$A:$G,4,0)</f>
        <v>04</v>
      </c>
      <c r="G414" s="6" t="str">
        <f>VLOOKUP($B414,'producto-objetivo'!$A:$G,5,0)</f>
        <v>Fortalecimiento de capacidad institucional a nivel MESO que mejore los procesos misionales de la entidad.</v>
      </c>
      <c r="H414" s="124" t="str">
        <f>_xlfn.XLOOKUP($A414,'indicador-objetivo'!$A:$A,'indicador-objetivo'!F:F,"DATO NO ENCONTRADO",0)</f>
        <v>6</v>
      </c>
      <c r="I414" s="124" t="str">
        <f>_xlfn.XLOOKUP($A414,'indicador-objetivo'!$A:$A,'indicador-objetivo'!G:G,"DATO NO ENCONTRADO",0)</f>
        <v>Porcentaje de procesos de capacidad institucional fortalecidos a nivel MESO que aporten en la mejora de los procesos misionales de la entidad.</v>
      </c>
      <c r="J414" s="124" t="str">
        <f>_xlfn.XLOOKUP($A414,'indicador-objetivo'!$A:$A,'indicador-objetivo'!H:H,"DATO NO ENCONTRADO",0)</f>
        <v>Capacidad</v>
      </c>
      <c r="K414" s="124" t="str">
        <f>_xlfn.XLOOKUP($A414,'indicador-objetivo'!$A:$A,'indicador-objetivo'!I:I,"DATO NO ENCONTRADO",0)</f>
        <v>Mensual</v>
      </c>
      <c r="L414" s="442" t="str">
        <f>_xlfn.XLOOKUP($A414,'indicador-objetivo'!$A:$A,'indicador-objetivo'!J:J,"DATO NO ENCONTRADO",0)</f>
        <v>%</v>
      </c>
      <c r="M414" s="186">
        <f>_xlfn.XLOOKUP($A414,'indicador-objetivo'!$A:$A,'indicador-objetivo'!K:K,"DATO NO ENCONTRADO",0)</f>
        <v>90</v>
      </c>
      <c r="N414" s="186">
        <f>_xlfn.XLOOKUP($A414,'indicador-objetivo'!$A:$A,'indicador-objetivo'!L:L,"DATO NO ENCONTRADO",0)</f>
        <v>93</v>
      </c>
      <c r="O414" s="186">
        <f>_xlfn.XLOOKUP($A414,'indicador-objetivo'!$A:$A,'indicador-objetivo'!M:M,"DATO NO ENCONTRADO",0)</f>
        <v>92</v>
      </c>
      <c r="P414" s="144"/>
      <c r="Q414" s="326" t="s">
        <v>286</v>
      </c>
      <c r="R414" s="6" t="s">
        <v>709</v>
      </c>
      <c r="S414" s="9">
        <v>2529.9999640000001</v>
      </c>
      <c r="T414" s="9">
        <v>2529.9999640000001</v>
      </c>
      <c r="U414" s="9">
        <v>514.26522199999999</v>
      </c>
      <c r="V414" s="9">
        <v>13.573066000000001</v>
      </c>
      <c r="W414" s="7" t="s">
        <v>94</v>
      </c>
      <c r="X414" s="7" t="s">
        <v>94</v>
      </c>
      <c r="Y414" s="7" t="s">
        <v>94</v>
      </c>
      <c r="Z414" s="7" t="s">
        <v>94</v>
      </c>
      <c r="AA414" s="7" t="s">
        <v>94</v>
      </c>
      <c r="AB414" s="7" t="s">
        <v>94</v>
      </c>
      <c r="AC414" s="9"/>
      <c r="AD414" s="141"/>
      <c r="AE414" s="141"/>
      <c r="AF414" s="351">
        <f>IF(AND(AC414="",AD414="",AD414=""),0,BF414)</f>
        <v>0</v>
      </c>
      <c r="AG414" s="7">
        <v>14</v>
      </c>
      <c r="AH414" s="6" t="s">
        <v>983</v>
      </c>
      <c r="AI414" s="5" t="s">
        <v>223</v>
      </c>
      <c r="AJ414" s="5" t="s">
        <v>97</v>
      </c>
      <c r="AK414" s="5" t="s">
        <v>149</v>
      </c>
      <c r="AL414" s="5">
        <v>80</v>
      </c>
      <c r="AM414" s="5">
        <v>100</v>
      </c>
      <c r="AN414" s="9">
        <v>85</v>
      </c>
      <c r="AO414" s="9">
        <v>49</v>
      </c>
      <c r="AP414" s="9">
        <v>57.647058823529399</v>
      </c>
      <c r="AQ414" s="6" t="s">
        <v>1001</v>
      </c>
      <c r="AR414" s="154"/>
      <c r="AS414" s="151"/>
      <c r="AT414" s="151"/>
      <c r="AU414" s="359"/>
      <c r="AZ414" s="305" t="str">
        <f>IF(AF414&gt;0,"Ok","Falta diligenciar presupuesto asignado")</f>
        <v>Falta diligenciar presupuesto asignado</v>
      </c>
      <c r="BA414" s="132" t="str">
        <f>IF(AI414="Stock","Es Sotock","No Stock")</f>
        <v>No Stock</v>
      </c>
      <c r="BB414" s="132" t="str">
        <f>IF(AL414=AM414,"OK","NO")</f>
        <v>NO</v>
      </c>
      <c r="BC414" s="132" t="str">
        <f>IF(AM414=AN414,"OK","NO")</f>
        <v>NO</v>
      </c>
      <c r="BD414" s="374" t="str">
        <f>IF(AND(BB414="OK",BC414="OK",AI414="Stock"),"Stock OK","N/A o problema por ser Stock")</f>
        <v>N/A o problema por ser Stock</v>
      </c>
      <c r="BE414" s="365" t="e">
        <f>VLOOKUP(B414,[1]Gastos!$A$11:$R$4776,17,FALSE)</f>
        <v>#N/A</v>
      </c>
      <c r="BF414" s="365">
        <f>IF(ISERROR(BE414), 0, BE414)</f>
        <v>0</v>
      </c>
      <c r="BG414" s="405"/>
      <c r="BJ414" s="132" t="str">
        <f>IF(AND(BB414="OK",BC414="OK",AI414&lt;&gt;"Stock"),"N/A","Ok")</f>
        <v>Ok</v>
      </c>
      <c r="BK414" s="14" t="str">
        <f>IF(AU414&lt;AN414,"Meta 2025 menor que meta 2024","Meta 2025 mayor o igual a meta 2024")</f>
        <v>Meta 2025 menor que meta 2024</v>
      </c>
      <c r="BL414" s="1" t="s">
        <v>3836</v>
      </c>
      <c r="BM414" s="1" t="s">
        <v>3836</v>
      </c>
    </row>
    <row r="415" spans="1:600" s="1" customFormat="1" ht="20.100000000000001" hidden="1" customHeight="1" x14ac:dyDescent="0.25">
      <c r="A415" s="14" t="str">
        <f>+D415&amp;F415</f>
        <v>0136-0101</v>
      </c>
      <c r="B415" s="14" t="str">
        <f>+D415&amp;Q415</f>
        <v>0136-0111</v>
      </c>
      <c r="C415" s="1" t="s">
        <v>1021</v>
      </c>
      <c r="D415" s="5" t="s">
        <v>1022</v>
      </c>
      <c r="E415" s="6" t="s">
        <v>1023</v>
      </c>
      <c r="F415" s="341" t="str">
        <f>VLOOKUP($B415,'producto-objetivo'!$A:$G,4,0)</f>
        <v>01</v>
      </c>
      <c r="G415" s="6" t="str">
        <f>VLOOKUP($B415,'producto-objetivo'!$A:$G,5,0)</f>
        <v>Mejorar el quehacer de la gestión jurídica y disciplinaria</v>
      </c>
      <c r="H415" s="124" t="str">
        <f>_xlfn.XLOOKUP($A415,'indicador-objetivo'!$A:$A,'indicador-objetivo'!F:F,"DATO NO ENCONTRADO",0)</f>
        <v>1</v>
      </c>
      <c r="I415" s="124" t="str">
        <f>_xlfn.XLOOKUP($A415,'indicador-objetivo'!$A:$A,'indicador-objetivo'!G:G,"DATO NO ENCONTRADO",0)</f>
        <v xml:space="preserve"> Nivel de eficiencia de la gestión jurídica en el Distrito Capital</v>
      </c>
      <c r="J415" s="124" t="str">
        <f>_xlfn.XLOOKUP($A415,'indicador-objetivo'!$A:$A,'indicador-objetivo'!H:H,"DATO NO ENCONTRADO",0)</f>
        <v>Flujo</v>
      </c>
      <c r="K415" s="124" t="str">
        <f>_xlfn.XLOOKUP($A415,'indicador-objetivo'!$A:$A,'indicador-objetivo'!I:I,"DATO NO ENCONTRADO",0)</f>
        <v>Anual</v>
      </c>
      <c r="L415" s="442" t="str">
        <f>_xlfn.XLOOKUP($A415,'indicador-objetivo'!$A:$A,'indicador-objetivo'!J:J,"DATO NO ENCONTRADO",0)</f>
        <v>%</v>
      </c>
      <c r="M415" s="186">
        <f>_xlfn.XLOOKUP($A415,'indicador-objetivo'!$A:$A,'indicador-objetivo'!K:K,"DATO NO ENCONTRADO",0)</f>
        <v>83</v>
      </c>
      <c r="N415" s="186">
        <f>_xlfn.XLOOKUP($A415,'indicador-objetivo'!$A:$A,'indicador-objetivo'!L:L,"DATO NO ENCONTRADO",0)</f>
        <v>84</v>
      </c>
      <c r="O415" s="186">
        <f>_xlfn.XLOOKUP($A415,'indicador-objetivo'!$A:$A,'indicador-objetivo'!M:M,"DATO NO ENCONTRADO",0)</f>
        <v>84</v>
      </c>
      <c r="P415" s="144"/>
      <c r="Q415" s="326" t="s">
        <v>189</v>
      </c>
      <c r="R415" s="6" t="s">
        <v>1024</v>
      </c>
      <c r="S415" s="8">
        <v>1600</v>
      </c>
      <c r="T415" s="9">
        <v>1600</v>
      </c>
      <c r="U415" s="9">
        <v>971.29299900000001</v>
      </c>
      <c r="V415" s="9">
        <v>827.08014100000003</v>
      </c>
      <c r="W415" s="7" t="s">
        <v>156</v>
      </c>
      <c r="X415" s="7" t="s">
        <v>94</v>
      </c>
      <c r="Y415" s="7" t="s">
        <v>94</v>
      </c>
      <c r="Z415" s="7" t="s">
        <v>94</v>
      </c>
      <c r="AA415" s="7" t="s">
        <v>94</v>
      </c>
      <c r="AB415" s="7" t="s">
        <v>94</v>
      </c>
      <c r="AC415" s="141">
        <v>3.4990000000000001</v>
      </c>
      <c r="AD415" s="141"/>
      <c r="AE415" s="141"/>
      <c r="AF415" s="351">
        <f>IF(AND(AC415="",AD415="",AD415=""),0,BF415)</f>
        <v>0</v>
      </c>
      <c r="AG415" s="7">
        <v>14</v>
      </c>
      <c r="AH415" s="6" t="s">
        <v>1025</v>
      </c>
      <c r="AI415" s="5" t="s">
        <v>144</v>
      </c>
      <c r="AJ415" s="5" t="s">
        <v>148</v>
      </c>
      <c r="AK415" s="5" t="s">
        <v>149</v>
      </c>
      <c r="AL415" s="5">
        <v>100</v>
      </c>
      <c r="AM415" s="5">
        <v>100</v>
      </c>
      <c r="AN415" s="9">
        <v>100</v>
      </c>
      <c r="AO415" s="9">
        <v>100</v>
      </c>
      <c r="AP415" s="137">
        <f>AO415/AN415</f>
        <v>1</v>
      </c>
      <c r="AQ415" s="6" t="s">
        <v>1026</v>
      </c>
      <c r="AR415" s="653"/>
      <c r="AS415" s="145"/>
      <c r="AT415" s="145"/>
      <c r="AU415" s="358"/>
      <c r="AY415" s="1" t="s">
        <v>1028</v>
      </c>
      <c r="AZ415" s="305" t="str">
        <f>IF(AF415&gt;0,"Ok","Falta diligenciar presupuesto asignado")</f>
        <v>Falta diligenciar presupuesto asignado</v>
      </c>
      <c r="BA415" s="132" t="str">
        <f>IF(AI415="Stock","Es Sotock","No Stock")</f>
        <v>Es Sotock</v>
      </c>
      <c r="BB415" s="132" t="str">
        <f>IF(AL415=AM415,"OK","NO")</f>
        <v>OK</v>
      </c>
      <c r="BC415" s="132" t="str">
        <f>IF(AM415=AN415,"OK","NO")</f>
        <v>OK</v>
      </c>
      <c r="BD415" s="374" t="str">
        <f>IF(AND(BB415="OK",BC415="OK",AI415="Stock"),"Stock OK","N/A o problema por ser Stock")</f>
        <v>Stock OK</v>
      </c>
      <c r="BE415" s="365" t="e">
        <f>VLOOKUP(B415,[1]Gastos!$A$11:$R$4776,17,FALSE)</f>
        <v>#N/A</v>
      </c>
      <c r="BF415" s="365">
        <f>IF(ISERROR(BE415), 0, BE415)</f>
        <v>0</v>
      </c>
      <c r="BG415" s="405"/>
      <c r="BJ415" s="132" t="str">
        <f>IF(AND(BB415="OK",BC415="OK",AI415&lt;&gt;"Stock"),"N/A","Ok")</f>
        <v>Ok</v>
      </c>
      <c r="BK415" s="14" t="str">
        <f>IF(AU415&lt;AN415,"Meta 2025 menor que meta 2024","Meta 2025 mayor o igual a meta 2024")</f>
        <v>Meta 2025 menor que meta 2024</v>
      </c>
      <c r="BL415" s="1" t="s">
        <v>3836</v>
      </c>
      <c r="BM415" s="1" t="s">
        <v>3836</v>
      </c>
    </row>
    <row r="416" spans="1:600" s="1" customFormat="1" ht="20.100000000000001" hidden="1" customHeight="1" x14ac:dyDescent="0.25">
      <c r="A416" s="14" t="str">
        <f>+D416&amp;F416</f>
        <v>0201-0104</v>
      </c>
      <c r="B416" s="14" t="str">
        <f>+D416&amp;Q416</f>
        <v>0201-0115</v>
      </c>
      <c r="C416" s="1" t="s">
        <v>77</v>
      </c>
      <c r="D416" s="5" t="s">
        <v>1136</v>
      </c>
      <c r="E416" s="6" t="s">
        <v>1137</v>
      </c>
      <c r="F416" s="341" t="str">
        <f>VLOOKUP($B416,'producto-objetivo'!$A:$G,4,0)</f>
        <v>04</v>
      </c>
      <c r="G416" s="6" t="str">
        <f>VLOOKUP($B416,'producto-objetivo'!$A:$G,5,0)</f>
        <v>Mejorar el acceso y cobertura de los servicios de salud con estandares de calidad, eficiencia y acorde a las necesidades diferenciales de la población del Distrito Capital</v>
      </c>
      <c r="H416" s="124" t="str">
        <f>_xlfn.XLOOKUP($A416,'indicador-objetivo'!$A:$A,'indicador-objetivo'!F:F,"DATO NO ENCONTRADO",0)</f>
        <v>12</v>
      </c>
      <c r="I416" s="124" t="str">
        <f>_xlfn.XLOOKUP($A416,'indicador-objetivo'!$A:$A,'indicador-objetivo'!G:G,"DATO NO ENCONTRADO",0)</f>
        <v>Cobertura de atención de brotes y eventos de emergencias en salud pública</v>
      </c>
      <c r="J416" s="124" t="str">
        <f>_xlfn.XLOOKUP($A416,'indicador-objetivo'!$A:$A,'indicador-objetivo'!H:H,"DATO NO ENCONTRADO",0)</f>
        <v>Stock</v>
      </c>
      <c r="K416" s="124" t="str">
        <f>_xlfn.XLOOKUP($A416,'indicador-objetivo'!$A:$A,'indicador-objetivo'!I:I,"DATO NO ENCONTRADO",0)</f>
        <v>Mensual</v>
      </c>
      <c r="L416" s="442" t="str">
        <f>_xlfn.XLOOKUP($A416,'indicador-objetivo'!$A:$A,'indicador-objetivo'!J:J,"DATO NO ENCONTRADO",0)</f>
        <v>%</v>
      </c>
      <c r="M416" s="186">
        <f>_xlfn.XLOOKUP($A416,'indicador-objetivo'!$A:$A,'indicador-objetivo'!K:K,"DATO NO ENCONTRADO",0)</f>
        <v>100</v>
      </c>
      <c r="N416" s="186">
        <f>_xlfn.XLOOKUP($A416,'indicador-objetivo'!$A:$A,'indicador-objetivo'!L:L,"DATO NO ENCONTRADO",0)</f>
        <v>100</v>
      </c>
      <c r="O416" s="186">
        <f>_xlfn.XLOOKUP($A416,'indicador-objetivo'!$A:$A,'indicador-objetivo'!M:M,"DATO NO ENCONTRADO",0)</f>
        <v>100</v>
      </c>
      <c r="P416" s="144"/>
      <c r="Q416" s="326" t="s">
        <v>339</v>
      </c>
      <c r="R416" s="6" t="s">
        <v>1213</v>
      </c>
      <c r="S416" s="9">
        <v>57083.391545999999</v>
      </c>
      <c r="T416" s="9">
        <v>57083.391545999999</v>
      </c>
      <c r="U416" s="9">
        <v>17890.589467000002</v>
      </c>
      <c r="V416" s="9">
        <v>11703.492442000001</v>
      </c>
      <c r="W416" s="7" t="s">
        <v>156</v>
      </c>
      <c r="X416" s="7" t="s">
        <v>94</v>
      </c>
      <c r="Y416" s="7" t="s">
        <v>94</v>
      </c>
      <c r="Z416" s="7" t="s">
        <v>156</v>
      </c>
      <c r="AA416" s="7" t="s">
        <v>94</v>
      </c>
      <c r="AB416" s="7" t="s">
        <v>156</v>
      </c>
      <c r="AC416" s="9"/>
      <c r="AD416" s="141"/>
      <c r="AE416" s="141"/>
      <c r="AF416" s="351">
        <f>IF(AND(AC416="",AD416="",AD416=""),0,BF416)</f>
        <v>0</v>
      </c>
      <c r="AG416" s="7">
        <v>14</v>
      </c>
      <c r="AH416" s="6" t="s">
        <v>1214</v>
      </c>
      <c r="AI416" s="5" t="s">
        <v>144</v>
      </c>
      <c r="AJ416" s="5" t="s">
        <v>97</v>
      </c>
      <c r="AK416" s="5" t="s">
        <v>149</v>
      </c>
      <c r="AL416" s="5">
        <v>100</v>
      </c>
      <c r="AM416" s="5">
        <v>100</v>
      </c>
      <c r="AN416" s="9">
        <v>100</v>
      </c>
      <c r="AO416" s="9">
        <v>100</v>
      </c>
      <c r="AP416" s="9">
        <v>100</v>
      </c>
      <c r="AQ416" s="6" t="s">
        <v>1215</v>
      </c>
      <c r="AR416" s="571">
        <v>100</v>
      </c>
      <c r="AS416" s="151"/>
      <c r="AT416" s="151"/>
      <c r="AU416" s="359"/>
      <c r="AZ416" s="305" t="str">
        <f>IF(AF416&gt;0,"Ok","Falta diligenciar presupuesto asignado")</f>
        <v>Falta diligenciar presupuesto asignado</v>
      </c>
      <c r="BA416" s="132" t="str">
        <f>IF(AI416="Stock","Es Sotock","No Stock")</f>
        <v>Es Sotock</v>
      </c>
      <c r="BB416" s="132" t="str">
        <f>IF(AL416=AM416,"OK","NO")</f>
        <v>OK</v>
      </c>
      <c r="BC416" s="132" t="str">
        <f>IF(AM416=AN416,"OK","NO")</f>
        <v>OK</v>
      </c>
      <c r="BD416" s="374" t="str">
        <f>IF(AND(BB416="OK",BC416="OK",AI416="Stock"),"Stock OK","N/A o problema por ser Stock")</f>
        <v>Stock OK</v>
      </c>
      <c r="BE416" s="365">
        <f>VLOOKUP(B416,[1]Gastos!$A$11:$R$4776,17,FALSE)</f>
        <v>1100000000</v>
      </c>
      <c r="BF416" s="365">
        <f>IF(ISERROR(BE416), 0, BE416)</f>
        <v>1100000000</v>
      </c>
      <c r="BG416" s="405"/>
      <c r="BJ416" s="132" t="str">
        <f>IF(AND(BB416="OK",BC416="OK",AI416&lt;&gt;"Stock"),"N/A","Ok")</f>
        <v>Ok</v>
      </c>
      <c r="BK416" s="14" t="str">
        <f>IF(AU416&lt;AN416,"Meta 2025 menor que meta 2024","Meta 2025 mayor o igual a meta 2024")</f>
        <v>Meta 2025 menor que meta 2024</v>
      </c>
      <c r="BL416" s="1" t="s">
        <v>3836</v>
      </c>
      <c r="BM416" s="1" t="s">
        <v>3836</v>
      </c>
    </row>
    <row r="417" spans="1:600" s="1" customFormat="1" ht="20.100000000000001" hidden="1" customHeight="1" x14ac:dyDescent="0.25">
      <c r="A417" s="14" t="str">
        <f>+D417&amp;F417</f>
        <v>0203-0103</v>
      </c>
      <c r="B417" s="14" t="str">
        <f>+D417&amp;Q417</f>
        <v>0203-0116</v>
      </c>
      <c r="C417" s="1" t="s">
        <v>62</v>
      </c>
      <c r="D417" s="5" t="s">
        <v>1265</v>
      </c>
      <c r="E417" s="6" t="s">
        <v>1266</v>
      </c>
      <c r="F417" s="341" t="str">
        <f>VLOOKUP($B417,'producto-objetivo'!$A:$G,4,0)</f>
        <v>03</v>
      </c>
      <c r="G417" s="6" t="str">
        <f>VLOOKUP($B417,'producto-objetivo'!$A:$G,5,0)</f>
        <v>Fortalecimiento de capacidad institucional a nivel MESO que mejore los procesos misionales de la entidad</v>
      </c>
      <c r="H417" s="124" t="str">
        <f>_xlfn.XLOOKUP($A417,'indicador-objetivo'!$A:$A,'indicador-objetivo'!F:F,"DATO NO ENCONTRADO",0)</f>
        <v>4</v>
      </c>
      <c r="I417" s="124" t="str">
        <f>_xlfn.XLOOKUP($A417,'indicador-objetivo'!$A:$A,'indicador-objetivo'!G:G,"DATO NO ENCONTRADO",0)</f>
        <v>Porcentaje de avance en el fortalecimiento de capacidad institucional a nivel MESO que mejore los procesos misionales de la entidad</v>
      </c>
      <c r="J417" s="124" t="str">
        <f>_xlfn.XLOOKUP($A417,'indicador-objetivo'!$A:$A,'indicador-objetivo'!H:H,"DATO NO ENCONTRADO",0)</f>
        <v>Flujo</v>
      </c>
      <c r="K417" s="124" t="str">
        <f>_xlfn.XLOOKUP($A417,'indicador-objetivo'!$A:$A,'indicador-objetivo'!I:I,"DATO NO ENCONTRADO",0)</f>
        <v>Trimestral</v>
      </c>
      <c r="L417" s="442" t="str">
        <f>_xlfn.XLOOKUP($A417,'indicador-objetivo'!$A:$A,'indicador-objetivo'!J:J,"DATO NO ENCONTRADO",0)</f>
        <v>%</v>
      </c>
      <c r="M417" s="186">
        <f>_xlfn.XLOOKUP($A417,'indicador-objetivo'!$A:$A,'indicador-objetivo'!K:K,"DATO NO ENCONTRADO",0)</f>
        <v>0</v>
      </c>
      <c r="N417" s="186">
        <f>_xlfn.XLOOKUP($A417,'indicador-objetivo'!$A:$A,'indicador-objetivo'!L:L,"DATO NO ENCONTRADO",0)</f>
        <v>100</v>
      </c>
      <c r="O417" s="186">
        <f>_xlfn.XLOOKUP($A417,'indicador-objetivo'!$A:$A,'indicador-objetivo'!M:M,"DATO NO ENCONTRADO",0)</f>
        <v>100</v>
      </c>
      <c r="P417" s="144"/>
      <c r="Q417" s="326" t="s">
        <v>864</v>
      </c>
      <c r="R417" s="6" t="s">
        <v>1306</v>
      </c>
      <c r="S417" s="9">
        <v>3792.75218</v>
      </c>
      <c r="T417" s="9">
        <v>3792.75218</v>
      </c>
      <c r="U417" s="9">
        <v>1857.747799</v>
      </c>
      <c r="V417" s="9">
        <v>993.90257299999996</v>
      </c>
      <c r="W417" s="7" t="s">
        <v>94</v>
      </c>
      <c r="X417" s="7" t="s">
        <v>94</v>
      </c>
      <c r="Y417" s="7" t="s">
        <v>94</v>
      </c>
      <c r="Z417" s="7" t="s">
        <v>94</v>
      </c>
      <c r="AA417" s="7" t="s">
        <v>94</v>
      </c>
      <c r="AB417" s="7" t="s">
        <v>94</v>
      </c>
      <c r="AC417" s="9">
        <v>4900</v>
      </c>
      <c r="AD417" s="170">
        <f>AC417-T417</f>
        <v>1107.24782</v>
      </c>
      <c r="AE417" s="168">
        <f>T417/AC417</f>
        <v>0.77403105714285714</v>
      </c>
      <c r="AF417" s="351">
        <f>IF(AND(AC417="",AD417="",AD417=""),0,BF417)</f>
        <v>0</v>
      </c>
      <c r="AG417" s="7">
        <v>14</v>
      </c>
      <c r="AH417" s="6" t="s">
        <v>1307</v>
      </c>
      <c r="AI417" s="5" t="s">
        <v>223</v>
      </c>
      <c r="AJ417" s="5" t="s">
        <v>148</v>
      </c>
      <c r="AK417" s="5" t="s">
        <v>149</v>
      </c>
      <c r="AL417" s="5"/>
      <c r="AM417" s="5">
        <v>100</v>
      </c>
      <c r="AN417" s="9">
        <v>100</v>
      </c>
      <c r="AO417" s="9">
        <v>60</v>
      </c>
      <c r="AP417" s="9">
        <v>60</v>
      </c>
      <c r="AQ417" s="6" t="s">
        <v>1308</v>
      </c>
      <c r="AR417" s="151">
        <v>2400</v>
      </c>
      <c r="AS417" s="151">
        <f>AR417-AN417</f>
        <v>2300</v>
      </c>
      <c r="AT417" s="151"/>
      <c r="AU417" s="359"/>
      <c r="AZ417" s="305" t="str">
        <f>IF(AF417&gt;0,"Ok","Falta diligenciar presupuesto asignado")</f>
        <v>Falta diligenciar presupuesto asignado</v>
      </c>
      <c r="BA417" s="132" t="str">
        <f>IF(AI417="Stock","Es Sotock","No Stock")</f>
        <v>No Stock</v>
      </c>
      <c r="BB417" s="132" t="str">
        <f>IF(AL417=AM417,"OK","NO")</f>
        <v>NO</v>
      </c>
      <c r="BC417" s="132" t="str">
        <f>IF(AM417=AN417,"OK","NO")</f>
        <v>OK</v>
      </c>
      <c r="BD417" s="374" t="str">
        <f>IF(AND(BB417="OK",BC417="OK",AI417="Stock"),"Stock OK","N/A o problema por ser Stock")</f>
        <v>N/A o problema por ser Stock</v>
      </c>
      <c r="BE417" s="365" t="e">
        <f>VLOOKUP(B417,[1]Gastos!$A$11:$R$4776,17,FALSE)</f>
        <v>#N/A</v>
      </c>
      <c r="BF417" s="365">
        <f>IF(ISERROR(BE417), 0, BE417)</f>
        <v>0</v>
      </c>
      <c r="BG417" s="405"/>
      <c r="BJ417" s="132" t="str">
        <f>IF(AND(BB417="OK",BC417="OK",AI417&lt;&gt;"Stock"),"N/A","Ok")</f>
        <v>Ok</v>
      </c>
      <c r="BK417" s="14" t="str">
        <f>IF(AU417&lt;AN417,"Meta 2025 menor que meta 2024","Meta 2025 mayor o igual a meta 2024")</f>
        <v>Meta 2025 menor que meta 2024</v>
      </c>
      <c r="BL417" s="1" t="s">
        <v>3836</v>
      </c>
      <c r="BM417" s="1" t="s">
        <v>3836</v>
      </c>
    </row>
    <row r="418" spans="1:600" s="1" customFormat="1" ht="20.100000000000001" hidden="1" customHeight="1" x14ac:dyDescent="0.25">
      <c r="A418" s="14" t="str">
        <f>+D418&amp;F418</f>
        <v>0119-0101</v>
      </c>
      <c r="B418" s="14" t="str">
        <f>+D418&amp;Q418</f>
        <v>0119-0102</v>
      </c>
      <c r="C418" s="1" t="s">
        <v>65</v>
      </c>
      <c r="D418" s="5" t="s">
        <v>565</v>
      </c>
      <c r="E418" s="6" t="s">
        <v>566</v>
      </c>
      <c r="F418" s="341" t="str">
        <f>VLOOKUP($B418,'producto-objetivo'!$A:$G,4,0)</f>
        <v>01</v>
      </c>
      <c r="G418" s="6" t="str">
        <f>VLOOKUP($B418,'producto-objetivo'!$A:$G,5,0)</f>
        <v>Incrementar las oportunidades y capacidades de los agentes del sector cultural del distrito capital.</v>
      </c>
      <c r="H418" s="124" t="str">
        <f>_xlfn.XLOOKUP($A418,'indicador-objetivo'!$A:$A,'indicador-objetivo'!F:F,"DATO NO ENCONTRADO",0)</f>
        <v>1</v>
      </c>
      <c r="I418" s="124" t="str">
        <f>_xlfn.XLOOKUP($A418,'indicador-objetivo'!$A:$A,'indicador-objetivo'!G:G,"DATO NO ENCONTRADO",0)</f>
        <v>Porcentaje de la población que realiza prácticas culturales</v>
      </c>
      <c r="J418" s="124" t="str">
        <f>_xlfn.XLOOKUP($A418,'indicador-objetivo'!$A:$A,'indicador-objetivo'!H:H,"DATO NO ENCONTRADO",0)</f>
        <v>Flujo</v>
      </c>
      <c r="K418" s="124" t="str">
        <f>_xlfn.XLOOKUP($A418,'indicador-objetivo'!$A:$A,'indicador-objetivo'!I:I,"DATO NO ENCONTRADO",0)</f>
        <v>Bienal</v>
      </c>
      <c r="L418" s="442" t="str">
        <f>_xlfn.XLOOKUP($A418,'indicador-objetivo'!$A:$A,'indicador-objetivo'!J:J,"DATO NO ENCONTRADO",0)</f>
        <v>%</v>
      </c>
      <c r="M418" s="186">
        <f>_xlfn.XLOOKUP($A418,'indicador-objetivo'!$A:$A,'indicador-objetivo'!K:K,"DATO NO ENCONTRADO",0)</f>
        <v>11</v>
      </c>
      <c r="N418" s="186">
        <f>_xlfn.XLOOKUP($A418,'indicador-objetivo'!$A:$A,'indicador-objetivo'!L:L,"DATO NO ENCONTRADO",0)</f>
        <v>19</v>
      </c>
      <c r="O418" s="186">
        <f>_xlfn.XLOOKUP($A418,'indicador-objetivo'!$A:$A,'indicador-objetivo'!M:M,"DATO NO ENCONTRADO",0)</f>
        <v>11</v>
      </c>
      <c r="P418" s="144"/>
      <c r="Q418" s="326" t="s">
        <v>110</v>
      </c>
      <c r="R418" s="6" t="s">
        <v>1542</v>
      </c>
      <c r="S418" s="9">
        <v>11577.215</v>
      </c>
      <c r="T418" s="9">
        <v>11577.215</v>
      </c>
      <c r="U418" s="9">
        <v>5100.5004900000004</v>
      </c>
      <c r="V418" s="9">
        <v>1266.0642600000001</v>
      </c>
      <c r="W418" s="7" t="s">
        <v>94</v>
      </c>
      <c r="X418" s="7" t="s">
        <v>94</v>
      </c>
      <c r="Y418" s="7" t="s">
        <v>156</v>
      </c>
      <c r="Z418" s="7" t="s">
        <v>94</v>
      </c>
      <c r="AA418" s="7" t="s">
        <v>156</v>
      </c>
      <c r="AB418" s="7" t="s">
        <v>94</v>
      </c>
      <c r="AC418" s="9">
        <v>14074</v>
      </c>
      <c r="AD418" s="167">
        <f>AC418-T418</f>
        <v>2496.7849999999999</v>
      </c>
      <c r="AE418" s="168">
        <f>AC418/T418-1</f>
        <v>0.21566369804827845</v>
      </c>
      <c r="AF418" s="351">
        <f>IF(AND(AC418="",AD418="",AD418=""),0,BF418)</f>
        <v>36761850000</v>
      </c>
      <c r="AG418" s="7">
        <v>14</v>
      </c>
      <c r="AH418" s="6" t="s">
        <v>1543</v>
      </c>
      <c r="AI418" s="5" t="s">
        <v>144</v>
      </c>
      <c r="AJ418" s="5" t="s">
        <v>148</v>
      </c>
      <c r="AK418" s="5" t="s">
        <v>98</v>
      </c>
      <c r="AL418" s="5">
        <v>1</v>
      </c>
      <c r="AM418" s="5">
        <v>1</v>
      </c>
      <c r="AN418" s="9">
        <v>1</v>
      </c>
      <c r="AO418" s="9">
        <v>1</v>
      </c>
      <c r="AP418" s="9">
        <v>100</v>
      </c>
      <c r="AQ418" s="6" t="s">
        <v>1409</v>
      </c>
      <c r="AR418" s="195">
        <v>0</v>
      </c>
      <c r="AS418" s="151">
        <f>AR418-AN418</f>
        <v>-1</v>
      </c>
      <c r="AT418" s="199">
        <f>AR418/AN418-1</f>
        <v>-1</v>
      </c>
      <c r="AU418" s="362"/>
      <c r="AZ418" s="305" t="str">
        <f>IF(AF418&gt;0,"Ok","Falta diligenciar presupuesto asignado")</f>
        <v>Ok</v>
      </c>
      <c r="BA418" s="132" t="str">
        <f>IF(AI418="Stock","Es Sotock","No Stock")</f>
        <v>Es Sotock</v>
      </c>
      <c r="BB418" s="132" t="str">
        <f>IF(AL418=AM418,"OK","NO")</f>
        <v>OK</v>
      </c>
      <c r="BC418" s="132" t="str">
        <f>IF(AM418=AN418,"OK","NO")</f>
        <v>OK</v>
      </c>
      <c r="BD418" s="374" t="str">
        <f>IF(AND(BB418="OK",BC418="OK",AI418="Stock"),"Stock OK","N/A o problema por ser Stock")</f>
        <v>Stock OK</v>
      </c>
      <c r="BE418" s="365">
        <f>VLOOKUP(B418,[1]Gastos!$A$11:$R$4776,17,FALSE)</f>
        <v>36761850000</v>
      </c>
      <c r="BF418" s="365">
        <f>IF(ISERROR(BE418), 0, BE418)</f>
        <v>36761850000</v>
      </c>
      <c r="BG418" s="405"/>
      <c r="BJ418" s="132" t="str">
        <f>IF(AND(BB418="OK",BC418="OK",AI418&lt;&gt;"Stock"),"N/A","Ok")</f>
        <v>Ok</v>
      </c>
      <c r="BK418" s="14" t="str">
        <f>IF(AU418&lt;AN418,"Meta 2025 menor que meta 2024","Meta 2025 mayor o igual a meta 2024")</f>
        <v>Meta 2025 menor que meta 2024</v>
      </c>
      <c r="BL418" s="1" t="s">
        <v>3836</v>
      </c>
      <c r="BM418" s="1" t="s">
        <v>3838</v>
      </c>
    </row>
    <row r="419" spans="1:600" s="1" customFormat="1" ht="20.100000000000001" hidden="1" customHeight="1" x14ac:dyDescent="0.25">
      <c r="A419" s="14" t="str">
        <f>+D419&amp;F419</f>
        <v>0211-0106</v>
      </c>
      <c r="B419" s="14" t="str">
        <f>+D419&amp;Q419</f>
        <v>0211-0107</v>
      </c>
      <c r="C419" s="45" t="s">
        <v>65</v>
      </c>
      <c r="D419" s="27" t="s">
        <v>570</v>
      </c>
      <c r="E419" s="28" t="s">
        <v>571</v>
      </c>
      <c r="F419" s="35" t="str">
        <f>VLOOKUP($B419,'producto-objetivo'!$A:$G,4,0)</f>
        <v>06</v>
      </c>
      <c r="G419" s="28" t="str">
        <f>VLOOKUP($B419,'producto-objetivo'!$A:$G,5,0)</f>
        <v>Apoyar el desarrollo de procesos deportivos de: iniciación, talento y reserva y alto rendimiento que permita el relevo generacional del deporte en el distrito capital</v>
      </c>
      <c r="H419" s="441" t="str">
        <f>_xlfn.XLOOKUP($A419,'indicador-objetivo'!$A:$A,'indicador-objetivo'!F:F,"DATO NO ENCONTRADO",0)</f>
        <v>3</v>
      </c>
      <c r="I419" s="441" t="str">
        <f>_xlfn.XLOOKUP($A419,'indicador-objetivo'!$A:$A,'indicador-objetivo'!G:G,"DATO NO ENCONTRADO",0)</f>
        <v>Porcentaje de niños, niñas, adolescentes y jóvenes  que son valorados para identificar  el avance en su proceso formativo en las dimensiones: motriz, cognitiva,ludica y spsicosocial en los diferentes centros de interes de la jornada  Escolar Complementaria</v>
      </c>
      <c r="J419" s="441" t="str">
        <f>_xlfn.XLOOKUP($A419,'indicador-objetivo'!$A:$A,'indicador-objetivo'!H:H,"DATO NO ENCONTRADO",0)</f>
        <v>Capacidad</v>
      </c>
      <c r="K419" s="441" t="str">
        <f>_xlfn.XLOOKUP($A419,'indicador-objetivo'!$A:$A,'indicador-objetivo'!I:I,"DATO NO ENCONTRADO",0)</f>
        <v>Anual</v>
      </c>
      <c r="L419" s="443" t="str">
        <f>_xlfn.XLOOKUP($A419,'indicador-objetivo'!$A:$A,'indicador-objetivo'!J:J,"DATO NO ENCONTRADO",0)</f>
        <v>%</v>
      </c>
      <c r="M419" s="446">
        <f>_xlfn.XLOOKUP($A419,'indicador-objetivo'!$A:$A,'indicador-objetivo'!K:K,"DATO NO ENCONTRADO",0)</f>
        <v>95</v>
      </c>
      <c r="N419" s="446">
        <f>_xlfn.XLOOKUP($A419,'indicador-objetivo'!$A:$A,'indicador-objetivo'!L:L,"DATO NO ENCONTRADO",0)</f>
        <v>100</v>
      </c>
      <c r="O419" s="446">
        <f>_xlfn.XLOOKUP($A419,'indicador-objetivo'!$A:$A,'indicador-objetivo'!M:M,"DATO NO ENCONTRADO",0)</f>
        <v>100</v>
      </c>
      <c r="P419" s="144"/>
      <c r="Q419" s="330" t="s">
        <v>172</v>
      </c>
      <c r="R419" s="28" t="s">
        <v>1422</v>
      </c>
      <c r="S419" s="38">
        <v>0</v>
      </c>
      <c r="T419" s="38">
        <v>0</v>
      </c>
      <c r="U419" s="38">
        <v>0</v>
      </c>
      <c r="V419" s="38">
        <v>0</v>
      </c>
      <c r="W419" s="29">
        <v>0</v>
      </c>
      <c r="X419" s="29">
        <v>0</v>
      </c>
      <c r="Y419" s="29">
        <v>0</v>
      </c>
      <c r="Z419" s="29">
        <v>0</v>
      </c>
      <c r="AA419" s="29">
        <v>0</v>
      </c>
      <c r="AB419" s="29">
        <v>0</v>
      </c>
      <c r="AC419" s="9"/>
      <c r="AD419" s="167"/>
      <c r="AE419" s="168"/>
      <c r="AF419" s="351">
        <f>IF(AND(AC419="",AD419="",AD419=""),0,BF419)</f>
        <v>0</v>
      </c>
      <c r="AG419" s="29">
        <v>14</v>
      </c>
      <c r="AH419" s="28" t="s">
        <v>1544</v>
      </c>
      <c r="AI419" s="27" t="s">
        <v>223</v>
      </c>
      <c r="AJ419" s="27" t="s">
        <v>145</v>
      </c>
      <c r="AK419" s="27" t="s">
        <v>98</v>
      </c>
      <c r="AL419" s="5">
        <v>40221</v>
      </c>
      <c r="AM419" s="5">
        <v>49300</v>
      </c>
      <c r="AN419" s="38">
        <v>49300</v>
      </c>
      <c r="AO419" s="38"/>
      <c r="AP419" s="38"/>
      <c r="AQ419" s="28" t="s">
        <v>1460</v>
      </c>
      <c r="AR419" s="151">
        <v>46000</v>
      </c>
      <c r="AS419" s="151">
        <f>AR419-AN419</f>
        <v>-3300</v>
      </c>
      <c r="AT419" s="199">
        <f>AR419/AN419-1</f>
        <v>-6.6937119675456347E-2</v>
      </c>
      <c r="AU419" s="362"/>
      <c r="AW419" s="45"/>
      <c r="AX419" s="45" t="s">
        <v>1143</v>
      </c>
      <c r="AZ419" s="305" t="str">
        <f>IF(AF419&gt;0,"Ok","Falta diligenciar presupuesto asignado")</f>
        <v>Falta diligenciar presupuesto asignado</v>
      </c>
      <c r="BA419" s="132" t="str">
        <f>IF(AI419="Stock","Es Sotock","No Stock")</f>
        <v>No Stock</v>
      </c>
      <c r="BB419" s="132" t="str">
        <f>IF(AL419=AM419,"OK","NO")</f>
        <v>NO</v>
      </c>
      <c r="BC419" s="132" t="str">
        <f>IF(AM419=AN419,"OK","NO")</f>
        <v>OK</v>
      </c>
      <c r="BD419" s="374" t="str">
        <f>IF(AND(BB419="OK",BC419="OK",AI419="Stock"),"Stock OK","N/A o problema por ser Stock")</f>
        <v>N/A o problema por ser Stock</v>
      </c>
      <c r="BE419" s="365">
        <f>VLOOKUP(B419,[1]Gastos!$A$11:$R$4776,17,FALSE)</f>
        <v>28542003000</v>
      </c>
      <c r="BF419" s="365">
        <f>IF(ISERROR(BE419), 0, BE419)</f>
        <v>28542003000</v>
      </c>
      <c r="BG419" s="405"/>
      <c r="BJ419" s="132" t="str">
        <f>IF(AND(BB419="OK",BC419="OK",AI419&lt;&gt;"Stock"),"N/A","Ok")</f>
        <v>Ok</v>
      </c>
      <c r="BK419" s="14" t="str">
        <f>IF(AU419&lt;AN419,"Meta 2025 menor que meta 2024","Meta 2025 mayor o igual a meta 2024")</f>
        <v>Meta 2025 menor que meta 2024</v>
      </c>
      <c r="BL419" s="1" t="s">
        <v>3836</v>
      </c>
      <c r="BM419" s="1" t="s">
        <v>3836</v>
      </c>
    </row>
    <row r="420" spans="1:600" s="1" customFormat="1" ht="20.100000000000001" hidden="1" customHeight="1" x14ac:dyDescent="0.25">
      <c r="A420" s="14" t="str">
        <f>+D420&amp;F420</f>
        <v>0213-0106</v>
      </c>
      <c r="B420" s="14" t="str">
        <f>+D420&amp;Q420</f>
        <v>0213-0109</v>
      </c>
      <c r="C420" s="1" t="s">
        <v>65</v>
      </c>
      <c r="D420" s="5" t="s">
        <v>575</v>
      </c>
      <c r="E420" s="6" t="s">
        <v>576</v>
      </c>
      <c r="F420" s="341" t="str">
        <f>VLOOKUP($B420,'producto-objetivo'!$A:$G,4,0)</f>
        <v>06</v>
      </c>
      <c r="G420" s="6" t="str">
        <f>VLOOKUP($B420,'producto-objetivo'!$A:$G,5,0)</f>
        <v>Mejorar el servicio a la ciudadanía para la entrega de servicios oportunos, certeros, de calidad y satisfactorios</v>
      </c>
      <c r="H420" s="124" t="str">
        <f>_xlfn.XLOOKUP($A420,'indicador-objetivo'!$A:$A,'indicador-objetivo'!F:F,"DATO NO ENCONTRADO",0)</f>
        <v>4</v>
      </c>
      <c r="I420" s="124" t="str">
        <f>_xlfn.XLOOKUP($A420,'indicador-objetivo'!$A:$A,'indicador-objetivo'!G:G,"DATO NO ENCONTRADO",0)</f>
        <v>Nivel de satisfacción de la ciudadanía frente a la prestación del servicio</v>
      </c>
      <c r="J420" s="124" t="str">
        <f>_xlfn.XLOOKUP($A420,'indicador-objetivo'!$A:$A,'indicador-objetivo'!H:H,"DATO NO ENCONTRADO",0)</f>
        <v>Flujo</v>
      </c>
      <c r="K420" s="124" t="str">
        <f>_xlfn.XLOOKUP($A420,'indicador-objetivo'!$A:$A,'indicador-objetivo'!I:I,"DATO NO ENCONTRADO",0)</f>
        <v>Anual</v>
      </c>
      <c r="L420" s="442" t="str">
        <f>_xlfn.XLOOKUP($A420,'indicador-objetivo'!$A:$A,'indicador-objetivo'!J:J,"DATO NO ENCONTRADO",0)</f>
        <v>%</v>
      </c>
      <c r="M420" s="186">
        <f>_xlfn.XLOOKUP($A420,'indicador-objetivo'!$A:$A,'indicador-objetivo'!K:K,"DATO NO ENCONTRADO",0)</f>
        <v>90</v>
      </c>
      <c r="N420" s="186">
        <f>_xlfn.XLOOKUP($A420,'indicador-objetivo'!$A:$A,'indicador-objetivo'!L:L,"DATO NO ENCONTRADO",0)</f>
        <v>94</v>
      </c>
      <c r="O420" s="186">
        <f>_xlfn.XLOOKUP($A420,'indicador-objetivo'!$A:$A,'indicador-objetivo'!M:M,"DATO NO ENCONTRADO",0)</f>
        <v>91</v>
      </c>
      <c r="P420" s="144"/>
      <c r="Q420" s="326" t="s">
        <v>182</v>
      </c>
      <c r="R420" s="6" t="s">
        <v>1545</v>
      </c>
      <c r="S420" s="9">
        <v>3392</v>
      </c>
      <c r="T420" s="9">
        <v>3392</v>
      </c>
      <c r="U420" s="9">
        <v>1620.68499</v>
      </c>
      <c r="V420" s="9">
        <v>1341.4283419999999</v>
      </c>
      <c r="W420" s="136" t="s">
        <v>94</v>
      </c>
      <c r="X420" s="136" t="s">
        <v>94</v>
      </c>
      <c r="Y420" s="136" t="s">
        <v>94</v>
      </c>
      <c r="Z420" s="7" t="s">
        <v>94</v>
      </c>
      <c r="AA420" s="7" t="s">
        <v>156</v>
      </c>
      <c r="AB420" s="136" t="s">
        <v>94</v>
      </c>
      <c r="AC420" s="151">
        <v>3375</v>
      </c>
      <c r="AD420" s="167">
        <f>AC420-T420</f>
        <v>-17</v>
      </c>
      <c r="AE420" s="168">
        <f>AC420/T420-1</f>
        <v>-5.0117924528302327E-3</v>
      </c>
      <c r="AF420" s="351">
        <f>IF(AND(AC420="",AD420="",AD420=""),0,BF420)</f>
        <v>0</v>
      </c>
      <c r="AG420" s="7">
        <v>14</v>
      </c>
      <c r="AH420" s="6" t="s">
        <v>1546</v>
      </c>
      <c r="AI420" s="5" t="s">
        <v>96</v>
      </c>
      <c r="AJ420" s="5" t="s">
        <v>145</v>
      </c>
      <c r="AK420" s="5" t="s">
        <v>98</v>
      </c>
      <c r="AL420" s="5">
        <v>5</v>
      </c>
      <c r="AM420" s="5">
        <v>10</v>
      </c>
      <c r="AN420" s="9">
        <v>1</v>
      </c>
      <c r="AO420" s="9"/>
      <c r="AP420" s="9"/>
      <c r="AQ420" s="6" t="s">
        <v>1547</v>
      </c>
      <c r="AR420" s="652">
        <v>1</v>
      </c>
      <c r="AS420" s="151">
        <f>AR420-AN420</f>
        <v>0</v>
      </c>
      <c r="AT420" s="199">
        <f>AR420/AN420-1</f>
        <v>0</v>
      </c>
      <c r="AU420" s="362"/>
      <c r="AZ420" s="305" t="str">
        <f>IF(AF420&gt;0,"Ok","Falta diligenciar presupuesto asignado")</f>
        <v>Falta diligenciar presupuesto asignado</v>
      </c>
      <c r="BA420" s="132" t="str">
        <f>IF(AI420="Stock","Es Sotock","No Stock")</f>
        <v>No Stock</v>
      </c>
      <c r="BB420" s="132" t="str">
        <f>IF(AL420=AM420,"OK","NO")</f>
        <v>NO</v>
      </c>
      <c r="BC420" s="132" t="str">
        <f>IF(AM420=AN420,"OK","NO")</f>
        <v>NO</v>
      </c>
      <c r="BD420" s="374" t="str">
        <f>IF(AND(BB420="OK",BC420="OK",AI420="Stock"),"Stock OK","N/A o problema por ser Stock")</f>
        <v>N/A o problema por ser Stock</v>
      </c>
      <c r="BE420" s="365" t="e">
        <f>VLOOKUP(B420,[1]Gastos!$A$11:$R$4776,17,FALSE)</f>
        <v>#N/A</v>
      </c>
      <c r="BF420" s="365">
        <f>IF(ISERROR(BE420), 0, BE420)</f>
        <v>0</v>
      </c>
      <c r="BG420" s="405"/>
      <c r="BJ420" s="132" t="str">
        <f>IF(AND(BB420="OK",BC420="OK",AI420&lt;&gt;"Stock"),"N/A","Ok")</f>
        <v>Ok</v>
      </c>
      <c r="BK420" s="14" t="str">
        <f>IF(AU420&lt;AN420,"Meta 2025 menor que meta 2024","Meta 2025 mayor o igual a meta 2024")</f>
        <v>Meta 2025 menor que meta 2024</v>
      </c>
      <c r="BL420" s="1" t="s">
        <v>3836</v>
      </c>
      <c r="BM420" s="1" t="s">
        <v>3836</v>
      </c>
    </row>
    <row r="421" spans="1:600" s="1" customFormat="1" ht="20.100000000000001" hidden="1" customHeight="1" x14ac:dyDescent="0.25">
      <c r="A421" s="14" t="str">
        <f>+D421&amp;F421</f>
        <v>0215-0101</v>
      </c>
      <c r="B421" s="14" t="str">
        <f>+D421&amp;Q421</f>
        <v>0215-0104</v>
      </c>
      <c r="C421" s="1" t="s">
        <v>65</v>
      </c>
      <c r="D421" s="5" t="s">
        <v>580</v>
      </c>
      <c r="E421" s="6" t="s">
        <v>581</v>
      </c>
      <c r="F421" s="341" t="str">
        <f>VLOOKUP($B421,'producto-objetivo'!$A:$G,4,0)</f>
        <v>01</v>
      </c>
      <c r="G421" s="6" t="str">
        <f>VLOOKUP($B421,'producto-objetivo'!$A:$G,5,0)</f>
        <v>Lograr la transformación cultural y artística del centro de Bogotá a través de la promoción y fomento de las prácticas culturales, evidenciada en espacios de encuentro, reconstrucción del tejido social y la memoria, y el reconocimiento del otro.</v>
      </c>
      <c r="H421" s="124" t="str">
        <f>_xlfn.XLOOKUP($A421,'indicador-objetivo'!$A:$A,'indicador-objetivo'!F:F,"DATO NO ENCONTRADO",0)</f>
        <v>1</v>
      </c>
      <c r="I421" s="124" t="str">
        <f>_xlfn.XLOOKUP($A421,'indicador-objetivo'!$A:$A,'indicador-objetivo'!G:G,"DATO NO ENCONTRADO",0)</f>
        <v>Porcentaje de incremento participantes en prácticas culturales y artisticas ofrecidas</v>
      </c>
      <c r="J421" s="124" t="str">
        <f>_xlfn.XLOOKUP($A421,'indicador-objetivo'!$A:$A,'indicador-objetivo'!H:H,"DATO NO ENCONTRADO",0)</f>
        <v>Capacidad</v>
      </c>
      <c r="K421" s="124" t="str">
        <f>_xlfn.XLOOKUP($A421,'indicador-objetivo'!$A:$A,'indicador-objetivo'!I:I,"DATO NO ENCONTRADO",0)</f>
        <v>Anual</v>
      </c>
      <c r="L421" s="442" t="str">
        <f>_xlfn.XLOOKUP($A421,'indicador-objetivo'!$A:$A,'indicador-objetivo'!J:J,"DATO NO ENCONTRADO",0)</f>
        <v>%</v>
      </c>
      <c r="M421" s="186">
        <f>_xlfn.XLOOKUP($A421,'indicador-objetivo'!$A:$A,'indicador-objetivo'!K:K,"DATO NO ENCONTRADO",0)</f>
        <v>1</v>
      </c>
      <c r="N421" s="186">
        <f>_xlfn.XLOOKUP($A421,'indicador-objetivo'!$A:$A,'indicador-objetivo'!L:L,"DATO NO ENCONTRADO",0)</f>
        <v>11</v>
      </c>
      <c r="O421" s="186">
        <f>_xlfn.XLOOKUP($A421,'indicador-objetivo'!$A:$A,'indicador-objetivo'!M:M,"DATO NO ENCONTRADO",0)</f>
        <v>2</v>
      </c>
      <c r="P421" s="144"/>
      <c r="Q421" s="326" t="s">
        <v>104</v>
      </c>
      <c r="R421" s="6" t="s">
        <v>1548</v>
      </c>
      <c r="S421" s="9">
        <v>1704.039767</v>
      </c>
      <c r="T421" s="9">
        <v>1704.039767</v>
      </c>
      <c r="U421" s="9">
        <v>0</v>
      </c>
      <c r="V421" s="9">
        <v>0</v>
      </c>
      <c r="W421" s="7" t="s">
        <v>94</v>
      </c>
      <c r="X421" s="7" t="s">
        <v>94</v>
      </c>
      <c r="Y421" s="7" t="s">
        <v>94</v>
      </c>
      <c r="Z421" s="7" t="s">
        <v>94</v>
      </c>
      <c r="AA421" s="7" t="s">
        <v>94</v>
      </c>
      <c r="AB421" s="7" t="s">
        <v>94</v>
      </c>
      <c r="AC421" s="151">
        <v>5750</v>
      </c>
      <c r="AD421" s="167">
        <f>AC421-T421</f>
        <v>4045.9602329999998</v>
      </c>
      <c r="AE421" s="168">
        <f>AC421/T421-1</f>
        <v>2.3743343972089357</v>
      </c>
      <c r="AF421" s="351">
        <f>IF(AND(AC421="",AD421="",AD421=""),0,BF421)</f>
        <v>0</v>
      </c>
      <c r="AG421" s="7">
        <v>14</v>
      </c>
      <c r="AH421" s="6" t="s">
        <v>1549</v>
      </c>
      <c r="AI421" s="5" t="s">
        <v>223</v>
      </c>
      <c r="AJ421" s="5" t="s">
        <v>148</v>
      </c>
      <c r="AK421" s="5" t="s">
        <v>98</v>
      </c>
      <c r="AL421" s="5">
        <v>1</v>
      </c>
      <c r="AM421" s="5">
        <v>3</v>
      </c>
      <c r="AN421" s="9">
        <v>3</v>
      </c>
      <c r="AO421" s="9">
        <v>1</v>
      </c>
      <c r="AP421" s="9">
        <v>33.3333333333333</v>
      </c>
      <c r="AQ421" s="6" t="s">
        <v>1550</v>
      </c>
      <c r="AR421" s="571">
        <v>3</v>
      </c>
      <c r="AS421" s="151">
        <f>AR421-AN421</f>
        <v>0</v>
      </c>
      <c r="AT421" s="199">
        <f>AR421/AN421-1</f>
        <v>0</v>
      </c>
      <c r="AU421" s="362"/>
      <c r="AZ421" s="305" t="str">
        <f>IF(AF421&gt;0,"Ok","Falta diligenciar presupuesto asignado")</f>
        <v>Falta diligenciar presupuesto asignado</v>
      </c>
      <c r="BA421" s="132" t="str">
        <f>IF(AI421="Stock","Es Sotock","No Stock")</f>
        <v>No Stock</v>
      </c>
      <c r="BB421" s="132" t="str">
        <f>IF(AL421=AM421,"OK","NO")</f>
        <v>NO</v>
      </c>
      <c r="BC421" s="132" t="str">
        <f>IF(AM421=AN421,"OK","NO")</f>
        <v>OK</v>
      </c>
      <c r="BD421" s="374" t="str">
        <f>IF(AND(BB421="OK",BC421="OK",AI421="Stock"),"Stock OK","N/A o problema por ser Stock")</f>
        <v>N/A o problema por ser Stock</v>
      </c>
      <c r="BE421" s="365" t="e">
        <f>VLOOKUP(B421,[1]Gastos!$A$11:$R$4776,17,FALSE)</f>
        <v>#N/A</v>
      </c>
      <c r="BF421" s="365">
        <f>IF(ISERROR(BE421), 0, BE421)</f>
        <v>0</v>
      </c>
      <c r="BG421" s="405"/>
      <c r="BJ421" s="132" t="str">
        <f>IF(AND(BB421="OK",BC421="OK",AI421&lt;&gt;"Stock"),"N/A","Ok")</f>
        <v>Ok</v>
      </c>
      <c r="BK421" s="14" t="str">
        <f>IF(AU421&lt;AN421,"Meta 2025 menor que meta 2024","Meta 2025 mayor o igual a meta 2024")</f>
        <v>Meta 2025 menor que meta 2024</v>
      </c>
      <c r="BL421" s="1" t="s">
        <v>3836</v>
      </c>
      <c r="BM421" s="1" t="s">
        <v>3836</v>
      </c>
    </row>
    <row r="422" spans="1:600" s="1" customFormat="1" ht="20.100000000000001" hidden="1" customHeight="1" x14ac:dyDescent="0.25">
      <c r="A422" s="14" t="str">
        <f>+D422&amp;F422</f>
        <v>0222-0104</v>
      </c>
      <c r="B422" s="14" t="str">
        <f>+D422&amp;Q422</f>
        <v>0222-0108</v>
      </c>
      <c r="C422" s="1" t="s">
        <v>65</v>
      </c>
      <c r="D422" s="5" t="s">
        <v>597</v>
      </c>
      <c r="E422" s="6" t="s">
        <v>598</v>
      </c>
      <c r="F422" s="341" t="str">
        <f>VLOOKUP($B422,'producto-objetivo'!$A:$G,4,0)</f>
        <v>04</v>
      </c>
      <c r="G422" s="6" t="str">
        <f>VLOOKUP($B422,'producto-objetivo'!$A:$G,5,0)</f>
        <v>Estimular la práctica, labor y quehacer de artistas, creadores y gestores culturales y artísticos mediante el apoyo a  las iniciativas presentadas</v>
      </c>
      <c r="H422" s="58" t="s">
        <v>280</v>
      </c>
      <c r="I422" s="58" t="s">
        <v>1538</v>
      </c>
      <c r="J422" s="58" t="s">
        <v>223</v>
      </c>
      <c r="K422" s="58" t="s">
        <v>258</v>
      </c>
      <c r="L422" s="398" t="s">
        <v>149</v>
      </c>
      <c r="M422" s="251">
        <v>-0.48</v>
      </c>
      <c r="N422" s="251">
        <v>0.97</v>
      </c>
      <c r="O422" s="251">
        <v>-63.58</v>
      </c>
      <c r="P422" s="144"/>
      <c r="Q422" s="326" t="s">
        <v>176</v>
      </c>
      <c r="R422" s="6" t="s">
        <v>1539</v>
      </c>
      <c r="S422" s="9">
        <v>0</v>
      </c>
      <c r="T422" s="9">
        <v>0</v>
      </c>
      <c r="U422" s="9">
        <v>0</v>
      </c>
      <c r="V422" s="9">
        <v>0</v>
      </c>
      <c r="W422" s="7">
        <v>0</v>
      </c>
      <c r="X422" s="7">
        <v>0</v>
      </c>
      <c r="Y422" s="7">
        <v>0</v>
      </c>
      <c r="Z422" s="7">
        <v>0</v>
      </c>
      <c r="AA422" s="7">
        <v>0</v>
      </c>
      <c r="AB422" s="7">
        <v>0</v>
      </c>
      <c r="AC422" s="9"/>
      <c r="AD422" s="167"/>
      <c r="AE422" s="168"/>
      <c r="AF422" s="351">
        <f>IF(AND(AC422="",AD422="",AD422=""),0,BF422)</f>
        <v>0</v>
      </c>
      <c r="AG422" s="7">
        <v>14</v>
      </c>
      <c r="AH422" s="6" t="s">
        <v>1730</v>
      </c>
      <c r="AI422" s="5" t="s">
        <v>96</v>
      </c>
      <c r="AJ422" s="5" t="s">
        <v>97</v>
      </c>
      <c r="AK422" s="5" t="s">
        <v>98</v>
      </c>
      <c r="AL422" s="5">
        <v>27511</v>
      </c>
      <c r="AM422" s="5">
        <v>22707</v>
      </c>
      <c r="AN422" s="9">
        <v>10420</v>
      </c>
      <c r="AO422" s="9">
        <v>9375</v>
      </c>
      <c r="AP422" s="9">
        <v>89.971209213051793</v>
      </c>
      <c r="AQ422" s="6" t="s">
        <v>1731</v>
      </c>
      <c r="AR422" s="662">
        <v>1280</v>
      </c>
      <c r="AS422" s="151">
        <f>AR422-AN422</f>
        <v>-9140</v>
      </c>
      <c r="AT422" s="199">
        <f>AR422/AN422-1</f>
        <v>-0.87715930902111328</v>
      </c>
      <c r="AU422" s="362"/>
      <c r="AZ422" s="305" t="str">
        <f>IF(AF422&gt;0,"Ok","Falta diligenciar presupuesto asignado")</f>
        <v>Falta diligenciar presupuesto asignado</v>
      </c>
      <c r="BA422" s="132" t="str">
        <f>IF(AI422="Stock","Es Sotock","No Stock")</f>
        <v>No Stock</v>
      </c>
      <c r="BB422" s="132" t="str">
        <f>IF(AL422=AM422,"OK","NO")</f>
        <v>NO</v>
      </c>
      <c r="BC422" s="132" t="str">
        <f>IF(AM422=AN422,"OK","NO")</f>
        <v>NO</v>
      </c>
      <c r="BD422" s="374" t="str">
        <f>IF(AND(BB422="OK",BC422="OK",AI422="Stock"),"Stock OK","N/A o problema por ser Stock")</f>
        <v>N/A o problema por ser Stock</v>
      </c>
      <c r="BE422" s="365">
        <f>VLOOKUP(B422,[1]Gastos!$A$11:$R$4776,17,FALSE)</f>
        <v>131194460000</v>
      </c>
      <c r="BF422" s="365">
        <f>IF(ISERROR(BE422), 0, BE422)</f>
        <v>131194460000</v>
      </c>
      <c r="BG422" s="405"/>
      <c r="BJ422" s="132" t="str">
        <f>IF(AND(BB422="OK",BC422="OK",AI422&lt;&gt;"Stock"),"N/A","Ok")</f>
        <v>Ok</v>
      </c>
      <c r="BK422" s="14" t="str">
        <f>IF(AU422&lt;AN422,"Meta 2025 menor que meta 2024","Meta 2025 mayor o igual a meta 2024")</f>
        <v>Meta 2025 menor que meta 2024</v>
      </c>
      <c r="BL422" s="1" t="s">
        <v>3836</v>
      </c>
      <c r="BM422" s="1" t="s">
        <v>3836</v>
      </c>
    </row>
    <row r="423" spans="1:600" s="1" customFormat="1" ht="20.100000000000001" hidden="1" customHeight="1" x14ac:dyDescent="0.25">
      <c r="A423" s="14" t="str">
        <f>+D423&amp;F423</f>
        <v>0102-0102</v>
      </c>
      <c r="B423" s="14" t="str">
        <f>+D423&amp;Q423</f>
        <v>0102-0104</v>
      </c>
      <c r="C423" s="14" t="s">
        <v>63</v>
      </c>
      <c r="D423" s="10" t="s">
        <v>90</v>
      </c>
      <c r="E423" s="11" t="s">
        <v>91</v>
      </c>
      <c r="F423" s="340" t="str">
        <f>VLOOKUP($B423,'producto-objetivo'!$A:$G,4,0)</f>
        <v>02</v>
      </c>
      <c r="G423" s="11" t="str">
        <f>VLOOKUP($B423,'producto-objetivo'!$A:$G,5,0)</f>
        <v>Identificar los riesgos y hechos que afectan la gestión pública y la garantía de los derechos, incluyendo mecanismos de participación ciudadana</v>
      </c>
      <c r="H423" s="174" t="str">
        <f>_xlfn.XLOOKUP($A423,'indicador-objetivo'!$A:$A,'indicador-objetivo'!F:F,"DATO NO ENCONTRADO",0)</f>
        <v>2</v>
      </c>
      <c r="I423" s="174" t="str">
        <f>_xlfn.XLOOKUP($A423,'indicador-objetivo'!$A:$A,'indicador-objetivo'!G:G,"DATO NO ENCONTRADO",0)</f>
        <v>Número de advertencias y alertas emitidas</v>
      </c>
      <c r="J423" s="174" t="str">
        <f>_xlfn.XLOOKUP($A423,'indicador-objetivo'!$A:$A,'indicador-objetivo'!H:H,"DATO NO ENCONTRADO",0)</f>
        <v>Acumulado</v>
      </c>
      <c r="K423" s="174" t="str">
        <f>_xlfn.XLOOKUP($A423,'indicador-objetivo'!$A:$A,'indicador-objetivo'!I:I,"DATO NO ENCONTRADO",0)</f>
        <v>Mensual</v>
      </c>
      <c r="L423" s="535" t="str">
        <f>_xlfn.XLOOKUP($A423,'indicador-objetivo'!$A:$A,'indicador-objetivo'!J:J,"DATO NO ENCONTRADO",0)</f>
        <v>VAL</v>
      </c>
      <c r="M423" s="180">
        <f>_xlfn.XLOOKUP($A423,'indicador-objetivo'!$A:$A,'indicador-objetivo'!K:K,"DATO NO ENCONTRADO",0)</f>
        <v>12</v>
      </c>
      <c r="N423" s="180">
        <f>_xlfn.XLOOKUP($A423,'indicador-objetivo'!$A:$A,'indicador-objetivo'!L:L,"DATO NO ENCONTRADO",0)</f>
        <v>120</v>
      </c>
      <c r="O423" s="180">
        <f>_xlfn.XLOOKUP($A423,'indicador-objetivo'!$A:$A,'indicador-objetivo'!M:M,"DATO NO ENCONTRADO",0)</f>
        <v>12</v>
      </c>
      <c r="P423" s="11"/>
      <c r="Q423" s="325" t="s">
        <v>104</v>
      </c>
      <c r="R423" s="11" t="s">
        <v>105</v>
      </c>
      <c r="S423" s="66">
        <v>0</v>
      </c>
      <c r="T423" s="13">
        <v>0</v>
      </c>
      <c r="U423" s="13">
        <v>0</v>
      </c>
      <c r="V423" s="13">
        <v>0</v>
      </c>
      <c r="W423" s="12">
        <v>0</v>
      </c>
      <c r="X423" s="12">
        <v>0</v>
      </c>
      <c r="Y423" s="12">
        <v>0</v>
      </c>
      <c r="Z423" s="12">
        <v>0</v>
      </c>
      <c r="AA423" s="12">
        <v>0</v>
      </c>
      <c r="AB423" s="12">
        <v>0</v>
      </c>
      <c r="AC423" s="12"/>
      <c r="AD423" s="12"/>
      <c r="AE423" s="12"/>
      <c r="AF423" s="351">
        <f>IF(AND(AC423="",AD423="",AD423=""),0,BF423)</f>
        <v>0</v>
      </c>
      <c r="AG423" s="12">
        <v>15</v>
      </c>
      <c r="AH423" s="11" t="s">
        <v>108</v>
      </c>
      <c r="AI423" s="12" t="s">
        <v>96</v>
      </c>
      <c r="AJ423" s="12" t="s">
        <v>97</v>
      </c>
      <c r="AK423" s="12" t="s">
        <v>98</v>
      </c>
      <c r="AL423" s="10">
        <v>820</v>
      </c>
      <c r="AM423" s="10">
        <v>6316</v>
      </c>
      <c r="AN423" s="10">
        <v>738</v>
      </c>
      <c r="AO423" s="10">
        <v>412</v>
      </c>
      <c r="AP423" s="10">
        <v>55.826558265582698</v>
      </c>
      <c r="AQ423" s="11" t="s">
        <v>109</v>
      </c>
      <c r="AR423" s="13"/>
      <c r="AS423" s="13"/>
      <c r="AT423" s="13"/>
      <c r="AU423" s="359"/>
      <c r="AV423" s="14"/>
      <c r="AW423" s="14"/>
      <c r="AX423" s="14"/>
      <c r="AY423" s="14"/>
      <c r="AZ423" s="426" t="str">
        <f>IF(AF423&gt;0,"Ok","Falta diligenciar presupuesto asignado")</f>
        <v>Falta diligenciar presupuesto asignado</v>
      </c>
      <c r="BA423" s="183" t="str">
        <f>IF(AI423="Stock","Es Sotock","No Stock")</f>
        <v>No Stock</v>
      </c>
      <c r="BB423" s="183" t="str">
        <f>IF(AJ423="Stock","Si","No")</f>
        <v>No</v>
      </c>
      <c r="BC423" s="183" t="str">
        <f>IF(AK423="Stock","Si","No")</f>
        <v>No</v>
      </c>
      <c r="BD423" s="427" t="str">
        <f>IF(AND(BB423="OK",BC423="OK",AI423="Stock"),"Stock OK","N/A o problema por ser Stock")</f>
        <v>N/A o problema por ser Stock</v>
      </c>
      <c r="BE423" s="365" t="e">
        <f>VLOOKUP(B423,[1]Gastos!$A$11:$R$4776,17,FALSE)</f>
        <v>#N/A</v>
      </c>
      <c r="BF423" s="365">
        <f>IF(ISERROR(BE423), 0, BE423)</f>
        <v>0</v>
      </c>
      <c r="BG423" s="405" t="str">
        <f>B423</f>
        <v>0102-0104</v>
      </c>
      <c r="BH423" s="14"/>
      <c r="BI423" s="14"/>
      <c r="BJ423" s="132" t="str">
        <f>IF(AND(BB423="OK",BC423="OK",AI423&lt;&gt;"Stock"),"N/A","Ok")</f>
        <v>Ok</v>
      </c>
      <c r="BK423" s="14" t="str">
        <f>IF(AU423&lt;AN423,"Meta 2025 menor que meta 2024","Meta 2025 mayor o igual a meta 2024")</f>
        <v>Meta 2025 menor que meta 2024</v>
      </c>
      <c r="BL423" s="1" t="s">
        <v>3836</v>
      </c>
      <c r="BM423" s="1" t="s">
        <v>3836</v>
      </c>
    </row>
    <row r="424" spans="1:600" s="45" customFormat="1" ht="20.100000000000001" hidden="1" customHeight="1" x14ac:dyDescent="0.25">
      <c r="A424" s="14" t="str">
        <f>+D424&amp;F424</f>
        <v>0104-0105</v>
      </c>
      <c r="B424" s="14" t="str">
        <f>+D424&amp;Q424</f>
        <v>0104-0111</v>
      </c>
      <c r="C424" s="1" t="s">
        <v>68</v>
      </c>
      <c r="D424" s="5" t="s">
        <v>140</v>
      </c>
      <c r="E424" s="24" t="s">
        <v>141</v>
      </c>
      <c r="F424" s="341" t="str">
        <f>VLOOKUP($B424,'producto-objetivo'!$A:$G,4,0)</f>
        <v>05</v>
      </c>
      <c r="G424" s="6" t="str">
        <f>VLOOKUP($B424,'producto-objetivo'!$A:$G,5,0)</f>
        <v>Fortalecimiento de la capacidad institucional que soporta la misionalidad de la entidad</v>
      </c>
      <c r="H424" s="124" t="str">
        <f>_xlfn.XLOOKUP($A424,'indicador-objetivo'!$A:$A,'indicador-objetivo'!F:F,"DATO NO ENCONTRADO",0)</f>
        <v>8</v>
      </c>
      <c r="I424" s="124" t="str">
        <f>_xlfn.XLOOKUP($A424,'indicador-objetivo'!$A:$A,'indicador-objetivo'!G:G,"DATO NO ENCONTRADO",0)</f>
        <v>Porcentaje de avance en el desarrollo de acciones para soportar la misionalidad  de la entidad</v>
      </c>
      <c r="J424" s="124" t="str">
        <f>_xlfn.XLOOKUP($A424,'indicador-objetivo'!$A:$A,'indicador-objetivo'!H:H,"DATO NO ENCONTRADO",0)</f>
        <v>Flujo</v>
      </c>
      <c r="K424" s="124" t="str">
        <f>_xlfn.XLOOKUP($A424,'indicador-objetivo'!$A:$A,'indicador-objetivo'!I:I,"DATO NO ENCONTRADO",0)</f>
        <v>Trimestral</v>
      </c>
      <c r="L424" s="442" t="str">
        <f>_xlfn.XLOOKUP($A424,'indicador-objetivo'!$A:$A,'indicador-objetivo'!J:J,"DATO NO ENCONTRADO",0)</f>
        <v>%</v>
      </c>
      <c r="M424" s="186">
        <f>_xlfn.XLOOKUP($A424,'indicador-objetivo'!$A:$A,'indicador-objetivo'!K:K,"DATO NO ENCONTRADO",0)</f>
        <v>0</v>
      </c>
      <c r="N424" s="186">
        <f>_xlfn.XLOOKUP($A424,'indicador-objetivo'!$A:$A,'indicador-objetivo'!L:L,"DATO NO ENCONTRADO",0)</f>
        <v>100</v>
      </c>
      <c r="O424" s="186">
        <f>_xlfn.XLOOKUP($A424,'indicador-objetivo'!$A:$A,'indicador-objetivo'!M:M,"DATO NO ENCONTRADO",0)</f>
        <v>100</v>
      </c>
      <c r="P424" s="144"/>
      <c r="Q424" s="326" t="s">
        <v>189</v>
      </c>
      <c r="R424" s="6" t="s">
        <v>190</v>
      </c>
      <c r="S424" s="8">
        <v>5091.0709999999999</v>
      </c>
      <c r="T424" s="9">
        <v>5091.0709999999999</v>
      </c>
      <c r="U424" s="9">
        <v>2116.5106890000002</v>
      </c>
      <c r="V424" s="9">
        <v>809.43618500000002</v>
      </c>
      <c r="W424" s="7" t="s">
        <v>156</v>
      </c>
      <c r="X424" s="7" t="s">
        <v>94</v>
      </c>
      <c r="Y424" s="7" t="s">
        <v>94</v>
      </c>
      <c r="Z424" s="7" t="s">
        <v>156</v>
      </c>
      <c r="AA424" s="7" t="s">
        <v>94</v>
      </c>
      <c r="AB424" s="7" t="s">
        <v>156</v>
      </c>
      <c r="AC424" s="162">
        <v>8247</v>
      </c>
      <c r="AD424" s="162">
        <f>AC424-T424</f>
        <v>3155.9290000000001</v>
      </c>
      <c r="AE424" s="162"/>
      <c r="AF424" s="351">
        <f>IF(AND(AC424="",AD424="",AD424=""),0,BF424)</f>
        <v>0</v>
      </c>
      <c r="AG424" s="7">
        <v>15</v>
      </c>
      <c r="AH424" s="6" t="s">
        <v>191</v>
      </c>
      <c r="AI424" s="7" t="s">
        <v>144</v>
      </c>
      <c r="AJ424" s="7" t="s">
        <v>145</v>
      </c>
      <c r="AK424" s="7" t="s">
        <v>98</v>
      </c>
      <c r="AL424" s="5">
        <v>26</v>
      </c>
      <c r="AM424" s="5">
        <v>26</v>
      </c>
      <c r="AN424" s="9">
        <v>26</v>
      </c>
      <c r="AO424" s="9"/>
      <c r="AP424" s="9"/>
      <c r="AQ424" s="116" t="s">
        <v>192</v>
      </c>
      <c r="AR424" s="571">
        <v>26</v>
      </c>
      <c r="AS424" s="151">
        <f>AR424-AN424</f>
        <v>0</v>
      </c>
      <c r="AT424" s="151"/>
      <c r="AU424" s="359"/>
      <c r="AV424" s="1"/>
      <c r="AW424" s="1"/>
      <c r="AX424" s="1"/>
      <c r="AY424" s="1"/>
      <c r="AZ424" s="305" t="str">
        <f>IF(AF424&gt;0,"Ok","Falta diligenciar presupuesto asignado")</f>
        <v>Falta diligenciar presupuesto asignado</v>
      </c>
      <c r="BA424" s="132" t="str">
        <f>IF(AI424="Stock","Es Sotock","No Stock")</f>
        <v>Es Sotock</v>
      </c>
      <c r="BB424" s="132" t="str">
        <f>IF(AL424=AM424,"OK","NO")</f>
        <v>OK</v>
      </c>
      <c r="BC424" s="132" t="str">
        <f>IF(AM424=AN424,"OK","NO")</f>
        <v>OK</v>
      </c>
      <c r="BD424" s="374" t="str">
        <f>IF(AND(BB424="OK",BC424="OK",AI424="Stock"),"Stock OK","N/A o problema por ser Stock")</f>
        <v>Stock OK</v>
      </c>
      <c r="BE424" s="365" t="e">
        <f>VLOOKUP(B424,[1]Gastos!$A$11:$R$4776,17,FALSE)</f>
        <v>#N/A</v>
      </c>
      <c r="BF424" s="365">
        <f>IF(ISERROR(BE424), 0, BE424)</f>
        <v>0</v>
      </c>
      <c r="BG424" s="405" t="str">
        <f>B424</f>
        <v>0104-0111</v>
      </c>
      <c r="BH424" s="1"/>
      <c r="BI424" s="1"/>
      <c r="BJ424" s="132" t="str">
        <f>IF(AND(BB424="OK",BC424="OK",AI424&lt;&gt;"Stock"),"N/A","Ok")</f>
        <v>Ok</v>
      </c>
      <c r="BK424" s="14" t="str">
        <f>IF(AU424&lt;AN424,"Meta 2025 menor que meta 2024","Meta 2025 mayor o igual a meta 2024")</f>
        <v>Meta 2025 menor que meta 2024</v>
      </c>
      <c r="BL424" s="1" t="s">
        <v>3836</v>
      </c>
      <c r="BM424" s="492" t="s">
        <v>3836</v>
      </c>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c r="SI424" s="1"/>
      <c r="SJ424" s="1"/>
      <c r="SK424" s="1"/>
      <c r="SL424" s="1"/>
      <c r="SM424" s="1"/>
      <c r="SN424" s="1"/>
      <c r="SO424" s="1"/>
      <c r="SP424" s="1"/>
      <c r="SQ424" s="1"/>
      <c r="SR424" s="1"/>
      <c r="SS424" s="1"/>
      <c r="ST424" s="1"/>
      <c r="SU424" s="1"/>
      <c r="SV424" s="1"/>
      <c r="SW424" s="1"/>
      <c r="SX424" s="1"/>
      <c r="SY424" s="1"/>
      <c r="SZ424" s="1"/>
      <c r="TA424" s="1"/>
      <c r="TB424" s="1"/>
      <c r="TC424" s="1"/>
      <c r="TD424" s="1"/>
      <c r="TE424" s="1"/>
      <c r="TF424" s="1"/>
      <c r="TG424" s="1"/>
      <c r="TH424" s="1"/>
      <c r="TI424" s="1"/>
      <c r="TJ424" s="1"/>
      <c r="TK424" s="1"/>
      <c r="TL424" s="1"/>
      <c r="TM424" s="1"/>
      <c r="TN424" s="1"/>
      <c r="TO424" s="1"/>
      <c r="TP424" s="1"/>
      <c r="TQ424" s="1"/>
      <c r="TR424" s="1"/>
      <c r="TS424" s="1"/>
      <c r="TT424" s="1"/>
      <c r="TU424" s="1"/>
      <c r="TV424" s="1"/>
      <c r="TW424" s="1"/>
      <c r="TX424" s="1"/>
      <c r="TY424" s="1"/>
      <c r="TZ424" s="1"/>
      <c r="UA424" s="1"/>
      <c r="UB424" s="1"/>
      <c r="UC424" s="1"/>
      <c r="UD424" s="1"/>
      <c r="UE424" s="1"/>
      <c r="UF424" s="1"/>
      <c r="UG424" s="1"/>
      <c r="UH424" s="1"/>
      <c r="UI424" s="1"/>
      <c r="UJ424" s="1"/>
      <c r="UK424" s="1"/>
      <c r="UL424" s="1"/>
      <c r="UM424" s="1"/>
      <c r="UN424" s="1"/>
      <c r="UO424" s="1"/>
      <c r="UP424" s="1"/>
      <c r="UQ424" s="1"/>
      <c r="UR424" s="1"/>
      <c r="US424" s="1"/>
      <c r="UT424" s="1"/>
      <c r="UU424" s="1"/>
      <c r="UV424" s="1"/>
      <c r="UW424" s="1"/>
      <c r="UX424" s="1"/>
      <c r="UY424" s="1"/>
      <c r="UZ424" s="1"/>
      <c r="VA424" s="1"/>
      <c r="VB424" s="1"/>
      <c r="VC424" s="1"/>
      <c r="VD424" s="1"/>
      <c r="VE424" s="1"/>
      <c r="VF424" s="1"/>
      <c r="VG424" s="1"/>
      <c r="VH424" s="1"/>
      <c r="VI424" s="1"/>
      <c r="VJ424" s="1"/>
      <c r="VK424" s="1"/>
      <c r="VL424" s="1"/>
      <c r="VM424" s="1"/>
      <c r="VN424" s="1"/>
      <c r="VO424" s="1"/>
      <c r="VP424" s="1"/>
      <c r="VQ424" s="1"/>
      <c r="VR424" s="1"/>
      <c r="VS424" s="1"/>
      <c r="VT424" s="1"/>
      <c r="VU424" s="1"/>
      <c r="VV424" s="1"/>
      <c r="VW424" s="1"/>
      <c r="VX424" s="1"/>
      <c r="VY424" s="1"/>
      <c r="VZ424" s="1"/>
      <c r="WA424" s="1"/>
      <c r="WB424" s="1"/>
    </row>
    <row r="425" spans="1:600" s="1" customFormat="1" ht="20.100000000000001" hidden="1" customHeight="1" x14ac:dyDescent="0.25">
      <c r="A425" s="14" t="str">
        <f>+D425&amp;F425</f>
        <v>0110-0104</v>
      </c>
      <c r="B425" s="14" t="str">
        <f>+D425&amp;Q425</f>
        <v>0110-0107</v>
      </c>
      <c r="C425" s="1" t="s">
        <v>69</v>
      </c>
      <c r="D425" s="5" t="s">
        <v>236</v>
      </c>
      <c r="E425" s="514" t="s">
        <v>237</v>
      </c>
      <c r="F425" s="341" t="str">
        <f>VLOOKUP($B425,'producto-objetivo'!$A:$G,4,0)</f>
        <v>04</v>
      </c>
      <c r="G425" s="6" t="str">
        <f>VLOOKUP($B425,'producto-objetivo'!$A:$G,5,0)</f>
        <v>Fortalecimiento de capacidades institucionales que mejoren los procesos misionales de la entidad</v>
      </c>
      <c r="H425" s="124" t="str">
        <f>_xlfn.XLOOKUP($A425,'indicador-objetivo'!$A:$A,'indicador-objetivo'!F:F,"DATO NO ENCONTRADO",0)</f>
        <v>7</v>
      </c>
      <c r="I425" s="124" t="str">
        <f>_xlfn.XLOOKUP($A425,'indicador-objetivo'!$A:$A,'indicador-objetivo'!G:G,"DATO NO ENCONTRADO",0)</f>
        <v>Porcentaje de procesos misionales fortalecidos en sus capacidades institucionales</v>
      </c>
      <c r="J425" s="124" t="str">
        <f>_xlfn.XLOOKUP($A425,'indicador-objetivo'!$A:$A,'indicador-objetivo'!H:H,"DATO NO ENCONTRADO",0)</f>
        <v>Flujo</v>
      </c>
      <c r="K425" s="124" t="str">
        <f>_xlfn.XLOOKUP($A425,'indicador-objetivo'!$A:$A,'indicador-objetivo'!I:I,"DATO NO ENCONTRADO",0)</f>
        <v>Trimestral</v>
      </c>
      <c r="L425" s="442" t="str">
        <f>_xlfn.XLOOKUP($A425,'indicador-objetivo'!$A:$A,'indicador-objetivo'!J:J,"DATO NO ENCONTRADO",0)</f>
        <v>%</v>
      </c>
      <c r="M425" s="186">
        <f>_xlfn.XLOOKUP($A425,'indicador-objetivo'!$A:$A,'indicador-objetivo'!K:K,"DATO NO ENCONTRADO",0)</f>
        <v>100</v>
      </c>
      <c r="N425" s="186">
        <f>_xlfn.XLOOKUP($A425,'indicador-objetivo'!$A:$A,'indicador-objetivo'!L:L,"DATO NO ENCONTRADO",0)</f>
        <v>100</v>
      </c>
      <c r="O425" s="186">
        <f>_xlfn.XLOOKUP($A425,'indicador-objetivo'!$A:$A,'indicador-objetivo'!M:M,"DATO NO ENCONTRADO",0)</f>
        <v>100</v>
      </c>
      <c r="P425" s="144"/>
      <c r="Q425" s="326" t="s">
        <v>172</v>
      </c>
      <c r="R425" s="6" t="s">
        <v>263</v>
      </c>
      <c r="S425" s="8">
        <v>0</v>
      </c>
      <c r="T425" s="9">
        <v>0</v>
      </c>
      <c r="U425" s="9">
        <v>0</v>
      </c>
      <c r="V425" s="9">
        <v>0</v>
      </c>
      <c r="W425" s="7">
        <v>0</v>
      </c>
      <c r="X425" s="7">
        <v>0</v>
      </c>
      <c r="Y425" s="7">
        <v>0</v>
      </c>
      <c r="Z425" s="7">
        <v>0</v>
      </c>
      <c r="AA425" s="7">
        <v>0</v>
      </c>
      <c r="AB425" s="7">
        <v>0</v>
      </c>
      <c r="AC425" s="141"/>
      <c r="AD425" s="162"/>
      <c r="AE425" s="168"/>
      <c r="AF425" s="351">
        <f>IF(AND(AC425="",AD425="",AD425=""),0,BF425)</f>
        <v>0</v>
      </c>
      <c r="AG425" s="7">
        <v>15</v>
      </c>
      <c r="AH425" s="6" t="s">
        <v>268</v>
      </c>
      <c r="AI425" s="5" t="s">
        <v>223</v>
      </c>
      <c r="AJ425" s="5" t="s">
        <v>148</v>
      </c>
      <c r="AK425" s="5" t="s">
        <v>149</v>
      </c>
      <c r="AL425" s="5"/>
      <c r="AM425" s="5">
        <v>100</v>
      </c>
      <c r="AN425" s="9">
        <v>100</v>
      </c>
      <c r="AO425" s="24">
        <v>25</v>
      </c>
      <c r="AP425" s="24">
        <v>25</v>
      </c>
      <c r="AQ425" s="6" t="s">
        <v>269</v>
      </c>
      <c r="AR425" s="663">
        <v>100</v>
      </c>
      <c r="AS425" s="151">
        <f>AR425-AN425</f>
        <v>0</v>
      </c>
      <c r="AT425" s="199">
        <f>AR425/AN425-1</f>
        <v>0</v>
      </c>
      <c r="AU425" s="362"/>
      <c r="AZ425" s="305" t="str">
        <f>IF(AF425&gt;0,"Ok","Falta diligenciar presupuesto asignado")</f>
        <v>Falta diligenciar presupuesto asignado</v>
      </c>
      <c r="BA425" s="132" t="str">
        <f>IF(AI425="Stock","Es Sotock","No Stock")</f>
        <v>No Stock</v>
      </c>
      <c r="BB425" s="132" t="str">
        <f>IF(AL425=AM425,"OK","NO")</f>
        <v>NO</v>
      </c>
      <c r="BC425" s="132" t="str">
        <f>IF(AM425=AN425,"OK","NO")</f>
        <v>OK</v>
      </c>
      <c r="BD425" s="374" t="str">
        <f>IF(AND(BB425="OK",BC425="OK",AI425="Stock"),"Stock OK","N/A o problema por ser Stock")</f>
        <v>N/A o problema por ser Stock</v>
      </c>
      <c r="BE425" s="365" t="e">
        <f>VLOOKUP(B425,[1]Gastos!$A$11:$R$4776,17,FALSE)</f>
        <v>#N/A</v>
      </c>
      <c r="BF425" s="365">
        <f>IF(ISERROR(BE425), 0, BE425)</f>
        <v>0</v>
      </c>
      <c r="BG425" s="405" t="str">
        <f>B425</f>
        <v>0110-0107</v>
      </c>
      <c r="BJ425" s="132" t="str">
        <f>IF(AND(BB425="OK",BC425="OK",AI425&lt;&gt;"Stock"),"N/A","Ok")</f>
        <v>Ok</v>
      </c>
      <c r="BK425" s="14" t="str">
        <f>IF(AU425&lt;AN425,"Meta 2025 menor que meta 2024","Meta 2025 mayor o igual a meta 2024")</f>
        <v>Meta 2025 menor que meta 2024</v>
      </c>
      <c r="BL425" s="1" t="s">
        <v>3836</v>
      </c>
      <c r="BM425" s="1" t="s">
        <v>3836</v>
      </c>
    </row>
    <row r="426" spans="1:600" s="45" customFormat="1" ht="20.100000000000001" hidden="1" customHeight="1" x14ac:dyDescent="0.25">
      <c r="A426" s="14" t="str">
        <f>+D426&amp;F426</f>
        <v>0112-0106</v>
      </c>
      <c r="B426" s="14" t="str">
        <f>+D426&amp;Q426</f>
        <v>0112-0119</v>
      </c>
      <c r="C426" s="1" t="s">
        <v>67</v>
      </c>
      <c r="D426" s="30" t="s">
        <v>355</v>
      </c>
      <c r="E426" s="31" t="s">
        <v>356</v>
      </c>
      <c r="F426" s="346" t="str">
        <f>VLOOKUP($B426,'producto-objetivo'!$A:$G,4,0)</f>
        <v>06</v>
      </c>
      <c r="G426" s="31" t="str">
        <f>VLOOKUP($B426,'producto-objetivo'!$A:$G,5,0)</f>
        <v>Mejorar la permanencia en el sistema educativo</v>
      </c>
      <c r="H426" s="525">
        <v>15</v>
      </c>
      <c r="I426" s="31" t="str">
        <f>_xlfn.XLOOKUP($A426,'indicador-objetivo'!$A:$A,'indicador-objetivo'!G:G,"DATO NO ENCONTRADO",0)</f>
        <v>Tasa de deserción en colegios distritales</v>
      </c>
      <c r="J426" s="31" t="str">
        <f>_xlfn.XLOOKUP($A426,'indicador-objetivo'!$A:$A,'indicador-objetivo'!H:H,"DATO NO ENCONTRADO",0)</f>
        <v>Reduccion</v>
      </c>
      <c r="K426" s="31" t="str">
        <f>_xlfn.XLOOKUP($A426,'indicador-objetivo'!$A:$A,'indicador-objetivo'!I:I,"DATO NO ENCONTRADO",0)</f>
        <v>Anual</v>
      </c>
      <c r="L426" s="31" t="str">
        <f>_xlfn.XLOOKUP($A426,'indicador-objetivo'!$A:$A,'indicador-objetivo'!J:J,"DATO NO ENCONTRADO",0)</f>
        <v>VAL</v>
      </c>
      <c r="M426" s="31">
        <f>_xlfn.XLOOKUP($A426,'indicador-objetivo'!$A:$A,'indicador-objetivo'!K:K,"DATO NO ENCONTRADO",0)</f>
        <v>1.79</v>
      </c>
      <c r="N426" s="31">
        <f>_xlfn.XLOOKUP($A426,'indicador-objetivo'!$A:$A,'indicador-objetivo'!L:L,"DATO NO ENCONTRADO",0)</f>
        <v>1.38</v>
      </c>
      <c r="O426" s="31">
        <f>_xlfn.XLOOKUP($A426,'indicador-objetivo'!$A:$A,'indicador-objetivo'!M:M,"DATO NO ENCONTRADO",0)</f>
        <v>2.52</v>
      </c>
      <c r="P426" s="146"/>
      <c r="Q426" s="339" t="s">
        <v>399</v>
      </c>
      <c r="R426" s="554" t="s">
        <v>400</v>
      </c>
      <c r="S426" s="33">
        <v>627266.75411900005</v>
      </c>
      <c r="T426" s="33">
        <v>627266.75411900005</v>
      </c>
      <c r="U426" s="33">
        <v>614023.93252399995</v>
      </c>
      <c r="V426" s="33">
        <v>355181.19640399999</v>
      </c>
      <c r="W426" s="7" t="s">
        <v>94</v>
      </c>
      <c r="X426" s="7" t="s">
        <v>94</v>
      </c>
      <c r="Y426" s="7" t="s">
        <v>94</v>
      </c>
      <c r="Z426" s="7" t="s">
        <v>94</v>
      </c>
      <c r="AA426" s="7" t="s">
        <v>94</v>
      </c>
      <c r="AB426" s="7" t="s">
        <v>94</v>
      </c>
      <c r="AC426" s="151">
        <v>764920</v>
      </c>
      <c r="AD426" s="413">
        <f>AC426-T426</f>
        <v>137653.24588099995</v>
      </c>
      <c r="AE426" s="414">
        <f>AC426/T426-1</f>
        <v>0.21944929326652218</v>
      </c>
      <c r="AF426" s="351">
        <f>IF(AND(AC426="",AD426="",AD426=""),0,BF426)</f>
        <v>3696868000</v>
      </c>
      <c r="AG426" s="32">
        <v>15</v>
      </c>
      <c r="AH426" s="90" t="s">
        <v>401</v>
      </c>
      <c r="AI426" s="5" t="s">
        <v>223</v>
      </c>
      <c r="AJ426" s="5" t="s">
        <v>148</v>
      </c>
      <c r="AK426" s="5" t="s">
        <v>98</v>
      </c>
      <c r="AL426" s="5">
        <v>720076</v>
      </c>
      <c r="AM426" s="5">
        <v>740754</v>
      </c>
      <c r="AN426" s="9">
        <v>726122</v>
      </c>
      <c r="AO426" s="9">
        <v>693188</v>
      </c>
      <c r="AP426" s="9">
        <v>95.464398544597202</v>
      </c>
      <c r="AQ426" s="6" t="s">
        <v>402</v>
      </c>
      <c r="AR426" s="571">
        <v>729753</v>
      </c>
      <c r="AS426" s="151">
        <f>AR426-AN426</f>
        <v>3631</v>
      </c>
      <c r="AT426" s="199">
        <f>AR426/AN426-1</f>
        <v>5.0005370998262855E-3</v>
      </c>
      <c r="AU426" s="362"/>
      <c r="AV426" s="1"/>
      <c r="AW426" s="1"/>
      <c r="AX426" s="1"/>
      <c r="AY426" s="1"/>
      <c r="AZ426" s="305" t="str">
        <f>IF(AF426&gt;0,"Ok","Falta diligenciar presupuesto asignado")</f>
        <v>Ok</v>
      </c>
      <c r="BA426" s="132" t="str">
        <f>IF(AI426="Stock","Es Sotock","No Stock")</f>
        <v>No Stock</v>
      </c>
      <c r="BB426" s="132" t="str">
        <f>IF(AL426=AM426,"OK","NO")</f>
        <v>NO</v>
      </c>
      <c r="BC426" s="132" t="str">
        <f>IF(AM426=AN426,"OK","NO")</f>
        <v>NO</v>
      </c>
      <c r="BD426" s="374" t="str">
        <f>IF(AND(BB426="OK",BC426="OK",AI426="Stock"),"Stock OK","N/A o problema por ser Stock")</f>
        <v>N/A o problema por ser Stock</v>
      </c>
      <c r="BE426" s="365">
        <f>VLOOKUP(B426,[1]Gastos!$A$11:$R$4776,17,FALSE)</f>
        <v>3696868000</v>
      </c>
      <c r="BF426" s="365">
        <f>IF(ISERROR(BE426), 0, BE426)</f>
        <v>3696868000</v>
      </c>
      <c r="BG426" s="405" t="str">
        <f>B426</f>
        <v>0112-0119</v>
      </c>
      <c r="BH426" s="1"/>
      <c r="BI426" s="1"/>
      <c r="BJ426" s="132" t="str">
        <f>IF(AND(BB426="OK",BC426="OK",AI426&lt;&gt;"Stock"),"N/A","Ok")</f>
        <v>Ok</v>
      </c>
      <c r="BK426" s="14" t="str">
        <f>IF(AU426&lt;AN426,"Meta 2025 menor que meta 2024","Meta 2025 mayor o igual a meta 2024")</f>
        <v>Meta 2025 menor que meta 2024</v>
      </c>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c r="SI426" s="1"/>
      <c r="SJ426" s="1"/>
      <c r="SK426" s="1"/>
      <c r="SL426" s="1"/>
      <c r="SM426" s="1"/>
      <c r="SN426" s="1"/>
      <c r="SO426" s="1"/>
      <c r="SP426" s="1"/>
      <c r="SQ426" s="1"/>
      <c r="SR426" s="1"/>
      <c r="SS426" s="1"/>
      <c r="ST426" s="1"/>
      <c r="SU426" s="1"/>
      <c r="SV426" s="1"/>
      <c r="SW426" s="1"/>
      <c r="SX426" s="1"/>
      <c r="SY426" s="1"/>
      <c r="SZ426" s="1"/>
      <c r="TA426" s="1"/>
      <c r="TB426" s="1"/>
      <c r="TC426" s="1"/>
      <c r="TD426" s="1"/>
      <c r="TE426" s="1"/>
      <c r="TF426" s="1"/>
      <c r="TG426" s="1"/>
      <c r="TH426" s="1"/>
      <c r="TI426" s="1"/>
      <c r="TJ426" s="1"/>
      <c r="TK426" s="1"/>
      <c r="TL426" s="1"/>
      <c r="TM426" s="1"/>
      <c r="TN426" s="1"/>
      <c r="TO426" s="1"/>
      <c r="TP426" s="1"/>
      <c r="TQ426" s="1"/>
      <c r="TR426" s="1"/>
      <c r="TS426" s="1"/>
      <c r="TT426" s="1"/>
      <c r="TU426" s="1"/>
      <c r="TV426" s="1"/>
      <c r="TW426" s="1"/>
      <c r="TX426" s="1"/>
      <c r="TY426" s="1"/>
      <c r="TZ426" s="1"/>
      <c r="UA426" s="1"/>
      <c r="UB426" s="1"/>
      <c r="UC426" s="1"/>
      <c r="UD426" s="1"/>
      <c r="UE426" s="1"/>
      <c r="UF426" s="1"/>
      <c r="UG426" s="1"/>
      <c r="UH426" s="1"/>
      <c r="UI426" s="1"/>
      <c r="UJ426" s="1"/>
      <c r="UK426" s="1"/>
      <c r="UL426" s="1"/>
      <c r="UM426" s="1"/>
      <c r="UN426" s="1"/>
      <c r="UO426" s="1"/>
      <c r="UP426" s="1"/>
      <c r="UQ426" s="1"/>
      <c r="UR426" s="1"/>
      <c r="US426" s="1"/>
      <c r="UT426" s="1"/>
      <c r="UU426" s="1"/>
      <c r="UV426" s="1"/>
      <c r="UW426" s="1"/>
      <c r="UX426" s="1"/>
      <c r="UY426" s="1"/>
      <c r="UZ426" s="1"/>
      <c r="VA426" s="1"/>
      <c r="VB426" s="1"/>
      <c r="VC426" s="1"/>
      <c r="VD426" s="1"/>
      <c r="VE426" s="1"/>
      <c r="VF426" s="1"/>
      <c r="VG426" s="1"/>
      <c r="VH426" s="1"/>
      <c r="VI426" s="1"/>
      <c r="VJ426" s="1"/>
      <c r="VK426" s="1"/>
      <c r="VL426" s="1"/>
      <c r="VM426" s="1"/>
      <c r="VN426" s="1"/>
      <c r="VO426" s="1"/>
      <c r="VP426" s="1"/>
      <c r="VQ426" s="1"/>
      <c r="VR426" s="1"/>
      <c r="VS426" s="1"/>
      <c r="VT426" s="1"/>
      <c r="VU426" s="1"/>
      <c r="VV426" s="1"/>
      <c r="VW426" s="1"/>
      <c r="VX426" s="1"/>
      <c r="VY426" s="1"/>
      <c r="VZ426" s="1"/>
      <c r="WA426" s="1"/>
      <c r="WB426" s="1"/>
    </row>
    <row r="427" spans="1:600" s="45" customFormat="1" ht="20.100000000000001" hidden="1" customHeight="1" x14ac:dyDescent="0.25">
      <c r="A427" s="14" t="str">
        <f>+D427&amp;F427</f>
        <v>0113-0209</v>
      </c>
      <c r="B427" s="14" t="str">
        <f>+D427&amp;Q427</f>
        <v>0113-0212</v>
      </c>
      <c r="C427" s="1" t="s">
        <v>74</v>
      </c>
      <c r="D427" s="512" t="s">
        <v>424</v>
      </c>
      <c r="E427" s="513" t="s">
        <v>419</v>
      </c>
      <c r="F427" s="520" t="str">
        <f>VLOOKUP($B427,'producto-objetivo'!$A:$G,4,0)</f>
        <v>09</v>
      </c>
      <c r="G427" s="513" t="str">
        <f>VLOOKUP($B427,'producto-objetivo'!$A:$G,5,0)</f>
        <v>Mejorar los servicios de atención a la ciudadanía</v>
      </c>
      <c r="H427" s="513" t="str">
        <f>_xlfn.XLOOKUP($A427,'indicador-objetivo'!$A:$A,'indicador-objetivo'!F:F,"DATO NO ENCONTRADO",0)</f>
        <v>5</v>
      </c>
      <c r="I427" s="513" t="str">
        <f>_xlfn.XLOOKUP($A427,'indicador-objetivo'!$A:$A,'indicador-objetivo'!G:G,"DATO NO ENCONTRADO",0)</f>
        <v>Niveles de satisfacción de los ciudadanos y partes interesadas alcanzados</v>
      </c>
      <c r="J427" s="513" t="str">
        <f>_xlfn.XLOOKUP($A427,'indicador-objetivo'!$A:$A,'indicador-objetivo'!H:H,"DATO NO ENCONTRADO",0)</f>
        <v>Flujo</v>
      </c>
      <c r="K427" s="513" t="str">
        <f>_xlfn.XLOOKUP($A427,'indicador-objetivo'!$A:$A,'indicador-objetivo'!I:I,"DATO NO ENCONTRADO",0)</f>
        <v>Anual</v>
      </c>
      <c r="L427" s="513" t="str">
        <f>_xlfn.XLOOKUP($A427,'indicador-objetivo'!$A:$A,'indicador-objetivo'!J:J,"DATO NO ENCONTRADO",0)</f>
        <v>%</v>
      </c>
      <c r="M427" s="513">
        <f>_xlfn.XLOOKUP($A427,'indicador-objetivo'!$A:$A,'indicador-objetivo'!K:K,"DATO NO ENCONTRADO",0)</f>
        <v>96.16</v>
      </c>
      <c r="N427" s="513">
        <f>_xlfn.XLOOKUP($A427,'indicador-objetivo'!$A:$A,'indicador-objetivo'!L:L,"DATO NO ENCONTRADO",0)</f>
        <v>96.17</v>
      </c>
      <c r="O427" s="513">
        <f>_xlfn.XLOOKUP($A427,'indicador-objetivo'!$A:$A,'indicador-objetivo'!M:M,"DATO NO ENCONTRADO",0)</f>
        <v>96.16</v>
      </c>
      <c r="P427" s="542"/>
      <c r="Q427" s="551" t="s">
        <v>280</v>
      </c>
      <c r="R427" s="513" t="s">
        <v>420</v>
      </c>
      <c r="S427" s="563">
        <v>0</v>
      </c>
      <c r="T427" s="567">
        <v>0</v>
      </c>
      <c r="U427" s="567">
        <v>0</v>
      </c>
      <c r="V427" s="567">
        <v>0</v>
      </c>
      <c r="W427" s="7">
        <v>0</v>
      </c>
      <c r="X427" s="7">
        <v>0</v>
      </c>
      <c r="Y427" s="7">
        <v>0</v>
      </c>
      <c r="Z427" s="7">
        <v>0</v>
      </c>
      <c r="AA427" s="7">
        <v>0</v>
      </c>
      <c r="AB427" s="7">
        <v>0</v>
      </c>
      <c r="AC427" s="9"/>
      <c r="AD427" s="587"/>
      <c r="AE427" s="587"/>
      <c r="AF427" s="351">
        <f>IF(AND(AC427="",AD427="",AD427=""),0,BF427)</f>
        <v>0</v>
      </c>
      <c r="AG427" s="254">
        <v>15</v>
      </c>
      <c r="AH427" s="617" t="s">
        <v>433</v>
      </c>
      <c r="AI427" s="253" t="s">
        <v>144</v>
      </c>
      <c r="AJ427" s="253" t="s">
        <v>145</v>
      </c>
      <c r="AK427" s="253" t="s">
        <v>149</v>
      </c>
      <c r="AL427" s="253">
        <v>100</v>
      </c>
      <c r="AM427" s="254">
        <v>100</v>
      </c>
      <c r="AN427" s="255">
        <v>100</v>
      </c>
      <c r="AO427" s="637"/>
      <c r="AP427" s="637"/>
      <c r="AQ427" s="644" t="s">
        <v>434</v>
      </c>
      <c r="AR427" s="571"/>
      <c r="AS427" s="219"/>
      <c r="AT427" s="219"/>
      <c r="AU427" s="677"/>
      <c r="AV427" s="1"/>
      <c r="AW427" s="254"/>
      <c r="AX427" s="254"/>
      <c r="AY427" s="1" t="s">
        <v>423</v>
      </c>
      <c r="AZ427" s="305" t="str">
        <f>IF(AF427&gt;0,"Ok","Falta diligenciar presupuesto asignado")</f>
        <v>Falta diligenciar presupuesto asignado</v>
      </c>
      <c r="BA427" s="132" t="str">
        <f>IF(AI427="Stock","Es Sotock","No Stock")</f>
        <v>Es Sotock</v>
      </c>
      <c r="BB427" s="132" t="str">
        <f>IF(AL427=AM427,"OK","NO")</f>
        <v>OK</v>
      </c>
      <c r="BC427" s="132" t="str">
        <f>IF(AM427=AN427,"OK","NO")</f>
        <v>OK</v>
      </c>
      <c r="BD427" s="374" t="str">
        <f>IF(AND(BB427="OK",BC427="OK",AI427="Stock"),"Stock OK","N/A o problema por ser Stock")</f>
        <v>Stock OK</v>
      </c>
      <c r="BE427" s="365" t="e">
        <f>VLOOKUP(B427,[1]Gastos!$A$11:$R$4776,17,FALSE)</f>
        <v>#N/A</v>
      </c>
      <c r="BF427" s="365">
        <f>IF(ISERROR(BE427), 0, BE427)</f>
        <v>0</v>
      </c>
      <c r="BG427" s="405" t="str">
        <f>B427</f>
        <v>0113-0212</v>
      </c>
      <c r="BH427" s="1"/>
      <c r="BI427" s="1"/>
      <c r="BJ427" s="132" t="str">
        <f>IF(AND(BB427="OK",BC427="OK",AI427&lt;&gt;"Stock"),"N/A","Ok")</f>
        <v>Ok</v>
      </c>
      <c r="BK427" s="14" t="str">
        <f>IF(AU427&lt;AN427,"Meta 2025 menor que meta 2024","Meta 2025 mayor o igual a meta 2024")</f>
        <v>Meta 2025 menor que meta 2024</v>
      </c>
      <c r="BL427" s="1" t="s">
        <v>3836</v>
      </c>
      <c r="BM427" s="1" t="s">
        <v>3836</v>
      </c>
      <c r="BN427" t="s">
        <v>3870</v>
      </c>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c r="SI427" s="1"/>
      <c r="SJ427" s="1"/>
      <c r="SK427" s="1"/>
      <c r="SL427" s="1"/>
      <c r="SM427" s="1"/>
      <c r="SN427" s="1"/>
      <c r="SO427" s="1"/>
      <c r="SP427" s="1"/>
      <c r="SQ427" s="1"/>
      <c r="SR427" s="1"/>
      <c r="SS427" s="1"/>
      <c r="ST427" s="1"/>
      <c r="SU427" s="1"/>
      <c r="SV427" s="1"/>
      <c r="SW427" s="1"/>
      <c r="SX427" s="1"/>
      <c r="SY427" s="1"/>
      <c r="SZ427" s="1"/>
      <c r="TA427" s="1"/>
      <c r="TB427" s="1"/>
      <c r="TC427" s="1"/>
      <c r="TD427" s="1"/>
      <c r="TE427" s="1"/>
      <c r="TF427" s="1"/>
      <c r="TG427" s="1"/>
      <c r="TH427" s="1"/>
      <c r="TI427" s="1"/>
      <c r="TJ427" s="1"/>
      <c r="TK427" s="1"/>
      <c r="TL427" s="1"/>
      <c r="TM427" s="1"/>
      <c r="TN427" s="1"/>
      <c r="TO427" s="1"/>
      <c r="TP427" s="1"/>
      <c r="TQ427" s="1"/>
      <c r="TR427" s="1"/>
      <c r="TS427" s="1"/>
      <c r="TT427" s="1"/>
      <c r="TU427" s="1"/>
      <c r="TV427" s="1"/>
      <c r="TW427" s="1"/>
      <c r="TX427" s="1"/>
      <c r="TY427" s="1"/>
      <c r="TZ427" s="1"/>
      <c r="UA427" s="1"/>
      <c r="UB427" s="1"/>
      <c r="UC427" s="1"/>
      <c r="UD427" s="1"/>
      <c r="UE427" s="1"/>
      <c r="UF427" s="1"/>
      <c r="UG427" s="1"/>
      <c r="UH427" s="1"/>
      <c r="UI427" s="1"/>
      <c r="UJ427" s="1"/>
      <c r="UK427" s="1"/>
      <c r="UL427" s="1"/>
      <c r="UM427" s="1"/>
      <c r="UN427" s="1"/>
      <c r="UO427" s="1"/>
      <c r="UP427" s="1"/>
      <c r="UQ427" s="1"/>
      <c r="UR427" s="1"/>
      <c r="US427" s="1"/>
      <c r="UT427" s="1"/>
      <c r="UU427" s="1"/>
      <c r="UV427" s="1"/>
      <c r="UW427" s="1"/>
      <c r="UX427" s="1"/>
      <c r="UY427" s="1"/>
      <c r="UZ427" s="1"/>
      <c r="VA427" s="1"/>
      <c r="VB427" s="1"/>
      <c r="VC427" s="1"/>
      <c r="VD427" s="1"/>
      <c r="VE427" s="1"/>
      <c r="VF427" s="1"/>
      <c r="VG427" s="1"/>
      <c r="VH427" s="1"/>
      <c r="VI427" s="1"/>
      <c r="VJ427" s="1"/>
      <c r="VK427" s="1"/>
      <c r="VL427" s="1"/>
      <c r="VM427" s="1"/>
      <c r="VN427" s="1"/>
      <c r="VO427" s="1"/>
      <c r="VP427" s="1"/>
      <c r="VQ427" s="1"/>
      <c r="VR427" s="1"/>
      <c r="VS427" s="1"/>
      <c r="VT427" s="1"/>
      <c r="VU427" s="1"/>
      <c r="VV427" s="1"/>
      <c r="VW427" s="1"/>
      <c r="VX427" s="1"/>
      <c r="VY427" s="1"/>
      <c r="VZ427" s="1"/>
      <c r="WA427" s="1"/>
      <c r="WB427" s="1"/>
    </row>
    <row r="428" spans="1:600" s="1" customFormat="1" ht="20.100000000000001" hidden="1" customHeight="1" x14ac:dyDescent="0.25">
      <c r="A428" s="14" t="str">
        <f>+D428&amp;F428</f>
        <v>0118-0105</v>
      </c>
      <c r="B428" s="14" t="str">
        <f>+D428&amp;Q428</f>
        <v>0118-0119</v>
      </c>
      <c r="C428" s="1" t="s">
        <v>70</v>
      </c>
      <c r="D428" s="40" t="s">
        <v>508</v>
      </c>
      <c r="E428" s="41" t="s">
        <v>509</v>
      </c>
      <c r="F428" s="345" t="str">
        <f>VLOOKUP($B428,'producto-objetivo'!$A:$G,4,0)</f>
        <v>05</v>
      </c>
      <c r="G428" s="41" t="str">
        <f>VLOOKUP($B428,'producto-objetivo'!$A:$G,5,0)</f>
        <v>Garantizar la prestación de servicios y entrega de productos a la ciudadanía en condiciones de calidad, oportunidad, pertinencia y transparencia</v>
      </c>
      <c r="H428" s="41" t="str">
        <f>_xlfn.XLOOKUP($A428,'indicador-objetivo'!$A:$A,'indicador-objetivo'!F:F,"DATO NO ENCONTRADO",0)</f>
        <v>5</v>
      </c>
      <c r="I428" s="41" t="str">
        <f>_xlfn.XLOOKUP($A428,'indicador-objetivo'!$A:$A,'indicador-objetivo'!G:G,"DATO NO ENCONTRADO",0)</f>
        <v>Nivel de satisfacción de la ciudadanía atendida por la SDHT respecto a la información, productos y servicios recibidos</v>
      </c>
      <c r="J428" s="41" t="str">
        <f>_xlfn.XLOOKUP($A428,'indicador-objetivo'!$A:$A,'indicador-objetivo'!H:H,"DATO NO ENCONTRADO",0)</f>
        <v>Stock</v>
      </c>
      <c r="K428" s="41" t="str">
        <f>_xlfn.XLOOKUP($A428,'indicador-objetivo'!$A:$A,'indicador-objetivo'!I:I,"DATO NO ENCONTRADO",0)</f>
        <v>Anual</v>
      </c>
      <c r="L428" s="41" t="str">
        <f>_xlfn.XLOOKUP($A428,'indicador-objetivo'!$A:$A,'indicador-objetivo'!J:J,"DATO NO ENCONTRADO",0)</f>
        <v>%</v>
      </c>
      <c r="M428" s="41">
        <f>_xlfn.XLOOKUP($A428,'indicador-objetivo'!$A:$A,'indicador-objetivo'!K:K,"DATO NO ENCONTRADO",0)</f>
        <v>100</v>
      </c>
      <c r="N428" s="41">
        <f>_xlfn.XLOOKUP($A428,'indicador-objetivo'!$A:$A,'indicador-objetivo'!L:L,"DATO NO ENCONTRADO",0)</f>
        <v>100</v>
      </c>
      <c r="O428" s="41">
        <f>_xlfn.XLOOKUP($A428,'indicador-objetivo'!$A:$A,'indicador-objetivo'!M:M,"DATO NO ENCONTRADO",0)</f>
        <v>100</v>
      </c>
      <c r="P428" s="148"/>
      <c r="Q428" s="336" t="s">
        <v>399</v>
      </c>
      <c r="R428" s="41" t="s">
        <v>554</v>
      </c>
      <c r="S428" s="43">
        <v>7256.6</v>
      </c>
      <c r="T428" s="43">
        <v>7256.6</v>
      </c>
      <c r="U428" s="43">
        <v>3135.6060000000002</v>
      </c>
      <c r="V428" s="43">
        <v>2220.9453090000002</v>
      </c>
      <c r="W428" s="42" t="s">
        <v>156</v>
      </c>
      <c r="X428" s="42" t="s">
        <v>94</v>
      </c>
      <c r="Y428" s="42" t="s">
        <v>94</v>
      </c>
      <c r="Z428" s="42" t="s">
        <v>94</v>
      </c>
      <c r="AA428" s="42" t="s">
        <v>94</v>
      </c>
      <c r="AB428" s="42" t="s">
        <v>94</v>
      </c>
      <c r="AC428" s="9">
        <v>15289</v>
      </c>
      <c r="AD428" s="167">
        <f>AC428-S428</f>
        <v>8032.4</v>
      </c>
      <c r="AE428" s="168">
        <f>AC428/S428-1</f>
        <v>1.1069095719758564</v>
      </c>
      <c r="AF428" s="351">
        <f>IF(AND(AC428="",AD428="",AD428=""),0,BF428)</f>
        <v>0</v>
      </c>
      <c r="AG428" s="42">
        <v>15</v>
      </c>
      <c r="AH428" s="41" t="s">
        <v>555</v>
      </c>
      <c r="AI428" s="40" t="s">
        <v>144</v>
      </c>
      <c r="AJ428" s="40" t="s">
        <v>145</v>
      </c>
      <c r="AK428" s="40" t="s">
        <v>98</v>
      </c>
      <c r="AL428" s="40">
        <v>2</v>
      </c>
      <c r="AM428" s="40">
        <v>2</v>
      </c>
      <c r="AN428" s="43">
        <v>2</v>
      </c>
      <c r="AO428" s="43"/>
      <c r="AP428" s="43"/>
      <c r="AQ428" s="41" t="s">
        <v>556</v>
      </c>
      <c r="AR428" s="155">
        <v>2</v>
      </c>
      <c r="AS428" s="155">
        <f>AR428-AN428</f>
        <v>0</v>
      </c>
      <c r="AT428" s="422">
        <f>AR428/AN428-1</f>
        <v>0</v>
      </c>
      <c r="AU428" s="423"/>
      <c r="AX428" s="1" t="s">
        <v>547</v>
      </c>
      <c r="AZ428" s="305" t="str">
        <f>IF(AF428&gt;0,"Ok","Falta diligenciar presupuesto asignado")</f>
        <v>Falta diligenciar presupuesto asignado</v>
      </c>
      <c r="BA428" s="132" t="str">
        <f>IF(AI428="Stock","Es Sotock","No Stock")</f>
        <v>Es Sotock</v>
      </c>
      <c r="BB428" s="132" t="str">
        <f>IF(AL428=AM428,"OK","NO")</f>
        <v>OK</v>
      </c>
      <c r="BC428" s="132" t="str">
        <f>IF(AM428=AN428,"OK","NO")</f>
        <v>OK</v>
      </c>
      <c r="BD428" s="374" t="str">
        <f>IF(AND(BB428="OK",BC428="OK",AI428="Stock"),"Stock OK","N/A o problema por ser Stock")</f>
        <v>Stock OK</v>
      </c>
      <c r="BE428" s="365" t="e">
        <f>VLOOKUP(B428,[1]Gastos!$A$11:$R$4776,17,FALSE)</f>
        <v>#N/A</v>
      </c>
      <c r="BF428" s="365">
        <f>IF(ISERROR(BE428), 0, BE428)</f>
        <v>0</v>
      </c>
      <c r="BG428" s="405"/>
      <c r="BJ428" s="132" t="str">
        <f>IF(AND(BB428="OK",BC428="OK",AI428&lt;&gt;"Stock"),"N/A","Ok")</f>
        <v>Ok</v>
      </c>
      <c r="BK428" s="14" t="str">
        <f>IF(AU428&lt;AN428,"Meta 2025 menor que meta 2024","Meta 2025 mayor o igual a meta 2024")</f>
        <v>Meta 2025 menor que meta 2024</v>
      </c>
      <c r="BL428" s="1" t="s">
        <v>3836</v>
      </c>
      <c r="BM428" s="1" t="s">
        <v>3836</v>
      </c>
    </row>
    <row r="429" spans="1:600" s="1" customFormat="1" ht="20.100000000000001" hidden="1" customHeight="1" x14ac:dyDescent="0.25">
      <c r="A429" s="14" t="str">
        <f>+D429&amp;F429</f>
        <v>0120-0104</v>
      </c>
      <c r="B429" s="14" t="str">
        <f>+D429&amp;Q429</f>
        <v>0120-0109</v>
      </c>
      <c r="C429" s="1" t="s">
        <v>76</v>
      </c>
      <c r="D429" s="5" t="s">
        <v>620</v>
      </c>
      <c r="E429" s="6" t="s">
        <v>621</v>
      </c>
      <c r="F429" s="341" t="str">
        <f>VLOOKUP($B429,'producto-objetivo'!$A:$G,4,0)</f>
        <v>04</v>
      </c>
      <c r="G429" s="6" t="str">
        <f>VLOOKUP($B429,'producto-objetivo'!$A:$G,5,0)</f>
        <v>Fortalecimiento de capacidad institucional que mejore los procesos misionales de la entidad</v>
      </c>
      <c r="H429" s="124" t="str">
        <f>_xlfn.XLOOKUP($A429,'indicador-objetivo'!$A:$A,'indicador-objetivo'!F:F,"DATO NO ENCONTRADO",0)</f>
        <v>8</v>
      </c>
      <c r="I429" s="124" t="str">
        <f>_xlfn.XLOOKUP($A429,'indicador-objetivo'!$A:$A,'indicador-objetivo'!G:G,"DATO NO ENCONTRADO",0)</f>
        <v>Indice de capacidad institucional fortalecida</v>
      </c>
      <c r="J429" s="124" t="str">
        <f>_xlfn.XLOOKUP($A429,'indicador-objetivo'!$A:$A,'indicador-objetivo'!H:H,"DATO NO ENCONTRADO",0)</f>
        <v>Stock</v>
      </c>
      <c r="K429" s="124" t="str">
        <f>_xlfn.XLOOKUP($A429,'indicador-objetivo'!$A:$A,'indicador-objetivo'!I:I,"DATO NO ENCONTRADO",0)</f>
        <v>Anual</v>
      </c>
      <c r="L429" s="442" t="str">
        <f>_xlfn.XLOOKUP($A429,'indicador-objetivo'!$A:$A,'indicador-objetivo'!J:J,"DATO NO ENCONTRADO",0)</f>
        <v>%</v>
      </c>
      <c r="M429" s="186">
        <f>_xlfn.XLOOKUP($A429,'indicador-objetivo'!$A:$A,'indicador-objetivo'!K:K,"DATO NO ENCONTRADO",0)</f>
        <v>100</v>
      </c>
      <c r="N429" s="186">
        <f>_xlfn.XLOOKUP($A429,'indicador-objetivo'!$A:$A,'indicador-objetivo'!L:L,"DATO NO ENCONTRADO",0)</f>
        <v>100</v>
      </c>
      <c r="O429" s="186">
        <f>_xlfn.XLOOKUP($A429,'indicador-objetivo'!$A:$A,'indicador-objetivo'!M:M,"DATO NO ENCONTRADO",0)</f>
        <v>100</v>
      </c>
      <c r="P429" s="144"/>
      <c r="Q429" s="326" t="s">
        <v>182</v>
      </c>
      <c r="R429" s="6" t="s">
        <v>654</v>
      </c>
      <c r="S429" s="8">
        <v>0</v>
      </c>
      <c r="T429" s="9">
        <v>0</v>
      </c>
      <c r="U429" s="9">
        <v>0</v>
      </c>
      <c r="V429" s="9">
        <v>0</v>
      </c>
      <c r="W429" s="7">
        <v>0</v>
      </c>
      <c r="X429" s="7">
        <v>0</v>
      </c>
      <c r="Y429" s="7">
        <v>0</v>
      </c>
      <c r="Z429" s="7">
        <v>0</v>
      </c>
      <c r="AA429" s="7">
        <v>0</v>
      </c>
      <c r="AB429" s="7">
        <v>0</v>
      </c>
      <c r="AC429" s="9"/>
      <c r="AD429" s="141"/>
      <c r="AE429" s="141"/>
      <c r="AF429" s="351">
        <f>IF(AND(AC429="",AD429="",AD429=""),0,BF429)</f>
        <v>0</v>
      </c>
      <c r="AG429" s="7">
        <v>15</v>
      </c>
      <c r="AH429" s="6" t="s">
        <v>659</v>
      </c>
      <c r="AI429" s="5" t="s">
        <v>144</v>
      </c>
      <c r="AJ429" s="5" t="s">
        <v>97</v>
      </c>
      <c r="AK429" s="5" t="s">
        <v>149</v>
      </c>
      <c r="AL429" s="5">
        <v>90</v>
      </c>
      <c r="AM429" s="5">
        <v>90</v>
      </c>
      <c r="AN429" s="9">
        <v>90</v>
      </c>
      <c r="AO429" s="9">
        <v>90</v>
      </c>
      <c r="AP429" s="9">
        <v>100</v>
      </c>
      <c r="AQ429" s="6" t="s">
        <v>660</v>
      </c>
      <c r="AR429" s="151">
        <v>100</v>
      </c>
      <c r="AS429" s="155">
        <f>AR429-AN429</f>
        <v>10</v>
      </c>
      <c r="AT429" s="155"/>
      <c r="AU429" s="367"/>
      <c r="AZ429" s="305" t="str">
        <f>IF(AF429&gt;0,"Ok","Falta diligenciar presupuesto asignado")</f>
        <v>Falta diligenciar presupuesto asignado</v>
      </c>
      <c r="BA429" s="132" t="str">
        <f>IF(AI429="Stock","Es Sotock","No Stock")</f>
        <v>Es Sotock</v>
      </c>
      <c r="BB429" s="132" t="str">
        <f>IF(AL429=AM429,"OK","NO")</f>
        <v>OK</v>
      </c>
      <c r="BC429" s="132" t="str">
        <f>IF(AM429=AN429,"OK","NO")</f>
        <v>OK</v>
      </c>
      <c r="BD429" s="374" t="str">
        <f>IF(AND(BB429="OK",BC429="OK",AI429="Stock"),"Stock OK","N/A o problema por ser Stock")</f>
        <v>Stock OK</v>
      </c>
      <c r="BE429" s="365" t="e">
        <f>VLOOKUP(B429,[1]Gastos!$A$11:$R$4776,17,FALSE)</f>
        <v>#N/A</v>
      </c>
      <c r="BF429" s="365">
        <f>IF(ISERROR(BE429), 0, BE429)</f>
        <v>0</v>
      </c>
      <c r="BG429" s="405"/>
      <c r="BJ429" s="132" t="str">
        <f>IF(AND(BB429="OK",BC429="OK",AI429&lt;&gt;"Stock"),"N/A","Ok")</f>
        <v>Ok</v>
      </c>
      <c r="BK429" s="14" t="str">
        <f>IF(AU429&lt;AN429,"Meta 2025 menor que meta 2024","Meta 2025 mayor o igual a meta 2024")</f>
        <v>Meta 2025 menor que meta 2024</v>
      </c>
      <c r="BL429" s="1" t="s">
        <v>3836</v>
      </c>
      <c r="BM429" s="1" t="s">
        <v>3836</v>
      </c>
    </row>
    <row r="430" spans="1:600" s="1" customFormat="1" ht="20.100000000000001" hidden="1" customHeight="1" x14ac:dyDescent="0.25">
      <c r="A430" s="14" t="str">
        <f>+D430&amp;F430</f>
        <v>0121-0107</v>
      </c>
      <c r="B430" s="14" t="str">
        <f>+D430&amp;Q430</f>
        <v>0121-0108</v>
      </c>
      <c r="C430" s="1" t="s">
        <v>75</v>
      </c>
      <c r="D430" s="5" t="s">
        <v>665</v>
      </c>
      <c r="E430" s="6" t="s">
        <v>666</v>
      </c>
      <c r="F430" s="341" t="str">
        <f>VLOOKUP($B430,'producto-objetivo'!$A:$G,4,0)</f>
        <v>07</v>
      </c>
      <c r="G430" s="6" t="str">
        <f>VLOOKUP($B430,'producto-objetivo'!$A:$G,5,0)</f>
        <v>Promover el desarrollo y fortalecimiento de las capacidades y habilidades de las mujeres, con el fin de lograr el ejercicio real y efectivo de sus derechos y la igualdad de oportunidades</v>
      </c>
      <c r="H430" s="124" t="str">
        <f>_xlfn.XLOOKUP($A430,'indicador-objetivo'!$A:$A,'indicador-objetivo'!F:F,"DATO NO ENCONTRADO",0)</f>
        <v>6</v>
      </c>
      <c r="I430" s="124" t="str">
        <f>_xlfn.XLOOKUP($A430,'indicador-objetivo'!$A:$A,'indicador-objetivo'!G:G,"DATO NO ENCONTRADO",0)</f>
        <v>Mujeres vinculadas a procesos de promoción, igualdad de oportunidades y desarrollo de capacidades para el reconocimiento de las mujeres</v>
      </c>
      <c r="J430" s="124" t="str">
        <f>_xlfn.XLOOKUP($A430,'indicador-objetivo'!$A:$A,'indicador-objetivo'!H:H,"DATO NO ENCONTRADO",0)</f>
        <v>Acumulado</v>
      </c>
      <c r="K430" s="124" t="str">
        <f>_xlfn.XLOOKUP($A430,'indicador-objetivo'!$A:$A,'indicador-objetivo'!I:I,"DATO NO ENCONTRADO",0)</f>
        <v>Mensual</v>
      </c>
      <c r="L430" s="442" t="str">
        <f>_xlfn.XLOOKUP($A430,'indicador-objetivo'!$A:$A,'indicador-objetivo'!J:J,"DATO NO ENCONTRADO",0)</f>
        <v>VAL</v>
      </c>
      <c r="M430" s="186">
        <f>_xlfn.XLOOKUP($A430,'indicador-objetivo'!$A:$A,'indicador-objetivo'!K:K,"DATO NO ENCONTRADO",0)</f>
        <v>190376</v>
      </c>
      <c r="N430" s="186">
        <f>_xlfn.XLOOKUP($A430,'indicador-objetivo'!$A:$A,'indicador-objetivo'!L:L,"DATO NO ENCONTRADO",0)</f>
        <v>463696</v>
      </c>
      <c r="O430" s="186">
        <f>_xlfn.XLOOKUP($A430,'indicador-objetivo'!$A:$A,'indicador-objetivo'!M:M,"DATO NO ENCONTRADO",0)</f>
        <v>43098</v>
      </c>
      <c r="P430" s="144"/>
      <c r="Q430" s="326" t="s">
        <v>176</v>
      </c>
      <c r="R430" s="6" t="s">
        <v>686</v>
      </c>
      <c r="S430" s="8">
        <v>0</v>
      </c>
      <c r="T430" s="9">
        <v>0</v>
      </c>
      <c r="U430" s="9">
        <v>0</v>
      </c>
      <c r="V430" s="9">
        <v>0</v>
      </c>
      <c r="W430" s="7">
        <v>0</v>
      </c>
      <c r="X430" s="7">
        <v>0</v>
      </c>
      <c r="Y430" s="7">
        <v>0</v>
      </c>
      <c r="Z430" s="7">
        <v>0</v>
      </c>
      <c r="AA430" s="7">
        <v>0</v>
      </c>
      <c r="AB430" s="7">
        <v>0</v>
      </c>
      <c r="AC430" s="9"/>
      <c r="AD430" s="162"/>
      <c r="AE430" s="168"/>
      <c r="AF430" s="351">
        <f>IF(AND(AC430="",AD430="",AD430=""),0,BF430)</f>
        <v>0</v>
      </c>
      <c r="AG430" s="7">
        <v>15</v>
      </c>
      <c r="AH430" s="6" t="s">
        <v>695</v>
      </c>
      <c r="AI430" s="5" t="s">
        <v>96</v>
      </c>
      <c r="AJ430" s="5" t="s">
        <v>97</v>
      </c>
      <c r="AK430" s="5" t="s">
        <v>98</v>
      </c>
      <c r="AL430" s="5">
        <v>8570</v>
      </c>
      <c r="AM430" s="5">
        <v>20178</v>
      </c>
      <c r="AN430" s="9">
        <v>1790</v>
      </c>
      <c r="AO430" s="9">
        <v>1133</v>
      </c>
      <c r="AP430" s="9">
        <v>63.2960893854749</v>
      </c>
      <c r="AQ430" s="6" t="s">
        <v>696</v>
      </c>
      <c r="AR430" s="151">
        <v>12800</v>
      </c>
      <c r="AS430" s="155">
        <f>AR430-AN430</f>
        <v>11010</v>
      </c>
      <c r="AT430" s="155"/>
      <c r="AU430" s="367"/>
      <c r="AZ430" s="305" t="str">
        <f>IF(AF430&gt;0,"Ok","Falta diligenciar presupuesto asignado")</f>
        <v>Falta diligenciar presupuesto asignado</v>
      </c>
      <c r="BA430" s="132" t="str">
        <f>IF(AI430="Stock","Es Sotock","No Stock")</f>
        <v>No Stock</v>
      </c>
      <c r="BB430" s="132" t="str">
        <f>IF(AL430=AM430,"OK","NO")</f>
        <v>NO</v>
      </c>
      <c r="BC430" s="132" t="str">
        <f>IF(AM430=AN430,"OK","NO")</f>
        <v>NO</v>
      </c>
      <c r="BD430" s="374" t="str">
        <f>IF(AND(BB430="OK",BC430="OK",AI430="Stock"),"Stock OK","N/A o problema por ser Stock")</f>
        <v>N/A o problema por ser Stock</v>
      </c>
      <c r="BE430" s="365" t="e">
        <f>VLOOKUP(B430,[1]Gastos!$A$11:$R$4776,17,FALSE)</f>
        <v>#N/A</v>
      </c>
      <c r="BF430" s="365">
        <f>IF(ISERROR(BE430), 0, BE430)</f>
        <v>0</v>
      </c>
      <c r="BG430" s="405"/>
      <c r="BJ430" s="132" t="str">
        <f>IF(AND(BB430="OK",BC430="OK",AI430&lt;&gt;"Stock"),"N/A","Ok")</f>
        <v>Ok</v>
      </c>
      <c r="BK430" s="14" t="str">
        <f>IF(AU430&lt;AN430,"Meta 2025 menor que meta 2024","Meta 2025 mayor o igual a meta 2024")</f>
        <v>Meta 2025 menor que meta 2024</v>
      </c>
    </row>
    <row r="431" spans="1:600" s="1" customFormat="1" ht="20.100000000000001" hidden="1" customHeight="1" x14ac:dyDescent="0.25">
      <c r="A431" s="14" t="str">
        <f>+D431&amp;F431</f>
        <v>0122-0101</v>
      </c>
      <c r="B431" s="14" t="str">
        <f>+D431&amp;Q431</f>
        <v>0122-0160</v>
      </c>
      <c r="C431" s="1" t="s">
        <v>72</v>
      </c>
      <c r="D431" s="5" t="s">
        <v>725</v>
      </c>
      <c r="E431" s="6" t="s">
        <v>726</v>
      </c>
      <c r="F431" s="341" t="str">
        <f>VLOOKUP($B431,'producto-objetivo'!$A:$G,4,0)</f>
        <v>01</v>
      </c>
      <c r="G431" s="6" t="str">
        <f>VLOOKUP($B431,'producto-objetivo'!$A:$G,5,0)</f>
        <v>Contribuir a la mejora en la calidad de vida de la población en mayor condición de vulnerabilidad, con un enfoque territorial a través de la prestación de los servicios sociales.</v>
      </c>
      <c r="H431" s="124" t="str">
        <f>_xlfn.XLOOKUP($A431,'indicador-objetivo'!$A:$A,'indicador-objetivo'!F:F,"DATO NO ENCONTRADO",0)</f>
        <v>1</v>
      </c>
      <c r="I431" s="124" t="str">
        <f>_xlfn.XLOOKUP($A431,'indicador-objetivo'!$A:$A,'indicador-objetivo'!G:G,"DATO NO ENCONTRADO",0)</f>
        <v>Número de personas atendidas por la SDIS en el marco de la prestación de los servicios sociales</v>
      </c>
      <c r="J431" s="124" t="str">
        <f>_xlfn.XLOOKUP($A431,'indicador-objetivo'!$A:$A,'indicador-objetivo'!H:H,"DATO NO ENCONTRADO",0)</f>
        <v>Flujo</v>
      </c>
      <c r="K431" s="124" t="str">
        <f>_xlfn.XLOOKUP($A431,'indicador-objetivo'!$A:$A,'indicador-objetivo'!I:I,"DATO NO ENCONTRADO",0)</f>
        <v>Anual</v>
      </c>
      <c r="L431" s="442" t="str">
        <f>_xlfn.XLOOKUP($A431,'indicador-objetivo'!$A:$A,'indicador-objetivo'!J:J,"DATO NO ENCONTRADO",0)</f>
        <v>VAL</v>
      </c>
      <c r="M431" s="186">
        <f>_xlfn.XLOOKUP($A431,'indicador-objetivo'!$A:$A,'indicador-objetivo'!K:K,"DATO NO ENCONTRADO",0)</f>
        <v>1776825</v>
      </c>
      <c r="N431" s="186">
        <f>_xlfn.XLOOKUP($A431,'indicador-objetivo'!$A:$A,'indicador-objetivo'!L:L,"DATO NO ENCONTRADO",0)</f>
        <v>1905138</v>
      </c>
      <c r="O431" s="186">
        <f>_xlfn.XLOOKUP($A431,'indicador-objetivo'!$A:$A,'indicador-objetivo'!M:M,"DATO NO ENCONTRADO",0)</f>
        <v>1794593</v>
      </c>
      <c r="P431" s="144"/>
      <c r="Q431" s="326" t="s">
        <v>789</v>
      </c>
      <c r="R431" s="6" t="s">
        <v>790</v>
      </c>
      <c r="S431" s="9">
        <v>6168.0469999999996</v>
      </c>
      <c r="T431" s="9">
        <v>6168.0469999999996</v>
      </c>
      <c r="U431" s="9">
        <v>3443.774171</v>
      </c>
      <c r="V431" s="9">
        <v>1347.2446729999999</v>
      </c>
      <c r="W431" s="7" t="s">
        <v>156</v>
      </c>
      <c r="X431" s="7" t="s">
        <v>156</v>
      </c>
      <c r="Y431" s="7" t="s">
        <v>156</v>
      </c>
      <c r="Z431" s="7" t="s">
        <v>156</v>
      </c>
      <c r="AA431" s="7" t="s">
        <v>156</v>
      </c>
      <c r="AB431" s="7" t="s">
        <v>156</v>
      </c>
      <c r="AC431" s="9">
        <v>159260</v>
      </c>
      <c r="AD431" s="167">
        <f>AC431-T431</f>
        <v>153091.95300000001</v>
      </c>
      <c r="AE431" s="168">
        <f>AC431/T431-1</f>
        <v>24.820166415722838</v>
      </c>
      <c r="AF431" s="351">
        <f>IF(AND(AC431="",AD431="",AD431=""),0,BF431)</f>
        <v>0</v>
      </c>
      <c r="AG431" s="7">
        <v>15</v>
      </c>
      <c r="AH431" s="6" t="s">
        <v>791</v>
      </c>
      <c r="AI431" s="5" t="s">
        <v>144</v>
      </c>
      <c r="AJ431" s="5" t="s">
        <v>145</v>
      </c>
      <c r="AK431" s="5" t="s">
        <v>149</v>
      </c>
      <c r="AL431" s="5">
        <v>100</v>
      </c>
      <c r="AM431" s="5">
        <v>100</v>
      </c>
      <c r="AN431" s="9">
        <v>100</v>
      </c>
      <c r="AO431" s="9"/>
      <c r="AP431" s="9"/>
      <c r="AQ431" s="6" t="s">
        <v>792</v>
      </c>
      <c r="AR431" s="151">
        <v>100</v>
      </c>
      <c r="AS431" s="155">
        <f>AR431-AN431</f>
        <v>0</v>
      </c>
      <c r="AT431" s="422">
        <f>AR431/AN431-1</f>
        <v>0</v>
      </c>
      <c r="AU431" s="423"/>
      <c r="AZ431" s="305" t="str">
        <f>IF(AF431&gt;0,"Ok","Falta diligenciar presupuesto asignado")</f>
        <v>Falta diligenciar presupuesto asignado</v>
      </c>
      <c r="BA431" s="132" t="str">
        <f>IF(AI431="Stock","Es Sotock","No Stock")</f>
        <v>Es Sotock</v>
      </c>
      <c r="BB431" s="132" t="str">
        <f>IF(AL431=AM431,"OK","NO")</f>
        <v>OK</v>
      </c>
      <c r="BC431" s="132" t="str">
        <f>IF(AM431=AN431,"OK","NO")</f>
        <v>OK</v>
      </c>
      <c r="BD431" s="374" t="str">
        <f>IF(AND(BB431="OK",BC431="OK",AI431="Stock"),"Stock OK","N/A o problema por ser Stock")</f>
        <v>Stock OK</v>
      </c>
      <c r="BE431" s="365" t="e">
        <f>VLOOKUP(B431,[1]Gastos!$A$11:$R$4776,17,FALSE)</f>
        <v>#N/A</v>
      </c>
      <c r="BF431" s="365">
        <f>IF(ISERROR(BE431), 0, BE431)</f>
        <v>0</v>
      </c>
      <c r="BG431" s="405"/>
      <c r="BJ431" s="132" t="str">
        <f>IF(AND(BB431="OK",BC431="OK",AI431&lt;&gt;"Stock"),"N/A","Ok")</f>
        <v>Ok</v>
      </c>
      <c r="BK431" s="14" t="str">
        <f>IF(AU431&lt;AN431,"Meta 2025 menor que meta 2024","Meta 2025 mayor o igual a meta 2024")</f>
        <v>Meta 2025 menor que meta 2024</v>
      </c>
      <c r="BL431" s="1" t="s">
        <v>3836</v>
      </c>
      <c r="BM431" s="1" t="s">
        <v>3836</v>
      </c>
    </row>
    <row r="432" spans="1:600" s="1" customFormat="1" ht="20.100000000000001" hidden="1" customHeight="1" x14ac:dyDescent="0.25">
      <c r="A432" s="14" t="str">
        <f>+D432&amp;F432</f>
        <v>0126-0105</v>
      </c>
      <c r="B432" s="14" t="str">
        <f>+D432&amp;Q432</f>
        <v>0126-0114</v>
      </c>
      <c r="C432" s="1" t="s">
        <v>62</v>
      </c>
      <c r="D432" s="5" t="s">
        <v>879</v>
      </c>
      <c r="E432" s="6" t="s">
        <v>880</v>
      </c>
      <c r="F432" s="341" t="str">
        <f>VLOOKUP($B432,'producto-objetivo'!$A:$G,4,0)</f>
        <v>05</v>
      </c>
      <c r="G432" s="6" t="str">
        <f>VLOOKUP($B432,'producto-objetivo'!$A:$G,5,0)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32" s="58" t="s">
        <v>484</v>
      </c>
      <c r="I432" s="58" t="s">
        <v>897</v>
      </c>
      <c r="J432" s="58" t="s">
        <v>223</v>
      </c>
      <c r="K432" s="58" t="s">
        <v>145</v>
      </c>
      <c r="L432" s="398" t="s">
        <v>98</v>
      </c>
      <c r="M432" s="251"/>
      <c r="N432" s="251">
        <v>51.56</v>
      </c>
      <c r="O432" s="251">
        <v>35.94</v>
      </c>
      <c r="P432" s="144"/>
      <c r="Q432" s="326" t="s">
        <v>330</v>
      </c>
      <c r="R432" s="6" t="s">
        <v>910</v>
      </c>
      <c r="S432" s="9">
        <v>0</v>
      </c>
      <c r="T432" s="9">
        <v>0</v>
      </c>
      <c r="U432" s="9">
        <v>0</v>
      </c>
      <c r="V432" s="9">
        <v>0</v>
      </c>
      <c r="W432" s="7">
        <v>0</v>
      </c>
      <c r="X432" s="7">
        <v>0</v>
      </c>
      <c r="Y432" s="7">
        <v>0</v>
      </c>
      <c r="Z432" s="7">
        <v>0</v>
      </c>
      <c r="AA432" s="7">
        <v>0</v>
      </c>
      <c r="AB432" s="7">
        <v>0</v>
      </c>
      <c r="AC432" s="9"/>
      <c r="AD432" s="170"/>
      <c r="AE432" s="168"/>
      <c r="AF432" s="351">
        <f>IF(AND(AC432="",AD432="",AD432=""),0,BF432)</f>
        <v>0</v>
      </c>
      <c r="AG432" s="7">
        <v>15</v>
      </c>
      <c r="AH432" s="6" t="s">
        <v>916</v>
      </c>
      <c r="AI432" s="5" t="s">
        <v>96</v>
      </c>
      <c r="AJ432" s="5" t="s">
        <v>97</v>
      </c>
      <c r="AK432" s="5" t="s">
        <v>98</v>
      </c>
      <c r="AL432" s="5">
        <v>12</v>
      </c>
      <c r="AM432" s="5">
        <v>5</v>
      </c>
      <c r="AN432" s="9">
        <v>5</v>
      </c>
      <c r="AO432" s="9">
        <v>5</v>
      </c>
      <c r="AP432" s="9">
        <v>100</v>
      </c>
      <c r="AQ432" s="6" t="s">
        <v>917</v>
      </c>
      <c r="AR432" s="151">
        <v>0</v>
      </c>
      <c r="AS432" s="155">
        <f>AR432-AN432</f>
        <v>-5</v>
      </c>
      <c r="AT432" s="155"/>
      <c r="AU432" s="367"/>
      <c r="AZ432" s="305" t="str">
        <f>IF(AF432&gt;0,"Ok","Falta diligenciar presupuesto asignado")</f>
        <v>Falta diligenciar presupuesto asignado</v>
      </c>
      <c r="BA432" s="132" t="str">
        <f>IF(AI432="Stock","Es Sotock","No Stock")</f>
        <v>No Stock</v>
      </c>
      <c r="BB432" s="132" t="str">
        <f>IF(AL432=AM432,"OK","NO")</f>
        <v>NO</v>
      </c>
      <c r="BC432" s="132" t="str">
        <f>IF(AM432=AN432,"OK","NO")</f>
        <v>OK</v>
      </c>
      <c r="BD432" s="374" t="str">
        <f>IF(AND(BB432="OK",BC432="OK",AI432="Stock"),"Stock OK","N/A o problema por ser Stock")</f>
        <v>N/A o problema por ser Stock</v>
      </c>
      <c r="BE432" s="365" t="e">
        <f>VLOOKUP(B432,[1]Gastos!$A$11:$R$4776,17,FALSE)</f>
        <v>#N/A</v>
      </c>
      <c r="BF432" s="365">
        <f>IF(ISERROR(BE432), 0, BE432)</f>
        <v>0</v>
      </c>
      <c r="BG432" s="405"/>
      <c r="BJ432" s="132" t="str">
        <f>IF(AND(BB432="OK",BC432="OK",AI432&lt;&gt;"Stock"),"N/A","Ok")</f>
        <v>Ok</v>
      </c>
      <c r="BK432" s="14" t="str">
        <f>IF(AU432&lt;AN432,"Meta 2025 menor que meta 2024","Meta 2025 mayor o igual a meta 2024")</f>
        <v>Meta 2025 menor que meta 2024</v>
      </c>
      <c r="BL432" s="1" t="s">
        <v>3836</v>
      </c>
      <c r="BM432" s="1" t="s">
        <v>3838</v>
      </c>
    </row>
    <row r="433" spans="1:600" s="45" customFormat="1" ht="20.100000000000001" hidden="1" customHeight="1" x14ac:dyDescent="0.25">
      <c r="A433" s="14" t="str">
        <f>+D433&amp;F433</f>
        <v>0131-0103</v>
      </c>
      <c r="B433" s="14" t="str">
        <f>+D433&amp;Q433</f>
        <v>0131-0105</v>
      </c>
      <c r="C433" s="1" t="s">
        <v>78</v>
      </c>
      <c r="D433" s="5" t="s">
        <v>987</v>
      </c>
      <c r="E433" s="6" t="s">
        <v>988</v>
      </c>
      <c r="F433" s="341" t="str">
        <f>VLOOKUP($B433,'producto-objetivo'!$A:$G,4,0)</f>
        <v>03</v>
      </c>
      <c r="G433" s="6" t="str">
        <f>VLOOKUP($B433,'producto-objetivo'!$A:$G,5,0)</f>
        <v>Fortalecer los proceso de conocimiento y reducción del riesgo de incendios, para  hacer de Bogotá una ciudad segura.</v>
      </c>
      <c r="H433" s="124" t="str">
        <f>_xlfn.XLOOKUP($A433,'indicador-objetivo'!$A:$A,'indicador-objetivo'!F:F,"DATO NO ENCONTRADO",0)</f>
        <v>4</v>
      </c>
      <c r="I433" s="124" t="str">
        <f>_xlfn.XLOOKUP($A433,'indicador-objetivo'!$A:$A,'indicador-objetivo'!G:G,"DATO NO ENCONTRADO",0)</f>
        <v>Número de niños, niñas y adolescentes capacitados en prevención del riesgo.</v>
      </c>
      <c r="J433" s="124" t="str">
        <f>_xlfn.XLOOKUP($A433,'indicador-objetivo'!$A:$A,'indicador-objetivo'!H:H,"DATO NO ENCONTRADO",0)</f>
        <v>Acumulado</v>
      </c>
      <c r="K433" s="124" t="str">
        <f>_xlfn.XLOOKUP($A433,'indicador-objetivo'!$A:$A,'indicador-objetivo'!I:I,"DATO NO ENCONTRADO",0)</f>
        <v>Mensual</v>
      </c>
      <c r="L433" s="442" t="str">
        <f>_xlfn.XLOOKUP($A433,'indicador-objetivo'!$A:$A,'indicador-objetivo'!J:J,"DATO NO ENCONTRADO",0)</f>
        <v>VAL</v>
      </c>
      <c r="M433" s="186">
        <f>_xlfn.XLOOKUP($A433,'indicador-objetivo'!$A:$A,'indicador-objetivo'!K:K,"DATO NO ENCONTRADO",0)</f>
        <v>22499</v>
      </c>
      <c r="N433" s="186">
        <f>_xlfn.XLOOKUP($A433,'indicador-objetivo'!$A:$A,'indicador-objetivo'!L:L,"DATO NO ENCONTRADO",0)</f>
        <v>74500</v>
      </c>
      <c r="O433" s="186">
        <f>_xlfn.XLOOKUP($A433,'indicador-objetivo'!$A:$A,'indicador-objetivo'!M:M,"DATO NO ENCONTRADO",0)</f>
        <v>7000</v>
      </c>
      <c r="P433" s="144"/>
      <c r="Q433" s="326" t="s">
        <v>132</v>
      </c>
      <c r="R433" s="6" t="s">
        <v>1003</v>
      </c>
      <c r="S433" s="9">
        <v>1449.2819999999999</v>
      </c>
      <c r="T433" s="9">
        <v>1449.2819999999999</v>
      </c>
      <c r="U433" s="9">
        <v>198.49</v>
      </c>
      <c r="V433" s="9">
        <v>8.9333340000000003</v>
      </c>
      <c r="W433" s="7" t="s">
        <v>94</v>
      </c>
      <c r="X433" s="7" t="s">
        <v>94</v>
      </c>
      <c r="Y433" s="7" t="s">
        <v>94</v>
      </c>
      <c r="Z433" s="7" t="s">
        <v>94</v>
      </c>
      <c r="AA433" s="7" t="s">
        <v>156</v>
      </c>
      <c r="AB433" s="7" t="s">
        <v>94</v>
      </c>
      <c r="AC433" s="9"/>
      <c r="AD433" s="141"/>
      <c r="AE433" s="141"/>
      <c r="AF433" s="351">
        <f>IF(AND(AC433="",AD433="",AD433=""),0,BF433)</f>
        <v>0</v>
      </c>
      <c r="AG433" s="190">
        <v>15</v>
      </c>
      <c r="AH433" s="90" t="s">
        <v>1004</v>
      </c>
      <c r="AI433" s="5" t="s">
        <v>96</v>
      </c>
      <c r="AJ433" s="5" t="s">
        <v>97</v>
      </c>
      <c r="AK433" s="5" t="s">
        <v>98</v>
      </c>
      <c r="AL433" s="5">
        <v>25741</v>
      </c>
      <c r="AM433" s="5">
        <v>98100</v>
      </c>
      <c r="AN433" s="9">
        <v>9000</v>
      </c>
      <c r="AO433" s="9">
        <v>6313</v>
      </c>
      <c r="AP433" s="9">
        <v>70.144444444444403</v>
      </c>
      <c r="AQ433" s="6" t="s">
        <v>1005</v>
      </c>
      <c r="AR433" s="151"/>
      <c r="AS433" s="155"/>
      <c r="AT433" s="155"/>
      <c r="AU433" s="367"/>
      <c r="AV433" s="1"/>
      <c r="AW433" s="1"/>
      <c r="AX433" s="1"/>
      <c r="AY433" s="1"/>
      <c r="AZ433" s="305" t="str">
        <f>IF(AF433&gt;0,"Ok","Falta diligenciar presupuesto asignado")</f>
        <v>Falta diligenciar presupuesto asignado</v>
      </c>
      <c r="BA433" s="132" t="str">
        <f>IF(AI433="Stock","Es Sotock","No Stock")</f>
        <v>No Stock</v>
      </c>
      <c r="BB433" s="132" t="str">
        <f>IF(AL433=AM433,"OK","NO")</f>
        <v>NO</v>
      </c>
      <c r="BC433" s="132" t="str">
        <f>IF(AM433=AN433,"OK","NO")</f>
        <v>NO</v>
      </c>
      <c r="BD433" s="374" t="str">
        <f>IF(AND(BB433="OK",BC433="OK",AI433="Stock"),"Stock OK","N/A o problema por ser Stock")</f>
        <v>N/A o problema por ser Stock</v>
      </c>
      <c r="BE433" s="365" t="e">
        <f>VLOOKUP(B433,[1]Gastos!$A$11:$R$4776,17,FALSE)</f>
        <v>#N/A</v>
      </c>
      <c r="BF433" s="365">
        <f>IF(ISERROR(BE433), 0, BE433)</f>
        <v>0</v>
      </c>
      <c r="BG433" s="405"/>
      <c r="BH433" s="1"/>
      <c r="BI433" s="1"/>
      <c r="BJ433" s="132" t="str">
        <f>IF(AND(BB433="OK",BC433="OK",AI433&lt;&gt;"Stock"),"N/A","Ok")</f>
        <v>Ok</v>
      </c>
      <c r="BK433" s="14" t="str">
        <f>IF(AU433&lt;AN433,"Meta 2025 menor que meta 2024","Meta 2025 mayor o igual a meta 2024")</f>
        <v>Meta 2025 menor que meta 2024</v>
      </c>
      <c r="BL433" s="1" t="s">
        <v>3836</v>
      </c>
      <c r="BM433" s="1" t="s">
        <v>3836</v>
      </c>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c r="SI433" s="1"/>
      <c r="SJ433" s="1"/>
      <c r="SK433" s="1"/>
      <c r="SL433" s="1"/>
      <c r="SM433" s="1"/>
      <c r="SN433" s="1"/>
      <c r="SO433" s="1"/>
      <c r="SP433" s="1"/>
      <c r="SQ433" s="1"/>
      <c r="SR433" s="1"/>
      <c r="SS433" s="1"/>
      <c r="ST433" s="1"/>
      <c r="SU433" s="1"/>
      <c r="SV433" s="1"/>
      <c r="SW433" s="1"/>
      <c r="SX433" s="1"/>
      <c r="SY433" s="1"/>
      <c r="SZ433" s="1"/>
      <c r="TA433" s="1"/>
      <c r="TB433" s="1"/>
      <c r="TC433" s="1"/>
      <c r="TD433" s="1"/>
      <c r="TE433" s="1"/>
      <c r="TF433" s="1"/>
      <c r="TG433" s="1"/>
      <c r="TH433" s="1"/>
      <c r="TI433" s="1"/>
      <c r="TJ433" s="1"/>
      <c r="TK433" s="1"/>
      <c r="TL433" s="1"/>
      <c r="TM433" s="1"/>
      <c r="TN433" s="1"/>
      <c r="TO433" s="1"/>
      <c r="TP433" s="1"/>
      <c r="TQ433" s="1"/>
      <c r="TR433" s="1"/>
      <c r="TS433" s="1"/>
      <c r="TT433" s="1"/>
      <c r="TU433" s="1"/>
      <c r="TV433" s="1"/>
      <c r="TW433" s="1"/>
      <c r="TX433" s="1"/>
      <c r="TY433" s="1"/>
      <c r="TZ433" s="1"/>
      <c r="UA433" s="1"/>
      <c r="UB433" s="1"/>
      <c r="UC433" s="1"/>
      <c r="UD433" s="1"/>
      <c r="UE433" s="1"/>
      <c r="UF433" s="1"/>
      <c r="UG433" s="1"/>
      <c r="UH433" s="1"/>
      <c r="UI433" s="1"/>
      <c r="UJ433" s="1"/>
      <c r="UK433" s="1"/>
      <c r="UL433" s="1"/>
      <c r="UM433" s="1"/>
      <c r="UN433" s="1"/>
      <c r="UO433" s="1"/>
      <c r="UP433" s="1"/>
      <c r="UQ433" s="1"/>
      <c r="UR433" s="1"/>
      <c r="US433" s="1"/>
      <c r="UT433" s="1"/>
      <c r="UU433" s="1"/>
      <c r="UV433" s="1"/>
      <c r="UW433" s="1"/>
      <c r="UX433" s="1"/>
      <c r="UY433" s="1"/>
      <c r="UZ433" s="1"/>
      <c r="VA433" s="1"/>
      <c r="VB433" s="1"/>
      <c r="VC433" s="1"/>
      <c r="VD433" s="1"/>
      <c r="VE433" s="1"/>
      <c r="VF433" s="1"/>
      <c r="VG433" s="1"/>
      <c r="VH433" s="1"/>
      <c r="VI433" s="1"/>
      <c r="VJ433" s="1"/>
      <c r="VK433" s="1"/>
      <c r="VL433" s="1"/>
      <c r="VM433" s="1"/>
      <c r="VN433" s="1"/>
      <c r="VO433" s="1"/>
      <c r="VP433" s="1"/>
      <c r="VQ433" s="1"/>
      <c r="VR433" s="1"/>
      <c r="VS433" s="1"/>
      <c r="VT433" s="1"/>
      <c r="VU433" s="1"/>
      <c r="VV433" s="1"/>
      <c r="VW433" s="1"/>
      <c r="VX433" s="1"/>
      <c r="VY433" s="1"/>
      <c r="VZ433" s="1"/>
      <c r="WA433" s="1"/>
      <c r="WB433" s="1"/>
    </row>
    <row r="434" spans="1:600" s="1" customFormat="1" ht="20.100000000000001" hidden="1" customHeight="1" x14ac:dyDescent="0.25">
      <c r="A434" s="14"/>
      <c r="B434" s="14"/>
      <c r="C434" s="1" t="s">
        <v>1021</v>
      </c>
      <c r="D434" s="5" t="s">
        <v>1022</v>
      </c>
      <c r="E434" s="6" t="s">
        <v>1023</v>
      </c>
      <c r="F434" s="341"/>
      <c r="G434" s="6"/>
      <c r="H434" s="124"/>
      <c r="I434" s="124"/>
      <c r="J434" s="124"/>
      <c r="K434" s="124"/>
      <c r="L434" s="442"/>
      <c r="M434" s="186"/>
      <c r="N434" s="186"/>
      <c r="O434" s="186"/>
      <c r="P434" s="144"/>
      <c r="Q434" s="544">
        <v>12</v>
      </c>
      <c r="R434" s="557" t="s">
        <v>709</v>
      </c>
      <c r="S434" s="8"/>
      <c r="T434" s="9"/>
      <c r="U434" s="9"/>
      <c r="V434" s="9"/>
      <c r="W434" s="7"/>
      <c r="X434" s="7"/>
      <c r="Y434" s="7"/>
      <c r="Z434" s="7"/>
      <c r="AA434" s="7"/>
      <c r="AB434" s="7"/>
      <c r="AC434" s="141"/>
      <c r="AD434" s="141"/>
      <c r="AE434" s="141"/>
      <c r="AF434" s="351"/>
      <c r="AG434" s="603">
        <v>15</v>
      </c>
      <c r="AH434" s="613" t="s">
        <v>710</v>
      </c>
      <c r="AI434" s="5"/>
      <c r="AJ434" s="5"/>
      <c r="AK434" s="5"/>
      <c r="AL434" s="5"/>
      <c r="AM434" s="5"/>
      <c r="AN434" s="9"/>
      <c r="AO434" s="9"/>
      <c r="AP434" s="137"/>
      <c r="AQ434" s="6"/>
      <c r="AR434" s="145"/>
      <c r="AS434" s="666"/>
      <c r="AT434" s="666"/>
      <c r="AU434" s="674"/>
      <c r="AV434" s="45"/>
      <c r="AY434" s="45"/>
      <c r="AZ434" s="305"/>
      <c r="BA434" s="132"/>
      <c r="BB434" s="132"/>
      <c r="BC434" s="132"/>
      <c r="BD434" s="374"/>
      <c r="BE434" s="365"/>
      <c r="BF434" s="365"/>
      <c r="BG434" s="405"/>
      <c r="BH434" s="45"/>
      <c r="BI434" s="45"/>
      <c r="BJ434" s="132"/>
      <c r="BK434" s="14"/>
      <c r="BL434" s="1" t="s">
        <v>3838</v>
      </c>
      <c r="BM434" s="1" t="s">
        <v>3836</v>
      </c>
      <c r="BN434" s="1" t="s">
        <v>3839</v>
      </c>
    </row>
    <row r="435" spans="1:600" s="1" customFormat="1" ht="20.100000000000001" hidden="1" customHeight="1" x14ac:dyDescent="0.25">
      <c r="A435" s="14" t="str">
        <f>+D435&amp;F435</f>
        <v>0201-0104</v>
      </c>
      <c r="B435" s="14" t="str">
        <f>+D435&amp;Q435</f>
        <v>0201-0113</v>
      </c>
      <c r="C435" s="1" t="s">
        <v>77</v>
      </c>
      <c r="D435" s="5" t="s">
        <v>1136</v>
      </c>
      <c r="E435" s="6" t="s">
        <v>1137</v>
      </c>
      <c r="F435" s="341" t="str">
        <f>VLOOKUP($B435,'producto-objetivo'!$A:$G,4,0)</f>
        <v>04</v>
      </c>
      <c r="G435" s="6" t="str">
        <f>VLOOKUP($B435,'producto-objetivo'!$A:$G,5,0)</f>
        <v>Mejorar el acceso y cobertura de los servicios de salud con estandares de calidad, eficiencia y acorde a las necesidades diferenciales de la población del Distrito Capital</v>
      </c>
      <c r="H435" s="124" t="str">
        <f>_xlfn.XLOOKUP($A435,'indicador-objetivo'!$A:$A,'indicador-objetivo'!F:F,"DATO NO ENCONTRADO",0)</f>
        <v>12</v>
      </c>
      <c r="I435" s="124" t="str">
        <f>_xlfn.XLOOKUP($A435,'indicador-objetivo'!$A:$A,'indicador-objetivo'!G:G,"DATO NO ENCONTRADO",0)</f>
        <v>Cobertura de atención de brotes y eventos de emergencias en salud pública</v>
      </c>
      <c r="J435" s="124" t="str">
        <f>_xlfn.XLOOKUP($A435,'indicador-objetivo'!$A:$A,'indicador-objetivo'!H:H,"DATO NO ENCONTRADO",0)</f>
        <v>Stock</v>
      </c>
      <c r="K435" s="124" t="str">
        <f>_xlfn.XLOOKUP($A435,'indicador-objetivo'!$A:$A,'indicador-objetivo'!I:I,"DATO NO ENCONTRADO",0)</f>
        <v>Mensual</v>
      </c>
      <c r="L435" s="442" t="str">
        <f>_xlfn.XLOOKUP($A435,'indicador-objetivo'!$A:$A,'indicador-objetivo'!J:J,"DATO NO ENCONTRADO",0)</f>
        <v>%</v>
      </c>
      <c r="M435" s="186">
        <f>_xlfn.XLOOKUP($A435,'indicador-objetivo'!$A:$A,'indicador-objetivo'!K:K,"DATO NO ENCONTRADO",0)</f>
        <v>100</v>
      </c>
      <c r="N435" s="186">
        <f>_xlfn.XLOOKUP($A435,'indicador-objetivo'!$A:$A,'indicador-objetivo'!L:L,"DATO NO ENCONTRADO",0)</f>
        <v>100</v>
      </c>
      <c r="O435" s="186">
        <f>_xlfn.XLOOKUP($A435,'indicador-objetivo'!$A:$A,'indicador-objetivo'!M:M,"DATO NO ENCONTRADO",0)</f>
        <v>100</v>
      </c>
      <c r="P435" s="144"/>
      <c r="Q435" s="326" t="s">
        <v>286</v>
      </c>
      <c r="R435" s="6" t="s">
        <v>1188</v>
      </c>
      <c r="S435" s="9">
        <v>0</v>
      </c>
      <c r="T435" s="9">
        <v>0</v>
      </c>
      <c r="U435" s="9">
        <v>0</v>
      </c>
      <c r="V435" s="9">
        <v>0</v>
      </c>
      <c r="W435" s="7">
        <v>0</v>
      </c>
      <c r="X435" s="7">
        <v>0</v>
      </c>
      <c r="Y435" s="7">
        <v>0</v>
      </c>
      <c r="Z435" s="7">
        <v>0</v>
      </c>
      <c r="AA435" s="7">
        <v>0</v>
      </c>
      <c r="AB435" s="7">
        <v>0</v>
      </c>
      <c r="AC435" s="9"/>
      <c r="AD435" s="141"/>
      <c r="AE435" s="141"/>
      <c r="AF435" s="351">
        <f>IF(AND(AC435="",AD435="",AD435=""),0,BF435)</f>
        <v>0</v>
      </c>
      <c r="AG435" s="7">
        <v>15</v>
      </c>
      <c r="AH435" s="6" t="s">
        <v>1199</v>
      </c>
      <c r="AI435" s="5" t="s">
        <v>96</v>
      </c>
      <c r="AJ435" s="5" t="s">
        <v>97</v>
      </c>
      <c r="AK435" s="5" t="s">
        <v>98</v>
      </c>
      <c r="AL435" s="5">
        <v>66589</v>
      </c>
      <c r="AM435" s="5">
        <v>200000</v>
      </c>
      <c r="AN435" s="9">
        <v>7734</v>
      </c>
      <c r="AO435" s="9">
        <v>6018</v>
      </c>
      <c r="AP435" s="9">
        <v>77.812257564003104</v>
      </c>
      <c r="AQ435" s="6" t="s">
        <v>1200</v>
      </c>
      <c r="AR435" s="151">
        <v>20000</v>
      </c>
      <c r="AS435" s="155"/>
      <c r="AT435" s="155"/>
      <c r="AU435" s="367"/>
      <c r="AV435" s="45"/>
      <c r="AY435" s="45"/>
      <c r="AZ435" s="305" t="str">
        <f>IF(AF435&gt;0,"Ok","Falta diligenciar presupuesto asignado")</f>
        <v>Falta diligenciar presupuesto asignado</v>
      </c>
      <c r="BA435" s="132" t="str">
        <f>IF(AI435="Stock","Es Sotock","No Stock")</f>
        <v>No Stock</v>
      </c>
      <c r="BB435" s="132" t="str">
        <f>IF(AL435=AM435,"OK","NO")</f>
        <v>NO</v>
      </c>
      <c r="BC435" s="132" t="str">
        <f>IF(AM435=AN435,"OK","NO")</f>
        <v>NO</v>
      </c>
      <c r="BD435" s="374" t="str">
        <f>IF(AND(BB435="OK",BC435="OK",AI435="Stock"),"Stock OK","N/A o problema por ser Stock")</f>
        <v>N/A o problema por ser Stock</v>
      </c>
      <c r="BE435" s="365" t="e">
        <f>VLOOKUP(B435,[1]Gastos!$A$11:$R$4776,17,FALSE)</f>
        <v>#N/A</v>
      </c>
      <c r="BF435" s="365">
        <f>IF(ISERROR(BE435), 0, BE435)</f>
        <v>0</v>
      </c>
      <c r="BG435" s="405"/>
      <c r="BH435" s="45"/>
      <c r="BI435" s="45"/>
      <c r="BJ435" s="132" t="str">
        <f>IF(AND(BB435="OK",BC435="OK",AI435&lt;&gt;"Stock"),"N/A","Ok")</f>
        <v>Ok</v>
      </c>
      <c r="BK435" s="14" t="str">
        <f>IF(AU435&lt;AN435,"Meta 2025 menor que meta 2024","Meta 2025 mayor o igual a meta 2024")</f>
        <v>Meta 2025 menor que meta 2024</v>
      </c>
      <c r="BL435" s="1" t="s">
        <v>3836</v>
      </c>
      <c r="BM435" s="1" t="s">
        <v>3836</v>
      </c>
    </row>
    <row r="436" spans="1:600" s="1" customFormat="1" ht="20.100000000000001" hidden="1" customHeight="1" x14ac:dyDescent="0.25">
      <c r="A436" s="14" t="str">
        <f>+D436&amp;F436</f>
        <v>0203-0103</v>
      </c>
      <c r="B436" s="14" t="str">
        <f>+D436&amp;Q436</f>
        <v>0203-0117</v>
      </c>
      <c r="C436" s="1" t="s">
        <v>62</v>
      </c>
      <c r="D436" s="5" t="s">
        <v>1265</v>
      </c>
      <c r="E436" s="6" t="s">
        <v>1266</v>
      </c>
      <c r="F436" s="341" t="str">
        <f>VLOOKUP($B436,'producto-objetivo'!$A:$G,4,0)</f>
        <v>03</v>
      </c>
      <c r="G436" s="6" t="str">
        <f>VLOOKUP($B436,'producto-objetivo'!$A:$G,5,0)</f>
        <v>Fortalecimiento de capacidad institucional a nivel MESO que mejore los procesos misionales de la entidad</v>
      </c>
      <c r="H436" s="124" t="str">
        <f>_xlfn.XLOOKUP($A436,'indicador-objetivo'!$A:$A,'indicador-objetivo'!F:F,"DATO NO ENCONTRADO",0)</f>
        <v>4</v>
      </c>
      <c r="I436" s="124" t="str">
        <f>_xlfn.XLOOKUP($A436,'indicador-objetivo'!$A:$A,'indicador-objetivo'!G:G,"DATO NO ENCONTRADO",0)</f>
        <v>Porcentaje de avance en el fortalecimiento de capacidad institucional a nivel MESO que mejore los procesos misionales de la entidad</v>
      </c>
      <c r="J436" s="124" t="str">
        <f>_xlfn.XLOOKUP($A436,'indicador-objetivo'!$A:$A,'indicador-objetivo'!H:H,"DATO NO ENCONTRADO",0)</f>
        <v>Flujo</v>
      </c>
      <c r="K436" s="124" t="str">
        <f>_xlfn.XLOOKUP($A436,'indicador-objetivo'!$A:$A,'indicador-objetivo'!I:I,"DATO NO ENCONTRADO",0)</f>
        <v>Trimestral</v>
      </c>
      <c r="L436" s="442" t="str">
        <f>_xlfn.XLOOKUP($A436,'indicador-objetivo'!$A:$A,'indicador-objetivo'!J:J,"DATO NO ENCONTRADO",0)</f>
        <v>%</v>
      </c>
      <c r="M436" s="186">
        <f>_xlfn.XLOOKUP($A436,'indicador-objetivo'!$A:$A,'indicador-objetivo'!K:K,"DATO NO ENCONTRADO",0)</f>
        <v>0</v>
      </c>
      <c r="N436" s="186">
        <f>_xlfn.XLOOKUP($A436,'indicador-objetivo'!$A:$A,'indicador-objetivo'!L:L,"DATO NO ENCONTRADO",0)</f>
        <v>100</v>
      </c>
      <c r="O436" s="186">
        <f>_xlfn.XLOOKUP($A436,'indicador-objetivo'!$A:$A,'indicador-objetivo'!M:M,"DATO NO ENCONTRADO",0)</f>
        <v>100</v>
      </c>
      <c r="P436" s="144"/>
      <c r="Q436" s="326" t="s">
        <v>387</v>
      </c>
      <c r="R436" s="6" t="s">
        <v>1309</v>
      </c>
      <c r="S436" s="9">
        <v>2824.727856</v>
      </c>
      <c r="T436" s="9">
        <v>2824.727856</v>
      </c>
      <c r="U436" s="9">
        <v>1233.1425589999999</v>
      </c>
      <c r="V436" s="9">
        <v>420.55533100000002</v>
      </c>
      <c r="W436" s="7" t="s">
        <v>94</v>
      </c>
      <c r="X436" s="7" t="s">
        <v>94</v>
      </c>
      <c r="Y436" s="7" t="s">
        <v>94</v>
      </c>
      <c r="Z436" s="7" t="s">
        <v>94</v>
      </c>
      <c r="AA436" s="7" t="s">
        <v>94</v>
      </c>
      <c r="AB436" s="7" t="s">
        <v>94</v>
      </c>
      <c r="AC436" s="9">
        <v>2300</v>
      </c>
      <c r="AD436" s="170">
        <f>AC436-T436</f>
        <v>-524.72785599999997</v>
      </c>
      <c r="AE436" s="168">
        <f>T436/AC436</f>
        <v>1.2281425460869566</v>
      </c>
      <c r="AF436" s="351">
        <f>IF(AND(AC436="",AD436="",AD436=""),0,BF436)</f>
        <v>0</v>
      </c>
      <c r="AG436" s="7">
        <v>15</v>
      </c>
      <c r="AH436" s="6" t="s">
        <v>1310</v>
      </c>
      <c r="AI436" s="5" t="s">
        <v>223</v>
      </c>
      <c r="AJ436" s="5" t="s">
        <v>148</v>
      </c>
      <c r="AK436" s="5" t="s">
        <v>149</v>
      </c>
      <c r="AL436" s="5"/>
      <c r="AM436" s="5">
        <v>100</v>
      </c>
      <c r="AN436" s="9">
        <v>100</v>
      </c>
      <c r="AO436" s="9">
        <v>60</v>
      </c>
      <c r="AP436" s="9">
        <v>60</v>
      </c>
      <c r="AQ436" s="6" t="s">
        <v>1311</v>
      </c>
      <c r="AR436" s="151">
        <v>100</v>
      </c>
      <c r="AS436" s="155">
        <f>AR436-AN436</f>
        <v>0</v>
      </c>
      <c r="AT436" s="155"/>
      <c r="AU436" s="367"/>
      <c r="AZ436" s="305" t="str">
        <f>IF(AF436&gt;0,"Ok","Falta diligenciar presupuesto asignado")</f>
        <v>Falta diligenciar presupuesto asignado</v>
      </c>
      <c r="BA436" s="132" t="str">
        <f>IF(AI436="Stock","Es Sotock","No Stock")</f>
        <v>No Stock</v>
      </c>
      <c r="BB436" s="132" t="str">
        <f>IF(AL436=AM436,"OK","NO")</f>
        <v>NO</v>
      </c>
      <c r="BC436" s="132" t="str">
        <f>IF(AM436=AN436,"OK","NO")</f>
        <v>OK</v>
      </c>
      <c r="BD436" s="374" t="str">
        <f>IF(AND(BB436="OK",BC436="OK",AI436="Stock"),"Stock OK","N/A o problema por ser Stock")</f>
        <v>N/A o problema por ser Stock</v>
      </c>
      <c r="BE436" s="365" t="e">
        <f>VLOOKUP(B436,[1]Gastos!$A$11:$R$4776,17,FALSE)</f>
        <v>#N/A</v>
      </c>
      <c r="BF436" s="365">
        <f>IF(ISERROR(BE436), 0, BE436)</f>
        <v>0</v>
      </c>
      <c r="BG436" s="405"/>
      <c r="BJ436" s="132" t="str">
        <f>IF(AND(BB436="OK",BC436="OK",AI436&lt;&gt;"Stock"),"N/A","Ok")</f>
        <v>Ok</v>
      </c>
      <c r="BK436" s="14" t="str">
        <f>IF(AU436&lt;AN436,"Meta 2025 menor que meta 2024","Meta 2025 mayor o igual a meta 2024")</f>
        <v>Meta 2025 menor que meta 2024</v>
      </c>
      <c r="BL436" s="1" t="s">
        <v>3836</v>
      </c>
      <c r="BM436" s="1" t="s">
        <v>3836</v>
      </c>
    </row>
    <row r="437" spans="1:600" s="1" customFormat="1" ht="20.100000000000001" hidden="1" customHeight="1" x14ac:dyDescent="0.25">
      <c r="A437" s="14" t="str">
        <f>+D437&amp;F437</f>
        <v>0222-0103</v>
      </c>
      <c r="B437" s="14" t="str">
        <f>+D437&amp;Q437</f>
        <v>0222-0106</v>
      </c>
      <c r="C437" s="1" t="s">
        <v>65</v>
      </c>
      <c r="D437" s="5" t="s">
        <v>597</v>
      </c>
      <c r="E437" s="6" t="s">
        <v>598</v>
      </c>
      <c r="F437" s="341" t="str">
        <f>VLOOKUP($B437,'producto-objetivo'!$A:$G,4,0)</f>
        <v>03</v>
      </c>
      <c r="G437" s="6" t="str">
        <f>VLOOKUP($B437,'producto-objetivo'!$A:$G,5,0)</f>
        <v>Fortalecer las prácticas y eventos artísticos y culturales</v>
      </c>
      <c r="H437" s="58" t="s">
        <v>92</v>
      </c>
      <c r="I437" s="124" t="s">
        <v>1456</v>
      </c>
      <c r="J437" s="58" t="s">
        <v>223</v>
      </c>
      <c r="K437" s="58" t="s">
        <v>258</v>
      </c>
      <c r="L437" s="398" t="s">
        <v>149</v>
      </c>
      <c r="M437" s="251">
        <v>0</v>
      </c>
      <c r="N437" s="251">
        <v>47.94</v>
      </c>
      <c r="O437" s="251">
        <v>47.93</v>
      </c>
      <c r="P437" s="144"/>
      <c r="Q437" s="326" t="s">
        <v>136</v>
      </c>
      <c r="R437" s="6" t="s">
        <v>1457</v>
      </c>
      <c r="S437" s="9">
        <v>57738.612000000001</v>
      </c>
      <c r="T437" s="9">
        <v>57738.612000000001</v>
      </c>
      <c r="U437" s="9">
        <v>27381.686120999999</v>
      </c>
      <c r="V437" s="9">
        <v>9862.9042439999994</v>
      </c>
      <c r="W437" s="7" t="s">
        <v>94</v>
      </c>
      <c r="X437" s="7" t="s">
        <v>94</v>
      </c>
      <c r="Y437" s="7" t="s">
        <v>94</v>
      </c>
      <c r="Z437" s="7" t="s">
        <v>94</v>
      </c>
      <c r="AA437" s="7" t="s">
        <v>94</v>
      </c>
      <c r="AB437" s="7" t="s">
        <v>94</v>
      </c>
      <c r="AC437" s="9">
        <v>90443</v>
      </c>
      <c r="AD437" s="167">
        <f>AC437-T437</f>
        <v>32704.387999999999</v>
      </c>
      <c r="AE437" s="168">
        <f>AC437/T437-1</f>
        <v>0.56642144428411267</v>
      </c>
      <c r="AF437" s="351">
        <f>IF(AND(AC437="",AD437="",AD437=""),0,BF437)</f>
        <v>0</v>
      </c>
      <c r="AG437" s="7">
        <v>15</v>
      </c>
      <c r="AH437" s="6" t="s">
        <v>1458</v>
      </c>
      <c r="AI437" s="5" t="s">
        <v>223</v>
      </c>
      <c r="AJ437" s="5" t="s">
        <v>97</v>
      </c>
      <c r="AK437" s="5" t="s">
        <v>98</v>
      </c>
      <c r="AL437" s="5">
        <v>35</v>
      </c>
      <c r="AM437" s="5">
        <v>40</v>
      </c>
      <c r="AN437" s="9">
        <v>35</v>
      </c>
      <c r="AO437" s="9">
        <v>35</v>
      </c>
      <c r="AP437" s="9">
        <v>100</v>
      </c>
      <c r="AQ437" s="6" t="s">
        <v>1459</v>
      </c>
      <c r="AR437" s="151">
        <v>37</v>
      </c>
      <c r="AS437" s="155">
        <f>AR437-AN437</f>
        <v>2</v>
      </c>
      <c r="AT437" s="422">
        <f>AR437/AN437-1</f>
        <v>5.7142857142857162E-2</v>
      </c>
      <c r="AU437" s="423"/>
      <c r="AZ437" s="305" t="str">
        <f>IF(AF437&gt;0,"Ok","Falta diligenciar presupuesto asignado")</f>
        <v>Falta diligenciar presupuesto asignado</v>
      </c>
      <c r="BA437" s="132" t="str">
        <f>IF(AI437="Stock","Es Sotock","No Stock")</f>
        <v>No Stock</v>
      </c>
      <c r="BB437" s="132" t="str">
        <f>IF(AL437=AM437,"OK","NO")</f>
        <v>NO</v>
      </c>
      <c r="BC437" s="132" t="str">
        <f>IF(AM437=AN437,"OK","NO")</f>
        <v>NO</v>
      </c>
      <c r="BD437" s="374" t="str">
        <f>IF(AND(BB437="OK",BC437="OK",AI437="Stock"),"Stock OK","N/A o problema por ser Stock")</f>
        <v>N/A o problema por ser Stock</v>
      </c>
      <c r="BE437" s="365" t="e">
        <f>VLOOKUP(B437,[1]Gastos!$A$11:$R$4776,17,FALSE)</f>
        <v>#N/A</v>
      </c>
      <c r="BF437" s="365">
        <f>IF(ISERROR(BE437), 0, BE437)</f>
        <v>0</v>
      </c>
      <c r="BG437" s="405"/>
      <c r="BJ437" s="132" t="str">
        <f>IF(AND(BB437="OK",BC437="OK",AI437&lt;&gt;"Stock"),"N/A","Ok")</f>
        <v>Ok</v>
      </c>
      <c r="BK437" s="14" t="str">
        <f>IF(AU437&lt;AN437,"Meta 2025 menor que meta 2024","Meta 2025 mayor o igual a meta 2024")</f>
        <v>Meta 2025 menor que meta 2024</v>
      </c>
      <c r="BL437" s="1" t="s">
        <v>3836</v>
      </c>
      <c r="BM437" s="1" t="s">
        <v>3836</v>
      </c>
    </row>
    <row r="438" spans="1:600" s="1" customFormat="1" ht="20.100000000000001" hidden="1" customHeight="1" x14ac:dyDescent="0.25">
      <c r="A438" s="14" t="str">
        <f>+D438&amp;F438</f>
        <v>0119-0104</v>
      </c>
      <c r="B438" s="14" t="str">
        <f>+D438&amp;Q438</f>
        <v>0119-0108</v>
      </c>
      <c r="C438" s="1" t="s">
        <v>65</v>
      </c>
      <c r="D438" s="5" t="s">
        <v>565</v>
      </c>
      <c r="E438" s="6" t="s">
        <v>566</v>
      </c>
      <c r="F438" s="341" t="str">
        <f>VLOOKUP($B438,'producto-objetivo'!$A:$G,4,0)</f>
        <v>04</v>
      </c>
      <c r="G438" s="6" t="str">
        <f>VLOOKUP($B438,'producto-objetivo'!$A:$G,5,0)</f>
        <v>Dinamizar los espacios de participación y movilización del sector cultural de la ciudad</v>
      </c>
      <c r="H438" s="124" t="str">
        <f>_xlfn.XLOOKUP($A438,'indicador-objetivo'!$A:$A,'indicador-objetivo'!F:F,"DATO NO ENCONTRADO",0)</f>
        <v>8</v>
      </c>
      <c r="I438" s="124" t="str">
        <f>_xlfn.XLOOKUP($A438,'indicador-objetivo'!$A:$A,'indicador-objetivo'!G:G,"DATO NO ENCONTRADO",0)</f>
        <v>Acciones de participación ciudadana desarrolladas por organizaciones comunales, sociales y comunitarias</v>
      </c>
      <c r="J438" s="124" t="str">
        <f>_xlfn.XLOOKUP($A438,'indicador-objetivo'!$A:$A,'indicador-objetivo'!H:H,"DATO NO ENCONTRADO",0)</f>
        <v>Flujo</v>
      </c>
      <c r="K438" s="124" t="str">
        <f>_xlfn.XLOOKUP($A438,'indicador-objetivo'!$A:$A,'indicador-objetivo'!I:I,"DATO NO ENCONTRADO",0)</f>
        <v>Trimestral</v>
      </c>
      <c r="L438" s="442" t="str">
        <f>_xlfn.XLOOKUP($A438,'indicador-objetivo'!$A:$A,'indicador-objetivo'!J:J,"DATO NO ENCONTRADO",0)</f>
        <v>VAL</v>
      </c>
      <c r="M438" s="186">
        <f>_xlfn.XLOOKUP($A438,'indicador-objetivo'!$A:$A,'indicador-objetivo'!K:K,"DATO NO ENCONTRADO",0)</f>
        <v>26</v>
      </c>
      <c r="N438" s="186">
        <f>_xlfn.XLOOKUP($A438,'indicador-objetivo'!$A:$A,'indicador-objetivo'!L:L,"DATO NO ENCONTRADO",0)</f>
        <v>43</v>
      </c>
      <c r="O438" s="186">
        <f>_xlfn.XLOOKUP($A438,'indicador-objetivo'!$A:$A,'indicador-objetivo'!M:M,"DATO NO ENCONTRADO",0)</f>
        <v>43</v>
      </c>
      <c r="P438" s="144"/>
      <c r="Q438" s="326" t="s">
        <v>176</v>
      </c>
      <c r="R438" s="6" t="s">
        <v>1553</v>
      </c>
      <c r="S438" s="9">
        <v>740</v>
      </c>
      <c r="T438" s="9">
        <v>740</v>
      </c>
      <c r="U438" s="9">
        <v>241.896647</v>
      </c>
      <c r="V438" s="9">
        <v>26.341063999999999</v>
      </c>
      <c r="W438" s="7" t="s">
        <v>94</v>
      </c>
      <c r="X438" s="7" t="s">
        <v>94</v>
      </c>
      <c r="Y438" s="7" t="s">
        <v>94</v>
      </c>
      <c r="Z438" s="7" t="s">
        <v>94</v>
      </c>
      <c r="AA438" s="7" t="s">
        <v>156</v>
      </c>
      <c r="AB438" s="7" t="s">
        <v>156</v>
      </c>
      <c r="AC438" s="9">
        <v>503</v>
      </c>
      <c r="AD438" s="167">
        <f>AC438-T438</f>
        <v>-237</v>
      </c>
      <c r="AE438" s="168">
        <f>AC438/T438-1</f>
        <v>-0.32027027027027022</v>
      </c>
      <c r="AF438" s="351">
        <f>IF(AND(AC438="",AD438="",AD438=""),0,BF438)</f>
        <v>13120000</v>
      </c>
      <c r="AG438" s="7">
        <v>15</v>
      </c>
      <c r="AH438" s="6" t="s">
        <v>1554</v>
      </c>
      <c r="AI438" s="5" t="s">
        <v>223</v>
      </c>
      <c r="AJ438" s="5" t="s">
        <v>148</v>
      </c>
      <c r="AK438" s="5" t="s">
        <v>98</v>
      </c>
      <c r="AL438" s="5">
        <v>26</v>
      </c>
      <c r="AM438" s="5">
        <v>43</v>
      </c>
      <c r="AN438" s="9">
        <v>43</v>
      </c>
      <c r="AO438" s="9">
        <v>26</v>
      </c>
      <c r="AP438" s="9">
        <v>60.465116279069797</v>
      </c>
      <c r="AQ438" s="6" t="s">
        <v>1555</v>
      </c>
      <c r="AR438" s="151">
        <v>43</v>
      </c>
      <c r="AS438" s="155">
        <f>AR438-AN438</f>
        <v>0</v>
      </c>
      <c r="AT438" s="422">
        <f>AR438/AN438-1</f>
        <v>0</v>
      </c>
      <c r="AU438" s="423"/>
      <c r="AZ438" s="305" t="str">
        <f>IF(AF438&gt;0,"Ok","Falta diligenciar presupuesto asignado")</f>
        <v>Ok</v>
      </c>
      <c r="BA438" s="132" t="str">
        <f>IF(AI438="Stock","Es Sotock","No Stock")</f>
        <v>No Stock</v>
      </c>
      <c r="BB438" s="132" t="str">
        <f>IF(AL438=AM438,"OK","NO")</f>
        <v>NO</v>
      </c>
      <c r="BC438" s="132" t="str">
        <f>IF(AM438=AN438,"OK","NO")</f>
        <v>OK</v>
      </c>
      <c r="BD438" s="374" t="str">
        <f>IF(AND(BB438="OK",BC438="OK",AI438="Stock"),"Stock OK","N/A o problema por ser Stock")</f>
        <v>N/A o problema por ser Stock</v>
      </c>
      <c r="BE438" s="365">
        <f>VLOOKUP(B438,[1]Gastos!$A$11:$R$4776,17,FALSE)</f>
        <v>13120000</v>
      </c>
      <c r="BF438" s="365">
        <f>IF(ISERROR(BE438), 0, BE438)</f>
        <v>13120000</v>
      </c>
      <c r="BG438" s="405"/>
      <c r="BJ438" s="132" t="str">
        <f>IF(AND(BB438="OK",BC438="OK",AI438&lt;&gt;"Stock"),"N/A","Ok")</f>
        <v>Ok</v>
      </c>
      <c r="BK438" s="14" t="str">
        <f>IF(AU438&lt;AN438,"Meta 2025 menor que meta 2024","Meta 2025 mayor o igual a meta 2024")</f>
        <v>Meta 2025 menor que meta 2024</v>
      </c>
      <c r="BL438" s="1" t="s">
        <v>3836</v>
      </c>
      <c r="BM438" s="1" t="s">
        <v>3836</v>
      </c>
    </row>
    <row r="439" spans="1:600" s="1" customFormat="1" ht="20.100000000000001" hidden="1" customHeight="1" x14ac:dyDescent="0.25">
      <c r="A439" s="14" t="str">
        <f>+D439&amp;F439</f>
        <v>0211-0103</v>
      </c>
      <c r="B439" s="14" t="str">
        <f>+D439&amp;Q439</f>
        <v>0211-0105</v>
      </c>
      <c r="C439" s="45" t="s">
        <v>65</v>
      </c>
      <c r="D439" s="27" t="s">
        <v>570</v>
      </c>
      <c r="E439" s="28" t="s">
        <v>571</v>
      </c>
      <c r="F439" s="35" t="str">
        <f>VLOOKUP($B439,'producto-objetivo'!$A:$G,4,0)</f>
        <v>03</v>
      </c>
      <c r="G439" s="28" t="str">
        <f>VLOOKUP($B439,'producto-objetivo'!$A:$G,5,0)</f>
        <v>Mejorar la cobertura y las condiciones de infraestructura de los parques y escenarios, para el uso y disfrute de la población de Bogotá D.C.</v>
      </c>
      <c r="H439" s="441" t="str">
        <f>_xlfn.XLOOKUP($A439,'indicador-objetivo'!$A:$A,'indicador-objetivo'!F:F,"DATO NO ENCONTRADO",0)</f>
        <v>1</v>
      </c>
      <c r="I439" s="441" t="str">
        <f>_xlfn.XLOOKUP($A439,'indicador-objetivo'!$A:$A,'indicador-objetivo'!G:G,"DATO NO ENCONTRADO",0)</f>
        <v>Porcentaje de parques y/o escenarios administrados por el IDRD con acciones de sostenibilidad, reverdecimiento y/o adaptación al cambio climático.</v>
      </c>
      <c r="J439" s="441" t="str">
        <f>_xlfn.XLOOKUP($A439,'indicador-objetivo'!$A:$A,'indicador-objetivo'!H:H,"DATO NO ENCONTRADO",0)</f>
        <v>Stock</v>
      </c>
      <c r="K439" s="441" t="str">
        <f>_xlfn.XLOOKUP($A439,'indicador-objetivo'!$A:$A,'indicador-objetivo'!I:I,"DATO NO ENCONTRADO",0)</f>
        <v>Mensual</v>
      </c>
      <c r="L439" s="443" t="str">
        <f>_xlfn.XLOOKUP($A439,'indicador-objetivo'!$A:$A,'indicador-objetivo'!J:J,"DATO NO ENCONTRADO",0)</f>
        <v>%</v>
      </c>
      <c r="M439" s="446">
        <f>_xlfn.XLOOKUP($A439,'indicador-objetivo'!$A:$A,'indicador-objetivo'!K:K,"DATO NO ENCONTRADO",0)</f>
        <v>100</v>
      </c>
      <c r="N439" s="446">
        <f>_xlfn.XLOOKUP($A439,'indicador-objetivo'!$A:$A,'indicador-objetivo'!L:L,"DATO NO ENCONTRADO",0)</f>
        <v>100</v>
      </c>
      <c r="O439" s="446">
        <f>_xlfn.XLOOKUP($A439,'indicador-objetivo'!$A:$A,'indicador-objetivo'!M:M,"DATO NO ENCONTRADO",0)</f>
        <v>100</v>
      </c>
      <c r="P439" s="144"/>
      <c r="Q439" s="330" t="s">
        <v>132</v>
      </c>
      <c r="R439" s="28" t="s">
        <v>1453</v>
      </c>
      <c r="S439" s="38">
        <v>0</v>
      </c>
      <c r="T439" s="38">
        <v>0</v>
      </c>
      <c r="U439" s="38">
        <v>0</v>
      </c>
      <c r="V439" s="38">
        <v>0</v>
      </c>
      <c r="W439" s="29">
        <v>0</v>
      </c>
      <c r="X439" s="29">
        <v>0</v>
      </c>
      <c r="Y439" s="29">
        <v>0</v>
      </c>
      <c r="Z439" s="29">
        <v>0</v>
      </c>
      <c r="AA439" s="29">
        <v>0</v>
      </c>
      <c r="AB439" s="29">
        <v>0</v>
      </c>
      <c r="AC439" s="9"/>
      <c r="AD439" s="167"/>
      <c r="AE439" s="168"/>
      <c r="AF439" s="351">
        <f>IF(AND(AC439="",AD439="",AD439=""),0,BF439)</f>
        <v>0</v>
      </c>
      <c r="AG439" s="29">
        <v>15</v>
      </c>
      <c r="AH439" s="28" t="s">
        <v>1556</v>
      </c>
      <c r="AI439" s="27" t="s">
        <v>96</v>
      </c>
      <c r="AJ439" s="27" t="s">
        <v>97</v>
      </c>
      <c r="AK439" s="27" t="s">
        <v>149</v>
      </c>
      <c r="AL439" s="5">
        <v>100</v>
      </c>
      <c r="AM439" s="5">
        <v>100</v>
      </c>
      <c r="AN439" s="38">
        <v>0.1</v>
      </c>
      <c r="AO439" s="38"/>
      <c r="AP439" s="38"/>
      <c r="AQ439" s="28" t="s">
        <v>1474</v>
      </c>
      <c r="AR439" s="151">
        <v>7.9</v>
      </c>
      <c r="AS439" s="155">
        <f>AR439-AN439</f>
        <v>7.8000000000000007</v>
      </c>
      <c r="AT439" s="422">
        <f>AR439/AN439-1</f>
        <v>78</v>
      </c>
      <c r="AU439" s="423"/>
      <c r="AW439" s="45"/>
      <c r="AX439" s="45" t="s">
        <v>1143</v>
      </c>
      <c r="AZ439" s="305" t="str">
        <f>IF(AF439&gt;0,"Ok","Falta diligenciar presupuesto asignado")</f>
        <v>Falta diligenciar presupuesto asignado</v>
      </c>
      <c r="BA439" s="132" t="str">
        <f>IF(AI439="Stock","Es Sotock","No Stock")</f>
        <v>No Stock</v>
      </c>
      <c r="BB439" s="132" t="str">
        <f>IF(AL439=AM439,"OK","NO")</f>
        <v>OK</v>
      </c>
      <c r="BC439" s="132" t="str">
        <f>IF(AM439=AN439,"OK","NO")</f>
        <v>NO</v>
      </c>
      <c r="BD439" s="374" t="str">
        <f>IF(AND(BB439="OK",BC439="OK",AI439="Stock"),"Stock OK","N/A o problema por ser Stock")</f>
        <v>N/A o problema por ser Stock</v>
      </c>
      <c r="BE439" s="365">
        <f>VLOOKUP(B439,[1]Gastos!$A$11:$R$4776,17,FALSE)</f>
        <v>61239495000</v>
      </c>
      <c r="BF439" s="365">
        <f>IF(ISERROR(BE439), 0, BE439)</f>
        <v>61239495000</v>
      </c>
      <c r="BG439" s="405"/>
      <c r="BJ439" s="132" t="str">
        <f>IF(AND(BB439="OK",BC439="OK",AI439&lt;&gt;"Stock"),"N/A","Ok")</f>
        <v>Ok</v>
      </c>
      <c r="BK439" s="14" t="str">
        <f>IF(AU439&lt;AN439,"Meta 2025 menor que meta 2024","Meta 2025 mayor o igual a meta 2024")</f>
        <v>Meta 2025 menor que meta 2024</v>
      </c>
      <c r="BL439" s="1" t="s">
        <v>3836</v>
      </c>
      <c r="BM439" s="1" t="s">
        <v>3836</v>
      </c>
    </row>
    <row r="440" spans="1:600" s="1" customFormat="1" ht="20.100000000000001" hidden="1" customHeight="1" x14ac:dyDescent="0.25">
      <c r="A440" s="14" t="str">
        <f>+D440&amp;F440</f>
        <v>0213-0106</v>
      </c>
      <c r="B440" s="14" t="str">
        <f>+D440&amp;Q440</f>
        <v>0213-0110</v>
      </c>
      <c r="C440" s="1" t="s">
        <v>65</v>
      </c>
      <c r="D440" s="5" t="s">
        <v>575</v>
      </c>
      <c r="E440" s="6" t="s">
        <v>576</v>
      </c>
      <c r="F440" s="341" t="str">
        <f>VLOOKUP($B440,'producto-objetivo'!$A:$G,4,0)</f>
        <v>06</v>
      </c>
      <c r="G440" s="6" t="str">
        <f>VLOOKUP($B440,'producto-objetivo'!$A:$G,5,0)</f>
        <v>Mejorar el servicio a la ciudadanía para la entrega de servicios oportunos, certeros, de calidad y satisfactorios</v>
      </c>
      <c r="H440" s="6" t="str">
        <f>_xlfn.XLOOKUP($A440,'indicador-objetivo'!$A:$A,'indicador-objetivo'!F:F,"DATO NO ENCONTRADO",0)</f>
        <v>4</v>
      </c>
      <c r="I440" s="6" t="str">
        <f>_xlfn.XLOOKUP($A440,'indicador-objetivo'!$A:$A,'indicador-objetivo'!G:G,"DATO NO ENCONTRADO",0)</f>
        <v>Nivel de satisfacción de la ciudadanía frente a la prestación del servicio</v>
      </c>
      <c r="J440" s="6" t="str">
        <f>_xlfn.XLOOKUP($A440,'indicador-objetivo'!$A:$A,'indicador-objetivo'!H:H,"DATO NO ENCONTRADO",0)</f>
        <v>Flujo</v>
      </c>
      <c r="K440" s="6" t="str">
        <f>_xlfn.XLOOKUP($A440,'indicador-objetivo'!$A:$A,'indicador-objetivo'!I:I,"DATO NO ENCONTRADO",0)</f>
        <v>Anual</v>
      </c>
      <c r="L440" s="6" t="str">
        <f>_xlfn.XLOOKUP($A440,'indicador-objetivo'!$A:$A,'indicador-objetivo'!J:J,"DATO NO ENCONTRADO",0)</f>
        <v>%</v>
      </c>
      <c r="M440" s="6">
        <f>_xlfn.XLOOKUP($A440,'indicador-objetivo'!$A:$A,'indicador-objetivo'!K:K,"DATO NO ENCONTRADO",0)</f>
        <v>90</v>
      </c>
      <c r="N440" s="6">
        <f>_xlfn.XLOOKUP($A440,'indicador-objetivo'!$A:$A,'indicador-objetivo'!L:L,"DATO NO ENCONTRADO",0)</f>
        <v>94</v>
      </c>
      <c r="O440" s="6">
        <f>_xlfn.XLOOKUP($A440,'indicador-objetivo'!$A:$A,'indicador-objetivo'!M:M,"DATO NO ENCONTRADO",0)</f>
        <v>91</v>
      </c>
      <c r="P440" s="144"/>
      <c r="Q440" s="326" t="s">
        <v>92</v>
      </c>
      <c r="R440" s="6" t="s">
        <v>1557</v>
      </c>
      <c r="S440" s="9">
        <v>5042.7250000000004</v>
      </c>
      <c r="T440" s="9">
        <v>5042.7250000000004</v>
      </c>
      <c r="U440" s="9">
        <v>1380.8035729999999</v>
      </c>
      <c r="V440" s="9">
        <v>360.07888000000003</v>
      </c>
      <c r="W440" s="136" t="s">
        <v>94</v>
      </c>
      <c r="X440" s="7" t="s">
        <v>94</v>
      </c>
      <c r="Y440" s="7" t="s">
        <v>94</v>
      </c>
      <c r="Z440" s="7" t="s">
        <v>94</v>
      </c>
      <c r="AA440" s="7" t="s">
        <v>94</v>
      </c>
      <c r="AB440" s="7" t="s">
        <v>94</v>
      </c>
      <c r="AC440" s="151">
        <v>5057</v>
      </c>
      <c r="AD440" s="167">
        <f>AC440-T440</f>
        <v>14.274999999999636</v>
      </c>
      <c r="AE440" s="168">
        <f>AC440/T440-1</f>
        <v>2.8308107223771195E-3</v>
      </c>
      <c r="AF440" s="351">
        <f>IF(AND(AC440="",AD440="",AD440=""),0,BF440)</f>
        <v>135578000</v>
      </c>
      <c r="AG440" s="7">
        <v>15</v>
      </c>
      <c r="AH440" s="6" t="s">
        <v>1558</v>
      </c>
      <c r="AI440" s="5" t="s">
        <v>144</v>
      </c>
      <c r="AJ440" s="5" t="s">
        <v>145</v>
      </c>
      <c r="AK440" s="5" t="s">
        <v>98</v>
      </c>
      <c r="AL440" s="5">
        <v>12</v>
      </c>
      <c r="AM440" s="5">
        <v>12</v>
      </c>
      <c r="AN440" s="9">
        <v>12</v>
      </c>
      <c r="AO440" s="9"/>
      <c r="AP440" s="9"/>
      <c r="AQ440" s="6" t="s">
        <v>1559</v>
      </c>
      <c r="AR440" s="246">
        <v>12</v>
      </c>
      <c r="AS440" s="155">
        <f>AR440-AN440</f>
        <v>0</v>
      </c>
      <c r="AT440" s="422">
        <f>AR440/AN440-1</f>
        <v>0</v>
      </c>
      <c r="AU440" s="423"/>
      <c r="AZ440" s="305" t="str">
        <f>IF(AF440&gt;0,"Ok","Falta diligenciar presupuesto asignado")</f>
        <v>Ok</v>
      </c>
      <c r="BA440" s="132" t="str">
        <f>IF(AI440="Stock","Es Sotock","No Stock")</f>
        <v>Es Sotock</v>
      </c>
      <c r="BB440" s="132" t="str">
        <f>IF(AL440=AM440,"OK","NO")</f>
        <v>OK</v>
      </c>
      <c r="BC440" s="132" t="str">
        <f>IF(AM440=AN440,"OK","NO")</f>
        <v>OK</v>
      </c>
      <c r="BD440" s="374" t="str">
        <f>IF(AND(BB440="OK",BC440="OK",AI440="Stock"),"Stock OK","N/A o problema por ser Stock")</f>
        <v>Stock OK</v>
      </c>
      <c r="BE440" s="365">
        <f>VLOOKUP(B440,[1]Gastos!$A$11:$R$4776,17,FALSE)</f>
        <v>135578000</v>
      </c>
      <c r="BF440" s="365">
        <f>IF(ISERROR(BE440), 0, BE440)</f>
        <v>135578000</v>
      </c>
      <c r="BG440" s="405"/>
      <c r="BJ440" s="132" t="str">
        <f>IF(AND(BB440="OK",BC440="OK",AI440&lt;&gt;"Stock"),"N/A","Ok")</f>
        <v>Ok</v>
      </c>
      <c r="BK440" s="14" t="str">
        <f>IF(AU440&lt;AN440,"Meta 2025 menor que meta 2024","Meta 2025 mayor o igual a meta 2024")</f>
        <v>Meta 2025 menor que meta 2024</v>
      </c>
      <c r="BL440" s="1" t="s">
        <v>3836</v>
      </c>
      <c r="BM440" s="1" t="s">
        <v>3836</v>
      </c>
    </row>
    <row r="441" spans="1:600" s="1" customFormat="1" ht="20.100000000000001" hidden="1" customHeight="1" x14ac:dyDescent="0.25">
      <c r="A441" s="14" t="str">
        <f>+D441&amp;F441</f>
        <v>0221-0102</v>
      </c>
      <c r="B441" s="14" t="str">
        <f>+D441&amp;Q441</f>
        <v>0221-0106</v>
      </c>
      <c r="C441" s="1" t="s">
        <v>66</v>
      </c>
      <c r="D441" s="5" t="s">
        <v>1670</v>
      </c>
      <c r="E441" s="6" t="s">
        <v>1671</v>
      </c>
      <c r="F441" s="341" t="str">
        <f>VLOOKUP($B441,'producto-objetivo'!$A:$G,4,0)</f>
        <v>02</v>
      </c>
      <c r="G441" s="6" t="str">
        <f>VLOOKUP($B441,'producto-objetivo'!$A:$G,5,0)</f>
        <v>Impulsar la actividad comercial y el posicionamiento turístico de Bogotá, como destino vacacional y de eventos a nivel nacional y en el exterior</v>
      </c>
      <c r="H441" s="6" t="str">
        <f>_xlfn.XLOOKUP($A441,'indicador-objetivo'!$A:$A,'indicador-objetivo'!F:F,"DATO NO ENCONTRADO",0)</f>
        <v>10</v>
      </c>
      <c r="I441" s="6" t="str">
        <f>_xlfn.XLOOKUP($A441,'indicador-objetivo'!$A:$A,'indicador-objetivo'!G:G,"DATO NO ENCONTRADO",0)</f>
        <v>Porcentaje de  personas impactadas a través de la estrategia de promoción y mercadeo.</v>
      </c>
      <c r="J441" s="6" t="str">
        <f>_xlfn.XLOOKUP($A441,'indicador-objetivo'!$A:$A,'indicador-objetivo'!H:H,"DATO NO ENCONTRADO",0)</f>
        <v>Flujo</v>
      </c>
      <c r="K441" s="6" t="str">
        <f>_xlfn.XLOOKUP($A441,'indicador-objetivo'!$A:$A,'indicador-objetivo'!I:I,"DATO NO ENCONTRADO",0)</f>
        <v>Mensual</v>
      </c>
      <c r="L441" s="6" t="str">
        <f>_xlfn.XLOOKUP($A441,'indicador-objetivo'!$A:$A,'indicador-objetivo'!J:J,"DATO NO ENCONTRADO",0)</f>
        <v>%</v>
      </c>
      <c r="M441" s="6">
        <f>_xlfn.XLOOKUP($A441,'indicador-objetivo'!$A:$A,'indicador-objetivo'!K:K,"DATO NO ENCONTRADO",0)</f>
        <v>0</v>
      </c>
      <c r="N441" s="6">
        <f>_xlfn.XLOOKUP($A441,'indicador-objetivo'!$A:$A,'indicador-objetivo'!L:L,"DATO NO ENCONTRADO",0)</f>
        <v>28</v>
      </c>
      <c r="O441" s="6">
        <f>_xlfn.XLOOKUP($A441,'indicador-objetivo'!$A:$A,'indicador-objetivo'!M:M,"DATO NO ENCONTRADO",0)</f>
        <v>28</v>
      </c>
      <c r="P441" s="144"/>
      <c r="Q441" s="326" t="s">
        <v>136</v>
      </c>
      <c r="R441" s="6" t="s">
        <v>1705</v>
      </c>
      <c r="S441" s="8">
        <v>264.25</v>
      </c>
      <c r="T441" s="9">
        <v>264.25</v>
      </c>
      <c r="U441" s="9">
        <v>155</v>
      </c>
      <c r="V441" s="9">
        <v>0</v>
      </c>
      <c r="W441" s="7" t="s">
        <v>94</v>
      </c>
      <c r="X441" s="7" t="s">
        <v>94</v>
      </c>
      <c r="Y441" s="7" t="s">
        <v>94</v>
      </c>
      <c r="Z441" s="7" t="s">
        <v>94</v>
      </c>
      <c r="AA441" s="7" t="s">
        <v>94</v>
      </c>
      <c r="AB441" s="7" t="s">
        <v>94</v>
      </c>
      <c r="AC441" s="9"/>
      <c r="AD441" s="167">
        <f>AC441-T441</f>
        <v>-264.25</v>
      </c>
      <c r="AE441" s="168">
        <f>AC441/T441-1</f>
        <v>-1</v>
      </c>
      <c r="AF441" s="351">
        <f>IF(AND(AC441="",AD441="",AD441=""),0,BF441)</f>
        <v>0</v>
      </c>
      <c r="AG441" s="7">
        <v>15</v>
      </c>
      <c r="AH441" s="6" t="s">
        <v>1706</v>
      </c>
      <c r="AI441" s="5" t="s">
        <v>96</v>
      </c>
      <c r="AJ441" s="5" t="s">
        <v>258</v>
      </c>
      <c r="AK441" s="5" t="s">
        <v>98</v>
      </c>
      <c r="AL441" s="5">
        <v>0</v>
      </c>
      <c r="AM441" s="5">
        <v>17</v>
      </c>
      <c r="AN441" s="9">
        <v>2</v>
      </c>
      <c r="AO441" s="9">
        <v>2</v>
      </c>
      <c r="AP441" s="9">
        <v>100</v>
      </c>
      <c r="AQ441" s="6" t="s">
        <v>1707</v>
      </c>
      <c r="AR441" s="111">
        <v>2</v>
      </c>
      <c r="AS441" s="155">
        <f>AR441-AN441</f>
        <v>0</v>
      </c>
      <c r="AT441" s="422">
        <f>AR441/AN441-1</f>
        <v>0</v>
      </c>
      <c r="AU441" s="423"/>
      <c r="AZ441" s="305" t="str">
        <f>IF(AF441&gt;0,"Ok","Falta diligenciar presupuesto asignado")</f>
        <v>Falta diligenciar presupuesto asignado</v>
      </c>
      <c r="BA441" s="132" t="str">
        <f>IF(AI441="Stock","Es Sotock","No Stock")</f>
        <v>No Stock</v>
      </c>
      <c r="BB441" s="132" t="str">
        <f>IF(AL441=AM441,"OK","NO")</f>
        <v>NO</v>
      </c>
      <c r="BC441" s="132" t="str">
        <f>IF(AM441=AN441,"OK","NO")</f>
        <v>NO</v>
      </c>
      <c r="BD441" s="374" t="str">
        <f>IF(AND(BB441="OK",BC441="OK",AI441="Stock"),"Stock OK","N/A o problema por ser Stock")</f>
        <v>N/A o problema por ser Stock</v>
      </c>
      <c r="BE441" s="365" t="e">
        <f>VLOOKUP(B441,[1]Gastos!$A$11:$R$4776,17,FALSE)</f>
        <v>#N/A</v>
      </c>
      <c r="BF441" s="365">
        <f>IF(ISERROR(BE441), 0, BE441)</f>
        <v>0</v>
      </c>
      <c r="BG441" s="405"/>
      <c r="BJ441" s="132" t="str">
        <f>IF(AND(BB441="OK",BC441="OK",AI441&lt;&gt;"Stock"),"N/A","Ok")</f>
        <v>Ok</v>
      </c>
      <c r="BK441" s="14" t="str">
        <f>IF(AU441&lt;AN441,"Meta 2025 menor que meta 2024","Meta 2025 mayor o igual a meta 2024")</f>
        <v>Meta 2025 menor que meta 2024</v>
      </c>
    </row>
    <row r="442" spans="1:600" s="1" customFormat="1" ht="20.100000000000001" hidden="1" customHeight="1" x14ac:dyDescent="0.25">
      <c r="A442" s="14" t="str">
        <f>+D442&amp;F442</f>
        <v>0215-0103</v>
      </c>
      <c r="B442" s="14" t="str">
        <f>+D442&amp;Q442</f>
        <v>0215-0106</v>
      </c>
      <c r="C442" s="1" t="s">
        <v>65</v>
      </c>
      <c r="D442" s="5" t="s">
        <v>580</v>
      </c>
      <c r="E442" s="6" t="s">
        <v>581</v>
      </c>
      <c r="F442" s="341" t="str">
        <f>VLOOKUP($B442,'producto-objetivo'!$A:$G,4,0)</f>
        <v>03</v>
      </c>
      <c r="G442" s="6" t="str">
        <f>VLOOKUP($B442,'producto-objetivo'!$A:$G,5,0)</f>
        <v xml:space="preserve">Consolidar el Bronx Distrito Creativo para impulsar la articulación y reactivación física, económica y social del territorio. </v>
      </c>
      <c r="H442" s="6" t="str">
        <f>_xlfn.XLOOKUP($A442,'indicador-objetivo'!$A:$A,'indicador-objetivo'!F:F,"DATO NO ENCONTRADO",0)</f>
        <v>3</v>
      </c>
      <c r="I442" s="6" t="str">
        <f>_xlfn.XLOOKUP($A442,'indicador-objetivo'!$A:$A,'indicador-objetivo'!G:G,"DATO NO ENCONTRADO",0)</f>
        <v>Aumento porcentual en el número de personas que visitan el Bronx Distrito Creativo o asisten a actividades desarrolladas por el Bronx Distrito Creativo en el marco de actividades creativas, culturales y artísticas de la entidad</v>
      </c>
      <c r="J442" s="6" t="str">
        <f>_xlfn.XLOOKUP($A442,'indicador-objetivo'!$A:$A,'indicador-objetivo'!H:H,"DATO NO ENCONTRADO",0)</f>
        <v>Capacidad</v>
      </c>
      <c r="K442" s="6" t="str">
        <f>_xlfn.XLOOKUP($A442,'indicador-objetivo'!$A:$A,'indicador-objetivo'!I:I,"DATO NO ENCONTRADO",0)</f>
        <v>Anual</v>
      </c>
      <c r="L442" s="6" t="str">
        <f>_xlfn.XLOOKUP($A442,'indicador-objetivo'!$A:$A,'indicador-objetivo'!J:J,"DATO NO ENCONTRADO",0)</f>
        <v>%</v>
      </c>
      <c r="M442" s="6">
        <f>_xlfn.XLOOKUP($A442,'indicador-objetivo'!$A:$A,'indicador-objetivo'!K:K,"DATO NO ENCONTRADO",0)</f>
        <v>1</v>
      </c>
      <c r="N442" s="6">
        <f>_xlfn.XLOOKUP($A442,'indicador-objetivo'!$A:$A,'indicador-objetivo'!L:L,"DATO NO ENCONTRADO",0)</f>
        <v>11</v>
      </c>
      <c r="O442" s="6">
        <f>_xlfn.XLOOKUP($A442,'indicador-objetivo'!$A:$A,'indicador-objetivo'!M:M,"DATO NO ENCONTRADO",0)</f>
        <v>2</v>
      </c>
      <c r="P442" s="144"/>
      <c r="Q442" s="326" t="s">
        <v>136</v>
      </c>
      <c r="R442" s="6" t="s">
        <v>1720</v>
      </c>
      <c r="S442" s="9">
        <v>281.601223</v>
      </c>
      <c r="T442" s="9">
        <v>281.601223</v>
      </c>
      <c r="U442" s="9">
        <v>0</v>
      </c>
      <c r="V442" s="9">
        <v>0</v>
      </c>
      <c r="W442" s="7" t="s">
        <v>94</v>
      </c>
      <c r="X442" s="7" t="s">
        <v>94</v>
      </c>
      <c r="Y442" s="7" t="s">
        <v>94</v>
      </c>
      <c r="Z442" s="7" t="s">
        <v>94</v>
      </c>
      <c r="AA442" s="7" t="s">
        <v>94</v>
      </c>
      <c r="AB442" s="7" t="s">
        <v>94</v>
      </c>
      <c r="AC442" s="151">
        <v>26213</v>
      </c>
      <c r="AD442" s="167">
        <f>AC442-T442</f>
        <v>25931.398776999999</v>
      </c>
      <c r="AE442" s="168">
        <f>AC442/T442-1</f>
        <v>92.085533225826936</v>
      </c>
      <c r="AF442" s="351">
        <f>IF(AND(AC442="",AD442="",AD442=""),0,BF442)</f>
        <v>0</v>
      </c>
      <c r="AG442" s="7">
        <v>15</v>
      </c>
      <c r="AH442" s="6" t="s">
        <v>1721</v>
      </c>
      <c r="AI442" s="5" t="s">
        <v>96</v>
      </c>
      <c r="AJ442" s="5" t="s">
        <v>148</v>
      </c>
      <c r="AK442" s="5" t="s">
        <v>149</v>
      </c>
      <c r="AL442" s="5">
        <v>0</v>
      </c>
      <c r="AM442" s="5">
        <v>100</v>
      </c>
      <c r="AN442" s="9">
        <v>14</v>
      </c>
      <c r="AO442" s="9">
        <v>0</v>
      </c>
      <c r="AP442" s="9">
        <v>0</v>
      </c>
      <c r="AQ442" s="6" t="s">
        <v>1722</v>
      </c>
      <c r="AR442" s="151">
        <v>51</v>
      </c>
      <c r="AS442" s="155">
        <f>AR442-AN442</f>
        <v>37</v>
      </c>
      <c r="AT442" s="422">
        <f>AR442/AN442-1</f>
        <v>2.6428571428571428</v>
      </c>
      <c r="AU442" s="423"/>
      <c r="AZ442" s="305" t="str">
        <f>IF(AF442&gt;0,"Ok","Falta diligenciar presupuesto asignado")</f>
        <v>Falta diligenciar presupuesto asignado</v>
      </c>
      <c r="BA442" s="132" t="str">
        <f>IF(AI442="Stock","Es Sotock","No Stock")</f>
        <v>No Stock</v>
      </c>
      <c r="BB442" s="132" t="str">
        <f>IF(AL442=AM442,"OK","NO")</f>
        <v>NO</v>
      </c>
      <c r="BC442" s="132" t="str">
        <f>IF(AM442=AN442,"OK","NO")</f>
        <v>NO</v>
      </c>
      <c r="BD442" s="374" t="str">
        <f>IF(AND(BB442="OK",BC442="OK",AI442="Stock"),"Stock OK","N/A o problema por ser Stock")</f>
        <v>N/A o problema por ser Stock</v>
      </c>
      <c r="BE442" s="365" t="e">
        <f>VLOOKUP(B442,[1]Gastos!$A$11:$R$4776,17,FALSE)</f>
        <v>#N/A</v>
      </c>
      <c r="BF442" s="365">
        <f>IF(ISERROR(BE442), 0, BE442)</f>
        <v>0</v>
      </c>
      <c r="BG442" s="405"/>
      <c r="BJ442" s="132" t="str">
        <f>IF(AND(BB442="OK",BC442="OK",AI442&lt;&gt;"Stock"),"N/A","Ok")</f>
        <v>Ok</v>
      </c>
      <c r="BK442" s="14" t="str">
        <f>IF(AU442&lt;AN442,"Meta 2025 menor que meta 2024","Meta 2025 mayor o igual a meta 2024")</f>
        <v>Meta 2025 menor que meta 2024</v>
      </c>
      <c r="BL442" s="1" t="s">
        <v>3836</v>
      </c>
      <c r="BM442" s="1" t="s">
        <v>3836</v>
      </c>
    </row>
    <row r="443" spans="1:600" s="1" customFormat="1" ht="20.100000000000001" hidden="1" customHeight="1" x14ac:dyDescent="0.25">
      <c r="A443" s="14" t="str">
        <f>+D443&amp;F443</f>
        <v>0110-0104</v>
      </c>
      <c r="B443" s="14" t="str">
        <f>+D443&amp;Q443</f>
        <v>0110-0107</v>
      </c>
      <c r="C443" s="1" t="s">
        <v>69</v>
      </c>
      <c r="D443" s="5" t="s">
        <v>236</v>
      </c>
      <c r="E443" s="514" t="s">
        <v>237</v>
      </c>
      <c r="F443" s="341" t="str">
        <f>VLOOKUP($B443,'producto-objetivo'!$A:$G,4,0)</f>
        <v>04</v>
      </c>
      <c r="G443" s="6" t="str">
        <f>VLOOKUP($B443,'producto-objetivo'!$A:$G,5,0)</f>
        <v>Fortalecimiento de capacidades institucionales que mejoren los procesos misionales de la entidad</v>
      </c>
      <c r="H443" s="6" t="str">
        <f>_xlfn.XLOOKUP($A443,'indicador-objetivo'!$A:$A,'indicador-objetivo'!F:F,"DATO NO ENCONTRADO",0)</f>
        <v>7</v>
      </c>
      <c r="I443" s="6" t="str">
        <f>_xlfn.XLOOKUP($A443,'indicador-objetivo'!$A:$A,'indicador-objetivo'!G:G,"DATO NO ENCONTRADO",0)</f>
        <v>Porcentaje de procesos misionales fortalecidos en sus capacidades institucionales</v>
      </c>
      <c r="J443" s="6" t="str">
        <f>_xlfn.XLOOKUP($A443,'indicador-objetivo'!$A:$A,'indicador-objetivo'!H:H,"DATO NO ENCONTRADO",0)</f>
        <v>Flujo</v>
      </c>
      <c r="K443" s="6" t="str">
        <f>_xlfn.XLOOKUP($A443,'indicador-objetivo'!$A:$A,'indicador-objetivo'!I:I,"DATO NO ENCONTRADO",0)</f>
        <v>Trimestral</v>
      </c>
      <c r="L443" s="6" t="str">
        <f>_xlfn.XLOOKUP($A443,'indicador-objetivo'!$A:$A,'indicador-objetivo'!J:J,"DATO NO ENCONTRADO",0)</f>
        <v>%</v>
      </c>
      <c r="M443" s="6">
        <f>_xlfn.XLOOKUP($A443,'indicador-objetivo'!$A:$A,'indicador-objetivo'!K:K,"DATO NO ENCONTRADO",0)</f>
        <v>100</v>
      </c>
      <c r="N443" s="6">
        <f>_xlfn.XLOOKUP($A443,'indicador-objetivo'!$A:$A,'indicador-objetivo'!L:L,"DATO NO ENCONTRADO",0)</f>
        <v>100</v>
      </c>
      <c r="O443" s="6">
        <f>_xlfn.XLOOKUP($A443,'indicador-objetivo'!$A:$A,'indicador-objetivo'!M:M,"DATO NO ENCONTRADO",0)</f>
        <v>100</v>
      </c>
      <c r="P443" s="144"/>
      <c r="Q443" s="326" t="s">
        <v>172</v>
      </c>
      <c r="R443" s="6" t="s">
        <v>263</v>
      </c>
      <c r="S443" s="8">
        <v>0</v>
      </c>
      <c r="T443" s="9">
        <v>0</v>
      </c>
      <c r="U443" s="9">
        <v>0</v>
      </c>
      <c r="V443" s="9">
        <v>0</v>
      </c>
      <c r="W443" s="7">
        <v>0</v>
      </c>
      <c r="X443" s="7">
        <v>0</v>
      </c>
      <c r="Y443" s="7">
        <v>0</v>
      </c>
      <c r="Z443" s="7">
        <v>0</v>
      </c>
      <c r="AA443" s="7">
        <v>0</v>
      </c>
      <c r="AB443" s="7">
        <v>0</v>
      </c>
      <c r="AC443" s="141"/>
      <c r="AD443" s="162"/>
      <c r="AE443" s="168"/>
      <c r="AF443" s="351">
        <f>IF(AND(AC443="",AD443="",AD443=""),0,BF443)</f>
        <v>0</v>
      </c>
      <c r="AG443" s="7">
        <v>16</v>
      </c>
      <c r="AH443" s="6" t="s">
        <v>270</v>
      </c>
      <c r="AI443" s="5" t="s">
        <v>223</v>
      </c>
      <c r="AJ443" s="5" t="s">
        <v>148</v>
      </c>
      <c r="AK443" s="5" t="s">
        <v>149</v>
      </c>
      <c r="AL443" s="5"/>
      <c r="AM443" s="5">
        <v>100</v>
      </c>
      <c r="AN443" s="9">
        <v>100</v>
      </c>
      <c r="AO443" s="24">
        <v>25</v>
      </c>
      <c r="AP443" s="24">
        <v>25</v>
      </c>
      <c r="AQ443" s="6" t="s">
        <v>271</v>
      </c>
      <c r="AR443" s="151">
        <v>100</v>
      </c>
      <c r="AS443" s="151">
        <f>AR443-AN443</f>
        <v>0</v>
      </c>
      <c r="AT443" s="199">
        <f>AR443/AN443-1</f>
        <v>0</v>
      </c>
      <c r="AU443" s="362"/>
      <c r="AZ443" s="305" t="str">
        <f>IF(AF443&gt;0,"Ok","Falta diligenciar presupuesto asignado")</f>
        <v>Falta diligenciar presupuesto asignado</v>
      </c>
      <c r="BA443" s="132" t="str">
        <f>IF(AI443="Stock","Es Sotock","No Stock")</f>
        <v>No Stock</v>
      </c>
      <c r="BB443" s="132" t="str">
        <f>IF(AL443=AM443,"OK","NO")</f>
        <v>NO</v>
      </c>
      <c r="BC443" s="132" t="str">
        <f>IF(AM443=AN443,"OK","NO")</f>
        <v>OK</v>
      </c>
      <c r="BD443" s="374" t="str">
        <f>IF(AND(BB443="OK",BC443="OK",AI443="Stock"),"Stock OK","N/A o problema por ser Stock")</f>
        <v>N/A o problema por ser Stock</v>
      </c>
      <c r="BE443" s="365" t="e">
        <f>VLOOKUP(B443,[1]Gastos!$A$11:$R$4776,17,FALSE)</f>
        <v>#N/A</v>
      </c>
      <c r="BF443" s="365">
        <f>IF(ISERROR(BE443), 0, BE443)</f>
        <v>0</v>
      </c>
      <c r="BG443" s="405" t="str">
        <f>B443</f>
        <v>0110-0107</v>
      </c>
      <c r="BJ443" s="132" t="str">
        <f>IF(AND(BB443="OK",BC443="OK",AI443&lt;&gt;"Stock"),"N/A","Ok")</f>
        <v>Ok</v>
      </c>
      <c r="BK443" s="14" t="str">
        <f>IF(AU443&lt;AN443,"Meta 2025 menor que meta 2024","Meta 2025 mayor o igual a meta 2024")</f>
        <v>Meta 2025 menor que meta 2024</v>
      </c>
      <c r="BL443" s="1" t="s">
        <v>3836</v>
      </c>
      <c r="BM443" s="1" t="s">
        <v>3836</v>
      </c>
    </row>
    <row r="444" spans="1:600" s="1" customFormat="1" ht="20.100000000000001" hidden="1" customHeight="1" x14ac:dyDescent="0.25">
      <c r="A444" s="14" t="str">
        <f>+D444&amp;F444</f>
        <v>0112-0106</v>
      </c>
      <c r="B444" s="14" t="str">
        <f>+D444&amp;Q444</f>
        <v>0112-0120</v>
      </c>
      <c r="C444" s="1" t="s">
        <v>67</v>
      </c>
      <c r="D444" s="5" t="s">
        <v>355</v>
      </c>
      <c r="E444" s="6" t="s">
        <v>356</v>
      </c>
      <c r="F444" s="341" t="str">
        <f>VLOOKUP($B444,'producto-objetivo'!$A:$G,4,0)</f>
        <v>06</v>
      </c>
      <c r="G444" s="6" t="str">
        <f>VLOOKUP($B444,'producto-objetivo'!$A:$G,5,0)</f>
        <v>Mejorar la permanencia en el sistema educativo</v>
      </c>
      <c r="H444" s="58">
        <v>15</v>
      </c>
      <c r="I444" s="124" t="str">
        <f>_xlfn.XLOOKUP($A444,'indicador-objetivo'!$A:$A,'indicador-objetivo'!G:G,"DATO NO ENCONTRADO",0)</f>
        <v>Tasa de deserción en colegios distritales</v>
      </c>
      <c r="J444" s="124" t="str">
        <f>_xlfn.XLOOKUP($A444,'indicador-objetivo'!$A:$A,'indicador-objetivo'!H:H,"DATO NO ENCONTRADO",0)</f>
        <v>Reduccion</v>
      </c>
      <c r="K444" s="124" t="str">
        <f>_xlfn.XLOOKUP($A444,'indicador-objetivo'!$A:$A,'indicador-objetivo'!I:I,"DATO NO ENCONTRADO",0)</f>
        <v>Anual</v>
      </c>
      <c r="L444" s="442" t="str">
        <f>_xlfn.XLOOKUP($A444,'indicador-objetivo'!$A:$A,'indicador-objetivo'!J:J,"DATO NO ENCONTRADO",0)</f>
        <v>VAL</v>
      </c>
      <c r="M444" s="186">
        <f>_xlfn.XLOOKUP($A444,'indicador-objetivo'!$A:$A,'indicador-objetivo'!K:K,"DATO NO ENCONTRADO",0)</f>
        <v>1.79</v>
      </c>
      <c r="N444" s="186">
        <f>_xlfn.XLOOKUP($A444,'indicador-objetivo'!$A:$A,'indicador-objetivo'!L:L,"DATO NO ENCONTRADO",0)</f>
        <v>1.38</v>
      </c>
      <c r="O444" s="186">
        <f>_xlfn.XLOOKUP($A444,'indicador-objetivo'!$A:$A,'indicador-objetivo'!M:M,"DATO NO ENCONTRADO",0)</f>
        <v>2.52</v>
      </c>
      <c r="P444" s="144"/>
      <c r="Q444" s="326" t="s">
        <v>350</v>
      </c>
      <c r="R444" s="6" t="s">
        <v>403</v>
      </c>
      <c r="S444" s="9">
        <v>138225.785</v>
      </c>
      <c r="T444" s="9">
        <v>138225.785</v>
      </c>
      <c r="U444" s="9">
        <v>74840.550873999993</v>
      </c>
      <c r="V444" s="9">
        <v>31779.757506999998</v>
      </c>
      <c r="W444" s="7" t="s">
        <v>94</v>
      </c>
      <c r="X444" s="7" t="s">
        <v>94</v>
      </c>
      <c r="Y444" s="7" t="s">
        <v>156</v>
      </c>
      <c r="Z444" s="7" t="s">
        <v>156</v>
      </c>
      <c r="AA444" s="7" t="s">
        <v>94</v>
      </c>
      <c r="AB444" s="7" t="s">
        <v>94</v>
      </c>
      <c r="AC444" s="151">
        <v>211901</v>
      </c>
      <c r="AD444" s="167">
        <f>AC444-T444</f>
        <v>73675.214999999997</v>
      </c>
      <c r="AE444" s="168">
        <f>AC444/T444-1</f>
        <v>0.53300630558907658</v>
      </c>
      <c r="AF444" s="351">
        <f>IF(AND(AC444="",AD444="",AD444=""),0,BF444)</f>
        <v>54521000000</v>
      </c>
      <c r="AG444" s="7">
        <v>16</v>
      </c>
      <c r="AH444" s="6" t="s">
        <v>404</v>
      </c>
      <c r="AI444" s="5" t="s">
        <v>223</v>
      </c>
      <c r="AJ444" s="5" t="s">
        <v>148</v>
      </c>
      <c r="AK444" s="5" t="s">
        <v>98</v>
      </c>
      <c r="AL444" s="5">
        <v>112241</v>
      </c>
      <c r="AM444" s="5">
        <v>138104</v>
      </c>
      <c r="AN444" s="9">
        <v>112241</v>
      </c>
      <c r="AO444" s="9">
        <v>88801</v>
      </c>
      <c r="AP444" s="9">
        <v>79.116365677426302</v>
      </c>
      <c r="AQ444" s="6" t="s">
        <v>405</v>
      </c>
      <c r="AR444" s="151">
        <v>118241</v>
      </c>
      <c r="AS444" s="151">
        <f>AR444-AN444</f>
        <v>6000</v>
      </c>
      <c r="AT444" s="199">
        <f>AR444/AN444-1</f>
        <v>5.3456401849591551E-2</v>
      </c>
      <c r="AU444" s="362"/>
      <c r="AZ444" s="305" t="str">
        <f>IF(AF444&gt;0,"Ok","Falta diligenciar presupuesto asignado")</f>
        <v>Ok</v>
      </c>
      <c r="BA444" s="132" t="str">
        <f>IF(AI444="Stock","Es Sotock","No Stock")</f>
        <v>No Stock</v>
      </c>
      <c r="BB444" s="132" t="str">
        <f>IF(AL444=AM444,"OK","NO")</f>
        <v>NO</v>
      </c>
      <c r="BC444" s="132" t="str">
        <f>IF(AM444=AN444,"OK","NO")</f>
        <v>NO</v>
      </c>
      <c r="BD444" s="374" t="str">
        <f>IF(AND(BB444="OK",BC444="OK",AI444="Stock"),"Stock OK","N/A o problema por ser Stock")</f>
        <v>N/A o problema por ser Stock</v>
      </c>
      <c r="BE444" s="365">
        <f>VLOOKUP(B444,[1]Gastos!$A$11:$R$4776,17,FALSE)</f>
        <v>54521000000</v>
      </c>
      <c r="BF444" s="365">
        <f>IF(ISERROR(BE444), 0, BE444)</f>
        <v>54521000000</v>
      </c>
      <c r="BG444" s="405" t="str">
        <f>B444</f>
        <v>0112-0120</v>
      </c>
      <c r="BJ444" s="132" t="str">
        <f>IF(AND(BB444="OK",BC444="OK",AI444&lt;&gt;"Stock"),"N/A","Ok")</f>
        <v>Ok</v>
      </c>
      <c r="BK444" s="14" t="str">
        <f>IF(AU444&lt;AN444,"Meta 2025 menor que meta 2024","Meta 2025 mayor o igual a meta 2024")</f>
        <v>Meta 2025 menor que meta 2024</v>
      </c>
    </row>
    <row r="445" spans="1:600" s="1" customFormat="1" ht="20.100000000000001" hidden="1" customHeight="1" x14ac:dyDescent="0.25">
      <c r="A445" s="14" t="str">
        <f>+D445&amp;F445</f>
        <v>0113-0109</v>
      </c>
      <c r="B445" s="14" t="str">
        <f>+D445&amp;Q445</f>
        <v>0113-0112</v>
      </c>
      <c r="C445" s="1" t="s">
        <v>74</v>
      </c>
      <c r="D445" s="5" t="s">
        <v>418</v>
      </c>
      <c r="E445" s="6" t="s">
        <v>419</v>
      </c>
      <c r="F445" s="341" t="str">
        <f>VLOOKUP($B445,'producto-objetivo'!$A:$G,4,0)</f>
        <v>09</v>
      </c>
      <c r="G445" s="6" t="str">
        <f>VLOOKUP($B445,'producto-objetivo'!$A:$G,5,0)</f>
        <v>Mejorar los servicios de atención a la ciudadanía</v>
      </c>
      <c r="H445" s="124" t="str">
        <f>_xlfn.XLOOKUP($A445,'indicador-objetivo'!$A:$A,'indicador-objetivo'!F:F,"DATO NO ENCONTRADO",0)</f>
        <v>5</v>
      </c>
      <c r="I445" s="124" t="str">
        <f>_xlfn.XLOOKUP($A445,'indicador-objetivo'!$A:$A,'indicador-objetivo'!G:G,"DATO NO ENCONTRADO",0)</f>
        <v>Niveles de satisfacción de los ciudadanos y partes interesadas alcanzados</v>
      </c>
      <c r="J445" s="124" t="str">
        <f>_xlfn.XLOOKUP($A445,'indicador-objetivo'!$A:$A,'indicador-objetivo'!H:H,"DATO NO ENCONTRADO",0)</f>
        <v>Flujo</v>
      </c>
      <c r="K445" s="124" t="str">
        <f>_xlfn.XLOOKUP($A445,'indicador-objetivo'!$A:$A,'indicador-objetivo'!I:I,"DATO NO ENCONTRADO",0)</f>
        <v>Anual</v>
      </c>
      <c r="L445" s="442" t="str">
        <f>_xlfn.XLOOKUP($A445,'indicador-objetivo'!$A:$A,'indicador-objetivo'!J:J,"DATO NO ENCONTRADO",0)</f>
        <v>%</v>
      </c>
      <c r="M445" s="186">
        <f>_xlfn.XLOOKUP($A445,'indicador-objetivo'!$A:$A,'indicador-objetivo'!K:K,"DATO NO ENCONTRADO",0)</f>
        <v>96.16</v>
      </c>
      <c r="N445" s="186">
        <f>_xlfn.XLOOKUP($A445,'indicador-objetivo'!$A:$A,'indicador-objetivo'!L:L,"DATO NO ENCONTRADO",0)</f>
        <v>96.17</v>
      </c>
      <c r="O445" s="186">
        <f>_xlfn.XLOOKUP($A445,'indicador-objetivo'!$A:$A,'indicador-objetivo'!M:M,"DATO NO ENCONTRADO",0)</f>
        <v>96.16</v>
      </c>
      <c r="P445" s="144"/>
      <c r="Q445" s="483" t="s">
        <v>280</v>
      </c>
      <c r="R445" s="6" t="s">
        <v>420</v>
      </c>
      <c r="S445" s="8">
        <v>117721.947</v>
      </c>
      <c r="T445" s="9">
        <v>117721.947</v>
      </c>
      <c r="U445" s="9">
        <v>63366.628429000004</v>
      </c>
      <c r="V445" s="9">
        <v>17657.286866999999</v>
      </c>
      <c r="W445" s="7" t="s">
        <v>156</v>
      </c>
      <c r="X445" s="7" t="s">
        <v>156</v>
      </c>
      <c r="Y445" s="7" t="s">
        <v>156</v>
      </c>
      <c r="Z445" s="7" t="s">
        <v>156</v>
      </c>
      <c r="AA445" s="7" t="s">
        <v>156</v>
      </c>
      <c r="AB445" s="7" t="s">
        <v>94</v>
      </c>
      <c r="AC445" s="9">
        <v>129092</v>
      </c>
      <c r="AD445" s="141"/>
      <c r="AE445" s="141"/>
      <c r="AF445" s="351">
        <f>IF(AND(AC445="",AD445="",AD445=""),0,BF445)</f>
        <v>16531930000</v>
      </c>
      <c r="AG445" s="5">
        <v>16</v>
      </c>
      <c r="AH445" s="6" t="s">
        <v>421</v>
      </c>
      <c r="AI445" s="5" t="s">
        <v>144</v>
      </c>
      <c r="AJ445" s="5" t="s">
        <v>148</v>
      </c>
      <c r="AK445" s="5" t="s">
        <v>149</v>
      </c>
      <c r="AL445" s="5">
        <v>100</v>
      </c>
      <c r="AM445" s="5">
        <v>100</v>
      </c>
      <c r="AN445" s="9">
        <v>100</v>
      </c>
      <c r="AO445" s="9">
        <v>100</v>
      </c>
      <c r="AP445" s="9">
        <v>100</v>
      </c>
      <c r="AQ445" s="6" t="s">
        <v>422</v>
      </c>
      <c r="AR445" s="151"/>
      <c r="AS445" s="151"/>
      <c r="AT445" s="151"/>
      <c r="AU445" s="359"/>
      <c r="AY445" s="1" t="s">
        <v>423</v>
      </c>
      <c r="AZ445" s="305" t="str">
        <f>IF(AF445&gt;0,"Ok","Falta diligenciar presupuesto asignado")</f>
        <v>Ok</v>
      </c>
      <c r="BA445" s="132" t="str">
        <f>IF(AI445="Stock","Es Sotock","No Stock")</f>
        <v>Es Sotock</v>
      </c>
      <c r="BB445" s="132" t="str">
        <f>IF(AL445=AM445,"OK","NO")</f>
        <v>OK</v>
      </c>
      <c r="BC445" s="132" t="str">
        <f>IF(AM445=AN445,"OK","NO")</f>
        <v>OK</v>
      </c>
      <c r="BD445" s="374" t="str">
        <f>IF(AND(BB445="OK",BC445="OK",AI445="Stock"),"Stock OK","N/A o problema por ser Stock")</f>
        <v>Stock OK</v>
      </c>
      <c r="BE445" s="365">
        <f>VLOOKUP(B445,[1]Gastos!$A$11:$R$4776,17,FALSE)</f>
        <v>16531930000</v>
      </c>
      <c r="BF445" s="365">
        <f>IF(ISERROR(BE445), 0, BE445)</f>
        <v>16531930000</v>
      </c>
      <c r="BG445" s="405" t="str">
        <f>B445</f>
        <v>0113-0112</v>
      </c>
      <c r="BJ445" s="132" t="str">
        <f>IF(AND(BB445="OK",BC445="OK",AI445&lt;&gt;"Stock"),"N/A","Ok")</f>
        <v>Ok</v>
      </c>
      <c r="BK445" s="14" t="str">
        <f>IF(AU445&lt;AN445,"Meta 2025 menor que meta 2024","Meta 2025 mayor o igual a meta 2024")</f>
        <v>Meta 2025 menor que meta 2024</v>
      </c>
      <c r="BL445" s="1" t="s">
        <v>3836</v>
      </c>
      <c r="BM445" s="1" t="s">
        <v>3836</v>
      </c>
    </row>
    <row r="446" spans="1:600" s="1" customFormat="1" ht="20.100000000000001" hidden="1" customHeight="1" x14ac:dyDescent="0.25">
      <c r="A446" s="14" t="str">
        <f>+D446&amp;F446</f>
        <v>0118-0105</v>
      </c>
      <c r="B446" s="14" t="str">
        <f>+D446&amp;Q446</f>
        <v>0118-0119</v>
      </c>
      <c r="C446" s="1" t="s">
        <v>70</v>
      </c>
      <c r="D446" s="5" t="s">
        <v>508</v>
      </c>
      <c r="E446" s="6" t="s">
        <v>509</v>
      </c>
      <c r="F446" s="341" t="str">
        <f>VLOOKUP($B446,'producto-objetivo'!$A:$G,4,0)</f>
        <v>05</v>
      </c>
      <c r="G446" s="6" t="str">
        <f>VLOOKUP($B446,'producto-objetivo'!$A:$G,5,0)</f>
        <v>Garantizar la prestación de servicios y entrega de productos a la ciudadanía en condiciones de calidad, oportunidad, pertinencia y transparencia</v>
      </c>
      <c r="H446" s="124" t="str">
        <f>_xlfn.XLOOKUP($A446,'indicador-objetivo'!$A:$A,'indicador-objetivo'!F:F,"DATO NO ENCONTRADO",0)</f>
        <v>5</v>
      </c>
      <c r="I446" s="124" t="str">
        <f>_xlfn.XLOOKUP($A446,'indicador-objetivo'!$A:$A,'indicador-objetivo'!G:G,"DATO NO ENCONTRADO",0)</f>
        <v>Nivel de satisfacción de la ciudadanía atendida por la SDHT respecto a la información, productos y servicios recibidos</v>
      </c>
      <c r="J446" s="124" t="str">
        <f>_xlfn.XLOOKUP($A446,'indicador-objetivo'!$A:$A,'indicador-objetivo'!H:H,"DATO NO ENCONTRADO",0)</f>
        <v>Stock</v>
      </c>
      <c r="K446" s="124" t="str">
        <f>_xlfn.XLOOKUP($A446,'indicador-objetivo'!$A:$A,'indicador-objetivo'!I:I,"DATO NO ENCONTRADO",0)</f>
        <v>Anual</v>
      </c>
      <c r="L446" s="442" t="str">
        <f>_xlfn.XLOOKUP($A446,'indicador-objetivo'!$A:$A,'indicador-objetivo'!J:J,"DATO NO ENCONTRADO",0)</f>
        <v>%</v>
      </c>
      <c r="M446" s="186">
        <f>_xlfn.XLOOKUP($A446,'indicador-objetivo'!$A:$A,'indicador-objetivo'!K:K,"DATO NO ENCONTRADO",0)</f>
        <v>100</v>
      </c>
      <c r="N446" s="186">
        <f>_xlfn.XLOOKUP($A446,'indicador-objetivo'!$A:$A,'indicador-objetivo'!L:L,"DATO NO ENCONTRADO",0)</f>
        <v>100</v>
      </c>
      <c r="O446" s="186">
        <f>_xlfn.XLOOKUP($A446,'indicador-objetivo'!$A:$A,'indicador-objetivo'!M:M,"DATO NO ENCONTRADO",0)</f>
        <v>100</v>
      </c>
      <c r="P446" s="144"/>
      <c r="Q446" s="326" t="s">
        <v>399</v>
      </c>
      <c r="R446" s="6" t="s">
        <v>554</v>
      </c>
      <c r="S446" s="9">
        <v>0</v>
      </c>
      <c r="T446" s="9">
        <v>0</v>
      </c>
      <c r="U446" s="9">
        <v>0</v>
      </c>
      <c r="V446" s="9">
        <v>0</v>
      </c>
      <c r="W446" s="7">
        <v>0</v>
      </c>
      <c r="X446" s="7">
        <v>0</v>
      </c>
      <c r="Y446" s="7">
        <v>0</v>
      </c>
      <c r="Z446" s="7">
        <v>0</v>
      </c>
      <c r="AA446" s="7">
        <v>0</v>
      </c>
      <c r="AB446" s="7">
        <v>0</v>
      </c>
      <c r="AC446" s="9"/>
      <c r="AD446" s="167"/>
      <c r="AE446" s="168"/>
      <c r="AF446" s="351">
        <f>IF(AND(AC446="",AD446="",AD446=""),0,BF446)</f>
        <v>0</v>
      </c>
      <c r="AG446" s="7">
        <v>16</v>
      </c>
      <c r="AH446" s="6" t="s">
        <v>557</v>
      </c>
      <c r="AI446" s="5" t="s">
        <v>144</v>
      </c>
      <c r="AJ446" s="5" t="s">
        <v>97</v>
      </c>
      <c r="AK446" s="5" t="s">
        <v>98</v>
      </c>
      <c r="AL446" s="5">
        <v>4</v>
      </c>
      <c r="AM446" s="5">
        <v>4</v>
      </c>
      <c r="AN446" s="9">
        <v>4</v>
      </c>
      <c r="AO446" s="9">
        <v>4</v>
      </c>
      <c r="AP446" s="9">
        <v>100</v>
      </c>
      <c r="AQ446" s="6" t="s">
        <v>558</v>
      </c>
      <c r="AR446" s="151">
        <v>4</v>
      </c>
      <c r="AS446" s="151">
        <f>AR446-AN446</f>
        <v>0</v>
      </c>
      <c r="AT446" s="199">
        <f>AR446/AN446-1</f>
        <v>0</v>
      </c>
      <c r="AU446" s="362"/>
      <c r="AV446" s="14"/>
      <c r="AY446" s="14"/>
      <c r="AZ446" s="305" t="str">
        <f>IF(AF446&gt;0,"Ok","Falta diligenciar presupuesto asignado")</f>
        <v>Falta diligenciar presupuesto asignado</v>
      </c>
      <c r="BA446" s="132" t="str">
        <f>IF(AI446="Stock","Es Sotock","No Stock")</f>
        <v>Es Sotock</v>
      </c>
      <c r="BB446" s="132" t="str">
        <f>IF(AL446=AM446,"OK","NO")</f>
        <v>OK</v>
      </c>
      <c r="BC446" s="132" t="str">
        <f>IF(AM446=AN446,"OK","NO")</f>
        <v>OK</v>
      </c>
      <c r="BD446" s="374" t="str">
        <f>IF(AND(BB446="OK",BC446="OK",AI446="Stock"),"Stock OK","N/A o problema por ser Stock")</f>
        <v>Stock OK</v>
      </c>
      <c r="BE446" s="365" t="e">
        <f>VLOOKUP(B446,[1]Gastos!$A$11:$R$4776,17,FALSE)</f>
        <v>#N/A</v>
      </c>
      <c r="BF446" s="365">
        <f>IF(ISERROR(BE446), 0, BE446)</f>
        <v>0</v>
      </c>
      <c r="BG446" s="405"/>
      <c r="BH446" s="14"/>
      <c r="BI446" s="14"/>
      <c r="BJ446" s="132" t="str">
        <f>IF(AND(BB446="OK",BC446="OK",AI446&lt;&gt;"Stock"),"N/A","Ok")</f>
        <v>Ok</v>
      </c>
      <c r="BK446" s="14" t="str">
        <f>IF(AU446&lt;AN446,"Meta 2025 menor que meta 2024","Meta 2025 mayor o igual a meta 2024")</f>
        <v>Meta 2025 menor que meta 2024</v>
      </c>
      <c r="BL446" s="1" t="s">
        <v>3836</v>
      </c>
      <c r="BM446" s="1" t="s">
        <v>3836</v>
      </c>
    </row>
    <row r="447" spans="1:600" s="1" customFormat="1" ht="20.100000000000001" hidden="1" customHeight="1" x14ac:dyDescent="0.25">
      <c r="A447" s="14" t="str">
        <f>+D447&amp;F447</f>
        <v>0120-0102</v>
      </c>
      <c r="B447" s="14" t="str">
        <f>+D447&amp;Q447</f>
        <v>0120-0103</v>
      </c>
      <c r="C447" s="1" t="s">
        <v>76</v>
      </c>
      <c r="D447" s="5" t="s">
        <v>620</v>
      </c>
      <c r="E447" s="6" t="s">
        <v>621</v>
      </c>
      <c r="F447" s="341" t="str">
        <f>VLOOKUP($B447,'producto-objetivo'!$A:$G,4,0)</f>
        <v>02</v>
      </c>
      <c r="G447" s="6" t="str">
        <f>VLOOKUP($B447,'producto-objetivo'!$A:$G,5,0)</f>
        <v>Producir información y estudios estratégicos de Bogotá Región como insumo para la toma de decisiones, la orientación del gasto público y la ciudadanía en general</v>
      </c>
      <c r="H447" s="124" t="str">
        <f>_xlfn.XLOOKUP($A447,'indicador-objetivo'!$A:$A,'indicador-objetivo'!F:F,"DATO NO ENCONTRADO",0)</f>
        <v>5</v>
      </c>
      <c r="I447" s="124" t="str">
        <f>_xlfn.XLOOKUP($A447,'indicador-objetivo'!$A:$A,'indicador-objetivo'!G:G,"DATO NO ENCONTRADO",0)</f>
        <v>Número de estudios de ciudad elaborados y difundidos</v>
      </c>
      <c r="J447" s="124" t="str">
        <f>_xlfn.XLOOKUP($A447,'indicador-objetivo'!$A:$A,'indicador-objetivo'!H:H,"DATO NO ENCONTRADO",0)</f>
        <v>Acumulado</v>
      </c>
      <c r="K447" s="124" t="str">
        <f>_xlfn.XLOOKUP($A447,'indicador-objetivo'!$A:$A,'indicador-objetivo'!I:I,"DATO NO ENCONTRADO",0)</f>
        <v>Mensual</v>
      </c>
      <c r="L447" s="442" t="str">
        <f>_xlfn.XLOOKUP($A447,'indicador-objetivo'!$A:$A,'indicador-objetivo'!J:J,"DATO NO ENCONTRADO",0)</f>
        <v>VAL</v>
      </c>
      <c r="M447" s="186">
        <f>_xlfn.XLOOKUP($A447,'indicador-objetivo'!$A:$A,'indicador-objetivo'!K:K,"DATO NO ENCONTRADO",0)</f>
        <v>4</v>
      </c>
      <c r="N447" s="186">
        <f>_xlfn.XLOOKUP($A447,'indicador-objetivo'!$A:$A,'indicador-objetivo'!L:L,"DATO NO ENCONTRADO",0)</f>
        <v>20</v>
      </c>
      <c r="O447" s="186">
        <f>_xlfn.XLOOKUP($A447,'indicador-objetivo'!$A:$A,'indicador-objetivo'!M:M,"DATO NO ENCONTRADO",0)</f>
        <v>2</v>
      </c>
      <c r="P447" s="144"/>
      <c r="Q447" s="326" t="s">
        <v>100</v>
      </c>
      <c r="R447" s="6" t="s">
        <v>640</v>
      </c>
      <c r="S447" s="8">
        <v>0</v>
      </c>
      <c r="T447" s="9">
        <v>0</v>
      </c>
      <c r="U447" s="9">
        <v>0</v>
      </c>
      <c r="V447" s="9">
        <v>0</v>
      </c>
      <c r="W447" s="7">
        <v>0</v>
      </c>
      <c r="X447" s="7">
        <v>0</v>
      </c>
      <c r="Y447" s="7">
        <v>0</v>
      </c>
      <c r="Z447" s="7">
        <v>0</v>
      </c>
      <c r="AA447" s="7">
        <v>0</v>
      </c>
      <c r="AB447" s="7">
        <v>0</v>
      </c>
      <c r="AC447" s="9"/>
      <c r="AD447" s="141"/>
      <c r="AE447" s="141"/>
      <c r="AF447" s="351">
        <f>IF(AND(AC447="",AD447="",AD447=""),0,BF447)</f>
        <v>0</v>
      </c>
      <c r="AG447" s="7">
        <v>16</v>
      </c>
      <c r="AH447" s="6" t="s">
        <v>645</v>
      </c>
      <c r="AI447" s="5" t="s">
        <v>96</v>
      </c>
      <c r="AJ447" s="5" t="s">
        <v>145</v>
      </c>
      <c r="AK447" s="5" t="s">
        <v>98</v>
      </c>
      <c r="AL447" s="5"/>
      <c r="AM447" s="5">
        <v>10</v>
      </c>
      <c r="AN447" s="9">
        <v>1</v>
      </c>
      <c r="AO447" s="9"/>
      <c r="AP447" s="9"/>
      <c r="AQ447" s="6" t="s">
        <v>646</v>
      </c>
      <c r="AR447" s="151">
        <v>100</v>
      </c>
      <c r="AS447" s="151">
        <f>AR447-AN447</f>
        <v>99</v>
      </c>
      <c r="AT447" s="151"/>
      <c r="AU447" s="359"/>
      <c r="AZ447" s="305" t="str">
        <f>IF(AF447&gt;0,"Ok","Falta diligenciar presupuesto asignado")</f>
        <v>Falta diligenciar presupuesto asignado</v>
      </c>
      <c r="BA447" s="132" t="str">
        <f>IF(AI447="Stock","Es Sotock","No Stock")</f>
        <v>No Stock</v>
      </c>
      <c r="BB447" s="132" t="str">
        <f>IF(AL447=AM447,"OK","NO")</f>
        <v>NO</v>
      </c>
      <c r="BC447" s="132" t="str">
        <f>IF(AM447=AN447,"OK","NO")</f>
        <v>NO</v>
      </c>
      <c r="BD447" s="374" t="str">
        <f>IF(AND(BB447="OK",BC447="OK",AI447="Stock"),"Stock OK","N/A o problema por ser Stock")</f>
        <v>N/A o problema por ser Stock</v>
      </c>
      <c r="BE447" s="365" t="e">
        <f>VLOOKUP(B447,[1]Gastos!$A$11:$R$4776,17,FALSE)</f>
        <v>#N/A</v>
      </c>
      <c r="BF447" s="365">
        <f>IF(ISERROR(BE447), 0, BE447)</f>
        <v>0</v>
      </c>
      <c r="BG447" s="405"/>
      <c r="BJ447" s="132" t="str">
        <f>IF(AND(BB447="OK",BC447="OK",AI447&lt;&gt;"Stock"),"N/A","Ok")</f>
        <v>Ok</v>
      </c>
      <c r="BK447" s="14" t="str">
        <f>IF(AU447&lt;AN447,"Meta 2025 menor que meta 2024","Meta 2025 mayor o igual a meta 2024")</f>
        <v>Meta 2025 menor que meta 2024</v>
      </c>
      <c r="BL447" s="1" t="s">
        <v>3836</v>
      </c>
      <c r="BM447" s="1" t="s">
        <v>3836</v>
      </c>
    </row>
    <row r="448" spans="1:600" s="1" customFormat="1" ht="20.100000000000001" hidden="1" customHeight="1" x14ac:dyDescent="0.25">
      <c r="A448" s="14" t="str">
        <f>+D448&amp;F448</f>
        <v>0121-0107</v>
      </c>
      <c r="B448" s="14" t="str">
        <f>+D448&amp;Q448</f>
        <v>0121-0108</v>
      </c>
      <c r="C448" s="1" t="s">
        <v>75</v>
      </c>
      <c r="D448" s="5" t="s">
        <v>665</v>
      </c>
      <c r="E448" s="6" t="s">
        <v>666</v>
      </c>
      <c r="F448" s="341" t="str">
        <f>VLOOKUP($B448,'producto-objetivo'!$A:$G,4,0)</f>
        <v>07</v>
      </c>
      <c r="G448" s="6" t="str">
        <f>VLOOKUP($B448,'producto-objetivo'!$A:$G,5,0)</f>
        <v>Promover el desarrollo y fortalecimiento de las capacidades y habilidades de las mujeres, con el fin de lograr el ejercicio real y efectivo de sus derechos y la igualdad de oportunidades</v>
      </c>
      <c r="H448" s="124" t="str">
        <f>_xlfn.XLOOKUP($A448,'indicador-objetivo'!$A:$A,'indicador-objetivo'!F:F,"DATO NO ENCONTRADO",0)</f>
        <v>6</v>
      </c>
      <c r="I448" s="124" t="str">
        <f>_xlfn.XLOOKUP($A448,'indicador-objetivo'!$A:$A,'indicador-objetivo'!G:G,"DATO NO ENCONTRADO",0)</f>
        <v>Mujeres vinculadas a procesos de promoción, igualdad de oportunidades y desarrollo de capacidades para el reconocimiento de las mujeres</v>
      </c>
      <c r="J448" s="124" t="str">
        <f>_xlfn.XLOOKUP($A448,'indicador-objetivo'!$A:$A,'indicador-objetivo'!H:H,"DATO NO ENCONTRADO",0)</f>
        <v>Acumulado</v>
      </c>
      <c r="K448" s="124" t="str">
        <f>_xlfn.XLOOKUP($A448,'indicador-objetivo'!$A:$A,'indicador-objetivo'!I:I,"DATO NO ENCONTRADO",0)</f>
        <v>Mensual</v>
      </c>
      <c r="L448" s="442" t="str">
        <f>_xlfn.XLOOKUP($A448,'indicador-objetivo'!$A:$A,'indicador-objetivo'!J:J,"DATO NO ENCONTRADO",0)</f>
        <v>VAL</v>
      </c>
      <c r="M448" s="186">
        <f>_xlfn.XLOOKUP($A448,'indicador-objetivo'!$A:$A,'indicador-objetivo'!K:K,"DATO NO ENCONTRADO",0)</f>
        <v>190376</v>
      </c>
      <c r="N448" s="186">
        <f>_xlfn.XLOOKUP($A448,'indicador-objetivo'!$A:$A,'indicador-objetivo'!L:L,"DATO NO ENCONTRADO",0)</f>
        <v>463696</v>
      </c>
      <c r="O448" s="186">
        <f>_xlfn.XLOOKUP($A448,'indicador-objetivo'!$A:$A,'indicador-objetivo'!M:M,"DATO NO ENCONTRADO",0)</f>
        <v>43098</v>
      </c>
      <c r="P448" s="144"/>
      <c r="Q448" s="326" t="s">
        <v>176</v>
      </c>
      <c r="R448" s="6" t="s">
        <v>686</v>
      </c>
      <c r="S448" s="8">
        <v>0</v>
      </c>
      <c r="T448" s="9">
        <v>0</v>
      </c>
      <c r="U448" s="9">
        <v>0</v>
      </c>
      <c r="V448" s="9">
        <v>0</v>
      </c>
      <c r="W448" s="7">
        <v>0</v>
      </c>
      <c r="X448" s="7">
        <v>0</v>
      </c>
      <c r="Y448" s="7">
        <v>0</v>
      </c>
      <c r="Z448" s="7">
        <v>0</v>
      </c>
      <c r="AA448" s="7">
        <v>0</v>
      </c>
      <c r="AB448" s="7">
        <v>0</v>
      </c>
      <c r="AC448" s="9"/>
      <c r="AD448" s="162"/>
      <c r="AE448" s="168"/>
      <c r="AF448" s="351">
        <f>IF(AND(AC448="",AD448="",AD448=""),0,BF448)</f>
        <v>0</v>
      </c>
      <c r="AG448" s="7">
        <v>16</v>
      </c>
      <c r="AH448" s="6" t="s">
        <v>697</v>
      </c>
      <c r="AI448" s="5" t="s">
        <v>96</v>
      </c>
      <c r="AJ448" s="5" t="s">
        <v>97</v>
      </c>
      <c r="AK448" s="5" t="s">
        <v>98</v>
      </c>
      <c r="AL448" s="5">
        <v>20697</v>
      </c>
      <c r="AM448" s="5">
        <v>22950</v>
      </c>
      <c r="AN448" s="9">
        <v>2660</v>
      </c>
      <c r="AO448" s="9">
        <v>2016</v>
      </c>
      <c r="AP448" s="9">
        <v>75.789473684210506</v>
      </c>
      <c r="AQ448" s="6" t="s">
        <v>698</v>
      </c>
      <c r="AR448" s="151">
        <v>2240</v>
      </c>
      <c r="AS448" s="151">
        <f>AR448-AN448</f>
        <v>-420</v>
      </c>
      <c r="AT448" s="151"/>
      <c r="AU448" s="359"/>
      <c r="AZ448" s="305" t="str">
        <f>IF(AF448&gt;0,"Ok","Falta diligenciar presupuesto asignado")</f>
        <v>Falta diligenciar presupuesto asignado</v>
      </c>
      <c r="BA448" s="132" t="str">
        <f>IF(AI448="Stock","Es Sotock","No Stock")</f>
        <v>No Stock</v>
      </c>
      <c r="BB448" s="132" t="str">
        <f>IF(AL448=AM448,"OK","NO")</f>
        <v>NO</v>
      </c>
      <c r="BC448" s="132" t="str">
        <f>IF(AM448=AN448,"OK","NO")</f>
        <v>NO</v>
      </c>
      <c r="BD448" s="374" t="str">
        <f>IF(AND(BB448="OK",BC448="OK",AI448="Stock"),"Stock OK","N/A o problema por ser Stock")</f>
        <v>N/A o problema por ser Stock</v>
      </c>
      <c r="BE448" s="365" t="e">
        <f>VLOOKUP(B448,[1]Gastos!$A$11:$R$4776,17,FALSE)</f>
        <v>#N/A</v>
      </c>
      <c r="BF448" s="365">
        <f>IF(ISERROR(BE448), 0, BE448)</f>
        <v>0</v>
      </c>
      <c r="BG448" s="405"/>
      <c r="BJ448" s="132" t="str">
        <f>IF(AND(BB448="OK",BC448="OK",AI448&lt;&gt;"Stock"),"N/A","Ok")</f>
        <v>Ok</v>
      </c>
      <c r="BK448" s="14" t="str">
        <f>IF(AU448&lt;AN448,"Meta 2025 menor que meta 2024","Meta 2025 mayor o igual a meta 2024")</f>
        <v>Meta 2025 menor que meta 2024</v>
      </c>
    </row>
    <row r="449" spans="1:600" s="1" customFormat="1" ht="20.100000000000001" hidden="1" customHeight="1" x14ac:dyDescent="0.25">
      <c r="A449" s="14" t="str">
        <f>+D449&amp;F449</f>
        <v>0122-0101</v>
      </c>
      <c r="B449" s="14" t="str">
        <f>+D449&amp;Q449</f>
        <v>0122-0161</v>
      </c>
      <c r="C449" s="1" t="s">
        <v>72</v>
      </c>
      <c r="D449" s="5" t="s">
        <v>725</v>
      </c>
      <c r="E449" s="6" t="s">
        <v>726</v>
      </c>
      <c r="F449" s="341" t="str">
        <f>VLOOKUP($B449,'producto-objetivo'!$A:$G,4,0)</f>
        <v>01</v>
      </c>
      <c r="G449" s="6" t="str">
        <f>VLOOKUP($B449,'producto-objetivo'!$A:$G,5,0)</f>
        <v>Contribuir a la mejora en la calidad de vida de la población en mayor condición de vulnerabilidad, con un enfoque territorial a través de la prestación de los servicios sociales.</v>
      </c>
      <c r="H449" s="124" t="str">
        <f>_xlfn.XLOOKUP($A449,'indicador-objetivo'!$A:$A,'indicador-objetivo'!F:F,"DATO NO ENCONTRADO",0)</f>
        <v>1</v>
      </c>
      <c r="I449" s="124" t="str">
        <f>_xlfn.XLOOKUP($A449,'indicador-objetivo'!$A:$A,'indicador-objetivo'!G:G,"DATO NO ENCONTRADO",0)</f>
        <v>Número de personas atendidas por la SDIS en el marco de la prestación de los servicios sociales</v>
      </c>
      <c r="J449" s="124" t="str">
        <f>_xlfn.XLOOKUP($A449,'indicador-objetivo'!$A:$A,'indicador-objetivo'!H:H,"DATO NO ENCONTRADO",0)</f>
        <v>Flujo</v>
      </c>
      <c r="K449" s="124" t="str">
        <f>_xlfn.XLOOKUP($A449,'indicador-objetivo'!$A:$A,'indicador-objetivo'!I:I,"DATO NO ENCONTRADO",0)</f>
        <v>Anual</v>
      </c>
      <c r="L449" s="442" t="str">
        <f>_xlfn.XLOOKUP($A449,'indicador-objetivo'!$A:$A,'indicador-objetivo'!J:J,"DATO NO ENCONTRADO",0)</f>
        <v>VAL</v>
      </c>
      <c r="M449" s="186">
        <f>_xlfn.XLOOKUP($A449,'indicador-objetivo'!$A:$A,'indicador-objetivo'!K:K,"DATO NO ENCONTRADO",0)</f>
        <v>1776825</v>
      </c>
      <c r="N449" s="186">
        <f>_xlfn.XLOOKUP($A449,'indicador-objetivo'!$A:$A,'indicador-objetivo'!L:L,"DATO NO ENCONTRADO",0)</f>
        <v>1905138</v>
      </c>
      <c r="O449" s="186">
        <f>_xlfn.XLOOKUP($A449,'indicador-objetivo'!$A:$A,'indicador-objetivo'!M:M,"DATO NO ENCONTRADO",0)</f>
        <v>1794593</v>
      </c>
      <c r="P449" s="144"/>
      <c r="Q449" s="326" t="s">
        <v>793</v>
      </c>
      <c r="R449" s="6" t="s">
        <v>794</v>
      </c>
      <c r="S449" s="9">
        <v>3023.183</v>
      </c>
      <c r="T449" s="9">
        <v>3023.183</v>
      </c>
      <c r="U449" s="9">
        <v>1379.5844</v>
      </c>
      <c r="V449" s="9">
        <v>573.47590100000002</v>
      </c>
      <c r="W449" s="7" t="s">
        <v>156</v>
      </c>
      <c r="X449" s="7" t="s">
        <v>156</v>
      </c>
      <c r="Y449" s="7" t="s">
        <v>94</v>
      </c>
      <c r="Z449" s="7" t="s">
        <v>156</v>
      </c>
      <c r="AA449" s="7" t="s">
        <v>94</v>
      </c>
      <c r="AB449" s="7" t="s">
        <v>156</v>
      </c>
      <c r="AC449" s="9"/>
      <c r="AD449" s="167">
        <f>AC449-T449</f>
        <v>-3023.183</v>
      </c>
      <c r="AE449" s="168">
        <f>AC449/T449-1</f>
        <v>-1</v>
      </c>
      <c r="AF449" s="351">
        <f>IF(AND(AC449="",AD449="",AD449=""),0,BF449)</f>
        <v>0</v>
      </c>
      <c r="AG449" s="7">
        <v>16</v>
      </c>
      <c r="AH449" s="6" t="s">
        <v>795</v>
      </c>
      <c r="AI449" s="5" t="s">
        <v>96</v>
      </c>
      <c r="AJ449" s="5" t="s">
        <v>97</v>
      </c>
      <c r="AK449" s="5" t="s">
        <v>98</v>
      </c>
      <c r="AL449" s="5">
        <v>5889</v>
      </c>
      <c r="AM449" s="5">
        <v>1891</v>
      </c>
      <c r="AN449" s="9">
        <v>1891</v>
      </c>
      <c r="AO449" s="9">
        <v>1891</v>
      </c>
      <c r="AP449" s="9">
        <v>100</v>
      </c>
      <c r="AQ449" s="6" t="s">
        <v>796</v>
      </c>
      <c r="AR449" s="151">
        <v>0</v>
      </c>
      <c r="AS449" s="151">
        <f>AR449-AN449</f>
        <v>-1891</v>
      </c>
      <c r="AT449" s="199">
        <f>AR449/AN449-1</f>
        <v>-1</v>
      </c>
      <c r="AU449" s="362"/>
      <c r="AZ449" s="305" t="str">
        <f>IF(AF449&gt;0,"Ok","Falta diligenciar presupuesto asignado")</f>
        <v>Falta diligenciar presupuesto asignado</v>
      </c>
      <c r="BA449" s="132" t="str">
        <f>IF(AI449="Stock","Es Sotock","No Stock")</f>
        <v>No Stock</v>
      </c>
      <c r="BB449" s="132" t="str">
        <f>IF(AL449=AM449,"OK","NO")</f>
        <v>NO</v>
      </c>
      <c r="BC449" s="132" t="str">
        <f>IF(AM449=AN449,"OK","NO")</f>
        <v>OK</v>
      </c>
      <c r="BD449" s="374" t="str">
        <f>IF(AND(BB449="OK",BC449="OK",AI449="Stock"),"Stock OK","N/A o problema por ser Stock")</f>
        <v>N/A o problema por ser Stock</v>
      </c>
      <c r="BE449" s="365" t="e">
        <f>VLOOKUP(B449,[1]Gastos!$A$11:$R$4776,17,FALSE)</f>
        <v>#N/A</v>
      </c>
      <c r="BF449" s="365">
        <f>IF(ISERROR(BE449), 0, BE449)</f>
        <v>0</v>
      </c>
      <c r="BG449" s="405"/>
      <c r="BJ449" s="132" t="str">
        <f>IF(AND(BB449="OK",BC449="OK",AI449&lt;&gt;"Stock"),"N/A","Ok")</f>
        <v>Ok</v>
      </c>
      <c r="BK449" s="14" t="str">
        <f>IF(AU449&lt;AN449,"Meta 2025 menor que meta 2024","Meta 2025 mayor o igual a meta 2024")</f>
        <v>Meta 2025 menor que meta 2024</v>
      </c>
      <c r="BL449" s="1" t="s">
        <v>3836</v>
      </c>
      <c r="BM449" s="485" t="s">
        <v>3838</v>
      </c>
    </row>
    <row r="450" spans="1:600" s="1" customFormat="1" ht="20.100000000000001" hidden="1" customHeight="1" x14ac:dyDescent="0.25">
      <c r="A450" s="14" t="str">
        <f>+D450&amp;F450</f>
        <v>0126-0105</v>
      </c>
      <c r="B450" s="14" t="str">
        <f>+D450&amp;Q450</f>
        <v>0126-0115</v>
      </c>
      <c r="C450" s="1" t="s">
        <v>62</v>
      </c>
      <c r="D450" s="5" t="s">
        <v>879</v>
      </c>
      <c r="E450" s="6" t="s">
        <v>880</v>
      </c>
      <c r="F450" s="341" t="str">
        <f>VLOOKUP($B450,'producto-objetivo'!$A:$G,4,0)</f>
        <v>05</v>
      </c>
      <c r="G450" s="6" t="str">
        <f>VLOOKUP($B450,'producto-objetivo'!$A:$G,5,0)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50" s="58" t="s">
        <v>484</v>
      </c>
      <c r="I450" s="58" t="s">
        <v>897</v>
      </c>
      <c r="J450" s="58" t="s">
        <v>223</v>
      </c>
      <c r="K450" s="58" t="s">
        <v>145</v>
      </c>
      <c r="L450" s="398" t="s">
        <v>98</v>
      </c>
      <c r="M450" s="251"/>
      <c r="N450" s="251">
        <v>51.56</v>
      </c>
      <c r="O450" s="251">
        <v>35.94</v>
      </c>
      <c r="P450" s="144"/>
      <c r="Q450" s="326" t="s">
        <v>339</v>
      </c>
      <c r="R450" s="6" t="s">
        <v>918</v>
      </c>
      <c r="S450" s="9">
        <v>11285.993</v>
      </c>
      <c r="T450" s="9">
        <v>11285.993</v>
      </c>
      <c r="U450" s="9">
        <v>4175.1647590000002</v>
      </c>
      <c r="V450" s="9">
        <v>2026.421392</v>
      </c>
      <c r="W450" s="7" t="s">
        <v>94</v>
      </c>
      <c r="X450" s="7" t="s">
        <v>94</v>
      </c>
      <c r="Y450" s="7" t="s">
        <v>94</v>
      </c>
      <c r="Z450" s="7" t="s">
        <v>94</v>
      </c>
      <c r="AA450" s="7" t="s">
        <v>156</v>
      </c>
      <c r="AB450" s="7" t="s">
        <v>94</v>
      </c>
      <c r="AC450" s="9">
        <v>31513</v>
      </c>
      <c r="AD450" s="170">
        <f>AC450-T450</f>
        <v>20227.006999999998</v>
      </c>
      <c r="AE450" s="168">
        <f>T450/AC450</f>
        <v>0.35813768920762862</v>
      </c>
      <c r="AF450" s="351">
        <f>IF(AND(AC450="",AD450="",AD450=""),0,BF450)</f>
        <v>1872478000</v>
      </c>
      <c r="AG450" s="7">
        <v>16</v>
      </c>
      <c r="AH450" s="6" t="s">
        <v>919</v>
      </c>
      <c r="AI450" s="5" t="s">
        <v>96</v>
      </c>
      <c r="AJ450" s="5" t="s">
        <v>97</v>
      </c>
      <c r="AK450" s="5" t="s">
        <v>98</v>
      </c>
      <c r="AL450" s="5">
        <v>76830</v>
      </c>
      <c r="AM450" s="5">
        <v>130741</v>
      </c>
      <c r="AN450" s="9">
        <v>5870</v>
      </c>
      <c r="AO450" s="9">
        <v>2760</v>
      </c>
      <c r="AP450" s="9">
        <v>47.018739352640502</v>
      </c>
      <c r="AQ450" s="6" t="s">
        <v>920</v>
      </c>
      <c r="AR450" s="151">
        <v>15660</v>
      </c>
      <c r="AS450" s="151">
        <f>AR450-AN450</f>
        <v>9790</v>
      </c>
      <c r="AT450" s="151"/>
      <c r="AU450" s="359"/>
      <c r="AZ450" s="305" t="str">
        <f>IF(AF450&gt;0,"Ok","Falta diligenciar presupuesto asignado")</f>
        <v>Ok</v>
      </c>
      <c r="BA450" s="132" t="str">
        <f>IF(AI450="Stock","Es Sotock","No Stock")</f>
        <v>No Stock</v>
      </c>
      <c r="BB450" s="132" t="str">
        <f>IF(AL450=AM450,"OK","NO")</f>
        <v>NO</v>
      </c>
      <c r="BC450" s="132" t="str">
        <f>IF(AM450=AN450,"OK","NO")</f>
        <v>NO</v>
      </c>
      <c r="BD450" s="374" t="str">
        <f>IF(AND(BB450="OK",BC450="OK",AI450="Stock"),"Stock OK","N/A o problema por ser Stock")</f>
        <v>N/A o problema por ser Stock</v>
      </c>
      <c r="BE450" s="365">
        <f>VLOOKUP(B450,[1]Gastos!$A$11:$R$4776,17,FALSE)</f>
        <v>1872478000</v>
      </c>
      <c r="BF450" s="365">
        <f>IF(ISERROR(BE450), 0, BE450)</f>
        <v>1872478000</v>
      </c>
      <c r="BG450" s="405"/>
      <c r="BJ450" s="132" t="str">
        <f>IF(AND(BB450="OK",BC450="OK",AI450&lt;&gt;"Stock"),"N/A","Ok")</f>
        <v>Ok</v>
      </c>
      <c r="BK450" s="14" t="str">
        <f>IF(AU450&lt;AN450,"Meta 2025 menor que meta 2024","Meta 2025 mayor o igual a meta 2024")</f>
        <v>Meta 2025 menor que meta 2024</v>
      </c>
      <c r="BL450" s="1" t="s">
        <v>3836</v>
      </c>
      <c r="BM450" s="1" t="s">
        <v>3836</v>
      </c>
    </row>
    <row r="451" spans="1:600" s="1" customFormat="1" ht="20.100000000000001" hidden="1" customHeight="1" x14ac:dyDescent="0.25">
      <c r="A451" s="14" t="str">
        <f>+D451&amp;F451</f>
        <v>0131-0104</v>
      </c>
      <c r="B451" s="14" t="str">
        <f>+D451&amp;Q451</f>
        <v>0131-0109</v>
      </c>
      <c r="C451" s="1" t="s">
        <v>78</v>
      </c>
      <c r="D451" s="5" t="s">
        <v>987</v>
      </c>
      <c r="E451" s="6" t="s">
        <v>988</v>
      </c>
      <c r="F451" s="341" t="str">
        <f>VLOOKUP($B451,'producto-objetivo'!$A:$G,4,0)</f>
        <v>04</v>
      </c>
      <c r="G451" s="6" t="str">
        <f>VLOOKUP($B451,'producto-objetivo'!$A:$G,5,0)</f>
        <v>Fortalecimiento de capacidad institucional a nivel MESO que mejore los procesos misionales de la entidad.</v>
      </c>
      <c r="H451" s="124" t="str">
        <f>_xlfn.XLOOKUP($A451,'indicador-objetivo'!$A:$A,'indicador-objetivo'!F:F,"DATO NO ENCONTRADO",0)</f>
        <v>6</v>
      </c>
      <c r="I451" s="124" t="str">
        <f>_xlfn.XLOOKUP($A451,'indicador-objetivo'!$A:$A,'indicador-objetivo'!G:G,"DATO NO ENCONTRADO",0)</f>
        <v>Porcentaje de procesos de capacidad institucional fortalecidos a nivel MESO que aporten en la mejora de los procesos misionales de la entidad.</v>
      </c>
      <c r="J451" s="124" t="str">
        <f>_xlfn.XLOOKUP($A451,'indicador-objetivo'!$A:$A,'indicador-objetivo'!H:H,"DATO NO ENCONTRADO",0)</f>
        <v>Capacidad</v>
      </c>
      <c r="K451" s="124" t="str">
        <f>_xlfn.XLOOKUP($A451,'indicador-objetivo'!$A:$A,'indicador-objetivo'!I:I,"DATO NO ENCONTRADO",0)</f>
        <v>Mensual</v>
      </c>
      <c r="L451" s="442" t="str">
        <f>_xlfn.XLOOKUP($A451,'indicador-objetivo'!$A:$A,'indicador-objetivo'!J:J,"DATO NO ENCONTRADO",0)</f>
        <v>%</v>
      </c>
      <c r="M451" s="186">
        <f>_xlfn.XLOOKUP($A451,'indicador-objetivo'!$A:$A,'indicador-objetivo'!K:K,"DATO NO ENCONTRADO",0)</f>
        <v>90</v>
      </c>
      <c r="N451" s="186">
        <f>_xlfn.XLOOKUP($A451,'indicador-objetivo'!$A:$A,'indicador-objetivo'!L:L,"DATO NO ENCONTRADO",0)</f>
        <v>93</v>
      </c>
      <c r="O451" s="186">
        <f>_xlfn.XLOOKUP($A451,'indicador-objetivo'!$A:$A,'indicador-objetivo'!M:M,"DATO NO ENCONTRADO",0)</f>
        <v>92</v>
      </c>
      <c r="P451" s="144"/>
      <c r="Q451" s="326" t="s">
        <v>182</v>
      </c>
      <c r="R451" s="6" t="s">
        <v>994</v>
      </c>
      <c r="S451" s="9">
        <v>0</v>
      </c>
      <c r="T451" s="9">
        <v>0</v>
      </c>
      <c r="U451" s="9">
        <v>0</v>
      </c>
      <c r="V451" s="9">
        <v>0</v>
      </c>
      <c r="W451" s="7">
        <v>0</v>
      </c>
      <c r="X451" s="7">
        <v>0</v>
      </c>
      <c r="Y451" s="7">
        <v>0</v>
      </c>
      <c r="Z451" s="7">
        <v>0</v>
      </c>
      <c r="AA451" s="7">
        <v>0</v>
      </c>
      <c r="AB451" s="7">
        <v>0</v>
      </c>
      <c r="AC451" s="9"/>
      <c r="AD451" s="141"/>
      <c r="AE451" s="141"/>
      <c r="AF451" s="351">
        <f>IF(AND(AC451="",AD451="",AD451=""),0,BF451)</f>
        <v>0</v>
      </c>
      <c r="AG451" s="7">
        <v>16</v>
      </c>
      <c r="AH451" s="6" t="s">
        <v>999</v>
      </c>
      <c r="AI451" s="5" t="s">
        <v>223</v>
      </c>
      <c r="AJ451" s="5" t="s">
        <v>97</v>
      </c>
      <c r="AK451" s="5" t="s">
        <v>98</v>
      </c>
      <c r="AL451" s="5">
        <v>7614</v>
      </c>
      <c r="AM451" s="5">
        <v>2481</v>
      </c>
      <c r="AN451" s="9">
        <v>1306</v>
      </c>
      <c r="AO451" s="9">
        <v>854</v>
      </c>
      <c r="AP451" s="9">
        <v>65.390505359877494</v>
      </c>
      <c r="AQ451" s="6" t="s">
        <v>1000</v>
      </c>
      <c r="AR451" s="151"/>
      <c r="AS451" s="151"/>
      <c r="AT451" s="151"/>
      <c r="AU451" s="359"/>
      <c r="AZ451" s="305" t="str">
        <f>IF(AF451&gt;0,"Ok","Falta diligenciar presupuesto asignado")</f>
        <v>Falta diligenciar presupuesto asignado</v>
      </c>
      <c r="BA451" s="132" t="str">
        <f>IF(AI451="Stock","Es Sotock","No Stock")</f>
        <v>No Stock</v>
      </c>
      <c r="BB451" s="132" t="str">
        <f>IF(AL451=AM451,"OK","NO")</f>
        <v>NO</v>
      </c>
      <c r="BC451" s="132" t="str">
        <f>IF(AM451=AN451,"OK","NO")</f>
        <v>NO</v>
      </c>
      <c r="BD451" s="374" t="str">
        <f>IF(AND(BB451="OK",BC451="OK",AI451="Stock"),"Stock OK","N/A o problema por ser Stock")</f>
        <v>N/A o problema por ser Stock</v>
      </c>
      <c r="BE451" s="365" t="e">
        <f>VLOOKUP(B451,[1]Gastos!$A$11:$R$4776,17,FALSE)</f>
        <v>#N/A</v>
      </c>
      <c r="BF451" s="365">
        <f>IF(ISERROR(BE451), 0, BE451)</f>
        <v>0</v>
      </c>
      <c r="BG451" s="405"/>
      <c r="BJ451" s="132" t="str">
        <f>IF(AND(BB451="OK",BC451="OK",AI451&lt;&gt;"Stock"),"N/A","Ok")</f>
        <v>Ok</v>
      </c>
      <c r="BK451" s="14" t="str">
        <f>IF(AU451&lt;AN451,"Meta 2025 menor que meta 2024","Meta 2025 mayor o igual a meta 2024")</f>
        <v>Meta 2025 menor que meta 2024</v>
      </c>
      <c r="BL451" s="1" t="s">
        <v>3836</v>
      </c>
      <c r="BM451" s="1" t="s">
        <v>3836</v>
      </c>
    </row>
    <row r="452" spans="1:600" s="1" customFormat="1" ht="20.100000000000001" hidden="1" customHeight="1" x14ac:dyDescent="0.25">
      <c r="A452" s="14"/>
      <c r="B452" s="14"/>
      <c r="C452" s="1" t="s">
        <v>1021</v>
      </c>
      <c r="D452" s="5" t="s">
        <v>1022</v>
      </c>
      <c r="E452" s="6" t="s">
        <v>1023</v>
      </c>
      <c r="F452" s="341"/>
      <c r="G452" s="6"/>
      <c r="H452" s="124"/>
      <c r="I452" s="124"/>
      <c r="J452" s="124"/>
      <c r="K452" s="124"/>
      <c r="L452" s="442"/>
      <c r="M452" s="186"/>
      <c r="N452" s="186"/>
      <c r="O452" s="186"/>
      <c r="P452" s="144"/>
      <c r="Q452" s="544">
        <v>13</v>
      </c>
      <c r="R452" s="555" t="s">
        <v>1052</v>
      </c>
      <c r="S452" s="8"/>
      <c r="T452" s="9"/>
      <c r="U452" s="9"/>
      <c r="V452" s="9"/>
      <c r="W452" s="7"/>
      <c r="X452" s="7"/>
      <c r="Y452" s="7"/>
      <c r="Z452" s="7"/>
      <c r="AA452" s="7"/>
      <c r="AB452" s="7"/>
      <c r="AC452" s="141"/>
      <c r="AD452" s="141"/>
      <c r="AE452" s="141"/>
      <c r="AF452" s="351"/>
      <c r="AG452" s="603">
        <v>16</v>
      </c>
      <c r="AH452" s="613" t="s">
        <v>1053</v>
      </c>
      <c r="AI452" s="5"/>
      <c r="AJ452" s="5"/>
      <c r="AK452" s="5"/>
      <c r="AL452" s="5"/>
      <c r="AM452" s="5"/>
      <c r="AN452" s="9"/>
      <c r="AO452" s="9"/>
      <c r="AP452" s="137"/>
      <c r="AQ452" s="6"/>
      <c r="AR452" s="145"/>
      <c r="AS452" s="145"/>
      <c r="AT452" s="145"/>
      <c r="AU452" s="358"/>
      <c r="AV452" s="45"/>
      <c r="AY452" s="45"/>
      <c r="AZ452" s="305"/>
      <c r="BA452" s="132"/>
      <c r="BB452" s="132"/>
      <c r="BC452" s="132"/>
      <c r="BD452" s="374"/>
      <c r="BE452" s="365"/>
      <c r="BF452" s="365"/>
      <c r="BG452" s="405"/>
      <c r="BH452" s="45"/>
      <c r="BI452" s="45"/>
      <c r="BJ452" s="132"/>
      <c r="BK452" s="14"/>
      <c r="BL452" s="1" t="s">
        <v>3838</v>
      </c>
      <c r="BM452" s="1" t="s">
        <v>3836</v>
      </c>
      <c r="BN452" s="1" t="s">
        <v>3839</v>
      </c>
    </row>
    <row r="453" spans="1:600" s="1" customFormat="1" ht="20.100000000000001" hidden="1" customHeight="1" x14ac:dyDescent="0.25">
      <c r="A453" s="14" t="str">
        <f>+D453&amp;F453</f>
        <v>0200-0103</v>
      </c>
      <c r="B453" s="14" t="str">
        <f>+D453&amp;Q453</f>
        <v>0200-0109</v>
      </c>
      <c r="C453" s="1" t="s">
        <v>66</v>
      </c>
      <c r="D453" s="5" t="s">
        <v>1088</v>
      </c>
      <c r="E453" s="6" t="s">
        <v>1089</v>
      </c>
      <c r="F453" s="341" t="str">
        <f>VLOOKUP($B453,'producto-objetivo'!$A:$G,4,0)</f>
        <v>03</v>
      </c>
      <c r="G453" s="6" t="str">
        <f>VLOOKUP($B453,'producto-objetivo'!$A:$G,5,0)</f>
        <v>Fortalecimiento de capacidad institucional a nivel meso que mejore los procesos misionales de la entidad</v>
      </c>
      <c r="H453" s="124" t="str">
        <f>_xlfn.XLOOKUP($A453,'indicador-objetivo'!$A:$A,'indicador-objetivo'!F:F,"DATO NO ENCONTRADO",0)</f>
        <v>4</v>
      </c>
      <c r="I453" s="124" t="str">
        <f>_xlfn.XLOOKUP($A453,'indicador-objetivo'!$A:$A,'indicador-objetivo'!G:G,"DATO NO ENCONTRADO",0)</f>
        <v>Procesos de capacidad institucional fortalecidos a nivel meso que aporten en la mejora de los procesos misionales de la entidad</v>
      </c>
      <c r="J453" s="124" t="str">
        <f>_xlfn.XLOOKUP($A453,'indicador-objetivo'!$A:$A,'indicador-objetivo'!H:H,"DATO NO ENCONTRADO",0)</f>
        <v>Stock</v>
      </c>
      <c r="K453" s="124" t="str">
        <f>_xlfn.XLOOKUP($A453,'indicador-objetivo'!$A:$A,'indicador-objetivo'!I:I,"DATO NO ENCONTRADO",0)</f>
        <v>Trimestral</v>
      </c>
      <c r="L453" s="442" t="str">
        <f>_xlfn.XLOOKUP($A453,'indicador-objetivo'!$A:$A,'indicador-objetivo'!J:J,"DATO NO ENCONTRADO",0)</f>
        <v>%</v>
      </c>
      <c r="M453" s="186">
        <f>_xlfn.XLOOKUP($A453,'indicador-objetivo'!$A:$A,'indicador-objetivo'!K:K,"DATO NO ENCONTRADO",0)</f>
        <v>100</v>
      </c>
      <c r="N453" s="186">
        <f>_xlfn.XLOOKUP($A453,'indicador-objetivo'!$A:$A,'indicador-objetivo'!L:L,"DATO NO ENCONTRADO",0)</f>
        <v>100</v>
      </c>
      <c r="O453" s="186">
        <f>_xlfn.XLOOKUP($A453,'indicador-objetivo'!$A:$A,'indicador-objetivo'!M:M,"DATO NO ENCONTRADO",0)</f>
        <v>100</v>
      </c>
      <c r="P453" s="144"/>
      <c r="Q453" s="326" t="s">
        <v>182</v>
      </c>
      <c r="R453" s="6" t="s">
        <v>709</v>
      </c>
      <c r="S453" s="8">
        <v>7835.73</v>
      </c>
      <c r="T453" s="9">
        <v>7835.73</v>
      </c>
      <c r="U453" s="9">
        <v>2761.6290789999998</v>
      </c>
      <c r="V453" s="9">
        <v>1533.8938740000001</v>
      </c>
      <c r="W453" s="7" t="s">
        <v>94</v>
      </c>
      <c r="X453" s="7" t="s">
        <v>94</v>
      </c>
      <c r="Y453" s="7" t="s">
        <v>94</v>
      </c>
      <c r="Z453" s="7" t="s">
        <v>94</v>
      </c>
      <c r="AA453" s="7" t="s">
        <v>94</v>
      </c>
      <c r="AB453" s="7" t="s">
        <v>94</v>
      </c>
      <c r="AC453" s="9">
        <v>8974</v>
      </c>
      <c r="AD453" s="167">
        <f>AC453-T453</f>
        <v>1138.2700000000004</v>
      </c>
      <c r="AE453" s="168">
        <f>AC453/T453-1</f>
        <v>0.14526661842610711</v>
      </c>
      <c r="AF453" s="351">
        <f>IF(AND(AC453="",AD453="",AD453=""),0,BF453)</f>
        <v>0</v>
      </c>
      <c r="AG453" s="7">
        <v>16</v>
      </c>
      <c r="AH453" s="6" t="s">
        <v>718</v>
      </c>
      <c r="AI453" s="5" t="s">
        <v>144</v>
      </c>
      <c r="AJ453" s="5" t="s">
        <v>148</v>
      </c>
      <c r="AK453" s="5" t="s">
        <v>149</v>
      </c>
      <c r="AL453" s="5">
        <v>100</v>
      </c>
      <c r="AM453" s="5">
        <v>100</v>
      </c>
      <c r="AN453" s="9">
        <v>100</v>
      </c>
      <c r="AO453" s="9">
        <v>33</v>
      </c>
      <c r="AP453" s="9">
        <v>33</v>
      </c>
      <c r="AQ453" s="6" t="s">
        <v>1131</v>
      </c>
      <c r="AR453" s="151">
        <v>100</v>
      </c>
      <c r="AS453" s="151">
        <f>AR453-AN453</f>
        <v>0</v>
      </c>
      <c r="AT453" s="199">
        <f>AR453/AN453-1</f>
        <v>0</v>
      </c>
      <c r="AU453" s="362"/>
      <c r="AZ453" s="305" t="str">
        <f>IF(AF453&gt;0,"Ok","Falta diligenciar presupuesto asignado")</f>
        <v>Falta diligenciar presupuesto asignado</v>
      </c>
      <c r="BA453" s="132" t="str">
        <f>IF(AI453="Stock","Es Sotock","No Stock")</f>
        <v>Es Sotock</v>
      </c>
      <c r="BB453" s="132" t="str">
        <f>IF(AL453=AM453,"OK","NO")</f>
        <v>OK</v>
      </c>
      <c r="BC453" s="132" t="str">
        <f>IF(AM453=AN453,"OK","NO")</f>
        <v>OK</v>
      </c>
      <c r="BD453" s="374" t="str">
        <f>IF(AND(BB453="OK",BC453="OK",AI453="Stock"),"Stock OK","N/A o problema por ser Stock")</f>
        <v>Stock OK</v>
      </c>
      <c r="BE453" s="365" t="e">
        <f>VLOOKUP(B453,[1]Gastos!$A$11:$R$4776,17,FALSE)</f>
        <v>#N/A</v>
      </c>
      <c r="BF453" s="365">
        <f>IF(ISERROR(BE453), 0, BE453)</f>
        <v>0</v>
      </c>
      <c r="BG453" s="405"/>
      <c r="BJ453" s="132" t="str">
        <f>IF(AND(BB453="OK",BC453="OK",AI453&lt;&gt;"Stock"),"N/A","Ok")</f>
        <v>Ok</v>
      </c>
      <c r="BK453" s="14" t="str">
        <f>IF(AU453&lt;AN453,"Meta 2025 menor que meta 2024","Meta 2025 mayor o igual a meta 2024")</f>
        <v>Meta 2025 menor que meta 2024</v>
      </c>
    </row>
    <row r="454" spans="1:600" s="1" customFormat="1" ht="20.100000000000001" hidden="1" customHeight="1" x14ac:dyDescent="0.25">
      <c r="A454" s="14" t="str">
        <f>+D454&amp;F454</f>
        <v>0201-0104</v>
      </c>
      <c r="B454" s="14" t="str">
        <f>+D454&amp;Q454</f>
        <v>0201-0113</v>
      </c>
      <c r="C454" s="1" t="s">
        <v>77</v>
      </c>
      <c r="D454" s="5" t="s">
        <v>1136</v>
      </c>
      <c r="E454" s="6" t="s">
        <v>1137</v>
      </c>
      <c r="F454" s="341" t="str">
        <f>VLOOKUP($B454,'producto-objetivo'!$A:$G,4,0)</f>
        <v>04</v>
      </c>
      <c r="G454" s="6" t="str">
        <f>VLOOKUP($B454,'producto-objetivo'!$A:$G,5,0)</f>
        <v>Mejorar el acceso y cobertura de los servicios de salud con estandares de calidad, eficiencia y acorde a las necesidades diferenciales de la población del Distrito Capital</v>
      </c>
      <c r="H454" s="124" t="str">
        <f>_xlfn.XLOOKUP($A454,'indicador-objetivo'!$A:$A,'indicador-objetivo'!F:F,"DATO NO ENCONTRADO",0)</f>
        <v>12</v>
      </c>
      <c r="I454" s="124" t="str">
        <f>_xlfn.XLOOKUP($A454,'indicador-objetivo'!$A:$A,'indicador-objetivo'!G:G,"DATO NO ENCONTRADO",0)</f>
        <v>Cobertura de atención de brotes y eventos de emergencias en salud pública</v>
      </c>
      <c r="J454" s="124" t="str">
        <f>_xlfn.XLOOKUP($A454,'indicador-objetivo'!$A:$A,'indicador-objetivo'!H:H,"DATO NO ENCONTRADO",0)</f>
        <v>Stock</v>
      </c>
      <c r="K454" s="124" t="str">
        <f>_xlfn.XLOOKUP($A454,'indicador-objetivo'!$A:$A,'indicador-objetivo'!I:I,"DATO NO ENCONTRADO",0)</f>
        <v>Mensual</v>
      </c>
      <c r="L454" s="442" t="str">
        <f>_xlfn.XLOOKUP($A454,'indicador-objetivo'!$A:$A,'indicador-objetivo'!J:J,"DATO NO ENCONTRADO",0)</f>
        <v>%</v>
      </c>
      <c r="M454" s="186">
        <f>_xlfn.XLOOKUP($A454,'indicador-objetivo'!$A:$A,'indicador-objetivo'!K:K,"DATO NO ENCONTRADO",0)</f>
        <v>100</v>
      </c>
      <c r="N454" s="186">
        <f>_xlfn.XLOOKUP($A454,'indicador-objetivo'!$A:$A,'indicador-objetivo'!L:L,"DATO NO ENCONTRADO",0)</f>
        <v>100</v>
      </c>
      <c r="O454" s="186">
        <f>_xlfn.XLOOKUP($A454,'indicador-objetivo'!$A:$A,'indicador-objetivo'!M:M,"DATO NO ENCONTRADO",0)</f>
        <v>100</v>
      </c>
      <c r="P454" s="144"/>
      <c r="Q454" s="326" t="s">
        <v>286</v>
      </c>
      <c r="R454" s="6" t="s">
        <v>1188</v>
      </c>
      <c r="S454" s="9">
        <v>0</v>
      </c>
      <c r="T454" s="9">
        <v>0</v>
      </c>
      <c r="U454" s="9">
        <v>0</v>
      </c>
      <c r="V454" s="9">
        <v>0</v>
      </c>
      <c r="W454" s="7">
        <v>0</v>
      </c>
      <c r="X454" s="7">
        <v>0</v>
      </c>
      <c r="Y454" s="7">
        <v>0</v>
      </c>
      <c r="Z454" s="7">
        <v>0</v>
      </c>
      <c r="AA454" s="7">
        <v>0</v>
      </c>
      <c r="AB454" s="7">
        <v>0</v>
      </c>
      <c r="AC454" s="9"/>
      <c r="AD454" s="141"/>
      <c r="AE454" s="141"/>
      <c r="AF454" s="351">
        <f>IF(AND(AC454="",AD454="",AD454=""),0,BF454)</f>
        <v>0</v>
      </c>
      <c r="AG454" s="7">
        <v>16</v>
      </c>
      <c r="AH454" s="6" t="s">
        <v>1201</v>
      </c>
      <c r="AI454" s="5" t="s">
        <v>223</v>
      </c>
      <c r="AJ454" s="5" t="s">
        <v>97</v>
      </c>
      <c r="AK454" s="5" t="s">
        <v>149</v>
      </c>
      <c r="AL454" s="5">
        <v>87.3</v>
      </c>
      <c r="AM454" s="5">
        <v>95</v>
      </c>
      <c r="AN454" s="9">
        <v>95</v>
      </c>
      <c r="AO454" s="9">
        <v>47.46</v>
      </c>
      <c r="AP454" s="9">
        <v>49.9578947368421</v>
      </c>
      <c r="AQ454" s="6" t="s">
        <v>1202</v>
      </c>
      <c r="AR454" s="151">
        <v>95</v>
      </c>
      <c r="AS454" s="151"/>
      <c r="AT454" s="151"/>
      <c r="AU454" s="359"/>
      <c r="AZ454" s="305" t="str">
        <f>IF(AF454&gt;0,"Ok","Falta diligenciar presupuesto asignado")</f>
        <v>Falta diligenciar presupuesto asignado</v>
      </c>
      <c r="BA454" s="132" t="str">
        <f>IF(AI454="Stock","Es Sotock","No Stock")</f>
        <v>No Stock</v>
      </c>
      <c r="BB454" s="132" t="str">
        <f>IF(AL454=AM454,"OK","NO")</f>
        <v>NO</v>
      </c>
      <c r="BC454" s="132" t="str">
        <f>IF(AM454=AN454,"OK","NO")</f>
        <v>OK</v>
      </c>
      <c r="BD454" s="374" t="str">
        <f>IF(AND(BB454="OK",BC454="OK",AI454="Stock"),"Stock OK","N/A o problema por ser Stock")</f>
        <v>N/A o problema por ser Stock</v>
      </c>
      <c r="BE454" s="365" t="e">
        <f>VLOOKUP(B454,[1]Gastos!$A$11:$R$4776,17,FALSE)</f>
        <v>#N/A</v>
      </c>
      <c r="BF454" s="365">
        <f>IF(ISERROR(BE454), 0, BE454)</f>
        <v>0</v>
      </c>
      <c r="BG454" s="405"/>
      <c r="BJ454" s="132" t="str">
        <f>IF(AND(BB454="OK",BC454="OK",AI454&lt;&gt;"Stock"),"N/A","Ok")</f>
        <v>Ok</v>
      </c>
      <c r="BK454" s="14" t="str">
        <f>IF(AU454&lt;AN454,"Meta 2025 menor que meta 2024","Meta 2025 mayor o igual a meta 2024")</f>
        <v>Meta 2025 menor que meta 2024</v>
      </c>
      <c r="BL454" s="1" t="s">
        <v>3836</v>
      </c>
      <c r="BM454" s="1" t="s">
        <v>3836</v>
      </c>
    </row>
    <row r="455" spans="1:600" s="1" customFormat="1" ht="20.100000000000001" hidden="1" customHeight="1" x14ac:dyDescent="0.25">
      <c r="A455" s="14" t="str">
        <f>+D455&amp;F455</f>
        <v>0203-0103</v>
      </c>
      <c r="B455" s="14" t="str">
        <f>+D455&amp;Q455</f>
        <v>0203-0118</v>
      </c>
      <c r="C455" s="1" t="s">
        <v>62</v>
      </c>
      <c r="D455" s="5" t="s">
        <v>1265</v>
      </c>
      <c r="E455" s="6" t="s">
        <v>1266</v>
      </c>
      <c r="F455" s="341" t="str">
        <f>VLOOKUP($B455,'producto-objetivo'!$A:$G,4,0)</f>
        <v>03</v>
      </c>
      <c r="G455" s="6" t="str">
        <f>VLOOKUP($B455,'producto-objetivo'!$A:$G,5,0)</f>
        <v>Fortalecimiento de capacidad institucional a nivel MESO que mejore los procesos misionales de la entidad</v>
      </c>
      <c r="H455" s="124" t="str">
        <f>_xlfn.XLOOKUP($A455,'indicador-objetivo'!$A:$A,'indicador-objetivo'!F:F,"DATO NO ENCONTRADO",0)</f>
        <v>4</v>
      </c>
      <c r="I455" s="124" t="str">
        <f>_xlfn.XLOOKUP($A455,'indicador-objetivo'!$A:$A,'indicador-objetivo'!G:G,"DATO NO ENCONTRADO",0)</f>
        <v>Porcentaje de avance en el fortalecimiento de capacidad institucional a nivel MESO que mejore los procesos misionales de la entidad</v>
      </c>
      <c r="J455" s="124" t="str">
        <f>_xlfn.XLOOKUP($A455,'indicador-objetivo'!$A:$A,'indicador-objetivo'!H:H,"DATO NO ENCONTRADO",0)</f>
        <v>Flujo</v>
      </c>
      <c r="K455" s="124" t="str">
        <f>_xlfn.XLOOKUP($A455,'indicador-objetivo'!$A:$A,'indicador-objetivo'!I:I,"DATO NO ENCONTRADO",0)</f>
        <v>Trimestral</v>
      </c>
      <c r="L455" s="442" t="str">
        <f>_xlfn.XLOOKUP($A455,'indicador-objetivo'!$A:$A,'indicador-objetivo'!J:J,"DATO NO ENCONTRADO",0)</f>
        <v>%</v>
      </c>
      <c r="M455" s="186">
        <f>_xlfn.XLOOKUP($A455,'indicador-objetivo'!$A:$A,'indicador-objetivo'!K:K,"DATO NO ENCONTRADO",0)</f>
        <v>0</v>
      </c>
      <c r="N455" s="186">
        <f>_xlfn.XLOOKUP($A455,'indicador-objetivo'!$A:$A,'indicador-objetivo'!L:L,"DATO NO ENCONTRADO",0)</f>
        <v>100</v>
      </c>
      <c r="O455" s="186">
        <f>_xlfn.XLOOKUP($A455,'indicador-objetivo'!$A:$A,'indicador-objetivo'!M:M,"DATO NO ENCONTRADO",0)</f>
        <v>100</v>
      </c>
      <c r="P455" s="144"/>
      <c r="Q455" s="326" t="s">
        <v>290</v>
      </c>
      <c r="R455" s="6" t="s">
        <v>1312</v>
      </c>
      <c r="S455" s="9">
        <v>1382.5199640000001</v>
      </c>
      <c r="T455" s="9">
        <v>1382.5199640000001</v>
      </c>
      <c r="U455" s="9">
        <v>101.98177</v>
      </c>
      <c r="V455" s="9">
        <v>67.547689000000005</v>
      </c>
      <c r="W455" s="7" t="s">
        <v>94</v>
      </c>
      <c r="X455" s="7" t="s">
        <v>94</v>
      </c>
      <c r="Y455" s="7" t="s">
        <v>94</v>
      </c>
      <c r="Z455" s="7" t="s">
        <v>94</v>
      </c>
      <c r="AA455" s="7" t="s">
        <v>94</v>
      </c>
      <c r="AB455" s="7" t="s">
        <v>94</v>
      </c>
      <c r="AC455" s="9">
        <v>3895</v>
      </c>
      <c r="AD455" s="170">
        <f>AC455-T455</f>
        <v>2512.4800359999999</v>
      </c>
      <c r="AE455" s="168">
        <f>T455/AC455</f>
        <v>0.3549473591784339</v>
      </c>
      <c r="AF455" s="351">
        <f>IF(AND(AC455="",AD455="",AD455=""),0,BF455)</f>
        <v>0</v>
      </c>
      <c r="AG455" s="7">
        <v>16</v>
      </c>
      <c r="AH455" s="6" t="s">
        <v>502</v>
      </c>
      <c r="AI455" s="5" t="s">
        <v>223</v>
      </c>
      <c r="AJ455" s="5" t="s">
        <v>148</v>
      </c>
      <c r="AK455" s="5" t="s">
        <v>149</v>
      </c>
      <c r="AL455" s="5"/>
      <c r="AM455" s="5">
        <v>100</v>
      </c>
      <c r="AN455" s="9">
        <v>100</v>
      </c>
      <c r="AO455" s="9">
        <v>60</v>
      </c>
      <c r="AP455" s="9">
        <v>60</v>
      </c>
      <c r="AQ455" s="6" t="s">
        <v>1313</v>
      </c>
      <c r="AR455" s="151">
        <v>100</v>
      </c>
      <c r="AS455" s="151">
        <f>AR455-AN455</f>
        <v>0</v>
      </c>
      <c r="AT455" s="151"/>
      <c r="AU455" s="359"/>
      <c r="AZ455" s="305" t="str">
        <f>IF(AF455&gt;0,"Ok","Falta diligenciar presupuesto asignado")</f>
        <v>Falta diligenciar presupuesto asignado</v>
      </c>
      <c r="BA455" s="132" t="str">
        <f>IF(AI455="Stock","Es Sotock","No Stock")</f>
        <v>No Stock</v>
      </c>
      <c r="BB455" s="132" t="str">
        <f>IF(AL455=AM455,"OK","NO")</f>
        <v>NO</v>
      </c>
      <c r="BC455" s="132" t="str">
        <f>IF(AM455=AN455,"OK","NO")</f>
        <v>OK</v>
      </c>
      <c r="BD455" s="374" t="str">
        <f>IF(AND(BB455="OK",BC455="OK",AI455="Stock"),"Stock OK","N/A o problema por ser Stock")</f>
        <v>N/A o problema por ser Stock</v>
      </c>
      <c r="BE455" s="365" t="e">
        <f>VLOOKUP(B455,[1]Gastos!$A$11:$R$4776,17,FALSE)</f>
        <v>#N/A</v>
      </c>
      <c r="BF455" s="365">
        <f>IF(ISERROR(BE455), 0, BE455)</f>
        <v>0</v>
      </c>
      <c r="BG455" s="405"/>
      <c r="BJ455" s="132" t="str">
        <f>IF(AND(BB455="OK",BC455="OK",AI455&lt;&gt;"Stock"),"N/A","Ok")</f>
        <v>Ok</v>
      </c>
      <c r="BK455" s="14" t="str">
        <f>IF(AU455&lt;AN455,"Meta 2025 menor que meta 2024","Meta 2025 mayor o igual a meta 2024")</f>
        <v>Meta 2025 menor que meta 2024</v>
      </c>
      <c r="BL455" s="1" t="s">
        <v>3836</v>
      </c>
      <c r="BM455" s="1" t="s">
        <v>3836</v>
      </c>
    </row>
    <row r="456" spans="1:600" s="1" customFormat="1" ht="20.100000000000001" hidden="1" customHeight="1" x14ac:dyDescent="0.25">
      <c r="A456" s="14" t="str">
        <f>+D456&amp;F456</f>
        <v>0222-0103</v>
      </c>
      <c r="B456" s="14" t="str">
        <f>+D456&amp;Q456</f>
        <v>0222-0106</v>
      </c>
      <c r="C456" s="1" t="s">
        <v>65</v>
      </c>
      <c r="D456" s="5" t="s">
        <v>597</v>
      </c>
      <c r="E456" s="6" t="s">
        <v>598</v>
      </c>
      <c r="F456" s="341" t="str">
        <f>VLOOKUP($B456,'producto-objetivo'!$A:$G,4,0)</f>
        <v>03</v>
      </c>
      <c r="G456" s="6" t="str">
        <f>VLOOKUP($B456,'producto-objetivo'!$A:$G,5,0)</f>
        <v>Fortalecer las prácticas y eventos artísticos y culturales</v>
      </c>
      <c r="H456" s="58" t="s">
        <v>92</v>
      </c>
      <c r="I456" s="124" t="s">
        <v>1456</v>
      </c>
      <c r="J456" s="58" t="s">
        <v>223</v>
      </c>
      <c r="K456" s="58" t="s">
        <v>258</v>
      </c>
      <c r="L456" s="398" t="s">
        <v>149</v>
      </c>
      <c r="M456" s="251">
        <v>0</v>
      </c>
      <c r="N456" s="251">
        <v>47.94</v>
      </c>
      <c r="O456" s="251">
        <v>47.93</v>
      </c>
      <c r="P456" s="144"/>
      <c r="Q456" s="326" t="s">
        <v>136</v>
      </c>
      <c r="R456" s="6" t="s">
        <v>1457</v>
      </c>
      <c r="S456" s="9">
        <v>0</v>
      </c>
      <c r="T456" s="9">
        <v>0</v>
      </c>
      <c r="U456" s="9">
        <v>0</v>
      </c>
      <c r="V456" s="9">
        <v>0</v>
      </c>
      <c r="W456" s="7">
        <v>0</v>
      </c>
      <c r="X456" s="7">
        <v>0</v>
      </c>
      <c r="Y456" s="7">
        <v>0</v>
      </c>
      <c r="Z456" s="7">
        <v>0</v>
      </c>
      <c r="AA456" s="7">
        <v>0</v>
      </c>
      <c r="AB456" s="7">
        <v>0</v>
      </c>
      <c r="AC456" s="9"/>
      <c r="AD456" s="167"/>
      <c r="AE456" s="168"/>
      <c r="AF456" s="351">
        <f>IF(AND(AC456="",AD456="",AD456=""),0,BF456)</f>
        <v>0</v>
      </c>
      <c r="AG456" s="7">
        <v>16</v>
      </c>
      <c r="AH456" s="6" t="s">
        <v>1471</v>
      </c>
      <c r="AI456" s="5" t="s">
        <v>223</v>
      </c>
      <c r="AJ456" s="5" t="s">
        <v>97</v>
      </c>
      <c r="AK456" s="5" t="s">
        <v>98</v>
      </c>
      <c r="AL456" s="5">
        <v>6</v>
      </c>
      <c r="AM456" s="5">
        <v>4</v>
      </c>
      <c r="AN456" s="9">
        <v>3</v>
      </c>
      <c r="AO456" s="9">
        <v>5</v>
      </c>
      <c r="AP456" s="9">
        <v>166.666666666667</v>
      </c>
      <c r="AQ456" s="6" t="s">
        <v>1472</v>
      </c>
      <c r="AR456" s="151">
        <v>3</v>
      </c>
      <c r="AS456" s="151">
        <f>AR456-AN456</f>
        <v>0</v>
      </c>
      <c r="AT456" s="199">
        <f>AR456/AN456-1</f>
        <v>0</v>
      </c>
      <c r="AU456" s="362"/>
      <c r="AZ456" s="305" t="str">
        <f>IF(AF456&gt;0,"Ok","Falta diligenciar presupuesto asignado")</f>
        <v>Falta diligenciar presupuesto asignado</v>
      </c>
      <c r="BA456" s="132" t="str">
        <f>IF(AI456="Stock","Es Sotock","No Stock")</f>
        <v>No Stock</v>
      </c>
      <c r="BB456" s="132" t="str">
        <f>IF(AL456=AM456,"OK","NO")</f>
        <v>NO</v>
      </c>
      <c r="BC456" s="132" t="str">
        <f>IF(AM456=AN456,"OK","NO")</f>
        <v>NO</v>
      </c>
      <c r="BD456" s="374" t="str">
        <f>IF(AND(BB456="OK",BC456="OK",AI456="Stock"),"Stock OK","N/A o problema por ser Stock")</f>
        <v>N/A o problema por ser Stock</v>
      </c>
      <c r="BE456" s="365" t="e">
        <f>VLOOKUP(B456,[1]Gastos!$A$11:$R$4776,17,FALSE)</f>
        <v>#N/A</v>
      </c>
      <c r="BF456" s="365">
        <f>IF(ISERROR(BE456), 0, BE456)</f>
        <v>0</v>
      </c>
      <c r="BG456" s="405"/>
      <c r="BJ456" s="132" t="str">
        <f>IF(AND(BB456="OK",BC456="OK",AI456&lt;&gt;"Stock"),"N/A","Ok")</f>
        <v>Ok</v>
      </c>
      <c r="BK456" s="14" t="str">
        <f>IF(AU456&lt;AN456,"Meta 2025 menor que meta 2024","Meta 2025 mayor o igual a meta 2024")</f>
        <v>Meta 2025 menor que meta 2024</v>
      </c>
      <c r="BL456" s="1" t="s">
        <v>3836</v>
      </c>
      <c r="BM456" s="1" t="s">
        <v>3836</v>
      </c>
    </row>
    <row r="457" spans="1:600" s="1" customFormat="1" ht="20.100000000000001" hidden="1" customHeight="1" x14ac:dyDescent="0.25">
      <c r="A457" s="14" t="str">
        <f>+D457&amp;F457</f>
        <v>0221-0102</v>
      </c>
      <c r="B457" s="14" t="str">
        <f>+D457&amp;Q457</f>
        <v>0221-0107</v>
      </c>
      <c r="C457" s="1" t="s">
        <v>66</v>
      </c>
      <c r="D457" s="5" t="s">
        <v>1670</v>
      </c>
      <c r="E457" s="6" t="s">
        <v>1671</v>
      </c>
      <c r="F457" s="341" t="str">
        <f>VLOOKUP($B457,'producto-objetivo'!$A:$G,4,0)</f>
        <v>02</v>
      </c>
      <c r="G457" s="6" t="str">
        <f>VLOOKUP($B457,'producto-objetivo'!$A:$G,5,0)</f>
        <v>Impulsar la actividad comercial y el posicionamiento turístico de Bogotá, como destino vacacional y de eventos a nivel nacional y en el exterior</v>
      </c>
      <c r="H457" s="124" t="str">
        <f>_xlfn.XLOOKUP($A457,'indicador-objetivo'!$A:$A,'indicador-objetivo'!F:F,"DATO NO ENCONTRADO",0)</f>
        <v>10</v>
      </c>
      <c r="I457" s="124" t="str">
        <f>_xlfn.XLOOKUP($A457,'indicador-objetivo'!$A:$A,'indicador-objetivo'!G:G,"DATO NO ENCONTRADO",0)</f>
        <v>Porcentaje de  personas impactadas a través de la estrategia de promoción y mercadeo.</v>
      </c>
      <c r="J457" s="124" t="str">
        <f>_xlfn.XLOOKUP($A457,'indicador-objetivo'!$A:$A,'indicador-objetivo'!H:H,"DATO NO ENCONTRADO",0)</f>
        <v>Flujo</v>
      </c>
      <c r="K457" s="124" t="str">
        <f>_xlfn.XLOOKUP($A457,'indicador-objetivo'!$A:$A,'indicador-objetivo'!I:I,"DATO NO ENCONTRADO",0)</f>
        <v>Mensual</v>
      </c>
      <c r="L457" s="442" t="str">
        <f>_xlfn.XLOOKUP($A457,'indicador-objetivo'!$A:$A,'indicador-objetivo'!J:J,"DATO NO ENCONTRADO",0)</f>
        <v>%</v>
      </c>
      <c r="M457" s="186">
        <f>_xlfn.XLOOKUP($A457,'indicador-objetivo'!$A:$A,'indicador-objetivo'!K:K,"DATO NO ENCONTRADO",0)</f>
        <v>0</v>
      </c>
      <c r="N457" s="186">
        <f>_xlfn.XLOOKUP($A457,'indicador-objetivo'!$A:$A,'indicador-objetivo'!L:L,"DATO NO ENCONTRADO",0)</f>
        <v>28</v>
      </c>
      <c r="O457" s="186">
        <f>_xlfn.XLOOKUP($A457,'indicador-objetivo'!$A:$A,'indicador-objetivo'!M:M,"DATO NO ENCONTRADO",0)</f>
        <v>28</v>
      </c>
      <c r="P457" s="144"/>
      <c r="Q457" s="326" t="s">
        <v>172</v>
      </c>
      <c r="R457" s="6" t="s">
        <v>1708</v>
      </c>
      <c r="S457" s="8">
        <v>599.75</v>
      </c>
      <c r="T457" s="9">
        <v>599.75</v>
      </c>
      <c r="U457" s="9">
        <v>324.14699999999999</v>
      </c>
      <c r="V457" s="9">
        <v>95.091734000000002</v>
      </c>
      <c r="W457" s="7" t="s">
        <v>156</v>
      </c>
      <c r="X457" s="7" t="s">
        <v>94</v>
      </c>
      <c r="Y457" s="7" t="s">
        <v>94</v>
      </c>
      <c r="Z457" s="7" t="s">
        <v>94</v>
      </c>
      <c r="AA457" s="7" t="s">
        <v>94</v>
      </c>
      <c r="AB457" s="7" t="s">
        <v>94</v>
      </c>
      <c r="AC457" s="9"/>
      <c r="AD457" s="167">
        <f>AC457-T457</f>
        <v>-599.75</v>
      </c>
      <c r="AE457" s="168">
        <f>AC457/T457-1</f>
        <v>-1</v>
      </c>
      <c r="AF457" s="351">
        <f>IF(AND(AC457="",AD457="",AD457=""),0,BF457)</f>
        <v>0</v>
      </c>
      <c r="AG457" s="7">
        <v>16</v>
      </c>
      <c r="AH457" s="6" t="s">
        <v>1709</v>
      </c>
      <c r="AI457" s="5" t="s">
        <v>96</v>
      </c>
      <c r="AJ457" s="5" t="s">
        <v>97</v>
      </c>
      <c r="AK457" s="5" t="s">
        <v>98</v>
      </c>
      <c r="AL457" s="5">
        <v>748204</v>
      </c>
      <c r="AM457" s="5">
        <v>443979</v>
      </c>
      <c r="AN457" s="9">
        <v>317979</v>
      </c>
      <c r="AO457" s="9">
        <v>286129</v>
      </c>
      <c r="AP457" s="9">
        <v>89.983615270190796</v>
      </c>
      <c r="AQ457" s="6" t="s">
        <v>1710</v>
      </c>
      <c r="AR457" s="111">
        <v>40000</v>
      </c>
      <c r="AS457" s="151">
        <f>AR457-AN457</f>
        <v>-277979</v>
      </c>
      <c r="AT457" s="199">
        <f>AR457/AN457-1</f>
        <v>-0.87420552929595985</v>
      </c>
      <c r="AU457" s="362"/>
      <c r="AZ457" s="305" t="str">
        <f>IF(AF457&gt;0,"Ok","Falta diligenciar presupuesto asignado")</f>
        <v>Falta diligenciar presupuesto asignado</v>
      </c>
      <c r="BA457" s="132" t="str">
        <f>IF(AI457="Stock","Es Sotock","No Stock")</f>
        <v>No Stock</v>
      </c>
      <c r="BB457" s="132" t="str">
        <f>IF(AL457=AM457,"OK","NO")</f>
        <v>NO</v>
      </c>
      <c r="BC457" s="132" t="str">
        <f>IF(AM457=AN457,"OK","NO")</f>
        <v>NO</v>
      </c>
      <c r="BD457" s="374" t="str">
        <f>IF(AND(BB457="OK",BC457="OK",AI457="Stock"),"Stock OK","N/A o problema por ser Stock")</f>
        <v>N/A o problema por ser Stock</v>
      </c>
      <c r="BE457" s="365" t="e">
        <f>VLOOKUP(B457,[1]Gastos!$A$11:$R$4776,17,FALSE)</f>
        <v>#N/A</v>
      </c>
      <c r="BF457" s="365">
        <f>IF(ISERROR(BE457), 0, BE457)</f>
        <v>0</v>
      </c>
      <c r="BG457" s="405"/>
      <c r="BJ457" s="132" t="str">
        <f>IF(AND(BB457="OK",BC457="OK",AI457&lt;&gt;"Stock"),"N/A","Ok")</f>
        <v>Ok</v>
      </c>
      <c r="BK457" s="14" t="str">
        <f>IF(AU457&lt;AN457,"Meta 2025 menor que meta 2024","Meta 2025 mayor o igual a meta 2024")</f>
        <v>Meta 2025 menor que meta 2024</v>
      </c>
    </row>
    <row r="458" spans="1:600" s="1" customFormat="1" ht="20.100000000000001" hidden="1" customHeight="1" x14ac:dyDescent="0.25">
      <c r="A458" s="14" t="str">
        <f>+D458&amp;F458</f>
        <v>0119-0105</v>
      </c>
      <c r="B458" s="14" t="str">
        <f>+D458&amp;Q458</f>
        <v>0119-0111</v>
      </c>
      <c r="C458" s="1" t="s">
        <v>65</v>
      </c>
      <c r="D458" s="5" t="s">
        <v>565</v>
      </c>
      <c r="E458" s="6" t="s">
        <v>566</v>
      </c>
      <c r="F458" s="341" t="str">
        <f>VLOOKUP($B458,'producto-objetivo'!$A:$G,4,0)</f>
        <v>05</v>
      </c>
      <c r="G458" s="6" t="str">
        <f>VLOOKUP($B458,'producto-objetivo'!$A:$G,5,0)</f>
        <v>Generar condiciones para el acceso a la cultura en los territorios</v>
      </c>
      <c r="H458" s="6" t="str">
        <f>_xlfn.XLOOKUP($A458,'indicador-objetivo'!$A:$A,'indicador-objetivo'!F:F,"DATO NO ENCONTRADO",0)</f>
        <v>6</v>
      </c>
      <c r="I458" s="6" t="str">
        <f>_xlfn.XLOOKUP($A458,'indicador-objetivo'!$A:$A,'indicador-objetivo'!G:G,"DATO NO ENCONTRADO",0)</f>
        <v>Porcentaje de avance de las intervenciones artísticas y culturales apoyadas</v>
      </c>
      <c r="J458" s="6" t="str">
        <f>_xlfn.XLOOKUP($A458,'indicador-objetivo'!$A:$A,'indicador-objetivo'!H:H,"DATO NO ENCONTRADO",0)</f>
        <v>Acumulado</v>
      </c>
      <c r="K458" s="6" t="str">
        <f>_xlfn.XLOOKUP($A458,'indicador-objetivo'!$A:$A,'indicador-objetivo'!I:I,"DATO NO ENCONTRADO",0)</f>
        <v>Trimestral</v>
      </c>
      <c r="L458" s="6" t="str">
        <f>_xlfn.XLOOKUP($A458,'indicador-objetivo'!$A:$A,'indicador-objetivo'!J:J,"DATO NO ENCONTRADO",0)</f>
        <v>%</v>
      </c>
      <c r="M458" s="6">
        <f>_xlfn.XLOOKUP($A458,'indicador-objetivo'!$A:$A,'indicador-objetivo'!K:K,"DATO NO ENCONTRADO",0)</f>
        <v>92</v>
      </c>
      <c r="N458" s="6">
        <f>_xlfn.XLOOKUP($A458,'indicador-objetivo'!$A:$A,'indicador-objetivo'!L:L,"DATO NO ENCONTRADO",0)</f>
        <v>100</v>
      </c>
      <c r="O458" s="6">
        <f>_xlfn.XLOOKUP($A458,'indicador-objetivo'!$A:$A,'indicador-objetivo'!M:M,"DATO NO ENCONTRADO",0)</f>
        <v>9</v>
      </c>
      <c r="P458" s="144"/>
      <c r="Q458" s="326" t="s">
        <v>189</v>
      </c>
      <c r="R458" s="6" t="s">
        <v>1725</v>
      </c>
      <c r="S458" s="9">
        <v>16774</v>
      </c>
      <c r="T458" s="9">
        <v>16774</v>
      </c>
      <c r="U458" s="9">
        <v>10526.847984</v>
      </c>
      <c r="V458" s="9">
        <v>2481.7074069999999</v>
      </c>
      <c r="W458" s="7" t="s">
        <v>156</v>
      </c>
      <c r="X458" s="7" t="s">
        <v>94</v>
      </c>
      <c r="Y458" s="7" t="s">
        <v>94</v>
      </c>
      <c r="Z458" s="7" t="s">
        <v>94</v>
      </c>
      <c r="AA458" s="7" t="s">
        <v>94</v>
      </c>
      <c r="AB458" s="165" t="s">
        <v>94</v>
      </c>
      <c r="AC458" s="9">
        <v>17172</v>
      </c>
      <c r="AD458" s="223">
        <f>AC458-T458</f>
        <v>398</v>
      </c>
      <c r="AE458" s="168">
        <f>AC458/T458-1</f>
        <v>2.3727196852271426E-2</v>
      </c>
      <c r="AF458" s="351">
        <f>IF(AND(AC458="",AD458="",AD458=""),0,BF458)</f>
        <v>0</v>
      </c>
      <c r="AG458" s="7">
        <v>16</v>
      </c>
      <c r="AH458" s="6" t="s">
        <v>1726</v>
      </c>
      <c r="AI458" s="5" t="s">
        <v>144</v>
      </c>
      <c r="AJ458" s="5" t="s">
        <v>148</v>
      </c>
      <c r="AK458" s="5" t="s">
        <v>149</v>
      </c>
      <c r="AL458" s="5">
        <v>100</v>
      </c>
      <c r="AM458" s="5">
        <v>100</v>
      </c>
      <c r="AN458" s="9">
        <v>100</v>
      </c>
      <c r="AO458" s="567">
        <v>50</v>
      </c>
      <c r="AP458" s="567">
        <v>50</v>
      </c>
      <c r="AQ458" s="513" t="s">
        <v>1727</v>
      </c>
      <c r="AR458" s="571">
        <v>100</v>
      </c>
      <c r="AS458" s="571">
        <f>AR458-AN458</f>
        <v>0</v>
      </c>
      <c r="AT458" s="472">
        <f>AR458/AN458-1</f>
        <v>0</v>
      </c>
      <c r="AU458" s="357"/>
      <c r="AZ458" s="305" t="str">
        <f>IF(AF458&gt;0,"Ok","Falta diligenciar presupuesto asignado")</f>
        <v>Falta diligenciar presupuesto asignado</v>
      </c>
      <c r="BA458" s="132" t="str">
        <f>IF(AI458="Stock","Es Sotock","No Stock")</f>
        <v>Es Sotock</v>
      </c>
      <c r="BB458" s="132" t="str">
        <f>IF(AL458=AM458,"OK","NO")</f>
        <v>OK</v>
      </c>
      <c r="BC458" s="132" t="str">
        <f>IF(AM458=AN458,"OK","NO")</f>
        <v>OK</v>
      </c>
      <c r="BD458" s="374" t="str">
        <f>IF(AND(BB458="OK",BC458="OK",AI458="Stock"),"Stock OK","N/A o problema por ser Stock")</f>
        <v>Stock OK</v>
      </c>
      <c r="BE458" s="365" t="e">
        <f>VLOOKUP(B458,[1]Gastos!$A$11:$R$4776,17,FALSE)</f>
        <v>#N/A</v>
      </c>
      <c r="BF458" s="365">
        <f>IF(ISERROR(BE458), 0, BE458)</f>
        <v>0</v>
      </c>
      <c r="BG458" s="405"/>
      <c r="BJ458" s="132" t="str">
        <f>IF(AND(BB458="OK",BC458="OK",AI458&lt;&gt;"Stock"),"N/A","Ok")</f>
        <v>Ok</v>
      </c>
      <c r="BK458" s="14" t="str">
        <f>IF(AU458&lt;AN458,"Meta 2025 menor que meta 2024","Meta 2025 mayor o igual a meta 2024")</f>
        <v>Meta 2025 menor que meta 2024</v>
      </c>
      <c r="BL458" s="1" t="s">
        <v>3836</v>
      </c>
      <c r="BM458" s="1" t="s">
        <v>3836</v>
      </c>
    </row>
    <row r="459" spans="1:600" s="1" customFormat="1" ht="20.100000000000001" hidden="1" customHeight="1" x14ac:dyDescent="0.25">
      <c r="A459" s="14" t="str">
        <f>+D459&amp;F459</f>
        <v>0213-0105</v>
      </c>
      <c r="B459" s="14" t="str">
        <f>+D459&amp;Q459</f>
        <v>0213-0105</v>
      </c>
      <c r="C459" s="45" t="s">
        <v>65</v>
      </c>
      <c r="D459" s="27" t="s">
        <v>575</v>
      </c>
      <c r="E459" s="28" t="s">
        <v>576</v>
      </c>
      <c r="F459" s="35" t="str">
        <f>VLOOKUP($B459,'producto-objetivo'!$A:$G,4,0)</f>
        <v>05</v>
      </c>
      <c r="G459" s="28" t="str">
        <f>VLOOKUP($B459,'producto-objetivo'!$A:$G,5,0)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59" s="28" t="str">
        <f>_xlfn.XLOOKUP($A459,'indicador-objetivo'!$A:$A,'indicador-objetivo'!F:F,"DATO NO ENCONTRADO",0)</f>
        <v>2</v>
      </c>
      <c r="I459" s="28" t="str">
        <f>_xlfn.XLOOKUP($A459,'indicador-objetivo'!$A:$A,'indicador-objetivo'!G:G,"DATO NO ENCONTRADO",0)</f>
        <v>Porcentaje de incremento de la población que ha participado en el reconocimiento, visibilización y sostenibilidad del patrimonio cultural de la ciudad.</v>
      </c>
      <c r="J459" s="28" t="str">
        <f>_xlfn.XLOOKUP($A459,'indicador-objetivo'!$A:$A,'indicador-objetivo'!H:H,"DATO NO ENCONTRADO",0)</f>
        <v>Acumulado</v>
      </c>
      <c r="K459" s="28" t="str">
        <f>_xlfn.XLOOKUP($A459,'indicador-objetivo'!$A:$A,'indicador-objetivo'!I:I,"DATO NO ENCONTRADO",0)</f>
        <v>Anual</v>
      </c>
      <c r="L459" s="28" t="str">
        <f>_xlfn.XLOOKUP($A459,'indicador-objetivo'!$A:$A,'indicador-objetivo'!J:J,"DATO NO ENCONTRADO",0)</f>
        <v>%</v>
      </c>
      <c r="M459" s="28">
        <f>_xlfn.XLOOKUP($A459,'indicador-objetivo'!$A:$A,'indicador-objetivo'!K:K,"DATO NO ENCONTRADO",0)</f>
        <v>2</v>
      </c>
      <c r="N459" s="28">
        <f>_xlfn.XLOOKUP($A459,'indicador-objetivo'!$A:$A,'indicador-objetivo'!L:L,"DATO NO ENCONTRADO",0)</f>
        <v>4</v>
      </c>
      <c r="O459" s="28">
        <f>_xlfn.XLOOKUP($A459,'indicador-objetivo'!$A:$A,'indicador-objetivo'!M:M,"DATO NO ENCONTRADO",0)</f>
        <v>1</v>
      </c>
      <c r="P459" s="144"/>
      <c r="Q459" s="330" t="s">
        <v>132</v>
      </c>
      <c r="R459" s="28" t="s">
        <v>1435</v>
      </c>
      <c r="S459" s="38">
        <v>0</v>
      </c>
      <c r="T459" s="38">
        <v>0</v>
      </c>
      <c r="U459" s="38">
        <v>0</v>
      </c>
      <c r="V459" s="38">
        <v>0</v>
      </c>
      <c r="W459" s="29">
        <v>0</v>
      </c>
      <c r="X459" s="29">
        <v>0</v>
      </c>
      <c r="Y459" s="29">
        <v>0</v>
      </c>
      <c r="Z459" s="29">
        <v>0</v>
      </c>
      <c r="AA459" s="29">
        <v>0</v>
      </c>
      <c r="AB459" s="166">
        <v>0</v>
      </c>
      <c r="AC459" s="151"/>
      <c r="AD459" s="223"/>
      <c r="AE459" s="168"/>
      <c r="AF459" s="351">
        <f>IF(AND(AC459="",AD459="",AD459=""),0,BF459)</f>
        <v>0</v>
      </c>
      <c r="AG459" s="29">
        <v>16</v>
      </c>
      <c r="AH459" s="28" t="s">
        <v>1728</v>
      </c>
      <c r="AI459" s="27" t="s">
        <v>96</v>
      </c>
      <c r="AJ459" s="27" t="s">
        <v>258</v>
      </c>
      <c r="AK459" s="27" t="s">
        <v>98</v>
      </c>
      <c r="AL459" s="5">
        <v>0</v>
      </c>
      <c r="AM459" s="5">
        <v>14</v>
      </c>
      <c r="AN459" s="38">
        <v>1</v>
      </c>
      <c r="AO459" s="38"/>
      <c r="AP459" s="38"/>
      <c r="AQ459" s="28" t="s">
        <v>1729</v>
      </c>
      <c r="AR459" s="151">
        <v>2</v>
      </c>
      <c r="AS459" s="571">
        <f>AR459-AN459</f>
        <v>1</v>
      </c>
      <c r="AT459" s="472">
        <f>AR459/AN459-1</f>
        <v>1</v>
      </c>
      <c r="AU459" s="357"/>
      <c r="AW459" s="45"/>
      <c r="AX459" s="45" t="s">
        <v>1143</v>
      </c>
      <c r="AZ459" s="305" t="str">
        <f>IF(AF459&gt;0,"Ok","Falta diligenciar presupuesto asignado")</f>
        <v>Falta diligenciar presupuesto asignado</v>
      </c>
      <c r="BA459" s="132" t="str">
        <f>IF(AI459="Stock","Es Sotock","No Stock")</f>
        <v>No Stock</v>
      </c>
      <c r="BB459" s="132" t="str">
        <f>IF(AL459=AM459,"OK","NO")</f>
        <v>NO</v>
      </c>
      <c r="BC459" s="132" t="str">
        <f>IF(AM459=AN459,"OK","NO")</f>
        <v>NO</v>
      </c>
      <c r="BD459" s="374" t="str">
        <f>IF(AND(BB459="OK",BC459="OK",AI459="Stock"),"Stock OK","N/A o problema por ser Stock")</f>
        <v>N/A o problema por ser Stock</v>
      </c>
      <c r="BE459" s="365" t="e">
        <f>VLOOKUP(B459,[1]Gastos!$A$11:$R$4776,17,FALSE)</f>
        <v>#N/A</v>
      </c>
      <c r="BF459" s="365">
        <f>IF(ISERROR(BE459), 0, BE459)</f>
        <v>0</v>
      </c>
      <c r="BG459" s="405"/>
      <c r="BJ459" s="132" t="str">
        <f>IF(AND(BB459="OK",BC459="OK",AI459&lt;&gt;"Stock"),"N/A","Ok")</f>
        <v>Ok</v>
      </c>
      <c r="BK459" s="14" t="str">
        <f>IF(AU459&lt;AN459,"Meta 2025 menor que meta 2024","Meta 2025 mayor o igual a meta 2024")</f>
        <v>Meta 2025 menor que meta 2024</v>
      </c>
      <c r="BL459" s="1" t="s">
        <v>3836</v>
      </c>
      <c r="BM459" s="1" t="s">
        <v>3836</v>
      </c>
    </row>
    <row r="460" spans="1:600" s="1" customFormat="1" ht="20.100000000000001" hidden="1" customHeight="1" x14ac:dyDescent="0.25">
      <c r="A460" s="14" t="str">
        <f>+D460&amp;F460</f>
        <v>0229-0105</v>
      </c>
      <c r="B460" s="14" t="str">
        <f>+D460&amp;Q460</f>
        <v>0229-0105</v>
      </c>
      <c r="C460" s="1" t="s">
        <v>62</v>
      </c>
      <c r="D460" s="5" t="s">
        <v>1821</v>
      </c>
      <c r="E460" s="6" t="s">
        <v>1822</v>
      </c>
      <c r="F460" s="341" t="str">
        <f>VLOOKUP($B460,'producto-objetivo'!$A:$G,4,0)</f>
        <v>05</v>
      </c>
      <c r="G460" s="6" t="str">
        <f>VLOOKUP($B460,'producto-objetivo'!$A:$G,5,0)</f>
        <v>Contribuir a una promoción cultural y social a través de prácticas de relacionamiento humano-animal</v>
      </c>
      <c r="H460" s="6" t="str">
        <f>_xlfn.XLOOKUP($A460,'indicador-objetivo'!$A:$A,'indicador-objetivo'!F:F,"DATO NO ENCONTRADO",0)</f>
        <v>4</v>
      </c>
      <c r="I460" s="6" t="str">
        <f>_xlfn.XLOOKUP($A460,'indicador-objetivo'!$A:$A,'indicador-objetivo'!G:G,"DATO NO ENCONTRADO",0)</f>
        <v>Porcentaje de acciones realizadas para la apropiación de la cultura ciudadana, gestión del conocimiento, participación ciudadana y movilización social para la promoción de la transformación cultural</v>
      </c>
      <c r="J460" s="6" t="str">
        <f>_xlfn.XLOOKUP($A460,'indicador-objetivo'!$A:$A,'indicador-objetivo'!H:H,"DATO NO ENCONTRADO",0)</f>
        <v>Flujo</v>
      </c>
      <c r="K460" s="6" t="str">
        <f>_xlfn.XLOOKUP($A460,'indicador-objetivo'!$A:$A,'indicador-objetivo'!I:I,"DATO NO ENCONTRADO",0)</f>
        <v>Mensual</v>
      </c>
      <c r="L460" s="6" t="str">
        <f>_xlfn.XLOOKUP($A460,'indicador-objetivo'!$A:$A,'indicador-objetivo'!J:J,"DATO NO ENCONTRADO",0)</f>
        <v>%</v>
      </c>
      <c r="M460" s="6">
        <f>_xlfn.XLOOKUP($A460,'indicador-objetivo'!$A:$A,'indicador-objetivo'!K:K,"DATO NO ENCONTRADO",0)</f>
        <v>0</v>
      </c>
      <c r="N460" s="6">
        <f>_xlfn.XLOOKUP($A460,'indicador-objetivo'!$A:$A,'indicador-objetivo'!L:L,"DATO NO ENCONTRADO",0)</f>
        <v>100</v>
      </c>
      <c r="O460" s="6">
        <f>_xlfn.XLOOKUP($A460,'indicador-objetivo'!$A:$A,'indicador-objetivo'!M:M,"DATO NO ENCONTRADO",0)</f>
        <v>100</v>
      </c>
      <c r="P460" s="144"/>
      <c r="Q460" s="326" t="s">
        <v>132</v>
      </c>
      <c r="R460" s="6" t="s">
        <v>1839</v>
      </c>
      <c r="S460" s="9">
        <v>1942.087235</v>
      </c>
      <c r="T460" s="9">
        <v>1942.087235</v>
      </c>
      <c r="U460" s="9">
        <v>872.52740600000004</v>
      </c>
      <c r="V460" s="9">
        <v>581.34513700000002</v>
      </c>
      <c r="W460" s="7" t="s">
        <v>156</v>
      </c>
      <c r="X460" s="7" t="s">
        <v>156</v>
      </c>
      <c r="Y460" s="7" t="s">
        <v>156</v>
      </c>
      <c r="Z460" s="7" t="s">
        <v>94</v>
      </c>
      <c r="AA460" s="7" t="s">
        <v>156</v>
      </c>
      <c r="AB460" s="165" t="s">
        <v>156</v>
      </c>
      <c r="AC460" s="9">
        <v>4108</v>
      </c>
      <c r="AD460" s="456">
        <f>AC460-T460</f>
        <v>2165.912765</v>
      </c>
      <c r="AE460" s="168">
        <f>T460/AC460</f>
        <v>0.47275736002921126</v>
      </c>
      <c r="AF460" s="351">
        <f>IF(AND(AC460="",AD460="",AD460=""),0,BF460)</f>
        <v>38566601000</v>
      </c>
      <c r="AG460" s="7">
        <v>16</v>
      </c>
      <c r="AH460" s="6" t="s">
        <v>1840</v>
      </c>
      <c r="AI460" s="5" t="s">
        <v>96</v>
      </c>
      <c r="AJ460" s="5" t="s">
        <v>97</v>
      </c>
      <c r="AK460" s="5" t="s">
        <v>98</v>
      </c>
      <c r="AL460" s="5">
        <v>44</v>
      </c>
      <c r="AM460" s="5">
        <v>24</v>
      </c>
      <c r="AN460" s="9">
        <v>6</v>
      </c>
      <c r="AO460" s="9">
        <v>5</v>
      </c>
      <c r="AP460" s="9">
        <v>83.3333333333333</v>
      </c>
      <c r="AQ460" s="6" t="s">
        <v>1841</v>
      </c>
      <c r="AR460" s="151">
        <v>2</v>
      </c>
      <c r="AS460" s="571">
        <f>AR460-AN460</f>
        <v>-4</v>
      </c>
      <c r="AT460" s="571"/>
      <c r="AU460" s="671"/>
      <c r="AZ460" s="305" t="str">
        <f>IF(AF460&gt;0,"Ok","Falta diligenciar presupuesto asignado")</f>
        <v>Ok</v>
      </c>
      <c r="BA460" s="132" t="str">
        <f>IF(AI460="Stock","Es Sotock","No Stock")</f>
        <v>No Stock</v>
      </c>
      <c r="BB460" s="132" t="str">
        <f>IF(AL460=AM460,"OK","NO")</f>
        <v>NO</v>
      </c>
      <c r="BC460" s="132" t="str">
        <f>IF(AM460=AN460,"OK","NO")</f>
        <v>NO</v>
      </c>
      <c r="BD460" s="374" t="str">
        <f>IF(AND(BB460="OK",BC460="OK",AI460="Stock"),"Stock OK","N/A o problema por ser Stock")</f>
        <v>N/A o problema por ser Stock</v>
      </c>
      <c r="BE460" s="365">
        <f>VLOOKUP(B460,[1]Gastos!$A$11:$R$4776,17,FALSE)</f>
        <v>38566601000</v>
      </c>
      <c r="BF460" s="365">
        <f>IF(ISERROR(BE460), 0, BE460)</f>
        <v>38566601000</v>
      </c>
      <c r="BG460" s="405"/>
      <c r="BJ460" s="132" t="str">
        <f>IF(AND(BB460="OK",BC460="OK",AI460&lt;&gt;"Stock"),"N/A","Ok")</f>
        <v>Ok</v>
      </c>
      <c r="BK460" s="14" t="str">
        <f>IF(AU460&lt;AN460,"Meta 2025 menor que meta 2024","Meta 2025 mayor o igual a meta 2024")</f>
        <v>Meta 2025 menor que meta 2024</v>
      </c>
      <c r="BL460" s="1" t="s">
        <v>3836</v>
      </c>
      <c r="BM460" s="1" t="s">
        <v>3836</v>
      </c>
    </row>
    <row r="461" spans="1:600" s="1" customFormat="1" ht="20.100000000000001" hidden="1" customHeight="1" x14ac:dyDescent="0.25">
      <c r="A461"/>
      <c r="B461"/>
      <c r="C461" s="1" t="s">
        <v>65</v>
      </c>
      <c r="D461" s="5" t="s">
        <v>585</v>
      </c>
      <c r="E461" s="6" t="s">
        <v>586</v>
      </c>
      <c r="F461" s="486"/>
      <c r="G461" s="24"/>
      <c r="H461" s="24"/>
      <c r="I461" s="24"/>
      <c r="J461" s="24"/>
      <c r="K461" s="24"/>
      <c r="L461" s="24"/>
      <c r="M461" s="24"/>
      <c r="N461" s="24"/>
      <c r="O461" s="24"/>
      <c r="P461" s="157"/>
      <c r="Q461" s="326" t="s">
        <v>330</v>
      </c>
      <c r="R461" s="552" t="s">
        <v>1922</v>
      </c>
      <c r="S461" s="24"/>
      <c r="T461" s="564"/>
      <c r="U461" s="564"/>
      <c r="V461" s="564"/>
      <c r="W461" s="24"/>
      <c r="X461" s="24"/>
      <c r="Y461" s="24"/>
      <c r="Z461" s="24"/>
      <c r="AA461" s="24"/>
      <c r="AB461" s="570"/>
      <c r="AC461" s="157"/>
      <c r="AD461" s="576"/>
      <c r="AE461" s="157"/>
      <c r="AF461" s="596"/>
      <c r="AG461" s="486">
        <v>16</v>
      </c>
      <c r="AH461" s="552" t="s">
        <v>502</v>
      </c>
      <c r="AI461" s="24"/>
      <c r="AJ461" s="24"/>
      <c r="AK461" s="486"/>
      <c r="AL461" s="24"/>
      <c r="AM461" s="24"/>
      <c r="AN461" s="24"/>
      <c r="AO461" s="24"/>
      <c r="AP461" s="24"/>
      <c r="AQ461" s="24"/>
      <c r="AR461" s="647"/>
      <c r="AS461" s="143"/>
      <c r="AT461" s="143"/>
      <c r="AU461" s="364"/>
      <c r="AV461"/>
      <c r="AW461"/>
      <c r="AX461"/>
      <c r="AY461"/>
      <c r="AZ461" s="305"/>
      <c r="BA461" s="132"/>
      <c r="BB461" s="132"/>
      <c r="BC461" s="132"/>
      <c r="BD461" s="172"/>
      <c r="BE461" s="62"/>
      <c r="BF461"/>
      <c r="BG461" s="3"/>
      <c r="BH461"/>
      <c r="BI461"/>
      <c r="BJ461" s="3"/>
      <c r="BK461"/>
      <c r="BL461" t="s">
        <v>3838</v>
      </c>
      <c r="BM461" t="s">
        <v>3836</v>
      </c>
      <c r="BN461" t="s">
        <v>3893</v>
      </c>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c r="SG461"/>
      <c r="SH461"/>
      <c r="SI461"/>
      <c r="SJ461"/>
      <c r="SK461"/>
      <c r="SL461"/>
      <c r="SM461"/>
      <c r="SN461"/>
      <c r="SO461"/>
      <c r="SP461"/>
      <c r="SQ461"/>
      <c r="SR461"/>
      <c r="SS461"/>
      <c r="ST461"/>
      <c r="SU461"/>
      <c r="SV461"/>
      <c r="SW461"/>
      <c r="SX461"/>
      <c r="SY461"/>
      <c r="SZ461"/>
      <c r="TA461"/>
      <c r="TB461"/>
      <c r="TC461"/>
      <c r="TD461"/>
      <c r="TE461"/>
      <c r="TF461"/>
      <c r="TG461"/>
      <c r="TH461"/>
      <c r="TI461"/>
      <c r="TJ461"/>
      <c r="TK461"/>
      <c r="TL461"/>
      <c r="TM461"/>
      <c r="TN461"/>
      <c r="TO461"/>
      <c r="TP461"/>
      <c r="TQ461"/>
      <c r="TR461"/>
      <c r="TS461"/>
      <c r="TT461"/>
      <c r="TU461"/>
      <c r="TV461"/>
      <c r="TW461"/>
      <c r="TX461"/>
      <c r="TY461"/>
      <c r="TZ461"/>
      <c r="UA461"/>
      <c r="UB461"/>
      <c r="UC461"/>
      <c r="UD461"/>
      <c r="UE461"/>
      <c r="UF461"/>
      <c r="UG461"/>
      <c r="UH461"/>
      <c r="UI461"/>
      <c r="UJ461"/>
      <c r="UK461"/>
      <c r="UL461"/>
      <c r="UM461"/>
      <c r="UN461"/>
      <c r="UO461"/>
      <c r="UP461"/>
      <c r="UQ461"/>
      <c r="UR461"/>
      <c r="US461"/>
      <c r="UT461"/>
      <c r="UU461"/>
      <c r="UV461"/>
      <c r="UW461"/>
      <c r="UX461"/>
      <c r="UY461"/>
      <c r="UZ461"/>
      <c r="VA461"/>
      <c r="VB461"/>
      <c r="VC461"/>
      <c r="VD461"/>
      <c r="VE461"/>
      <c r="VF461"/>
      <c r="VG461"/>
      <c r="VH461"/>
      <c r="VI461"/>
      <c r="VJ461"/>
      <c r="VK461"/>
      <c r="VL461"/>
      <c r="VM461"/>
      <c r="VN461"/>
      <c r="VO461"/>
      <c r="VP461"/>
      <c r="VQ461"/>
      <c r="VR461"/>
      <c r="VS461"/>
      <c r="VT461"/>
      <c r="VU461"/>
      <c r="VV461"/>
      <c r="VW461"/>
      <c r="VX461"/>
      <c r="VY461"/>
      <c r="VZ461"/>
      <c r="WA461"/>
      <c r="WB461"/>
    </row>
    <row r="462" spans="1:600" s="1" customFormat="1" ht="20.100000000000001" hidden="1" customHeight="1" x14ac:dyDescent="0.25">
      <c r="A462" s="14" t="str">
        <f>+D462&amp;F462</f>
        <v>0110-0104</v>
      </c>
      <c r="B462" s="14" t="str">
        <f>+D462&amp;Q462</f>
        <v>0110-0107</v>
      </c>
      <c r="C462" s="1" t="s">
        <v>69</v>
      </c>
      <c r="D462" s="5" t="s">
        <v>236</v>
      </c>
      <c r="E462" s="514" t="s">
        <v>237</v>
      </c>
      <c r="F462" s="341" t="str">
        <f>VLOOKUP($B462,'producto-objetivo'!$A:$G,4,0)</f>
        <v>04</v>
      </c>
      <c r="G462" s="6" t="str">
        <f>VLOOKUP($B462,'producto-objetivo'!$A:$G,5,0)</f>
        <v>Fortalecimiento de capacidades institucionales que mejoren los procesos misionales de la entidad</v>
      </c>
      <c r="H462" s="6" t="str">
        <f>_xlfn.XLOOKUP($A462,'indicador-objetivo'!$A:$A,'indicador-objetivo'!F:F,"DATO NO ENCONTRADO",0)</f>
        <v>7</v>
      </c>
      <c r="I462" s="6" t="str">
        <f>_xlfn.XLOOKUP($A462,'indicador-objetivo'!$A:$A,'indicador-objetivo'!G:G,"DATO NO ENCONTRADO",0)</f>
        <v>Porcentaje de procesos misionales fortalecidos en sus capacidades institucionales</v>
      </c>
      <c r="J462" s="6" t="str">
        <f>_xlfn.XLOOKUP($A462,'indicador-objetivo'!$A:$A,'indicador-objetivo'!H:H,"DATO NO ENCONTRADO",0)</f>
        <v>Flujo</v>
      </c>
      <c r="K462" s="6" t="str">
        <f>_xlfn.XLOOKUP($A462,'indicador-objetivo'!$A:$A,'indicador-objetivo'!I:I,"DATO NO ENCONTRADO",0)</f>
        <v>Trimestral</v>
      </c>
      <c r="L462" s="6" t="str">
        <f>_xlfn.XLOOKUP($A462,'indicador-objetivo'!$A:$A,'indicador-objetivo'!J:J,"DATO NO ENCONTRADO",0)</f>
        <v>%</v>
      </c>
      <c r="M462" s="6">
        <f>_xlfn.XLOOKUP($A462,'indicador-objetivo'!$A:$A,'indicador-objetivo'!K:K,"DATO NO ENCONTRADO",0)</f>
        <v>100</v>
      </c>
      <c r="N462" s="6">
        <f>_xlfn.XLOOKUP($A462,'indicador-objetivo'!$A:$A,'indicador-objetivo'!L:L,"DATO NO ENCONTRADO",0)</f>
        <v>100</v>
      </c>
      <c r="O462" s="6">
        <f>_xlfn.XLOOKUP($A462,'indicador-objetivo'!$A:$A,'indicador-objetivo'!M:M,"DATO NO ENCONTRADO",0)</f>
        <v>100</v>
      </c>
      <c r="P462" s="144"/>
      <c r="Q462" s="326" t="s">
        <v>172</v>
      </c>
      <c r="R462" s="6" t="s">
        <v>263</v>
      </c>
      <c r="S462" s="8">
        <v>0</v>
      </c>
      <c r="T462" s="9">
        <v>0</v>
      </c>
      <c r="U462" s="9">
        <v>0</v>
      </c>
      <c r="V462" s="9">
        <v>0</v>
      </c>
      <c r="W462" s="7">
        <v>0</v>
      </c>
      <c r="X462" s="7">
        <v>0</v>
      </c>
      <c r="Y462" s="7">
        <v>0</v>
      </c>
      <c r="Z462" s="7">
        <v>0</v>
      </c>
      <c r="AA462" s="7">
        <v>0</v>
      </c>
      <c r="AB462" s="165">
        <v>0</v>
      </c>
      <c r="AC462" s="141"/>
      <c r="AD462" s="455"/>
      <c r="AE462" s="168"/>
      <c r="AF462" s="351">
        <f>IF(AND(AC462="",AD462="",AD462=""),0,BF462)</f>
        <v>0</v>
      </c>
      <c r="AG462" s="7">
        <v>17</v>
      </c>
      <c r="AH462" s="6" t="s">
        <v>272</v>
      </c>
      <c r="AI462" s="5" t="s">
        <v>223</v>
      </c>
      <c r="AJ462" s="5" t="s">
        <v>148</v>
      </c>
      <c r="AK462" s="5" t="s">
        <v>149</v>
      </c>
      <c r="AL462" s="5"/>
      <c r="AM462" s="5">
        <v>100</v>
      </c>
      <c r="AN462" s="9">
        <v>100</v>
      </c>
      <c r="AO462" s="24">
        <v>25</v>
      </c>
      <c r="AP462" s="24">
        <v>25</v>
      </c>
      <c r="AQ462" s="6" t="s">
        <v>273</v>
      </c>
      <c r="AR462" s="151">
        <v>100</v>
      </c>
      <c r="AS462" s="571">
        <f>AR462-AN462</f>
        <v>0</v>
      </c>
      <c r="AT462" s="198">
        <f>AR462/AN462-1</f>
        <v>0</v>
      </c>
      <c r="AU462" s="370"/>
      <c r="AZ462" s="305" t="str">
        <f>IF(AF462&gt;0,"Ok","Falta diligenciar presupuesto asignado")</f>
        <v>Falta diligenciar presupuesto asignado</v>
      </c>
      <c r="BA462" s="132" t="str">
        <f>IF(AI462="Stock","Es Sotock","No Stock")</f>
        <v>No Stock</v>
      </c>
      <c r="BB462" s="132" t="str">
        <f>IF(AL462=AM462,"OK","NO")</f>
        <v>NO</v>
      </c>
      <c r="BC462" s="132" t="str">
        <f>IF(AM462=AN462,"OK","NO")</f>
        <v>OK</v>
      </c>
      <c r="BD462" s="374" t="str">
        <f>IF(AND(BB462="OK",BC462="OK",AI462="Stock"),"Stock OK","N/A o problema por ser Stock")</f>
        <v>N/A o problema por ser Stock</v>
      </c>
      <c r="BE462" s="365" t="e">
        <f>VLOOKUP(B462,[1]Gastos!$A$11:$R$4776,17,FALSE)</f>
        <v>#N/A</v>
      </c>
      <c r="BF462" s="365">
        <f>IF(ISERROR(BE462), 0, BE462)</f>
        <v>0</v>
      </c>
      <c r="BG462" s="405" t="str">
        <f>B462</f>
        <v>0110-0107</v>
      </c>
      <c r="BJ462" s="132" t="str">
        <f>IF(AND(BB462="OK",BC462="OK",AI462&lt;&gt;"Stock"),"N/A","Ok")</f>
        <v>Ok</v>
      </c>
      <c r="BK462" s="14" t="str">
        <f>IF(AU462&lt;AN462,"Meta 2025 menor que meta 2024","Meta 2025 mayor o igual a meta 2024")</f>
        <v>Meta 2025 menor que meta 2024</v>
      </c>
      <c r="BL462" s="1" t="s">
        <v>3836</v>
      </c>
      <c r="BM462" s="1" t="s">
        <v>3836</v>
      </c>
    </row>
    <row r="463" spans="1:600" s="45" customFormat="1" ht="20.100000000000001" hidden="1" customHeight="1" x14ac:dyDescent="0.25">
      <c r="A463" s="14" t="str">
        <f>+D463&amp;F463</f>
        <v>0112-0106</v>
      </c>
      <c r="B463" s="14" t="str">
        <f>+D463&amp;Q463</f>
        <v>0112-0121</v>
      </c>
      <c r="C463" s="1" t="s">
        <v>67</v>
      </c>
      <c r="D463" s="5" t="s">
        <v>355</v>
      </c>
      <c r="E463" s="6" t="s">
        <v>356</v>
      </c>
      <c r="F463" s="341" t="str">
        <f>VLOOKUP($B463,'producto-objetivo'!$A:$G,4,0)</f>
        <v>06</v>
      </c>
      <c r="G463" s="6" t="str">
        <f>VLOOKUP($B463,'producto-objetivo'!$A:$G,5,0)</f>
        <v>Mejorar la permanencia en el sistema educativo</v>
      </c>
      <c r="H463" s="288">
        <v>15</v>
      </c>
      <c r="I463" s="6" t="str">
        <f>_xlfn.XLOOKUP($A463,'indicador-objetivo'!$A:$A,'indicador-objetivo'!G:G,"DATO NO ENCONTRADO",0)</f>
        <v>Tasa de deserción en colegios distritales</v>
      </c>
      <c r="J463" s="6" t="str">
        <f>_xlfn.XLOOKUP($A463,'indicador-objetivo'!$A:$A,'indicador-objetivo'!H:H,"DATO NO ENCONTRADO",0)</f>
        <v>Reduccion</v>
      </c>
      <c r="K463" s="6" t="str">
        <f>_xlfn.XLOOKUP($A463,'indicador-objetivo'!$A:$A,'indicador-objetivo'!I:I,"DATO NO ENCONTRADO",0)</f>
        <v>Anual</v>
      </c>
      <c r="L463" s="6" t="str">
        <f>_xlfn.XLOOKUP($A463,'indicador-objetivo'!$A:$A,'indicador-objetivo'!J:J,"DATO NO ENCONTRADO",0)</f>
        <v>VAL</v>
      </c>
      <c r="M463" s="6">
        <f>_xlfn.XLOOKUP($A463,'indicador-objetivo'!$A:$A,'indicador-objetivo'!K:K,"DATO NO ENCONTRADO",0)</f>
        <v>1.79</v>
      </c>
      <c r="N463" s="6">
        <f>_xlfn.XLOOKUP($A463,'indicador-objetivo'!$A:$A,'indicador-objetivo'!L:L,"DATO NO ENCONTRADO",0)</f>
        <v>1.38</v>
      </c>
      <c r="O463" s="6">
        <f>_xlfn.XLOOKUP($A463,'indicador-objetivo'!$A:$A,'indicador-objetivo'!M:M,"DATO NO ENCONTRADO",0)</f>
        <v>2.52</v>
      </c>
      <c r="P463" s="144"/>
      <c r="Q463" s="326" t="s">
        <v>353</v>
      </c>
      <c r="R463" s="90" t="s">
        <v>406</v>
      </c>
      <c r="S463" s="9">
        <v>86075.679615999994</v>
      </c>
      <c r="T463" s="9">
        <v>86075.679615999994</v>
      </c>
      <c r="U463" s="9">
        <v>49833.504625000001</v>
      </c>
      <c r="V463" s="9">
        <v>22135.715319999999</v>
      </c>
      <c r="W463" s="7" t="s">
        <v>156</v>
      </c>
      <c r="X463" s="7" t="s">
        <v>156</v>
      </c>
      <c r="Y463" s="7" t="s">
        <v>156</v>
      </c>
      <c r="Z463" s="7" t="s">
        <v>94</v>
      </c>
      <c r="AA463" s="7" t="s">
        <v>94</v>
      </c>
      <c r="AB463" s="165" t="s">
        <v>94</v>
      </c>
      <c r="AC463" s="151">
        <v>100215</v>
      </c>
      <c r="AD463" s="223">
        <f>AC463-T463</f>
        <v>14139.320384000006</v>
      </c>
      <c r="AE463" s="168">
        <f>AC463/T463-1</f>
        <v>0.1642661486621797</v>
      </c>
      <c r="AF463" s="351">
        <f>IF(AND(AC463="",AD463="",AD463=""),0,BF463)</f>
        <v>0</v>
      </c>
      <c r="AG463" s="123">
        <v>17</v>
      </c>
      <c r="AH463" s="616" t="s">
        <v>407</v>
      </c>
      <c r="AI463" s="125" t="s">
        <v>223</v>
      </c>
      <c r="AJ463" s="125" t="s">
        <v>148</v>
      </c>
      <c r="AK463" s="126" t="s">
        <v>98</v>
      </c>
      <c r="AL463" s="117">
        <v>392865</v>
      </c>
      <c r="AM463" s="117">
        <v>501560</v>
      </c>
      <c r="AN463" s="119">
        <v>404852</v>
      </c>
      <c r="AO463" s="567">
        <v>403037</v>
      </c>
      <c r="AP463" s="567">
        <v>99.551688024265601</v>
      </c>
      <c r="AQ463" s="186" t="s">
        <v>408</v>
      </c>
      <c r="AR463" s="571">
        <v>417752</v>
      </c>
      <c r="AS463" s="571">
        <f>AR463-AN463</f>
        <v>12900</v>
      </c>
      <c r="AT463" s="472">
        <f>AR463/AN463-1</f>
        <v>3.1863495795994679E-2</v>
      </c>
      <c r="AU463" s="357"/>
      <c r="AV463" s="1"/>
      <c r="AW463" s="1"/>
      <c r="AX463" s="1"/>
      <c r="AY463" s="1"/>
      <c r="AZ463" s="305" t="str">
        <f>IF(AF463&gt;0,"Ok","Falta diligenciar presupuesto asignado")</f>
        <v>Falta diligenciar presupuesto asignado</v>
      </c>
      <c r="BA463" s="132" t="str">
        <f>IF(AI463="Stock","Es Sotock","No Stock")</f>
        <v>No Stock</v>
      </c>
      <c r="BB463" s="132" t="str">
        <f>IF(AL463=AM463,"OK","NO")</f>
        <v>NO</v>
      </c>
      <c r="BC463" s="132" t="str">
        <f>IF(AM463=AN463,"OK","NO")</f>
        <v>NO</v>
      </c>
      <c r="BD463" s="374" t="str">
        <f>IF(AND(BB463="OK",BC463="OK",AI463="Stock"),"Stock OK","N/A o problema por ser Stock")</f>
        <v>N/A o problema por ser Stock</v>
      </c>
      <c r="BE463" s="365" t="e">
        <f>VLOOKUP(B463,[1]Gastos!$A$11:$R$4776,17,FALSE)</f>
        <v>#N/A</v>
      </c>
      <c r="BF463" s="365">
        <f>IF(ISERROR(BE463), 0, BE463)</f>
        <v>0</v>
      </c>
      <c r="BG463" s="405" t="str">
        <f>B463</f>
        <v>0112-0121</v>
      </c>
      <c r="BH463" s="1"/>
      <c r="BI463" s="1"/>
      <c r="BJ463" s="132" t="str">
        <f>IF(AND(BB463="OK",BC463="OK",AI463&lt;&gt;"Stock"),"N/A","Ok")</f>
        <v>Ok</v>
      </c>
      <c r="BK463" s="14" t="str">
        <f>IF(AU463&lt;AN463,"Meta 2025 menor que meta 2024","Meta 2025 mayor o igual a meta 2024")</f>
        <v>Meta 2025 menor que meta 2024</v>
      </c>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c r="SI463" s="1"/>
      <c r="SJ463" s="1"/>
      <c r="SK463" s="1"/>
      <c r="SL463" s="1"/>
      <c r="SM463" s="1"/>
      <c r="SN463" s="1"/>
      <c r="SO463" s="1"/>
      <c r="SP463" s="1"/>
      <c r="SQ463" s="1"/>
      <c r="SR463" s="1"/>
      <c r="SS463" s="1"/>
      <c r="ST463" s="1"/>
      <c r="SU463" s="1"/>
      <c r="SV463" s="1"/>
      <c r="SW463" s="1"/>
      <c r="SX463" s="1"/>
      <c r="SY463" s="1"/>
      <c r="SZ463" s="1"/>
      <c r="TA463" s="1"/>
      <c r="TB463" s="1"/>
      <c r="TC463" s="1"/>
      <c r="TD463" s="1"/>
      <c r="TE463" s="1"/>
      <c r="TF463" s="1"/>
      <c r="TG463" s="1"/>
      <c r="TH463" s="1"/>
      <c r="TI463" s="1"/>
      <c r="TJ463" s="1"/>
      <c r="TK463" s="1"/>
      <c r="TL463" s="1"/>
      <c r="TM463" s="1"/>
      <c r="TN463" s="1"/>
      <c r="TO463" s="1"/>
      <c r="TP463" s="1"/>
      <c r="TQ463" s="1"/>
      <c r="TR463" s="1"/>
      <c r="TS463" s="1"/>
      <c r="TT463" s="1"/>
      <c r="TU463" s="1"/>
      <c r="TV463" s="1"/>
      <c r="TW463" s="1"/>
      <c r="TX463" s="1"/>
      <c r="TY463" s="1"/>
      <c r="TZ463" s="1"/>
      <c r="UA463" s="1"/>
      <c r="UB463" s="1"/>
      <c r="UC463" s="1"/>
      <c r="UD463" s="1"/>
      <c r="UE463" s="1"/>
      <c r="UF463" s="1"/>
      <c r="UG463" s="1"/>
      <c r="UH463" s="1"/>
      <c r="UI463" s="1"/>
      <c r="UJ463" s="1"/>
      <c r="UK463" s="1"/>
      <c r="UL463" s="1"/>
      <c r="UM463" s="1"/>
      <c r="UN463" s="1"/>
      <c r="UO463" s="1"/>
      <c r="UP463" s="1"/>
      <c r="UQ463" s="1"/>
      <c r="UR463" s="1"/>
      <c r="US463" s="1"/>
      <c r="UT463" s="1"/>
      <c r="UU463" s="1"/>
      <c r="UV463" s="1"/>
      <c r="UW463" s="1"/>
      <c r="UX463" s="1"/>
      <c r="UY463" s="1"/>
      <c r="UZ463" s="1"/>
      <c r="VA463" s="1"/>
      <c r="VB463" s="1"/>
      <c r="VC463" s="1"/>
      <c r="VD463" s="1"/>
      <c r="VE463" s="1"/>
      <c r="VF463" s="1"/>
      <c r="VG463" s="1"/>
      <c r="VH463" s="1"/>
      <c r="VI463" s="1"/>
      <c r="VJ463" s="1"/>
      <c r="VK463" s="1"/>
      <c r="VL463" s="1"/>
      <c r="VM463" s="1"/>
      <c r="VN463" s="1"/>
      <c r="VO463" s="1"/>
      <c r="VP463" s="1"/>
      <c r="VQ463" s="1"/>
      <c r="VR463" s="1"/>
      <c r="VS463" s="1"/>
      <c r="VT463" s="1"/>
      <c r="VU463" s="1"/>
      <c r="VV463" s="1"/>
      <c r="VW463" s="1"/>
      <c r="VX463" s="1"/>
      <c r="VY463" s="1"/>
      <c r="VZ463" s="1"/>
      <c r="WA463" s="1"/>
      <c r="WB463" s="1"/>
    </row>
    <row r="464" spans="1:600" s="45" customFormat="1" ht="20.100000000000001" hidden="1" customHeight="1" x14ac:dyDescent="0.25">
      <c r="A464" s="14" t="str">
        <f>+D464&amp;F464</f>
        <v>0113-0209</v>
      </c>
      <c r="B464" s="14" t="str">
        <f>+D464&amp;Q464</f>
        <v>0113-0212</v>
      </c>
      <c r="C464" s="1" t="s">
        <v>74</v>
      </c>
      <c r="D464" s="5" t="s">
        <v>424</v>
      </c>
      <c r="E464" s="6" t="s">
        <v>419</v>
      </c>
      <c r="F464" s="341" t="str">
        <f>VLOOKUP($B464,'producto-objetivo'!$A:$G,4,0)</f>
        <v>09</v>
      </c>
      <c r="G464" s="6" t="str">
        <f>VLOOKUP($B464,'producto-objetivo'!$A:$G,5,0)</f>
        <v>Mejorar los servicios de atención a la ciudadanía</v>
      </c>
      <c r="H464" s="6" t="str">
        <f>_xlfn.XLOOKUP($A464,'indicador-objetivo'!$A:$A,'indicador-objetivo'!F:F,"DATO NO ENCONTRADO",0)</f>
        <v>5</v>
      </c>
      <c r="I464" s="6" t="str">
        <f>_xlfn.XLOOKUP($A464,'indicador-objetivo'!$A:$A,'indicador-objetivo'!G:G,"DATO NO ENCONTRADO",0)</f>
        <v>Niveles de satisfacción de los ciudadanos y partes interesadas alcanzados</v>
      </c>
      <c r="J464" s="6" t="str">
        <f>_xlfn.XLOOKUP($A464,'indicador-objetivo'!$A:$A,'indicador-objetivo'!H:H,"DATO NO ENCONTRADO",0)</f>
        <v>Flujo</v>
      </c>
      <c r="K464" s="6" t="str">
        <f>_xlfn.XLOOKUP($A464,'indicador-objetivo'!$A:$A,'indicador-objetivo'!I:I,"DATO NO ENCONTRADO",0)</f>
        <v>Anual</v>
      </c>
      <c r="L464" s="6" t="str">
        <f>_xlfn.XLOOKUP($A464,'indicador-objetivo'!$A:$A,'indicador-objetivo'!J:J,"DATO NO ENCONTRADO",0)</f>
        <v>%</v>
      </c>
      <c r="M464" s="6">
        <f>_xlfn.XLOOKUP($A464,'indicador-objetivo'!$A:$A,'indicador-objetivo'!K:K,"DATO NO ENCONTRADO",0)</f>
        <v>96.16</v>
      </c>
      <c r="N464" s="6">
        <f>_xlfn.XLOOKUP($A464,'indicador-objetivo'!$A:$A,'indicador-objetivo'!L:L,"DATO NO ENCONTRADO",0)</f>
        <v>96.17</v>
      </c>
      <c r="O464" s="6">
        <f>_xlfn.XLOOKUP($A464,'indicador-objetivo'!$A:$A,'indicador-objetivo'!M:M,"DATO NO ENCONTRADO",0)</f>
        <v>96.16</v>
      </c>
      <c r="P464" s="144"/>
      <c r="Q464" s="483" t="s">
        <v>280</v>
      </c>
      <c r="R464" s="90" t="s">
        <v>420</v>
      </c>
      <c r="S464" s="8">
        <v>0</v>
      </c>
      <c r="T464" s="9">
        <v>0</v>
      </c>
      <c r="U464" s="9">
        <v>0</v>
      </c>
      <c r="V464" s="9">
        <v>0</v>
      </c>
      <c r="W464" s="7">
        <v>0</v>
      </c>
      <c r="X464" s="7">
        <v>0</v>
      </c>
      <c r="Y464" s="7">
        <v>0</v>
      </c>
      <c r="Z464" s="7">
        <v>0</v>
      </c>
      <c r="AA464" s="7">
        <v>0</v>
      </c>
      <c r="AB464" s="165">
        <v>0</v>
      </c>
      <c r="AC464" s="9"/>
      <c r="AD464" s="583"/>
      <c r="AE464" s="141"/>
      <c r="AF464" s="351">
        <f>IF(AND(AC464="",AD464="",AD464=""),0,BF464)</f>
        <v>0</v>
      </c>
      <c r="AG464" s="125">
        <v>17</v>
      </c>
      <c r="AH464" s="124" t="s">
        <v>435</v>
      </c>
      <c r="AI464" s="125" t="s">
        <v>223</v>
      </c>
      <c r="AJ464" s="125" t="s">
        <v>148</v>
      </c>
      <c r="AK464" s="126" t="s">
        <v>149</v>
      </c>
      <c r="AL464" s="117">
        <v>95</v>
      </c>
      <c r="AM464" s="117">
        <v>98</v>
      </c>
      <c r="AN464" s="119">
        <v>98</v>
      </c>
      <c r="AO464" s="567">
        <v>95</v>
      </c>
      <c r="AP464" s="567">
        <v>96.938775510204096</v>
      </c>
      <c r="AQ464" s="186" t="s">
        <v>436</v>
      </c>
      <c r="AR464" s="571"/>
      <c r="AS464" s="571"/>
      <c r="AT464" s="571"/>
      <c r="AU464" s="671"/>
      <c r="AV464" s="1"/>
      <c r="AW464" s="1"/>
      <c r="AX464" s="1"/>
      <c r="AY464" s="1" t="s">
        <v>423</v>
      </c>
      <c r="AZ464" s="305" t="str">
        <f>IF(AF464&gt;0,"Ok","Falta diligenciar presupuesto asignado")</f>
        <v>Falta diligenciar presupuesto asignado</v>
      </c>
      <c r="BA464" s="132" t="str">
        <f>IF(AI464="Stock","Es Sotock","No Stock")</f>
        <v>No Stock</v>
      </c>
      <c r="BB464" s="132" t="str">
        <f>IF(AL464=AM464,"OK","NO")</f>
        <v>NO</v>
      </c>
      <c r="BC464" s="132" t="str">
        <f>IF(AM464=AN464,"OK","NO")</f>
        <v>OK</v>
      </c>
      <c r="BD464" s="374" t="str">
        <f>IF(AND(BB464="OK",BC464="OK",AI464="Stock"),"Stock OK","N/A o problema por ser Stock")</f>
        <v>N/A o problema por ser Stock</v>
      </c>
      <c r="BE464" s="365" t="e">
        <f>VLOOKUP(B464,[1]Gastos!$A$11:$R$4776,17,FALSE)</f>
        <v>#N/A</v>
      </c>
      <c r="BF464" s="365">
        <f>IF(ISERROR(BE464), 0, BE464)</f>
        <v>0</v>
      </c>
      <c r="BG464" s="405" t="str">
        <f>B464</f>
        <v>0113-0212</v>
      </c>
      <c r="BH464" s="1"/>
      <c r="BI464" s="1"/>
      <c r="BJ464" s="132" t="str">
        <f>IF(AND(BB464="OK",BC464="OK",AI464&lt;&gt;"Stock"),"N/A","Ok")</f>
        <v>Ok</v>
      </c>
      <c r="BK464" s="14" t="str">
        <f>IF(AU464&lt;AN464,"Meta 2025 menor que meta 2024","Meta 2025 mayor o igual a meta 2024")</f>
        <v>Meta 2025 menor que meta 2024</v>
      </c>
      <c r="BL464" s="1" t="s">
        <v>3836</v>
      </c>
      <c r="BM464" s="1" t="s">
        <v>3836</v>
      </c>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c r="SI464" s="1"/>
      <c r="SJ464" s="1"/>
      <c r="SK464" s="1"/>
      <c r="SL464" s="1"/>
      <c r="SM464" s="1"/>
      <c r="SN464" s="1"/>
      <c r="SO464" s="1"/>
      <c r="SP464" s="1"/>
      <c r="SQ464" s="1"/>
      <c r="SR464" s="1"/>
      <c r="SS464" s="1"/>
      <c r="ST464" s="1"/>
      <c r="SU464" s="1"/>
      <c r="SV464" s="1"/>
      <c r="SW464" s="1"/>
      <c r="SX464" s="1"/>
      <c r="SY464" s="1"/>
      <c r="SZ464" s="1"/>
      <c r="TA464" s="1"/>
      <c r="TB464" s="1"/>
      <c r="TC464" s="1"/>
      <c r="TD464" s="1"/>
      <c r="TE464" s="1"/>
      <c r="TF464" s="1"/>
      <c r="TG464" s="1"/>
      <c r="TH464" s="1"/>
      <c r="TI464" s="1"/>
      <c r="TJ464" s="1"/>
      <c r="TK464" s="1"/>
      <c r="TL464" s="1"/>
      <c r="TM464" s="1"/>
      <c r="TN464" s="1"/>
      <c r="TO464" s="1"/>
      <c r="TP464" s="1"/>
      <c r="TQ464" s="1"/>
      <c r="TR464" s="1"/>
      <c r="TS464" s="1"/>
      <c r="TT464" s="1"/>
      <c r="TU464" s="1"/>
      <c r="TV464" s="1"/>
      <c r="TW464" s="1"/>
      <c r="TX464" s="1"/>
      <c r="TY464" s="1"/>
      <c r="TZ464" s="1"/>
      <c r="UA464" s="1"/>
      <c r="UB464" s="1"/>
      <c r="UC464" s="1"/>
      <c r="UD464" s="1"/>
      <c r="UE464" s="1"/>
      <c r="UF464" s="1"/>
      <c r="UG464" s="1"/>
      <c r="UH464" s="1"/>
      <c r="UI464" s="1"/>
      <c r="UJ464" s="1"/>
      <c r="UK464" s="1"/>
      <c r="UL464" s="1"/>
      <c r="UM464" s="1"/>
      <c r="UN464" s="1"/>
      <c r="UO464" s="1"/>
      <c r="UP464" s="1"/>
      <c r="UQ464" s="1"/>
      <c r="UR464" s="1"/>
      <c r="US464" s="1"/>
      <c r="UT464" s="1"/>
      <c r="UU464" s="1"/>
      <c r="UV464" s="1"/>
      <c r="UW464" s="1"/>
      <c r="UX464" s="1"/>
      <c r="UY464" s="1"/>
      <c r="UZ464" s="1"/>
      <c r="VA464" s="1"/>
      <c r="VB464" s="1"/>
      <c r="VC464" s="1"/>
      <c r="VD464" s="1"/>
      <c r="VE464" s="1"/>
      <c r="VF464" s="1"/>
      <c r="VG464" s="1"/>
      <c r="VH464" s="1"/>
      <c r="VI464" s="1"/>
      <c r="VJ464" s="1"/>
      <c r="VK464" s="1"/>
      <c r="VL464" s="1"/>
      <c r="VM464" s="1"/>
      <c r="VN464" s="1"/>
      <c r="VO464" s="1"/>
      <c r="VP464" s="1"/>
      <c r="VQ464" s="1"/>
      <c r="VR464" s="1"/>
      <c r="VS464" s="1"/>
      <c r="VT464" s="1"/>
      <c r="VU464" s="1"/>
      <c r="VV464" s="1"/>
      <c r="VW464" s="1"/>
      <c r="VX464" s="1"/>
      <c r="VY464" s="1"/>
      <c r="VZ464" s="1"/>
      <c r="WA464" s="1"/>
      <c r="WB464" s="1"/>
    </row>
    <row r="465" spans="1:600" s="14" customFormat="1" ht="41.25" hidden="1" customHeight="1" x14ac:dyDescent="0.25">
      <c r="A465" s="14" t="str">
        <f>+D465&amp;F465</f>
        <v>0118-0101</v>
      </c>
      <c r="B465" s="14" t="str">
        <f>+D465&amp;Q465</f>
        <v>0118-0101</v>
      </c>
      <c r="C465" s="1" t="s">
        <v>70</v>
      </c>
      <c r="D465" s="5" t="s">
        <v>508</v>
      </c>
      <c r="E465" s="6" t="s">
        <v>509</v>
      </c>
      <c r="F465" s="341" t="str">
        <f>VLOOKUP($B465,'producto-objetivo'!$A:$G,4,0)</f>
        <v>01</v>
      </c>
      <c r="G465" s="6" t="str">
        <f>VLOOKUP($B465,'producto-objetivo'!$A:$G,5,0)</f>
        <v>Contribuir al acceso a una vivienda adecuada y asequible para los hogares de Bogotá</v>
      </c>
      <c r="H465" s="6" t="str">
        <f>_xlfn.XLOOKUP($A465,'indicador-objetivo'!$A:$A,'indicador-objetivo'!F:F,"DATO NO ENCONTRADO",0)</f>
        <v>1</v>
      </c>
      <c r="I465" s="6" t="str">
        <f>_xlfn.XLOOKUP($A465,'indicador-objetivo'!$A:$A,'indicador-objetivo'!G:G,"DATO NO ENCONTRADO",0)</f>
        <v>Número de beneficiarios con soluciones de vivienda digna</v>
      </c>
      <c r="J465" s="6" t="str">
        <f>_xlfn.XLOOKUP($A465,'indicador-objetivo'!$A:$A,'indicador-objetivo'!H:H,"DATO NO ENCONTRADO",0)</f>
        <v>Acumulado</v>
      </c>
      <c r="K465" s="6" t="str">
        <f>_xlfn.XLOOKUP($A465,'indicador-objetivo'!$A:$A,'indicador-objetivo'!I:I,"DATO NO ENCONTRADO",0)</f>
        <v>Mensual</v>
      </c>
      <c r="L465" s="6" t="str">
        <f>_xlfn.XLOOKUP($A465,'indicador-objetivo'!$A:$A,'indicador-objetivo'!J:J,"DATO NO ENCONTRADO",0)</f>
        <v>VAL</v>
      </c>
      <c r="M465" s="6">
        <f>_xlfn.XLOOKUP($A465,'indicador-objetivo'!$A:$A,'indicador-objetivo'!K:K,"DATO NO ENCONTRADO",0)</f>
        <v>26917</v>
      </c>
      <c r="N465" s="6">
        <f>_xlfn.XLOOKUP($A465,'indicador-objetivo'!$A:$A,'indicador-objetivo'!L:L,"DATO NO ENCONTRADO",0)</f>
        <v>212106</v>
      </c>
      <c r="O465" s="6">
        <f>_xlfn.XLOOKUP($A465,'indicador-objetivo'!$A:$A,'indicador-objetivo'!M:M,"DATO NO ENCONTRADO",0)</f>
        <v>1546</v>
      </c>
      <c r="P465" s="144"/>
      <c r="Q465" s="326" t="s">
        <v>124</v>
      </c>
      <c r="R465" s="57" t="s">
        <v>510</v>
      </c>
      <c r="S465" s="9">
        <v>0</v>
      </c>
      <c r="T465" s="9">
        <v>0</v>
      </c>
      <c r="U465" s="9">
        <v>0</v>
      </c>
      <c r="V465" s="9">
        <v>0</v>
      </c>
      <c r="W465" s="7">
        <v>0</v>
      </c>
      <c r="X465" s="7">
        <v>0</v>
      </c>
      <c r="Y465" s="7">
        <v>0</v>
      </c>
      <c r="Z465" s="7">
        <v>0</v>
      </c>
      <c r="AA465" s="7">
        <v>0</v>
      </c>
      <c r="AB465" s="165">
        <v>0</v>
      </c>
      <c r="AC465" s="255"/>
      <c r="AD465" s="223"/>
      <c r="AE465" s="168"/>
      <c r="AF465" s="351">
        <f>IF(AND(AC465="",AD465="",AD465=""),0,BF465)</f>
        <v>0</v>
      </c>
      <c r="AG465" s="7">
        <v>17</v>
      </c>
      <c r="AH465" s="6" t="s">
        <v>559</v>
      </c>
      <c r="AI465" s="5" t="s">
        <v>96</v>
      </c>
      <c r="AJ465" s="5" t="s">
        <v>97</v>
      </c>
      <c r="AK465" s="5" t="s">
        <v>98</v>
      </c>
      <c r="AL465" s="5"/>
      <c r="AM465" s="5">
        <v>4</v>
      </c>
      <c r="AN465" s="9">
        <v>0.6</v>
      </c>
      <c r="AO465" s="9">
        <v>0</v>
      </c>
      <c r="AP465" s="9">
        <v>0</v>
      </c>
      <c r="AQ465" s="6" t="s">
        <v>560</v>
      </c>
      <c r="AR465" s="151">
        <v>1</v>
      </c>
      <c r="AS465" s="571">
        <f>AR465-AN465</f>
        <v>0.4</v>
      </c>
      <c r="AT465" s="472">
        <f>AR465/AN465-1</f>
        <v>0.66666666666666674</v>
      </c>
      <c r="AU465" s="357"/>
      <c r="AW465" s="1"/>
      <c r="AX465" s="1"/>
      <c r="AZ465" s="305" t="str">
        <f>IF(AF465&gt;0,"Ok","Falta diligenciar presupuesto asignado")</f>
        <v>Falta diligenciar presupuesto asignado</v>
      </c>
      <c r="BA465" s="132" t="str">
        <f>IF(AI465="Stock","Es Sotock","No Stock")</f>
        <v>No Stock</v>
      </c>
      <c r="BB465" s="132" t="str">
        <f>IF(AL465=AM465,"OK","NO")</f>
        <v>NO</v>
      </c>
      <c r="BC465" s="132" t="str">
        <f>IF(AM465=AN465,"OK","NO")</f>
        <v>NO</v>
      </c>
      <c r="BD465" s="374" t="str">
        <f>IF(AND(BB465="OK",BC465="OK",AI465="Stock"),"Stock OK","N/A o problema por ser Stock")</f>
        <v>N/A o problema por ser Stock</v>
      </c>
      <c r="BE465" s="365" t="e">
        <f>VLOOKUP(B465,[1]Gastos!$A$11:$R$4776,17,FALSE)</f>
        <v>#N/A</v>
      </c>
      <c r="BF465" s="365">
        <f>IF(ISERROR(BE465), 0, BE465)</f>
        <v>0</v>
      </c>
      <c r="BG465" s="405"/>
      <c r="BJ465" s="132" t="str">
        <f>IF(AND(BB465="OK",BC465="OK",AI465&lt;&gt;"Stock"),"N/A","Ok")</f>
        <v>Ok</v>
      </c>
      <c r="BK465" s="14" t="str">
        <f>IF(AU465&lt;AN465,"Meta 2025 menor que meta 2024","Meta 2025 mayor o igual a meta 2024")</f>
        <v>Meta 2025 menor que meta 2024</v>
      </c>
      <c r="BL465" s="1" t="s">
        <v>3836</v>
      </c>
      <c r="BM465" s="1" t="s">
        <v>3836</v>
      </c>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c r="SI465" s="1"/>
      <c r="SJ465" s="1"/>
      <c r="SK465" s="1"/>
      <c r="SL465" s="1"/>
      <c r="SM465" s="1"/>
      <c r="SN465" s="1"/>
      <c r="SO465" s="1"/>
      <c r="SP465" s="1"/>
      <c r="SQ465" s="1"/>
      <c r="SR465" s="1"/>
      <c r="SS465" s="1"/>
      <c r="ST465" s="1"/>
      <c r="SU465" s="1"/>
      <c r="SV465" s="1"/>
      <c r="SW465" s="1"/>
      <c r="SX465" s="1"/>
      <c r="SY465" s="1"/>
      <c r="SZ465" s="1"/>
      <c r="TA465" s="1"/>
      <c r="TB465" s="1"/>
      <c r="TC465" s="1"/>
      <c r="TD465" s="1"/>
      <c r="TE465" s="1"/>
      <c r="TF465" s="1"/>
      <c r="TG465" s="1"/>
      <c r="TH465" s="1"/>
      <c r="TI465" s="1"/>
      <c r="TJ465" s="1"/>
      <c r="TK465" s="1"/>
      <c r="TL465" s="1"/>
      <c r="TM465" s="1"/>
      <c r="TN465" s="1"/>
      <c r="TO465" s="1"/>
      <c r="TP465" s="1"/>
      <c r="TQ465" s="1"/>
      <c r="TR465" s="1"/>
      <c r="TS465" s="1"/>
      <c r="TT465" s="1"/>
      <c r="TU465" s="1"/>
      <c r="TV465" s="1"/>
      <c r="TW465" s="1"/>
      <c r="TX465" s="1"/>
      <c r="TY465" s="1"/>
      <c r="TZ465" s="1"/>
      <c r="UA465" s="1"/>
      <c r="UB465" s="1"/>
      <c r="UC465" s="1"/>
      <c r="UD465" s="1"/>
      <c r="UE465" s="1"/>
      <c r="UF465" s="1"/>
      <c r="UG465" s="1"/>
      <c r="UH465" s="1"/>
      <c r="UI465" s="1"/>
      <c r="UJ465" s="1"/>
      <c r="UK465" s="1"/>
      <c r="UL465" s="1"/>
      <c r="UM465" s="1"/>
      <c r="UN465" s="1"/>
      <c r="UO465" s="1"/>
      <c r="UP465" s="1"/>
      <c r="UQ465" s="1"/>
      <c r="UR465" s="1"/>
      <c r="US465" s="1"/>
      <c r="UT465" s="1"/>
      <c r="UU465" s="1"/>
      <c r="UV465" s="1"/>
      <c r="UW465" s="1"/>
      <c r="UX465" s="1"/>
      <c r="UY465" s="1"/>
      <c r="UZ465" s="1"/>
      <c r="VA465" s="1"/>
      <c r="VB465" s="1"/>
      <c r="VC465" s="1"/>
      <c r="VD465" s="1"/>
      <c r="VE465" s="1"/>
      <c r="VF465" s="1"/>
      <c r="VG465" s="1"/>
      <c r="VH465" s="1"/>
      <c r="VI465" s="1"/>
      <c r="VJ465" s="1"/>
      <c r="VK465" s="1"/>
      <c r="VL465" s="1"/>
      <c r="VM465" s="1"/>
      <c r="VN465" s="1"/>
      <c r="VO465" s="1"/>
      <c r="VP465" s="1"/>
      <c r="VQ465" s="1"/>
      <c r="VR465" s="1"/>
      <c r="VS465" s="1"/>
      <c r="VT465" s="1"/>
      <c r="VU465" s="1"/>
      <c r="VV465" s="1"/>
      <c r="VW465" s="1"/>
      <c r="VX465" s="1"/>
      <c r="VY465" s="1"/>
      <c r="VZ465" s="1"/>
      <c r="WA465" s="1"/>
      <c r="WB465" s="1"/>
    </row>
    <row r="466" spans="1:600" s="1" customFormat="1" ht="20.100000000000001" hidden="1" customHeight="1" x14ac:dyDescent="0.25">
      <c r="A466" s="14" t="str">
        <f>+D466&amp;F466</f>
        <v>0120-0102</v>
      </c>
      <c r="B466" s="14" t="str">
        <f>+D466&amp;Q466</f>
        <v>0120-0102</v>
      </c>
      <c r="C466" s="1" t="s">
        <v>76</v>
      </c>
      <c r="D466" s="5" t="s">
        <v>620</v>
      </c>
      <c r="E466" s="6" t="s">
        <v>621</v>
      </c>
      <c r="F466" s="341" t="str">
        <f>VLOOKUP($B466,'producto-objetivo'!$A:$G,4,0)</f>
        <v>02</v>
      </c>
      <c r="G466" s="6" t="str">
        <f>VLOOKUP($B466,'producto-objetivo'!$A:$G,5,0)</f>
        <v>Producir información y estudios estratégicos de Bogotá Región como insumo para la toma de decisiones, la orientación del gasto público y la ciudadanía en general</v>
      </c>
      <c r="H466" s="6" t="str">
        <f>_xlfn.XLOOKUP($A466,'indicador-objetivo'!$A:$A,'indicador-objetivo'!F:F,"DATO NO ENCONTRADO",0)</f>
        <v>5</v>
      </c>
      <c r="I466" s="6" t="str">
        <f>_xlfn.XLOOKUP($A466,'indicador-objetivo'!$A:$A,'indicador-objetivo'!G:G,"DATO NO ENCONTRADO",0)</f>
        <v>Número de estudios de ciudad elaborados y difundidos</v>
      </c>
      <c r="J466" s="6" t="str">
        <f>_xlfn.XLOOKUP($A466,'indicador-objetivo'!$A:$A,'indicador-objetivo'!H:H,"DATO NO ENCONTRADO",0)</f>
        <v>Acumulado</v>
      </c>
      <c r="K466" s="6" t="str">
        <f>_xlfn.XLOOKUP($A466,'indicador-objetivo'!$A:$A,'indicador-objetivo'!I:I,"DATO NO ENCONTRADO",0)</f>
        <v>Mensual</v>
      </c>
      <c r="L466" s="6" t="str">
        <f>_xlfn.XLOOKUP($A466,'indicador-objetivo'!$A:$A,'indicador-objetivo'!J:J,"DATO NO ENCONTRADO",0)</f>
        <v>VAL</v>
      </c>
      <c r="M466" s="6">
        <f>_xlfn.XLOOKUP($A466,'indicador-objetivo'!$A:$A,'indicador-objetivo'!K:K,"DATO NO ENCONTRADO",0)</f>
        <v>4</v>
      </c>
      <c r="N466" s="6">
        <f>_xlfn.XLOOKUP($A466,'indicador-objetivo'!$A:$A,'indicador-objetivo'!L:L,"DATO NO ENCONTRADO",0)</f>
        <v>20</v>
      </c>
      <c r="O466" s="6">
        <f>_xlfn.XLOOKUP($A466,'indicador-objetivo'!$A:$A,'indicador-objetivo'!M:M,"DATO NO ENCONTRADO",0)</f>
        <v>2</v>
      </c>
      <c r="P466" s="144"/>
      <c r="Q466" s="326" t="s">
        <v>110</v>
      </c>
      <c r="R466" s="6" t="s">
        <v>627</v>
      </c>
      <c r="S466" s="8">
        <v>0</v>
      </c>
      <c r="T466" s="9">
        <v>0</v>
      </c>
      <c r="U466" s="9">
        <v>0</v>
      </c>
      <c r="V466" s="9">
        <v>0</v>
      </c>
      <c r="W466" s="7">
        <v>0</v>
      </c>
      <c r="X466" s="7">
        <v>0</v>
      </c>
      <c r="Y466" s="7">
        <v>0</v>
      </c>
      <c r="Z466" s="7">
        <v>0</v>
      </c>
      <c r="AA466" s="7">
        <v>0</v>
      </c>
      <c r="AB466" s="7">
        <v>0</v>
      </c>
      <c r="AC466" s="43"/>
      <c r="AD466" s="141"/>
      <c r="AE466" s="141"/>
      <c r="AF466" s="351">
        <f>IF(AND(AC466="",AD466="",AD466=""),0,BF466)</f>
        <v>0</v>
      </c>
      <c r="AG466" s="7">
        <v>17</v>
      </c>
      <c r="AH466" s="6" t="s">
        <v>638</v>
      </c>
      <c r="AI466" s="5" t="s">
        <v>223</v>
      </c>
      <c r="AJ466" s="5" t="s">
        <v>97</v>
      </c>
      <c r="AK466" s="5" t="s">
        <v>98</v>
      </c>
      <c r="AL466" s="5"/>
      <c r="AM466" s="5">
        <v>1</v>
      </c>
      <c r="AN466" s="9">
        <v>1</v>
      </c>
      <c r="AO466" s="9">
        <v>0</v>
      </c>
      <c r="AP466" s="9">
        <v>0</v>
      </c>
      <c r="AQ466" s="6" t="s">
        <v>639</v>
      </c>
      <c r="AR466" s="244">
        <v>90</v>
      </c>
      <c r="AS466" s="151">
        <f>AR466-AN466</f>
        <v>89</v>
      </c>
      <c r="AT466" s="151"/>
      <c r="AU466" s="359"/>
      <c r="AZ466" s="305" t="str">
        <f>IF(AF466&gt;0,"Ok","Falta diligenciar presupuesto asignado")</f>
        <v>Falta diligenciar presupuesto asignado</v>
      </c>
      <c r="BA466" s="132" t="str">
        <f>IF(AI466="Stock","Es Sotock","No Stock")</f>
        <v>No Stock</v>
      </c>
      <c r="BB466" s="132" t="str">
        <f>IF(AL466=AM466,"OK","NO")</f>
        <v>NO</v>
      </c>
      <c r="BC466" s="132" t="str">
        <f>IF(AM466=AN466,"OK","NO")</f>
        <v>OK</v>
      </c>
      <c r="BD466" s="374" t="str">
        <f>IF(AND(BB466="OK",BC466="OK",AI466="Stock"),"Stock OK","N/A o problema por ser Stock")</f>
        <v>N/A o problema por ser Stock</v>
      </c>
      <c r="BE466" s="365">
        <f>VLOOKUP(B466,[1]Gastos!$A$11:$R$4776,17,FALSE)</f>
        <v>80722996000</v>
      </c>
      <c r="BF466" s="365">
        <f>IF(ISERROR(BE466), 0, BE466)</f>
        <v>80722996000</v>
      </c>
      <c r="BG466" s="405"/>
      <c r="BJ466" s="132" t="str">
        <f>IF(AND(BB466="OK",BC466="OK",AI466&lt;&gt;"Stock"),"N/A","Ok")</f>
        <v>Ok</v>
      </c>
      <c r="BK466" s="14" t="str">
        <f>IF(AU466&lt;AN466,"Meta 2025 menor que meta 2024","Meta 2025 mayor o igual a meta 2024")</f>
        <v>Meta 2025 menor que meta 2024</v>
      </c>
      <c r="BL466" s="1" t="s">
        <v>3836</v>
      </c>
      <c r="BM466" s="1" t="s">
        <v>3836</v>
      </c>
    </row>
    <row r="467" spans="1:600" s="1" customFormat="1" ht="20.100000000000001" hidden="1" customHeight="1" x14ac:dyDescent="0.25">
      <c r="A467" s="14" t="str">
        <f>+D467&amp;F467</f>
        <v>0121-0107</v>
      </c>
      <c r="B467" s="14" t="str">
        <f>+D467&amp;Q467</f>
        <v>0121-0109</v>
      </c>
      <c r="C467" s="1" t="s">
        <v>75</v>
      </c>
      <c r="D467" s="5" t="s">
        <v>665</v>
      </c>
      <c r="E467" s="6" t="s">
        <v>666</v>
      </c>
      <c r="F467" s="341" t="str">
        <f>VLOOKUP($B467,'producto-objetivo'!$A:$G,4,0)</f>
        <v>07</v>
      </c>
      <c r="G467" s="6" t="str">
        <f>VLOOKUP($B467,'producto-objetivo'!$A:$G,5,0)</f>
        <v>Promover el desarrollo y fortalecimiento de las capacidades y habilidades de las mujeres, con el fin de lograr el ejercicio real y efectivo de sus derechos y la igualdad de oportunidades</v>
      </c>
      <c r="H467" s="124" t="str">
        <f>_xlfn.XLOOKUP($A467,'indicador-objetivo'!$A:$A,'indicador-objetivo'!F:F,"DATO NO ENCONTRADO",0)</f>
        <v>6</v>
      </c>
      <c r="I467" s="124" t="str">
        <f>_xlfn.XLOOKUP($A467,'indicador-objetivo'!$A:$A,'indicador-objetivo'!G:G,"DATO NO ENCONTRADO",0)</f>
        <v>Mujeres vinculadas a procesos de promoción, igualdad de oportunidades y desarrollo de capacidades para el reconocimiento de las mujeres</v>
      </c>
      <c r="J467" s="124" t="str">
        <f>_xlfn.XLOOKUP($A467,'indicador-objetivo'!$A:$A,'indicador-objetivo'!H:H,"DATO NO ENCONTRADO",0)</f>
        <v>Acumulado</v>
      </c>
      <c r="K467" s="124" t="str">
        <f>_xlfn.XLOOKUP($A467,'indicador-objetivo'!$A:$A,'indicador-objetivo'!I:I,"DATO NO ENCONTRADO",0)</f>
        <v>Mensual</v>
      </c>
      <c r="L467" s="442" t="str">
        <f>_xlfn.XLOOKUP($A467,'indicador-objetivo'!$A:$A,'indicador-objetivo'!J:J,"DATO NO ENCONTRADO",0)</f>
        <v>VAL</v>
      </c>
      <c r="M467" s="186">
        <f>_xlfn.XLOOKUP($A467,'indicador-objetivo'!$A:$A,'indicador-objetivo'!K:K,"DATO NO ENCONTRADO",0)</f>
        <v>190376</v>
      </c>
      <c r="N467" s="186">
        <f>_xlfn.XLOOKUP($A467,'indicador-objetivo'!$A:$A,'indicador-objetivo'!L:L,"DATO NO ENCONTRADO",0)</f>
        <v>463696</v>
      </c>
      <c r="O467" s="186">
        <f>_xlfn.XLOOKUP($A467,'indicador-objetivo'!$A:$A,'indicador-objetivo'!M:M,"DATO NO ENCONTRADO",0)</f>
        <v>43098</v>
      </c>
      <c r="P467" s="144"/>
      <c r="Q467" s="326" t="s">
        <v>182</v>
      </c>
      <c r="R467" s="6" t="s">
        <v>299</v>
      </c>
      <c r="S467" s="8">
        <v>3206</v>
      </c>
      <c r="T467" s="9">
        <v>3206</v>
      </c>
      <c r="U467" s="9">
        <v>1836.6809290000001</v>
      </c>
      <c r="V467" s="9">
        <v>762.88068499999997</v>
      </c>
      <c r="W467" s="7" t="s">
        <v>156</v>
      </c>
      <c r="X467" s="7" t="s">
        <v>156</v>
      </c>
      <c r="Y467" s="7" t="s">
        <v>94</v>
      </c>
      <c r="Z467" s="7" t="s">
        <v>94</v>
      </c>
      <c r="AA467" s="7" t="s">
        <v>94</v>
      </c>
      <c r="AB467" s="7" t="s">
        <v>94</v>
      </c>
      <c r="AC467" s="9">
        <v>4163</v>
      </c>
      <c r="AD467" s="162">
        <f>AC467-T467</f>
        <v>957</v>
      </c>
      <c r="AE467" s="168">
        <f>AC467/T467-1</f>
        <v>0.29850280723643174</v>
      </c>
      <c r="AF467" s="351">
        <f>IF(AND(AC467="",AD467="",AD467=""),0,BF467)</f>
        <v>0</v>
      </c>
      <c r="AG467" s="7">
        <v>17</v>
      </c>
      <c r="AH467" s="6" t="s">
        <v>699</v>
      </c>
      <c r="AI467" s="5" t="s">
        <v>96</v>
      </c>
      <c r="AJ467" s="5" t="s">
        <v>97</v>
      </c>
      <c r="AK467" s="5" t="s">
        <v>98</v>
      </c>
      <c r="AL467" s="5">
        <v>24162</v>
      </c>
      <c r="AM467" s="5">
        <v>77500</v>
      </c>
      <c r="AN467" s="9">
        <v>6400</v>
      </c>
      <c r="AO467" s="9">
        <v>2974</v>
      </c>
      <c r="AP467" s="9">
        <v>46.46875</v>
      </c>
      <c r="AQ467" s="6" t="s">
        <v>700</v>
      </c>
      <c r="AR467" s="244">
        <v>2280</v>
      </c>
      <c r="AS467" s="163">
        <f>AR467-AN467</f>
        <v>-4120</v>
      </c>
      <c r="AT467" s="163"/>
      <c r="AU467" s="359"/>
      <c r="AZ467" s="305" t="str">
        <f>IF(AF467&gt;0,"Ok","Falta diligenciar presupuesto asignado")</f>
        <v>Falta diligenciar presupuesto asignado</v>
      </c>
      <c r="BA467" s="132" t="str">
        <f>IF(AI467="Stock","Es Sotock","No Stock")</f>
        <v>No Stock</v>
      </c>
      <c r="BB467" s="132" t="str">
        <f>IF(AL467=AM467,"OK","NO")</f>
        <v>NO</v>
      </c>
      <c r="BC467" s="132" t="str">
        <f>IF(AM467=AN467,"OK","NO")</f>
        <v>NO</v>
      </c>
      <c r="BD467" s="374" t="str">
        <f>IF(AND(BB467="OK",BC467="OK",AI467="Stock"),"Stock OK","N/A o problema por ser Stock")</f>
        <v>N/A o problema por ser Stock</v>
      </c>
      <c r="BE467" s="365" t="e">
        <f>VLOOKUP(B467,[1]Gastos!$A$11:$R$4776,17,FALSE)</f>
        <v>#N/A</v>
      </c>
      <c r="BF467" s="365">
        <f>IF(ISERROR(BE467), 0, BE467)</f>
        <v>0</v>
      </c>
      <c r="BG467" s="405"/>
      <c r="BJ467" s="132" t="str">
        <f>IF(AND(BB467="OK",BC467="OK",AI467&lt;&gt;"Stock"),"N/A","Ok")</f>
        <v>Ok</v>
      </c>
      <c r="BK467" s="14" t="str">
        <f>IF(AU467&lt;AN467,"Meta 2025 menor que meta 2024","Meta 2025 mayor o igual a meta 2024")</f>
        <v>Meta 2025 menor que meta 2024</v>
      </c>
    </row>
    <row r="468" spans="1:600" s="1" customFormat="1" ht="20.100000000000001" hidden="1" customHeight="1" x14ac:dyDescent="0.25">
      <c r="A468" s="14" t="str">
        <f>+D468&amp;F468</f>
        <v>0122-0101</v>
      </c>
      <c r="B468" s="14" t="str">
        <f>+D468&amp;Q468</f>
        <v>0122-0162</v>
      </c>
      <c r="C468" s="1" t="s">
        <v>72</v>
      </c>
      <c r="D468" s="5" t="s">
        <v>725</v>
      </c>
      <c r="E468" s="6" t="s">
        <v>726</v>
      </c>
      <c r="F468" s="341" t="str">
        <f>VLOOKUP($B468,'producto-objetivo'!$A:$G,4,0)</f>
        <v>01</v>
      </c>
      <c r="G468" s="6" t="str">
        <f>VLOOKUP($B468,'producto-objetivo'!$A:$G,5,0)</f>
        <v>Contribuir a la mejora en la calidad de vida de la población en mayor condición de vulnerabilidad, con un enfoque territorial a través de la prestación de los servicios sociales.</v>
      </c>
      <c r="H468" s="6" t="str">
        <f>_xlfn.XLOOKUP($A468,'indicador-objetivo'!$A:$A,'indicador-objetivo'!F:F,"DATO NO ENCONTRADO",0)</f>
        <v>1</v>
      </c>
      <c r="I468" s="6" t="str">
        <f>_xlfn.XLOOKUP($A468,'indicador-objetivo'!$A:$A,'indicador-objetivo'!G:G,"DATO NO ENCONTRADO",0)</f>
        <v>Número de personas atendidas por la SDIS en el marco de la prestación de los servicios sociales</v>
      </c>
      <c r="J468" s="6" t="str">
        <f>_xlfn.XLOOKUP($A468,'indicador-objetivo'!$A:$A,'indicador-objetivo'!H:H,"DATO NO ENCONTRADO",0)</f>
        <v>Flujo</v>
      </c>
      <c r="K468" s="6" t="str">
        <f>_xlfn.XLOOKUP($A468,'indicador-objetivo'!$A:$A,'indicador-objetivo'!I:I,"DATO NO ENCONTRADO",0)</f>
        <v>Anual</v>
      </c>
      <c r="L468" s="6" t="str">
        <f>_xlfn.XLOOKUP($A468,'indicador-objetivo'!$A:$A,'indicador-objetivo'!J:J,"DATO NO ENCONTRADO",0)</f>
        <v>VAL</v>
      </c>
      <c r="M468" s="6">
        <f>_xlfn.XLOOKUP($A468,'indicador-objetivo'!$A:$A,'indicador-objetivo'!K:K,"DATO NO ENCONTRADO",0)</f>
        <v>1776825</v>
      </c>
      <c r="N468" s="6">
        <f>_xlfn.XLOOKUP($A468,'indicador-objetivo'!$A:$A,'indicador-objetivo'!L:L,"DATO NO ENCONTRADO",0)</f>
        <v>1905138</v>
      </c>
      <c r="O468" s="6">
        <f>_xlfn.XLOOKUP($A468,'indicador-objetivo'!$A:$A,'indicador-objetivo'!M:M,"DATO NO ENCONTRADO",0)</f>
        <v>1794593</v>
      </c>
      <c r="P468" s="144"/>
      <c r="Q468" s="326" t="s">
        <v>797</v>
      </c>
      <c r="R468" s="6" t="s">
        <v>798</v>
      </c>
      <c r="S468" s="9">
        <v>2224.0520000000001</v>
      </c>
      <c r="T468" s="9">
        <v>2224.0520000000001</v>
      </c>
      <c r="U468" s="9">
        <v>1058.8937149999999</v>
      </c>
      <c r="V468" s="9">
        <v>241.75217699999999</v>
      </c>
      <c r="W468" s="7" t="s">
        <v>156</v>
      </c>
      <c r="X468" s="7" t="s">
        <v>156</v>
      </c>
      <c r="Y468" s="7" t="s">
        <v>94</v>
      </c>
      <c r="Z468" s="7" t="s">
        <v>156</v>
      </c>
      <c r="AA468" s="7" t="s">
        <v>156</v>
      </c>
      <c r="AB468" s="7" t="s">
        <v>94</v>
      </c>
      <c r="AC468" s="9">
        <v>5571</v>
      </c>
      <c r="AD468" s="167">
        <f>AC468-T468</f>
        <v>3346.9479999999999</v>
      </c>
      <c r="AE468" s="168">
        <f>AC468/T468-1</f>
        <v>1.5048874756525477</v>
      </c>
      <c r="AF468" s="351">
        <f>IF(AND(AC468="",AD468="",AD468=""),0,BF468)</f>
        <v>473718000</v>
      </c>
      <c r="AG468" s="7">
        <v>17</v>
      </c>
      <c r="AH468" s="6" t="s">
        <v>799</v>
      </c>
      <c r="AI468" s="5" t="s">
        <v>96</v>
      </c>
      <c r="AJ468" s="5" t="s">
        <v>97</v>
      </c>
      <c r="AK468" s="5" t="s">
        <v>98</v>
      </c>
      <c r="AL468" s="5">
        <v>26240</v>
      </c>
      <c r="AM468" s="5">
        <v>137904</v>
      </c>
      <c r="AN468" s="9">
        <v>10095</v>
      </c>
      <c r="AO468" s="9">
        <v>6688</v>
      </c>
      <c r="AP468" s="9">
        <v>66.250619118375397</v>
      </c>
      <c r="AQ468" s="6" t="s">
        <v>800</v>
      </c>
      <c r="AR468" s="244">
        <v>14201</v>
      </c>
      <c r="AS468" s="151">
        <f>AR468-AN468</f>
        <v>4106</v>
      </c>
      <c r="AT468" s="199">
        <f>AR468/AN468-1</f>
        <v>0.40673600792471531</v>
      </c>
      <c r="AU468" s="362"/>
      <c r="AZ468" s="305" t="str">
        <f>IF(AF468&gt;0,"Ok","Falta diligenciar presupuesto asignado")</f>
        <v>Ok</v>
      </c>
      <c r="BA468" s="132" t="str">
        <f>IF(AI468="Stock","Es Sotock","No Stock")</f>
        <v>No Stock</v>
      </c>
      <c r="BB468" s="132" t="str">
        <f>IF(AL468=AM468,"OK","NO")</f>
        <v>NO</v>
      </c>
      <c r="BC468" s="132" t="str">
        <f>IF(AM468=AN468,"OK","NO")</f>
        <v>NO</v>
      </c>
      <c r="BD468" s="374" t="str">
        <f>IF(AND(BB468="OK",BC468="OK",AI468="Stock"),"Stock OK","N/A o problema por ser Stock")</f>
        <v>N/A o problema por ser Stock</v>
      </c>
      <c r="BE468" s="365">
        <f>VLOOKUP(B468,[1]Gastos!$A$11:$R$4776,17,FALSE)</f>
        <v>473718000</v>
      </c>
      <c r="BF468" s="365">
        <f>IF(ISERROR(BE468), 0, BE468)</f>
        <v>473718000</v>
      </c>
      <c r="BG468" s="405"/>
      <c r="BJ468" s="132" t="str">
        <f>IF(AND(BB468="OK",BC468="OK",AI468&lt;&gt;"Stock"),"N/A","Ok")</f>
        <v>Ok</v>
      </c>
      <c r="BK468" s="14" t="str">
        <f>IF(AU468&lt;AN468,"Meta 2025 menor que meta 2024","Meta 2025 mayor o igual a meta 2024")</f>
        <v>Meta 2025 menor que meta 2024</v>
      </c>
      <c r="BL468" s="1" t="s">
        <v>3836</v>
      </c>
      <c r="BM468" s="1" t="s">
        <v>3836</v>
      </c>
    </row>
    <row r="469" spans="1:600" s="1" customFormat="1" ht="20.100000000000001" hidden="1" customHeight="1" x14ac:dyDescent="0.25">
      <c r="A469" s="14" t="str">
        <f>+D469&amp;F469</f>
        <v>0126-0105</v>
      </c>
      <c r="B469" s="14" t="str">
        <f>+D469&amp;Q469</f>
        <v>0126-0116</v>
      </c>
      <c r="C469" s="1" t="s">
        <v>62</v>
      </c>
      <c r="D469" s="5" t="s">
        <v>879</v>
      </c>
      <c r="E469" s="6" t="s">
        <v>880</v>
      </c>
      <c r="F469" s="341" t="str">
        <f>VLOOKUP($B469,'producto-objetivo'!$A:$G,4,0)</f>
        <v>05</v>
      </c>
      <c r="G469" s="6" t="str">
        <f>VLOOKUP($B469,'producto-objetivo'!$A:$G,5,0)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69" s="58" t="s">
        <v>484</v>
      </c>
      <c r="I469" s="58" t="s">
        <v>897</v>
      </c>
      <c r="J469" s="58" t="s">
        <v>223</v>
      </c>
      <c r="K469" s="58" t="s">
        <v>145</v>
      </c>
      <c r="L469" s="398" t="s">
        <v>98</v>
      </c>
      <c r="M469" s="251"/>
      <c r="N469" s="251">
        <v>51.56</v>
      </c>
      <c r="O469" s="251">
        <v>35.94</v>
      </c>
      <c r="P469" s="144"/>
      <c r="Q469" s="326" t="s">
        <v>864</v>
      </c>
      <c r="R469" s="6" t="s">
        <v>921</v>
      </c>
      <c r="S469" s="9">
        <v>3787.1840000000002</v>
      </c>
      <c r="T469" s="9">
        <v>3787.1840000000002</v>
      </c>
      <c r="U469" s="9">
        <v>1212.074433</v>
      </c>
      <c r="V469" s="9">
        <v>501.08963199999999</v>
      </c>
      <c r="W469" s="7" t="s">
        <v>156</v>
      </c>
      <c r="X469" s="7" t="s">
        <v>94</v>
      </c>
      <c r="Y469" s="7" t="s">
        <v>94</v>
      </c>
      <c r="Z469" s="7" t="s">
        <v>94</v>
      </c>
      <c r="AA469" s="7" t="s">
        <v>156</v>
      </c>
      <c r="AB469" s="7" t="s">
        <v>94</v>
      </c>
      <c r="AC469" s="9">
        <v>5357</v>
      </c>
      <c r="AD469" s="170">
        <f>AC469-T469</f>
        <v>1569.8159999999998</v>
      </c>
      <c r="AE469" s="168">
        <f>T469/AC469</f>
        <v>0.70695986559641599</v>
      </c>
      <c r="AF469" s="351">
        <f>IF(AND(AC469="",AD469="",AD469=""),0,BF469)</f>
        <v>121032450000</v>
      </c>
      <c r="AG469" s="7">
        <v>17</v>
      </c>
      <c r="AH469" s="6" t="s">
        <v>922</v>
      </c>
      <c r="AI469" s="5" t="s">
        <v>96</v>
      </c>
      <c r="AJ469" s="5" t="s">
        <v>97</v>
      </c>
      <c r="AK469" s="5" t="s">
        <v>98</v>
      </c>
      <c r="AL469" s="5">
        <v>84</v>
      </c>
      <c r="AM469" s="5">
        <v>245</v>
      </c>
      <c r="AN469" s="9">
        <v>20</v>
      </c>
      <c r="AO469" s="9">
        <v>16</v>
      </c>
      <c r="AP469" s="9">
        <v>80</v>
      </c>
      <c r="AQ469" s="6" t="s">
        <v>923</v>
      </c>
      <c r="AR469" s="244">
        <v>25</v>
      </c>
      <c r="AS469" s="151">
        <f>AR469-AN469</f>
        <v>5</v>
      </c>
      <c r="AT469" s="151"/>
      <c r="AU469" s="359"/>
      <c r="AZ469" s="305" t="str">
        <f>IF(AF469&gt;0,"Ok","Falta diligenciar presupuesto asignado")</f>
        <v>Ok</v>
      </c>
      <c r="BA469" s="132" t="str">
        <f>IF(AI469="Stock","Es Sotock","No Stock")</f>
        <v>No Stock</v>
      </c>
      <c r="BB469" s="132" t="str">
        <f>IF(AL469=AM469,"OK","NO")</f>
        <v>NO</v>
      </c>
      <c r="BC469" s="132" t="str">
        <f>IF(AM469=AN469,"OK","NO")</f>
        <v>NO</v>
      </c>
      <c r="BD469" s="374" t="str">
        <f>IF(AND(BB469="OK",BC469="OK",AI469="Stock"),"Stock OK","N/A o problema por ser Stock")</f>
        <v>N/A o problema por ser Stock</v>
      </c>
      <c r="BE469" s="365">
        <f>VLOOKUP(B469,[1]Gastos!$A$11:$R$4776,17,FALSE)</f>
        <v>121032450000</v>
      </c>
      <c r="BF469" s="365">
        <f>IF(ISERROR(BE469), 0, BE469)</f>
        <v>121032450000</v>
      </c>
      <c r="BG469" s="405"/>
      <c r="BJ469" s="132" t="str">
        <f>IF(AND(BB469="OK",BC469="OK",AI469&lt;&gt;"Stock"),"N/A","Ok")</f>
        <v>Ok</v>
      </c>
      <c r="BK469" s="14" t="str">
        <f>IF(AU469&lt;AN469,"Meta 2025 menor que meta 2024","Meta 2025 mayor o igual a meta 2024")</f>
        <v>Meta 2025 menor que meta 2024</v>
      </c>
      <c r="BL469" s="1" t="s">
        <v>3836</v>
      </c>
      <c r="BM469" s="1" t="s">
        <v>3836</v>
      </c>
    </row>
    <row r="470" spans="1:600" s="1" customFormat="1" ht="20.100000000000001" hidden="1" customHeight="1" x14ac:dyDescent="0.25">
      <c r="A470" s="14"/>
      <c r="B470" s="14"/>
      <c r="C470" s="1" t="s">
        <v>1021</v>
      </c>
      <c r="D470" s="5" t="s">
        <v>1022</v>
      </c>
      <c r="E470" s="6" t="s">
        <v>1023</v>
      </c>
      <c r="F470" s="341"/>
      <c r="G470" s="6"/>
      <c r="H470" s="6"/>
      <c r="I470" s="6"/>
      <c r="J470" s="6"/>
      <c r="K470" s="6"/>
      <c r="L470" s="6"/>
      <c r="M470" s="6"/>
      <c r="N470" s="6"/>
      <c r="O470" s="6"/>
      <c r="P470" s="144"/>
      <c r="Q470" s="544">
        <v>13</v>
      </c>
      <c r="R470" s="555" t="s">
        <v>1052</v>
      </c>
      <c r="S470" s="8"/>
      <c r="T470" s="9"/>
      <c r="U470" s="9"/>
      <c r="V470" s="9"/>
      <c r="W470" s="7"/>
      <c r="X470" s="7"/>
      <c r="Y470" s="7"/>
      <c r="Z470" s="7"/>
      <c r="AA470" s="7"/>
      <c r="AB470" s="7"/>
      <c r="AC470" s="141"/>
      <c r="AD470" s="141"/>
      <c r="AE470" s="141"/>
      <c r="AF470" s="351"/>
      <c r="AG470" s="603">
        <v>17</v>
      </c>
      <c r="AH470" s="299" t="s">
        <v>1054</v>
      </c>
      <c r="AI470" s="5"/>
      <c r="AJ470" s="5"/>
      <c r="AK470" s="5"/>
      <c r="AL470" s="5"/>
      <c r="AM470" s="5"/>
      <c r="AN470" s="9"/>
      <c r="AO470" s="9"/>
      <c r="AP470" s="137"/>
      <c r="AQ470" s="6"/>
      <c r="AR470" s="651"/>
      <c r="AS470" s="145"/>
      <c r="AT470" s="145"/>
      <c r="AU470" s="358"/>
      <c r="AV470" s="45"/>
      <c r="AY470" s="45"/>
      <c r="AZ470" s="305"/>
      <c r="BA470" s="132"/>
      <c r="BB470" s="132"/>
      <c r="BC470" s="132"/>
      <c r="BD470" s="374"/>
      <c r="BE470" s="365"/>
      <c r="BF470" s="365"/>
      <c r="BG470" s="405"/>
      <c r="BH470" s="45"/>
      <c r="BI470" s="45"/>
      <c r="BJ470" s="132"/>
      <c r="BK470" s="14"/>
      <c r="BL470" s="1" t="s">
        <v>3838</v>
      </c>
      <c r="BM470" s="1" t="s">
        <v>3836</v>
      </c>
      <c r="BN470" s="1" t="s">
        <v>3839</v>
      </c>
    </row>
    <row r="471" spans="1:600" s="1" customFormat="1" ht="20.100000000000001" hidden="1" customHeight="1" x14ac:dyDescent="0.25">
      <c r="A471" s="14" t="str">
        <f>+D471&amp;F471</f>
        <v>0200-0102</v>
      </c>
      <c r="B471" s="14" t="str">
        <f>+D471&amp;Q471</f>
        <v>0200-0107</v>
      </c>
      <c r="C471" s="1" t="s">
        <v>66</v>
      </c>
      <c r="D471" s="5" t="s">
        <v>1088</v>
      </c>
      <c r="E471" s="6" t="s">
        <v>1089</v>
      </c>
      <c r="F471" s="341" t="str">
        <f>VLOOKUP($B471,'producto-objetivo'!$A:$G,4,0)</f>
        <v>02</v>
      </c>
      <c r="G471" s="6" t="str">
        <f>VLOOKUP($B471,'producto-objetivo'!$A:$G,5,0)</f>
        <v>Contribuir con la seguridad alimentaria y aportar al desarrollo económico de la ciudad a través del fortalecimiento de las Plazas Distritales de Mercado</v>
      </c>
      <c r="H471" s="6" t="str">
        <f>_xlfn.XLOOKUP($A471,'indicador-objetivo'!$A:$A,'indicador-objetivo'!F:F,"DATO NO ENCONTRADO",0)</f>
        <v>3</v>
      </c>
      <c r="I471" s="6" t="str">
        <f>_xlfn.XLOOKUP($A471,'indicador-objetivo'!$A:$A,'indicador-objetivo'!G:G,"DATO NO ENCONTRADO",0)</f>
        <v>Porcentaje de participación del sistema de plazas distritales de mercado en el abastecimiento alimentario de Bogotá</v>
      </c>
      <c r="J471" s="6" t="str">
        <f>_xlfn.XLOOKUP($A471,'indicador-objetivo'!$A:$A,'indicador-objetivo'!H:H,"DATO NO ENCONTRADO",0)</f>
        <v>Flujo</v>
      </c>
      <c r="K471" s="6" t="str">
        <f>_xlfn.XLOOKUP($A471,'indicador-objetivo'!$A:$A,'indicador-objetivo'!I:I,"DATO NO ENCONTRADO",0)</f>
        <v>Semestral</v>
      </c>
      <c r="L471" s="6" t="str">
        <f>_xlfn.XLOOKUP($A471,'indicador-objetivo'!$A:$A,'indicador-objetivo'!J:J,"DATO NO ENCONTRADO",0)</f>
        <v>%</v>
      </c>
      <c r="M471" s="6">
        <f>_xlfn.XLOOKUP($A471,'indicador-objetivo'!$A:$A,'indicador-objetivo'!K:K,"DATO NO ENCONTRADO",0)</f>
        <v>5</v>
      </c>
      <c r="N471" s="6">
        <f>_xlfn.XLOOKUP($A471,'indicador-objetivo'!$A:$A,'indicador-objetivo'!L:L,"DATO NO ENCONTRADO",0)</f>
        <v>7</v>
      </c>
      <c r="O471" s="6">
        <f>_xlfn.XLOOKUP($A471,'indicador-objetivo'!$A:$A,'indicador-objetivo'!M:M,"DATO NO ENCONTRADO",0)</f>
        <v>5.5</v>
      </c>
      <c r="P471" s="144"/>
      <c r="Q471" s="326" t="s">
        <v>172</v>
      </c>
      <c r="R471" s="6" t="s">
        <v>1121</v>
      </c>
      <c r="S471" s="8">
        <v>0</v>
      </c>
      <c r="T471" s="9">
        <v>0</v>
      </c>
      <c r="U471" s="9">
        <v>0</v>
      </c>
      <c r="V471" s="9">
        <v>0</v>
      </c>
      <c r="W471" s="7">
        <v>0</v>
      </c>
      <c r="X471" s="7">
        <v>0</v>
      </c>
      <c r="Y471" s="7">
        <v>0</v>
      </c>
      <c r="Z471" s="7">
        <v>0</v>
      </c>
      <c r="AA471" s="7">
        <v>0</v>
      </c>
      <c r="AB471" s="7">
        <v>0</v>
      </c>
      <c r="AC471" s="9"/>
      <c r="AD471" s="167"/>
      <c r="AE471" s="168"/>
      <c r="AF471" s="351">
        <f>IF(AND(AC471="",AD471="",AD471=""),0,BF471)</f>
        <v>0</v>
      </c>
      <c r="AG471" s="7">
        <v>17</v>
      </c>
      <c r="AH471" s="6" t="s">
        <v>1125</v>
      </c>
      <c r="AI471" s="5" t="s">
        <v>96</v>
      </c>
      <c r="AJ471" s="5" t="s">
        <v>148</v>
      </c>
      <c r="AK471" s="5" t="s">
        <v>98</v>
      </c>
      <c r="AL471" s="5">
        <v>92</v>
      </c>
      <c r="AM471" s="5">
        <v>1287</v>
      </c>
      <c r="AN471" s="9">
        <v>84</v>
      </c>
      <c r="AO471" s="9">
        <v>50</v>
      </c>
      <c r="AP471" s="9">
        <v>59.523809523809497</v>
      </c>
      <c r="AQ471" s="6" t="s">
        <v>1126</v>
      </c>
      <c r="AR471" s="244">
        <v>109</v>
      </c>
      <c r="AS471" s="151">
        <f>AR471-AN471</f>
        <v>25</v>
      </c>
      <c r="AT471" s="199">
        <f>AR471/AN471-1</f>
        <v>0.29761904761904767</v>
      </c>
      <c r="AU471" s="362"/>
      <c r="AZ471" s="305" t="str">
        <f>IF(AF471&gt;0,"Ok","Falta diligenciar presupuesto asignado")</f>
        <v>Falta diligenciar presupuesto asignado</v>
      </c>
      <c r="BA471" s="132" t="str">
        <f>IF(AI471="Stock","Es Sotock","No Stock")</f>
        <v>No Stock</v>
      </c>
      <c r="BB471" s="132" t="str">
        <f>IF(AL471=AM471,"OK","NO")</f>
        <v>NO</v>
      </c>
      <c r="BC471" s="132" t="str">
        <f>IF(AM471=AN471,"OK","NO")</f>
        <v>NO</v>
      </c>
      <c r="BD471" s="374" t="str">
        <f>IF(AND(BB471="OK",BC471="OK",AI471="Stock"),"Stock OK","N/A o problema por ser Stock")</f>
        <v>N/A o problema por ser Stock</v>
      </c>
      <c r="BE471" s="365" t="e">
        <f>VLOOKUP(B471,[1]Gastos!$A$11:$R$4776,17,FALSE)</f>
        <v>#N/A</v>
      </c>
      <c r="BF471" s="365">
        <f>IF(ISERROR(BE471), 0, BE471)</f>
        <v>0</v>
      </c>
      <c r="BG471" s="405"/>
      <c r="BJ471" s="132" t="str">
        <f>IF(AND(BB471="OK",BC471="OK",AI471&lt;&gt;"Stock"),"N/A","Ok")</f>
        <v>Ok</v>
      </c>
      <c r="BK471" s="14" t="str">
        <f>IF(AU471&lt;AN471,"Meta 2025 menor que meta 2024","Meta 2025 mayor o igual a meta 2024")</f>
        <v>Meta 2025 menor que meta 2024</v>
      </c>
    </row>
    <row r="472" spans="1:600" s="1" customFormat="1" ht="20.100000000000001" hidden="1" customHeight="1" x14ac:dyDescent="0.2">
      <c r="A472" s="14" t="str">
        <f>+D472&amp;F472</f>
        <v>0201-0104</v>
      </c>
      <c r="B472" s="14" t="str">
        <f>+D472&amp;Q472</f>
        <v>0201-0113</v>
      </c>
      <c r="C472" s="1" t="s">
        <v>77</v>
      </c>
      <c r="D472" s="5" t="s">
        <v>1136</v>
      </c>
      <c r="E472" s="6" t="s">
        <v>1137</v>
      </c>
      <c r="F472" s="341" t="str">
        <f>VLOOKUP($B472,'producto-objetivo'!$A:$G,4,0)</f>
        <v>04</v>
      </c>
      <c r="G472" s="6" t="str">
        <f>VLOOKUP($B472,'producto-objetivo'!$A:$G,5,0)</f>
        <v>Mejorar el acceso y cobertura de los servicios de salud con estandares de calidad, eficiencia y acorde a las necesidades diferenciales de la población del Distrito Capital</v>
      </c>
      <c r="H472" s="6" t="str">
        <f>_xlfn.XLOOKUP($A472,'indicador-objetivo'!$A:$A,'indicador-objetivo'!F:F,"DATO NO ENCONTRADO",0)</f>
        <v>12</v>
      </c>
      <c r="I472" s="124" t="str">
        <f>_xlfn.XLOOKUP($A472,'indicador-objetivo'!$A:$A,'indicador-objetivo'!G:G,"DATO NO ENCONTRADO",0)</f>
        <v>Cobertura de atención de brotes y eventos de emergencias en salud pública</v>
      </c>
      <c r="J472" s="124" t="str">
        <f>_xlfn.XLOOKUP($A472,'indicador-objetivo'!$A:$A,'indicador-objetivo'!H:H,"DATO NO ENCONTRADO",0)</f>
        <v>Stock</v>
      </c>
      <c r="K472" s="124" t="str">
        <f>_xlfn.XLOOKUP($A472,'indicador-objetivo'!$A:$A,'indicador-objetivo'!I:I,"DATO NO ENCONTRADO",0)</f>
        <v>Mensual</v>
      </c>
      <c r="L472" s="442" t="str">
        <f>_xlfn.XLOOKUP($A472,'indicador-objetivo'!$A:$A,'indicador-objetivo'!J:J,"DATO NO ENCONTRADO",0)</f>
        <v>%</v>
      </c>
      <c r="M472" s="186">
        <f>_xlfn.XLOOKUP($A472,'indicador-objetivo'!$A:$A,'indicador-objetivo'!K:K,"DATO NO ENCONTRADO",0)</f>
        <v>100</v>
      </c>
      <c r="N472" s="186">
        <f>_xlfn.XLOOKUP($A472,'indicador-objetivo'!$A:$A,'indicador-objetivo'!L:L,"DATO NO ENCONTRADO",0)</f>
        <v>100</v>
      </c>
      <c r="O472" s="186">
        <f>_xlfn.XLOOKUP($A472,'indicador-objetivo'!$A:$A,'indicador-objetivo'!M:M,"DATO NO ENCONTRADO",0)</f>
        <v>100</v>
      </c>
      <c r="P472" s="144"/>
      <c r="Q472" s="326" t="s">
        <v>286</v>
      </c>
      <c r="R472" s="6" t="s">
        <v>1188</v>
      </c>
      <c r="S472" s="9">
        <v>0</v>
      </c>
      <c r="T472" s="9">
        <v>0</v>
      </c>
      <c r="U472" s="9">
        <v>0</v>
      </c>
      <c r="V472" s="9">
        <v>0</v>
      </c>
      <c r="W472" s="7">
        <v>0</v>
      </c>
      <c r="X472" s="7">
        <v>0</v>
      </c>
      <c r="Y472" s="7">
        <v>0</v>
      </c>
      <c r="Z472" s="7">
        <v>0</v>
      </c>
      <c r="AA472" s="7">
        <v>0</v>
      </c>
      <c r="AB472" s="7">
        <v>0</v>
      </c>
      <c r="AC472" s="9"/>
      <c r="AD472" s="141"/>
      <c r="AE472" s="141"/>
      <c r="AF472" s="351">
        <f>IF(AND(AC472="",AD472="",AD472=""),0,BF472)</f>
        <v>0</v>
      </c>
      <c r="AG472" s="7">
        <v>17</v>
      </c>
      <c r="AH472" s="6" t="s">
        <v>1203</v>
      </c>
      <c r="AI472" s="5" t="s">
        <v>96</v>
      </c>
      <c r="AJ472" s="5" t="s">
        <v>148</v>
      </c>
      <c r="AK472" s="5" t="s">
        <v>98</v>
      </c>
      <c r="AL472" s="5">
        <v>15978</v>
      </c>
      <c r="AM472" s="5">
        <v>47520</v>
      </c>
      <c r="AN472" s="9">
        <v>2160</v>
      </c>
      <c r="AO472" s="9">
        <v>1310</v>
      </c>
      <c r="AP472" s="9">
        <v>60.648148148148202</v>
      </c>
      <c r="AQ472" s="6" t="s">
        <v>1204</v>
      </c>
      <c r="AR472" s="654">
        <v>5040</v>
      </c>
      <c r="AS472" s="151"/>
      <c r="AT472" s="151"/>
      <c r="AU472" s="359"/>
      <c r="AV472" s="45"/>
      <c r="AY472" s="45"/>
      <c r="AZ472" s="305" t="str">
        <f>IF(AF472&gt;0,"Ok","Falta diligenciar presupuesto asignado")</f>
        <v>Falta diligenciar presupuesto asignado</v>
      </c>
      <c r="BA472" s="132" t="str">
        <f>IF(AI472="Stock","Es Sotock","No Stock")</f>
        <v>No Stock</v>
      </c>
      <c r="BB472" s="132" t="str">
        <f>IF(AL472=AM472,"OK","NO")</f>
        <v>NO</v>
      </c>
      <c r="BC472" s="132" t="str">
        <f>IF(AM472=AN472,"OK","NO")</f>
        <v>NO</v>
      </c>
      <c r="BD472" s="374" t="str">
        <f>IF(AND(BB472="OK",BC472="OK",AI472="Stock"),"Stock OK","N/A o problema por ser Stock")</f>
        <v>N/A o problema por ser Stock</v>
      </c>
      <c r="BE472" s="365" t="e">
        <f>VLOOKUP(B472,[1]Gastos!$A$11:$R$4776,17,FALSE)</f>
        <v>#N/A</v>
      </c>
      <c r="BF472" s="365">
        <f>IF(ISERROR(BE472), 0, BE472)</f>
        <v>0</v>
      </c>
      <c r="BG472" s="405"/>
      <c r="BH472" s="45"/>
      <c r="BI472" s="45"/>
      <c r="BJ472" s="132" t="str">
        <f>IF(AND(BB472="OK",BC472="OK",AI472&lt;&gt;"Stock"),"N/A","Ok")</f>
        <v>Ok</v>
      </c>
      <c r="BK472" s="14" t="str">
        <f>IF(AU472&lt;AN472,"Meta 2025 menor que meta 2024","Meta 2025 mayor o igual a meta 2024")</f>
        <v>Meta 2025 menor que meta 2024</v>
      </c>
      <c r="BL472" s="1" t="s">
        <v>3836</v>
      </c>
      <c r="BM472" s="1" t="s">
        <v>3836</v>
      </c>
    </row>
    <row r="473" spans="1:600" s="1" customFormat="1" ht="20.100000000000001" hidden="1" customHeight="1" x14ac:dyDescent="0.25">
      <c r="A473" s="14" t="str">
        <f>+D473&amp;F473</f>
        <v>0221-0102</v>
      </c>
      <c r="B473" s="14" t="str">
        <f>+D473&amp;Q473</f>
        <v>0221-0108</v>
      </c>
      <c r="C473" s="1" t="s">
        <v>66</v>
      </c>
      <c r="D473" s="5" t="s">
        <v>1670</v>
      </c>
      <c r="E473" s="6" t="s">
        <v>1671</v>
      </c>
      <c r="F473" s="346" t="str">
        <f>VLOOKUP($B473,'producto-objetivo'!$A:$G,4,0)</f>
        <v>02</v>
      </c>
      <c r="G473" s="31" t="str">
        <f>VLOOKUP($B473,'producto-objetivo'!$A:$G,5,0)</f>
        <v>Impulsar la actividad comercial y el posicionamiento turístico de Bogotá, como destino vacacional y de eventos a nivel nacional y en el exterior</v>
      </c>
      <c r="H473" s="31" t="str">
        <f>_xlfn.XLOOKUP($A473,'indicador-objetivo'!$A:$A,'indicador-objetivo'!F:F,"DATO NO ENCONTRADO",0)</f>
        <v>10</v>
      </c>
      <c r="I473" s="31" t="str">
        <f>_xlfn.XLOOKUP($A473,'indicador-objetivo'!$A:$A,'indicador-objetivo'!G:G,"DATO NO ENCONTRADO",0)</f>
        <v>Porcentaje de  personas impactadas a través de la estrategia de promoción y mercadeo.</v>
      </c>
      <c r="J473" s="513" t="str">
        <f>_xlfn.XLOOKUP($A473,'indicador-objetivo'!$A:$A,'indicador-objetivo'!H:H,"DATO NO ENCONTRADO",0)</f>
        <v>Flujo</v>
      </c>
      <c r="K473" s="513" t="str">
        <f>_xlfn.XLOOKUP($A473,'indicador-objetivo'!$A:$A,'indicador-objetivo'!I:I,"DATO NO ENCONTRADO",0)</f>
        <v>Mensual</v>
      </c>
      <c r="L473" s="442" t="str">
        <f>_xlfn.XLOOKUP($A473,'indicador-objetivo'!$A:$A,'indicador-objetivo'!J:J,"DATO NO ENCONTRADO",0)</f>
        <v>%</v>
      </c>
      <c r="M473" s="186">
        <f>_xlfn.XLOOKUP($A473,'indicador-objetivo'!$A:$A,'indicador-objetivo'!K:K,"DATO NO ENCONTRADO",0)</f>
        <v>0</v>
      </c>
      <c r="N473" s="186">
        <f>_xlfn.XLOOKUP($A473,'indicador-objetivo'!$A:$A,'indicador-objetivo'!L:L,"DATO NO ENCONTRADO",0)</f>
        <v>28</v>
      </c>
      <c r="O473" s="186">
        <f>_xlfn.XLOOKUP($A473,'indicador-objetivo'!$A:$A,'indicador-objetivo'!M:M,"DATO NO ENCONTRADO",0)</f>
        <v>28</v>
      </c>
      <c r="P473" s="144"/>
      <c r="Q473" s="339" t="s">
        <v>176</v>
      </c>
      <c r="R473" s="31" t="s">
        <v>1711</v>
      </c>
      <c r="S473" s="562">
        <v>2487.942</v>
      </c>
      <c r="T473" s="33">
        <v>2487.942</v>
      </c>
      <c r="U473" s="567">
        <v>1635.9046499999999</v>
      </c>
      <c r="V473" s="567">
        <v>548.37126499999999</v>
      </c>
      <c r="W473" s="32" t="s">
        <v>94</v>
      </c>
      <c r="X473" s="32" t="s">
        <v>94</v>
      </c>
      <c r="Y473" s="32" t="s">
        <v>94</v>
      </c>
      <c r="Z473" s="32" t="s">
        <v>94</v>
      </c>
      <c r="AA473" s="32" t="s">
        <v>94</v>
      </c>
      <c r="AB473" s="32" t="s">
        <v>94</v>
      </c>
      <c r="AC473" s="33">
        <v>3716</v>
      </c>
      <c r="AD473" s="413">
        <f>AC473-T473</f>
        <v>1228.058</v>
      </c>
      <c r="AE473" s="414">
        <f>AC473/T473-1</f>
        <v>0.49360395057441053</v>
      </c>
      <c r="AF473" s="415">
        <f>IF(AND(AC473="",AD473="",AD473=""),0,BF473)</f>
        <v>0</v>
      </c>
      <c r="AG473" s="32">
        <v>17</v>
      </c>
      <c r="AH473" s="31" t="s">
        <v>1712</v>
      </c>
      <c r="AI473" s="512" t="s">
        <v>96</v>
      </c>
      <c r="AJ473" s="512" t="s">
        <v>148</v>
      </c>
      <c r="AK473" s="30" t="s">
        <v>98</v>
      </c>
      <c r="AL473" s="30">
        <v>1874876</v>
      </c>
      <c r="AM473" s="30">
        <v>1213434</v>
      </c>
      <c r="AN473" s="33">
        <v>312834</v>
      </c>
      <c r="AO473" s="33">
        <v>112834</v>
      </c>
      <c r="AP473" s="33">
        <v>36.068330168715697</v>
      </c>
      <c r="AQ473" s="31" t="s">
        <v>1713</v>
      </c>
      <c r="AR473" s="658">
        <v>300000</v>
      </c>
      <c r="AS473" s="160">
        <f>AR473-AN473</f>
        <v>-12834</v>
      </c>
      <c r="AT473" s="417">
        <f>AR473/AN473-1</f>
        <v>-4.1024952530735126E-2</v>
      </c>
      <c r="AU473" s="368"/>
      <c r="AZ473" s="305" t="str">
        <f>IF(AF473&gt;0,"Ok","Falta diligenciar presupuesto asignado")</f>
        <v>Falta diligenciar presupuesto asignado</v>
      </c>
      <c r="BA473" s="132" t="str">
        <f>IF(AI473="Stock","Es Sotock","No Stock")</f>
        <v>No Stock</v>
      </c>
      <c r="BB473" s="132" t="str">
        <f>IF(AL473=AM473,"OK","NO")</f>
        <v>NO</v>
      </c>
      <c r="BC473" s="132" t="str">
        <f>IF(AM473=AN473,"OK","NO")</f>
        <v>NO</v>
      </c>
      <c r="BD473" s="374" t="str">
        <f>IF(AND(BB473="OK",BC473="OK",AI473="Stock"),"Stock OK","N/A o problema por ser Stock")</f>
        <v>N/A o problema por ser Stock</v>
      </c>
      <c r="BE473" s="365" t="e">
        <f>VLOOKUP(B473,[1]Gastos!$A$11:$R$4776,17,FALSE)</f>
        <v>#N/A</v>
      </c>
      <c r="BF473" s="365">
        <f>IF(ISERROR(BE473), 0, BE473)</f>
        <v>0</v>
      </c>
      <c r="BG473" s="405"/>
      <c r="BJ473" s="132" t="str">
        <f>IF(AND(BB473="OK",BC473="OK",AI473&lt;&gt;"Stock"),"N/A","Ok")</f>
        <v>Ok</v>
      </c>
      <c r="BK473" s="14" t="str">
        <f>IF(AU473&lt;AN473,"Meta 2025 menor que meta 2024","Meta 2025 mayor o igual a meta 2024")</f>
        <v>Meta 2025 menor que meta 2024</v>
      </c>
    </row>
    <row r="474" spans="1:600" s="1" customFormat="1" ht="20.100000000000001" hidden="1" customHeight="1" x14ac:dyDescent="0.25">
      <c r="A474" s="14" t="str">
        <f>+D474&amp;F474</f>
        <v>0119-0105</v>
      </c>
      <c r="B474" s="14" t="str">
        <f>+D474&amp;Q474</f>
        <v>0119-0112</v>
      </c>
      <c r="C474" s="1" t="s">
        <v>65</v>
      </c>
      <c r="D474" s="5" t="s">
        <v>565</v>
      </c>
      <c r="E474" s="6" t="s">
        <v>566</v>
      </c>
      <c r="F474" s="346" t="str">
        <f>VLOOKUP($B474,'producto-objetivo'!$A:$G,4,0)</f>
        <v>05</v>
      </c>
      <c r="G474" s="31" t="str">
        <f>VLOOKUP($B474,'producto-objetivo'!$A:$G,5,0)</f>
        <v>Generar condiciones para el acceso a la cultura en los territorios</v>
      </c>
      <c r="H474" s="31" t="str">
        <f>_xlfn.XLOOKUP($A474,'indicador-objetivo'!$A:$A,'indicador-objetivo'!F:F,"DATO NO ENCONTRADO",0)</f>
        <v>6</v>
      </c>
      <c r="I474" s="513" t="str">
        <f>_xlfn.XLOOKUP($A474,'indicador-objetivo'!$A:$A,'indicador-objetivo'!G:G,"DATO NO ENCONTRADO",0)</f>
        <v>Porcentaje de avance de las intervenciones artísticas y culturales apoyadas</v>
      </c>
      <c r="J474" s="513" t="str">
        <f>_xlfn.XLOOKUP($A474,'indicador-objetivo'!$A:$A,'indicador-objetivo'!H:H,"DATO NO ENCONTRADO",0)</f>
        <v>Acumulado</v>
      </c>
      <c r="K474" s="513" t="str">
        <f>_xlfn.XLOOKUP($A474,'indicador-objetivo'!$A:$A,'indicador-objetivo'!I:I,"DATO NO ENCONTRADO",0)</f>
        <v>Trimestral</v>
      </c>
      <c r="L474" s="442" t="str">
        <f>_xlfn.XLOOKUP($A474,'indicador-objetivo'!$A:$A,'indicador-objetivo'!J:J,"DATO NO ENCONTRADO",0)</f>
        <v>%</v>
      </c>
      <c r="M474" s="186">
        <f>_xlfn.XLOOKUP($A474,'indicador-objetivo'!$A:$A,'indicador-objetivo'!K:K,"DATO NO ENCONTRADO",0)</f>
        <v>92</v>
      </c>
      <c r="N474" s="186">
        <f>_xlfn.XLOOKUP($A474,'indicador-objetivo'!$A:$A,'indicador-objetivo'!L:L,"DATO NO ENCONTRADO",0)</f>
        <v>100</v>
      </c>
      <c r="O474" s="186">
        <f>_xlfn.XLOOKUP($A474,'indicador-objetivo'!$A:$A,'indicador-objetivo'!M:M,"DATO NO ENCONTRADO",0)</f>
        <v>9</v>
      </c>
      <c r="P474" s="144"/>
      <c r="Q474" s="339" t="s">
        <v>280</v>
      </c>
      <c r="R474" s="31" t="s">
        <v>1732</v>
      </c>
      <c r="S474" s="33">
        <v>2547</v>
      </c>
      <c r="T474" s="33">
        <v>2547</v>
      </c>
      <c r="U474" s="567">
        <v>1088.1896710000001</v>
      </c>
      <c r="V474" s="567">
        <v>416.26212500000003</v>
      </c>
      <c r="W474" s="32" t="s">
        <v>94</v>
      </c>
      <c r="X474" s="32" t="s">
        <v>94</v>
      </c>
      <c r="Y474" s="32" t="s">
        <v>94</v>
      </c>
      <c r="Z474" s="32" t="s">
        <v>94</v>
      </c>
      <c r="AA474" s="32" t="s">
        <v>94</v>
      </c>
      <c r="AB474" s="32" t="s">
        <v>94</v>
      </c>
      <c r="AC474" s="33">
        <v>8769</v>
      </c>
      <c r="AD474" s="413">
        <f>AC474-T474</f>
        <v>6222</v>
      </c>
      <c r="AE474" s="414">
        <f>AC474/T474-1</f>
        <v>2.4428739693757362</v>
      </c>
      <c r="AF474" s="415">
        <f>IF(AND(AC474="",AD474="",AD474=""),0,BF474)</f>
        <v>0</v>
      </c>
      <c r="AG474" s="32">
        <v>17</v>
      </c>
      <c r="AH474" s="31" t="s">
        <v>1733</v>
      </c>
      <c r="AI474" s="512" t="s">
        <v>223</v>
      </c>
      <c r="AJ474" s="512" t="s">
        <v>148</v>
      </c>
      <c r="AK474" s="30" t="s">
        <v>149</v>
      </c>
      <c r="AL474" s="30">
        <v>88</v>
      </c>
      <c r="AM474" s="30">
        <v>100</v>
      </c>
      <c r="AN474" s="33">
        <v>100</v>
      </c>
      <c r="AO474" s="33">
        <v>100</v>
      </c>
      <c r="AP474" s="33">
        <v>100</v>
      </c>
      <c r="AQ474" s="31" t="s">
        <v>1734</v>
      </c>
      <c r="AR474" s="648">
        <v>0</v>
      </c>
      <c r="AS474" s="160">
        <f>AR474-AN474</f>
        <v>-100</v>
      </c>
      <c r="AT474" s="417">
        <f>AR474/AN474-1</f>
        <v>-1</v>
      </c>
      <c r="AU474" s="368"/>
      <c r="AZ474" s="305" t="str">
        <f>IF(AF474&gt;0,"Ok","Falta diligenciar presupuesto asignado")</f>
        <v>Falta diligenciar presupuesto asignado</v>
      </c>
      <c r="BA474" s="132" t="str">
        <f>IF(AI474="Stock","Es Sotock","No Stock")</f>
        <v>No Stock</v>
      </c>
      <c r="BB474" s="132" t="str">
        <f>IF(AL474=AM474,"OK","NO")</f>
        <v>NO</v>
      </c>
      <c r="BC474" s="132" t="str">
        <f>IF(AM474=AN474,"OK","NO")</f>
        <v>OK</v>
      </c>
      <c r="BD474" s="374" t="str">
        <f>IF(AND(BB474="OK",BC474="OK",AI474="Stock"),"Stock OK","N/A o problema por ser Stock")</f>
        <v>N/A o problema por ser Stock</v>
      </c>
      <c r="BE474" s="365" t="e">
        <f>VLOOKUP(B474,[1]Gastos!$A$11:$R$4776,17,FALSE)</f>
        <v>#N/A</v>
      </c>
      <c r="BF474" s="365">
        <f>IF(ISERROR(BE474), 0, BE474)</f>
        <v>0</v>
      </c>
      <c r="BG474" s="405"/>
      <c r="BJ474" s="132" t="str">
        <f>IF(AND(BB474="OK",BC474="OK",AI474&lt;&gt;"Stock"),"N/A","Ok")</f>
        <v>Ok</v>
      </c>
      <c r="BK474" s="14" t="str">
        <f>IF(AU474&lt;AN474,"Meta 2025 menor que meta 2024","Meta 2025 mayor o igual a meta 2024")</f>
        <v>Meta 2025 menor que meta 2024</v>
      </c>
      <c r="BL474" s="1" t="s">
        <v>3836</v>
      </c>
      <c r="BM474" s="1" t="s">
        <v>3838</v>
      </c>
    </row>
    <row r="475" spans="1:600" s="1" customFormat="1" ht="20.100000000000001" hidden="1" customHeight="1" x14ac:dyDescent="0.25">
      <c r="A475" s="14" t="str">
        <f>+D475&amp;F475</f>
        <v>0213-0105</v>
      </c>
      <c r="B475" s="14" t="str">
        <f>+D475&amp;Q475</f>
        <v>0213-0105</v>
      </c>
      <c r="C475" s="1" t="s">
        <v>65</v>
      </c>
      <c r="D475" s="5" t="s">
        <v>575</v>
      </c>
      <c r="E475" s="6" t="s">
        <v>576</v>
      </c>
      <c r="F475" s="346" t="str">
        <f>VLOOKUP($B475,'producto-objetivo'!$A:$G,4,0)</f>
        <v>05</v>
      </c>
      <c r="G475" s="31" t="str">
        <f>VLOOKUP($B475,'producto-objetivo'!$A:$G,5,0)</f>
        <v>Generar acciones de reconocimiento, visibilización y sostenibilidad del patrimonio cultural que sirvan como plataforma de diversidad territorial y poblacional y de fortalecimiento de los vínculos sociales y cotidianos que caracterizan la vida barrial y comunitaria.</v>
      </c>
      <c r="H475" s="31" t="str">
        <f>_xlfn.XLOOKUP($A475,'indicador-objetivo'!$A:$A,'indicador-objetivo'!F:F,"DATO NO ENCONTRADO",0)</f>
        <v>2</v>
      </c>
      <c r="I475" s="513" t="str">
        <f>_xlfn.XLOOKUP($A475,'indicador-objetivo'!$A:$A,'indicador-objetivo'!G:G,"DATO NO ENCONTRADO",0)</f>
        <v>Porcentaje de incremento de la población que ha participado en el reconocimiento, visibilización y sostenibilidad del patrimonio cultural de la ciudad.</v>
      </c>
      <c r="J475" s="513" t="str">
        <f>_xlfn.XLOOKUP($A475,'indicador-objetivo'!$A:$A,'indicador-objetivo'!H:H,"DATO NO ENCONTRADO",0)</f>
        <v>Acumulado</v>
      </c>
      <c r="K475" s="513" t="str">
        <f>_xlfn.XLOOKUP($A475,'indicador-objetivo'!$A:$A,'indicador-objetivo'!I:I,"DATO NO ENCONTRADO",0)</f>
        <v>Anual</v>
      </c>
      <c r="L475" s="442" t="str">
        <f>_xlfn.XLOOKUP($A475,'indicador-objetivo'!$A:$A,'indicador-objetivo'!J:J,"DATO NO ENCONTRADO",0)</f>
        <v>%</v>
      </c>
      <c r="M475" s="186">
        <f>_xlfn.XLOOKUP($A475,'indicador-objetivo'!$A:$A,'indicador-objetivo'!K:K,"DATO NO ENCONTRADO",0)</f>
        <v>2</v>
      </c>
      <c r="N475" s="186">
        <f>_xlfn.XLOOKUP($A475,'indicador-objetivo'!$A:$A,'indicador-objetivo'!L:L,"DATO NO ENCONTRADO",0)</f>
        <v>4</v>
      </c>
      <c r="O475" s="186">
        <f>_xlfn.XLOOKUP($A475,'indicador-objetivo'!$A:$A,'indicador-objetivo'!M:M,"DATO NO ENCONTRADO",0)</f>
        <v>1</v>
      </c>
      <c r="P475" s="144"/>
      <c r="Q475" s="339" t="s">
        <v>132</v>
      </c>
      <c r="R475" s="31" t="s">
        <v>1435</v>
      </c>
      <c r="S475" s="33">
        <v>0</v>
      </c>
      <c r="T475" s="33">
        <v>0</v>
      </c>
      <c r="U475" s="567">
        <v>0</v>
      </c>
      <c r="V475" s="567">
        <v>0</v>
      </c>
      <c r="W475" s="32">
        <v>0</v>
      </c>
      <c r="X475" s="32">
        <v>0</v>
      </c>
      <c r="Y475" s="32">
        <v>0</v>
      </c>
      <c r="Z475" s="32">
        <v>0</v>
      </c>
      <c r="AA475" s="32">
        <v>0</v>
      </c>
      <c r="AB475" s="32">
        <v>0</v>
      </c>
      <c r="AC475" s="160"/>
      <c r="AD475" s="413"/>
      <c r="AE475" s="414"/>
      <c r="AF475" s="415">
        <f>IF(AND(AC475="",AD475="",AD475=""),0,BF475)</f>
        <v>0</v>
      </c>
      <c r="AG475" s="32">
        <v>17</v>
      </c>
      <c r="AH475" s="31" t="s">
        <v>1735</v>
      </c>
      <c r="AI475" s="512" t="s">
        <v>96</v>
      </c>
      <c r="AJ475" s="512" t="s">
        <v>258</v>
      </c>
      <c r="AK475" s="30" t="s">
        <v>98</v>
      </c>
      <c r="AL475" s="30">
        <v>0</v>
      </c>
      <c r="AM475" s="30">
        <v>147</v>
      </c>
      <c r="AN475" s="33">
        <v>12</v>
      </c>
      <c r="AO475" s="33">
        <v>6</v>
      </c>
      <c r="AP475" s="33">
        <v>50</v>
      </c>
      <c r="AQ475" s="31" t="s">
        <v>1736</v>
      </c>
      <c r="AR475" s="648">
        <v>15</v>
      </c>
      <c r="AS475" s="160">
        <f>AR475-AN475</f>
        <v>3</v>
      </c>
      <c r="AT475" s="417">
        <f>AR475/AN475-1</f>
        <v>0.25</v>
      </c>
      <c r="AU475" s="368"/>
      <c r="AZ475" s="305" t="str">
        <f>IF(AF475&gt;0,"Ok","Falta diligenciar presupuesto asignado")</f>
        <v>Falta diligenciar presupuesto asignado</v>
      </c>
      <c r="BA475" s="132" t="str">
        <f>IF(AI475="Stock","Es Sotock","No Stock")</f>
        <v>No Stock</v>
      </c>
      <c r="BB475" s="132" t="str">
        <f>IF(AL475=AM475,"OK","NO")</f>
        <v>NO</v>
      </c>
      <c r="BC475" s="132" t="str">
        <f>IF(AM475=AN475,"OK","NO")</f>
        <v>NO</v>
      </c>
      <c r="BD475" s="374" t="str">
        <f>IF(AND(BB475="OK",BC475="OK",AI475="Stock"),"Stock OK","N/A o problema por ser Stock")</f>
        <v>N/A o problema por ser Stock</v>
      </c>
      <c r="BE475" s="365" t="e">
        <f>VLOOKUP(B475,[1]Gastos!$A$11:$R$4776,17,FALSE)</f>
        <v>#N/A</v>
      </c>
      <c r="BF475" s="365">
        <f>IF(ISERROR(BE475), 0, BE475)</f>
        <v>0</v>
      </c>
      <c r="BG475" s="405"/>
      <c r="BJ475" s="132" t="str">
        <f>IF(AND(BB475="OK",BC475="OK",AI475&lt;&gt;"Stock"),"N/A","Ok")</f>
        <v>Ok</v>
      </c>
      <c r="BK475" s="14" t="str">
        <f>IF(AU475&lt;AN475,"Meta 2025 menor que meta 2024","Meta 2025 mayor o igual a meta 2024")</f>
        <v>Meta 2025 menor que meta 2024</v>
      </c>
      <c r="BL475" s="1" t="s">
        <v>3836</v>
      </c>
      <c r="BM475" s="1" t="s">
        <v>3836</v>
      </c>
    </row>
    <row r="476" spans="1:600" s="1" customFormat="1" ht="20.100000000000001" hidden="1" customHeight="1" x14ac:dyDescent="0.25">
      <c r="A476" s="14" t="str">
        <f>+D476&amp;F476</f>
        <v>0229-0105</v>
      </c>
      <c r="B476" s="14" t="str">
        <f>+D476&amp;Q476</f>
        <v>0229-0105</v>
      </c>
      <c r="C476" s="1" t="s">
        <v>62</v>
      </c>
      <c r="D476" s="5" t="s">
        <v>1821</v>
      </c>
      <c r="E476" s="6" t="s">
        <v>1822</v>
      </c>
      <c r="F476" s="341" t="str">
        <f>VLOOKUP($B476,'producto-objetivo'!$A:$G,4,0)</f>
        <v>05</v>
      </c>
      <c r="G476" s="6" t="str">
        <f>VLOOKUP($B476,'producto-objetivo'!$A:$G,5,0)</f>
        <v>Contribuir a una promoción cultural y social a través de prácticas de relacionamiento humano-animal</v>
      </c>
      <c r="H476" s="6" t="str">
        <f>_xlfn.XLOOKUP($A476,'indicador-objetivo'!$A:$A,'indicador-objetivo'!F:F,"DATO NO ENCONTRADO",0)</f>
        <v>4</v>
      </c>
      <c r="I476" s="124" t="str">
        <f>_xlfn.XLOOKUP($A476,'indicador-objetivo'!$A:$A,'indicador-objetivo'!G:G,"DATO NO ENCONTRADO",0)</f>
        <v>Porcentaje de acciones realizadas para la apropiación de la cultura ciudadana, gestión del conocimiento, participación ciudadana y movilización social para la promoción de la transformación cultural</v>
      </c>
      <c r="J476" s="124" t="str">
        <f>_xlfn.XLOOKUP($A476,'indicador-objetivo'!$A:$A,'indicador-objetivo'!H:H,"DATO NO ENCONTRADO",0)</f>
        <v>Flujo</v>
      </c>
      <c r="K476" s="124" t="str">
        <f>_xlfn.XLOOKUP($A476,'indicador-objetivo'!$A:$A,'indicador-objetivo'!I:I,"DATO NO ENCONTRADO",0)</f>
        <v>Mensual</v>
      </c>
      <c r="L476" s="442" t="str">
        <f>_xlfn.XLOOKUP($A476,'indicador-objetivo'!$A:$A,'indicador-objetivo'!J:J,"DATO NO ENCONTRADO",0)</f>
        <v>%</v>
      </c>
      <c r="M476" s="186">
        <f>_xlfn.XLOOKUP($A476,'indicador-objetivo'!$A:$A,'indicador-objetivo'!K:K,"DATO NO ENCONTRADO",0)</f>
        <v>0</v>
      </c>
      <c r="N476" s="186">
        <f>_xlfn.XLOOKUP($A476,'indicador-objetivo'!$A:$A,'indicador-objetivo'!L:L,"DATO NO ENCONTRADO",0)</f>
        <v>100</v>
      </c>
      <c r="O476" s="186">
        <f>_xlfn.XLOOKUP($A476,'indicador-objetivo'!$A:$A,'indicador-objetivo'!M:M,"DATO NO ENCONTRADO",0)</f>
        <v>100</v>
      </c>
      <c r="P476" s="144"/>
      <c r="Q476" s="339" t="s">
        <v>132</v>
      </c>
      <c r="R476" s="31" t="s">
        <v>1839</v>
      </c>
      <c r="S476" s="33">
        <v>0</v>
      </c>
      <c r="T476" s="33">
        <v>0</v>
      </c>
      <c r="U476" s="33">
        <v>0</v>
      </c>
      <c r="V476" s="33">
        <v>0</v>
      </c>
      <c r="W476" s="32">
        <v>0</v>
      </c>
      <c r="X476" s="32">
        <v>0</v>
      </c>
      <c r="Y476" s="32">
        <v>0</v>
      </c>
      <c r="Z476" s="32">
        <v>0</v>
      </c>
      <c r="AA476" s="32">
        <v>0</v>
      </c>
      <c r="AB476" s="32">
        <v>0</v>
      </c>
      <c r="AC476" s="33"/>
      <c r="AD476" s="578"/>
      <c r="AE476" s="414"/>
      <c r="AF476" s="415">
        <f>IF(AND(AC476="",AD476="",AD476=""),0,BF476)</f>
        <v>0</v>
      </c>
      <c r="AG476" s="32">
        <v>17</v>
      </c>
      <c r="AH476" s="31" t="s">
        <v>1842</v>
      </c>
      <c r="AI476" s="30" t="s">
        <v>96</v>
      </c>
      <c r="AJ476" s="30" t="s">
        <v>97</v>
      </c>
      <c r="AK476" s="30" t="s">
        <v>98</v>
      </c>
      <c r="AL476" s="30">
        <v>208</v>
      </c>
      <c r="AM476" s="30">
        <v>2101</v>
      </c>
      <c r="AN476" s="33">
        <v>201</v>
      </c>
      <c r="AO476" s="33">
        <v>101</v>
      </c>
      <c r="AP476" s="33">
        <v>50.248756218905498</v>
      </c>
      <c r="AQ476" s="31" t="s">
        <v>1843</v>
      </c>
      <c r="AR476" s="648">
        <v>250</v>
      </c>
      <c r="AS476" s="160">
        <f>AR476-AN476</f>
        <v>49</v>
      </c>
      <c r="AT476" s="160"/>
      <c r="AU476" s="356"/>
      <c r="AZ476" s="305" t="str">
        <f>IF(AF476&gt;0,"Ok","Falta diligenciar presupuesto asignado")</f>
        <v>Falta diligenciar presupuesto asignado</v>
      </c>
      <c r="BA476" s="132" t="str">
        <f>IF(AI476="Stock","Es Sotock","No Stock")</f>
        <v>No Stock</v>
      </c>
      <c r="BB476" s="132" t="str">
        <f>IF(AL476=AM476,"OK","NO")</f>
        <v>NO</v>
      </c>
      <c r="BC476" s="132" t="str">
        <f>IF(AM476=AN476,"OK","NO")</f>
        <v>NO</v>
      </c>
      <c r="BD476" s="374" t="str">
        <f>IF(AND(BB476="OK",BC476="OK",AI476="Stock"),"Stock OK","N/A o problema por ser Stock")</f>
        <v>N/A o problema por ser Stock</v>
      </c>
      <c r="BE476" s="365">
        <f>VLOOKUP(B476,[1]Gastos!$A$11:$R$4776,17,FALSE)</f>
        <v>38566601000</v>
      </c>
      <c r="BF476" s="365">
        <f>IF(ISERROR(BE476), 0, BE476)</f>
        <v>38566601000</v>
      </c>
      <c r="BG476" s="405"/>
      <c r="BJ476" s="132" t="str">
        <f>IF(AND(BB476="OK",BC476="OK",AI476&lt;&gt;"Stock"),"N/A","Ok")</f>
        <v>Ok</v>
      </c>
      <c r="BK476" s="14" t="str">
        <f>IF(AU476&lt;AN476,"Meta 2025 menor que meta 2024","Meta 2025 mayor o igual a meta 2024")</f>
        <v>Meta 2025 menor que meta 2024</v>
      </c>
      <c r="BL476" s="1" t="s">
        <v>3836</v>
      </c>
      <c r="BM476" s="1" t="s">
        <v>3836</v>
      </c>
    </row>
    <row r="477" spans="1:600" s="1" customFormat="1" ht="20.100000000000001" hidden="1" customHeight="1" x14ac:dyDescent="0.25">
      <c r="A477"/>
      <c r="B477"/>
      <c r="C477" s="1" t="s">
        <v>65</v>
      </c>
      <c r="D477" s="5" t="s">
        <v>585</v>
      </c>
      <c r="E477" s="6" t="s">
        <v>586</v>
      </c>
      <c r="F477" s="486"/>
      <c r="G477" s="24"/>
      <c r="H477" s="24"/>
      <c r="I477" s="24"/>
      <c r="J477" s="24"/>
      <c r="K477" s="24"/>
      <c r="L477" s="24"/>
      <c r="M477" s="24"/>
      <c r="N477" s="24"/>
      <c r="O477" s="24"/>
      <c r="P477" s="157"/>
      <c r="Q477" s="336" t="s">
        <v>339</v>
      </c>
      <c r="R477" s="553" t="s">
        <v>504</v>
      </c>
      <c r="S477" s="559"/>
      <c r="T477" s="565"/>
      <c r="U477" s="565"/>
      <c r="V477" s="565"/>
      <c r="W477" s="559"/>
      <c r="X477" s="559"/>
      <c r="Y477" s="559"/>
      <c r="Z477" s="559"/>
      <c r="AA477" s="559"/>
      <c r="AB477" s="559"/>
      <c r="AC477" s="572"/>
      <c r="AD477" s="582"/>
      <c r="AE477" s="582"/>
      <c r="AF477" s="598"/>
      <c r="AG477" s="601">
        <v>17</v>
      </c>
      <c r="AH477" s="553" t="s">
        <v>3894</v>
      </c>
      <c r="AI477" s="559"/>
      <c r="AJ477" s="559"/>
      <c r="AK477" s="601"/>
      <c r="AL477" s="559"/>
      <c r="AM477" s="559"/>
      <c r="AN477" s="559"/>
      <c r="AO477" s="559"/>
      <c r="AP477" s="559"/>
      <c r="AQ477" s="559"/>
      <c r="AR477" s="649"/>
      <c r="AS477" s="572"/>
      <c r="AT477" s="572"/>
      <c r="AU477" s="598"/>
      <c r="AV477"/>
      <c r="AW477"/>
      <c r="AX477"/>
      <c r="AY477"/>
      <c r="AZ477" s="305"/>
      <c r="BA477" s="132"/>
      <c r="BB477" s="132"/>
      <c r="BC477" s="132"/>
      <c r="BD477" s="172"/>
      <c r="BE477" s="62"/>
      <c r="BF477"/>
      <c r="BG477" s="3"/>
      <c r="BH477"/>
      <c r="BI477"/>
      <c r="BJ477" s="3"/>
      <c r="BK477"/>
      <c r="BL477" t="s">
        <v>3838</v>
      </c>
      <c r="BM477" t="s">
        <v>3836</v>
      </c>
      <c r="BN477" t="s">
        <v>3893</v>
      </c>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c r="SG477"/>
      <c r="SH477"/>
      <c r="SI477"/>
      <c r="SJ477"/>
      <c r="SK477"/>
      <c r="SL477"/>
      <c r="SM477"/>
      <c r="SN477"/>
      <c r="SO477"/>
      <c r="SP477"/>
      <c r="SQ477"/>
      <c r="SR477"/>
      <c r="SS477"/>
      <c r="ST477"/>
      <c r="SU477"/>
      <c r="SV477"/>
      <c r="SW477"/>
      <c r="SX477"/>
      <c r="SY477"/>
      <c r="SZ477"/>
      <c r="TA477"/>
      <c r="TB477"/>
      <c r="TC477"/>
      <c r="TD477"/>
      <c r="TE477"/>
      <c r="TF477"/>
      <c r="TG477"/>
      <c r="TH477"/>
      <c r="TI477"/>
      <c r="TJ477"/>
      <c r="TK477"/>
      <c r="TL477"/>
      <c r="TM477"/>
      <c r="TN477"/>
      <c r="TO477"/>
      <c r="TP477"/>
      <c r="TQ477"/>
      <c r="TR477"/>
      <c r="TS477"/>
      <c r="TT477"/>
      <c r="TU477"/>
      <c r="TV477"/>
      <c r="TW477"/>
      <c r="TX477"/>
      <c r="TY477"/>
      <c r="TZ477"/>
      <c r="UA477"/>
      <c r="UB477"/>
      <c r="UC477"/>
      <c r="UD477"/>
      <c r="UE477"/>
      <c r="UF477"/>
      <c r="UG477"/>
      <c r="UH477"/>
      <c r="UI477"/>
      <c r="UJ477"/>
      <c r="UK477"/>
      <c r="UL477"/>
      <c r="UM477"/>
      <c r="UN477"/>
      <c r="UO477"/>
      <c r="UP477"/>
      <c r="UQ477"/>
      <c r="UR477"/>
      <c r="US477"/>
      <c r="UT477"/>
      <c r="UU477"/>
      <c r="UV477"/>
      <c r="UW477"/>
      <c r="UX477"/>
      <c r="UY477"/>
      <c r="UZ477"/>
      <c r="VA477"/>
      <c r="VB477"/>
      <c r="VC477"/>
      <c r="VD477"/>
      <c r="VE477"/>
      <c r="VF477"/>
      <c r="VG477"/>
      <c r="VH477"/>
      <c r="VI477"/>
      <c r="VJ477"/>
      <c r="VK477"/>
      <c r="VL477"/>
      <c r="VM477"/>
      <c r="VN477"/>
      <c r="VO477"/>
      <c r="VP477"/>
      <c r="VQ477"/>
      <c r="VR477"/>
      <c r="VS477"/>
      <c r="VT477"/>
      <c r="VU477"/>
      <c r="VV477"/>
      <c r="VW477"/>
      <c r="VX477"/>
      <c r="VY477"/>
      <c r="VZ477"/>
      <c r="WA477"/>
      <c r="WB477"/>
    </row>
    <row r="478" spans="1:600" s="45" customFormat="1" ht="20.100000000000001" hidden="1" customHeight="1" x14ac:dyDescent="0.25">
      <c r="A478"/>
      <c r="B478"/>
      <c r="C478" s="1" t="s">
        <v>65</v>
      </c>
      <c r="D478" s="5" t="s">
        <v>597</v>
      </c>
      <c r="E478" s="6" t="s">
        <v>598</v>
      </c>
      <c r="F478" s="486"/>
      <c r="G478" s="24"/>
      <c r="H478" s="24"/>
      <c r="I478" s="24"/>
      <c r="J478" s="24"/>
      <c r="K478" s="24"/>
      <c r="L478" s="24"/>
      <c r="M478" s="24"/>
      <c r="N478" s="24"/>
      <c r="O478" s="24"/>
      <c r="P478" s="157"/>
      <c r="Q478" s="326" t="s">
        <v>489</v>
      </c>
      <c r="R478" s="552" t="s">
        <v>3895</v>
      </c>
      <c r="S478" s="24"/>
      <c r="T478" s="564"/>
      <c r="U478" s="564"/>
      <c r="V478" s="564"/>
      <c r="W478" s="24"/>
      <c r="X478" s="24"/>
      <c r="Y478" s="24"/>
      <c r="Z478" s="24"/>
      <c r="AA478" s="24"/>
      <c r="AB478" s="24"/>
      <c r="AC478" s="157"/>
      <c r="AD478" s="576"/>
      <c r="AE478" s="576"/>
      <c r="AF478" s="596"/>
      <c r="AG478" s="486">
        <v>17</v>
      </c>
      <c r="AH478" s="552" t="s">
        <v>3896</v>
      </c>
      <c r="AI478" s="24"/>
      <c r="AJ478" s="24"/>
      <c r="AK478" s="486"/>
      <c r="AL478" s="24"/>
      <c r="AM478" s="24"/>
      <c r="AN478" s="24"/>
      <c r="AO478" s="24"/>
      <c r="AP478" s="24"/>
      <c r="AQ478" s="24"/>
      <c r="AR478" s="647"/>
      <c r="AS478" s="157"/>
      <c r="AT478" s="157"/>
      <c r="AU478" s="596"/>
      <c r="AV478"/>
      <c r="AW478"/>
      <c r="AX478"/>
      <c r="AY478"/>
      <c r="AZ478" s="305"/>
      <c r="BA478" s="132"/>
      <c r="BB478" s="132"/>
      <c r="BC478" s="132"/>
      <c r="BD478" s="172"/>
      <c r="BE478" s="62"/>
      <c r="BF478"/>
      <c r="BG478" s="3"/>
      <c r="BH478"/>
      <c r="BI478"/>
      <c r="BJ478" s="3"/>
      <c r="BK478"/>
      <c r="BL478" t="s">
        <v>3838</v>
      </c>
      <c r="BM478" t="s">
        <v>3836</v>
      </c>
      <c r="BN478" t="s">
        <v>3893</v>
      </c>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c r="SG478"/>
      <c r="SH478"/>
      <c r="SI478"/>
      <c r="SJ478"/>
      <c r="SK478"/>
      <c r="SL478"/>
      <c r="SM478"/>
      <c r="SN478"/>
      <c r="SO478"/>
      <c r="SP478"/>
      <c r="SQ478"/>
      <c r="SR478"/>
      <c r="SS478"/>
      <c r="ST478"/>
      <c r="SU478"/>
      <c r="SV478"/>
      <c r="SW478"/>
      <c r="SX478"/>
      <c r="SY478"/>
      <c r="SZ478"/>
      <c r="TA478"/>
      <c r="TB478"/>
      <c r="TC478"/>
      <c r="TD478"/>
      <c r="TE478"/>
      <c r="TF478"/>
      <c r="TG478"/>
      <c r="TH478"/>
      <c r="TI478"/>
      <c r="TJ478"/>
      <c r="TK478"/>
      <c r="TL478"/>
      <c r="TM478"/>
      <c r="TN478"/>
      <c r="TO478"/>
      <c r="TP478"/>
      <c r="TQ478"/>
      <c r="TR478"/>
      <c r="TS478"/>
      <c r="TT478"/>
      <c r="TU478"/>
      <c r="TV478"/>
      <c r="TW478"/>
      <c r="TX478"/>
      <c r="TY478"/>
      <c r="TZ478"/>
      <c r="UA478"/>
      <c r="UB478"/>
      <c r="UC478"/>
      <c r="UD478"/>
      <c r="UE478"/>
      <c r="UF478"/>
      <c r="UG478"/>
      <c r="UH478"/>
      <c r="UI478"/>
      <c r="UJ478"/>
      <c r="UK478"/>
      <c r="UL478"/>
      <c r="UM478"/>
      <c r="UN478"/>
      <c r="UO478"/>
      <c r="UP478"/>
      <c r="UQ478"/>
      <c r="UR478"/>
      <c r="US478"/>
      <c r="UT478"/>
      <c r="UU478"/>
      <c r="UV478"/>
      <c r="UW478"/>
      <c r="UX478"/>
      <c r="UY478"/>
      <c r="UZ478"/>
      <c r="VA478"/>
      <c r="VB478"/>
      <c r="VC478"/>
      <c r="VD478"/>
      <c r="VE478"/>
      <c r="VF478"/>
      <c r="VG478"/>
      <c r="VH478"/>
      <c r="VI478"/>
      <c r="VJ478"/>
      <c r="VK478"/>
      <c r="VL478"/>
      <c r="VM478"/>
      <c r="VN478"/>
      <c r="VO478"/>
      <c r="VP478"/>
      <c r="VQ478"/>
      <c r="VR478"/>
      <c r="VS478"/>
      <c r="VT478"/>
      <c r="VU478"/>
      <c r="VV478"/>
      <c r="VW478"/>
      <c r="VX478"/>
      <c r="VY478"/>
      <c r="VZ478"/>
      <c r="WA478"/>
      <c r="WB478"/>
    </row>
    <row r="479" spans="1:600" s="1" customFormat="1" ht="20.100000000000001" hidden="1" customHeight="1" x14ac:dyDescent="0.25">
      <c r="A479" s="14" t="str">
        <f>+D479&amp;F479</f>
        <v>0111-0404</v>
      </c>
      <c r="B479" s="14" t="str">
        <f>+D479&amp;Q479</f>
        <v>0111-0410</v>
      </c>
      <c r="C479" s="1" t="s">
        <v>71</v>
      </c>
      <c r="D479" s="5" t="s">
        <v>337</v>
      </c>
      <c r="E479" s="6" t="s">
        <v>301</v>
      </c>
      <c r="F479" s="341" t="str">
        <f>VLOOKUP($B479,'producto-objetivo'!$A:$G,4,0)</f>
        <v>04</v>
      </c>
      <c r="G479" s="6" t="str">
        <f>VLOOKUP($B479,'producto-objetivo'!$A:$G,5,0)</f>
        <v>Mejorar las condiciones estructurales, tecnológicas y de gestión del conocimiento del Concejo de Bogotá para fortalecer la prestación de servicios</v>
      </c>
      <c r="H479" s="6" t="str">
        <f>_xlfn.XLOOKUP($A479,'indicador-objetivo'!$A:$A,'indicador-objetivo'!F:F,"DATO NO ENCONTRADO",0)</f>
        <v>10</v>
      </c>
      <c r="I479" s="6" t="str">
        <f>_xlfn.XLOOKUP($A479,'indicador-objetivo'!$A:$A,'indicador-objetivo'!G:G,"DATO NO ENCONTRADO",0)</f>
        <v>Ponderación de las actividades correspondientes a los tres ejes estratégicos del plan de acción relacionados con el objetivo</v>
      </c>
      <c r="J479" s="6" t="str">
        <f>_xlfn.XLOOKUP($A479,'indicador-objetivo'!$A:$A,'indicador-objetivo'!H:H,"DATO NO ENCONTRADO",0)</f>
        <v>Capacidad</v>
      </c>
      <c r="K479" s="6" t="str">
        <f>_xlfn.XLOOKUP($A479,'indicador-objetivo'!$A:$A,'indicador-objetivo'!I:I,"DATO NO ENCONTRADO",0)</f>
        <v>Semestral</v>
      </c>
      <c r="L479" s="6" t="str">
        <f>_xlfn.XLOOKUP($A479,'indicador-objetivo'!$A:$A,'indicador-objetivo'!J:J,"DATO NO ENCONTRADO",0)</f>
        <v>%</v>
      </c>
      <c r="M479" s="6">
        <f>_xlfn.XLOOKUP($A479,'indicador-objetivo'!$A:$A,'indicador-objetivo'!K:K,"DATO NO ENCONTRADO",0)</f>
        <v>94</v>
      </c>
      <c r="N479" s="6">
        <f>_xlfn.XLOOKUP($A479,'indicador-objetivo'!$A:$A,'indicador-objetivo'!L:L,"DATO NO ENCONTRADO",0)</f>
        <v>100</v>
      </c>
      <c r="O479" s="6">
        <f>_xlfn.XLOOKUP($A479,'indicador-objetivo'!$A:$A,'indicador-objetivo'!M:M,"DATO NO ENCONTRADO",0)</f>
        <v>6</v>
      </c>
      <c r="P479" s="144"/>
      <c r="Q479" s="326" t="s">
        <v>92</v>
      </c>
      <c r="R479" s="6" t="s">
        <v>343</v>
      </c>
      <c r="S479" s="8">
        <v>6617.6530000000002</v>
      </c>
      <c r="T479" s="9">
        <v>6617.6530000000002</v>
      </c>
      <c r="U479" s="9">
        <v>151.694276</v>
      </c>
      <c r="V479" s="9">
        <v>4.3733329999999997</v>
      </c>
      <c r="W479" s="7" t="s">
        <v>94</v>
      </c>
      <c r="X479" s="7" t="s">
        <v>94</v>
      </c>
      <c r="Y479" s="7" t="s">
        <v>94</v>
      </c>
      <c r="Z479" s="7" t="s">
        <v>94</v>
      </c>
      <c r="AA479" s="7" t="s">
        <v>94</v>
      </c>
      <c r="AB479" s="7" t="s">
        <v>94</v>
      </c>
      <c r="AC479" s="141"/>
      <c r="AD479" s="223">
        <f>AC479-T479</f>
        <v>-6617.6530000000002</v>
      </c>
      <c r="AE479" s="238">
        <f>AC479/T479-1</f>
        <v>-1</v>
      </c>
      <c r="AF479" s="351">
        <f>IF(AND(AC479="",AD479="",AD479=""),0,BF479)</f>
        <v>0</v>
      </c>
      <c r="AG479" s="7">
        <v>18</v>
      </c>
      <c r="AH479" s="6" t="s">
        <v>344</v>
      </c>
      <c r="AI479" s="460" t="s">
        <v>153</v>
      </c>
      <c r="AJ479" s="5" t="s">
        <v>148</v>
      </c>
      <c r="AK479" s="5" t="s">
        <v>149</v>
      </c>
      <c r="AL479" s="5">
        <v>84</v>
      </c>
      <c r="AM479" s="111">
        <v>100</v>
      </c>
      <c r="AN479" s="111">
        <v>100</v>
      </c>
      <c r="AO479" s="98">
        <v>84</v>
      </c>
      <c r="AP479" s="466">
        <v>0.84</v>
      </c>
      <c r="AQ479" s="97" t="s">
        <v>345</v>
      </c>
      <c r="AR479" s="468"/>
      <c r="AS479" s="469">
        <f>AR479-AN479</f>
        <v>-100</v>
      </c>
      <c r="AT479" s="473">
        <f>AR479/AN479-1</f>
        <v>-1</v>
      </c>
      <c r="AU479" s="475"/>
      <c r="AX479" s="100"/>
      <c r="AZ479" s="305" t="str">
        <f>IF(AF479&gt;0,"Ok","Falta diligenciar presupuesto asignado")</f>
        <v>Falta diligenciar presupuesto asignado</v>
      </c>
      <c r="BA479" s="132" t="str">
        <f>IF(AI479="Stock","Es Sotock","No Stock")</f>
        <v>No Stock</v>
      </c>
      <c r="BB479" s="132" t="str">
        <f>IF(AL479=AM479,"OK","NO")</f>
        <v>NO</v>
      </c>
      <c r="BC479" s="132" t="str">
        <f>IF(AM479=AN479,"OK","NO")</f>
        <v>OK</v>
      </c>
      <c r="BD479" s="374" t="str">
        <f>IF(AND(BB479="OK",BC479="OK",AI479="Stock"),"Stock OK","N/A o problema por ser Stock")</f>
        <v>N/A o problema por ser Stock</v>
      </c>
      <c r="BE479" s="365" t="e">
        <f>VLOOKUP(B479,[1]Gastos!$A$11:$R$4776,17,FALSE)</f>
        <v>#N/A</v>
      </c>
      <c r="BF479" s="365">
        <f>IF(ISERROR(BE479), 0, BE479)</f>
        <v>0</v>
      </c>
      <c r="BG479" s="405" t="str">
        <f>B479</f>
        <v>0111-0410</v>
      </c>
      <c r="BJ479" s="132" t="str">
        <f>IF(AND(BB479="OK",BC479="OK",AI479&lt;&gt;"Stock"),"N/A","Ok")</f>
        <v>Ok</v>
      </c>
      <c r="BK479" s="14" t="str">
        <f>IF(AU479&lt;AN479,"Meta 2025 menor que meta 2024","Meta 2025 mayor o igual a meta 2024")</f>
        <v>Meta 2025 menor que meta 2024</v>
      </c>
      <c r="BL479" s="1" t="s">
        <v>3836</v>
      </c>
      <c r="BM479" s="1" t="s">
        <v>3838</v>
      </c>
    </row>
    <row r="480" spans="1:600" s="1" customFormat="1" ht="20.100000000000001" hidden="1" customHeight="1" x14ac:dyDescent="0.25">
      <c r="A480" s="14" t="str">
        <f>+D480&amp;F480</f>
        <v>0112-0106</v>
      </c>
      <c r="B480" s="14" t="str">
        <f>+D480&amp;Q480</f>
        <v>0112-0122</v>
      </c>
      <c r="C480" s="1" t="s">
        <v>67</v>
      </c>
      <c r="D480" s="5" t="s">
        <v>355</v>
      </c>
      <c r="E480" s="6" t="s">
        <v>356</v>
      </c>
      <c r="F480" s="341" t="str">
        <f>VLOOKUP($B480,'producto-objetivo'!$A:$G,4,0)</f>
        <v>06</v>
      </c>
      <c r="G480" s="6" t="str">
        <f>VLOOKUP($B480,'producto-objetivo'!$A:$G,5,0)</f>
        <v>Mejorar la permanencia en el sistema educativo</v>
      </c>
      <c r="H480" s="288">
        <v>15</v>
      </c>
      <c r="I480" s="6" t="str">
        <f>_xlfn.XLOOKUP($A480,'indicador-objetivo'!$A:$A,'indicador-objetivo'!G:G,"DATO NO ENCONTRADO",0)</f>
        <v>Tasa de deserción en colegios distritales</v>
      </c>
      <c r="J480" s="6" t="str">
        <f>_xlfn.XLOOKUP($A480,'indicador-objetivo'!$A:$A,'indicador-objetivo'!H:H,"DATO NO ENCONTRADO",0)</f>
        <v>Reduccion</v>
      </c>
      <c r="K480" s="6" t="str">
        <f>_xlfn.XLOOKUP($A480,'indicador-objetivo'!$A:$A,'indicador-objetivo'!I:I,"DATO NO ENCONTRADO",0)</f>
        <v>Anual</v>
      </c>
      <c r="L480" s="6" t="str">
        <f>_xlfn.XLOOKUP($A480,'indicador-objetivo'!$A:$A,'indicador-objetivo'!J:J,"DATO NO ENCONTRADO",0)</f>
        <v>VAL</v>
      </c>
      <c r="M480" s="6">
        <f>_xlfn.XLOOKUP($A480,'indicador-objetivo'!$A:$A,'indicador-objetivo'!K:K,"DATO NO ENCONTRADO",0)</f>
        <v>1.79</v>
      </c>
      <c r="N480" s="6">
        <f>_xlfn.XLOOKUP($A480,'indicador-objetivo'!$A:$A,'indicador-objetivo'!L:L,"DATO NO ENCONTRADO",0)</f>
        <v>1.38</v>
      </c>
      <c r="O480" s="6">
        <f>_xlfn.XLOOKUP($A480,'indicador-objetivo'!$A:$A,'indicador-objetivo'!M:M,"DATO NO ENCONTRADO",0)</f>
        <v>2.52</v>
      </c>
      <c r="P480" s="144"/>
      <c r="Q480" s="326" t="s">
        <v>409</v>
      </c>
      <c r="R480" s="6" t="s">
        <v>410</v>
      </c>
      <c r="S480" s="9">
        <v>5930.7225850000004</v>
      </c>
      <c r="T480" s="9">
        <v>5930.7225850000004</v>
      </c>
      <c r="U480" s="9">
        <v>4828.181799</v>
      </c>
      <c r="V480" s="9">
        <v>1457.0114659999999</v>
      </c>
      <c r="W480" s="7" t="s">
        <v>94</v>
      </c>
      <c r="X480" s="7" t="s">
        <v>94</v>
      </c>
      <c r="Y480" s="7" t="s">
        <v>94</v>
      </c>
      <c r="Z480" s="7" t="s">
        <v>94</v>
      </c>
      <c r="AA480" s="7" t="s">
        <v>94</v>
      </c>
      <c r="AB480" s="7" t="s">
        <v>94</v>
      </c>
      <c r="AC480" s="151">
        <v>13853</v>
      </c>
      <c r="AD480" s="223">
        <f>AC480-T480</f>
        <v>7922.2774149999996</v>
      </c>
      <c r="AE480" s="238">
        <f>AC480/T480-1</f>
        <v>1.3358030663981899</v>
      </c>
      <c r="AF480" s="351">
        <f>IF(AND(AC480="",AD480="",AD480=""),0,BF480)</f>
        <v>0</v>
      </c>
      <c r="AG480" s="7">
        <v>18</v>
      </c>
      <c r="AH480" s="6" t="s">
        <v>411</v>
      </c>
      <c r="AI480" s="5" t="s">
        <v>96</v>
      </c>
      <c r="AJ480" s="5" t="s">
        <v>148</v>
      </c>
      <c r="AK480" s="5" t="s">
        <v>98</v>
      </c>
      <c r="AL480" s="5">
        <v>70</v>
      </c>
      <c r="AM480" s="5">
        <v>152</v>
      </c>
      <c r="AN480" s="9">
        <v>18</v>
      </c>
      <c r="AO480" s="9">
        <v>4</v>
      </c>
      <c r="AP480" s="9">
        <v>22.2222222222222</v>
      </c>
      <c r="AQ480" s="6" t="s">
        <v>412</v>
      </c>
      <c r="AR480" s="151">
        <v>22</v>
      </c>
      <c r="AS480" s="151">
        <f>AR480-AN480</f>
        <v>4</v>
      </c>
      <c r="AT480" s="199">
        <f>AR480/AN480-1</f>
        <v>0.22222222222222232</v>
      </c>
      <c r="AU480" s="362"/>
      <c r="AZ480" s="305" t="str">
        <f>IF(AF480&gt;0,"Ok","Falta diligenciar presupuesto asignado")</f>
        <v>Falta diligenciar presupuesto asignado</v>
      </c>
      <c r="BA480" s="132" t="str">
        <f>IF(AI480="Stock","Es Sotock","No Stock")</f>
        <v>No Stock</v>
      </c>
      <c r="BB480" s="132" t="str">
        <f>IF(AL480=AM480,"OK","NO")</f>
        <v>NO</v>
      </c>
      <c r="BC480" s="132" t="str">
        <f>IF(AM480=AN480,"OK","NO")</f>
        <v>NO</v>
      </c>
      <c r="BD480" s="374" t="str">
        <f>IF(AND(BB480="OK",BC480="OK",AI480="Stock"),"Stock OK","N/A o problema por ser Stock")</f>
        <v>N/A o problema por ser Stock</v>
      </c>
      <c r="BE480" s="365" t="e">
        <f>VLOOKUP(B480,[1]Gastos!$A$11:$R$4776,17,FALSE)</f>
        <v>#N/A</v>
      </c>
      <c r="BF480" s="365">
        <f>IF(ISERROR(BE480), 0, BE480)</f>
        <v>0</v>
      </c>
      <c r="BG480" s="405" t="str">
        <f>B480</f>
        <v>0112-0122</v>
      </c>
      <c r="BJ480" s="132" t="str">
        <f>IF(AND(BB480="OK",BC480="OK",AI480&lt;&gt;"Stock"),"N/A","Ok")</f>
        <v>Ok</v>
      </c>
      <c r="BK480" s="14" t="str">
        <f>IF(AU480&lt;AN480,"Meta 2025 menor que meta 2024","Meta 2025 mayor o igual a meta 2024")</f>
        <v>Meta 2025 menor que meta 2024</v>
      </c>
    </row>
    <row r="481" spans="1:600" s="1" customFormat="1" ht="20.100000000000001" hidden="1" customHeight="1" x14ac:dyDescent="0.25">
      <c r="A481" s="14" t="str">
        <f>+D481&amp;F481</f>
        <v>0113-0209</v>
      </c>
      <c r="B481" s="14" t="str">
        <f>+D481&amp;Q481</f>
        <v>0113-0212</v>
      </c>
      <c r="C481" s="1" t="s">
        <v>74</v>
      </c>
      <c r="D481" s="5" t="s">
        <v>424</v>
      </c>
      <c r="E481" s="6" t="s">
        <v>419</v>
      </c>
      <c r="F481" s="341" t="str">
        <f>VLOOKUP($B481,'producto-objetivo'!$A:$G,4,0)</f>
        <v>09</v>
      </c>
      <c r="G481" s="6" t="str">
        <f>VLOOKUP($B481,'producto-objetivo'!$A:$G,5,0)</f>
        <v>Mejorar los servicios de atención a la ciudadanía</v>
      </c>
      <c r="H481" s="6" t="str">
        <f>_xlfn.XLOOKUP($A481,'indicador-objetivo'!$A:$A,'indicador-objetivo'!F:F,"DATO NO ENCONTRADO",0)</f>
        <v>5</v>
      </c>
      <c r="I481" s="6" t="str">
        <f>_xlfn.XLOOKUP($A481,'indicador-objetivo'!$A:$A,'indicador-objetivo'!G:G,"DATO NO ENCONTRADO",0)</f>
        <v>Niveles de satisfacción de los ciudadanos y partes interesadas alcanzados</v>
      </c>
      <c r="J481" s="6" t="str">
        <f>_xlfn.XLOOKUP($A481,'indicador-objetivo'!$A:$A,'indicador-objetivo'!H:H,"DATO NO ENCONTRADO",0)</f>
        <v>Flujo</v>
      </c>
      <c r="K481" s="6" t="str">
        <f>_xlfn.XLOOKUP($A481,'indicador-objetivo'!$A:$A,'indicador-objetivo'!I:I,"DATO NO ENCONTRADO",0)</f>
        <v>Anual</v>
      </c>
      <c r="L481" s="6" t="str">
        <f>_xlfn.XLOOKUP($A481,'indicador-objetivo'!$A:$A,'indicador-objetivo'!J:J,"DATO NO ENCONTRADO",0)</f>
        <v>%</v>
      </c>
      <c r="M481" s="6">
        <f>_xlfn.XLOOKUP($A481,'indicador-objetivo'!$A:$A,'indicador-objetivo'!K:K,"DATO NO ENCONTRADO",0)</f>
        <v>96.16</v>
      </c>
      <c r="N481" s="6">
        <f>_xlfn.XLOOKUP($A481,'indicador-objetivo'!$A:$A,'indicador-objetivo'!L:L,"DATO NO ENCONTRADO",0)</f>
        <v>96.17</v>
      </c>
      <c r="O481" s="6">
        <f>_xlfn.XLOOKUP($A481,'indicador-objetivo'!$A:$A,'indicador-objetivo'!M:M,"DATO NO ENCONTRADO",0)</f>
        <v>96.16</v>
      </c>
      <c r="P481" s="144"/>
      <c r="Q481" s="483" t="s">
        <v>280</v>
      </c>
      <c r="R481" s="6" t="s">
        <v>420</v>
      </c>
      <c r="S481" s="8">
        <v>0</v>
      </c>
      <c r="T481" s="9">
        <v>0</v>
      </c>
      <c r="U481" s="9">
        <v>0</v>
      </c>
      <c r="V481" s="9">
        <v>0</v>
      </c>
      <c r="W481" s="7">
        <v>0</v>
      </c>
      <c r="X481" s="7">
        <v>0</v>
      </c>
      <c r="Y481" s="7">
        <v>0</v>
      </c>
      <c r="Z481" s="7">
        <v>0</v>
      </c>
      <c r="AA481" s="7">
        <v>0</v>
      </c>
      <c r="AB481" s="7">
        <v>0</v>
      </c>
      <c r="AC481" s="9"/>
      <c r="AD481" s="583"/>
      <c r="AE481" s="583"/>
      <c r="AF481" s="351">
        <f>IF(AND(AC481="",AD481="",AD481=""),0,BF481)</f>
        <v>0</v>
      </c>
      <c r="AG481" s="5">
        <v>18</v>
      </c>
      <c r="AH481" s="6" t="s">
        <v>437</v>
      </c>
      <c r="AI481" s="5" t="s">
        <v>153</v>
      </c>
      <c r="AJ481" s="5" t="s">
        <v>145</v>
      </c>
      <c r="AK481" s="5" t="s">
        <v>98</v>
      </c>
      <c r="AL481" s="5">
        <v>7</v>
      </c>
      <c r="AM481" s="5">
        <v>17</v>
      </c>
      <c r="AN481" s="9">
        <v>8</v>
      </c>
      <c r="AO481" s="9"/>
      <c r="AP481" s="9"/>
      <c r="AQ481" s="6" t="s">
        <v>438</v>
      </c>
      <c r="AR481" s="151"/>
      <c r="AS481" s="151"/>
      <c r="AT481" s="151"/>
      <c r="AU481" s="359"/>
      <c r="AY481" s="1" t="s">
        <v>423</v>
      </c>
      <c r="AZ481" s="305" t="str">
        <f>IF(AF481&gt;0,"Ok","Falta diligenciar presupuesto asignado")</f>
        <v>Falta diligenciar presupuesto asignado</v>
      </c>
      <c r="BA481" s="132" t="str">
        <f>IF(AI481="Stock","Es Sotock","No Stock")</f>
        <v>No Stock</v>
      </c>
      <c r="BB481" s="132" t="str">
        <f>IF(AL481=AM481,"OK","NO")</f>
        <v>NO</v>
      </c>
      <c r="BC481" s="132" t="str">
        <f>IF(AM481=AN481,"OK","NO")</f>
        <v>NO</v>
      </c>
      <c r="BD481" s="374" t="str">
        <f>IF(AND(BB481="OK",BC481="OK",AI481="Stock"),"Stock OK","N/A o problema por ser Stock")</f>
        <v>N/A o problema por ser Stock</v>
      </c>
      <c r="BE481" s="365" t="e">
        <f>VLOOKUP(B481,[1]Gastos!$A$11:$R$4776,17,FALSE)</f>
        <v>#N/A</v>
      </c>
      <c r="BF481" s="365">
        <f>IF(ISERROR(BE481), 0, BE481)</f>
        <v>0</v>
      </c>
      <c r="BG481" s="405" t="str">
        <f>B481</f>
        <v>0113-0212</v>
      </c>
      <c r="BJ481" s="132" t="str">
        <f>IF(AND(BB481="OK",BC481="OK",AI481&lt;&gt;"Stock"),"N/A","Ok")</f>
        <v>Ok</v>
      </c>
      <c r="BK481" s="14" t="str">
        <f>IF(AU481&lt;AN481,"Meta 2025 menor que meta 2024","Meta 2025 mayor o igual a meta 2024")</f>
        <v>Meta 2025 menor que meta 2024</v>
      </c>
      <c r="BL481" s="1" t="s">
        <v>3836</v>
      </c>
      <c r="BM481" s="1" t="s">
        <v>3836</v>
      </c>
    </row>
    <row r="482" spans="1:600" s="45" customFormat="1" ht="20.100000000000001" hidden="1" customHeight="1" x14ac:dyDescent="0.25">
      <c r="A482" s="14" t="str">
        <f>+D482&amp;F482</f>
        <v>0118-0101</v>
      </c>
      <c r="B482" s="14" t="str">
        <f>+D482&amp;Q482</f>
        <v>0118-0102</v>
      </c>
      <c r="C482" s="1" t="s">
        <v>70</v>
      </c>
      <c r="D482" s="5" t="s">
        <v>508</v>
      </c>
      <c r="E482" s="6" t="s">
        <v>509</v>
      </c>
      <c r="F482" s="341" t="str">
        <f>VLOOKUP($B482,'producto-objetivo'!$A:$G,4,0)</f>
        <v>01</v>
      </c>
      <c r="G482" s="6" t="str">
        <f>VLOOKUP($B482,'producto-objetivo'!$A:$G,5,0)</f>
        <v>Contribuir al acceso a una vivienda adecuada y asequible para los hogares de Bogotá</v>
      </c>
      <c r="H482" s="6" t="str">
        <f>_xlfn.XLOOKUP($A482,'indicador-objetivo'!$A:$A,'indicador-objetivo'!F:F,"DATO NO ENCONTRADO",0)</f>
        <v>1</v>
      </c>
      <c r="I482" s="6" t="str">
        <f>_xlfn.XLOOKUP($A482,'indicador-objetivo'!$A:$A,'indicador-objetivo'!G:G,"DATO NO ENCONTRADO",0)</f>
        <v>Número de beneficiarios con soluciones de vivienda digna</v>
      </c>
      <c r="J482" s="6" t="str">
        <f>_xlfn.XLOOKUP($A482,'indicador-objetivo'!$A:$A,'indicador-objetivo'!H:H,"DATO NO ENCONTRADO",0)</f>
        <v>Acumulado</v>
      </c>
      <c r="K482" s="6" t="str">
        <f>_xlfn.XLOOKUP($A482,'indicador-objetivo'!$A:$A,'indicador-objetivo'!I:I,"DATO NO ENCONTRADO",0)</f>
        <v>Mensual</v>
      </c>
      <c r="L482" s="6" t="str">
        <f>_xlfn.XLOOKUP($A482,'indicador-objetivo'!$A:$A,'indicador-objetivo'!J:J,"DATO NO ENCONTRADO",0)</f>
        <v>VAL</v>
      </c>
      <c r="M482" s="6">
        <f>_xlfn.XLOOKUP($A482,'indicador-objetivo'!$A:$A,'indicador-objetivo'!K:K,"DATO NO ENCONTRADO",0)</f>
        <v>26917</v>
      </c>
      <c r="N482" s="6">
        <f>_xlfn.XLOOKUP($A482,'indicador-objetivo'!$A:$A,'indicador-objetivo'!L:L,"DATO NO ENCONTRADO",0)</f>
        <v>212106</v>
      </c>
      <c r="O482" s="6">
        <f>_xlfn.XLOOKUP($A482,'indicador-objetivo'!$A:$A,'indicador-objetivo'!M:M,"DATO NO ENCONTRADO",0)</f>
        <v>1546</v>
      </c>
      <c r="P482" s="144"/>
      <c r="Q482" s="326" t="s">
        <v>110</v>
      </c>
      <c r="R482" s="6" t="s">
        <v>514</v>
      </c>
      <c r="S482" s="9">
        <v>0</v>
      </c>
      <c r="T482" s="9">
        <v>0</v>
      </c>
      <c r="U482" s="9">
        <v>0</v>
      </c>
      <c r="V482" s="9">
        <v>0</v>
      </c>
      <c r="W482" s="7">
        <v>0</v>
      </c>
      <c r="X482" s="7">
        <v>0</v>
      </c>
      <c r="Y482" s="7">
        <v>0</v>
      </c>
      <c r="Z482" s="7">
        <v>0</v>
      </c>
      <c r="AA482" s="7">
        <v>0</v>
      </c>
      <c r="AB482" s="7">
        <v>0</v>
      </c>
      <c r="AC482" s="9"/>
      <c r="AD482" s="223"/>
      <c r="AE482" s="238"/>
      <c r="AF482" s="351">
        <f>IF(AND(AC482="",AD482="",AD482=""),0,BF482)</f>
        <v>0</v>
      </c>
      <c r="AG482" s="7">
        <v>18</v>
      </c>
      <c r="AH482" s="6" t="s">
        <v>514</v>
      </c>
      <c r="AI482" s="5" t="s">
        <v>96</v>
      </c>
      <c r="AJ482" s="5" t="s">
        <v>97</v>
      </c>
      <c r="AK482" s="5" t="s">
        <v>98</v>
      </c>
      <c r="AL482" s="5"/>
      <c r="AM482" s="5">
        <v>2588</v>
      </c>
      <c r="AN482" s="9">
        <v>500</v>
      </c>
      <c r="AO482" s="9">
        <v>0</v>
      </c>
      <c r="AP482" s="9">
        <v>0</v>
      </c>
      <c r="AQ482" s="6" t="s">
        <v>561</v>
      </c>
      <c r="AR482" s="151">
        <v>500</v>
      </c>
      <c r="AS482" s="151">
        <f>AR482-AN482</f>
        <v>0</v>
      </c>
      <c r="AT482" s="199">
        <f>AR482/AN482-1</f>
        <v>0</v>
      </c>
      <c r="AU482" s="362"/>
      <c r="AV482" s="1"/>
      <c r="AW482" s="1"/>
      <c r="AX482" s="1"/>
      <c r="AY482" s="1"/>
      <c r="AZ482" s="305" t="str">
        <f>IF(AF482&gt;0,"Ok","Falta diligenciar presupuesto asignado")</f>
        <v>Falta diligenciar presupuesto asignado</v>
      </c>
      <c r="BA482" s="132" t="str">
        <f>IF(AI482="Stock","Es Sotock","No Stock")</f>
        <v>No Stock</v>
      </c>
      <c r="BB482" s="132" t="str">
        <f>IF(AL482=AM482,"OK","NO")</f>
        <v>NO</v>
      </c>
      <c r="BC482" s="132" t="str">
        <f>IF(AM482=AN482,"OK","NO")</f>
        <v>NO</v>
      </c>
      <c r="BD482" s="374" t="str">
        <f>IF(AND(BB482="OK",BC482="OK",AI482="Stock"),"Stock OK","N/A o problema por ser Stock")</f>
        <v>N/A o problema por ser Stock</v>
      </c>
      <c r="BE482" s="365" t="e">
        <f>VLOOKUP(B482,[1]Gastos!$A$11:$R$4776,17,FALSE)</f>
        <v>#N/A</v>
      </c>
      <c r="BF482" s="365">
        <f>IF(ISERROR(BE482), 0, BE482)</f>
        <v>0</v>
      </c>
      <c r="BG482" s="405"/>
      <c r="BH482" s="1"/>
      <c r="BI482" s="1"/>
      <c r="BJ482" s="132" t="str">
        <f>IF(AND(BB482="OK",BC482="OK",AI482&lt;&gt;"Stock"),"N/A","Ok")</f>
        <v>Ok</v>
      </c>
      <c r="BK482" s="14" t="str">
        <f>IF(AU482&lt;AN482,"Meta 2025 menor que meta 2024","Meta 2025 mayor o igual a meta 2024")</f>
        <v>Meta 2025 menor que meta 2024</v>
      </c>
      <c r="BL482" s="1" t="s">
        <v>3836</v>
      </c>
      <c r="BM482" s="1" t="s">
        <v>3836</v>
      </c>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c r="SI482" s="1"/>
      <c r="SJ482" s="1"/>
      <c r="SK482" s="1"/>
      <c r="SL482" s="1"/>
      <c r="SM482" s="1"/>
      <c r="SN482" s="1"/>
      <c r="SO482" s="1"/>
      <c r="SP482" s="1"/>
      <c r="SQ482" s="1"/>
      <c r="SR482" s="1"/>
      <c r="SS482" s="1"/>
      <c r="ST482" s="1"/>
      <c r="SU482" s="1"/>
      <c r="SV482" s="1"/>
      <c r="SW482" s="1"/>
      <c r="SX482" s="1"/>
      <c r="SY482" s="1"/>
      <c r="SZ482" s="1"/>
      <c r="TA482" s="1"/>
      <c r="TB482" s="1"/>
      <c r="TC482" s="1"/>
      <c r="TD482" s="1"/>
      <c r="TE482" s="1"/>
      <c r="TF482" s="1"/>
      <c r="TG482" s="1"/>
      <c r="TH482" s="1"/>
      <c r="TI482" s="1"/>
      <c r="TJ482" s="1"/>
      <c r="TK482" s="1"/>
      <c r="TL482" s="1"/>
      <c r="TM482" s="1"/>
      <c r="TN482" s="1"/>
      <c r="TO482" s="1"/>
      <c r="TP482" s="1"/>
      <c r="TQ482" s="1"/>
      <c r="TR482" s="1"/>
      <c r="TS482" s="1"/>
      <c r="TT482" s="1"/>
      <c r="TU482" s="1"/>
      <c r="TV482" s="1"/>
      <c r="TW482" s="1"/>
      <c r="TX482" s="1"/>
      <c r="TY482" s="1"/>
      <c r="TZ482" s="1"/>
      <c r="UA482" s="1"/>
      <c r="UB482" s="1"/>
      <c r="UC482" s="1"/>
      <c r="UD482" s="1"/>
      <c r="UE482" s="1"/>
      <c r="UF482" s="1"/>
      <c r="UG482" s="1"/>
      <c r="UH482" s="1"/>
      <c r="UI482" s="1"/>
      <c r="UJ482" s="1"/>
      <c r="UK482" s="1"/>
      <c r="UL482" s="1"/>
      <c r="UM482" s="1"/>
      <c r="UN482" s="1"/>
      <c r="UO482" s="1"/>
      <c r="UP482" s="1"/>
      <c r="UQ482" s="1"/>
      <c r="UR482" s="1"/>
      <c r="US482" s="1"/>
      <c r="UT482" s="1"/>
      <c r="UU482" s="1"/>
      <c r="UV482" s="1"/>
      <c r="UW482" s="1"/>
      <c r="UX482" s="1"/>
      <c r="UY482" s="1"/>
      <c r="UZ482" s="1"/>
      <c r="VA482" s="1"/>
      <c r="VB482" s="1"/>
      <c r="VC482" s="1"/>
      <c r="VD482" s="1"/>
      <c r="VE482" s="1"/>
      <c r="VF482" s="1"/>
      <c r="VG482" s="1"/>
      <c r="VH482" s="1"/>
      <c r="VI482" s="1"/>
      <c r="VJ482" s="1"/>
      <c r="VK482" s="1"/>
      <c r="VL482" s="1"/>
      <c r="VM482" s="1"/>
      <c r="VN482" s="1"/>
      <c r="VO482" s="1"/>
      <c r="VP482" s="1"/>
      <c r="VQ482" s="1"/>
      <c r="VR482" s="1"/>
      <c r="VS482" s="1"/>
      <c r="VT482" s="1"/>
      <c r="VU482" s="1"/>
      <c r="VV482" s="1"/>
      <c r="VW482" s="1"/>
      <c r="VX482" s="1"/>
      <c r="VY482" s="1"/>
      <c r="VZ482" s="1"/>
      <c r="WA482" s="1"/>
      <c r="WB482" s="1"/>
    </row>
    <row r="483" spans="1:600" s="45" customFormat="1" ht="20.100000000000001" hidden="1" customHeight="1" x14ac:dyDescent="0.25">
      <c r="A483" s="14" t="str">
        <f>+D483&amp;F483</f>
        <v>0122-0101</v>
      </c>
      <c r="B483" s="14" t="str">
        <f>+D483&amp;Q483</f>
        <v>0122-0163</v>
      </c>
      <c r="C483" s="1" t="s">
        <v>72</v>
      </c>
      <c r="D483" s="5" t="s">
        <v>725</v>
      </c>
      <c r="E483" s="6" t="s">
        <v>726</v>
      </c>
      <c r="F483" s="341" t="str">
        <f>VLOOKUP($B483,'producto-objetivo'!$A:$G,4,0)</f>
        <v>01</v>
      </c>
      <c r="G483" s="6" t="str">
        <f>VLOOKUP($B483,'producto-objetivo'!$A:$G,5,0)</f>
        <v>Contribuir a la mejora en la calidad de vida de la población en mayor condición de vulnerabilidad, con un enfoque territorial a través de la prestación de los servicios sociales.</v>
      </c>
      <c r="H483" s="6" t="str">
        <f>_xlfn.XLOOKUP($A483,'indicador-objetivo'!$A:$A,'indicador-objetivo'!F:F,"DATO NO ENCONTRADO",0)</f>
        <v>1</v>
      </c>
      <c r="I483" s="6" t="str">
        <f>_xlfn.XLOOKUP($A483,'indicador-objetivo'!$A:$A,'indicador-objetivo'!G:G,"DATO NO ENCONTRADO",0)</f>
        <v>Número de personas atendidas por la SDIS en el marco de la prestación de los servicios sociales</v>
      </c>
      <c r="J483" s="6" t="str">
        <f>_xlfn.XLOOKUP($A483,'indicador-objetivo'!$A:$A,'indicador-objetivo'!H:H,"DATO NO ENCONTRADO",0)</f>
        <v>Flujo</v>
      </c>
      <c r="K483" s="6" t="str">
        <f>_xlfn.XLOOKUP($A483,'indicador-objetivo'!$A:$A,'indicador-objetivo'!I:I,"DATO NO ENCONTRADO",0)</f>
        <v>Anual</v>
      </c>
      <c r="L483" s="6" t="str">
        <f>_xlfn.XLOOKUP($A483,'indicador-objetivo'!$A:$A,'indicador-objetivo'!J:J,"DATO NO ENCONTRADO",0)</f>
        <v>VAL</v>
      </c>
      <c r="M483" s="6">
        <f>_xlfn.XLOOKUP($A483,'indicador-objetivo'!$A:$A,'indicador-objetivo'!K:K,"DATO NO ENCONTRADO",0)</f>
        <v>1776825</v>
      </c>
      <c r="N483" s="6">
        <f>_xlfn.XLOOKUP($A483,'indicador-objetivo'!$A:$A,'indicador-objetivo'!L:L,"DATO NO ENCONTRADO",0)</f>
        <v>1905138</v>
      </c>
      <c r="O483" s="6">
        <f>_xlfn.XLOOKUP($A483,'indicador-objetivo'!$A:$A,'indicador-objetivo'!M:M,"DATO NO ENCONTRADO",0)</f>
        <v>1794593</v>
      </c>
      <c r="P483" s="144"/>
      <c r="Q483" s="326" t="s">
        <v>801</v>
      </c>
      <c r="R483" s="6" t="s">
        <v>802</v>
      </c>
      <c r="S483" s="9">
        <v>4100.768</v>
      </c>
      <c r="T483" s="9">
        <v>4100.768</v>
      </c>
      <c r="U483" s="9">
        <v>2681.6700169999999</v>
      </c>
      <c r="V483" s="9">
        <v>733.94097899999997</v>
      </c>
      <c r="W483" s="7" t="s">
        <v>156</v>
      </c>
      <c r="X483" s="7" t="s">
        <v>156</v>
      </c>
      <c r="Y483" s="7" t="s">
        <v>94</v>
      </c>
      <c r="Z483" s="7" t="s">
        <v>156</v>
      </c>
      <c r="AA483" s="7" t="s">
        <v>94</v>
      </c>
      <c r="AB483" s="7" t="s">
        <v>94</v>
      </c>
      <c r="AC483" s="9">
        <v>6975</v>
      </c>
      <c r="AD483" s="223">
        <f>AC483-T483</f>
        <v>2874.232</v>
      </c>
      <c r="AE483" s="238">
        <f>AC483/T483-1</f>
        <v>0.70090090441595332</v>
      </c>
      <c r="AF483" s="351">
        <f>IF(AND(AC483="",AD483="",AD483=""),0,BF483)</f>
        <v>0</v>
      </c>
      <c r="AG483" s="7">
        <v>18</v>
      </c>
      <c r="AH483" s="6" t="s">
        <v>803</v>
      </c>
      <c r="AI483" s="5" t="s">
        <v>96</v>
      </c>
      <c r="AJ483" s="5" t="s">
        <v>97</v>
      </c>
      <c r="AK483" s="5" t="s">
        <v>98</v>
      </c>
      <c r="AL483" s="5">
        <v>129734</v>
      </c>
      <c r="AM483" s="5">
        <v>125410</v>
      </c>
      <c r="AN483" s="9">
        <v>8988</v>
      </c>
      <c r="AO483" s="9">
        <v>6798</v>
      </c>
      <c r="AP483" s="9">
        <v>75.634178905206895</v>
      </c>
      <c r="AQ483" s="6" t="s">
        <v>804</v>
      </c>
      <c r="AR483" s="151">
        <v>12935</v>
      </c>
      <c r="AS483" s="151">
        <f>AR483-AN483</f>
        <v>3947</v>
      </c>
      <c r="AT483" s="199">
        <f>AR483/AN483-1</f>
        <v>0.43914107699154425</v>
      </c>
      <c r="AU483" s="362"/>
      <c r="AV483" s="1"/>
      <c r="AW483" s="1"/>
      <c r="AX483" s="1"/>
      <c r="AY483" s="1"/>
      <c r="AZ483" s="305" t="str">
        <f>IF(AF483&gt;0,"Ok","Falta diligenciar presupuesto asignado")</f>
        <v>Falta diligenciar presupuesto asignado</v>
      </c>
      <c r="BA483" s="132" t="str">
        <f>IF(AI483="Stock","Es Sotock","No Stock")</f>
        <v>No Stock</v>
      </c>
      <c r="BB483" s="132" t="str">
        <f>IF(AL483=AM483,"OK","NO")</f>
        <v>NO</v>
      </c>
      <c r="BC483" s="132" t="str">
        <f>IF(AM483=AN483,"OK","NO")</f>
        <v>NO</v>
      </c>
      <c r="BD483" s="374" t="str">
        <f>IF(AND(BB483="OK",BC483="OK",AI483="Stock"),"Stock OK","N/A o problema por ser Stock")</f>
        <v>N/A o problema por ser Stock</v>
      </c>
      <c r="BE483" s="365" t="e">
        <f>VLOOKUP(B483,[1]Gastos!$A$11:$R$4776,17,FALSE)</f>
        <v>#N/A</v>
      </c>
      <c r="BF483" s="365">
        <f>IF(ISERROR(BE483), 0, BE483)</f>
        <v>0</v>
      </c>
      <c r="BG483" s="405"/>
      <c r="BH483" s="1"/>
      <c r="BI483" s="1"/>
      <c r="BJ483" s="132" t="str">
        <f>IF(AND(BB483="OK",BC483="OK",AI483&lt;&gt;"Stock"),"N/A","Ok")</f>
        <v>Ok</v>
      </c>
      <c r="BK483" s="14" t="str">
        <f>IF(AU483&lt;AN483,"Meta 2025 menor que meta 2024","Meta 2025 mayor o igual a meta 2024")</f>
        <v>Meta 2025 menor que meta 2024</v>
      </c>
      <c r="BL483" s="1" t="s">
        <v>3836</v>
      </c>
      <c r="BM483" s="1" t="s">
        <v>3836</v>
      </c>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c r="SI483" s="1"/>
      <c r="SJ483" s="1"/>
      <c r="SK483" s="1"/>
      <c r="SL483" s="1"/>
      <c r="SM483" s="1"/>
      <c r="SN483" s="1"/>
      <c r="SO483" s="1"/>
      <c r="SP483" s="1"/>
      <c r="SQ483" s="1"/>
      <c r="SR483" s="1"/>
      <c r="SS483" s="1"/>
      <c r="ST483" s="1"/>
      <c r="SU483" s="1"/>
      <c r="SV483" s="1"/>
      <c r="SW483" s="1"/>
      <c r="SX483" s="1"/>
      <c r="SY483" s="1"/>
      <c r="SZ483" s="1"/>
      <c r="TA483" s="1"/>
      <c r="TB483" s="1"/>
      <c r="TC483" s="1"/>
      <c r="TD483" s="1"/>
      <c r="TE483" s="1"/>
      <c r="TF483" s="1"/>
      <c r="TG483" s="1"/>
      <c r="TH483" s="1"/>
      <c r="TI483" s="1"/>
      <c r="TJ483" s="1"/>
      <c r="TK483" s="1"/>
      <c r="TL483" s="1"/>
      <c r="TM483" s="1"/>
      <c r="TN483" s="1"/>
      <c r="TO483" s="1"/>
      <c r="TP483" s="1"/>
      <c r="TQ483" s="1"/>
      <c r="TR483" s="1"/>
      <c r="TS483" s="1"/>
      <c r="TT483" s="1"/>
      <c r="TU483" s="1"/>
      <c r="TV483" s="1"/>
      <c r="TW483" s="1"/>
      <c r="TX483" s="1"/>
      <c r="TY483" s="1"/>
      <c r="TZ483" s="1"/>
      <c r="UA483" s="1"/>
      <c r="UB483" s="1"/>
      <c r="UC483" s="1"/>
      <c r="UD483" s="1"/>
      <c r="UE483" s="1"/>
      <c r="UF483" s="1"/>
      <c r="UG483" s="1"/>
      <c r="UH483" s="1"/>
      <c r="UI483" s="1"/>
      <c r="UJ483" s="1"/>
      <c r="UK483" s="1"/>
      <c r="UL483" s="1"/>
      <c r="UM483" s="1"/>
      <c r="UN483" s="1"/>
      <c r="UO483" s="1"/>
      <c r="UP483" s="1"/>
      <c r="UQ483" s="1"/>
      <c r="UR483" s="1"/>
      <c r="US483" s="1"/>
      <c r="UT483" s="1"/>
      <c r="UU483" s="1"/>
      <c r="UV483" s="1"/>
      <c r="UW483" s="1"/>
      <c r="UX483" s="1"/>
      <c r="UY483" s="1"/>
      <c r="UZ483" s="1"/>
      <c r="VA483" s="1"/>
      <c r="VB483" s="1"/>
      <c r="VC483" s="1"/>
      <c r="VD483" s="1"/>
      <c r="VE483" s="1"/>
      <c r="VF483" s="1"/>
      <c r="VG483" s="1"/>
      <c r="VH483" s="1"/>
      <c r="VI483" s="1"/>
      <c r="VJ483" s="1"/>
      <c r="VK483" s="1"/>
      <c r="VL483" s="1"/>
      <c r="VM483" s="1"/>
      <c r="VN483" s="1"/>
      <c r="VO483" s="1"/>
      <c r="VP483" s="1"/>
      <c r="VQ483" s="1"/>
      <c r="VR483" s="1"/>
      <c r="VS483" s="1"/>
      <c r="VT483" s="1"/>
      <c r="VU483" s="1"/>
      <c r="VV483" s="1"/>
      <c r="VW483" s="1"/>
      <c r="VX483" s="1"/>
      <c r="VY483" s="1"/>
      <c r="VZ483" s="1"/>
      <c r="WA483" s="1"/>
      <c r="WB483" s="1"/>
    </row>
    <row r="484" spans="1:600" s="45" customFormat="1" ht="20.100000000000001" hidden="1" customHeight="1" x14ac:dyDescent="0.25">
      <c r="A484" s="14" t="str">
        <f>+D484&amp;F484</f>
        <v>0126-0105</v>
      </c>
      <c r="B484" s="14" t="str">
        <f>+D484&amp;Q484</f>
        <v>0126-0117</v>
      </c>
      <c r="C484" s="1" t="s">
        <v>62</v>
      </c>
      <c r="D484" s="5" t="s">
        <v>879</v>
      </c>
      <c r="E484" s="6" t="s">
        <v>880</v>
      </c>
      <c r="F484" s="341" t="str">
        <f>VLOOKUP($B484,'producto-objetivo'!$A:$G,4,0)</f>
        <v>05</v>
      </c>
      <c r="G484" s="6" t="str">
        <f>VLOOKUP($B484,'producto-objetivo'!$A:$G,5,0)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84" s="288" t="s">
        <v>484</v>
      </c>
      <c r="I484" s="288" t="s">
        <v>897</v>
      </c>
      <c r="J484" s="288" t="s">
        <v>223</v>
      </c>
      <c r="K484" s="288" t="s">
        <v>145</v>
      </c>
      <c r="L484" s="288" t="s">
        <v>98</v>
      </c>
      <c r="M484" s="445"/>
      <c r="N484" s="445">
        <v>51.56</v>
      </c>
      <c r="O484" s="445">
        <v>35.94</v>
      </c>
      <c r="P484" s="144"/>
      <c r="Q484" s="326" t="s">
        <v>387</v>
      </c>
      <c r="R484" s="6" t="s">
        <v>924</v>
      </c>
      <c r="S484" s="9">
        <v>10582.507</v>
      </c>
      <c r="T484" s="9">
        <v>10582.507</v>
      </c>
      <c r="U484" s="9">
        <v>5821.9712950000003</v>
      </c>
      <c r="V484" s="9">
        <v>2366.771111</v>
      </c>
      <c r="W484" s="7" t="s">
        <v>94</v>
      </c>
      <c r="X484" s="7" t="s">
        <v>156</v>
      </c>
      <c r="Y484" s="7" t="s">
        <v>94</v>
      </c>
      <c r="Z484" s="7" t="s">
        <v>94</v>
      </c>
      <c r="AA484" s="7" t="s">
        <v>156</v>
      </c>
      <c r="AB484" s="7" t="s">
        <v>94</v>
      </c>
      <c r="AC484" s="9">
        <v>13926</v>
      </c>
      <c r="AD484" s="456">
        <f>AC484-T484</f>
        <v>3343.4930000000004</v>
      </c>
      <c r="AE484" s="238">
        <f>T484/AC484</f>
        <v>0.75991002441476374</v>
      </c>
      <c r="AF484" s="351">
        <f>IF(AND(AC484="",AD484="",AD484=""),0,BF484)</f>
        <v>74000</v>
      </c>
      <c r="AG484" s="7">
        <v>18</v>
      </c>
      <c r="AH484" s="513" t="s">
        <v>925</v>
      </c>
      <c r="AI484" s="5" t="s">
        <v>96</v>
      </c>
      <c r="AJ484" s="5" t="s">
        <v>97</v>
      </c>
      <c r="AK484" s="5" t="s">
        <v>98</v>
      </c>
      <c r="AL484" s="512">
        <v>6000</v>
      </c>
      <c r="AM484" s="5">
        <v>2898</v>
      </c>
      <c r="AN484" s="9">
        <v>2898</v>
      </c>
      <c r="AO484" s="9">
        <v>3233</v>
      </c>
      <c r="AP484" s="9">
        <v>111.559696342305</v>
      </c>
      <c r="AQ484" s="6" t="s">
        <v>926</v>
      </c>
      <c r="AR484" s="151">
        <v>0</v>
      </c>
      <c r="AS484" s="151">
        <f>AR484-AN484</f>
        <v>-2898</v>
      </c>
      <c r="AT484" s="151"/>
      <c r="AU484" s="359"/>
      <c r="AV484" s="1"/>
      <c r="AW484" s="1"/>
      <c r="AX484" s="1"/>
      <c r="AY484" s="1"/>
      <c r="AZ484" s="305" t="str">
        <f>IF(AF484&gt;0,"Ok","Falta diligenciar presupuesto asignado")</f>
        <v>Ok</v>
      </c>
      <c r="BA484" s="132" t="str">
        <f>IF(AI484="Stock","Es Sotock","No Stock")</f>
        <v>No Stock</v>
      </c>
      <c r="BB484" s="132" t="str">
        <f>IF(AL484=AM484,"OK","NO")</f>
        <v>NO</v>
      </c>
      <c r="BC484" s="132" t="str">
        <f>IF(AM484=AN484,"OK","NO")</f>
        <v>OK</v>
      </c>
      <c r="BD484" s="374" t="str">
        <f>IF(AND(BB484="OK",BC484="OK",AI484="Stock"),"Stock OK","N/A o problema por ser Stock")</f>
        <v>N/A o problema por ser Stock</v>
      </c>
      <c r="BE484" s="365">
        <f>VLOOKUP(B484,[1]Gastos!$A$11:$R$4776,17,FALSE)</f>
        <v>74000</v>
      </c>
      <c r="BF484" s="365">
        <f>IF(ISERROR(BE484), 0, BE484)</f>
        <v>74000</v>
      </c>
      <c r="BG484" s="405"/>
      <c r="BH484" s="1"/>
      <c r="BI484" s="1"/>
      <c r="BJ484" s="132" t="str">
        <f>IF(AND(BB484="OK",BC484="OK",AI484&lt;&gt;"Stock"),"N/A","Ok")</f>
        <v>Ok</v>
      </c>
      <c r="BK484" s="14" t="str">
        <f>IF(AU484&lt;AN484,"Meta 2025 menor que meta 2024","Meta 2025 mayor o igual a meta 2024")</f>
        <v>Meta 2025 menor que meta 2024</v>
      </c>
      <c r="BL484" s="1" t="s">
        <v>3836</v>
      </c>
      <c r="BM484" s="1" t="s">
        <v>3838</v>
      </c>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c r="SI484" s="1"/>
      <c r="SJ484" s="1"/>
      <c r="SK484" s="1"/>
      <c r="SL484" s="1"/>
      <c r="SM484" s="1"/>
      <c r="SN484" s="1"/>
      <c r="SO484" s="1"/>
      <c r="SP484" s="1"/>
      <c r="SQ484" s="1"/>
      <c r="SR484" s="1"/>
      <c r="SS484" s="1"/>
      <c r="ST484" s="1"/>
      <c r="SU484" s="1"/>
      <c r="SV484" s="1"/>
      <c r="SW484" s="1"/>
      <c r="SX484" s="1"/>
      <c r="SY484" s="1"/>
      <c r="SZ484" s="1"/>
      <c r="TA484" s="1"/>
      <c r="TB484" s="1"/>
      <c r="TC484" s="1"/>
      <c r="TD484" s="1"/>
      <c r="TE484" s="1"/>
      <c r="TF484" s="1"/>
      <c r="TG484" s="1"/>
      <c r="TH484" s="1"/>
      <c r="TI484" s="1"/>
      <c r="TJ484" s="1"/>
      <c r="TK484" s="1"/>
      <c r="TL484" s="1"/>
      <c r="TM484" s="1"/>
      <c r="TN484" s="1"/>
      <c r="TO484" s="1"/>
      <c r="TP484" s="1"/>
      <c r="TQ484" s="1"/>
      <c r="TR484" s="1"/>
      <c r="TS484" s="1"/>
      <c r="TT484" s="1"/>
      <c r="TU484" s="1"/>
      <c r="TV484" s="1"/>
      <c r="TW484" s="1"/>
      <c r="TX484" s="1"/>
      <c r="TY484" s="1"/>
      <c r="TZ484" s="1"/>
      <c r="UA484" s="1"/>
      <c r="UB484" s="1"/>
      <c r="UC484" s="1"/>
      <c r="UD484" s="1"/>
      <c r="UE484" s="1"/>
      <c r="UF484" s="1"/>
      <c r="UG484" s="1"/>
      <c r="UH484" s="1"/>
      <c r="UI484" s="1"/>
      <c r="UJ484" s="1"/>
      <c r="UK484" s="1"/>
      <c r="UL484" s="1"/>
      <c r="UM484" s="1"/>
      <c r="UN484" s="1"/>
      <c r="UO484" s="1"/>
      <c r="UP484" s="1"/>
      <c r="UQ484" s="1"/>
      <c r="UR484" s="1"/>
      <c r="US484" s="1"/>
      <c r="UT484" s="1"/>
      <c r="UU484" s="1"/>
      <c r="UV484" s="1"/>
      <c r="UW484" s="1"/>
      <c r="UX484" s="1"/>
      <c r="UY484" s="1"/>
      <c r="UZ484" s="1"/>
      <c r="VA484" s="1"/>
      <c r="VB484" s="1"/>
      <c r="VC484" s="1"/>
      <c r="VD484" s="1"/>
      <c r="VE484" s="1"/>
      <c r="VF484" s="1"/>
      <c r="VG484" s="1"/>
      <c r="VH484" s="1"/>
      <c r="VI484" s="1"/>
      <c r="VJ484" s="1"/>
      <c r="VK484" s="1"/>
      <c r="VL484" s="1"/>
      <c r="VM484" s="1"/>
      <c r="VN484" s="1"/>
      <c r="VO484" s="1"/>
      <c r="VP484" s="1"/>
      <c r="VQ484" s="1"/>
      <c r="VR484" s="1"/>
      <c r="VS484" s="1"/>
      <c r="VT484" s="1"/>
      <c r="VU484" s="1"/>
      <c r="VV484" s="1"/>
      <c r="VW484" s="1"/>
      <c r="VX484" s="1"/>
      <c r="VY484" s="1"/>
      <c r="VZ484" s="1"/>
      <c r="WA484" s="1"/>
      <c r="WB484" s="1"/>
    </row>
    <row r="485" spans="1:600" s="1" customFormat="1" ht="20.100000000000001" hidden="1" customHeight="1" x14ac:dyDescent="0.25">
      <c r="A485" s="14" t="str">
        <f>+D485&amp;F485</f>
        <v>0200-0102</v>
      </c>
      <c r="B485" s="14" t="str">
        <f>+D485&amp;Q485</f>
        <v>0200-0108</v>
      </c>
      <c r="C485" s="1" t="s">
        <v>66</v>
      </c>
      <c r="D485" s="5" t="s">
        <v>1088</v>
      </c>
      <c r="E485" s="6" t="s">
        <v>1089</v>
      </c>
      <c r="F485" s="341" t="str">
        <f>VLOOKUP($B485,'producto-objetivo'!$A:$G,4,0)</f>
        <v>02</v>
      </c>
      <c r="G485" s="6" t="str">
        <f>VLOOKUP($B485,'producto-objetivo'!$A:$G,5,0)</f>
        <v>Contribuir con la seguridad alimentaria y aportar al desarrollo económico de la ciudad a través del fortalecimiento de las Plazas Distritales de Mercado</v>
      </c>
      <c r="H485" s="6" t="str">
        <f>_xlfn.XLOOKUP($A485,'indicador-objetivo'!$A:$A,'indicador-objetivo'!F:F,"DATO NO ENCONTRADO",0)</f>
        <v>3</v>
      </c>
      <c r="I485" s="6" t="str">
        <f>_xlfn.XLOOKUP($A485,'indicador-objetivo'!$A:$A,'indicador-objetivo'!G:G,"DATO NO ENCONTRADO",0)</f>
        <v>Porcentaje de participación del sistema de plazas distritales de mercado en el abastecimiento alimentario de Bogotá</v>
      </c>
      <c r="J485" s="6" t="str">
        <f>_xlfn.XLOOKUP($A485,'indicador-objetivo'!$A:$A,'indicador-objetivo'!H:H,"DATO NO ENCONTRADO",0)</f>
        <v>Flujo</v>
      </c>
      <c r="K485" s="6" t="str">
        <f>_xlfn.XLOOKUP($A485,'indicador-objetivo'!$A:$A,'indicador-objetivo'!I:I,"DATO NO ENCONTRADO",0)</f>
        <v>Semestral</v>
      </c>
      <c r="L485" s="6" t="str">
        <f>_xlfn.XLOOKUP($A485,'indicador-objetivo'!$A:$A,'indicador-objetivo'!J:J,"DATO NO ENCONTRADO",0)</f>
        <v>%</v>
      </c>
      <c r="M485" s="6">
        <f>_xlfn.XLOOKUP($A485,'indicador-objetivo'!$A:$A,'indicador-objetivo'!K:K,"DATO NO ENCONTRADO",0)</f>
        <v>5</v>
      </c>
      <c r="N485" s="6">
        <f>_xlfn.XLOOKUP($A485,'indicador-objetivo'!$A:$A,'indicador-objetivo'!L:L,"DATO NO ENCONTRADO",0)</f>
        <v>7</v>
      </c>
      <c r="O485" s="6">
        <f>_xlfn.XLOOKUP($A485,'indicador-objetivo'!$A:$A,'indicador-objetivo'!M:M,"DATO NO ENCONTRADO",0)</f>
        <v>5.5</v>
      </c>
      <c r="P485" s="144"/>
      <c r="Q485" s="326" t="s">
        <v>176</v>
      </c>
      <c r="R485" s="6" t="s">
        <v>1127</v>
      </c>
      <c r="S485" s="8">
        <v>16580.423039000001</v>
      </c>
      <c r="T485" s="9">
        <v>16580.423039000001</v>
      </c>
      <c r="U485" s="9">
        <v>10107.13918</v>
      </c>
      <c r="V485" s="9">
        <v>3777.134364</v>
      </c>
      <c r="W485" s="7" t="s">
        <v>94</v>
      </c>
      <c r="X485" s="7" t="s">
        <v>94</v>
      </c>
      <c r="Y485" s="7" t="s">
        <v>94</v>
      </c>
      <c r="Z485" s="7" t="s">
        <v>94</v>
      </c>
      <c r="AA485" s="7" t="s">
        <v>94</v>
      </c>
      <c r="AB485" s="7" t="s">
        <v>94</v>
      </c>
      <c r="AC485" s="9">
        <v>21976</v>
      </c>
      <c r="AD485" s="223">
        <f>AC485-T485</f>
        <v>5395.5769609999988</v>
      </c>
      <c r="AE485" s="238">
        <f>AC485/T485-1</f>
        <v>0.32541853415372302</v>
      </c>
      <c r="AF485" s="351">
        <f>IF(AND(AC485="",AD485="",AD485=""),0,BF485)</f>
        <v>5121318000</v>
      </c>
      <c r="AG485" s="7">
        <v>18</v>
      </c>
      <c r="AH485" s="6" t="s">
        <v>1128</v>
      </c>
      <c r="AI485" s="5" t="s">
        <v>144</v>
      </c>
      <c r="AJ485" s="5" t="s">
        <v>148</v>
      </c>
      <c r="AK485" s="5" t="s">
        <v>149</v>
      </c>
      <c r="AL485" s="5">
        <v>100</v>
      </c>
      <c r="AM485" s="5">
        <v>100</v>
      </c>
      <c r="AN485" s="9">
        <v>100</v>
      </c>
      <c r="AO485" s="9">
        <v>25</v>
      </c>
      <c r="AP485" s="9">
        <v>25</v>
      </c>
      <c r="AQ485" s="6" t="s">
        <v>1129</v>
      </c>
      <c r="AR485" s="151">
        <v>100</v>
      </c>
      <c r="AS485" s="151">
        <f>AR485-AN485</f>
        <v>0</v>
      </c>
      <c r="AT485" s="199">
        <f>AR485/AN485-1</f>
        <v>0</v>
      </c>
      <c r="AU485" s="362"/>
      <c r="AY485" s="1" t="s">
        <v>1130</v>
      </c>
      <c r="AZ485" s="305" t="str">
        <f>IF(AF485&gt;0,"Ok","Falta diligenciar presupuesto asignado")</f>
        <v>Ok</v>
      </c>
      <c r="BA485" s="132" t="str">
        <f>IF(AI485="Stock","Es Sotock","No Stock")</f>
        <v>Es Sotock</v>
      </c>
      <c r="BB485" s="132" t="str">
        <f>IF(AL485=AM485,"OK","NO")</f>
        <v>OK</v>
      </c>
      <c r="BC485" s="132" t="str">
        <f>IF(AM485=AN485,"OK","NO")</f>
        <v>OK</v>
      </c>
      <c r="BD485" s="374" t="str">
        <f>IF(AND(BB485="OK",BC485="OK",AI485="Stock"),"Stock OK","N/A o problema por ser Stock")</f>
        <v>Stock OK</v>
      </c>
      <c r="BE485" s="365">
        <f>VLOOKUP(B485,[1]Gastos!$A$11:$R$4776,17,FALSE)</f>
        <v>5121318000</v>
      </c>
      <c r="BF485" s="365">
        <f>IF(ISERROR(BE485), 0, BE485)</f>
        <v>5121318000</v>
      </c>
      <c r="BG485" s="405"/>
      <c r="BJ485" s="132" t="str">
        <f>IF(AND(BB485="OK",BC485="OK",AI485&lt;&gt;"Stock"),"N/A","Ok")</f>
        <v>Ok</v>
      </c>
      <c r="BK485" s="14" t="str">
        <f>IF(AU485&lt;AN485,"Meta 2025 menor que meta 2024","Meta 2025 mayor o igual a meta 2024")</f>
        <v>Meta 2025 menor que meta 2024</v>
      </c>
    </row>
    <row r="486" spans="1:600" s="1" customFormat="1" ht="20.100000000000001" hidden="1" customHeight="1" x14ac:dyDescent="0.25">
      <c r="A486" s="14" t="str">
        <f>+D486&amp;F486</f>
        <v>0201-0104</v>
      </c>
      <c r="B486" s="14" t="str">
        <f>+D486&amp;Q486</f>
        <v>0201-0113</v>
      </c>
      <c r="C486" s="1" t="s">
        <v>77</v>
      </c>
      <c r="D486" s="5" t="s">
        <v>1136</v>
      </c>
      <c r="E486" s="6" t="s">
        <v>1137</v>
      </c>
      <c r="F486" s="341" t="str">
        <f>VLOOKUP($B486,'producto-objetivo'!$A:$G,4,0)</f>
        <v>04</v>
      </c>
      <c r="G486" s="6" t="str">
        <f>VLOOKUP($B486,'producto-objetivo'!$A:$G,5,0)</f>
        <v>Mejorar el acceso y cobertura de los servicios de salud con estandares de calidad, eficiencia y acorde a las necesidades diferenciales de la población del Distrito Capital</v>
      </c>
      <c r="H486" s="6" t="str">
        <f>_xlfn.XLOOKUP($A486,'indicador-objetivo'!$A:$A,'indicador-objetivo'!F:F,"DATO NO ENCONTRADO",0)</f>
        <v>12</v>
      </c>
      <c r="I486" s="6" t="str">
        <f>_xlfn.XLOOKUP($A486,'indicador-objetivo'!$A:$A,'indicador-objetivo'!G:G,"DATO NO ENCONTRADO",0)</f>
        <v>Cobertura de atención de brotes y eventos de emergencias en salud pública</v>
      </c>
      <c r="J486" s="6" t="str">
        <f>_xlfn.XLOOKUP($A486,'indicador-objetivo'!$A:$A,'indicador-objetivo'!H:H,"DATO NO ENCONTRADO",0)</f>
        <v>Stock</v>
      </c>
      <c r="K486" s="6" t="str">
        <f>_xlfn.XLOOKUP($A486,'indicador-objetivo'!$A:$A,'indicador-objetivo'!I:I,"DATO NO ENCONTRADO",0)</f>
        <v>Mensual</v>
      </c>
      <c r="L486" s="6" t="str">
        <f>_xlfn.XLOOKUP($A486,'indicador-objetivo'!$A:$A,'indicador-objetivo'!J:J,"DATO NO ENCONTRADO",0)</f>
        <v>%</v>
      </c>
      <c r="M486" s="6">
        <f>_xlfn.XLOOKUP($A486,'indicador-objetivo'!$A:$A,'indicador-objetivo'!K:K,"DATO NO ENCONTRADO",0)</f>
        <v>100</v>
      </c>
      <c r="N486" s="6">
        <f>_xlfn.XLOOKUP($A486,'indicador-objetivo'!$A:$A,'indicador-objetivo'!L:L,"DATO NO ENCONTRADO",0)</f>
        <v>100</v>
      </c>
      <c r="O486" s="6">
        <f>_xlfn.XLOOKUP($A486,'indicador-objetivo'!$A:$A,'indicador-objetivo'!M:M,"DATO NO ENCONTRADO",0)</f>
        <v>100</v>
      </c>
      <c r="P486" s="144"/>
      <c r="Q486" s="326" t="s">
        <v>286</v>
      </c>
      <c r="R486" s="6" t="s">
        <v>1188</v>
      </c>
      <c r="S486" s="9">
        <v>0</v>
      </c>
      <c r="T486" s="9">
        <v>0</v>
      </c>
      <c r="U486" s="9">
        <v>0</v>
      </c>
      <c r="V486" s="9">
        <v>0</v>
      </c>
      <c r="W486" s="7">
        <v>0</v>
      </c>
      <c r="X486" s="7">
        <v>0</v>
      </c>
      <c r="Y486" s="7">
        <v>0</v>
      </c>
      <c r="Z486" s="7">
        <v>0</v>
      </c>
      <c r="AA486" s="7">
        <v>0</v>
      </c>
      <c r="AB486" s="7">
        <v>0</v>
      </c>
      <c r="AC486" s="9"/>
      <c r="AD486" s="583"/>
      <c r="AE486" s="583"/>
      <c r="AF486" s="351">
        <f>IF(AND(AC486="",AD486="",AD486=""),0,BF486)</f>
        <v>0</v>
      </c>
      <c r="AG486" s="7">
        <v>18</v>
      </c>
      <c r="AH486" s="6" t="s">
        <v>1205</v>
      </c>
      <c r="AI486" s="5" t="s">
        <v>96</v>
      </c>
      <c r="AJ486" s="5" t="s">
        <v>97</v>
      </c>
      <c r="AK486" s="5" t="s">
        <v>98</v>
      </c>
      <c r="AL486" s="5">
        <v>5</v>
      </c>
      <c r="AM486" s="5">
        <v>20</v>
      </c>
      <c r="AN486" s="9">
        <v>1</v>
      </c>
      <c r="AO486" s="9">
        <v>0</v>
      </c>
      <c r="AP486" s="9">
        <v>0</v>
      </c>
      <c r="AQ486" s="6" t="s">
        <v>1206</v>
      </c>
      <c r="AR486" s="151"/>
      <c r="AS486" s="151"/>
      <c r="AT486" s="151"/>
      <c r="AU486" s="359"/>
      <c r="AZ486" s="305" t="str">
        <f>IF(AF486&gt;0,"Ok","Falta diligenciar presupuesto asignado")</f>
        <v>Falta diligenciar presupuesto asignado</v>
      </c>
      <c r="BA486" s="132" t="str">
        <f>IF(AI486="Stock","Es Sotock","No Stock")</f>
        <v>No Stock</v>
      </c>
      <c r="BB486" s="132" t="str">
        <f>IF(AL486=AM486,"OK","NO")</f>
        <v>NO</v>
      </c>
      <c r="BC486" s="132" t="str">
        <f>IF(AM486=AN486,"OK","NO")</f>
        <v>NO</v>
      </c>
      <c r="BD486" s="374" t="str">
        <f>IF(AND(BB486="OK",BC486="OK",AI486="Stock"),"Stock OK","N/A o problema por ser Stock")</f>
        <v>N/A o problema por ser Stock</v>
      </c>
      <c r="BE486" s="365" t="e">
        <f>VLOOKUP(B486,[1]Gastos!$A$11:$R$4776,17,FALSE)</f>
        <v>#N/A</v>
      </c>
      <c r="BF486" s="365">
        <f>IF(ISERROR(BE486), 0, BE486)</f>
        <v>0</v>
      </c>
      <c r="BG486" s="405"/>
      <c r="BJ486" s="132" t="str">
        <f>IF(AND(BB486="OK",BC486="OK",AI486&lt;&gt;"Stock"),"N/A","Ok")</f>
        <v>Ok</v>
      </c>
      <c r="BK486" s="14" t="str">
        <f>IF(AU486&lt;AN486,"Meta 2025 menor que meta 2024","Meta 2025 mayor o igual a meta 2024")</f>
        <v>Meta 2025 menor que meta 2024</v>
      </c>
      <c r="BL486" s="1" t="s">
        <v>3836</v>
      </c>
      <c r="BM486" s="1" t="s">
        <v>3838</v>
      </c>
    </row>
    <row r="487" spans="1:600" s="1" customFormat="1" ht="20.100000000000001" hidden="1" customHeight="1" x14ac:dyDescent="0.25">
      <c r="A487" s="14" t="str">
        <f>+D487&amp;F487</f>
        <v>0204-0101</v>
      </c>
      <c r="B487" s="14" t="str">
        <f>+D487&amp;Q487</f>
        <v>0204-0107</v>
      </c>
      <c r="C487" s="1" t="s">
        <v>74</v>
      </c>
      <c r="D487" s="5" t="s">
        <v>1314</v>
      </c>
      <c r="E487" s="6" t="s">
        <v>1315</v>
      </c>
      <c r="F487" s="341" t="str">
        <f>VLOOKUP($B487,'producto-objetivo'!$A:$G,4,0)</f>
        <v>01</v>
      </c>
      <c r="G487" s="6" t="str">
        <f>VLOOKUP($B487,'producto-objetivo'!$A:$G,5,0)</f>
        <v>Realizar el mejoramiento integral de la infraestructura vial y de espacio público como ejes articuladores de la movilidad tanto de la ciudad como de la región.</v>
      </c>
      <c r="H487" s="288" t="s">
        <v>215</v>
      </c>
      <c r="I487" s="288" t="s">
        <v>1319</v>
      </c>
      <c r="J487" s="288" t="s">
        <v>144</v>
      </c>
      <c r="K487" s="288" t="s">
        <v>145</v>
      </c>
      <c r="L487" s="288" t="s">
        <v>149</v>
      </c>
      <c r="M487" s="445">
        <v>74.33</v>
      </c>
      <c r="N487" s="445">
        <v>74.33</v>
      </c>
      <c r="O487" s="445">
        <v>74.33</v>
      </c>
      <c r="P487" s="144"/>
      <c r="Q487" s="326" t="s">
        <v>172</v>
      </c>
      <c r="R487" s="6" t="s">
        <v>1340</v>
      </c>
      <c r="S487" s="8">
        <v>18225.370940000001</v>
      </c>
      <c r="T487" s="9">
        <v>18225.370940000001</v>
      </c>
      <c r="U487" s="9">
        <v>2032.358853</v>
      </c>
      <c r="V487" s="9">
        <v>1895.0842299999999</v>
      </c>
      <c r="W487" s="7" t="s">
        <v>94</v>
      </c>
      <c r="X487" s="7" t="s">
        <v>94</v>
      </c>
      <c r="Y487" s="7" t="s">
        <v>94</v>
      </c>
      <c r="Z487" s="7" t="s">
        <v>94</v>
      </c>
      <c r="AA487" s="7" t="s">
        <v>94</v>
      </c>
      <c r="AB487" s="7" t="s">
        <v>94</v>
      </c>
      <c r="AC487" s="9">
        <v>37604</v>
      </c>
      <c r="AD487" s="583"/>
      <c r="AE487" s="583"/>
      <c r="AF487" s="351">
        <f>IF(AND(AC487="",AD487="",AD487=""),0,BF487)</f>
        <v>0</v>
      </c>
      <c r="AG487" s="7">
        <v>18</v>
      </c>
      <c r="AH487" s="6" t="s">
        <v>1341</v>
      </c>
      <c r="AI487" s="5" t="s">
        <v>96</v>
      </c>
      <c r="AJ487" s="5" t="s">
        <v>148</v>
      </c>
      <c r="AK487" s="5" t="s">
        <v>98</v>
      </c>
      <c r="AL487" s="5">
        <v>142.72999999999999</v>
      </c>
      <c r="AM487" s="5">
        <v>403.22</v>
      </c>
      <c r="AN487" s="9">
        <v>46.78</v>
      </c>
      <c r="AO487" s="9">
        <v>24.64</v>
      </c>
      <c r="AP487" s="9">
        <v>52.672082086361698</v>
      </c>
      <c r="AQ487" s="6" t="s">
        <v>1342</v>
      </c>
      <c r="AR487" s="151"/>
      <c r="AS487" s="151"/>
      <c r="AT487" s="151"/>
      <c r="AU487" s="359"/>
      <c r="AZ487" s="305" t="str">
        <f>IF(AF487&gt;0,"Ok","Falta diligenciar presupuesto asignado")</f>
        <v>Falta diligenciar presupuesto asignado</v>
      </c>
      <c r="BA487" s="132" t="str">
        <f>IF(AI487="Stock","Es Sotock","No Stock")</f>
        <v>No Stock</v>
      </c>
      <c r="BB487" s="132" t="str">
        <f>IF(AL487=AM487,"OK","NO")</f>
        <v>NO</v>
      </c>
      <c r="BC487" s="132" t="str">
        <f>IF(AM487=AN487,"OK","NO")</f>
        <v>NO</v>
      </c>
      <c r="BD487" s="374" t="str">
        <f>IF(AND(BB487="OK",BC487="OK",AI487="Stock"),"Stock OK","N/A o problema por ser Stock")</f>
        <v>N/A o problema por ser Stock</v>
      </c>
      <c r="BE487" s="365" t="e">
        <f>VLOOKUP(B487,[1]Gastos!$A$11:$R$4776,17,FALSE)</f>
        <v>#N/A</v>
      </c>
      <c r="BF487" s="365">
        <f>IF(ISERROR(BE487), 0, BE487)</f>
        <v>0</v>
      </c>
      <c r="BG487" s="405"/>
      <c r="BJ487" s="132" t="str">
        <f>IF(AND(BB487="OK",BC487="OK",AI487&lt;&gt;"Stock"),"N/A","Ok")</f>
        <v>Ok</v>
      </c>
      <c r="BK487" s="14" t="str">
        <f>IF(AU487&lt;AN487,"Meta 2025 menor que meta 2024","Meta 2025 mayor o igual a meta 2024")</f>
        <v>Meta 2025 menor que meta 2024</v>
      </c>
      <c r="BL487" s="1" t="s">
        <v>3836</v>
      </c>
      <c r="BM487" s="1" t="s">
        <v>3836</v>
      </c>
    </row>
    <row r="488" spans="1:600" s="45" customFormat="1" ht="20.100000000000001" hidden="1" customHeight="1" x14ac:dyDescent="0.25">
      <c r="A488" s="14" t="str">
        <f>+D488&amp;F488</f>
        <v>0221-0102</v>
      </c>
      <c r="B488" s="14" t="str">
        <f>+D488&amp;Q488</f>
        <v>0221-0109</v>
      </c>
      <c r="C488" s="1" t="s">
        <v>66</v>
      </c>
      <c r="D488" s="5" t="s">
        <v>1670</v>
      </c>
      <c r="E488" s="6" t="s">
        <v>1671</v>
      </c>
      <c r="F488" s="341" t="str">
        <f>VLOOKUP($B488,'producto-objetivo'!$A:$G,4,0)</f>
        <v>02</v>
      </c>
      <c r="G488" s="6" t="str">
        <f>VLOOKUP($B488,'producto-objetivo'!$A:$G,5,0)</f>
        <v>Impulsar la actividad comercial y el posicionamiento turístico de Bogotá, como destino vacacional y de eventos a nivel nacional y en el exterior</v>
      </c>
      <c r="H488" s="6" t="str">
        <f>_xlfn.XLOOKUP($A488,'indicador-objetivo'!$A:$A,'indicador-objetivo'!F:F,"DATO NO ENCONTRADO",0)</f>
        <v>10</v>
      </c>
      <c r="I488" s="6" t="str">
        <f>_xlfn.XLOOKUP($A488,'indicador-objetivo'!$A:$A,'indicador-objetivo'!G:G,"DATO NO ENCONTRADO",0)</f>
        <v>Porcentaje de  personas impactadas a través de la estrategia de promoción y mercadeo.</v>
      </c>
      <c r="J488" s="6" t="str">
        <f>_xlfn.XLOOKUP($A488,'indicador-objetivo'!$A:$A,'indicador-objetivo'!H:H,"DATO NO ENCONTRADO",0)</f>
        <v>Flujo</v>
      </c>
      <c r="K488" s="6" t="str">
        <f>_xlfn.XLOOKUP($A488,'indicador-objetivo'!$A:$A,'indicador-objetivo'!I:I,"DATO NO ENCONTRADO",0)</f>
        <v>Mensual</v>
      </c>
      <c r="L488" s="6" t="str">
        <f>_xlfn.XLOOKUP($A488,'indicador-objetivo'!$A:$A,'indicador-objetivo'!J:J,"DATO NO ENCONTRADO",0)</f>
        <v>%</v>
      </c>
      <c r="M488" s="6">
        <f>_xlfn.XLOOKUP($A488,'indicador-objetivo'!$A:$A,'indicador-objetivo'!K:K,"DATO NO ENCONTRADO",0)</f>
        <v>0</v>
      </c>
      <c r="N488" s="6">
        <f>_xlfn.XLOOKUP($A488,'indicador-objetivo'!$A:$A,'indicador-objetivo'!L:L,"DATO NO ENCONTRADO",0)</f>
        <v>28</v>
      </c>
      <c r="O488" s="6">
        <f>_xlfn.XLOOKUP($A488,'indicador-objetivo'!$A:$A,'indicador-objetivo'!M:M,"DATO NO ENCONTRADO",0)</f>
        <v>28</v>
      </c>
      <c r="P488" s="144"/>
      <c r="Q488" s="326" t="s">
        <v>182</v>
      </c>
      <c r="R488" s="6" t="s">
        <v>1714</v>
      </c>
      <c r="S488" s="8">
        <v>23.058</v>
      </c>
      <c r="T488" s="9">
        <v>23.058</v>
      </c>
      <c r="U488" s="9">
        <v>23.058</v>
      </c>
      <c r="V488" s="9">
        <v>20.239799999999999</v>
      </c>
      <c r="W488" s="7" t="s">
        <v>94</v>
      </c>
      <c r="X488" s="7" t="s">
        <v>94</v>
      </c>
      <c r="Y488" s="7" t="s">
        <v>94</v>
      </c>
      <c r="Z488" s="7" t="s">
        <v>94</v>
      </c>
      <c r="AA488" s="7" t="s">
        <v>94</v>
      </c>
      <c r="AB488" s="7" t="s">
        <v>94</v>
      </c>
      <c r="AC488" s="9"/>
      <c r="AD488" s="223">
        <f>AC488-T488</f>
        <v>-23.058</v>
      </c>
      <c r="AE488" s="238">
        <f>AC488/T488-1</f>
        <v>-1</v>
      </c>
      <c r="AF488" s="351">
        <f>IF(AND(AC488="",AD488="",AD488=""),0,BF488)</f>
        <v>0</v>
      </c>
      <c r="AG488" s="7">
        <v>18</v>
      </c>
      <c r="AH488" s="6" t="s">
        <v>1715</v>
      </c>
      <c r="AI488" s="5" t="s">
        <v>96</v>
      </c>
      <c r="AJ488" s="5" t="s">
        <v>148</v>
      </c>
      <c r="AK488" s="5" t="s">
        <v>98</v>
      </c>
      <c r="AL488" s="5">
        <v>12643</v>
      </c>
      <c r="AM488" s="5">
        <v>4902</v>
      </c>
      <c r="AN488" s="9">
        <v>3102</v>
      </c>
      <c r="AO488" s="9">
        <v>1102</v>
      </c>
      <c r="AP488" s="9">
        <v>35.525467440361098</v>
      </c>
      <c r="AQ488" s="6" t="s">
        <v>1716</v>
      </c>
      <c r="AR488" s="111">
        <v>500</v>
      </c>
      <c r="AS488" s="151">
        <f>AR488-AN488</f>
        <v>-2602</v>
      </c>
      <c r="AT488" s="199">
        <f>AR488/AN488-1</f>
        <v>-0.83881366860090267</v>
      </c>
      <c r="AU488" s="362"/>
      <c r="AV488" s="1"/>
      <c r="AW488" s="1"/>
      <c r="AX488" s="1"/>
      <c r="AY488" s="1"/>
      <c r="AZ488" s="305" t="str">
        <f>IF(AF488&gt;0,"Ok","Falta diligenciar presupuesto asignado")</f>
        <v>Falta diligenciar presupuesto asignado</v>
      </c>
      <c r="BA488" s="132" t="str">
        <f>IF(AI488="Stock","Es Sotock","No Stock")</f>
        <v>No Stock</v>
      </c>
      <c r="BB488" s="132" t="str">
        <f>IF(AL488=AM488,"OK","NO")</f>
        <v>NO</v>
      </c>
      <c r="BC488" s="132" t="str">
        <f>IF(AM488=AN488,"OK","NO")</f>
        <v>NO</v>
      </c>
      <c r="BD488" s="374" t="str">
        <f>IF(AND(BB488="OK",BC488="OK",AI488="Stock"),"Stock OK","N/A o problema por ser Stock")</f>
        <v>N/A o problema por ser Stock</v>
      </c>
      <c r="BE488" s="365" t="e">
        <f>VLOOKUP(B488,[1]Gastos!$A$11:$R$4776,17,FALSE)</f>
        <v>#N/A</v>
      </c>
      <c r="BF488" s="365">
        <f>IF(ISERROR(BE488), 0, BE488)</f>
        <v>0</v>
      </c>
      <c r="BG488" s="405"/>
      <c r="BH488" s="1"/>
      <c r="BI488" s="1"/>
      <c r="BJ488" s="132" t="str">
        <f>IF(AND(BB488="OK",BC488="OK",AI488&lt;&gt;"Stock"),"N/A","Ok")</f>
        <v>Ok</v>
      </c>
      <c r="BK488" s="14" t="str">
        <f>IF(AU488&lt;AN488,"Meta 2025 menor que meta 2024","Meta 2025 mayor o igual a meta 2024")</f>
        <v>Meta 2025 menor que meta 2024</v>
      </c>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c r="SI488" s="1"/>
      <c r="SJ488" s="1"/>
      <c r="SK488" s="1"/>
      <c r="SL488" s="1"/>
      <c r="SM488" s="1"/>
      <c r="SN488" s="1"/>
      <c r="SO488" s="1"/>
      <c r="SP488" s="1"/>
      <c r="SQ488" s="1"/>
      <c r="SR488" s="1"/>
      <c r="SS488" s="1"/>
      <c r="ST488" s="1"/>
      <c r="SU488" s="1"/>
      <c r="SV488" s="1"/>
      <c r="SW488" s="1"/>
      <c r="SX488" s="1"/>
      <c r="SY488" s="1"/>
      <c r="SZ488" s="1"/>
      <c r="TA488" s="1"/>
      <c r="TB488" s="1"/>
      <c r="TC488" s="1"/>
      <c r="TD488" s="1"/>
      <c r="TE488" s="1"/>
      <c r="TF488" s="1"/>
      <c r="TG488" s="1"/>
      <c r="TH488" s="1"/>
      <c r="TI488" s="1"/>
      <c r="TJ488" s="1"/>
      <c r="TK488" s="1"/>
      <c r="TL488" s="1"/>
      <c r="TM488" s="1"/>
      <c r="TN488" s="1"/>
      <c r="TO488" s="1"/>
      <c r="TP488" s="1"/>
      <c r="TQ488" s="1"/>
      <c r="TR488" s="1"/>
      <c r="TS488" s="1"/>
      <c r="TT488" s="1"/>
      <c r="TU488" s="1"/>
      <c r="TV488" s="1"/>
      <c r="TW488" s="1"/>
      <c r="TX488" s="1"/>
      <c r="TY488" s="1"/>
      <c r="TZ488" s="1"/>
      <c r="UA488" s="1"/>
      <c r="UB488" s="1"/>
      <c r="UC488" s="1"/>
      <c r="UD488" s="1"/>
      <c r="UE488" s="1"/>
      <c r="UF488" s="1"/>
      <c r="UG488" s="1"/>
      <c r="UH488" s="1"/>
      <c r="UI488" s="1"/>
      <c r="UJ488" s="1"/>
      <c r="UK488" s="1"/>
      <c r="UL488" s="1"/>
      <c r="UM488" s="1"/>
      <c r="UN488" s="1"/>
      <c r="UO488" s="1"/>
      <c r="UP488" s="1"/>
      <c r="UQ488" s="1"/>
      <c r="UR488" s="1"/>
      <c r="US488" s="1"/>
      <c r="UT488" s="1"/>
      <c r="UU488" s="1"/>
      <c r="UV488" s="1"/>
      <c r="UW488" s="1"/>
      <c r="UX488" s="1"/>
      <c r="UY488" s="1"/>
      <c r="UZ488" s="1"/>
      <c r="VA488" s="1"/>
      <c r="VB488" s="1"/>
      <c r="VC488" s="1"/>
      <c r="VD488" s="1"/>
      <c r="VE488" s="1"/>
      <c r="VF488" s="1"/>
      <c r="VG488" s="1"/>
      <c r="VH488" s="1"/>
      <c r="VI488" s="1"/>
      <c r="VJ488" s="1"/>
      <c r="VK488" s="1"/>
      <c r="VL488" s="1"/>
      <c r="VM488" s="1"/>
      <c r="VN488" s="1"/>
      <c r="VO488" s="1"/>
      <c r="VP488" s="1"/>
      <c r="VQ488" s="1"/>
      <c r="VR488" s="1"/>
      <c r="VS488" s="1"/>
      <c r="VT488" s="1"/>
      <c r="VU488" s="1"/>
      <c r="VV488" s="1"/>
      <c r="VW488" s="1"/>
      <c r="VX488" s="1"/>
      <c r="VY488" s="1"/>
      <c r="VZ488" s="1"/>
      <c r="WA488" s="1"/>
      <c r="WB488" s="1"/>
    </row>
    <row r="489" spans="1:600" s="45" customFormat="1" ht="20.100000000000001" hidden="1" customHeight="1" x14ac:dyDescent="0.25">
      <c r="A489" s="14" t="str">
        <f>+D489&amp;F489</f>
        <v>0119-0101</v>
      </c>
      <c r="B489" s="14" t="str">
        <f>+D489&amp;Q489</f>
        <v>0119-0102</v>
      </c>
      <c r="C489" s="45" t="s">
        <v>65</v>
      </c>
      <c r="D489" s="27" t="s">
        <v>565</v>
      </c>
      <c r="E489" s="28" t="s">
        <v>566</v>
      </c>
      <c r="F489" s="35" t="str">
        <f>VLOOKUP($B489,'producto-objetivo'!$A:$G,4,0)</f>
        <v>01</v>
      </c>
      <c r="G489" s="28" t="str">
        <f>VLOOKUP($B489,'producto-objetivo'!$A:$G,5,0)</f>
        <v>Incrementar las oportunidades y capacidades de los agentes del sector cultural del distrito capital.</v>
      </c>
      <c r="H489" s="28" t="str">
        <f>_xlfn.XLOOKUP($A489,'indicador-objetivo'!$A:$A,'indicador-objetivo'!F:F,"DATO NO ENCONTRADO",0)</f>
        <v>1</v>
      </c>
      <c r="I489" s="28" t="str">
        <f>_xlfn.XLOOKUP($A489,'indicador-objetivo'!$A:$A,'indicador-objetivo'!G:G,"DATO NO ENCONTRADO",0)</f>
        <v>Porcentaje de la población que realiza prácticas culturales</v>
      </c>
      <c r="J489" s="28" t="str">
        <f>_xlfn.XLOOKUP($A489,'indicador-objetivo'!$A:$A,'indicador-objetivo'!H:H,"DATO NO ENCONTRADO",0)</f>
        <v>Flujo</v>
      </c>
      <c r="K489" s="28" t="str">
        <f>_xlfn.XLOOKUP($A489,'indicador-objetivo'!$A:$A,'indicador-objetivo'!I:I,"DATO NO ENCONTRADO",0)</f>
        <v>Bienal</v>
      </c>
      <c r="L489" s="28" t="str">
        <f>_xlfn.XLOOKUP($A489,'indicador-objetivo'!$A:$A,'indicador-objetivo'!J:J,"DATO NO ENCONTRADO",0)</f>
        <v>%</v>
      </c>
      <c r="M489" s="28">
        <f>_xlfn.XLOOKUP($A489,'indicador-objetivo'!$A:$A,'indicador-objetivo'!K:K,"DATO NO ENCONTRADO",0)</f>
        <v>11</v>
      </c>
      <c r="N489" s="28">
        <f>_xlfn.XLOOKUP($A489,'indicador-objetivo'!$A:$A,'indicador-objetivo'!L:L,"DATO NO ENCONTRADO",0)</f>
        <v>19</v>
      </c>
      <c r="O489" s="28">
        <f>_xlfn.XLOOKUP($A489,'indicador-objetivo'!$A:$A,'indicador-objetivo'!M:M,"DATO NO ENCONTRADO",0)</f>
        <v>11</v>
      </c>
      <c r="P489" s="144"/>
      <c r="Q489" s="330" t="s">
        <v>110</v>
      </c>
      <c r="R489" s="28" t="s">
        <v>1542</v>
      </c>
      <c r="S489" s="38">
        <v>0</v>
      </c>
      <c r="T489" s="38">
        <v>0</v>
      </c>
      <c r="U489" s="38">
        <v>0</v>
      </c>
      <c r="V489" s="38">
        <v>0</v>
      </c>
      <c r="W489" s="29">
        <v>0</v>
      </c>
      <c r="X489" s="29">
        <v>0</v>
      </c>
      <c r="Y489" s="29">
        <v>0</v>
      </c>
      <c r="Z489" s="29">
        <v>0</v>
      </c>
      <c r="AA489" s="29">
        <v>0</v>
      </c>
      <c r="AB489" s="29">
        <v>0</v>
      </c>
      <c r="AC489" s="9"/>
      <c r="AD489" s="223"/>
      <c r="AE489" s="238"/>
      <c r="AF489" s="351">
        <f>IF(AND(AC489="",AD489="",AD489=""),0,BF489)</f>
        <v>0</v>
      </c>
      <c r="AG489" s="29">
        <v>18</v>
      </c>
      <c r="AH489" s="28" t="s">
        <v>1737</v>
      </c>
      <c r="AI489" s="27" t="s">
        <v>96</v>
      </c>
      <c r="AJ489" s="27" t="s">
        <v>148</v>
      </c>
      <c r="AK489" s="27" t="s">
        <v>98</v>
      </c>
      <c r="AL489" s="5">
        <v>0</v>
      </c>
      <c r="AM489" s="5">
        <v>4540</v>
      </c>
      <c r="AN489" s="38">
        <v>448</v>
      </c>
      <c r="AO489" s="38"/>
      <c r="AP489" s="38"/>
      <c r="AQ489" s="28" t="s">
        <v>1738</v>
      </c>
      <c r="AR489" s="160">
        <v>450</v>
      </c>
      <c r="AS489" s="151">
        <f>AR489-AN489</f>
        <v>2</v>
      </c>
      <c r="AT489" s="199">
        <f>AR489/AN489-1</f>
        <v>4.4642857142858094E-3</v>
      </c>
      <c r="AU489" s="362"/>
      <c r="AV489" s="1"/>
      <c r="AX489" s="45" t="s">
        <v>1143</v>
      </c>
      <c r="AY489" s="1"/>
      <c r="AZ489" s="305" t="str">
        <f>IF(AF489&gt;0,"Ok","Falta diligenciar presupuesto asignado")</f>
        <v>Falta diligenciar presupuesto asignado</v>
      </c>
      <c r="BA489" s="132" t="str">
        <f>IF(AI489="Stock","Es Sotock","No Stock")</f>
        <v>No Stock</v>
      </c>
      <c r="BB489" s="132" t="str">
        <f>IF(AL489=AM489,"OK","NO")</f>
        <v>NO</v>
      </c>
      <c r="BC489" s="132" t="str">
        <f>IF(AM489=AN489,"OK","NO")</f>
        <v>NO</v>
      </c>
      <c r="BD489" s="374" t="str">
        <f>IF(AND(BB489="OK",BC489="OK",AI489="Stock"),"Stock OK","N/A o problema por ser Stock")</f>
        <v>N/A o problema por ser Stock</v>
      </c>
      <c r="BE489" s="365">
        <f>VLOOKUP(B489,[1]Gastos!$A$11:$R$4776,17,FALSE)</f>
        <v>36761850000</v>
      </c>
      <c r="BF489" s="365">
        <f>IF(ISERROR(BE489), 0, BE489)</f>
        <v>36761850000</v>
      </c>
      <c r="BG489" s="405"/>
      <c r="BH489" s="1"/>
      <c r="BI489" s="1"/>
      <c r="BJ489" s="132" t="str">
        <f>IF(AND(BB489="OK",BC489="OK",AI489&lt;&gt;"Stock"),"N/A","Ok")</f>
        <v>Ok</v>
      </c>
      <c r="BK489" s="14" t="str">
        <f>IF(AU489&lt;AN489,"Meta 2025 menor que meta 2024","Meta 2025 mayor o igual a meta 2024")</f>
        <v>Meta 2025 menor que meta 2024</v>
      </c>
      <c r="BL489" s="1" t="s">
        <v>3836</v>
      </c>
      <c r="BM489" s="1" t="s">
        <v>3836</v>
      </c>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c r="SI489" s="1"/>
      <c r="SJ489" s="1"/>
      <c r="SK489" s="1"/>
      <c r="SL489" s="1"/>
      <c r="SM489" s="1"/>
      <c r="SN489" s="1"/>
      <c r="SO489" s="1"/>
      <c r="SP489" s="1"/>
      <c r="SQ489" s="1"/>
      <c r="SR489" s="1"/>
      <c r="SS489" s="1"/>
      <c r="ST489" s="1"/>
      <c r="SU489" s="1"/>
      <c r="SV489" s="1"/>
      <c r="SW489" s="1"/>
      <c r="SX489" s="1"/>
      <c r="SY489" s="1"/>
      <c r="SZ489" s="1"/>
      <c r="TA489" s="1"/>
      <c r="TB489" s="1"/>
      <c r="TC489" s="1"/>
      <c r="TD489" s="1"/>
      <c r="TE489" s="1"/>
      <c r="TF489" s="1"/>
      <c r="TG489" s="1"/>
      <c r="TH489" s="1"/>
      <c r="TI489" s="1"/>
      <c r="TJ489" s="1"/>
      <c r="TK489" s="1"/>
      <c r="TL489" s="1"/>
      <c r="TM489" s="1"/>
      <c r="TN489" s="1"/>
      <c r="TO489" s="1"/>
      <c r="TP489" s="1"/>
      <c r="TQ489" s="1"/>
      <c r="TR489" s="1"/>
      <c r="TS489" s="1"/>
      <c r="TT489" s="1"/>
      <c r="TU489" s="1"/>
      <c r="TV489" s="1"/>
      <c r="TW489" s="1"/>
      <c r="TX489" s="1"/>
      <c r="TY489" s="1"/>
      <c r="TZ489" s="1"/>
      <c r="UA489" s="1"/>
      <c r="UB489" s="1"/>
      <c r="UC489" s="1"/>
      <c r="UD489" s="1"/>
      <c r="UE489" s="1"/>
      <c r="UF489" s="1"/>
      <c r="UG489" s="1"/>
      <c r="UH489" s="1"/>
      <c r="UI489" s="1"/>
      <c r="UJ489" s="1"/>
      <c r="UK489" s="1"/>
      <c r="UL489" s="1"/>
      <c r="UM489" s="1"/>
      <c r="UN489" s="1"/>
      <c r="UO489" s="1"/>
      <c r="UP489" s="1"/>
      <c r="UQ489" s="1"/>
      <c r="UR489" s="1"/>
      <c r="US489" s="1"/>
      <c r="UT489" s="1"/>
      <c r="UU489" s="1"/>
      <c r="UV489" s="1"/>
      <c r="UW489" s="1"/>
      <c r="UX489" s="1"/>
      <c r="UY489" s="1"/>
      <c r="UZ489" s="1"/>
      <c r="VA489" s="1"/>
      <c r="VB489" s="1"/>
      <c r="VC489" s="1"/>
      <c r="VD489" s="1"/>
      <c r="VE489" s="1"/>
      <c r="VF489" s="1"/>
      <c r="VG489" s="1"/>
      <c r="VH489" s="1"/>
      <c r="VI489" s="1"/>
      <c r="VJ489" s="1"/>
      <c r="VK489" s="1"/>
      <c r="VL489" s="1"/>
      <c r="VM489" s="1"/>
      <c r="VN489" s="1"/>
      <c r="VO489" s="1"/>
      <c r="VP489" s="1"/>
      <c r="VQ489" s="1"/>
      <c r="VR489" s="1"/>
      <c r="VS489" s="1"/>
      <c r="VT489" s="1"/>
      <c r="VU489" s="1"/>
      <c r="VV489" s="1"/>
      <c r="VW489" s="1"/>
      <c r="VX489" s="1"/>
      <c r="VY489" s="1"/>
      <c r="VZ489" s="1"/>
      <c r="WA489" s="1"/>
      <c r="WB489" s="1"/>
    </row>
    <row r="490" spans="1:600" s="1" customFormat="1" ht="20.100000000000001" hidden="1" customHeight="1" x14ac:dyDescent="0.25">
      <c r="A490" s="14" t="str">
        <f>+D490&amp;F490</f>
        <v>0229-0105</v>
      </c>
      <c r="B490" s="14" t="str">
        <f>+D490&amp;Q490</f>
        <v>0229-0105</v>
      </c>
      <c r="C490" s="1" t="s">
        <v>62</v>
      </c>
      <c r="D490" s="5" t="s">
        <v>1821</v>
      </c>
      <c r="E490" s="6" t="s">
        <v>1822</v>
      </c>
      <c r="F490" s="341" t="str">
        <f>VLOOKUP($B490,'producto-objetivo'!$A:$G,4,0)</f>
        <v>05</v>
      </c>
      <c r="G490" s="6" t="str">
        <f>VLOOKUP($B490,'producto-objetivo'!$A:$G,5,0)</f>
        <v>Contribuir a una promoción cultural y social a través de prácticas de relacionamiento humano-animal</v>
      </c>
      <c r="H490" s="124" t="str">
        <f>_xlfn.XLOOKUP($A490,'indicador-objetivo'!$A:$A,'indicador-objetivo'!F:F,"DATO NO ENCONTRADO",0)</f>
        <v>4</v>
      </c>
      <c r="I490" s="124" t="str">
        <f>_xlfn.XLOOKUP($A490,'indicador-objetivo'!$A:$A,'indicador-objetivo'!G:G,"DATO NO ENCONTRADO",0)</f>
        <v>Porcentaje de acciones realizadas para la apropiación de la cultura ciudadana, gestión del conocimiento, participación ciudadana y movilización social para la promoción de la transformación cultural</v>
      </c>
      <c r="J490" s="124" t="str">
        <f>_xlfn.XLOOKUP($A490,'indicador-objetivo'!$A:$A,'indicador-objetivo'!H:H,"DATO NO ENCONTRADO",0)</f>
        <v>Flujo</v>
      </c>
      <c r="K490" s="124" t="str">
        <f>_xlfn.XLOOKUP($A490,'indicador-objetivo'!$A:$A,'indicador-objetivo'!I:I,"DATO NO ENCONTRADO",0)</f>
        <v>Mensual</v>
      </c>
      <c r="L490" s="442" t="str">
        <f>_xlfn.XLOOKUP($A490,'indicador-objetivo'!$A:$A,'indicador-objetivo'!J:J,"DATO NO ENCONTRADO",0)</f>
        <v>%</v>
      </c>
      <c r="M490" s="186">
        <f>_xlfn.XLOOKUP($A490,'indicador-objetivo'!$A:$A,'indicador-objetivo'!K:K,"DATO NO ENCONTRADO",0)</f>
        <v>0</v>
      </c>
      <c r="N490" s="186">
        <f>_xlfn.XLOOKUP($A490,'indicador-objetivo'!$A:$A,'indicador-objetivo'!L:L,"DATO NO ENCONTRADO",0)</f>
        <v>100</v>
      </c>
      <c r="O490" s="186">
        <f>_xlfn.XLOOKUP($A490,'indicador-objetivo'!$A:$A,'indicador-objetivo'!M:M,"DATO NO ENCONTRADO",0)</f>
        <v>100</v>
      </c>
      <c r="P490" s="144"/>
      <c r="Q490" s="326" t="s">
        <v>132</v>
      </c>
      <c r="R490" s="6" t="s">
        <v>1839</v>
      </c>
      <c r="S490" s="9">
        <v>0</v>
      </c>
      <c r="T490" s="9">
        <v>0</v>
      </c>
      <c r="U490" s="9">
        <v>0</v>
      </c>
      <c r="V490" s="9">
        <v>0</v>
      </c>
      <c r="W490" s="7">
        <v>0</v>
      </c>
      <c r="X490" s="7">
        <v>0</v>
      </c>
      <c r="Y490" s="7">
        <v>0</v>
      </c>
      <c r="Z490" s="7">
        <v>0</v>
      </c>
      <c r="AA490" s="7">
        <v>0</v>
      </c>
      <c r="AB490" s="7">
        <v>0</v>
      </c>
      <c r="AC490" s="9"/>
      <c r="AD490" s="456"/>
      <c r="AE490" s="238"/>
      <c r="AF490" s="351">
        <f>IF(AND(AC490="",AD490="",AD490=""),0,BF490)</f>
        <v>0</v>
      </c>
      <c r="AG490" s="7">
        <v>18</v>
      </c>
      <c r="AH490" s="6" t="s">
        <v>1844</v>
      </c>
      <c r="AI490" s="5" t="s">
        <v>96</v>
      </c>
      <c r="AJ490" s="5" t="s">
        <v>97</v>
      </c>
      <c r="AK490" s="5" t="s">
        <v>98</v>
      </c>
      <c r="AL490" s="5">
        <v>2100</v>
      </c>
      <c r="AM490" s="5">
        <v>96975</v>
      </c>
      <c r="AN490" s="9">
        <v>4675</v>
      </c>
      <c r="AO490" s="9">
        <v>975</v>
      </c>
      <c r="AP490" s="241">
        <v>20.855614973262</v>
      </c>
      <c r="AQ490" s="6" t="s">
        <v>1845</v>
      </c>
      <c r="AR490" s="244">
        <v>18800</v>
      </c>
      <c r="AS490" s="243">
        <f>AR490-AN490</f>
        <v>14125</v>
      </c>
      <c r="AT490" s="151"/>
      <c r="AU490" s="359"/>
      <c r="AZ490" s="305" t="str">
        <f>IF(AF490&gt;0,"Ok","Falta diligenciar presupuesto asignado")</f>
        <v>Falta diligenciar presupuesto asignado</v>
      </c>
      <c r="BA490" s="132" t="str">
        <f>IF(AI490="Stock","Es Sotock","No Stock")</f>
        <v>No Stock</v>
      </c>
      <c r="BB490" s="132" t="str">
        <f>IF(AL490=AM490,"OK","NO")</f>
        <v>NO</v>
      </c>
      <c r="BC490" s="132" t="str">
        <f>IF(AM490=AN490,"OK","NO")</f>
        <v>NO</v>
      </c>
      <c r="BD490" s="374" t="str">
        <f>IF(AND(BB490="OK",BC490="OK",AI490="Stock"),"Stock OK","N/A o problema por ser Stock")</f>
        <v>N/A o problema por ser Stock</v>
      </c>
      <c r="BE490" s="365">
        <f>VLOOKUP(B490,[1]Gastos!$A$11:$R$4776,17,FALSE)</f>
        <v>38566601000</v>
      </c>
      <c r="BF490" s="365">
        <f>IF(ISERROR(BE490), 0, BE490)</f>
        <v>38566601000</v>
      </c>
      <c r="BG490" s="405"/>
      <c r="BJ490" s="132" t="str">
        <f>IF(AND(BB490="OK",BC490="OK",AI490&lt;&gt;"Stock"),"N/A","Ok")</f>
        <v>Ok</v>
      </c>
      <c r="BK490" s="14" t="str">
        <f>IF(AU490&lt;AN490,"Meta 2025 menor que meta 2024","Meta 2025 mayor o igual a meta 2024")</f>
        <v>Meta 2025 menor que meta 2024</v>
      </c>
      <c r="BL490" s="1" t="s">
        <v>3836</v>
      </c>
      <c r="BM490" s="1" t="s">
        <v>3836</v>
      </c>
    </row>
    <row r="491" spans="1:600" s="1" customFormat="1" ht="20.100000000000001" hidden="1" customHeight="1" x14ac:dyDescent="0.25">
      <c r="A491"/>
      <c r="B491"/>
      <c r="C491" s="1" t="s">
        <v>65</v>
      </c>
      <c r="D491" s="5" t="s">
        <v>597</v>
      </c>
      <c r="E491" s="6" t="s">
        <v>598</v>
      </c>
      <c r="F491" s="486"/>
      <c r="G491" s="24"/>
      <c r="H491" s="24"/>
      <c r="I491" s="24"/>
      <c r="J491" s="24"/>
      <c r="K491" s="24"/>
      <c r="L491" s="24"/>
      <c r="M491" s="24"/>
      <c r="N491" s="24"/>
      <c r="O491" s="24"/>
      <c r="P491" s="157"/>
      <c r="Q491" s="326" t="s">
        <v>92</v>
      </c>
      <c r="R491" s="552" t="s">
        <v>3897</v>
      </c>
      <c r="S491" s="24"/>
      <c r="T491" s="564"/>
      <c r="U491" s="564"/>
      <c r="V491" s="564"/>
      <c r="W491" s="24"/>
      <c r="X491" s="24"/>
      <c r="Y491" s="24"/>
      <c r="Z491" s="24"/>
      <c r="AA491" s="24"/>
      <c r="AB491" s="24"/>
      <c r="AC491" s="157"/>
      <c r="AD491" s="576"/>
      <c r="AE491" s="576"/>
      <c r="AF491" s="596"/>
      <c r="AG491" s="486">
        <v>18</v>
      </c>
      <c r="AH491" s="552" t="s">
        <v>3898</v>
      </c>
      <c r="AI491" s="24"/>
      <c r="AJ491" s="24"/>
      <c r="AK491" s="486"/>
      <c r="AL491" s="24"/>
      <c r="AM491" s="24"/>
      <c r="AN491" s="24"/>
      <c r="AO491" s="24"/>
      <c r="AP491" s="570"/>
      <c r="AQ491" s="24"/>
      <c r="AR491" s="657"/>
      <c r="AS491" s="576"/>
      <c r="AT491" s="157"/>
      <c r="AU491" s="596"/>
      <c r="AV491"/>
      <c r="AW491"/>
      <c r="AX491"/>
      <c r="AY491"/>
      <c r="AZ491" s="305"/>
      <c r="BA491" s="132"/>
      <c r="BB491" s="132"/>
      <c r="BC491" s="132"/>
      <c r="BD491" s="172"/>
      <c r="BE491" s="62"/>
      <c r="BF491"/>
      <c r="BG491" s="3"/>
      <c r="BH491"/>
      <c r="BI491"/>
      <c r="BJ491" s="3"/>
      <c r="BK491"/>
      <c r="BL491" t="s">
        <v>3838</v>
      </c>
      <c r="BM491" t="s">
        <v>3836</v>
      </c>
      <c r="BN491" t="s">
        <v>3893</v>
      </c>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c r="SG491"/>
      <c r="SH491"/>
      <c r="SI491"/>
      <c r="SJ491"/>
      <c r="SK491"/>
      <c r="SL491"/>
      <c r="SM491"/>
      <c r="SN491"/>
      <c r="SO491"/>
      <c r="SP491"/>
      <c r="SQ491"/>
      <c r="SR491"/>
      <c r="SS491"/>
      <c r="ST491"/>
      <c r="SU491"/>
      <c r="SV491"/>
      <c r="SW491"/>
      <c r="SX491"/>
      <c r="SY491"/>
      <c r="SZ491"/>
      <c r="TA491"/>
      <c r="TB491"/>
      <c r="TC491"/>
      <c r="TD491"/>
      <c r="TE491"/>
      <c r="TF491"/>
      <c r="TG491"/>
      <c r="TH491"/>
      <c r="TI491"/>
      <c r="TJ491"/>
      <c r="TK491"/>
      <c r="TL491"/>
      <c r="TM491"/>
      <c r="TN491"/>
      <c r="TO491"/>
      <c r="TP491"/>
      <c r="TQ491"/>
      <c r="TR491"/>
      <c r="TS491"/>
      <c r="TT491"/>
      <c r="TU491"/>
      <c r="TV491"/>
      <c r="TW491"/>
      <c r="TX491"/>
      <c r="TY491"/>
      <c r="TZ491"/>
      <c r="UA491"/>
      <c r="UB491"/>
      <c r="UC491"/>
      <c r="UD491"/>
      <c r="UE491"/>
      <c r="UF491"/>
      <c r="UG491"/>
      <c r="UH491"/>
      <c r="UI491"/>
      <c r="UJ491"/>
      <c r="UK491"/>
      <c r="UL491"/>
      <c r="UM491"/>
      <c r="UN491"/>
      <c r="UO491"/>
      <c r="UP491"/>
      <c r="UQ491"/>
      <c r="UR491"/>
      <c r="US491"/>
      <c r="UT491"/>
      <c r="UU491"/>
      <c r="UV491"/>
      <c r="UW491"/>
      <c r="UX491"/>
      <c r="UY491"/>
      <c r="UZ491"/>
      <c r="VA491"/>
      <c r="VB491"/>
      <c r="VC491"/>
      <c r="VD491"/>
      <c r="VE491"/>
      <c r="VF491"/>
      <c r="VG491"/>
      <c r="VH491"/>
      <c r="VI491"/>
      <c r="VJ491"/>
      <c r="VK491"/>
      <c r="VL491"/>
      <c r="VM491"/>
      <c r="VN491"/>
      <c r="VO491"/>
      <c r="VP491"/>
      <c r="VQ491"/>
      <c r="VR491"/>
      <c r="VS491"/>
      <c r="VT491"/>
      <c r="VU491"/>
      <c r="VV491"/>
      <c r="VW491"/>
      <c r="VX491"/>
      <c r="VY491"/>
      <c r="VZ491"/>
      <c r="WA491"/>
      <c r="WB491"/>
    </row>
    <row r="492" spans="1:600" s="1" customFormat="1" ht="20.100000000000001" hidden="1" customHeight="1" x14ac:dyDescent="0.25">
      <c r="A492" s="14" t="str">
        <f>+D492&amp;F492</f>
        <v>0111-0404</v>
      </c>
      <c r="B492" s="14" t="str">
        <f>+D492&amp;Q492</f>
        <v>0111-0411</v>
      </c>
      <c r="C492" s="1" t="s">
        <v>71</v>
      </c>
      <c r="D492" s="5" t="s">
        <v>337</v>
      </c>
      <c r="E492" s="6" t="s">
        <v>301</v>
      </c>
      <c r="F492" s="341" t="str">
        <f>VLOOKUP($B492,'producto-objetivo'!$A:$G,4,0)</f>
        <v>04</v>
      </c>
      <c r="G492" s="6" t="str">
        <f>VLOOKUP($B492,'producto-objetivo'!$A:$G,5,0)</f>
        <v>Mejorar las condiciones estructurales, tecnológicas y de gestión del conocimiento del Concejo de Bogotá para fortalecer la prestación de servicios</v>
      </c>
      <c r="H492" s="6" t="str">
        <f>_xlfn.XLOOKUP($A492,'indicador-objetivo'!$A:$A,'indicador-objetivo'!F:F,"DATO NO ENCONTRADO",0)</f>
        <v>10</v>
      </c>
      <c r="I492" s="6" t="str">
        <f>_xlfn.XLOOKUP($A492,'indicador-objetivo'!$A:$A,'indicador-objetivo'!G:G,"DATO NO ENCONTRADO",0)</f>
        <v>Ponderación de las actividades correspondientes a los tres ejes estratégicos del plan de acción relacionados con el objetivo</v>
      </c>
      <c r="J492" s="6" t="str">
        <f>_xlfn.XLOOKUP($A492,'indicador-objetivo'!$A:$A,'indicador-objetivo'!H:H,"DATO NO ENCONTRADO",0)</f>
        <v>Capacidad</v>
      </c>
      <c r="K492" s="6" t="str">
        <f>_xlfn.XLOOKUP($A492,'indicador-objetivo'!$A:$A,'indicador-objetivo'!I:I,"DATO NO ENCONTRADO",0)</f>
        <v>Semestral</v>
      </c>
      <c r="L492" s="6" t="str">
        <f>_xlfn.XLOOKUP($A492,'indicador-objetivo'!$A:$A,'indicador-objetivo'!J:J,"DATO NO ENCONTRADO",0)</f>
        <v>%</v>
      </c>
      <c r="M492" s="6">
        <f>_xlfn.XLOOKUP($A492,'indicador-objetivo'!$A:$A,'indicador-objetivo'!K:K,"DATO NO ENCONTRADO",0)</f>
        <v>94</v>
      </c>
      <c r="N492" s="6">
        <f>_xlfn.XLOOKUP($A492,'indicador-objetivo'!$A:$A,'indicador-objetivo'!L:L,"DATO NO ENCONTRADO",0)</f>
        <v>100</v>
      </c>
      <c r="O492" s="6">
        <f>_xlfn.XLOOKUP($A492,'indicador-objetivo'!$A:$A,'indicador-objetivo'!M:M,"DATO NO ENCONTRADO",0)</f>
        <v>6</v>
      </c>
      <c r="P492" s="144"/>
      <c r="Q492" s="326" t="s">
        <v>189</v>
      </c>
      <c r="R492" s="6" t="s">
        <v>346</v>
      </c>
      <c r="S492" s="8">
        <v>2084.1149999999998</v>
      </c>
      <c r="T492" s="9">
        <v>2084.1149999999998</v>
      </c>
      <c r="U492" s="9">
        <v>32</v>
      </c>
      <c r="V492" s="9">
        <v>0</v>
      </c>
      <c r="W492" s="7" t="s">
        <v>94</v>
      </c>
      <c r="X492" s="7" t="s">
        <v>94</v>
      </c>
      <c r="Y492" s="7" t="s">
        <v>94</v>
      </c>
      <c r="Z492" s="7" t="s">
        <v>94</v>
      </c>
      <c r="AA492" s="7" t="s">
        <v>94</v>
      </c>
      <c r="AB492" s="7" t="s">
        <v>94</v>
      </c>
      <c r="AC492" s="141"/>
      <c r="AD492" s="223">
        <f>AC492-T492</f>
        <v>-2084.1149999999998</v>
      </c>
      <c r="AE492" s="238">
        <f>AC492/T492-1</f>
        <v>-1</v>
      </c>
      <c r="AF492" s="351">
        <f>IF(AND(AC492="",AD492="",AD492=""),0,BF492)</f>
        <v>0</v>
      </c>
      <c r="AG492" s="7">
        <v>19</v>
      </c>
      <c r="AH492" s="6" t="s">
        <v>347</v>
      </c>
      <c r="AI492" s="460" t="s">
        <v>153</v>
      </c>
      <c r="AJ492" s="5" t="s">
        <v>148</v>
      </c>
      <c r="AK492" s="5" t="s">
        <v>149</v>
      </c>
      <c r="AL492" s="5">
        <v>92</v>
      </c>
      <c r="AM492" s="111">
        <v>100</v>
      </c>
      <c r="AN492" s="111">
        <v>100</v>
      </c>
      <c r="AO492" s="98">
        <v>92</v>
      </c>
      <c r="AP492" s="639">
        <f>AO492/AN492</f>
        <v>0.92</v>
      </c>
      <c r="AQ492" s="97" t="s">
        <v>348</v>
      </c>
      <c r="AR492" s="650"/>
      <c r="AS492" s="664">
        <f>AR492-AN492</f>
        <v>-100</v>
      </c>
      <c r="AT492" s="473">
        <f>AR492/AN492-1</f>
        <v>-1</v>
      </c>
      <c r="AU492" s="475"/>
      <c r="AV492" s="45"/>
      <c r="AX492" s="100"/>
      <c r="AY492" s="45"/>
      <c r="AZ492" s="305" t="str">
        <f>IF(AF492&gt;0,"Ok","Falta diligenciar presupuesto asignado")</f>
        <v>Falta diligenciar presupuesto asignado</v>
      </c>
      <c r="BA492" s="132" t="str">
        <f>IF(AI492="Stock","Es Sotock","No Stock")</f>
        <v>No Stock</v>
      </c>
      <c r="BB492" s="132" t="str">
        <f>IF(AL492=AM492,"OK","NO")</f>
        <v>NO</v>
      </c>
      <c r="BC492" s="132" t="str">
        <f>IF(AM492=AN492,"OK","NO")</f>
        <v>OK</v>
      </c>
      <c r="BD492" s="374" t="str">
        <f>IF(AND(BB492="OK",BC492="OK",AI492="Stock"),"Stock OK","N/A o problema por ser Stock")</f>
        <v>N/A o problema por ser Stock</v>
      </c>
      <c r="BE492" s="365" t="e">
        <f>VLOOKUP(B492,[1]Gastos!$A$11:$R$4776,17,FALSE)</f>
        <v>#N/A</v>
      </c>
      <c r="BF492" s="365">
        <f>IF(ISERROR(BE492), 0, BE492)</f>
        <v>0</v>
      </c>
      <c r="BG492" s="405" t="str">
        <f>B492</f>
        <v>0111-0411</v>
      </c>
      <c r="BH492" s="45"/>
      <c r="BI492" s="45"/>
      <c r="BJ492" s="132" t="str">
        <f>IF(AND(BB492="OK",BC492="OK",AI492&lt;&gt;"Stock"),"N/A","Ok")</f>
        <v>Ok</v>
      </c>
      <c r="BK492" s="14" t="str">
        <f>IF(AU492&lt;AN492,"Meta 2025 menor que meta 2024","Meta 2025 mayor o igual a meta 2024")</f>
        <v>Meta 2025 menor que meta 2024</v>
      </c>
      <c r="BL492" s="1" t="s">
        <v>3836</v>
      </c>
      <c r="BM492" s="1" t="s">
        <v>3838</v>
      </c>
    </row>
    <row r="493" spans="1:600" s="1" customFormat="1" ht="20.100000000000001" hidden="1" customHeight="1" x14ac:dyDescent="0.25">
      <c r="A493" s="14" t="str">
        <f>+D493&amp;F493</f>
        <v>0112-0106</v>
      </c>
      <c r="B493" s="14" t="str">
        <f>+D493&amp;Q493</f>
        <v>0112-0123</v>
      </c>
      <c r="C493" s="1" t="s">
        <v>67</v>
      </c>
      <c r="D493" s="5" t="s">
        <v>355</v>
      </c>
      <c r="E493" s="6" t="s">
        <v>356</v>
      </c>
      <c r="F493" s="341" t="str">
        <f>VLOOKUP($B493,'producto-objetivo'!$A:$G,4,0)</f>
        <v>06</v>
      </c>
      <c r="G493" s="6" t="str">
        <f>VLOOKUP($B493,'producto-objetivo'!$A:$G,5,0)</f>
        <v>Mejorar la permanencia en el sistema educativo</v>
      </c>
      <c r="H493" s="288">
        <v>15</v>
      </c>
      <c r="I493" s="6" t="str">
        <f>_xlfn.XLOOKUP($A493,'indicador-objetivo'!$A:$A,'indicador-objetivo'!G:G,"DATO NO ENCONTRADO",0)</f>
        <v>Tasa de deserción en colegios distritales</v>
      </c>
      <c r="J493" s="6" t="str">
        <f>_xlfn.XLOOKUP($A493,'indicador-objetivo'!$A:$A,'indicador-objetivo'!H:H,"DATO NO ENCONTRADO",0)</f>
        <v>Reduccion</v>
      </c>
      <c r="K493" s="6" t="str">
        <f>_xlfn.XLOOKUP($A493,'indicador-objetivo'!$A:$A,'indicador-objetivo'!I:I,"DATO NO ENCONTRADO",0)</f>
        <v>Anual</v>
      </c>
      <c r="L493" s="6" t="str">
        <f>_xlfn.XLOOKUP($A493,'indicador-objetivo'!$A:$A,'indicador-objetivo'!J:J,"DATO NO ENCONTRADO",0)</f>
        <v>VAL</v>
      </c>
      <c r="M493" s="6">
        <f>_xlfn.XLOOKUP($A493,'indicador-objetivo'!$A:$A,'indicador-objetivo'!K:K,"DATO NO ENCONTRADO",0)</f>
        <v>1.79</v>
      </c>
      <c r="N493" s="6">
        <f>_xlfn.XLOOKUP($A493,'indicador-objetivo'!$A:$A,'indicador-objetivo'!L:L,"DATO NO ENCONTRADO",0)</f>
        <v>1.38</v>
      </c>
      <c r="O493" s="6">
        <f>_xlfn.XLOOKUP($A493,'indicador-objetivo'!$A:$A,'indicador-objetivo'!M:M,"DATO NO ENCONTRADO",0)</f>
        <v>2.52</v>
      </c>
      <c r="P493" s="144"/>
      <c r="Q493" s="326" t="s">
        <v>293</v>
      </c>
      <c r="R493" s="6" t="s">
        <v>413</v>
      </c>
      <c r="S493" s="9">
        <v>28573.202872999998</v>
      </c>
      <c r="T493" s="9">
        <v>28573.202872999998</v>
      </c>
      <c r="U493" s="9">
        <v>17595.808833999999</v>
      </c>
      <c r="V493" s="9">
        <v>9119.1030869999995</v>
      </c>
      <c r="W493" s="7" t="s">
        <v>156</v>
      </c>
      <c r="X493" s="7" t="s">
        <v>156</v>
      </c>
      <c r="Y493" s="7" t="s">
        <v>156</v>
      </c>
      <c r="Z493" s="7" t="s">
        <v>94</v>
      </c>
      <c r="AA493" s="7" t="s">
        <v>156</v>
      </c>
      <c r="AB493" s="7" t="s">
        <v>156</v>
      </c>
      <c r="AC493" s="151">
        <v>30874</v>
      </c>
      <c r="AD493" s="223">
        <f>AC493-T493</f>
        <v>2300.7971270000016</v>
      </c>
      <c r="AE493" s="238">
        <f>AC493/T493-1</f>
        <v>8.0522898928286457E-2</v>
      </c>
      <c r="AF493" s="351">
        <f>IF(AND(AC493="",AD493="",AD493=""),0,BF493)</f>
        <v>0</v>
      </c>
      <c r="AG493" s="7">
        <v>19</v>
      </c>
      <c r="AH493" s="6" t="s">
        <v>414</v>
      </c>
      <c r="AI493" s="5" t="s">
        <v>223</v>
      </c>
      <c r="AJ493" s="5" t="s">
        <v>148</v>
      </c>
      <c r="AK493" s="5" t="s">
        <v>98</v>
      </c>
      <c r="AL493" s="5">
        <v>2</v>
      </c>
      <c r="AM493" s="5">
        <v>412</v>
      </c>
      <c r="AN493" s="9">
        <v>60</v>
      </c>
      <c r="AO493" s="9">
        <v>1</v>
      </c>
      <c r="AP493" s="241">
        <v>1.6666666666666701</v>
      </c>
      <c r="AQ493" s="6" t="s">
        <v>415</v>
      </c>
      <c r="AR493" s="244">
        <v>70</v>
      </c>
      <c r="AS493" s="243">
        <f>AR493-AN493</f>
        <v>10</v>
      </c>
      <c r="AT493" s="199">
        <f>AR493/AN493-1</f>
        <v>0.16666666666666674</v>
      </c>
      <c r="AU493" s="362"/>
      <c r="AZ493" s="305" t="str">
        <f>IF(AF493&gt;0,"Ok","Falta diligenciar presupuesto asignado")</f>
        <v>Falta diligenciar presupuesto asignado</v>
      </c>
      <c r="BA493" s="132" t="str">
        <f>IF(AI493="Stock","Es Sotock","No Stock")</f>
        <v>No Stock</v>
      </c>
      <c r="BB493" s="132" t="str">
        <f>IF(AL493=AM493,"OK","NO")</f>
        <v>NO</v>
      </c>
      <c r="BC493" s="132" t="str">
        <f>IF(AM493=AN493,"OK","NO")</f>
        <v>NO</v>
      </c>
      <c r="BD493" s="374" t="str">
        <f>IF(AND(BB493="OK",BC493="OK",AI493="Stock"),"Stock OK","N/A o problema por ser Stock")</f>
        <v>N/A o problema por ser Stock</v>
      </c>
      <c r="BE493" s="365" t="e">
        <f>VLOOKUP(B493,[1]Gastos!$A$11:$R$4776,17,FALSE)</f>
        <v>#N/A</v>
      </c>
      <c r="BF493" s="365">
        <f>IF(ISERROR(BE493), 0, BE493)</f>
        <v>0</v>
      </c>
      <c r="BG493" s="405" t="str">
        <f>B493</f>
        <v>0112-0123</v>
      </c>
      <c r="BJ493" s="132" t="str">
        <f>IF(AND(BB493="OK",BC493="OK",AI493&lt;&gt;"Stock"),"N/A","Ok")</f>
        <v>Ok</v>
      </c>
      <c r="BK493" s="14" t="str">
        <f>IF(AU493&lt;AN493,"Meta 2025 menor que meta 2024","Meta 2025 mayor o igual a meta 2024")</f>
        <v>Meta 2025 menor que meta 2024</v>
      </c>
    </row>
    <row r="494" spans="1:600" s="1" customFormat="1" ht="20.100000000000001" hidden="1" customHeight="1" x14ac:dyDescent="0.25">
      <c r="A494" s="14" t="str">
        <f>+D494&amp;F494</f>
        <v>0113-0208</v>
      </c>
      <c r="B494" s="14" t="str">
        <f>+D494&amp;Q494</f>
        <v>0113-0209</v>
      </c>
      <c r="C494" s="1" t="s">
        <v>74</v>
      </c>
      <c r="D494" s="5" t="s">
        <v>424</v>
      </c>
      <c r="E494" s="6" t="s">
        <v>419</v>
      </c>
      <c r="F494" s="341" t="str">
        <f>VLOOKUP($B494,'producto-objetivo'!$A:$G,4,0)</f>
        <v>08</v>
      </c>
      <c r="G494" s="6" t="str">
        <f>VLOOKUP($B494,'producto-objetivo'!$A:$G,5,0)</f>
        <v>Mejorar la calidad de vida de los habitantes en cuanto a movilidad y factores asociados</v>
      </c>
      <c r="H494" s="6" t="str">
        <f>_xlfn.XLOOKUP($A494,'indicador-objetivo'!$A:$A,'indicador-objetivo'!F:F,"DATO NO ENCONTRADO",0)</f>
        <v>7</v>
      </c>
      <c r="I494" s="6" t="str">
        <f>_xlfn.XLOOKUP($A494,'indicador-objetivo'!$A:$A,'indicador-objetivo'!G:G,"DATO NO ENCONTRADO",0)</f>
        <v>Porcentaje de bicicletas registradas en la plataforma de Registro Bici Bogotá</v>
      </c>
      <c r="J494" s="6" t="str">
        <f>_xlfn.XLOOKUP($A494,'indicador-objetivo'!$A:$A,'indicador-objetivo'!H:H,"DATO NO ENCONTRADO",0)</f>
        <v>Capacidad</v>
      </c>
      <c r="K494" s="6" t="str">
        <f>_xlfn.XLOOKUP($A494,'indicador-objetivo'!$A:$A,'indicador-objetivo'!I:I,"DATO NO ENCONTRADO",0)</f>
        <v>Anual</v>
      </c>
      <c r="L494" s="6" t="str">
        <f>_xlfn.XLOOKUP($A494,'indicador-objetivo'!$A:$A,'indicador-objetivo'!J:J,"DATO NO ENCONTRADO",0)</f>
        <v>%</v>
      </c>
      <c r="M494" s="6">
        <f>_xlfn.XLOOKUP($A494,'indicador-objetivo'!$A:$A,'indicador-objetivo'!K:K,"DATO NO ENCONTRADO",0)</f>
        <v>29</v>
      </c>
      <c r="N494" s="6">
        <f>_xlfn.XLOOKUP($A494,'indicador-objetivo'!$A:$A,'indicador-objetivo'!L:L,"DATO NO ENCONTRADO",0)</f>
        <v>82</v>
      </c>
      <c r="O494" s="6">
        <f>_xlfn.XLOOKUP($A494,'indicador-objetivo'!$A:$A,'indicador-objetivo'!M:M,"DATO NO ENCONTRADO",0)</f>
        <v>35</v>
      </c>
      <c r="P494" s="144"/>
      <c r="Q494" s="483" t="s">
        <v>182</v>
      </c>
      <c r="R494" s="6" t="s">
        <v>455</v>
      </c>
      <c r="S494" s="8">
        <v>0</v>
      </c>
      <c r="T494" s="9">
        <v>0</v>
      </c>
      <c r="U494" s="9">
        <v>0</v>
      </c>
      <c r="V494" s="9">
        <v>0</v>
      </c>
      <c r="W494" s="7">
        <v>0</v>
      </c>
      <c r="X494" s="7">
        <v>0</v>
      </c>
      <c r="Y494" s="7">
        <v>0</v>
      </c>
      <c r="Z494" s="7">
        <v>0</v>
      </c>
      <c r="AA494" s="7">
        <v>0</v>
      </c>
      <c r="AB494" s="7">
        <v>0</v>
      </c>
      <c r="AC494" s="9"/>
      <c r="AD494" s="583"/>
      <c r="AE494" s="583"/>
      <c r="AF494" s="351">
        <f>IF(AND(AC494="",AD494="",AD494=""),0,BF494)</f>
        <v>0</v>
      </c>
      <c r="AG494" s="5">
        <v>19</v>
      </c>
      <c r="AH494" s="6" t="s">
        <v>458</v>
      </c>
      <c r="AI494" s="5" t="s">
        <v>153</v>
      </c>
      <c r="AJ494" s="5" t="s">
        <v>148</v>
      </c>
      <c r="AK494" s="5" t="s">
        <v>149</v>
      </c>
      <c r="AL494" s="5">
        <v>98</v>
      </c>
      <c r="AM494" s="5">
        <v>100</v>
      </c>
      <c r="AN494" s="9">
        <v>100</v>
      </c>
      <c r="AO494" s="9">
        <v>100</v>
      </c>
      <c r="AP494" s="241">
        <v>100</v>
      </c>
      <c r="AQ494" s="6" t="s">
        <v>459</v>
      </c>
      <c r="AR494" s="244"/>
      <c r="AS494" s="243"/>
      <c r="AT494" s="151"/>
      <c r="AU494" s="359"/>
      <c r="AZ494" s="305" t="str">
        <f>IF(AF494&gt;0,"Ok","Falta diligenciar presupuesto asignado")</f>
        <v>Falta diligenciar presupuesto asignado</v>
      </c>
      <c r="BA494" s="132" t="str">
        <f>IF(AI494="Stock","Es Sotock","No Stock")</f>
        <v>No Stock</v>
      </c>
      <c r="BB494" s="132" t="str">
        <f>IF(AL494=AM494,"OK","NO")</f>
        <v>NO</v>
      </c>
      <c r="BC494" s="132" t="str">
        <f>IF(AM494=AN494,"OK","NO")</f>
        <v>OK</v>
      </c>
      <c r="BD494" s="374" t="str">
        <f>IF(AND(BB494="OK",BC494="OK",AI494="Stock"),"Stock OK","N/A o problema por ser Stock")</f>
        <v>N/A o problema por ser Stock</v>
      </c>
      <c r="BE494" s="365" t="e">
        <f>VLOOKUP(B494,[1]Gastos!$A$11:$R$4776,17,FALSE)</f>
        <v>#N/A</v>
      </c>
      <c r="BF494" s="365">
        <f>IF(ISERROR(BE494), 0, BE494)</f>
        <v>0</v>
      </c>
      <c r="BG494" s="405" t="str">
        <f>B494</f>
        <v>0113-0209</v>
      </c>
      <c r="BJ494" s="132" t="str">
        <f>IF(AND(BB494="OK",BC494="OK",AI494&lt;&gt;"Stock"),"N/A","Ok")</f>
        <v>Ok</v>
      </c>
      <c r="BK494" s="14" t="str">
        <f>IF(AU494&lt;AN494,"Meta 2025 menor que meta 2024","Meta 2025 mayor o igual a meta 2024")</f>
        <v>Meta 2025 menor que meta 2024</v>
      </c>
      <c r="BL494" s="1" t="s">
        <v>3836</v>
      </c>
      <c r="BM494" s="496" t="s">
        <v>3838</v>
      </c>
    </row>
    <row r="495" spans="1:600" s="1" customFormat="1" ht="20.100000000000001" hidden="1" customHeight="1" x14ac:dyDescent="0.25">
      <c r="A495" s="14" t="str">
        <f>+D495&amp;F495</f>
        <v>0118-0101</v>
      </c>
      <c r="B495" s="14" t="str">
        <f>+D495&amp;Q495</f>
        <v>0118-0102</v>
      </c>
      <c r="C495" s="1" t="s">
        <v>70</v>
      </c>
      <c r="D495" s="5" t="s">
        <v>508</v>
      </c>
      <c r="E495" s="6" t="s">
        <v>509</v>
      </c>
      <c r="F495" s="341" t="str">
        <f>VLOOKUP($B495,'producto-objetivo'!$A:$G,4,0)</f>
        <v>01</v>
      </c>
      <c r="G495" s="6" t="str">
        <f>VLOOKUP($B495,'producto-objetivo'!$A:$G,5,0)</f>
        <v>Contribuir al acceso a una vivienda adecuada y asequible para los hogares de Bogotá</v>
      </c>
      <c r="H495" s="6" t="str">
        <f>_xlfn.XLOOKUP($A495,'indicador-objetivo'!$A:$A,'indicador-objetivo'!F:F,"DATO NO ENCONTRADO",0)</f>
        <v>1</v>
      </c>
      <c r="I495" s="6" t="str">
        <f>_xlfn.XLOOKUP($A495,'indicador-objetivo'!$A:$A,'indicador-objetivo'!G:G,"DATO NO ENCONTRADO",0)</f>
        <v>Número de beneficiarios con soluciones de vivienda digna</v>
      </c>
      <c r="J495" s="6" t="str">
        <f>_xlfn.XLOOKUP($A495,'indicador-objetivo'!$A:$A,'indicador-objetivo'!H:H,"DATO NO ENCONTRADO",0)</f>
        <v>Acumulado</v>
      </c>
      <c r="K495" s="6" t="str">
        <f>_xlfn.XLOOKUP($A495,'indicador-objetivo'!$A:$A,'indicador-objetivo'!I:I,"DATO NO ENCONTRADO",0)</f>
        <v>Mensual</v>
      </c>
      <c r="L495" s="6" t="str">
        <f>_xlfn.XLOOKUP($A495,'indicador-objetivo'!$A:$A,'indicador-objetivo'!J:J,"DATO NO ENCONTRADO",0)</f>
        <v>VAL</v>
      </c>
      <c r="M495" s="6">
        <f>_xlfn.XLOOKUP($A495,'indicador-objetivo'!$A:$A,'indicador-objetivo'!K:K,"DATO NO ENCONTRADO",0)</f>
        <v>26917</v>
      </c>
      <c r="N495" s="6">
        <f>_xlfn.XLOOKUP($A495,'indicador-objetivo'!$A:$A,'indicador-objetivo'!L:L,"DATO NO ENCONTRADO",0)</f>
        <v>212106</v>
      </c>
      <c r="O495" s="6">
        <f>_xlfn.XLOOKUP($A495,'indicador-objetivo'!$A:$A,'indicador-objetivo'!M:M,"DATO NO ENCONTRADO",0)</f>
        <v>1546</v>
      </c>
      <c r="P495" s="144"/>
      <c r="Q495" s="326" t="s">
        <v>110</v>
      </c>
      <c r="R495" s="6" t="s">
        <v>514</v>
      </c>
      <c r="S495" s="9">
        <v>0</v>
      </c>
      <c r="T495" s="9">
        <v>0</v>
      </c>
      <c r="U495" s="9">
        <v>0</v>
      </c>
      <c r="V495" s="9">
        <v>0</v>
      </c>
      <c r="W495" s="7">
        <v>0</v>
      </c>
      <c r="X495" s="7">
        <v>0</v>
      </c>
      <c r="Y495" s="7">
        <v>0</v>
      </c>
      <c r="Z495" s="7">
        <v>0</v>
      </c>
      <c r="AA495" s="7">
        <v>0</v>
      </c>
      <c r="AB495" s="7">
        <v>0</v>
      </c>
      <c r="AC495" s="9"/>
      <c r="AD495" s="223"/>
      <c r="AE495" s="238"/>
      <c r="AF495" s="351">
        <f>IF(AND(AC495="",AD495="",AD495=""),0,BF495)</f>
        <v>0</v>
      </c>
      <c r="AG495" s="7">
        <v>19</v>
      </c>
      <c r="AH495" s="6" t="s">
        <v>562</v>
      </c>
      <c r="AI495" s="5" t="s">
        <v>96</v>
      </c>
      <c r="AJ495" s="5" t="s">
        <v>97</v>
      </c>
      <c r="AK495" s="5" t="s">
        <v>98</v>
      </c>
      <c r="AL495" s="5"/>
      <c r="AM495" s="5">
        <v>5</v>
      </c>
      <c r="AN495" s="9">
        <v>0.25</v>
      </c>
      <c r="AO495" s="9">
        <v>0</v>
      </c>
      <c r="AP495" s="241">
        <v>0</v>
      </c>
      <c r="AQ495" s="6" t="s">
        <v>561</v>
      </c>
      <c r="AR495" s="244">
        <v>0.75</v>
      </c>
      <c r="AS495" s="243">
        <f>AR495-AN495</f>
        <v>0.5</v>
      </c>
      <c r="AT495" s="199">
        <f>AR495/AN495-1</f>
        <v>2</v>
      </c>
      <c r="AU495" s="362"/>
      <c r="AZ495" s="305" t="str">
        <f>IF(AF495&gt;0,"Ok","Falta diligenciar presupuesto asignado")</f>
        <v>Falta diligenciar presupuesto asignado</v>
      </c>
      <c r="BA495" s="132" t="str">
        <f>IF(AI495="Stock","Es Sotock","No Stock")</f>
        <v>No Stock</v>
      </c>
      <c r="BB495" s="132" t="str">
        <f>IF(AL495=AM495,"OK","NO")</f>
        <v>NO</v>
      </c>
      <c r="BC495" s="132" t="str">
        <f>IF(AM495=AN495,"OK","NO")</f>
        <v>NO</v>
      </c>
      <c r="BD495" s="374" t="str">
        <f>IF(AND(BB495="OK",BC495="OK",AI495="Stock"),"Stock OK","N/A o problema por ser Stock")</f>
        <v>N/A o problema por ser Stock</v>
      </c>
      <c r="BE495" s="365" t="e">
        <f>VLOOKUP(B495,[1]Gastos!$A$11:$R$4776,17,FALSE)</f>
        <v>#N/A</v>
      </c>
      <c r="BF495" s="365">
        <f>IF(ISERROR(BE495), 0, BE495)</f>
        <v>0</v>
      </c>
      <c r="BG495" s="405"/>
      <c r="BJ495" s="132" t="str">
        <f>IF(AND(BB495="OK",BC495="OK",AI495&lt;&gt;"Stock"),"N/A","Ok")</f>
        <v>Ok</v>
      </c>
      <c r="BK495" s="14" t="str">
        <f>IF(AU495&lt;AN495,"Meta 2025 menor que meta 2024","Meta 2025 mayor o igual a meta 2024")</f>
        <v>Meta 2025 menor que meta 2024</v>
      </c>
      <c r="BL495" s="1" t="s">
        <v>3836</v>
      </c>
      <c r="BM495" s="1" t="s">
        <v>3836</v>
      </c>
    </row>
    <row r="496" spans="1:600" s="1" customFormat="1" ht="20.100000000000001" hidden="1" customHeight="1" x14ac:dyDescent="0.25">
      <c r="A496" s="14" t="str">
        <f>+D496&amp;F496</f>
        <v>0122-0101</v>
      </c>
      <c r="B496" s="14" t="str">
        <f>+D496&amp;Q496</f>
        <v>0122-0164</v>
      </c>
      <c r="C496" s="1" t="s">
        <v>72</v>
      </c>
      <c r="D496" s="5" t="s">
        <v>725</v>
      </c>
      <c r="E496" s="6" t="s">
        <v>726</v>
      </c>
      <c r="F496" s="341" t="str">
        <f>VLOOKUP($B496,'producto-objetivo'!$A:$G,4,0)</f>
        <v>01</v>
      </c>
      <c r="G496" s="6" t="str">
        <f>VLOOKUP($B496,'producto-objetivo'!$A:$G,5,0)</f>
        <v>Contribuir a la mejora en la calidad de vida de la población en mayor condición de vulnerabilidad, con un enfoque territorial a través de la prestación de los servicios sociales.</v>
      </c>
      <c r="H496" s="6" t="str">
        <f>_xlfn.XLOOKUP($A496,'indicador-objetivo'!$A:$A,'indicador-objetivo'!F:F,"DATO NO ENCONTRADO",0)</f>
        <v>1</v>
      </c>
      <c r="I496" s="6" t="str">
        <f>_xlfn.XLOOKUP($A496,'indicador-objetivo'!$A:$A,'indicador-objetivo'!G:G,"DATO NO ENCONTRADO",0)</f>
        <v>Número de personas atendidas por la SDIS en el marco de la prestación de los servicios sociales</v>
      </c>
      <c r="J496" s="6" t="str">
        <f>_xlfn.XLOOKUP($A496,'indicador-objetivo'!$A:$A,'indicador-objetivo'!H:H,"DATO NO ENCONTRADO",0)</f>
        <v>Flujo</v>
      </c>
      <c r="K496" s="6" t="str">
        <f>_xlfn.XLOOKUP($A496,'indicador-objetivo'!$A:$A,'indicador-objetivo'!I:I,"DATO NO ENCONTRADO",0)</f>
        <v>Anual</v>
      </c>
      <c r="L496" s="6" t="str">
        <f>_xlfn.XLOOKUP($A496,'indicador-objetivo'!$A:$A,'indicador-objetivo'!J:J,"DATO NO ENCONTRADO",0)</f>
        <v>VAL</v>
      </c>
      <c r="M496" s="6">
        <f>_xlfn.XLOOKUP($A496,'indicador-objetivo'!$A:$A,'indicador-objetivo'!K:K,"DATO NO ENCONTRADO",0)</f>
        <v>1776825</v>
      </c>
      <c r="N496" s="6">
        <f>_xlfn.XLOOKUP($A496,'indicador-objetivo'!$A:$A,'indicador-objetivo'!L:L,"DATO NO ENCONTRADO",0)</f>
        <v>1905138</v>
      </c>
      <c r="O496" s="6">
        <f>_xlfn.XLOOKUP($A496,'indicador-objetivo'!$A:$A,'indicador-objetivo'!M:M,"DATO NO ENCONTRADO",0)</f>
        <v>1794593</v>
      </c>
      <c r="P496" s="144"/>
      <c r="Q496" s="326" t="s">
        <v>805</v>
      </c>
      <c r="R496" s="6" t="s">
        <v>806</v>
      </c>
      <c r="S496" s="9">
        <v>5466.0919999999996</v>
      </c>
      <c r="T496" s="9">
        <v>5466.0919999999996</v>
      </c>
      <c r="U496" s="9">
        <v>3419.80863</v>
      </c>
      <c r="V496" s="9">
        <v>924.236806</v>
      </c>
      <c r="W496" s="7" t="s">
        <v>156</v>
      </c>
      <c r="X496" s="7" t="s">
        <v>156</v>
      </c>
      <c r="Y496" s="7" t="s">
        <v>94</v>
      </c>
      <c r="Z496" s="7" t="s">
        <v>156</v>
      </c>
      <c r="AA496" s="7" t="s">
        <v>94</v>
      </c>
      <c r="AB496" s="7" t="s">
        <v>156</v>
      </c>
      <c r="AC496" s="9">
        <v>3728</v>
      </c>
      <c r="AD496" s="223">
        <f>AC496-T496</f>
        <v>-1738.0919999999996</v>
      </c>
      <c r="AE496" s="238">
        <f>AC496/T496-1</f>
        <v>-0.31797708490819399</v>
      </c>
      <c r="AF496" s="351">
        <f>IF(AND(AC496="",AD496="",AD496=""),0,BF496)</f>
        <v>0</v>
      </c>
      <c r="AG496" s="7">
        <v>19</v>
      </c>
      <c r="AH496" s="6" t="s">
        <v>807</v>
      </c>
      <c r="AI496" s="5" t="s">
        <v>96</v>
      </c>
      <c r="AJ496" s="5" t="s">
        <v>97</v>
      </c>
      <c r="AK496" s="5" t="s">
        <v>98</v>
      </c>
      <c r="AL496" s="5">
        <v>91314</v>
      </c>
      <c r="AM496" s="5">
        <v>558092</v>
      </c>
      <c r="AN496" s="9">
        <v>8075</v>
      </c>
      <c r="AO496" s="9">
        <v>8075</v>
      </c>
      <c r="AP496" s="241">
        <v>100</v>
      </c>
      <c r="AQ496" s="6" t="s">
        <v>808</v>
      </c>
      <c r="AR496" s="244">
        <v>61113</v>
      </c>
      <c r="AS496" s="243">
        <f>AR496-AN496</f>
        <v>53038</v>
      </c>
      <c r="AT496" s="199">
        <f>AR496/AN496-1</f>
        <v>6.5681733746130027</v>
      </c>
      <c r="AU496" s="362"/>
      <c r="AZ496" s="305" t="str">
        <f>IF(AF496&gt;0,"Ok","Falta diligenciar presupuesto asignado")</f>
        <v>Falta diligenciar presupuesto asignado</v>
      </c>
      <c r="BA496" s="132" t="str">
        <f>IF(AI496="Stock","Es Sotock","No Stock")</f>
        <v>No Stock</v>
      </c>
      <c r="BB496" s="132" t="str">
        <f>IF(AL496=AM496,"OK","NO")</f>
        <v>NO</v>
      </c>
      <c r="BC496" s="132" t="str">
        <f>IF(AM496=AN496,"OK","NO")</f>
        <v>NO</v>
      </c>
      <c r="BD496" s="374" t="str">
        <f>IF(AND(BB496="OK",BC496="OK",AI496="Stock"),"Stock OK","N/A o problema por ser Stock")</f>
        <v>N/A o problema por ser Stock</v>
      </c>
      <c r="BE496" s="365" t="e">
        <f>VLOOKUP(B496,[1]Gastos!$A$11:$R$4776,17,FALSE)</f>
        <v>#N/A</v>
      </c>
      <c r="BF496" s="365">
        <f>IF(ISERROR(BE496), 0, BE496)</f>
        <v>0</v>
      </c>
      <c r="BG496" s="405"/>
      <c r="BJ496" s="132" t="str">
        <f>IF(AND(BB496="OK",BC496="OK",AI496&lt;&gt;"Stock"),"N/A","Ok")</f>
        <v>Ok</v>
      </c>
      <c r="BK496" s="14" t="str">
        <f>IF(AU496&lt;AN496,"Meta 2025 menor que meta 2024","Meta 2025 mayor o igual a meta 2024")</f>
        <v>Meta 2025 menor que meta 2024</v>
      </c>
      <c r="BL496" s="1" t="s">
        <v>3836</v>
      </c>
      <c r="BM496" s="1" t="s">
        <v>3836</v>
      </c>
    </row>
    <row r="497" spans="1:600" s="1" customFormat="1" ht="20.100000000000001" hidden="1" customHeight="1" x14ac:dyDescent="0.25">
      <c r="A497" s="14" t="str">
        <f>+D497&amp;F497</f>
        <v>0126-0105</v>
      </c>
      <c r="B497" s="14" t="str">
        <f>+D497&amp;Q497</f>
        <v>0126-0118</v>
      </c>
      <c r="C497" s="1" t="s">
        <v>62</v>
      </c>
      <c r="D497" s="5" t="s">
        <v>879</v>
      </c>
      <c r="E497" s="6" t="s">
        <v>880</v>
      </c>
      <c r="F497" s="341" t="str">
        <f>VLOOKUP($B497,'producto-objetivo'!$A:$G,4,0)</f>
        <v>05</v>
      </c>
      <c r="G497" s="6" t="str">
        <f>VLOOKUP($B497,'producto-objetivo'!$A:$G,5,0)</f>
        <v>Contribuir con el mejoramiento de la salud y calidad de vida de los habitantes de Bogotá, a través del desarrollo de estrategias de monitoreo, reconocimiento, protección y promoción de crecimiento verde y el uso eficiente de los recursos naturales</v>
      </c>
      <c r="H497" s="58" t="s">
        <v>484</v>
      </c>
      <c r="I497" s="58" t="s">
        <v>897</v>
      </c>
      <c r="J497" s="58" t="s">
        <v>223</v>
      </c>
      <c r="K497" s="58" t="s">
        <v>145</v>
      </c>
      <c r="L497" s="398" t="s">
        <v>98</v>
      </c>
      <c r="M497" s="251"/>
      <c r="N497" s="251">
        <v>51.56</v>
      </c>
      <c r="O497" s="251">
        <v>35.94</v>
      </c>
      <c r="P497" s="144"/>
      <c r="Q497" s="326" t="s">
        <v>290</v>
      </c>
      <c r="R497" s="6" t="s">
        <v>927</v>
      </c>
      <c r="S497" s="9">
        <v>877.20799999999997</v>
      </c>
      <c r="T497" s="9">
        <v>877.20799999999997</v>
      </c>
      <c r="U497" s="9">
        <v>456.27676600000001</v>
      </c>
      <c r="V497" s="9">
        <v>192.79702800000001</v>
      </c>
      <c r="W497" s="7" t="s">
        <v>94</v>
      </c>
      <c r="X497" s="7" t="s">
        <v>94</v>
      </c>
      <c r="Y497" s="7" t="s">
        <v>94</v>
      </c>
      <c r="Z497" s="7" t="s">
        <v>94</v>
      </c>
      <c r="AA497" s="7" t="s">
        <v>156</v>
      </c>
      <c r="AB497" s="7" t="s">
        <v>94</v>
      </c>
      <c r="AC497" s="9">
        <v>761</v>
      </c>
      <c r="AD497" s="456">
        <f>AC497-T497</f>
        <v>-116.20799999999997</v>
      </c>
      <c r="AE497" s="238">
        <f>T497/AC497</f>
        <v>1.1527043363994742</v>
      </c>
      <c r="AF497" s="351">
        <f>IF(AND(AC497="",AD497="",AD497=""),0,BF497)</f>
        <v>0</v>
      </c>
      <c r="AG497" s="7">
        <v>19</v>
      </c>
      <c r="AH497" s="6" t="s">
        <v>928</v>
      </c>
      <c r="AI497" s="5" t="s">
        <v>96</v>
      </c>
      <c r="AJ497" s="5" t="s">
        <v>97</v>
      </c>
      <c r="AK497" s="5" t="s">
        <v>149</v>
      </c>
      <c r="AL497" s="5">
        <v>25</v>
      </c>
      <c r="AM497" s="5">
        <v>14</v>
      </c>
      <c r="AN497" s="9">
        <v>14</v>
      </c>
      <c r="AO497" s="9">
        <v>14</v>
      </c>
      <c r="AP497" s="241">
        <v>100</v>
      </c>
      <c r="AQ497" s="6" t="s">
        <v>929</v>
      </c>
      <c r="AR497" s="244">
        <v>0</v>
      </c>
      <c r="AS497" s="243">
        <f>AR497-AN497</f>
        <v>-14</v>
      </c>
      <c r="AT497" s="151"/>
      <c r="AU497" s="359"/>
      <c r="AZ497" s="305" t="str">
        <f>IF(AF497&gt;0,"Ok","Falta diligenciar presupuesto asignado")</f>
        <v>Falta diligenciar presupuesto asignado</v>
      </c>
      <c r="BA497" s="132" t="str">
        <f>IF(AI497="Stock","Es Sotock","No Stock")</f>
        <v>No Stock</v>
      </c>
      <c r="BB497" s="132" t="str">
        <f>IF(AL497=AM497,"OK","NO")</f>
        <v>NO</v>
      </c>
      <c r="BC497" s="132" t="str">
        <f>IF(AM497=AN497,"OK","NO")</f>
        <v>OK</v>
      </c>
      <c r="BD497" s="374" t="str">
        <f>IF(AND(BB497="OK",BC497="OK",AI497="Stock"),"Stock OK","N/A o problema por ser Stock")</f>
        <v>N/A o problema por ser Stock</v>
      </c>
      <c r="BE497" s="365" t="e">
        <f>VLOOKUP(B497,[1]Gastos!$A$11:$R$4776,17,FALSE)</f>
        <v>#N/A</v>
      </c>
      <c r="BF497" s="365">
        <f>IF(ISERROR(BE497), 0, BE497)</f>
        <v>0</v>
      </c>
      <c r="BG497" s="405"/>
      <c r="BJ497" s="132" t="str">
        <f>IF(AND(BB497="OK",BC497="OK",AI497&lt;&gt;"Stock"),"N/A","Ok")</f>
        <v>Ok</v>
      </c>
      <c r="BK497" s="14" t="str">
        <f>IF(AU497&lt;AN497,"Meta 2025 menor que meta 2024","Meta 2025 mayor o igual a meta 2024")</f>
        <v>Meta 2025 menor que meta 2024</v>
      </c>
      <c r="BL497" s="1" t="s">
        <v>3836</v>
      </c>
      <c r="BM497" s="1" t="s">
        <v>3838</v>
      </c>
    </row>
    <row r="498" spans="1:600" s="1" customFormat="1" ht="20.100000000000001" hidden="1" customHeight="1" x14ac:dyDescent="0.25">
      <c r="A498" s="14" t="str">
        <f>+D498&amp;F498</f>
        <v>0201-0104</v>
      </c>
      <c r="B498" s="14" t="str">
        <f>+D498&amp;Q498</f>
        <v>0201-0113</v>
      </c>
      <c r="C498" s="1" t="s">
        <v>77</v>
      </c>
      <c r="D498" s="5" t="s">
        <v>1136</v>
      </c>
      <c r="E498" s="6" t="s">
        <v>1137</v>
      </c>
      <c r="F498" s="341" t="str">
        <f>VLOOKUP($B498,'producto-objetivo'!$A:$G,4,0)</f>
        <v>04</v>
      </c>
      <c r="G498" s="6" t="str">
        <f>VLOOKUP($B498,'producto-objetivo'!$A:$G,5,0)</f>
        <v>Mejorar el acceso y cobertura de los servicios de salud con estandares de calidad, eficiencia y acorde a las necesidades diferenciales de la población del Distrito Capital</v>
      </c>
      <c r="H498" s="124" t="str">
        <f>_xlfn.XLOOKUP($A498,'indicador-objetivo'!$A:$A,'indicador-objetivo'!F:F,"DATO NO ENCONTRADO",0)</f>
        <v>12</v>
      </c>
      <c r="I498" s="6" t="str">
        <f>_xlfn.XLOOKUP($A498,'indicador-objetivo'!$A:$A,'indicador-objetivo'!G:G,"DATO NO ENCONTRADO",0)</f>
        <v>Cobertura de atención de brotes y eventos de emergencias en salud pública</v>
      </c>
      <c r="J498" s="124" t="str">
        <f>_xlfn.XLOOKUP($A498,'indicador-objetivo'!$A:$A,'indicador-objetivo'!H:H,"DATO NO ENCONTRADO",0)</f>
        <v>Stock</v>
      </c>
      <c r="K498" s="124" t="str">
        <f>_xlfn.XLOOKUP($A498,'indicador-objetivo'!$A:$A,'indicador-objetivo'!I:I,"DATO NO ENCONTRADO",0)</f>
        <v>Mensual</v>
      </c>
      <c r="L498" s="442" t="str">
        <f>_xlfn.XLOOKUP($A498,'indicador-objetivo'!$A:$A,'indicador-objetivo'!J:J,"DATO NO ENCONTRADO",0)</f>
        <v>%</v>
      </c>
      <c r="M498" s="186">
        <f>_xlfn.XLOOKUP($A498,'indicador-objetivo'!$A:$A,'indicador-objetivo'!K:K,"DATO NO ENCONTRADO",0)</f>
        <v>100</v>
      </c>
      <c r="N498" s="186">
        <f>_xlfn.XLOOKUP($A498,'indicador-objetivo'!$A:$A,'indicador-objetivo'!L:L,"DATO NO ENCONTRADO",0)</f>
        <v>100</v>
      </c>
      <c r="O498" s="186">
        <f>_xlfn.XLOOKUP($A498,'indicador-objetivo'!$A:$A,'indicador-objetivo'!M:M,"DATO NO ENCONTRADO",0)</f>
        <v>100</v>
      </c>
      <c r="P498" s="144"/>
      <c r="Q498" s="326" t="s">
        <v>286</v>
      </c>
      <c r="R498" s="6" t="s">
        <v>1188</v>
      </c>
      <c r="S498" s="9">
        <v>0</v>
      </c>
      <c r="T498" s="9">
        <v>0</v>
      </c>
      <c r="U498" s="9">
        <v>0</v>
      </c>
      <c r="V498" s="9">
        <v>0</v>
      </c>
      <c r="W498" s="7">
        <v>0</v>
      </c>
      <c r="X498" s="7">
        <v>0</v>
      </c>
      <c r="Y498" s="7">
        <v>0</v>
      </c>
      <c r="Z498" s="7">
        <v>0</v>
      </c>
      <c r="AA498" s="7">
        <v>0</v>
      </c>
      <c r="AB498" s="7">
        <v>0</v>
      </c>
      <c r="AC498" s="9"/>
      <c r="AD498" s="583"/>
      <c r="AE498" s="583"/>
      <c r="AF498" s="351">
        <f>IF(AND(AC498="",AD498="",AD498=""),0,BF498)</f>
        <v>0</v>
      </c>
      <c r="AG498" s="7">
        <v>19</v>
      </c>
      <c r="AH498" s="6" t="s">
        <v>1207</v>
      </c>
      <c r="AI498" s="5" t="s">
        <v>96</v>
      </c>
      <c r="AJ498" s="5" t="s">
        <v>97</v>
      </c>
      <c r="AK498" s="5" t="s">
        <v>149</v>
      </c>
      <c r="AL498" s="5">
        <v>19</v>
      </c>
      <c r="AM498" s="5">
        <v>22</v>
      </c>
      <c r="AN498" s="9">
        <v>3</v>
      </c>
      <c r="AO498" s="9">
        <v>3</v>
      </c>
      <c r="AP498" s="241">
        <v>100</v>
      </c>
      <c r="AQ498" s="6" t="s">
        <v>1208</v>
      </c>
      <c r="AR498" s="244"/>
      <c r="AS498" s="243"/>
      <c r="AT498" s="151"/>
      <c r="AU498" s="359"/>
      <c r="AV498" s="45"/>
      <c r="AY498" s="45"/>
      <c r="AZ498" s="305" t="str">
        <f>IF(AF498&gt;0,"Ok","Falta diligenciar presupuesto asignado")</f>
        <v>Falta diligenciar presupuesto asignado</v>
      </c>
      <c r="BA498" s="132" t="str">
        <f>IF(AI498="Stock","Es Sotock","No Stock")</f>
        <v>No Stock</v>
      </c>
      <c r="BB498" s="132" t="str">
        <f>IF(AL498=AM498,"OK","NO")</f>
        <v>NO</v>
      </c>
      <c r="BC498" s="132" t="str">
        <f>IF(AM498=AN498,"OK","NO")</f>
        <v>NO</v>
      </c>
      <c r="BD498" s="374" t="str">
        <f>IF(AND(BB498="OK",BC498="OK",AI498="Stock"),"Stock OK","N/A o problema por ser Stock")</f>
        <v>N/A o problema por ser Stock</v>
      </c>
      <c r="BE498" s="365" t="e">
        <f>VLOOKUP(B498,[1]Gastos!$A$11:$R$4776,17,FALSE)</f>
        <v>#N/A</v>
      </c>
      <c r="BF498" s="365">
        <f>IF(ISERROR(BE498), 0, BE498)</f>
        <v>0</v>
      </c>
      <c r="BG498" s="405"/>
      <c r="BH498" s="45"/>
      <c r="BI498" s="45"/>
      <c r="BJ498" s="132" t="str">
        <f>IF(AND(BB498="OK",BC498="OK",AI498&lt;&gt;"Stock"),"N/A","Ok")</f>
        <v>Ok</v>
      </c>
      <c r="BK498" s="14" t="str">
        <f>IF(AU498&lt;AN498,"Meta 2025 menor que meta 2024","Meta 2025 mayor o igual a meta 2024")</f>
        <v>Meta 2025 menor que meta 2024</v>
      </c>
      <c r="BL498" s="1" t="s">
        <v>3836</v>
      </c>
      <c r="BM498" s="1" t="s">
        <v>3838</v>
      </c>
    </row>
    <row r="499" spans="1:600" s="1" customFormat="1" ht="53.25" hidden="1" customHeight="1" x14ac:dyDescent="0.25">
      <c r="A499" s="14" t="str">
        <f>+D499&amp;F499</f>
        <v>0221-0102</v>
      </c>
      <c r="B499" s="14" t="str">
        <f>+D499&amp;Q499</f>
        <v>0221-0110</v>
      </c>
      <c r="C499" s="1" t="s">
        <v>66</v>
      </c>
      <c r="D499" s="5" t="s">
        <v>1670</v>
      </c>
      <c r="E499" s="6" t="s">
        <v>1671</v>
      </c>
      <c r="F499" s="341" t="str">
        <f>VLOOKUP($B499,'producto-objetivo'!$A:$G,4,0)</f>
        <v>02</v>
      </c>
      <c r="G499" s="6" t="str">
        <f>VLOOKUP($B499,'producto-objetivo'!$A:$G,5,0)</f>
        <v>Impulsar la actividad comercial y el posicionamiento turístico de Bogotá, como destino vacacional y de eventos a nivel nacional y en el exterior</v>
      </c>
      <c r="H499" s="6" t="str">
        <f>_xlfn.XLOOKUP($A499,'indicador-objetivo'!$A:$A,'indicador-objetivo'!F:F,"DATO NO ENCONTRADO",0)</f>
        <v>10</v>
      </c>
      <c r="I499" s="124" t="str">
        <f>_xlfn.XLOOKUP($A499,'indicador-objetivo'!$A:$A,'indicador-objetivo'!G:G,"DATO NO ENCONTRADO",0)</f>
        <v>Porcentaje de  personas impactadas a través de la estrategia de promoción y mercadeo.</v>
      </c>
      <c r="J499" s="6" t="str">
        <f>_xlfn.XLOOKUP($A499,'indicador-objetivo'!$A:$A,'indicador-objetivo'!H:H,"DATO NO ENCONTRADO",0)</f>
        <v>Flujo</v>
      </c>
      <c r="K499" s="6" t="str">
        <f>_xlfn.XLOOKUP($A499,'indicador-objetivo'!$A:$A,'indicador-objetivo'!I:I,"DATO NO ENCONTRADO",0)</f>
        <v>Mensual</v>
      </c>
      <c r="L499" s="6" t="str">
        <f>_xlfn.XLOOKUP($A499,'indicador-objetivo'!$A:$A,'indicador-objetivo'!J:J,"DATO NO ENCONTRADO",0)</f>
        <v>%</v>
      </c>
      <c r="M499" s="6">
        <f>_xlfn.XLOOKUP($A499,'indicador-objetivo'!$A:$A,'indicador-objetivo'!K:K,"DATO NO ENCONTRADO",0)</f>
        <v>0</v>
      </c>
      <c r="N499" s="6">
        <f>_xlfn.XLOOKUP($A499,'indicador-objetivo'!$A:$A,'indicador-objetivo'!L:L,"DATO NO ENCONTRADO",0)</f>
        <v>28</v>
      </c>
      <c r="O499" s="6">
        <f>_xlfn.XLOOKUP($A499,'indicador-objetivo'!$A:$A,'indicador-objetivo'!M:M,"DATO NO ENCONTRADO",0)</f>
        <v>28</v>
      </c>
      <c r="P499" s="144"/>
      <c r="Q499" s="326" t="s">
        <v>92</v>
      </c>
      <c r="R499" s="6" t="s">
        <v>1717</v>
      </c>
      <c r="S499" s="8">
        <v>380</v>
      </c>
      <c r="T499" s="9">
        <v>380</v>
      </c>
      <c r="U499" s="9">
        <v>186.91200000000001</v>
      </c>
      <c r="V499" s="9">
        <v>83.221333000000001</v>
      </c>
      <c r="W499" s="7" t="s">
        <v>156</v>
      </c>
      <c r="X499" s="7" t="s">
        <v>94</v>
      </c>
      <c r="Y499" s="7" t="s">
        <v>94</v>
      </c>
      <c r="Z499" s="7" t="s">
        <v>94</v>
      </c>
      <c r="AA499" s="7" t="s">
        <v>94</v>
      </c>
      <c r="AB499" s="7" t="s">
        <v>94</v>
      </c>
      <c r="AC499" s="9"/>
      <c r="AD499" s="223">
        <f>AC499-T499</f>
        <v>-380</v>
      </c>
      <c r="AE499" s="238">
        <f>AC499/T499-1</f>
        <v>-1</v>
      </c>
      <c r="AF499" s="351">
        <f>IF(AND(AC499="",AD499="",AD499=""),0,BF499)</f>
        <v>0</v>
      </c>
      <c r="AG499" s="7">
        <v>19</v>
      </c>
      <c r="AH499" s="6" t="s">
        <v>1718</v>
      </c>
      <c r="AI499" s="5" t="s">
        <v>96</v>
      </c>
      <c r="AJ499" s="5" t="s">
        <v>148</v>
      </c>
      <c r="AK499" s="5" t="s">
        <v>98</v>
      </c>
      <c r="AL499" s="5">
        <v>0</v>
      </c>
      <c r="AM499" s="5">
        <v>368001</v>
      </c>
      <c r="AN499" s="9">
        <v>188001</v>
      </c>
      <c r="AO499" s="9">
        <v>98001</v>
      </c>
      <c r="AP499" s="241">
        <v>52.127914213222297</v>
      </c>
      <c r="AQ499" s="6" t="s">
        <v>1719</v>
      </c>
      <c r="AR499" s="655">
        <v>50000</v>
      </c>
      <c r="AS499" s="243">
        <f>AR499-AN499</f>
        <v>-138001</v>
      </c>
      <c r="AT499" s="199">
        <f>AR499/AN499-1</f>
        <v>-0.73404396785123482</v>
      </c>
      <c r="AU499" s="362"/>
      <c r="AZ499" s="305" t="str">
        <f>IF(AF499&gt;0,"Ok","Falta diligenciar presupuesto asignado")</f>
        <v>Falta diligenciar presupuesto asignado</v>
      </c>
      <c r="BA499" s="132" t="str">
        <f>IF(AI499="Stock","Es Sotock","No Stock")</f>
        <v>No Stock</v>
      </c>
      <c r="BB499" s="132" t="str">
        <f>IF(AL499=AM499,"OK","NO")</f>
        <v>NO</v>
      </c>
      <c r="BC499" s="132" t="str">
        <f>IF(AM499=AN499,"OK","NO")</f>
        <v>NO</v>
      </c>
      <c r="BD499" s="374" t="str">
        <f>IF(AND(BB499="OK",BC499="OK",AI499="Stock"),"Stock OK","N/A o problema por ser Stock")</f>
        <v>N/A o problema por ser Stock</v>
      </c>
      <c r="BE499" s="365" t="e">
        <f>VLOOKUP(B499,[1]Gastos!$A$11:$R$4776,17,FALSE)</f>
        <v>#N/A</v>
      </c>
      <c r="BF499" s="365">
        <f>IF(ISERROR(BE499), 0, BE499)</f>
        <v>0</v>
      </c>
      <c r="BG499" s="405"/>
      <c r="BJ499" s="132" t="str">
        <f>IF(AND(BB499="OK",BC499="OK",AI499&lt;&gt;"Stock"),"N/A","Ok")</f>
        <v>Ok</v>
      </c>
      <c r="BK499" s="14" t="str">
        <f>IF(AU499&lt;AN499,"Meta 2025 menor que meta 2024","Meta 2025 mayor o igual a meta 2024")</f>
        <v>Meta 2025 menor que meta 2024</v>
      </c>
    </row>
    <row r="500" spans="1:600" s="45" customFormat="1" ht="20.100000000000001" hidden="1" customHeight="1" x14ac:dyDescent="0.25">
      <c r="A500" s="14" t="str">
        <f>+D500&amp;F500</f>
        <v>0119-0105</v>
      </c>
      <c r="B500" s="14" t="str">
        <f>+D500&amp;Q500</f>
        <v>0119-0112</v>
      </c>
      <c r="C500" s="45" t="s">
        <v>65</v>
      </c>
      <c r="D500" s="27" t="s">
        <v>565</v>
      </c>
      <c r="E500" s="28" t="s">
        <v>566</v>
      </c>
      <c r="F500" s="35" t="str">
        <f>VLOOKUP($B500,'producto-objetivo'!$A:$G,4,0)</f>
        <v>05</v>
      </c>
      <c r="G500" s="28" t="str">
        <f>VLOOKUP($B500,'producto-objetivo'!$A:$G,5,0)</f>
        <v>Generar condiciones para el acceso a la cultura en los territorios</v>
      </c>
      <c r="H500" s="28" t="str">
        <f>_xlfn.XLOOKUP($A500,'indicador-objetivo'!$A:$A,'indicador-objetivo'!F:F,"DATO NO ENCONTRADO",0)</f>
        <v>6</v>
      </c>
      <c r="I500" s="28" t="str">
        <f>_xlfn.XLOOKUP($A500,'indicador-objetivo'!$A:$A,'indicador-objetivo'!G:G,"DATO NO ENCONTRADO",0)</f>
        <v>Porcentaje de avance de las intervenciones artísticas y culturales apoyadas</v>
      </c>
      <c r="J500" s="28" t="str">
        <f>_xlfn.XLOOKUP($A500,'indicador-objetivo'!$A:$A,'indicador-objetivo'!H:H,"DATO NO ENCONTRADO",0)</f>
        <v>Acumulado</v>
      </c>
      <c r="K500" s="28" t="str">
        <f>_xlfn.XLOOKUP($A500,'indicador-objetivo'!$A:$A,'indicador-objetivo'!I:I,"DATO NO ENCONTRADO",0)</f>
        <v>Trimestral</v>
      </c>
      <c r="L500" s="28" t="str">
        <f>_xlfn.XLOOKUP($A500,'indicador-objetivo'!$A:$A,'indicador-objetivo'!J:J,"DATO NO ENCONTRADO",0)</f>
        <v>%</v>
      </c>
      <c r="M500" s="28">
        <f>_xlfn.XLOOKUP($A500,'indicador-objetivo'!$A:$A,'indicador-objetivo'!K:K,"DATO NO ENCONTRADO",0)</f>
        <v>92</v>
      </c>
      <c r="N500" s="28">
        <f>_xlfn.XLOOKUP($A500,'indicador-objetivo'!$A:$A,'indicador-objetivo'!L:L,"DATO NO ENCONTRADO",0)</f>
        <v>100</v>
      </c>
      <c r="O500" s="28">
        <f>_xlfn.XLOOKUP($A500,'indicador-objetivo'!$A:$A,'indicador-objetivo'!M:M,"DATO NO ENCONTRADO",0)</f>
        <v>9</v>
      </c>
      <c r="P500" s="144"/>
      <c r="Q500" s="330" t="s">
        <v>280</v>
      </c>
      <c r="R500" s="28" t="s">
        <v>1732</v>
      </c>
      <c r="S500" s="38">
        <v>0</v>
      </c>
      <c r="T500" s="38">
        <v>0</v>
      </c>
      <c r="U500" s="38">
        <v>0</v>
      </c>
      <c r="V500" s="38">
        <v>0</v>
      </c>
      <c r="W500" s="29">
        <v>0</v>
      </c>
      <c r="X500" s="29">
        <v>0</v>
      </c>
      <c r="Y500" s="29">
        <v>0</v>
      </c>
      <c r="Z500" s="29">
        <v>0</v>
      </c>
      <c r="AA500" s="29">
        <v>0</v>
      </c>
      <c r="AB500" s="29">
        <v>0</v>
      </c>
      <c r="AC500" s="9"/>
      <c r="AD500" s="223"/>
      <c r="AE500" s="238"/>
      <c r="AF500" s="351">
        <f>IF(AND(AC500="",AD500="",AD500=""),0,BF500)</f>
        <v>0</v>
      </c>
      <c r="AG500" s="29">
        <v>19</v>
      </c>
      <c r="AH500" s="28" t="s">
        <v>1739</v>
      </c>
      <c r="AI500" s="27" t="s">
        <v>96</v>
      </c>
      <c r="AJ500" s="27" t="s">
        <v>148</v>
      </c>
      <c r="AK500" s="27" t="s">
        <v>98</v>
      </c>
      <c r="AL500" s="5">
        <v>10</v>
      </c>
      <c r="AM500" s="5">
        <v>815</v>
      </c>
      <c r="AN500" s="38">
        <v>35</v>
      </c>
      <c r="AO500" s="38"/>
      <c r="AP500" s="242"/>
      <c r="AQ500" s="28" t="s">
        <v>1738</v>
      </c>
      <c r="AR500" s="244">
        <v>100</v>
      </c>
      <c r="AS500" s="243">
        <f>AR500-AN500</f>
        <v>65</v>
      </c>
      <c r="AT500" s="199">
        <f>AR500/AN500-1</f>
        <v>1.8571428571428572</v>
      </c>
      <c r="AU500" s="362"/>
      <c r="AV500" s="1"/>
      <c r="AX500" s="45" t="s">
        <v>1143</v>
      </c>
      <c r="AY500" s="1"/>
      <c r="AZ500" s="305" t="str">
        <f>IF(AF500&gt;0,"Ok","Falta diligenciar presupuesto asignado")</f>
        <v>Falta diligenciar presupuesto asignado</v>
      </c>
      <c r="BA500" s="132" t="str">
        <f>IF(AI500="Stock","Es Sotock","No Stock")</f>
        <v>No Stock</v>
      </c>
      <c r="BB500" s="132" t="str">
        <f>IF(AL500=AM500,"OK","NO")</f>
        <v>NO</v>
      </c>
      <c r="BC500" s="132" t="str">
        <f>IF(AM500=AN500,"OK","NO")</f>
        <v>NO</v>
      </c>
      <c r="BD500" s="374" t="str">
        <f>IF(AND(BB500="OK",BC500="OK",AI500="Stock"),"Stock OK","N/A o problema por ser Stock")</f>
        <v>N/A o problema por ser Stock</v>
      </c>
      <c r="BE500" s="365" t="e">
        <f>VLOOKUP(B500,[1]Gastos!$A$11:$R$4776,17,FALSE)</f>
        <v>#N/A</v>
      </c>
      <c r="BF500" s="365">
        <f>IF(ISERROR(BE500), 0, BE500)</f>
        <v>0</v>
      </c>
      <c r="BG500" s="405"/>
      <c r="BH500" s="1"/>
      <c r="BI500" s="1"/>
      <c r="BJ500" s="132" t="str">
        <f>IF(AND(BB500="OK",BC500="OK",AI500&lt;&gt;"Stock"),"N/A","Ok")</f>
        <v>Ok</v>
      </c>
      <c r="BK500" s="14" t="str">
        <f>IF(AU500&lt;AN500,"Meta 2025 menor que meta 2024","Meta 2025 mayor o igual a meta 2024")</f>
        <v>Meta 2025 menor que meta 2024</v>
      </c>
      <c r="BL500" s="1" t="s">
        <v>3836</v>
      </c>
      <c r="BM500" s="1" t="s">
        <v>3836</v>
      </c>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row>
    <row r="501" spans="1:600" s="1" customFormat="1" ht="20.100000000000001" hidden="1" customHeight="1" x14ac:dyDescent="0.25">
      <c r="A501" s="14" t="str">
        <f>+D501&amp;F501</f>
        <v>0229-0105</v>
      </c>
      <c r="B501" s="14" t="str">
        <f>+D501&amp;Q501</f>
        <v>0229-0105</v>
      </c>
      <c r="C501" s="1" t="s">
        <v>62</v>
      </c>
      <c r="D501" s="5" t="s">
        <v>1821</v>
      </c>
      <c r="E501" s="6" t="s">
        <v>1822</v>
      </c>
      <c r="F501" s="341" t="str">
        <f>VLOOKUP($B501,'producto-objetivo'!$A:$G,4,0)</f>
        <v>05</v>
      </c>
      <c r="G501" s="6" t="str">
        <f>VLOOKUP($B501,'producto-objetivo'!$A:$G,5,0)</f>
        <v>Contribuir a una promoción cultural y social a través de prácticas de relacionamiento humano-animal</v>
      </c>
      <c r="H501" s="6" t="str">
        <f>_xlfn.XLOOKUP($A501,'indicador-objetivo'!$A:$A,'indicador-objetivo'!F:F,"DATO NO ENCONTRADO",0)</f>
        <v>4</v>
      </c>
      <c r="I501" s="6" t="str">
        <f>_xlfn.XLOOKUP($A501,'indicador-objetivo'!$A:$A,'indicador-objetivo'!G:G,"DATO NO ENCONTRADO",0)</f>
        <v>Porcentaje de acciones realizadas para la apropiación de la cultura ciudadana, gestión del conocimiento, participación ciudadana y movilización social para la promoción de la transformación cultural</v>
      </c>
      <c r="J501" s="6" t="str">
        <f>_xlfn.XLOOKUP($A501,'indicador-objetivo'!$A:$A,'indicador-objetivo'!H:H,"DATO NO ENCONTRADO",0)</f>
        <v>Flujo</v>
      </c>
      <c r="K501" s="6" t="str">
        <f>_xlfn.XLOOKUP($A501,'indicador-objetivo'!$A:$A,'indicador-objetivo'!I:I,"DATO NO ENCONTRADO",0)</f>
        <v>Mensual</v>
      </c>
      <c r="L501" s="6" t="str">
        <f>_xlfn.XLOOKUP($A501,'indicador-objetivo'!$A:$A,'indicador-objetivo'!J:J,"DATO NO ENCONTRADO",0)</f>
        <v>%</v>
      </c>
      <c r="M501" s="6">
        <f>_xlfn.XLOOKUP($A501,'indicador-objetivo'!$A:$A,'indicador-objetivo'!K:K,"DATO NO ENCONTRADO",0)</f>
        <v>0</v>
      </c>
      <c r="N501" s="6">
        <f>_xlfn.XLOOKUP($A501,'indicador-objetivo'!$A:$A,'indicador-objetivo'!L:L,"DATO NO ENCONTRADO",0)</f>
        <v>100</v>
      </c>
      <c r="O501" s="6">
        <f>_xlfn.XLOOKUP($A501,'indicador-objetivo'!$A:$A,'indicador-objetivo'!M:M,"DATO NO ENCONTRADO",0)</f>
        <v>100</v>
      </c>
      <c r="P501" s="144"/>
      <c r="Q501" s="326" t="s">
        <v>132</v>
      </c>
      <c r="R501" s="6" t="s">
        <v>1839</v>
      </c>
      <c r="S501" s="9">
        <v>0</v>
      </c>
      <c r="T501" s="9">
        <v>0</v>
      </c>
      <c r="U501" s="9">
        <v>0</v>
      </c>
      <c r="V501" s="9">
        <v>0</v>
      </c>
      <c r="W501" s="7">
        <v>0</v>
      </c>
      <c r="X501" s="7">
        <v>0</v>
      </c>
      <c r="Y501" s="7">
        <v>0</v>
      </c>
      <c r="Z501" s="7">
        <v>0</v>
      </c>
      <c r="AA501" s="7">
        <v>0</v>
      </c>
      <c r="AB501" s="7">
        <v>0</v>
      </c>
      <c r="AC501" s="9"/>
      <c r="AD501" s="456"/>
      <c r="AE501" s="238"/>
      <c r="AF501" s="351">
        <f>IF(AND(AC501="",AD501="",AD501=""),0,BF501)</f>
        <v>0</v>
      </c>
      <c r="AG501" s="7">
        <v>19</v>
      </c>
      <c r="AH501" s="6" t="s">
        <v>1846</v>
      </c>
      <c r="AI501" s="5" t="s">
        <v>96</v>
      </c>
      <c r="AJ501" s="5" t="s">
        <v>97</v>
      </c>
      <c r="AK501" s="5" t="s">
        <v>98</v>
      </c>
      <c r="AL501" s="5">
        <v>1700</v>
      </c>
      <c r="AM501" s="5">
        <v>16100</v>
      </c>
      <c r="AN501" s="9">
        <v>1600</v>
      </c>
      <c r="AO501" s="9">
        <v>1311</v>
      </c>
      <c r="AP501" s="241">
        <v>81.9375</v>
      </c>
      <c r="AQ501" s="6" t="s">
        <v>1847</v>
      </c>
      <c r="AR501" s="244">
        <v>1800</v>
      </c>
      <c r="AS501" s="243">
        <f>AR501-AN501</f>
        <v>200</v>
      </c>
      <c r="AT501" s="151"/>
      <c r="AU501" s="359"/>
      <c r="AZ501" s="305" t="str">
        <f>IF(AF501&gt;0,"Ok","Falta diligenciar presupuesto asignado")</f>
        <v>Falta diligenciar presupuesto asignado</v>
      </c>
      <c r="BA501" s="132" t="str">
        <f>IF(AI501="Stock","Es Sotock","No Stock")</f>
        <v>No Stock</v>
      </c>
      <c r="BB501" s="132" t="str">
        <f>IF(AL501=AM501,"OK","NO")</f>
        <v>NO</v>
      </c>
      <c r="BC501" s="132" t="str">
        <f>IF(AM501=AN501,"OK","NO")</f>
        <v>NO</v>
      </c>
      <c r="BD501" s="374" t="str">
        <f>IF(AND(BB501="OK",BC501="OK",AI501="Stock"),"Stock OK","N/A o problema por ser Stock")</f>
        <v>N/A o problema por ser Stock</v>
      </c>
      <c r="BE501" s="365">
        <f>VLOOKUP(B501,[1]Gastos!$A$11:$R$4776,17,FALSE)</f>
        <v>38566601000</v>
      </c>
      <c r="BF501" s="365">
        <f>IF(ISERROR(BE501), 0, BE501)</f>
        <v>38566601000</v>
      </c>
      <c r="BG501" s="405"/>
      <c r="BJ501" s="132" t="str">
        <f>IF(AND(BB501="OK",BC501="OK",AI501&lt;&gt;"Stock"),"N/A","Ok")</f>
        <v>Ok</v>
      </c>
      <c r="BK501" s="14" t="str">
        <f>IF(AU501&lt;AN501,"Meta 2025 menor que meta 2024","Meta 2025 mayor o igual a meta 2024")</f>
        <v>Meta 2025 menor que meta 2024</v>
      </c>
      <c r="BL501" s="1" t="s">
        <v>3836</v>
      </c>
      <c r="BM501" s="1" t="s">
        <v>3836</v>
      </c>
    </row>
    <row r="502" spans="1:600" s="1" customFormat="1" ht="20.100000000000001" hidden="1" customHeight="1" x14ac:dyDescent="0.25">
      <c r="A502" s="14" t="str">
        <f>+D502&amp;F502</f>
        <v>0112-0106</v>
      </c>
      <c r="B502" s="14" t="str">
        <f>+D502&amp;Q502</f>
        <v>0112-0123</v>
      </c>
      <c r="C502" s="1" t="s">
        <v>67</v>
      </c>
      <c r="D502" s="5" t="s">
        <v>355</v>
      </c>
      <c r="E502" s="6" t="s">
        <v>356</v>
      </c>
      <c r="F502" s="341" t="str">
        <f>VLOOKUP($B502,'producto-objetivo'!$A:$G,4,0)</f>
        <v>06</v>
      </c>
      <c r="G502" s="6" t="str">
        <f>VLOOKUP($B502,'producto-objetivo'!$A:$G,5,0)</f>
        <v>Mejorar la permanencia en el sistema educativo</v>
      </c>
      <c r="H502" s="288">
        <v>15</v>
      </c>
      <c r="I502" s="6" t="str">
        <f>_xlfn.XLOOKUP($A502,'indicador-objetivo'!$A:$A,'indicador-objetivo'!G:G,"DATO NO ENCONTRADO",0)</f>
        <v>Tasa de deserción en colegios distritales</v>
      </c>
      <c r="J502" s="6" t="str">
        <f>_xlfn.XLOOKUP($A502,'indicador-objetivo'!$A:$A,'indicador-objetivo'!H:H,"DATO NO ENCONTRADO",0)</f>
        <v>Reduccion</v>
      </c>
      <c r="K502" s="6" t="str">
        <f>_xlfn.XLOOKUP($A502,'indicador-objetivo'!$A:$A,'indicador-objetivo'!I:I,"DATO NO ENCONTRADO",0)</f>
        <v>Anual</v>
      </c>
      <c r="L502" s="6" t="str">
        <f>_xlfn.XLOOKUP($A502,'indicador-objetivo'!$A:$A,'indicador-objetivo'!J:J,"DATO NO ENCONTRADO",0)</f>
        <v>VAL</v>
      </c>
      <c r="M502" s="6">
        <f>_xlfn.XLOOKUP($A502,'indicador-objetivo'!$A:$A,'indicador-objetivo'!K:K,"DATO NO ENCONTRADO",0)</f>
        <v>1.79</v>
      </c>
      <c r="N502" s="6">
        <f>_xlfn.XLOOKUP($A502,'indicador-objetivo'!$A:$A,'indicador-objetivo'!L:L,"DATO NO ENCONTRADO",0)</f>
        <v>1.38</v>
      </c>
      <c r="O502" s="6">
        <f>_xlfn.XLOOKUP($A502,'indicador-objetivo'!$A:$A,'indicador-objetivo'!M:M,"DATO NO ENCONTRADO",0)</f>
        <v>2.52</v>
      </c>
      <c r="P502" s="144"/>
      <c r="Q502" s="326" t="s">
        <v>293</v>
      </c>
      <c r="R502" s="6" t="s">
        <v>413</v>
      </c>
      <c r="S502" s="9">
        <v>0</v>
      </c>
      <c r="T502" s="9">
        <v>0</v>
      </c>
      <c r="U502" s="9">
        <v>0</v>
      </c>
      <c r="V502" s="9">
        <v>0</v>
      </c>
      <c r="W502" s="7">
        <v>0</v>
      </c>
      <c r="X502" s="7">
        <v>0</v>
      </c>
      <c r="Y502" s="7">
        <v>0</v>
      </c>
      <c r="Z502" s="7">
        <v>0</v>
      </c>
      <c r="AA502" s="7">
        <v>0</v>
      </c>
      <c r="AB502" s="7">
        <v>0</v>
      </c>
      <c r="AC502" s="151"/>
      <c r="AD502" s="223"/>
      <c r="AE502" s="238"/>
      <c r="AF502" s="351">
        <f>IF(AND(AC502="",AD502="",AD502=""),0,BF502)</f>
        <v>0</v>
      </c>
      <c r="AG502" s="7">
        <v>20</v>
      </c>
      <c r="AH502" s="6" t="s">
        <v>416</v>
      </c>
      <c r="AI502" s="5" t="s">
        <v>223</v>
      </c>
      <c r="AJ502" s="5" t="s">
        <v>148</v>
      </c>
      <c r="AK502" s="5" t="s">
        <v>98</v>
      </c>
      <c r="AL502" s="5">
        <v>33</v>
      </c>
      <c r="AM502" s="5">
        <v>412</v>
      </c>
      <c r="AN502" s="9">
        <v>50</v>
      </c>
      <c r="AO502" s="9">
        <v>0</v>
      </c>
      <c r="AP502" s="241">
        <v>0</v>
      </c>
      <c r="AQ502" s="6" t="s">
        <v>417</v>
      </c>
      <c r="AR502" s="244">
        <v>150</v>
      </c>
      <c r="AS502" s="243">
        <f>AR502-AN502</f>
        <v>100</v>
      </c>
      <c r="AT502" s="199">
        <f>AR502/AN502-1</f>
        <v>2</v>
      </c>
      <c r="AU502" s="362"/>
      <c r="AZ502" s="305" t="str">
        <f>IF(AF502&gt;0,"Ok","Falta diligenciar presupuesto asignado")</f>
        <v>Falta diligenciar presupuesto asignado</v>
      </c>
      <c r="BA502" s="132" t="str">
        <f>IF(AI502="Stock","Es Sotock","No Stock")</f>
        <v>No Stock</v>
      </c>
      <c r="BB502" s="132" t="str">
        <f>IF(AL502=AM502,"OK","NO")</f>
        <v>NO</v>
      </c>
      <c r="BC502" s="132" t="str">
        <f>IF(AM502=AN502,"OK","NO")</f>
        <v>NO</v>
      </c>
      <c r="BD502" s="374" t="str">
        <f>IF(AND(BB502="OK",BC502="OK",AI502="Stock"),"Stock OK","N/A o problema por ser Stock")</f>
        <v>N/A o problema por ser Stock</v>
      </c>
      <c r="BE502" s="365" t="e">
        <f>VLOOKUP(B502,[1]Gastos!$A$11:$R$4776,17,FALSE)</f>
        <v>#N/A</v>
      </c>
      <c r="BF502" s="365">
        <f>IF(ISERROR(BE502), 0, BE502)</f>
        <v>0</v>
      </c>
      <c r="BG502" s="405" t="str">
        <f>B502</f>
        <v>0112-0123</v>
      </c>
      <c r="BJ502" s="132" t="str">
        <f>IF(AND(BB502="OK",BC502="OK",AI502&lt;&gt;"Stock"),"N/A","Ok")</f>
        <v>Ok</v>
      </c>
      <c r="BK502" s="14" t="str">
        <f>IF(AU502&lt;AN502,"Meta 2025 menor que meta 2024","Meta 2025 mayor o igual a meta 2024")</f>
        <v>Meta 2025 menor que meta 2024</v>
      </c>
    </row>
    <row r="503" spans="1:600" s="1" customFormat="1" ht="20.100000000000001" hidden="1" customHeight="1" x14ac:dyDescent="0.25">
      <c r="A503" s="14" t="str">
        <f>+D503&amp;F503</f>
        <v>0113-0208</v>
      </c>
      <c r="B503" s="14" t="str">
        <f>+D503&amp;Q503</f>
        <v>0113-0209</v>
      </c>
      <c r="C503" s="1" t="s">
        <v>74</v>
      </c>
      <c r="D503" s="5" t="s">
        <v>424</v>
      </c>
      <c r="E503" s="6" t="s">
        <v>419</v>
      </c>
      <c r="F503" s="341" t="str">
        <f>VLOOKUP($B503,'producto-objetivo'!$A:$G,4,0)</f>
        <v>08</v>
      </c>
      <c r="G503" s="6" t="str">
        <f>VLOOKUP($B503,'producto-objetivo'!$A:$G,5,0)</f>
        <v>Mejorar la calidad de vida de los habitantes en cuanto a movilidad y factores asociados</v>
      </c>
      <c r="H503" s="124" t="str">
        <f>_xlfn.XLOOKUP($A503,'indicador-objetivo'!$A:$A,'indicador-objetivo'!F:F,"DATO NO ENCONTRADO",0)</f>
        <v>7</v>
      </c>
      <c r="I503" s="6" t="str">
        <f>_xlfn.XLOOKUP($A503,'indicador-objetivo'!$A:$A,'indicador-objetivo'!G:G,"DATO NO ENCONTRADO",0)</f>
        <v>Porcentaje de bicicletas registradas en la plataforma de Registro Bici Bogotá</v>
      </c>
      <c r="J503" s="124" t="str">
        <f>_xlfn.XLOOKUP($A503,'indicador-objetivo'!$A:$A,'indicador-objetivo'!H:H,"DATO NO ENCONTRADO",0)</f>
        <v>Capacidad</v>
      </c>
      <c r="K503" s="124" t="str">
        <f>_xlfn.XLOOKUP($A503,'indicador-objetivo'!$A:$A,'indicador-objetivo'!I:I,"DATO NO ENCONTRADO",0)</f>
        <v>Anual</v>
      </c>
      <c r="L503" s="442" t="str">
        <f>_xlfn.XLOOKUP($A503,'indicador-objetivo'!$A:$A,'indicador-objetivo'!J:J,"DATO NO ENCONTRADO",0)</f>
        <v>%</v>
      </c>
      <c r="M503" s="186">
        <f>_xlfn.XLOOKUP($A503,'indicador-objetivo'!$A:$A,'indicador-objetivo'!K:K,"DATO NO ENCONTRADO",0)</f>
        <v>29</v>
      </c>
      <c r="N503" s="186">
        <f>_xlfn.XLOOKUP($A503,'indicador-objetivo'!$A:$A,'indicador-objetivo'!L:L,"DATO NO ENCONTRADO",0)</f>
        <v>82</v>
      </c>
      <c r="O503" s="186">
        <f>_xlfn.XLOOKUP($A503,'indicador-objetivo'!$A:$A,'indicador-objetivo'!M:M,"DATO NO ENCONTRADO",0)</f>
        <v>35</v>
      </c>
      <c r="P503" s="144"/>
      <c r="Q503" s="483" t="s">
        <v>182</v>
      </c>
      <c r="R503" s="6" t="s">
        <v>455</v>
      </c>
      <c r="S503" s="8">
        <v>0</v>
      </c>
      <c r="T503" s="9">
        <v>0</v>
      </c>
      <c r="U503" s="9">
        <v>0</v>
      </c>
      <c r="V503" s="9">
        <v>0</v>
      </c>
      <c r="W503" s="7">
        <v>0</v>
      </c>
      <c r="X503" s="7">
        <v>0</v>
      </c>
      <c r="Y503" s="7">
        <v>0</v>
      </c>
      <c r="Z503" s="7">
        <v>0</v>
      </c>
      <c r="AA503" s="7">
        <v>0</v>
      </c>
      <c r="AB503" s="7">
        <v>0</v>
      </c>
      <c r="AC503" s="9"/>
      <c r="AD503" s="583"/>
      <c r="AE503" s="583"/>
      <c r="AF503" s="351">
        <f>IF(AND(AC503="",AD503="",AD503=""),0,BF503)</f>
        <v>0</v>
      </c>
      <c r="AG503" s="5">
        <v>20</v>
      </c>
      <c r="AH503" s="6" t="s">
        <v>460</v>
      </c>
      <c r="AI503" s="5" t="s">
        <v>96</v>
      </c>
      <c r="AJ503" s="5" t="s">
        <v>148</v>
      </c>
      <c r="AK503" s="5" t="s">
        <v>98</v>
      </c>
      <c r="AL503" s="5">
        <v>69130</v>
      </c>
      <c r="AM503" s="5">
        <v>43746</v>
      </c>
      <c r="AN503" s="9">
        <v>5000</v>
      </c>
      <c r="AO503" s="9">
        <v>2727</v>
      </c>
      <c r="AP503" s="241">
        <v>54.54</v>
      </c>
      <c r="AQ503" s="6" t="s">
        <v>461</v>
      </c>
      <c r="AR503" s="244"/>
      <c r="AS503" s="243"/>
      <c r="AT503" s="151"/>
      <c r="AU503" s="359"/>
      <c r="AZ503" s="305" t="str">
        <f>IF(AF503&gt;0,"Ok","Falta diligenciar presupuesto asignado")</f>
        <v>Falta diligenciar presupuesto asignado</v>
      </c>
      <c r="BA503" s="132" t="str">
        <f>IF(AI503="Stock","Es Sotock","No Stock")</f>
        <v>No Stock</v>
      </c>
      <c r="BB503" s="132" t="str">
        <f>IF(AL503=AM503,"OK","NO")</f>
        <v>NO</v>
      </c>
      <c r="BC503" s="132" t="str">
        <f>IF(AM503=AN503,"OK","NO")</f>
        <v>NO</v>
      </c>
      <c r="BD503" s="374" t="str">
        <f>IF(AND(BB503="OK",BC503="OK",AI503="Stock"),"Stock OK","N/A o problema por ser Stock")</f>
        <v>N/A o problema por ser Stock</v>
      </c>
      <c r="BE503" s="365" t="e">
        <f>VLOOKUP(B503,[1]Gastos!$A$11:$R$4776,17,FALSE)</f>
        <v>#N/A</v>
      </c>
      <c r="BF503" s="365">
        <f>IF(ISERROR(BE503), 0, BE503)</f>
        <v>0</v>
      </c>
      <c r="BG503" s="405" t="str">
        <f>B503</f>
        <v>0113-0209</v>
      </c>
      <c r="BJ503" s="132" t="str">
        <f>IF(AND(BB503="OK",BC503="OK",AI503&lt;&gt;"Stock"),"N/A","Ok")</f>
        <v>Ok</v>
      </c>
      <c r="BK503" s="14" t="str">
        <f>IF(AU503&lt;AN503,"Meta 2025 menor que meta 2024","Meta 2025 mayor o igual a meta 2024")</f>
        <v>Meta 2025 menor que meta 2024</v>
      </c>
      <c r="BL503" s="1" t="s">
        <v>3836</v>
      </c>
      <c r="BM503" s="1" t="s">
        <v>3836</v>
      </c>
    </row>
    <row r="504" spans="1:600" s="1" customFormat="1" ht="20.100000000000001" hidden="1" customHeight="1" x14ac:dyDescent="0.25">
      <c r="A504" s="14" t="str">
        <f>+D504&amp;F504</f>
        <v>0121-0108</v>
      </c>
      <c r="B504" s="14" t="str">
        <f>+D504&amp;Q504</f>
        <v>0121-0110</v>
      </c>
      <c r="C504" s="1" t="s">
        <v>75</v>
      </c>
      <c r="D504" s="5" t="s">
        <v>665</v>
      </c>
      <c r="E504" s="6" t="s">
        <v>666</v>
      </c>
      <c r="F504" s="341" t="str">
        <f>VLOOKUP($B504,'producto-objetivo'!$A:$G,4,0)</f>
        <v>08</v>
      </c>
      <c r="G504" s="6" t="str">
        <f>VLOOKUP($B504,'producto-objetivo'!$A:$G,5,0)</f>
        <v>Desarrollo de capacidades de incidencia, liderazgo, empoderamiento y participación política</v>
      </c>
      <c r="H504" s="6" t="str">
        <f>_xlfn.XLOOKUP($A504,'indicador-objetivo'!$A:$A,'indicador-objetivo'!F:F,"DATO NO ENCONTRADO",0)</f>
        <v>7</v>
      </c>
      <c r="I504" s="6" t="str">
        <f>_xlfn.XLOOKUP($A504,'indicador-objetivo'!$A:$A,'indicador-objetivo'!G:G,"DATO NO ENCONTRADO",0)</f>
        <v>Mujeres vinculadas a procesos formativos para el desarrollo de capacidades de incidencia, liderazgo, empoderamiento y participación política</v>
      </c>
      <c r="J504" s="6" t="str">
        <f>_xlfn.XLOOKUP($A504,'indicador-objetivo'!$A:$A,'indicador-objetivo'!H:H,"DATO NO ENCONTRADO",0)</f>
        <v>Acumulado</v>
      </c>
      <c r="K504" s="6" t="str">
        <f>_xlfn.XLOOKUP($A504,'indicador-objetivo'!$A:$A,'indicador-objetivo'!I:I,"DATO NO ENCONTRADO",0)</f>
        <v>Mensual</v>
      </c>
      <c r="L504" s="6" t="str">
        <f>_xlfn.XLOOKUP($A504,'indicador-objetivo'!$A:$A,'indicador-objetivo'!J:J,"DATO NO ENCONTRADO",0)</f>
        <v>VAL</v>
      </c>
      <c r="M504" s="6">
        <f>_xlfn.XLOOKUP($A504,'indicador-objetivo'!$A:$A,'indicador-objetivo'!K:K,"DATO NO ENCONTRADO",0)</f>
        <v>5332</v>
      </c>
      <c r="N504" s="6">
        <f>_xlfn.XLOOKUP($A504,'indicador-objetivo'!$A:$A,'indicador-objetivo'!L:L,"DATO NO ENCONTRADO",0)</f>
        <v>13748</v>
      </c>
      <c r="O504" s="6">
        <f>_xlfn.XLOOKUP($A504,'indicador-objetivo'!$A:$A,'indicador-objetivo'!M:M,"DATO NO ENCONTRADO",0)</f>
        <v>1048</v>
      </c>
      <c r="P504" s="144"/>
      <c r="Q504" s="326" t="s">
        <v>92</v>
      </c>
      <c r="R504" s="6" t="s">
        <v>701</v>
      </c>
      <c r="S504" s="8">
        <v>800</v>
      </c>
      <c r="T504" s="9">
        <v>800</v>
      </c>
      <c r="U504" s="9">
        <v>553.72792200000004</v>
      </c>
      <c r="V504" s="9">
        <v>345.46330899999998</v>
      </c>
      <c r="W504" s="7" t="s">
        <v>156</v>
      </c>
      <c r="X504" s="7" t="s">
        <v>94</v>
      </c>
      <c r="Y504" s="7" t="s">
        <v>94</v>
      </c>
      <c r="Z504" s="7" t="s">
        <v>94</v>
      </c>
      <c r="AA504" s="7" t="s">
        <v>156</v>
      </c>
      <c r="AB504" s="7" t="s">
        <v>94</v>
      </c>
      <c r="AC504" s="9">
        <v>2106</v>
      </c>
      <c r="AD504" s="455">
        <f>AC504-T504</f>
        <v>1306</v>
      </c>
      <c r="AE504" s="238">
        <f>AC504/T504-1</f>
        <v>1.6324999999999998</v>
      </c>
      <c r="AF504" s="351">
        <f>IF(AND(AC504="",AD504="",AD504=""),0,BF504)</f>
        <v>0</v>
      </c>
      <c r="AG504" s="7">
        <v>20</v>
      </c>
      <c r="AH504" s="6" t="s">
        <v>702</v>
      </c>
      <c r="AI504" s="5" t="s">
        <v>96</v>
      </c>
      <c r="AJ504" s="5" t="s">
        <v>97</v>
      </c>
      <c r="AK504" s="5" t="s">
        <v>98</v>
      </c>
      <c r="AL504" s="5">
        <v>5332</v>
      </c>
      <c r="AM504" s="5">
        <v>13748</v>
      </c>
      <c r="AN504" s="9">
        <v>1048</v>
      </c>
      <c r="AO504" s="9">
        <v>656</v>
      </c>
      <c r="AP504" s="9">
        <v>62.595419847328202</v>
      </c>
      <c r="AQ504" s="6" t="s">
        <v>703</v>
      </c>
      <c r="AR504" s="155">
        <v>7900</v>
      </c>
      <c r="AS504" s="151">
        <f>AR504-AN504</f>
        <v>6852</v>
      </c>
      <c r="AT504" s="151"/>
      <c r="AU504" s="359"/>
      <c r="AZ504" s="305" t="str">
        <f>IF(AF504&gt;0,"Ok","Falta diligenciar presupuesto asignado")</f>
        <v>Falta diligenciar presupuesto asignado</v>
      </c>
      <c r="BA504" s="132" t="str">
        <f>IF(AI504="Stock","Es Sotock","No Stock")</f>
        <v>No Stock</v>
      </c>
      <c r="BB504" s="132" t="str">
        <f>IF(AL504=AM504,"OK","NO")</f>
        <v>NO</v>
      </c>
      <c r="BC504" s="132" t="str">
        <f>IF(AM504=AN504,"OK","NO")</f>
        <v>NO</v>
      </c>
      <c r="BD504" s="374" t="str">
        <f>IF(AND(BB504="OK",BC504="OK",AI504="Stock"),"Stock OK","N/A o problema por ser Stock")</f>
        <v>N/A o problema por ser Stock</v>
      </c>
      <c r="BE504" s="365" t="e">
        <f>VLOOKUP(B504,[1]Gastos!$A$11:$R$4776,17,FALSE)</f>
        <v>#N/A</v>
      </c>
      <c r="BF504" s="365">
        <f>IF(ISERROR(BE504), 0, BE504)</f>
        <v>0</v>
      </c>
      <c r="BG504" s="405"/>
      <c r="BJ504" s="132" t="str">
        <f>IF(AND(BB504="OK",BC504="OK",AI504&lt;&gt;"Stock"),"N/A","Ok")</f>
        <v>Ok</v>
      </c>
      <c r="BK504" s="14" t="str">
        <f>IF(AU504&lt;AN504,"Meta 2025 menor que meta 2024","Meta 2025 mayor o igual a meta 2024")</f>
        <v>Meta 2025 menor que meta 2024</v>
      </c>
    </row>
    <row r="505" spans="1:600" s="1" customFormat="1" ht="20.100000000000001" hidden="1" customHeight="1" x14ac:dyDescent="0.25">
      <c r="A505" s="14" t="str">
        <f>+D505&amp;F505</f>
        <v>0122-0101</v>
      </c>
      <c r="B505" s="14" t="str">
        <f>+D505&amp;Q505</f>
        <v>0122-0165</v>
      </c>
      <c r="C505" s="1" t="s">
        <v>72</v>
      </c>
      <c r="D505" s="5" t="s">
        <v>725</v>
      </c>
      <c r="E505" s="6" t="s">
        <v>726</v>
      </c>
      <c r="F505" s="341" t="str">
        <f>VLOOKUP($B505,'producto-objetivo'!$A:$G,4,0)</f>
        <v>01</v>
      </c>
      <c r="G505" s="6" t="str">
        <f>VLOOKUP($B505,'producto-objetivo'!$A:$G,5,0)</f>
        <v>Contribuir a la mejora en la calidad de vida de la población en mayor condición de vulnerabilidad, con un enfoque territorial a través de la prestación de los servicios sociales.</v>
      </c>
      <c r="H505" s="6" t="str">
        <f>_xlfn.XLOOKUP($A505,'indicador-objetivo'!$A:$A,'indicador-objetivo'!F:F,"DATO NO ENCONTRADO",0)</f>
        <v>1</v>
      </c>
      <c r="I505" s="6" t="str">
        <f>_xlfn.XLOOKUP($A505,'indicador-objetivo'!$A:$A,'indicador-objetivo'!G:G,"DATO NO ENCONTRADO",0)</f>
        <v>Número de personas atendidas por la SDIS en el marco de la prestación de los servicios sociales</v>
      </c>
      <c r="J505" s="6" t="str">
        <f>_xlfn.XLOOKUP($A505,'indicador-objetivo'!$A:$A,'indicador-objetivo'!H:H,"DATO NO ENCONTRADO",0)</f>
        <v>Flujo</v>
      </c>
      <c r="K505" s="6" t="str">
        <f>_xlfn.XLOOKUP($A505,'indicador-objetivo'!$A:$A,'indicador-objetivo'!I:I,"DATO NO ENCONTRADO",0)</f>
        <v>Anual</v>
      </c>
      <c r="L505" s="6" t="str">
        <f>_xlfn.XLOOKUP($A505,'indicador-objetivo'!$A:$A,'indicador-objetivo'!J:J,"DATO NO ENCONTRADO",0)</f>
        <v>VAL</v>
      </c>
      <c r="M505" s="6">
        <f>_xlfn.XLOOKUP($A505,'indicador-objetivo'!$A:$A,'indicador-objetivo'!K:K,"DATO NO ENCONTRADO",0)</f>
        <v>1776825</v>
      </c>
      <c r="N505" s="6">
        <f>_xlfn.XLOOKUP($A505,'indicador-objetivo'!$A:$A,'indicador-objetivo'!L:L,"DATO NO ENCONTRADO",0)</f>
        <v>1905138</v>
      </c>
      <c r="O505" s="6">
        <f>_xlfn.XLOOKUP($A505,'indicador-objetivo'!$A:$A,'indicador-objetivo'!M:M,"DATO NO ENCONTRADO",0)</f>
        <v>1794593</v>
      </c>
      <c r="P505" s="144"/>
      <c r="Q505" s="326" t="s">
        <v>809</v>
      </c>
      <c r="R505" s="6" t="s">
        <v>810</v>
      </c>
      <c r="S505" s="9">
        <v>419427.36335</v>
      </c>
      <c r="T505" s="9">
        <v>419427.36335</v>
      </c>
      <c r="U505" s="9">
        <v>249514.77053800001</v>
      </c>
      <c r="V505" s="9">
        <v>140136.89168500001</v>
      </c>
      <c r="W505" s="7" t="s">
        <v>94</v>
      </c>
      <c r="X505" s="7" t="s">
        <v>94</v>
      </c>
      <c r="Y505" s="7" t="s">
        <v>94</v>
      </c>
      <c r="Z505" s="7" t="s">
        <v>94</v>
      </c>
      <c r="AA505" s="7" t="s">
        <v>94</v>
      </c>
      <c r="AB505" s="7" t="s">
        <v>94</v>
      </c>
      <c r="AC505" s="9">
        <v>567031</v>
      </c>
      <c r="AD505" s="167">
        <f>AC505-T505</f>
        <v>147603.63665</v>
      </c>
      <c r="AE505" s="168">
        <f>AC505/T505-1</f>
        <v>0.35191704106064492</v>
      </c>
      <c r="AF505" s="351">
        <f>IF(AND(AC505="",AD505="",AD505=""),0,BF505)</f>
        <v>0</v>
      </c>
      <c r="AG505" s="7">
        <v>20</v>
      </c>
      <c r="AH505" s="6" t="s">
        <v>811</v>
      </c>
      <c r="AI505" s="5" t="s">
        <v>144</v>
      </c>
      <c r="AJ505" s="5" t="s">
        <v>258</v>
      </c>
      <c r="AK505" s="5" t="s">
        <v>149</v>
      </c>
      <c r="AL505" s="5">
        <v>100</v>
      </c>
      <c r="AM505" s="5">
        <v>100</v>
      </c>
      <c r="AN505" s="9">
        <v>100</v>
      </c>
      <c r="AO505" s="9">
        <v>100</v>
      </c>
      <c r="AP505" s="9">
        <v>100</v>
      </c>
      <c r="AQ505" s="6" t="s">
        <v>812</v>
      </c>
      <c r="AR505" s="151">
        <v>100</v>
      </c>
      <c r="AS505" s="151">
        <f>AR505-AN505</f>
        <v>0</v>
      </c>
      <c r="AT505" s="199">
        <f>AR505/AN505-1</f>
        <v>0</v>
      </c>
      <c r="AU505" s="362"/>
      <c r="AZ505" s="305" t="str">
        <f>IF(AF505&gt;0,"Ok","Falta diligenciar presupuesto asignado")</f>
        <v>Falta diligenciar presupuesto asignado</v>
      </c>
      <c r="BA505" s="132" t="str">
        <f>IF(AI505="Stock","Es Sotock","No Stock")</f>
        <v>Es Sotock</v>
      </c>
      <c r="BB505" s="132" t="str">
        <f>IF(AL505=AM505,"OK","NO")</f>
        <v>OK</v>
      </c>
      <c r="BC505" s="132" t="str">
        <f>IF(AM505=AN505,"OK","NO")</f>
        <v>OK</v>
      </c>
      <c r="BD505" s="374" t="str">
        <f>IF(AND(BB505="OK",BC505="OK",AI505="Stock"),"Stock OK","N/A o problema por ser Stock")</f>
        <v>Stock OK</v>
      </c>
      <c r="BE505" s="365" t="e">
        <f>VLOOKUP(B505,[1]Gastos!$A$11:$R$4776,17,FALSE)</f>
        <v>#N/A</v>
      </c>
      <c r="BF505" s="365">
        <f>IF(ISERROR(BE505), 0, BE505)</f>
        <v>0</v>
      </c>
      <c r="BG505" s="405"/>
      <c r="BJ505" s="132" t="str">
        <f>IF(AND(BB505="OK",BC505="OK",AI505&lt;&gt;"Stock"),"N/A","Ok")</f>
        <v>Ok</v>
      </c>
      <c r="BK505" s="14" t="str">
        <f>IF(AU505&lt;AN505,"Meta 2025 menor que meta 2024","Meta 2025 mayor o igual a meta 2024")</f>
        <v>Meta 2025 menor que meta 2024</v>
      </c>
      <c r="BL505" s="1" t="s">
        <v>3836</v>
      </c>
      <c r="BM505" s="1" t="s">
        <v>3836</v>
      </c>
      <c r="BN505" s="1" t="s">
        <v>3872</v>
      </c>
    </row>
    <row r="506" spans="1:600" s="1" customFormat="1" ht="20.100000000000001" hidden="1" customHeight="1" x14ac:dyDescent="0.25">
      <c r="A506" s="14" t="str">
        <f>+D506&amp;F506</f>
        <v>0126-0105</v>
      </c>
      <c r="B506" s="14" t="str">
        <f>+D506&amp;Q506</f>
        <v>0126-0119</v>
      </c>
      <c r="C506" s="1" t="s">
        <v>62</v>
      </c>
      <c r="D506" s="5" t="s">
        <v>879</v>
      </c>
      <c r="E506" s="6" t="s">
        <v>880</v>
      </c>
      <c r="F506" s="341" t="str">
        <f>VLOOKUP($B506,'producto-objetivo'!$A:$G,4,0)</f>
        <v>05</v>
      </c>
      <c r="G506" s="6" t="str">
        <f>VLOOKUP($B506,'producto-objetivo'!$A:$G,5,0)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06" s="288" t="s">
        <v>484</v>
      </c>
      <c r="I506" s="288" t="s">
        <v>897</v>
      </c>
      <c r="J506" s="288" t="s">
        <v>223</v>
      </c>
      <c r="K506" s="288" t="s">
        <v>145</v>
      </c>
      <c r="L506" s="288" t="s">
        <v>98</v>
      </c>
      <c r="M506" s="445"/>
      <c r="N506" s="445">
        <v>51.56</v>
      </c>
      <c r="O506" s="445">
        <v>35.94</v>
      </c>
      <c r="P506" s="144"/>
      <c r="Q506" s="326" t="s">
        <v>399</v>
      </c>
      <c r="R506" s="6" t="s">
        <v>930</v>
      </c>
      <c r="S506" s="9">
        <v>12246.916800000001</v>
      </c>
      <c r="T506" s="9">
        <v>12246.916800000001</v>
      </c>
      <c r="U506" s="9">
        <v>4844.034713</v>
      </c>
      <c r="V506" s="9">
        <v>2362.3655410000001</v>
      </c>
      <c r="W506" s="7" t="s">
        <v>94</v>
      </c>
      <c r="X506" s="7" t="s">
        <v>94</v>
      </c>
      <c r="Y506" s="7" t="s">
        <v>94</v>
      </c>
      <c r="Z506" s="7" t="s">
        <v>94</v>
      </c>
      <c r="AA506" s="7" t="s">
        <v>94</v>
      </c>
      <c r="AB506" s="7" t="s">
        <v>94</v>
      </c>
      <c r="AC506" s="9">
        <v>7011</v>
      </c>
      <c r="AD506" s="170">
        <f>AC506-T506</f>
        <v>-5235.9168000000009</v>
      </c>
      <c r="AE506" s="168">
        <f>T506/AC506</f>
        <v>1.7468145485665385</v>
      </c>
      <c r="AF506" s="351">
        <f>IF(AND(AC506="",AD506="",AD506=""),0,BF506)</f>
        <v>0</v>
      </c>
      <c r="AG506" s="7">
        <v>20</v>
      </c>
      <c r="AH506" s="6" t="s">
        <v>931</v>
      </c>
      <c r="AI506" s="5" t="s">
        <v>96</v>
      </c>
      <c r="AJ506" s="5" t="s">
        <v>148</v>
      </c>
      <c r="AK506" s="5" t="s">
        <v>98</v>
      </c>
      <c r="AL506" s="5">
        <v>2</v>
      </c>
      <c r="AM506" s="5">
        <v>0.9</v>
      </c>
      <c r="AN506" s="9">
        <v>0.9</v>
      </c>
      <c r="AO506" s="9">
        <v>0.9</v>
      </c>
      <c r="AP506" s="9">
        <v>100</v>
      </c>
      <c r="AQ506" s="6" t="s">
        <v>932</v>
      </c>
      <c r="AR506" s="151">
        <v>0</v>
      </c>
      <c r="AS506" s="151">
        <f>AR506-AN506</f>
        <v>-0.9</v>
      </c>
      <c r="AT506" s="151"/>
      <c r="AU506" s="359"/>
      <c r="AZ506" s="305" t="str">
        <f>IF(AF506&gt;0,"Ok","Falta diligenciar presupuesto asignado")</f>
        <v>Falta diligenciar presupuesto asignado</v>
      </c>
      <c r="BA506" s="132" t="str">
        <f>IF(AI506="Stock","Es Sotock","No Stock")</f>
        <v>No Stock</v>
      </c>
      <c r="BB506" s="132" t="str">
        <f>IF(AL506=AM506,"OK","NO")</f>
        <v>NO</v>
      </c>
      <c r="BC506" s="132" t="str">
        <f>IF(AM506=AN506,"OK","NO")</f>
        <v>OK</v>
      </c>
      <c r="BD506" s="374" t="str">
        <f>IF(AND(BB506="OK",BC506="OK",AI506="Stock"),"Stock OK","N/A o problema por ser Stock")</f>
        <v>N/A o problema por ser Stock</v>
      </c>
      <c r="BE506" s="365" t="e">
        <f>VLOOKUP(B506,[1]Gastos!$A$11:$R$4776,17,FALSE)</f>
        <v>#N/A</v>
      </c>
      <c r="BF506" s="365">
        <f>IF(ISERROR(BE506), 0, BE506)</f>
        <v>0</v>
      </c>
      <c r="BG506" s="405"/>
      <c r="BJ506" s="132" t="str">
        <f>IF(AND(BB506="OK",BC506="OK",AI506&lt;&gt;"Stock"),"N/A","Ok")</f>
        <v>Ok</v>
      </c>
      <c r="BK506" s="14" t="str">
        <f>IF(AU506&lt;AN506,"Meta 2025 menor que meta 2024","Meta 2025 mayor o igual a meta 2024")</f>
        <v>Meta 2025 menor que meta 2024</v>
      </c>
      <c r="BL506" s="1" t="s">
        <v>3836</v>
      </c>
      <c r="BM506" s="1" t="s">
        <v>3838</v>
      </c>
    </row>
    <row r="507" spans="1:600" s="1" customFormat="1" ht="20.100000000000001" hidden="1" customHeight="1" x14ac:dyDescent="0.25">
      <c r="A507" s="14" t="str">
        <f>+D507&amp;F507</f>
        <v>0201-0105</v>
      </c>
      <c r="B507" s="14" t="str">
        <f>+D507&amp;Q507</f>
        <v>0201-0116</v>
      </c>
      <c r="C507" s="1" t="s">
        <v>77</v>
      </c>
      <c r="D507" s="5" t="s">
        <v>1136</v>
      </c>
      <c r="E507" s="6" t="s">
        <v>1137</v>
      </c>
      <c r="F507" s="341" t="str">
        <f>VLOOKUP($B507,'producto-objetivo'!$A:$G,4,0)</f>
        <v>05</v>
      </c>
      <c r="G507" s="6" t="str">
        <f>VLOOKUP($B507,'producto-objetivo'!$A:$G,5,0)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07" s="288" t="s">
        <v>286</v>
      </c>
      <c r="I507" s="288" t="s">
        <v>1216</v>
      </c>
      <c r="J507" s="288" t="s">
        <v>96</v>
      </c>
      <c r="K507" s="288" t="s">
        <v>97</v>
      </c>
      <c r="L507" s="288" t="s">
        <v>149</v>
      </c>
      <c r="M507" s="445">
        <v>100</v>
      </c>
      <c r="N507" s="445">
        <v>11</v>
      </c>
      <c r="O507" s="445">
        <v>11</v>
      </c>
      <c r="P507" s="144"/>
      <c r="Q507" s="326" t="s">
        <v>864</v>
      </c>
      <c r="R507" s="6" t="s">
        <v>1217</v>
      </c>
      <c r="S507" s="9">
        <v>5953.137917</v>
      </c>
      <c r="T507" s="9">
        <v>5953.137917</v>
      </c>
      <c r="U507" s="9">
        <v>4412.0243840000003</v>
      </c>
      <c r="V507" s="9">
        <v>651.91929200000004</v>
      </c>
      <c r="W507" s="7" t="s">
        <v>94</v>
      </c>
      <c r="X507" s="7" t="s">
        <v>94</v>
      </c>
      <c r="Y507" s="7" t="s">
        <v>94</v>
      </c>
      <c r="Z507" s="7" t="s">
        <v>94</v>
      </c>
      <c r="AA507" s="7" t="s">
        <v>94</v>
      </c>
      <c r="AB507" s="7" t="s">
        <v>94</v>
      </c>
      <c r="AC507" s="9"/>
      <c r="AD507" s="141"/>
      <c r="AE507" s="141"/>
      <c r="AF507" s="351">
        <f>IF(AND(AC507="",AD507="",AD507=""),0,BF507)</f>
        <v>0</v>
      </c>
      <c r="AG507" s="7">
        <v>20</v>
      </c>
      <c r="AH507" s="6" t="s">
        <v>1218</v>
      </c>
      <c r="AI507" s="5" t="s">
        <v>96</v>
      </c>
      <c r="AJ507" s="5" t="s">
        <v>97</v>
      </c>
      <c r="AK507" s="5" t="s">
        <v>149</v>
      </c>
      <c r="AL507" s="5">
        <v>18</v>
      </c>
      <c r="AM507" s="5">
        <v>100</v>
      </c>
      <c r="AN507" s="9">
        <v>64</v>
      </c>
      <c r="AO507" s="9">
        <v>5</v>
      </c>
      <c r="AP507" s="9">
        <v>7.8125</v>
      </c>
      <c r="AQ507" s="6" t="s">
        <v>1219</v>
      </c>
      <c r="AR507" s="151"/>
      <c r="AS507" s="151"/>
      <c r="AT507" s="151"/>
      <c r="AU507" s="359"/>
      <c r="AV507" s="45"/>
      <c r="AY507" s="45"/>
      <c r="AZ507" s="305" t="str">
        <f>IF(AF507&gt;0,"Ok","Falta diligenciar presupuesto asignado")</f>
        <v>Falta diligenciar presupuesto asignado</v>
      </c>
      <c r="BA507" s="132" t="str">
        <f>IF(AI507="Stock","Es Sotock","No Stock")</f>
        <v>No Stock</v>
      </c>
      <c r="BB507" s="132" t="str">
        <f>IF(AL507=AM507,"OK","NO")</f>
        <v>NO</v>
      </c>
      <c r="BC507" s="132" t="str">
        <f>IF(AM507=AN507,"OK","NO")</f>
        <v>NO</v>
      </c>
      <c r="BD507" s="374" t="str">
        <f>IF(AND(BB507="OK",BC507="OK",AI507="Stock"),"Stock OK","N/A o problema por ser Stock")</f>
        <v>N/A o problema por ser Stock</v>
      </c>
      <c r="BE507" s="365" t="e">
        <f>VLOOKUP(B507,[1]Gastos!$A$11:$R$4776,17,FALSE)</f>
        <v>#N/A</v>
      </c>
      <c r="BF507" s="365">
        <f>IF(ISERROR(BE507), 0, BE507)</f>
        <v>0</v>
      </c>
      <c r="BG507" s="405"/>
      <c r="BH507" s="45"/>
      <c r="BI507" s="45"/>
      <c r="BJ507" s="132" t="str">
        <f>IF(AND(BB507="OK",BC507="OK",AI507&lt;&gt;"Stock"),"N/A","Ok")</f>
        <v>Ok</v>
      </c>
      <c r="BK507" s="14" t="str">
        <f>IF(AU507&lt;AN507,"Meta 2025 menor que meta 2024","Meta 2025 mayor o igual a meta 2024")</f>
        <v>Meta 2025 menor que meta 2024</v>
      </c>
      <c r="BL507" s="1" t="s">
        <v>3836</v>
      </c>
      <c r="BM507" s="1" t="s">
        <v>3838</v>
      </c>
    </row>
    <row r="508" spans="1:600" s="1" customFormat="1" ht="20.100000000000001" hidden="1" customHeight="1" x14ac:dyDescent="0.25">
      <c r="A508" s="14" t="str">
        <f>+D508&amp;F508</f>
        <v>0119-0105</v>
      </c>
      <c r="B508" s="14" t="str">
        <f>+D508&amp;Q508</f>
        <v>0119-0110</v>
      </c>
      <c r="C508" s="1" t="s">
        <v>65</v>
      </c>
      <c r="D508" s="5" t="s">
        <v>565</v>
      </c>
      <c r="E508" s="6" t="s">
        <v>566</v>
      </c>
      <c r="F508" s="341" t="str">
        <f>VLOOKUP($B508,'producto-objetivo'!$A:$G,4,0)</f>
        <v>05</v>
      </c>
      <c r="G508" s="6" t="str">
        <f>VLOOKUP($B508,'producto-objetivo'!$A:$G,5,0)</f>
        <v>Generar condiciones para el acceso a la cultura en los territorios</v>
      </c>
      <c r="H508" s="6" t="str">
        <f>_xlfn.XLOOKUP($A508,'indicador-objetivo'!$A:$A,'indicador-objetivo'!F:F,"DATO NO ENCONTRADO",0)</f>
        <v>6</v>
      </c>
      <c r="I508" s="6" t="str">
        <f>_xlfn.XLOOKUP($A508,'indicador-objetivo'!$A:$A,'indicador-objetivo'!G:G,"DATO NO ENCONTRADO",0)</f>
        <v>Porcentaje de avance de las intervenciones artísticas y culturales apoyadas</v>
      </c>
      <c r="J508" s="6" t="str">
        <f>_xlfn.XLOOKUP($A508,'indicador-objetivo'!$A:$A,'indicador-objetivo'!H:H,"DATO NO ENCONTRADO",0)</f>
        <v>Acumulado</v>
      </c>
      <c r="K508" s="6" t="str">
        <f>_xlfn.XLOOKUP($A508,'indicador-objetivo'!$A:$A,'indicador-objetivo'!I:I,"DATO NO ENCONTRADO",0)</f>
        <v>Trimestral</v>
      </c>
      <c r="L508" s="6" t="str">
        <f>_xlfn.XLOOKUP($A508,'indicador-objetivo'!$A:$A,'indicador-objetivo'!J:J,"DATO NO ENCONTRADO",0)</f>
        <v>%</v>
      </c>
      <c r="M508" s="6">
        <f>_xlfn.XLOOKUP($A508,'indicador-objetivo'!$A:$A,'indicador-objetivo'!K:K,"DATO NO ENCONTRADO",0)</f>
        <v>92</v>
      </c>
      <c r="N508" s="6">
        <f>_xlfn.XLOOKUP($A508,'indicador-objetivo'!$A:$A,'indicador-objetivo'!L:L,"DATO NO ENCONTRADO",0)</f>
        <v>100</v>
      </c>
      <c r="O508" s="6">
        <f>_xlfn.XLOOKUP($A508,'indicador-objetivo'!$A:$A,'indicador-objetivo'!M:M,"DATO NO ENCONTRADO",0)</f>
        <v>9</v>
      </c>
      <c r="P508" s="144"/>
      <c r="Q508" s="326" t="s">
        <v>92</v>
      </c>
      <c r="R508" s="6" t="s">
        <v>1740</v>
      </c>
      <c r="S508" s="9">
        <v>11971</v>
      </c>
      <c r="T508" s="9">
        <v>11971</v>
      </c>
      <c r="U508" s="9">
        <v>7126.715193</v>
      </c>
      <c r="V508" s="9">
        <v>2290.4141519999998</v>
      </c>
      <c r="W508" s="7" t="s">
        <v>94</v>
      </c>
      <c r="X508" s="7" t="s">
        <v>94</v>
      </c>
      <c r="Y508" s="7" t="s">
        <v>94</v>
      </c>
      <c r="Z508" s="7" t="s">
        <v>94</v>
      </c>
      <c r="AA508" s="7" t="s">
        <v>156</v>
      </c>
      <c r="AB508" s="7" t="s">
        <v>94</v>
      </c>
      <c r="AC508" s="9">
        <v>16974</v>
      </c>
      <c r="AD508" s="167">
        <f>AC508-T508</f>
        <v>5003</v>
      </c>
      <c r="AE508" s="168">
        <f>AC508/T508-1</f>
        <v>0.41792665608554014</v>
      </c>
      <c r="AF508" s="351">
        <f>IF(AND(AC508="",AD508="",AD508=""),0,BF508)</f>
        <v>0</v>
      </c>
      <c r="AG508" s="7">
        <v>20</v>
      </c>
      <c r="AH508" s="6" t="s">
        <v>1741</v>
      </c>
      <c r="AI508" s="5" t="s">
        <v>223</v>
      </c>
      <c r="AJ508" s="5" t="s">
        <v>148</v>
      </c>
      <c r="AK508" s="5" t="s">
        <v>98</v>
      </c>
      <c r="AL508" s="5">
        <v>12</v>
      </c>
      <c r="AM508" s="5">
        <v>8</v>
      </c>
      <c r="AN508" s="9">
        <v>8</v>
      </c>
      <c r="AO508" s="9">
        <v>0</v>
      </c>
      <c r="AP508" s="9">
        <v>0</v>
      </c>
      <c r="AQ508" s="6" t="s">
        <v>1742</v>
      </c>
      <c r="AR508" s="151">
        <v>2</v>
      </c>
      <c r="AS508" s="151">
        <f>AR508-AN508</f>
        <v>-6</v>
      </c>
      <c r="AT508" s="199">
        <f>AR508/AN508-1</f>
        <v>-0.75</v>
      </c>
      <c r="AU508" s="362"/>
      <c r="AZ508" s="305" t="str">
        <f>IF(AF508&gt;0,"Ok","Falta diligenciar presupuesto asignado")</f>
        <v>Falta diligenciar presupuesto asignado</v>
      </c>
      <c r="BA508" s="132" t="str">
        <f>IF(AI508="Stock","Es Sotock","No Stock")</f>
        <v>No Stock</v>
      </c>
      <c r="BB508" s="132" t="str">
        <f>IF(AL508=AM508,"OK","NO")</f>
        <v>NO</v>
      </c>
      <c r="BC508" s="132" t="str">
        <f>IF(AM508=AN508,"OK","NO")</f>
        <v>OK</v>
      </c>
      <c r="BD508" s="374" t="str">
        <f>IF(AND(BB508="OK",BC508="OK",AI508="Stock"),"Stock OK","N/A o problema por ser Stock")</f>
        <v>N/A o problema por ser Stock</v>
      </c>
      <c r="BE508" s="365" t="e">
        <f>VLOOKUP(B508,[1]Gastos!$A$11:$R$4776,17,FALSE)</f>
        <v>#N/A</v>
      </c>
      <c r="BF508" s="365">
        <f>IF(ISERROR(BE508), 0, BE508)</f>
        <v>0</v>
      </c>
      <c r="BG508" s="405"/>
      <c r="BJ508" s="132" t="str">
        <f>IF(AND(BB508="OK",BC508="OK",AI508&lt;&gt;"Stock"),"N/A","Ok")</f>
        <v>Ok</v>
      </c>
      <c r="BK508" s="14" t="str">
        <f>IF(AU508&lt;AN508,"Meta 2025 menor que meta 2024","Meta 2025 mayor o igual a meta 2024")</f>
        <v>Meta 2025 menor que meta 2024</v>
      </c>
      <c r="BL508" s="1" t="s">
        <v>3836</v>
      </c>
      <c r="BM508" s="1" t="s">
        <v>3836</v>
      </c>
    </row>
    <row r="509" spans="1:600" s="1" customFormat="1" ht="20.100000000000001" hidden="1" customHeight="1" x14ac:dyDescent="0.25">
      <c r="A509" s="14" t="str">
        <f>+D509&amp;F509</f>
        <v>0229-0105</v>
      </c>
      <c r="B509" s="14" t="str">
        <f>+D509&amp;Q509</f>
        <v>0229-0114</v>
      </c>
      <c r="C509" s="1" t="s">
        <v>62</v>
      </c>
      <c r="D509" s="5" t="s">
        <v>1821</v>
      </c>
      <c r="E509" s="6" t="s">
        <v>1822</v>
      </c>
      <c r="F509" s="341" t="str">
        <f>VLOOKUP($B509,'producto-objetivo'!$A:$G,4,0)</f>
        <v>05</v>
      </c>
      <c r="G509" s="6" t="str">
        <f>VLOOKUP($B509,'producto-objetivo'!$A:$G,5,0)</f>
        <v>Contribuir a una promoción cultural y social a través de prácticas de relacionamiento humano-animal</v>
      </c>
      <c r="H509" s="6" t="str">
        <f>_xlfn.XLOOKUP($A509,'indicador-objetivo'!$A:$A,'indicador-objetivo'!F:F,"DATO NO ENCONTRADO",0)</f>
        <v>4</v>
      </c>
      <c r="I509" s="6" t="str">
        <f>_xlfn.XLOOKUP($A509,'indicador-objetivo'!$A:$A,'indicador-objetivo'!G:G,"DATO NO ENCONTRADO",0)</f>
        <v>Porcentaje de acciones realizadas para la apropiación de la cultura ciudadana, gestión del conocimiento, participación ciudadana y movilización social para la promoción de la transformación cultural</v>
      </c>
      <c r="J509" s="6" t="str">
        <f>_xlfn.XLOOKUP($A509,'indicador-objetivo'!$A:$A,'indicador-objetivo'!H:H,"DATO NO ENCONTRADO",0)</f>
        <v>Flujo</v>
      </c>
      <c r="K509" s="6" t="str">
        <f>_xlfn.XLOOKUP($A509,'indicador-objetivo'!$A:$A,'indicador-objetivo'!I:I,"DATO NO ENCONTRADO",0)</f>
        <v>Mensual</v>
      </c>
      <c r="L509" s="6" t="str">
        <f>_xlfn.XLOOKUP($A509,'indicador-objetivo'!$A:$A,'indicador-objetivo'!J:J,"DATO NO ENCONTRADO",0)</f>
        <v>%</v>
      </c>
      <c r="M509" s="6">
        <f>_xlfn.XLOOKUP($A509,'indicador-objetivo'!$A:$A,'indicador-objetivo'!K:K,"DATO NO ENCONTRADO",0)</f>
        <v>0</v>
      </c>
      <c r="N509" s="6">
        <f>_xlfn.XLOOKUP($A509,'indicador-objetivo'!$A:$A,'indicador-objetivo'!L:L,"DATO NO ENCONTRADO",0)</f>
        <v>100</v>
      </c>
      <c r="O509" s="6">
        <f>_xlfn.XLOOKUP($A509,'indicador-objetivo'!$A:$A,'indicador-objetivo'!M:M,"DATO NO ENCONTRADO",0)</f>
        <v>100</v>
      </c>
      <c r="P509" s="144"/>
      <c r="Q509" s="326" t="s">
        <v>330</v>
      </c>
      <c r="R509" s="6" t="s">
        <v>1848</v>
      </c>
      <c r="S509" s="9">
        <v>600</v>
      </c>
      <c r="T509" s="9">
        <v>600</v>
      </c>
      <c r="U509" s="9">
        <v>259.536316</v>
      </c>
      <c r="V509" s="9">
        <v>181.83017799999999</v>
      </c>
      <c r="W509" s="7" t="s">
        <v>156</v>
      </c>
      <c r="X509" s="7" t="s">
        <v>94</v>
      </c>
      <c r="Y509" s="7" t="s">
        <v>94</v>
      </c>
      <c r="Z509" s="7" t="s">
        <v>94</v>
      </c>
      <c r="AA509" s="7" t="s">
        <v>156</v>
      </c>
      <c r="AB509" s="7" t="s">
        <v>94</v>
      </c>
      <c r="AC509" s="9">
        <v>1123</v>
      </c>
      <c r="AD509" s="170">
        <f>AC509-T509</f>
        <v>523</v>
      </c>
      <c r="AE509" s="168">
        <f>T509/AC509</f>
        <v>0.53428317008014248</v>
      </c>
      <c r="AF509" s="351">
        <f>IF(AND(AC509="",AD509="",AD509=""),0,BF509)</f>
        <v>0</v>
      </c>
      <c r="AG509" s="7">
        <v>20</v>
      </c>
      <c r="AH509" s="6" t="s">
        <v>1849</v>
      </c>
      <c r="AI509" s="5" t="s">
        <v>144</v>
      </c>
      <c r="AJ509" s="5" t="s">
        <v>97</v>
      </c>
      <c r="AK509" s="5" t="s">
        <v>98</v>
      </c>
      <c r="AL509" s="5">
        <v>3</v>
      </c>
      <c r="AM509" s="5">
        <v>3</v>
      </c>
      <c r="AN509" s="9">
        <v>3</v>
      </c>
      <c r="AO509" s="9">
        <v>3</v>
      </c>
      <c r="AP509" s="9">
        <v>100</v>
      </c>
      <c r="AQ509" s="6" t="s">
        <v>1850</v>
      </c>
      <c r="AR509" s="151">
        <v>1</v>
      </c>
      <c r="AS509" s="151">
        <f>AR509-AN509</f>
        <v>-2</v>
      </c>
      <c r="AT509" s="151"/>
      <c r="AU509" s="359"/>
      <c r="AZ509" s="305" t="str">
        <f>IF(AF509&gt;0,"Ok","Falta diligenciar presupuesto asignado")</f>
        <v>Falta diligenciar presupuesto asignado</v>
      </c>
      <c r="BA509" s="132" t="str">
        <f>IF(AI509="Stock","Es Sotock","No Stock")</f>
        <v>Es Sotock</v>
      </c>
      <c r="BB509" s="132" t="str">
        <f>IF(AL509=AM509,"OK","NO")</f>
        <v>OK</v>
      </c>
      <c r="BC509" s="132" t="str">
        <f>IF(AM509=AN509,"OK","NO")</f>
        <v>OK</v>
      </c>
      <c r="BD509" s="374" t="str">
        <f>IF(AND(BB509="OK",BC509="OK",AI509="Stock"),"Stock OK","N/A o problema por ser Stock")</f>
        <v>Stock OK</v>
      </c>
      <c r="BE509" s="365" t="e">
        <f>VLOOKUP(B509,[1]Gastos!$A$11:$R$4776,17,FALSE)</f>
        <v>#N/A</v>
      </c>
      <c r="BF509" s="365">
        <f>IF(ISERROR(BE509), 0, BE509)</f>
        <v>0</v>
      </c>
      <c r="BG509" s="405"/>
      <c r="BJ509" s="132" t="str">
        <f>IF(AND(BB509="OK",BC509="OK",AI509&lt;&gt;"Stock"),"N/A","Ok")</f>
        <v>Ok</v>
      </c>
      <c r="BK509" s="14" t="str">
        <f>IF(AU509&lt;AN509,"Meta 2025 menor que meta 2024","Meta 2025 mayor o igual a meta 2024")</f>
        <v>Meta 2025 menor que meta 2024</v>
      </c>
      <c r="BL509" s="1" t="s">
        <v>3836</v>
      </c>
      <c r="BM509" s="1" t="s">
        <v>3836</v>
      </c>
    </row>
    <row r="510" spans="1:600" s="1" customFormat="1" ht="20.100000000000001" hidden="1" customHeight="1" x14ac:dyDescent="0.25">
      <c r="A510" s="14" t="str">
        <f>+D510&amp;F510</f>
        <v>0121-0109</v>
      </c>
      <c r="B510" s="14" t="str">
        <f>+D510&amp;Q510</f>
        <v>0121-0111</v>
      </c>
      <c r="C510" s="1" t="s">
        <v>75</v>
      </c>
      <c r="D510" s="5" t="s">
        <v>665</v>
      </c>
      <c r="E510" s="6" t="s">
        <v>666</v>
      </c>
      <c r="F510" s="341" t="str">
        <f>VLOOKUP($B510,'producto-objetivo'!$A:$G,4,0)</f>
        <v>09</v>
      </c>
      <c r="G510" s="6" t="str">
        <f>VLOOKUP($B510,'producto-objetivo'!$A:$G,5,0)</f>
        <v>Contribuir a la igualdad de oportunidades para las mujeres a través de la implementación de un Sistema Distrital de Cuidado</v>
      </c>
      <c r="H510" s="6" t="str">
        <f>_xlfn.XLOOKUP($A510,'indicador-objetivo'!$A:$A,'indicador-objetivo'!F:F,"DATO NO ENCONTRADO",0)</f>
        <v>8</v>
      </c>
      <c r="I510" s="6" t="str">
        <f>_xlfn.XLOOKUP($A510,'indicador-objetivo'!$A:$A,'indicador-objetivo'!G:G,"DATO NO ENCONTRADO",0)</f>
        <v>Personas vinculadas a la oferta de servicios y estrategias del sistema distrital de cuidado</v>
      </c>
      <c r="J510" s="6" t="str">
        <f>_xlfn.XLOOKUP($A510,'indicador-objetivo'!$A:$A,'indicador-objetivo'!H:H,"DATO NO ENCONTRADO",0)</f>
        <v>Acumulado</v>
      </c>
      <c r="K510" s="6" t="str">
        <f>_xlfn.XLOOKUP($A510,'indicador-objetivo'!$A:$A,'indicador-objetivo'!I:I,"DATO NO ENCONTRADO",0)</f>
        <v>Mensual</v>
      </c>
      <c r="L510" s="6" t="str">
        <f>_xlfn.XLOOKUP($A510,'indicador-objetivo'!$A:$A,'indicador-objetivo'!J:J,"DATO NO ENCONTRADO",0)</f>
        <v>VAL</v>
      </c>
      <c r="M510" s="6">
        <f>_xlfn.XLOOKUP($A510,'indicador-objetivo'!$A:$A,'indicador-objetivo'!K:K,"DATO NO ENCONTRADO",0)</f>
        <v>28802</v>
      </c>
      <c r="N510" s="6">
        <f>_xlfn.XLOOKUP($A510,'indicador-objetivo'!$A:$A,'indicador-objetivo'!L:L,"DATO NO ENCONTRADO",0)</f>
        <v>57500</v>
      </c>
      <c r="O510" s="6">
        <f>_xlfn.XLOOKUP($A510,'indicador-objetivo'!$A:$A,'indicador-objetivo'!M:M,"DATO NO ENCONTRADO",0)</f>
        <v>5500</v>
      </c>
      <c r="P510" s="144"/>
      <c r="Q510" s="326" t="s">
        <v>189</v>
      </c>
      <c r="R510" s="6" t="s">
        <v>704</v>
      </c>
      <c r="S510" s="8">
        <v>10278</v>
      </c>
      <c r="T510" s="9">
        <v>10278</v>
      </c>
      <c r="U510" s="9">
        <v>5278.264075</v>
      </c>
      <c r="V510" s="9">
        <v>3082.9804949999998</v>
      </c>
      <c r="W510" s="7" t="s">
        <v>156</v>
      </c>
      <c r="X510" s="7" t="s">
        <v>94</v>
      </c>
      <c r="Y510" s="7" t="s">
        <v>94</v>
      </c>
      <c r="Z510" s="7" t="s">
        <v>94</v>
      </c>
      <c r="AA510" s="7" t="s">
        <v>156</v>
      </c>
      <c r="AB510" s="7" t="s">
        <v>94</v>
      </c>
      <c r="AC510" s="9">
        <v>13858</v>
      </c>
      <c r="AD510" s="162">
        <f>AC510-T510</f>
        <v>3580</v>
      </c>
      <c r="AE510" s="168">
        <f>AC510/T510-1</f>
        <v>0.3483167931504183</v>
      </c>
      <c r="AF510" s="351">
        <f>IF(AND(AC510="",AD510="",AD510=""),0,BF510)</f>
        <v>0</v>
      </c>
      <c r="AG510" s="7">
        <v>21</v>
      </c>
      <c r="AH510" s="6" t="s">
        <v>705</v>
      </c>
      <c r="AI510" s="5" t="s">
        <v>96</v>
      </c>
      <c r="AJ510" s="5" t="s">
        <v>97</v>
      </c>
      <c r="AK510" s="5" t="s">
        <v>98</v>
      </c>
      <c r="AL510" s="5">
        <v>11925</v>
      </c>
      <c r="AM510" s="5">
        <v>25000</v>
      </c>
      <c r="AN510" s="9">
        <v>2000</v>
      </c>
      <c r="AO510" s="9">
        <v>1591</v>
      </c>
      <c r="AP510" s="9">
        <v>79.55</v>
      </c>
      <c r="AQ510" s="6" t="s">
        <v>706</v>
      </c>
      <c r="AR510" s="151">
        <v>0</v>
      </c>
      <c r="AS510" s="163">
        <f>AR510-AN510</f>
        <v>-2000</v>
      </c>
      <c r="AT510" s="163"/>
      <c r="AU510" s="359"/>
      <c r="AZ510" s="305" t="str">
        <f>IF(AF510&gt;0,"Ok","Falta diligenciar presupuesto asignado")</f>
        <v>Falta diligenciar presupuesto asignado</v>
      </c>
      <c r="BA510" s="132" t="str">
        <f>IF(AI510="Stock","Es Sotock","No Stock")</f>
        <v>No Stock</v>
      </c>
      <c r="BB510" s="132" t="str">
        <f>IF(AL510=AM510,"OK","NO")</f>
        <v>NO</v>
      </c>
      <c r="BC510" s="132" t="str">
        <f>IF(AM510=AN510,"OK","NO")</f>
        <v>NO</v>
      </c>
      <c r="BD510" s="374" t="str">
        <f>IF(AND(BB510="OK",BC510="OK",AI510="Stock"),"Stock OK","N/A o problema por ser Stock")</f>
        <v>N/A o problema por ser Stock</v>
      </c>
      <c r="BE510" s="365" t="e">
        <f>VLOOKUP(B510,[1]Gastos!$A$11:$R$4776,17,FALSE)</f>
        <v>#N/A</v>
      </c>
      <c r="BF510" s="365">
        <f>IF(ISERROR(BE510), 0, BE510)</f>
        <v>0</v>
      </c>
      <c r="BG510" s="405"/>
      <c r="BJ510" s="132" t="str">
        <f>IF(AND(BB510="OK",BC510="OK",AI510&lt;&gt;"Stock"),"N/A","Ok")</f>
        <v>Ok</v>
      </c>
      <c r="BK510" s="14" t="str">
        <f>IF(AU510&lt;AN510,"Meta 2025 menor que meta 2024","Meta 2025 mayor o igual a meta 2024")</f>
        <v>Meta 2025 menor que meta 2024</v>
      </c>
    </row>
    <row r="511" spans="1:600" s="1" customFormat="1" ht="20.100000000000001" hidden="1" customHeight="1" x14ac:dyDescent="0.25">
      <c r="A511" s="14" t="str">
        <f>+D511&amp;F511</f>
        <v>0122-0101</v>
      </c>
      <c r="B511" s="14" t="str">
        <f>+D511&amp;Q511</f>
        <v>0122-0165</v>
      </c>
      <c r="C511" s="1" t="s">
        <v>72</v>
      </c>
      <c r="D511" s="5" t="s">
        <v>725</v>
      </c>
      <c r="E511" s="6" t="s">
        <v>726</v>
      </c>
      <c r="F511" s="341" t="str">
        <f>VLOOKUP($B511,'producto-objetivo'!$A:$G,4,0)</f>
        <v>01</v>
      </c>
      <c r="G511" s="6" t="str">
        <f>VLOOKUP($B511,'producto-objetivo'!$A:$G,5,0)</f>
        <v>Contribuir a la mejora en la calidad de vida de la población en mayor condición de vulnerabilidad, con un enfoque territorial a través de la prestación de los servicios sociales.</v>
      </c>
      <c r="H511" s="6" t="str">
        <f>_xlfn.XLOOKUP($A511,'indicador-objetivo'!$A:$A,'indicador-objetivo'!F:F,"DATO NO ENCONTRADO",0)</f>
        <v>1</v>
      </c>
      <c r="I511" s="6" t="str">
        <f>_xlfn.XLOOKUP($A511,'indicador-objetivo'!$A:$A,'indicador-objetivo'!G:G,"DATO NO ENCONTRADO",0)</f>
        <v>Número de personas atendidas por la SDIS en el marco de la prestación de los servicios sociales</v>
      </c>
      <c r="J511" s="6" t="str">
        <f>_xlfn.XLOOKUP($A511,'indicador-objetivo'!$A:$A,'indicador-objetivo'!H:H,"DATO NO ENCONTRADO",0)</f>
        <v>Flujo</v>
      </c>
      <c r="K511" s="6" t="str">
        <f>_xlfn.XLOOKUP($A511,'indicador-objetivo'!$A:$A,'indicador-objetivo'!I:I,"DATO NO ENCONTRADO",0)</f>
        <v>Anual</v>
      </c>
      <c r="L511" s="6" t="str">
        <f>_xlfn.XLOOKUP($A511,'indicador-objetivo'!$A:$A,'indicador-objetivo'!J:J,"DATO NO ENCONTRADO",0)</f>
        <v>VAL</v>
      </c>
      <c r="M511" s="6">
        <f>_xlfn.XLOOKUP($A511,'indicador-objetivo'!$A:$A,'indicador-objetivo'!K:K,"DATO NO ENCONTRADO",0)</f>
        <v>1776825</v>
      </c>
      <c r="N511" s="6">
        <f>_xlfn.XLOOKUP($A511,'indicador-objetivo'!$A:$A,'indicador-objetivo'!L:L,"DATO NO ENCONTRADO",0)</f>
        <v>1905138</v>
      </c>
      <c r="O511" s="6">
        <f>_xlfn.XLOOKUP($A511,'indicador-objetivo'!$A:$A,'indicador-objetivo'!M:M,"DATO NO ENCONTRADO",0)</f>
        <v>1794593</v>
      </c>
      <c r="P511" s="144"/>
      <c r="Q511" s="326" t="s">
        <v>809</v>
      </c>
      <c r="R511" s="6" t="s">
        <v>810</v>
      </c>
      <c r="S511" s="9">
        <v>0</v>
      </c>
      <c r="T511" s="9">
        <v>0</v>
      </c>
      <c r="U511" s="9">
        <v>0</v>
      </c>
      <c r="V511" s="9">
        <v>0</v>
      </c>
      <c r="W511" s="7">
        <v>0</v>
      </c>
      <c r="X511" s="7">
        <v>0</v>
      </c>
      <c r="Y511" s="7">
        <v>0</v>
      </c>
      <c r="Z511" s="7">
        <v>0</v>
      </c>
      <c r="AA511" s="7">
        <v>0</v>
      </c>
      <c r="AB511" s="7">
        <v>0</v>
      </c>
      <c r="AC511" s="9"/>
      <c r="AD511" s="167"/>
      <c r="AE511" s="168"/>
      <c r="AF511" s="351">
        <f>IF(AND(AC511="",AD511="",AD511=""),0,BF511)</f>
        <v>0</v>
      </c>
      <c r="AG511" s="7">
        <v>21</v>
      </c>
      <c r="AH511" s="6" t="s">
        <v>813</v>
      </c>
      <c r="AI511" s="5" t="s">
        <v>144</v>
      </c>
      <c r="AJ511" s="5" t="s">
        <v>258</v>
      </c>
      <c r="AK511" s="5" t="s">
        <v>149</v>
      </c>
      <c r="AL511" s="5">
        <v>100</v>
      </c>
      <c r="AM511" s="5">
        <v>100</v>
      </c>
      <c r="AN511" s="9">
        <v>100</v>
      </c>
      <c r="AO511" s="9">
        <v>100</v>
      </c>
      <c r="AP511" s="9">
        <v>100</v>
      </c>
      <c r="AQ511" s="6" t="s">
        <v>814</v>
      </c>
      <c r="AR511" s="151">
        <v>100</v>
      </c>
      <c r="AS511" s="151">
        <f>AR511-AN511</f>
        <v>0</v>
      </c>
      <c r="AT511" s="199">
        <f>AR511/AN511-1</f>
        <v>0</v>
      </c>
      <c r="AU511" s="362"/>
      <c r="AZ511" s="305" t="str">
        <f>IF(AF511&gt;0,"Ok","Falta diligenciar presupuesto asignado")</f>
        <v>Falta diligenciar presupuesto asignado</v>
      </c>
      <c r="BA511" s="132" t="str">
        <f>IF(AI511="Stock","Es Sotock","No Stock")</f>
        <v>Es Sotock</v>
      </c>
      <c r="BB511" s="132" t="str">
        <f>IF(AL511=AM511,"OK","NO")</f>
        <v>OK</v>
      </c>
      <c r="BC511" s="132" t="str">
        <f>IF(AM511=AN511,"OK","NO")</f>
        <v>OK</v>
      </c>
      <c r="BD511" s="374" t="str">
        <f>IF(AND(BB511="OK",BC511="OK",AI511="Stock"),"Stock OK","N/A o problema por ser Stock")</f>
        <v>Stock OK</v>
      </c>
      <c r="BE511" s="365" t="e">
        <f>VLOOKUP(B511,[1]Gastos!$A$11:$R$4776,17,FALSE)</f>
        <v>#N/A</v>
      </c>
      <c r="BF511" s="365">
        <f>IF(ISERROR(BE511), 0, BE511)</f>
        <v>0</v>
      </c>
      <c r="BG511" s="405"/>
      <c r="BJ511" s="132" t="str">
        <f>IF(AND(BB511="OK",BC511="OK",AI511&lt;&gt;"Stock"),"N/A","Ok")</f>
        <v>Ok</v>
      </c>
      <c r="BK511" s="14" t="str">
        <f>IF(AU511&lt;AN511,"Meta 2025 menor que meta 2024","Meta 2025 mayor o igual a meta 2024")</f>
        <v>Meta 2025 menor que meta 2024</v>
      </c>
      <c r="BL511" s="1" t="s">
        <v>3836</v>
      </c>
      <c r="BM511" s="1" t="s">
        <v>3836</v>
      </c>
      <c r="BN511" s="1" t="s">
        <v>3872</v>
      </c>
    </row>
    <row r="512" spans="1:600" s="1" customFormat="1" ht="20.100000000000001" hidden="1" customHeight="1" x14ac:dyDescent="0.25">
      <c r="A512" s="14" t="str">
        <f>+D512&amp;F512</f>
        <v>0126-0105</v>
      </c>
      <c r="B512" s="14" t="str">
        <f>+D512&amp;Q512</f>
        <v>0126-0120</v>
      </c>
      <c r="C512" s="1" t="s">
        <v>62</v>
      </c>
      <c r="D512" s="5" t="s">
        <v>879</v>
      </c>
      <c r="E512" s="6" t="s">
        <v>880</v>
      </c>
      <c r="F512" s="341" t="str">
        <f>VLOOKUP($B512,'producto-objetivo'!$A:$G,4,0)</f>
        <v>05</v>
      </c>
      <c r="G512" s="6" t="str">
        <f>VLOOKUP($B512,'producto-objetivo'!$A:$G,5,0)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12" s="288" t="s">
        <v>484</v>
      </c>
      <c r="I512" s="288" t="s">
        <v>897</v>
      </c>
      <c r="J512" s="288" t="s">
        <v>223</v>
      </c>
      <c r="K512" s="288" t="s">
        <v>145</v>
      </c>
      <c r="L512" s="288" t="s">
        <v>98</v>
      </c>
      <c r="M512" s="445"/>
      <c r="N512" s="445">
        <v>51.56</v>
      </c>
      <c r="O512" s="445">
        <v>35.94</v>
      </c>
      <c r="P512" s="144"/>
      <c r="Q512" s="326" t="s">
        <v>350</v>
      </c>
      <c r="R512" s="6" t="s">
        <v>933</v>
      </c>
      <c r="S512" s="9">
        <v>15761.459199999999</v>
      </c>
      <c r="T512" s="9">
        <v>15761.459199999999</v>
      </c>
      <c r="U512" s="9">
        <v>5158.7135500000004</v>
      </c>
      <c r="V512" s="9">
        <v>2019.4022399999999</v>
      </c>
      <c r="W512" s="7" t="s">
        <v>156</v>
      </c>
      <c r="X512" s="7" t="s">
        <v>94</v>
      </c>
      <c r="Y512" s="7" t="s">
        <v>94</v>
      </c>
      <c r="Z512" s="7" t="s">
        <v>94</v>
      </c>
      <c r="AA512" s="7" t="s">
        <v>94</v>
      </c>
      <c r="AB512" s="7" t="s">
        <v>94</v>
      </c>
      <c r="AC512" s="9">
        <v>25600</v>
      </c>
      <c r="AD512" s="170">
        <f>AC512-T512</f>
        <v>9838.5408000000007</v>
      </c>
      <c r="AE512" s="168">
        <f>T512/AC512</f>
        <v>0.61568199999999995</v>
      </c>
      <c r="AF512" s="351">
        <f>IF(AND(AC512="",AD512="",AD512=""),0,BF512)</f>
        <v>0</v>
      </c>
      <c r="AG512" s="7">
        <v>21</v>
      </c>
      <c r="AH512" s="6" t="s">
        <v>934</v>
      </c>
      <c r="AI512" s="5" t="s">
        <v>153</v>
      </c>
      <c r="AJ512" s="5" t="s">
        <v>258</v>
      </c>
      <c r="AK512" s="5" t="s">
        <v>149</v>
      </c>
      <c r="AL512" s="5">
        <v>49.6</v>
      </c>
      <c r="AM512" s="5">
        <v>100</v>
      </c>
      <c r="AN512" s="9">
        <v>54.64</v>
      </c>
      <c r="AO512" s="9">
        <v>53.48</v>
      </c>
      <c r="AP512" s="9">
        <v>97.877013177159597</v>
      </c>
      <c r="AQ512" s="6" t="s">
        <v>935</v>
      </c>
      <c r="AR512" s="151">
        <v>59.68</v>
      </c>
      <c r="AS512" s="151">
        <f>AR512-AN512</f>
        <v>5.0399999999999991</v>
      </c>
      <c r="AT512" s="151"/>
      <c r="AU512" s="359"/>
      <c r="AZ512" s="305" t="str">
        <f>IF(AF512&gt;0,"Ok","Falta diligenciar presupuesto asignado")</f>
        <v>Falta diligenciar presupuesto asignado</v>
      </c>
      <c r="BA512" s="132" t="str">
        <f>IF(AI512="Stock","Es Sotock","No Stock")</f>
        <v>No Stock</v>
      </c>
      <c r="BB512" s="132" t="str">
        <f>IF(AL512=AM512,"OK","NO")</f>
        <v>NO</v>
      </c>
      <c r="BC512" s="132" t="str">
        <f>IF(AM512=AN512,"OK","NO")</f>
        <v>NO</v>
      </c>
      <c r="BD512" s="374" t="str">
        <f>IF(AND(BB512="OK",BC512="OK",AI512="Stock"),"Stock OK","N/A o problema por ser Stock")</f>
        <v>N/A o problema por ser Stock</v>
      </c>
      <c r="BE512" s="365" t="e">
        <f>VLOOKUP(B512,[1]Gastos!$A$11:$R$4776,17,FALSE)</f>
        <v>#N/A</v>
      </c>
      <c r="BF512" s="365">
        <f>IF(ISERROR(BE512), 0, BE512)</f>
        <v>0</v>
      </c>
      <c r="BG512" s="405"/>
      <c r="BJ512" s="132" t="str">
        <f>IF(AND(BB512="OK",BC512="OK",AI512&lt;&gt;"Stock"),"N/A","Ok")</f>
        <v>Ok</v>
      </c>
      <c r="BK512" s="14" t="str">
        <f>IF(AU512&lt;AN512,"Meta 2025 menor que meta 2024","Meta 2025 mayor o igual a meta 2024")</f>
        <v>Meta 2025 menor que meta 2024</v>
      </c>
      <c r="BL512" s="1" t="s">
        <v>3836</v>
      </c>
      <c r="BM512" s="1" t="s">
        <v>3836</v>
      </c>
    </row>
    <row r="513" spans="1:600" s="14" customFormat="1" ht="20.100000000000001" hidden="1" customHeight="1" x14ac:dyDescent="0.25">
      <c r="A513" s="1" t="str">
        <f>+D513&amp;F513</f>
        <v>0201-0105</v>
      </c>
      <c r="B513" s="1" t="str">
        <f>+D513&amp;Q513</f>
        <v>0201-0120</v>
      </c>
      <c r="C513" s="1" t="s">
        <v>77</v>
      </c>
      <c r="D513" s="5" t="s">
        <v>1136</v>
      </c>
      <c r="E513" s="6" t="s">
        <v>1137</v>
      </c>
      <c r="F513" s="341" t="str">
        <f>VLOOKUP($B513,'producto-objetivo'!$A:$G,4,0)</f>
        <v>05</v>
      </c>
      <c r="G513" s="6" t="str">
        <f>VLOOKUP($B513,'producto-objetivo'!$A:$G,5,0)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13" s="288" t="s">
        <v>409</v>
      </c>
      <c r="I513" s="288" t="s">
        <v>1223</v>
      </c>
      <c r="J513" s="288" t="s">
        <v>144</v>
      </c>
      <c r="K513" s="288" t="s">
        <v>97</v>
      </c>
      <c r="L513" s="288" t="s">
        <v>149</v>
      </c>
      <c r="M513" s="445">
        <v>100</v>
      </c>
      <c r="N513" s="445">
        <v>100</v>
      </c>
      <c r="O513" s="445">
        <v>100</v>
      </c>
      <c r="P513" s="6"/>
      <c r="Q513" s="326" t="s">
        <v>350</v>
      </c>
      <c r="R513" s="6" t="s">
        <v>1221</v>
      </c>
      <c r="S513" s="9">
        <v>7335</v>
      </c>
      <c r="T513" s="9">
        <v>7335</v>
      </c>
      <c r="U513" s="9">
        <v>3308.5130770000001</v>
      </c>
      <c r="V513" s="9">
        <v>1738.571696</v>
      </c>
      <c r="W513" s="7" t="s">
        <v>94</v>
      </c>
      <c r="X513" s="7" t="s">
        <v>156</v>
      </c>
      <c r="Y513" s="7" t="s">
        <v>156</v>
      </c>
      <c r="Z513" s="7" t="s">
        <v>156</v>
      </c>
      <c r="AA513" s="7" t="s">
        <v>156</v>
      </c>
      <c r="AB513" s="7" t="s">
        <v>156</v>
      </c>
      <c r="AC513" s="9"/>
      <c r="AD513" s="7"/>
      <c r="AE513" s="7"/>
      <c r="AF513" s="409">
        <f>IF(AND(AC513="",AD513="",AD513=""),0,BF513)</f>
        <v>0</v>
      </c>
      <c r="AG513" s="7">
        <v>21</v>
      </c>
      <c r="AH513" s="6" t="s">
        <v>1225</v>
      </c>
      <c r="AI513" s="5" t="s">
        <v>223</v>
      </c>
      <c r="AJ513" s="5" t="s">
        <v>97</v>
      </c>
      <c r="AK513" s="5" t="s">
        <v>149</v>
      </c>
      <c r="AL513" s="5">
        <v>25</v>
      </c>
      <c r="AM513" s="5">
        <v>100</v>
      </c>
      <c r="AN513" s="9">
        <v>10</v>
      </c>
      <c r="AO513" s="9">
        <v>10</v>
      </c>
      <c r="AP513" s="9">
        <v>100</v>
      </c>
      <c r="AQ513" s="6" t="s">
        <v>1226</v>
      </c>
      <c r="AR513" s="9"/>
      <c r="AS513" s="9"/>
      <c r="AT513" s="9"/>
      <c r="AU513" s="9"/>
      <c r="AV513" s="1"/>
      <c r="AW513" s="1"/>
      <c r="AX513" s="1"/>
      <c r="AY513" s="1"/>
      <c r="AZ513" s="305" t="str">
        <f>IF(AF513&gt;0,"Ok","Falta diligenciar presupuesto asignado")</f>
        <v>Falta diligenciar presupuesto asignado</v>
      </c>
      <c r="BA513" s="132" t="str">
        <f>IF(AI513="Stock","Es Sotock","No Stock")</f>
        <v>No Stock</v>
      </c>
      <c r="BB513" s="132" t="str">
        <f>IF(AL513=AM513,"OK","NO")</f>
        <v>NO</v>
      </c>
      <c r="BC513" s="132" t="str">
        <f>IF(AM513=AN513,"OK","NO")</f>
        <v>NO</v>
      </c>
      <c r="BD513" s="374" t="str">
        <f>IF(AND(BB513="OK",BC513="OK",AI513="Stock"),"Stock OK","N/A o problema por ser Stock")</f>
        <v>N/A o problema por ser Stock</v>
      </c>
      <c r="BE513" s="4" t="e">
        <f>VLOOKUP(B513,[1]Gastos!$A$11:$R$4776,17,FALSE)</f>
        <v>#N/A</v>
      </c>
      <c r="BF513" s="4">
        <f>IF(ISERROR(BE513), 0, BE513)</f>
        <v>0</v>
      </c>
      <c r="BG513" s="410"/>
      <c r="BH513" s="1"/>
      <c r="BI513" s="1"/>
      <c r="BJ513" s="132" t="str">
        <f>IF(AND(BB513="OK",BC513="OK",AI513&lt;&gt;"Stock"),"N/A","Ok")</f>
        <v>Ok</v>
      </c>
      <c r="BK513" s="14" t="str">
        <f>IF(AU513&lt;AN513,"Meta 2025 menor que meta 2024","Meta 2025 mayor o igual a meta 2024")</f>
        <v>Meta 2025 menor que meta 2024</v>
      </c>
      <c r="BL513" s="1" t="s">
        <v>3836</v>
      </c>
      <c r="BM513" s="1" t="s">
        <v>3838</v>
      </c>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c r="SI513" s="1"/>
      <c r="SJ513" s="1"/>
      <c r="SK513" s="1"/>
      <c r="SL513" s="1"/>
      <c r="SM513" s="1"/>
      <c r="SN513" s="1"/>
      <c r="SO513" s="1"/>
      <c r="SP513" s="1"/>
      <c r="SQ513" s="1"/>
      <c r="SR513" s="1"/>
      <c r="SS513" s="1"/>
      <c r="ST513" s="1"/>
      <c r="SU513" s="1"/>
      <c r="SV513" s="1"/>
      <c r="SW513" s="1"/>
      <c r="SX513" s="1"/>
      <c r="SY513" s="1"/>
      <c r="SZ513" s="1"/>
      <c r="TA513" s="1"/>
      <c r="TB513" s="1"/>
      <c r="TC513" s="1"/>
      <c r="TD513" s="1"/>
      <c r="TE513" s="1"/>
      <c r="TF513" s="1"/>
      <c r="TG513" s="1"/>
      <c r="TH513" s="1"/>
      <c r="TI513" s="1"/>
      <c r="TJ513" s="1"/>
      <c r="TK513" s="1"/>
      <c r="TL513" s="1"/>
      <c r="TM513" s="1"/>
      <c r="TN513" s="1"/>
      <c r="TO513" s="1"/>
      <c r="TP513" s="1"/>
      <c r="TQ513" s="1"/>
      <c r="TR513" s="1"/>
      <c r="TS513" s="1"/>
      <c r="TT513" s="1"/>
      <c r="TU513" s="1"/>
      <c r="TV513" s="1"/>
      <c r="TW513" s="1"/>
      <c r="TX513" s="1"/>
      <c r="TY513" s="1"/>
      <c r="TZ513" s="1"/>
      <c r="UA513" s="1"/>
      <c r="UB513" s="1"/>
      <c r="UC513" s="1"/>
      <c r="UD513" s="1"/>
      <c r="UE513" s="1"/>
      <c r="UF513" s="1"/>
      <c r="UG513" s="1"/>
      <c r="UH513" s="1"/>
      <c r="UI513" s="1"/>
      <c r="UJ513" s="1"/>
      <c r="UK513" s="1"/>
      <c r="UL513" s="1"/>
      <c r="UM513" s="1"/>
      <c r="UN513" s="1"/>
      <c r="UO513" s="1"/>
      <c r="UP513" s="1"/>
      <c r="UQ513" s="1"/>
      <c r="UR513" s="1"/>
      <c r="US513" s="1"/>
      <c r="UT513" s="1"/>
      <c r="UU513" s="1"/>
      <c r="UV513" s="1"/>
      <c r="UW513" s="1"/>
      <c r="UX513" s="1"/>
      <c r="UY513" s="1"/>
      <c r="UZ513" s="1"/>
      <c r="VA513" s="1"/>
      <c r="VB513" s="1"/>
      <c r="VC513" s="1"/>
      <c r="VD513" s="1"/>
      <c r="VE513" s="1"/>
      <c r="VF513" s="1"/>
      <c r="VG513" s="1"/>
      <c r="VH513" s="1"/>
      <c r="VI513" s="1"/>
      <c r="VJ513" s="1"/>
      <c r="VK513" s="1"/>
      <c r="VL513" s="1"/>
      <c r="VM513" s="1"/>
      <c r="VN513" s="1"/>
      <c r="VO513" s="1"/>
      <c r="VP513" s="1"/>
      <c r="VQ513" s="1"/>
      <c r="VR513" s="1"/>
      <c r="VS513" s="1"/>
      <c r="VT513" s="1"/>
      <c r="VU513" s="1"/>
      <c r="VV513" s="1"/>
      <c r="VW513" s="1"/>
      <c r="VX513" s="1"/>
      <c r="VY513" s="1"/>
      <c r="VZ513" s="1"/>
      <c r="WA513" s="1"/>
      <c r="WB513" s="1"/>
    </row>
    <row r="514" spans="1:600" s="1" customFormat="1" ht="20.100000000000001" hidden="1" customHeight="1" x14ac:dyDescent="0.25">
      <c r="A514" s="14" t="str">
        <f>+D514&amp;F514</f>
        <v>0204-0101</v>
      </c>
      <c r="B514" s="14" t="str">
        <f>+D514&amp;Q514</f>
        <v>0204-0108</v>
      </c>
      <c r="C514" s="1" t="s">
        <v>74</v>
      </c>
      <c r="D514" s="5" t="s">
        <v>1314</v>
      </c>
      <c r="E514" s="6" t="s">
        <v>1315</v>
      </c>
      <c r="F514" s="341" t="str">
        <f>VLOOKUP($B514,'producto-objetivo'!$A:$G,4,0)</f>
        <v>01</v>
      </c>
      <c r="G514" s="6" t="str">
        <f>VLOOKUP($B514,'producto-objetivo'!$A:$G,5,0)</f>
        <v>Realizar el mejoramiento integral de la infraestructura vial y de espacio público como ejes articuladores de la movilidad tanto de la ciudad como de la región.</v>
      </c>
      <c r="H514" s="288" t="s">
        <v>215</v>
      </c>
      <c r="I514" s="288" t="s">
        <v>1319</v>
      </c>
      <c r="J514" s="288" t="s">
        <v>144</v>
      </c>
      <c r="K514" s="288" t="s">
        <v>145</v>
      </c>
      <c r="L514" s="288" t="s">
        <v>149</v>
      </c>
      <c r="M514" s="445">
        <v>74.33</v>
      </c>
      <c r="N514" s="445">
        <v>74.33</v>
      </c>
      <c r="O514" s="445">
        <v>74.33</v>
      </c>
      <c r="P514" s="144"/>
      <c r="Q514" s="326" t="s">
        <v>176</v>
      </c>
      <c r="R514" s="6" t="s">
        <v>1322</v>
      </c>
      <c r="S514" s="8">
        <v>290293.31175499997</v>
      </c>
      <c r="T514" s="9">
        <v>290293.31175499997</v>
      </c>
      <c r="U514" s="9">
        <v>121298.485309</v>
      </c>
      <c r="V514" s="9">
        <v>32608.312697000001</v>
      </c>
      <c r="W514" s="7" t="s">
        <v>94</v>
      </c>
      <c r="X514" s="7" t="s">
        <v>94</v>
      </c>
      <c r="Y514" s="7" t="s">
        <v>94</v>
      </c>
      <c r="Z514" s="7" t="s">
        <v>156</v>
      </c>
      <c r="AA514" s="7" t="s">
        <v>94</v>
      </c>
      <c r="AB514" s="7" t="s">
        <v>94</v>
      </c>
      <c r="AC514" s="9">
        <v>243463</v>
      </c>
      <c r="AD514" s="141"/>
      <c r="AE514" s="141"/>
      <c r="AF514" s="351">
        <f>IF(AND(AC514="",AD514="",AD514=""),0,BF514)</f>
        <v>123800091000</v>
      </c>
      <c r="AG514" s="7">
        <v>21</v>
      </c>
      <c r="AH514" s="6" t="s">
        <v>1323</v>
      </c>
      <c r="AI514" s="5" t="s">
        <v>96</v>
      </c>
      <c r="AJ514" s="5" t="s">
        <v>148</v>
      </c>
      <c r="AK514" s="5" t="s">
        <v>98</v>
      </c>
      <c r="AL514" s="5">
        <v>1492644.31</v>
      </c>
      <c r="AM514" s="5">
        <v>3390724.49</v>
      </c>
      <c r="AN514" s="9">
        <v>253032.1</v>
      </c>
      <c r="AO514" s="9">
        <v>104927.02</v>
      </c>
      <c r="AP514" s="9">
        <v>41.467869096450599</v>
      </c>
      <c r="AQ514" s="6" t="s">
        <v>1324</v>
      </c>
      <c r="AR514" s="151"/>
      <c r="AS514" s="151"/>
      <c r="AT514" s="151"/>
      <c r="AU514" s="359"/>
      <c r="AZ514" s="305" t="str">
        <f>IF(AF514&gt;0,"Ok","Falta diligenciar presupuesto asignado")</f>
        <v>Ok</v>
      </c>
      <c r="BA514" s="132" t="str">
        <f>IF(AI514="Stock","Es Sotock","No Stock")</f>
        <v>No Stock</v>
      </c>
      <c r="BB514" s="132" t="str">
        <f>IF(AL514=AM514,"OK","NO")</f>
        <v>NO</v>
      </c>
      <c r="BC514" s="132" t="str">
        <f>IF(AM514=AN514,"OK","NO")</f>
        <v>NO</v>
      </c>
      <c r="BD514" s="374" t="str">
        <f>IF(AND(BB514="OK",BC514="OK",AI514="Stock"),"Stock OK","N/A o problema por ser Stock")</f>
        <v>N/A o problema por ser Stock</v>
      </c>
      <c r="BE514" s="365">
        <f>VLOOKUP(B514,[1]Gastos!$A$11:$R$4776,17,FALSE)</f>
        <v>123800091000</v>
      </c>
      <c r="BF514" s="365">
        <f>IF(ISERROR(BE514), 0, BE514)</f>
        <v>123800091000</v>
      </c>
      <c r="BG514" s="405"/>
      <c r="BJ514" s="132" t="str">
        <f>IF(AND(BB514="OK",BC514="OK",AI514&lt;&gt;"Stock"),"N/A","Ok")</f>
        <v>Ok</v>
      </c>
      <c r="BK514" s="14" t="str">
        <f>IF(AU514&lt;AN514,"Meta 2025 menor que meta 2024","Meta 2025 mayor o igual a meta 2024")</f>
        <v>Meta 2025 menor que meta 2024</v>
      </c>
      <c r="BL514" s="1" t="s">
        <v>3836</v>
      </c>
      <c r="BM514" s="1" t="s">
        <v>3836</v>
      </c>
    </row>
    <row r="515" spans="1:600" s="1" customFormat="1" ht="20.100000000000001" hidden="1" customHeight="1" x14ac:dyDescent="0.25">
      <c r="A515" s="14" t="str">
        <f>+D515&amp;F515</f>
        <v>0229-0105</v>
      </c>
      <c r="B515" s="14" t="str">
        <f>+D515&amp;Q515</f>
        <v>0229-0114</v>
      </c>
      <c r="C515" s="1" t="s">
        <v>62</v>
      </c>
      <c r="D515" s="5" t="s">
        <v>1821</v>
      </c>
      <c r="E515" s="6" t="s">
        <v>1822</v>
      </c>
      <c r="F515" s="341" t="str">
        <f>VLOOKUP($B515,'producto-objetivo'!$A:$G,4,0)</f>
        <v>05</v>
      </c>
      <c r="G515" s="6" t="str">
        <f>VLOOKUP($B515,'producto-objetivo'!$A:$G,5,0)</f>
        <v>Contribuir a una promoción cultural y social a través de prácticas de relacionamiento humano-animal</v>
      </c>
      <c r="H515" s="6" t="str">
        <f>_xlfn.XLOOKUP($A515,'indicador-objetivo'!$A:$A,'indicador-objetivo'!F:F,"DATO NO ENCONTRADO",0)</f>
        <v>4</v>
      </c>
      <c r="I515" s="6" t="str">
        <f>_xlfn.XLOOKUP($A515,'indicador-objetivo'!$A:$A,'indicador-objetivo'!G:G,"DATO NO ENCONTRADO",0)</f>
        <v>Porcentaje de acciones realizadas para la apropiación de la cultura ciudadana, gestión del conocimiento, participación ciudadana y movilización social para la promoción de la transformación cultural</v>
      </c>
      <c r="J515" s="6" t="str">
        <f>_xlfn.XLOOKUP($A515,'indicador-objetivo'!$A:$A,'indicador-objetivo'!H:H,"DATO NO ENCONTRADO",0)</f>
        <v>Flujo</v>
      </c>
      <c r="K515" s="6" t="str">
        <f>_xlfn.XLOOKUP($A515,'indicador-objetivo'!$A:$A,'indicador-objetivo'!I:I,"DATO NO ENCONTRADO",0)</f>
        <v>Mensual</v>
      </c>
      <c r="L515" s="6" t="str">
        <f>_xlfn.XLOOKUP($A515,'indicador-objetivo'!$A:$A,'indicador-objetivo'!J:J,"DATO NO ENCONTRADO",0)</f>
        <v>%</v>
      </c>
      <c r="M515" s="6">
        <f>_xlfn.XLOOKUP($A515,'indicador-objetivo'!$A:$A,'indicador-objetivo'!K:K,"DATO NO ENCONTRADO",0)</f>
        <v>0</v>
      </c>
      <c r="N515" s="6">
        <f>_xlfn.XLOOKUP($A515,'indicador-objetivo'!$A:$A,'indicador-objetivo'!L:L,"DATO NO ENCONTRADO",0)</f>
        <v>100</v>
      </c>
      <c r="O515" s="6">
        <f>_xlfn.XLOOKUP($A515,'indicador-objetivo'!$A:$A,'indicador-objetivo'!M:M,"DATO NO ENCONTRADO",0)</f>
        <v>100</v>
      </c>
      <c r="P515" s="144"/>
      <c r="Q515" s="326" t="s">
        <v>330</v>
      </c>
      <c r="R515" s="6" t="s">
        <v>1848</v>
      </c>
      <c r="S515" s="9">
        <v>0</v>
      </c>
      <c r="T515" s="9">
        <v>0</v>
      </c>
      <c r="U515" s="9">
        <v>0</v>
      </c>
      <c r="V515" s="9">
        <v>0</v>
      </c>
      <c r="W515" s="7">
        <v>0</v>
      </c>
      <c r="X515" s="7">
        <v>0</v>
      </c>
      <c r="Y515" s="7">
        <v>0</v>
      </c>
      <c r="Z515" s="7">
        <v>0</v>
      </c>
      <c r="AA515" s="7">
        <v>0</v>
      </c>
      <c r="AB515" s="7">
        <v>0</v>
      </c>
      <c r="AC515" s="9"/>
      <c r="AD515" s="170"/>
      <c r="AE515" s="168"/>
      <c r="AF515" s="351">
        <f>IF(AND(AC515="",AD515="",AD515=""),0,BF515)</f>
        <v>0</v>
      </c>
      <c r="AG515" s="7">
        <v>21</v>
      </c>
      <c r="AH515" s="6" t="s">
        <v>1851</v>
      </c>
      <c r="AI515" s="5" t="s">
        <v>96</v>
      </c>
      <c r="AJ515" s="5" t="s">
        <v>97</v>
      </c>
      <c r="AK515" s="5" t="s">
        <v>98</v>
      </c>
      <c r="AL515" s="5">
        <v>2</v>
      </c>
      <c r="AM515" s="5">
        <v>20</v>
      </c>
      <c r="AN515" s="9">
        <v>2</v>
      </c>
      <c r="AO515" s="9">
        <v>1</v>
      </c>
      <c r="AP515" s="9">
        <v>50</v>
      </c>
      <c r="AQ515" s="6" t="s">
        <v>1852</v>
      </c>
      <c r="AR515" s="151">
        <v>2</v>
      </c>
      <c r="AS515" s="151">
        <f>AR515-AN515</f>
        <v>0</v>
      </c>
      <c r="AT515" s="151"/>
      <c r="AU515" s="359"/>
      <c r="AZ515" s="305" t="str">
        <f>IF(AF515&gt;0,"Ok","Falta diligenciar presupuesto asignado")</f>
        <v>Falta diligenciar presupuesto asignado</v>
      </c>
      <c r="BA515" s="132" t="str">
        <f>IF(AI515="Stock","Es Sotock","No Stock")</f>
        <v>No Stock</v>
      </c>
      <c r="BB515" s="132" t="str">
        <f>IF(AL515=AM515,"OK","NO")</f>
        <v>NO</v>
      </c>
      <c r="BC515" s="132" t="str">
        <f>IF(AM515=AN515,"OK","NO")</f>
        <v>NO</v>
      </c>
      <c r="BD515" s="374" t="str">
        <f>IF(AND(BB515="OK",BC515="OK",AI515="Stock"),"Stock OK","N/A o problema por ser Stock")</f>
        <v>N/A o problema por ser Stock</v>
      </c>
      <c r="BE515" s="365" t="e">
        <f>VLOOKUP(B515,[1]Gastos!$A$11:$R$4776,17,FALSE)</f>
        <v>#N/A</v>
      </c>
      <c r="BF515" s="365">
        <f>IF(ISERROR(BE515), 0, BE515)</f>
        <v>0</v>
      </c>
      <c r="BG515" s="405"/>
      <c r="BJ515" s="132" t="str">
        <f>IF(AND(BB515="OK",BC515="OK",AI515&lt;&gt;"Stock"),"N/A","Ok")</f>
        <v>Ok</v>
      </c>
      <c r="BK515" s="14" t="str">
        <f>IF(AU515&lt;AN515,"Meta 2025 menor que meta 2024","Meta 2025 mayor o igual a meta 2024")</f>
        <v>Meta 2025 menor que meta 2024</v>
      </c>
      <c r="BL515" s="1" t="s">
        <v>3836</v>
      </c>
      <c r="BM515" s="1" t="s">
        <v>3836</v>
      </c>
    </row>
    <row r="516" spans="1:600" s="14" customFormat="1" ht="48" hidden="1" customHeight="1" x14ac:dyDescent="0.25">
      <c r="A516"/>
      <c r="B516"/>
      <c r="C516" s="1" t="s">
        <v>74</v>
      </c>
      <c r="D516" s="5" t="s">
        <v>418</v>
      </c>
      <c r="E516" s="6" t="s">
        <v>419</v>
      </c>
      <c r="F516" s="326"/>
      <c r="G516" s="6"/>
      <c r="H516" s="7"/>
      <c r="I516" s="6"/>
      <c r="J516" s="5"/>
      <c r="K516" s="5"/>
      <c r="L516" s="6"/>
      <c r="M516" s="326"/>
      <c r="N516" s="6"/>
      <c r="O516" s="7"/>
      <c r="P516" s="6"/>
      <c r="Q516" s="5" t="s">
        <v>286</v>
      </c>
      <c r="R516" s="5" t="s">
        <v>3880</v>
      </c>
      <c r="S516" s="6"/>
      <c r="T516" s="326"/>
      <c r="U516" s="6"/>
      <c r="V516" s="7"/>
      <c r="W516" s="6"/>
      <c r="X516" s="5"/>
      <c r="Y516" s="5"/>
      <c r="Z516" s="6"/>
      <c r="AA516" s="326"/>
      <c r="AB516" s="6"/>
      <c r="AC516" s="7"/>
      <c r="AD516" s="6"/>
      <c r="AE516" s="5"/>
      <c r="AF516" s="5"/>
      <c r="AG516" s="6">
        <v>21</v>
      </c>
      <c r="AH516" s="326" t="s">
        <v>3881</v>
      </c>
      <c r="AI516" s="6"/>
      <c r="AJ516" s="7"/>
      <c r="AK516" s="6"/>
      <c r="AL516" s="24"/>
      <c r="AM516" s="24"/>
      <c r="AN516" s="24"/>
      <c r="AO516" s="24"/>
      <c r="AP516" s="24"/>
      <c r="AQ516" s="24"/>
      <c r="AR516" s="647"/>
      <c r="AS516" s="151"/>
      <c r="AT516" s="151"/>
      <c r="AU516" s="359"/>
      <c r="AV516"/>
      <c r="AW516"/>
      <c r="AX516"/>
      <c r="AY516"/>
      <c r="AZ516" s="305"/>
      <c r="BA516" s="132"/>
      <c r="BB516" s="132"/>
      <c r="BC516" s="132"/>
      <c r="BD516" s="172"/>
      <c r="BE516" s="62"/>
      <c r="BF516"/>
      <c r="BG516" s="3"/>
      <c r="BH516"/>
      <c r="BI516"/>
      <c r="BJ516" s="3"/>
      <c r="BK516"/>
      <c r="BL516" s="1" t="s">
        <v>3838</v>
      </c>
      <c r="BM516" s="1" t="s">
        <v>3836</v>
      </c>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c r="IS516"/>
      <c r="IT516"/>
      <c r="IU516"/>
      <c r="IV516"/>
      <c r="IW516"/>
      <c r="IX516"/>
      <c r="IY516"/>
      <c r="IZ516"/>
      <c r="JA516"/>
      <c r="JB516"/>
      <c r="JC516"/>
      <c r="JD516"/>
      <c r="JE516"/>
      <c r="JF516"/>
      <c r="JG516"/>
      <c r="JH516"/>
      <c r="JI516"/>
      <c r="JJ516"/>
      <c r="JK516"/>
      <c r="JL516"/>
      <c r="JM516"/>
      <c r="JN516"/>
      <c r="JO516"/>
      <c r="JP516"/>
      <c r="JQ516"/>
      <c r="JR516"/>
      <c r="JS516"/>
      <c r="JT516"/>
      <c r="JU516"/>
      <c r="JV516"/>
      <c r="JW516"/>
      <c r="JX516"/>
      <c r="JY516"/>
      <c r="JZ516"/>
      <c r="KA516"/>
      <c r="KB516"/>
      <c r="KC516"/>
      <c r="KD516"/>
      <c r="KE516"/>
      <c r="KF516"/>
      <c r="KG516"/>
      <c r="KH516"/>
      <c r="KI516"/>
      <c r="KJ516"/>
      <c r="KK516"/>
      <c r="KL516"/>
      <c r="KM516"/>
      <c r="KN516"/>
      <c r="KO516"/>
      <c r="KP516"/>
      <c r="KQ516"/>
      <c r="KR516"/>
      <c r="KS516"/>
      <c r="KT516"/>
      <c r="KU516"/>
      <c r="KV516"/>
      <c r="KW516"/>
      <c r="KX516"/>
      <c r="KY516"/>
      <c r="KZ516"/>
      <c r="LA516"/>
      <c r="LB516"/>
      <c r="LC516"/>
      <c r="LD516"/>
      <c r="LE516"/>
      <c r="LF516"/>
      <c r="LG516"/>
      <c r="LH516"/>
      <c r="LI516"/>
      <c r="LJ516"/>
      <c r="LK516"/>
      <c r="LL516"/>
      <c r="LM516"/>
      <c r="LN516"/>
      <c r="LO516"/>
      <c r="LP516"/>
      <c r="LQ516"/>
      <c r="LR516"/>
      <c r="LS516"/>
      <c r="LT516"/>
      <c r="LU516"/>
      <c r="LV516"/>
      <c r="LW516"/>
      <c r="LX516"/>
      <c r="LY516"/>
      <c r="LZ516"/>
      <c r="MA516"/>
      <c r="MB516"/>
      <c r="MC516"/>
      <c r="MD516"/>
      <c r="ME516"/>
      <c r="MF516"/>
      <c r="MG516"/>
      <c r="MH516"/>
      <c r="MI516"/>
      <c r="MJ516"/>
      <c r="MK516"/>
      <c r="ML516"/>
      <c r="MM516"/>
      <c r="MN516"/>
      <c r="MO516"/>
      <c r="MP516"/>
      <c r="MQ516"/>
      <c r="MR516"/>
      <c r="MS516"/>
      <c r="MT516"/>
      <c r="MU516"/>
      <c r="MV516"/>
      <c r="MW516"/>
      <c r="MX516"/>
      <c r="MY516"/>
      <c r="MZ516"/>
      <c r="NA516"/>
      <c r="NB516"/>
      <c r="NC516"/>
      <c r="ND516"/>
      <c r="NE516"/>
      <c r="NF516"/>
      <c r="NG516"/>
      <c r="NH516"/>
      <c r="NI516"/>
      <c r="NJ516"/>
      <c r="NK516"/>
      <c r="NL516"/>
      <c r="NM516"/>
      <c r="NN516"/>
      <c r="NO516"/>
      <c r="NP516"/>
      <c r="NQ516"/>
      <c r="NR516"/>
      <c r="NS516"/>
      <c r="NT516"/>
      <c r="NU516"/>
      <c r="NV516"/>
      <c r="NW516"/>
      <c r="NX516"/>
      <c r="NY516"/>
      <c r="NZ516"/>
      <c r="OA516"/>
      <c r="OB516"/>
      <c r="OC516"/>
      <c r="OD516"/>
      <c r="OE516"/>
      <c r="OF516"/>
      <c r="OG516"/>
      <c r="OH516"/>
      <c r="OI516"/>
      <c r="OJ516"/>
      <c r="OK516"/>
      <c r="OL516"/>
      <c r="OM516"/>
      <c r="ON516"/>
      <c r="OO516"/>
      <c r="OP516"/>
      <c r="OQ516"/>
      <c r="OR516"/>
      <c r="OS516"/>
      <c r="OT516"/>
      <c r="OU516"/>
      <c r="OV516"/>
      <c r="OW516"/>
      <c r="OX516"/>
      <c r="OY516"/>
      <c r="OZ516"/>
      <c r="PA516"/>
      <c r="PB516"/>
      <c r="PC516"/>
      <c r="PD516"/>
      <c r="PE516"/>
      <c r="PF516"/>
      <c r="PG516"/>
      <c r="PH516"/>
      <c r="PI516"/>
      <c r="PJ516"/>
      <c r="PK516"/>
      <c r="PL516"/>
      <c r="PM516"/>
      <c r="PN516"/>
      <c r="PO516"/>
      <c r="PP516"/>
      <c r="PQ516"/>
      <c r="PR516"/>
      <c r="PS516"/>
      <c r="PT516"/>
      <c r="PU516"/>
      <c r="PV516"/>
      <c r="PW516"/>
      <c r="PX516"/>
      <c r="PY516"/>
      <c r="PZ516"/>
      <c r="QA516"/>
      <c r="QB516"/>
      <c r="QC516"/>
      <c r="QD516"/>
      <c r="QE516"/>
      <c r="QF516"/>
      <c r="QG516"/>
      <c r="QH516"/>
      <c r="QI516"/>
      <c r="QJ516"/>
      <c r="QK516"/>
      <c r="QL516"/>
      <c r="QM516"/>
      <c r="QN516"/>
      <c r="QO516"/>
      <c r="QP516"/>
      <c r="QQ516"/>
      <c r="QR516"/>
      <c r="QS516"/>
      <c r="QT516"/>
      <c r="QU516"/>
      <c r="QV516"/>
      <c r="QW516"/>
      <c r="QX516"/>
      <c r="QY516"/>
      <c r="QZ516"/>
      <c r="RA516"/>
      <c r="RB516"/>
      <c r="RC516"/>
      <c r="RD516"/>
      <c r="RE516"/>
      <c r="RF516"/>
      <c r="RG516"/>
      <c r="RH516"/>
      <c r="RI516"/>
      <c r="RJ516"/>
      <c r="RK516"/>
      <c r="RL516"/>
      <c r="RM516"/>
      <c r="RN516"/>
      <c r="RO516"/>
      <c r="RP516"/>
      <c r="RQ516"/>
      <c r="RR516"/>
      <c r="RS516"/>
      <c r="RT516"/>
      <c r="RU516"/>
      <c r="RV516"/>
      <c r="RW516"/>
      <c r="RX516"/>
      <c r="RY516"/>
      <c r="RZ516"/>
      <c r="SA516"/>
      <c r="SB516"/>
      <c r="SC516"/>
      <c r="SD516"/>
      <c r="SE516"/>
      <c r="SF516"/>
      <c r="SG516"/>
      <c r="SH516"/>
      <c r="SI516"/>
      <c r="SJ516"/>
      <c r="SK516"/>
      <c r="SL516"/>
      <c r="SM516"/>
      <c r="SN516"/>
      <c r="SO516"/>
      <c r="SP516"/>
      <c r="SQ516"/>
      <c r="SR516"/>
      <c r="SS516"/>
      <c r="ST516"/>
      <c r="SU516"/>
      <c r="SV516"/>
      <c r="SW516"/>
      <c r="SX516"/>
      <c r="SY516"/>
      <c r="SZ516"/>
      <c r="TA516"/>
      <c r="TB516"/>
      <c r="TC516"/>
      <c r="TD516"/>
      <c r="TE516"/>
      <c r="TF516"/>
      <c r="TG516"/>
      <c r="TH516"/>
      <c r="TI516"/>
      <c r="TJ516"/>
      <c r="TK516"/>
      <c r="TL516"/>
      <c r="TM516"/>
      <c r="TN516"/>
      <c r="TO516"/>
      <c r="TP516"/>
      <c r="TQ516"/>
      <c r="TR516"/>
      <c r="TS516"/>
      <c r="TT516"/>
      <c r="TU516"/>
      <c r="TV516"/>
      <c r="TW516"/>
      <c r="TX516"/>
      <c r="TY516"/>
      <c r="TZ516"/>
      <c r="UA516"/>
      <c r="UB516"/>
      <c r="UC516"/>
      <c r="UD516"/>
      <c r="UE516"/>
      <c r="UF516"/>
      <c r="UG516"/>
      <c r="UH516"/>
      <c r="UI516"/>
      <c r="UJ516"/>
      <c r="UK516"/>
      <c r="UL516"/>
      <c r="UM516"/>
      <c r="UN516"/>
      <c r="UO516"/>
      <c r="UP516"/>
      <c r="UQ516"/>
      <c r="UR516"/>
      <c r="US516"/>
      <c r="UT516"/>
      <c r="UU516"/>
      <c r="UV516"/>
      <c r="UW516"/>
      <c r="UX516"/>
      <c r="UY516"/>
      <c r="UZ516"/>
      <c r="VA516"/>
      <c r="VB516"/>
      <c r="VC516"/>
      <c r="VD516"/>
      <c r="VE516"/>
      <c r="VF516"/>
      <c r="VG516"/>
      <c r="VH516"/>
      <c r="VI516"/>
      <c r="VJ516"/>
      <c r="VK516"/>
      <c r="VL516"/>
      <c r="VM516"/>
      <c r="VN516"/>
      <c r="VO516"/>
      <c r="VP516"/>
      <c r="VQ516"/>
      <c r="VR516"/>
      <c r="VS516"/>
      <c r="VT516"/>
      <c r="VU516"/>
      <c r="VV516"/>
      <c r="VW516"/>
      <c r="VX516"/>
      <c r="VY516"/>
      <c r="VZ516"/>
      <c r="WA516"/>
      <c r="WB516"/>
    </row>
    <row r="517" spans="1:600" s="14" customFormat="1" ht="20.100000000000001" hidden="1" customHeight="1" x14ac:dyDescent="0.25">
      <c r="A517"/>
      <c r="B517"/>
      <c r="C517" s="1" t="s">
        <v>65</v>
      </c>
      <c r="D517" s="5" t="s">
        <v>565</v>
      </c>
      <c r="E517" s="6" t="s">
        <v>566</v>
      </c>
      <c r="F517" s="486"/>
      <c r="G517" s="24"/>
      <c r="H517" s="24"/>
      <c r="I517" s="24"/>
      <c r="J517" s="24"/>
      <c r="K517" s="24"/>
      <c r="L517" s="24"/>
      <c r="M517" s="24"/>
      <c r="N517" s="24"/>
      <c r="O517" s="24"/>
      <c r="P517" s="157"/>
      <c r="Q517" s="326" t="s">
        <v>330</v>
      </c>
      <c r="R517" s="556" t="s">
        <v>3899</v>
      </c>
      <c r="S517" s="24"/>
      <c r="T517" s="564"/>
      <c r="U517" s="564"/>
      <c r="V517" s="564"/>
      <c r="W517" s="24"/>
      <c r="X517" s="24"/>
      <c r="Y517" s="24"/>
      <c r="Z517" s="24"/>
      <c r="AA517" s="24"/>
      <c r="AB517" s="24"/>
      <c r="AC517" s="157"/>
      <c r="AD517" s="157"/>
      <c r="AE517" s="157"/>
      <c r="AF517" s="596"/>
      <c r="AG517" s="486">
        <v>21</v>
      </c>
      <c r="AH517" s="556" t="s">
        <v>3900</v>
      </c>
      <c r="AI517" s="24"/>
      <c r="AJ517" s="24"/>
      <c r="AK517" s="486"/>
      <c r="AL517" s="24"/>
      <c r="AM517" s="24"/>
      <c r="AN517" s="24"/>
      <c r="AO517" s="24"/>
      <c r="AP517" s="24"/>
      <c r="AQ517" s="24"/>
      <c r="AR517" s="647"/>
      <c r="AS517" s="157"/>
      <c r="AT517" s="157"/>
      <c r="AU517" s="596"/>
      <c r="AV517"/>
      <c r="AW517"/>
      <c r="AX517"/>
      <c r="AY517"/>
      <c r="AZ517" s="305"/>
      <c r="BA517" s="132"/>
      <c r="BB517" s="132"/>
      <c r="BC517" s="132"/>
      <c r="BD517" s="172"/>
      <c r="BE517" s="62"/>
      <c r="BF517"/>
      <c r="BG517" s="3"/>
      <c r="BH517"/>
      <c r="BI517"/>
      <c r="BJ517" s="3"/>
      <c r="BK517"/>
      <c r="BL517" t="s">
        <v>3838</v>
      </c>
      <c r="BM517" t="s">
        <v>3836</v>
      </c>
      <c r="BN517" t="s">
        <v>3893</v>
      </c>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c r="IS517"/>
      <c r="IT517"/>
      <c r="IU517"/>
      <c r="IV517"/>
      <c r="IW517"/>
      <c r="IX517"/>
      <c r="IY517"/>
      <c r="IZ517"/>
      <c r="JA517"/>
      <c r="JB517"/>
      <c r="JC517"/>
      <c r="JD517"/>
      <c r="JE517"/>
      <c r="JF517"/>
      <c r="JG517"/>
      <c r="JH517"/>
      <c r="JI517"/>
      <c r="JJ517"/>
      <c r="JK517"/>
      <c r="JL517"/>
      <c r="JM517"/>
      <c r="JN517"/>
      <c r="JO517"/>
      <c r="JP517"/>
      <c r="JQ517"/>
      <c r="JR517"/>
      <c r="JS517"/>
      <c r="JT517"/>
      <c r="JU517"/>
      <c r="JV517"/>
      <c r="JW517"/>
      <c r="JX517"/>
      <c r="JY517"/>
      <c r="JZ517"/>
      <c r="KA517"/>
      <c r="KB517"/>
      <c r="KC517"/>
      <c r="KD517"/>
      <c r="KE517"/>
      <c r="KF517"/>
      <c r="KG517"/>
      <c r="KH517"/>
      <c r="KI517"/>
      <c r="KJ517"/>
      <c r="KK517"/>
      <c r="KL517"/>
      <c r="KM517"/>
      <c r="KN517"/>
      <c r="KO517"/>
      <c r="KP517"/>
      <c r="KQ517"/>
      <c r="KR517"/>
      <c r="KS517"/>
      <c r="KT517"/>
      <c r="KU517"/>
      <c r="KV517"/>
      <c r="KW517"/>
      <c r="KX517"/>
      <c r="KY517"/>
      <c r="KZ517"/>
      <c r="LA517"/>
      <c r="LB517"/>
      <c r="LC517"/>
      <c r="LD517"/>
      <c r="LE517"/>
      <c r="LF517"/>
      <c r="LG517"/>
      <c r="LH517"/>
      <c r="LI517"/>
      <c r="LJ517"/>
      <c r="LK517"/>
      <c r="LL517"/>
      <c r="LM517"/>
      <c r="LN517"/>
      <c r="LO517"/>
      <c r="LP517"/>
      <c r="LQ517"/>
      <c r="LR517"/>
      <c r="LS517"/>
      <c r="LT517"/>
      <c r="LU517"/>
      <c r="LV517"/>
      <c r="LW517"/>
      <c r="LX517"/>
      <c r="LY517"/>
      <c r="LZ517"/>
      <c r="MA517"/>
      <c r="MB517"/>
      <c r="MC517"/>
      <c r="MD517"/>
      <c r="ME517"/>
      <c r="MF517"/>
      <c r="MG517"/>
      <c r="MH517"/>
      <c r="MI517"/>
      <c r="MJ517"/>
      <c r="MK517"/>
      <c r="ML517"/>
      <c r="MM517"/>
      <c r="MN517"/>
      <c r="MO517"/>
      <c r="MP517"/>
      <c r="MQ517"/>
      <c r="MR517"/>
      <c r="MS517"/>
      <c r="MT517"/>
      <c r="MU517"/>
      <c r="MV517"/>
      <c r="MW517"/>
      <c r="MX517"/>
      <c r="MY517"/>
      <c r="MZ517"/>
      <c r="NA517"/>
      <c r="NB517"/>
      <c r="NC517"/>
      <c r="ND517"/>
      <c r="NE517"/>
      <c r="NF517"/>
      <c r="NG517"/>
      <c r="NH517"/>
      <c r="NI517"/>
      <c r="NJ517"/>
      <c r="NK517"/>
      <c r="NL517"/>
      <c r="NM517"/>
      <c r="NN517"/>
      <c r="NO517"/>
      <c r="NP517"/>
      <c r="NQ517"/>
      <c r="NR517"/>
      <c r="NS517"/>
      <c r="NT517"/>
      <c r="NU517"/>
      <c r="NV517"/>
      <c r="NW517"/>
      <c r="NX517"/>
      <c r="NY517"/>
      <c r="NZ517"/>
      <c r="OA517"/>
      <c r="OB517"/>
      <c r="OC517"/>
      <c r="OD517"/>
      <c r="OE517"/>
      <c r="OF517"/>
      <c r="OG517"/>
      <c r="OH517"/>
      <c r="OI517"/>
      <c r="OJ517"/>
      <c r="OK517"/>
      <c r="OL517"/>
      <c r="OM517"/>
      <c r="ON517"/>
      <c r="OO517"/>
      <c r="OP517"/>
      <c r="OQ517"/>
      <c r="OR517"/>
      <c r="OS517"/>
      <c r="OT517"/>
      <c r="OU517"/>
      <c r="OV517"/>
      <c r="OW517"/>
      <c r="OX517"/>
      <c r="OY517"/>
      <c r="OZ517"/>
      <c r="PA517"/>
      <c r="PB517"/>
      <c r="PC517"/>
      <c r="PD517"/>
      <c r="PE517"/>
      <c r="PF517"/>
      <c r="PG517"/>
      <c r="PH517"/>
      <c r="PI517"/>
      <c r="PJ517"/>
      <c r="PK517"/>
      <c r="PL517"/>
      <c r="PM517"/>
      <c r="PN517"/>
      <c r="PO517"/>
      <c r="PP517"/>
      <c r="PQ517"/>
      <c r="PR517"/>
      <c r="PS517"/>
      <c r="PT517"/>
      <c r="PU517"/>
      <c r="PV517"/>
      <c r="PW517"/>
      <c r="PX517"/>
      <c r="PY517"/>
      <c r="PZ517"/>
      <c r="QA517"/>
      <c r="QB517"/>
      <c r="QC517"/>
      <c r="QD517"/>
      <c r="QE517"/>
      <c r="QF517"/>
      <c r="QG517"/>
      <c r="QH517"/>
      <c r="QI517"/>
      <c r="QJ517"/>
      <c r="QK517"/>
      <c r="QL517"/>
      <c r="QM517"/>
      <c r="QN517"/>
      <c r="QO517"/>
      <c r="QP517"/>
      <c r="QQ517"/>
      <c r="QR517"/>
      <c r="QS517"/>
      <c r="QT517"/>
      <c r="QU517"/>
      <c r="QV517"/>
      <c r="QW517"/>
      <c r="QX517"/>
      <c r="QY517"/>
      <c r="QZ517"/>
      <c r="RA517"/>
      <c r="RB517"/>
      <c r="RC517"/>
      <c r="RD517"/>
      <c r="RE517"/>
      <c r="RF517"/>
      <c r="RG517"/>
      <c r="RH517"/>
      <c r="RI517"/>
      <c r="RJ517"/>
      <c r="RK517"/>
      <c r="RL517"/>
      <c r="RM517"/>
      <c r="RN517"/>
      <c r="RO517"/>
      <c r="RP517"/>
      <c r="RQ517"/>
      <c r="RR517"/>
      <c r="RS517"/>
      <c r="RT517"/>
      <c r="RU517"/>
      <c r="RV517"/>
      <c r="RW517"/>
      <c r="RX517"/>
      <c r="RY517"/>
      <c r="RZ517"/>
      <c r="SA517"/>
      <c r="SB517"/>
      <c r="SC517"/>
      <c r="SD517"/>
      <c r="SE517"/>
      <c r="SF517"/>
      <c r="SG517"/>
      <c r="SH517"/>
      <c r="SI517"/>
      <c r="SJ517"/>
      <c r="SK517"/>
      <c r="SL517"/>
      <c r="SM517"/>
      <c r="SN517"/>
      <c r="SO517"/>
      <c r="SP517"/>
      <c r="SQ517"/>
      <c r="SR517"/>
      <c r="SS517"/>
      <c r="ST517"/>
      <c r="SU517"/>
      <c r="SV517"/>
      <c r="SW517"/>
      <c r="SX517"/>
      <c r="SY517"/>
      <c r="SZ517"/>
      <c r="TA517"/>
      <c r="TB517"/>
      <c r="TC517"/>
      <c r="TD517"/>
      <c r="TE517"/>
      <c r="TF517"/>
      <c r="TG517"/>
      <c r="TH517"/>
      <c r="TI517"/>
      <c r="TJ517"/>
      <c r="TK517"/>
      <c r="TL517"/>
      <c r="TM517"/>
      <c r="TN517"/>
      <c r="TO517"/>
      <c r="TP517"/>
      <c r="TQ517"/>
      <c r="TR517"/>
      <c r="TS517"/>
      <c r="TT517"/>
      <c r="TU517"/>
      <c r="TV517"/>
      <c r="TW517"/>
      <c r="TX517"/>
      <c r="TY517"/>
      <c r="TZ517"/>
      <c r="UA517"/>
      <c r="UB517"/>
      <c r="UC517"/>
      <c r="UD517"/>
      <c r="UE517"/>
      <c r="UF517"/>
      <c r="UG517"/>
      <c r="UH517"/>
      <c r="UI517"/>
      <c r="UJ517"/>
      <c r="UK517"/>
      <c r="UL517"/>
      <c r="UM517"/>
      <c r="UN517"/>
      <c r="UO517"/>
      <c r="UP517"/>
      <c r="UQ517"/>
      <c r="UR517"/>
      <c r="US517"/>
      <c r="UT517"/>
      <c r="UU517"/>
      <c r="UV517"/>
      <c r="UW517"/>
      <c r="UX517"/>
      <c r="UY517"/>
      <c r="UZ517"/>
      <c r="VA517"/>
      <c r="VB517"/>
      <c r="VC517"/>
      <c r="VD517"/>
      <c r="VE517"/>
      <c r="VF517"/>
      <c r="VG517"/>
      <c r="VH517"/>
      <c r="VI517"/>
      <c r="VJ517"/>
      <c r="VK517"/>
      <c r="VL517"/>
      <c r="VM517"/>
      <c r="VN517"/>
      <c r="VO517"/>
      <c r="VP517"/>
      <c r="VQ517"/>
      <c r="VR517"/>
      <c r="VS517"/>
      <c r="VT517"/>
      <c r="VU517"/>
      <c r="VV517"/>
      <c r="VW517"/>
      <c r="VX517"/>
      <c r="VY517"/>
      <c r="VZ517"/>
      <c r="WA517"/>
      <c r="WB517"/>
    </row>
    <row r="518" spans="1:600" s="1" customFormat="1" ht="20.100000000000001" hidden="1" customHeight="1" x14ac:dyDescent="0.25">
      <c r="A518" s="14" t="str">
        <f>+D518&amp;F518</f>
        <v>0121-0109</v>
      </c>
      <c r="B518" s="14" t="str">
        <f>+D518&amp;Q518</f>
        <v>0121-0111</v>
      </c>
      <c r="C518" s="1" t="s">
        <v>75</v>
      </c>
      <c r="D518" s="5" t="s">
        <v>665</v>
      </c>
      <c r="E518" s="6" t="s">
        <v>666</v>
      </c>
      <c r="F518" s="341" t="str">
        <f>VLOOKUP($B518,'producto-objetivo'!$A:$G,4,0)</f>
        <v>09</v>
      </c>
      <c r="G518" s="6" t="str">
        <f>VLOOKUP($B518,'producto-objetivo'!$A:$G,5,0)</f>
        <v>Contribuir a la igualdad de oportunidades para las mujeres a través de la implementación de un Sistema Distrital de Cuidado</v>
      </c>
      <c r="H518" s="6" t="str">
        <f>_xlfn.XLOOKUP($A518,'indicador-objetivo'!$A:$A,'indicador-objetivo'!F:F,"DATO NO ENCONTRADO",0)</f>
        <v>8</v>
      </c>
      <c r="I518" s="6" t="str">
        <f>_xlfn.XLOOKUP($A518,'indicador-objetivo'!$A:$A,'indicador-objetivo'!G:G,"DATO NO ENCONTRADO",0)</f>
        <v>Personas vinculadas a la oferta de servicios y estrategias del sistema distrital de cuidado</v>
      </c>
      <c r="J518" s="6" t="str">
        <f>_xlfn.XLOOKUP($A518,'indicador-objetivo'!$A:$A,'indicador-objetivo'!H:H,"DATO NO ENCONTRADO",0)</f>
        <v>Acumulado</v>
      </c>
      <c r="K518" s="6" t="str">
        <f>_xlfn.XLOOKUP($A518,'indicador-objetivo'!$A:$A,'indicador-objetivo'!I:I,"DATO NO ENCONTRADO",0)</f>
        <v>Mensual</v>
      </c>
      <c r="L518" s="6" t="str">
        <f>_xlfn.XLOOKUP($A518,'indicador-objetivo'!$A:$A,'indicador-objetivo'!J:J,"DATO NO ENCONTRADO",0)</f>
        <v>VAL</v>
      </c>
      <c r="M518" s="6">
        <f>_xlfn.XLOOKUP($A518,'indicador-objetivo'!$A:$A,'indicador-objetivo'!K:K,"DATO NO ENCONTRADO",0)</f>
        <v>28802</v>
      </c>
      <c r="N518" s="6">
        <f>_xlfn.XLOOKUP($A518,'indicador-objetivo'!$A:$A,'indicador-objetivo'!L:L,"DATO NO ENCONTRADO",0)</f>
        <v>57500</v>
      </c>
      <c r="O518" s="6">
        <f>_xlfn.XLOOKUP($A518,'indicador-objetivo'!$A:$A,'indicador-objetivo'!M:M,"DATO NO ENCONTRADO",0)</f>
        <v>5500</v>
      </c>
      <c r="P518" s="144"/>
      <c r="Q518" s="326" t="s">
        <v>189</v>
      </c>
      <c r="R518" s="6" t="s">
        <v>704</v>
      </c>
      <c r="S518" s="8">
        <v>0</v>
      </c>
      <c r="T518" s="9">
        <v>0</v>
      </c>
      <c r="U518" s="9">
        <v>0</v>
      </c>
      <c r="V518" s="9">
        <v>0</v>
      </c>
      <c r="W518" s="7">
        <v>0</v>
      </c>
      <c r="X518" s="7">
        <v>0</v>
      </c>
      <c r="Y518" s="7">
        <v>0</v>
      </c>
      <c r="Z518" s="7">
        <v>0</v>
      </c>
      <c r="AA518" s="7">
        <v>0</v>
      </c>
      <c r="AB518" s="7">
        <v>0</v>
      </c>
      <c r="AC518" s="9"/>
      <c r="AD518" s="455"/>
      <c r="AE518" s="238"/>
      <c r="AF518" s="351">
        <f>IF(AND(AC518="",AD518="",AD518=""),0,BF518)</f>
        <v>0</v>
      </c>
      <c r="AG518" s="7">
        <v>22</v>
      </c>
      <c r="AH518" s="6" t="s">
        <v>707</v>
      </c>
      <c r="AI518" s="5" t="s">
        <v>96</v>
      </c>
      <c r="AJ518" s="5" t="s">
        <v>97</v>
      </c>
      <c r="AK518" s="5" t="s">
        <v>98</v>
      </c>
      <c r="AL518" s="5">
        <v>16877</v>
      </c>
      <c r="AM518" s="5">
        <v>32500</v>
      </c>
      <c r="AN518" s="9">
        <v>3500</v>
      </c>
      <c r="AO518" s="9">
        <v>2869</v>
      </c>
      <c r="AP518" s="9">
        <v>81.971428571428604</v>
      </c>
      <c r="AQ518" s="6" t="s">
        <v>708</v>
      </c>
      <c r="AR518" s="151">
        <v>1800</v>
      </c>
      <c r="AS518" s="163">
        <f>AR518-AN518</f>
        <v>-1700</v>
      </c>
      <c r="AT518" s="163"/>
      <c r="AU518" s="359"/>
      <c r="AV518" s="14"/>
      <c r="AY518" s="14"/>
      <c r="AZ518" s="305" t="str">
        <f>IF(AF518&gt;0,"Ok","Falta diligenciar presupuesto asignado")</f>
        <v>Falta diligenciar presupuesto asignado</v>
      </c>
      <c r="BA518" s="132" t="str">
        <f>IF(AI518="Stock","Es Sotock","No Stock")</f>
        <v>No Stock</v>
      </c>
      <c r="BB518" s="132" t="str">
        <f>IF(AL518=AM518,"OK","NO")</f>
        <v>NO</v>
      </c>
      <c r="BC518" s="132" t="str">
        <f>IF(AM518=AN518,"OK","NO")</f>
        <v>NO</v>
      </c>
      <c r="BD518" s="374" t="str">
        <f>IF(AND(BB518="OK",BC518="OK",AI518="Stock"),"Stock OK","N/A o problema por ser Stock")</f>
        <v>N/A o problema por ser Stock</v>
      </c>
      <c r="BE518" s="365" t="e">
        <f>VLOOKUP(B518,[1]Gastos!$A$11:$R$4776,17,FALSE)</f>
        <v>#N/A</v>
      </c>
      <c r="BF518" s="365">
        <f>IF(ISERROR(BE518), 0, BE518)</f>
        <v>0</v>
      </c>
      <c r="BG518" s="405"/>
      <c r="BH518" s="14"/>
      <c r="BI518" s="14"/>
      <c r="BJ518" s="132" t="str">
        <f>IF(AND(BB518="OK",BC518="OK",AI518&lt;&gt;"Stock"),"N/A","Ok")</f>
        <v>Ok</v>
      </c>
      <c r="BK518" s="14" t="str">
        <f>IF(AU518&lt;AN518,"Meta 2025 menor que meta 2024","Meta 2025 mayor o igual a meta 2024")</f>
        <v>Meta 2025 menor que meta 2024</v>
      </c>
    </row>
    <row r="519" spans="1:600" s="1" customFormat="1" ht="20.100000000000001" hidden="1" customHeight="1" x14ac:dyDescent="0.25">
      <c r="A519" s="14" t="str">
        <f>+D519&amp;F519</f>
        <v>0122-0101</v>
      </c>
      <c r="B519" s="14" t="str">
        <f>+D519&amp;Q519</f>
        <v>0122-0166</v>
      </c>
      <c r="C519" s="1" t="s">
        <v>72</v>
      </c>
      <c r="D519" s="5" t="s">
        <v>725</v>
      </c>
      <c r="E519" s="6" t="s">
        <v>726</v>
      </c>
      <c r="F519" s="341" t="str">
        <f>VLOOKUP($B519,'producto-objetivo'!$A:$G,4,0)</f>
        <v>01</v>
      </c>
      <c r="G519" s="6" t="str">
        <f>VLOOKUP($B519,'producto-objetivo'!$A:$G,5,0)</f>
        <v>Contribuir a la mejora en la calidad de vida de la población en mayor condición de vulnerabilidad, con un enfoque territorial a través de la prestación de los servicios sociales.</v>
      </c>
      <c r="H519" s="6" t="str">
        <f>_xlfn.XLOOKUP($A519,'indicador-objetivo'!$A:$A,'indicador-objetivo'!F:F,"DATO NO ENCONTRADO",0)</f>
        <v>1</v>
      </c>
      <c r="I519" s="6" t="str">
        <f>_xlfn.XLOOKUP($A519,'indicador-objetivo'!$A:$A,'indicador-objetivo'!G:G,"DATO NO ENCONTRADO",0)</f>
        <v>Número de personas atendidas por la SDIS en el marco de la prestación de los servicios sociales</v>
      </c>
      <c r="J519" s="6" t="str">
        <f>_xlfn.XLOOKUP($A519,'indicador-objetivo'!$A:$A,'indicador-objetivo'!H:H,"DATO NO ENCONTRADO",0)</f>
        <v>Flujo</v>
      </c>
      <c r="K519" s="6" t="str">
        <f>_xlfn.XLOOKUP($A519,'indicador-objetivo'!$A:$A,'indicador-objetivo'!I:I,"DATO NO ENCONTRADO",0)</f>
        <v>Anual</v>
      </c>
      <c r="L519" s="6" t="str">
        <f>_xlfn.XLOOKUP($A519,'indicador-objetivo'!$A:$A,'indicador-objetivo'!J:J,"DATO NO ENCONTRADO",0)</f>
        <v>VAL</v>
      </c>
      <c r="M519" s="6">
        <f>_xlfn.XLOOKUP($A519,'indicador-objetivo'!$A:$A,'indicador-objetivo'!K:K,"DATO NO ENCONTRADO",0)</f>
        <v>1776825</v>
      </c>
      <c r="N519" s="6">
        <f>_xlfn.XLOOKUP($A519,'indicador-objetivo'!$A:$A,'indicador-objetivo'!L:L,"DATO NO ENCONTRADO",0)</f>
        <v>1905138</v>
      </c>
      <c r="O519" s="6">
        <f>_xlfn.XLOOKUP($A519,'indicador-objetivo'!$A:$A,'indicador-objetivo'!M:M,"DATO NO ENCONTRADO",0)</f>
        <v>1794593</v>
      </c>
      <c r="P519" s="144"/>
      <c r="Q519" s="326" t="s">
        <v>815</v>
      </c>
      <c r="R519" s="6" t="s">
        <v>709</v>
      </c>
      <c r="S519" s="9">
        <v>5848.8184499999998</v>
      </c>
      <c r="T519" s="9">
        <v>5848.8184499999998</v>
      </c>
      <c r="U519" s="9">
        <v>3068.0136619999998</v>
      </c>
      <c r="V519" s="9">
        <v>1535.9345370000001</v>
      </c>
      <c r="W519" s="7" t="s">
        <v>94</v>
      </c>
      <c r="X519" s="7" t="s">
        <v>94</v>
      </c>
      <c r="Y519" s="7" t="s">
        <v>94</v>
      </c>
      <c r="Z519" s="7" t="s">
        <v>94</v>
      </c>
      <c r="AA519" s="7" t="s">
        <v>94</v>
      </c>
      <c r="AB519" s="7" t="s">
        <v>94</v>
      </c>
      <c r="AC519" s="9">
        <v>8470</v>
      </c>
      <c r="AD519" s="223">
        <f>AC519-T519</f>
        <v>2621.1815500000002</v>
      </c>
      <c r="AE519" s="238">
        <f>AC519/T519-1</f>
        <v>0.44815573819016397</v>
      </c>
      <c r="AF519" s="351">
        <f>IF(AND(AC519="",AD519="",AD519=""),0,BF519)</f>
        <v>0</v>
      </c>
      <c r="AG519" s="7">
        <v>22</v>
      </c>
      <c r="AH519" s="6" t="s">
        <v>816</v>
      </c>
      <c r="AI519" s="5" t="s">
        <v>144</v>
      </c>
      <c r="AJ519" s="5" t="s">
        <v>258</v>
      </c>
      <c r="AK519" s="5" t="s">
        <v>149</v>
      </c>
      <c r="AL519" s="5">
        <v>100</v>
      </c>
      <c r="AM519" s="5">
        <v>100</v>
      </c>
      <c r="AN519" s="9">
        <v>100</v>
      </c>
      <c r="AO519" s="9">
        <v>100</v>
      </c>
      <c r="AP519" s="9">
        <v>100</v>
      </c>
      <c r="AQ519" s="6" t="s">
        <v>817</v>
      </c>
      <c r="AR519" s="151">
        <v>100</v>
      </c>
      <c r="AS519" s="151">
        <f>AR519-AN519</f>
        <v>0</v>
      </c>
      <c r="AT519" s="199">
        <f>AR519/AN519-1</f>
        <v>0</v>
      </c>
      <c r="AU519" s="362"/>
      <c r="AZ519" s="305" t="str">
        <f>IF(AF519&gt;0,"Ok","Falta diligenciar presupuesto asignado")</f>
        <v>Falta diligenciar presupuesto asignado</v>
      </c>
      <c r="BA519" s="132" t="str">
        <f>IF(AI519="Stock","Es Sotock","No Stock")</f>
        <v>Es Sotock</v>
      </c>
      <c r="BB519" s="132" t="str">
        <f>IF(AL519=AM519,"OK","NO")</f>
        <v>OK</v>
      </c>
      <c r="BC519" s="132" t="str">
        <f>IF(AM519=AN519,"OK","NO")</f>
        <v>OK</v>
      </c>
      <c r="BD519" s="374" t="str">
        <f>IF(AND(BB519="OK",BC519="OK",AI519="Stock"),"Stock OK","N/A o problema por ser Stock")</f>
        <v>Stock OK</v>
      </c>
      <c r="BE519" s="365" t="e">
        <f>VLOOKUP(B519,[1]Gastos!$A$11:$R$4776,17,FALSE)</f>
        <v>#N/A</v>
      </c>
      <c r="BF519" s="365">
        <f>IF(ISERROR(BE519), 0, BE519)</f>
        <v>0</v>
      </c>
      <c r="BG519" s="405"/>
      <c r="BJ519" s="132" t="str">
        <f>IF(AND(BB519="OK",BC519="OK",AI519&lt;&gt;"Stock"),"N/A","Ok")</f>
        <v>Ok</v>
      </c>
      <c r="BK519" s="14" t="str">
        <f>IF(AU519&lt;AN519,"Meta 2025 menor que meta 2024","Meta 2025 mayor o igual a meta 2024")</f>
        <v>Meta 2025 menor que meta 2024</v>
      </c>
      <c r="BL519" s="1" t="s">
        <v>3836</v>
      </c>
      <c r="BM519" s="1" t="s">
        <v>3836</v>
      </c>
      <c r="BN519" s="1" t="s">
        <v>3872</v>
      </c>
    </row>
    <row r="520" spans="1:600" s="1" customFormat="1" ht="20.100000000000001" hidden="1" customHeight="1" x14ac:dyDescent="0.25">
      <c r="A520" s="14" t="str">
        <f>+D520&amp;F520</f>
        <v>0126-0106</v>
      </c>
      <c r="B520" s="14" t="str">
        <f>+D520&amp;Q520</f>
        <v>0126-0121</v>
      </c>
      <c r="C520" s="1" t="s">
        <v>62</v>
      </c>
      <c r="D520" s="5" t="s">
        <v>879</v>
      </c>
      <c r="E520" s="6" t="s">
        <v>880</v>
      </c>
      <c r="F520" s="341" t="str">
        <f>VLOOKUP($B520,'producto-objetivo'!$A:$G,4,0)</f>
        <v>06</v>
      </c>
      <c r="G520" s="6" t="str">
        <f>VLOOKUP($B520,'producto-objetivo'!$A:$G,5,0)</f>
        <v>Fortalecer los procesos de participación ciudadana, responsabilidad social y acción pública incidente para una efectiva gestión ambiental en el Distrito Capital</v>
      </c>
      <c r="H520" s="6" t="str">
        <f>_xlfn.XLOOKUP($A520,'indicador-objetivo'!$A:$A,'indicador-objetivo'!F:F,"DATO NO ENCONTRADO",0)</f>
        <v>3</v>
      </c>
      <c r="I520" s="6" t="str">
        <f>_xlfn.XLOOKUP($A520,'indicador-objetivo'!$A:$A,'indicador-objetivo'!G:G,"DATO NO ENCONTRADO",0)</f>
        <v>Procesos locales de planeación y presupuestos participativos con recursos sectoriales territorializables acompanados técnicamente</v>
      </c>
      <c r="J520" s="6" t="str">
        <f>_xlfn.XLOOKUP($A520,'indicador-objetivo'!$A:$A,'indicador-objetivo'!H:H,"DATO NO ENCONTRADO",0)</f>
        <v>Acumulado</v>
      </c>
      <c r="K520" s="6" t="str">
        <f>_xlfn.XLOOKUP($A520,'indicador-objetivo'!$A:$A,'indicador-objetivo'!I:I,"DATO NO ENCONTRADO",0)</f>
        <v>Mensual</v>
      </c>
      <c r="L520" s="6" t="str">
        <f>_xlfn.XLOOKUP($A520,'indicador-objetivo'!$A:$A,'indicador-objetivo'!J:J,"DATO NO ENCONTRADO",0)</f>
        <v>VAL</v>
      </c>
      <c r="M520" s="6">
        <f>_xlfn.XLOOKUP($A520,'indicador-objetivo'!$A:$A,'indicador-objetivo'!K:K,"DATO NO ENCONTRADO",0)</f>
        <v>1489811</v>
      </c>
      <c r="N520" s="6">
        <f>_xlfn.XLOOKUP($A520,'indicador-objetivo'!$A:$A,'indicador-objetivo'!L:L,"DATO NO ENCONTRADO",0)</f>
        <v>3960189</v>
      </c>
      <c r="O520" s="6">
        <f>_xlfn.XLOOKUP($A520,'indicador-objetivo'!$A:$A,'indicador-objetivo'!M:M,"DATO NO ENCONTRADO",0)</f>
        <v>360189</v>
      </c>
      <c r="P520" s="144"/>
      <c r="Q520" s="326" t="s">
        <v>353</v>
      </c>
      <c r="R520" s="6" t="s">
        <v>936</v>
      </c>
      <c r="S520" s="9">
        <v>2935.1260000000002</v>
      </c>
      <c r="T520" s="9">
        <v>2935.1260000000002</v>
      </c>
      <c r="U520" s="9">
        <v>1384.9108670000001</v>
      </c>
      <c r="V520" s="9">
        <v>476.75276600000001</v>
      </c>
      <c r="W520" s="136" t="s">
        <v>156</v>
      </c>
      <c r="X520" s="7" t="s">
        <v>94</v>
      </c>
      <c r="Y520" s="7" t="s">
        <v>94</v>
      </c>
      <c r="Z520" s="7" t="s">
        <v>94</v>
      </c>
      <c r="AA520" s="7" t="s">
        <v>94</v>
      </c>
      <c r="AB520" s="7" t="s">
        <v>94</v>
      </c>
      <c r="AC520" s="9">
        <v>11269</v>
      </c>
      <c r="AD520" s="456">
        <f>AC520-T520</f>
        <v>8333.8739999999998</v>
      </c>
      <c r="AE520" s="238">
        <f>T520/AC520</f>
        <v>0.26046020055018193</v>
      </c>
      <c r="AF520" s="351">
        <f>IF(AND(AC520="",AD520="",AD520=""),0,BF520)</f>
        <v>0</v>
      </c>
      <c r="AG520" s="7">
        <v>22</v>
      </c>
      <c r="AH520" s="6" t="s">
        <v>937</v>
      </c>
      <c r="AI520" s="5" t="s">
        <v>96</v>
      </c>
      <c r="AJ520" s="5" t="s">
        <v>258</v>
      </c>
      <c r="AK520" s="5" t="s">
        <v>149</v>
      </c>
      <c r="AL520" s="5">
        <v>84.5</v>
      </c>
      <c r="AM520" s="5">
        <v>100</v>
      </c>
      <c r="AN520" s="9">
        <v>10</v>
      </c>
      <c r="AO520" s="9">
        <v>6</v>
      </c>
      <c r="AP520" s="9">
        <v>60</v>
      </c>
      <c r="AQ520" s="6" t="s">
        <v>938</v>
      </c>
      <c r="AR520" s="151">
        <v>10</v>
      </c>
      <c r="AS520" s="151">
        <f>AR520-AN520</f>
        <v>0</v>
      </c>
      <c r="AT520" s="151"/>
      <c r="AU520" s="359"/>
      <c r="AZ520" s="305" t="str">
        <f>IF(AF520&gt;0,"Ok","Falta diligenciar presupuesto asignado")</f>
        <v>Falta diligenciar presupuesto asignado</v>
      </c>
      <c r="BA520" s="132" t="str">
        <f>IF(AI520="Stock","Es Sotock","No Stock")</f>
        <v>No Stock</v>
      </c>
      <c r="BB520" s="132" t="str">
        <f>IF(AL520=AM520,"OK","NO")</f>
        <v>NO</v>
      </c>
      <c r="BC520" s="132" t="str">
        <f>IF(AM520=AN520,"OK","NO")</f>
        <v>NO</v>
      </c>
      <c r="BD520" s="374" t="str">
        <f>IF(AND(BB520="OK",BC520="OK",AI520="Stock"),"Stock OK","N/A o problema por ser Stock")</f>
        <v>N/A o problema por ser Stock</v>
      </c>
      <c r="BE520" s="365" t="e">
        <f>VLOOKUP(B520,[1]Gastos!$A$11:$R$4776,17,FALSE)</f>
        <v>#N/A</v>
      </c>
      <c r="BF520" s="365">
        <f>IF(ISERROR(BE520), 0, BE520)</f>
        <v>0</v>
      </c>
      <c r="BG520" s="405"/>
      <c r="BJ520" s="132" t="str">
        <f>IF(AND(BB520="OK",BC520="OK",AI520&lt;&gt;"Stock"),"N/A","Ok")</f>
        <v>Ok</v>
      </c>
      <c r="BK520" s="14" t="str">
        <f>IF(AU520&lt;AN520,"Meta 2025 menor que meta 2024","Meta 2025 mayor o igual a meta 2024")</f>
        <v>Meta 2025 menor que meta 2024</v>
      </c>
      <c r="BL520" s="1" t="s">
        <v>3836</v>
      </c>
      <c r="BM520" s="1" t="s">
        <v>3836</v>
      </c>
    </row>
    <row r="521" spans="1:600" s="1" customFormat="1" ht="20.100000000000001" hidden="1" customHeight="1" x14ac:dyDescent="0.25">
      <c r="A521" s="1" t="str">
        <f>+D521&amp;F521</f>
        <v>0201-0105</v>
      </c>
      <c r="B521" s="1" t="str">
        <f>+D521&amp;Q521</f>
        <v>0201-0120</v>
      </c>
      <c r="C521" s="1" t="s">
        <v>77</v>
      </c>
      <c r="D521" s="5" t="s">
        <v>1136</v>
      </c>
      <c r="E521" s="6" t="s">
        <v>1137</v>
      </c>
      <c r="F521" s="341" t="str">
        <f>VLOOKUP($B521,'producto-objetivo'!$A:$G,4,0)</f>
        <v>05</v>
      </c>
      <c r="G521" s="6" t="str">
        <f>VLOOKUP($B521,'producto-objetivo'!$A:$G,5,0)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21" s="288" t="s">
        <v>409</v>
      </c>
      <c r="I521" s="288" t="s">
        <v>1223</v>
      </c>
      <c r="J521" s="288" t="s">
        <v>144</v>
      </c>
      <c r="K521" s="288" t="s">
        <v>97</v>
      </c>
      <c r="L521" s="288" t="s">
        <v>149</v>
      </c>
      <c r="M521" s="445">
        <v>100</v>
      </c>
      <c r="N521" s="445">
        <v>100</v>
      </c>
      <c r="O521" s="445">
        <v>100</v>
      </c>
      <c r="P521" s="6"/>
      <c r="Q521" s="326" t="s">
        <v>350</v>
      </c>
      <c r="R521" s="6" t="s">
        <v>1221</v>
      </c>
      <c r="S521" s="9">
        <v>0</v>
      </c>
      <c r="T521" s="9">
        <v>0</v>
      </c>
      <c r="U521" s="9">
        <v>0</v>
      </c>
      <c r="V521" s="9">
        <v>0</v>
      </c>
      <c r="W521" s="7">
        <v>0</v>
      </c>
      <c r="X521" s="7">
        <v>0</v>
      </c>
      <c r="Y521" s="7">
        <v>0</v>
      </c>
      <c r="Z521" s="7">
        <v>0</v>
      </c>
      <c r="AA521" s="7">
        <v>0</v>
      </c>
      <c r="AB521" s="7">
        <v>0</v>
      </c>
      <c r="AC521" s="9"/>
      <c r="AD521" s="580"/>
      <c r="AE521" s="580"/>
      <c r="AF521" s="409">
        <f>IF(AND(AC521="",AD521="",AD521=""),0,BF521)</f>
        <v>0</v>
      </c>
      <c r="AG521" s="7">
        <v>22</v>
      </c>
      <c r="AH521" s="6" t="s">
        <v>1227</v>
      </c>
      <c r="AI521" s="5" t="s">
        <v>96</v>
      </c>
      <c r="AJ521" s="5" t="s">
        <v>97</v>
      </c>
      <c r="AK521" s="5" t="s">
        <v>149</v>
      </c>
      <c r="AL521" s="5">
        <v>25</v>
      </c>
      <c r="AM521" s="5">
        <v>100</v>
      </c>
      <c r="AN521" s="9">
        <v>12.5</v>
      </c>
      <c r="AO521" s="9">
        <v>13.4</v>
      </c>
      <c r="AP521" s="9">
        <v>107.2</v>
      </c>
      <c r="AQ521" s="6" t="s">
        <v>1228</v>
      </c>
      <c r="AR521" s="9"/>
      <c r="AS521" s="9"/>
      <c r="AT521" s="9"/>
      <c r="AU521" s="9"/>
      <c r="AZ521" s="305" t="str">
        <f>IF(AF521&gt;0,"Ok","Falta diligenciar presupuesto asignado")</f>
        <v>Falta diligenciar presupuesto asignado</v>
      </c>
      <c r="BA521" s="132" t="str">
        <f>IF(AI521="Stock","Es Sotock","No Stock")</f>
        <v>No Stock</v>
      </c>
      <c r="BB521" s="132" t="str">
        <f>IF(AL521=AM521,"OK","NO")</f>
        <v>NO</v>
      </c>
      <c r="BC521" s="132" t="str">
        <f>IF(AM521=AN521,"OK","NO")</f>
        <v>NO</v>
      </c>
      <c r="BD521" s="374" t="str">
        <f>IF(AND(BB521="OK",BC521="OK",AI521="Stock"),"Stock OK","N/A o problema por ser Stock")</f>
        <v>N/A o problema por ser Stock</v>
      </c>
      <c r="BE521" s="4" t="e">
        <f>VLOOKUP(B521,[1]Gastos!$A$11:$R$4776,17,FALSE)</f>
        <v>#N/A</v>
      </c>
      <c r="BF521" s="4">
        <f>IF(ISERROR(BE521), 0, BE521)</f>
        <v>0</v>
      </c>
      <c r="BG521" s="410"/>
      <c r="BJ521" s="132" t="str">
        <f>IF(AND(BB521="OK",BC521="OK",AI521&lt;&gt;"Stock"),"N/A","Ok")</f>
        <v>Ok</v>
      </c>
      <c r="BK521" s="14" t="str">
        <f>IF(AU521&lt;AN521,"Meta 2025 menor que meta 2024","Meta 2025 mayor o igual a meta 2024")</f>
        <v>Meta 2025 menor que meta 2024</v>
      </c>
      <c r="BL521" s="1" t="s">
        <v>3836</v>
      </c>
      <c r="BM521" s="1" t="s">
        <v>3838</v>
      </c>
    </row>
    <row r="522" spans="1:600" s="1" customFormat="1" ht="20.100000000000001" hidden="1" customHeight="1" x14ac:dyDescent="0.25">
      <c r="A522" s="14" t="str">
        <f>+D522&amp;F522</f>
        <v>0204-0101</v>
      </c>
      <c r="B522" s="14" t="str">
        <f>+D522&amp;Q522</f>
        <v>0204-0108</v>
      </c>
      <c r="C522" s="1" t="s">
        <v>74</v>
      </c>
      <c r="D522" s="5" t="s">
        <v>1314</v>
      </c>
      <c r="E522" s="6" t="s">
        <v>1315</v>
      </c>
      <c r="F522" s="341" t="str">
        <f>VLOOKUP($B522,'producto-objetivo'!$A:$G,4,0)</f>
        <v>01</v>
      </c>
      <c r="G522" s="6" t="str">
        <f>VLOOKUP($B522,'producto-objetivo'!$A:$G,5,0)</f>
        <v>Realizar el mejoramiento integral de la infraestructura vial y de espacio público como ejes articuladores de la movilidad tanto de la ciudad como de la región.</v>
      </c>
      <c r="H522" s="288" t="s">
        <v>215</v>
      </c>
      <c r="I522" s="288" t="s">
        <v>1319</v>
      </c>
      <c r="J522" s="288" t="s">
        <v>144</v>
      </c>
      <c r="K522" s="288" t="s">
        <v>145</v>
      </c>
      <c r="L522" s="288" t="s">
        <v>149</v>
      </c>
      <c r="M522" s="445">
        <v>74.33</v>
      </c>
      <c r="N522" s="445">
        <v>74.33</v>
      </c>
      <c r="O522" s="445">
        <v>74.33</v>
      </c>
      <c r="P522" s="144"/>
      <c r="Q522" s="326" t="s">
        <v>176</v>
      </c>
      <c r="R522" s="6" t="s">
        <v>1322</v>
      </c>
      <c r="S522" s="8">
        <v>0</v>
      </c>
      <c r="T522" s="9">
        <v>0</v>
      </c>
      <c r="U522" s="9">
        <v>0</v>
      </c>
      <c r="V522" s="9">
        <v>0</v>
      </c>
      <c r="W522" s="7">
        <v>0</v>
      </c>
      <c r="X522" s="7">
        <v>0</v>
      </c>
      <c r="Y522" s="7">
        <v>0</v>
      </c>
      <c r="Z522" s="7">
        <v>0</v>
      </c>
      <c r="AA522" s="7">
        <v>0</v>
      </c>
      <c r="AB522" s="7">
        <v>0</v>
      </c>
      <c r="AC522" s="9"/>
      <c r="AD522" s="583"/>
      <c r="AE522" s="583"/>
      <c r="AF522" s="351">
        <f>IF(AND(AC522="",AD522="",AD522=""),0,BF522)</f>
        <v>0</v>
      </c>
      <c r="AG522" s="7">
        <v>22</v>
      </c>
      <c r="AH522" s="6" t="s">
        <v>1325</v>
      </c>
      <c r="AI522" s="5" t="s">
        <v>96</v>
      </c>
      <c r="AJ522" s="5" t="s">
        <v>148</v>
      </c>
      <c r="AK522" s="5" t="s">
        <v>98</v>
      </c>
      <c r="AL522" s="5">
        <v>777659.73</v>
      </c>
      <c r="AM522" s="5">
        <v>1546615.54</v>
      </c>
      <c r="AN522" s="9">
        <v>282127.76</v>
      </c>
      <c r="AO522" s="9">
        <v>135860.76</v>
      </c>
      <c r="AP522" s="9">
        <v>48.155757519217502</v>
      </c>
      <c r="AQ522" s="6" t="s">
        <v>1326</v>
      </c>
      <c r="AR522" s="151"/>
      <c r="AS522" s="151"/>
      <c r="AT522" s="151"/>
      <c r="AU522" s="359"/>
      <c r="AZ522" s="305" t="str">
        <f>IF(AF522&gt;0,"Ok","Falta diligenciar presupuesto asignado")</f>
        <v>Falta diligenciar presupuesto asignado</v>
      </c>
      <c r="BA522" s="132" t="str">
        <f>IF(AI522="Stock","Es Sotock","No Stock")</f>
        <v>No Stock</v>
      </c>
      <c r="BB522" s="132" t="str">
        <f>IF(AL522=AM522,"OK","NO")</f>
        <v>NO</v>
      </c>
      <c r="BC522" s="132" t="str">
        <f>IF(AM522=AN522,"OK","NO")</f>
        <v>NO</v>
      </c>
      <c r="BD522" s="374" t="str">
        <f>IF(AND(BB522="OK",BC522="OK",AI522="Stock"),"Stock OK","N/A o problema por ser Stock")</f>
        <v>N/A o problema por ser Stock</v>
      </c>
      <c r="BE522" s="365">
        <f>VLOOKUP(B522,[1]Gastos!$A$11:$R$4776,17,FALSE)</f>
        <v>123800091000</v>
      </c>
      <c r="BF522" s="365">
        <f>IF(ISERROR(BE522), 0, BE522)</f>
        <v>123800091000</v>
      </c>
      <c r="BG522" s="405"/>
      <c r="BJ522" s="132" t="str">
        <f>IF(AND(BB522="OK",BC522="OK",AI522&lt;&gt;"Stock"),"N/A","Ok")</f>
        <v>Ok</v>
      </c>
      <c r="BK522" s="14" t="str">
        <f>IF(AU522&lt;AN522,"Meta 2025 menor que meta 2024","Meta 2025 mayor o igual a meta 2024")</f>
        <v>Meta 2025 menor que meta 2024</v>
      </c>
      <c r="BL522" s="1" t="s">
        <v>3836</v>
      </c>
      <c r="BM522" s="1" t="s">
        <v>3836</v>
      </c>
    </row>
    <row r="523" spans="1:600" s="1" customFormat="1" ht="20.100000000000001" hidden="1" customHeight="1" x14ac:dyDescent="0.25">
      <c r="A523" s="14" t="str">
        <f>+D523&amp;F523</f>
        <v>0229-0106</v>
      </c>
      <c r="B523" s="14" t="str">
        <f>+D523&amp;Q523</f>
        <v>0229-0115</v>
      </c>
      <c r="C523" s="45" t="s">
        <v>62</v>
      </c>
      <c r="D523" s="27" t="s">
        <v>1821</v>
      </c>
      <c r="E523" s="28" t="s">
        <v>1822</v>
      </c>
      <c r="F523" s="35" t="str">
        <f>VLOOKUP($B523,'producto-objetivo'!$A:$G,4,0)</f>
        <v>06</v>
      </c>
      <c r="G523" s="28" t="str">
        <f>VLOOKUP($B523,'producto-objetivo'!$A:$G,5,0)</f>
        <v>Fortalecimiento de capacidad institucional a nivel meso que mejore los procesos misionales del Instituto Distrital de Protección y Bienestar Animal</v>
      </c>
      <c r="H523" s="28" t="str">
        <f>_xlfn.XLOOKUP($A523,'indicador-objetivo'!$A:$A,'indicador-objetivo'!F:F,"DATO NO ENCONTRADO",0)</f>
        <v>5</v>
      </c>
      <c r="I523" s="28" t="str">
        <f>_xlfn.XLOOKUP($A523,'indicador-objetivo'!$A:$A,'indicador-objetivo'!G:G,"DATO NO ENCONTRADO",0)</f>
        <v>Procesos de capacidad institucional fortalecidos a nivel meso que aporten en la mejora de los procesos misionales de la Instituto Distrital de Protección y Bienestar Animal</v>
      </c>
      <c r="J523" s="28" t="str">
        <f>_xlfn.XLOOKUP($A523,'indicador-objetivo'!$A:$A,'indicador-objetivo'!H:H,"DATO NO ENCONTRADO",0)</f>
        <v>Flujo</v>
      </c>
      <c r="K523" s="28" t="str">
        <f>_xlfn.XLOOKUP($A523,'indicador-objetivo'!$A:$A,'indicador-objetivo'!I:I,"DATO NO ENCONTRADO",0)</f>
        <v>Semestral</v>
      </c>
      <c r="L523" s="28" t="str">
        <f>_xlfn.XLOOKUP($A523,'indicador-objetivo'!$A:$A,'indicador-objetivo'!J:J,"DATO NO ENCONTRADO",0)</f>
        <v>%</v>
      </c>
      <c r="M523" s="28">
        <f>_xlfn.XLOOKUP($A523,'indicador-objetivo'!$A:$A,'indicador-objetivo'!K:K,"DATO NO ENCONTRADO",0)</f>
        <v>0</v>
      </c>
      <c r="N523" s="28">
        <f>_xlfn.XLOOKUP($A523,'indicador-objetivo'!$A:$A,'indicador-objetivo'!L:L,"DATO NO ENCONTRADO",0)</f>
        <v>100</v>
      </c>
      <c r="O523" s="28">
        <f>_xlfn.XLOOKUP($A523,'indicador-objetivo'!$A:$A,'indicador-objetivo'!M:M,"DATO NO ENCONTRADO",0)</f>
        <v>100</v>
      </c>
      <c r="P523" s="144"/>
      <c r="Q523" s="330">
        <v>15</v>
      </c>
      <c r="R523" s="122" t="s">
        <v>1853</v>
      </c>
      <c r="S523" s="38"/>
      <c r="T523" s="38"/>
      <c r="U523" s="38"/>
      <c r="V523" s="38"/>
      <c r="W523" s="29"/>
      <c r="X523" s="29"/>
      <c r="Y523" s="29"/>
      <c r="Z523" s="29"/>
      <c r="AA523" s="29"/>
      <c r="AB523" s="29"/>
      <c r="AC523" s="9"/>
      <c r="AD523" s="456"/>
      <c r="AE523" s="238"/>
      <c r="AF523" s="351">
        <f>IF(AND(AC523="",AD523="",AD523=""),0,BF523)</f>
        <v>0</v>
      </c>
      <c r="AG523" s="29">
        <v>22</v>
      </c>
      <c r="AH523" s="122" t="s">
        <v>710</v>
      </c>
      <c r="AI523" s="27" t="s">
        <v>223</v>
      </c>
      <c r="AJ523" s="27" t="s">
        <v>97</v>
      </c>
      <c r="AK523" s="27" t="s">
        <v>149</v>
      </c>
      <c r="AL523" s="27"/>
      <c r="AM523" s="27"/>
      <c r="AN523" s="38">
        <v>100</v>
      </c>
      <c r="AO523" s="38"/>
      <c r="AP523" s="38"/>
      <c r="AQ523" s="28"/>
      <c r="AR523" s="151">
        <v>100</v>
      </c>
      <c r="AS523" s="151">
        <f>AR523-AN523</f>
        <v>0</v>
      </c>
      <c r="AT523" s="151"/>
      <c r="AU523" s="359"/>
      <c r="AV523" s="45"/>
      <c r="AW523" s="45"/>
      <c r="AX523" s="45" t="s">
        <v>664</v>
      </c>
      <c r="AY523" s="45"/>
      <c r="AZ523" s="45" t="str">
        <f>IF(AF523&gt;0,"Ok","Falta diligenciar presupuesto asignado")</f>
        <v>Falta diligenciar presupuesto asignado</v>
      </c>
      <c r="BA523" s="45" t="str">
        <f>IF(AI523="Stock","Es Sotock","No Stock")</f>
        <v>No Stock</v>
      </c>
      <c r="BB523" s="45" t="str">
        <f>IF(AL523=AM523,"OK","NO")</f>
        <v>OK</v>
      </c>
      <c r="BC523" s="45" t="str">
        <f>IF(AM523=AN523,"OK","NO")</f>
        <v>NO</v>
      </c>
      <c r="BD523" s="45" t="str">
        <f>IF(AND(BB523="OK",BC523="OK",AI523="Stock"),"Stock OK","N/A o problema por ser Stock")</f>
        <v>N/A o problema por ser Stock</v>
      </c>
      <c r="BE523" s="365" t="e">
        <f>VLOOKUP(B523,[1]Gastos!$A$11:$R$4776,17,FALSE)</f>
        <v>#N/A</v>
      </c>
      <c r="BF523" s="365">
        <f>IF(ISERROR(BE523), 0, BE523)</f>
        <v>0</v>
      </c>
      <c r="BG523" s="45"/>
      <c r="BH523" s="45"/>
      <c r="BI523" s="45"/>
      <c r="BJ523" s="51" t="str">
        <f>IF(AND(BB523="OK",BC523="OK",AI523&lt;&gt;"Stock"),"N/A","Ok")</f>
        <v>Ok</v>
      </c>
      <c r="BK523" s="45" t="str">
        <f>IF(AU523&lt;AN523,"Meta 2025 menor que meta 2024","Meta 2025 mayor o igual a meta 2024")</f>
        <v>Meta 2025 menor que meta 2024</v>
      </c>
      <c r="BL523" s="1" t="s">
        <v>3836</v>
      </c>
      <c r="BM523" s="1" t="s">
        <v>3836</v>
      </c>
    </row>
    <row r="524" spans="1:600" s="1" customFormat="1" ht="20.100000000000001" hidden="1" customHeight="1" x14ac:dyDescent="0.25">
      <c r="A524"/>
      <c r="B524"/>
      <c r="C524" s="1" t="s">
        <v>74</v>
      </c>
      <c r="D524" s="5" t="s">
        <v>418</v>
      </c>
      <c r="E524" s="6" t="s">
        <v>419</v>
      </c>
      <c r="F524" s="326"/>
      <c r="G524" s="6"/>
      <c r="H524" s="7"/>
      <c r="I524" s="6"/>
      <c r="J524" s="5"/>
      <c r="K524" s="5"/>
      <c r="L524" s="6"/>
      <c r="M524" s="326"/>
      <c r="N524" s="6"/>
      <c r="O524" s="7"/>
      <c r="P524" s="6"/>
      <c r="Q524" s="5" t="s">
        <v>330</v>
      </c>
      <c r="R524" s="5" t="s">
        <v>3882</v>
      </c>
      <c r="S524" s="6"/>
      <c r="T524" s="326"/>
      <c r="U524" s="6"/>
      <c r="V524" s="7"/>
      <c r="W524" s="6"/>
      <c r="X524" s="5"/>
      <c r="Y524" s="5"/>
      <c r="Z524" s="6"/>
      <c r="AA524" s="326"/>
      <c r="AB524" s="6"/>
      <c r="AC524" s="7"/>
      <c r="AD524" s="591"/>
      <c r="AE524" s="595"/>
      <c r="AF524" s="5"/>
      <c r="AG524" s="6">
        <v>22</v>
      </c>
      <c r="AH524" s="326" t="s">
        <v>3883</v>
      </c>
      <c r="AI524" s="6"/>
      <c r="AJ524" s="7"/>
      <c r="AK524" s="6"/>
      <c r="AL524" s="24"/>
      <c r="AM524" s="24"/>
      <c r="AN524" s="24"/>
      <c r="AO524" s="24"/>
      <c r="AP524" s="24"/>
      <c r="AQ524" s="24"/>
      <c r="AR524" s="647"/>
      <c r="AS524" s="151"/>
      <c r="AT524" s="151"/>
      <c r="AU524" s="359"/>
      <c r="AV524"/>
      <c r="AW524"/>
      <c r="AX524"/>
      <c r="AY524"/>
      <c r="AZ524" s="305"/>
      <c r="BA524" s="132"/>
      <c r="BB524" s="132"/>
      <c r="BC524" s="132"/>
      <c r="BD524" s="172"/>
      <c r="BE524" s="62"/>
      <c r="BF524"/>
      <c r="BG524" s="3"/>
      <c r="BH524"/>
      <c r="BI524"/>
      <c r="BJ524" s="3"/>
      <c r="BK524"/>
      <c r="BL524" s="1" t="s">
        <v>3838</v>
      </c>
      <c r="BM524" s="1" t="s">
        <v>3836</v>
      </c>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c r="IS524"/>
      <c r="IT524"/>
      <c r="IU524"/>
      <c r="IV524"/>
      <c r="IW524"/>
      <c r="IX524"/>
      <c r="IY524"/>
      <c r="IZ524"/>
      <c r="JA524"/>
      <c r="JB524"/>
      <c r="JC524"/>
      <c r="JD524"/>
      <c r="JE524"/>
      <c r="JF524"/>
      <c r="JG524"/>
      <c r="JH524"/>
      <c r="JI524"/>
      <c r="JJ524"/>
      <c r="JK524"/>
      <c r="JL524"/>
      <c r="JM524"/>
      <c r="JN524"/>
      <c r="JO524"/>
      <c r="JP524"/>
      <c r="JQ524"/>
      <c r="JR524"/>
      <c r="JS524"/>
      <c r="JT524"/>
      <c r="JU524"/>
      <c r="JV524"/>
      <c r="JW524"/>
      <c r="JX524"/>
      <c r="JY524"/>
      <c r="JZ524"/>
      <c r="KA524"/>
      <c r="KB524"/>
      <c r="KC524"/>
      <c r="KD524"/>
      <c r="KE524"/>
      <c r="KF524"/>
      <c r="KG524"/>
      <c r="KH524"/>
      <c r="KI524"/>
      <c r="KJ524"/>
      <c r="KK524"/>
      <c r="KL524"/>
      <c r="KM524"/>
      <c r="KN524"/>
      <c r="KO524"/>
      <c r="KP524"/>
      <c r="KQ524"/>
      <c r="KR524"/>
      <c r="KS524"/>
      <c r="KT524"/>
      <c r="KU524"/>
      <c r="KV524"/>
      <c r="KW524"/>
      <c r="KX524"/>
      <c r="KY524"/>
      <c r="KZ524"/>
      <c r="LA524"/>
      <c r="LB524"/>
      <c r="LC524"/>
      <c r="LD524"/>
      <c r="LE524"/>
      <c r="LF524"/>
      <c r="LG524"/>
      <c r="LH524"/>
      <c r="LI524"/>
      <c r="LJ524"/>
      <c r="LK524"/>
      <c r="LL524"/>
      <c r="LM524"/>
      <c r="LN524"/>
      <c r="LO524"/>
      <c r="LP524"/>
      <c r="LQ524"/>
      <c r="LR524"/>
      <c r="LS524"/>
      <c r="LT524"/>
      <c r="LU524"/>
      <c r="LV524"/>
      <c r="LW524"/>
      <c r="LX524"/>
      <c r="LY524"/>
      <c r="LZ524"/>
      <c r="MA524"/>
      <c r="MB524"/>
      <c r="MC524"/>
      <c r="MD524"/>
      <c r="ME524"/>
      <c r="MF524"/>
      <c r="MG524"/>
      <c r="MH524"/>
      <c r="MI524"/>
      <c r="MJ524"/>
      <c r="MK524"/>
      <c r="ML524"/>
      <c r="MM524"/>
      <c r="MN524"/>
      <c r="MO524"/>
      <c r="MP524"/>
      <c r="MQ524"/>
      <c r="MR524"/>
      <c r="MS524"/>
      <c r="MT524"/>
      <c r="MU524"/>
      <c r="MV524"/>
      <c r="MW524"/>
      <c r="MX524"/>
      <c r="MY524"/>
      <c r="MZ524"/>
      <c r="NA524"/>
      <c r="NB524"/>
      <c r="NC524"/>
      <c r="ND524"/>
      <c r="NE524"/>
      <c r="NF524"/>
      <c r="NG524"/>
      <c r="NH524"/>
      <c r="NI524"/>
      <c r="NJ524"/>
      <c r="NK524"/>
      <c r="NL524"/>
      <c r="NM524"/>
      <c r="NN524"/>
      <c r="NO524"/>
      <c r="NP524"/>
      <c r="NQ524"/>
      <c r="NR524"/>
      <c r="NS524"/>
      <c r="NT524"/>
      <c r="NU524"/>
      <c r="NV524"/>
      <c r="NW524"/>
      <c r="NX524"/>
      <c r="NY524"/>
      <c r="NZ524"/>
      <c r="OA524"/>
      <c r="OB524"/>
      <c r="OC524"/>
      <c r="OD524"/>
      <c r="OE524"/>
      <c r="OF524"/>
      <c r="OG524"/>
      <c r="OH524"/>
      <c r="OI524"/>
      <c r="OJ524"/>
      <c r="OK524"/>
      <c r="OL524"/>
      <c r="OM524"/>
      <c r="ON524"/>
      <c r="OO524"/>
      <c r="OP524"/>
      <c r="OQ524"/>
      <c r="OR524"/>
      <c r="OS524"/>
      <c r="OT524"/>
      <c r="OU524"/>
      <c r="OV524"/>
      <c r="OW524"/>
      <c r="OX524"/>
      <c r="OY524"/>
      <c r="OZ524"/>
      <c r="PA524"/>
      <c r="PB524"/>
      <c r="PC524"/>
      <c r="PD524"/>
      <c r="PE524"/>
      <c r="PF524"/>
      <c r="PG524"/>
      <c r="PH524"/>
      <c r="PI524"/>
      <c r="PJ524"/>
      <c r="PK524"/>
      <c r="PL524"/>
      <c r="PM524"/>
      <c r="PN524"/>
      <c r="PO524"/>
      <c r="PP524"/>
      <c r="PQ524"/>
      <c r="PR524"/>
      <c r="PS524"/>
      <c r="PT524"/>
      <c r="PU524"/>
      <c r="PV524"/>
      <c r="PW524"/>
      <c r="PX524"/>
      <c r="PY524"/>
      <c r="PZ524"/>
      <c r="QA524"/>
      <c r="QB524"/>
      <c r="QC524"/>
      <c r="QD524"/>
      <c r="QE524"/>
      <c r="QF524"/>
      <c r="QG524"/>
      <c r="QH524"/>
      <c r="QI524"/>
      <c r="QJ524"/>
      <c r="QK524"/>
      <c r="QL524"/>
      <c r="QM524"/>
      <c r="QN524"/>
      <c r="QO524"/>
      <c r="QP524"/>
      <c r="QQ524"/>
      <c r="QR524"/>
      <c r="QS524"/>
      <c r="QT524"/>
      <c r="QU524"/>
      <c r="QV524"/>
      <c r="QW524"/>
      <c r="QX524"/>
      <c r="QY524"/>
      <c r="QZ524"/>
      <c r="RA524"/>
      <c r="RB524"/>
      <c r="RC524"/>
      <c r="RD524"/>
      <c r="RE524"/>
      <c r="RF524"/>
      <c r="RG524"/>
      <c r="RH524"/>
      <c r="RI524"/>
      <c r="RJ524"/>
      <c r="RK524"/>
      <c r="RL524"/>
      <c r="RM524"/>
      <c r="RN524"/>
      <c r="RO524"/>
      <c r="RP524"/>
      <c r="RQ524"/>
      <c r="RR524"/>
      <c r="RS524"/>
      <c r="RT524"/>
      <c r="RU524"/>
      <c r="RV524"/>
      <c r="RW524"/>
      <c r="RX524"/>
      <c r="RY524"/>
      <c r="RZ524"/>
      <c r="SA524"/>
      <c r="SB524"/>
      <c r="SC524"/>
      <c r="SD524"/>
      <c r="SE524"/>
      <c r="SF524"/>
      <c r="SG524"/>
      <c r="SH524"/>
      <c r="SI524"/>
      <c r="SJ524"/>
      <c r="SK524"/>
      <c r="SL524"/>
      <c r="SM524"/>
      <c r="SN524"/>
      <c r="SO524"/>
      <c r="SP524"/>
      <c r="SQ524"/>
      <c r="SR524"/>
      <c r="SS524"/>
      <c r="ST524"/>
      <c r="SU524"/>
      <c r="SV524"/>
      <c r="SW524"/>
      <c r="SX524"/>
      <c r="SY524"/>
      <c r="SZ524"/>
      <c r="TA524"/>
      <c r="TB524"/>
      <c r="TC524"/>
      <c r="TD524"/>
      <c r="TE524"/>
      <c r="TF524"/>
      <c r="TG524"/>
      <c r="TH524"/>
      <c r="TI524"/>
      <c r="TJ524"/>
      <c r="TK524"/>
      <c r="TL524"/>
      <c r="TM524"/>
      <c r="TN524"/>
      <c r="TO524"/>
      <c r="TP524"/>
      <c r="TQ524"/>
      <c r="TR524"/>
      <c r="TS524"/>
      <c r="TT524"/>
      <c r="TU524"/>
      <c r="TV524"/>
      <c r="TW524"/>
      <c r="TX524"/>
      <c r="TY524"/>
      <c r="TZ524"/>
      <c r="UA524"/>
      <c r="UB524"/>
      <c r="UC524"/>
      <c r="UD524"/>
      <c r="UE524"/>
      <c r="UF524"/>
      <c r="UG524"/>
      <c r="UH524"/>
      <c r="UI524"/>
      <c r="UJ524"/>
      <c r="UK524"/>
      <c r="UL524"/>
      <c r="UM524"/>
      <c r="UN524"/>
      <c r="UO524"/>
      <c r="UP524"/>
      <c r="UQ524"/>
      <c r="UR524"/>
      <c r="US524"/>
      <c r="UT524"/>
      <c r="UU524"/>
      <c r="UV524"/>
      <c r="UW524"/>
      <c r="UX524"/>
      <c r="UY524"/>
      <c r="UZ524"/>
      <c r="VA524"/>
      <c r="VB524"/>
      <c r="VC524"/>
      <c r="VD524"/>
      <c r="VE524"/>
      <c r="VF524"/>
      <c r="VG524"/>
      <c r="VH524"/>
      <c r="VI524"/>
      <c r="VJ524"/>
      <c r="VK524"/>
      <c r="VL524"/>
      <c r="VM524"/>
      <c r="VN524"/>
      <c r="VO524"/>
      <c r="VP524"/>
      <c r="VQ524"/>
      <c r="VR524"/>
      <c r="VS524"/>
      <c r="VT524"/>
      <c r="VU524"/>
      <c r="VV524"/>
      <c r="VW524"/>
      <c r="VX524"/>
      <c r="VY524"/>
      <c r="VZ524"/>
      <c r="WA524"/>
      <c r="WB524"/>
    </row>
    <row r="525" spans="1:600" s="1" customFormat="1" ht="20.100000000000001" hidden="1" customHeight="1" x14ac:dyDescent="0.25">
      <c r="A525"/>
      <c r="B525"/>
      <c r="C525" s="1" t="s">
        <v>65</v>
      </c>
      <c r="D525" s="5" t="s">
        <v>565</v>
      </c>
      <c r="E525" s="6" t="s">
        <v>566</v>
      </c>
      <c r="F525" s="486"/>
      <c r="G525" s="24"/>
      <c r="H525" s="24"/>
      <c r="I525" s="24"/>
      <c r="J525" s="24"/>
      <c r="K525" s="24"/>
      <c r="L525" s="24"/>
      <c r="M525" s="24"/>
      <c r="N525" s="24"/>
      <c r="O525" s="24"/>
      <c r="P525" s="157"/>
      <c r="Q525" s="326" t="s">
        <v>339</v>
      </c>
      <c r="R525" s="556" t="s">
        <v>3901</v>
      </c>
      <c r="S525" s="24"/>
      <c r="T525" s="564"/>
      <c r="U525" s="564"/>
      <c r="V525" s="564"/>
      <c r="W525" s="24"/>
      <c r="X525" s="24"/>
      <c r="Y525" s="24"/>
      <c r="Z525" s="24"/>
      <c r="AA525" s="24"/>
      <c r="AB525" s="24"/>
      <c r="AC525" s="157"/>
      <c r="AD525" s="576"/>
      <c r="AE525" s="576"/>
      <c r="AF525" s="596"/>
      <c r="AG525" s="486">
        <v>22</v>
      </c>
      <c r="AH525" s="556" t="s">
        <v>3902</v>
      </c>
      <c r="AI525" s="24"/>
      <c r="AJ525" s="24"/>
      <c r="AK525" s="486"/>
      <c r="AL525" s="24"/>
      <c r="AM525" s="24"/>
      <c r="AN525" s="24"/>
      <c r="AO525" s="24"/>
      <c r="AP525" s="24"/>
      <c r="AQ525" s="24"/>
      <c r="AR525" s="647"/>
      <c r="AS525" s="157"/>
      <c r="AT525" s="157"/>
      <c r="AU525" s="596"/>
      <c r="AV525"/>
      <c r="AW525"/>
      <c r="AX525"/>
      <c r="AY525"/>
      <c r="AZ525" s="305"/>
      <c r="BA525" s="132"/>
      <c r="BB525" s="132"/>
      <c r="BC525" s="132"/>
      <c r="BD525" s="172"/>
      <c r="BE525" s="62"/>
      <c r="BF525"/>
      <c r="BG525" s="3"/>
      <c r="BH525"/>
      <c r="BI525"/>
      <c r="BJ525" s="3"/>
      <c r="BK525"/>
      <c r="BL525" t="s">
        <v>3838</v>
      </c>
      <c r="BM525" t="s">
        <v>3836</v>
      </c>
      <c r="BN525" t="s">
        <v>3893</v>
      </c>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c r="IW525"/>
      <c r="IX525"/>
      <c r="IY525"/>
      <c r="IZ525"/>
      <c r="JA525"/>
      <c r="JB525"/>
      <c r="JC525"/>
      <c r="JD525"/>
      <c r="JE525"/>
      <c r="JF525"/>
      <c r="JG525"/>
      <c r="JH525"/>
      <c r="JI525"/>
      <c r="JJ525"/>
      <c r="JK525"/>
      <c r="JL525"/>
      <c r="JM525"/>
      <c r="JN525"/>
      <c r="JO525"/>
      <c r="JP525"/>
      <c r="JQ525"/>
      <c r="JR525"/>
      <c r="JS525"/>
      <c r="JT525"/>
      <c r="JU525"/>
      <c r="JV525"/>
      <c r="JW525"/>
      <c r="JX525"/>
      <c r="JY525"/>
      <c r="JZ525"/>
      <c r="KA525"/>
      <c r="KB525"/>
      <c r="KC525"/>
      <c r="KD525"/>
      <c r="KE525"/>
      <c r="KF525"/>
      <c r="KG525"/>
      <c r="KH525"/>
      <c r="KI525"/>
      <c r="KJ525"/>
      <c r="KK525"/>
      <c r="KL525"/>
      <c r="KM525"/>
      <c r="KN525"/>
      <c r="KO525"/>
      <c r="KP525"/>
      <c r="KQ525"/>
      <c r="KR525"/>
      <c r="KS525"/>
      <c r="KT525"/>
      <c r="KU525"/>
      <c r="KV525"/>
      <c r="KW525"/>
      <c r="KX525"/>
      <c r="KY525"/>
      <c r="KZ525"/>
      <c r="LA525"/>
      <c r="LB525"/>
      <c r="LC525"/>
      <c r="LD525"/>
      <c r="LE525"/>
      <c r="LF525"/>
      <c r="LG525"/>
      <c r="LH525"/>
      <c r="LI525"/>
      <c r="LJ525"/>
      <c r="LK525"/>
      <c r="LL525"/>
      <c r="LM525"/>
      <c r="LN525"/>
      <c r="LO525"/>
      <c r="LP525"/>
      <c r="LQ525"/>
      <c r="LR525"/>
      <c r="LS525"/>
      <c r="LT525"/>
      <c r="LU525"/>
      <c r="LV525"/>
      <c r="LW525"/>
      <c r="LX525"/>
      <c r="LY525"/>
      <c r="LZ525"/>
      <c r="MA525"/>
      <c r="MB525"/>
      <c r="MC525"/>
      <c r="MD525"/>
      <c r="ME525"/>
      <c r="MF525"/>
      <c r="MG525"/>
      <c r="MH525"/>
      <c r="MI525"/>
      <c r="MJ525"/>
      <c r="MK525"/>
      <c r="ML525"/>
      <c r="MM525"/>
      <c r="MN525"/>
      <c r="MO525"/>
      <c r="MP525"/>
      <c r="MQ525"/>
      <c r="MR525"/>
      <c r="MS525"/>
      <c r="MT525"/>
      <c r="MU525"/>
      <c r="MV525"/>
      <c r="MW525"/>
      <c r="MX525"/>
      <c r="MY525"/>
      <c r="MZ525"/>
      <c r="NA525"/>
      <c r="NB525"/>
      <c r="NC525"/>
      <c r="ND525"/>
      <c r="NE525"/>
      <c r="NF525"/>
      <c r="NG525"/>
      <c r="NH525"/>
      <c r="NI525"/>
      <c r="NJ525"/>
      <c r="NK525"/>
      <c r="NL525"/>
      <c r="NM525"/>
      <c r="NN525"/>
      <c r="NO525"/>
      <c r="NP525"/>
      <c r="NQ525"/>
      <c r="NR525"/>
      <c r="NS525"/>
      <c r="NT525"/>
      <c r="NU525"/>
      <c r="NV525"/>
      <c r="NW525"/>
      <c r="NX525"/>
      <c r="NY525"/>
      <c r="NZ525"/>
      <c r="OA525"/>
      <c r="OB525"/>
      <c r="OC525"/>
      <c r="OD525"/>
      <c r="OE525"/>
      <c r="OF525"/>
      <c r="OG525"/>
      <c r="OH525"/>
      <c r="OI525"/>
      <c r="OJ525"/>
      <c r="OK525"/>
      <c r="OL525"/>
      <c r="OM525"/>
      <c r="ON525"/>
      <c r="OO525"/>
      <c r="OP525"/>
      <c r="OQ525"/>
      <c r="OR525"/>
      <c r="OS525"/>
      <c r="OT525"/>
      <c r="OU525"/>
      <c r="OV525"/>
      <c r="OW525"/>
      <c r="OX525"/>
      <c r="OY525"/>
      <c r="OZ525"/>
      <c r="PA525"/>
      <c r="PB525"/>
      <c r="PC525"/>
      <c r="PD525"/>
      <c r="PE525"/>
      <c r="PF525"/>
      <c r="PG525"/>
      <c r="PH525"/>
      <c r="PI525"/>
      <c r="PJ525"/>
      <c r="PK525"/>
      <c r="PL525"/>
      <c r="PM525"/>
      <c r="PN525"/>
      <c r="PO525"/>
      <c r="PP525"/>
      <c r="PQ525"/>
      <c r="PR525"/>
      <c r="PS525"/>
      <c r="PT525"/>
      <c r="PU525"/>
      <c r="PV525"/>
      <c r="PW525"/>
      <c r="PX525"/>
      <c r="PY525"/>
      <c r="PZ525"/>
      <c r="QA525"/>
      <c r="QB525"/>
      <c r="QC525"/>
      <c r="QD525"/>
      <c r="QE525"/>
      <c r="QF525"/>
      <c r="QG525"/>
      <c r="QH525"/>
      <c r="QI525"/>
      <c r="QJ525"/>
      <c r="QK525"/>
      <c r="QL525"/>
      <c r="QM525"/>
      <c r="QN525"/>
      <c r="QO525"/>
      <c r="QP525"/>
      <c r="QQ525"/>
      <c r="QR525"/>
      <c r="QS525"/>
      <c r="QT525"/>
      <c r="QU525"/>
      <c r="QV525"/>
      <c r="QW525"/>
      <c r="QX525"/>
      <c r="QY525"/>
      <c r="QZ525"/>
      <c r="RA525"/>
      <c r="RB525"/>
      <c r="RC525"/>
      <c r="RD525"/>
      <c r="RE525"/>
      <c r="RF525"/>
      <c r="RG525"/>
      <c r="RH525"/>
      <c r="RI525"/>
      <c r="RJ525"/>
      <c r="RK525"/>
      <c r="RL525"/>
      <c r="RM525"/>
      <c r="RN525"/>
      <c r="RO525"/>
      <c r="RP525"/>
      <c r="RQ525"/>
      <c r="RR525"/>
      <c r="RS525"/>
      <c r="RT525"/>
      <c r="RU525"/>
      <c r="RV525"/>
      <c r="RW525"/>
      <c r="RX525"/>
      <c r="RY525"/>
      <c r="RZ525"/>
      <c r="SA525"/>
      <c r="SB525"/>
      <c r="SC525"/>
      <c r="SD525"/>
      <c r="SE525"/>
      <c r="SF525"/>
      <c r="SG525"/>
      <c r="SH525"/>
      <c r="SI525"/>
      <c r="SJ525"/>
      <c r="SK525"/>
      <c r="SL525"/>
      <c r="SM525"/>
      <c r="SN525"/>
      <c r="SO525"/>
      <c r="SP525"/>
      <c r="SQ525"/>
      <c r="SR525"/>
      <c r="SS525"/>
      <c r="ST525"/>
      <c r="SU525"/>
      <c r="SV525"/>
      <c r="SW525"/>
      <c r="SX525"/>
      <c r="SY525"/>
      <c r="SZ525"/>
      <c r="TA525"/>
      <c r="TB525"/>
      <c r="TC525"/>
      <c r="TD525"/>
      <c r="TE525"/>
      <c r="TF525"/>
      <c r="TG525"/>
      <c r="TH525"/>
      <c r="TI525"/>
      <c r="TJ525"/>
      <c r="TK525"/>
      <c r="TL525"/>
      <c r="TM525"/>
      <c r="TN525"/>
      <c r="TO525"/>
      <c r="TP525"/>
      <c r="TQ525"/>
      <c r="TR525"/>
      <c r="TS525"/>
      <c r="TT525"/>
      <c r="TU525"/>
      <c r="TV525"/>
      <c r="TW525"/>
      <c r="TX525"/>
      <c r="TY525"/>
      <c r="TZ525"/>
      <c r="UA525"/>
      <c r="UB525"/>
      <c r="UC525"/>
      <c r="UD525"/>
      <c r="UE525"/>
      <c r="UF525"/>
      <c r="UG525"/>
      <c r="UH525"/>
      <c r="UI525"/>
      <c r="UJ525"/>
      <c r="UK525"/>
      <c r="UL525"/>
      <c r="UM525"/>
      <c r="UN525"/>
      <c r="UO525"/>
      <c r="UP525"/>
      <c r="UQ525"/>
      <c r="UR525"/>
      <c r="US525"/>
      <c r="UT525"/>
      <c r="UU525"/>
      <c r="UV525"/>
      <c r="UW525"/>
      <c r="UX525"/>
      <c r="UY525"/>
      <c r="UZ525"/>
      <c r="VA525"/>
      <c r="VB525"/>
      <c r="VC525"/>
      <c r="VD525"/>
      <c r="VE525"/>
      <c r="VF525"/>
      <c r="VG525"/>
      <c r="VH525"/>
      <c r="VI525"/>
      <c r="VJ525"/>
      <c r="VK525"/>
      <c r="VL525"/>
      <c r="VM525"/>
      <c r="VN525"/>
      <c r="VO525"/>
      <c r="VP525"/>
      <c r="VQ525"/>
      <c r="VR525"/>
      <c r="VS525"/>
      <c r="VT525"/>
      <c r="VU525"/>
      <c r="VV525"/>
      <c r="VW525"/>
      <c r="VX525"/>
      <c r="VY525"/>
      <c r="VZ525"/>
      <c r="WA525"/>
      <c r="WB525"/>
    </row>
    <row r="526" spans="1:600" s="1" customFormat="1" ht="20.100000000000001" hidden="1" customHeight="1" x14ac:dyDescent="0.25">
      <c r="A526" s="14" t="str">
        <f>+D526&amp;F526</f>
        <v>0121-0110</v>
      </c>
      <c r="B526" s="14" t="str">
        <f>+D526&amp;Q526</f>
        <v>0121-0107</v>
      </c>
      <c r="C526" s="1" t="s">
        <v>75</v>
      </c>
      <c r="D526" s="5" t="s">
        <v>665</v>
      </c>
      <c r="E526" s="6" t="s">
        <v>666</v>
      </c>
      <c r="F526" s="341" t="str">
        <f>VLOOKUP($B526,'producto-objetivo'!$A:$G,4,0)</f>
        <v>10</v>
      </c>
      <c r="G526" s="6" t="str">
        <f>VLOOKUP($B526,'producto-objetivo'!$A:$G,5,0)</f>
        <v>Estudios y/o investigaciones producidas sobre la situación en derechos de las mujes, actualizados,  publicados  y divulgados en el OMEG</v>
      </c>
      <c r="H526" s="6" t="str">
        <f>_xlfn.XLOOKUP($A526,'indicador-objetivo'!$A:$A,'indicador-objetivo'!F:F,"DATO NO ENCONTRADO",0)</f>
        <v>9</v>
      </c>
      <c r="I526" s="6" t="str">
        <f>_xlfn.XLOOKUP($A526,'indicador-objetivo'!$A:$A,'indicador-objetivo'!G:G,"DATO NO ENCONTRADO",0)</f>
        <v>Datos estadísticos sobre la situación de derechos de las mujeres, actualizados y publicados en el OMEG</v>
      </c>
      <c r="J526" s="6" t="str">
        <f>_xlfn.XLOOKUP($A526,'indicador-objetivo'!$A:$A,'indicador-objetivo'!H:H,"DATO NO ENCONTRADO",0)</f>
        <v>Acumulado</v>
      </c>
      <c r="K526" s="6" t="str">
        <f>_xlfn.XLOOKUP($A526,'indicador-objetivo'!$A:$A,'indicador-objetivo'!I:I,"DATO NO ENCONTRADO",0)</f>
        <v>Mensual</v>
      </c>
      <c r="L526" s="6" t="str">
        <f>_xlfn.XLOOKUP($A526,'indicador-objetivo'!$A:$A,'indicador-objetivo'!J:J,"DATO NO ENCONTRADO",0)</f>
        <v>VAL</v>
      </c>
      <c r="M526" s="6">
        <f>_xlfn.XLOOKUP($A526,'indicador-objetivo'!$A:$A,'indicador-objetivo'!K:K,"DATO NO ENCONTRADO",0)</f>
        <v>15</v>
      </c>
      <c r="N526" s="6">
        <f>_xlfn.XLOOKUP($A526,'indicador-objetivo'!$A:$A,'indicador-objetivo'!L:L,"DATO NO ENCONTRADO",0)</f>
        <v>47</v>
      </c>
      <c r="O526" s="6">
        <f>_xlfn.XLOOKUP($A526,'indicador-objetivo'!$A:$A,'indicador-objetivo'!M:M,"DATO NO ENCONTRADO",0)</f>
        <v>2</v>
      </c>
      <c r="P526" s="144"/>
      <c r="Q526" s="326" t="s">
        <v>172</v>
      </c>
      <c r="R526" s="6" t="s">
        <v>712</v>
      </c>
      <c r="S526" s="8">
        <v>2955</v>
      </c>
      <c r="T526" s="9">
        <v>2955</v>
      </c>
      <c r="U526" s="9">
        <v>1216.4907909999999</v>
      </c>
      <c r="V526" s="9">
        <v>730.55843700000003</v>
      </c>
      <c r="W526" s="7" t="s">
        <v>156</v>
      </c>
      <c r="X526" s="7" t="s">
        <v>94</v>
      </c>
      <c r="Y526" s="7" t="s">
        <v>94</v>
      </c>
      <c r="Z526" s="7" t="s">
        <v>94</v>
      </c>
      <c r="AA526" s="7" t="s">
        <v>94</v>
      </c>
      <c r="AB526" s="7" t="s">
        <v>156</v>
      </c>
      <c r="AC526" s="9">
        <v>4150</v>
      </c>
      <c r="AD526" s="455">
        <f>AC526-T526</f>
        <v>1195</v>
      </c>
      <c r="AE526" s="238">
        <f>AC526/T526-1</f>
        <v>0.40439932318104899</v>
      </c>
      <c r="AF526" s="351">
        <f>IF(AND(AC526="",AD526="",AD526=""),0,BF526)</f>
        <v>0</v>
      </c>
      <c r="AG526" s="7">
        <v>23</v>
      </c>
      <c r="AH526" s="6" t="s">
        <v>713</v>
      </c>
      <c r="AI526" s="5" t="s">
        <v>96</v>
      </c>
      <c r="AJ526" s="5" t="s">
        <v>97</v>
      </c>
      <c r="AK526" s="5" t="s">
        <v>98</v>
      </c>
      <c r="AL526" s="5">
        <v>15</v>
      </c>
      <c r="AM526" s="5">
        <v>47</v>
      </c>
      <c r="AN526" s="9">
        <v>2</v>
      </c>
      <c r="AO526" s="9">
        <v>1</v>
      </c>
      <c r="AP526" s="9">
        <v>50</v>
      </c>
      <c r="AQ526" s="6" t="s">
        <v>714</v>
      </c>
      <c r="AR526" s="151">
        <v>3000</v>
      </c>
      <c r="AS526" s="151">
        <f>AR526-AN526</f>
        <v>2998</v>
      </c>
      <c r="AT526" s="151"/>
      <c r="AU526" s="359"/>
      <c r="AZ526" s="305" t="str">
        <f>IF(AF526&gt;0,"Ok","Falta diligenciar presupuesto asignado")</f>
        <v>Falta diligenciar presupuesto asignado</v>
      </c>
      <c r="BA526" s="132" t="str">
        <f>IF(AI526="Stock","Es Sotock","No Stock")</f>
        <v>No Stock</v>
      </c>
      <c r="BB526" s="132" t="str">
        <f>IF(AL526=AM526,"OK","NO")</f>
        <v>NO</v>
      </c>
      <c r="BC526" s="132" t="str">
        <f>IF(AM526=AN526,"OK","NO")</f>
        <v>NO</v>
      </c>
      <c r="BD526" s="374" t="str">
        <f>IF(AND(BB526="OK",BC526="OK",AI526="Stock"),"Stock OK","N/A o problema por ser Stock")</f>
        <v>N/A o problema por ser Stock</v>
      </c>
      <c r="BE526" s="365" t="e">
        <f>VLOOKUP(B526,[1]Gastos!$A$11:$R$4776,17,FALSE)</f>
        <v>#N/A</v>
      </c>
      <c r="BF526" s="365">
        <f>IF(ISERROR(BE526), 0, BE526)</f>
        <v>0</v>
      </c>
      <c r="BG526" s="405"/>
      <c r="BJ526" s="132" t="str">
        <f>IF(AND(BB526="OK",BC526="OK",AI526&lt;&gt;"Stock"),"N/A","Ok")</f>
        <v>Ok</v>
      </c>
      <c r="BK526" s="14" t="str">
        <f>IF(AU526&lt;AN526,"Meta 2025 menor que meta 2024","Meta 2025 mayor o igual a meta 2024")</f>
        <v>Meta 2025 menor que meta 2024</v>
      </c>
    </row>
    <row r="527" spans="1:600" s="1" customFormat="1" ht="20.100000000000001" hidden="1" customHeight="1" x14ac:dyDescent="0.25">
      <c r="A527" s="14" t="str">
        <f>+D527&amp;F527</f>
        <v>0122-0101</v>
      </c>
      <c r="B527" s="14" t="str">
        <f>+D527&amp;Q527</f>
        <v>0122-0167</v>
      </c>
      <c r="C527" s="1" t="s">
        <v>72</v>
      </c>
      <c r="D527" s="5" t="s">
        <v>725</v>
      </c>
      <c r="E527" s="6" t="s">
        <v>726</v>
      </c>
      <c r="F527" s="341" t="str">
        <f>VLOOKUP($B527,'producto-objetivo'!$A:$G,4,0)</f>
        <v>01</v>
      </c>
      <c r="G527" s="6" t="str">
        <f>VLOOKUP($B527,'producto-objetivo'!$A:$G,5,0)</f>
        <v>Contribuir a la mejora en la calidad de vida de la población en mayor condición de vulnerabilidad, con un enfoque territorial a través de la prestación de los servicios sociales.</v>
      </c>
      <c r="H527" s="6" t="str">
        <f>_xlfn.XLOOKUP($A527,'indicador-objetivo'!$A:$A,'indicador-objetivo'!F:F,"DATO NO ENCONTRADO",0)</f>
        <v>1</v>
      </c>
      <c r="I527" s="6" t="str">
        <f>_xlfn.XLOOKUP($A527,'indicador-objetivo'!$A:$A,'indicador-objetivo'!G:G,"DATO NO ENCONTRADO",0)</f>
        <v>Número de personas atendidas por la SDIS en el marco de la prestación de los servicios sociales</v>
      </c>
      <c r="J527" s="6" t="str">
        <f>_xlfn.XLOOKUP($A527,'indicador-objetivo'!$A:$A,'indicador-objetivo'!H:H,"DATO NO ENCONTRADO",0)</f>
        <v>Flujo</v>
      </c>
      <c r="K527" s="6" t="str">
        <f>_xlfn.XLOOKUP($A527,'indicador-objetivo'!$A:$A,'indicador-objetivo'!I:I,"DATO NO ENCONTRADO",0)</f>
        <v>Anual</v>
      </c>
      <c r="L527" s="6" t="str">
        <f>_xlfn.XLOOKUP($A527,'indicador-objetivo'!$A:$A,'indicador-objetivo'!J:J,"DATO NO ENCONTRADO",0)</f>
        <v>VAL</v>
      </c>
      <c r="M527" s="6">
        <f>_xlfn.XLOOKUP($A527,'indicador-objetivo'!$A:$A,'indicador-objetivo'!K:K,"DATO NO ENCONTRADO",0)</f>
        <v>1776825</v>
      </c>
      <c r="N527" s="6">
        <f>_xlfn.XLOOKUP($A527,'indicador-objetivo'!$A:$A,'indicador-objetivo'!L:L,"DATO NO ENCONTRADO",0)</f>
        <v>1905138</v>
      </c>
      <c r="O527" s="6">
        <f>_xlfn.XLOOKUP($A527,'indicador-objetivo'!$A:$A,'indicador-objetivo'!M:M,"DATO NO ENCONTRADO",0)</f>
        <v>1794593</v>
      </c>
      <c r="P527" s="144"/>
      <c r="Q527" s="326" t="s">
        <v>818</v>
      </c>
      <c r="R527" s="6" t="s">
        <v>819</v>
      </c>
      <c r="S527" s="9">
        <v>2253.5729999999999</v>
      </c>
      <c r="T527" s="9">
        <v>2253.5729999999999</v>
      </c>
      <c r="U527" s="9">
        <v>534.54806599999995</v>
      </c>
      <c r="V527" s="9">
        <v>256.61719699999998</v>
      </c>
      <c r="W527" s="7" t="s">
        <v>94</v>
      </c>
      <c r="X527" s="7" t="s">
        <v>94</v>
      </c>
      <c r="Y527" s="7" t="s">
        <v>94</v>
      </c>
      <c r="Z527" s="7" t="s">
        <v>94</v>
      </c>
      <c r="AA527" s="7" t="s">
        <v>94</v>
      </c>
      <c r="AB527" s="7" t="s">
        <v>94</v>
      </c>
      <c r="AC527" s="9">
        <v>6210</v>
      </c>
      <c r="AD527" s="223">
        <f>AC527-T527</f>
        <v>3956.4270000000001</v>
      </c>
      <c r="AE527" s="238">
        <f>AC527/T527-1</f>
        <v>1.7556240689784626</v>
      </c>
      <c r="AF527" s="351">
        <f>IF(AND(AC527="",AD527="",AD527=""),0,BF527)</f>
        <v>0</v>
      </c>
      <c r="AG527" s="7">
        <v>23</v>
      </c>
      <c r="AH527" s="6" t="s">
        <v>820</v>
      </c>
      <c r="AI527" s="5" t="s">
        <v>144</v>
      </c>
      <c r="AJ527" s="5" t="s">
        <v>97</v>
      </c>
      <c r="AK527" s="5" t="s">
        <v>149</v>
      </c>
      <c r="AL527" s="5">
        <v>100</v>
      </c>
      <c r="AM527" s="5">
        <v>100</v>
      </c>
      <c r="AN527" s="9">
        <v>100</v>
      </c>
      <c r="AO527" s="9">
        <v>100</v>
      </c>
      <c r="AP527" s="9">
        <v>100</v>
      </c>
      <c r="AQ527" s="6" t="s">
        <v>821</v>
      </c>
      <c r="AR527" s="151">
        <v>100</v>
      </c>
      <c r="AS527" s="151">
        <f>AR527-AN527</f>
        <v>0</v>
      </c>
      <c r="AT527" s="199">
        <f>AR527/AN527-1</f>
        <v>0</v>
      </c>
      <c r="AU527" s="362"/>
      <c r="AZ527" s="305" t="str">
        <f>IF(AF527&gt;0,"Ok","Falta diligenciar presupuesto asignado")</f>
        <v>Falta diligenciar presupuesto asignado</v>
      </c>
      <c r="BA527" s="132" t="str">
        <f>IF(AI527="Stock","Es Sotock","No Stock")</f>
        <v>Es Sotock</v>
      </c>
      <c r="BB527" s="132" t="str">
        <f>IF(AL527=AM527,"OK","NO")</f>
        <v>OK</v>
      </c>
      <c r="BC527" s="132" t="str">
        <f>IF(AM527=AN527,"OK","NO")</f>
        <v>OK</v>
      </c>
      <c r="BD527" s="374" t="str">
        <f>IF(AND(BB527="OK",BC527="OK",AI527="Stock"),"Stock OK","N/A o problema por ser Stock")</f>
        <v>Stock OK</v>
      </c>
      <c r="BE527" s="365" t="e">
        <f>VLOOKUP(B527,[1]Gastos!$A$11:$R$4776,17,FALSE)</f>
        <v>#N/A</v>
      </c>
      <c r="BF527" s="365">
        <f>IF(ISERROR(BE527), 0, BE527)</f>
        <v>0</v>
      </c>
      <c r="BG527" s="405"/>
      <c r="BJ527" s="132" t="str">
        <f>IF(AND(BB527="OK",BC527="OK",AI527&lt;&gt;"Stock"),"N/A","Ok")</f>
        <v>Ok</v>
      </c>
      <c r="BK527" s="14" t="str">
        <f>IF(AU527&lt;AN527,"Meta 2025 menor que meta 2024","Meta 2025 mayor o igual a meta 2024")</f>
        <v>Meta 2025 menor que meta 2024</v>
      </c>
      <c r="BL527" s="1" t="s">
        <v>3836</v>
      </c>
      <c r="BM527" s="1" t="s">
        <v>3836</v>
      </c>
      <c r="BN527" s="1" t="s">
        <v>3872</v>
      </c>
    </row>
    <row r="528" spans="1:600" s="1" customFormat="1" ht="20.100000000000001" hidden="1" customHeight="1" x14ac:dyDescent="0.25">
      <c r="A528" s="14" t="str">
        <f>+D528&amp;F528</f>
        <v>0126-0106</v>
      </c>
      <c r="B528" s="14" t="str">
        <f>+D528&amp;Q528</f>
        <v>0126-0122</v>
      </c>
      <c r="C528" s="1" t="s">
        <v>62</v>
      </c>
      <c r="D528" s="5" t="s">
        <v>879</v>
      </c>
      <c r="E528" s="6" t="s">
        <v>880</v>
      </c>
      <c r="F528" s="341" t="str">
        <f>VLOOKUP($B528,'producto-objetivo'!$A:$G,4,0)</f>
        <v>06</v>
      </c>
      <c r="G528" s="6" t="str">
        <f>VLOOKUP($B528,'producto-objetivo'!$A:$G,5,0)</f>
        <v>Fortalecer los procesos de participación ciudadana, responsabilidad social y acción pública incidente para una efectiva gestión ambiental en el Distrito Capital</v>
      </c>
      <c r="H528" s="6" t="str">
        <f>_xlfn.XLOOKUP($A528,'indicador-objetivo'!$A:$A,'indicador-objetivo'!F:F,"DATO NO ENCONTRADO",0)</f>
        <v>3</v>
      </c>
      <c r="I528" s="6" t="str">
        <f>_xlfn.XLOOKUP($A528,'indicador-objetivo'!$A:$A,'indicador-objetivo'!G:G,"DATO NO ENCONTRADO",0)</f>
        <v>Procesos locales de planeación y presupuestos participativos con recursos sectoriales territorializables acompanados técnicamente</v>
      </c>
      <c r="J528" s="6" t="str">
        <f>_xlfn.XLOOKUP($A528,'indicador-objetivo'!$A:$A,'indicador-objetivo'!H:H,"DATO NO ENCONTRADO",0)</f>
        <v>Acumulado</v>
      </c>
      <c r="K528" s="6" t="str">
        <f>_xlfn.XLOOKUP($A528,'indicador-objetivo'!$A:$A,'indicador-objetivo'!I:I,"DATO NO ENCONTRADO",0)</f>
        <v>Mensual</v>
      </c>
      <c r="L528" s="6" t="str">
        <f>_xlfn.XLOOKUP($A528,'indicador-objetivo'!$A:$A,'indicador-objetivo'!J:J,"DATO NO ENCONTRADO",0)</f>
        <v>VAL</v>
      </c>
      <c r="M528" s="6">
        <f>_xlfn.XLOOKUP($A528,'indicador-objetivo'!$A:$A,'indicador-objetivo'!K:K,"DATO NO ENCONTRADO",0)</f>
        <v>1489811</v>
      </c>
      <c r="N528" s="6">
        <f>_xlfn.XLOOKUP($A528,'indicador-objetivo'!$A:$A,'indicador-objetivo'!L:L,"DATO NO ENCONTRADO",0)</f>
        <v>3960189</v>
      </c>
      <c r="O528" s="6">
        <f>_xlfn.XLOOKUP($A528,'indicador-objetivo'!$A:$A,'indicador-objetivo'!M:M,"DATO NO ENCONTRADO",0)</f>
        <v>360189</v>
      </c>
      <c r="P528" s="144"/>
      <c r="Q528" s="326" t="s">
        <v>409</v>
      </c>
      <c r="R528" s="6" t="s">
        <v>939</v>
      </c>
      <c r="S528" s="9">
        <v>3562.3539999999998</v>
      </c>
      <c r="T528" s="9">
        <v>3562.3539999999998</v>
      </c>
      <c r="U528" s="9">
        <v>1373.526073</v>
      </c>
      <c r="V528" s="9">
        <v>1103.0398709999999</v>
      </c>
      <c r="W528" s="7" t="s">
        <v>156</v>
      </c>
      <c r="X528" s="7" t="s">
        <v>156</v>
      </c>
      <c r="Y528" s="7" t="s">
        <v>156</v>
      </c>
      <c r="Z528" s="7" t="s">
        <v>94</v>
      </c>
      <c r="AA528" s="7" t="s">
        <v>156</v>
      </c>
      <c r="AB528" s="7" t="s">
        <v>94</v>
      </c>
      <c r="AC528" s="9">
        <v>6132</v>
      </c>
      <c r="AD528" s="456">
        <f>AC528-T528</f>
        <v>2569.6460000000002</v>
      </c>
      <c r="AE528" s="238">
        <f>T528/AC528</f>
        <v>0.58094487932159167</v>
      </c>
      <c r="AF528" s="351">
        <f>IF(AND(AC528="",AD528="",AD528=""),0,BF528)</f>
        <v>0</v>
      </c>
      <c r="AG528" s="7">
        <v>23</v>
      </c>
      <c r="AH528" s="6" t="s">
        <v>940</v>
      </c>
      <c r="AI528" s="5" t="s">
        <v>96</v>
      </c>
      <c r="AJ528" s="5" t="s">
        <v>97</v>
      </c>
      <c r="AK528" s="5" t="s">
        <v>98</v>
      </c>
      <c r="AL528" s="5">
        <v>1489811</v>
      </c>
      <c r="AM528" s="5">
        <v>3960189</v>
      </c>
      <c r="AN528" s="9">
        <v>360189</v>
      </c>
      <c r="AO528" s="9">
        <v>221846</v>
      </c>
      <c r="AP528" s="9">
        <v>61.591553323394102</v>
      </c>
      <c r="AQ528" s="6" t="s">
        <v>941</v>
      </c>
      <c r="AR528" s="151">
        <v>450000</v>
      </c>
      <c r="AS528" s="151">
        <f>AR528-AN528</f>
        <v>89811</v>
      </c>
      <c r="AT528" s="151"/>
      <c r="AU528" s="359"/>
      <c r="AZ528" s="305" t="str">
        <f>IF(AF528&gt;0,"Ok","Falta diligenciar presupuesto asignado")</f>
        <v>Falta diligenciar presupuesto asignado</v>
      </c>
      <c r="BA528" s="132" t="str">
        <f>IF(AI528="Stock","Es Sotock","No Stock")</f>
        <v>No Stock</v>
      </c>
      <c r="BB528" s="132" t="str">
        <f>IF(AL528=AM528,"OK","NO")</f>
        <v>NO</v>
      </c>
      <c r="BC528" s="132" t="str">
        <f>IF(AM528=AN528,"OK","NO")</f>
        <v>NO</v>
      </c>
      <c r="BD528" s="374" t="str">
        <f>IF(AND(BB528="OK",BC528="OK",AI528="Stock"),"Stock OK","N/A o problema por ser Stock")</f>
        <v>N/A o problema por ser Stock</v>
      </c>
      <c r="BE528" s="365" t="e">
        <f>VLOOKUP(B528,[1]Gastos!$A$11:$R$4776,17,FALSE)</f>
        <v>#N/A</v>
      </c>
      <c r="BF528" s="365">
        <f>IF(ISERROR(BE528), 0, BE528)</f>
        <v>0</v>
      </c>
      <c r="BG528" s="405"/>
      <c r="BJ528" s="132" t="str">
        <f>IF(AND(BB528="OK",BC528="OK",AI528&lt;&gt;"Stock"),"N/A","Ok")</f>
        <v>Ok</v>
      </c>
      <c r="BK528" s="14" t="str">
        <f>IF(AU528&lt;AN528,"Meta 2025 menor que meta 2024","Meta 2025 mayor o igual a meta 2024")</f>
        <v>Meta 2025 menor que meta 2024</v>
      </c>
      <c r="BL528" s="1" t="s">
        <v>3836</v>
      </c>
      <c r="BM528" s="1" t="s">
        <v>3836</v>
      </c>
    </row>
    <row r="529" spans="1:600" s="1" customFormat="1" ht="20.100000000000001" hidden="1" customHeight="1" x14ac:dyDescent="0.25">
      <c r="A529" s="1" t="str">
        <f>+D529&amp;F529</f>
        <v>0201-0105</v>
      </c>
      <c r="B529" s="1" t="str">
        <f>+D529&amp;Q529</f>
        <v>0201-0121</v>
      </c>
      <c r="C529" s="1" t="s">
        <v>77</v>
      </c>
      <c r="D529" s="5" t="s">
        <v>1136</v>
      </c>
      <c r="E529" s="6" t="s">
        <v>1137</v>
      </c>
      <c r="F529" s="341" t="str">
        <f>VLOOKUP($B529,'producto-objetivo'!$A:$G,4,0)</f>
        <v>05</v>
      </c>
      <c r="G529" s="6" t="str">
        <f>VLOOKUP($B529,'producto-objetivo'!$A:$G,5,0)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29" s="288" t="s">
        <v>409</v>
      </c>
      <c r="I529" s="288" t="s">
        <v>1223</v>
      </c>
      <c r="J529" s="288" t="s">
        <v>144</v>
      </c>
      <c r="K529" s="288" t="s">
        <v>97</v>
      </c>
      <c r="L529" s="288" t="s">
        <v>149</v>
      </c>
      <c r="M529" s="445">
        <v>100</v>
      </c>
      <c r="N529" s="445">
        <v>100</v>
      </c>
      <c r="O529" s="445">
        <v>100</v>
      </c>
      <c r="P529" s="6"/>
      <c r="Q529" s="326" t="s">
        <v>353</v>
      </c>
      <c r="R529" s="6" t="s">
        <v>1229</v>
      </c>
      <c r="S529" s="9">
        <v>21976.858863000001</v>
      </c>
      <c r="T529" s="9">
        <v>21976.858863000001</v>
      </c>
      <c r="U529" s="9">
        <v>10499.542511</v>
      </c>
      <c r="V529" s="9">
        <v>6134.7079119999999</v>
      </c>
      <c r="W529" s="7" t="s">
        <v>94</v>
      </c>
      <c r="X529" s="7" t="s">
        <v>94</v>
      </c>
      <c r="Y529" s="7" t="s">
        <v>94</v>
      </c>
      <c r="Z529" s="7" t="s">
        <v>94</v>
      </c>
      <c r="AA529" s="7" t="s">
        <v>94</v>
      </c>
      <c r="AB529" s="7" t="s">
        <v>94</v>
      </c>
      <c r="AC529" s="9"/>
      <c r="AD529" s="580"/>
      <c r="AE529" s="580"/>
      <c r="AF529" s="409">
        <f>IF(AND(AC529="",AD529="",AD529=""),0,BF529)</f>
        <v>0</v>
      </c>
      <c r="AG529" s="7">
        <v>23</v>
      </c>
      <c r="AH529" s="6" t="s">
        <v>1232</v>
      </c>
      <c r="AI529" s="5" t="s">
        <v>96</v>
      </c>
      <c r="AJ529" s="5" t="s">
        <v>97</v>
      </c>
      <c r="AK529" s="5" t="s">
        <v>149</v>
      </c>
      <c r="AL529" s="5">
        <v>32</v>
      </c>
      <c r="AM529" s="5">
        <v>100</v>
      </c>
      <c r="AN529" s="9">
        <v>5</v>
      </c>
      <c r="AO529" s="9">
        <v>5</v>
      </c>
      <c r="AP529" s="9">
        <v>100</v>
      </c>
      <c r="AQ529" s="6" t="s">
        <v>1233</v>
      </c>
      <c r="AR529" s="9"/>
      <c r="AS529" s="9"/>
      <c r="AT529" s="9"/>
      <c r="AU529" s="9"/>
      <c r="AV529" s="45"/>
      <c r="AY529" s="45"/>
      <c r="AZ529" s="305" t="str">
        <f>IF(AF529&gt;0,"Ok","Falta diligenciar presupuesto asignado")</f>
        <v>Falta diligenciar presupuesto asignado</v>
      </c>
      <c r="BA529" s="132" t="str">
        <f>IF(AI529="Stock","Es Sotock","No Stock")</f>
        <v>No Stock</v>
      </c>
      <c r="BB529" s="132" t="str">
        <f>IF(AL529=AM529,"OK","NO")</f>
        <v>NO</v>
      </c>
      <c r="BC529" s="132" t="str">
        <f>IF(AM529=AN529,"OK","NO")</f>
        <v>NO</v>
      </c>
      <c r="BD529" s="374" t="str">
        <f>IF(AND(BB529="OK",BC529="OK",AI529="Stock"),"Stock OK","N/A o problema por ser Stock")</f>
        <v>N/A o problema por ser Stock</v>
      </c>
      <c r="BE529" s="4" t="e">
        <f>VLOOKUP(B529,[1]Gastos!$A$11:$R$4776,17,FALSE)</f>
        <v>#N/A</v>
      </c>
      <c r="BF529" s="4">
        <f>IF(ISERROR(BE529), 0, BE529)</f>
        <v>0</v>
      </c>
      <c r="BG529" s="410"/>
      <c r="BJ529" s="132" t="str">
        <f>IF(AND(BB529="OK",BC529="OK",AI529&lt;&gt;"Stock"),"N/A","Ok")</f>
        <v>Ok</v>
      </c>
      <c r="BK529" s="14" t="str">
        <f>IF(AU529&lt;AN529,"Meta 2025 menor que meta 2024","Meta 2025 mayor o igual a meta 2024")</f>
        <v>Meta 2025 menor que meta 2024</v>
      </c>
      <c r="BL529" s="1" t="s">
        <v>3836</v>
      </c>
      <c r="BM529" s="1" t="s">
        <v>3838</v>
      </c>
    </row>
    <row r="530" spans="1:600" s="1" customFormat="1" ht="20.100000000000001" hidden="1" customHeight="1" x14ac:dyDescent="0.25">
      <c r="A530" s="14" t="str">
        <f>+D530&amp;F530</f>
        <v>0229-0106</v>
      </c>
      <c r="B530" s="14" t="str">
        <f>+D530&amp;Q530</f>
        <v>0229-0116</v>
      </c>
      <c r="C530" s="45" t="s">
        <v>62</v>
      </c>
      <c r="D530" s="27" t="s">
        <v>1821</v>
      </c>
      <c r="E530" s="28" t="s">
        <v>1822</v>
      </c>
      <c r="F530" s="35" t="str">
        <f>VLOOKUP($B530,'producto-objetivo'!$A:$G,4,0)</f>
        <v>06</v>
      </c>
      <c r="G530" s="28" t="str">
        <f>VLOOKUP($B530,'producto-objetivo'!$A:$G,5,0)</f>
        <v>Fortalecimiento de capacidad institucional a nivel meso que mejore los procesos misionales del Instituto Distrital de Protección y Bienestar Animal</v>
      </c>
      <c r="H530" s="28" t="str">
        <f>_xlfn.XLOOKUP($A530,'indicador-objetivo'!$A:$A,'indicador-objetivo'!F:F,"DATO NO ENCONTRADO",0)</f>
        <v>5</v>
      </c>
      <c r="I530" s="28" t="str">
        <f>_xlfn.XLOOKUP($A530,'indicador-objetivo'!$A:$A,'indicador-objetivo'!G:G,"DATO NO ENCONTRADO",0)</f>
        <v>Procesos de capacidad institucional fortalecidos a nivel meso que aporten en la mejora de los procesos misionales de la Instituto Distrital de Protección y Bienestar Animal</v>
      </c>
      <c r="J530" s="28" t="str">
        <f>_xlfn.XLOOKUP($A530,'indicador-objetivo'!$A:$A,'indicador-objetivo'!H:H,"DATO NO ENCONTRADO",0)</f>
        <v>Flujo</v>
      </c>
      <c r="K530" s="28" t="str">
        <f>_xlfn.XLOOKUP($A530,'indicador-objetivo'!$A:$A,'indicador-objetivo'!I:I,"DATO NO ENCONTRADO",0)</f>
        <v>Semestral</v>
      </c>
      <c r="L530" s="28" t="str">
        <f>_xlfn.XLOOKUP($A530,'indicador-objetivo'!$A:$A,'indicador-objetivo'!J:J,"DATO NO ENCONTRADO",0)</f>
        <v>%</v>
      </c>
      <c r="M530" s="28">
        <f>_xlfn.XLOOKUP($A530,'indicador-objetivo'!$A:$A,'indicador-objetivo'!K:K,"DATO NO ENCONTRADO",0)</f>
        <v>0</v>
      </c>
      <c r="N530" s="28">
        <f>_xlfn.XLOOKUP($A530,'indicador-objetivo'!$A:$A,'indicador-objetivo'!L:L,"DATO NO ENCONTRADO",0)</f>
        <v>100</v>
      </c>
      <c r="O530" s="28">
        <f>_xlfn.XLOOKUP($A530,'indicador-objetivo'!$A:$A,'indicador-objetivo'!M:M,"DATO NO ENCONTRADO",0)</f>
        <v>100</v>
      </c>
      <c r="P530" s="144"/>
      <c r="Q530" s="330">
        <v>16</v>
      </c>
      <c r="R530" s="122" t="s">
        <v>1854</v>
      </c>
      <c r="S530" s="38"/>
      <c r="T530" s="38"/>
      <c r="U530" s="38"/>
      <c r="V530" s="38"/>
      <c r="W530" s="29"/>
      <c r="X530" s="29"/>
      <c r="Y530" s="29"/>
      <c r="Z530" s="29"/>
      <c r="AA530" s="29"/>
      <c r="AB530" s="29"/>
      <c r="AC530" s="9">
        <v>8914</v>
      </c>
      <c r="AD530" s="456">
        <f>AC530-T530</f>
        <v>8914</v>
      </c>
      <c r="AE530" s="238">
        <f>T530/AC530</f>
        <v>0</v>
      </c>
      <c r="AF530" s="351">
        <f>IF(AND(AC530="",AD530="",AD530=""),0,BF530)</f>
        <v>0</v>
      </c>
      <c r="AG530" s="29">
        <v>23</v>
      </c>
      <c r="AH530" s="122" t="s">
        <v>1855</v>
      </c>
      <c r="AI530" s="27" t="s">
        <v>223</v>
      </c>
      <c r="AJ530" s="27" t="s">
        <v>258</v>
      </c>
      <c r="AK530" s="27" t="s">
        <v>149</v>
      </c>
      <c r="AL530" s="27"/>
      <c r="AM530" s="27"/>
      <c r="AN530" s="38">
        <v>100</v>
      </c>
      <c r="AO530" s="38"/>
      <c r="AP530" s="38"/>
      <c r="AQ530" s="28"/>
      <c r="AR530" s="151">
        <v>100</v>
      </c>
      <c r="AS530" s="151">
        <f>AR530-AN530</f>
        <v>0</v>
      </c>
      <c r="AT530" s="151"/>
      <c r="AU530" s="359"/>
      <c r="AV530" s="45"/>
      <c r="AW530" s="45"/>
      <c r="AX530" s="45" t="s">
        <v>664</v>
      </c>
      <c r="AY530" s="45"/>
      <c r="AZ530" s="45" t="str">
        <f>IF(AF530&gt;0,"Ok","Falta diligenciar presupuesto asignado")</f>
        <v>Falta diligenciar presupuesto asignado</v>
      </c>
      <c r="BA530" s="45" t="str">
        <f>IF(AI530="Stock","Es Sotock","No Stock")</f>
        <v>No Stock</v>
      </c>
      <c r="BB530" s="45" t="str">
        <f>IF(AL530=AM530,"OK","NO")</f>
        <v>OK</v>
      </c>
      <c r="BC530" s="45" t="str">
        <f>IF(AM530=AN530,"OK","NO")</f>
        <v>NO</v>
      </c>
      <c r="BD530" s="45" t="str">
        <f>IF(AND(BB530="OK",BC530="OK",AI530="Stock"),"Stock OK","N/A o problema por ser Stock")</f>
        <v>N/A o problema por ser Stock</v>
      </c>
      <c r="BE530" s="365" t="e">
        <f>VLOOKUP(B530,[1]Gastos!$A$11:$R$4776,17,FALSE)</f>
        <v>#N/A</v>
      </c>
      <c r="BF530" s="365">
        <f>IF(ISERROR(BE530), 0, BE530)</f>
        <v>0</v>
      </c>
      <c r="BG530" s="45"/>
      <c r="BH530" s="45"/>
      <c r="BI530" s="45"/>
      <c r="BJ530" s="51" t="str">
        <f>IF(AND(BB530="OK",BC530="OK",AI530&lt;&gt;"Stock"),"N/A","Ok")</f>
        <v>Ok</v>
      </c>
      <c r="BK530" s="45" t="str">
        <f>IF(AU530&lt;AN530,"Meta 2025 menor que meta 2024","Meta 2025 mayor o igual a meta 2024")</f>
        <v>Meta 2025 menor que meta 2024</v>
      </c>
      <c r="BL530" s="1" t="s">
        <v>3836</v>
      </c>
      <c r="BM530" s="1" t="s">
        <v>3836</v>
      </c>
    </row>
    <row r="531" spans="1:600" s="1" customFormat="1" ht="20.100000000000001" hidden="1" customHeight="1" x14ac:dyDescent="0.25">
      <c r="A531"/>
      <c r="B531"/>
      <c r="C531" s="1" t="s">
        <v>65</v>
      </c>
      <c r="D531" s="5" t="s">
        <v>565</v>
      </c>
      <c r="E531" s="6" t="s">
        <v>566</v>
      </c>
      <c r="F531" s="486"/>
      <c r="G531" s="24"/>
      <c r="H531" s="24"/>
      <c r="I531" s="24"/>
      <c r="J531" s="24"/>
      <c r="K531" s="24"/>
      <c r="L531" s="24"/>
      <c r="M531" s="24"/>
      <c r="N531" s="24"/>
      <c r="O531" s="24"/>
      <c r="P531" s="157"/>
      <c r="Q531" s="326" t="s">
        <v>864</v>
      </c>
      <c r="R531" s="24" t="s">
        <v>501</v>
      </c>
      <c r="S531" s="24"/>
      <c r="T531" s="564"/>
      <c r="U531" s="564"/>
      <c r="V531" s="564"/>
      <c r="W531" s="24"/>
      <c r="X531" s="24"/>
      <c r="Y531" s="24"/>
      <c r="Z531" s="24"/>
      <c r="AA531" s="24"/>
      <c r="AB531" s="24"/>
      <c r="AC531" s="157"/>
      <c r="AD531" s="576"/>
      <c r="AE531" s="576"/>
      <c r="AF531" s="596"/>
      <c r="AG531" s="486">
        <v>23</v>
      </c>
      <c r="AH531" s="556" t="s">
        <v>3903</v>
      </c>
      <c r="AI531" s="24"/>
      <c r="AJ531" s="24"/>
      <c r="AK531" s="486"/>
      <c r="AL531" s="24"/>
      <c r="AM531" s="24"/>
      <c r="AN531" s="24"/>
      <c r="AO531" s="24"/>
      <c r="AP531" s="24"/>
      <c r="AQ531" s="24"/>
      <c r="AR531" s="647"/>
      <c r="AS531" s="157"/>
      <c r="AT531" s="157"/>
      <c r="AU531" s="596"/>
      <c r="AV531"/>
      <c r="AW531"/>
      <c r="AX531"/>
      <c r="AY531"/>
      <c r="AZ531" s="305"/>
      <c r="BA531" s="132"/>
      <c r="BB531" s="132"/>
      <c r="BC531" s="132"/>
      <c r="BD531" s="172"/>
      <c r="BE531" s="62"/>
      <c r="BF531"/>
      <c r="BG531" s="3"/>
      <c r="BH531"/>
      <c r="BI531"/>
      <c r="BJ531" s="3"/>
      <c r="BK531"/>
      <c r="BL531" t="s">
        <v>3838</v>
      </c>
      <c r="BM531" t="s">
        <v>3836</v>
      </c>
      <c r="BN531" t="s">
        <v>3893</v>
      </c>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c r="IS531"/>
      <c r="IT531"/>
      <c r="IU531"/>
      <c r="IV531"/>
      <c r="IW531"/>
      <c r="IX531"/>
      <c r="IY531"/>
      <c r="IZ531"/>
      <c r="JA531"/>
      <c r="JB531"/>
      <c r="JC531"/>
      <c r="JD531"/>
      <c r="JE531"/>
      <c r="JF531"/>
      <c r="JG531"/>
      <c r="JH531"/>
      <c r="JI531"/>
      <c r="JJ531"/>
      <c r="JK531"/>
      <c r="JL531"/>
      <c r="JM531"/>
      <c r="JN531"/>
      <c r="JO531"/>
      <c r="JP531"/>
      <c r="JQ531"/>
      <c r="JR531"/>
      <c r="JS531"/>
      <c r="JT531"/>
      <c r="JU531"/>
      <c r="JV531"/>
      <c r="JW531"/>
      <c r="JX531"/>
      <c r="JY531"/>
      <c r="JZ531"/>
      <c r="KA531"/>
      <c r="KB531"/>
      <c r="KC531"/>
      <c r="KD531"/>
      <c r="KE531"/>
      <c r="KF531"/>
      <c r="KG531"/>
      <c r="KH531"/>
      <c r="KI531"/>
      <c r="KJ531"/>
      <c r="KK531"/>
      <c r="KL531"/>
      <c r="KM531"/>
      <c r="KN531"/>
      <c r="KO531"/>
      <c r="KP531"/>
      <c r="KQ531"/>
      <c r="KR531"/>
      <c r="KS531"/>
      <c r="KT531"/>
      <c r="KU531"/>
      <c r="KV531"/>
      <c r="KW531"/>
      <c r="KX531"/>
      <c r="KY531"/>
      <c r="KZ531"/>
      <c r="LA531"/>
      <c r="LB531"/>
      <c r="LC531"/>
      <c r="LD531"/>
      <c r="LE531"/>
      <c r="LF531"/>
      <c r="LG531"/>
      <c r="LH531"/>
      <c r="LI531"/>
      <c r="LJ531"/>
      <c r="LK531"/>
      <c r="LL531"/>
      <c r="LM531"/>
      <c r="LN531"/>
      <c r="LO531"/>
      <c r="LP531"/>
      <c r="LQ531"/>
      <c r="LR531"/>
      <c r="LS531"/>
      <c r="LT531"/>
      <c r="LU531"/>
      <c r="LV531"/>
      <c r="LW531"/>
      <c r="LX531"/>
      <c r="LY531"/>
      <c r="LZ531"/>
      <c r="MA531"/>
      <c r="MB531"/>
      <c r="MC531"/>
      <c r="MD531"/>
      <c r="ME531"/>
      <c r="MF531"/>
      <c r="MG531"/>
      <c r="MH531"/>
      <c r="MI531"/>
      <c r="MJ531"/>
      <c r="MK531"/>
      <c r="ML531"/>
      <c r="MM531"/>
      <c r="MN531"/>
      <c r="MO531"/>
      <c r="MP531"/>
      <c r="MQ531"/>
      <c r="MR531"/>
      <c r="MS531"/>
      <c r="MT531"/>
      <c r="MU531"/>
      <c r="MV531"/>
      <c r="MW531"/>
      <c r="MX531"/>
      <c r="MY531"/>
      <c r="MZ531"/>
      <c r="NA531"/>
      <c r="NB531"/>
      <c r="NC531"/>
      <c r="ND531"/>
      <c r="NE531"/>
      <c r="NF531"/>
      <c r="NG531"/>
      <c r="NH531"/>
      <c r="NI531"/>
      <c r="NJ531"/>
      <c r="NK531"/>
      <c r="NL531"/>
      <c r="NM531"/>
      <c r="NN531"/>
      <c r="NO531"/>
      <c r="NP531"/>
      <c r="NQ531"/>
      <c r="NR531"/>
      <c r="NS531"/>
      <c r="NT531"/>
      <c r="NU531"/>
      <c r="NV531"/>
      <c r="NW531"/>
      <c r="NX531"/>
      <c r="NY531"/>
      <c r="NZ531"/>
      <c r="OA531"/>
      <c r="OB531"/>
      <c r="OC531"/>
      <c r="OD531"/>
      <c r="OE531"/>
      <c r="OF531"/>
      <c r="OG531"/>
      <c r="OH531"/>
      <c r="OI531"/>
      <c r="OJ531"/>
      <c r="OK531"/>
      <c r="OL531"/>
      <c r="OM531"/>
      <c r="ON531"/>
      <c r="OO531"/>
      <c r="OP531"/>
      <c r="OQ531"/>
      <c r="OR531"/>
      <c r="OS531"/>
      <c r="OT531"/>
      <c r="OU531"/>
      <c r="OV531"/>
      <c r="OW531"/>
      <c r="OX531"/>
      <c r="OY531"/>
      <c r="OZ531"/>
      <c r="PA531"/>
      <c r="PB531"/>
      <c r="PC531"/>
      <c r="PD531"/>
      <c r="PE531"/>
      <c r="PF531"/>
      <c r="PG531"/>
      <c r="PH531"/>
      <c r="PI531"/>
      <c r="PJ531"/>
      <c r="PK531"/>
      <c r="PL531"/>
      <c r="PM531"/>
      <c r="PN531"/>
      <c r="PO531"/>
      <c r="PP531"/>
      <c r="PQ531"/>
      <c r="PR531"/>
      <c r="PS531"/>
      <c r="PT531"/>
      <c r="PU531"/>
      <c r="PV531"/>
      <c r="PW531"/>
      <c r="PX531"/>
      <c r="PY531"/>
      <c r="PZ531"/>
      <c r="QA531"/>
      <c r="QB531"/>
      <c r="QC531"/>
      <c r="QD531"/>
      <c r="QE531"/>
      <c r="QF531"/>
      <c r="QG531"/>
      <c r="QH531"/>
      <c r="QI531"/>
      <c r="QJ531"/>
      <c r="QK531"/>
      <c r="QL531"/>
      <c r="QM531"/>
      <c r="QN531"/>
      <c r="QO531"/>
      <c r="QP531"/>
      <c r="QQ531"/>
      <c r="QR531"/>
      <c r="QS531"/>
      <c r="QT531"/>
      <c r="QU531"/>
      <c r="QV531"/>
      <c r="QW531"/>
      <c r="QX531"/>
      <c r="QY531"/>
      <c r="QZ531"/>
      <c r="RA531"/>
      <c r="RB531"/>
      <c r="RC531"/>
      <c r="RD531"/>
      <c r="RE531"/>
      <c r="RF531"/>
      <c r="RG531"/>
      <c r="RH531"/>
      <c r="RI531"/>
      <c r="RJ531"/>
      <c r="RK531"/>
      <c r="RL531"/>
      <c r="RM531"/>
      <c r="RN531"/>
      <c r="RO531"/>
      <c r="RP531"/>
      <c r="RQ531"/>
      <c r="RR531"/>
      <c r="RS531"/>
      <c r="RT531"/>
      <c r="RU531"/>
      <c r="RV531"/>
      <c r="RW531"/>
      <c r="RX531"/>
      <c r="RY531"/>
      <c r="RZ531"/>
      <c r="SA531"/>
      <c r="SB531"/>
      <c r="SC531"/>
      <c r="SD531"/>
      <c r="SE531"/>
      <c r="SF531"/>
      <c r="SG531"/>
      <c r="SH531"/>
      <c r="SI531"/>
      <c r="SJ531"/>
      <c r="SK531"/>
      <c r="SL531"/>
      <c r="SM531"/>
      <c r="SN531"/>
      <c r="SO531"/>
      <c r="SP531"/>
      <c r="SQ531"/>
      <c r="SR531"/>
      <c r="SS531"/>
      <c r="ST531"/>
      <c r="SU531"/>
      <c r="SV531"/>
      <c r="SW531"/>
      <c r="SX531"/>
      <c r="SY531"/>
      <c r="SZ531"/>
      <c r="TA531"/>
      <c r="TB531"/>
      <c r="TC531"/>
      <c r="TD531"/>
      <c r="TE531"/>
      <c r="TF531"/>
      <c r="TG531"/>
      <c r="TH531"/>
      <c r="TI531"/>
      <c r="TJ531"/>
      <c r="TK531"/>
      <c r="TL531"/>
      <c r="TM531"/>
      <c r="TN531"/>
      <c r="TO531"/>
      <c r="TP531"/>
      <c r="TQ531"/>
      <c r="TR531"/>
      <c r="TS531"/>
      <c r="TT531"/>
      <c r="TU531"/>
      <c r="TV531"/>
      <c r="TW531"/>
      <c r="TX531"/>
      <c r="TY531"/>
      <c r="TZ531"/>
      <c r="UA531"/>
      <c r="UB531"/>
      <c r="UC531"/>
      <c r="UD531"/>
      <c r="UE531"/>
      <c r="UF531"/>
      <c r="UG531"/>
      <c r="UH531"/>
      <c r="UI531"/>
      <c r="UJ531"/>
      <c r="UK531"/>
      <c r="UL531"/>
      <c r="UM531"/>
      <c r="UN531"/>
      <c r="UO531"/>
      <c r="UP531"/>
      <c r="UQ531"/>
      <c r="UR531"/>
      <c r="US531"/>
      <c r="UT531"/>
      <c r="UU531"/>
      <c r="UV531"/>
      <c r="UW531"/>
      <c r="UX531"/>
      <c r="UY531"/>
      <c r="UZ531"/>
      <c r="VA531"/>
      <c r="VB531"/>
      <c r="VC531"/>
      <c r="VD531"/>
      <c r="VE531"/>
      <c r="VF531"/>
      <c r="VG531"/>
      <c r="VH531"/>
      <c r="VI531"/>
      <c r="VJ531"/>
      <c r="VK531"/>
      <c r="VL531"/>
      <c r="VM531"/>
      <c r="VN531"/>
      <c r="VO531"/>
      <c r="VP531"/>
      <c r="VQ531"/>
      <c r="VR531"/>
      <c r="VS531"/>
      <c r="VT531"/>
      <c r="VU531"/>
      <c r="VV531"/>
      <c r="VW531"/>
      <c r="VX531"/>
      <c r="VY531"/>
      <c r="VZ531"/>
      <c r="WA531"/>
      <c r="WB531"/>
    </row>
    <row r="532" spans="1:600" s="1" customFormat="1" ht="20.100000000000001" hidden="1" customHeight="1" x14ac:dyDescent="0.25">
      <c r="A532" s="14" t="str">
        <f>+D532&amp;F532</f>
        <v>0121-0110</v>
      </c>
      <c r="B532" s="14" t="str">
        <f>+D532&amp;Q532</f>
        <v>0121-0107</v>
      </c>
      <c r="C532" s="1" t="s">
        <v>75</v>
      </c>
      <c r="D532" s="5" t="s">
        <v>665</v>
      </c>
      <c r="E532" s="6" t="s">
        <v>666</v>
      </c>
      <c r="F532" s="341" t="str">
        <f>VLOOKUP($B532,'producto-objetivo'!$A:$G,4,0)</f>
        <v>10</v>
      </c>
      <c r="G532" s="6" t="str">
        <f>VLOOKUP($B532,'producto-objetivo'!$A:$G,5,0)</f>
        <v>Estudios y/o investigaciones producidas sobre la situación en derechos de las mujes, actualizados,  publicados  y divulgados en el OMEG</v>
      </c>
      <c r="H532" s="124" t="str">
        <f>_xlfn.XLOOKUP($A532,'indicador-objetivo'!$A:$A,'indicador-objetivo'!F:F,"DATO NO ENCONTRADO",0)</f>
        <v>9</v>
      </c>
      <c r="I532" s="124" t="str">
        <f>_xlfn.XLOOKUP($A532,'indicador-objetivo'!$A:$A,'indicador-objetivo'!G:G,"DATO NO ENCONTRADO",0)</f>
        <v>Datos estadísticos sobre la situación de derechos de las mujeres, actualizados y publicados en el OMEG</v>
      </c>
      <c r="J532" s="124" t="str">
        <f>_xlfn.XLOOKUP($A532,'indicador-objetivo'!$A:$A,'indicador-objetivo'!H:H,"DATO NO ENCONTRADO",0)</f>
        <v>Acumulado</v>
      </c>
      <c r="K532" s="124" t="str">
        <f>_xlfn.XLOOKUP($A532,'indicador-objetivo'!$A:$A,'indicador-objetivo'!I:I,"DATO NO ENCONTRADO",0)</f>
        <v>Mensual</v>
      </c>
      <c r="L532" s="442" t="str">
        <f>_xlfn.XLOOKUP($A532,'indicador-objetivo'!$A:$A,'indicador-objetivo'!J:J,"DATO NO ENCONTRADO",0)</f>
        <v>VAL</v>
      </c>
      <c r="M532" s="186">
        <f>_xlfn.XLOOKUP($A532,'indicador-objetivo'!$A:$A,'indicador-objetivo'!K:K,"DATO NO ENCONTRADO",0)</f>
        <v>15</v>
      </c>
      <c r="N532" s="186">
        <f>_xlfn.XLOOKUP($A532,'indicador-objetivo'!$A:$A,'indicador-objetivo'!L:L,"DATO NO ENCONTRADO",0)</f>
        <v>47</v>
      </c>
      <c r="O532" s="186">
        <f>_xlfn.XLOOKUP($A532,'indicador-objetivo'!$A:$A,'indicador-objetivo'!M:M,"DATO NO ENCONTRADO",0)</f>
        <v>2</v>
      </c>
      <c r="P532" s="144"/>
      <c r="Q532" s="326" t="s">
        <v>172</v>
      </c>
      <c r="R532" s="6" t="s">
        <v>712</v>
      </c>
      <c r="S532" s="8">
        <v>0</v>
      </c>
      <c r="T532" s="9">
        <v>0</v>
      </c>
      <c r="U532" s="9">
        <v>0</v>
      </c>
      <c r="V532" s="9">
        <v>0</v>
      </c>
      <c r="W532" s="7">
        <v>0</v>
      </c>
      <c r="X532" s="7">
        <v>0</v>
      </c>
      <c r="Y532" s="7">
        <v>0</v>
      </c>
      <c r="Z532" s="7">
        <v>0</v>
      </c>
      <c r="AA532" s="7">
        <v>0</v>
      </c>
      <c r="AB532" s="7">
        <v>0</v>
      </c>
      <c r="AC532" s="9"/>
      <c r="AD532" s="455"/>
      <c r="AE532" s="238"/>
      <c r="AF532" s="351">
        <f>IF(AND(AC532="",AD532="",AD532=""),0,BF532)</f>
        <v>0</v>
      </c>
      <c r="AG532" s="7">
        <v>24</v>
      </c>
      <c r="AH532" s="6" t="s">
        <v>715</v>
      </c>
      <c r="AI532" s="5" t="s">
        <v>96</v>
      </c>
      <c r="AJ532" s="5" t="s">
        <v>97</v>
      </c>
      <c r="AK532" s="5" t="s">
        <v>98</v>
      </c>
      <c r="AL532" s="5">
        <v>15</v>
      </c>
      <c r="AM532" s="5">
        <v>47</v>
      </c>
      <c r="AN532" s="9">
        <v>2</v>
      </c>
      <c r="AO532" s="9">
        <v>1</v>
      </c>
      <c r="AP532" s="9">
        <v>50</v>
      </c>
      <c r="AQ532" s="6" t="s">
        <v>716</v>
      </c>
      <c r="AR532" s="151">
        <v>3000</v>
      </c>
      <c r="AS532" s="151">
        <f>AR532-AN532</f>
        <v>2998</v>
      </c>
      <c r="AT532" s="151"/>
      <c r="AU532" s="359"/>
      <c r="AZ532" s="305" t="str">
        <f>IF(AF532&gt;0,"Ok","Falta diligenciar presupuesto asignado")</f>
        <v>Falta diligenciar presupuesto asignado</v>
      </c>
      <c r="BA532" s="132" t="str">
        <f>IF(AI532="Stock","Es Sotock","No Stock")</f>
        <v>No Stock</v>
      </c>
      <c r="BB532" s="132" t="str">
        <f>IF(AL532=AM532,"OK","NO")</f>
        <v>NO</v>
      </c>
      <c r="BC532" s="132" t="str">
        <f>IF(AM532=AN532,"OK","NO")</f>
        <v>NO</v>
      </c>
      <c r="BD532" s="374" t="str">
        <f>IF(AND(BB532="OK",BC532="OK",AI532="Stock"),"Stock OK","N/A o problema por ser Stock")</f>
        <v>N/A o problema por ser Stock</v>
      </c>
      <c r="BE532" s="365" t="e">
        <f>VLOOKUP(B532,[1]Gastos!$A$11:$R$4776,17,FALSE)</f>
        <v>#N/A</v>
      </c>
      <c r="BF532" s="365">
        <f>IF(ISERROR(BE532), 0, BE532)</f>
        <v>0</v>
      </c>
      <c r="BG532" s="405"/>
      <c r="BJ532" s="132" t="str">
        <f>IF(AND(BB532="OK",BC532="OK",AI532&lt;&gt;"Stock"),"N/A","Ok")</f>
        <v>Ok</v>
      </c>
      <c r="BK532" s="14" t="str">
        <f>IF(AU532&lt;AN532,"Meta 2025 menor que meta 2024","Meta 2025 mayor o igual a meta 2024")</f>
        <v>Meta 2025 menor que meta 2024</v>
      </c>
    </row>
    <row r="533" spans="1:600" s="1" customFormat="1" ht="20.100000000000001" hidden="1" customHeight="1" x14ac:dyDescent="0.25">
      <c r="A533" s="14" t="str">
        <f>+D533&amp;F533</f>
        <v>0122-0101</v>
      </c>
      <c r="B533" s="14" t="str">
        <f>+D533&amp;Q533</f>
        <v>0122-0168</v>
      </c>
      <c r="C533" s="1" t="s">
        <v>72</v>
      </c>
      <c r="D533" s="5" t="s">
        <v>725</v>
      </c>
      <c r="E533" s="6" t="s">
        <v>726</v>
      </c>
      <c r="F533" s="341" t="str">
        <f>VLOOKUP($B533,'producto-objetivo'!$A:$G,4,0)</f>
        <v>01</v>
      </c>
      <c r="G533" s="6" t="str">
        <f>VLOOKUP($B533,'producto-objetivo'!$A:$G,5,0)</f>
        <v>Contribuir a la mejora en la calidad de vida de la población en mayor condición de vulnerabilidad, con un enfoque territorial a través de la prestación de los servicios sociales.</v>
      </c>
      <c r="H533" s="6" t="str">
        <f>_xlfn.XLOOKUP($A533,'indicador-objetivo'!$A:$A,'indicador-objetivo'!F:F,"DATO NO ENCONTRADO",0)</f>
        <v>1</v>
      </c>
      <c r="I533" s="6" t="str">
        <f>_xlfn.XLOOKUP($A533,'indicador-objetivo'!$A:$A,'indicador-objetivo'!G:G,"DATO NO ENCONTRADO",0)</f>
        <v>Número de personas atendidas por la SDIS en el marco de la prestación de los servicios sociales</v>
      </c>
      <c r="J533" s="6" t="str">
        <f>_xlfn.XLOOKUP($A533,'indicador-objetivo'!$A:$A,'indicador-objetivo'!H:H,"DATO NO ENCONTRADO",0)</f>
        <v>Flujo</v>
      </c>
      <c r="K533" s="6" t="str">
        <f>_xlfn.XLOOKUP($A533,'indicador-objetivo'!$A:$A,'indicador-objetivo'!I:I,"DATO NO ENCONTRADO",0)</f>
        <v>Anual</v>
      </c>
      <c r="L533" s="6" t="str">
        <f>_xlfn.XLOOKUP($A533,'indicador-objetivo'!$A:$A,'indicador-objetivo'!J:J,"DATO NO ENCONTRADO",0)</f>
        <v>VAL</v>
      </c>
      <c r="M533" s="6">
        <f>_xlfn.XLOOKUP($A533,'indicador-objetivo'!$A:$A,'indicador-objetivo'!K:K,"DATO NO ENCONTRADO",0)</f>
        <v>1776825</v>
      </c>
      <c r="N533" s="6">
        <f>_xlfn.XLOOKUP($A533,'indicador-objetivo'!$A:$A,'indicador-objetivo'!L:L,"DATO NO ENCONTRADO",0)</f>
        <v>1905138</v>
      </c>
      <c r="O533" s="6">
        <f>_xlfn.XLOOKUP($A533,'indicador-objetivo'!$A:$A,'indicador-objetivo'!M:M,"DATO NO ENCONTRADO",0)</f>
        <v>1794593</v>
      </c>
      <c r="P533" s="144"/>
      <c r="Q533" s="326" t="s">
        <v>822</v>
      </c>
      <c r="R533" s="6" t="s">
        <v>823</v>
      </c>
      <c r="S533" s="9">
        <v>4496.8059999999996</v>
      </c>
      <c r="T533" s="9">
        <v>4496.8059999999996</v>
      </c>
      <c r="U533" s="9">
        <v>2946.1294830000002</v>
      </c>
      <c r="V533" s="9">
        <v>1074.1479039999999</v>
      </c>
      <c r="W533" s="7" t="s">
        <v>94</v>
      </c>
      <c r="X533" s="7" t="s">
        <v>94</v>
      </c>
      <c r="Y533" s="7" t="s">
        <v>94</v>
      </c>
      <c r="Z533" s="7" t="s">
        <v>94</v>
      </c>
      <c r="AA533" s="7" t="s">
        <v>94</v>
      </c>
      <c r="AB533" s="7" t="s">
        <v>94</v>
      </c>
      <c r="AC533" s="9">
        <v>4254</v>
      </c>
      <c r="AD533" s="223">
        <f>AC533-T533</f>
        <v>-242.80599999999959</v>
      </c>
      <c r="AE533" s="238">
        <f>AC533/T533-1</f>
        <v>-5.3995213491531469E-2</v>
      </c>
      <c r="AF533" s="351">
        <f>IF(AND(AC533="",AD533="",AD533=""),0,BF533)</f>
        <v>0</v>
      </c>
      <c r="AG533" s="7">
        <v>24</v>
      </c>
      <c r="AH533" s="6" t="s">
        <v>824</v>
      </c>
      <c r="AI533" s="5" t="s">
        <v>144</v>
      </c>
      <c r="AJ533" s="5" t="s">
        <v>148</v>
      </c>
      <c r="AK533" s="5" t="s">
        <v>149</v>
      </c>
      <c r="AL533" s="5">
        <v>100</v>
      </c>
      <c r="AM533" s="5">
        <v>100</v>
      </c>
      <c r="AN533" s="9">
        <v>100</v>
      </c>
      <c r="AO533" s="9">
        <v>100</v>
      </c>
      <c r="AP533" s="9">
        <v>100</v>
      </c>
      <c r="AQ533" s="6" t="s">
        <v>825</v>
      </c>
      <c r="AR533" s="151">
        <v>100</v>
      </c>
      <c r="AS533" s="151">
        <f>AR533-AN533</f>
        <v>0</v>
      </c>
      <c r="AT533" s="199">
        <f>AR533/AN533-1</f>
        <v>0</v>
      </c>
      <c r="AU533" s="362"/>
      <c r="AZ533" s="305" t="str">
        <f>IF(AF533&gt;0,"Ok","Falta diligenciar presupuesto asignado")</f>
        <v>Falta diligenciar presupuesto asignado</v>
      </c>
      <c r="BA533" s="132" t="str">
        <f>IF(AI533="Stock","Es Sotock","No Stock")</f>
        <v>Es Sotock</v>
      </c>
      <c r="BB533" s="132" t="str">
        <f>IF(AL533=AM533,"OK","NO")</f>
        <v>OK</v>
      </c>
      <c r="BC533" s="132" t="str">
        <f>IF(AM533=AN533,"OK","NO")</f>
        <v>OK</v>
      </c>
      <c r="BD533" s="374" t="str">
        <f>IF(AND(BB533="OK",BC533="OK",AI533="Stock"),"Stock OK","N/A o problema por ser Stock")</f>
        <v>Stock OK</v>
      </c>
      <c r="BE533" s="365" t="e">
        <f>VLOOKUP(B533,[1]Gastos!$A$11:$R$4776,17,FALSE)</f>
        <v>#N/A</v>
      </c>
      <c r="BF533" s="365">
        <f>IF(ISERROR(BE533), 0, BE533)</f>
        <v>0</v>
      </c>
      <c r="BG533" s="405"/>
      <c r="BJ533" s="132" t="str">
        <f>IF(AND(BB533="OK",BC533="OK",AI533&lt;&gt;"Stock"),"N/A","Ok")</f>
        <v>Ok</v>
      </c>
      <c r="BK533" s="14" t="str">
        <f>IF(AU533&lt;AN533,"Meta 2025 menor que meta 2024","Meta 2025 mayor o igual a meta 2024")</f>
        <v>Meta 2025 menor que meta 2024</v>
      </c>
      <c r="BL533" s="1" t="s">
        <v>3836</v>
      </c>
      <c r="BM533" s="1" t="s">
        <v>3836</v>
      </c>
    </row>
    <row r="534" spans="1:600" s="1" customFormat="1" ht="20.100000000000001" hidden="1" customHeight="1" x14ac:dyDescent="0.25">
      <c r="A534" s="14" t="str">
        <f>+D534&amp;F534</f>
        <v>0126-0106</v>
      </c>
      <c r="B534" s="14" t="str">
        <f>+D534&amp;Q534</f>
        <v>0126-0123</v>
      </c>
      <c r="C534" s="1" t="s">
        <v>62</v>
      </c>
      <c r="D534" s="5" t="s">
        <v>879</v>
      </c>
      <c r="E534" s="6" t="s">
        <v>880</v>
      </c>
      <c r="F534" s="341" t="str">
        <f>VLOOKUP($B534,'producto-objetivo'!$A:$G,4,0)</f>
        <v>06</v>
      </c>
      <c r="G534" s="6" t="str">
        <f>VLOOKUP($B534,'producto-objetivo'!$A:$G,5,0)</f>
        <v>Fortalecer los procesos de participación ciudadana, responsabilidad social y acción pública incidente para una efectiva gestión ambiental en el Distrito Capital</v>
      </c>
      <c r="H534" s="6" t="str">
        <f>_xlfn.XLOOKUP($A534,'indicador-objetivo'!$A:$A,'indicador-objetivo'!F:F,"DATO NO ENCONTRADO",0)</f>
        <v>3</v>
      </c>
      <c r="I534" s="6" t="str">
        <f>_xlfn.XLOOKUP($A534,'indicador-objetivo'!$A:$A,'indicador-objetivo'!G:G,"DATO NO ENCONTRADO",0)</f>
        <v>Procesos locales de planeación y presupuestos participativos con recursos sectoriales territorializables acompanados técnicamente</v>
      </c>
      <c r="J534" s="6" t="str">
        <f>_xlfn.XLOOKUP($A534,'indicador-objetivo'!$A:$A,'indicador-objetivo'!H:H,"DATO NO ENCONTRADO",0)</f>
        <v>Acumulado</v>
      </c>
      <c r="K534" s="6" t="str">
        <f>_xlfn.XLOOKUP($A534,'indicador-objetivo'!$A:$A,'indicador-objetivo'!I:I,"DATO NO ENCONTRADO",0)</f>
        <v>Mensual</v>
      </c>
      <c r="L534" s="6" t="str">
        <f>_xlfn.XLOOKUP($A534,'indicador-objetivo'!$A:$A,'indicador-objetivo'!J:J,"DATO NO ENCONTRADO",0)</f>
        <v>VAL</v>
      </c>
      <c r="M534" s="6">
        <f>_xlfn.XLOOKUP($A534,'indicador-objetivo'!$A:$A,'indicador-objetivo'!K:K,"DATO NO ENCONTRADO",0)</f>
        <v>1489811</v>
      </c>
      <c r="N534" s="6">
        <f>_xlfn.XLOOKUP($A534,'indicador-objetivo'!$A:$A,'indicador-objetivo'!L:L,"DATO NO ENCONTRADO",0)</f>
        <v>3960189</v>
      </c>
      <c r="O534" s="6">
        <f>_xlfn.XLOOKUP($A534,'indicador-objetivo'!$A:$A,'indicador-objetivo'!M:M,"DATO NO ENCONTRADO",0)</f>
        <v>360189</v>
      </c>
      <c r="P534" s="144"/>
      <c r="Q534" s="326" t="s">
        <v>293</v>
      </c>
      <c r="R534" s="6" t="s">
        <v>942</v>
      </c>
      <c r="S534" s="9">
        <v>4024.2310000000002</v>
      </c>
      <c r="T534" s="9">
        <v>4024.2310000000002</v>
      </c>
      <c r="U534" s="9">
        <v>1763.412</v>
      </c>
      <c r="V534" s="9">
        <v>990.08072500000003</v>
      </c>
      <c r="W534" s="7" t="s">
        <v>156</v>
      </c>
      <c r="X534" s="7" t="s">
        <v>94</v>
      </c>
      <c r="Y534" s="7" t="s">
        <v>94</v>
      </c>
      <c r="Z534" s="7" t="s">
        <v>94</v>
      </c>
      <c r="AA534" s="7" t="s">
        <v>156</v>
      </c>
      <c r="AB534" s="7" t="s">
        <v>94</v>
      </c>
      <c r="AC534" s="9">
        <v>8019</v>
      </c>
      <c r="AD534" s="456">
        <f>AC534-T534</f>
        <v>3994.7689999999998</v>
      </c>
      <c r="AE534" s="238">
        <f>T534/AC534</f>
        <v>0.50183701209627141</v>
      </c>
      <c r="AF534" s="351">
        <f>IF(AND(AC534="",AD534="",AD534=""),0,BF534)</f>
        <v>0</v>
      </c>
      <c r="AG534" s="7">
        <v>24</v>
      </c>
      <c r="AH534" s="6" t="s">
        <v>943</v>
      </c>
      <c r="AI534" s="5" t="s">
        <v>96</v>
      </c>
      <c r="AJ534" s="5" t="s">
        <v>97</v>
      </c>
      <c r="AK534" s="5" t="s">
        <v>98</v>
      </c>
      <c r="AL534" s="5">
        <v>109474</v>
      </c>
      <c r="AM534" s="5">
        <v>45913</v>
      </c>
      <c r="AN534" s="9">
        <v>45913</v>
      </c>
      <c r="AO534" s="9">
        <v>56885</v>
      </c>
      <c r="AP534" s="9">
        <v>123.897371114935</v>
      </c>
      <c r="AQ534" s="6" t="s">
        <v>944</v>
      </c>
      <c r="AR534" s="151">
        <v>0</v>
      </c>
      <c r="AS534" s="151">
        <f>AR534-AN534</f>
        <v>-45913</v>
      </c>
      <c r="AT534" s="151"/>
      <c r="AU534" s="359"/>
      <c r="AZ534" s="305" t="str">
        <f>IF(AF534&gt;0,"Ok","Falta diligenciar presupuesto asignado")</f>
        <v>Falta diligenciar presupuesto asignado</v>
      </c>
      <c r="BA534" s="132" t="str">
        <f>IF(AI534="Stock","Es Sotock","No Stock")</f>
        <v>No Stock</v>
      </c>
      <c r="BB534" s="132" t="str">
        <f>IF(AL534=AM534,"OK","NO")</f>
        <v>NO</v>
      </c>
      <c r="BC534" s="132" t="str">
        <f>IF(AM534=AN534,"OK","NO")</f>
        <v>OK</v>
      </c>
      <c r="BD534" s="374" t="str">
        <f>IF(AND(BB534="OK",BC534="OK",AI534="Stock"),"Stock OK","N/A o problema por ser Stock")</f>
        <v>N/A o problema por ser Stock</v>
      </c>
      <c r="BE534" s="365" t="e">
        <f>VLOOKUP(B534,[1]Gastos!$A$11:$R$4776,17,FALSE)</f>
        <v>#N/A</v>
      </c>
      <c r="BF534" s="365">
        <f>IF(ISERROR(BE534), 0, BE534)</f>
        <v>0</v>
      </c>
      <c r="BG534" s="405"/>
      <c r="BJ534" s="132" t="str">
        <f>IF(AND(BB534="OK",BC534="OK",AI534&lt;&gt;"Stock"),"N/A","Ok")</f>
        <v>Ok</v>
      </c>
      <c r="BK534" s="14" t="str">
        <f>IF(AU534&lt;AN534,"Meta 2025 menor que meta 2024","Meta 2025 mayor o igual a meta 2024")</f>
        <v>Meta 2025 menor que meta 2024</v>
      </c>
      <c r="BL534" s="1" t="s">
        <v>3836</v>
      </c>
      <c r="BM534" s="1" t="s">
        <v>3838</v>
      </c>
    </row>
    <row r="535" spans="1:600" s="1" customFormat="1" ht="20.100000000000001" hidden="1" customHeight="1" x14ac:dyDescent="0.25">
      <c r="A535" s="1" t="str">
        <f>+D535&amp;F535</f>
        <v>0201-0105</v>
      </c>
      <c r="B535" s="1" t="str">
        <f>+D535&amp;Q535</f>
        <v>0201-0121</v>
      </c>
      <c r="C535" s="1" t="s">
        <v>77</v>
      </c>
      <c r="D535" s="5" t="s">
        <v>1136</v>
      </c>
      <c r="E535" s="6" t="s">
        <v>1137</v>
      </c>
      <c r="F535" s="341" t="str">
        <f>VLOOKUP($B535,'producto-objetivo'!$A:$G,4,0)</f>
        <v>05</v>
      </c>
      <c r="G535" s="6" t="str">
        <f>VLOOKUP($B535,'producto-objetivo'!$A:$G,5,0)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35" s="288" t="s">
        <v>409</v>
      </c>
      <c r="I535" s="288" t="s">
        <v>1223</v>
      </c>
      <c r="J535" s="288" t="s">
        <v>144</v>
      </c>
      <c r="K535" s="288" t="s">
        <v>97</v>
      </c>
      <c r="L535" s="288" t="s">
        <v>149</v>
      </c>
      <c r="M535" s="445">
        <v>100</v>
      </c>
      <c r="N535" s="445">
        <v>100</v>
      </c>
      <c r="O535" s="445">
        <v>100</v>
      </c>
      <c r="P535" s="6"/>
      <c r="Q535" s="326" t="s">
        <v>353</v>
      </c>
      <c r="R535" s="6" t="s">
        <v>1229</v>
      </c>
      <c r="S535" s="9">
        <v>0</v>
      </c>
      <c r="T535" s="9">
        <v>0</v>
      </c>
      <c r="U535" s="9">
        <v>0</v>
      </c>
      <c r="V535" s="9">
        <v>0</v>
      </c>
      <c r="W535" s="7">
        <v>0</v>
      </c>
      <c r="X535" s="7">
        <v>0</v>
      </c>
      <c r="Y535" s="7">
        <v>0</v>
      </c>
      <c r="Z535" s="7">
        <v>0</v>
      </c>
      <c r="AA535" s="7">
        <v>0</v>
      </c>
      <c r="AB535" s="165">
        <v>0</v>
      </c>
      <c r="AC535" s="9"/>
      <c r="AD535" s="580"/>
      <c r="AE535" s="580"/>
      <c r="AF535" s="409">
        <f>IF(AND(AC535="",AD535="",AD535=""),0,BF535)</f>
        <v>0</v>
      </c>
      <c r="AG535" s="7">
        <v>24</v>
      </c>
      <c r="AH535" s="6" t="s">
        <v>1234</v>
      </c>
      <c r="AI535" s="5" t="s">
        <v>96</v>
      </c>
      <c r="AJ535" s="5" t="s">
        <v>97</v>
      </c>
      <c r="AK535" s="5" t="s">
        <v>149</v>
      </c>
      <c r="AL535" s="5">
        <v>28</v>
      </c>
      <c r="AM535" s="5">
        <v>100</v>
      </c>
      <c r="AN535" s="9">
        <v>10</v>
      </c>
      <c r="AO535" s="9">
        <v>10</v>
      </c>
      <c r="AP535" s="9">
        <v>100</v>
      </c>
      <c r="AQ535" s="6" t="s">
        <v>1152</v>
      </c>
      <c r="AR535" s="9"/>
      <c r="AS535" s="9"/>
      <c r="AT535" s="9"/>
      <c r="AU535" s="9"/>
      <c r="AV535" s="45"/>
      <c r="AY535" s="45"/>
      <c r="AZ535" s="305" t="str">
        <f>IF(AF535&gt;0,"Ok","Falta diligenciar presupuesto asignado")</f>
        <v>Falta diligenciar presupuesto asignado</v>
      </c>
      <c r="BA535" s="132" t="str">
        <f>IF(AI535="Stock","Es Sotock","No Stock")</f>
        <v>No Stock</v>
      </c>
      <c r="BB535" s="132" t="str">
        <f>IF(AL535=AM535,"OK","NO")</f>
        <v>NO</v>
      </c>
      <c r="BC535" s="132" t="str">
        <f>IF(AM535=AN535,"OK","NO")</f>
        <v>NO</v>
      </c>
      <c r="BD535" s="374" t="str">
        <f>IF(AND(BB535="OK",BC535="OK",AI535="Stock"),"Stock OK","N/A o problema por ser Stock")</f>
        <v>N/A o problema por ser Stock</v>
      </c>
      <c r="BE535" s="4" t="e">
        <f>VLOOKUP(B535,[1]Gastos!$A$11:$R$4776,17,FALSE)</f>
        <v>#N/A</v>
      </c>
      <c r="BF535" s="4">
        <f>IF(ISERROR(BE535), 0, BE535)</f>
        <v>0</v>
      </c>
      <c r="BG535" s="410"/>
      <c r="BJ535" s="132" t="str">
        <f>IF(AND(BB535="OK",BC535="OK",AI535&lt;&gt;"Stock"),"N/A","Ok")</f>
        <v>Ok</v>
      </c>
      <c r="BK535" s="14" t="str">
        <f>IF(AU535&lt;AN535,"Meta 2025 menor que meta 2024","Meta 2025 mayor o igual a meta 2024")</f>
        <v>Meta 2025 menor que meta 2024</v>
      </c>
      <c r="BL535" s="1" t="s">
        <v>3836</v>
      </c>
      <c r="BM535" s="1" t="s">
        <v>3838</v>
      </c>
    </row>
    <row r="536" spans="1:600" s="1" customFormat="1" ht="20.100000000000001" hidden="1" customHeight="1" x14ac:dyDescent="0.25">
      <c r="A536" s="14" t="str">
        <f>+D536&amp;F536</f>
        <v>0204-0101</v>
      </c>
      <c r="B536" s="14" t="str">
        <f>+D536&amp;Q536</f>
        <v>0204-0109</v>
      </c>
      <c r="C536" s="1" t="s">
        <v>74</v>
      </c>
      <c r="D536" s="5" t="s">
        <v>1314</v>
      </c>
      <c r="E536" s="6" t="s">
        <v>1315</v>
      </c>
      <c r="F536" s="341" t="str">
        <f>VLOOKUP($B536,'producto-objetivo'!$A:$G,4,0)</f>
        <v>01</v>
      </c>
      <c r="G536" s="6" t="str">
        <f>VLOOKUP($B536,'producto-objetivo'!$A:$G,5,0)</f>
        <v>Realizar el mejoramiento integral de la infraestructura vial y de espacio público como ejes articuladores de la movilidad tanto de la ciudad como de la región.</v>
      </c>
      <c r="H536" s="288" t="s">
        <v>215</v>
      </c>
      <c r="I536" s="288" t="s">
        <v>1319</v>
      </c>
      <c r="J536" s="288" t="s">
        <v>144</v>
      </c>
      <c r="K536" s="288" t="s">
        <v>145</v>
      </c>
      <c r="L536" s="288" t="s">
        <v>149</v>
      </c>
      <c r="M536" s="445">
        <v>74.33</v>
      </c>
      <c r="N536" s="445">
        <v>74.33</v>
      </c>
      <c r="O536" s="445">
        <v>74.33</v>
      </c>
      <c r="P536" s="144"/>
      <c r="Q536" s="326" t="s">
        <v>182</v>
      </c>
      <c r="R536" s="6" t="s">
        <v>1343</v>
      </c>
      <c r="S536" s="8">
        <v>103980.98357500001</v>
      </c>
      <c r="T536" s="9">
        <v>103980.98357500001</v>
      </c>
      <c r="U536" s="9">
        <v>56884.936885000003</v>
      </c>
      <c r="V536" s="9">
        <v>10999.802827</v>
      </c>
      <c r="W536" s="7" t="s">
        <v>94</v>
      </c>
      <c r="X536" s="7" t="s">
        <v>94</v>
      </c>
      <c r="Y536" s="7" t="s">
        <v>94</v>
      </c>
      <c r="Z536" s="7" t="s">
        <v>156</v>
      </c>
      <c r="AA536" s="7" t="s">
        <v>94</v>
      </c>
      <c r="AB536" s="165" t="s">
        <v>94</v>
      </c>
      <c r="AC536" s="9">
        <v>64873</v>
      </c>
      <c r="AD536" s="583"/>
      <c r="AE536" s="583"/>
      <c r="AF536" s="351">
        <f>IF(AND(AC536="",AD536="",AD536=""),0,BF536)</f>
        <v>0</v>
      </c>
      <c r="AG536" s="7">
        <v>24</v>
      </c>
      <c r="AH536" s="6" t="s">
        <v>1344</v>
      </c>
      <c r="AI536" s="5" t="s">
        <v>96</v>
      </c>
      <c r="AJ536" s="5" t="s">
        <v>148</v>
      </c>
      <c r="AK536" s="5" t="s">
        <v>98</v>
      </c>
      <c r="AL536" s="5">
        <v>122</v>
      </c>
      <c r="AM536" s="5">
        <v>322</v>
      </c>
      <c r="AN536" s="9">
        <v>20</v>
      </c>
      <c r="AO536" s="9">
        <v>10</v>
      </c>
      <c r="AP536" s="9">
        <v>50</v>
      </c>
      <c r="AQ536" s="6" t="s">
        <v>1345</v>
      </c>
      <c r="AR536" s="151"/>
      <c r="AS536" s="151"/>
      <c r="AT536" s="151"/>
      <c r="AU536" s="359"/>
      <c r="AZ536" s="305" t="str">
        <f>IF(AF536&gt;0,"Ok","Falta diligenciar presupuesto asignado")</f>
        <v>Falta diligenciar presupuesto asignado</v>
      </c>
      <c r="BA536" s="132" t="str">
        <f>IF(AI536="Stock","Es Sotock","No Stock")</f>
        <v>No Stock</v>
      </c>
      <c r="BB536" s="132" t="str">
        <f>IF(AL536=AM536,"OK","NO")</f>
        <v>NO</v>
      </c>
      <c r="BC536" s="132" t="str">
        <f>IF(AM536=AN536,"OK","NO")</f>
        <v>NO</v>
      </c>
      <c r="BD536" s="374" t="str">
        <f>IF(AND(BB536="OK",BC536="OK",AI536="Stock"),"Stock OK","N/A o problema por ser Stock")</f>
        <v>N/A o problema por ser Stock</v>
      </c>
      <c r="BE536" s="365" t="e">
        <f>VLOOKUP(B536,[1]Gastos!$A$11:$R$4776,17,FALSE)</f>
        <v>#N/A</v>
      </c>
      <c r="BF536" s="365">
        <f>IF(ISERROR(BE536), 0, BE536)</f>
        <v>0</v>
      </c>
      <c r="BG536" s="405"/>
      <c r="BJ536" s="132" t="str">
        <f>IF(AND(BB536="OK",BC536="OK",AI536&lt;&gt;"Stock"),"N/A","Ok")</f>
        <v>Ok</v>
      </c>
      <c r="BK536" s="14" t="str">
        <f>IF(AU536&lt;AN536,"Meta 2025 menor que meta 2024","Meta 2025 mayor o igual a meta 2024")</f>
        <v>Meta 2025 menor que meta 2024</v>
      </c>
      <c r="BL536" s="1" t="s">
        <v>3836</v>
      </c>
      <c r="BM536" s="1" t="s">
        <v>3836</v>
      </c>
    </row>
    <row r="537" spans="1:600" s="1" customFormat="1" ht="20.100000000000001" hidden="1" customHeight="1" x14ac:dyDescent="0.25">
      <c r="A537" s="14" t="str">
        <f>+D537&amp;F537</f>
        <v>0218-0103</v>
      </c>
      <c r="B537" s="14" t="str">
        <f>+D537&amp;Q537</f>
        <v>0218-0118</v>
      </c>
      <c r="C537" s="1" t="s">
        <v>62</v>
      </c>
      <c r="D537" s="5" t="s">
        <v>1560</v>
      </c>
      <c r="E537" s="6" t="s">
        <v>1561</v>
      </c>
      <c r="F537" s="341" t="str">
        <f>VLOOKUP($B537,'producto-objetivo'!$A:$G,4,0)</f>
        <v>03</v>
      </c>
      <c r="G537" s="6" t="str">
        <f>VLOOKUP($B537,'producto-objetivo'!$A:$G,5,0)</f>
        <v>Consolidar el tropicario del jardín botánico José Celestino Mutis como escenario de conservación, investigación,   y educación sobre ecosistemas prioritarios del país</v>
      </c>
      <c r="H537" s="124" t="str">
        <f>_xlfn.XLOOKUP($A537,'indicador-objetivo'!$A:$A,'indicador-objetivo'!F:F,"DATO NO ENCONTRADO",0)</f>
        <v>3</v>
      </c>
      <c r="I537" s="124" t="str">
        <f>_xlfn.XLOOKUP($A537,'indicador-objetivo'!$A:$A,'indicador-objetivo'!G:G,"DATO NO ENCONTRADO",0)</f>
        <v>Porcentaje de avance de los componentes de enriquecimiento, manejo de colecciones e infraestructura para la consolidación del Tropicario Jardín Botánico José Celestino Mutis.</v>
      </c>
      <c r="J537" s="124" t="str">
        <f>_xlfn.XLOOKUP($A537,'indicador-objetivo'!$A:$A,'indicador-objetivo'!H:H,"DATO NO ENCONTRADO",0)</f>
        <v>Stock</v>
      </c>
      <c r="K537" s="124" t="str">
        <f>_xlfn.XLOOKUP($A537,'indicador-objetivo'!$A:$A,'indicador-objetivo'!I:I,"DATO NO ENCONTRADO",0)</f>
        <v>Anual</v>
      </c>
      <c r="L537" s="442" t="str">
        <f>_xlfn.XLOOKUP($A537,'indicador-objetivo'!$A:$A,'indicador-objetivo'!J:J,"DATO NO ENCONTRADO",0)</f>
        <v>%</v>
      </c>
      <c r="M537" s="186">
        <f>_xlfn.XLOOKUP($A537,'indicador-objetivo'!$A:$A,'indicador-objetivo'!K:K,"DATO NO ENCONTRADO",0)</f>
        <v>100</v>
      </c>
      <c r="N537" s="186">
        <f>_xlfn.XLOOKUP($A537,'indicador-objetivo'!$A:$A,'indicador-objetivo'!L:L,"DATO NO ENCONTRADO",0)</f>
        <v>100</v>
      </c>
      <c r="O537" s="186">
        <f>_xlfn.XLOOKUP($A537,'indicador-objetivo'!$A:$A,'indicador-objetivo'!M:M,"DATO NO ENCONTRADO",0)</f>
        <v>100</v>
      </c>
      <c r="P537" s="144"/>
      <c r="Q537" s="326" t="s">
        <v>290</v>
      </c>
      <c r="R537" s="6" t="s">
        <v>1626</v>
      </c>
      <c r="S537" s="9">
        <v>529.24386000000004</v>
      </c>
      <c r="T537" s="9">
        <v>529.24386000000004</v>
      </c>
      <c r="U537" s="9">
        <v>90.208500000000001</v>
      </c>
      <c r="V537" s="9">
        <v>24.444617999999998</v>
      </c>
      <c r="W537" s="7" t="s">
        <v>94</v>
      </c>
      <c r="X537" s="7" t="s">
        <v>94</v>
      </c>
      <c r="Y537" s="7" t="s">
        <v>94</v>
      </c>
      <c r="Z537" s="7" t="s">
        <v>94</v>
      </c>
      <c r="AA537" s="7" t="s">
        <v>94</v>
      </c>
      <c r="AB537" s="165" t="s">
        <v>94</v>
      </c>
      <c r="AC537" s="9">
        <v>400</v>
      </c>
      <c r="AD537" s="456">
        <f>AC537-T537</f>
        <v>-129.24386000000004</v>
      </c>
      <c r="AE537" s="238">
        <f>T537/AC537</f>
        <v>1.3231096500000001</v>
      </c>
      <c r="AF537" s="351">
        <f>IF(AND(AC537="",AD537="",AD537=""),0,BF537)</f>
        <v>0</v>
      </c>
      <c r="AG537" s="7">
        <v>24</v>
      </c>
      <c r="AH537" s="6" t="s">
        <v>1627</v>
      </c>
      <c r="AI537" s="5" t="s">
        <v>144</v>
      </c>
      <c r="AJ537" s="5" t="s">
        <v>145</v>
      </c>
      <c r="AK537" s="5" t="s">
        <v>149</v>
      </c>
      <c r="AL537" s="5">
        <v>100</v>
      </c>
      <c r="AM537" s="5">
        <v>100</v>
      </c>
      <c r="AN537" s="9">
        <v>100</v>
      </c>
      <c r="AO537" s="9"/>
      <c r="AP537" s="9"/>
      <c r="AQ537" s="6" t="s">
        <v>1628</v>
      </c>
      <c r="AR537" s="151"/>
      <c r="AS537" s="151">
        <f>AR537-AN537</f>
        <v>-100</v>
      </c>
      <c r="AT537" s="151"/>
      <c r="AU537" s="359"/>
      <c r="AV537" s="14"/>
      <c r="AY537" s="14"/>
      <c r="AZ537" s="305" t="str">
        <f>IF(AF537&gt;0,"Ok","Falta diligenciar presupuesto asignado")</f>
        <v>Falta diligenciar presupuesto asignado</v>
      </c>
      <c r="BA537" s="132" t="str">
        <f>IF(AI537="Stock","Es Sotock","No Stock")</f>
        <v>Es Sotock</v>
      </c>
      <c r="BB537" s="132" t="str">
        <f>IF(AL537=AM537,"OK","NO")</f>
        <v>OK</v>
      </c>
      <c r="BC537" s="132" t="str">
        <f>IF(AM537=AN537,"OK","NO")</f>
        <v>OK</v>
      </c>
      <c r="BD537" s="374" t="str">
        <f>IF(AND(BB537="OK",BC537="OK",AI537="Stock"),"Stock OK","N/A o problema por ser Stock")</f>
        <v>Stock OK</v>
      </c>
      <c r="BE537" s="365" t="e">
        <f>VLOOKUP(B537,[1]Gastos!$A$11:$R$4776,17,FALSE)</f>
        <v>#N/A</v>
      </c>
      <c r="BF537" s="365">
        <f>IF(ISERROR(BE537), 0, BE537)</f>
        <v>0</v>
      </c>
      <c r="BG537" s="405"/>
      <c r="BH537" s="14"/>
      <c r="BI537" s="14"/>
      <c r="BJ537" s="132" t="str">
        <f>IF(AND(BB537="OK",BC537="OK",AI537&lt;&gt;"Stock"),"N/A","Ok")</f>
        <v>Ok</v>
      </c>
      <c r="BK537" s="14" t="str">
        <f>IF(AU537&lt;AN537,"Meta 2025 menor que meta 2024","Meta 2025 mayor o igual a meta 2024")</f>
        <v>Meta 2025 menor que meta 2024</v>
      </c>
      <c r="BL537" s="1" t="s">
        <v>3836</v>
      </c>
      <c r="BM537" s="1" t="s">
        <v>3836</v>
      </c>
    </row>
    <row r="538" spans="1:600" s="1" customFormat="1" ht="20.100000000000001" hidden="1" customHeight="1" x14ac:dyDescent="0.25">
      <c r="A538" s="14" t="str">
        <f>+D538&amp;F538</f>
        <v>0229-0106</v>
      </c>
      <c r="B538" s="14" t="str">
        <f>+D538&amp;Q538</f>
        <v>0229-0117</v>
      </c>
      <c r="C538" s="45" t="s">
        <v>62</v>
      </c>
      <c r="D538" s="27" t="s">
        <v>1821</v>
      </c>
      <c r="E538" s="28" t="s">
        <v>1822</v>
      </c>
      <c r="F538" s="35" t="str">
        <f>VLOOKUP($B538,'producto-objetivo'!$A:$G,4,0)</f>
        <v>06</v>
      </c>
      <c r="G538" s="28" t="str">
        <f>VLOOKUP($B538,'producto-objetivo'!$A:$G,5,0)</f>
        <v>Fortalecimiento de capacidad institucional a nivel meso que mejore los procesos misionales del Instituto Distrital de Protección y Bienestar Animal</v>
      </c>
      <c r="H538" s="28" t="str">
        <f>_xlfn.XLOOKUP($A538,'indicador-objetivo'!$A:$A,'indicador-objetivo'!F:F,"DATO NO ENCONTRADO",0)</f>
        <v>5</v>
      </c>
      <c r="I538" s="28" t="str">
        <f>_xlfn.XLOOKUP($A538,'indicador-objetivo'!$A:$A,'indicador-objetivo'!G:G,"DATO NO ENCONTRADO",0)</f>
        <v>Procesos de capacidad institucional fortalecidos a nivel meso que aporten en la mejora de los procesos misionales de la Instituto Distrital de Protección y Bienestar Animal</v>
      </c>
      <c r="J538" s="28" t="str">
        <f>_xlfn.XLOOKUP($A538,'indicador-objetivo'!$A:$A,'indicador-objetivo'!H:H,"DATO NO ENCONTRADO",0)</f>
        <v>Flujo</v>
      </c>
      <c r="K538" s="28" t="str">
        <f>_xlfn.XLOOKUP($A538,'indicador-objetivo'!$A:$A,'indicador-objetivo'!I:I,"DATO NO ENCONTRADO",0)</f>
        <v>Semestral</v>
      </c>
      <c r="L538" s="28" t="str">
        <f>_xlfn.XLOOKUP($A538,'indicador-objetivo'!$A:$A,'indicador-objetivo'!J:J,"DATO NO ENCONTRADO",0)</f>
        <v>%</v>
      </c>
      <c r="M538" s="28">
        <f>_xlfn.XLOOKUP($A538,'indicador-objetivo'!$A:$A,'indicador-objetivo'!K:K,"DATO NO ENCONTRADO",0)</f>
        <v>0</v>
      </c>
      <c r="N538" s="28">
        <f>_xlfn.XLOOKUP($A538,'indicador-objetivo'!$A:$A,'indicador-objetivo'!L:L,"DATO NO ENCONTRADO",0)</f>
        <v>100</v>
      </c>
      <c r="O538" s="28">
        <f>_xlfn.XLOOKUP($A538,'indicador-objetivo'!$A:$A,'indicador-objetivo'!M:M,"DATO NO ENCONTRADO",0)</f>
        <v>100</v>
      </c>
      <c r="P538" s="144"/>
      <c r="Q538" s="330">
        <v>17</v>
      </c>
      <c r="R538" s="122" t="s">
        <v>1856</v>
      </c>
      <c r="S538" s="38"/>
      <c r="T538" s="38"/>
      <c r="U538" s="38"/>
      <c r="V538" s="38"/>
      <c r="W538" s="29"/>
      <c r="X538" s="29"/>
      <c r="Y538" s="29"/>
      <c r="Z538" s="29"/>
      <c r="AA538" s="29"/>
      <c r="AB538" s="166"/>
      <c r="AC538" s="9">
        <v>1600</v>
      </c>
      <c r="AD538" s="456">
        <f>AC538-T538</f>
        <v>1600</v>
      </c>
      <c r="AE538" s="238">
        <f>T538/AC538</f>
        <v>0</v>
      </c>
      <c r="AF538" s="351">
        <f>IF(AND(AC538="",AD538="",AD538=""),0,BF538)</f>
        <v>0</v>
      </c>
      <c r="AG538" s="29">
        <v>24</v>
      </c>
      <c r="AH538" s="122" t="s">
        <v>1857</v>
      </c>
      <c r="AI538" s="27" t="s">
        <v>223</v>
      </c>
      <c r="AJ538" s="27" t="s">
        <v>97</v>
      </c>
      <c r="AK538" s="27" t="s">
        <v>149</v>
      </c>
      <c r="AL538" s="27"/>
      <c r="AM538" s="27"/>
      <c r="AN538" s="38">
        <v>100</v>
      </c>
      <c r="AO538" s="38"/>
      <c r="AP538" s="38"/>
      <c r="AQ538" s="28"/>
      <c r="AR538" s="151">
        <v>100</v>
      </c>
      <c r="AS538" s="151">
        <f>AR538-AN538</f>
        <v>0</v>
      </c>
      <c r="AT538" s="151"/>
      <c r="AU538" s="359"/>
      <c r="AV538" s="45"/>
      <c r="AW538" s="45"/>
      <c r="AX538" s="45" t="s">
        <v>664</v>
      </c>
      <c r="AY538" s="45"/>
      <c r="AZ538" s="45" t="str">
        <f>IF(AF538&gt;0,"Ok","Falta diligenciar presupuesto asignado")</f>
        <v>Falta diligenciar presupuesto asignado</v>
      </c>
      <c r="BA538" s="45" t="str">
        <f>IF(AI538="Stock","Es Sotock","No Stock")</f>
        <v>No Stock</v>
      </c>
      <c r="BB538" s="45" t="str">
        <f>IF(AL538=AM538,"OK","NO")</f>
        <v>OK</v>
      </c>
      <c r="BC538" s="45" t="str">
        <f>IF(AM538=AN538,"OK","NO")</f>
        <v>NO</v>
      </c>
      <c r="BD538" s="45" t="str">
        <f>IF(AND(BB538="OK",BC538="OK",AI538="Stock"),"Stock OK","N/A o problema por ser Stock")</f>
        <v>N/A o problema por ser Stock</v>
      </c>
      <c r="BE538" s="365" t="e">
        <f>VLOOKUP(B538,[1]Gastos!$A$11:$R$4776,17,FALSE)</f>
        <v>#N/A</v>
      </c>
      <c r="BF538" s="365">
        <f>IF(ISERROR(BE538), 0, BE538)</f>
        <v>0</v>
      </c>
      <c r="BG538" s="45"/>
      <c r="BH538" s="45"/>
      <c r="BI538" s="45"/>
      <c r="BJ538" s="51" t="str">
        <f>IF(AND(BB538="OK",BC538="OK",AI538&lt;&gt;"Stock"),"N/A","Ok")</f>
        <v>Ok</v>
      </c>
      <c r="BK538" s="45" t="str">
        <f>IF(AU538&lt;AN538,"Meta 2025 menor que meta 2024","Meta 2025 mayor o igual a meta 2024")</f>
        <v>Meta 2025 menor que meta 2024</v>
      </c>
      <c r="BL538" s="1" t="s">
        <v>3836</v>
      </c>
      <c r="BM538" s="1" t="s">
        <v>3836</v>
      </c>
    </row>
    <row r="539" spans="1:600" s="1" customFormat="1" ht="20.100000000000001" hidden="1" customHeight="1" x14ac:dyDescent="0.25">
      <c r="A539" s="14" t="str">
        <f>+D539&amp;F539</f>
        <v>0230-0104</v>
      </c>
      <c r="B539" s="14" t="str">
        <f>+D539&amp;Q539</f>
        <v>0230-0110</v>
      </c>
      <c r="C539" s="1" t="s">
        <v>67</v>
      </c>
      <c r="D539" s="5" t="s">
        <v>1860</v>
      </c>
      <c r="E539" s="6" t="s">
        <v>1861</v>
      </c>
      <c r="F539" s="341" t="str">
        <f>VLOOKUP($B539,'producto-objetivo'!$A:$G,4,0)</f>
        <v>04</v>
      </c>
      <c r="G539" s="6" t="str">
        <f>VLOOKUP($B539,'producto-objetivo'!$A:$G,5,0)</f>
        <v>Asegurar la permanencia de la educación en la ciudad</v>
      </c>
      <c r="H539" s="6" t="str">
        <f>_xlfn.XLOOKUP($A539,'indicador-objetivo'!$A:$A,'indicador-objetivo'!F:F,"DATO NO ENCONTRADO",0)</f>
        <v>13</v>
      </c>
      <c r="I539" s="6" t="str">
        <f>_xlfn.XLOOKUP($A539,'indicador-objetivo'!$A:$A,'indicador-objetivo'!G:G,"DATO NO ENCONTRADO",0)</f>
        <v>Número de graduados por nivel de formación</v>
      </c>
      <c r="J539" s="6" t="str">
        <f>_xlfn.XLOOKUP($A539,'indicador-objetivo'!$A:$A,'indicador-objetivo'!H:H,"DATO NO ENCONTRADO",0)</f>
        <v>Acumulado</v>
      </c>
      <c r="K539" s="6" t="str">
        <f>_xlfn.XLOOKUP($A539,'indicador-objetivo'!$A:$A,'indicador-objetivo'!I:I,"DATO NO ENCONTRADO",0)</f>
        <v>Semestral</v>
      </c>
      <c r="L539" s="6" t="str">
        <f>_xlfn.XLOOKUP($A539,'indicador-objetivo'!$A:$A,'indicador-objetivo'!J:J,"DATO NO ENCONTRADO",0)</f>
        <v>VAL</v>
      </c>
      <c r="M539" s="6">
        <f>_xlfn.XLOOKUP($A539,'indicador-objetivo'!$A:$A,'indicador-objetivo'!K:K,"DATO NO ENCONTRADO",0)</f>
        <v>14584</v>
      </c>
      <c r="N539" s="6">
        <f>_xlfn.XLOOKUP($A539,'indicador-objetivo'!$A:$A,'indicador-objetivo'!L:L,"DATO NO ENCONTRADO",0)</f>
        <v>44600</v>
      </c>
      <c r="O539" s="6">
        <f>_xlfn.XLOOKUP($A539,'indicador-objetivo'!$A:$A,'indicador-objetivo'!M:M,"DATO NO ENCONTRADO",0)</f>
        <v>4000</v>
      </c>
      <c r="P539" s="144"/>
      <c r="Q539" s="326">
        <v>10</v>
      </c>
      <c r="R539" s="6" t="s">
        <v>1889</v>
      </c>
      <c r="S539" s="9">
        <v>561.63889400000005</v>
      </c>
      <c r="T539" s="9">
        <v>561.63889400000005</v>
      </c>
      <c r="U539" s="9">
        <v>533.48139400000002</v>
      </c>
      <c r="V539" s="9">
        <v>26.225334</v>
      </c>
      <c r="W539" s="7" t="s">
        <v>156</v>
      </c>
      <c r="X539" s="7" t="s">
        <v>156</v>
      </c>
      <c r="Y539" s="7" t="s">
        <v>94</v>
      </c>
      <c r="Z539" s="7" t="s">
        <v>156</v>
      </c>
      <c r="AA539" s="7" t="s">
        <v>156</v>
      </c>
      <c r="AB539" s="165" t="s">
        <v>94</v>
      </c>
      <c r="AC539" s="151">
        <v>700</v>
      </c>
      <c r="AD539" s="223">
        <f>AC539-T539</f>
        <v>138.36110599999995</v>
      </c>
      <c r="AE539" s="238">
        <f>AC539/T539-1</f>
        <v>0.24635242943128488</v>
      </c>
      <c r="AF539" s="351">
        <f>IF(AND(AC539="",AD539="",AD539=""),0,BF539)</f>
        <v>0</v>
      </c>
      <c r="AG539" s="7">
        <v>24</v>
      </c>
      <c r="AH539" s="6" t="s">
        <v>1890</v>
      </c>
      <c r="AI539" s="5" t="s">
        <v>223</v>
      </c>
      <c r="AJ539" s="5" t="s">
        <v>258</v>
      </c>
      <c r="AK539" s="5" t="s">
        <v>98</v>
      </c>
      <c r="AL539" s="5">
        <v>5700</v>
      </c>
      <c r="AM539" s="5">
        <v>7100</v>
      </c>
      <c r="AN539" s="9">
        <v>6200</v>
      </c>
      <c r="AO539" s="9">
        <v>2018</v>
      </c>
      <c r="AP539" s="9">
        <v>32.548387096774199</v>
      </c>
      <c r="AQ539" s="6" t="s">
        <v>1891</v>
      </c>
      <c r="AR539" s="151">
        <v>6300</v>
      </c>
      <c r="AS539" s="151">
        <f>AR539-AN539</f>
        <v>100</v>
      </c>
      <c r="AT539" s="199">
        <f>AR539/AN539-1</f>
        <v>1.6129032258064502E-2</v>
      </c>
      <c r="AU539" s="362"/>
      <c r="AZ539" s="305" t="str">
        <f>IF(AF539&gt;0,"Ok","Falta diligenciar presupuesto asignado")</f>
        <v>Falta diligenciar presupuesto asignado</v>
      </c>
      <c r="BA539" s="132" t="str">
        <f>IF(AI539="Stock","Es Sotock","No Stock")</f>
        <v>No Stock</v>
      </c>
      <c r="BB539" s="132" t="str">
        <f>IF(AL539=AM539,"OK","NO")</f>
        <v>NO</v>
      </c>
      <c r="BC539" s="132" t="str">
        <f>IF(AM539=AN539,"OK","NO")</f>
        <v>NO</v>
      </c>
      <c r="BD539" s="374" t="str">
        <f>IF(AND(BB539="OK",BC539="OK",AI539="Stock"),"Stock OK","N/A o problema por ser Stock")</f>
        <v>N/A o problema por ser Stock</v>
      </c>
      <c r="BE539" s="365" t="e">
        <f>VLOOKUP(B539,[1]Gastos!$A$11:$R$4776,17,FALSE)</f>
        <v>#N/A</v>
      </c>
      <c r="BF539" s="365">
        <f>IF(ISERROR(BE539), 0, BE539)</f>
        <v>0</v>
      </c>
      <c r="BG539" s="405"/>
      <c r="BJ539" s="132" t="str">
        <f>IF(AND(BB539="OK",BC539="OK",AI539&lt;&gt;"Stock"),"N/A","Ok")</f>
        <v>Ok</v>
      </c>
      <c r="BK539" s="14" t="str">
        <f>IF(AU539&lt;AN539,"Meta 2025 menor que meta 2024","Meta 2025 mayor o igual a meta 2024")</f>
        <v>Meta 2025 menor que meta 2024</v>
      </c>
    </row>
    <row r="540" spans="1:600" s="1" customFormat="1" ht="20.100000000000001" hidden="1" customHeight="1" x14ac:dyDescent="0.25">
      <c r="A540"/>
      <c r="B540"/>
      <c r="C540" s="1" t="s">
        <v>65</v>
      </c>
      <c r="D540" s="5" t="s">
        <v>565</v>
      </c>
      <c r="E540" s="6" t="s">
        <v>566</v>
      </c>
      <c r="F540" s="486"/>
      <c r="G540" s="24"/>
      <c r="H540" s="24"/>
      <c r="I540" s="24"/>
      <c r="J540" s="24"/>
      <c r="K540" s="24"/>
      <c r="L540" s="24"/>
      <c r="M540" s="24"/>
      <c r="N540" s="24"/>
      <c r="O540" s="24"/>
      <c r="P540" s="157"/>
      <c r="Q540" s="326" t="s">
        <v>864</v>
      </c>
      <c r="R540" s="24" t="s">
        <v>501</v>
      </c>
      <c r="S540" s="24"/>
      <c r="T540" s="564"/>
      <c r="U540" s="564"/>
      <c r="V540" s="564"/>
      <c r="W540" s="24"/>
      <c r="X540" s="24"/>
      <c r="Y540" s="24"/>
      <c r="Z540" s="24"/>
      <c r="AA540" s="24"/>
      <c r="AB540" s="570"/>
      <c r="AC540" s="157"/>
      <c r="AD540" s="576"/>
      <c r="AE540" s="576"/>
      <c r="AF540" s="596"/>
      <c r="AG540" s="486">
        <v>24</v>
      </c>
      <c r="AH540" s="556" t="s">
        <v>3904</v>
      </c>
      <c r="AI540" s="24"/>
      <c r="AJ540" s="24"/>
      <c r="AK540" s="486"/>
      <c r="AL540" s="24"/>
      <c r="AM540" s="24"/>
      <c r="AN540" s="24"/>
      <c r="AO540" s="24"/>
      <c r="AP540" s="24"/>
      <c r="AQ540" s="24"/>
      <c r="AR540" s="647"/>
      <c r="AS540" s="157"/>
      <c r="AT540" s="157"/>
      <c r="AU540" s="596"/>
      <c r="AV540"/>
      <c r="AW540"/>
      <c r="AX540"/>
      <c r="AY540"/>
      <c r="AZ540" s="305"/>
      <c r="BA540" s="132"/>
      <c r="BB540" s="132"/>
      <c r="BC540" s="132"/>
      <c r="BD540" s="172"/>
      <c r="BE540" s="62"/>
      <c r="BF540"/>
      <c r="BG540" s="3"/>
      <c r="BH540"/>
      <c r="BI540"/>
      <c r="BJ540" s="3"/>
      <c r="BK540"/>
      <c r="BL540" t="s">
        <v>3838</v>
      </c>
      <c r="BM540" t="s">
        <v>3836</v>
      </c>
      <c r="BN540" t="s">
        <v>3893</v>
      </c>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c r="IW540"/>
      <c r="IX540"/>
      <c r="IY540"/>
      <c r="IZ540"/>
      <c r="JA540"/>
      <c r="JB540"/>
      <c r="JC540"/>
      <c r="JD540"/>
      <c r="JE540"/>
      <c r="JF540"/>
      <c r="JG540"/>
      <c r="JH540"/>
      <c r="JI540"/>
      <c r="JJ540"/>
      <c r="JK540"/>
      <c r="JL540"/>
      <c r="JM540"/>
      <c r="JN540"/>
      <c r="JO540"/>
      <c r="JP540"/>
      <c r="JQ540"/>
      <c r="JR540"/>
      <c r="JS540"/>
      <c r="JT540"/>
      <c r="JU540"/>
      <c r="JV540"/>
      <c r="JW540"/>
      <c r="JX540"/>
      <c r="JY540"/>
      <c r="JZ540"/>
      <c r="KA540"/>
      <c r="KB540"/>
      <c r="KC540"/>
      <c r="KD540"/>
      <c r="KE540"/>
      <c r="KF540"/>
      <c r="KG540"/>
      <c r="KH540"/>
      <c r="KI540"/>
      <c r="KJ540"/>
      <c r="KK540"/>
      <c r="KL540"/>
      <c r="KM540"/>
      <c r="KN540"/>
      <c r="KO540"/>
      <c r="KP540"/>
      <c r="KQ540"/>
      <c r="KR540"/>
      <c r="KS540"/>
      <c r="KT540"/>
      <c r="KU540"/>
      <c r="KV540"/>
      <c r="KW540"/>
      <c r="KX540"/>
      <c r="KY540"/>
      <c r="KZ540"/>
      <c r="LA540"/>
      <c r="LB540"/>
      <c r="LC540"/>
      <c r="LD540"/>
      <c r="LE540"/>
      <c r="LF540"/>
      <c r="LG540"/>
      <c r="LH540"/>
      <c r="LI540"/>
      <c r="LJ540"/>
      <c r="LK540"/>
      <c r="LL540"/>
      <c r="LM540"/>
      <c r="LN540"/>
      <c r="LO540"/>
      <c r="LP540"/>
      <c r="LQ540"/>
      <c r="LR540"/>
      <c r="LS540"/>
      <c r="LT540"/>
      <c r="LU540"/>
      <c r="LV540"/>
      <c r="LW540"/>
      <c r="LX540"/>
      <c r="LY540"/>
      <c r="LZ540"/>
      <c r="MA540"/>
      <c r="MB540"/>
      <c r="MC540"/>
      <c r="MD540"/>
      <c r="ME540"/>
      <c r="MF540"/>
      <c r="MG540"/>
      <c r="MH540"/>
      <c r="MI540"/>
      <c r="MJ540"/>
      <c r="MK540"/>
      <c r="ML540"/>
      <c r="MM540"/>
      <c r="MN540"/>
      <c r="MO540"/>
      <c r="MP540"/>
      <c r="MQ540"/>
      <c r="MR540"/>
      <c r="MS540"/>
      <c r="MT540"/>
      <c r="MU540"/>
      <c r="MV540"/>
      <c r="MW540"/>
      <c r="MX540"/>
      <c r="MY540"/>
      <c r="MZ540"/>
      <c r="NA540"/>
      <c r="NB540"/>
      <c r="NC540"/>
      <c r="ND540"/>
      <c r="NE540"/>
      <c r="NF540"/>
      <c r="NG540"/>
      <c r="NH540"/>
      <c r="NI540"/>
      <c r="NJ540"/>
      <c r="NK540"/>
      <c r="NL540"/>
      <c r="NM540"/>
      <c r="NN540"/>
      <c r="NO540"/>
      <c r="NP540"/>
      <c r="NQ540"/>
      <c r="NR540"/>
      <c r="NS540"/>
      <c r="NT540"/>
      <c r="NU540"/>
      <c r="NV540"/>
      <c r="NW540"/>
      <c r="NX540"/>
      <c r="NY540"/>
      <c r="NZ540"/>
      <c r="OA540"/>
      <c r="OB540"/>
      <c r="OC540"/>
      <c r="OD540"/>
      <c r="OE540"/>
      <c r="OF540"/>
      <c r="OG540"/>
      <c r="OH540"/>
      <c r="OI540"/>
      <c r="OJ540"/>
      <c r="OK540"/>
      <c r="OL540"/>
      <c r="OM540"/>
      <c r="ON540"/>
      <c r="OO540"/>
      <c r="OP540"/>
      <c r="OQ540"/>
      <c r="OR540"/>
      <c r="OS540"/>
      <c r="OT540"/>
      <c r="OU540"/>
      <c r="OV540"/>
      <c r="OW540"/>
      <c r="OX540"/>
      <c r="OY540"/>
      <c r="OZ540"/>
      <c r="PA540"/>
      <c r="PB540"/>
      <c r="PC540"/>
      <c r="PD540"/>
      <c r="PE540"/>
      <c r="PF540"/>
      <c r="PG540"/>
      <c r="PH540"/>
      <c r="PI540"/>
      <c r="PJ540"/>
      <c r="PK540"/>
      <c r="PL540"/>
      <c r="PM540"/>
      <c r="PN540"/>
      <c r="PO540"/>
      <c r="PP540"/>
      <c r="PQ540"/>
      <c r="PR540"/>
      <c r="PS540"/>
      <c r="PT540"/>
      <c r="PU540"/>
      <c r="PV540"/>
      <c r="PW540"/>
      <c r="PX540"/>
      <c r="PY540"/>
      <c r="PZ540"/>
      <c r="QA540"/>
      <c r="QB540"/>
      <c r="QC540"/>
      <c r="QD540"/>
      <c r="QE540"/>
      <c r="QF540"/>
      <c r="QG540"/>
      <c r="QH540"/>
      <c r="QI540"/>
      <c r="QJ540"/>
      <c r="QK540"/>
      <c r="QL540"/>
      <c r="QM540"/>
      <c r="QN540"/>
      <c r="QO540"/>
      <c r="QP540"/>
      <c r="QQ540"/>
      <c r="QR540"/>
      <c r="QS540"/>
      <c r="QT540"/>
      <c r="QU540"/>
      <c r="QV540"/>
      <c r="QW540"/>
      <c r="QX540"/>
      <c r="QY540"/>
      <c r="QZ540"/>
      <c r="RA540"/>
      <c r="RB540"/>
      <c r="RC540"/>
      <c r="RD540"/>
      <c r="RE540"/>
      <c r="RF540"/>
      <c r="RG540"/>
      <c r="RH540"/>
      <c r="RI540"/>
      <c r="RJ540"/>
      <c r="RK540"/>
      <c r="RL540"/>
      <c r="RM540"/>
      <c r="RN540"/>
      <c r="RO540"/>
      <c r="RP540"/>
      <c r="RQ540"/>
      <c r="RR540"/>
      <c r="RS540"/>
      <c r="RT540"/>
      <c r="RU540"/>
      <c r="RV540"/>
      <c r="RW540"/>
      <c r="RX540"/>
      <c r="RY540"/>
      <c r="RZ540"/>
      <c r="SA540"/>
      <c r="SB540"/>
      <c r="SC540"/>
      <c r="SD540"/>
      <c r="SE540"/>
      <c r="SF540"/>
      <c r="SG540"/>
      <c r="SH540"/>
      <c r="SI540"/>
      <c r="SJ540"/>
      <c r="SK540"/>
      <c r="SL540"/>
      <c r="SM540"/>
      <c r="SN540"/>
      <c r="SO540"/>
      <c r="SP540"/>
      <c r="SQ540"/>
      <c r="SR540"/>
      <c r="SS540"/>
      <c r="ST540"/>
      <c r="SU540"/>
      <c r="SV540"/>
      <c r="SW540"/>
      <c r="SX540"/>
      <c r="SY540"/>
      <c r="SZ540"/>
      <c r="TA540"/>
      <c r="TB540"/>
      <c r="TC540"/>
      <c r="TD540"/>
      <c r="TE540"/>
      <c r="TF540"/>
      <c r="TG540"/>
      <c r="TH540"/>
      <c r="TI540"/>
      <c r="TJ540"/>
      <c r="TK540"/>
      <c r="TL540"/>
      <c r="TM540"/>
      <c r="TN540"/>
      <c r="TO540"/>
      <c r="TP540"/>
      <c r="TQ540"/>
      <c r="TR540"/>
      <c r="TS540"/>
      <c r="TT540"/>
      <c r="TU540"/>
      <c r="TV540"/>
      <c r="TW540"/>
      <c r="TX540"/>
      <c r="TY540"/>
      <c r="TZ540"/>
      <c r="UA540"/>
      <c r="UB540"/>
      <c r="UC540"/>
      <c r="UD540"/>
      <c r="UE540"/>
      <c r="UF540"/>
      <c r="UG540"/>
      <c r="UH540"/>
      <c r="UI540"/>
      <c r="UJ540"/>
      <c r="UK540"/>
      <c r="UL540"/>
      <c r="UM540"/>
      <c r="UN540"/>
      <c r="UO540"/>
      <c r="UP540"/>
      <c r="UQ540"/>
      <c r="UR540"/>
      <c r="US540"/>
      <c r="UT540"/>
      <c r="UU540"/>
      <c r="UV540"/>
      <c r="UW540"/>
      <c r="UX540"/>
      <c r="UY540"/>
      <c r="UZ540"/>
      <c r="VA540"/>
      <c r="VB540"/>
      <c r="VC540"/>
      <c r="VD540"/>
      <c r="VE540"/>
      <c r="VF540"/>
      <c r="VG540"/>
      <c r="VH540"/>
      <c r="VI540"/>
      <c r="VJ540"/>
      <c r="VK540"/>
      <c r="VL540"/>
      <c r="VM540"/>
      <c r="VN540"/>
      <c r="VO540"/>
      <c r="VP540"/>
      <c r="VQ540"/>
      <c r="VR540"/>
      <c r="VS540"/>
      <c r="VT540"/>
      <c r="VU540"/>
      <c r="VV540"/>
      <c r="VW540"/>
      <c r="VX540"/>
      <c r="VY540"/>
      <c r="VZ540"/>
      <c r="WA540"/>
      <c r="WB540"/>
    </row>
    <row r="541" spans="1:600" s="1" customFormat="1" ht="20.100000000000001" hidden="1" customHeight="1" x14ac:dyDescent="0.25">
      <c r="A541" s="158" t="str">
        <f>+D541&amp;F541</f>
        <v>0121-0111</v>
      </c>
      <c r="B541" s="158" t="str">
        <f>+D541&amp;Q541</f>
        <v>0121-0112</v>
      </c>
      <c r="C541" s="158" t="s">
        <v>75</v>
      </c>
      <c r="D541" s="430" t="s">
        <v>665</v>
      </c>
      <c r="E541" s="144" t="s">
        <v>666</v>
      </c>
      <c r="F541" s="431">
        <f>VLOOKUP($B541,'producto-objetivo'!$A:$G,4,0)</f>
        <v>11</v>
      </c>
      <c r="G541" s="144" t="str">
        <f>VLOOKUP($B541,'producto-objetivo'!$A:$G,5,0)</f>
        <v>Fortalecimiento de capacidad institucional a nivel meso que mejore los procesos misionales de la entidad</v>
      </c>
      <c r="H541" s="144" t="str">
        <f>_xlfn.XLOOKUP($A541,'indicador-objetivo'!$A:$A,'indicador-objetivo'!F:F,"DATO NO ENCONTRADO",0)</f>
        <v>10</v>
      </c>
      <c r="I541" s="144" t="str">
        <f>_xlfn.XLOOKUP($A541,'indicador-objetivo'!$A:$A,'indicador-objetivo'!G:G,"DATO NO ENCONTRADO",0)</f>
        <v>Indice de Gestión Pública</v>
      </c>
      <c r="J541" s="144" t="str">
        <f>_xlfn.XLOOKUP($A541,'indicador-objetivo'!$A:$A,'indicador-objetivo'!H:H,"DATO NO ENCONTRADO",0)</f>
        <v>Flujo</v>
      </c>
      <c r="K541" s="144" t="str">
        <f>_xlfn.XLOOKUP($A541,'indicador-objetivo'!$A:$A,'indicador-objetivo'!I:I,"DATO NO ENCONTRADO",0)</f>
        <v>Anual</v>
      </c>
      <c r="L541" s="144" t="str">
        <f>_xlfn.XLOOKUP($A541,'indicador-objetivo'!$A:$A,'indicador-objetivo'!J:J,"DATO NO ENCONTRADO",0)</f>
        <v>VAL</v>
      </c>
      <c r="M541" s="144">
        <f>_xlfn.XLOOKUP($A541,'indicador-objetivo'!$A:$A,'indicador-objetivo'!K:K,"DATO NO ENCONTRADO",0)</f>
        <v>89.85</v>
      </c>
      <c r="N541" s="144">
        <f>_xlfn.XLOOKUP($A541,'indicador-objetivo'!$A:$A,'indicador-objetivo'!L:L,"DATO NO ENCONTRADO",0)</f>
        <v>95</v>
      </c>
      <c r="O541" s="144">
        <f>_xlfn.XLOOKUP($A541,'indicador-objetivo'!$A:$A,'indicador-objetivo'!M:M,"DATO NO ENCONTRADO",0)</f>
        <v>90.4</v>
      </c>
      <c r="P541" s="144"/>
      <c r="Q541" s="432">
        <v>12</v>
      </c>
      <c r="R541" s="451" t="s">
        <v>709</v>
      </c>
      <c r="S541" s="233">
        <v>0</v>
      </c>
      <c r="T541" s="151">
        <v>0</v>
      </c>
      <c r="U541" s="151">
        <v>0</v>
      </c>
      <c r="V541" s="151">
        <v>0</v>
      </c>
      <c r="W541" s="141">
        <v>0</v>
      </c>
      <c r="X541" s="141">
        <v>0</v>
      </c>
      <c r="Y541" s="141">
        <v>0</v>
      </c>
      <c r="Z541" s="141">
        <v>0</v>
      </c>
      <c r="AA541" s="141">
        <v>0</v>
      </c>
      <c r="AB541" s="141">
        <v>0</v>
      </c>
      <c r="AC541" s="151">
        <v>11876</v>
      </c>
      <c r="AD541" s="430"/>
      <c r="AE541" s="168"/>
      <c r="AF541" s="162">
        <f>IF(AND(AC541="",AD541="",AD541=""),0,BF541)</f>
        <v>0</v>
      </c>
      <c r="AG541" s="600">
        <v>25</v>
      </c>
      <c r="AH541" s="609" t="s">
        <v>710</v>
      </c>
      <c r="AI541" s="600" t="s">
        <v>144</v>
      </c>
      <c r="AJ541" s="600" t="s">
        <v>145</v>
      </c>
      <c r="AK541" s="621" t="s">
        <v>149</v>
      </c>
      <c r="AL541" s="462">
        <v>100</v>
      </c>
      <c r="AM541" s="462">
        <v>100</v>
      </c>
      <c r="AN541" s="195">
        <v>100</v>
      </c>
      <c r="AO541" s="151">
        <v>100</v>
      </c>
      <c r="AP541" s="151">
        <v>100</v>
      </c>
      <c r="AQ541" s="144" t="s">
        <v>711</v>
      </c>
      <c r="AR541" s="151"/>
      <c r="AS541" s="151"/>
      <c r="AT541" s="151"/>
      <c r="AU541" s="151"/>
      <c r="AV541" s="158"/>
      <c r="AW541" s="158"/>
      <c r="AX541" s="158" t="s">
        <v>664</v>
      </c>
      <c r="AY541" s="158"/>
      <c r="AZ541" s="435" t="str">
        <f>IF(AF541&gt;0,"Ok","Falta diligenciar presupuesto asignado")</f>
        <v>Falta diligenciar presupuesto asignado</v>
      </c>
      <c r="BA541" s="149" t="str">
        <f>IF(AI541="Stock","Es Sotock","No Stock")</f>
        <v>Es Sotock</v>
      </c>
      <c r="BB541" s="149" t="str">
        <f>IF(AL541=AM541,"OK","NO")</f>
        <v>OK</v>
      </c>
      <c r="BC541" s="149" t="str">
        <f>IF(AM541=AN541,"OK","NO")</f>
        <v>OK</v>
      </c>
      <c r="BD541" s="436" t="str">
        <f>IF(AND(BB541="OK",BC541="OK",AI541="Stock"),"Stock OK","N/A o problema por ser Stock")</f>
        <v>Stock OK</v>
      </c>
      <c r="BE541" s="365" t="e">
        <f>VLOOKUP(B541,[1]Gastos!$A$11:$R$4776,17,FALSE)</f>
        <v>#N/A</v>
      </c>
      <c r="BF541" s="234">
        <f>IF(ISERROR(BE541), 0, BE541)</f>
        <v>0</v>
      </c>
      <c r="BG541" s="437"/>
      <c r="BH541" s="158"/>
      <c r="BI541" s="158"/>
      <c r="BJ541" s="149" t="str">
        <f>IF(AND(BB541="OK",BC541="OK",AI541&lt;&gt;"Stock"),"N/A","Ok")</f>
        <v>Ok</v>
      </c>
      <c r="BK541" s="158" t="str">
        <f>IF(AU541&lt;AN541,"Meta 2025 menor que meta 2024","Meta 2025 mayor o igual a meta 2024")</f>
        <v>Meta 2025 menor que meta 2024</v>
      </c>
    </row>
    <row r="542" spans="1:600" s="1" customFormat="1" ht="20.100000000000001" hidden="1" customHeight="1" x14ac:dyDescent="0.25">
      <c r="A542" s="14" t="str">
        <f>+D542&amp;F542</f>
        <v>0122-0102</v>
      </c>
      <c r="B542" s="14" t="str">
        <f>+D542&amp;Q542</f>
        <v>0122-0169</v>
      </c>
      <c r="C542" s="1" t="s">
        <v>72</v>
      </c>
      <c r="D542" s="5" t="s">
        <v>725</v>
      </c>
      <c r="E542" s="6" t="s">
        <v>726</v>
      </c>
      <c r="F542" s="341" t="str">
        <f>VLOOKUP($B542,'producto-objetivo'!$A:$G,4,0)</f>
        <v>02</v>
      </c>
      <c r="G542" s="6" t="str">
        <f>VLOOKUP($B542,'producto-objetivo'!$A:$G,5,0)</f>
        <v>Garantizar espacios físicos adecuados y seguros para la población beneficiaria de los servicios sociales de la SDIS</v>
      </c>
      <c r="H542" s="6" t="str">
        <f>_xlfn.XLOOKUP($A542,'indicador-objetivo'!$A:$A,'indicador-objetivo'!F:F,"DATO NO ENCONTRADO",0)</f>
        <v>2</v>
      </c>
      <c r="I542" s="6" t="str">
        <f>_xlfn.XLOOKUP($A542,'indicador-objetivo'!$A:$A,'indicador-objetivo'!G:G,"DATO NO ENCONTRADO",0)</f>
        <v>Porcentaje de unidades operativas optimizadas</v>
      </c>
      <c r="J542" s="6" t="str">
        <f>_xlfn.XLOOKUP($A542,'indicador-objetivo'!$A:$A,'indicador-objetivo'!H:H,"DATO NO ENCONTRADO",0)</f>
        <v>Acumulado</v>
      </c>
      <c r="K542" s="6" t="str">
        <f>_xlfn.XLOOKUP($A542,'indicador-objetivo'!$A:$A,'indicador-objetivo'!I:I,"DATO NO ENCONTRADO",0)</f>
        <v>Anual</v>
      </c>
      <c r="L542" s="6" t="str">
        <f>_xlfn.XLOOKUP($A542,'indicador-objetivo'!$A:$A,'indicador-objetivo'!J:J,"DATO NO ENCONTRADO",0)</f>
        <v>%</v>
      </c>
      <c r="M542" s="6">
        <f>_xlfn.XLOOKUP($A542,'indicador-objetivo'!$A:$A,'indicador-objetivo'!K:K,"DATO NO ENCONTRADO",0)</f>
        <v>20</v>
      </c>
      <c r="N542" s="6">
        <f>_xlfn.XLOOKUP($A542,'indicador-objetivo'!$A:$A,'indicador-objetivo'!L:L,"DATO NO ENCONTRADO",0)</f>
        <v>100</v>
      </c>
      <c r="O542" s="6">
        <f>_xlfn.XLOOKUP($A542,'indicador-objetivo'!$A:$A,'indicador-objetivo'!M:M,"DATO NO ENCONTRADO",0)</f>
        <v>20</v>
      </c>
      <c r="P542" s="144"/>
      <c r="Q542" s="326" t="s">
        <v>826</v>
      </c>
      <c r="R542" s="6" t="s">
        <v>827</v>
      </c>
      <c r="S542" s="9">
        <v>24673.183719000001</v>
      </c>
      <c r="T542" s="9">
        <v>24673.183719000001</v>
      </c>
      <c r="U542" s="9">
        <v>8303.4407159999992</v>
      </c>
      <c r="V542" s="9">
        <v>1834.168825</v>
      </c>
      <c r="W542" s="7" t="s">
        <v>94</v>
      </c>
      <c r="X542" s="7" t="s">
        <v>94</v>
      </c>
      <c r="Y542" s="7" t="s">
        <v>94</v>
      </c>
      <c r="Z542" s="7" t="s">
        <v>94</v>
      </c>
      <c r="AA542" s="7" t="s">
        <v>94</v>
      </c>
      <c r="AB542" s="7" t="s">
        <v>94</v>
      </c>
      <c r="AC542" s="9">
        <v>59593</v>
      </c>
      <c r="AD542" s="167">
        <f>AC542-T542</f>
        <v>34919.816280999999</v>
      </c>
      <c r="AE542" s="168">
        <f>AC542/T542-1</f>
        <v>1.4152943000262024</v>
      </c>
      <c r="AF542" s="351">
        <f>IF(AND(AC542="",AD542="",AD542=""),0,BF542)</f>
        <v>0</v>
      </c>
      <c r="AG542" s="123">
        <v>25</v>
      </c>
      <c r="AH542" s="6" t="s">
        <v>828</v>
      </c>
      <c r="AI542" s="5" t="s">
        <v>96</v>
      </c>
      <c r="AJ542" s="5" t="s">
        <v>145</v>
      </c>
      <c r="AK542" s="5" t="s">
        <v>98</v>
      </c>
      <c r="AL542" s="5">
        <v>4</v>
      </c>
      <c r="AM542" s="5">
        <v>11</v>
      </c>
      <c r="AN542" s="9">
        <v>1</v>
      </c>
      <c r="AO542" s="9"/>
      <c r="AP542" s="9"/>
      <c r="AQ542" s="6" t="s">
        <v>829</v>
      </c>
      <c r="AR542" s="151">
        <v>1</v>
      </c>
      <c r="AS542" s="151">
        <f>AR542-AN542</f>
        <v>0</v>
      </c>
      <c r="AT542" s="199">
        <f>AR542/AN542-1</f>
        <v>0</v>
      </c>
      <c r="AU542" s="362"/>
      <c r="AZ542" s="305" t="str">
        <f>IF(AF542&gt;0,"Ok","Falta diligenciar presupuesto asignado")</f>
        <v>Falta diligenciar presupuesto asignado</v>
      </c>
      <c r="BA542" s="132" t="str">
        <f>IF(AI542="Stock","Es Sotock","No Stock")</f>
        <v>No Stock</v>
      </c>
      <c r="BB542" s="132" t="str">
        <f>IF(AL542=AM542,"OK","NO")</f>
        <v>NO</v>
      </c>
      <c r="BC542" s="132" t="str">
        <f>IF(AM542=AN542,"OK","NO")</f>
        <v>NO</v>
      </c>
      <c r="BD542" s="374" t="str">
        <f>IF(AND(BB542="OK",BC542="OK",AI542="Stock"),"Stock OK","N/A o problema por ser Stock")</f>
        <v>N/A o problema por ser Stock</v>
      </c>
      <c r="BE542" s="365" t="e">
        <f>VLOOKUP(B542,[1]Gastos!$A$11:$R$4776,17,FALSE)</f>
        <v>#N/A</v>
      </c>
      <c r="BF542" s="365">
        <f>IF(ISERROR(BE542), 0, BE542)</f>
        <v>0</v>
      </c>
      <c r="BG542" s="405"/>
      <c r="BJ542" s="132" t="str">
        <f>IF(AND(BB542="OK",BC542="OK",AI542&lt;&gt;"Stock"),"N/A","Ok")</f>
        <v>Ok</v>
      </c>
      <c r="BK542" s="14" t="str">
        <f>IF(AU542&lt;AN542,"Meta 2025 menor que meta 2024","Meta 2025 mayor o igual a meta 2024")</f>
        <v>Meta 2025 menor que meta 2024</v>
      </c>
      <c r="BL542" s="1" t="s">
        <v>3836</v>
      </c>
      <c r="BM542" s="1" t="s">
        <v>3836</v>
      </c>
    </row>
    <row r="543" spans="1:600" s="1" customFormat="1" ht="20.100000000000001" hidden="1" customHeight="1" x14ac:dyDescent="0.25">
      <c r="A543" s="14" t="str">
        <f>+D543&amp;F543</f>
        <v>0126-0106</v>
      </c>
      <c r="B543" s="14" t="str">
        <f>+D543&amp;Q543</f>
        <v>0126-0124</v>
      </c>
      <c r="C543" s="1" t="s">
        <v>62</v>
      </c>
      <c r="D543" s="5" t="s">
        <v>879</v>
      </c>
      <c r="E543" s="6" t="s">
        <v>880</v>
      </c>
      <c r="F543" s="341" t="str">
        <f>VLOOKUP($B543,'producto-objetivo'!$A:$G,4,0)</f>
        <v>06</v>
      </c>
      <c r="G543" s="6" t="str">
        <f>VLOOKUP($B543,'producto-objetivo'!$A:$G,5,0)</f>
        <v>Fortalecer los procesos de participación ciudadana, responsabilidad social y acción pública incidente para una efectiva gestión ambiental en el Distrito Capital</v>
      </c>
      <c r="H543" s="6" t="str">
        <f>_xlfn.XLOOKUP($A543,'indicador-objetivo'!$A:$A,'indicador-objetivo'!F:F,"DATO NO ENCONTRADO",0)</f>
        <v>3</v>
      </c>
      <c r="I543" s="6" t="str">
        <f>_xlfn.XLOOKUP($A543,'indicador-objetivo'!$A:$A,'indicador-objetivo'!G:G,"DATO NO ENCONTRADO",0)</f>
        <v>Procesos locales de planeación y presupuestos participativos con recursos sectoriales territorializables acompanados técnicamente</v>
      </c>
      <c r="J543" s="6" t="str">
        <f>_xlfn.XLOOKUP($A543,'indicador-objetivo'!$A:$A,'indicador-objetivo'!H:H,"DATO NO ENCONTRADO",0)</f>
        <v>Acumulado</v>
      </c>
      <c r="K543" s="6" t="str">
        <f>_xlfn.XLOOKUP($A543,'indicador-objetivo'!$A:$A,'indicador-objetivo'!I:I,"DATO NO ENCONTRADO",0)</f>
        <v>Mensual</v>
      </c>
      <c r="L543" s="6" t="str">
        <f>_xlfn.XLOOKUP($A543,'indicador-objetivo'!$A:$A,'indicador-objetivo'!J:J,"DATO NO ENCONTRADO",0)</f>
        <v>VAL</v>
      </c>
      <c r="M543" s="6">
        <f>_xlfn.XLOOKUP($A543,'indicador-objetivo'!$A:$A,'indicador-objetivo'!K:K,"DATO NO ENCONTRADO",0)</f>
        <v>1489811</v>
      </c>
      <c r="N543" s="6">
        <f>_xlfn.XLOOKUP($A543,'indicador-objetivo'!$A:$A,'indicador-objetivo'!L:L,"DATO NO ENCONTRADO",0)</f>
        <v>3960189</v>
      </c>
      <c r="O543" s="6">
        <f>_xlfn.XLOOKUP($A543,'indicador-objetivo'!$A:$A,'indicador-objetivo'!M:M,"DATO NO ENCONTRADO",0)</f>
        <v>360189</v>
      </c>
      <c r="P543" s="144"/>
      <c r="Q543" s="326" t="s">
        <v>295</v>
      </c>
      <c r="R543" s="6" t="s">
        <v>945</v>
      </c>
      <c r="S543" s="9">
        <v>1600</v>
      </c>
      <c r="T543" s="9">
        <v>1600</v>
      </c>
      <c r="U543" s="9">
        <v>790.32600000000002</v>
      </c>
      <c r="V543" s="9">
        <v>478.37669899999997</v>
      </c>
      <c r="W543" s="7" t="s">
        <v>94</v>
      </c>
      <c r="X543" s="7" t="s">
        <v>94</v>
      </c>
      <c r="Y543" s="7" t="s">
        <v>94</v>
      </c>
      <c r="Z543" s="7" t="s">
        <v>94</v>
      </c>
      <c r="AA543" s="7" t="s">
        <v>94</v>
      </c>
      <c r="AB543" s="7" t="s">
        <v>94</v>
      </c>
      <c r="AC543" s="9">
        <v>2202</v>
      </c>
      <c r="AD543" s="170">
        <f>AC543-T543</f>
        <v>602</v>
      </c>
      <c r="AE543" s="168">
        <f>T543/AC543</f>
        <v>0.72661217075386009</v>
      </c>
      <c r="AF543" s="351">
        <f>IF(AND(AC543="",AD543="",AD543=""),0,BF543)</f>
        <v>0</v>
      </c>
      <c r="AG543" s="123">
        <v>25</v>
      </c>
      <c r="AH543" s="6" t="s">
        <v>946</v>
      </c>
      <c r="AI543" s="5" t="s">
        <v>144</v>
      </c>
      <c r="AJ543" s="5" t="s">
        <v>148</v>
      </c>
      <c r="AK543" s="5" t="s">
        <v>149</v>
      </c>
      <c r="AL543" s="5">
        <v>100</v>
      </c>
      <c r="AM543" s="5">
        <v>100</v>
      </c>
      <c r="AN543" s="9">
        <v>100</v>
      </c>
      <c r="AO543" s="9">
        <v>100</v>
      </c>
      <c r="AP543" s="9">
        <v>100</v>
      </c>
      <c r="AQ543" s="6" t="s">
        <v>947</v>
      </c>
      <c r="AR543" s="151">
        <v>100</v>
      </c>
      <c r="AS543" s="151">
        <f>AR543-AN543</f>
        <v>0</v>
      </c>
      <c r="AT543" s="151"/>
      <c r="AU543" s="359"/>
      <c r="AZ543" s="305" t="str">
        <f>IF(AF543&gt;0,"Ok","Falta diligenciar presupuesto asignado")</f>
        <v>Falta diligenciar presupuesto asignado</v>
      </c>
      <c r="BA543" s="132" t="str">
        <f>IF(AI543="Stock","Es Sotock","No Stock")</f>
        <v>Es Sotock</v>
      </c>
      <c r="BB543" s="132" t="str">
        <f>IF(AL543=AM543,"OK","NO")</f>
        <v>OK</v>
      </c>
      <c r="BC543" s="132" t="str">
        <f>IF(AM543=AN543,"OK","NO")</f>
        <v>OK</v>
      </c>
      <c r="BD543" s="374" t="str">
        <f>IF(AND(BB543="OK",BC543="OK",AI543="Stock"),"Stock OK","N/A o problema por ser Stock")</f>
        <v>Stock OK</v>
      </c>
      <c r="BE543" s="365" t="e">
        <f>VLOOKUP(B543,[1]Gastos!$A$11:$R$4776,17,FALSE)</f>
        <v>#N/A</v>
      </c>
      <c r="BF543" s="365">
        <f>IF(ISERROR(BE543), 0, BE543)</f>
        <v>0</v>
      </c>
      <c r="BG543" s="405"/>
      <c r="BJ543" s="132" t="str">
        <f>IF(AND(BB543="OK",BC543="OK",AI543&lt;&gt;"Stock"),"N/A","Ok")</f>
        <v>Ok</v>
      </c>
      <c r="BK543" s="14" t="str">
        <f>IF(AU543&lt;AN543,"Meta 2025 menor que meta 2024","Meta 2025 mayor o igual a meta 2024")</f>
        <v>Meta 2025 menor que meta 2024</v>
      </c>
      <c r="BL543" s="1" t="s">
        <v>3836</v>
      </c>
      <c r="BM543" s="1" t="s">
        <v>3836</v>
      </c>
    </row>
    <row r="544" spans="1:600" s="1" customFormat="1" ht="20.100000000000001" hidden="1" customHeight="1" x14ac:dyDescent="0.25">
      <c r="A544" s="1" t="str">
        <f>+D544&amp;F544</f>
        <v>0201-0105</v>
      </c>
      <c r="B544" s="1" t="str">
        <f>+D544&amp;Q544</f>
        <v>0201-0122</v>
      </c>
      <c r="C544" s="1" t="s">
        <v>77</v>
      </c>
      <c r="D544" s="5" t="s">
        <v>1136</v>
      </c>
      <c r="E544" s="6" t="s">
        <v>1137</v>
      </c>
      <c r="F544" s="341" t="str">
        <f>VLOOKUP($B544,'producto-objetivo'!$A:$G,4,0)</f>
        <v>05</v>
      </c>
      <c r="G544" s="6" t="str">
        <f>VLOOKUP($B544,'producto-objetivo'!$A:$G,5,0)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44" s="288" t="s">
        <v>409</v>
      </c>
      <c r="I544" s="288" t="s">
        <v>1223</v>
      </c>
      <c r="J544" s="288" t="s">
        <v>144</v>
      </c>
      <c r="K544" s="288" t="s">
        <v>97</v>
      </c>
      <c r="L544" s="288" t="s">
        <v>149</v>
      </c>
      <c r="M544" s="445">
        <v>100</v>
      </c>
      <c r="N544" s="445">
        <v>100</v>
      </c>
      <c r="O544" s="445">
        <v>100</v>
      </c>
      <c r="P544" s="6"/>
      <c r="Q544" s="326" t="s">
        <v>409</v>
      </c>
      <c r="R544" s="6" t="s">
        <v>1235</v>
      </c>
      <c r="S544" s="9">
        <v>175842.318206</v>
      </c>
      <c r="T544" s="9">
        <v>175842.318206</v>
      </c>
      <c r="U544" s="9">
        <v>107548.11848400001</v>
      </c>
      <c r="V544" s="9">
        <v>86369.516533999995</v>
      </c>
      <c r="W544" s="7" t="s">
        <v>94</v>
      </c>
      <c r="X544" s="7" t="s">
        <v>94</v>
      </c>
      <c r="Y544" s="7" t="s">
        <v>94</v>
      </c>
      <c r="Z544" s="7" t="s">
        <v>94</v>
      </c>
      <c r="AA544" s="7" t="s">
        <v>94</v>
      </c>
      <c r="AB544" s="7" t="s">
        <v>94</v>
      </c>
      <c r="AC544" s="9"/>
      <c r="AD544" s="7"/>
      <c r="AE544" s="7"/>
      <c r="AF544" s="409">
        <f>IF(AND(AC544="",AD544="",AD544=""),0,BF544)</f>
        <v>0</v>
      </c>
      <c r="AG544" s="123">
        <v>25</v>
      </c>
      <c r="AH544" s="6" t="s">
        <v>1237</v>
      </c>
      <c r="AI544" s="5" t="s">
        <v>96</v>
      </c>
      <c r="AJ544" s="5" t="s">
        <v>97</v>
      </c>
      <c r="AK544" s="5" t="s">
        <v>149</v>
      </c>
      <c r="AL544" s="5">
        <v>23.74</v>
      </c>
      <c r="AM544" s="5">
        <v>75</v>
      </c>
      <c r="AN544" s="9">
        <v>8</v>
      </c>
      <c r="AO544" s="9">
        <v>2.25</v>
      </c>
      <c r="AP544" s="9">
        <v>28.125</v>
      </c>
      <c r="AQ544" s="6" t="s">
        <v>1238</v>
      </c>
      <c r="AR544" s="9"/>
      <c r="AS544" s="9"/>
      <c r="AT544" s="9"/>
      <c r="AU544" s="9"/>
      <c r="AZ544" s="305" t="str">
        <f>IF(AF544&gt;0,"Ok","Falta diligenciar presupuesto asignado")</f>
        <v>Falta diligenciar presupuesto asignado</v>
      </c>
      <c r="BA544" s="132" t="str">
        <f>IF(AI544="Stock","Es Sotock","No Stock")</f>
        <v>No Stock</v>
      </c>
      <c r="BB544" s="132" t="str">
        <f>IF(AL544=AM544,"OK","NO")</f>
        <v>NO</v>
      </c>
      <c r="BC544" s="132" t="str">
        <f>IF(AM544=AN544,"OK","NO")</f>
        <v>NO</v>
      </c>
      <c r="BD544" s="374" t="str">
        <f>IF(AND(BB544="OK",BC544="OK",AI544="Stock"),"Stock OK","N/A o problema por ser Stock")</f>
        <v>N/A o problema por ser Stock</v>
      </c>
      <c r="BE544" s="4">
        <f>VLOOKUP(B544,[1]Gastos!$A$11:$R$4776,17,FALSE)</f>
        <v>788879035000</v>
      </c>
      <c r="BF544" s="4">
        <f>IF(ISERROR(BE544), 0, BE544)</f>
        <v>788879035000</v>
      </c>
      <c r="BG544" s="410"/>
      <c r="BJ544" s="132" t="str">
        <f>IF(AND(BB544="OK",BC544="OK",AI544&lt;&gt;"Stock"),"N/A","Ok")</f>
        <v>Ok</v>
      </c>
      <c r="BK544" s="14" t="str">
        <f>IF(AU544&lt;AN544,"Meta 2025 menor que meta 2024","Meta 2025 mayor o igual a meta 2024")</f>
        <v>Meta 2025 menor que meta 2024</v>
      </c>
      <c r="BL544" s="1" t="s">
        <v>3836</v>
      </c>
      <c r="BM544" s="1" t="s">
        <v>3838</v>
      </c>
    </row>
    <row r="545" spans="1:65" s="1" customFormat="1" ht="20.100000000000001" hidden="1" customHeight="1" x14ac:dyDescent="0.25">
      <c r="A545" s="14" t="str">
        <f>+D545&amp;F545</f>
        <v>0204-0101</v>
      </c>
      <c r="B545" s="14" t="str">
        <f>+D545&amp;Q545</f>
        <v>0204-0110</v>
      </c>
      <c r="C545" s="1" t="s">
        <v>74</v>
      </c>
      <c r="D545" s="5" t="s">
        <v>1314</v>
      </c>
      <c r="E545" s="6" t="s">
        <v>1315</v>
      </c>
      <c r="F545" s="341" t="str">
        <f>VLOOKUP($B545,'producto-objetivo'!$A:$G,4,0)</f>
        <v>01</v>
      </c>
      <c r="G545" s="6" t="str">
        <f>VLOOKUP($B545,'producto-objetivo'!$A:$G,5,0)</f>
        <v>Realizar el mejoramiento integral de la infraestructura vial y de espacio público como ejes articuladores de la movilidad tanto de la ciudad como de la región.</v>
      </c>
      <c r="H545" s="288" t="s">
        <v>215</v>
      </c>
      <c r="I545" s="288" t="s">
        <v>1319</v>
      </c>
      <c r="J545" s="288" t="s">
        <v>144</v>
      </c>
      <c r="K545" s="288" t="s">
        <v>145</v>
      </c>
      <c r="L545" s="288" t="s">
        <v>149</v>
      </c>
      <c r="M545" s="445">
        <v>74.33</v>
      </c>
      <c r="N545" s="445">
        <v>74.33</v>
      </c>
      <c r="O545" s="445">
        <v>74.33</v>
      </c>
      <c r="P545" s="144"/>
      <c r="Q545" s="326" t="s">
        <v>92</v>
      </c>
      <c r="R545" s="6" t="s">
        <v>1346</v>
      </c>
      <c r="S545" s="8">
        <v>73516.574640000006</v>
      </c>
      <c r="T545" s="9">
        <v>73516.574640000006</v>
      </c>
      <c r="U545" s="9">
        <v>46676.811381</v>
      </c>
      <c r="V545" s="9">
        <v>11757.682231000001</v>
      </c>
      <c r="W545" s="7" t="s">
        <v>94</v>
      </c>
      <c r="X545" s="7" t="s">
        <v>94</v>
      </c>
      <c r="Y545" s="7" t="s">
        <v>94</v>
      </c>
      <c r="Z545" s="7" t="s">
        <v>94</v>
      </c>
      <c r="AA545" s="7" t="s">
        <v>94</v>
      </c>
      <c r="AB545" s="7" t="s">
        <v>94</v>
      </c>
      <c r="AC545" s="9">
        <v>73673</v>
      </c>
      <c r="AD545" s="141"/>
      <c r="AE545" s="141"/>
      <c r="AF545" s="351">
        <f>IF(AND(AC545="",AD545="",AD545=""),0,BF545)</f>
        <v>0</v>
      </c>
      <c r="AG545" s="123">
        <v>25</v>
      </c>
      <c r="AH545" s="6" t="s">
        <v>1347</v>
      </c>
      <c r="AI545" s="5" t="s">
        <v>96</v>
      </c>
      <c r="AJ545" s="5" t="s">
        <v>148</v>
      </c>
      <c r="AK545" s="5" t="s">
        <v>98</v>
      </c>
      <c r="AL545" s="5">
        <v>41.31</v>
      </c>
      <c r="AM545" s="5">
        <v>100.83</v>
      </c>
      <c r="AN545" s="9">
        <v>6.1</v>
      </c>
      <c r="AO545" s="9">
        <v>6.1</v>
      </c>
      <c r="AP545" s="9">
        <v>100</v>
      </c>
      <c r="AQ545" s="6" t="s">
        <v>1348</v>
      </c>
      <c r="AR545" s="151"/>
      <c r="AS545" s="151"/>
      <c r="AT545" s="151"/>
      <c r="AU545" s="359"/>
      <c r="AZ545" s="305" t="str">
        <f>IF(AF545&gt;0,"Ok","Falta diligenciar presupuesto asignado")</f>
        <v>Falta diligenciar presupuesto asignado</v>
      </c>
      <c r="BA545" s="132" t="str">
        <f>IF(AI545="Stock","Es Sotock","No Stock")</f>
        <v>No Stock</v>
      </c>
      <c r="BB545" s="132" t="str">
        <f>IF(AL545=AM545,"OK","NO")</f>
        <v>NO</v>
      </c>
      <c r="BC545" s="132" t="str">
        <f>IF(AM545=AN545,"OK","NO")</f>
        <v>NO</v>
      </c>
      <c r="BD545" s="374" t="str">
        <f>IF(AND(BB545="OK",BC545="OK",AI545="Stock"),"Stock OK","N/A o problema por ser Stock")</f>
        <v>N/A o problema por ser Stock</v>
      </c>
      <c r="BE545" s="365" t="e">
        <f>VLOOKUP(B545,[1]Gastos!$A$11:$R$4776,17,FALSE)</f>
        <v>#N/A</v>
      </c>
      <c r="BF545" s="365">
        <f>IF(ISERROR(BE545), 0, BE545)</f>
        <v>0</v>
      </c>
      <c r="BG545" s="405"/>
      <c r="BJ545" s="132" t="str">
        <f>IF(AND(BB545="OK",BC545="OK",AI545&lt;&gt;"Stock"),"N/A","Ok")</f>
        <v>Ok</v>
      </c>
      <c r="BK545" s="14" t="str">
        <f>IF(AU545&lt;AN545,"Meta 2025 menor que meta 2024","Meta 2025 mayor o igual a meta 2024")</f>
        <v>Meta 2025 menor que meta 2024</v>
      </c>
      <c r="BL545" s="1" t="s">
        <v>3836</v>
      </c>
      <c r="BM545" s="1" t="s">
        <v>3836</v>
      </c>
    </row>
    <row r="546" spans="1:65" s="1" customFormat="1" ht="20.100000000000001" hidden="1" customHeight="1" x14ac:dyDescent="0.25">
      <c r="A546" s="14" t="str">
        <f>+D546&amp;F546</f>
        <v>0229-0106</v>
      </c>
      <c r="B546" s="14" t="str">
        <f>+D546&amp;Q546</f>
        <v>0229-0118</v>
      </c>
      <c r="C546" s="45" t="s">
        <v>62</v>
      </c>
      <c r="D546" s="27" t="s">
        <v>1821</v>
      </c>
      <c r="E546" s="28" t="s">
        <v>1822</v>
      </c>
      <c r="F546" s="35" t="str">
        <f>VLOOKUP($B546,'producto-objetivo'!$A:$G,4,0)</f>
        <v>06</v>
      </c>
      <c r="G546" s="28" t="str">
        <f>VLOOKUP($B546,'producto-objetivo'!$A:$G,5,0)</f>
        <v>Fortalecimiento de capacidad institucional a nivel meso que mejore los procesos misionales del Instituto Distrital de Protección y Bienestar Animal</v>
      </c>
      <c r="H546" s="28" t="str">
        <f>_xlfn.XLOOKUP($A546,'indicador-objetivo'!$A:$A,'indicador-objetivo'!F:F,"DATO NO ENCONTRADO",0)</f>
        <v>5</v>
      </c>
      <c r="I546" s="28" t="str">
        <f>_xlfn.XLOOKUP($A546,'indicador-objetivo'!$A:$A,'indicador-objetivo'!G:G,"DATO NO ENCONTRADO",0)</f>
        <v>Procesos de capacidad institucional fortalecidos a nivel meso que aporten en la mejora de los procesos misionales de la Instituto Distrital de Protección y Bienestar Animal</v>
      </c>
      <c r="J546" s="28" t="str">
        <f>_xlfn.XLOOKUP($A546,'indicador-objetivo'!$A:$A,'indicador-objetivo'!H:H,"DATO NO ENCONTRADO",0)</f>
        <v>Flujo</v>
      </c>
      <c r="K546" s="28" t="str">
        <f>_xlfn.XLOOKUP($A546,'indicador-objetivo'!$A:$A,'indicador-objetivo'!I:I,"DATO NO ENCONTRADO",0)</f>
        <v>Semestral</v>
      </c>
      <c r="L546" s="28" t="str">
        <f>_xlfn.XLOOKUP($A546,'indicador-objetivo'!$A:$A,'indicador-objetivo'!J:J,"DATO NO ENCONTRADO",0)</f>
        <v>%</v>
      </c>
      <c r="M546" s="28">
        <f>_xlfn.XLOOKUP($A546,'indicador-objetivo'!$A:$A,'indicador-objetivo'!K:K,"DATO NO ENCONTRADO",0)</f>
        <v>0</v>
      </c>
      <c r="N546" s="28">
        <f>_xlfn.XLOOKUP($A546,'indicador-objetivo'!$A:$A,'indicador-objetivo'!L:L,"DATO NO ENCONTRADO",0)</f>
        <v>100</v>
      </c>
      <c r="O546" s="28">
        <f>_xlfn.XLOOKUP($A546,'indicador-objetivo'!$A:$A,'indicador-objetivo'!M:M,"DATO NO ENCONTRADO",0)</f>
        <v>100</v>
      </c>
      <c r="P546" s="144"/>
      <c r="Q546" s="330">
        <v>18</v>
      </c>
      <c r="R546" s="122" t="s">
        <v>1858</v>
      </c>
      <c r="S546" s="38"/>
      <c r="T546" s="38"/>
      <c r="U546" s="38"/>
      <c r="V546" s="38"/>
      <c r="W546" s="29"/>
      <c r="X546" s="29"/>
      <c r="Y546" s="29"/>
      <c r="Z546" s="29"/>
      <c r="AA546" s="29"/>
      <c r="AB546" s="29"/>
      <c r="AC546" s="9"/>
      <c r="AD546" s="170"/>
      <c r="AE546" s="168"/>
      <c r="AF546" s="351">
        <f>IF(AND(AC546="",AD546="",AD546=""),0,BF546)</f>
        <v>0</v>
      </c>
      <c r="AG546" s="608">
        <v>25</v>
      </c>
      <c r="AH546" s="122" t="s">
        <v>505</v>
      </c>
      <c r="AI546" s="27" t="s">
        <v>223</v>
      </c>
      <c r="AJ546" s="27" t="s">
        <v>258</v>
      </c>
      <c r="AK546" s="27" t="s">
        <v>98</v>
      </c>
      <c r="AL546" s="27"/>
      <c r="AM546" s="27"/>
      <c r="AN546" s="38">
        <v>347</v>
      </c>
      <c r="AO546" s="38"/>
      <c r="AP546" s="38"/>
      <c r="AQ546" s="28"/>
      <c r="AR546" s="151">
        <v>342</v>
      </c>
      <c r="AS546" s="151">
        <f>AR546-AN546</f>
        <v>-5</v>
      </c>
      <c r="AT546" s="151"/>
      <c r="AU546" s="359"/>
      <c r="AV546" s="45"/>
      <c r="AW546" s="510"/>
      <c r="AX546" s="510" t="s">
        <v>664</v>
      </c>
      <c r="AY546" s="45"/>
      <c r="AZ546" s="45" t="str">
        <f>IF(AF546&gt;0,"Ok","Falta diligenciar presupuesto asignado")</f>
        <v>Falta diligenciar presupuesto asignado</v>
      </c>
      <c r="BA546" s="45" t="str">
        <f>IF(AI546="Stock","Es Sotock","No Stock")</f>
        <v>No Stock</v>
      </c>
      <c r="BB546" s="45" t="str">
        <f>IF(AL546=AM546,"OK","NO")</f>
        <v>OK</v>
      </c>
      <c r="BC546" s="45" t="str">
        <f>IF(AM546=AN546,"OK","NO")</f>
        <v>NO</v>
      </c>
      <c r="BD546" s="45" t="str">
        <f>IF(AND(BB546="OK",BC546="OK",AI546="Stock"),"Stock OK","N/A o problema por ser Stock")</f>
        <v>N/A o problema por ser Stock</v>
      </c>
      <c r="BE546" s="365" t="e">
        <f>VLOOKUP(B546,[1]Gastos!$A$11:$R$4776,17,FALSE)</f>
        <v>#N/A</v>
      </c>
      <c r="BF546" s="365">
        <f>IF(ISERROR(BE546), 0, BE546)</f>
        <v>0</v>
      </c>
      <c r="BG546" s="45"/>
      <c r="BH546" s="45"/>
      <c r="BI546" s="45"/>
      <c r="BJ546" s="51" t="str">
        <f>IF(AND(BB546="OK",BC546="OK",AI546&lt;&gt;"Stock"),"N/A","Ok")</f>
        <v>Ok</v>
      </c>
      <c r="BK546" s="45" t="str">
        <f>IF(AU546&lt;AN546,"Meta 2025 menor que meta 2024","Meta 2025 mayor o igual a meta 2024")</f>
        <v>Meta 2025 menor que meta 2024</v>
      </c>
      <c r="BL546" s="1" t="s">
        <v>3836</v>
      </c>
      <c r="BM546" s="1" t="s">
        <v>3836</v>
      </c>
    </row>
    <row r="547" spans="1:65" s="1" customFormat="1" ht="20.100000000000001" hidden="1" customHeight="1" x14ac:dyDescent="0.25">
      <c r="A547" s="14" t="str">
        <f>+D547&amp;F547</f>
        <v>0230-0105</v>
      </c>
      <c r="B547" s="14" t="str">
        <f>+D547&amp;Q547</f>
        <v>0230-0111</v>
      </c>
      <c r="C547" s="1" t="s">
        <v>67</v>
      </c>
      <c r="D547" s="5" t="s">
        <v>1860</v>
      </c>
      <c r="E547" s="6" t="s">
        <v>1861</v>
      </c>
      <c r="F547" s="341" t="str">
        <f>VLOOKUP($B547,'producto-objetivo'!$A:$G,4,0)</f>
        <v>05</v>
      </c>
      <c r="G547" s="6" t="str">
        <f>VLOOKUP($B547,'producto-objetivo'!$A:$G,5,0)</f>
        <v>Elevar la calidad de la Educación Superior</v>
      </c>
      <c r="H547" s="6" t="str">
        <f>_xlfn.XLOOKUP($A547,'indicador-objetivo'!$A:$A,'indicador-objetivo'!F:F,"DATO NO ENCONTRADO",0)</f>
        <v>14</v>
      </c>
      <c r="I547" s="6" t="str">
        <f>_xlfn.XLOOKUP($A547,'indicador-objetivo'!$A:$A,'indicador-objetivo'!G:G,"DATO NO ENCONTRADO",0)</f>
        <v>Porcentaje de Participación de  docentes  con formación en Maestria o  Doctorado</v>
      </c>
      <c r="J547" s="6" t="str">
        <f>_xlfn.XLOOKUP($A547,'indicador-objetivo'!$A:$A,'indicador-objetivo'!H:H,"DATO NO ENCONTRADO",0)</f>
        <v>Flujo</v>
      </c>
      <c r="K547" s="6" t="str">
        <f>_xlfn.XLOOKUP($A547,'indicador-objetivo'!$A:$A,'indicador-objetivo'!I:I,"DATO NO ENCONTRADO",0)</f>
        <v>Mensual</v>
      </c>
      <c r="L547" s="6" t="str">
        <f>_xlfn.XLOOKUP($A547,'indicador-objetivo'!$A:$A,'indicador-objetivo'!J:J,"DATO NO ENCONTRADO",0)</f>
        <v>%</v>
      </c>
      <c r="M547" s="6">
        <f>_xlfn.XLOOKUP($A547,'indicador-objetivo'!$A:$A,'indicador-objetivo'!K:K,"DATO NO ENCONTRADO",0)</f>
        <v>43</v>
      </c>
      <c r="N547" s="6">
        <f>_xlfn.XLOOKUP($A547,'indicador-objetivo'!$A:$A,'indicador-objetivo'!L:L,"DATO NO ENCONTRADO",0)</f>
        <v>55</v>
      </c>
      <c r="O547" s="6">
        <f>_xlfn.XLOOKUP($A547,'indicador-objetivo'!$A:$A,'indicador-objetivo'!M:M,"DATO NO ENCONTRADO",0)</f>
        <v>46</v>
      </c>
      <c r="P547" s="144"/>
      <c r="Q547" s="326" t="s">
        <v>189</v>
      </c>
      <c r="R547" s="6" t="s">
        <v>1892</v>
      </c>
      <c r="S547" s="9">
        <v>10927.797016</v>
      </c>
      <c r="T547" s="9">
        <v>10927.797016</v>
      </c>
      <c r="U547" s="9">
        <v>774.46251299999994</v>
      </c>
      <c r="V547" s="9">
        <v>0</v>
      </c>
      <c r="W547" s="7" t="s">
        <v>94</v>
      </c>
      <c r="X547" s="7" t="s">
        <v>94</v>
      </c>
      <c r="Y547" s="7" t="s">
        <v>94</v>
      </c>
      <c r="Z547" s="7" t="s">
        <v>94</v>
      </c>
      <c r="AA547" s="7" t="s">
        <v>94</v>
      </c>
      <c r="AB547" s="7" t="s">
        <v>94</v>
      </c>
      <c r="AC547" s="151">
        <v>5862</v>
      </c>
      <c r="AD547" s="167">
        <f>AC547-T547</f>
        <v>-5065.7970160000004</v>
      </c>
      <c r="AE547" s="168">
        <f>AC547/T547-1</f>
        <v>-0.46356983100828864</v>
      </c>
      <c r="AF547" s="351">
        <f>IF(AND(AC547="",AD547="",AD547=""),0,BF547)</f>
        <v>33260935000</v>
      </c>
      <c r="AG547" s="123">
        <v>25</v>
      </c>
      <c r="AH547" s="6" t="s">
        <v>1893</v>
      </c>
      <c r="AI547" s="5" t="s">
        <v>223</v>
      </c>
      <c r="AJ547" s="5" t="s">
        <v>97</v>
      </c>
      <c r="AK547" s="5" t="s">
        <v>98</v>
      </c>
      <c r="AL547" s="5">
        <v>93</v>
      </c>
      <c r="AM547" s="5">
        <v>112</v>
      </c>
      <c r="AN547" s="9">
        <v>94</v>
      </c>
      <c r="AO547" s="9">
        <v>93</v>
      </c>
      <c r="AP547" s="9">
        <v>98.936170212766001</v>
      </c>
      <c r="AQ547" s="6" t="s">
        <v>1894</v>
      </c>
      <c r="AR547" s="151">
        <v>96</v>
      </c>
      <c r="AS547" s="151">
        <f>AR547-AN547</f>
        <v>2</v>
      </c>
      <c r="AT547" s="199">
        <f>AR547/AN547-1</f>
        <v>2.1276595744680771E-2</v>
      </c>
      <c r="AU547" s="362"/>
      <c r="AV547" s="14"/>
      <c r="AY547" s="14"/>
      <c r="AZ547" s="305" t="str">
        <f>IF(AF547&gt;0,"Ok","Falta diligenciar presupuesto asignado")</f>
        <v>Ok</v>
      </c>
      <c r="BA547" s="132" t="str">
        <f>IF(AI547="Stock","Es Sotock","No Stock")</f>
        <v>No Stock</v>
      </c>
      <c r="BB547" s="132" t="str">
        <f>IF(AL547=AM547,"OK","NO")</f>
        <v>NO</v>
      </c>
      <c r="BC547" s="132" t="str">
        <f>IF(AM547=AN547,"OK","NO")</f>
        <v>NO</v>
      </c>
      <c r="BD547" s="374" t="str">
        <f>IF(AND(BB547="OK",BC547="OK",AI547="Stock"),"Stock OK","N/A o problema por ser Stock")</f>
        <v>N/A o problema por ser Stock</v>
      </c>
      <c r="BE547" s="365">
        <f>VLOOKUP(B547,[1]Gastos!$A$11:$R$4776,17,FALSE)</f>
        <v>33260935000</v>
      </c>
      <c r="BF547" s="365">
        <f>IF(ISERROR(BE547), 0, BE547)</f>
        <v>33260935000</v>
      </c>
      <c r="BG547" s="405"/>
      <c r="BH547" s="14"/>
      <c r="BI547" s="14"/>
      <c r="BJ547" s="132" t="str">
        <f>IF(AND(BB547="OK",BC547="OK",AI547&lt;&gt;"Stock"),"N/A","Ok")</f>
        <v>Ok</v>
      </c>
      <c r="BK547" s="14" t="str">
        <f>IF(AU547&lt;AN547,"Meta 2025 menor que meta 2024","Meta 2025 mayor o igual a meta 2024")</f>
        <v>Meta 2025 menor que meta 2024</v>
      </c>
    </row>
    <row r="548" spans="1:65" s="1" customFormat="1" ht="20.100000000000001" hidden="1" customHeight="1" x14ac:dyDescent="0.25">
      <c r="A548" s="14" t="str">
        <f>+D548&amp;F548</f>
        <v>0126-0105</v>
      </c>
      <c r="B548" s="14" t="str">
        <f>+D548&amp;Q548</f>
        <v>0126-0116</v>
      </c>
      <c r="C548" s="1" t="s">
        <v>62</v>
      </c>
      <c r="D548" s="5" t="s">
        <v>879</v>
      </c>
      <c r="E548" s="6" t="s">
        <v>880</v>
      </c>
      <c r="F548" s="341" t="str">
        <f>VLOOKUP($B548,'producto-objetivo'!$A:$G,4,0)</f>
        <v>05</v>
      </c>
      <c r="G548" s="6" t="str">
        <f>VLOOKUP($B548,'producto-objetivo'!$A:$G,5,0)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48" s="288" t="s">
        <v>484</v>
      </c>
      <c r="I548" s="288" t="s">
        <v>897</v>
      </c>
      <c r="J548" s="288" t="s">
        <v>223</v>
      </c>
      <c r="K548" s="288" t="s">
        <v>145</v>
      </c>
      <c r="L548" s="288" t="s">
        <v>98</v>
      </c>
      <c r="M548" s="445"/>
      <c r="N548" s="445">
        <v>51.56</v>
      </c>
      <c r="O548" s="445">
        <v>35.94</v>
      </c>
      <c r="P548" s="144"/>
      <c r="Q548" s="326" t="s">
        <v>864</v>
      </c>
      <c r="R548" s="6" t="s">
        <v>921</v>
      </c>
      <c r="S548" s="9">
        <v>0</v>
      </c>
      <c r="T548" s="9">
        <v>0</v>
      </c>
      <c r="U548" s="9">
        <v>0</v>
      </c>
      <c r="V548" s="9">
        <v>0</v>
      </c>
      <c r="W548" s="7">
        <v>0</v>
      </c>
      <c r="X548" s="7">
        <v>0</v>
      </c>
      <c r="Y548" s="7">
        <v>0</v>
      </c>
      <c r="Z548" s="7">
        <v>0</v>
      </c>
      <c r="AA548" s="7">
        <v>0</v>
      </c>
      <c r="AB548" s="7">
        <v>0</v>
      </c>
      <c r="AC548" s="9"/>
      <c r="AD548" s="170"/>
      <c r="AE548" s="168"/>
      <c r="AF548" s="351">
        <f>IF(AND(AC548="",AD548="",AD548=""),0,BF548)</f>
        <v>0</v>
      </c>
      <c r="AG548" s="123">
        <v>26</v>
      </c>
      <c r="AH548" s="6" t="s">
        <v>948</v>
      </c>
      <c r="AI548" s="5" t="s">
        <v>96</v>
      </c>
      <c r="AJ548" s="5" t="s">
        <v>148</v>
      </c>
      <c r="AK548" s="5" t="s">
        <v>98</v>
      </c>
      <c r="AL548" s="5"/>
      <c r="AM548" s="5">
        <v>68</v>
      </c>
      <c r="AN548" s="9">
        <v>3</v>
      </c>
      <c r="AO548" s="9">
        <v>0</v>
      </c>
      <c r="AP548" s="9">
        <v>0</v>
      </c>
      <c r="AQ548" s="6" t="s">
        <v>949</v>
      </c>
      <c r="AR548" s="151">
        <v>7</v>
      </c>
      <c r="AS548" s="151">
        <f>AR548-AN548</f>
        <v>4</v>
      </c>
      <c r="AT548" s="151"/>
      <c r="AU548" s="359"/>
      <c r="AZ548" s="305" t="str">
        <f>IF(AF548&gt;0,"Ok","Falta diligenciar presupuesto asignado")</f>
        <v>Falta diligenciar presupuesto asignado</v>
      </c>
      <c r="BA548" s="132" t="str">
        <f>IF(AI548="Stock","Es Sotock","No Stock")</f>
        <v>No Stock</v>
      </c>
      <c r="BB548" s="132" t="str">
        <f>IF(AL548=AM548,"OK","NO")</f>
        <v>NO</v>
      </c>
      <c r="BC548" s="132" t="str">
        <f>IF(AM548=AN548,"OK","NO")</f>
        <v>NO</v>
      </c>
      <c r="BD548" s="374" t="str">
        <f>IF(AND(BB548="OK",BC548="OK",AI548="Stock"),"Stock OK","N/A o problema por ser Stock")</f>
        <v>N/A o problema por ser Stock</v>
      </c>
      <c r="BE548" s="365">
        <f>VLOOKUP(B548,[1]Gastos!$A$11:$R$4776,17,FALSE)</f>
        <v>121032450000</v>
      </c>
      <c r="BF548" s="365">
        <f>IF(ISERROR(BE548), 0, BE548)</f>
        <v>121032450000</v>
      </c>
      <c r="BG548" s="405"/>
      <c r="BJ548" s="132" t="str">
        <f>IF(AND(BB548="OK",BC548="OK",AI548&lt;&gt;"Stock"),"N/A","Ok")</f>
        <v>Ok</v>
      </c>
      <c r="BK548" s="14" t="str">
        <f>IF(AU548&lt;AN548,"Meta 2025 menor que meta 2024","Meta 2025 mayor o igual a meta 2024")</f>
        <v>Meta 2025 menor que meta 2024</v>
      </c>
      <c r="BL548" s="1" t="s">
        <v>3836</v>
      </c>
      <c r="BM548" s="1" t="s">
        <v>3836</v>
      </c>
    </row>
    <row r="549" spans="1:65" s="1" customFormat="1" ht="20.100000000000001" hidden="1" customHeight="1" x14ac:dyDescent="0.25">
      <c r="A549" s="1" t="str">
        <f>+D549&amp;F549</f>
        <v>0201-0105</v>
      </c>
      <c r="B549" s="1" t="str">
        <f>+D549&amp;Q549</f>
        <v>0201-0123</v>
      </c>
      <c r="C549" s="1" t="s">
        <v>77</v>
      </c>
      <c r="D549" s="5" t="s">
        <v>1136</v>
      </c>
      <c r="E549" s="6" t="s">
        <v>1137</v>
      </c>
      <c r="F549" s="341" t="str">
        <f>VLOOKUP($B549,'producto-objetivo'!$A:$G,4,0)</f>
        <v>05</v>
      </c>
      <c r="G549" s="6" t="str">
        <f>VLOOKUP($B549,'producto-objetivo'!$A:$G,5,0)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49" s="288" t="s">
        <v>409</v>
      </c>
      <c r="I549" s="288" t="s">
        <v>1223</v>
      </c>
      <c r="J549" s="288" t="s">
        <v>144</v>
      </c>
      <c r="K549" s="288" t="s">
        <v>97</v>
      </c>
      <c r="L549" s="288" t="s">
        <v>149</v>
      </c>
      <c r="M549" s="445">
        <v>100</v>
      </c>
      <c r="N549" s="445">
        <v>100</v>
      </c>
      <c r="O549" s="445">
        <v>100</v>
      </c>
      <c r="P549" s="6"/>
      <c r="Q549" s="326" t="s">
        <v>293</v>
      </c>
      <c r="R549" s="6" t="s">
        <v>1239</v>
      </c>
      <c r="S549" s="9">
        <v>104793.643924</v>
      </c>
      <c r="T549" s="9">
        <v>104793.643924</v>
      </c>
      <c r="U549" s="9">
        <v>4256.9376249999996</v>
      </c>
      <c r="V549" s="9">
        <v>182.399439</v>
      </c>
      <c r="W549" s="7" t="s">
        <v>94</v>
      </c>
      <c r="X549" s="7" t="s">
        <v>94</v>
      </c>
      <c r="Y549" s="7" t="s">
        <v>94</v>
      </c>
      <c r="Z549" s="7" t="s">
        <v>94</v>
      </c>
      <c r="AA549" s="7" t="s">
        <v>94</v>
      </c>
      <c r="AB549" s="7" t="s">
        <v>94</v>
      </c>
      <c r="AC549" s="9"/>
      <c r="AD549" s="7"/>
      <c r="AE549" s="7"/>
      <c r="AF549" s="409">
        <f>IF(AND(AC549="",AD549="",AD549=""),0,BF549)</f>
        <v>0</v>
      </c>
      <c r="AG549" s="123">
        <v>26</v>
      </c>
      <c r="AH549" s="124" t="s">
        <v>1241</v>
      </c>
      <c r="AI549" s="125" t="s">
        <v>96</v>
      </c>
      <c r="AJ549" s="125" t="s">
        <v>97</v>
      </c>
      <c r="AK549" s="126" t="s">
        <v>149</v>
      </c>
      <c r="AL549" s="117">
        <v>13.04</v>
      </c>
      <c r="AM549" s="117">
        <v>100</v>
      </c>
      <c r="AN549" s="119">
        <v>23.41</v>
      </c>
      <c r="AO549" s="119">
        <v>2.72</v>
      </c>
      <c r="AP549" s="119">
        <v>11.6189662537377</v>
      </c>
      <c r="AQ549" s="186" t="s">
        <v>1238</v>
      </c>
      <c r="AR549" s="9"/>
      <c r="AS549" s="9"/>
      <c r="AT549" s="9"/>
      <c r="AU549" s="9"/>
      <c r="AV549" s="45"/>
      <c r="AY549" s="45"/>
      <c r="AZ549" s="305" t="str">
        <f>IF(AF549&gt;0,"Ok","Falta diligenciar presupuesto asignado")</f>
        <v>Falta diligenciar presupuesto asignado</v>
      </c>
      <c r="BA549" s="132" t="str">
        <f>IF(AI549="Stock","Es Sotock","No Stock")</f>
        <v>No Stock</v>
      </c>
      <c r="BB549" s="132" t="str">
        <f>IF(AL549=AM549,"OK","NO")</f>
        <v>NO</v>
      </c>
      <c r="BC549" s="132" t="str">
        <f>IF(AM549=AN549,"OK","NO")</f>
        <v>NO</v>
      </c>
      <c r="BD549" s="374" t="str">
        <f>IF(AND(BB549="OK",BC549="OK",AI549="Stock"),"Stock OK","N/A o problema por ser Stock")</f>
        <v>N/A o problema por ser Stock</v>
      </c>
      <c r="BE549" s="4" t="e">
        <f>VLOOKUP(B549,[1]Gastos!$A$11:$R$4776,17,FALSE)</f>
        <v>#N/A</v>
      </c>
      <c r="BF549" s="4">
        <f>IF(ISERROR(BE549), 0, BE549)</f>
        <v>0</v>
      </c>
      <c r="BG549" s="410"/>
      <c r="BJ549" s="132" t="str">
        <f>IF(AND(BB549="OK",BC549="OK",AI549&lt;&gt;"Stock"),"N/A","Ok")</f>
        <v>Ok</v>
      </c>
      <c r="BK549" s="14" t="str">
        <f>IF(AU549&lt;AN549,"Meta 2025 menor que meta 2024","Meta 2025 mayor o igual a meta 2024")</f>
        <v>Meta 2025 menor que meta 2024</v>
      </c>
      <c r="BL549" s="1" t="s">
        <v>3836</v>
      </c>
      <c r="BM549" s="1" t="s">
        <v>3838</v>
      </c>
    </row>
    <row r="550" spans="1:65" s="1" customFormat="1" ht="20.100000000000001" hidden="1" customHeight="1" x14ac:dyDescent="0.25">
      <c r="A550" s="14" t="str">
        <f>+D550&amp;F550</f>
        <v>0204-0101</v>
      </c>
      <c r="B550" s="14" t="str">
        <f>+D550&amp;Q550</f>
        <v>0204-0110</v>
      </c>
      <c r="C550" s="1" t="s">
        <v>74</v>
      </c>
      <c r="D550" s="5" t="s">
        <v>1314</v>
      </c>
      <c r="E550" s="6" t="s">
        <v>1315</v>
      </c>
      <c r="F550" s="341" t="str">
        <f>VLOOKUP($B550,'producto-objetivo'!$A:$G,4,0)</f>
        <v>01</v>
      </c>
      <c r="G550" s="6" t="str">
        <f>VLOOKUP($B550,'producto-objetivo'!$A:$G,5,0)</f>
        <v>Realizar el mejoramiento integral de la infraestructura vial y de espacio público como ejes articuladores de la movilidad tanto de la ciudad como de la región.</v>
      </c>
      <c r="H550" s="288" t="s">
        <v>215</v>
      </c>
      <c r="I550" s="288" t="s">
        <v>1319</v>
      </c>
      <c r="J550" s="288" t="s">
        <v>144</v>
      </c>
      <c r="K550" s="288" t="s">
        <v>145</v>
      </c>
      <c r="L550" s="288" t="s">
        <v>149</v>
      </c>
      <c r="M550" s="445">
        <v>74.33</v>
      </c>
      <c r="N550" s="445">
        <v>74.33</v>
      </c>
      <c r="O550" s="445">
        <v>74.33</v>
      </c>
      <c r="P550" s="144"/>
      <c r="Q550" s="326" t="s">
        <v>92</v>
      </c>
      <c r="R550" s="6" t="s">
        <v>1346</v>
      </c>
      <c r="S550" s="8">
        <v>0</v>
      </c>
      <c r="T550" s="9">
        <v>0</v>
      </c>
      <c r="U550" s="9">
        <v>0</v>
      </c>
      <c r="V550" s="9">
        <v>0</v>
      </c>
      <c r="W550" s="7">
        <v>0</v>
      </c>
      <c r="X550" s="7">
        <v>0</v>
      </c>
      <c r="Y550" s="7">
        <v>0</v>
      </c>
      <c r="Z550" s="7">
        <v>0</v>
      </c>
      <c r="AA550" s="7">
        <v>0</v>
      </c>
      <c r="AB550" s="7">
        <v>0</v>
      </c>
      <c r="AC550" s="9"/>
      <c r="AD550" s="141"/>
      <c r="AE550" s="141"/>
      <c r="AF550" s="351">
        <f>IF(AND(AC550="",AD550="",AD550=""),0,BF550)</f>
        <v>0</v>
      </c>
      <c r="AG550" s="123">
        <v>26</v>
      </c>
      <c r="AH550" s="124" t="s">
        <v>1349</v>
      </c>
      <c r="AI550" s="125" t="s">
        <v>96</v>
      </c>
      <c r="AJ550" s="125" t="s">
        <v>148</v>
      </c>
      <c r="AK550" s="126" t="s">
        <v>98</v>
      </c>
      <c r="AL550" s="117">
        <v>69.510000000000005</v>
      </c>
      <c r="AM550" s="117">
        <v>209.1</v>
      </c>
      <c r="AN550" s="119">
        <v>13.73</v>
      </c>
      <c r="AO550" s="119">
        <v>9.83</v>
      </c>
      <c r="AP550" s="119">
        <v>71.595047341587801</v>
      </c>
      <c r="AQ550" s="186" t="s">
        <v>1350</v>
      </c>
      <c r="AR550" s="151"/>
      <c r="AS550" s="151"/>
      <c r="AT550" s="151"/>
      <c r="AU550" s="359"/>
      <c r="AZ550" s="305" t="str">
        <f>IF(AF550&gt;0,"Ok","Falta diligenciar presupuesto asignado")</f>
        <v>Falta diligenciar presupuesto asignado</v>
      </c>
      <c r="BA550" s="132" t="str">
        <f>IF(AI550="Stock","Es Sotock","No Stock")</f>
        <v>No Stock</v>
      </c>
      <c r="BB550" s="132" t="str">
        <f>IF(AL550=AM550,"OK","NO")</f>
        <v>NO</v>
      </c>
      <c r="BC550" s="132" t="str">
        <f>IF(AM550=AN550,"OK","NO")</f>
        <v>NO</v>
      </c>
      <c r="BD550" s="374" t="str">
        <f>IF(AND(BB550="OK",BC550="OK",AI550="Stock"),"Stock OK","N/A o problema por ser Stock")</f>
        <v>N/A o problema por ser Stock</v>
      </c>
      <c r="BE550" s="365" t="e">
        <f>VLOOKUP(B550,[1]Gastos!$A$11:$R$4776,17,FALSE)</f>
        <v>#N/A</v>
      </c>
      <c r="BF550" s="365">
        <f>IF(ISERROR(BE550), 0, BE550)</f>
        <v>0</v>
      </c>
      <c r="BG550" s="405"/>
      <c r="BJ550" s="132" t="str">
        <f>IF(AND(BB550="OK",BC550="OK",AI550&lt;&gt;"Stock"),"N/A","Ok")</f>
        <v>Ok</v>
      </c>
      <c r="BK550" s="14" t="str">
        <f>IF(AU550&lt;AN550,"Meta 2025 menor que meta 2024","Meta 2025 mayor o igual a meta 2024")</f>
        <v>Meta 2025 menor que meta 2024</v>
      </c>
      <c r="BL550" s="1" t="s">
        <v>3836</v>
      </c>
      <c r="BM550" s="1" t="s">
        <v>3836</v>
      </c>
    </row>
    <row r="551" spans="1:65" s="1" customFormat="1" ht="20.100000000000001" hidden="1" customHeight="1" x14ac:dyDescent="0.25">
      <c r="A551" s="14" t="str">
        <f>+D551&amp;F551</f>
        <v>0230-0105</v>
      </c>
      <c r="B551" s="14" t="str">
        <f>+D551&amp;Q551</f>
        <v>0230-0112</v>
      </c>
      <c r="C551" s="1" t="s">
        <v>67</v>
      </c>
      <c r="D551" s="5" t="s">
        <v>1860</v>
      </c>
      <c r="E551" s="6" t="s">
        <v>1861</v>
      </c>
      <c r="F551" s="341" t="str">
        <f>VLOOKUP($B551,'producto-objetivo'!$A:$G,4,0)</f>
        <v>05</v>
      </c>
      <c r="G551" s="6" t="str">
        <f>VLOOKUP($B551,'producto-objetivo'!$A:$G,5,0)</f>
        <v>Elevar la calidad de la Educación Superior</v>
      </c>
      <c r="H551" s="288" t="s">
        <v>339</v>
      </c>
      <c r="I551" s="288" t="s">
        <v>1895</v>
      </c>
      <c r="J551" s="288" t="s">
        <v>223</v>
      </c>
      <c r="K551" s="288" t="s">
        <v>97</v>
      </c>
      <c r="L551" s="288" t="s">
        <v>98</v>
      </c>
      <c r="M551" s="445">
        <v>35</v>
      </c>
      <c r="N551" s="445">
        <v>53</v>
      </c>
      <c r="O551" s="445">
        <v>35</v>
      </c>
      <c r="P551" s="144"/>
      <c r="Q551" s="326" t="s">
        <v>280</v>
      </c>
      <c r="R551" s="6" t="s">
        <v>1896</v>
      </c>
      <c r="S551" s="9">
        <v>6145.16525</v>
      </c>
      <c r="T551" s="9">
        <v>6145.16525</v>
      </c>
      <c r="U551" s="9">
        <v>4846.568996</v>
      </c>
      <c r="V551" s="9">
        <v>47.571959999999997</v>
      </c>
      <c r="W551" s="7" t="s">
        <v>94</v>
      </c>
      <c r="X551" s="7" t="s">
        <v>94</v>
      </c>
      <c r="Y551" s="7" t="s">
        <v>94</v>
      </c>
      <c r="Z551" s="7" t="s">
        <v>94</v>
      </c>
      <c r="AA551" s="7" t="s">
        <v>156</v>
      </c>
      <c r="AB551" s="7" t="s">
        <v>94</v>
      </c>
      <c r="AC551" s="151">
        <v>4097</v>
      </c>
      <c r="AD551" s="167">
        <f>AC551-T551</f>
        <v>-2048.16525</v>
      </c>
      <c r="AE551" s="168">
        <f>AC551/T551-1</f>
        <v>-0.3332970175212131</v>
      </c>
      <c r="AF551" s="351">
        <f>IF(AND(AC551="",AD551="",AD551=""),0,BF551)</f>
        <v>0</v>
      </c>
      <c r="AG551" s="123">
        <v>26</v>
      </c>
      <c r="AH551" s="124" t="s">
        <v>1897</v>
      </c>
      <c r="AI551" s="125" t="s">
        <v>96</v>
      </c>
      <c r="AJ551" s="125" t="s">
        <v>97</v>
      </c>
      <c r="AK551" s="126" t="s">
        <v>98</v>
      </c>
      <c r="AL551" s="117">
        <v>1132</v>
      </c>
      <c r="AM551" s="117">
        <v>2200</v>
      </c>
      <c r="AN551" s="119">
        <v>220</v>
      </c>
      <c r="AO551" s="119">
        <v>120</v>
      </c>
      <c r="AP551" s="119">
        <v>54.545454545454497</v>
      </c>
      <c r="AQ551" s="186" t="s">
        <v>1898</v>
      </c>
      <c r="AR551" s="151">
        <v>220</v>
      </c>
      <c r="AS551" s="151">
        <f>AR551-AN551</f>
        <v>0</v>
      </c>
      <c r="AT551" s="199">
        <f>AR551/AN551-1</f>
        <v>0</v>
      </c>
      <c r="AU551" s="362"/>
      <c r="AV551" s="14"/>
      <c r="AY551" s="14"/>
      <c r="AZ551" s="305" t="str">
        <f>IF(AF551&gt;0,"Ok","Falta diligenciar presupuesto asignado")</f>
        <v>Falta diligenciar presupuesto asignado</v>
      </c>
      <c r="BA551" s="132" t="str">
        <f>IF(AI551="Stock","Es Sotock","No Stock")</f>
        <v>No Stock</v>
      </c>
      <c r="BB551" s="132" t="str">
        <f>IF(AL551=AM551,"OK","NO")</f>
        <v>NO</v>
      </c>
      <c r="BC551" s="132" t="str">
        <f>IF(AM551=AN551,"OK","NO")</f>
        <v>NO</v>
      </c>
      <c r="BD551" s="374" t="str">
        <f>IF(AND(BB551="OK",BC551="OK",AI551="Stock"),"Stock OK","N/A o problema por ser Stock")</f>
        <v>N/A o problema por ser Stock</v>
      </c>
      <c r="BE551" s="365" t="e">
        <f>VLOOKUP(B551,[1]Gastos!$A$11:$R$4776,17,FALSE)</f>
        <v>#N/A</v>
      </c>
      <c r="BF551" s="365">
        <f>IF(ISERROR(BE551), 0, BE551)</f>
        <v>0</v>
      </c>
      <c r="BG551" s="405"/>
      <c r="BH551" s="14"/>
      <c r="BI551" s="14"/>
      <c r="BJ551" s="132" t="str">
        <f>IF(AND(BB551="OK",BC551="OK",AI551&lt;&gt;"Stock"),"N/A","Ok")</f>
        <v>Ok</v>
      </c>
      <c r="BK551" s="14" t="str">
        <f>IF(AU551&lt;AN551,"Meta 2025 menor que meta 2024","Meta 2025 mayor o igual a meta 2024")</f>
        <v>Meta 2025 menor que meta 2024</v>
      </c>
    </row>
    <row r="552" spans="1:65" s="1" customFormat="1" ht="20.100000000000001" hidden="1" customHeight="1" x14ac:dyDescent="0.25">
      <c r="A552" s="14" t="str">
        <f>+D552&amp;F552</f>
        <v>0126-0105</v>
      </c>
      <c r="B552" s="14" t="str">
        <f>+D552&amp;Q552</f>
        <v>0126-0117</v>
      </c>
      <c r="C552" s="1" t="s">
        <v>62</v>
      </c>
      <c r="D552" s="5" t="s">
        <v>879</v>
      </c>
      <c r="E552" s="6" t="s">
        <v>880</v>
      </c>
      <c r="F552" s="341" t="str">
        <f>VLOOKUP($B552,'producto-objetivo'!$A:$G,4,0)</f>
        <v>05</v>
      </c>
      <c r="G552" s="6" t="str">
        <f>VLOOKUP($B552,'producto-objetivo'!$A:$G,5,0)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52" s="288" t="s">
        <v>484</v>
      </c>
      <c r="I552" s="288" t="s">
        <v>897</v>
      </c>
      <c r="J552" s="288" t="s">
        <v>223</v>
      </c>
      <c r="K552" s="288" t="s">
        <v>145</v>
      </c>
      <c r="L552" s="288" t="s">
        <v>98</v>
      </c>
      <c r="M552" s="445"/>
      <c r="N552" s="445">
        <v>51.56</v>
      </c>
      <c r="O552" s="445">
        <v>35.94</v>
      </c>
      <c r="P552" s="144"/>
      <c r="Q552" s="326" t="s">
        <v>387</v>
      </c>
      <c r="R552" s="6" t="s">
        <v>924</v>
      </c>
      <c r="S552" s="9">
        <v>0</v>
      </c>
      <c r="T552" s="9">
        <v>0</v>
      </c>
      <c r="U552" s="9">
        <v>0</v>
      </c>
      <c r="V552" s="9">
        <v>0</v>
      </c>
      <c r="W552" s="7">
        <v>0</v>
      </c>
      <c r="X552" s="7">
        <v>0</v>
      </c>
      <c r="Y552" s="7">
        <v>0</v>
      </c>
      <c r="Z552" s="7">
        <v>0</v>
      </c>
      <c r="AA552" s="7">
        <v>0</v>
      </c>
      <c r="AB552" s="7">
        <v>0</v>
      </c>
      <c r="AC552" s="9"/>
      <c r="AD552" s="170"/>
      <c r="AE552" s="168"/>
      <c r="AF552" s="351">
        <f>IF(AND(AC552="",AD552="",AD552=""),0,BF552)</f>
        <v>0</v>
      </c>
      <c r="AG552" s="123">
        <v>27</v>
      </c>
      <c r="AH552" s="124" t="s">
        <v>950</v>
      </c>
      <c r="AI552" s="125" t="s">
        <v>96</v>
      </c>
      <c r="AJ552" s="125" t="s">
        <v>97</v>
      </c>
      <c r="AK552" s="126" t="s">
        <v>98</v>
      </c>
      <c r="AL552" s="117">
        <v>185</v>
      </c>
      <c r="AM552" s="117">
        <v>1500</v>
      </c>
      <c r="AN552" s="119">
        <v>150</v>
      </c>
      <c r="AO552" s="119">
        <v>81</v>
      </c>
      <c r="AP552" s="119">
        <v>54</v>
      </c>
      <c r="AQ552" s="186" t="s">
        <v>951</v>
      </c>
      <c r="AR552" s="151">
        <v>150</v>
      </c>
      <c r="AS552" s="151">
        <f>AR552-AN552</f>
        <v>0</v>
      </c>
      <c r="AT552" s="151"/>
      <c r="AU552" s="359"/>
      <c r="AZ552" s="305" t="str">
        <f>IF(AF552&gt;0,"Ok","Falta diligenciar presupuesto asignado")</f>
        <v>Falta diligenciar presupuesto asignado</v>
      </c>
      <c r="BA552" s="132" t="str">
        <f>IF(AI552="Stock","Es Sotock","No Stock")</f>
        <v>No Stock</v>
      </c>
      <c r="BB552" s="132" t="str">
        <f>IF(AL552=AM552,"OK","NO")</f>
        <v>NO</v>
      </c>
      <c r="BC552" s="132" t="str">
        <f>IF(AM552=AN552,"OK","NO")</f>
        <v>NO</v>
      </c>
      <c r="BD552" s="374" t="str">
        <f>IF(AND(BB552="OK",BC552="OK",AI552="Stock"),"Stock OK","N/A o problema por ser Stock")</f>
        <v>N/A o problema por ser Stock</v>
      </c>
      <c r="BE552" s="365">
        <f>VLOOKUP(B552,[1]Gastos!$A$11:$R$4776,17,FALSE)</f>
        <v>74000</v>
      </c>
      <c r="BF552" s="365">
        <f>IF(ISERROR(BE552), 0, BE552)</f>
        <v>74000</v>
      </c>
      <c r="BG552" s="405"/>
      <c r="BJ552" s="132" t="str">
        <f>IF(AND(BB552="OK",BC552="OK",AI552&lt;&gt;"Stock"),"N/A","Ok")</f>
        <v>Ok</v>
      </c>
      <c r="BK552" s="14" t="str">
        <f>IF(AU552&lt;AN552,"Meta 2025 menor que meta 2024","Meta 2025 mayor o igual a meta 2024")</f>
        <v>Meta 2025 menor que meta 2024</v>
      </c>
      <c r="BL552" s="1" t="s">
        <v>3836</v>
      </c>
      <c r="BM552" s="1" t="s">
        <v>3836</v>
      </c>
    </row>
    <row r="553" spans="1:65" s="1" customFormat="1" ht="20.100000000000001" hidden="1" customHeight="1" x14ac:dyDescent="0.25">
      <c r="A553" s="14" t="str">
        <f>+D553&amp;F553</f>
        <v>0204-0101</v>
      </c>
      <c r="B553" s="14" t="str">
        <f>+D553&amp;Q553</f>
        <v>0204-0111</v>
      </c>
      <c r="C553" s="1" t="s">
        <v>74</v>
      </c>
      <c r="D553" s="5" t="s">
        <v>1314</v>
      </c>
      <c r="E553" s="6" t="s">
        <v>1315</v>
      </c>
      <c r="F553" s="341" t="str">
        <f>VLOOKUP($B553,'producto-objetivo'!$A:$G,4,0)</f>
        <v>01</v>
      </c>
      <c r="G553" s="6" t="str">
        <f>VLOOKUP($B553,'producto-objetivo'!$A:$G,5,0)</f>
        <v>Realizar el mejoramiento integral de la infraestructura vial y de espacio público como ejes articuladores de la movilidad tanto de la ciudad como de la región.</v>
      </c>
      <c r="H553" s="288" t="s">
        <v>215</v>
      </c>
      <c r="I553" s="288" t="s">
        <v>1319</v>
      </c>
      <c r="J553" s="288" t="s">
        <v>144</v>
      </c>
      <c r="K553" s="288" t="s">
        <v>145</v>
      </c>
      <c r="L553" s="288" t="s">
        <v>149</v>
      </c>
      <c r="M553" s="445">
        <v>74.33</v>
      </c>
      <c r="N553" s="445">
        <v>74.33</v>
      </c>
      <c r="O553" s="445">
        <v>74.33</v>
      </c>
      <c r="P553" s="144"/>
      <c r="Q553" s="326" t="s">
        <v>189</v>
      </c>
      <c r="R553" s="6" t="s">
        <v>1351</v>
      </c>
      <c r="S553" s="8">
        <v>135432.38750400001</v>
      </c>
      <c r="T553" s="9">
        <v>135432.38750400001</v>
      </c>
      <c r="U553" s="9">
        <v>63498.951400999998</v>
      </c>
      <c r="V553" s="9">
        <v>9364.663724</v>
      </c>
      <c r="W553" s="7" t="s">
        <v>94</v>
      </c>
      <c r="X553" s="7" t="s">
        <v>94</v>
      </c>
      <c r="Y553" s="7" t="s">
        <v>94</v>
      </c>
      <c r="Z553" s="7" t="s">
        <v>94</v>
      </c>
      <c r="AA553" s="7" t="s">
        <v>94</v>
      </c>
      <c r="AB553" s="7" t="s">
        <v>94</v>
      </c>
      <c r="AC553" s="9">
        <v>187890</v>
      </c>
      <c r="AD553" s="141"/>
      <c r="AE553" s="141"/>
      <c r="AF553" s="351">
        <f>IF(AND(AC553="",AD553="",AD553=""),0,BF553)</f>
        <v>0</v>
      </c>
      <c r="AG553" s="123">
        <v>27</v>
      </c>
      <c r="AH553" s="124" t="s">
        <v>1352</v>
      </c>
      <c r="AI553" s="125" t="s">
        <v>96</v>
      </c>
      <c r="AJ553" s="125" t="s">
        <v>148</v>
      </c>
      <c r="AK553" s="126" t="s">
        <v>98</v>
      </c>
      <c r="AL553" s="117">
        <v>415.84</v>
      </c>
      <c r="AM553" s="117">
        <v>1081.5899999999999</v>
      </c>
      <c r="AN553" s="119">
        <v>30.79</v>
      </c>
      <c r="AO553" s="119">
        <v>17.329999999999998</v>
      </c>
      <c r="AP553" s="119">
        <v>56.284507957128902</v>
      </c>
      <c r="AQ553" s="186" t="s">
        <v>1353</v>
      </c>
      <c r="AR553" s="151"/>
      <c r="AS553" s="151"/>
      <c r="AT553" s="151"/>
      <c r="AU553" s="359"/>
      <c r="AZ553" s="305" t="str">
        <f>IF(AF553&gt;0,"Ok","Falta diligenciar presupuesto asignado")</f>
        <v>Falta diligenciar presupuesto asignado</v>
      </c>
      <c r="BA553" s="132" t="str">
        <f>IF(AI553="Stock","Es Sotock","No Stock")</f>
        <v>No Stock</v>
      </c>
      <c r="BB553" s="132" t="str">
        <f>IF(AL553=AM553,"OK","NO")</f>
        <v>NO</v>
      </c>
      <c r="BC553" s="132" t="str">
        <f>IF(AM553=AN553,"OK","NO")</f>
        <v>NO</v>
      </c>
      <c r="BD553" s="374" t="str">
        <f>IF(AND(BB553="OK",BC553="OK",AI553="Stock"),"Stock OK","N/A o problema por ser Stock")</f>
        <v>N/A o problema por ser Stock</v>
      </c>
      <c r="BE553" s="365" t="e">
        <f>VLOOKUP(B553,[1]Gastos!$A$11:$R$4776,17,FALSE)</f>
        <v>#N/A</v>
      </c>
      <c r="BF553" s="365">
        <f>IF(ISERROR(BE553), 0, BE553)</f>
        <v>0</v>
      </c>
      <c r="BG553" s="405"/>
      <c r="BJ553" s="132" t="str">
        <f>IF(AND(BB553="OK",BC553="OK",AI553&lt;&gt;"Stock"),"N/A","Ok")</f>
        <v>Ok</v>
      </c>
      <c r="BK553" s="14" t="str">
        <f>IF(AU553&lt;AN553,"Meta 2025 menor que meta 2024","Meta 2025 mayor o igual a meta 2024")</f>
        <v>Meta 2025 menor que meta 2024</v>
      </c>
      <c r="BL553" s="1" t="s">
        <v>3836</v>
      </c>
      <c r="BM553" s="1" t="s">
        <v>3836</v>
      </c>
    </row>
    <row r="554" spans="1:65" s="1" customFormat="1" ht="20.100000000000001" hidden="1" customHeight="1" x14ac:dyDescent="0.25">
      <c r="A554" s="14" t="str">
        <f>+D554&amp;F554</f>
        <v>0230-0105</v>
      </c>
      <c r="B554" s="14" t="str">
        <f>+D554&amp;Q554</f>
        <v>0230-0112</v>
      </c>
      <c r="C554" s="1" t="s">
        <v>67</v>
      </c>
      <c r="D554" s="5" t="s">
        <v>1860</v>
      </c>
      <c r="E554" s="6" t="s">
        <v>1861</v>
      </c>
      <c r="F554" s="341" t="str">
        <f>VLOOKUP($B554,'producto-objetivo'!$A:$G,4,0)</f>
        <v>05</v>
      </c>
      <c r="G554" s="6" t="str">
        <f>VLOOKUP($B554,'producto-objetivo'!$A:$G,5,0)</f>
        <v>Elevar la calidad de la Educación Superior</v>
      </c>
      <c r="H554" s="288" t="s">
        <v>339</v>
      </c>
      <c r="I554" s="288" t="s">
        <v>1895</v>
      </c>
      <c r="J554" s="288" t="s">
        <v>223</v>
      </c>
      <c r="K554" s="288" t="s">
        <v>97</v>
      </c>
      <c r="L554" s="288" t="s">
        <v>98</v>
      </c>
      <c r="M554" s="445">
        <v>35</v>
      </c>
      <c r="N554" s="445">
        <v>53</v>
      </c>
      <c r="O554" s="445">
        <v>35</v>
      </c>
      <c r="P554" s="144"/>
      <c r="Q554" s="326" t="s">
        <v>280</v>
      </c>
      <c r="R554" s="6" t="s">
        <v>1896</v>
      </c>
      <c r="S554" s="9">
        <v>0</v>
      </c>
      <c r="T554" s="9">
        <v>0</v>
      </c>
      <c r="U554" s="9">
        <v>0</v>
      </c>
      <c r="V554" s="9">
        <v>0</v>
      </c>
      <c r="W554" s="7">
        <v>0</v>
      </c>
      <c r="X554" s="7">
        <v>0</v>
      </c>
      <c r="Y554" s="7">
        <v>0</v>
      </c>
      <c r="Z554" s="7">
        <v>0</v>
      </c>
      <c r="AA554" s="7">
        <v>0</v>
      </c>
      <c r="AB554" s="7">
        <v>0</v>
      </c>
      <c r="AC554" s="151"/>
      <c r="AD554" s="167"/>
      <c r="AE554" s="168"/>
      <c r="AF554" s="351">
        <f>IF(AND(AC554="",AD554="",AD554=""),0,BF554)</f>
        <v>0</v>
      </c>
      <c r="AG554" s="123">
        <v>27</v>
      </c>
      <c r="AH554" s="124" t="s">
        <v>1899</v>
      </c>
      <c r="AI554" s="125" t="s">
        <v>96</v>
      </c>
      <c r="AJ554" s="125" t="s">
        <v>97</v>
      </c>
      <c r="AK554" s="126" t="s">
        <v>98</v>
      </c>
      <c r="AL554" s="117">
        <v>143</v>
      </c>
      <c r="AM554" s="117">
        <v>500</v>
      </c>
      <c r="AN554" s="119">
        <v>50</v>
      </c>
      <c r="AO554" s="9">
        <v>18</v>
      </c>
      <c r="AP554" s="9">
        <v>36</v>
      </c>
      <c r="AQ554" s="186" t="s">
        <v>1900</v>
      </c>
      <c r="AR554" s="151">
        <v>50</v>
      </c>
      <c r="AS554" s="151">
        <f>AR554-AN554</f>
        <v>0</v>
      </c>
      <c r="AT554" s="199">
        <f>AR554/AN554-1</f>
        <v>0</v>
      </c>
      <c r="AU554" s="362"/>
      <c r="AZ554" s="305" t="str">
        <f>IF(AF554&gt;0,"Ok","Falta diligenciar presupuesto asignado")</f>
        <v>Falta diligenciar presupuesto asignado</v>
      </c>
      <c r="BA554" s="132" t="str">
        <f>IF(AI554="Stock","Es Sotock","No Stock")</f>
        <v>No Stock</v>
      </c>
      <c r="BB554" s="132" t="str">
        <f>IF(AL554=AM554,"OK","NO")</f>
        <v>NO</v>
      </c>
      <c r="BC554" s="132" t="str">
        <f>IF(AM554=AN554,"OK","NO")</f>
        <v>NO</v>
      </c>
      <c r="BD554" s="374" t="str">
        <f>IF(AND(BB554="OK",BC554="OK",AI554="Stock"),"Stock OK","N/A o problema por ser Stock")</f>
        <v>N/A o problema por ser Stock</v>
      </c>
      <c r="BE554" s="365" t="e">
        <f>VLOOKUP(B554,[1]Gastos!$A$11:$R$4776,17,FALSE)</f>
        <v>#N/A</v>
      </c>
      <c r="BF554" s="365">
        <f>IF(ISERROR(BE554), 0, BE554)</f>
        <v>0</v>
      </c>
      <c r="BG554" s="405"/>
      <c r="BJ554" s="132" t="str">
        <f>IF(AND(BB554="OK",BC554="OK",AI554&lt;&gt;"Stock"),"N/A","Ok")</f>
        <v>Ok</v>
      </c>
      <c r="BK554" s="14" t="str">
        <f>IF(AU554&lt;AN554,"Meta 2025 menor que meta 2024","Meta 2025 mayor o igual a meta 2024")</f>
        <v>Meta 2025 menor que meta 2024</v>
      </c>
    </row>
    <row r="555" spans="1:65" s="1" customFormat="1" ht="20.100000000000001" hidden="1" customHeight="1" x14ac:dyDescent="0.25">
      <c r="A555" s="14" t="str">
        <f>+D555&amp;F555</f>
        <v>0126-0105</v>
      </c>
      <c r="B555" s="14" t="str">
        <f>+D555&amp;Q555</f>
        <v>0126-0118</v>
      </c>
      <c r="C555" s="1" t="s">
        <v>62</v>
      </c>
      <c r="D555" s="5" t="s">
        <v>879</v>
      </c>
      <c r="E555" s="6" t="s">
        <v>880</v>
      </c>
      <c r="F555" s="341" t="str">
        <f>VLOOKUP($B555,'producto-objetivo'!$A:$G,4,0)</f>
        <v>05</v>
      </c>
      <c r="G555" s="6" t="str">
        <f>VLOOKUP($B555,'producto-objetivo'!$A:$G,5,0)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55" s="288" t="s">
        <v>484</v>
      </c>
      <c r="I555" s="288" t="s">
        <v>897</v>
      </c>
      <c r="J555" s="288" t="s">
        <v>223</v>
      </c>
      <c r="K555" s="288" t="s">
        <v>145</v>
      </c>
      <c r="L555" s="288" t="s">
        <v>98</v>
      </c>
      <c r="M555" s="445"/>
      <c r="N555" s="445">
        <v>51.56</v>
      </c>
      <c r="O555" s="445">
        <v>35.94</v>
      </c>
      <c r="P555" s="144"/>
      <c r="Q555" s="326" t="s">
        <v>290</v>
      </c>
      <c r="R555" s="6" t="s">
        <v>927</v>
      </c>
      <c r="S555" s="9">
        <v>0</v>
      </c>
      <c r="T555" s="9">
        <v>0</v>
      </c>
      <c r="U555" s="9">
        <v>0</v>
      </c>
      <c r="V555" s="9">
        <v>0</v>
      </c>
      <c r="W555" s="7">
        <v>0</v>
      </c>
      <c r="X555" s="7">
        <v>0</v>
      </c>
      <c r="Y555" s="7">
        <v>0</v>
      </c>
      <c r="Z555" s="7">
        <v>0</v>
      </c>
      <c r="AA555" s="7">
        <v>0</v>
      </c>
      <c r="AB555" s="7">
        <v>0</v>
      </c>
      <c r="AC555" s="9"/>
      <c r="AD555" s="170"/>
      <c r="AE555" s="168"/>
      <c r="AF555" s="351">
        <f>IF(AND(AC555="",AD555="",AD555=""),0,BF555)</f>
        <v>0</v>
      </c>
      <c r="AG555" s="123">
        <v>28</v>
      </c>
      <c r="AH555" s="124" t="s">
        <v>952</v>
      </c>
      <c r="AI555" s="125" t="s">
        <v>223</v>
      </c>
      <c r="AJ555" s="125" t="s">
        <v>145</v>
      </c>
      <c r="AK555" s="126" t="s">
        <v>98</v>
      </c>
      <c r="AL555" s="117">
        <v>0</v>
      </c>
      <c r="AM555" s="117">
        <v>21</v>
      </c>
      <c r="AN555" s="119">
        <v>1</v>
      </c>
      <c r="AO555" s="119"/>
      <c r="AP555" s="119"/>
      <c r="AQ555" s="186" t="s">
        <v>953</v>
      </c>
      <c r="AR555" s="151">
        <v>4</v>
      </c>
      <c r="AS555" s="151">
        <f>AR555-AN555</f>
        <v>3</v>
      </c>
      <c r="AT555" s="151"/>
      <c r="AU555" s="359"/>
      <c r="AZ555" s="305" t="str">
        <f>IF(AF555&gt;0,"Ok","Falta diligenciar presupuesto asignado")</f>
        <v>Falta diligenciar presupuesto asignado</v>
      </c>
      <c r="BA555" s="132" t="str">
        <f>IF(AI555="Stock","Es Sotock","No Stock")</f>
        <v>No Stock</v>
      </c>
      <c r="BB555" s="132" t="str">
        <f>IF(AL555=AM555,"OK","NO")</f>
        <v>NO</v>
      </c>
      <c r="BC555" s="132" t="str">
        <f>IF(AM555=AN555,"OK","NO")</f>
        <v>NO</v>
      </c>
      <c r="BD555" s="374" t="str">
        <f>IF(AND(BB555="OK",BC555="OK",AI555="Stock"),"Stock OK","N/A o problema por ser Stock")</f>
        <v>N/A o problema por ser Stock</v>
      </c>
      <c r="BE555" s="365" t="e">
        <f>VLOOKUP(B555,[1]Gastos!$A$11:$R$4776,17,FALSE)</f>
        <v>#N/A</v>
      </c>
      <c r="BF555" s="365">
        <f>IF(ISERROR(BE555), 0, BE555)</f>
        <v>0</v>
      </c>
      <c r="BG555" s="405"/>
      <c r="BJ555" s="132" t="str">
        <f>IF(AND(BB555="OK",BC555="OK",AI555&lt;&gt;"Stock"),"N/A","Ok")</f>
        <v>Ok</v>
      </c>
      <c r="BK555" s="14" t="str">
        <f>IF(AU555&lt;AN555,"Meta 2025 menor que meta 2024","Meta 2025 mayor o igual a meta 2024")</f>
        <v>Meta 2025 menor que meta 2024</v>
      </c>
      <c r="BL555" s="1" t="s">
        <v>3836</v>
      </c>
      <c r="BM555" s="1" t="s">
        <v>3836</v>
      </c>
    </row>
    <row r="556" spans="1:65" s="1" customFormat="1" ht="20.100000000000001" hidden="1" customHeight="1" x14ac:dyDescent="0.25">
      <c r="A556" s="1" t="str">
        <f>+D556&amp;F556</f>
        <v>0201-0105</v>
      </c>
      <c r="B556" s="1" t="str">
        <f>+D556&amp;Q556</f>
        <v>0201-0124</v>
      </c>
      <c r="C556" s="1" t="s">
        <v>77</v>
      </c>
      <c r="D556" s="5" t="s">
        <v>1136</v>
      </c>
      <c r="E556" s="6" t="s">
        <v>1137</v>
      </c>
      <c r="F556" s="341" t="str">
        <f>VLOOKUP($B556,'producto-objetivo'!$A:$G,4,0)</f>
        <v>05</v>
      </c>
      <c r="G556" s="6" t="str">
        <f>VLOOKUP($B556,'producto-objetivo'!$A:$G,5,0)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56" s="288" t="s">
        <v>409</v>
      </c>
      <c r="I556" s="288" t="s">
        <v>1223</v>
      </c>
      <c r="J556" s="288" t="s">
        <v>144</v>
      </c>
      <c r="K556" s="288" t="s">
        <v>97</v>
      </c>
      <c r="L556" s="288" t="s">
        <v>149</v>
      </c>
      <c r="M556" s="445">
        <v>100</v>
      </c>
      <c r="N556" s="445">
        <v>100</v>
      </c>
      <c r="O556" s="445">
        <v>100</v>
      </c>
      <c r="P556" s="6"/>
      <c r="Q556" s="326" t="s">
        <v>295</v>
      </c>
      <c r="R556" s="6" t="s">
        <v>1242</v>
      </c>
      <c r="S556" s="9">
        <v>36308.532870000003</v>
      </c>
      <c r="T556" s="9">
        <v>36308.532870000003</v>
      </c>
      <c r="U556" s="9">
        <v>862.77928799999995</v>
      </c>
      <c r="V556" s="9">
        <v>234.443839</v>
      </c>
      <c r="W556" s="7" t="s">
        <v>94</v>
      </c>
      <c r="X556" s="7" t="s">
        <v>94</v>
      </c>
      <c r="Y556" s="7" t="s">
        <v>94</v>
      </c>
      <c r="Z556" s="7" t="s">
        <v>94</v>
      </c>
      <c r="AA556" s="7" t="s">
        <v>94</v>
      </c>
      <c r="AB556" s="7" t="s">
        <v>94</v>
      </c>
      <c r="AC556" s="9"/>
      <c r="AD556" s="7"/>
      <c r="AE556" s="7"/>
      <c r="AF556" s="409">
        <f>IF(AND(AC556="",AD556="",AD556=""),0,BF556)</f>
        <v>0</v>
      </c>
      <c r="AG556" s="123">
        <v>28</v>
      </c>
      <c r="AH556" s="124" t="s">
        <v>1244</v>
      </c>
      <c r="AI556" s="125" t="s">
        <v>96</v>
      </c>
      <c r="AJ556" s="125" t="s">
        <v>97</v>
      </c>
      <c r="AK556" s="126" t="s">
        <v>149</v>
      </c>
      <c r="AL556" s="117">
        <v>20.61</v>
      </c>
      <c r="AM556" s="117">
        <v>80</v>
      </c>
      <c r="AN556" s="119">
        <v>31.29</v>
      </c>
      <c r="AO556" s="119">
        <v>12.53</v>
      </c>
      <c r="AP556" s="119">
        <v>40.044742729306499</v>
      </c>
      <c r="AQ556" s="186" t="s">
        <v>1238</v>
      </c>
      <c r="AR556" s="9"/>
      <c r="AS556" s="9"/>
      <c r="AT556" s="9"/>
      <c r="AU556" s="9"/>
      <c r="AV556" s="45"/>
      <c r="AY556" s="45"/>
      <c r="AZ556" s="305" t="str">
        <f>IF(AF556&gt;0,"Ok","Falta diligenciar presupuesto asignado")</f>
        <v>Falta diligenciar presupuesto asignado</v>
      </c>
      <c r="BA556" s="132" t="str">
        <f>IF(AI556="Stock","Es Sotock","No Stock")</f>
        <v>No Stock</v>
      </c>
      <c r="BB556" s="132" t="str">
        <f>IF(AL556=AM556,"OK","NO")</f>
        <v>NO</v>
      </c>
      <c r="BC556" s="132" t="str">
        <f>IF(AM556=AN556,"OK","NO")</f>
        <v>NO</v>
      </c>
      <c r="BD556" s="374" t="str">
        <f>IF(AND(BB556="OK",BC556="OK",AI556="Stock"),"Stock OK","N/A o problema por ser Stock")</f>
        <v>N/A o problema por ser Stock</v>
      </c>
      <c r="BE556" s="4" t="e">
        <f>VLOOKUP(B556,[1]Gastos!$A$11:$R$4776,17,FALSE)</f>
        <v>#N/A</v>
      </c>
      <c r="BF556" s="4">
        <f>IF(ISERROR(BE556), 0, BE556)</f>
        <v>0</v>
      </c>
      <c r="BG556" s="410"/>
      <c r="BJ556" s="132" t="str">
        <f>IF(AND(BB556="OK",BC556="OK",AI556&lt;&gt;"Stock"),"N/A","Ok")</f>
        <v>Ok</v>
      </c>
      <c r="BK556" s="14" t="str">
        <f>IF(AU556&lt;AN556,"Meta 2025 menor que meta 2024","Meta 2025 mayor o igual a meta 2024")</f>
        <v>Meta 2025 menor que meta 2024</v>
      </c>
      <c r="BL556" s="1" t="s">
        <v>3836</v>
      </c>
      <c r="BM556" s="1" t="s">
        <v>3838</v>
      </c>
    </row>
    <row r="557" spans="1:65" s="1" customFormat="1" ht="20.100000000000001" hidden="1" customHeight="1" x14ac:dyDescent="0.25">
      <c r="A557" s="14" t="str">
        <f>+D557&amp;F557</f>
        <v>0204-0101</v>
      </c>
      <c r="B557" s="14" t="str">
        <f>+D557&amp;Q557</f>
        <v>0204-0112</v>
      </c>
      <c r="C557" s="1" t="s">
        <v>74</v>
      </c>
      <c r="D557" s="5" t="s">
        <v>1314</v>
      </c>
      <c r="E557" s="6" t="s">
        <v>1315</v>
      </c>
      <c r="F557" s="341" t="str">
        <f>VLOOKUP($B557,'producto-objetivo'!$A:$G,4,0)</f>
        <v>01</v>
      </c>
      <c r="G557" s="6" t="str">
        <f>VLOOKUP($B557,'producto-objetivo'!$A:$G,5,0)</f>
        <v>Realizar el mejoramiento integral de la infraestructura vial y de espacio público como ejes articuladores de la movilidad tanto de la ciudad como de la región.</v>
      </c>
      <c r="H557" s="288" t="s">
        <v>215</v>
      </c>
      <c r="I557" s="288" t="s">
        <v>1319</v>
      </c>
      <c r="J557" s="288" t="s">
        <v>144</v>
      </c>
      <c r="K557" s="288" t="s">
        <v>145</v>
      </c>
      <c r="L557" s="288" t="s">
        <v>149</v>
      </c>
      <c r="M557" s="445">
        <v>74.33</v>
      </c>
      <c r="N557" s="445">
        <v>74.33</v>
      </c>
      <c r="O557" s="445">
        <v>74.33</v>
      </c>
      <c r="P557" s="144"/>
      <c r="Q557" s="326" t="s">
        <v>280</v>
      </c>
      <c r="R557" s="6" t="s">
        <v>1354</v>
      </c>
      <c r="S557" s="8">
        <v>5933.3829999999998</v>
      </c>
      <c r="T557" s="9">
        <v>5933.3829999999998</v>
      </c>
      <c r="U557" s="9">
        <v>1939.9133159999999</v>
      </c>
      <c r="V557" s="9">
        <v>1542.639075</v>
      </c>
      <c r="W557" s="7" t="s">
        <v>94</v>
      </c>
      <c r="X557" s="7" t="s">
        <v>94</v>
      </c>
      <c r="Y557" s="7" t="s">
        <v>94</v>
      </c>
      <c r="Z557" s="7" t="s">
        <v>94</v>
      </c>
      <c r="AA557" s="7" t="s">
        <v>94</v>
      </c>
      <c r="AB557" s="7" t="s">
        <v>94</v>
      </c>
      <c r="AC557" s="9">
        <v>4000</v>
      </c>
      <c r="AD557" s="141"/>
      <c r="AE557" s="141"/>
      <c r="AF557" s="351">
        <f>IF(AND(AC557="",AD557="",AD557=""),0,BF557)</f>
        <v>0</v>
      </c>
      <c r="AG557" s="123">
        <v>28</v>
      </c>
      <c r="AH557" s="124" t="s">
        <v>1355</v>
      </c>
      <c r="AI557" s="125" t="s">
        <v>96</v>
      </c>
      <c r="AJ557" s="125" t="s">
        <v>148</v>
      </c>
      <c r="AK557" s="126" t="s">
        <v>98</v>
      </c>
      <c r="AL557" s="117">
        <v>1950</v>
      </c>
      <c r="AM557" s="117">
        <v>8000</v>
      </c>
      <c r="AN557" s="119">
        <v>500</v>
      </c>
      <c r="AO557" s="119">
        <v>0</v>
      </c>
      <c r="AP557" s="119">
        <v>0</v>
      </c>
      <c r="AQ557" s="186" t="s">
        <v>1356</v>
      </c>
      <c r="AR557" s="151"/>
      <c r="AS557" s="151"/>
      <c r="AT557" s="151"/>
      <c r="AU557" s="359"/>
      <c r="AZ557" s="305" t="str">
        <f>IF(AF557&gt;0,"Ok","Falta diligenciar presupuesto asignado")</f>
        <v>Falta diligenciar presupuesto asignado</v>
      </c>
      <c r="BA557" s="132" t="str">
        <f>IF(AI557="Stock","Es Sotock","No Stock")</f>
        <v>No Stock</v>
      </c>
      <c r="BB557" s="132" t="str">
        <f>IF(AL557=AM557,"OK","NO")</f>
        <v>NO</v>
      </c>
      <c r="BC557" s="132" t="str">
        <f>IF(AM557=AN557,"OK","NO")</f>
        <v>NO</v>
      </c>
      <c r="BD557" s="374" t="str">
        <f>IF(AND(BB557="OK",BC557="OK",AI557="Stock"),"Stock OK","N/A o problema por ser Stock")</f>
        <v>N/A o problema por ser Stock</v>
      </c>
      <c r="BE557" s="365" t="e">
        <f>VLOOKUP(B557,[1]Gastos!$A$11:$R$4776,17,FALSE)</f>
        <v>#N/A</v>
      </c>
      <c r="BF557" s="365">
        <f>IF(ISERROR(BE557), 0, BE557)</f>
        <v>0</v>
      </c>
      <c r="BG557" s="405"/>
      <c r="BJ557" s="132" t="str">
        <f>IF(AND(BB557="OK",BC557="OK",AI557&lt;&gt;"Stock"),"N/A","Ok")</f>
        <v>Ok</v>
      </c>
      <c r="BK557" s="14" t="str">
        <f>IF(AU557&lt;AN557,"Meta 2025 menor que meta 2024","Meta 2025 mayor o igual a meta 2024")</f>
        <v>Meta 2025 menor que meta 2024</v>
      </c>
      <c r="BL557" s="1" t="s">
        <v>3836</v>
      </c>
      <c r="BM557" s="1" t="s">
        <v>3836</v>
      </c>
    </row>
    <row r="558" spans="1:65" s="1" customFormat="1" ht="20.100000000000001" hidden="1" customHeight="1" x14ac:dyDescent="0.25">
      <c r="A558" s="14" t="str">
        <f>+D558&amp;F558</f>
        <v>0122-0103</v>
      </c>
      <c r="B558" s="14" t="str">
        <f>+D558&amp;Q558</f>
        <v>0122-0173</v>
      </c>
      <c r="C558" s="1" t="s">
        <v>72</v>
      </c>
      <c r="D558" s="5" t="s">
        <v>725</v>
      </c>
      <c r="E558" s="6" t="s">
        <v>726</v>
      </c>
      <c r="F558" s="341" t="str">
        <f>VLOOKUP($B558,'producto-objetivo'!$A:$G,4,0)</f>
        <v>03</v>
      </c>
      <c r="G558" s="6" t="str">
        <f>VLOOKUP($B558,'producto-objetivo'!$A:$G,5,0)</f>
        <v>Generar información oportuna y con calidad para la toma de decisiones.</v>
      </c>
      <c r="H558" s="6" t="str">
        <f>_xlfn.XLOOKUP($A558,'indicador-objetivo'!$A:$A,'indicador-objetivo'!F:F,"DATO NO ENCONTRADO",0)</f>
        <v>3</v>
      </c>
      <c r="I558" s="6" t="str">
        <f>_xlfn.XLOOKUP($A558,'indicador-objetivo'!$A:$A,'indicador-objetivo'!G:G,"DATO NO ENCONTRADO",0)</f>
        <v>Porcentaje de servicios tecnológicos prestados para garantizar la operación de la Secretaría</v>
      </c>
      <c r="J558" s="6" t="str">
        <f>_xlfn.XLOOKUP($A558,'indicador-objetivo'!$A:$A,'indicador-objetivo'!H:H,"DATO NO ENCONTRADO",0)</f>
        <v>Stock</v>
      </c>
      <c r="K558" s="6" t="str">
        <f>_xlfn.XLOOKUP($A558,'indicador-objetivo'!$A:$A,'indicador-objetivo'!I:I,"DATO NO ENCONTRADO",0)</f>
        <v>Mensual</v>
      </c>
      <c r="L558" s="6" t="str">
        <f>_xlfn.XLOOKUP($A558,'indicador-objetivo'!$A:$A,'indicador-objetivo'!J:J,"DATO NO ENCONTRADO",0)</f>
        <v>%</v>
      </c>
      <c r="M558" s="6">
        <f>_xlfn.XLOOKUP($A558,'indicador-objetivo'!$A:$A,'indicador-objetivo'!K:K,"DATO NO ENCONTRADO",0)</f>
        <v>100</v>
      </c>
      <c r="N558" s="6">
        <f>_xlfn.XLOOKUP($A558,'indicador-objetivo'!$A:$A,'indicador-objetivo'!L:L,"DATO NO ENCONTRADO",0)</f>
        <v>100</v>
      </c>
      <c r="O558" s="6">
        <f>_xlfn.XLOOKUP($A558,'indicador-objetivo'!$A:$A,'indicador-objetivo'!M:M,"DATO NO ENCONTRADO",0)</f>
        <v>100</v>
      </c>
      <c r="P558" s="144"/>
      <c r="Q558" s="326" t="s">
        <v>838</v>
      </c>
      <c r="R558" s="6" t="s">
        <v>839</v>
      </c>
      <c r="S558" s="9">
        <v>27377.822778000002</v>
      </c>
      <c r="T558" s="9">
        <v>27377.822778000002</v>
      </c>
      <c r="U558" s="9">
        <v>10440.403241</v>
      </c>
      <c r="V558" s="9">
        <v>6967.9632000000001</v>
      </c>
      <c r="W558" s="7" t="s">
        <v>94</v>
      </c>
      <c r="X558" s="7" t="s">
        <v>94</v>
      </c>
      <c r="Y558" s="7" t="s">
        <v>94</v>
      </c>
      <c r="Z558" s="7" t="s">
        <v>94</v>
      </c>
      <c r="AA558" s="7" t="s">
        <v>94</v>
      </c>
      <c r="AB558" s="7" t="s">
        <v>94</v>
      </c>
      <c r="AC558" s="9">
        <v>41532</v>
      </c>
      <c r="AD558" s="167">
        <f>AC558-T558</f>
        <v>14154.177221999998</v>
      </c>
      <c r="AE558" s="168">
        <f>AC558/T558-1</f>
        <v>0.51699425979825797</v>
      </c>
      <c r="AF558" s="351">
        <f>IF(AND(AC558="",AD558="",AD558=""),0,BF558)</f>
        <v>0</v>
      </c>
      <c r="AG558" s="123">
        <v>29</v>
      </c>
      <c r="AH558" s="124" t="s">
        <v>840</v>
      </c>
      <c r="AI558" s="125" t="s">
        <v>144</v>
      </c>
      <c r="AJ558" s="125" t="s">
        <v>97</v>
      </c>
      <c r="AK558" s="126" t="s">
        <v>149</v>
      </c>
      <c r="AL558" s="117">
        <v>100</v>
      </c>
      <c r="AM558" s="117">
        <v>100</v>
      </c>
      <c r="AN558" s="119">
        <v>100</v>
      </c>
      <c r="AO558" s="119">
        <v>100</v>
      </c>
      <c r="AP558" s="119">
        <v>100</v>
      </c>
      <c r="AQ558" s="186" t="s">
        <v>841</v>
      </c>
      <c r="AR558" s="151">
        <v>100</v>
      </c>
      <c r="AS558" s="151">
        <f>AR558-AN558</f>
        <v>0</v>
      </c>
      <c r="AT558" s="199">
        <f>AR558/AN558-1</f>
        <v>0</v>
      </c>
      <c r="AU558" s="362"/>
      <c r="AV558" s="14"/>
      <c r="AW558" s="512"/>
      <c r="AX558" s="512"/>
      <c r="AY558" s="14"/>
      <c r="AZ558" s="305" t="str">
        <f>IF(AF558&gt;0,"Ok","Falta diligenciar presupuesto asignado")</f>
        <v>Falta diligenciar presupuesto asignado</v>
      </c>
      <c r="BA558" s="132" t="str">
        <f>IF(AI558="Stock","Es Sotock","No Stock")</f>
        <v>Es Sotock</v>
      </c>
      <c r="BB558" s="132" t="str">
        <f>IF(AL558=AM558,"OK","NO")</f>
        <v>OK</v>
      </c>
      <c r="BC558" s="132" t="str">
        <f>IF(AM558=AN558,"OK","NO")</f>
        <v>OK</v>
      </c>
      <c r="BD558" s="374" t="str">
        <f>IF(AND(BB558="OK",BC558="OK",AI558="Stock"),"Stock OK","N/A o problema por ser Stock")</f>
        <v>Stock OK</v>
      </c>
      <c r="BE558" s="365" t="e">
        <f>VLOOKUP(B558,[1]Gastos!$A$11:$R$4776,17,FALSE)</f>
        <v>#N/A</v>
      </c>
      <c r="BF558" s="365">
        <f>IF(ISERROR(BE558), 0, BE558)</f>
        <v>0</v>
      </c>
      <c r="BG558" s="405"/>
      <c r="BH558" s="14"/>
      <c r="BI558" s="14"/>
      <c r="BJ558" s="132" t="str">
        <f>IF(AND(BB558="OK",BC558="OK",AI558&lt;&gt;"Stock"),"N/A","Ok")</f>
        <v>Ok</v>
      </c>
      <c r="BK558" s="14" t="str">
        <f>IF(AU558&lt;AN558,"Meta 2025 menor que meta 2024","Meta 2025 mayor o igual a meta 2024")</f>
        <v>Meta 2025 menor que meta 2024</v>
      </c>
      <c r="BL558" s="1" t="s">
        <v>3836</v>
      </c>
      <c r="BM558" s="1" t="s">
        <v>3836</v>
      </c>
    </row>
    <row r="559" spans="1:65" s="1" customFormat="1" ht="20.100000000000001" hidden="1" customHeight="1" x14ac:dyDescent="0.25">
      <c r="A559" s="14" t="str">
        <f>+D559&amp;F559</f>
        <v>0126-0105</v>
      </c>
      <c r="B559" s="14" t="str">
        <f>+D559&amp;Q559</f>
        <v>0126-0119</v>
      </c>
      <c r="C559" s="1" t="s">
        <v>62</v>
      </c>
      <c r="D559" s="5" t="s">
        <v>879</v>
      </c>
      <c r="E559" s="6" t="s">
        <v>880</v>
      </c>
      <c r="F559" s="341" t="str">
        <f>VLOOKUP($B559,'producto-objetivo'!$A:$G,4,0)</f>
        <v>05</v>
      </c>
      <c r="G559" s="6" t="str">
        <f>VLOOKUP($B559,'producto-objetivo'!$A:$G,5,0)</f>
        <v>Contribuir con el mejoramiento de la salud y calidad de vida de los habitantes de Bogotá, a través del desarrollo de estrategias de monitoreo, reconocimiento, protección y promoción de crecimiento verde y el uso eficiente de los recursos naturales</v>
      </c>
      <c r="H559" s="288" t="s">
        <v>484</v>
      </c>
      <c r="I559" s="288" t="s">
        <v>897</v>
      </c>
      <c r="J559" s="288" t="s">
        <v>223</v>
      </c>
      <c r="K559" s="288" t="s">
        <v>145</v>
      </c>
      <c r="L559" s="288" t="s">
        <v>98</v>
      </c>
      <c r="M559" s="445"/>
      <c r="N559" s="445">
        <v>51.56</v>
      </c>
      <c r="O559" s="445">
        <v>35.94</v>
      </c>
      <c r="P559" s="144"/>
      <c r="Q559" s="326" t="s">
        <v>399</v>
      </c>
      <c r="R559" s="6" t="s">
        <v>930</v>
      </c>
      <c r="S559" s="9">
        <v>0</v>
      </c>
      <c r="T559" s="9">
        <v>0</v>
      </c>
      <c r="U559" s="9">
        <v>0</v>
      </c>
      <c r="V559" s="9">
        <v>0</v>
      </c>
      <c r="W559" s="7">
        <v>0</v>
      </c>
      <c r="X559" s="7">
        <v>0</v>
      </c>
      <c r="Y559" s="7">
        <v>0</v>
      </c>
      <c r="Z559" s="7">
        <v>0</v>
      </c>
      <c r="AA559" s="7">
        <v>0</v>
      </c>
      <c r="AB559" s="7">
        <v>0</v>
      </c>
      <c r="AC559" s="9"/>
      <c r="AD559" s="170"/>
      <c r="AE559" s="168"/>
      <c r="AF559" s="351">
        <f>IF(AND(AC559="",AD559="",AD559=""),0,BF559)</f>
        <v>0</v>
      </c>
      <c r="AG559" s="123">
        <v>29</v>
      </c>
      <c r="AH559" s="124" t="s">
        <v>954</v>
      </c>
      <c r="AI559" s="125" t="s">
        <v>223</v>
      </c>
      <c r="AJ559" s="125" t="s">
        <v>145</v>
      </c>
      <c r="AK559" s="126" t="s">
        <v>98</v>
      </c>
      <c r="AL559" s="117"/>
      <c r="AM559" s="117">
        <v>10</v>
      </c>
      <c r="AN559" s="119">
        <v>1</v>
      </c>
      <c r="AO559" s="119"/>
      <c r="AP559" s="119"/>
      <c r="AQ559" s="186" t="s">
        <v>955</v>
      </c>
      <c r="AR559" s="151">
        <v>1</v>
      </c>
      <c r="AS559" s="151">
        <f>AR559-AN559</f>
        <v>0</v>
      </c>
      <c r="AT559" s="151"/>
      <c r="AU559" s="359"/>
      <c r="AZ559" s="305" t="str">
        <f>IF(AF559&gt;0,"Ok","Falta diligenciar presupuesto asignado")</f>
        <v>Falta diligenciar presupuesto asignado</v>
      </c>
      <c r="BA559" s="132" t="str">
        <f>IF(AI559="Stock","Es Sotock","No Stock")</f>
        <v>No Stock</v>
      </c>
      <c r="BB559" s="132" t="str">
        <f>IF(AL559=AM559,"OK","NO")</f>
        <v>NO</v>
      </c>
      <c r="BC559" s="132" t="str">
        <f>IF(AM559=AN559,"OK","NO")</f>
        <v>NO</v>
      </c>
      <c r="BD559" s="374" t="str">
        <f>IF(AND(BB559="OK",BC559="OK",AI559="Stock"),"Stock OK","N/A o problema por ser Stock")</f>
        <v>N/A o problema por ser Stock</v>
      </c>
      <c r="BE559" s="365" t="e">
        <f>VLOOKUP(B559,[1]Gastos!$A$11:$R$4776,17,FALSE)</f>
        <v>#N/A</v>
      </c>
      <c r="BF559" s="365">
        <f>IF(ISERROR(BE559), 0, BE559)</f>
        <v>0</v>
      </c>
      <c r="BG559" s="405"/>
      <c r="BJ559" s="132" t="str">
        <f>IF(AND(BB559="OK",BC559="OK",AI559&lt;&gt;"Stock"),"N/A","Ok")</f>
        <v>Ok</v>
      </c>
      <c r="BK559" s="14" t="str">
        <f>IF(AU559&lt;AN559,"Meta 2025 menor que meta 2024","Meta 2025 mayor o igual a meta 2024")</f>
        <v>Meta 2025 menor que meta 2024</v>
      </c>
      <c r="BL559" s="1" t="s">
        <v>3836</v>
      </c>
      <c r="BM559" s="1" t="s">
        <v>3836</v>
      </c>
    </row>
    <row r="560" spans="1:65" s="1" customFormat="1" ht="20.100000000000001" hidden="1" customHeight="1" x14ac:dyDescent="0.25">
      <c r="A560" s="1" t="str">
        <f>+D560&amp;F560</f>
        <v>0201-0105</v>
      </c>
      <c r="B560" s="1" t="str">
        <f>+D560&amp;Q560</f>
        <v>0201-0125</v>
      </c>
      <c r="C560" s="1" t="s">
        <v>77</v>
      </c>
      <c r="D560" s="5" t="s">
        <v>1136</v>
      </c>
      <c r="E560" s="6" t="s">
        <v>1137</v>
      </c>
      <c r="F560" s="341" t="str">
        <f>VLOOKUP($B560,'producto-objetivo'!$A:$G,4,0)</f>
        <v>05</v>
      </c>
      <c r="G560" s="6" t="str">
        <f>VLOOKUP($B560,'producto-objetivo'!$A:$G,5,0)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60" s="288" t="s">
        <v>409</v>
      </c>
      <c r="I560" s="288" t="s">
        <v>1223</v>
      </c>
      <c r="J560" s="288" t="s">
        <v>144</v>
      </c>
      <c r="K560" s="288" t="s">
        <v>97</v>
      </c>
      <c r="L560" s="288" t="s">
        <v>149</v>
      </c>
      <c r="M560" s="445">
        <v>100</v>
      </c>
      <c r="N560" s="445">
        <v>100</v>
      </c>
      <c r="O560" s="445">
        <v>100</v>
      </c>
      <c r="P560" s="6"/>
      <c r="Q560" s="326" t="s">
        <v>717</v>
      </c>
      <c r="R560" s="6" t="s">
        <v>1245</v>
      </c>
      <c r="S560" s="9">
        <v>10130</v>
      </c>
      <c r="T560" s="9">
        <v>10130</v>
      </c>
      <c r="U560" s="9">
        <v>5031.2350210000004</v>
      </c>
      <c r="V560" s="9">
        <v>2637.4398529999999</v>
      </c>
      <c r="W560" s="7" t="s">
        <v>94</v>
      </c>
      <c r="X560" s="7" t="s">
        <v>94</v>
      </c>
      <c r="Y560" s="7" t="s">
        <v>94</v>
      </c>
      <c r="Z560" s="7" t="s">
        <v>94</v>
      </c>
      <c r="AA560" s="7" t="s">
        <v>94</v>
      </c>
      <c r="AB560" s="7" t="s">
        <v>94</v>
      </c>
      <c r="AC560" s="9"/>
      <c r="AD560" s="7"/>
      <c r="AE560" s="7"/>
      <c r="AF560" s="409">
        <f>IF(AND(AC560="",AD560="",AD560=""),0,BF560)</f>
        <v>0</v>
      </c>
      <c r="AG560" s="123">
        <v>29</v>
      </c>
      <c r="AH560" s="124" t="s">
        <v>1247</v>
      </c>
      <c r="AI560" s="125" t="s">
        <v>223</v>
      </c>
      <c r="AJ560" s="125" t="s">
        <v>97</v>
      </c>
      <c r="AK560" s="126" t="s">
        <v>149</v>
      </c>
      <c r="AL560" s="117">
        <v>25</v>
      </c>
      <c r="AM560" s="117">
        <v>100</v>
      </c>
      <c r="AN560" s="119">
        <v>12.5</v>
      </c>
      <c r="AO560" s="119">
        <v>16.809999999999999</v>
      </c>
      <c r="AP560" s="119">
        <v>134.47999999999999</v>
      </c>
      <c r="AQ560" s="186" t="s">
        <v>1248</v>
      </c>
      <c r="AR560" s="9"/>
      <c r="AS560" s="9"/>
      <c r="AT560" s="9"/>
      <c r="AU560" s="9"/>
      <c r="AV560" s="45"/>
      <c r="AY560" s="45"/>
      <c r="AZ560" s="305" t="str">
        <f>IF(AF560&gt;0,"Ok","Falta diligenciar presupuesto asignado")</f>
        <v>Falta diligenciar presupuesto asignado</v>
      </c>
      <c r="BA560" s="132" t="str">
        <f>IF(AI560="Stock","Es Sotock","No Stock")</f>
        <v>No Stock</v>
      </c>
      <c r="BB560" s="132" t="str">
        <f>IF(AL560=AM560,"OK","NO")</f>
        <v>NO</v>
      </c>
      <c r="BC560" s="132" t="str">
        <f>IF(AM560=AN560,"OK","NO")</f>
        <v>NO</v>
      </c>
      <c r="BD560" s="374" t="str">
        <f>IF(AND(BB560="OK",BC560="OK",AI560="Stock"),"Stock OK","N/A o problema por ser Stock")</f>
        <v>N/A o problema por ser Stock</v>
      </c>
      <c r="BE560" s="4" t="e">
        <f>VLOOKUP(B560,[1]Gastos!$A$11:$R$4776,17,FALSE)</f>
        <v>#N/A</v>
      </c>
      <c r="BF560" s="4">
        <f>IF(ISERROR(BE560), 0, BE560)</f>
        <v>0</v>
      </c>
      <c r="BG560" s="410"/>
      <c r="BJ560" s="132" t="str">
        <f>IF(AND(BB560="OK",BC560="OK",AI560&lt;&gt;"Stock"),"N/A","Ok")</f>
        <v>Ok</v>
      </c>
      <c r="BK560" s="14" t="str">
        <f>IF(AU560&lt;AN560,"Meta 2025 menor que meta 2024","Meta 2025 mayor o igual a meta 2024")</f>
        <v>Meta 2025 menor que meta 2024</v>
      </c>
      <c r="BL560" s="1" t="s">
        <v>3836</v>
      </c>
      <c r="BM560" s="1" t="s">
        <v>3838</v>
      </c>
    </row>
    <row r="561" spans="1:600" s="1" customFormat="1" ht="20.100000000000001" hidden="1" customHeight="1" x14ac:dyDescent="0.25">
      <c r="A561" s="14" t="str">
        <f>+D561&amp;F561</f>
        <v>0204-0101</v>
      </c>
      <c r="B561" s="14" t="str">
        <f>+D561&amp;Q561</f>
        <v>0204-0113</v>
      </c>
      <c r="C561" s="1" t="s">
        <v>74</v>
      </c>
      <c r="D561" s="5" t="s">
        <v>1314</v>
      </c>
      <c r="E561" s="6" t="s">
        <v>1315</v>
      </c>
      <c r="F561" s="341" t="str">
        <f>VLOOKUP($B561,'producto-objetivo'!$A:$G,4,0)</f>
        <v>01</v>
      </c>
      <c r="G561" s="6" t="str">
        <f>VLOOKUP($B561,'producto-objetivo'!$A:$G,5,0)</f>
        <v>Realizar el mejoramiento integral de la infraestructura vial y de espacio público como ejes articuladores de la movilidad tanto de la ciudad como de la región.</v>
      </c>
      <c r="H561" s="288" t="s">
        <v>215</v>
      </c>
      <c r="I561" s="288" t="s">
        <v>1319</v>
      </c>
      <c r="J561" s="288" t="s">
        <v>144</v>
      </c>
      <c r="K561" s="288" t="s">
        <v>145</v>
      </c>
      <c r="L561" s="288" t="s">
        <v>149</v>
      </c>
      <c r="M561" s="445">
        <v>74.33</v>
      </c>
      <c r="N561" s="445">
        <v>74.33</v>
      </c>
      <c r="O561" s="445">
        <v>74.33</v>
      </c>
      <c r="P561" s="144"/>
      <c r="Q561" s="326" t="s">
        <v>286</v>
      </c>
      <c r="R561" s="6" t="s">
        <v>1332</v>
      </c>
      <c r="S561" s="8">
        <v>219471.58302300001</v>
      </c>
      <c r="T561" s="9">
        <v>219471.58302300001</v>
      </c>
      <c r="U561" s="9">
        <v>95357.980118000007</v>
      </c>
      <c r="V561" s="9">
        <v>5854.3909789999998</v>
      </c>
      <c r="W561" s="7" t="s">
        <v>94</v>
      </c>
      <c r="X561" s="7" t="s">
        <v>94</v>
      </c>
      <c r="Y561" s="7" t="s">
        <v>94</v>
      </c>
      <c r="Z561" s="7" t="s">
        <v>94</v>
      </c>
      <c r="AA561" s="7" t="s">
        <v>94</v>
      </c>
      <c r="AB561" s="7" t="s">
        <v>94</v>
      </c>
      <c r="AC561" s="9">
        <v>59136</v>
      </c>
      <c r="AD561" s="141"/>
      <c r="AE561" s="141"/>
      <c r="AF561" s="351">
        <f>IF(AND(AC561="",AD561="",AD561=""),0,BF561)</f>
        <v>0</v>
      </c>
      <c r="AG561" s="123">
        <v>29</v>
      </c>
      <c r="AH561" s="124" t="s">
        <v>1333</v>
      </c>
      <c r="AI561" s="125" t="s">
        <v>153</v>
      </c>
      <c r="AJ561" s="125" t="s">
        <v>145</v>
      </c>
      <c r="AK561" s="126" t="s">
        <v>149</v>
      </c>
      <c r="AL561" s="117">
        <v>11</v>
      </c>
      <c r="AM561" s="117">
        <v>100</v>
      </c>
      <c r="AN561" s="119">
        <v>20</v>
      </c>
      <c r="AO561" s="119"/>
      <c r="AP561" s="119"/>
      <c r="AQ561" s="186" t="s">
        <v>1334</v>
      </c>
      <c r="AR561" s="151"/>
      <c r="AS561" s="151"/>
      <c r="AT561" s="151"/>
      <c r="AU561" s="359"/>
      <c r="AZ561" s="305" t="str">
        <f>IF(AF561&gt;0,"Ok","Falta diligenciar presupuesto asignado")</f>
        <v>Falta diligenciar presupuesto asignado</v>
      </c>
      <c r="BA561" s="132" t="str">
        <f>IF(AI561="Stock","Es Sotock","No Stock")</f>
        <v>No Stock</v>
      </c>
      <c r="BB561" s="132" t="str">
        <f>IF(AL561=AM561,"OK","NO")</f>
        <v>NO</v>
      </c>
      <c r="BC561" s="132" t="str">
        <f>IF(AM561=AN561,"OK","NO")</f>
        <v>NO</v>
      </c>
      <c r="BD561" s="374" t="str">
        <f>IF(AND(BB561="OK",BC561="OK",AI561="Stock"),"Stock OK","N/A o problema por ser Stock")</f>
        <v>N/A o problema por ser Stock</v>
      </c>
      <c r="BE561" s="365" t="e">
        <f>VLOOKUP(B561,[1]Gastos!$A$11:$R$4776,17,FALSE)</f>
        <v>#N/A</v>
      </c>
      <c r="BF561" s="365">
        <f>IF(ISERROR(BE561), 0, BE561)</f>
        <v>0</v>
      </c>
      <c r="BG561" s="405"/>
      <c r="BJ561" s="132" t="str">
        <f>IF(AND(BB561="OK",BC561="OK",AI561&lt;&gt;"Stock"),"N/A","Ok")</f>
        <v>Ok</v>
      </c>
      <c r="BK561" s="14" t="str">
        <f>IF(AU561&lt;AN561,"Meta 2025 menor que meta 2024","Meta 2025 mayor o igual a meta 2024")</f>
        <v>Meta 2025 menor que meta 2024</v>
      </c>
      <c r="BL561" s="1" t="s">
        <v>3836</v>
      </c>
      <c r="BM561" s="1" t="s">
        <v>3836</v>
      </c>
    </row>
    <row r="562" spans="1:600" s="1" customFormat="1" ht="20.100000000000001" hidden="1" customHeight="1" x14ac:dyDescent="0.25">
      <c r="A562" s="14" t="str">
        <f>+D562&amp;F562</f>
        <v>0122-0101</v>
      </c>
      <c r="B562" s="14" t="str">
        <f>+D562&amp;Q562</f>
        <v>0122-0157</v>
      </c>
      <c r="C562" s="1" t="s">
        <v>72</v>
      </c>
      <c r="D562" s="5" t="s">
        <v>725</v>
      </c>
      <c r="E562" s="6" t="s">
        <v>726</v>
      </c>
      <c r="F562" s="341" t="str">
        <f>VLOOKUP($B562,'producto-objetivo'!$A:$G,4,0)</f>
        <v>01</v>
      </c>
      <c r="G562" s="6" t="str">
        <f>VLOOKUP($B562,'producto-objetivo'!$A:$G,5,0)</f>
        <v>Contribuir a la mejora en la calidad de vida de la población en mayor condición de vulnerabilidad, con un enfoque territorial a través de la prestación de los servicios sociales.</v>
      </c>
      <c r="H562" s="6" t="str">
        <f>_xlfn.XLOOKUP($A562,'indicador-objetivo'!$A:$A,'indicador-objetivo'!F:F,"DATO NO ENCONTRADO",0)</f>
        <v>1</v>
      </c>
      <c r="I562" s="6" t="str">
        <f>_xlfn.XLOOKUP($A562,'indicador-objetivo'!$A:$A,'indicador-objetivo'!G:G,"DATO NO ENCONTRADO",0)</f>
        <v>Número de personas atendidas por la SDIS en el marco de la prestación de los servicios sociales</v>
      </c>
      <c r="J562" s="6" t="str">
        <f>_xlfn.XLOOKUP($A562,'indicador-objetivo'!$A:$A,'indicador-objetivo'!H:H,"DATO NO ENCONTRADO",0)</f>
        <v>Flujo</v>
      </c>
      <c r="K562" s="6" t="str">
        <f>_xlfn.XLOOKUP($A562,'indicador-objetivo'!$A:$A,'indicador-objetivo'!I:I,"DATO NO ENCONTRADO",0)</f>
        <v>Anual</v>
      </c>
      <c r="L562" s="6" t="str">
        <f>_xlfn.XLOOKUP($A562,'indicador-objetivo'!$A:$A,'indicador-objetivo'!J:J,"DATO NO ENCONTRADO",0)</f>
        <v>VAL</v>
      </c>
      <c r="M562" s="6">
        <f>_xlfn.XLOOKUP($A562,'indicador-objetivo'!$A:$A,'indicador-objetivo'!K:K,"DATO NO ENCONTRADO",0)</f>
        <v>1776825</v>
      </c>
      <c r="N562" s="6">
        <f>_xlfn.XLOOKUP($A562,'indicador-objetivo'!$A:$A,'indicador-objetivo'!L:L,"DATO NO ENCONTRADO",0)</f>
        <v>1905138</v>
      </c>
      <c r="O562" s="6">
        <f>_xlfn.XLOOKUP($A562,'indicador-objetivo'!$A:$A,'indicador-objetivo'!M:M,"DATO NO ENCONTRADO",0)</f>
        <v>1794593</v>
      </c>
      <c r="P562" s="144"/>
      <c r="Q562" s="326" t="s">
        <v>775</v>
      </c>
      <c r="R562" s="6" t="s">
        <v>776</v>
      </c>
      <c r="S562" s="9">
        <v>0</v>
      </c>
      <c r="T562" s="9">
        <v>0</v>
      </c>
      <c r="U562" s="9">
        <v>0</v>
      </c>
      <c r="V562" s="9">
        <v>0</v>
      </c>
      <c r="W562" s="7">
        <v>0</v>
      </c>
      <c r="X562" s="7">
        <v>0</v>
      </c>
      <c r="Y562" s="7">
        <v>0</v>
      </c>
      <c r="Z562" s="7">
        <v>0</v>
      </c>
      <c r="AA562" s="7">
        <v>0</v>
      </c>
      <c r="AB562" s="7">
        <v>0</v>
      </c>
      <c r="AC562" s="9"/>
      <c r="AD562" s="167"/>
      <c r="AE562" s="168"/>
      <c r="AF562" s="351">
        <f>IF(AND(AC562="",AD562="",AD562=""),0,BF562)</f>
        <v>0</v>
      </c>
      <c r="AG562" s="123">
        <v>30</v>
      </c>
      <c r="AH562" s="6" t="s">
        <v>779</v>
      </c>
      <c r="AI562" s="5" t="s">
        <v>144</v>
      </c>
      <c r="AJ562" s="5" t="s">
        <v>258</v>
      </c>
      <c r="AK562" s="5" t="s">
        <v>149</v>
      </c>
      <c r="AL562" s="5">
        <v>93</v>
      </c>
      <c r="AM562" s="5">
        <v>93</v>
      </c>
      <c r="AN562" s="9">
        <v>93</v>
      </c>
      <c r="AO562" s="9">
        <v>93</v>
      </c>
      <c r="AP562" s="119">
        <v>100</v>
      </c>
      <c r="AQ562" s="6" t="s">
        <v>780</v>
      </c>
      <c r="AR562" s="151">
        <v>93</v>
      </c>
      <c r="AS562" s="151">
        <f>AR562-AN562</f>
        <v>0</v>
      </c>
      <c r="AT562" s="199">
        <f>AR562/AN562-1</f>
        <v>0</v>
      </c>
      <c r="AU562" s="362"/>
      <c r="AZ562" s="305" t="str">
        <f>IF(AF562&gt;0,"Ok","Falta diligenciar presupuesto asignado")</f>
        <v>Falta diligenciar presupuesto asignado</v>
      </c>
      <c r="BA562" s="132" t="str">
        <f>IF(AI562="Stock","Es Sotock","No Stock")</f>
        <v>Es Sotock</v>
      </c>
      <c r="BB562" s="132" t="str">
        <f>IF(AL562=AM562,"OK","NO")</f>
        <v>OK</v>
      </c>
      <c r="BC562" s="132" t="str">
        <f>IF(AM562=AN562,"OK","NO")</f>
        <v>OK</v>
      </c>
      <c r="BD562" s="374" t="str">
        <f>IF(AND(BB562="OK",BC562="OK",AI562="Stock"),"Stock OK","N/A o problema por ser Stock")</f>
        <v>Stock OK</v>
      </c>
      <c r="BE562" s="365">
        <f>VLOOKUP(B562,[1]Gastos!$A$11:$R$4776,17,FALSE)</f>
        <v>1433242607000</v>
      </c>
      <c r="BF562" s="365">
        <f>IF(ISERROR(BE562), 0, BE562)</f>
        <v>1433242607000</v>
      </c>
      <c r="BG562" s="405"/>
      <c r="BJ562" s="132" t="str">
        <f>IF(AND(BB562="OK",BC562="OK",AI562&lt;&gt;"Stock"),"N/A","Ok")</f>
        <v>Ok</v>
      </c>
      <c r="BK562" s="14" t="str">
        <f>IF(AU562&lt;AN562,"Meta 2025 menor que meta 2024","Meta 2025 mayor o igual a meta 2024")</f>
        <v>Meta 2025 menor que meta 2024</v>
      </c>
      <c r="BL562" s="1" t="s">
        <v>3836</v>
      </c>
      <c r="BM562" s="1" t="s">
        <v>3836</v>
      </c>
    </row>
    <row r="563" spans="1:600" s="1" customFormat="1" ht="20.100000000000001" hidden="1" customHeight="1" x14ac:dyDescent="0.25">
      <c r="A563" s="14" t="str">
        <f>+D563&amp;F563</f>
        <v>0126-0106</v>
      </c>
      <c r="B563" s="14" t="str">
        <f>+D563&amp;Q563</f>
        <v>0126-0123</v>
      </c>
      <c r="C563" s="1" t="s">
        <v>62</v>
      </c>
      <c r="D563" s="5" t="s">
        <v>879</v>
      </c>
      <c r="E563" s="6" t="s">
        <v>880</v>
      </c>
      <c r="F563" s="341" t="str">
        <f>VLOOKUP($B563,'producto-objetivo'!$A:$G,4,0)</f>
        <v>06</v>
      </c>
      <c r="G563" s="6" t="str">
        <f>VLOOKUP($B563,'producto-objetivo'!$A:$G,5,0)</f>
        <v>Fortalecer los procesos de participación ciudadana, responsabilidad social y acción pública incidente para una efectiva gestión ambiental en el Distrito Capital</v>
      </c>
      <c r="H563" s="6" t="str">
        <f>_xlfn.XLOOKUP($A563,'indicador-objetivo'!$A:$A,'indicador-objetivo'!F:F,"DATO NO ENCONTRADO",0)</f>
        <v>3</v>
      </c>
      <c r="I563" s="6" t="str">
        <f>_xlfn.XLOOKUP($A563,'indicador-objetivo'!$A:$A,'indicador-objetivo'!G:G,"DATO NO ENCONTRADO",0)</f>
        <v>Procesos locales de planeación y presupuestos participativos con recursos sectoriales territorializables acompanados técnicamente</v>
      </c>
      <c r="J563" s="6" t="str">
        <f>_xlfn.XLOOKUP($A563,'indicador-objetivo'!$A:$A,'indicador-objetivo'!H:H,"DATO NO ENCONTRADO",0)</f>
        <v>Acumulado</v>
      </c>
      <c r="K563" s="6" t="str">
        <f>_xlfn.XLOOKUP($A563,'indicador-objetivo'!$A:$A,'indicador-objetivo'!I:I,"DATO NO ENCONTRADO",0)</f>
        <v>Mensual</v>
      </c>
      <c r="L563" s="6" t="str">
        <f>_xlfn.XLOOKUP($A563,'indicador-objetivo'!$A:$A,'indicador-objetivo'!J:J,"DATO NO ENCONTRADO",0)</f>
        <v>VAL</v>
      </c>
      <c r="M563" s="6">
        <f>_xlfn.XLOOKUP($A563,'indicador-objetivo'!$A:$A,'indicador-objetivo'!K:K,"DATO NO ENCONTRADO",0)</f>
        <v>1489811</v>
      </c>
      <c r="N563" s="6">
        <f>_xlfn.XLOOKUP($A563,'indicador-objetivo'!$A:$A,'indicador-objetivo'!L:L,"DATO NO ENCONTRADO",0)</f>
        <v>3960189</v>
      </c>
      <c r="O563" s="6">
        <f>_xlfn.XLOOKUP($A563,'indicador-objetivo'!$A:$A,'indicador-objetivo'!M:M,"DATO NO ENCONTRADO",0)</f>
        <v>360189</v>
      </c>
      <c r="P563" s="144"/>
      <c r="Q563" s="326" t="s">
        <v>293</v>
      </c>
      <c r="R563" s="6" t="s">
        <v>942</v>
      </c>
      <c r="S563" s="9">
        <v>0</v>
      </c>
      <c r="T563" s="9">
        <v>0</v>
      </c>
      <c r="U563" s="9">
        <v>0</v>
      </c>
      <c r="V563" s="9">
        <v>0</v>
      </c>
      <c r="W563" s="7">
        <v>0</v>
      </c>
      <c r="X563" s="7">
        <v>0</v>
      </c>
      <c r="Y563" s="7">
        <v>0</v>
      </c>
      <c r="Z563" s="7">
        <v>0</v>
      </c>
      <c r="AA563" s="7">
        <v>0</v>
      </c>
      <c r="AB563" s="7">
        <v>0</v>
      </c>
      <c r="AC563" s="9"/>
      <c r="AD563" s="170"/>
      <c r="AE563" s="168"/>
      <c r="AF563" s="351">
        <f>IF(AND(AC563="",AD563="",AD563=""),0,BF563)</f>
        <v>0</v>
      </c>
      <c r="AG563" s="123">
        <v>30</v>
      </c>
      <c r="AH563" s="6" t="s">
        <v>956</v>
      </c>
      <c r="AI563" s="5" t="s">
        <v>96</v>
      </c>
      <c r="AJ563" s="5" t="s">
        <v>148</v>
      </c>
      <c r="AK563" s="5" t="s">
        <v>98</v>
      </c>
      <c r="AL563" s="5"/>
      <c r="AM563" s="5">
        <v>2300</v>
      </c>
      <c r="AN563" s="9">
        <v>50</v>
      </c>
      <c r="AO563" s="9">
        <v>0</v>
      </c>
      <c r="AP563" s="119">
        <v>0</v>
      </c>
      <c r="AQ563" s="6" t="s">
        <v>957</v>
      </c>
      <c r="AR563" s="151">
        <v>250</v>
      </c>
      <c r="AS563" s="151">
        <f>AR563-AN563</f>
        <v>200</v>
      </c>
      <c r="AT563" s="151"/>
      <c r="AU563" s="359"/>
      <c r="AZ563" s="305" t="str">
        <f>IF(AF563&gt;0,"Ok","Falta diligenciar presupuesto asignado")</f>
        <v>Falta diligenciar presupuesto asignado</v>
      </c>
      <c r="BA563" s="132" t="str">
        <f>IF(AI563="Stock","Es Sotock","No Stock")</f>
        <v>No Stock</v>
      </c>
      <c r="BB563" s="132" t="str">
        <f>IF(AL563=AM563,"OK","NO")</f>
        <v>NO</v>
      </c>
      <c r="BC563" s="132" t="str">
        <f>IF(AM563=AN563,"OK","NO")</f>
        <v>NO</v>
      </c>
      <c r="BD563" s="374" t="str">
        <f>IF(AND(BB563="OK",BC563="OK",AI563="Stock"),"Stock OK","N/A o problema por ser Stock")</f>
        <v>N/A o problema por ser Stock</v>
      </c>
      <c r="BE563" s="365" t="e">
        <f>VLOOKUP(B563,[1]Gastos!$A$11:$R$4776,17,FALSE)</f>
        <v>#N/A</v>
      </c>
      <c r="BF563" s="365">
        <f>IF(ISERROR(BE563), 0, BE563)</f>
        <v>0</v>
      </c>
      <c r="BG563" s="405"/>
      <c r="BJ563" s="132" t="str">
        <f>IF(AND(BB563="OK",BC563="OK",AI563&lt;&gt;"Stock"),"N/A","Ok")</f>
        <v>Ok</v>
      </c>
      <c r="BK563" s="14" t="str">
        <f>IF(AU563&lt;AN563,"Meta 2025 menor que meta 2024","Meta 2025 mayor o igual a meta 2024")</f>
        <v>Meta 2025 menor que meta 2024</v>
      </c>
      <c r="BL563" s="1" t="s">
        <v>3836</v>
      </c>
      <c r="BM563" s="1" t="s">
        <v>3836</v>
      </c>
    </row>
    <row r="564" spans="1:600" s="1" customFormat="1" ht="20.100000000000001" hidden="1" customHeight="1" x14ac:dyDescent="0.25">
      <c r="A564" s="14" t="str">
        <f>+D564&amp;F564</f>
        <v>0204-0101</v>
      </c>
      <c r="B564" s="14" t="str">
        <f>+D564&amp;Q564</f>
        <v>0204-0113</v>
      </c>
      <c r="C564" s="1" t="s">
        <v>74</v>
      </c>
      <c r="D564" s="5" t="s">
        <v>1314</v>
      </c>
      <c r="E564" s="6" t="s">
        <v>1315</v>
      </c>
      <c r="F564" s="341" t="str">
        <f>VLOOKUP($B564,'producto-objetivo'!$A:$G,4,0)</f>
        <v>01</v>
      </c>
      <c r="G564" s="6" t="str">
        <f>VLOOKUP($B564,'producto-objetivo'!$A:$G,5,0)</f>
        <v>Realizar el mejoramiento integral de la infraestructura vial y de espacio público como ejes articuladores de la movilidad tanto de la ciudad como de la región.</v>
      </c>
      <c r="H564" s="288" t="s">
        <v>215</v>
      </c>
      <c r="I564" s="288" t="s">
        <v>1319</v>
      </c>
      <c r="J564" s="288" t="s">
        <v>144</v>
      </c>
      <c r="K564" s="288" t="s">
        <v>145</v>
      </c>
      <c r="L564" s="288" t="s">
        <v>149</v>
      </c>
      <c r="M564" s="445">
        <v>74.33</v>
      </c>
      <c r="N564" s="445">
        <v>74.33</v>
      </c>
      <c r="O564" s="445">
        <v>74.33</v>
      </c>
      <c r="P564" s="144"/>
      <c r="Q564" s="326" t="s">
        <v>286</v>
      </c>
      <c r="R564" s="6" t="s">
        <v>1332</v>
      </c>
      <c r="S564" s="8">
        <v>0</v>
      </c>
      <c r="T564" s="9">
        <v>0</v>
      </c>
      <c r="U564" s="9">
        <v>0</v>
      </c>
      <c r="V564" s="9">
        <v>0</v>
      </c>
      <c r="W564" s="7">
        <v>0</v>
      </c>
      <c r="X564" s="7">
        <v>0</v>
      </c>
      <c r="Y564" s="7">
        <v>0</v>
      </c>
      <c r="Z564" s="7">
        <v>0</v>
      </c>
      <c r="AA564" s="7">
        <v>0</v>
      </c>
      <c r="AB564" s="7">
        <v>0</v>
      </c>
      <c r="AC564" s="9"/>
      <c r="AD564" s="141"/>
      <c r="AE564" s="141"/>
      <c r="AF564" s="351">
        <f>IF(AND(AC564="",AD564="",AD564=""),0,BF564)</f>
        <v>0</v>
      </c>
      <c r="AG564" s="123">
        <v>30</v>
      </c>
      <c r="AH564" s="6" t="s">
        <v>1335</v>
      </c>
      <c r="AI564" s="5" t="s">
        <v>153</v>
      </c>
      <c r="AJ564" s="5" t="s">
        <v>145</v>
      </c>
      <c r="AK564" s="5" t="s">
        <v>149</v>
      </c>
      <c r="AL564" s="5">
        <v>35.159999999999997</v>
      </c>
      <c r="AM564" s="5">
        <v>100</v>
      </c>
      <c r="AN564" s="9">
        <v>74</v>
      </c>
      <c r="AO564" s="9"/>
      <c r="AP564" s="119"/>
      <c r="AQ564" s="6" t="s">
        <v>1336</v>
      </c>
      <c r="AR564" s="151"/>
      <c r="AS564" s="151"/>
      <c r="AT564" s="151"/>
      <c r="AU564" s="359"/>
      <c r="AZ564" s="305" t="str">
        <f>IF(AF564&gt;0,"Ok","Falta diligenciar presupuesto asignado")</f>
        <v>Falta diligenciar presupuesto asignado</v>
      </c>
      <c r="BA564" s="132" t="str">
        <f>IF(AI564="Stock","Es Sotock","No Stock")</f>
        <v>No Stock</v>
      </c>
      <c r="BB564" s="132" t="str">
        <f>IF(AL564=AM564,"OK","NO")</f>
        <v>NO</v>
      </c>
      <c r="BC564" s="132" t="str">
        <f>IF(AM564=AN564,"OK","NO")</f>
        <v>NO</v>
      </c>
      <c r="BD564" s="374" t="str">
        <f>IF(AND(BB564="OK",BC564="OK",AI564="Stock"),"Stock OK","N/A o problema por ser Stock")</f>
        <v>N/A o problema por ser Stock</v>
      </c>
      <c r="BE564" s="365" t="e">
        <f>VLOOKUP(B564,[1]Gastos!$A$11:$R$4776,17,FALSE)</f>
        <v>#N/A</v>
      </c>
      <c r="BF564" s="365">
        <f>IF(ISERROR(BE564), 0, BE564)</f>
        <v>0</v>
      </c>
      <c r="BG564" s="405"/>
      <c r="BJ564" s="132" t="str">
        <f>IF(AND(BB564="OK",BC564="OK",AI564&lt;&gt;"Stock"),"N/A","Ok")</f>
        <v>Ok</v>
      </c>
      <c r="BK564" s="14" t="str">
        <f>IF(AU564&lt;AN564,"Meta 2025 menor que meta 2024","Meta 2025 mayor o igual a meta 2024")</f>
        <v>Meta 2025 menor que meta 2024</v>
      </c>
      <c r="BL564" s="1" t="s">
        <v>3836</v>
      </c>
      <c r="BM564" s="1" t="s">
        <v>3836</v>
      </c>
    </row>
    <row r="565" spans="1:600" s="1" customFormat="1" ht="20.100000000000001" hidden="1" customHeight="1" x14ac:dyDescent="0.25">
      <c r="A565" s="1" t="str">
        <f>+D565&amp;F565</f>
        <v>0201-0105</v>
      </c>
      <c r="B565" s="1" t="str">
        <f>+D565&amp;Q565</f>
        <v>0201-0126</v>
      </c>
      <c r="C565" s="1" t="s">
        <v>77</v>
      </c>
      <c r="D565" s="5" t="s">
        <v>1136</v>
      </c>
      <c r="E565" s="6" t="s">
        <v>1137</v>
      </c>
      <c r="F565" s="341" t="str">
        <f>VLOOKUP($B565,'producto-objetivo'!$A:$G,4,0)</f>
        <v>05</v>
      </c>
      <c r="G565" s="6" t="str">
        <f>VLOOKUP($B565,'producto-objetivo'!$A:$G,5,0)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65" s="288" t="s">
        <v>409</v>
      </c>
      <c r="I565" s="288" t="s">
        <v>1223</v>
      </c>
      <c r="J565" s="288" t="s">
        <v>144</v>
      </c>
      <c r="K565" s="288" t="s">
        <v>97</v>
      </c>
      <c r="L565" s="288" t="s">
        <v>149</v>
      </c>
      <c r="M565" s="445">
        <v>100</v>
      </c>
      <c r="N565" s="445">
        <v>100</v>
      </c>
      <c r="O565" s="445">
        <v>100</v>
      </c>
      <c r="P565" s="6"/>
      <c r="Q565" s="326" t="s">
        <v>720</v>
      </c>
      <c r="R565" s="6" t="s">
        <v>1249</v>
      </c>
      <c r="S565" s="9">
        <v>12646</v>
      </c>
      <c r="T565" s="9">
        <v>12646</v>
      </c>
      <c r="U565" s="9">
        <v>7759.9664750000002</v>
      </c>
      <c r="V565" s="9">
        <v>3837.476326</v>
      </c>
      <c r="W565" s="7" t="s">
        <v>94</v>
      </c>
      <c r="X565" s="7" t="s">
        <v>94</v>
      </c>
      <c r="Y565" s="7" t="s">
        <v>94</v>
      </c>
      <c r="Z565" s="7" t="s">
        <v>94</v>
      </c>
      <c r="AA565" s="7" t="s">
        <v>94</v>
      </c>
      <c r="AB565" s="7" t="s">
        <v>94</v>
      </c>
      <c r="AC565" s="9"/>
      <c r="AD565" s="7"/>
      <c r="AE565" s="7"/>
      <c r="AF565" s="409">
        <f>IF(AND(AC565="",AD565="",AD565=""),0,BF565)</f>
        <v>0</v>
      </c>
      <c r="AG565" s="7">
        <v>31</v>
      </c>
      <c r="AH565" s="6" t="s">
        <v>1251</v>
      </c>
      <c r="AI565" s="5" t="s">
        <v>96</v>
      </c>
      <c r="AJ565" s="5" t="s">
        <v>97</v>
      </c>
      <c r="AK565" s="5" t="s">
        <v>98</v>
      </c>
      <c r="AL565" s="5">
        <v>220</v>
      </c>
      <c r="AM565" s="5">
        <v>1522</v>
      </c>
      <c r="AN565" s="9">
        <v>340</v>
      </c>
      <c r="AO565" s="9">
        <v>27</v>
      </c>
      <c r="AP565" s="9">
        <v>7.9411764705882399</v>
      </c>
      <c r="AQ565" s="6" t="s">
        <v>1252</v>
      </c>
      <c r="AR565" s="9"/>
      <c r="AS565" s="9"/>
      <c r="AT565" s="9"/>
      <c r="AU565" s="9"/>
      <c r="AV565" s="45"/>
      <c r="AY565" s="45"/>
      <c r="AZ565" s="305" t="str">
        <f>IF(AF565&gt;0,"Ok","Falta diligenciar presupuesto asignado")</f>
        <v>Falta diligenciar presupuesto asignado</v>
      </c>
      <c r="BA565" s="132" t="str">
        <f>IF(AI565="Stock","Es Sotock","No Stock")</f>
        <v>No Stock</v>
      </c>
      <c r="BB565" s="132" t="str">
        <f>IF(AL565=AM565,"OK","NO")</f>
        <v>NO</v>
      </c>
      <c r="BC565" s="132" t="str">
        <f>IF(AM565=AN565,"OK","NO")</f>
        <v>NO</v>
      </c>
      <c r="BD565" s="374" t="str">
        <f>IF(AND(BB565="OK",BC565="OK",AI565="Stock"),"Stock OK","N/A o problema por ser Stock")</f>
        <v>N/A o problema por ser Stock</v>
      </c>
      <c r="BE565" s="4" t="e">
        <f>VLOOKUP(B565,[1]Gastos!$A$11:$R$4776,17,FALSE)</f>
        <v>#N/A</v>
      </c>
      <c r="BF565" s="4">
        <f>IF(ISERROR(BE565), 0, BE565)</f>
        <v>0</v>
      </c>
      <c r="BG565" s="410"/>
      <c r="BJ565" s="132" t="str">
        <f>IF(AND(BB565="OK",BC565="OK",AI565&lt;&gt;"Stock"),"N/A","Ok")</f>
        <v>Ok</v>
      </c>
      <c r="BK565" s="14" t="str">
        <f>IF(AU565&lt;AN565,"Meta 2025 menor que meta 2024","Meta 2025 mayor o igual a meta 2024")</f>
        <v>Meta 2025 menor que meta 2024</v>
      </c>
      <c r="BL565" s="1" t="s">
        <v>3836</v>
      </c>
      <c r="BM565" s="1" t="s">
        <v>3838</v>
      </c>
    </row>
    <row r="566" spans="1:600" s="14" customFormat="1" ht="20.100000000000001" hidden="1" customHeight="1" x14ac:dyDescent="0.25">
      <c r="A566" s="14" t="str">
        <f>+D566&amp;F566</f>
        <v>0230-0105</v>
      </c>
      <c r="B566" s="14" t="str">
        <f>+D566&amp;Q566</f>
        <v>0230-0114</v>
      </c>
      <c r="C566" s="1" t="s">
        <v>67</v>
      </c>
      <c r="D566" s="5" t="s">
        <v>1860</v>
      </c>
      <c r="E566" s="6" t="s">
        <v>1861</v>
      </c>
      <c r="F566" s="341" t="str">
        <f>VLOOKUP($B566,'producto-objetivo'!$A:$G,4,0)</f>
        <v>05</v>
      </c>
      <c r="G566" s="6" t="str">
        <f>VLOOKUP($B566,'producto-objetivo'!$A:$G,5,0)</f>
        <v>Elevar la calidad de la Educación Superior</v>
      </c>
      <c r="H566" s="288" t="s">
        <v>339</v>
      </c>
      <c r="I566" s="288" t="s">
        <v>1895</v>
      </c>
      <c r="J566" s="288" t="s">
        <v>223</v>
      </c>
      <c r="K566" s="288" t="s">
        <v>97</v>
      </c>
      <c r="L566" s="288" t="s">
        <v>98</v>
      </c>
      <c r="M566" s="445">
        <v>35</v>
      </c>
      <c r="N566" s="445">
        <v>53</v>
      </c>
      <c r="O566" s="445">
        <v>35</v>
      </c>
      <c r="P566" s="144"/>
      <c r="Q566" s="326" t="s">
        <v>330</v>
      </c>
      <c r="R566" s="6" t="s">
        <v>1912</v>
      </c>
      <c r="S566" s="9">
        <v>2147.2138</v>
      </c>
      <c r="T566" s="9">
        <v>2147.2138</v>
      </c>
      <c r="U566" s="9">
        <v>1738.798444</v>
      </c>
      <c r="V566" s="9">
        <v>0</v>
      </c>
      <c r="W566" s="7" t="s">
        <v>94</v>
      </c>
      <c r="X566" s="7" t="s">
        <v>94</v>
      </c>
      <c r="Y566" s="7" t="s">
        <v>94</v>
      </c>
      <c r="Z566" s="7" t="s">
        <v>94</v>
      </c>
      <c r="AA566" s="7" t="s">
        <v>94</v>
      </c>
      <c r="AB566" s="7" t="s">
        <v>94</v>
      </c>
      <c r="AC566" s="151">
        <v>1766</v>
      </c>
      <c r="AD566" s="167">
        <f>AC566-T566</f>
        <v>-381.21379999999999</v>
      </c>
      <c r="AE566" s="168">
        <f>AC566/T566-1</f>
        <v>-0.17753881797890825</v>
      </c>
      <c r="AF566" s="351">
        <f>IF(AND(AC566="",AD566="",AD566=""),0,BF566)</f>
        <v>0</v>
      </c>
      <c r="AG566" s="7">
        <v>32</v>
      </c>
      <c r="AH566" s="6" t="s">
        <v>1913</v>
      </c>
      <c r="AI566" s="5" t="s">
        <v>223</v>
      </c>
      <c r="AJ566" s="5" t="s">
        <v>97</v>
      </c>
      <c r="AK566" s="5" t="s">
        <v>98</v>
      </c>
      <c r="AL566" s="5">
        <v>3373</v>
      </c>
      <c r="AM566" s="5">
        <v>4400</v>
      </c>
      <c r="AN566" s="9">
        <v>3500</v>
      </c>
      <c r="AO566" s="9">
        <v>1058</v>
      </c>
      <c r="AP566" s="9">
        <v>30.228571428571399</v>
      </c>
      <c r="AQ566" s="6" t="s">
        <v>1914</v>
      </c>
      <c r="AR566" s="151">
        <v>3600</v>
      </c>
      <c r="AS566" s="151">
        <f>AR566-AN566</f>
        <v>100</v>
      </c>
      <c r="AT566" s="199">
        <f>AR566/AN566-1</f>
        <v>2.857142857142847E-2</v>
      </c>
      <c r="AU566" s="362"/>
      <c r="AW566" s="1"/>
      <c r="AX566" s="1"/>
      <c r="AZ566" s="305" t="str">
        <f>IF(AF566&gt;0,"Ok","Falta diligenciar presupuesto asignado")</f>
        <v>Falta diligenciar presupuesto asignado</v>
      </c>
      <c r="BA566" s="132" t="str">
        <f>IF(AI566="Stock","Es Sotock","No Stock")</f>
        <v>No Stock</v>
      </c>
      <c r="BB566" s="132" t="str">
        <f>IF(AL566=AM566,"OK","NO")</f>
        <v>NO</v>
      </c>
      <c r="BC566" s="132" t="str">
        <f>IF(AM566=AN566,"OK","NO")</f>
        <v>NO</v>
      </c>
      <c r="BD566" s="374" t="str">
        <f>IF(AND(BB566="OK",BC566="OK",AI566="Stock"),"Stock OK","N/A o problema por ser Stock")</f>
        <v>N/A o problema por ser Stock</v>
      </c>
      <c r="BE566" s="365" t="e">
        <f>VLOOKUP(B566,[1]Gastos!$A$11:$R$4776,17,FALSE)</f>
        <v>#N/A</v>
      </c>
      <c r="BF566" s="365">
        <f>IF(ISERROR(BE566), 0, BE566)</f>
        <v>0</v>
      </c>
      <c r="BG566" s="405"/>
      <c r="BJ566" s="132" t="str">
        <f>IF(AND(BB566="OK",BC566="OK",AI566&lt;&gt;"Stock"),"N/A","Ok")</f>
        <v>Ok</v>
      </c>
      <c r="BK566" s="14" t="str">
        <f>IF(AU566&lt;AN566,"Meta 2025 menor que meta 2024","Meta 2025 mayor o igual a meta 2024")</f>
        <v>Meta 2025 menor que meta 2024</v>
      </c>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c r="GH566" s="1"/>
      <c r="GI566" s="1"/>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c r="KB566" s="1"/>
      <c r="KC566" s="1"/>
      <c r="KD566" s="1"/>
      <c r="KE566" s="1"/>
      <c r="KF566" s="1"/>
      <c r="KG566" s="1"/>
      <c r="KH566" s="1"/>
      <c r="KI566" s="1"/>
      <c r="KJ566" s="1"/>
      <c r="KK566" s="1"/>
      <c r="KL566" s="1"/>
      <c r="KM566" s="1"/>
      <c r="KN566" s="1"/>
      <c r="KO566" s="1"/>
      <c r="KP566" s="1"/>
      <c r="KQ566" s="1"/>
      <c r="KR566" s="1"/>
      <c r="KS566" s="1"/>
      <c r="KT566" s="1"/>
      <c r="KU566" s="1"/>
      <c r="KV566" s="1"/>
      <c r="KW566" s="1"/>
      <c r="KX566" s="1"/>
      <c r="KY566" s="1"/>
      <c r="KZ566" s="1"/>
      <c r="LA566" s="1"/>
      <c r="LB566" s="1"/>
      <c r="LC566" s="1"/>
      <c r="LD566" s="1"/>
      <c r="LE566" s="1"/>
      <c r="LF566" s="1"/>
      <c r="LG566" s="1"/>
      <c r="LH566" s="1"/>
      <c r="LI566" s="1"/>
      <c r="LJ566" s="1"/>
      <c r="LK566" s="1"/>
      <c r="LL566" s="1"/>
      <c r="LM566" s="1"/>
      <c r="LN566" s="1"/>
      <c r="LO566" s="1"/>
      <c r="LP566" s="1"/>
      <c r="LQ566" s="1"/>
      <c r="LR566" s="1"/>
      <c r="LS566" s="1"/>
      <c r="LT566" s="1"/>
      <c r="LU566" s="1"/>
      <c r="LV566" s="1"/>
      <c r="LW566" s="1"/>
      <c r="LX566" s="1"/>
      <c r="LY566" s="1"/>
      <c r="LZ566" s="1"/>
      <c r="MA566" s="1"/>
      <c r="MB566" s="1"/>
      <c r="MC566" s="1"/>
      <c r="MD566" s="1"/>
      <c r="ME566" s="1"/>
      <c r="MF566" s="1"/>
      <c r="MG566" s="1"/>
      <c r="MH566" s="1"/>
      <c r="MI566" s="1"/>
      <c r="MJ566" s="1"/>
      <c r="MK566" s="1"/>
      <c r="ML566" s="1"/>
      <c r="MM566" s="1"/>
      <c r="MN566" s="1"/>
      <c r="MO566" s="1"/>
      <c r="MP566" s="1"/>
      <c r="MQ566" s="1"/>
      <c r="MR566" s="1"/>
      <c r="MS566" s="1"/>
      <c r="MT566" s="1"/>
      <c r="MU566" s="1"/>
      <c r="MV566" s="1"/>
      <c r="MW566" s="1"/>
      <c r="MX566" s="1"/>
      <c r="MY566" s="1"/>
      <c r="MZ566" s="1"/>
      <c r="NA566" s="1"/>
      <c r="NB566" s="1"/>
      <c r="NC566" s="1"/>
      <c r="ND566" s="1"/>
      <c r="NE566" s="1"/>
      <c r="NF566" s="1"/>
      <c r="NG566" s="1"/>
      <c r="NH566" s="1"/>
      <c r="NI566" s="1"/>
      <c r="NJ566" s="1"/>
      <c r="NK566" s="1"/>
      <c r="NL566" s="1"/>
      <c r="NM566" s="1"/>
      <c r="NN566" s="1"/>
      <c r="NO566" s="1"/>
      <c r="NP566" s="1"/>
      <c r="NQ566" s="1"/>
      <c r="NR566" s="1"/>
      <c r="NS566" s="1"/>
      <c r="NT566" s="1"/>
      <c r="NU566" s="1"/>
      <c r="NV566" s="1"/>
      <c r="NW566" s="1"/>
      <c r="NX566" s="1"/>
      <c r="NY566" s="1"/>
      <c r="NZ566" s="1"/>
      <c r="OA566" s="1"/>
      <c r="OB566" s="1"/>
      <c r="OC566" s="1"/>
      <c r="OD566" s="1"/>
      <c r="OE566" s="1"/>
      <c r="OF566" s="1"/>
      <c r="OG566" s="1"/>
      <c r="OH566" s="1"/>
      <c r="OI566" s="1"/>
      <c r="OJ566" s="1"/>
      <c r="OK566" s="1"/>
      <c r="OL566" s="1"/>
      <c r="OM566" s="1"/>
      <c r="ON566" s="1"/>
      <c r="OO566" s="1"/>
      <c r="OP566" s="1"/>
      <c r="OQ566" s="1"/>
      <c r="OR566" s="1"/>
      <c r="OS566" s="1"/>
      <c r="OT566" s="1"/>
      <c r="OU566" s="1"/>
      <c r="OV566" s="1"/>
      <c r="OW566" s="1"/>
      <c r="OX566" s="1"/>
      <c r="OY566" s="1"/>
      <c r="OZ566" s="1"/>
      <c r="PA566" s="1"/>
      <c r="PB566" s="1"/>
      <c r="PC566" s="1"/>
      <c r="PD566" s="1"/>
      <c r="PE566" s="1"/>
      <c r="PF566" s="1"/>
      <c r="PG566" s="1"/>
      <c r="PH566" s="1"/>
      <c r="PI566" s="1"/>
      <c r="PJ566" s="1"/>
      <c r="PK566" s="1"/>
      <c r="PL566" s="1"/>
      <c r="PM566" s="1"/>
      <c r="PN566" s="1"/>
      <c r="PO566" s="1"/>
      <c r="PP566" s="1"/>
      <c r="PQ566" s="1"/>
      <c r="PR566" s="1"/>
      <c r="PS566" s="1"/>
      <c r="PT566" s="1"/>
      <c r="PU566" s="1"/>
      <c r="PV566" s="1"/>
      <c r="PW566" s="1"/>
      <c r="PX566" s="1"/>
      <c r="PY566" s="1"/>
      <c r="PZ566" s="1"/>
      <c r="QA566" s="1"/>
      <c r="QB566" s="1"/>
      <c r="QC566" s="1"/>
      <c r="QD566" s="1"/>
      <c r="QE566" s="1"/>
      <c r="QF566" s="1"/>
      <c r="QG566" s="1"/>
      <c r="QH566" s="1"/>
      <c r="QI566" s="1"/>
      <c r="QJ566" s="1"/>
      <c r="QK566" s="1"/>
      <c r="QL566" s="1"/>
      <c r="QM566" s="1"/>
      <c r="QN566" s="1"/>
      <c r="QO566" s="1"/>
      <c r="QP566" s="1"/>
      <c r="QQ566" s="1"/>
      <c r="QR566" s="1"/>
      <c r="QS566" s="1"/>
      <c r="QT566" s="1"/>
      <c r="QU566" s="1"/>
      <c r="QV566" s="1"/>
      <c r="QW566" s="1"/>
      <c r="QX566" s="1"/>
      <c r="QY566" s="1"/>
      <c r="QZ566" s="1"/>
      <c r="RA566" s="1"/>
      <c r="RB566" s="1"/>
      <c r="RC566" s="1"/>
      <c r="RD566" s="1"/>
      <c r="RE566" s="1"/>
      <c r="RF566" s="1"/>
      <c r="RG566" s="1"/>
      <c r="RH566" s="1"/>
      <c r="RI566" s="1"/>
      <c r="RJ566" s="1"/>
      <c r="RK566" s="1"/>
      <c r="RL566" s="1"/>
      <c r="RM566" s="1"/>
      <c r="RN566" s="1"/>
      <c r="RO566" s="1"/>
      <c r="RP566" s="1"/>
      <c r="RQ566" s="1"/>
      <c r="RR566" s="1"/>
      <c r="RS566" s="1"/>
      <c r="RT566" s="1"/>
      <c r="RU566" s="1"/>
      <c r="RV566" s="1"/>
      <c r="RW566" s="1"/>
      <c r="RX566" s="1"/>
      <c r="RY566" s="1"/>
      <c r="RZ566" s="1"/>
      <c r="SA566" s="1"/>
      <c r="SB566" s="1"/>
      <c r="SC566" s="1"/>
      <c r="SD566" s="1"/>
      <c r="SE566" s="1"/>
      <c r="SF566" s="1"/>
      <c r="SG566" s="1"/>
      <c r="SH566" s="1"/>
      <c r="SI566" s="1"/>
      <c r="SJ566" s="1"/>
      <c r="SK566" s="1"/>
      <c r="SL566" s="1"/>
      <c r="SM566" s="1"/>
      <c r="SN566" s="1"/>
      <c r="SO566" s="1"/>
      <c r="SP566" s="1"/>
      <c r="SQ566" s="1"/>
      <c r="SR566" s="1"/>
      <c r="SS566" s="1"/>
      <c r="ST566" s="1"/>
      <c r="SU566" s="1"/>
      <c r="SV566" s="1"/>
      <c r="SW566" s="1"/>
      <c r="SX566" s="1"/>
      <c r="SY566" s="1"/>
      <c r="SZ566" s="1"/>
      <c r="TA566" s="1"/>
      <c r="TB566" s="1"/>
      <c r="TC566" s="1"/>
      <c r="TD566" s="1"/>
      <c r="TE566" s="1"/>
      <c r="TF566" s="1"/>
      <c r="TG566" s="1"/>
      <c r="TH566" s="1"/>
      <c r="TI566" s="1"/>
      <c r="TJ566" s="1"/>
      <c r="TK566" s="1"/>
      <c r="TL566" s="1"/>
      <c r="TM566" s="1"/>
      <c r="TN566" s="1"/>
      <c r="TO566" s="1"/>
      <c r="TP566" s="1"/>
      <c r="TQ566" s="1"/>
      <c r="TR566" s="1"/>
      <c r="TS566" s="1"/>
      <c r="TT566" s="1"/>
      <c r="TU566" s="1"/>
      <c r="TV566" s="1"/>
      <c r="TW566" s="1"/>
      <c r="TX566" s="1"/>
      <c r="TY566" s="1"/>
      <c r="TZ566" s="1"/>
      <c r="UA566" s="1"/>
      <c r="UB566" s="1"/>
      <c r="UC566" s="1"/>
      <c r="UD566" s="1"/>
      <c r="UE566" s="1"/>
      <c r="UF566" s="1"/>
      <c r="UG566" s="1"/>
      <c r="UH566" s="1"/>
      <c r="UI566" s="1"/>
      <c r="UJ566" s="1"/>
      <c r="UK566" s="1"/>
      <c r="UL566" s="1"/>
      <c r="UM566" s="1"/>
      <c r="UN566" s="1"/>
      <c r="UO566" s="1"/>
      <c r="UP566" s="1"/>
      <c r="UQ566" s="1"/>
      <c r="UR566" s="1"/>
      <c r="US566" s="1"/>
      <c r="UT566" s="1"/>
      <c r="UU566" s="1"/>
      <c r="UV566" s="1"/>
      <c r="UW566" s="1"/>
      <c r="UX566" s="1"/>
      <c r="UY566" s="1"/>
      <c r="UZ566" s="1"/>
      <c r="VA566" s="1"/>
      <c r="VB566" s="1"/>
      <c r="VC566" s="1"/>
      <c r="VD566" s="1"/>
      <c r="VE566" s="1"/>
      <c r="VF566" s="1"/>
      <c r="VG566" s="1"/>
      <c r="VH566" s="1"/>
      <c r="VI566" s="1"/>
      <c r="VJ566" s="1"/>
      <c r="VK566" s="1"/>
      <c r="VL566" s="1"/>
      <c r="VM566" s="1"/>
      <c r="VN566" s="1"/>
      <c r="VO566" s="1"/>
      <c r="VP566" s="1"/>
      <c r="VQ566" s="1"/>
      <c r="VR566" s="1"/>
      <c r="VS566" s="1"/>
      <c r="VT566" s="1"/>
      <c r="VU566" s="1"/>
      <c r="VV566" s="1"/>
      <c r="VW566" s="1"/>
      <c r="VX566" s="1"/>
      <c r="VY566" s="1"/>
      <c r="VZ566" s="1"/>
      <c r="WA566" s="1"/>
      <c r="WB566" s="1"/>
    </row>
    <row r="567" spans="1:600" s="14" customFormat="1" ht="20.100000000000001" hidden="1" customHeight="1" x14ac:dyDescent="0.25">
      <c r="A567"/>
      <c r="B567"/>
      <c r="C567" s="1" t="s">
        <v>74</v>
      </c>
      <c r="D567" s="5" t="s">
        <v>1314</v>
      </c>
      <c r="E567" s="6" t="s">
        <v>1315</v>
      </c>
      <c r="F567" s="486"/>
      <c r="G567" s="24"/>
      <c r="H567" s="24"/>
      <c r="I567" s="24"/>
      <c r="J567" s="24"/>
      <c r="K567" s="24"/>
      <c r="L567" s="24"/>
      <c r="M567" s="24"/>
      <c r="N567" s="24"/>
      <c r="O567" s="24"/>
      <c r="P567" s="157"/>
      <c r="Q567" s="326" t="s">
        <v>286</v>
      </c>
      <c r="R567" s="6" t="s">
        <v>1332</v>
      </c>
      <c r="S567" s="24"/>
      <c r="T567" s="564"/>
      <c r="U567" s="564"/>
      <c r="V567" s="564"/>
      <c r="W567" s="24"/>
      <c r="X567" s="24"/>
      <c r="Y567" s="24"/>
      <c r="Z567" s="24"/>
      <c r="AA567" s="24"/>
      <c r="AB567" s="24"/>
      <c r="AC567" s="157"/>
      <c r="AD567" s="157"/>
      <c r="AE567" s="157"/>
      <c r="AF567" s="596"/>
      <c r="AG567" s="552">
        <v>32</v>
      </c>
      <c r="AH567" s="610" t="s">
        <v>3892</v>
      </c>
      <c r="AI567" s="24"/>
      <c r="AJ567" s="24"/>
      <c r="AK567" s="486"/>
      <c r="AL567" s="24"/>
      <c r="AM567" s="24"/>
      <c r="AN567" s="24"/>
      <c r="AO567" s="24"/>
      <c r="AP567" s="24"/>
      <c r="AQ567" s="24"/>
      <c r="AR567" s="647"/>
      <c r="AS567" s="157"/>
      <c r="AT567" s="157"/>
      <c r="AU567" s="596"/>
      <c r="AV567"/>
      <c r="AW567"/>
      <c r="AX567"/>
      <c r="AY567"/>
      <c r="AZ567" s="305"/>
      <c r="BA567" s="132"/>
      <c r="BB567" s="132"/>
      <c r="BC567" s="132"/>
      <c r="BD567" s="172"/>
      <c r="BE567" s="62"/>
      <c r="BF567"/>
      <c r="BG567" s="3"/>
      <c r="BH567"/>
      <c r="BI567"/>
      <c r="BJ567" s="3"/>
      <c r="BK567"/>
      <c r="BL567" t="s">
        <v>3838</v>
      </c>
      <c r="BM567" s="487" t="s">
        <v>3836</v>
      </c>
      <c r="BN567" t="s">
        <v>3891</v>
      </c>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c r="IW567"/>
      <c r="IX567"/>
      <c r="IY567"/>
      <c r="IZ567"/>
      <c r="JA567"/>
      <c r="JB567"/>
      <c r="JC567"/>
      <c r="JD567"/>
      <c r="JE567"/>
      <c r="JF567"/>
      <c r="JG567"/>
      <c r="JH567"/>
      <c r="JI567"/>
      <c r="JJ567"/>
      <c r="JK567"/>
      <c r="JL567"/>
      <c r="JM567"/>
      <c r="JN567"/>
      <c r="JO567"/>
      <c r="JP567"/>
      <c r="JQ567"/>
      <c r="JR567"/>
      <c r="JS567"/>
      <c r="JT567"/>
      <c r="JU567"/>
      <c r="JV567"/>
      <c r="JW567"/>
      <c r="JX567"/>
      <c r="JY567"/>
      <c r="JZ567"/>
      <c r="KA567"/>
      <c r="KB567"/>
      <c r="KC567"/>
      <c r="KD567"/>
      <c r="KE567"/>
      <c r="KF567"/>
      <c r="KG567"/>
      <c r="KH567"/>
      <c r="KI567"/>
      <c r="KJ567"/>
      <c r="KK567"/>
      <c r="KL567"/>
      <c r="KM567"/>
      <c r="KN567"/>
      <c r="KO567"/>
      <c r="KP567"/>
      <c r="KQ567"/>
      <c r="KR567"/>
      <c r="KS567"/>
      <c r="KT567"/>
      <c r="KU567"/>
      <c r="KV567"/>
      <c r="KW567"/>
      <c r="KX567"/>
      <c r="KY567"/>
      <c r="KZ567"/>
      <c r="LA567"/>
      <c r="LB567"/>
      <c r="LC567"/>
      <c r="LD567"/>
      <c r="LE567"/>
      <c r="LF567"/>
      <c r="LG567"/>
      <c r="LH567"/>
      <c r="LI567"/>
      <c r="LJ567"/>
      <c r="LK567"/>
      <c r="LL567"/>
      <c r="LM567"/>
      <c r="LN567"/>
      <c r="LO567"/>
      <c r="LP567"/>
      <c r="LQ567"/>
      <c r="LR567"/>
      <c r="LS567"/>
      <c r="LT567"/>
      <c r="LU567"/>
      <c r="LV567"/>
      <c r="LW567"/>
      <c r="LX567"/>
      <c r="LY567"/>
      <c r="LZ567"/>
      <c r="MA567"/>
      <c r="MB567"/>
      <c r="MC567"/>
      <c r="MD567"/>
      <c r="ME567"/>
      <c r="MF567"/>
      <c r="MG567"/>
      <c r="MH567"/>
      <c r="MI567"/>
      <c r="MJ567"/>
      <c r="MK567"/>
      <c r="ML567"/>
      <c r="MM567"/>
      <c r="MN567"/>
      <c r="MO567"/>
      <c r="MP567"/>
      <c r="MQ567"/>
      <c r="MR567"/>
      <c r="MS567"/>
      <c r="MT567"/>
      <c r="MU567"/>
      <c r="MV567"/>
      <c r="MW567"/>
      <c r="MX567"/>
      <c r="MY567"/>
      <c r="MZ567"/>
      <c r="NA567"/>
      <c r="NB567"/>
      <c r="NC567"/>
      <c r="ND567"/>
      <c r="NE567"/>
      <c r="NF567"/>
      <c r="NG567"/>
      <c r="NH567"/>
      <c r="NI567"/>
      <c r="NJ567"/>
      <c r="NK567"/>
      <c r="NL567"/>
      <c r="NM567"/>
      <c r="NN567"/>
      <c r="NO567"/>
      <c r="NP567"/>
      <c r="NQ567"/>
      <c r="NR567"/>
      <c r="NS567"/>
      <c r="NT567"/>
      <c r="NU567"/>
      <c r="NV567"/>
      <c r="NW567"/>
      <c r="NX567"/>
      <c r="NY567"/>
      <c r="NZ567"/>
      <c r="OA567"/>
      <c r="OB567"/>
      <c r="OC567"/>
      <c r="OD567"/>
      <c r="OE567"/>
      <c r="OF567"/>
      <c r="OG567"/>
      <c r="OH567"/>
      <c r="OI567"/>
      <c r="OJ567"/>
      <c r="OK567"/>
      <c r="OL567"/>
      <c r="OM567"/>
      <c r="ON567"/>
      <c r="OO567"/>
      <c r="OP567"/>
      <c r="OQ567"/>
      <c r="OR567"/>
      <c r="OS567"/>
      <c r="OT567"/>
      <c r="OU567"/>
      <c r="OV567"/>
      <c r="OW567"/>
      <c r="OX567"/>
      <c r="OY567"/>
      <c r="OZ567"/>
      <c r="PA567"/>
      <c r="PB567"/>
      <c r="PC567"/>
      <c r="PD567"/>
      <c r="PE567"/>
      <c r="PF567"/>
      <c r="PG567"/>
      <c r="PH567"/>
      <c r="PI567"/>
      <c r="PJ567"/>
      <c r="PK567"/>
      <c r="PL567"/>
      <c r="PM567"/>
      <c r="PN567"/>
      <c r="PO567"/>
      <c r="PP567"/>
      <c r="PQ567"/>
      <c r="PR567"/>
      <c r="PS567"/>
      <c r="PT567"/>
      <c r="PU567"/>
      <c r="PV567"/>
      <c r="PW567"/>
      <c r="PX567"/>
      <c r="PY567"/>
      <c r="PZ567"/>
      <c r="QA567"/>
      <c r="QB567"/>
      <c r="QC567"/>
      <c r="QD567"/>
      <c r="QE567"/>
      <c r="QF567"/>
      <c r="QG567"/>
      <c r="QH567"/>
      <c r="QI567"/>
      <c r="QJ567"/>
      <c r="QK567"/>
      <c r="QL567"/>
      <c r="QM567"/>
      <c r="QN567"/>
      <c r="QO567"/>
      <c r="QP567"/>
      <c r="QQ567"/>
      <c r="QR567"/>
      <c r="QS567"/>
      <c r="QT567"/>
      <c r="QU567"/>
      <c r="QV567"/>
      <c r="QW567"/>
      <c r="QX567"/>
      <c r="QY567"/>
      <c r="QZ567"/>
      <c r="RA567"/>
      <c r="RB567"/>
      <c r="RC567"/>
      <c r="RD567"/>
      <c r="RE567"/>
      <c r="RF567"/>
      <c r="RG567"/>
      <c r="RH567"/>
      <c r="RI567"/>
      <c r="RJ567"/>
      <c r="RK567"/>
      <c r="RL567"/>
      <c r="RM567"/>
      <c r="RN567"/>
      <c r="RO567"/>
      <c r="RP567"/>
      <c r="RQ567"/>
      <c r="RR567"/>
      <c r="RS567"/>
      <c r="RT567"/>
      <c r="RU567"/>
      <c r="RV567"/>
      <c r="RW567"/>
      <c r="RX567"/>
      <c r="RY567"/>
      <c r="RZ567"/>
      <c r="SA567"/>
      <c r="SB567"/>
      <c r="SC567"/>
      <c r="SD567"/>
      <c r="SE567"/>
      <c r="SF567"/>
      <c r="SG567"/>
      <c r="SH567"/>
      <c r="SI567"/>
      <c r="SJ567"/>
      <c r="SK567"/>
      <c r="SL567"/>
      <c r="SM567"/>
      <c r="SN567"/>
      <c r="SO567"/>
      <c r="SP567"/>
      <c r="SQ567"/>
      <c r="SR567"/>
      <c r="SS567"/>
      <c r="ST567"/>
      <c r="SU567"/>
      <c r="SV567"/>
      <c r="SW567"/>
      <c r="SX567"/>
      <c r="SY567"/>
      <c r="SZ567"/>
      <c r="TA567"/>
      <c r="TB567"/>
      <c r="TC567"/>
      <c r="TD567"/>
      <c r="TE567"/>
      <c r="TF567"/>
      <c r="TG567"/>
      <c r="TH567"/>
      <c r="TI567"/>
      <c r="TJ567"/>
      <c r="TK567"/>
      <c r="TL567"/>
      <c r="TM567"/>
      <c r="TN567"/>
      <c r="TO567"/>
      <c r="TP567"/>
      <c r="TQ567"/>
      <c r="TR567"/>
      <c r="TS567"/>
      <c r="TT567"/>
      <c r="TU567"/>
      <c r="TV567"/>
      <c r="TW567"/>
      <c r="TX567"/>
      <c r="TY567"/>
      <c r="TZ567"/>
      <c r="UA567"/>
      <c r="UB567"/>
      <c r="UC567"/>
      <c r="UD567"/>
      <c r="UE567"/>
      <c r="UF567"/>
      <c r="UG567"/>
      <c r="UH567"/>
      <c r="UI567"/>
      <c r="UJ567"/>
      <c r="UK567"/>
      <c r="UL567"/>
      <c r="UM567"/>
      <c r="UN567"/>
      <c r="UO567"/>
      <c r="UP567"/>
      <c r="UQ567"/>
      <c r="UR567"/>
      <c r="US567"/>
      <c r="UT567"/>
      <c r="UU567"/>
      <c r="UV567"/>
      <c r="UW567"/>
      <c r="UX567"/>
      <c r="UY567"/>
      <c r="UZ567"/>
      <c r="VA567"/>
      <c r="VB567"/>
      <c r="VC567"/>
      <c r="VD567"/>
      <c r="VE567"/>
      <c r="VF567"/>
      <c r="VG567"/>
      <c r="VH567"/>
      <c r="VI567"/>
      <c r="VJ567"/>
      <c r="VK567"/>
      <c r="VL567"/>
      <c r="VM567"/>
      <c r="VN567"/>
      <c r="VO567"/>
      <c r="VP567"/>
      <c r="VQ567"/>
      <c r="VR567"/>
      <c r="VS567"/>
      <c r="VT567"/>
      <c r="VU567"/>
      <c r="VV567"/>
      <c r="VW567"/>
      <c r="VX567"/>
      <c r="VY567"/>
      <c r="VZ567"/>
      <c r="WA567"/>
      <c r="WB567"/>
    </row>
    <row r="568" spans="1:600" s="14" customFormat="1" ht="20.100000000000001" hidden="1" customHeight="1" x14ac:dyDescent="0.25">
      <c r="A568" s="1" t="str">
        <f>+D568&amp;F568</f>
        <v>0201-0105</v>
      </c>
      <c r="B568" s="1" t="str">
        <f>+D568&amp;Q568</f>
        <v>0201-0127</v>
      </c>
      <c r="C568" s="1" t="s">
        <v>77</v>
      </c>
      <c r="D568" s="5" t="s">
        <v>1136</v>
      </c>
      <c r="E568" s="6" t="s">
        <v>1137</v>
      </c>
      <c r="F568" s="341" t="str">
        <f>VLOOKUP($B568,'producto-objetivo'!$A:$G,4,0)</f>
        <v>05</v>
      </c>
      <c r="G568" s="6" t="str">
        <f>VLOOKUP($B568,'producto-objetivo'!$A:$G,5,0)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68" s="288" t="s">
        <v>409</v>
      </c>
      <c r="I568" s="288" t="s">
        <v>1223</v>
      </c>
      <c r="J568" s="288" t="s">
        <v>144</v>
      </c>
      <c r="K568" s="288" t="s">
        <v>97</v>
      </c>
      <c r="L568" s="288" t="s">
        <v>149</v>
      </c>
      <c r="M568" s="445">
        <v>100</v>
      </c>
      <c r="N568" s="445">
        <v>100</v>
      </c>
      <c r="O568" s="445">
        <v>100</v>
      </c>
      <c r="P568" s="6"/>
      <c r="Q568" s="326" t="s">
        <v>296</v>
      </c>
      <c r="R568" s="6" t="s">
        <v>1253</v>
      </c>
      <c r="S568" s="9">
        <v>255636.51094400001</v>
      </c>
      <c r="T568" s="9">
        <v>255636.51094400001</v>
      </c>
      <c r="U568" s="9">
        <v>229508.26493</v>
      </c>
      <c r="V568" s="9">
        <v>210931.92661200001</v>
      </c>
      <c r="W568" s="7" t="s">
        <v>156</v>
      </c>
      <c r="X568" s="7" t="s">
        <v>156</v>
      </c>
      <c r="Y568" s="7" t="s">
        <v>156</v>
      </c>
      <c r="Z568" s="7" t="s">
        <v>156</v>
      </c>
      <c r="AA568" s="7" t="s">
        <v>94</v>
      </c>
      <c r="AB568" s="7" t="s">
        <v>156</v>
      </c>
      <c r="AC568" s="9"/>
      <c r="AD568" s="7"/>
      <c r="AE568" s="7"/>
      <c r="AF568" s="409">
        <f>IF(AND(AC568="",AD568="",AD568=""),0,BF568)</f>
        <v>0</v>
      </c>
      <c r="AG568" s="7">
        <v>33</v>
      </c>
      <c r="AH568" s="6" t="s">
        <v>1255</v>
      </c>
      <c r="AI568" s="5" t="s">
        <v>153</v>
      </c>
      <c r="AJ568" s="5" t="s">
        <v>97</v>
      </c>
      <c r="AK568" s="5" t="s">
        <v>98</v>
      </c>
      <c r="AL568" s="5">
        <v>8</v>
      </c>
      <c r="AM568" s="5">
        <v>8.01</v>
      </c>
      <c r="AN568" s="9">
        <v>8.01</v>
      </c>
      <c r="AO568" s="9">
        <v>8</v>
      </c>
      <c r="AP568" s="9">
        <v>99.875156054931296</v>
      </c>
      <c r="AQ568" s="6" t="s">
        <v>1256</v>
      </c>
      <c r="AR568" s="9"/>
      <c r="AS568" s="9"/>
      <c r="AT568" s="9"/>
      <c r="AU568" s="9"/>
      <c r="AV568" s="45"/>
      <c r="AW568" s="1"/>
      <c r="AX568" s="1"/>
      <c r="AY568" s="45"/>
      <c r="AZ568" s="305" t="str">
        <f>IF(AF568&gt;0,"Ok","Falta diligenciar presupuesto asignado")</f>
        <v>Falta diligenciar presupuesto asignado</v>
      </c>
      <c r="BA568" s="132" t="str">
        <f>IF(AI568="Stock","Es Sotock","No Stock")</f>
        <v>No Stock</v>
      </c>
      <c r="BB568" s="132" t="str">
        <f>IF(AL568=AM568,"OK","NO")</f>
        <v>NO</v>
      </c>
      <c r="BC568" s="132" t="str">
        <f>IF(AM568=AN568,"OK","NO")</f>
        <v>OK</v>
      </c>
      <c r="BD568" s="374" t="str">
        <f>IF(AND(BB568="OK",BC568="OK",AI568="Stock"),"Stock OK","N/A o problema por ser Stock")</f>
        <v>N/A o problema por ser Stock</v>
      </c>
      <c r="BE568" s="4" t="e">
        <f>VLOOKUP(B568,[1]Gastos!$A$11:$R$4776,17,FALSE)</f>
        <v>#N/A</v>
      </c>
      <c r="BF568" s="4">
        <f>IF(ISERROR(BE568), 0, BE568)</f>
        <v>0</v>
      </c>
      <c r="BG568" s="410"/>
      <c r="BH568" s="1"/>
      <c r="BI568" s="1"/>
      <c r="BJ568" s="132" t="str">
        <f>IF(AND(BB568="OK",BC568="OK",AI568&lt;&gt;"Stock"),"N/A","Ok")</f>
        <v>Ok</v>
      </c>
      <c r="BK568" s="14" t="str">
        <f>IF(AU568&lt;AN568,"Meta 2025 menor que meta 2024","Meta 2025 mayor o igual a meta 2024")</f>
        <v>Meta 2025 menor que meta 2024</v>
      </c>
      <c r="BL568" s="1" t="s">
        <v>3836</v>
      </c>
      <c r="BM568" s="1" t="s">
        <v>3838</v>
      </c>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c r="GH568" s="1"/>
      <c r="GI568" s="1"/>
      <c r="GJ568" s="1"/>
      <c r="GK568" s="1"/>
      <c r="GL568" s="1"/>
      <c r="GM568" s="1"/>
      <c r="GN568" s="1"/>
      <c r="GO568" s="1"/>
      <c r="GP568" s="1"/>
      <c r="GQ568" s="1"/>
      <c r="GR568" s="1"/>
      <c r="GS568" s="1"/>
      <c r="GT568" s="1"/>
      <c r="GU568" s="1"/>
      <c r="GV568" s="1"/>
      <c r="GW568" s="1"/>
      <c r="GX568" s="1"/>
      <c r="GY568" s="1"/>
      <c r="GZ568" s="1"/>
      <c r="HA568" s="1"/>
      <c r="HB568" s="1"/>
      <c r="HC568" s="1"/>
      <c r="HD568" s="1"/>
      <c r="HE568" s="1"/>
      <c r="HF568" s="1"/>
      <c r="HG568" s="1"/>
      <c r="HH568" s="1"/>
      <c r="HI568" s="1"/>
      <c r="HJ568" s="1"/>
      <c r="HK568" s="1"/>
      <c r="HL568" s="1"/>
      <c r="HM568" s="1"/>
      <c r="HN568" s="1"/>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c r="IV568" s="1"/>
      <c r="IW568" s="1"/>
      <c r="IX568" s="1"/>
      <c r="IY568" s="1"/>
      <c r="IZ568" s="1"/>
      <c r="JA568" s="1"/>
      <c r="JB568" s="1"/>
      <c r="JC568" s="1"/>
      <c r="JD568" s="1"/>
      <c r="JE568" s="1"/>
      <c r="JF568" s="1"/>
      <c r="JG568" s="1"/>
      <c r="JH568" s="1"/>
      <c r="JI568" s="1"/>
      <c r="JJ568" s="1"/>
      <c r="JK568" s="1"/>
      <c r="JL568" s="1"/>
      <c r="JM568" s="1"/>
      <c r="JN568" s="1"/>
      <c r="JO568" s="1"/>
      <c r="JP568" s="1"/>
      <c r="JQ568" s="1"/>
      <c r="JR568" s="1"/>
      <c r="JS568" s="1"/>
      <c r="JT568" s="1"/>
      <c r="JU568" s="1"/>
      <c r="JV568" s="1"/>
      <c r="JW568" s="1"/>
      <c r="JX568" s="1"/>
      <c r="JY568" s="1"/>
      <c r="JZ568" s="1"/>
      <c r="KA568" s="1"/>
      <c r="KB568" s="1"/>
      <c r="KC568" s="1"/>
      <c r="KD568" s="1"/>
      <c r="KE568" s="1"/>
      <c r="KF568" s="1"/>
      <c r="KG568" s="1"/>
      <c r="KH568" s="1"/>
      <c r="KI568" s="1"/>
      <c r="KJ568" s="1"/>
      <c r="KK568" s="1"/>
      <c r="KL568" s="1"/>
      <c r="KM568" s="1"/>
      <c r="KN568" s="1"/>
      <c r="KO568" s="1"/>
      <c r="KP568" s="1"/>
      <c r="KQ568" s="1"/>
      <c r="KR568" s="1"/>
      <c r="KS568" s="1"/>
      <c r="KT568" s="1"/>
      <c r="KU568" s="1"/>
      <c r="KV568" s="1"/>
      <c r="KW568" s="1"/>
      <c r="KX568" s="1"/>
      <c r="KY568" s="1"/>
      <c r="KZ568" s="1"/>
      <c r="LA568" s="1"/>
      <c r="LB568" s="1"/>
      <c r="LC568" s="1"/>
      <c r="LD568" s="1"/>
      <c r="LE568" s="1"/>
      <c r="LF568" s="1"/>
      <c r="LG568" s="1"/>
      <c r="LH568" s="1"/>
      <c r="LI568" s="1"/>
      <c r="LJ568" s="1"/>
      <c r="LK568" s="1"/>
      <c r="LL568" s="1"/>
      <c r="LM568" s="1"/>
      <c r="LN568" s="1"/>
      <c r="LO568" s="1"/>
      <c r="LP568" s="1"/>
      <c r="LQ568" s="1"/>
      <c r="LR568" s="1"/>
      <c r="LS568" s="1"/>
      <c r="LT568" s="1"/>
      <c r="LU568" s="1"/>
      <c r="LV568" s="1"/>
      <c r="LW568" s="1"/>
      <c r="LX568" s="1"/>
      <c r="LY568" s="1"/>
      <c r="LZ568" s="1"/>
      <c r="MA568" s="1"/>
      <c r="MB568" s="1"/>
      <c r="MC568" s="1"/>
      <c r="MD568" s="1"/>
      <c r="ME568" s="1"/>
      <c r="MF568" s="1"/>
      <c r="MG568" s="1"/>
      <c r="MH568" s="1"/>
      <c r="MI568" s="1"/>
      <c r="MJ568" s="1"/>
      <c r="MK568" s="1"/>
      <c r="ML568" s="1"/>
      <c r="MM568" s="1"/>
      <c r="MN568" s="1"/>
      <c r="MO568" s="1"/>
      <c r="MP568" s="1"/>
      <c r="MQ568" s="1"/>
      <c r="MR568" s="1"/>
      <c r="MS568" s="1"/>
      <c r="MT568" s="1"/>
      <c r="MU568" s="1"/>
      <c r="MV568" s="1"/>
      <c r="MW568" s="1"/>
      <c r="MX568" s="1"/>
      <c r="MY568" s="1"/>
      <c r="MZ568" s="1"/>
      <c r="NA568" s="1"/>
      <c r="NB568" s="1"/>
      <c r="NC568" s="1"/>
      <c r="ND568" s="1"/>
      <c r="NE568" s="1"/>
      <c r="NF568" s="1"/>
      <c r="NG568" s="1"/>
      <c r="NH568" s="1"/>
      <c r="NI568" s="1"/>
      <c r="NJ568" s="1"/>
      <c r="NK568" s="1"/>
      <c r="NL568" s="1"/>
      <c r="NM568" s="1"/>
      <c r="NN568" s="1"/>
      <c r="NO568" s="1"/>
      <c r="NP568" s="1"/>
      <c r="NQ568" s="1"/>
      <c r="NR568" s="1"/>
      <c r="NS568" s="1"/>
      <c r="NT568" s="1"/>
      <c r="NU568" s="1"/>
      <c r="NV568" s="1"/>
      <c r="NW568" s="1"/>
      <c r="NX568" s="1"/>
      <c r="NY568" s="1"/>
      <c r="NZ568" s="1"/>
      <c r="OA568" s="1"/>
      <c r="OB568" s="1"/>
      <c r="OC568" s="1"/>
      <c r="OD568" s="1"/>
      <c r="OE568" s="1"/>
      <c r="OF568" s="1"/>
      <c r="OG568" s="1"/>
      <c r="OH568" s="1"/>
      <c r="OI568" s="1"/>
      <c r="OJ568" s="1"/>
      <c r="OK568" s="1"/>
      <c r="OL568" s="1"/>
      <c r="OM568" s="1"/>
      <c r="ON568" s="1"/>
      <c r="OO568" s="1"/>
      <c r="OP568" s="1"/>
      <c r="OQ568" s="1"/>
      <c r="OR568" s="1"/>
      <c r="OS568" s="1"/>
      <c r="OT568" s="1"/>
      <c r="OU568" s="1"/>
      <c r="OV568" s="1"/>
      <c r="OW568" s="1"/>
      <c r="OX568" s="1"/>
      <c r="OY568" s="1"/>
      <c r="OZ568" s="1"/>
      <c r="PA568" s="1"/>
      <c r="PB568" s="1"/>
      <c r="PC568" s="1"/>
      <c r="PD568" s="1"/>
      <c r="PE568" s="1"/>
      <c r="PF568" s="1"/>
      <c r="PG568" s="1"/>
      <c r="PH568" s="1"/>
      <c r="PI568" s="1"/>
      <c r="PJ568" s="1"/>
      <c r="PK568" s="1"/>
      <c r="PL568" s="1"/>
      <c r="PM568" s="1"/>
      <c r="PN568" s="1"/>
      <c r="PO568" s="1"/>
      <c r="PP568" s="1"/>
      <c r="PQ568" s="1"/>
      <c r="PR568" s="1"/>
      <c r="PS568" s="1"/>
      <c r="PT568" s="1"/>
      <c r="PU568" s="1"/>
      <c r="PV568" s="1"/>
      <c r="PW568" s="1"/>
      <c r="PX568" s="1"/>
      <c r="PY568" s="1"/>
      <c r="PZ568" s="1"/>
      <c r="QA568" s="1"/>
      <c r="QB568" s="1"/>
      <c r="QC568" s="1"/>
      <c r="QD568" s="1"/>
      <c r="QE568" s="1"/>
      <c r="QF568" s="1"/>
      <c r="QG568" s="1"/>
      <c r="QH568" s="1"/>
      <c r="QI568" s="1"/>
      <c r="QJ568" s="1"/>
      <c r="QK568" s="1"/>
      <c r="QL568" s="1"/>
      <c r="QM568" s="1"/>
      <c r="QN568" s="1"/>
      <c r="QO568" s="1"/>
      <c r="QP568" s="1"/>
      <c r="QQ568" s="1"/>
      <c r="QR568" s="1"/>
      <c r="QS568" s="1"/>
      <c r="QT568" s="1"/>
      <c r="QU568" s="1"/>
      <c r="QV568" s="1"/>
      <c r="QW568" s="1"/>
      <c r="QX568" s="1"/>
      <c r="QY568" s="1"/>
      <c r="QZ568" s="1"/>
      <c r="RA568" s="1"/>
      <c r="RB568" s="1"/>
      <c r="RC568" s="1"/>
      <c r="RD568" s="1"/>
      <c r="RE568" s="1"/>
      <c r="RF568" s="1"/>
      <c r="RG568" s="1"/>
      <c r="RH568" s="1"/>
      <c r="RI568" s="1"/>
      <c r="RJ568" s="1"/>
      <c r="RK568" s="1"/>
      <c r="RL568" s="1"/>
      <c r="RM568" s="1"/>
      <c r="RN568" s="1"/>
      <c r="RO568" s="1"/>
      <c r="RP568" s="1"/>
      <c r="RQ568" s="1"/>
      <c r="RR568" s="1"/>
      <c r="RS568" s="1"/>
      <c r="RT568" s="1"/>
      <c r="RU568" s="1"/>
      <c r="RV568" s="1"/>
      <c r="RW568" s="1"/>
      <c r="RX568" s="1"/>
      <c r="RY568" s="1"/>
      <c r="RZ568" s="1"/>
      <c r="SA568" s="1"/>
      <c r="SB568" s="1"/>
      <c r="SC568" s="1"/>
      <c r="SD568" s="1"/>
      <c r="SE568" s="1"/>
      <c r="SF568" s="1"/>
      <c r="SG568" s="1"/>
      <c r="SH568" s="1"/>
      <c r="SI568" s="1"/>
      <c r="SJ568" s="1"/>
      <c r="SK568" s="1"/>
      <c r="SL568" s="1"/>
      <c r="SM568" s="1"/>
      <c r="SN568" s="1"/>
      <c r="SO568" s="1"/>
      <c r="SP568" s="1"/>
      <c r="SQ568" s="1"/>
      <c r="SR568" s="1"/>
      <c r="SS568" s="1"/>
      <c r="ST568" s="1"/>
      <c r="SU568" s="1"/>
      <c r="SV568" s="1"/>
      <c r="SW568" s="1"/>
      <c r="SX568" s="1"/>
      <c r="SY568" s="1"/>
      <c r="SZ568" s="1"/>
      <c r="TA568" s="1"/>
      <c r="TB568" s="1"/>
      <c r="TC568" s="1"/>
      <c r="TD568" s="1"/>
      <c r="TE568" s="1"/>
      <c r="TF568" s="1"/>
      <c r="TG568" s="1"/>
      <c r="TH568" s="1"/>
      <c r="TI568" s="1"/>
      <c r="TJ568" s="1"/>
      <c r="TK568" s="1"/>
      <c r="TL568" s="1"/>
      <c r="TM568" s="1"/>
      <c r="TN568" s="1"/>
      <c r="TO568" s="1"/>
      <c r="TP568" s="1"/>
      <c r="TQ568" s="1"/>
      <c r="TR568" s="1"/>
      <c r="TS568" s="1"/>
      <c r="TT568" s="1"/>
      <c r="TU568" s="1"/>
      <c r="TV568" s="1"/>
      <c r="TW568" s="1"/>
      <c r="TX568" s="1"/>
      <c r="TY568" s="1"/>
      <c r="TZ568" s="1"/>
      <c r="UA568" s="1"/>
      <c r="UB568" s="1"/>
      <c r="UC568" s="1"/>
      <c r="UD568" s="1"/>
      <c r="UE568" s="1"/>
      <c r="UF568" s="1"/>
      <c r="UG568" s="1"/>
      <c r="UH568" s="1"/>
      <c r="UI568" s="1"/>
      <c r="UJ568" s="1"/>
      <c r="UK568" s="1"/>
      <c r="UL568" s="1"/>
      <c r="UM568" s="1"/>
      <c r="UN568" s="1"/>
      <c r="UO568" s="1"/>
      <c r="UP568" s="1"/>
      <c r="UQ568" s="1"/>
      <c r="UR568" s="1"/>
      <c r="US568" s="1"/>
      <c r="UT568" s="1"/>
      <c r="UU568" s="1"/>
      <c r="UV568" s="1"/>
      <c r="UW568" s="1"/>
      <c r="UX568" s="1"/>
      <c r="UY568" s="1"/>
      <c r="UZ568" s="1"/>
      <c r="VA568" s="1"/>
      <c r="VB568" s="1"/>
      <c r="VC568" s="1"/>
      <c r="VD568" s="1"/>
      <c r="VE568" s="1"/>
      <c r="VF568" s="1"/>
      <c r="VG568" s="1"/>
      <c r="VH568" s="1"/>
      <c r="VI568" s="1"/>
      <c r="VJ568" s="1"/>
      <c r="VK568" s="1"/>
      <c r="VL568" s="1"/>
      <c r="VM568" s="1"/>
      <c r="VN568" s="1"/>
      <c r="VO568" s="1"/>
      <c r="VP568" s="1"/>
      <c r="VQ568" s="1"/>
      <c r="VR568" s="1"/>
      <c r="VS568" s="1"/>
      <c r="VT568" s="1"/>
      <c r="VU568" s="1"/>
      <c r="VV568" s="1"/>
      <c r="VW568" s="1"/>
      <c r="VX568" s="1"/>
      <c r="VY568" s="1"/>
      <c r="VZ568" s="1"/>
      <c r="WA568" s="1"/>
      <c r="WB568" s="1"/>
    </row>
    <row r="569" spans="1:600" s="14" customFormat="1" ht="20.100000000000001" hidden="1" customHeight="1" x14ac:dyDescent="0.25">
      <c r="A569" s="14" t="str">
        <f>+D569&amp;F569</f>
        <v>0230-0105</v>
      </c>
      <c r="B569" s="14" t="str">
        <f>+D569&amp;Q569</f>
        <v>0230-0114</v>
      </c>
      <c r="C569" s="1" t="s">
        <v>67</v>
      </c>
      <c r="D569" s="5" t="s">
        <v>1860</v>
      </c>
      <c r="E569" s="6" t="s">
        <v>1861</v>
      </c>
      <c r="F569" s="341" t="str">
        <f>VLOOKUP($B569,'producto-objetivo'!$A:$G,4,0)</f>
        <v>05</v>
      </c>
      <c r="G569" s="6" t="str">
        <f>VLOOKUP($B569,'producto-objetivo'!$A:$G,5,0)</f>
        <v>Elevar la calidad de la Educación Superior</v>
      </c>
      <c r="H569" s="288" t="s">
        <v>339</v>
      </c>
      <c r="I569" s="288" t="s">
        <v>1895</v>
      </c>
      <c r="J569" s="288" t="s">
        <v>223</v>
      </c>
      <c r="K569" s="288" t="s">
        <v>97</v>
      </c>
      <c r="L569" s="288" t="s">
        <v>98</v>
      </c>
      <c r="M569" s="445">
        <v>35</v>
      </c>
      <c r="N569" s="445">
        <v>53</v>
      </c>
      <c r="O569" s="445">
        <v>35</v>
      </c>
      <c r="P569" s="144"/>
      <c r="Q569" s="326" t="s">
        <v>330</v>
      </c>
      <c r="R569" s="6" t="s">
        <v>1912</v>
      </c>
      <c r="S569" s="9">
        <v>0</v>
      </c>
      <c r="T569" s="9">
        <v>0</v>
      </c>
      <c r="U569" s="9">
        <v>0</v>
      </c>
      <c r="V569" s="9">
        <v>0</v>
      </c>
      <c r="W569" s="7">
        <v>0</v>
      </c>
      <c r="X569" s="7">
        <v>0</v>
      </c>
      <c r="Y569" s="7">
        <v>0</v>
      </c>
      <c r="Z569" s="7">
        <v>0</v>
      </c>
      <c r="AA569" s="7">
        <v>0</v>
      </c>
      <c r="AB569" s="7">
        <v>0</v>
      </c>
      <c r="AC569" s="151"/>
      <c r="AD569" s="167"/>
      <c r="AE569" s="168"/>
      <c r="AF569" s="351">
        <f>IF(AND(AC569="",AD569="",AD569=""),0,BF569)</f>
        <v>0</v>
      </c>
      <c r="AG569" s="7">
        <v>33</v>
      </c>
      <c r="AH569" s="6" t="s">
        <v>1915</v>
      </c>
      <c r="AI569" s="5" t="s">
        <v>223</v>
      </c>
      <c r="AJ569" s="5" t="s">
        <v>97</v>
      </c>
      <c r="AK569" s="5" t="s">
        <v>98</v>
      </c>
      <c r="AL569" s="5">
        <v>45063</v>
      </c>
      <c r="AM569" s="5">
        <v>55000</v>
      </c>
      <c r="AN569" s="9">
        <v>46000</v>
      </c>
      <c r="AO569" s="9">
        <v>43190</v>
      </c>
      <c r="AP569" s="9">
        <v>93.891304347826093</v>
      </c>
      <c r="AQ569" s="6" t="s">
        <v>1916</v>
      </c>
      <c r="AR569" s="151">
        <v>47000</v>
      </c>
      <c r="AS569" s="151">
        <f>AR569-AN569</f>
        <v>1000</v>
      </c>
      <c r="AT569" s="199">
        <f>AR569/AN569-1</f>
        <v>2.1739130434782705E-2</v>
      </c>
      <c r="AU569" s="362"/>
      <c r="AW569" s="1"/>
      <c r="AX569" s="1"/>
      <c r="AZ569" s="305" t="str">
        <f>IF(AF569&gt;0,"Ok","Falta diligenciar presupuesto asignado")</f>
        <v>Falta diligenciar presupuesto asignado</v>
      </c>
      <c r="BA569" s="132" t="str">
        <f>IF(AI569="Stock","Es Sotock","No Stock")</f>
        <v>No Stock</v>
      </c>
      <c r="BB569" s="132" t="str">
        <f>IF(AL569=AM569,"OK","NO")</f>
        <v>NO</v>
      </c>
      <c r="BC569" s="132" t="str">
        <f>IF(AM569=AN569,"OK","NO")</f>
        <v>NO</v>
      </c>
      <c r="BD569" s="374" t="str">
        <f>IF(AND(BB569="OK",BC569="OK",AI569="Stock"),"Stock OK","N/A o problema por ser Stock")</f>
        <v>N/A o problema por ser Stock</v>
      </c>
      <c r="BE569" s="365" t="e">
        <f>VLOOKUP(B569,[1]Gastos!$A$11:$R$4776,17,FALSE)</f>
        <v>#N/A</v>
      </c>
      <c r="BF569" s="365">
        <f>IF(ISERROR(BE569), 0, BE569)</f>
        <v>0</v>
      </c>
      <c r="BG569" s="405"/>
      <c r="BJ569" s="132" t="str">
        <f>IF(AND(BB569="OK",BC569="OK",AI569&lt;&gt;"Stock"),"N/A","Ok")</f>
        <v>Ok</v>
      </c>
      <c r="BK569" s="14" t="str">
        <f>IF(AU569&lt;AN569,"Meta 2025 menor que meta 2024","Meta 2025 mayor o igual a meta 2024")</f>
        <v>Meta 2025 menor que meta 2024</v>
      </c>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c r="GH569" s="1"/>
      <c r="GI569" s="1"/>
      <c r="GJ569" s="1"/>
      <c r="GK569" s="1"/>
      <c r="GL569" s="1"/>
      <c r="GM569" s="1"/>
      <c r="GN569" s="1"/>
      <c r="GO569" s="1"/>
      <c r="GP569" s="1"/>
      <c r="GQ569" s="1"/>
      <c r="GR569" s="1"/>
      <c r="GS569" s="1"/>
      <c r="GT569" s="1"/>
      <c r="GU569" s="1"/>
      <c r="GV569" s="1"/>
      <c r="GW569" s="1"/>
      <c r="GX569" s="1"/>
      <c r="GY569" s="1"/>
      <c r="GZ569" s="1"/>
      <c r="HA569" s="1"/>
      <c r="HB569" s="1"/>
      <c r="HC569" s="1"/>
      <c r="HD569" s="1"/>
      <c r="HE569" s="1"/>
      <c r="HF569" s="1"/>
      <c r="HG569" s="1"/>
      <c r="HH569" s="1"/>
      <c r="HI569" s="1"/>
      <c r="HJ569" s="1"/>
      <c r="HK569" s="1"/>
      <c r="HL569" s="1"/>
      <c r="HM569" s="1"/>
      <c r="HN569" s="1"/>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c r="IV569" s="1"/>
      <c r="IW569" s="1"/>
      <c r="IX569" s="1"/>
      <c r="IY569" s="1"/>
      <c r="IZ569" s="1"/>
      <c r="JA569" s="1"/>
      <c r="JB569" s="1"/>
      <c r="JC569" s="1"/>
      <c r="JD569" s="1"/>
      <c r="JE569" s="1"/>
      <c r="JF569" s="1"/>
      <c r="JG569" s="1"/>
      <c r="JH569" s="1"/>
      <c r="JI569" s="1"/>
      <c r="JJ569" s="1"/>
      <c r="JK569" s="1"/>
      <c r="JL569" s="1"/>
      <c r="JM569" s="1"/>
      <c r="JN569" s="1"/>
      <c r="JO569" s="1"/>
      <c r="JP569" s="1"/>
      <c r="JQ569" s="1"/>
      <c r="JR569" s="1"/>
      <c r="JS569" s="1"/>
      <c r="JT569" s="1"/>
      <c r="JU569" s="1"/>
      <c r="JV569" s="1"/>
      <c r="JW569" s="1"/>
      <c r="JX569" s="1"/>
      <c r="JY569" s="1"/>
      <c r="JZ569" s="1"/>
      <c r="KA569" s="1"/>
      <c r="KB569" s="1"/>
      <c r="KC569" s="1"/>
      <c r="KD569" s="1"/>
      <c r="KE569" s="1"/>
      <c r="KF569" s="1"/>
      <c r="KG569" s="1"/>
      <c r="KH569" s="1"/>
      <c r="KI569" s="1"/>
      <c r="KJ569" s="1"/>
      <c r="KK569" s="1"/>
      <c r="KL569" s="1"/>
      <c r="KM569" s="1"/>
      <c r="KN569" s="1"/>
      <c r="KO569" s="1"/>
      <c r="KP569" s="1"/>
      <c r="KQ569" s="1"/>
      <c r="KR569" s="1"/>
      <c r="KS569" s="1"/>
      <c r="KT569" s="1"/>
      <c r="KU569" s="1"/>
      <c r="KV569" s="1"/>
      <c r="KW569" s="1"/>
      <c r="KX569" s="1"/>
      <c r="KY569" s="1"/>
      <c r="KZ569" s="1"/>
      <c r="LA569" s="1"/>
      <c r="LB569" s="1"/>
      <c r="LC569" s="1"/>
      <c r="LD569" s="1"/>
      <c r="LE569" s="1"/>
      <c r="LF569" s="1"/>
      <c r="LG569" s="1"/>
      <c r="LH569" s="1"/>
      <c r="LI569" s="1"/>
      <c r="LJ569" s="1"/>
      <c r="LK569" s="1"/>
      <c r="LL569" s="1"/>
      <c r="LM569" s="1"/>
      <c r="LN569" s="1"/>
      <c r="LO569" s="1"/>
      <c r="LP569" s="1"/>
      <c r="LQ569" s="1"/>
      <c r="LR569" s="1"/>
      <c r="LS569" s="1"/>
      <c r="LT569" s="1"/>
      <c r="LU569" s="1"/>
      <c r="LV569" s="1"/>
      <c r="LW569" s="1"/>
      <c r="LX569" s="1"/>
      <c r="LY569" s="1"/>
      <c r="LZ569" s="1"/>
      <c r="MA569" s="1"/>
      <c r="MB569" s="1"/>
      <c r="MC569" s="1"/>
      <c r="MD569" s="1"/>
      <c r="ME569" s="1"/>
      <c r="MF569" s="1"/>
      <c r="MG569" s="1"/>
      <c r="MH569" s="1"/>
      <c r="MI569" s="1"/>
      <c r="MJ569" s="1"/>
      <c r="MK569" s="1"/>
      <c r="ML569" s="1"/>
      <c r="MM569" s="1"/>
      <c r="MN569" s="1"/>
      <c r="MO569" s="1"/>
      <c r="MP569" s="1"/>
      <c r="MQ569" s="1"/>
      <c r="MR569" s="1"/>
      <c r="MS569" s="1"/>
      <c r="MT569" s="1"/>
      <c r="MU569" s="1"/>
      <c r="MV569" s="1"/>
      <c r="MW569" s="1"/>
      <c r="MX569" s="1"/>
      <c r="MY569" s="1"/>
      <c r="MZ569" s="1"/>
      <c r="NA569" s="1"/>
      <c r="NB569" s="1"/>
      <c r="NC569" s="1"/>
      <c r="ND569" s="1"/>
      <c r="NE569" s="1"/>
      <c r="NF569" s="1"/>
      <c r="NG569" s="1"/>
      <c r="NH569" s="1"/>
      <c r="NI569" s="1"/>
      <c r="NJ569" s="1"/>
      <c r="NK569" s="1"/>
      <c r="NL569" s="1"/>
      <c r="NM569" s="1"/>
      <c r="NN569" s="1"/>
      <c r="NO569" s="1"/>
      <c r="NP569" s="1"/>
      <c r="NQ569" s="1"/>
      <c r="NR569" s="1"/>
      <c r="NS569" s="1"/>
      <c r="NT569" s="1"/>
      <c r="NU569" s="1"/>
      <c r="NV569" s="1"/>
      <c r="NW569" s="1"/>
      <c r="NX569" s="1"/>
      <c r="NY569" s="1"/>
      <c r="NZ569" s="1"/>
      <c r="OA569" s="1"/>
      <c r="OB569" s="1"/>
      <c r="OC569" s="1"/>
      <c r="OD569" s="1"/>
      <c r="OE569" s="1"/>
      <c r="OF569" s="1"/>
      <c r="OG569" s="1"/>
      <c r="OH569" s="1"/>
      <c r="OI569" s="1"/>
      <c r="OJ569" s="1"/>
      <c r="OK569" s="1"/>
      <c r="OL569" s="1"/>
      <c r="OM569" s="1"/>
      <c r="ON569" s="1"/>
      <c r="OO569" s="1"/>
      <c r="OP569" s="1"/>
      <c r="OQ569" s="1"/>
      <c r="OR569" s="1"/>
      <c r="OS569" s="1"/>
      <c r="OT569" s="1"/>
      <c r="OU569" s="1"/>
      <c r="OV569" s="1"/>
      <c r="OW569" s="1"/>
      <c r="OX569" s="1"/>
      <c r="OY569" s="1"/>
      <c r="OZ569" s="1"/>
      <c r="PA569" s="1"/>
      <c r="PB569" s="1"/>
      <c r="PC569" s="1"/>
      <c r="PD569" s="1"/>
      <c r="PE569" s="1"/>
      <c r="PF569" s="1"/>
      <c r="PG569" s="1"/>
      <c r="PH569" s="1"/>
      <c r="PI569" s="1"/>
      <c r="PJ569" s="1"/>
      <c r="PK569" s="1"/>
      <c r="PL569" s="1"/>
      <c r="PM569" s="1"/>
      <c r="PN569" s="1"/>
      <c r="PO569" s="1"/>
      <c r="PP569" s="1"/>
      <c r="PQ569" s="1"/>
      <c r="PR569" s="1"/>
      <c r="PS569" s="1"/>
      <c r="PT569" s="1"/>
      <c r="PU569" s="1"/>
      <c r="PV569" s="1"/>
      <c r="PW569" s="1"/>
      <c r="PX569" s="1"/>
      <c r="PY569" s="1"/>
      <c r="PZ569" s="1"/>
      <c r="QA569" s="1"/>
      <c r="QB569" s="1"/>
      <c r="QC569" s="1"/>
      <c r="QD569" s="1"/>
      <c r="QE569" s="1"/>
      <c r="QF569" s="1"/>
      <c r="QG569" s="1"/>
      <c r="QH569" s="1"/>
      <c r="QI569" s="1"/>
      <c r="QJ569" s="1"/>
      <c r="QK569" s="1"/>
      <c r="QL569" s="1"/>
      <c r="QM569" s="1"/>
      <c r="QN569" s="1"/>
      <c r="QO569" s="1"/>
      <c r="QP569" s="1"/>
      <c r="QQ569" s="1"/>
      <c r="QR569" s="1"/>
      <c r="QS569" s="1"/>
      <c r="QT569" s="1"/>
      <c r="QU569" s="1"/>
      <c r="QV569" s="1"/>
      <c r="QW569" s="1"/>
      <c r="QX569" s="1"/>
      <c r="QY569" s="1"/>
      <c r="QZ569" s="1"/>
      <c r="RA569" s="1"/>
      <c r="RB569" s="1"/>
      <c r="RC569" s="1"/>
      <c r="RD569" s="1"/>
      <c r="RE569" s="1"/>
      <c r="RF569" s="1"/>
      <c r="RG569" s="1"/>
      <c r="RH569" s="1"/>
      <c r="RI569" s="1"/>
      <c r="RJ569" s="1"/>
      <c r="RK569" s="1"/>
      <c r="RL569" s="1"/>
      <c r="RM569" s="1"/>
      <c r="RN569" s="1"/>
      <c r="RO569" s="1"/>
      <c r="RP569" s="1"/>
      <c r="RQ569" s="1"/>
      <c r="RR569" s="1"/>
      <c r="RS569" s="1"/>
      <c r="RT569" s="1"/>
      <c r="RU569" s="1"/>
      <c r="RV569" s="1"/>
      <c r="RW569" s="1"/>
      <c r="RX569" s="1"/>
      <c r="RY569" s="1"/>
      <c r="RZ569" s="1"/>
      <c r="SA569" s="1"/>
      <c r="SB569" s="1"/>
      <c r="SC569" s="1"/>
      <c r="SD569" s="1"/>
      <c r="SE569" s="1"/>
      <c r="SF569" s="1"/>
      <c r="SG569" s="1"/>
      <c r="SH569" s="1"/>
      <c r="SI569" s="1"/>
      <c r="SJ569" s="1"/>
      <c r="SK569" s="1"/>
      <c r="SL569" s="1"/>
      <c r="SM569" s="1"/>
      <c r="SN569" s="1"/>
      <c r="SO569" s="1"/>
      <c r="SP569" s="1"/>
      <c r="SQ569" s="1"/>
      <c r="SR569" s="1"/>
      <c r="SS569" s="1"/>
      <c r="ST569" s="1"/>
      <c r="SU569" s="1"/>
      <c r="SV569" s="1"/>
      <c r="SW569" s="1"/>
      <c r="SX569" s="1"/>
      <c r="SY569" s="1"/>
      <c r="SZ569" s="1"/>
      <c r="TA569" s="1"/>
      <c r="TB569" s="1"/>
      <c r="TC569" s="1"/>
      <c r="TD569" s="1"/>
      <c r="TE569" s="1"/>
      <c r="TF569" s="1"/>
      <c r="TG569" s="1"/>
      <c r="TH569" s="1"/>
      <c r="TI569" s="1"/>
      <c r="TJ569" s="1"/>
      <c r="TK569" s="1"/>
      <c r="TL569" s="1"/>
      <c r="TM569" s="1"/>
      <c r="TN569" s="1"/>
      <c r="TO569" s="1"/>
      <c r="TP569" s="1"/>
      <c r="TQ569" s="1"/>
      <c r="TR569" s="1"/>
      <c r="TS569" s="1"/>
      <c r="TT569" s="1"/>
      <c r="TU569" s="1"/>
      <c r="TV569" s="1"/>
      <c r="TW569" s="1"/>
      <c r="TX569" s="1"/>
      <c r="TY569" s="1"/>
      <c r="TZ569" s="1"/>
      <c r="UA569" s="1"/>
      <c r="UB569" s="1"/>
      <c r="UC569" s="1"/>
      <c r="UD569" s="1"/>
      <c r="UE569" s="1"/>
      <c r="UF569" s="1"/>
      <c r="UG569" s="1"/>
      <c r="UH569" s="1"/>
      <c r="UI569" s="1"/>
      <c r="UJ569" s="1"/>
      <c r="UK569" s="1"/>
      <c r="UL569" s="1"/>
      <c r="UM569" s="1"/>
      <c r="UN569" s="1"/>
      <c r="UO569" s="1"/>
      <c r="UP569" s="1"/>
      <c r="UQ569" s="1"/>
      <c r="UR569" s="1"/>
      <c r="US569" s="1"/>
      <c r="UT569" s="1"/>
      <c r="UU569" s="1"/>
      <c r="UV569" s="1"/>
      <c r="UW569" s="1"/>
      <c r="UX569" s="1"/>
      <c r="UY569" s="1"/>
      <c r="UZ569" s="1"/>
      <c r="VA569" s="1"/>
      <c r="VB569" s="1"/>
      <c r="VC569" s="1"/>
      <c r="VD569" s="1"/>
      <c r="VE569" s="1"/>
      <c r="VF569" s="1"/>
      <c r="VG569" s="1"/>
      <c r="VH569" s="1"/>
      <c r="VI569" s="1"/>
      <c r="VJ569" s="1"/>
      <c r="VK569" s="1"/>
      <c r="VL569" s="1"/>
      <c r="VM569" s="1"/>
      <c r="VN569" s="1"/>
      <c r="VO569" s="1"/>
      <c r="VP569" s="1"/>
      <c r="VQ569" s="1"/>
      <c r="VR569" s="1"/>
      <c r="VS569" s="1"/>
      <c r="VT569" s="1"/>
      <c r="VU569" s="1"/>
      <c r="VV569" s="1"/>
      <c r="VW569" s="1"/>
      <c r="VX569" s="1"/>
      <c r="VY569" s="1"/>
      <c r="VZ569" s="1"/>
      <c r="WA569" s="1"/>
      <c r="WB569" s="1"/>
    </row>
    <row r="570" spans="1:600" s="14" customFormat="1" ht="20.100000000000001" hidden="1" customHeight="1" x14ac:dyDescent="0.25">
      <c r="A570" s="14" t="str">
        <f>+D570&amp;F570</f>
        <v>0201-0105</v>
      </c>
      <c r="B570" s="14" t="str">
        <f>+D570&amp;Q570</f>
        <v>0201-0128</v>
      </c>
      <c r="C570" s="1" t="s">
        <v>77</v>
      </c>
      <c r="D570" s="5" t="s">
        <v>1136</v>
      </c>
      <c r="E570" s="6" t="s">
        <v>1137</v>
      </c>
      <c r="F570" s="341" t="str">
        <f>VLOOKUP($B570,'producto-objetivo'!$A:$G,4,0)</f>
        <v>05</v>
      </c>
      <c r="G570" s="6" t="str">
        <f>VLOOKUP($B570,'producto-objetivo'!$A:$G,5,0)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70" s="288" t="s">
        <v>409</v>
      </c>
      <c r="I570" s="288" t="s">
        <v>1223</v>
      </c>
      <c r="J570" s="288" t="s">
        <v>144</v>
      </c>
      <c r="K570" s="288" t="s">
        <v>97</v>
      </c>
      <c r="L570" s="288" t="s">
        <v>149</v>
      </c>
      <c r="M570" s="445">
        <v>100</v>
      </c>
      <c r="N570" s="445">
        <v>100</v>
      </c>
      <c r="O570" s="445">
        <v>100</v>
      </c>
      <c r="P570" s="6"/>
      <c r="Q570" s="326" t="s">
        <v>298</v>
      </c>
      <c r="R570" s="6" t="s">
        <v>1258</v>
      </c>
      <c r="S570" s="9">
        <v>2477</v>
      </c>
      <c r="T570" s="9">
        <v>2477</v>
      </c>
      <c r="U570" s="9">
        <v>1031.8265610000001</v>
      </c>
      <c r="V570" s="9">
        <v>341.34616199999999</v>
      </c>
      <c r="W570" s="7" t="s">
        <v>94</v>
      </c>
      <c r="X570" s="7" t="s">
        <v>94</v>
      </c>
      <c r="Y570" s="7" t="s">
        <v>94</v>
      </c>
      <c r="Z570" s="7" t="s">
        <v>94</v>
      </c>
      <c r="AA570" s="7" t="s">
        <v>94</v>
      </c>
      <c r="AB570" s="7" t="s">
        <v>94</v>
      </c>
      <c r="AC570" s="9"/>
      <c r="AD570" s="141"/>
      <c r="AE570" s="141"/>
      <c r="AF570" s="351">
        <f>IF(AND(AC570="",AD570="",AD570=""),0,BF570)</f>
        <v>0</v>
      </c>
      <c r="AG570" s="7">
        <v>34</v>
      </c>
      <c r="AH570" s="6" t="s">
        <v>1260</v>
      </c>
      <c r="AI570" s="5" t="s">
        <v>96</v>
      </c>
      <c r="AJ570" s="5" t="s">
        <v>97</v>
      </c>
      <c r="AK570" s="5" t="s">
        <v>149</v>
      </c>
      <c r="AL570" s="5">
        <v>24</v>
      </c>
      <c r="AM570" s="5">
        <v>100</v>
      </c>
      <c r="AN570" s="9">
        <v>10</v>
      </c>
      <c r="AO570" s="9">
        <v>10</v>
      </c>
      <c r="AP570" s="9">
        <v>100</v>
      </c>
      <c r="AQ570" s="6" t="s">
        <v>1152</v>
      </c>
      <c r="AR570" s="151"/>
      <c r="AS570" s="151"/>
      <c r="AT570" s="151"/>
      <c r="AU570" s="359"/>
      <c r="AV570" s="45"/>
      <c r="AW570" s="1"/>
      <c r="AX570" s="1"/>
      <c r="AY570" s="45"/>
      <c r="AZ570" s="305" t="str">
        <f>IF(AF570&gt;0,"Ok","Falta diligenciar presupuesto asignado")</f>
        <v>Falta diligenciar presupuesto asignado</v>
      </c>
      <c r="BA570" s="132" t="str">
        <f>IF(AI570="Stock","Es Sotock","No Stock")</f>
        <v>No Stock</v>
      </c>
      <c r="BB570" s="132" t="str">
        <f>IF(AL570=AM570,"OK","NO")</f>
        <v>NO</v>
      </c>
      <c r="BC570" s="132" t="str">
        <f>IF(AM570=AN570,"OK","NO")</f>
        <v>NO</v>
      </c>
      <c r="BD570" s="374" t="str">
        <f>IF(AND(BB570="OK",BC570="OK",AI570="Stock"),"Stock OK","N/A o problema por ser Stock")</f>
        <v>N/A o problema por ser Stock</v>
      </c>
      <c r="BE570" s="365" t="e">
        <f>VLOOKUP(B570,[1]Gastos!$A$11:$R$4776,17,FALSE)</f>
        <v>#N/A</v>
      </c>
      <c r="BF570" s="365">
        <f>IF(ISERROR(BE570), 0, BE570)</f>
        <v>0</v>
      </c>
      <c r="BG570" s="405"/>
      <c r="BH570" s="45"/>
      <c r="BI570" s="45"/>
      <c r="BJ570" s="132" t="str">
        <f>IF(AND(BB570="OK",BC570="OK",AI570&lt;&gt;"Stock"),"N/A","Ok")</f>
        <v>Ok</v>
      </c>
      <c r="BK570" s="14" t="str">
        <f>IF(AU570&lt;AN570,"Meta 2025 menor que meta 2024","Meta 2025 mayor o igual a meta 2024")</f>
        <v>Meta 2025 menor que meta 2024</v>
      </c>
      <c r="BL570" s="1" t="s">
        <v>3836</v>
      </c>
      <c r="BM570" s="1" t="s">
        <v>3838</v>
      </c>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c r="GH570" s="1"/>
      <c r="GI570" s="1"/>
      <c r="GJ570" s="1"/>
      <c r="GK570" s="1"/>
      <c r="GL570" s="1"/>
      <c r="GM570" s="1"/>
      <c r="GN570" s="1"/>
      <c r="GO570" s="1"/>
      <c r="GP570" s="1"/>
      <c r="GQ570" s="1"/>
      <c r="GR570" s="1"/>
      <c r="GS570" s="1"/>
      <c r="GT570" s="1"/>
      <c r="GU570" s="1"/>
      <c r="GV570" s="1"/>
      <c r="GW570" s="1"/>
      <c r="GX570" s="1"/>
      <c r="GY570" s="1"/>
      <c r="GZ570" s="1"/>
      <c r="HA570" s="1"/>
      <c r="HB570" s="1"/>
      <c r="HC570" s="1"/>
      <c r="HD570" s="1"/>
      <c r="HE570" s="1"/>
      <c r="HF570" s="1"/>
      <c r="HG570" s="1"/>
      <c r="HH570" s="1"/>
      <c r="HI570" s="1"/>
      <c r="HJ570" s="1"/>
      <c r="HK570" s="1"/>
      <c r="HL570" s="1"/>
      <c r="HM570" s="1"/>
      <c r="HN570" s="1"/>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c r="IV570" s="1"/>
      <c r="IW570" s="1"/>
      <c r="IX570" s="1"/>
      <c r="IY570" s="1"/>
      <c r="IZ570" s="1"/>
      <c r="JA570" s="1"/>
      <c r="JB570" s="1"/>
      <c r="JC570" s="1"/>
      <c r="JD570" s="1"/>
      <c r="JE570" s="1"/>
      <c r="JF570" s="1"/>
      <c r="JG570" s="1"/>
      <c r="JH570" s="1"/>
      <c r="JI570" s="1"/>
      <c r="JJ570" s="1"/>
      <c r="JK570" s="1"/>
      <c r="JL570" s="1"/>
      <c r="JM570" s="1"/>
      <c r="JN570" s="1"/>
      <c r="JO570" s="1"/>
      <c r="JP570" s="1"/>
      <c r="JQ570" s="1"/>
      <c r="JR570" s="1"/>
      <c r="JS570" s="1"/>
      <c r="JT570" s="1"/>
      <c r="JU570" s="1"/>
      <c r="JV570" s="1"/>
      <c r="JW570" s="1"/>
      <c r="JX570" s="1"/>
      <c r="JY570" s="1"/>
      <c r="JZ570" s="1"/>
      <c r="KA570" s="1"/>
      <c r="KB570" s="1"/>
      <c r="KC570" s="1"/>
      <c r="KD570" s="1"/>
      <c r="KE570" s="1"/>
      <c r="KF570" s="1"/>
      <c r="KG570" s="1"/>
      <c r="KH570" s="1"/>
      <c r="KI570" s="1"/>
      <c r="KJ570" s="1"/>
      <c r="KK570" s="1"/>
      <c r="KL570" s="1"/>
      <c r="KM570" s="1"/>
      <c r="KN570" s="1"/>
      <c r="KO570" s="1"/>
      <c r="KP570" s="1"/>
      <c r="KQ570" s="1"/>
      <c r="KR570" s="1"/>
      <c r="KS570" s="1"/>
      <c r="KT570" s="1"/>
      <c r="KU570" s="1"/>
      <c r="KV570" s="1"/>
      <c r="KW570" s="1"/>
      <c r="KX570" s="1"/>
      <c r="KY570" s="1"/>
      <c r="KZ570" s="1"/>
      <c r="LA570" s="1"/>
      <c r="LB570" s="1"/>
      <c r="LC570" s="1"/>
      <c r="LD570" s="1"/>
      <c r="LE570" s="1"/>
      <c r="LF570" s="1"/>
      <c r="LG570" s="1"/>
      <c r="LH570" s="1"/>
      <c r="LI570" s="1"/>
      <c r="LJ570" s="1"/>
      <c r="LK570" s="1"/>
      <c r="LL570" s="1"/>
      <c r="LM570" s="1"/>
      <c r="LN570" s="1"/>
      <c r="LO570" s="1"/>
      <c r="LP570" s="1"/>
      <c r="LQ570" s="1"/>
      <c r="LR570" s="1"/>
      <c r="LS570" s="1"/>
      <c r="LT570" s="1"/>
      <c r="LU570" s="1"/>
      <c r="LV570" s="1"/>
      <c r="LW570" s="1"/>
      <c r="LX570" s="1"/>
      <c r="LY570" s="1"/>
      <c r="LZ570" s="1"/>
      <c r="MA570" s="1"/>
      <c r="MB570" s="1"/>
      <c r="MC570" s="1"/>
      <c r="MD570" s="1"/>
      <c r="ME570" s="1"/>
      <c r="MF570" s="1"/>
      <c r="MG570" s="1"/>
      <c r="MH570" s="1"/>
      <c r="MI570" s="1"/>
      <c r="MJ570" s="1"/>
      <c r="MK570" s="1"/>
      <c r="ML570" s="1"/>
      <c r="MM570" s="1"/>
      <c r="MN570" s="1"/>
      <c r="MO570" s="1"/>
      <c r="MP570" s="1"/>
      <c r="MQ570" s="1"/>
      <c r="MR570" s="1"/>
      <c r="MS570" s="1"/>
      <c r="MT570" s="1"/>
      <c r="MU570" s="1"/>
      <c r="MV570" s="1"/>
      <c r="MW570" s="1"/>
      <c r="MX570" s="1"/>
      <c r="MY570" s="1"/>
      <c r="MZ570" s="1"/>
      <c r="NA570" s="1"/>
      <c r="NB570" s="1"/>
      <c r="NC570" s="1"/>
      <c r="ND570" s="1"/>
      <c r="NE570" s="1"/>
      <c r="NF570" s="1"/>
      <c r="NG570" s="1"/>
      <c r="NH570" s="1"/>
      <c r="NI570" s="1"/>
      <c r="NJ570" s="1"/>
      <c r="NK570" s="1"/>
      <c r="NL570" s="1"/>
      <c r="NM570" s="1"/>
      <c r="NN570" s="1"/>
      <c r="NO570" s="1"/>
      <c r="NP570" s="1"/>
      <c r="NQ570" s="1"/>
      <c r="NR570" s="1"/>
      <c r="NS570" s="1"/>
      <c r="NT570" s="1"/>
      <c r="NU570" s="1"/>
      <c r="NV570" s="1"/>
      <c r="NW570" s="1"/>
      <c r="NX570" s="1"/>
      <c r="NY570" s="1"/>
      <c r="NZ570" s="1"/>
      <c r="OA570" s="1"/>
      <c r="OB570" s="1"/>
      <c r="OC570" s="1"/>
      <c r="OD570" s="1"/>
      <c r="OE570" s="1"/>
      <c r="OF570" s="1"/>
      <c r="OG570" s="1"/>
      <c r="OH570" s="1"/>
      <c r="OI570" s="1"/>
      <c r="OJ570" s="1"/>
      <c r="OK570" s="1"/>
      <c r="OL570" s="1"/>
      <c r="OM570" s="1"/>
      <c r="ON570" s="1"/>
      <c r="OO570" s="1"/>
      <c r="OP570" s="1"/>
      <c r="OQ570" s="1"/>
      <c r="OR570" s="1"/>
      <c r="OS570" s="1"/>
      <c r="OT570" s="1"/>
      <c r="OU570" s="1"/>
      <c r="OV570" s="1"/>
      <c r="OW570" s="1"/>
      <c r="OX570" s="1"/>
      <c r="OY570" s="1"/>
      <c r="OZ570" s="1"/>
      <c r="PA570" s="1"/>
      <c r="PB570" s="1"/>
      <c r="PC570" s="1"/>
      <c r="PD570" s="1"/>
      <c r="PE570" s="1"/>
      <c r="PF570" s="1"/>
      <c r="PG570" s="1"/>
      <c r="PH570" s="1"/>
      <c r="PI570" s="1"/>
      <c r="PJ570" s="1"/>
      <c r="PK570" s="1"/>
      <c r="PL570" s="1"/>
      <c r="PM570" s="1"/>
      <c r="PN570" s="1"/>
      <c r="PO570" s="1"/>
      <c r="PP570" s="1"/>
      <c r="PQ570" s="1"/>
      <c r="PR570" s="1"/>
      <c r="PS570" s="1"/>
      <c r="PT570" s="1"/>
      <c r="PU570" s="1"/>
      <c r="PV570" s="1"/>
      <c r="PW570" s="1"/>
      <c r="PX570" s="1"/>
      <c r="PY570" s="1"/>
      <c r="PZ570" s="1"/>
      <c r="QA570" s="1"/>
      <c r="QB570" s="1"/>
      <c r="QC570" s="1"/>
      <c r="QD570" s="1"/>
      <c r="QE570" s="1"/>
      <c r="QF570" s="1"/>
      <c r="QG570" s="1"/>
      <c r="QH570" s="1"/>
      <c r="QI570" s="1"/>
      <c r="QJ570" s="1"/>
      <c r="QK570" s="1"/>
      <c r="QL570" s="1"/>
      <c r="QM570" s="1"/>
      <c r="QN570" s="1"/>
      <c r="QO570" s="1"/>
      <c r="QP570" s="1"/>
      <c r="QQ570" s="1"/>
      <c r="QR570" s="1"/>
      <c r="QS570" s="1"/>
      <c r="QT570" s="1"/>
      <c r="QU570" s="1"/>
      <c r="QV570" s="1"/>
      <c r="QW570" s="1"/>
      <c r="QX570" s="1"/>
      <c r="QY570" s="1"/>
      <c r="QZ570" s="1"/>
      <c r="RA570" s="1"/>
      <c r="RB570" s="1"/>
      <c r="RC570" s="1"/>
      <c r="RD570" s="1"/>
      <c r="RE570" s="1"/>
      <c r="RF570" s="1"/>
      <c r="RG570" s="1"/>
      <c r="RH570" s="1"/>
      <c r="RI570" s="1"/>
      <c r="RJ570" s="1"/>
      <c r="RK570" s="1"/>
      <c r="RL570" s="1"/>
      <c r="RM570" s="1"/>
      <c r="RN570" s="1"/>
      <c r="RO570" s="1"/>
      <c r="RP570" s="1"/>
      <c r="RQ570" s="1"/>
      <c r="RR570" s="1"/>
      <c r="RS570" s="1"/>
      <c r="RT570" s="1"/>
      <c r="RU570" s="1"/>
      <c r="RV570" s="1"/>
      <c r="RW570" s="1"/>
      <c r="RX570" s="1"/>
      <c r="RY570" s="1"/>
      <c r="RZ570" s="1"/>
      <c r="SA570" s="1"/>
      <c r="SB570" s="1"/>
      <c r="SC570" s="1"/>
      <c r="SD570" s="1"/>
      <c r="SE570" s="1"/>
      <c r="SF570" s="1"/>
      <c r="SG570" s="1"/>
      <c r="SH570" s="1"/>
      <c r="SI570" s="1"/>
      <c r="SJ570" s="1"/>
      <c r="SK570" s="1"/>
      <c r="SL570" s="1"/>
      <c r="SM570" s="1"/>
      <c r="SN570" s="1"/>
      <c r="SO570" s="1"/>
      <c r="SP570" s="1"/>
      <c r="SQ570" s="1"/>
      <c r="SR570" s="1"/>
      <c r="SS570" s="1"/>
      <c r="ST570" s="1"/>
      <c r="SU570" s="1"/>
      <c r="SV570" s="1"/>
      <c r="SW570" s="1"/>
      <c r="SX570" s="1"/>
      <c r="SY570" s="1"/>
      <c r="SZ570" s="1"/>
      <c r="TA570" s="1"/>
      <c r="TB570" s="1"/>
      <c r="TC570" s="1"/>
      <c r="TD570" s="1"/>
      <c r="TE570" s="1"/>
      <c r="TF570" s="1"/>
      <c r="TG570" s="1"/>
      <c r="TH570" s="1"/>
      <c r="TI570" s="1"/>
      <c r="TJ570" s="1"/>
      <c r="TK570" s="1"/>
      <c r="TL570" s="1"/>
      <c r="TM570" s="1"/>
      <c r="TN570" s="1"/>
      <c r="TO570" s="1"/>
      <c r="TP570" s="1"/>
      <c r="TQ570" s="1"/>
      <c r="TR570" s="1"/>
      <c r="TS570" s="1"/>
      <c r="TT570" s="1"/>
      <c r="TU570" s="1"/>
      <c r="TV570" s="1"/>
      <c r="TW570" s="1"/>
      <c r="TX570" s="1"/>
      <c r="TY570" s="1"/>
      <c r="TZ570" s="1"/>
      <c r="UA570" s="1"/>
      <c r="UB570" s="1"/>
      <c r="UC570" s="1"/>
      <c r="UD570" s="1"/>
      <c r="UE570" s="1"/>
      <c r="UF570" s="1"/>
      <c r="UG570" s="1"/>
      <c r="UH570" s="1"/>
      <c r="UI570" s="1"/>
      <c r="UJ570" s="1"/>
      <c r="UK570" s="1"/>
      <c r="UL570" s="1"/>
      <c r="UM570" s="1"/>
      <c r="UN570" s="1"/>
      <c r="UO570" s="1"/>
      <c r="UP570" s="1"/>
      <c r="UQ570" s="1"/>
      <c r="UR570" s="1"/>
      <c r="US570" s="1"/>
      <c r="UT570" s="1"/>
      <c r="UU570" s="1"/>
      <c r="UV570" s="1"/>
      <c r="UW570" s="1"/>
      <c r="UX570" s="1"/>
      <c r="UY570" s="1"/>
      <c r="UZ570" s="1"/>
      <c r="VA570" s="1"/>
      <c r="VB570" s="1"/>
      <c r="VC570" s="1"/>
      <c r="VD570" s="1"/>
      <c r="VE570" s="1"/>
      <c r="VF570" s="1"/>
      <c r="VG570" s="1"/>
      <c r="VH570" s="1"/>
      <c r="VI570" s="1"/>
      <c r="VJ570" s="1"/>
      <c r="VK570" s="1"/>
      <c r="VL570" s="1"/>
      <c r="VM570" s="1"/>
      <c r="VN570" s="1"/>
      <c r="VO570" s="1"/>
      <c r="VP570" s="1"/>
      <c r="VQ570" s="1"/>
      <c r="VR570" s="1"/>
      <c r="VS570" s="1"/>
      <c r="VT570" s="1"/>
      <c r="VU570" s="1"/>
      <c r="VV570" s="1"/>
      <c r="VW570" s="1"/>
      <c r="VX570" s="1"/>
      <c r="VY570" s="1"/>
      <c r="VZ570" s="1"/>
      <c r="WA570" s="1"/>
      <c r="WB570" s="1"/>
    </row>
    <row r="571" spans="1:600" s="1" customFormat="1" ht="20.100000000000001" hidden="1" customHeight="1" x14ac:dyDescent="0.25">
      <c r="A571" s="14" t="str">
        <f>+D571&amp;F571</f>
        <v>0201-0105</v>
      </c>
      <c r="B571" s="14" t="str">
        <f>+D571&amp;Q571</f>
        <v>0201-0129</v>
      </c>
      <c r="C571" s="1" t="s">
        <v>77</v>
      </c>
      <c r="D571" s="5" t="s">
        <v>1136</v>
      </c>
      <c r="E571" s="6" t="s">
        <v>1137</v>
      </c>
      <c r="F571" s="341" t="str">
        <f>VLOOKUP($B571,'producto-objetivo'!$A:$G,4,0)</f>
        <v>05</v>
      </c>
      <c r="G571" s="6" t="str">
        <f>VLOOKUP($B571,'producto-objetivo'!$A:$G,5,0)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71" s="288" t="s">
        <v>409</v>
      </c>
      <c r="I571" s="288" t="s">
        <v>1223</v>
      </c>
      <c r="J571" s="288" t="s">
        <v>144</v>
      </c>
      <c r="K571" s="288" t="s">
        <v>97</v>
      </c>
      <c r="L571" s="288" t="s">
        <v>149</v>
      </c>
      <c r="M571" s="445">
        <v>100</v>
      </c>
      <c r="N571" s="445">
        <v>100</v>
      </c>
      <c r="O571" s="445">
        <v>100</v>
      </c>
      <c r="P571" s="6"/>
      <c r="Q571" s="326" t="s">
        <v>729</v>
      </c>
      <c r="R571" s="6" t="s">
        <v>1261</v>
      </c>
      <c r="S571" s="9">
        <v>24467.636999999999</v>
      </c>
      <c r="T571" s="9">
        <v>24467.636999999999</v>
      </c>
      <c r="U571" s="9">
        <v>18111.603718999999</v>
      </c>
      <c r="V571" s="9">
        <v>3348.2695399999998</v>
      </c>
      <c r="W571" s="7" t="s">
        <v>94</v>
      </c>
      <c r="X571" s="7" t="s">
        <v>94</v>
      </c>
      <c r="Y571" s="7" t="s">
        <v>94</v>
      </c>
      <c r="Z571" s="7" t="s">
        <v>94</v>
      </c>
      <c r="AA571" s="7" t="s">
        <v>94</v>
      </c>
      <c r="AB571" s="7" t="s">
        <v>94</v>
      </c>
      <c r="AC571" s="9"/>
      <c r="AD571" s="141"/>
      <c r="AE571" s="141"/>
      <c r="AF571" s="351">
        <f>IF(AND(AC571="",AD571="",AD571=""),0,BF571)</f>
        <v>0</v>
      </c>
      <c r="AG571" s="123">
        <v>35</v>
      </c>
      <c r="AH571" s="124" t="s">
        <v>1262</v>
      </c>
      <c r="AI571" s="125" t="s">
        <v>144</v>
      </c>
      <c r="AJ571" s="125" t="s">
        <v>97</v>
      </c>
      <c r="AK571" s="126" t="s">
        <v>149</v>
      </c>
      <c r="AL571" s="117">
        <v>100</v>
      </c>
      <c r="AM571" s="117">
        <v>100</v>
      </c>
      <c r="AN571" s="119">
        <v>100</v>
      </c>
      <c r="AO571" s="119">
        <v>100</v>
      </c>
      <c r="AP571" s="119">
        <v>100</v>
      </c>
      <c r="AQ571" s="186" t="s">
        <v>1263</v>
      </c>
      <c r="AR571" s="151">
        <v>100</v>
      </c>
      <c r="AS571" s="151"/>
      <c r="AT571" s="151"/>
      <c r="AU571" s="359"/>
      <c r="AZ571" s="305" t="str">
        <f>IF(AF571&gt;0,"Ok","Falta diligenciar presupuesto asignado")</f>
        <v>Falta diligenciar presupuesto asignado</v>
      </c>
      <c r="BA571" s="132" t="str">
        <f>IF(AI571="Stock","Es Sotock","No Stock")</f>
        <v>Es Sotock</v>
      </c>
      <c r="BB571" s="132" t="str">
        <f>IF(AL571=AM571,"OK","NO")</f>
        <v>OK</v>
      </c>
      <c r="BC571" s="132" t="str">
        <f>IF(AM571=AN571,"OK","NO")</f>
        <v>OK</v>
      </c>
      <c r="BD571" s="374" t="str">
        <f>IF(AND(BB571="OK",BC571="OK",AI571="Stock"),"Stock OK","N/A o problema por ser Stock")</f>
        <v>Stock OK</v>
      </c>
      <c r="BE571" s="365" t="e">
        <f>VLOOKUP(B571,[1]Gastos!$A$11:$R$4776,17,FALSE)</f>
        <v>#N/A</v>
      </c>
      <c r="BF571" s="365">
        <f>IF(ISERROR(BE571), 0, BE571)</f>
        <v>0</v>
      </c>
      <c r="BG571" s="405"/>
      <c r="BJ571" s="132" t="str">
        <f>IF(AND(BB571="OK",BC571="OK",AI571&lt;&gt;"Stock"),"N/A","Ok")</f>
        <v>Ok</v>
      </c>
      <c r="BK571" s="14" t="str">
        <f>IF(AU571&lt;AN571,"Meta 2025 menor que meta 2024","Meta 2025 mayor o igual a meta 2024")</f>
        <v>Meta 2025 menor que meta 2024</v>
      </c>
      <c r="BL571" s="1" t="s">
        <v>3836</v>
      </c>
      <c r="BM571" s="1" t="s">
        <v>3836</v>
      </c>
    </row>
    <row r="572" spans="1:600" s="1" customFormat="1" ht="20.100000000000001" hidden="1" customHeight="1" x14ac:dyDescent="0.25">
      <c r="A572" s="14" t="str">
        <f>+D572&amp;F572</f>
        <v>0201-0104</v>
      </c>
      <c r="B572" s="14" t="str">
        <f>+D572&amp;Q572</f>
        <v>0201-0113</v>
      </c>
      <c r="C572" s="1" t="s">
        <v>77</v>
      </c>
      <c r="D572" s="5" t="s">
        <v>1136</v>
      </c>
      <c r="E572" s="6" t="s">
        <v>1137</v>
      </c>
      <c r="F572" s="341" t="str">
        <f>VLOOKUP($B572,'producto-objetivo'!$A:$G,4,0)</f>
        <v>04</v>
      </c>
      <c r="G572" s="6" t="str">
        <f>VLOOKUP($B572,'producto-objetivo'!$A:$G,5,0)</f>
        <v>Mejorar el acceso y cobertura de los servicios de salud con estandares de calidad, eficiencia y acorde a las necesidades diferenciales de la población del Distrito Capital</v>
      </c>
      <c r="H572" s="6" t="str">
        <f>_xlfn.XLOOKUP($A572,'indicador-objetivo'!$A:$A,'indicador-objetivo'!F:F,"DATO NO ENCONTRADO",0)</f>
        <v>12</v>
      </c>
      <c r="I572" s="6" t="str">
        <f>_xlfn.XLOOKUP($A572,'indicador-objetivo'!$A:$A,'indicador-objetivo'!G:G,"DATO NO ENCONTRADO",0)</f>
        <v>Cobertura de atención de brotes y eventos de emergencias en salud pública</v>
      </c>
      <c r="J572" s="6" t="str">
        <f>_xlfn.XLOOKUP($A572,'indicador-objetivo'!$A:$A,'indicador-objetivo'!H:H,"DATO NO ENCONTRADO",0)</f>
        <v>Stock</v>
      </c>
      <c r="K572" s="6" t="str">
        <f>_xlfn.XLOOKUP($A572,'indicador-objetivo'!$A:$A,'indicador-objetivo'!I:I,"DATO NO ENCONTRADO",0)</f>
        <v>Mensual</v>
      </c>
      <c r="L572" s="6" t="str">
        <f>_xlfn.XLOOKUP($A572,'indicador-objetivo'!$A:$A,'indicador-objetivo'!J:J,"DATO NO ENCONTRADO",0)</f>
        <v>%</v>
      </c>
      <c r="M572" s="6">
        <f>_xlfn.XLOOKUP($A572,'indicador-objetivo'!$A:$A,'indicador-objetivo'!K:K,"DATO NO ENCONTRADO",0)</f>
        <v>100</v>
      </c>
      <c r="N572" s="6">
        <f>_xlfn.XLOOKUP($A572,'indicador-objetivo'!$A:$A,'indicador-objetivo'!L:L,"DATO NO ENCONTRADO",0)</f>
        <v>100</v>
      </c>
      <c r="O572" s="6">
        <f>_xlfn.XLOOKUP($A572,'indicador-objetivo'!$A:$A,'indicador-objetivo'!M:M,"DATO NO ENCONTRADO",0)</f>
        <v>100</v>
      </c>
      <c r="P572" s="144"/>
      <c r="Q572" s="326" t="s">
        <v>286</v>
      </c>
      <c r="R572" s="6" t="s">
        <v>1188</v>
      </c>
      <c r="S572" s="9">
        <v>0</v>
      </c>
      <c r="T572" s="9">
        <v>0</v>
      </c>
      <c r="U572" s="9">
        <v>0</v>
      </c>
      <c r="V572" s="9">
        <v>0</v>
      </c>
      <c r="W572" s="7">
        <v>0</v>
      </c>
      <c r="X572" s="7">
        <v>0</v>
      </c>
      <c r="Y572" s="7">
        <v>0</v>
      </c>
      <c r="Z572" s="7">
        <v>0</v>
      </c>
      <c r="AA572" s="7">
        <v>0</v>
      </c>
      <c r="AB572" s="7">
        <v>0</v>
      </c>
      <c r="AC572" s="9"/>
      <c r="AD572" s="141"/>
      <c r="AE572" s="141"/>
      <c r="AF572" s="351">
        <f>IF(AND(AC572="",AD572="",AD572=""),0,BF572)</f>
        <v>0</v>
      </c>
      <c r="AG572" s="7">
        <v>36</v>
      </c>
      <c r="AH572" s="6" t="s">
        <v>1193</v>
      </c>
      <c r="AI572" s="5" t="s">
        <v>96</v>
      </c>
      <c r="AJ572" s="5" t="s">
        <v>148</v>
      </c>
      <c r="AK572" s="5" t="s">
        <v>149</v>
      </c>
      <c r="AL572" s="5">
        <v>17</v>
      </c>
      <c r="AM572" s="5">
        <v>80</v>
      </c>
      <c r="AN572" s="9">
        <v>60</v>
      </c>
      <c r="AO572" s="9">
        <v>3</v>
      </c>
      <c r="AP572" s="9">
        <v>5</v>
      </c>
      <c r="AQ572" s="6" t="s">
        <v>1209</v>
      </c>
      <c r="AR572" s="151"/>
      <c r="AS572" s="151"/>
      <c r="AT572" s="151"/>
      <c r="AU572" s="359"/>
      <c r="AZ572" s="305" t="str">
        <f>IF(AF572&gt;0,"Ok","Falta diligenciar presupuesto asignado")</f>
        <v>Falta diligenciar presupuesto asignado</v>
      </c>
      <c r="BA572" s="132" t="str">
        <f>IF(AI572="Stock","Es Sotock","No Stock")</f>
        <v>No Stock</v>
      </c>
      <c r="BB572" s="132" t="str">
        <f>IF(AL572=AM572,"OK","NO")</f>
        <v>NO</v>
      </c>
      <c r="BC572" s="132" t="str">
        <f>IF(AM572=AN572,"OK","NO")</f>
        <v>NO</v>
      </c>
      <c r="BD572" s="374" t="str">
        <f>IF(AND(BB572="OK",BC572="OK",AI572="Stock"),"Stock OK","N/A o problema por ser Stock")</f>
        <v>N/A o problema por ser Stock</v>
      </c>
      <c r="BE572" s="365" t="e">
        <f>VLOOKUP(B572,[1]Gastos!$A$11:$R$4776,17,FALSE)</f>
        <v>#N/A</v>
      </c>
      <c r="BF572" s="365">
        <f>IF(ISERROR(BE572), 0, BE572)</f>
        <v>0</v>
      </c>
      <c r="BG572" s="405"/>
      <c r="BJ572" s="132" t="str">
        <f>IF(AND(BB572="OK",BC572="OK",AI572&lt;&gt;"Stock"),"N/A","Ok")</f>
        <v>Ok</v>
      </c>
      <c r="BK572" s="14" t="str">
        <f>IF(AU572&lt;AN572,"Meta 2025 menor que meta 2024","Meta 2025 mayor o igual a meta 2024")</f>
        <v>Meta 2025 menor que meta 2024</v>
      </c>
      <c r="BL572" s="1" t="s">
        <v>3836</v>
      </c>
      <c r="BM572" s="1" t="s">
        <v>3838</v>
      </c>
    </row>
    <row r="573" spans="1:600" s="1" customFormat="1" ht="20.100000000000001" hidden="1" customHeight="1" x14ac:dyDescent="0.25">
      <c r="A573" s="14" t="str">
        <f>+D573&amp;F573</f>
        <v>0201-0103</v>
      </c>
      <c r="B573" s="14" t="str">
        <f>+D573&amp;Q573</f>
        <v>0201-0111</v>
      </c>
      <c r="C573" s="1" t="s">
        <v>77</v>
      </c>
      <c r="D573" s="5" t="s">
        <v>1136</v>
      </c>
      <c r="E573" s="6" t="s">
        <v>1137</v>
      </c>
      <c r="F573" s="380" t="s">
        <v>100</v>
      </c>
      <c r="G573" s="6" t="s">
        <v>1171</v>
      </c>
      <c r="H573" s="288" t="s">
        <v>864</v>
      </c>
      <c r="I573" s="288" t="s">
        <v>1172</v>
      </c>
      <c r="J573" s="288" t="s">
        <v>427</v>
      </c>
      <c r="K573" s="288" t="s">
        <v>145</v>
      </c>
      <c r="L573" s="288" t="s">
        <v>98</v>
      </c>
      <c r="M573" s="445">
        <v>0.6</v>
      </c>
      <c r="N573" s="445">
        <v>0.5</v>
      </c>
      <c r="O573" s="445">
        <v>0.6</v>
      </c>
      <c r="P573" s="144"/>
      <c r="Q573" s="326" t="s">
        <v>189</v>
      </c>
      <c r="R573" s="6" t="s">
        <v>1173</v>
      </c>
      <c r="S573" s="9">
        <v>28812.664000000001</v>
      </c>
      <c r="T573" s="9">
        <v>28812.664000000001</v>
      </c>
      <c r="U573" s="9">
        <v>22701.735433000002</v>
      </c>
      <c r="V573" s="9">
        <v>11983.301642</v>
      </c>
      <c r="W573" s="7" t="s">
        <v>94</v>
      </c>
      <c r="X573" s="7" t="s">
        <v>94</v>
      </c>
      <c r="Y573" s="7" t="s">
        <v>94</v>
      </c>
      <c r="Z573" s="7" t="s">
        <v>94</v>
      </c>
      <c r="AA573" s="7" t="s">
        <v>94</v>
      </c>
      <c r="AB573" s="7" t="s">
        <v>94</v>
      </c>
      <c r="AC573" s="9"/>
      <c r="AD573" s="141"/>
      <c r="AE573" s="141"/>
      <c r="AF573" s="351">
        <v>0</v>
      </c>
      <c r="AG573" s="7">
        <v>37</v>
      </c>
      <c r="AH573" s="6" t="s">
        <v>1174</v>
      </c>
      <c r="AI573" s="5" t="s">
        <v>144</v>
      </c>
      <c r="AJ573" s="5" t="s">
        <v>97</v>
      </c>
      <c r="AK573" s="5" t="s">
        <v>149</v>
      </c>
      <c r="AL573" s="5">
        <v>100</v>
      </c>
      <c r="AM573" s="5">
        <v>100</v>
      </c>
      <c r="AN573" s="9">
        <v>100</v>
      </c>
      <c r="AO573" s="9">
        <v>100</v>
      </c>
      <c r="AP573" s="9">
        <v>100</v>
      </c>
      <c r="AQ573" s="6" t="s">
        <v>1175</v>
      </c>
      <c r="AR573" s="151">
        <v>100</v>
      </c>
      <c r="AS573" s="151"/>
      <c r="AT573" s="151"/>
      <c r="AU573" s="359"/>
      <c r="AV573" s="305" t="s">
        <v>1176</v>
      </c>
      <c r="AW573" s="132" t="s">
        <v>1177</v>
      </c>
      <c r="AX573" s="132" t="s">
        <v>1178</v>
      </c>
      <c r="AY573" s="132" t="s">
        <v>1178</v>
      </c>
      <c r="AZ573" s="374" t="s">
        <v>1179</v>
      </c>
      <c r="BA573" s="365">
        <v>2500000000</v>
      </c>
      <c r="BB573" s="365">
        <v>2500000000</v>
      </c>
      <c r="BC573" s="405"/>
      <c r="BD573" s="374"/>
      <c r="BE573" s="365"/>
      <c r="BF573" s="365"/>
      <c r="BG573" s="405"/>
      <c r="BJ573" s="132" t="str">
        <f>IF(AND(BB573="OK",BC573="OK",AI573&lt;&gt;"Stock"),"N/A","Ok")</f>
        <v>Ok</v>
      </c>
      <c r="BK573" s="14" t="str">
        <f>IF(AU573&lt;AN573,"Meta 2025 menor que meta 2024","Meta 2025 mayor o igual a meta 2024")</f>
        <v>Meta 2025 menor que meta 2024</v>
      </c>
      <c r="BL573" s="1" t="s">
        <v>3836</v>
      </c>
      <c r="BM573" s="1" t="s">
        <v>3836</v>
      </c>
    </row>
    <row r="574" spans="1:600" s="1" customFormat="1" ht="20.100000000000001" hidden="1" customHeight="1" x14ac:dyDescent="0.25">
      <c r="A574" s="14" t="str">
        <f>+D574&amp;F574</f>
        <v>0201-0104</v>
      </c>
      <c r="B574" s="14" t="str">
        <f>+D574&amp;Q574</f>
        <v>0201-0114</v>
      </c>
      <c r="C574" s="45" t="s">
        <v>77</v>
      </c>
      <c r="D574" s="27" t="s">
        <v>1136</v>
      </c>
      <c r="E574" s="28" t="s">
        <v>1137</v>
      </c>
      <c r="F574" s="35" t="str">
        <f>VLOOKUP($B574,'producto-objetivo'!$A:$G,4,0)</f>
        <v>04</v>
      </c>
      <c r="G574" s="28" t="str">
        <f>VLOOKUP($B574,'producto-objetivo'!$A:$G,5,0)</f>
        <v>Mejorar el acceso y cobertura de los servicios de salud con estandares de calidad, eficiencia y acorde a las necesidades diferenciales de la población del Distrito Capital</v>
      </c>
      <c r="H574" s="28" t="str">
        <f>_xlfn.XLOOKUP($A574,'indicador-objetivo'!$A:$A,'indicador-objetivo'!F:F,"DATO NO ENCONTRADO",0)</f>
        <v>12</v>
      </c>
      <c r="I574" s="28" t="str">
        <f>_xlfn.XLOOKUP($A574,'indicador-objetivo'!$A:$A,'indicador-objetivo'!G:G,"DATO NO ENCONTRADO",0)</f>
        <v>Cobertura de atención de brotes y eventos de emergencias en salud pública</v>
      </c>
      <c r="J574" s="28" t="str">
        <f>_xlfn.XLOOKUP($A574,'indicador-objetivo'!$A:$A,'indicador-objetivo'!H:H,"DATO NO ENCONTRADO",0)</f>
        <v>Stock</v>
      </c>
      <c r="K574" s="28" t="str">
        <f>_xlfn.XLOOKUP($A574,'indicador-objetivo'!$A:$A,'indicador-objetivo'!I:I,"DATO NO ENCONTRADO",0)</f>
        <v>Mensual</v>
      </c>
      <c r="L574" s="28" t="str">
        <f>_xlfn.XLOOKUP($A574,'indicador-objetivo'!$A:$A,'indicador-objetivo'!J:J,"DATO NO ENCONTRADO",0)</f>
        <v>%</v>
      </c>
      <c r="M574" s="28">
        <f>_xlfn.XLOOKUP($A574,'indicador-objetivo'!$A:$A,'indicador-objetivo'!K:K,"DATO NO ENCONTRADO",0)</f>
        <v>100</v>
      </c>
      <c r="N574" s="28">
        <f>_xlfn.XLOOKUP($A574,'indicador-objetivo'!$A:$A,'indicador-objetivo'!L:L,"DATO NO ENCONTRADO",0)</f>
        <v>100</v>
      </c>
      <c r="O574" s="28">
        <f>_xlfn.XLOOKUP($A574,'indicador-objetivo'!$A:$A,'indicador-objetivo'!M:M,"DATO NO ENCONTRADO",0)</f>
        <v>100</v>
      </c>
      <c r="P574" s="144"/>
      <c r="Q574" s="330" t="s">
        <v>330</v>
      </c>
      <c r="R574" s="28" t="s">
        <v>1210</v>
      </c>
      <c r="S574" s="38">
        <v>3110342.44215</v>
      </c>
      <c r="T574" s="38">
        <v>3110342.44215</v>
      </c>
      <c r="U574" s="38">
        <v>1190912.996053</v>
      </c>
      <c r="V574" s="38">
        <v>1190253.580203</v>
      </c>
      <c r="W574" s="29" t="s">
        <v>156</v>
      </c>
      <c r="X574" s="29" t="s">
        <v>156</v>
      </c>
      <c r="Y574" s="29" t="s">
        <v>94</v>
      </c>
      <c r="Z574" s="29" t="s">
        <v>156</v>
      </c>
      <c r="AA574" s="29" t="s">
        <v>94</v>
      </c>
      <c r="AB574" s="29" t="s">
        <v>156</v>
      </c>
      <c r="AC574" s="9"/>
      <c r="AD574" s="141"/>
      <c r="AE574" s="141"/>
      <c r="AF574" s="351">
        <f>IF(AND(AC574="",AD574="",AD574=""),0,BF574)</f>
        <v>0</v>
      </c>
      <c r="AG574" s="29">
        <v>38</v>
      </c>
      <c r="AH574" s="28" t="s">
        <v>1211</v>
      </c>
      <c r="AI574" s="27" t="s">
        <v>223</v>
      </c>
      <c r="AJ574" s="27" t="s">
        <v>145</v>
      </c>
      <c r="AK574" s="27" t="s">
        <v>149</v>
      </c>
      <c r="AL574" s="5">
        <v>100</v>
      </c>
      <c r="AM574" s="5">
        <v>100</v>
      </c>
      <c r="AN574" s="38">
        <v>100</v>
      </c>
      <c r="AO574" s="38"/>
      <c r="AP574" s="38"/>
      <c r="AQ574" s="28" t="s">
        <v>1212</v>
      </c>
      <c r="AR574" s="151">
        <v>100</v>
      </c>
      <c r="AS574" s="151"/>
      <c r="AT574" s="151"/>
      <c r="AU574" s="359"/>
      <c r="AV574" s="45"/>
      <c r="AW574" s="45"/>
      <c r="AX574" s="45" t="s">
        <v>1143</v>
      </c>
      <c r="AY574" s="45"/>
      <c r="AZ574" s="305" t="str">
        <f>IF(AF574&gt;0,"Ok","Falta diligenciar presupuesto asignado")</f>
        <v>Falta diligenciar presupuesto asignado</v>
      </c>
      <c r="BA574" s="132" t="str">
        <f>IF(AI574="Stock","Es Sotock","No Stock")</f>
        <v>No Stock</v>
      </c>
      <c r="BB574" s="132" t="str">
        <f>IF(AL574=AM574,"OK","NO")</f>
        <v>OK</v>
      </c>
      <c r="BC574" s="132" t="str">
        <f>IF(AM574=AN574,"OK","NO")</f>
        <v>OK</v>
      </c>
      <c r="BD574" s="374" t="str">
        <f>IF(AND(BB574="OK",BC574="OK",AI574="Stock"),"Stock OK","N/A o problema por ser Stock")</f>
        <v>N/A o problema por ser Stock</v>
      </c>
      <c r="BE574" s="365">
        <f>VLOOKUP(B574,[1]Gastos!$A$11:$R$4776,17,FALSE)</f>
        <v>135667909000</v>
      </c>
      <c r="BF574" s="365">
        <f>IF(ISERROR(BE574), 0, BE574)</f>
        <v>135667909000</v>
      </c>
      <c r="BG574" s="405"/>
      <c r="BH574" s="45"/>
      <c r="BI574" s="45"/>
      <c r="BJ574" s="132" t="str">
        <f>IF(AND(BB574="OK",BC574="OK",AI574&lt;&gt;"Stock"),"N/A","Ok")</f>
        <v>N/A</v>
      </c>
      <c r="BK574" s="14" t="str">
        <f>IF(AU574&lt;AN574,"Meta 2025 menor que meta 2024","Meta 2025 mayor o igual a meta 2024")</f>
        <v>Meta 2025 menor que meta 2024</v>
      </c>
      <c r="BL574" s="1" t="s">
        <v>3836</v>
      </c>
      <c r="BM574" s="1" t="s">
        <v>3836</v>
      </c>
    </row>
    <row r="575" spans="1:600" s="1" customFormat="1" ht="20.100000000000001" hidden="1" customHeight="1" x14ac:dyDescent="0.25">
      <c r="A575" s="1" t="str">
        <f>+D575&amp;F575</f>
        <v>0201-0105</v>
      </c>
      <c r="B575" s="1" t="str">
        <f>+D575&amp;Q575</f>
        <v>0201-0127</v>
      </c>
      <c r="C575" s="1" t="s">
        <v>77</v>
      </c>
      <c r="D575" s="5" t="s">
        <v>1136</v>
      </c>
      <c r="E575" s="6" t="s">
        <v>1137</v>
      </c>
      <c r="F575" s="341" t="str">
        <f>VLOOKUP($B575,'producto-objetivo'!$A:$G,4,0)</f>
        <v>05</v>
      </c>
      <c r="G575" s="6" t="str">
        <f>VLOOKUP($B575,'producto-objetivo'!$A:$G,5,0)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75" s="288" t="s">
        <v>409</v>
      </c>
      <c r="I575" s="288" t="s">
        <v>1223</v>
      </c>
      <c r="J575" s="288" t="s">
        <v>144</v>
      </c>
      <c r="K575" s="288" t="s">
        <v>97</v>
      </c>
      <c r="L575" s="288" t="s">
        <v>149</v>
      </c>
      <c r="M575" s="445">
        <v>100</v>
      </c>
      <c r="N575" s="445">
        <v>100</v>
      </c>
      <c r="O575" s="445">
        <v>100</v>
      </c>
      <c r="P575" s="6"/>
      <c r="Q575" s="326" t="s">
        <v>296</v>
      </c>
      <c r="R575" s="6" t="s">
        <v>1253</v>
      </c>
      <c r="S575" s="9">
        <v>0</v>
      </c>
      <c r="T575" s="9">
        <v>0</v>
      </c>
      <c r="U575" s="9">
        <v>0</v>
      </c>
      <c r="V575" s="9">
        <v>0</v>
      </c>
      <c r="W575" s="7">
        <v>0</v>
      </c>
      <c r="X575" s="7">
        <v>0</v>
      </c>
      <c r="Y575" s="7">
        <v>0</v>
      </c>
      <c r="Z575" s="7">
        <v>0</v>
      </c>
      <c r="AA575" s="7">
        <v>0</v>
      </c>
      <c r="AB575" s="7">
        <v>0</v>
      </c>
      <c r="AC575" s="9"/>
      <c r="AD575" s="7"/>
      <c r="AE575" s="7"/>
      <c r="AF575" s="409">
        <f>IF(AND(AC575="",AD575="",AD575=""),0,BF575)</f>
        <v>0</v>
      </c>
      <c r="AG575" s="7">
        <v>39</v>
      </c>
      <c r="AH575" s="6" t="s">
        <v>1257</v>
      </c>
      <c r="AI575" s="5" t="s">
        <v>153</v>
      </c>
      <c r="AJ575" s="5" t="s">
        <v>97</v>
      </c>
      <c r="AK575" s="5" t="s">
        <v>149</v>
      </c>
      <c r="AL575" s="5">
        <v>95</v>
      </c>
      <c r="AM575" s="5">
        <v>100</v>
      </c>
      <c r="AN575" s="9">
        <v>100</v>
      </c>
      <c r="AO575" s="9">
        <v>100</v>
      </c>
      <c r="AP575" s="9">
        <v>100</v>
      </c>
      <c r="AQ575" s="513" t="s">
        <v>1146</v>
      </c>
      <c r="AR575" s="9"/>
      <c r="AS575" s="9"/>
      <c r="AT575" s="567"/>
      <c r="AU575" s="567"/>
      <c r="AV575" s="45"/>
      <c r="AY575" s="45"/>
      <c r="AZ575" s="305" t="str">
        <f>IF(AF575&gt;0,"Ok","Falta diligenciar presupuesto asignado")</f>
        <v>Falta diligenciar presupuesto asignado</v>
      </c>
      <c r="BA575" s="132" t="str">
        <f>IF(AI575="Stock","Es Sotock","No Stock")</f>
        <v>No Stock</v>
      </c>
      <c r="BB575" s="132" t="str">
        <f>IF(AL575=AM575,"OK","NO")</f>
        <v>NO</v>
      </c>
      <c r="BC575" s="132" t="str">
        <f>IF(AM575=AN575,"OK","NO")</f>
        <v>OK</v>
      </c>
      <c r="BD575" s="374" t="str">
        <f>IF(AND(BB575="OK",BC575="OK",AI575="Stock"),"Stock OK","N/A o problema por ser Stock")</f>
        <v>N/A o problema por ser Stock</v>
      </c>
      <c r="BE575" s="4" t="e">
        <f>VLOOKUP(B575,[1]Gastos!$A$11:$R$4776,17,FALSE)</f>
        <v>#N/A</v>
      </c>
      <c r="BF575" s="4">
        <f>IF(ISERROR(BE575), 0, BE575)</f>
        <v>0</v>
      </c>
      <c r="BG575" s="410"/>
      <c r="BJ575" s="132" t="str">
        <f>IF(AND(BB575="OK",BC575="OK",AI575&lt;&gt;"Stock"),"N/A","Ok")</f>
        <v>Ok</v>
      </c>
      <c r="BK575" s="14" t="str">
        <f>IF(AU575&lt;AN575,"Meta 2025 menor que meta 2024","Meta 2025 mayor o igual a meta 2024")</f>
        <v>Meta 2025 menor que meta 2024</v>
      </c>
      <c r="BL575" s="1" t="s">
        <v>3836</v>
      </c>
      <c r="BM575" s="1" t="s">
        <v>3838</v>
      </c>
    </row>
    <row r="576" spans="1:600" s="1" customFormat="1" ht="20.100000000000001" hidden="1" customHeight="1" x14ac:dyDescent="0.2">
      <c r="A576" s="14" t="str">
        <f>+D576&amp;F576</f>
        <v>0201-0103</v>
      </c>
      <c r="B576" s="14" t="str">
        <f>+D576&amp;Q576</f>
        <v>0201-0108</v>
      </c>
      <c r="C576" s="45" t="s">
        <v>77</v>
      </c>
      <c r="D576" s="27" t="s">
        <v>1136</v>
      </c>
      <c r="E576" s="28" t="s">
        <v>1137</v>
      </c>
      <c r="F576" s="35" t="str">
        <f>VLOOKUP($B576,'producto-objetivo'!$A:$G,4,0)</f>
        <v>03</v>
      </c>
      <c r="G576" s="28" t="str">
        <f>VLOOKUP($B576,'producto-objetivo'!$A:$G,5,0)</f>
        <v>Disminuir la morbilidad, mortalidad y discapacidad evitable a través de la atención integral y oportuna en Salud</v>
      </c>
      <c r="H576" s="288" t="s">
        <v>489</v>
      </c>
      <c r="I576" s="288" t="s">
        <v>1159</v>
      </c>
      <c r="J576" s="288" t="s">
        <v>96</v>
      </c>
      <c r="K576" s="288" t="s">
        <v>145</v>
      </c>
      <c r="L576" s="288" t="s">
        <v>149</v>
      </c>
      <c r="M576" s="445">
        <v>10</v>
      </c>
      <c r="N576" s="445">
        <v>3</v>
      </c>
      <c r="O576" s="445">
        <v>3</v>
      </c>
      <c r="P576" s="144"/>
      <c r="Q576" s="330" t="s">
        <v>176</v>
      </c>
      <c r="R576" s="28" t="s">
        <v>1160</v>
      </c>
      <c r="S576" s="38">
        <v>0</v>
      </c>
      <c r="T576" s="38">
        <v>0</v>
      </c>
      <c r="U576" s="38">
        <v>0</v>
      </c>
      <c r="V576" s="38">
        <v>0</v>
      </c>
      <c r="W576" s="29">
        <v>0</v>
      </c>
      <c r="X576" s="29">
        <v>0</v>
      </c>
      <c r="Y576" s="29">
        <v>0</v>
      </c>
      <c r="Z576" s="29">
        <v>0</v>
      </c>
      <c r="AA576" s="29">
        <v>0</v>
      </c>
      <c r="AB576" s="29">
        <v>0</v>
      </c>
      <c r="AC576" s="9"/>
      <c r="AD576" s="141"/>
      <c r="AE576" s="141"/>
      <c r="AF576" s="351">
        <f>IF(AND(AC576="",AD576="",AD576=""),0,BF576)</f>
        <v>0</v>
      </c>
      <c r="AG576" s="29">
        <v>40</v>
      </c>
      <c r="AH576" s="28" t="s">
        <v>1161</v>
      </c>
      <c r="AI576" s="27" t="s">
        <v>427</v>
      </c>
      <c r="AJ576" s="27" t="s">
        <v>97</v>
      </c>
      <c r="AK576" s="27" t="s">
        <v>149</v>
      </c>
      <c r="AL576" s="5">
        <v>17.399999999999999</v>
      </c>
      <c r="AM576" s="5">
        <v>15.7</v>
      </c>
      <c r="AN576" s="38">
        <v>17</v>
      </c>
      <c r="AO576" s="38"/>
      <c r="AP576" s="38"/>
      <c r="AQ576" s="522" t="s">
        <v>1142</v>
      </c>
      <c r="AR576" s="256">
        <v>16.2</v>
      </c>
      <c r="AS576" s="151"/>
      <c r="AT576" s="571"/>
      <c r="AU576" s="671"/>
      <c r="AW576" s="45"/>
      <c r="AX576" s="54" t="s">
        <v>1143</v>
      </c>
      <c r="AZ576" s="305" t="str">
        <f>IF(AF576&gt;0,"Ok","Falta diligenciar presupuesto asignado")</f>
        <v>Falta diligenciar presupuesto asignado</v>
      </c>
      <c r="BA576" s="132" t="str">
        <f>IF(AI576="Stock","Es Sotock","No Stock")</f>
        <v>No Stock</v>
      </c>
      <c r="BB576" s="132" t="str">
        <f>IF(AL576=AM576,"OK","NO")</f>
        <v>NO</v>
      </c>
      <c r="BC576" s="132" t="str">
        <f>IF(AM576=AN576,"OK","NO")</f>
        <v>NO</v>
      </c>
      <c r="BD576" s="374" t="str">
        <f>IF(AND(BB576="OK",BC576="OK",AI576="Stock"),"Stock OK","N/A o problema por ser Stock")</f>
        <v>N/A o problema por ser Stock</v>
      </c>
      <c r="BE576" s="365">
        <f>VLOOKUP(B576,[1]Gastos!$A$11:$R$4776,17,FALSE)</f>
        <v>10003000</v>
      </c>
      <c r="BF576" s="365">
        <f>IF(ISERROR(BE576), 0, BE576)</f>
        <v>10003000</v>
      </c>
      <c r="BG576" s="405"/>
      <c r="BJ576" s="132" t="str">
        <f>IF(AND(BB576="OK",BC576="OK",AI576&lt;&gt;"Stock"),"N/A","Ok")</f>
        <v>Ok</v>
      </c>
      <c r="BK576" s="14" t="str">
        <f>IF(AU576&lt;AN576,"Meta 2025 menor que meta 2024","Meta 2025 mayor o igual a meta 2024")</f>
        <v>Meta 2025 menor que meta 2024</v>
      </c>
      <c r="BL576" s="1" t="s">
        <v>3836</v>
      </c>
      <c r="BM576" s="1" t="s">
        <v>3836</v>
      </c>
    </row>
    <row r="577" spans="1:65" s="1" customFormat="1" ht="20.100000000000001" hidden="1" customHeight="1" x14ac:dyDescent="0.25">
      <c r="A577" s="14" t="str">
        <f>+D577&amp;F577</f>
        <v>0201-0104</v>
      </c>
      <c r="B577" s="14" t="str">
        <f>+D577&amp;Q577</f>
        <v>0201-0113</v>
      </c>
      <c r="C577" s="45" t="s">
        <v>77</v>
      </c>
      <c r="D577" s="27" t="s">
        <v>1136</v>
      </c>
      <c r="E577" s="28" t="s">
        <v>1137</v>
      </c>
      <c r="F577" s="35" t="str">
        <f>VLOOKUP($B577,'producto-objetivo'!$A:$G,4,0)</f>
        <v>04</v>
      </c>
      <c r="G577" s="28" t="str">
        <f>VLOOKUP($B577,'producto-objetivo'!$A:$G,5,0)</f>
        <v>Mejorar el acceso y cobertura de los servicios de salud con estandares de calidad, eficiencia y acorde a las necesidades diferenciales de la población del Distrito Capital</v>
      </c>
      <c r="H577" s="28" t="str">
        <f>_xlfn.XLOOKUP($A577,'indicador-objetivo'!$A:$A,'indicador-objetivo'!F:F,"DATO NO ENCONTRADO",0)</f>
        <v>12</v>
      </c>
      <c r="I577" s="28" t="str">
        <f>_xlfn.XLOOKUP($A577,'indicador-objetivo'!$A:$A,'indicador-objetivo'!G:G,"DATO NO ENCONTRADO",0)</f>
        <v>Cobertura de atención de brotes y eventos de emergencias en salud pública</v>
      </c>
      <c r="J577" s="28" t="str">
        <f>_xlfn.XLOOKUP($A577,'indicador-objetivo'!$A:$A,'indicador-objetivo'!H:H,"DATO NO ENCONTRADO",0)</f>
        <v>Stock</v>
      </c>
      <c r="K577" s="28" t="str">
        <f>_xlfn.XLOOKUP($A577,'indicador-objetivo'!$A:$A,'indicador-objetivo'!I:I,"DATO NO ENCONTRADO",0)</f>
        <v>Mensual</v>
      </c>
      <c r="L577" s="28" t="str">
        <f>_xlfn.XLOOKUP($A577,'indicador-objetivo'!$A:$A,'indicador-objetivo'!J:J,"DATO NO ENCONTRADO",0)</f>
        <v>%</v>
      </c>
      <c r="M577" s="28">
        <f>_xlfn.XLOOKUP($A577,'indicador-objetivo'!$A:$A,'indicador-objetivo'!K:K,"DATO NO ENCONTRADO",0)</f>
        <v>100</v>
      </c>
      <c r="N577" s="28">
        <f>_xlfn.XLOOKUP($A577,'indicador-objetivo'!$A:$A,'indicador-objetivo'!L:L,"DATO NO ENCONTRADO",0)</f>
        <v>100</v>
      </c>
      <c r="O577" s="28">
        <f>_xlfn.XLOOKUP($A577,'indicador-objetivo'!$A:$A,'indicador-objetivo'!M:M,"DATO NO ENCONTRADO",0)</f>
        <v>100</v>
      </c>
      <c r="P577" s="144"/>
      <c r="Q577" s="330" t="s">
        <v>286</v>
      </c>
      <c r="R577" s="28" t="s">
        <v>1188</v>
      </c>
      <c r="S577" s="38">
        <v>0</v>
      </c>
      <c r="T577" s="38">
        <v>0</v>
      </c>
      <c r="U577" s="38">
        <v>0</v>
      </c>
      <c r="V577" s="38">
        <v>0</v>
      </c>
      <c r="W577" s="29">
        <v>0</v>
      </c>
      <c r="X577" s="29">
        <v>0</v>
      </c>
      <c r="Y577" s="29">
        <v>0</v>
      </c>
      <c r="Z577" s="29">
        <v>0</v>
      </c>
      <c r="AA577" s="29">
        <v>0</v>
      </c>
      <c r="AB577" s="29">
        <v>0</v>
      </c>
      <c r="AC577" s="9"/>
      <c r="AD577" s="141"/>
      <c r="AE577" s="141"/>
      <c r="AF577" s="351">
        <f>IF(AND(AC577="",AD577="",AD577=""),0,BF577)</f>
        <v>0</v>
      </c>
      <c r="AG577" s="29">
        <v>41</v>
      </c>
      <c r="AH577" s="28" t="s">
        <v>1189</v>
      </c>
      <c r="AI577" s="27" t="s">
        <v>223</v>
      </c>
      <c r="AJ577" s="27" t="s">
        <v>97</v>
      </c>
      <c r="AK577" s="27" t="s">
        <v>149</v>
      </c>
      <c r="AL577" s="5">
        <v>6.6</v>
      </c>
      <c r="AM577" s="5">
        <v>100</v>
      </c>
      <c r="AN577" s="38">
        <v>100</v>
      </c>
      <c r="AO577" s="38"/>
      <c r="AP577" s="38"/>
      <c r="AQ577" s="522" t="s">
        <v>1142</v>
      </c>
      <c r="AR577" s="151">
        <v>100</v>
      </c>
      <c r="AS577" s="151"/>
      <c r="AT577" s="571"/>
      <c r="AU577" s="671"/>
      <c r="AV577" s="45"/>
      <c r="AW577" s="45"/>
      <c r="AX577" s="45" t="s">
        <v>1143</v>
      </c>
      <c r="AY577" s="45"/>
      <c r="AZ577" s="305" t="str">
        <f>IF(AF577&gt;0,"Ok","Falta diligenciar presupuesto asignado")</f>
        <v>Falta diligenciar presupuesto asignado</v>
      </c>
      <c r="BA577" s="132" t="str">
        <f>IF(AI577="Stock","Es Sotock","No Stock")</f>
        <v>No Stock</v>
      </c>
      <c r="BB577" s="132" t="str">
        <f>IF(AL577=AM577,"OK","NO")</f>
        <v>NO</v>
      </c>
      <c r="BC577" s="132" t="str">
        <f>IF(AM577=AN577,"OK","NO")</f>
        <v>OK</v>
      </c>
      <c r="BD577" s="374" t="str">
        <f>IF(AND(BB577="OK",BC577="OK",AI577="Stock"),"Stock OK","N/A o problema por ser Stock")</f>
        <v>N/A o problema por ser Stock</v>
      </c>
      <c r="BE577" s="365" t="e">
        <f>VLOOKUP(B577,[1]Gastos!$A$11:$R$4776,17,FALSE)</f>
        <v>#N/A</v>
      </c>
      <c r="BF577" s="365">
        <f>IF(ISERROR(BE577), 0, BE577)</f>
        <v>0</v>
      </c>
      <c r="BG577" s="405"/>
      <c r="BH577" s="45"/>
      <c r="BI577" s="45"/>
      <c r="BJ577" s="132" t="str">
        <f>IF(AND(BB577="OK",BC577="OK",AI577&lt;&gt;"Stock"),"N/A","Ok")</f>
        <v>Ok</v>
      </c>
      <c r="BK577" s="14" t="str">
        <f>IF(AU577&lt;AN577,"Meta 2025 menor que meta 2024","Meta 2025 mayor o igual a meta 2024")</f>
        <v>Meta 2025 menor que meta 2024</v>
      </c>
      <c r="BL577" s="1" t="s">
        <v>3836</v>
      </c>
      <c r="BM577" s="1" t="s">
        <v>3836</v>
      </c>
    </row>
    <row r="578" spans="1:65" s="1" customFormat="1" ht="20.100000000000001" hidden="1" customHeight="1" x14ac:dyDescent="0.25">
      <c r="A578" s="14" t="str">
        <f>+D578&amp;F578</f>
        <v>0201-0104</v>
      </c>
      <c r="B578" s="14" t="str">
        <f>+D578&amp;Q578</f>
        <v>0201-0113</v>
      </c>
      <c r="C578" s="45" t="s">
        <v>77</v>
      </c>
      <c r="D578" s="27" t="s">
        <v>1136</v>
      </c>
      <c r="E578" s="28" t="s">
        <v>1137</v>
      </c>
      <c r="F578" s="35" t="str">
        <f>VLOOKUP($B578,'producto-objetivo'!$A:$G,4,0)</f>
        <v>04</v>
      </c>
      <c r="G578" s="28" t="str">
        <f>VLOOKUP($B578,'producto-objetivo'!$A:$G,5,0)</f>
        <v>Mejorar el acceso y cobertura de los servicios de salud con estandares de calidad, eficiencia y acorde a las necesidades diferenciales de la población del Distrito Capital</v>
      </c>
      <c r="H578" s="28" t="str">
        <f>_xlfn.XLOOKUP($A578,'indicador-objetivo'!$A:$A,'indicador-objetivo'!F:F,"DATO NO ENCONTRADO",0)</f>
        <v>12</v>
      </c>
      <c r="I578" s="28" t="str">
        <f>_xlfn.XLOOKUP($A578,'indicador-objetivo'!$A:$A,'indicador-objetivo'!G:G,"DATO NO ENCONTRADO",0)</f>
        <v>Cobertura de atención de brotes y eventos de emergencias en salud pública</v>
      </c>
      <c r="J578" s="28" t="str">
        <f>_xlfn.XLOOKUP($A578,'indicador-objetivo'!$A:$A,'indicador-objetivo'!H:H,"DATO NO ENCONTRADO",0)</f>
        <v>Stock</v>
      </c>
      <c r="K578" s="28" t="str">
        <f>_xlfn.XLOOKUP($A578,'indicador-objetivo'!$A:$A,'indicador-objetivo'!I:I,"DATO NO ENCONTRADO",0)</f>
        <v>Mensual</v>
      </c>
      <c r="L578" s="28" t="str">
        <f>_xlfn.XLOOKUP($A578,'indicador-objetivo'!$A:$A,'indicador-objetivo'!J:J,"DATO NO ENCONTRADO",0)</f>
        <v>%</v>
      </c>
      <c r="M578" s="28">
        <f>_xlfn.XLOOKUP($A578,'indicador-objetivo'!$A:$A,'indicador-objetivo'!K:K,"DATO NO ENCONTRADO",0)</f>
        <v>100</v>
      </c>
      <c r="N578" s="28">
        <f>_xlfn.XLOOKUP($A578,'indicador-objetivo'!$A:$A,'indicador-objetivo'!L:L,"DATO NO ENCONTRADO",0)</f>
        <v>100</v>
      </c>
      <c r="O578" s="28">
        <f>_xlfn.XLOOKUP($A578,'indicador-objetivo'!$A:$A,'indicador-objetivo'!M:M,"DATO NO ENCONTRADO",0)</f>
        <v>100</v>
      </c>
      <c r="P578" s="144"/>
      <c r="Q578" s="330" t="s">
        <v>286</v>
      </c>
      <c r="R578" s="28" t="s">
        <v>1188</v>
      </c>
      <c r="S578" s="38">
        <v>0</v>
      </c>
      <c r="T578" s="38">
        <v>0</v>
      </c>
      <c r="U578" s="38">
        <v>0</v>
      </c>
      <c r="V578" s="38">
        <v>0</v>
      </c>
      <c r="W578" s="29">
        <v>0</v>
      </c>
      <c r="X578" s="29">
        <v>0</v>
      </c>
      <c r="Y578" s="29">
        <v>0</v>
      </c>
      <c r="Z578" s="29">
        <v>0</v>
      </c>
      <c r="AA578" s="29">
        <v>0</v>
      </c>
      <c r="AB578" s="29">
        <v>0</v>
      </c>
      <c r="AC578" s="9"/>
      <c r="AD578" s="141"/>
      <c r="AE578" s="141"/>
      <c r="AF578" s="351">
        <f>IF(AND(AC578="",AD578="",AD578=""),0,BF578)</f>
        <v>0</v>
      </c>
      <c r="AG578" s="29">
        <v>42</v>
      </c>
      <c r="AH578" s="28" t="s">
        <v>1190</v>
      </c>
      <c r="AI578" s="27" t="s">
        <v>144</v>
      </c>
      <c r="AJ578" s="27" t="s">
        <v>97</v>
      </c>
      <c r="AK578" s="27" t="s">
        <v>98</v>
      </c>
      <c r="AL578" s="5">
        <v>20</v>
      </c>
      <c r="AM578" s="5">
        <v>20</v>
      </c>
      <c r="AN578" s="38">
        <v>20</v>
      </c>
      <c r="AO578" s="38"/>
      <c r="AP578" s="38"/>
      <c r="AQ578" s="522" t="s">
        <v>1142</v>
      </c>
      <c r="AR578" s="151">
        <v>20</v>
      </c>
      <c r="AS578" s="151"/>
      <c r="AT578" s="571"/>
      <c r="AU578" s="671"/>
      <c r="AV578" s="45"/>
      <c r="AW578" s="45"/>
      <c r="AX578" s="45" t="s">
        <v>1143</v>
      </c>
      <c r="AY578" s="45"/>
      <c r="AZ578" s="305" t="str">
        <f>IF(AF578&gt;0,"Ok","Falta diligenciar presupuesto asignado")</f>
        <v>Falta diligenciar presupuesto asignado</v>
      </c>
      <c r="BA578" s="132" t="str">
        <f>IF(AI578="Stock","Es Sotock","No Stock")</f>
        <v>Es Sotock</v>
      </c>
      <c r="BB578" s="132" t="str">
        <f>IF(AL578=AM578,"OK","NO")</f>
        <v>OK</v>
      </c>
      <c r="BC578" s="132" t="str">
        <f>IF(AM578=AN578,"OK","NO")</f>
        <v>OK</v>
      </c>
      <c r="BD578" s="374" t="str">
        <f>IF(AND(BB578="OK",BC578="OK",AI578="Stock"),"Stock OK","N/A o problema por ser Stock")</f>
        <v>Stock OK</v>
      </c>
      <c r="BE578" s="365" t="e">
        <f>VLOOKUP(B578,[1]Gastos!$A$11:$R$4776,17,FALSE)</f>
        <v>#N/A</v>
      </c>
      <c r="BF578" s="365">
        <f>IF(ISERROR(BE578), 0, BE578)</f>
        <v>0</v>
      </c>
      <c r="BG578" s="405"/>
      <c r="BH578" s="45"/>
      <c r="BI578" s="45"/>
      <c r="BJ578" s="132" t="str">
        <f>IF(AND(BB578="OK",BC578="OK",AI578&lt;&gt;"Stock"),"N/A","Ok")</f>
        <v>Ok</v>
      </c>
      <c r="BK578" s="14" t="str">
        <f>IF(AU578&lt;AN578,"Meta 2025 menor que meta 2024","Meta 2025 mayor o igual a meta 2024")</f>
        <v>Meta 2025 menor que meta 2024</v>
      </c>
      <c r="BL578" s="1" t="s">
        <v>3836</v>
      </c>
      <c r="BM578" s="1" t="s">
        <v>3836</v>
      </c>
    </row>
    <row r="579" spans="1:65" s="1" customFormat="1" ht="20.100000000000001" hidden="1" customHeight="1" x14ac:dyDescent="0.25">
      <c r="A579" s="14" t="str">
        <f>+D579&amp;F579</f>
        <v>0201-0104</v>
      </c>
      <c r="B579" s="14" t="str">
        <f>+D579&amp;Q579</f>
        <v>0201-0113</v>
      </c>
      <c r="C579" s="45" t="s">
        <v>77</v>
      </c>
      <c r="D579" s="27" t="s">
        <v>1136</v>
      </c>
      <c r="E579" s="28" t="s">
        <v>1137</v>
      </c>
      <c r="F579" s="35" t="str">
        <f>VLOOKUP($B579,'producto-objetivo'!$A:$G,4,0)</f>
        <v>04</v>
      </c>
      <c r="G579" s="28" t="str">
        <f>VLOOKUP($B579,'producto-objetivo'!$A:$G,5,0)</f>
        <v>Mejorar el acceso y cobertura de los servicios de salud con estandares de calidad, eficiencia y acorde a las necesidades diferenciales de la población del Distrito Capital</v>
      </c>
      <c r="H579" s="28" t="str">
        <f>_xlfn.XLOOKUP($A579,'indicador-objetivo'!$A:$A,'indicador-objetivo'!F:F,"DATO NO ENCONTRADO",0)</f>
        <v>12</v>
      </c>
      <c r="I579" s="28" t="str">
        <f>_xlfn.XLOOKUP($A579,'indicador-objetivo'!$A:$A,'indicador-objetivo'!G:G,"DATO NO ENCONTRADO",0)</f>
        <v>Cobertura de atención de brotes y eventos de emergencias en salud pública</v>
      </c>
      <c r="J579" s="28" t="str">
        <f>_xlfn.XLOOKUP($A579,'indicador-objetivo'!$A:$A,'indicador-objetivo'!H:H,"DATO NO ENCONTRADO",0)</f>
        <v>Stock</v>
      </c>
      <c r="K579" s="28" t="str">
        <f>_xlfn.XLOOKUP($A579,'indicador-objetivo'!$A:$A,'indicador-objetivo'!I:I,"DATO NO ENCONTRADO",0)</f>
        <v>Mensual</v>
      </c>
      <c r="L579" s="28" t="str">
        <f>_xlfn.XLOOKUP($A579,'indicador-objetivo'!$A:$A,'indicador-objetivo'!J:J,"DATO NO ENCONTRADO",0)</f>
        <v>%</v>
      </c>
      <c r="M579" s="28">
        <f>_xlfn.XLOOKUP($A579,'indicador-objetivo'!$A:$A,'indicador-objetivo'!K:K,"DATO NO ENCONTRADO",0)</f>
        <v>100</v>
      </c>
      <c r="N579" s="28">
        <f>_xlfn.XLOOKUP($A579,'indicador-objetivo'!$A:$A,'indicador-objetivo'!L:L,"DATO NO ENCONTRADO",0)</f>
        <v>100</v>
      </c>
      <c r="O579" s="28">
        <f>_xlfn.XLOOKUP($A579,'indicador-objetivo'!$A:$A,'indicador-objetivo'!M:M,"DATO NO ENCONTRADO",0)</f>
        <v>100</v>
      </c>
      <c r="P579" s="144"/>
      <c r="Q579" s="330" t="s">
        <v>286</v>
      </c>
      <c r="R579" s="28" t="s">
        <v>1188</v>
      </c>
      <c r="S579" s="38">
        <v>0</v>
      </c>
      <c r="T579" s="38">
        <v>0</v>
      </c>
      <c r="U579" s="38">
        <v>0</v>
      </c>
      <c r="V579" s="38">
        <v>0</v>
      </c>
      <c r="W579" s="29">
        <v>0</v>
      </c>
      <c r="X579" s="29">
        <v>0</v>
      </c>
      <c r="Y579" s="29">
        <v>0</v>
      </c>
      <c r="Z579" s="29">
        <v>0</v>
      </c>
      <c r="AA579" s="29">
        <v>0</v>
      </c>
      <c r="AB579" s="29">
        <v>0</v>
      </c>
      <c r="AC579" s="9"/>
      <c r="AD579" s="141"/>
      <c r="AE579" s="141"/>
      <c r="AF579" s="351">
        <f>IF(AND(AC579="",AD579="",AD579=""),0,BF579)</f>
        <v>0</v>
      </c>
      <c r="AG579" s="29">
        <v>43</v>
      </c>
      <c r="AH579" s="28" t="s">
        <v>1191</v>
      </c>
      <c r="AI579" s="27" t="s">
        <v>144</v>
      </c>
      <c r="AJ579" s="27" t="s">
        <v>97</v>
      </c>
      <c r="AK579" s="27" t="s">
        <v>98</v>
      </c>
      <c r="AL579" s="5">
        <v>20</v>
      </c>
      <c r="AM579" s="5">
        <v>20</v>
      </c>
      <c r="AN579" s="38">
        <v>20</v>
      </c>
      <c r="AO579" s="38"/>
      <c r="AP579" s="38"/>
      <c r="AQ579" s="522" t="s">
        <v>1142</v>
      </c>
      <c r="AR579" s="151">
        <v>20</v>
      </c>
      <c r="AS579" s="151"/>
      <c r="AT579" s="571"/>
      <c r="AU579" s="671"/>
      <c r="AV579" s="45"/>
      <c r="AW579" s="45"/>
      <c r="AX579" s="45" t="s">
        <v>1143</v>
      </c>
      <c r="AY579" s="45"/>
      <c r="AZ579" s="305" t="str">
        <f>IF(AF579&gt;0,"Ok","Falta diligenciar presupuesto asignado")</f>
        <v>Falta diligenciar presupuesto asignado</v>
      </c>
      <c r="BA579" s="132" t="str">
        <f>IF(AI579="Stock","Es Sotock","No Stock")</f>
        <v>Es Sotock</v>
      </c>
      <c r="BB579" s="132" t="str">
        <f>IF(AL579=AM579,"OK","NO")</f>
        <v>OK</v>
      </c>
      <c r="BC579" s="132" t="str">
        <f>IF(AM579=AN579,"OK","NO")</f>
        <v>OK</v>
      </c>
      <c r="BD579" s="374" t="str">
        <f>IF(AND(BB579="OK",BC579="OK",AI579="Stock"),"Stock OK","N/A o problema por ser Stock")</f>
        <v>Stock OK</v>
      </c>
      <c r="BE579" s="365" t="e">
        <f>VLOOKUP(B579,[1]Gastos!$A$11:$R$4776,17,FALSE)</f>
        <v>#N/A</v>
      </c>
      <c r="BF579" s="365">
        <f>IF(ISERROR(BE579), 0, BE579)</f>
        <v>0</v>
      </c>
      <c r="BG579" s="405"/>
      <c r="BH579" s="45"/>
      <c r="BI579" s="45"/>
      <c r="BJ579" s="132" t="str">
        <f>IF(AND(BB579="OK",BC579="OK",AI579&lt;&gt;"Stock"),"N/A","Ok")</f>
        <v>Ok</v>
      </c>
      <c r="BK579" s="14" t="str">
        <f>IF(AU579&lt;AN579,"Meta 2025 menor que meta 2024","Meta 2025 mayor o igual a meta 2024")</f>
        <v>Meta 2025 menor que meta 2024</v>
      </c>
      <c r="BL579" s="1" t="s">
        <v>3836</v>
      </c>
      <c r="BM579" s="1" t="s">
        <v>3836</v>
      </c>
    </row>
    <row r="580" spans="1:65" s="1" customFormat="1" ht="20.100000000000001" hidden="1" customHeight="1" x14ac:dyDescent="0.2">
      <c r="A580" s="14" t="str">
        <f>+D580&amp;F580</f>
        <v>0201-0104</v>
      </c>
      <c r="B580" s="14" t="str">
        <f>+D580&amp;Q580</f>
        <v>0201-0113</v>
      </c>
      <c r="C580" s="45" t="s">
        <v>77</v>
      </c>
      <c r="D580" s="27" t="s">
        <v>1136</v>
      </c>
      <c r="E580" s="28" t="s">
        <v>1137</v>
      </c>
      <c r="F580" s="35" t="str">
        <f>VLOOKUP($B580,'producto-objetivo'!$A:$G,4,0)</f>
        <v>04</v>
      </c>
      <c r="G580" s="28" t="str">
        <f>VLOOKUP($B580,'producto-objetivo'!$A:$G,5,0)</f>
        <v>Mejorar el acceso y cobertura de los servicios de salud con estandares de calidad, eficiencia y acorde a las necesidades diferenciales de la población del Distrito Capital</v>
      </c>
      <c r="H580" s="28" t="str">
        <f>_xlfn.XLOOKUP($A580,'indicador-objetivo'!$A:$A,'indicador-objetivo'!F:F,"DATO NO ENCONTRADO",0)</f>
        <v>12</v>
      </c>
      <c r="I580" s="28" t="str">
        <f>_xlfn.XLOOKUP($A580,'indicador-objetivo'!$A:$A,'indicador-objetivo'!G:G,"DATO NO ENCONTRADO",0)</f>
        <v>Cobertura de atención de brotes y eventos de emergencias en salud pública</v>
      </c>
      <c r="J580" s="28" t="str">
        <f>_xlfn.XLOOKUP($A580,'indicador-objetivo'!$A:$A,'indicador-objetivo'!H:H,"DATO NO ENCONTRADO",0)</f>
        <v>Stock</v>
      </c>
      <c r="K580" s="28" t="str">
        <f>_xlfn.XLOOKUP($A580,'indicador-objetivo'!$A:$A,'indicador-objetivo'!I:I,"DATO NO ENCONTRADO",0)</f>
        <v>Mensual</v>
      </c>
      <c r="L580" s="28" t="str">
        <f>_xlfn.XLOOKUP($A580,'indicador-objetivo'!$A:$A,'indicador-objetivo'!J:J,"DATO NO ENCONTRADO",0)</f>
        <v>%</v>
      </c>
      <c r="M580" s="28">
        <f>_xlfn.XLOOKUP($A580,'indicador-objetivo'!$A:$A,'indicador-objetivo'!K:K,"DATO NO ENCONTRADO",0)</f>
        <v>100</v>
      </c>
      <c r="N580" s="28">
        <f>_xlfn.XLOOKUP($A580,'indicador-objetivo'!$A:$A,'indicador-objetivo'!L:L,"DATO NO ENCONTRADO",0)</f>
        <v>100</v>
      </c>
      <c r="O580" s="28">
        <f>_xlfn.XLOOKUP($A580,'indicador-objetivo'!$A:$A,'indicador-objetivo'!M:M,"DATO NO ENCONTRADO",0)</f>
        <v>100</v>
      </c>
      <c r="P580" s="144"/>
      <c r="Q580" s="330" t="s">
        <v>286</v>
      </c>
      <c r="R580" s="28" t="s">
        <v>1188</v>
      </c>
      <c r="S580" s="38">
        <v>0</v>
      </c>
      <c r="T580" s="38">
        <v>0</v>
      </c>
      <c r="U580" s="38">
        <v>0</v>
      </c>
      <c r="V580" s="38">
        <v>0</v>
      </c>
      <c r="W580" s="29">
        <v>0</v>
      </c>
      <c r="X580" s="29">
        <v>0</v>
      </c>
      <c r="Y580" s="29">
        <v>0</v>
      </c>
      <c r="Z580" s="29">
        <v>0</v>
      </c>
      <c r="AA580" s="29">
        <v>0</v>
      </c>
      <c r="AB580" s="29">
        <v>0</v>
      </c>
      <c r="AC580" s="9"/>
      <c r="AD580" s="141"/>
      <c r="AE580" s="141"/>
      <c r="AF580" s="351">
        <f>IF(AND(AC580="",AD580="",AD580=""),0,BF580)</f>
        <v>0</v>
      </c>
      <c r="AG580" s="29">
        <v>44</v>
      </c>
      <c r="AH580" s="28" t="s">
        <v>1192</v>
      </c>
      <c r="AI580" s="27" t="s">
        <v>96</v>
      </c>
      <c r="AJ580" s="27" t="s">
        <v>97</v>
      </c>
      <c r="AK580" s="27" t="s">
        <v>98</v>
      </c>
      <c r="AL580" s="5">
        <v>20213</v>
      </c>
      <c r="AM580" s="5">
        <v>106428</v>
      </c>
      <c r="AN580" s="38">
        <v>4888</v>
      </c>
      <c r="AO580" s="38"/>
      <c r="AP580" s="38"/>
      <c r="AQ580" s="522" t="s">
        <v>1142</v>
      </c>
      <c r="AR580" s="256">
        <v>10088</v>
      </c>
      <c r="AS580" s="151"/>
      <c r="AT580" s="571"/>
      <c r="AU580" s="671"/>
      <c r="AV580" s="45"/>
      <c r="AW580" s="45"/>
      <c r="AX580" s="45" t="s">
        <v>1143</v>
      </c>
      <c r="AY580" s="45"/>
      <c r="AZ580" s="305" t="str">
        <f>IF(AF580&gt;0,"Ok","Falta diligenciar presupuesto asignado")</f>
        <v>Falta diligenciar presupuesto asignado</v>
      </c>
      <c r="BA580" s="132" t="str">
        <f>IF(AI580="Stock","Es Sotock","No Stock")</f>
        <v>No Stock</v>
      </c>
      <c r="BB580" s="132" t="str">
        <f>IF(AL580=AM580,"OK","NO")</f>
        <v>NO</v>
      </c>
      <c r="BC580" s="132" t="str">
        <f>IF(AM580=AN580,"OK","NO")</f>
        <v>NO</v>
      </c>
      <c r="BD580" s="374" t="str">
        <f>IF(AND(BB580="OK",BC580="OK",AI580="Stock"),"Stock OK","N/A o problema por ser Stock")</f>
        <v>N/A o problema por ser Stock</v>
      </c>
      <c r="BE580" s="365" t="e">
        <f>VLOOKUP(B580,[1]Gastos!$A$11:$R$4776,17,FALSE)</f>
        <v>#N/A</v>
      </c>
      <c r="BF580" s="365">
        <f>IF(ISERROR(BE580), 0, BE580)</f>
        <v>0</v>
      </c>
      <c r="BG580" s="405"/>
      <c r="BH580" s="45"/>
      <c r="BI580" s="45"/>
      <c r="BJ580" s="132" t="str">
        <f>IF(AND(BB580="OK",BC580="OK",AI580&lt;&gt;"Stock"),"N/A","Ok")</f>
        <v>Ok</v>
      </c>
      <c r="BK580" s="14" t="str">
        <f>IF(AU580&lt;AN580,"Meta 2025 menor que meta 2024","Meta 2025 mayor o igual a meta 2024")</f>
        <v>Meta 2025 menor que meta 2024</v>
      </c>
      <c r="BL580" s="1" t="s">
        <v>3836</v>
      </c>
      <c r="BM580" s="1" t="s">
        <v>3836</v>
      </c>
    </row>
    <row r="581" spans="1:65" s="1" customFormat="1" ht="20.100000000000001" hidden="1" customHeight="1" x14ac:dyDescent="0.25">
      <c r="A581" s="14" t="str">
        <f>+D581&amp;F581</f>
        <v>0201-0104</v>
      </c>
      <c r="B581" s="14" t="str">
        <f>+D581&amp;Q581</f>
        <v>0201-0113</v>
      </c>
      <c r="C581" s="45" t="s">
        <v>77</v>
      </c>
      <c r="D581" s="27" t="s">
        <v>1136</v>
      </c>
      <c r="E581" s="28" t="s">
        <v>1137</v>
      </c>
      <c r="F581" s="35" t="str">
        <f>VLOOKUP($B581,'producto-objetivo'!$A:$G,4,0)</f>
        <v>04</v>
      </c>
      <c r="G581" s="28" t="str">
        <f>VLOOKUP($B581,'producto-objetivo'!$A:$G,5,0)</f>
        <v>Mejorar el acceso y cobertura de los servicios de salud con estandares de calidad, eficiencia y acorde a las necesidades diferenciales de la población del Distrito Capital</v>
      </c>
      <c r="H581" s="28" t="str">
        <f>_xlfn.XLOOKUP($A581,'indicador-objetivo'!$A:$A,'indicador-objetivo'!F:F,"DATO NO ENCONTRADO",0)</f>
        <v>12</v>
      </c>
      <c r="I581" s="28" t="str">
        <f>_xlfn.XLOOKUP($A581,'indicador-objetivo'!$A:$A,'indicador-objetivo'!G:G,"DATO NO ENCONTRADO",0)</f>
        <v>Cobertura de atención de brotes y eventos de emergencias en salud pública</v>
      </c>
      <c r="J581" s="28" t="str">
        <f>_xlfn.XLOOKUP($A581,'indicador-objetivo'!$A:$A,'indicador-objetivo'!H:H,"DATO NO ENCONTRADO",0)</f>
        <v>Stock</v>
      </c>
      <c r="K581" s="28" t="str">
        <f>_xlfn.XLOOKUP($A581,'indicador-objetivo'!$A:$A,'indicador-objetivo'!I:I,"DATO NO ENCONTRADO",0)</f>
        <v>Mensual</v>
      </c>
      <c r="L581" s="28" t="str">
        <f>_xlfn.XLOOKUP($A581,'indicador-objetivo'!$A:$A,'indicador-objetivo'!J:J,"DATO NO ENCONTRADO",0)</f>
        <v>%</v>
      </c>
      <c r="M581" s="28">
        <f>_xlfn.XLOOKUP($A581,'indicador-objetivo'!$A:$A,'indicador-objetivo'!K:K,"DATO NO ENCONTRADO",0)</f>
        <v>100</v>
      </c>
      <c r="N581" s="28">
        <f>_xlfn.XLOOKUP($A581,'indicador-objetivo'!$A:$A,'indicador-objetivo'!L:L,"DATO NO ENCONTRADO",0)</f>
        <v>100</v>
      </c>
      <c r="O581" s="28">
        <f>_xlfn.XLOOKUP($A581,'indicador-objetivo'!$A:$A,'indicador-objetivo'!M:M,"DATO NO ENCONTRADO",0)</f>
        <v>100</v>
      </c>
      <c r="P581" s="144"/>
      <c r="Q581" s="330" t="s">
        <v>286</v>
      </c>
      <c r="R581" s="28" t="s">
        <v>1188</v>
      </c>
      <c r="S581" s="38">
        <v>0</v>
      </c>
      <c r="T581" s="38">
        <v>0</v>
      </c>
      <c r="U581" s="38">
        <v>0</v>
      </c>
      <c r="V581" s="38">
        <v>0</v>
      </c>
      <c r="W581" s="29">
        <v>0</v>
      </c>
      <c r="X581" s="29">
        <v>0</v>
      </c>
      <c r="Y581" s="29">
        <v>0</v>
      </c>
      <c r="Z581" s="29">
        <v>0</v>
      </c>
      <c r="AA581" s="29">
        <v>0</v>
      </c>
      <c r="AB581" s="29">
        <v>0</v>
      </c>
      <c r="AC581" s="9"/>
      <c r="AD581" s="141"/>
      <c r="AE581" s="141"/>
      <c r="AF581" s="351">
        <f>IF(AND(AC581="",AD581="",AD581=""),0,BF581)</f>
        <v>0</v>
      </c>
      <c r="AG581" s="29">
        <v>45</v>
      </c>
      <c r="AH581" s="28" t="s">
        <v>1193</v>
      </c>
      <c r="AI581" s="27" t="s">
        <v>153</v>
      </c>
      <c r="AJ581" s="27" t="s">
        <v>148</v>
      </c>
      <c r="AK581" s="27" t="s">
        <v>149</v>
      </c>
      <c r="AL581" s="5">
        <v>17</v>
      </c>
      <c r="AM581" s="5">
        <v>100</v>
      </c>
      <c r="AN581" s="38">
        <v>20</v>
      </c>
      <c r="AO581" s="38"/>
      <c r="AP581" s="38"/>
      <c r="AQ581" s="522" t="s">
        <v>1142</v>
      </c>
      <c r="AR581" s="151">
        <v>30</v>
      </c>
      <c r="AS581" s="151"/>
      <c r="AT581" s="571"/>
      <c r="AU581" s="671"/>
      <c r="AV581" s="45"/>
      <c r="AW581" s="45"/>
      <c r="AX581" s="45" t="s">
        <v>1143</v>
      </c>
      <c r="AY581" s="45"/>
      <c r="AZ581" s="305" t="str">
        <f>IF(AF581&gt;0,"Ok","Falta diligenciar presupuesto asignado")</f>
        <v>Falta diligenciar presupuesto asignado</v>
      </c>
      <c r="BA581" s="132" t="str">
        <f>IF(AI581="Stock","Es Sotock","No Stock")</f>
        <v>No Stock</v>
      </c>
      <c r="BB581" s="132" t="str">
        <f>IF(AL581=AM581,"OK","NO")</f>
        <v>NO</v>
      </c>
      <c r="BC581" s="132" t="str">
        <f>IF(AM581=AN581,"OK","NO")</f>
        <v>NO</v>
      </c>
      <c r="BD581" s="374" t="str">
        <f>IF(AND(BB581="OK",BC581="OK",AI581="Stock"),"Stock OK","N/A o problema por ser Stock")</f>
        <v>N/A o problema por ser Stock</v>
      </c>
      <c r="BE581" s="365" t="e">
        <f>VLOOKUP(B581,[1]Gastos!$A$11:$R$4776,17,FALSE)</f>
        <v>#N/A</v>
      </c>
      <c r="BF581" s="365">
        <f>IF(ISERROR(BE581), 0, BE581)</f>
        <v>0</v>
      </c>
      <c r="BG581" s="405"/>
      <c r="BH581" s="45"/>
      <c r="BI581" s="45"/>
      <c r="BJ581" s="132" t="str">
        <f>IF(AND(BB581="OK",BC581="OK",AI581&lt;&gt;"Stock"),"N/A","Ok")</f>
        <v>Ok</v>
      </c>
      <c r="BK581" s="14" t="str">
        <f>IF(AU581&lt;AN581,"Meta 2025 menor que meta 2024","Meta 2025 mayor o igual a meta 2024")</f>
        <v>Meta 2025 menor que meta 2024</v>
      </c>
      <c r="BL581" s="1" t="s">
        <v>3836</v>
      </c>
      <c r="BM581" s="1" t="s">
        <v>3836</v>
      </c>
    </row>
    <row r="582" spans="1:65" s="1" customFormat="1" ht="20.100000000000001" hidden="1" customHeight="1" x14ac:dyDescent="0.2">
      <c r="A582" s="14" t="str">
        <f>+D582&amp;F582</f>
        <v>0201-0103</v>
      </c>
      <c r="B582" s="14" t="str">
        <f>+D582&amp;Q582</f>
        <v>0201-0103</v>
      </c>
      <c r="C582" s="45" t="s">
        <v>77</v>
      </c>
      <c r="D582" s="27" t="s">
        <v>1136</v>
      </c>
      <c r="E582" s="28" t="s">
        <v>1137</v>
      </c>
      <c r="F582" s="35" t="str">
        <f>VLOOKUP($B582,'producto-objetivo'!$A:$G,4,0)</f>
        <v>03</v>
      </c>
      <c r="G582" s="28" t="str">
        <f>VLOOKUP($B582,'producto-objetivo'!$A:$G,5,0)</f>
        <v>Disminuir la morbilidad, mortalidad y discapacidad evitable a través de la atención integral y oportuna en Salud</v>
      </c>
      <c r="H582" s="288" t="s">
        <v>1138</v>
      </c>
      <c r="I582" s="288" t="s">
        <v>1139</v>
      </c>
      <c r="J582" s="288" t="s">
        <v>153</v>
      </c>
      <c r="K582" s="288" t="s">
        <v>145</v>
      </c>
      <c r="L582" s="288" t="s">
        <v>149</v>
      </c>
      <c r="M582" s="445">
        <v>18</v>
      </c>
      <c r="N582" s="445">
        <v>20</v>
      </c>
      <c r="O582" s="445">
        <v>20</v>
      </c>
      <c r="P582" s="144"/>
      <c r="Q582" s="330" t="s">
        <v>100</v>
      </c>
      <c r="R582" s="28" t="s">
        <v>1140</v>
      </c>
      <c r="S582" s="38">
        <v>0</v>
      </c>
      <c r="T582" s="38">
        <v>0</v>
      </c>
      <c r="U582" s="38">
        <v>0</v>
      </c>
      <c r="V582" s="38">
        <v>0</v>
      </c>
      <c r="W582" s="29">
        <v>0</v>
      </c>
      <c r="X582" s="29">
        <v>0</v>
      </c>
      <c r="Y582" s="29">
        <v>0</v>
      </c>
      <c r="Z582" s="29">
        <v>0</v>
      </c>
      <c r="AA582" s="29">
        <v>0</v>
      </c>
      <c r="AB582" s="29">
        <v>0</v>
      </c>
      <c r="AC582" s="9"/>
      <c r="AD582" s="141"/>
      <c r="AE582" s="141"/>
      <c r="AF582" s="351">
        <f>IF(AND(AC582="",AD582="",AD582=""),0,BF582)</f>
        <v>0</v>
      </c>
      <c r="AG582" s="29">
        <v>46</v>
      </c>
      <c r="AH582" s="28" t="s">
        <v>1141</v>
      </c>
      <c r="AI582" s="27" t="s">
        <v>96</v>
      </c>
      <c r="AJ582" s="27" t="s">
        <v>97</v>
      </c>
      <c r="AK582" s="27" t="s">
        <v>98</v>
      </c>
      <c r="AL582" s="5">
        <v>4217</v>
      </c>
      <c r="AM582" s="5">
        <v>42170</v>
      </c>
      <c r="AN582" s="38">
        <v>4217</v>
      </c>
      <c r="AO582" s="38"/>
      <c r="AP582" s="38"/>
      <c r="AQ582" s="522" t="s">
        <v>1142</v>
      </c>
      <c r="AR582" s="256">
        <v>4217</v>
      </c>
      <c r="AS582" s="151"/>
      <c r="AT582" s="571"/>
      <c r="AU582" s="671"/>
      <c r="AV582" s="45"/>
      <c r="AW582" s="45"/>
      <c r="AX582" s="54" t="s">
        <v>1143</v>
      </c>
      <c r="AY582" s="45"/>
      <c r="AZ582" s="305" t="str">
        <f>IF(AF582&gt;0,"Ok","Falta diligenciar presupuesto asignado")</f>
        <v>Falta diligenciar presupuesto asignado</v>
      </c>
      <c r="BA582" s="132" t="str">
        <f>IF(AI582="Stock","Es Sotock","No Stock")</f>
        <v>No Stock</v>
      </c>
      <c r="BB582" s="132" t="str">
        <f>IF(AL582=AM582,"OK","NO")</f>
        <v>NO</v>
      </c>
      <c r="BC582" s="132" t="str">
        <f>IF(AM582=AN582,"OK","NO")</f>
        <v>NO</v>
      </c>
      <c r="BD582" s="374" t="str">
        <f>IF(AND(BB582="OK",BC582="OK",AI582="Stock"),"Stock OK","N/A o problema por ser Stock")</f>
        <v>N/A o problema por ser Stock</v>
      </c>
      <c r="BE582" s="365">
        <f>VLOOKUP(B582,[1]Gastos!$A$11:$R$4776,17,FALSE)</f>
        <v>64000000000</v>
      </c>
      <c r="BF582" s="365">
        <f>IF(ISERROR(BE582), 0, BE582)</f>
        <v>64000000000</v>
      </c>
      <c r="BG582" s="405"/>
      <c r="BH582" s="45"/>
      <c r="BI582" s="45"/>
      <c r="BJ582" s="132" t="str">
        <f>IF(AND(BB582="OK",BC582="OK",AI582&lt;&gt;"Stock"),"N/A","Ok")</f>
        <v>Ok</v>
      </c>
      <c r="BK582" s="14" t="str">
        <f>IF(AU582&lt;AN582,"Meta 2025 menor que meta 2024","Meta 2025 mayor o igual a meta 2024")</f>
        <v>Meta 2025 menor que meta 2024</v>
      </c>
      <c r="BL582" s="1" t="s">
        <v>3836</v>
      </c>
      <c r="BM582" s="1" t="s">
        <v>3836</v>
      </c>
    </row>
    <row r="583" spans="1:65" s="1" customFormat="1" ht="20.100000000000001" hidden="1" customHeight="1" x14ac:dyDescent="0.25">
      <c r="A583" s="14" t="str">
        <f>+D583&amp;F583</f>
        <v>0201-0103</v>
      </c>
      <c r="B583" s="14" t="str">
        <f>+D583&amp;Q583</f>
        <v>0201-0106</v>
      </c>
      <c r="C583" s="45" t="s">
        <v>77</v>
      </c>
      <c r="D583" s="27" t="s">
        <v>1136</v>
      </c>
      <c r="E583" s="28" t="s">
        <v>1137</v>
      </c>
      <c r="F583" s="35" t="str">
        <f>VLOOKUP($B583,'producto-objetivo'!$A:$G,4,0)</f>
        <v>03</v>
      </c>
      <c r="G583" s="28" t="str">
        <f>VLOOKUP($B583,'producto-objetivo'!$A:$G,5,0)</f>
        <v>Disminuir la morbilidad, mortalidad y discapacidad evitable a través de la atención integral y oportuna en Salud</v>
      </c>
      <c r="H583" s="288" t="s">
        <v>248</v>
      </c>
      <c r="I583" s="288" t="s">
        <v>1147</v>
      </c>
      <c r="J583" s="288" t="s">
        <v>96</v>
      </c>
      <c r="K583" s="288" t="s">
        <v>145</v>
      </c>
      <c r="L583" s="288" t="s">
        <v>149</v>
      </c>
      <c r="M583" s="445">
        <v>20</v>
      </c>
      <c r="N583" s="445">
        <v>6</v>
      </c>
      <c r="O583" s="445">
        <v>6</v>
      </c>
      <c r="P583" s="144"/>
      <c r="Q583" s="330" t="s">
        <v>136</v>
      </c>
      <c r="R583" s="28" t="s">
        <v>1148</v>
      </c>
      <c r="S583" s="38">
        <v>0</v>
      </c>
      <c r="T583" s="38">
        <v>0</v>
      </c>
      <c r="U583" s="38">
        <v>0</v>
      </c>
      <c r="V583" s="38">
        <v>0</v>
      </c>
      <c r="W583" s="29">
        <v>0</v>
      </c>
      <c r="X583" s="29">
        <v>0</v>
      </c>
      <c r="Y583" s="29">
        <v>0</v>
      </c>
      <c r="Z583" s="29">
        <v>0</v>
      </c>
      <c r="AA583" s="29">
        <v>0</v>
      </c>
      <c r="AB583" s="29">
        <v>0</v>
      </c>
      <c r="AC583" s="9"/>
      <c r="AD583" s="141"/>
      <c r="AE583" s="141"/>
      <c r="AF583" s="351">
        <f>IF(AND(AC583="",AD583="",AD583=""),0,BF583)</f>
        <v>0</v>
      </c>
      <c r="AG583" s="29">
        <v>47</v>
      </c>
      <c r="AH583" s="28" t="s">
        <v>1149</v>
      </c>
      <c r="AI583" s="27" t="s">
        <v>223</v>
      </c>
      <c r="AJ583" s="27" t="s">
        <v>97</v>
      </c>
      <c r="AK583" s="27" t="s">
        <v>149</v>
      </c>
      <c r="AL583" s="5"/>
      <c r="AM583" s="5">
        <v>100</v>
      </c>
      <c r="AN583" s="38">
        <v>100</v>
      </c>
      <c r="AO583" s="38"/>
      <c r="AP583" s="38"/>
      <c r="AQ583" s="522" t="s">
        <v>1142</v>
      </c>
      <c r="AR583" s="151">
        <v>100</v>
      </c>
      <c r="AS583" s="151"/>
      <c r="AT583" s="571"/>
      <c r="AU583" s="671"/>
      <c r="AV583" s="45"/>
      <c r="AW583" s="45"/>
      <c r="AX583" s="45" t="s">
        <v>1143</v>
      </c>
      <c r="AY583" s="45"/>
      <c r="AZ583" s="305" t="str">
        <f>IF(AF583&gt;0,"Ok","Falta diligenciar presupuesto asignado")</f>
        <v>Falta diligenciar presupuesto asignado</v>
      </c>
      <c r="BA583" s="132" t="str">
        <f>IF(AI583="Stock","Es Sotock","No Stock")</f>
        <v>No Stock</v>
      </c>
      <c r="BB583" s="132" t="str">
        <f>IF(AL583=AM583,"OK","NO")</f>
        <v>NO</v>
      </c>
      <c r="BC583" s="132" t="str">
        <f>IF(AM583=AN583,"OK","NO")</f>
        <v>OK</v>
      </c>
      <c r="BD583" s="374" t="str">
        <f>IF(AND(BB583="OK",BC583="OK",AI583="Stock"),"Stock OK","N/A o problema por ser Stock")</f>
        <v>N/A o problema por ser Stock</v>
      </c>
      <c r="BE583" s="365">
        <f>VLOOKUP(B583,[1]Gastos!$A$11:$R$4776,17,FALSE)</f>
        <v>176709608000</v>
      </c>
      <c r="BF583" s="365">
        <f>IF(ISERROR(BE583), 0, BE583)</f>
        <v>176709608000</v>
      </c>
      <c r="BG583" s="405"/>
      <c r="BH583" s="45"/>
      <c r="BI583" s="45"/>
      <c r="BJ583" s="132" t="str">
        <f>IF(AND(BB583="OK",BC583="OK",AI583&lt;&gt;"Stock"),"N/A","Ok")</f>
        <v>Ok</v>
      </c>
      <c r="BK583" s="14" t="str">
        <f>IF(AU583&lt;AN583,"Meta 2025 menor que meta 2024","Meta 2025 mayor o igual a meta 2024")</f>
        <v>Meta 2025 menor que meta 2024</v>
      </c>
      <c r="BL583" s="1" t="s">
        <v>3836</v>
      </c>
      <c r="BM583" s="1" t="s">
        <v>3836</v>
      </c>
    </row>
    <row r="584" spans="1:65" s="1" customFormat="1" ht="20.100000000000001" hidden="1" customHeight="1" x14ac:dyDescent="0.25">
      <c r="A584" s="14" t="str">
        <f>+D584&amp;F584</f>
        <v>0201-0103</v>
      </c>
      <c r="B584" s="14" t="str">
        <f>+D584&amp;Q584</f>
        <v>0201-0107</v>
      </c>
      <c r="C584" s="45" t="s">
        <v>77</v>
      </c>
      <c r="D584" s="27" t="s">
        <v>1136</v>
      </c>
      <c r="E584" s="28" t="s">
        <v>1137</v>
      </c>
      <c r="F584" s="35" t="str">
        <f>VLOOKUP($B584,'producto-objetivo'!$A:$G,4,0)</f>
        <v>03</v>
      </c>
      <c r="G584" s="28" t="str">
        <f>VLOOKUP($B584,'producto-objetivo'!$A:$G,5,0)</f>
        <v>Disminuir la morbilidad, mortalidad y discapacidad evitable a través de la atención integral y oportuna en Salud</v>
      </c>
      <c r="H584" s="288" t="s">
        <v>484</v>
      </c>
      <c r="I584" s="288" t="s">
        <v>1153</v>
      </c>
      <c r="J584" s="288" t="s">
        <v>427</v>
      </c>
      <c r="K584" s="288" t="s">
        <v>145</v>
      </c>
      <c r="L584" s="288" t="s">
        <v>149</v>
      </c>
      <c r="M584" s="445">
        <v>8</v>
      </c>
      <c r="N584" s="445">
        <v>8</v>
      </c>
      <c r="O584" s="445">
        <v>8</v>
      </c>
      <c r="P584" s="144"/>
      <c r="Q584" s="330" t="s">
        <v>172</v>
      </c>
      <c r="R584" s="28" t="s">
        <v>1154</v>
      </c>
      <c r="S584" s="38">
        <v>0</v>
      </c>
      <c r="T584" s="38">
        <v>0</v>
      </c>
      <c r="U584" s="38">
        <v>0</v>
      </c>
      <c r="V584" s="38">
        <v>0</v>
      </c>
      <c r="W584" s="29">
        <v>0</v>
      </c>
      <c r="X584" s="29">
        <v>0</v>
      </c>
      <c r="Y584" s="29">
        <v>0</v>
      </c>
      <c r="Z584" s="29">
        <v>0</v>
      </c>
      <c r="AA584" s="29">
        <v>0</v>
      </c>
      <c r="AB584" s="29">
        <v>0</v>
      </c>
      <c r="AC584" s="9"/>
      <c r="AD584" s="141"/>
      <c r="AE584" s="141"/>
      <c r="AF584" s="351">
        <f>IF(AND(AC584="",AD584="",AD584=""),0,BF584)</f>
        <v>0</v>
      </c>
      <c r="AG584" s="29">
        <v>48</v>
      </c>
      <c r="AH584" s="28" t="s">
        <v>1155</v>
      </c>
      <c r="AI584" s="27" t="s">
        <v>153</v>
      </c>
      <c r="AJ584" s="27" t="s">
        <v>97</v>
      </c>
      <c r="AK584" s="27" t="s">
        <v>149</v>
      </c>
      <c r="AL584" s="5">
        <v>0</v>
      </c>
      <c r="AM584" s="5">
        <v>100</v>
      </c>
      <c r="AN584" s="38">
        <v>10</v>
      </c>
      <c r="AO584" s="38"/>
      <c r="AP584" s="38"/>
      <c r="AQ584" s="522" t="s">
        <v>1142</v>
      </c>
      <c r="AR584" s="151">
        <v>20</v>
      </c>
      <c r="AS584" s="151"/>
      <c r="AT584" s="571"/>
      <c r="AU584" s="671"/>
      <c r="AW584" s="45"/>
      <c r="AX584" s="45" t="s">
        <v>1143</v>
      </c>
      <c r="AZ584" s="305" t="str">
        <f>IF(AF584&gt;0,"Ok","Falta diligenciar presupuesto asignado")</f>
        <v>Falta diligenciar presupuesto asignado</v>
      </c>
      <c r="BA584" s="132" t="str">
        <f>IF(AI584="Stock","Es Sotock","No Stock")</f>
        <v>No Stock</v>
      </c>
      <c r="BB584" s="132" t="str">
        <f>IF(AL584=AM584,"OK","NO")</f>
        <v>NO</v>
      </c>
      <c r="BC584" s="132" t="str">
        <f>IF(AM584=AN584,"OK","NO")</f>
        <v>NO</v>
      </c>
      <c r="BD584" s="374" t="str">
        <f>IF(AND(BB584="OK",BC584="OK",AI584="Stock"),"Stock OK","N/A o problema por ser Stock")</f>
        <v>N/A o problema por ser Stock</v>
      </c>
      <c r="BE584" s="365" t="e">
        <f>VLOOKUP(B584,[1]Gastos!$A$11:$R$4776,17,FALSE)</f>
        <v>#N/A</v>
      </c>
      <c r="BF584" s="365">
        <f>IF(ISERROR(BE584), 0, BE584)</f>
        <v>0</v>
      </c>
      <c r="BG584" s="405"/>
      <c r="BJ584" s="132" t="str">
        <f>IF(AND(BB584="OK",BC584="OK",AI584&lt;&gt;"Stock"),"N/A","Ok")</f>
        <v>Ok</v>
      </c>
      <c r="BK584" s="14" t="str">
        <f>IF(AU584&lt;AN584,"Meta 2025 menor que meta 2024","Meta 2025 mayor o igual a meta 2024")</f>
        <v>Meta 2025 menor que meta 2024</v>
      </c>
      <c r="BL584" s="1" t="s">
        <v>3836</v>
      </c>
      <c r="BM584" s="1" t="s">
        <v>3836</v>
      </c>
    </row>
    <row r="585" spans="1:65" s="1" customFormat="1" ht="20.100000000000001" hidden="1" customHeight="1" x14ac:dyDescent="0.25">
      <c r="A585" s="45" t="str">
        <f>+D585&amp;F585</f>
        <v>0201-0103</v>
      </c>
      <c r="B585" s="45" t="str">
        <f>+D585&amp;Q585</f>
        <v>0201-0109</v>
      </c>
      <c r="C585" s="45" t="s">
        <v>77</v>
      </c>
      <c r="D585" s="27" t="s">
        <v>1136</v>
      </c>
      <c r="E585" s="28" t="s">
        <v>1137</v>
      </c>
      <c r="F585" s="35" t="str">
        <f>VLOOKUP($B585,'producto-objetivo'!$A:$G,4,0)</f>
        <v>03</v>
      </c>
      <c r="G585" s="28" t="str">
        <f>VLOOKUP($B585,'producto-objetivo'!$A:$G,5,0)</f>
        <v>Disminuir la morbilidad, mortalidad y discapacidad evitable a través de la atención integral y oportuna en Salud</v>
      </c>
      <c r="H585" s="122" t="s">
        <v>189</v>
      </c>
      <c r="I585" s="122" t="s">
        <v>1165</v>
      </c>
      <c r="J585" s="122" t="s">
        <v>153</v>
      </c>
      <c r="K585" s="122" t="s">
        <v>145</v>
      </c>
      <c r="L585" s="122" t="s">
        <v>149</v>
      </c>
      <c r="M585" s="37">
        <v>2.5</v>
      </c>
      <c r="N585" s="37">
        <v>5</v>
      </c>
      <c r="O585" s="37">
        <v>5</v>
      </c>
      <c r="P585" s="28"/>
      <c r="Q585" s="330" t="s">
        <v>182</v>
      </c>
      <c r="R585" s="28" t="s">
        <v>1166</v>
      </c>
      <c r="S585" s="38">
        <v>0</v>
      </c>
      <c r="T585" s="38">
        <v>0</v>
      </c>
      <c r="U585" s="38">
        <v>0</v>
      </c>
      <c r="V585" s="38">
        <v>0</v>
      </c>
      <c r="W585" s="29">
        <v>0</v>
      </c>
      <c r="X585" s="29">
        <v>0</v>
      </c>
      <c r="Y585" s="29">
        <v>0</v>
      </c>
      <c r="Z585" s="29">
        <v>0</v>
      </c>
      <c r="AA585" s="29">
        <v>0</v>
      </c>
      <c r="AB585" s="29">
        <v>0</v>
      </c>
      <c r="AC585" s="9"/>
      <c r="AD585" s="141"/>
      <c r="AE585" s="141"/>
      <c r="AF585" s="351">
        <f>IF(AND(AC585="",AD585="",AD585=""),0,BF585)</f>
        <v>0</v>
      </c>
      <c r="AG585" s="29">
        <v>49</v>
      </c>
      <c r="AH585" s="28" t="s">
        <v>1167</v>
      </c>
      <c r="AI585" s="27" t="s">
        <v>144</v>
      </c>
      <c r="AJ585" s="27" t="s">
        <v>97</v>
      </c>
      <c r="AK585" s="27" t="s">
        <v>149</v>
      </c>
      <c r="AL585" s="5">
        <v>100</v>
      </c>
      <c r="AM585" s="5">
        <v>100</v>
      </c>
      <c r="AN585" s="38">
        <v>100</v>
      </c>
      <c r="AO585" s="38"/>
      <c r="AP585" s="38"/>
      <c r="AQ585" s="522" t="s">
        <v>1142</v>
      </c>
      <c r="AR585" s="151">
        <v>100</v>
      </c>
      <c r="AS585" s="151"/>
      <c r="AT585" s="571"/>
      <c r="AU585" s="671"/>
      <c r="AW585" s="45"/>
      <c r="AX585" s="45" t="s">
        <v>1143</v>
      </c>
      <c r="AZ585" s="305" t="str">
        <f>IF(AF585&gt;0,"Ok","Falta diligenciar presupuesto asignado")</f>
        <v>Falta diligenciar presupuesto asignado</v>
      </c>
      <c r="BA585" s="132" t="str">
        <f>IF(AI585="Stock","Es Sotock","No Stock")</f>
        <v>Es Sotock</v>
      </c>
      <c r="BB585" s="132" t="str">
        <f>IF(AL585=AM585,"OK","NO")</f>
        <v>OK</v>
      </c>
      <c r="BC585" s="132" t="str">
        <f>IF(AM585=AN585,"OK","NO")</f>
        <v>OK</v>
      </c>
      <c r="BD585" s="374" t="str">
        <f>IF(AND(BB585="OK",BC585="OK",AI585="Stock"),"Stock OK","N/A o problema por ser Stock")</f>
        <v>Stock OK</v>
      </c>
      <c r="BE585" s="365" t="e">
        <f>VLOOKUP(B585,[1]Gastos!$A$11:$R$4776,17,FALSE)</f>
        <v>#N/A</v>
      </c>
      <c r="BF585" s="365">
        <f>IF(ISERROR(BE585), 0, BE585)</f>
        <v>0</v>
      </c>
      <c r="BG585" s="405"/>
      <c r="BJ585" s="132" t="str">
        <f>IF(AND(BB585="OK",BC585="OK",AI585&lt;&gt;"Stock"),"N/A","Ok")</f>
        <v>Ok</v>
      </c>
      <c r="BK585" s="14" t="str">
        <f>IF(AU585&lt;AN585,"Meta 2025 menor que meta 2024","Meta 2025 mayor o igual a meta 2024")</f>
        <v>Meta 2025 menor que meta 2024</v>
      </c>
      <c r="BL585" s="1" t="s">
        <v>3836</v>
      </c>
      <c r="BM585" s="1" t="s">
        <v>3836</v>
      </c>
    </row>
    <row r="586" spans="1:65" s="1" customFormat="1" ht="20.100000000000001" hidden="1" customHeight="1" x14ac:dyDescent="0.2">
      <c r="A586" s="14" t="str">
        <f>+D586&amp;F586</f>
        <v>0201-0104</v>
      </c>
      <c r="B586" s="14" t="str">
        <f>+D586&amp;Q586</f>
        <v>0201-0113</v>
      </c>
      <c r="C586" s="45" t="s">
        <v>77</v>
      </c>
      <c r="D586" s="27" t="s">
        <v>1136</v>
      </c>
      <c r="E586" s="28" t="s">
        <v>1137</v>
      </c>
      <c r="F586" s="35" t="str">
        <f>VLOOKUP($B586,'producto-objetivo'!$A:$G,4,0)</f>
        <v>04</v>
      </c>
      <c r="G586" s="28" t="str">
        <f>VLOOKUP($B586,'producto-objetivo'!$A:$G,5,0)</f>
        <v>Mejorar el acceso y cobertura de los servicios de salud con estandares de calidad, eficiencia y acorde a las necesidades diferenciales de la población del Distrito Capital</v>
      </c>
      <c r="H586" s="441" t="str">
        <f>_xlfn.XLOOKUP($A586,'indicador-objetivo'!$A:$A,'indicador-objetivo'!F:F,"DATO NO ENCONTRADO",0)</f>
        <v>12</v>
      </c>
      <c r="I586" s="441" t="str">
        <f>_xlfn.XLOOKUP($A586,'indicador-objetivo'!$A:$A,'indicador-objetivo'!G:G,"DATO NO ENCONTRADO",0)</f>
        <v>Cobertura de atención de brotes y eventos de emergencias en salud pública</v>
      </c>
      <c r="J586" s="441" t="str">
        <f>_xlfn.XLOOKUP($A586,'indicador-objetivo'!$A:$A,'indicador-objetivo'!H:H,"DATO NO ENCONTRADO",0)</f>
        <v>Stock</v>
      </c>
      <c r="K586" s="441" t="str">
        <f>_xlfn.XLOOKUP($A586,'indicador-objetivo'!$A:$A,'indicador-objetivo'!I:I,"DATO NO ENCONTRADO",0)</f>
        <v>Mensual</v>
      </c>
      <c r="L586" s="443" t="str">
        <f>_xlfn.XLOOKUP($A586,'indicador-objetivo'!$A:$A,'indicador-objetivo'!J:J,"DATO NO ENCONTRADO",0)</f>
        <v>%</v>
      </c>
      <c r="M586" s="446">
        <f>_xlfn.XLOOKUP($A586,'indicador-objetivo'!$A:$A,'indicador-objetivo'!K:K,"DATO NO ENCONTRADO",0)</f>
        <v>100</v>
      </c>
      <c r="N586" s="446">
        <f>_xlfn.XLOOKUP($A586,'indicador-objetivo'!$A:$A,'indicador-objetivo'!L:L,"DATO NO ENCONTRADO",0)</f>
        <v>100</v>
      </c>
      <c r="O586" s="446">
        <f>_xlfn.XLOOKUP($A586,'indicador-objetivo'!$A:$A,'indicador-objetivo'!M:M,"DATO NO ENCONTRADO",0)</f>
        <v>100</v>
      </c>
      <c r="P586" s="144"/>
      <c r="Q586" s="330" t="s">
        <v>286</v>
      </c>
      <c r="R586" s="28" t="s">
        <v>1188</v>
      </c>
      <c r="S586" s="38">
        <v>0</v>
      </c>
      <c r="T586" s="38">
        <v>0</v>
      </c>
      <c r="U586" s="38">
        <v>0</v>
      </c>
      <c r="V586" s="38">
        <v>0</v>
      </c>
      <c r="W586" s="29">
        <v>0</v>
      </c>
      <c r="X586" s="29">
        <v>0</v>
      </c>
      <c r="Y586" s="29">
        <v>0</v>
      </c>
      <c r="Z586" s="29">
        <v>0</v>
      </c>
      <c r="AA586" s="29">
        <v>0</v>
      </c>
      <c r="AB586" s="29">
        <v>0</v>
      </c>
      <c r="AC586" s="9"/>
      <c r="AD586" s="141"/>
      <c r="AE586" s="141"/>
      <c r="AF586" s="351">
        <f>IF(AND(AC586="",AD586="",AD586=""),0,BF586)</f>
        <v>0</v>
      </c>
      <c r="AG586" s="29">
        <v>50</v>
      </c>
      <c r="AH586" s="28" t="s">
        <v>1194</v>
      </c>
      <c r="AI586" s="27" t="s">
        <v>96</v>
      </c>
      <c r="AJ586" s="27" t="s">
        <v>97</v>
      </c>
      <c r="AK586" s="27" t="s">
        <v>98</v>
      </c>
      <c r="AL586" s="5">
        <v>309225</v>
      </c>
      <c r="AM586" s="5">
        <v>1244125</v>
      </c>
      <c r="AN586" s="38">
        <v>60625</v>
      </c>
      <c r="AO586" s="38"/>
      <c r="AP586" s="38"/>
      <c r="AQ586" s="522" t="s">
        <v>1142</v>
      </c>
      <c r="AR586" s="256">
        <v>131500</v>
      </c>
      <c r="AS586" s="151"/>
      <c r="AT586" s="571"/>
      <c r="AU586" s="671"/>
      <c r="AV586" s="45"/>
      <c r="AW586" s="45"/>
      <c r="AX586" s="45" t="s">
        <v>1143</v>
      </c>
      <c r="AY586" s="45"/>
      <c r="AZ586" s="305" t="str">
        <f>IF(AF586&gt;0,"Ok","Falta diligenciar presupuesto asignado")</f>
        <v>Falta diligenciar presupuesto asignado</v>
      </c>
      <c r="BA586" s="132" t="str">
        <f>IF(AI586="Stock","Es Sotock","No Stock")</f>
        <v>No Stock</v>
      </c>
      <c r="BB586" s="132" t="str">
        <f>IF(AL586=AM586,"OK","NO")</f>
        <v>NO</v>
      </c>
      <c r="BC586" s="132" t="str">
        <f>IF(AM586=AN586,"OK","NO")</f>
        <v>NO</v>
      </c>
      <c r="BD586" s="374" t="str">
        <f>IF(AND(BB586="OK",BC586="OK",AI586="Stock"),"Stock OK","N/A o problema por ser Stock")</f>
        <v>N/A o problema por ser Stock</v>
      </c>
      <c r="BE586" s="365" t="e">
        <f>VLOOKUP(B586,[1]Gastos!$A$11:$R$4776,17,FALSE)</f>
        <v>#N/A</v>
      </c>
      <c r="BF586" s="365">
        <f>IF(ISERROR(BE586), 0, BE586)</f>
        <v>0</v>
      </c>
      <c r="BG586" s="405"/>
      <c r="BH586" s="45"/>
      <c r="BI586" s="45"/>
      <c r="BJ586" s="132" t="str">
        <f>IF(AND(BB586="OK",BC586="OK",AI586&lt;&gt;"Stock"),"N/A","Ok")</f>
        <v>Ok</v>
      </c>
      <c r="BK586" s="14" t="str">
        <f>IF(AU586&lt;AN586,"Meta 2025 menor que meta 2024","Meta 2025 mayor o igual a meta 2024")</f>
        <v>Meta 2025 menor que meta 2024</v>
      </c>
      <c r="BL586" s="1" t="s">
        <v>3836</v>
      </c>
      <c r="BM586" s="1" t="s">
        <v>3836</v>
      </c>
    </row>
    <row r="587" spans="1:65" s="1" customFormat="1" ht="20.100000000000001" hidden="1" customHeight="1" x14ac:dyDescent="0.25">
      <c r="A587" s="14" t="str">
        <f>+D587&amp;F587</f>
        <v>0201-0105</v>
      </c>
      <c r="B587" s="14" t="str">
        <f>+D587&amp;Q587</f>
        <v>0201-0127</v>
      </c>
      <c r="C587" s="45" t="s">
        <v>77</v>
      </c>
      <c r="D587" s="27" t="s">
        <v>1136</v>
      </c>
      <c r="E587" s="28" t="s">
        <v>1137</v>
      </c>
      <c r="F587" s="35" t="str">
        <f>VLOOKUP($B587,'producto-objetivo'!$A:$G,4,0)</f>
        <v>05</v>
      </c>
      <c r="G587" s="28" t="str">
        <f>VLOOKUP($B587,'producto-objetivo'!$A:$G,5,0)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87" s="68" t="s">
        <v>409</v>
      </c>
      <c r="I587" s="68" t="s">
        <v>1223</v>
      </c>
      <c r="J587" s="68" t="s">
        <v>144</v>
      </c>
      <c r="K587" s="68" t="s">
        <v>97</v>
      </c>
      <c r="L587" s="396" t="s">
        <v>149</v>
      </c>
      <c r="M587" s="73">
        <v>100</v>
      </c>
      <c r="N587" s="73">
        <v>100</v>
      </c>
      <c r="O587" s="73">
        <v>100</v>
      </c>
      <c r="P587" s="144"/>
      <c r="Q587" s="330" t="s">
        <v>296</v>
      </c>
      <c r="R587" s="28" t="s">
        <v>1253</v>
      </c>
      <c r="S587" s="38">
        <v>0</v>
      </c>
      <c r="T587" s="38">
        <v>0</v>
      </c>
      <c r="U587" s="38">
        <v>0</v>
      </c>
      <c r="V587" s="38">
        <v>0</v>
      </c>
      <c r="W587" s="29">
        <v>0</v>
      </c>
      <c r="X587" s="29">
        <v>0</v>
      </c>
      <c r="Y587" s="29">
        <v>0</v>
      </c>
      <c r="Z587" s="29">
        <v>0</v>
      </c>
      <c r="AA587" s="29">
        <v>0</v>
      </c>
      <c r="AB587" s="29">
        <v>0</v>
      </c>
      <c r="AC587" s="9"/>
      <c r="AD587" s="141"/>
      <c r="AE587" s="141"/>
      <c r="AF587" s="351">
        <f>IF(AND(AC587="",AD587="",AD587=""),0,BF587)</f>
        <v>0</v>
      </c>
      <c r="AG587" s="29">
        <v>51</v>
      </c>
      <c r="AH587" s="28" t="s">
        <v>1220</v>
      </c>
      <c r="AI587" s="27" t="s">
        <v>144</v>
      </c>
      <c r="AJ587" s="27" t="s">
        <v>97</v>
      </c>
      <c r="AK587" s="27" t="s">
        <v>149</v>
      </c>
      <c r="AL587" s="5">
        <v>100</v>
      </c>
      <c r="AM587" s="5">
        <v>100</v>
      </c>
      <c r="AN587" s="38">
        <v>100</v>
      </c>
      <c r="AO587" s="38"/>
      <c r="AP587" s="38"/>
      <c r="AQ587" s="28" t="s">
        <v>1142</v>
      </c>
      <c r="AR587" s="151">
        <v>100</v>
      </c>
      <c r="AS587" s="151"/>
      <c r="AT587" s="571"/>
      <c r="AU587" s="671"/>
      <c r="AW587" s="45"/>
      <c r="AX587" s="45" t="s">
        <v>1143</v>
      </c>
      <c r="AZ587" s="305" t="str">
        <f>IF(AF587&gt;0,"Ok","Falta diligenciar presupuesto asignado")</f>
        <v>Falta diligenciar presupuesto asignado</v>
      </c>
      <c r="BA587" s="132" t="str">
        <f>IF(AI587="Stock","Es Sotock","No Stock")</f>
        <v>Es Sotock</v>
      </c>
      <c r="BB587" s="132" t="str">
        <f>IF(AL587=AM587,"OK","NO")</f>
        <v>OK</v>
      </c>
      <c r="BC587" s="132" t="str">
        <f>IF(AM587=AN587,"OK","NO")</f>
        <v>OK</v>
      </c>
      <c r="BD587" s="374" t="str">
        <f>IF(AND(BB587="OK",BC587="OK",AI587="Stock"),"Stock OK","N/A o problema por ser Stock")</f>
        <v>Stock OK</v>
      </c>
      <c r="BE587" s="365" t="e">
        <f>VLOOKUP(B587,[1]Gastos!$A$11:$R$4776,17,FALSE)</f>
        <v>#N/A</v>
      </c>
      <c r="BF587" s="365">
        <f>IF(ISERROR(BE587), 0, BE587)</f>
        <v>0</v>
      </c>
      <c r="BG587" s="405"/>
      <c r="BJ587" s="132" t="str">
        <f>IF(AND(BB587="OK",BC587="OK",AI587&lt;&gt;"Stock"),"N/A","Ok")</f>
        <v>Ok</v>
      </c>
      <c r="BK587" s="14" t="str">
        <f>IF(AU587&lt;AN587,"Meta 2025 menor que meta 2024","Meta 2025 mayor o igual a meta 2024")</f>
        <v>Meta 2025 menor que meta 2024</v>
      </c>
      <c r="BL587" s="1" t="s">
        <v>3836</v>
      </c>
      <c r="BM587" s="1" t="s">
        <v>3836</v>
      </c>
    </row>
    <row r="588" spans="1:65" s="1" customFormat="1" ht="20.100000000000001" hidden="1" customHeight="1" x14ac:dyDescent="0.25">
      <c r="A588" s="14" t="str">
        <f>+D588&amp;F588</f>
        <v>0201-0105</v>
      </c>
      <c r="B588" s="14" t="str">
        <f>+D588&amp;Q588</f>
        <v>0201-0128</v>
      </c>
      <c r="C588" s="45" t="s">
        <v>77</v>
      </c>
      <c r="D588" s="27" t="s">
        <v>1136</v>
      </c>
      <c r="E588" s="28" t="s">
        <v>1137</v>
      </c>
      <c r="F588" s="35" t="str">
        <f>VLOOKUP($B588,'producto-objetivo'!$A:$G,4,0)</f>
        <v>05</v>
      </c>
      <c r="G588" s="28" t="str">
        <f>VLOOKUP($B588,'producto-objetivo'!$A:$G,5,0)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88" s="68" t="s">
        <v>409</v>
      </c>
      <c r="I588" s="68" t="s">
        <v>1223</v>
      </c>
      <c r="J588" s="68" t="s">
        <v>144</v>
      </c>
      <c r="K588" s="68" t="s">
        <v>97</v>
      </c>
      <c r="L588" s="396" t="s">
        <v>149</v>
      </c>
      <c r="M588" s="73">
        <v>100</v>
      </c>
      <c r="N588" s="73">
        <v>100</v>
      </c>
      <c r="O588" s="73">
        <v>100</v>
      </c>
      <c r="P588" s="144"/>
      <c r="Q588" s="330" t="s">
        <v>298</v>
      </c>
      <c r="R588" s="28" t="s">
        <v>1258</v>
      </c>
      <c r="S588" s="38">
        <v>0</v>
      </c>
      <c r="T588" s="38">
        <v>0</v>
      </c>
      <c r="U588" s="38">
        <v>0</v>
      </c>
      <c r="V588" s="38">
        <v>0</v>
      </c>
      <c r="W588" s="29">
        <v>0</v>
      </c>
      <c r="X588" s="29">
        <v>0</v>
      </c>
      <c r="Y588" s="29">
        <v>0</v>
      </c>
      <c r="Z588" s="29">
        <v>0</v>
      </c>
      <c r="AA588" s="29">
        <v>0</v>
      </c>
      <c r="AB588" s="29">
        <v>0</v>
      </c>
      <c r="AC588" s="9"/>
      <c r="AD588" s="141"/>
      <c r="AE588" s="141"/>
      <c r="AF588" s="351">
        <f>IF(AND(AC588="",AD588="",AD588=""),0,BF588)</f>
        <v>0</v>
      </c>
      <c r="AG588" s="29">
        <v>52</v>
      </c>
      <c r="AH588" s="28" t="s">
        <v>1259</v>
      </c>
      <c r="AI588" s="27" t="s">
        <v>144</v>
      </c>
      <c r="AJ588" s="27" t="s">
        <v>97</v>
      </c>
      <c r="AK588" s="27" t="s">
        <v>149</v>
      </c>
      <c r="AL588" s="5">
        <v>100</v>
      </c>
      <c r="AM588" s="5">
        <v>100</v>
      </c>
      <c r="AN588" s="38">
        <v>100</v>
      </c>
      <c r="AO588" s="38"/>
      <c r="AP588" s="38"/>
      <c r="AQ588" s="28" t="s">
        <v>1142</v>
      </c>
      <c r="AR588" s="151">
        <v>100</v>
      </c>
      <c r="AS588" s="151"/>
      <c r="AT588" s="571"/>
      <c r="AU588" s="671"/>
      <c r="AW588" s="45"/>
      <c r="AX588" s="45" t="s">
        <v>1143</v>
      </c>
      <c r="AZ588" s="305" t="str">
        <f>IF(AF588&gt;0,"Ok","Falta diligenciar presupuesto asignado")</f>
        <v>Falta diligenciar presupuesto asignado</v>
      </c>
      <c r="BA588" s="132" t="str">
        <f>IF(AI588="Stock","Es Sotock","No Stock")</f>
        <v>Es Sotock</v>
      </c>
      <c r="BB588" s="132" t="str">
        <f>IF(AL588=AM588,"OK","NO")</f>
        <v>OK</v>
      </c>
      <c r="BC588" s="132" t="str">
        <f>IF(AM588=AN588,"OK","NO")</f>
        <v>OK</v>
      </c>
      <c r="BD588" s="374" t="str">
        <f>IF(AND(BB588="OK",BC588="OK",AI588="Stock"),"Stock OK","N/A o problema por ser Stock")</f>
        <v>Stock OK</v>
      </c>
      <c r="BE588" s="365" t="e">
        <f>VLOOKUP(B588,[1]Gastos!$A$11:$R$4776,17,FALSE)</f>
        <v>#N/A</v>
      </c>
      <c r="BF588" s="365">
        <f>IF(ISERROR(BE588), 0, BE588)</f>
        <v>0</v>
      </c>
      <c r="BG588" s="405"/>
      <c r="BJ588" s="132" t="str">
        <f>IF(AND(BB588="OK",BC588="OK",AI588&lt;&gt;"Stock"),"N/A","Ok")</f>
        <v>Ok</v>
      </c>
      <c r="BK588" s="14" t="str">
        <f>IF(AU588&lt;AN588,"Meta 2025 menor que meta 2024","Meta 2025 mayor o igual a meta 2024")</f>
        <v>Meta 2025 menor que meta 2024</v>
      </c>
      <c r="BL588" s="1" t="s">
        <v>3836</v>
      </c>
      <c r="BM588" s="1" t="s">
        <v>3836</v>
      </c>
    </row>
    <row r="589" spans="1:65" s="1" customFormat="1" ht="20.100000000000001" hidden="1" customHeight="1" x14ac:dyDescent="0.25">
      <c r="A589" s="14" t="str">
        <f>+D589&amp;F589</f>
        <v>0201-0105</v>
      </c>
      <c r="B589" s="14" t="str">
        <f>+D589&amp;Q589</f>
        <v>0201-0121</v>
      </c>
      <c r="C589" s="45" t="s">
        <v>77</v>
      </c>
      <c r="D589" s="27" t="s">
        <v>1136</v>
      </c>
      <c r="E589" s="28" t="s">
        <v>1137</v>
      </c>
      <c r="F589" s="35" t="str">
        <f>VLOOKUP($B589,'producto-objetivo'!$A:$G,4,0)</f>
        <v>05</v>
      </c>
      <c r="G589" s="28" t="str">
        <f>VLOOKUP($B589,'producto-objetivo'!$A:$G,5,0)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89" s="68" t="s">
        <v>409</v>
      </c>
      <c r="I589" s="68" t="s">
        <v>1223</v>
      </c>
      <c r="J589" s="68" t="s">
        <v>144</v>
      </c>
      <c r="K589" s="68" t="s">
        <v>97</v>
      </c>
      <c r="L589" s="396" t="s">
        <v>149</v>
      </c>
      <c r="M589" s="73">
        <v>100</v>
      </c>
      <c r="N589" s="73">
        <v>100</v>
      </c>
      <c r="O589" s="73">
        <v>100</v>
      </c>
      <c r="P589" s="144"/>
      <c r="Q589" s="330" t="s">
        <v>353</v>
      </c>
      <c r="R589" s="28" t="s">
        <v>1229</v>
      </c>
      <c r="S589" s="38">
        <v>0</v>
      </c>
      <c r="T589" s="38">
        <v>0</v>
      </c>
      <c r="U589" s="38">
        <v>0</v>
      </c>
      <c r="V589" s="38">
        <v>0</v>
      </c>
      <c r="W589" s="29">
        <v>0</v>
      </c>
      <c r="X589" s="29">
        <v>0</v>
      </c>
      <c r="Y589" s="29">
        <v>0</v>
      </c>
      <c r="Z589" s="29">
        <v>0</v>
      </c>
      <c r="AA589" s="29">
        <v>0</v>
      </c>
      <c r="AB589" s="29">
        <v>0</v>
      </c>
      <c r="AC589" s="9"/>
      <c r="AD589" s="141"/>
      <c r="AE589" s="141"/>
      <c r="AF589" s="351">
        <f>IF(AND(AC589="",AD589="",AD589=""),0,BF589)</f>
        <v>0</v>
      </c>
      <c r="AG589" s="29">
        <v>53</v>
      </c>
      <c r="AH589" s="28" t="s">
        <v>1230</v>
      </c>
      <c r="AI589" s="27" t="s">
        <v>144</v>
      </c>
      <c r="AJ589" s="27" t="s">
        <v>97</v>
      </c>
      <c r="AK589" s="27" t="s">
        <v>149</v>
      </c>
      <c r="AL589" s="5">
        <v>100</v>
      </c>
      <c r="AM589" s="5">
        <v>100</v>
      </c>
      <c r="AN589" s="38">
        <v>100</v>
      </c>
      <c r="AO589" s="38"/>
      <c r="AP589" s="38"/>
      <c r="AQ589" s="28" t="s">
        <v>1142</v>
      </c>
      <c r="AR589" s="151">
        <v>100</v>
      </c>
      <c r="AS589" s="151"/>
      <c r="AT589" s="571"/>
      <c r="AU589" s="671"/>
      <c r="AW589" s="45"/>
      <c r="AX589" s="45" t="s">
        <v>1143</v>
      </c>
      <c r="AZ589" s="305" t="str">
        <f>IF(AF589&gt;0,"Ok","Falta diligenciar presupuesto asignado")</f>
        <v>Falta diligenciar presupuesto asignado</v>
      </c>
      <c r="BA589" s="132" t="str">
        <f>IF(AI589="Stock","Es Sotock","No Stock")</f>
        <v>Es Sotock</v>
      </c>
      <c r="BB589" s="132" t="str">
        <f>IF(AL589=AM589,"OK","NO")</f>
        <v>OK</v>
      </c>
      <c r="BC589" s="132" t="str">
        <f>IF(AM589=AN589,"OK","NO")</f>
        <v>OK</v>
      </c>
      <c r="BD589" s="374" t="str">
        <f>IF(AND(BB589="OK",BC589="OK",AI589="Stock"),"Stock OK","N/A o problema por ser Stock")</f>
        <v>Stock OK</v>
      </c>
      <c r="BE589" s="365" t="e">
        <f>VLOOKUP(B589,[1]Gastos!$A$11:$R$4776,17,FALSE)</f>
        <v>#N/A</v>
      </c>
      <c r="BF589" s="365">
        <f>IF(ISERROR(BE589), 0, BE589)</f>
        <v>0</v>
      </c>
      <c r="BG589" s="405"/>
      <c r="BJ589" s="132" t="str">
        <f>IF(AND(BB589="OK",BC589="OK",AI589&lt;&gt;"Stock"),"N/A","Ok")</f>
        <v>Ok</v>
      </c>
      <c r="BK589" s="14" t="str">
        <f>IF(AU589&lt;AN589,"Meta 2025 menor que meta 2024","Meta 2025 mayor o igual a meta 2024")</f>
        <v>Meta 2025 menor que meta 2024</v>
      </c>
      <c r="BL589" s="1" t="s">
        <v>3836</v>
      </c>
      <c r="BM589" s="1" t="s">
        <v>3836</v>
      </c>
    </row>
    <row r="590" spans="1:65" s="1" customFormat="1" ht="20.100000000000001" hidden="1" customHeight="1" x14ac:dyDescent="0.25">
      <c r="A590" s="14" t="str">
        <f>+D590&amp;F590</f>
        <v>0201-0105</v>
      </c>
      <c r="B590" s="14" t="str">
        <f>+D590&amp;Q590</f>
        <v>0201-0121</v>
      </c>
      <c r="C590" s="45" t="s">
        <v>77</v>
      </c>
      <c r="D590" s="27" t="s">
        <v>1136</v>
      </c>
      <c r="E590" s="28" t="s">
        <v>1137</v>
      </c>
      <c r="F590" s="35" t="str">
        <f>VLOOKUP($B590,'producto-objetivo'!$A:$G,4,0)</f>
        <v>05</v>
      </c>
      <c r="G590" s="28" t="str">
        <f>VLOOKUP($B590,'producto-objetivo'!$A:$G,5,0)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0" s="68" t="s">
        <v>409</v>
      </c>
      <c r="I590" s="68" t="s">
        <v>1223</v>
      </c>
      <c r="J590" s="68" t="s">
        <v>144</v>
      </c>
      <c r="K590" s="68" t="s">
        <v>97</v>
      </c>
      <c r="L590" s="396" t="s">
        <v>149</v>
      </c>
      <c r="M590" s="73">
        <v>100</v>
      </c>
      <c r="N590" s="73">
        <v>100</v>
      </c>
      <c r="O590" s="73">
        <v>100</v>
      </c>
      <c r="P590" s="144"/>
      <c r="Q590" s="330" t="s">
        <v>353</v>
      </c>
      <c r="R590" s="28" t="s">
        <v>1229</v>
      </c>
      <c r="S590" s="38">
        <v>0</v>
      </c>
      <c r="T590" s="38">
        <v>0</v>
      </c>
      <c r="U590" s="38">
        <v>0</v>
      </c>
      <c r="V590" s="38">
        <v>0</v>
      </c>
      <c r="W590" s="29">
        <v>0</v>
      </c>
      <c r="X590" s="29">
        <v>0</v>
      </c>
      <c r="Y590" s="29">
        <v>0</v>
      </c>
      <c r="Z590" s="29">
        <v>0</v>
      </c>
      <c r="AA590" s="29">
        <v>0</v>
      </c>
      <c r="AB590" s="29">
        <v>0</v>
      </c>
      <c r="AC590" s="9"/>
      <c r="AD590" s="141"/>
      <c r="AE590" s="141"/>
      <c r="AF590" s="351">
        <f>IF(AND(AC590="",AD590="",AD590=""),0,BF590)</f>
        <v>0</v>
      </c>
      <c r="AG590" s="29">
        <v>54</v>
      </c>
      <c r="AH590" s="28" t="s">
        <v>1231</v>
      </c>
      <c r="AI590" s="27" t="s">
        <v>144</v>
      </c>
      <c r="AJ590" s="27" t="s">
        <v>97</v>
      </c>
      <c r="AK590" s="27" t="s">
        <v>149</v>
      </c>
      <c r="AL590" s="5">
        <v>100</v>
      </c>
      <c r="AM590" s="5">
        <v>100</v>
      </c>
      <c r="AN590" s="38">
        <v>100</v>
      </c>
      <c r="AO590" s="38"/>
      <c r="AP590" s="38"/>
      <c r="AQ590" s="28" t="s">
        <v>1142</v>
      </c>
      <c r="AR590" s="151">
        <v>100</v>
      </c>
      <c r="AS590" s="151"/>
      <c r="AT590" s="571"/>
      <c r="AU590" s="671"/>
      <c r="AW590" s="45"/>
      <c r="AX590" s="45" t="s">
        <v>1143</v>
      </c>
      <c r="AZ590" s="305" t="str">
        <f>IF(AF590&gt;0,"Ok","Falta diligenciar presupuesto asignado")</f>
        <v>Falta diligenciar presupuesto asignado</v>
      </c>
      <c r="BA590" s="132" t="str">
        <f>IF(AI590="Stock","Es Sotock","No Stock")</f>
        <v>Es Sotock</v>
      </c>
      <c r="BB590" s="132" t="str">
        <f>IF(AL590=AM590,"OK","NO")</f>
        <v>OK</v>
      </c>
      <c r="BC590" s="132" t="str">
        <f>IF(AM590=AN590,"OK","NO")</f>
        <v>OK</v>
      </c>
      <c r="BD590" s="374" t="str">
        <f>IF(AND(BB590="OK",BC590="OK",AI590="Stock"),"Stock OK","N/A o problema por ser Stock")</f>
        <v>Stock OK</v>
      </c>
      <c r="BE590" s="365" t="e">
        <f>VLOOKUP(B590,[1]Gastos!$A$11:$R$4776,17,FALSE)</f>
        <v>#N/A</v>
      </c>
      <c r="BF590" s="365">
        <f>IF(ISERROR(BE590), 0, BE590)</f>
        <v>0</v>
      </c>
      <c r="BG590" s="405"/>
      <c r="BJ590" s="132" t="str">
        <f>IF(AND(BB590="OK",BC590="OK",AI590&lt;&gt;"Stock"),"N/A","Ok")</f>
        <v>Ok</v>
      </c>
      <c r="BK590" s="14" t="str">
        <f>IF(AU590&lt;AN590,"Meta 2025 menor que meta 2024","Meta 2025 mayor o igual a meta 2024")</f>
        <v>Meta 2025 menor que meta 2024</v>
      </c>
      <c r="BL590" s="1" t="s">
        <v>3836</v>
      </c>
      <c r="BM590" s="1" t="s">
        <v>3836</v>
      </c>
    </row>
    <row r="591" spans="1:65" s="1" customFormat="1" ht="20.100000000000001" hidden="1" customHeight="1" x14ac:dyDescent="0.2">
      <c r="A591" s="14" t="str">
        <f>+D591&amp;F591</f>
        <v>0201-0105</v>
      </c>
      <c r="B591" s="14" t="str">
        <f>+D591&amp;Q591</f>
        <v>0201-0125</v>
      </c>
      <c r="C591" s="45" t="s">
        <v>77</v>
      </c>
      <c r="D591" s="27" t="s">
        <v>1136</v>
      </c>
      <c r="E591" s="28" t="s">
        <v>1137</v>
      </c>
      <c r="F591" s="35" t="str">
        <f>VLOOKUP($B591,'producto-objetivo'!$A:$G,4,0)</f>
        <v>05</v>
      </c>
      <c r="G591" s="28" t="str">
        <f>VLOOKUP($B591,'producto-objetivo'!$A:$G,5,0)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1" s="68" t="s">
        <v>409</v>
      </c>
      <c r="I591" s="68" t="s">
        <v>1223</v>
      </c>
      <c r="J591" s="68" t="s">
        <v>144</v>
      </c>
      <c r="K591" s="68" t="s">
        <v>97</v>
      </c>
      <c r="L591" s="396" t="s">
        <v>149</v>
      </c>
      <c r="M591" s="73">
        <v>100</v>
      </c>
      <c r="N591" s="73">
        <v>100</v>
      </c>
      <c r="O591" s="73">
        <v>100</v>
      </c>
      <c r="P591" s="144"/>
      <c r="Q591" s="330" t="s">
        <v>717</v>
      </c>
      <c r="R591" s="28" t="s">
        <v>1245</v>
      </c>
      <c r="S591" s="38">
        <v>0</v>
      </c>
      <c r="T591" s="38">
        <v>0</v>
      </c>
      <c r="U591" s="38">
        <v>0</v>
      </c>
      <c r="V591" s="38">
        <v>0</v>
      </c>
      <c r="W591" s="29">
        <v>0</v>
      </c>
      <c r="X591" s="29">
        <v>0</v>
      </c>
      <c r="Y591" s="29">
        <v>0</v>
      </c>
      <c r="Z591" s="29">
        <v>0</v>
      </c>
      <c r="AA591" s="29">
        <v>0</v>
      </c>
      <c r="AB591" s="29">
        <v>0</v>
      </c>
      <c r="AC591" s="9"/>
      <c r="AD591" s="141"/>
      <c r="AE591" s="141"/>
      <c r="AF591" s="351">
        <f>IF(AND(AC591="",AD591="",AD591=""),0,BF591)</f>
        <v>0</v>
      </c>
      <c r="AG591" s="29">
        <v>55</v>
      </c>
      <c r="AH591" s="28" t="s">
        <v>1246</v>
      </c>
      <c r="AI591" s="27" t="s">
        <v>96</v>
      </c>
      <c r="AJ591" s="27" t="s">
        <v>97</v>
      </c>
      <c r="AK591" s="27" t="s">
        <v>98</v>
      </c>
      <c r="AL591" s="5">
        <v>15427</v>
      </c>
      <c r="AM591" s="5">
        <v>45226</v>
      </c>
      <c r="AN591" s="38">
        <v>4384</v>
      </c>
      <c r="AO591" s="38"/>
      <c r="AP591" s="38"/>
      <c r="AQ591" s="28" t="s">
        <v>1142</v>
      </c>
      <c r="AR591" s="256">
        <v>4538</v>
      </c>
      <c r="AS591" s="151"/>
      <c r="AT591" s="571"/>
      <c r="AU591" s="671"/>
      <c r="AW591" s="45"/>
      <c r="AX591" s="45" t="s">
        <v>1143</v>
      </c>
      <c r="AZ591" s="305" t="str">
        <f>IF(AF591&gt;0,"Ok","Falta diligenciar presupuesto asignado")</f>
        <v>Falta diligenciar presupuesto asignado</v>
      </c>
      <c r="BA591" s="132" t="str">
        <f>IF(AI591="Stock","Es Sotock","No Stock")</f>
        <v>No Stock</v>
      </c>
      <c r="BB591" s="132" t="str">
        <f>IF(AL591=AM591,"OK","NO")</f>
        <v>NO</v>
      </c>
      <c r="BC591" s="132" t="str">
        <f>IF(AM591=AN591,"OK","NO")</f>
        <v>NO</v>
      </c>
      <c r="BD591" s="374" t="str">
        <f>IF(AND(BB591="OK",BC591="OK",AI591="Stock"),"Stock OK","N/A o problema por ser Stock")</f>
        <v>N/A o problema por ser Stock</v>
      </c>
      <c r="BE591" s="365" t="e">
        <f>VLOOKUP(B591,[1]Gastos!$A$11:$R$4776,17,FALSE)</f>
        <v>#N/A</v>
      </c>
      <c r="BF591" s="365">
        <f>IF(ISERROR(BE591), 0, BE591)</f>
        <v>0</v>
      </c>
      <c r="BG591" s="405"/>
      <c r="BJ591" s="132" t="str">
        <f>IF(AND(BB591="OK",BC591="OK",AI591&lt;&gt;"Stock"),"N/A","Ok")</f>
        <v>Ok</v>
      </c>
      <c r="BK591" s="14" t="str">
        <f>IF(AU591&lt;AN591,"Meta 2025 menor que meta 2024","Meta 2025 mayor o igual a meta 2024")</f>
        <v>Meta 2025 menor que meta 2024</v>
      </c>
      <c r="BL591" s="1" t="s">
        <v>3836</v>
      </c>
      <c r="BM591" s="1" t="s">
        <v>3836</v>
      </c>
    </row>
    <row r="592" spans="1:65" s="1" customFormat="1" ht="20.100000000000001" hidden="1" customHeight="1" x14ac:dyDescent="0.25">
      <c r="A592" s="45" t="str">
        <f>+D592&amp;F592</f>
        <v>0201-0105</v>
      </c>
      <c r="B592" s="45" t="str">
        <f>+D592&amp;Q592</f>
        <v>0201-0120</v>
      </c>
      <c r="C592" s="45" t="s">
        <v>77</v>
      </c>
      <c r="D592" s="27" t="s">
        <v>1136</v>
      </c>
      <c r="E592" s="28" t="s">
        <v>1137</v>
      </c>
      <c r="F592" s="35" t="str">
        <f>VLOOKUP($B592,'producto-objetivo'!$A:$G,4,0)</f>
        <v>05</v>
      </c>
      <c r="G592" s="28" t="str">
        <f>VLOOKUP($B592,'producto-objetivo'!$A:$G,5,0)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2" s="68" t="s">
        <v>330</v>
      </c>
      <c r="I592" s="68" t="s">
        <v>1220</v>
      </c>
      <c r="J592" s="68" t="s">
        <v>96</v>
      </c>
      <c r="K592" s="68" t="s">
        <v>97</v>
      </c>
      <c r="L592" s="396" t="s">
        <v>149</v>
      </c>
      <c r="M592" s="73">
        <v>100</v>
      </c>
      <c r="N592" s="73">
        <v>12.5</v>
      </c>
      <c r="O592" s="73">
        <v>12.5</v>
      </c>
      <c r="P592" s="28"/>
      <c r="Q592" s="330" t="s">
        <v>350</v>
      </c>
      <c r="R592" s="28" t="s">
        <v>1221</v>
      </c>
      <c r="S592" s="38">
        <v>0</v>
      </c>
      <c r="T592" s="38">
        <v>0</v>
      </c>
      <c r="U592" s="38">
        <v>0</v>
      </c>
      <c r="V592" s="38">
        <v>0</v>
      </c>
      <c r="W592" s="29">
        <v>0</v>
      </c>
      <c r="X592" s="29">
        <v>0</v>
      </c>
      <c r="Y592" s="29">
        <v>0</v>
      </c>
      <c r="Z592" s="29">
        <v>0</v>
      </c>
      <c r="AA592" s="29">
        <v>0</v>
      </c>
      <c r="AB592" s="29">
        <v>0</v>
      </c>
      <c r="AC592" s="38"/>
      <c r="AD592" s="29"/>
      <c r="AE592" s="29"/>
      <c r="AF592" s="392">
        <f>IF(AND(AC592="",AD592="",AD592=""),0,BF592)</f>
        <v>0</v>
      </c>
      <c r="AG592" s="29">
        <v>56</v>
      </c>
      <c r="AH592" s="28" t="s">
        <v>1222</v>
      </c>
      <c r="AI592" s="27" t="s">
        <v>144</v>
      </c>
      <c r="AJ592" s="27" t="s">
        <v>97</v>
      </c>
      <c r="AK592" s="27" t="s">
        <v>98</v>
      </c>
      <c r="AL592" s="27">
        <v>20</v>
      </c>
      <c r="AM592" s="27">
        <v>20</v>
      </c>
      <c r="AN592" s="38">
        <v>20</v>
      </c>
      <c r="AO592" s="38"/>
      <c r="AP592" s="38"/>
      <c r="AQ592" s="28" t="s">
        <v>1142</v>
      </c>
      <c r="AR592" s="38">
        <v>20</v>
      </c>
      <c r="AS592" s="38"/>
      <c r="AT592" s="628"/>
      <c r="AU592" s="628"/>
      <c r="AW592" s="45"/>
      <c r="AX592" s="45" t="s">
        <v>1143</v>
      </c>
      <c r="AZ592" s="344" t="str">
        <f>IF(AF592&gt;0,"Ok","Falta diligenciar presupuesto asignado")</f>
        <v>Falta diligenciar presupuesto asignado</v>
      </c>
      <c r="BA592" s="51" t="str">
        <f>IF(AI592="Stock","Es Sotock","No Stock")</f>
        <v>Es Sotock</v>
      </c>
      <c r="BB592" s="51" t="str">
        <f>IF(AL592=AM592,"OK","NO")</f>
        <v>OK</v>
      </c>
      <c r="BC592" s="51" t="str">
        <f>IF(AM592=AN592,"OK","NO")</f>
        <v>OK</v>
      </c>
      <c r="BD592" s="393" t="str">
        <f>IF(AND(BB592="OK",BC592="OK",AI592="Stock"),"Stock OK","N/A o problema por ser Stock")</f>
        <v>Stock OK</v>
      </c>
      <c r="BE592" s="394" t="e">
        <f>VLOOKUP(B592,[1]Gastos!$A$11:$R$4776,17,FALSE)</f>
        <v>#N/A</v>
      </c>
      <c r="BF592" s="394">
        <f>IF(ISERROR(BE592), 0, BE592)</f>
        <v>0</v>
      </c>
      <c r="BG592" s="407"/>
      <c r="BH592" s="45"/>
      <c r="BI592" s="45"/>
      <c r="BJ592" s="132" t="str">
        <f>IF(AND(BB592="OK",BC592="OK",AI592&lt;&gt;"Stock"),"N/A","Ok")</f>
        <v>Ok</v>
      </c>
      <c r="BK592" s="14" t="str">
        <f>IF(AU592&lt;AN592,"Meta 2025 menor que meta 2024","Meta 2025 mayor o igual a meta 2024")</f>
        <v>Meta 2025 menor que meta 2024</v>
      </c>
      <c r="BL592" s="1" t="s">
        <v>3836</v>
      </c>
      <c r="BM592" s="1" t="s">
        <v>3836</v>
      </c>
    </row>
    <row r="593" spans="1:65" s="1" customFormat="1" ht="20.100000000000001" hidden="1" customHeight="1" x14ac:dyDescent="0.25">
      <c r="A593" s="14" t="str">
        <f>+D593&amp;F593</f>
        <v>0201-0105</v>
      </c>
      <c r="B593" s="14" t="str">
        <f>+D593&amp;Q593</f>
        <v>0201-0127</v>
      </c>
      <c r="C593" s="45" t="s">
        <v>77</v>
      </c>
      <c r="D593" s="27" t="s">
        <v>1136</v>
      </c>
      <c r="E593" s="28" t="s">
        <v>1137</v>
      </c>
      <c r="F593" s="35" t="str">
        <f>VLOOKUP($B593,'producto-objetivo'!$A:$G,4,0)</f>
        <v>05</v>
      </c>
      <c r="G593" s="28" t="str">
        <f>VLOOKUP($B593,'producto-objetivo'!$A:$G,5,0)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3" s="68" t="s">
        <v>409</v>
      </c>
      <c r="I593" s="68" t="s">
        <v>1223</v>
      </c>
      <c r="J593" s="68" t="s">
        <v>144</v>
      </c>
      <c r="K593" s="68" t="s">
        <v>97</v>
      </c>
      <c r="L593" s="396" t="s">
        <v>149</v>
      </c>
      <c r="M593" s="73">
        <v>100</v>
      </c>
      <c r="N593" s="73">
        <v>100</v>
      </c>
      <c r="O593" s="73">
        <v>100</v>
      </c>
      <c r="P593" s="144"/>
      <c r="Q593" s="330" t="s">
        <v>296</v>
      </c>
      <c r="R593" s="28" t="s">
        <v>1253</v>
      </c>
      <c r="S593" s="38">
        <v>0</v>
      </c>
      <c r="T593" s="38">
        <v>0</v>
      </c>
      <c r="U593" s="38">
        <v>0</v>
      </c>
      <c r="V593" s="38">
        <v>0</v>
      </c>
      <c r="W593" s="29">
        <v>0</v>
      </c>
      <c r="X593" s="29">
        <v>0</v>
      </c>
      <c r="Y593" s="29">
        <v>0</v>
      </c>
      <c r="Z593" s="29">
        <v>0</v>
      </c>
      <c r="AA593" s="29">
        <v>0</v>
      </c>
      <c r="AB593" s="29">
        <v>0</v>
      </c>
      <c r="AC593" s="9"/>
      <c r="AD593" s="141"/>
      <c r="AE593" s="141"/>
      <c r="AF593" s="351">
        <f>IF(AND(AC593="",AD593="",AD593=""),0,BF593)</f>
        <v>0</v>
      </c>
      <c r="AG593" s="29">
        <v>57</v>
      </c>
      <c r="AH593" s="28" t="s">
        <v>1254</v>
      </c>
      <c r="AI593" s="27" t="s">
        <v>223</v>
      </c>
      <c r="AJ593" s="27" t="s">
        <v>97</v>
      </c>
      <c r="AK593" s="27" t="s">
        <v>149</v>
      </c>
      <c r="AL593" s="5">
        <v>95</v>
      </c>
      <c r="AM593" s="5">
        <v>100</v>
      </c>
      <c r="AN593" s="38">
        <v>100</v>
      </c>
      <c r="AO593" s="38"/>
      <c r="AP593" s="38"/>
      <c r="AQ593" s="28" t="s">
        <v>1142</v>
      </c>
      <c r="AR593" s="151">
        <v>100</v>
      </c>
      <c r="AS593" s="151"/>
      <c r="AT593" s="571"/>
      <c r="AU593" s="671"/>
      <c r="AW593" s="45"/>
      <c r="AX593" s="45" t="s">
        <v>1143</v>
      </c>
      <c r="AZ593" s="305" t="str">
        <f>IF(AF593&gt;0,"Ok","Falta diligenciar presupuesto asignado")</f>
        <v>Falta diligenciar presupuesto asignado</v>
      </c>
      <c r="BA593" s="132" t="str">
        <f>IF(AI593="Stock","Es Sotock","No Stock")</f>
        <v>No Stock</v>
      </c>
      <c r="BB593" s="132" t="str">
        <f>IF(AL593=AM593,"OK","NO")</f>
        <v>NO</v>
      </c>
      <c r="BC593" s="132" t="str">
        <f>IF(AM593=AN593,"OK","NO")</f>
        <v>OK</v>
      </c>
      <c r="BD593" s="374" t="str">
        <f>IF(AND(BB593="OK",BC593="OK",AI593="Stock"),"Stock OK","N/A o problema por ser Stock")</f>
        <v>N/A o problema por ser Stock</v>
      </c>
      <c r="BE593" s="365" t="e">
        <f>VLOOKUP(B593,[1]Gastos!$A$11:$R$4776,17,FALSE)</f>
        <v>#N/A</v>
      </c>
      <c r="BF593" s="365">
        <f>IF(ISERROR(BE593), 0, BE593)</f>
        <v>0</v>
      </c>
      <c r="BG593" s="405"/>
      <c r="BJ593" s="132" t="str">
        <f>IF(AND(BB593="OK",BC593="OK",AI593&lt;&gt;"Stock"),"N/A","Ok")</f>
        <v>Ok</v>
      </c>
      <c r="BK593" s="14" t="str">
        <f>IF(AU593&lt;AN593,"Meta 2025 menor que meta 2024","Meta 2025 mayor o igual a meta 2024")</f>
        <v>Meta 2025 menor que meta 2024</v>
      </c>
      <c r="BL593" s="1" t="s">
        <v>3836</v>
      </c>
      <c r="BM593" s="1" t="s">
        <v>3836</v>
      </c>
    </row>
    <row r="594" spans="1:65" s="1" customFormat="1" ht="20.100000000000001" hidden="1" customHeight="1" x14ac:dyDescent="0.25">
      <c r="A594" s="14" t="str">
        <f>+D594&amp;F594</f>
        <v>0201-0105</v>
      </c>
      <c r="B594" s="14" t="str">
        <f>+D594&amp;Q594</f>
        <v>0201-0122</v>
      </c>
      <c r="C594" s="45" t="s">
        <v>77</v>
      </c>
      <c r="D594" s="27" t="s">
        <v>1136</v>
      </c>
      <c r="E594" s="28" t="s">
        <v>1137</v>
      </c>
      <c r="F594" s="35" t="str">
        <f>VLOOKUP($B594,'producto-objetivo'!$A:$G,4,0)</f>
        <v>05</v>
      </c>
      <c r="G594" s="28" t="str">
        <f>VLOOKUP($B594,'producto-objetivo'!$A:$G,5,0)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4" s="68" t="s">
        <v>409</v>
      </c>
      <c r="I594" s="68" t="s">
        <v>1223</v>
      </c>
      <c r="J594" s="68" t="s">
        <v>144</v>
      </c>
      <c r="K594" s="68" t="s">
        <v>97</v>
      </c>
      <c r="L594" s="396" t="s">
        <v>149</v>
      </c>
      <c r="M594" s="73">
        <v>100</v>
      </c>
      <c r="N594" s="73">
        <v>100</v>
      </c>
      <c r="O594" s="73">
        <v>100</v>
      </c>
      <c r="P594" s="144"/>
      <c r="Q594" s="330" t="s">
        <v>409</v>
      </c>
      <c r="R594" s="28" t="s">
        <v>1235</v>
      </c>
      <c r="S594" s="38">
        <v>0</v>
      </c>
      <c r="T594" s="38">
        <v>0</v>
      </c>
      <c r="U594" s="38">
        <v>0</v>
      </c>
      <c r="V594" s="38">
        <v>0</v>
      </c>
      <c r="W594" s="29">
        <v>0</v>
      </c>
      <c r="X594" s="29">
        <v>0</v>
      </c>
      <c r="Y594" s="29">
        <v>0</v>
      </c>
      <c r="Z594" s="29">
        <v>0</v>
      </c>
      <c r="AA594" s="29">
        <v>0</v>
      </c>
      <c r="AB594" s="29">
        <v>0</v>
      </c>
      <c r="AC594" s="9"/>
      <c r="AD594" s="141"/>
      <c r="AE594" s="141"/>
      <c r="AF594" s="351">
        <f>IF(AND(AC594="",AD594="",AD594=""),0,BF594)</f>
        <v>0</v>
      </c>
      <c r="AG594" s="29">
        <v>58</v>
      </c>
      <c r="AH594" s="28" t="s">
        <v>1236</v>
      </c>
      <c r="AI594" s="27" t="s">
        <v>96</v>
      </c>
      <c r="AJ594" s="27" t="s">
        <v>148</v>
      </c>
      <c r="AK594" s="27" t="s">
        <v>149</v>
      </c>
      <c r="AL594" s="5"/>
      <c r="AM594" s="5">
        <v>100</v>
      </c>
      <c r="AN594" s="38">
        <v>8</v>
      </c>
      <c r="AO594" s="38"/>
      <c r="AP594" s="38"/>
      <c r="AQ594" s="28" t="s">
        <v>1142</v>
      </c>
      <c r="AR594" s="151">
        <v>2.5</v>
      </c>
      <c r="AS594" s="151"/>
      <c r="AT594" s="571"/>
      <c r="AU594" s="671"/>
      <c r="AW594" s="45"/>
      <c r="AX594" s="45" t="s">
        <v>1143</v>
      </c>
      <c r="AZ594" s="305" t="str">
        <f>IF(AF594&gt;0,"Ok","Falta diligenciar presupuesto asignado")</f>
        <v>Falta diligenciar presupuesto asignado</v>
      </c>
      <c r="BA594" s="132" t="str">
        <f>IF(AI594="Stock","Es Sotock","No Stock")</f>
        <v>No Stock</v>
      </c>
      <c r="BB594" s="132" t="str">
        <f>IF(AL594=AM594,"OK","NO")</f>
        <v>NO</v>
      </c>
      <c r="BC594" s="132" t="str">
        <f>IF(AM594=AN594,"OK","NO")</f>
        <v>NO</v>
      </c>
      <c r="BD594" s="374" t="str">
        <f>IF(AND(BB594="OK",BC594="OK",AI594="Stock"),"Stock OK","N/A o problema por ser Stock")</f>
        <v>N/A o problema por ser Stock</v>
      </c>
      <c r="BE594" s="365">
        <f>VLOOKUP(B594,[1]Gastos!$A$11:$R$4776,17,FALSE)</f>
        <v>788879035000</v>
      </c>
      <c r="BF594" s="365">
        <f>IF(ISERROR(BE594), 0, BE594)</f>
        <v>788879035000</v>
      </c>
      <c r="BG594" s="405"/>
      <c r="BJ594" s="132" t="str">
        <f>IF(AND(BB594="OK",BC594="OK",AI594&lt;&gt;"Stock"),"N/A","Ok")</f>
        <v>Ok</v>
      </c>
      <c r="BK594" s="14" t="str">
        <f>IF(AU594&lt;AN594,"Meta 2025 menor que meta 2024","Meta 2025 mayor o igual a meta 2024")</f>
        <v>Meta 2025 menor que meta 2024</v>
      </c>
      <c r="BL594" s="1" t="s">
        <v>3836</v>
      </c>
      <c r="BM594" s="1" t="s">
        <v>3836</v>
      </c>
    </row>
    <row r="595" spans="1:65" s="1" customFormat="1" ht="20.100000000000001" hidden="1" customHeight="1" x14ac:dyDescent="0.25">
      <c r="A595" s="14" t="str">
        <f>+D595&amp;F595</f>
        <v>0201-0105</v>
      </c>
      <c r="B595" s="14" t="str">
        <f>+D595&amp;Q595</f>
        <v>0201-0123</v>
      </c>
      <c r="C595" s="45" t="s">
        <v>77</v>
      </c>
      <c r="D595" s="27" t="s">
        <v>1136</v>
      </c>
      <c r="E595" s="28" t="s">
        <v>1137</v>
      </c>
      <c r="F595" s="35" t="str">
        <f>VLOOKUP($B595,'producto-objetivo'!$A:$G,4,0)</f>
        <v>05</v>
      </c>
      <c r="G595" s="28" t="str">
        <f>VLOOKUP($B595,'producto-objetivo'!$A:$G,5,0)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5" s="68" t="s">
        <v>409</v>
      </c>
      <c r="I595" s="68" t="s">
        <v>1223</v>
      </c>
      <c r="J595" s="68" t="s">
        <v>144</v>
      </c>
      <c r="K595" s="68" t="s">
        <v>97</v>
      </c>
      <c r="L595" s="396" t="s">
        <v>149</v>
      </c>
      <c r="M595" s="73">
        <v>100</v>
      </c>
      <c r="N595" s="73">
        <v>100</v>
      </c>
      <c r="O595" s="73">
        <v>100</v>
      </c>
      <c r="P595" s="144"/>
      <c r="Q595" s="330" t="s">
        <v>293</v>
      </c>
      <c r="R595" s="28" t="s">
        <v>1239</v>
      </c>
      <c r="S595" s="38">
        <v>0</v>
      </c>
      <c r="T595" s="38">
        <v>0</v>
      </c>
      <c r="U595" s="38">
        <v>0</v>
      </c>
      <c r="V595" s="38">
        <v>0</v>
      </c>
      <c r="W595" s="29">
        <v>0</v>
      </c>
      <c r="X595" s="29">
        <v>0</v>
      </c>
      <c r="Y595" s="29">
        <v>0</v>
      </c>
      <c r="Z595" s="29">
        <v>0</v>
      </c>
      <c r="AA595" s="29">
        <v>0</v>
      </c>
      <c r="AB595" s="29">
        <v>0</v>
      </c>
      <c r="AC595" s="9"/>
      <c r="AD595" s="141"/>
      <c r="AE595" s="141"/>
      <c r="AF595" s="351">
        <f>IF(AND(AC595="",AD595="",AD595=""),0,BF595)</f>
        <v>0</v>
      </c>
      <c r="AG595" s="29">
        <v>59</v>
      </c>
      <c r="AH595" s="28" t="s">
        <v>1240</v>
      </c>
      <c r="AI595" s="27" t="s">
        <v>96</v>
      </c>
      <c r="AJ595" s="27" t="s">
        <v>148</v>
      </c>
      <c r="AK595" s="27" t="s">
        <v>149</v>
      </c>
      <c r="AL595" s="5"/>
      <c r="AM595" s="5">
        <v>100</v>
      </c>
      <c r="AN595" s="38">
        <v>23.41</v>
      </c>
      <c r="AO595" s="38"/>
      <c r="AP595" s="38"/>
      <c r="AQ595" s="28" t="s">
        <v>1142</v>
      </c>
      <c r="AR595" s="151">
        <v>2.5</v>
      </c>
      <c r="AS595" s="151"/>
      <c r="AT595" s="571"/>
      <c r="AU595" s="671"/>
      <c r="AV595" s="45"/>
      <c r="AW595" s="45"/>
      <c r="AX595" s="45" t="s">
        <v>1143</v>
      </c>
      <c r="AY595" s="45"/>
      <c r="AZ595" s="305" t="str">
        <f>IF(AF595&gt;0,"Ok","Falta diligenciar presupuesto asignado")</f>
        <v>Falta diligenciar presupuesto asignado</v>
      </c>
      <c r="BA595" s="132" t="str">
        <f>IF(AI595="Stock","Es Sotock","No Stock")</f>
        <v>No Stock</v>
      </c>
      <c r="BB595" s="132" t="str">
        <f>IF(AL595=AM595,"OK","NO")</f>
        <v>NO</v>
      </c>
      <c r="BC595" s="132" t="str">
        <f>IF(AM595=AN595,"OK","NO")</f>
        <v>NO</v>
      </c>
      <c r="BD595" s="374" t="str">
        <f>IF(AND(BB595="OK",BC595="OK",AI595="Stock"),"Stock OK","N/A o problema por ser Stock")</f>
        <v>N/A o problema por ser Stock</v>
      </c>
      <c r="BE595" s="365" t="e">
        <f>VLOOKUP(B595,[1]Gastos!$A$11:$R$4776,17,FALSE)</f>
        <v>#N/A</v>
      </c>
      <c r="BF595" s="365">
        <f>IF(ISERROR(BE595), 0, BE595)</f>
        <v>0</v>
      </c>
      <c r="BG595" s="405"/>
      <c r="BH595" s="45"/>
      <c r="BI595" s="45"/>
      <c r="BJ595" s="132" t="str">
        <f>IF(AND(BB595="OK",BC595="OK",AI595&lt;&gt;"Stock"),"N/A","Ok")</f>
        <v>Ok</v>
      </c>
      <c r="BK595" s="14" t="str">
        <f>IF(AU595&lt;AN595,"Meta 2025 menor que meta 2024","Meta 2025 mayor o igual a meta 2024")</f>
        <v>Meta 2025 menor que meta 2024</v>
      </c>
      <c r="BL595" s="1" t="s">
        <v>3836</v>
      </c>
      <c r="BM595" s="1" t="s">
        <v>3836</v>
      </c>
    </row>
    <row r="596" spans="1:65" s="1" customFormat="1" ht="20.100000000000001" hidden="1" customHeight="1" x14ac:dyDescent="0.25">
      <c r="A596" s="14" t="str">
        <f>+D596&amp;F596</f>
        <v>0201-0105</v>
      </c>
      <c r="B596" s="14" t="str">
        <f>+D596&amp;Q596</f>
        <v>0201-0124</v>
      </c>
      <c r="C596" s="45" t="s">
        <v>77</v>
      </c>
      <c r="D596" s="27" t="s">
        <v>1136</v>
      </c>
      <c r="E596" s="28" t="s">
        <v>1137</v>
      </c>
      <c r="F596" s="35" t="str">
        <f>VLOOKUP($B596,'producto-objetivo'!$A:$G,4,0)</f>
        <v>05</v>
      </c>
      <c r="G596" s="28" t="str">
        <f>VLOOKUP($B596,'producto-objetivo'!$A:$G,5,0)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6" s="122" t="s">
        <v>409</v>
      </c>
      <c r="I596" s="122" t="s">
        <v>1223</v>
      </c>
      <c r="J596" s="122" t="s">
        <v>144</v>
      </c>
      <c r="K596" s="122" t="s">
        <v>97</v>
      </c>
      <c r="L596" s="122" t="s">
        <v>149</v>
      </c>
      <c r="M596" s="37">
        <v>100</v>
      </c>
      <c r="N596" s="37">
        <v>100</v>
      </c>
      <c r="O596" s="37">
        <v>100</v>
      </c>
      <c r="P596" s="144"/>
      <c r="Q596" s="330" t="s">
        <v>295</v>
      </c>
      <c r="R596" s="28" t="s">
        <v>1242</v>
      </c>
      <c r="S596" s="38">
        <v>0</v>
      </c>
      <c r="T596" s="38">
        <v>0</v>
      </c>
      <c r="U596" s="38">
        <v>0</v>
      </c>
      <c r="V596" s="38">
        <v>0</v>
      </c>
      <c r="W596" s="29">
        <v>0</v>
      </c>
      <c r="X596" s="29">
        <v>0</v>
      </c>
      <c r="Y596" s="29">
        <v>0</v>
      </c>
      <c r="Z596" s="29">
        <v>0</v>
      </c>
      <c r="AA596" s="29">
        <v>0</v>
      </c>
      <c r="AB596" s="29">
        <v>0</v>
      </c>
      <c r="AC596" s="9"/>
      <c r="AD596" s="141"/>
      <c r="AE596" s="141"/>
      <c r="AF596" s="351">
        <f>IF(AND(AC596="",AD596="",AD596=""),0,BF596)</f>
        <v>0</v>
      </c>
      <c r="AG596" s="29">
        <v>60</v>
      </c>
      <c r="AH596" s="28" t="s">
        <v>1243</v>
      </c>
      <c r="AI596" s="27" t="s">
        <v>96</v>
      </c>
      <c r="AJ596" s="27" t="s">
        <v>148</v>
      </c>
      <c r="AK596" s="27" t="s">
        <v>149</v>
      </c>
      <c r="AL596" s="5"/>
      <c r="AM596" s="5">
        <v>100</v>
      </c>
      <c r="AN596" s="38">
        <v>31.29</v>
      </c>
      <c r="AO596" s="38"/>
      <c r="AP596" s="38"/>
      <c r="AQ596" s="28" t="s">
        <v>1142</v>
      </c>
      <c r="AR596" s="151">
        <v>2.5</v>
      </c>
      <c r="AS596" s="151"/>
      <c r="AT596" s="571"/>
      <c r="AU596" s="671"/>
      <c r="AW596" s="45"/>
      <c r="AX596" s="45" t="s">
        <v>1143</v>
      </c>
      <c r="AZ596" s="305" t="str">
        <f>IF(AF596&gt;0,"Ok","Falta diligenciar presupuesto asignado")</f>
        <v>Falta diligenciar presupuesto asignado</v>
      </c>
      <c r="BA596" s="132" t="str">
        <f>IF(AI596="Stock","Es Sotock","No Stock")</f>
        <v>No Stock</v>
      </c>
      <c r="BB596" s="132" t="str">
        <f>IF(AL596=AM596,"OK","NO")</f>
        <v>NO</v>
      </c>
      <c r="BC596" s="132" t="str">
        <f>IF(AM596=AN596,"OK","NO")</f>
        <v>NO</v>
      </c>
      <c r="BD596" s="374" t="str">
        <f>IF(AND(BB596="OK",BC596="OK",AI596="Stock"),"Stock OK","N/A o problema por ser Stock")</f>
        <v>N/A o problema por ser Stock</v>
      </c>
      <c r="BE596" s="365" t="e">
        <f>VLOOKUP(B596,[1]Gastos!$A$11:$R$4776,17,FALSE)</f>
        <v>#N/A</v>
      </c>
      <c r="BF596" s="365">
        <f>IF(ISERROR(BE596), 0, BE596)</f>
        <v>0</v>
      </c>
      <c r="BG596" s="405"/>
      <c r="BJ596" s="132" t="str">
        <f>IF(AND(BB596="OK",BC596="OK",AI596&lt;&gt;"Stock"),"N/A","Ok")</f>
        <v>Ok</v>
      </c>
      <c r="BK596" s="14" t="str">
        <f>IF(AU596&lt;AN596,"Meta 2025 menor que meta 2024","Meta 2025 mayor o igual a meta 2024")</f>
        <v>Meta 2025 menor que meta 2024</v>
      </c>
      <c r="BL596" s="1" t="s">
        <v>3836</v>
      </c>
      <c r="BM596" s="1" t="s">
        <v>3836</v>
      </c>
    </row>
    <row r="597" spans="1:65" s="1" customFormat="1" ht="20.100000000000001" hidden="1" customHeight="1" x14ac:dyDescent="0.2">
      <c r="A597" s="45" t="str">
        <f>+D597&amp;F597</f>
        <v>0201-0105</v>
      </c>
      <c r="B597" s="45" t="str">
        <f>+D597&amp;Q597</f>
        <v>0201-0120</v>
      </c>
      <c r="C597" s="45" t="s">
        <v>77</v>
      </c>
      <c r="D597" s="27" t="s">
        <v>1136</v>
      </c>
      <c r="E597" s="28" t="s">
        <v>1137</v>
      </c>
      <c r="F597" s="35" t="str">
        <f>VLOOKUP($B597,'producto-objetivo'!$A:$G,4,0)</f>
        <v>05</v>
      </c>
      <c r="G597" s="28" t="str">
        <f>VLOOKUP($B597,'producto-objetivo'!$A:$G,5,0)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597" s="122" t="s">
        <v>409</v>
      </c>
      <c r="I597" s="122" t="s">
        <v>1223</v>
      </c>
      <c r="J597" s="122" t="s">
        <v>144</v>
      </c>
      <c r="K597" s="122" t="s">
        <v>97</v>
      </c>
      <c r="L597" s="122" t="s">
        <v>149</v>
      </c>
      <c r="M597" s="37">
        <v>100</v>
      </c>
      <c r="N597" s="37">
        <v>100</v>
      </c>
      <c r="O597" s="37">
        <v>100</v>
      </c>
      <c r="P597" s="28"/>
      <c r="Q597" s="330" t="s">
        <v>350</v>
      </c>
      <c r="R597" s="28" t="s">
        <v>1221</v>
      </c>
      <c r="S597" s="38">
        <v>0</v>
      </c>
      <c r="T597" s="38">
        <v>0</v>
      </c>
      <c r="U597" s="38">
        <v>0</v>
      </c>
      <c r="V597" s="38">
        <v>0</v>
      </c>
      <c r="W597" s="29">
        <v>0</v>
      </c>
      <c r="X597" s="29">
        <v>0</v>
      </c>
      <c r="Y597" s="29">
        <v>0</v>
      </c>
      <c r="Z597" s="29">
        <v>0</v>
      </c>
      <c r="AA597" s="29">
        <v>0</v>
      </c>
      <c r="AB597" s="29">
        <v>0</v>
      </c>
      <c r="AC597" s="38"/>
      <c r="AD597" s="29"/>
      <c r="AE597" s="29"/>
      <c r="AF597" s="392">
        <f>IF(AND(AC597="",AD597="",AD597=""),0,BF597)</f>
        <v>0</v>
      </c>
      <c r="AG597" s="29">
        <v>61</v>
      </c>
      <c r="AH597" s="28" t="s">
        <v>1224</v>
      </c>
      <c r="AI597" s="27" t="s">
        <v>223</v>
      </c>
      <c r="AJ597" s="27" t="s">
        <v>97</v>
      </c>
      <c r="AK597" s="27" t="s">
        <v>98</v>
      </c>
      <c r="AL597" s="27">
        <v>318000</v>
      </c>
      <c r="AM597" s="27">
        <v>318000</v>
      </c>
      <c r="AN597" s="38">
        <v>272000</v>
      </c>
      <c r="AO597" s="38"/>
      <c r="AP597" s="38"/>
      <c r="AQ597" s="28" t="s">
        <v>1142</v>
      </c>
      <c r="AR597" s="408">
        <v>272680</v>
      </c>
      <c r="AS597" s="38"/>
      <c r="AT597" s="628"/>
      <c r="AU597" s="628"/>
      <c r="AW597" s="45"/>
      <c r="AX597" s="45" t="s">
        <v>1143</v>
      </c>
      <c r="AZ597" s="344" t="str">
        <f>IF(AF597&gt;0,"Ok","Falta diligenciar presupuesto asignado")</f>
        <v>Falta diligenciar presupuesto asignado</v>
      </c>
      <c r="BA597" s="51" t="str">
        <f>IF(AI597="Stock","Es Sotock","No Stock")</f>
        <v>No Stock</v>
      </c>
      <c r="BB597" s="51" t="str">
        <f>IF(AL597=AM597,"OK","NO")</f>
        <v>OK</v>
      </c>
      <c r="BC597" s="51" t="str">
        <f>IF(AM597=AN597,"OK","NO")</f>
        <v>NO</v>
      </c>
      <c r="BD597" s="393" t="str">
        <f>IF(AND(BB597="OK",BC597="OK",AI597="Stock"),"Stock OK","N/A o problema por ser Stock")</f>
        <v>N/A o problema por ser Stock</v>
      </c>
      <c r="BE597" s="394" t="e">
        <f>VLOOKUP(B597,[1]Gastos!$A$11:$R$4776,17,FALSE)</f>
        <v>#N/A</v>
      </c>
      <c r="BF597" s="394">
        <f>IF(ISERROR(BE597), 0, BE597)</f>
        <v>0</v>
      </c>
      <c r="BG597" s="407"/>
      <c r="BH597" s="45"/>
      <c r="BI597" s="45"/>
      <c r="BJ597" s="132" t="str">
        <f>IF(AND(BB597="OK",BC597="OK",AI597&lt;&gt;"Stock"),"N/A","Ok")</f>
        <v>Ok</v>
      </c>
      <c r="BK597" s="14" t="str">
        <f>IF(AU597&lt;AN597,"Meta 2025 menor que meta 2024","Meta 2025 mayor o igual a meta 2024")</f>
        <v>Meta 2025 menor que meta 2024</v>
      </c>
      <c r="BL597" s="1" t="s">
        <v>3836</v>
      </c>
      <c r="BM597" s="1" t="s">
        <v>3836</v>
      </c>
    </row>
    <row r="598" spans="1:65" s="1" customFormat="1" ht="20.100000000000001" hidden="1" customHeight="1" x14ac:dyDescent="0.25">
      <c r="A598" s="14" t="str">
        <f>+D598&amp;F598</f>
        <v>0201-0106</v>
      </c>
      <c r="B598" s="14" t="str">
        <f>+D598&amp;Q598</f>
        <v>0201-0130</v>
      </c>
      <c r="C598" s="45" t="s">
        <v>77</v>
      </c>
      <c r="D598" s="27" t="s">
        <v>1136</v>
      </c>
      <c r="E598" s="28" t="s">
        <v>1137</v>
      </c>
      <c r="F598" s="35" t="str">
        <f>VLOOKUP($B598,'producto-objetivo'!$A:$G,4,0)</f>
        <v>06</v>
      </c>
      <c r="G598" s="28" t="str">
        <f>VLOOKUP($B598,'producto-objetivo'!$A:$G,5,0)</f>
        <v>Fortalecimiento de capacidad institucional a nivel meso que mejore los procesos misionales de la entidad SDS</v>
      </c>
      <c r="H598" s="28" t="str">
        <f>_xlfn.XLOOKUP($A598,'indicador-objetivo'!$A:$A,'indicador-objetivo'!F:F,"DATO NO ENCONTRADO",0)</f>
        <v>23</v>
      </c>
      <c r="I598" s="28" t="str">
        <f>_xlfn.XLOOKUP($A598,'indicador-objetivo'!$A:$A,'indicador-objetivo'!G:G,"DATO NO ENCONTRADO",0)</f>
        <v>Procesos de capacidad institucional fortalecidos a nivel meso que aporten en la mejora de los procesos misionales de la entidad SDS</v>
      </c>
      <c r="J598" s="28" t="str">
        <f>_xlfn.XLOOKUP($A598,'indicador-objetivo'!$A:$A,'indicador-objetivo'!H:H,"DATO NO ENCONTRADO",0)</f>
        <v>Stock</v>
      </c>
      <c r="K598" s="28" t="str">
        <f>_xlfn.XLOOKUP($A598,'indicador-objetivo'!$A:$A,'indicador-objetivo'!I:I,"DATO NO ENCONTRADO",0)</f>
        <v>Mensual</v>
      </c>
      <c r="L598" s="28" t="str">
        <f>_xlfn.XLOOKUP($A598,'indicador-objetivo'!$A:$A,'indicador-objetivo'!J:J,"DATO NO ENCONTRADO",0)</f>
        <v>%</v>
      </c>
      <c r="M598" s="28">
        <f>_xlfn.XLOOKUP($A598,'indicador-objetivo'!$A:$A,'indicador-objetivo'!K:K,"DATO NO ENCONTRADO",0)</f>
        <v>100</v>
      </c>
      <c r="N598" s="28">
        <f>_xlfn.XLOOKUP($A598,'indicador-objetivo'!$A:$A,'indicador-objetivo'!L:L,"DATO NO ENCONTRADO",0)</f>
        <v>100</v>
      </c>
      <c r="O598" s="28">
        <f>_xlfn.XLOOKUP($A598,'indicador-objetivo'!$A:$A,'indicador-objetivo'!M:M,"DATO NO ENCONTRADO",0)</f>
        <v>100</v>
      </c>
      <c r="P598" s="144"/>
      <c r="Q598" s="330">
        <v>30</v>
      </c>
      <c r="R598" s="122" t="s">
        <v>1052</v>
      </c>
      <c r="S598" s="38"/>
      <c r="T598" s="38"/>
      <c r="U598" s="38"/>
      <c r="V598" s="38"/>
      <c r="W598" s="136" t="s">
        <v>94</v>
      </c>
      <c r="X598" s="136" t="s">
        <v>94</v>
      </c>
      <c r="Y598" s="136" t="s">
        <v>94</v>
      </c>
      <c r="Z598" s="136" t="s">
        <v>94</v>
      </c>
      <c r="AA598" s="136" t="s">
        <v>94</v>
      </c>
      <c r="AB598" s="136" t="s">
        <v>94</v>
      </c>
      <c r="AC598" s="9"/>
      <c r="AD598" s="141"/>
      <c r="AE598" s="141"/>
      <c r="AF598" s="351">
        <f>IF(AND(AC598="",AD598="",AD598=""),0,BF598)</f>
        <v>0</v>
      </c>
      <c r="AG598" s="29">
        <v>63</v>
      </c>
      <c r="AH598" s="122" t="s">
        <v>1264</v>
      </c>
      <c r="AI598" s="27" t="s">
        <v>144</v>
      </c>
      <c r="AJ598" s="27" t="s">
        <v>97</v>
      </c>
      <c r="AK598" s="27" t="s">
        <v>149</v>
      </c>
      <c r="AL598" s="27"/>
      <c r="AM598" s="27"/>
      <c r="AN598" s="27">
        <v>100</v>
      </c>
      <c r="AO598" s="38"/>
      <c r="AP598" s="38"/>
      <c r="AQ598" s="28"/>
      <c r="AR598" s="151">
        <v>100</v>
      </c>
      <c r="AS598" s="151"/>
      <c r="AT598" s="571"/>
      <c r="AU598" s="671"/>
      <c r="AV598" s="45"/>
      <c r="AW598" s="45"/>
      <c r="AX598" s="45" t="s">
        <v>664</v>
      </c>
      <c r="AY598" s="45"/>
      <c r="AZ598" s="305" t="str">
        <f>IF(AF598&gt;0,"Ok","Falta diligenciar presupuesto asignado")</f>
        <v>Falta diligenciar presupuesto asignado</v>
      </c>
      <c r="BA598" s="132" t="str">
        <f>IF(AI598="Stock","Es Sotock","No Stock")</f>
        <v>Es Sotock</v>
      </c>
      <c r="BB598" s="132" t="str">
        <f>IF(AL598=AM598,"OK","NO")</f>
        <v>OK</v>
      </c>
      <c r="BC598" s="132" t="str">
        <f>IF(AM598=AN598,"OK","NO")</f>
        <v>NO</v>
      </c>
      <c r="BD598" s="374" t="str">
        <f>IF(AND(BB598="OK",BC598="OK",AI598="Stock"),"Stock OK","N/A o problema por ser Stock")</f>
        <v>N/A o problema por ser Stock</v>
      </c>
      <c r="BE598" s="365" t="e">
        <f>VLOOKUP(B598,[1]Gastos!$A$11:$R$4776,17,FALSE)</f>
        <v>#N/A</v>
      </c>
      <c r="BF598" s="365">
        <f>IF(ISERROR(BE598), 0, BE598)</f>
        <v>0</v>
      </c>
      <c r="BG598" s="405"/>
      <c r="BH598" s="45"/>
      <c r="BI598" s="45"/>
      <c r="BJ598" s="132" t="str">
        <f>IF(AND(BB598="OK",BC598="OK",AI598&lt;&gt;"Stock"),"N/A","Ok")</f>
        <v>Ok</v>
      </c>
      <c r="BK598" s="14" t="str">
        <f>IF(AU598&lt;AN598,"Meta 2025 menor que meta 2024","Meta 2025 mayor o igual a meta 2024")</f>
        <v>Meta 2025 menor que meta 2024</v>
      </c>
      <c r="BL598" s="1" t="s">
        <v>3836</v>
      </c>
      <c r="BM598" s="1" t="s">
        <v>3836</v>
      </c>
    </row>
    <row r="599" spans="1:65" s="1" customFormat="1" ht="20.100000000000001" hidden="1" customHeight="1" x14ac:dyDescent="0.25">
      <c r="A599" s="14" t="str">
        <f>+D599&amp;F599</f>
        <v>0201-0106</v>
      </c>
      <c r="B599" s="14" t="str">
        <f>+D599&amp;Q599</f>
        <v>0201-0130</v>
      </c>
      <c r="C599" s="45" t="s">
        <v>77</v>
      </c>
      <c r="D599" s="27" t="s">
        <v>1136</v>
      </c>
      <c r="E599" s="28" t="s">
        <v>1137</v>
      </c>
      <c r="F599" s="35" t="str">
        <f>VLOOKUP($B599,'producto-objetivo'!$A:$G,4,0)</f>
        <v>06</v>
      </c>
      <c r="G599" s="28" t="str">
        <f>VLOOKUP($B599,'producto-objetivo'!$A:$G,5,0)</f>
        <v>Fortalecimiento de capacidad institucional a nivel meso que mejore los procesos misionales de la entidad SDS</v>
      </c>
      <c r="H599" s="28" t="str">
        <f>_xlfn.XLOOKUP($A599,'indicador-objetivo'!$A:$A,'indicador-objetivo'!F:F,"DATO NO ENCONTRADO",0)</f>
        <v>23</v>
      </c>
      <c r="I599" s="28" t="str">
        <f>_xlfn.XLOOKUP($A599,'indicador-objetivo'!$A:$A,'indicador-objetivo'!G:G,"DATO NO ENCONTRADO",0)</f>
        <v>Procesos de capacidad institucional fortalecidos a nivel meso que aporten en la mejora de los procesos misionales de la entidad SDS</v>
      </c>
      <c r="J599" s="28" t="str">
        <f>_xlfn.XLOOKUP($A599,'indicador-objetivo'!$A:$A,'indicador-objetivo'!H:H,"DATO NO ENCONTRADO",0)</f>
        <v>Stock</v>
      </c>
      <c r="K599" s="28" t="str">
        <f>_xlfn.XLOOKUP($A599,'indicador-objetivo'!$A:$A,'indicador-objetivo'!I:I,"DATO NO ENCONTRADO",0)</f>
        <v>Mensual</v>
      </c>
      <c r="L599" s="28" t="str">
        <f>_xlfn.XLOOKUP($A599,'indicador-objetivo'!$A:$A,'indicador-objetivo'!J:J,"DATO NO ENCONTRADO",0)</f>
        <v>%</v>
      </c>
      <c r="M599" s="28">
        <f>_xlfn.XLOOKUP($A599,'indicador-objetivo'!$A:$A,'indicador-objetivo'!K:K,"DATO NO ENCONTRADO",0)</f>
        <v>100</v>
      </c>
      <c r="N599" s="28">
        <f>_xlfn.XLOOKUP($A599,'indicador-objetivo'!$A:$A,'indicador-objetivo'!L:L,"DATO NO ENCONTRADO",0)</f>
        <v>100</v>
      </c>
      <c r="O599" s="28">
        <f>_xlfn.XLOOKUP($A599,'indicador-objetivo'!$A:$A,'indicador-objetivo'!M:M,"DATO NO ENCONTRADO",0)</f>
        <v>100</v>
      </c>
      <c r="P599" s="144"/>
      <c r="Q599" s="330">
        <v>30</v>
      </c>
      <c r="R599" s="122" t="s">
        <v>1052</v>
      </c>
      <c r="S599" s="38"/>
      <c r="T599" s="38"/>
      <c r="U599" s="38"/>
      <c r="V599" s="38"/>
      <c r="W599" s="29">
        <v>0</v>
      </c>
      <c r="X599" s="29">
        <v>0</v>
      </c>
      <c r="Y599" s="29">
        <v>0</v>
      </c>
      <c r="Z599" s="29">
        <v>0</v>
      </c>
      <c r="AA599" s="29">
        <v>0</v>
      </c>
      <c r="AB599" s="29">
        <v>0</v>
      </c>
      <c r="AC599" s="9"/>
      <c r="AD599" s="141"/>
      <c r="AE599" s="141"/>
      <c r="AF599" s="351">
        <f>IF(AND(AC599="",AD599="",AD599=""),0,BF599)</f>
        <v>0</v>
      </c>
      <c r="AG599" s="29">
        <v>64</v>
      </c>
      <c r="AH599" s="122" t="s">
        <v>1054</v>
      </c>
      <c r="AI599" s="27" t="s">
        <v>144</v>
      </c>
      <c r="AJ599" s="27" t="s">
        <v>97</v>
      </c>
      <c r="AK599" s="27" t="s">
        <v>149</v>
      </c>
      <c r="AL599" s="27"/>
      <c r="AM599" s="27"/>
      <c r="AN599" s="27">
        <v>100</v>
      </c>
      <c r="AO599" s="27"/>
      <c r="AP599" s="27"/>
      <c r="AQ599" s="27"/>
      <c r="AR599" s="151">
        <v>100</v>
      </c>
      <c r="AS599" s="430"/>
      <c r="AT599" s="670"/>
      <c r="AU599" s="676"/>
      <c r="AV599" s="45"/>
      <c r="AW599" s="510"/>
      <c r="AX599" s="510" t="s">
        <v>664</v>
      </c>
      <c r="AY599" s="45"/>
      <c r="AZ599" s="305" t="str">
        <f>IF(AF599&gt;0,"Ok","Falta diligenciar presupuesto asignado")</f>
        <v>Falta diligenciar presupuesto asignado</v>
      </c>
      <c r="BA599" s="132" t="str">
        <f>IF(AI599="Stock","Es Sotock","No Stock")</f>
        <v>Es Sotock</v>
      </c>
      <c r="BB599" s="132" t="str">
        <f>IF(AL599=AM599,"OK","NO")</f>
        <v>OK</v>
      </c>
      <c r="BC599" s="132" t="str">
        <f>IF(AM599=AN599,"OK","NO")</f>
        <v>NO</v>
      </c>
      <c r="BD599" s="374" t="str">
        <f>IF(AND(BB599="OK",BC599="OK",AI599="Stock"),"Stock OK","N/A o problema por ser Stock")</f>
        <v>N/A o problema por ser Stock</v>
      </c>
      <c r="BE599" s="365" t="e">
        <f>VLOOKUP(B599,[1]Gastos!$A$11:$R$4776,17,FALSE)</f>
        <v>#N/A</v>
      </c>
      <c r="BF599" s="365">
        <f>IF(ISERROR(BE599), 0, BE599)</f>
        <v>0</v>
      </c>
      <c r="BG599" s="405"/>
      <c r="BH599" s="45"/>
      <c r="BI599" s="45"/>
      <c r="BJ599" s="132" t="str">
        <f>IF(AND(BB599="OK",BC599="OK",AI599&lt;&gt;"Stock"),"N/A","Ok")</f>
        <v>Ok</v>
      </c>
      <c r="BK599" s="14" t="str">
        <f>IF(AU599&lt;AN599,"Meta 2025 menor que meta 2024","Meta 2025 mayor o igual a meta 2024")</f>
        <v>Meta 2025 menor que meta 2024</v>
      </c>
      <c r="BL599" s="1" t="s">
        <v>3836</v>
      </c>
      <c r="BM599" s="1" t="s">
        <v>3836</v>
      </c>
    </row>
    <row r="600" spans="1:65" s="1" customFormat="1" ht="20.100000000000001" hidden="1" customHeight="1" x14ac:dyDescent="0.25">
      <c r="A600" s="14" t="str">
        <f>+D600&amp;F600</f>
        <v>0201-0105</v>
      </c>
      <c r="B600" s="14" t="str">
        <f>+D600&amp;Q600</f>
        <v>0201-0126</v>
      </c>
      <c r="C600" s="45" t="s">
        <v>77</v>
      </c>
      <c r="D600" s="27" t="s">
        <v>1136</v>
      </c>
      <c r="E600" s="28" t="s">
        <v>1137</v>
      </c>
      <c r="F600" s="35" t="str">
        <f>VLOOKUP($B600,'producto-objetivo'!$A:$G,4,0)</f>
        <v>05</v>
      </c>
      <c r="G600" s="28" t="str">
        <f>VLOOKUP($B600,'producto-objetivo'!$A:$G,5,0)</f>
        <v>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v>
      </c>
      <c r="H600" s="122" t="s">
        <v>409</v>
      </c>
      <c r="I600" s="122" t="s">
        <v>1223</v>
      </c>
      <c r="J600" s="122" t="s">
        <v>144</v>
      </c>
      <c r="K600" s="122" t="s">
        <v>97</v>
      </c>
      <c r="L600" s="122" t="s">
        <v>149</v>
      </c>
      <c r="M600" s="37">
        <v>100</v>
      </c>
      <c r="N600" s="37">
        <v>100</v>
      </c>
      <c r="O600" s="37">
        <v>100</v>
      </c>
      <c r="P600" s="144"/>
      <c r="Q600" s="330" t="s">
        <v>720</v>
      </c>
      <c r="R600" s="28" t="s">
        <v>1249</v>
      </c>
      <c r="S600" s="38">
        <v>0</v>
      </c>
      <c r="T600" s="38">
        <v>0</v>
      </c>
      <c r="U600" s="38">
        <v>0</v>
      </c>
      <c r="V600" s="38">
        <v>0</v>
      </c>
      <c r="W600" s="29">
        <v>0</v>
      </c>
      <c r="X600" s="29">
        <v>0</v>
      </c>
      <c r="Y600" s="29">
        <v>0</v>
      </c>
      <c r="Z600" s="29">
        <v>0</v>
      </c>
      <c r="AA600" s="29">
        <v>0</v>
      </c>
      <c r="AB600" s="29">
        <v>0</v>
      </c>
      <c r="AC600" s="9"/>
      <c r="AD600" s="141"/>
      <c r="AE600" s="141"/>
      <c r="AF600" s="351">
        <f>IF(AND(AC600="",AD600="",AD600=""),0,BF600)</f>
        <v>0</v>
      </c>
      <c r="AG600" s="29">
        <v>65</v>
      </c>
      <c r="AH600" s="28" t="s">
        <v>1250</v>
      </c>
      <c r="AI600" s="27" t="s">
        <v>223</v>
      </c>
      <c r="AJ600" s="27" t="s">
        <v>97</v>
      </c>
      <c r="AK600" s="27" t="s">
        <v>149</v>
      </c>
      <c r="AL600" s="5"/>
      <c r="AM600" s="5">
        <v>100</v>
      </c>
      <c r="AN600" s="38">
        <v>100</v>
      </c>
      <c r="AO600" s="38"/>
      <c r="AP600" s="38"/>
      <c r="AQ600" s="28" t="s">
        <v>1142</v>
      </c>
      <c r="AR600" s="151">
        <v>100</v>
      </c>
      <c r="AS600" s="151"/>
      <c r="AT600" s="571"/>
      <c r="AU600" s="671"/>
      <c r="AW600" s="45"/>
      <c r="AX600" s="45" t="s">
        <v>1143</v>
      </c>
      <c r="AZ600" s="305" t="str">
        <f>IF(AF600&gt;0,"Ok","Falta diligenciar presupuesto asignado")</f>
        <v>Falta diligenciar presupuesto asignado</v>
      </c>
      <c r="BA600" s="132" t="str">
        <f>IF(AI600="Stock","Es Sotock","No Stock")</f>
        <v>No Stock</v>
      </c>
      <c r="BB600" s="132" t="str">
        <f>IF(AL600=AM600,"OK","NO")</f>
        <v>NO</v>
      </c>
      <c r="BC600" s="132" t="str">
        <f>IF(AM600=AN600,"OK","NO")</f>
        <v>OK</v>
      </c>
      <c r="BD600" s="374" t="str">
        <f>IF(AND(BB600="OK",BC600="OK",AI600="Stock"),"Stock OK","N/A o problema por ser Stock")</f>
        <v>N/A o problema por ser Stock</v>
      </c>
      <c r="BE600" s="365" t="e">
        <f>VLOOKUP(B600,[1]Gastos!$A$11:$R$4776,17,FALSE)</f>
        <v>#N/A</v>
      </c>
      <c r="BF600" s="365">
        <f>IF(ISERROR(BE600), 0, BE600)</f>
        <v>0</v>
      </c>
      <c r="BG600" s="405"/>
      <c r="BJ600" s="132" t="str">
        <f>IF(AND(BB600="OK",BC600="OK",AI600&lt;&gt;"Stock"),"N/A","Ok")</f>
        <v>Ok</v>
      </c>
      <c r="BK600" s="14" t="str">
        <f>IF(AU600&lt;AN600,"Meta 2025 menor que meta 2024","Meta 2025 mayor o igual a meta 2024")</f>
        <v>Meta 2025 menor que meta 2024</v>
      </c>
      <c r="BL600" s="1" t="s">
        <v>3836</v>
      </c>
      <c r="BM600" s="1" t="s">
        <v>3836</v>
      </c>
    </row>
    <row r="601" spans="1:65" s="1" customFormat="1" ht="20.100000000000001" customHeight="1" x14ac:dyDescent="0.25">
      <c r="A601" s="14" t="str">
        <f>+D601&amp;F601</f>
        <v>0105-0103</v>
      </c>
      <c r="B601" s="14" t="str">
        <f>+D601&amp;Q601</f>
        <v>0105-0104</v>
      </c>
      <c r="C601" s="45" t="s">
        <v>63</v>
      </c>
      <c r="D601" s="27" t="s">
        <v>1</v>
      </c>
      <c r="E601" s="27" t="s">
        <v>193</v>
      </c>
      <c r="F601" s="35" t="str">
        <f>VLOOKUP($B601,'producto-objetivo'!$A:$G,4,0)</f>
        <v>03</v>
      </c>
      <c r="G601" s="28" t="str">
        <f>VLOOKUP($B601,'producto-objetivo'!$A:$G,5,0)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601" s="397" t="str">
        <f>_xlfn.XLOOKUP($A601,'indicador-objetivo'!$A:$A,'indicador-objetivo'!F:F,"DATO NO ENCONTRADO",0)</f>
        <v>3</v>
      </c>
      <c r="I601" s="395" t="str">
        <f>_xlfn.XLOOKUP($A601,'indicador-objetivo'!$A:$A,'indicador-objetivo'!G:G,"DATO NO ENCONTRADO",0)</f>
        <v>Porcentaje de entidades distritales que participan en la Red Distrital de Quejas y Reclamos</v>
      </c>
      <c r="J601" s="395" t="str">
        <f>_xlfn.XLOOKUP($A601,'indicador-objetivo'!$A:$A,'indicador-objetivo'!H:H,"DATO NO ENCONTRADO",0)</f>
        <v>Capacidad</v>
      </c>
      <c r="K601" s="395" t="str">
        <f>_xlfn.XLOOKUP($A601,'indicador-objetivo'!$A:$A,'indicador-objetivo'!I:I,"DATO NO ENCONTRADO",0)</f>
        <v>Anual</v>
      </c>
      <c r="L601" s="395" t="str">
        <f>_xlfn.XLOOKUP($A601,'indicador-objetivo'!$A:$A,'indicador-objetivo'!J:J,"DATO NO ENCONTRADO",0)</f>
        <v>%</v>
      </c>
      <c r="M601" s="28">
        <f>_xlfn.XLOOKUP($A601,'indicador-objetivo'!$A:$A,'indicador-objetivo'!K:K,"DATO NO ENCONTRADO",0)</f>
        <v>80</v>
      </c>
      <c r="N601" s="28">
        <f>_xlfn.XLOOKUP($A601,'indicador-objetivo'!$A:$A,'indicador-objetivo'!L:L,"DATO NO ENCONTRADO",0)</f>
        <v>100</v>
      </c>
      <c r="O601" s="28">
        <f>_xlfn.XLOOKUP($A601,'indicador-objetivo'!$A:$A,'indicador-objetivo'!M:M,"DATO NO ENCONTRADO",0)</f>
        <v>82</v>
      </c>
      <c r="P601" s="28"/>
      <c r="Q601" s="447" t="s">
        <v>104</v>
      </c>
      <c r="R601" s="28" t="s">
        <v>213</v>
      </c>
      <c r="S601" s="69"/>
      <c r="T601" s="38"/>
      <c r="U601" s="38"/>
      <c r="V601" s="38"/>
      <c r="W601" s="29"/>
      <c r="X601" s="29"/>
      <c r="Y601" s="29"/>
      <c r="Z601" s="29"/>
      <c r="AA601" s="29"/>
      <c r="AB601" s="29"/>
      <c r="AC601" s="29"/>
      <c r="AD601" s="29"/>
      <c r="AE601" s="29"/>
      <c r="AF601" s="351">
        <f>IF(AND(AC601="",AD601="",AD601=""),0,BF601)</f>
        <v>0</v>
      </c>
      <c r="AG601" s="36" t="s">
        <v>104</v>
      </c>
      <c r="AH601" s="28" t="s">
        <v>214</v>
      </c>
      <c r="AI601" s="36" t="s">
        <v>96</v>
      </c>
      <c r="AJ601" s="36" t="s">
        <v>145</v>
      </c>
      <c r="AK601" s="36" t="s">
        <v>98</v>
      </c>
      <c r="AL601" s="27">
        <v>2</v>
      </c>
      <c r="AM601" s="27">
        <v>20</v>
      </c>
      <c r="AN601" s="38">
        <v>2</v>
      </c>
      <c r="AO601" s="38"/>
      <c r="AP601" s="38"/>
      <c r="AQ601" s="28"/>
      <c r="AR601" s="38"/>
      <c r="AS601" s="38"/>
      <c r="AT601" s="628"/>
      <c r="AU601" s="671"/>
      <c r="AV601" s="45"/>
      <c r="AW601" s="45"/>
      <c r="AX601" s="45" t="s">
        <v>207</v>
      </c>
      <c r="AY601" s="45"/>
      <c r="AZ601" s="305" t="str">
        <f>IF(AF601&gt;0,"Ok","Falta diligenciar presupuesto asignado")</f>
        <v>Falta diligenciar presupuesto asignado</v>
      </c>
      <c r="BA601" s="132" t="str">
        <f>IF(AI601="Stock","Es Sotock","No Stock")</f>
        <v>No Stock</v>
      </c>
      <c r="BB601" s="132" t="str">
        <f>IF(AL601=AM601,"OK","NO")</f>
        <v>NO</v>
      </c>
      <c r="BC601" s="132" t="str">
        <f>IF(AM601=AN601,"OK","NO")</f>
        <v>NO</v>
      </c>
      <c r="BD601" s="374" t="str">
        <f>IF(AND(BB601="OK",BC601="OK",AI601="Stock"),"Stock OK","N/A o problema por ser Stock")</f>
        <v>N/A o problema por ser Stock</v>
      </c>
      <c r="BE601" s="365" t="e">
        <f>VLOOKUP(B601,[1]Gastos!$A$11:$R$4776,17,FALSE)</f>
        <v>#N/A</v>
      </c>
      <c r="BF601" s="365">
        <f>IF(ISERROR(BE601), 0, BE601)</f>
        <v>0</v>
      </c>
      <c r="BG601" s="405" t="str">
        <f>B601</f>
        <v>0105-0104</v>
      </c>
      <c r="BH601" s="45"/>
      <c r="BI601" s="45"/>
      <c r="BJ601" s="132" t="str">
        <f>IF(AND(BB601="OK",BC601="OK",AI601&lt;&gt;"Stock"),"N/A","Ok")</f>
        <v>Ok</v>
      </c>
      <c r="BK601" s="14" t="str">
        <f>IF(AU601&lt;AN601,"Meta 2025 menor que meta 2024","Meta 2025 mayor o igual a meta 2024")</f>
        <v>Meta 2025 menor que meta 2024</v>
      </c>
      <c r="BL601" s="1" t="s">
        <v>3836</v>
      </c>
      <c r="BM601" s="1" t="s">
        <v>3836</v>
      </c>
    </row>
    <row r="602" spans="1:65" s="1" customFormat="1" ht="20.100000000000001" customHeight="1" x14ac:dyDescent="0.25">
      <c r="A602" s="14" t="str">
        <f>+D602&amp;F602</f>
        <v>0105-0103</v>
      </c>
      <c r="B602" s="14" t="str">
        <f>+D602&amp;Q602</f>
        <v>0105-0105</v>
      </c>
      <c r="C602" s="45" t="s">
        <v>63</v>
      </c>
      <c r="D602" s="27" t="s">
        <v>1</v>
      </c>
      <c r="E602" s="27" t="s">
        <v>193</v>
      </c>
      <c r="F602" s="35" t="str">
        <f>VLOOKUP($B602,'producto-objetivo'!$A:$G,4,0)</f>
        <v>03</v>
      </c>
      <c r="G602" s="28" t="str">
        <f>VLOOKUP($B602,'producto-objetivo'!$A:$G,5,0)</f>
        <v xml:space="preserve">Contribuir al fortalecimiento de la gestión de servicio a la ciudadanía, a través de acciones de prevención, control, seguimiento, así como la investigación de conductas contrarias a la probidad y la normatividad vigente de las entidades distritales
</v>
      </c>
      <c r="H602" s="397" t="s">
        <v>215</v>
      </c>
      <c r="I602" s="395" t="s">
        <v>216</v>
      </c>
      <c r="J602" s="395" t="s">
        <v>96</v>
      </c>
      <c r="K602" s="395" t="s">
        <v>145</v>
      </c>
      <c r="L602" s="395" t="s">
        <v>98</v>
      </c>
      <c r="M602" s="37">
        <v>1</v>
      </c>
      <c r="N602" s="37">
        <v>10</v>
      </c>
      <c r="O602" s="37">
        <v>1</v>
      </c>
      <c r="P602" s="28"/>
      <c r="Q602" s="447" t="s">
        <v>132</v>
      </c>
      <c r="R602" s="28" t="s">
        <v>217</v>
      </c>
      <c r="S602" s="69"/>
      <c r="T602" s="38"/>
      <c r="U602" s="38"/>
      <c r="V602" s="38"/>
      <c r="W602" s="29"/>
      <c r="X602" s="29"/>
      <c r="Y602" s="29"/>
      <c r="Z602" s="29"/>
      <c r="AA602" s="29"/>
      <c r="AB602" s="29"/>
      <c r="AC602" s="29"/>
      <c r="AD602" s="29"/>
      <c r="AE602" s="29"/>
      <c r="AF602" s="351">
        <f>IF(AND(AC602="",AD602="",AD602=""),0,BF602)</f>
        <v>0</v>
      </c>
      <c r="AG602" s="36" t="s">
        <v>132</v>
      </c>
      <c r="AH602" s="28" t="s">
        <v>218</v>
      </c>
      <c r="AI602" s="36" t="s">
        <v>96</v>
      </c>
      <c r="AJ602" s="36" t="s">
        <v>145</v>
      </c>
      <c r="AK602" s="36" t="s">
        <v>98</v>
      </c>
      <c r="AL602" s="27">
        <v>1</v>
      </c>
      <c r="AM602" s="27">
        <v>10</v>
      </c>
      <c r="AN602" s="38">
        <v>1</v>
      </c>
      <c r="AO602" s="38"/>
      <c r="AP602" s="38"/>
      <c r="AQ602" s="28"/>
      <c r="AR602" s="38"/>
      <c r="AS602" s="38"/>
      <c r="AT602" s="628"/>
      <c r="AU602" s="671"/>
      <c r="AV602" s="45"/>
      <c r="AW602" s="45"/>
      <c r="AX602" s="45" t="s">
        <v>207</v>
      </c>
      <c r="AY602" s="45"/>
      <c r="AZ602" s="305" t="str">
        <f>IF(AF602&gt;0,"Ok","Falta diligenciar presupuesto asignado")</f>
        <v>Falta diligenciar presupuesto asignado</v>
      </c>
      <c r="BA602" s="132" t="str">
        <f>IF(AI602="Stock","Es Sotock","No Stock")</f>
        <v>No Stock</v>
      </c>
      <c r="BB602" s="132" t="str">
        <f>IF(AL602=AM602,"OK","NO")</f>
        <v>NO</v>
      </c>
      <c r="BC602" s="132" t="str">
        <f>IF(AM602=AN602,"OK","NO")</f>
        <v>NO</v>
      </c>
      <c r="BD602" s="374" t="str">
        <f>IF(AND(BB602="OK",BC602="OK",AI602="Stock"),"Stock OK","N/A o problema por ser Stock")</f>
        <v>N/A o problema por ser Stock</v>
      </c>
      <c r="BE602" s="365" t="e">
        <f>VLOOKUP(B602,[1]Gastos!$A$11:$R$4776,17,FALSE)</f>
        <v>#N/A</v>
      </c>
      <c r="BF602" s="365">
        <f>IF(ISERROR(BE602), 0, BE602)</f>
        <v>0</v>
      </c>
      <c r="BG602" s="405" t="str">
        <f>B602</f>
        <v>0105-0105</v>
      </c>
      <c r="BH602" s="45"/>
      <c r="BI602" s="45"/>
      <c r="BJ602" s="132" t="str">
        <f>IF(AND(BB602="OK",BC602="OK",AI602&lt;&gt;"Stock"),"N/A","Ok")</f>
        <v>Ok</v>
      </c>
      <c r="BK602" s="14" t="str">
        <f>IF(AU602&lt;AN602,"Meta 2025 menor que meta 2024","Meta 2025 mayor o igual a meta 2024")</f>
        <v>Meta 2025 menor que meta 2024</v>
      </c>
      <c r="BL602" s="1" t="s">
        <v>3836</v>
      </c>
      <c r="BM602" s="1" t="s">
        <v>3836</v>
      </c>
    </row>
    <row r="603" spans="1:65" s="1" customFormat="1" ht="20.100000000000001" customHeight="1" x14ac:dyDescent="0.25">
      <c r="A603" s="45" t="str">
        <f>+D603&amp;F603</f>
        <v>0105-0104</v>
      </c>
      <c r="B603" s="45" t="str">
        <f>+D603&amp;Q603</f>
        <v>0105-0106</v>
      </c>
      <c r="C603" s="45" t="s">
        <v>63</v>
      </c>
      <c r="D603" s="27" t="s">
        <v>1</v>
      </c>
      <c r="E603" s="27" t="s">
        <v>193</v>
      </c>
      <c r="F603" s="35" t="str">
        <f>VLOOKUP($B603,'producto-objetivo'!$A:$G,4,0)</f>
        <v>04</v>
      </c>
      <c r="G603" s="28" t="str">
        <f>VLOOKUP($B603,'producto-objetivo'!$A:$G,5,0)</f>
        <v xml:space="preserve">Promover el control social por parte de la ciudadanía y hacer el seguimiento a la garantía de la participación ciudadana en las Entidades del Distrito
</v>
      </c>
      <c r="H603" s="397">
        <f>_xlfn.XLOOKUP($A603,'indicador-objetivo'!$A:$A,'indicador-objetivo'!F:F,"DATO NO ENCONTRADO",0)</f>
        <v>5</v>
      </c>
      <c r="I603" s="122" t="s">
        <v>219</v>
      </c>
      <c r="J603" s="122" t="s">
        <v>96</v>
      </c>
      <c r="K603" s="122" t="s">
        <v>145</v>
      </c>
      <c r="L603" s="122" t="s">
        <v>98</v>
      </c>
      <c r="M603" s="37"/>
      <c r="N603" s="37">
        <v>2150</v>
      </c>
      <c r="O603" s="37">
        <v>200</v>
      </c>
      <c r="P603" s="28"/>
      <c r="Q603" s="447" t="s">
        <v>136</v>
      </c>
      <c r="R603" s="28" t="s">
        <v>220</v>
      </c>
      <c r="S603" s="69"/>
      <c r="T603" s="38"/>
      <c r="U603" s="38"/>
      <c r="V603" s="38"/>
      <c r="W603" s="400"/>
      <c r="X603" s="400"/>
      <c r="Y603" s="400"/>
      <c r="Z603" s="400"/>
      <c r="AA603" s="400"/>
      <c r="AB603" s="400"/>
      <c r="AC603" s="400"/>
      <c r="AD603" s="400"/>
      <c r="AE603" s="400"/>
      <c r="AF603" s="402">
        <f>IF(AND(AC603="",AD603="",AD603=""),0,BF603)</f>
        <v>0</v>
      </c>
      <c r="AG603" s="36" t="s">
        <v>136</v>
      </c>
      <c r="AH603" s="28" t="s">
        <v>221</v>
      </c>
      <c r="AI603" s="36" t="s">
        <v>96</v>
      </c>
      <c r="AJ603" s="36" t="s">
        <v>145</v>
      </c>
      <c r="AK603" s="36" t="s">
        <v>98</v>
      </c>
      <c r="AL603" s="27"/>
      <c r="AM603" s="27">
        <v>1505</v>
      </c>
      <c r="AN603" s="38">
        <v>140</v>
      </c>
      <c r="AO603" s="38"/>
      <c r="AP603" s="38"/>
      <c r="AQ603" s="28"/>
      <c r="AR603" s="38"/>
      <c r="AS603" s="38"/>
      <c r="AT603" s="628"/>
      <c r="AU603" s="628"/>
      <c r="AV603" s="45"/>
      <c r="AW603" s="45"/>
      <c r="AX603" s="45" t="s">
        <v>207</v>
      </c>
      <c r="AY603" s="45"/>
      <c r="AZ603" s="344" t="str">
        <f>IF(AF603&gt;0,"Ok","Falta diligenciar presupuesto asignado")</f>
        <v>Falta diligenciar presupuesto asignado</v>
      </c>
      <c r="BA603" s="51" t="str">
        <f>IF(AI603="Stock","Es Sotock","No Stock")</f>
        <v>No Stock</v>
      </c>
      <c r="BB603" s="51" t="str">
        <f>IF(AL603=AM603,"OK","NO")</f>
        <v>NO</v>
      </c>
      <c r="BC603" s="51" t="str">
        <f>IF(AM603=AN603,"OK","NO")</f>
        <v>NO</v>
      </c>
      <c r="BD603" s="393" t="str">
        <f>IF(AND(BB603="OK",BC603="OK",AI603="Stock"),"Stock OK","N/A o problema por ser Stock")</f>
        <v>N/A o problema por ser Stock</v>
      </c>
      <c r="BE603" s="394" t="e">
        <f>VLOOKUP(B603,[1]Gastos!$A$11:$R$4776,17,FALSE)</f>
        <v>#N/A</v>
      </c>
      <c r="BF603" s="394">
        <f>IF(ISERROR(BE603), 0, BE603)</f>
        <v>0</v>
      </c>
      <c r="BG603" s="405" t="str">
        <f>B603</f>
        <v>0105-0106</v>
      </c>
      <c r="BH603" s="45"/>
      <c r="BI603" s="45"/>
      <c r="BJ603" s="132" t="str">
        <f>IF(AND(BB603="OK",BC603="OK",AI603&lt;&gt;"Stock"),"N/A","Ok")</f>
        <v>Ok</v>
      </c>
      <c r="BK603" s="14" t="str">
        <f>IF(AU603&lt;AN603,"Meta 2025 menor que meta 2024","Meta 2025 mayor o igual a meta 2024")</f>
        <v>Meta 2025 menor que meta 2024</v>
      </c>
      <c r="BL603" s="1" t="s">
        <v>3836</v>
      </c>
      <c r="BM603" s="1" t="s">
        <v>3836</v>
      </c>
    </row>
    <row r="604" spans="1:65" s="1" customFormat="1" ht="20.100000000000001" customHeight="1" x14ac:dyDescent="0.25">
      <c r="A604" s="45" t="str">
        <f>+D604&amp;F604</f>
        <v>0105-0104</v>
      </c>
      <c r="B604" s="45" t="str">
        <f>+D604&amp;Q604</f>
        <v>0105-0106</v>
      </c>
      <c r="C604" s="45" t="s">
        <v>63</v>
      </c>
      <c r="D604" s="27" t="s">
        <v>1</v>
      </c>
      <c r="E604" s="27" t="s">
        <v>193</v>
      </c>
      <c r="F604" s="35" t="str">
        <f>VLOOKUP($B604,'producto-objetivo'!$A:$G,4,0)</f>
        <v>04</v>
      </c>
      <c r="G604" s="28" t="str">
        <f>VLOOKUP($B604,'producto-objetivo'!$A:$G,5,0)</f>
        <v xml:space="preserve">Promover el control social por parte de la ciudadanía y hacer el seguimiento a la garantía de la participación ciudadana en las Entidades del Distrito
</v>
      </c>
      <c r="H604" s="122">
        <v>6</v>
      </c>
      <c r="I604" s="122" t="s">
        <v>222</v>
      </c>
      <c r="J604" s="122" t="s">
        <v>223</v>
      </c>
      <c r="K604" s="122" t="s">
        <v>145</v>
      </c>
      <c r="L604" s="122" t="s">
        <v>98</v>
      </c>
      <c r="M604" s="37"/>
      <c r="N604" s="37">
        <v>3</v>
      </c>
      <c r="O604" s="37">
        <v>3</v>
      </c>
      <c r="P604" s="28"/>
      <c r="Q604" s="447" t="s">
        <v>136</v>
      </c>
      <c r="R604" s="28" t="s">
        <v>220</v>
      </c>
      <c r="S604" s="69"/>
      <c r="T604" s="38"/>
      <c r="U604" s="38"/>
      <c r="V604" s="38"/>
      <c r="W604" s="400"/>
      <c r="X604" s="400"/>
      <c r="Y604" s="400"/>
      <c r="Z604" s="400"/>
      <c r="AA604" s="400"/>
      <c r="AB604" s="400"/>
      <c r="AC604" s="400"/>
      <c r="AD604" s="588"/>
      <c r="AE604" s="588"/>
      <c r="AF604" s="402">
        <f>IF(AND(AC604="",AD604="",AD604=""),0,BF604)</f>
        <v>0</v>
      </c>
      <c r="AG604" s="36" t="s">
        <v>172</v>
      </c>
      <c r="AH604" s="28" t="s">
        <v>224</v>
      </c>
      <c r="AI604" s="36" t="s">
        <v>96</v>
      </c>
      <c r="AJ604" s="36" t="s">
        <v>145</v>
      </c>
      <c r="AK604" s="36" t="s">
        <v>98</v>
      </c>
      <c r="AL604" s="27"/>
      <c r="AM604" s="27">
        <v>645</v>
      </c>
      <c r="AN604" s="38">
        <v>60</v>
      </c>
      <c r="AO604" s="38"/>
      <c r="AP604" s="38"/>
      <c r="AQ604" s="28"/>
      <c r="AR604" s="646"/>
      <c r="AS604" s="38"/>
      <c r="AT604" s="38"/>
      <c r="AU604" s="38"/>
      <c r="AV604" s="45"/>
      <c r="AW604" s="45"/>
      <c r="AX604" s="45" t="s">
        <v>207</v>
      </c>
      <c r="AY604" s="45"/>
      <c r="AZ604" s="344" t="str">
        <f>IF(AF604&gt;0,"Ok","Falta diligenciar presupuesto asignado")</f>
        <v>Falta diligenciar presupuesto asignado</v>
      </c>
      <c r="BA604" s="51" t="str">
        <f>IF(AI604="Stock","Es Sotock","No Stock")</f>
        <v>No Stock</v>
      </c>
      <c r="BB604" s="51" t="str">
        <f>IF(AL604=AM604,"OK","NO")</f>
        <v>NO</v>
      </c>
      <c r="BC604" s="51" t="str">
        <f>IF(AM604=AN604,"OK","NO")</f>
        <v>NO</v>
      </c>
      <c r="BD604" s="393" t="str">
        <f>IF(AND(BB604="OK",BC604="OK",AI604="Stock"),"Stock OK","N/A o problema por ser Stock")</f>
        <v>N/A o problema por ser Stock</v>
      </c>
      <c r="BE604" s="394" t="e">
        <f>VLOOKUP(B604,[1]Gastos!$A$11:$R$4776,17,FALSE)</f>
        <v>#N/A</v>
      </c>
      <c r="BF604" s="394">
        <f>IF(ISERROR(BE604), 0, BE604)</f>
        <v>0</v>
      </c>
      <c r="BG604" s="405" t="str">
        <f>B604</f>
        <v>0105-0106</v>
      </c>
      <c r="BH604" s="45"/>
      <c r="BI604" s="45"/>
      <c r="BJ604" s="132" t="str">
        <f>IF(AND(BB604="OK",BC604="OK",AI604&lt;&gt;"Stock"),"N/A","Ok")</f>
        <v>Ok</v>
      </c>
      <c r="BK604" s="14" t="str">
        <f>IF(AU604&lt;AN604,"Meta 2025 menor que meta 2024","Meta 2025 mayor o igual a meta 2024")</f>
        <v>Meta 2025 menor que meta 2024</v>
      </c>
      <c r="BL604" s="1" t="s">
        <v>3836</v>
      </c>
      <c r="BM604" s="1" t="s">
        <v>3836</v>
      </c>
    </row>
    <row r="605" spans="1:65" s="1" customFormat="1" ht="20.100000000000001" customHeight="1" x14ac:dyDescent="0.25">
      <c r="A605" s="45" t="str">
        <f>+D605&amp;F605</f>
        <v>0105-0104</v>
      </c>
      <c r="B605" s="45" t="str">
        <f>+D605&amp;Q605</f>
        <v>0105-0107</v>
      </c>
      <c r="C605" s="45" t="s">
        <v>63</v>
      </c>
      <c r="D605" s="27" t="s">
        <v>1</v>
      </c>
      <c r="E605" s="27" t="s">
        <v>193</v>
      </c>
      <c r="F605" s="35" t="str">
        <f>VLOOKUP($B605,'producto-objetivo'!$A:$G,4,0)</f>
        <v>04</v>
      </c>
      <c r="G605" s="28" t="str">
        <f>VLOOKUP($B605,'producto-objetivo'!$A:$G,5,0)</f>
        <v xml:space="preserve">Promover el control social por parte de la ciudadanía y hacer el seguimiento a la garantía de la participación ciudadana en las Entidades del Distrito
</v>
      </c>
      <c r="H605" s="68">
        <v>6</v>
      </c>
      <c r="I605" s="68" t="s">
        <v>222</v>
      </c>
      <c r="J605" s="68" t="s">
        <v>223</v>
      </c>
      <c r="K605" s="68" t="s">
        <v>145</v>
      </c>
      <c r="L605" s="396" t="s">
        <v>98</v>
      </c>
      <c r="M605" s="73"/>
      <c r="N605" s="73">
        <v>3</v>
      </c>
      <c r="O605" s="73">
        <v>3</v>
      </c>
      <c r="P605" s="28"/>
      <c r="Q605" s="447" t="s">
        <v>172</v>
      </c>
      <c r="R605" s="28" t="s">
        <v>225</v>
      </c>
      <c r="S605" s="69"/>
      <c r="T605" s="38"/>
      <c r="U605" s="38"/>
      <c r="V605" s="38"/>
      <c r="W605" s="400"/>
      <c r="X605" s="400"/>
      <c r="Y605" s="400"/>
      <c r="Z605" s="400"/>
      <c r="AA605" s="400"/>
      <c r="AB605" s="400"/>
      <c r="AC605" s="400"/>
      <c r="AD605" s="588"/>
      <c r="AE605" s="588"/>
      <c r="AF605" s="402">
        <f>IF(AND(AC605="",AD605="",AD605=""),0,BF605)</f>
        <v>0</v>
      </c>
      <c r="AG605" s="36" t="s">
        <v>176</v>
      </c>
      <c r="AH605" s="28" t="s">
        <v>226</v>
      </c>
      <c r="AI605" s="36" t="s">
        <v>96</v>
      </c>
      <c r="AJ605" s="36" t="s">
        <v>145</v>
      </c>
      <c r="AK605" s="36" t="s">
        <v>98</v>
      </c>
      <c r="AL605" s="27">
        <v>1</v>
      </c>
      <c r="AM605" s="27">
        <v>5</v>
      </c>
      <c r="AN605" s="38"/>
      <c r="AO605" s="38"/>
      <c r="AP605" s="38"/>
      <c r="AQ605" s="28"/>
      <c r="AR605" s="646"/>
      <c r="AS605" s="38"/>
      <c r="AT605" s="38"/>
      <c r="AU605" s="38"/>
      <c r="AV605" s="45"/>
      <c r="AW605" s="45"/>
      <c r="AX605" s="45" t="s">
        <v>207</v>
      </c>
      <c r="AY605" s="45" t="s">
        <v>208</v>
      </c>
      <c r="AZ605" s="344" t="str">
        <f>IF(AF605&gt;0,"Ok","Falta diligenciar presupuesto asignado")</f>
        <v>Falta diligenciar presupuesto asignado</v>
      </c>
      <c r="BA605" s="51" t="str">
        <f>IF(AI605="Stock","Es Sotock","No Stock")</f>
        <v>No Stock</v>
      </c>
      <c r="BB605" s="51" t="str">
        <f>IF(AL605=AM605,"OK","NO")</f>
        <v>NO</v>
      </c>
      <c r="BC605" s="51" t="str">
        <f>IF(AM605=AN605,"OK","NO")</f>
        <v>NO</v>
      </c>
      <c r="BD605" s="393" t="str">
        <f>IF(AND(BB605="OK",BC605="OK",AI605="Stock"),"Stock OK","N/A o problema por ser Stock")</f>
        <v>N/A o problema por ser Stock</v>
      </c>
      <c r="BE605" s="394" t="e">
        <f>VLOOKUP(B605,[1]Gastos!$A$11:$R$4776,17,FALSE)</f>
        <v>#N/A</v>
      </c>
      <c r="BF605" s="394">
        <f>IF(ISERROR(BE605), 0, BE605)</f>
        <v>0</v>
      </c>
      <c r="BG605" s="405" t="str">
        <f>B605</f>
        <v>0105-0107</v>
      </c>
      <c r="BH605" s="45"/>
      <c r="BI605" s="45"/>
      <c r="BJ605" s="132" t="str">
        <f>IF(AND(BB605="OK",BC605="OK",AI605&lt;&gt;"Stock"),"N/A","Ok")</f>
        <v>Ok</v>
      </c>
      <c r="BK605" s="14" t="str">
        <f>IF(AU605&lt;AN605,"Meta 2025 menor que meta 2024","Meta 2025 mayor o igual a meta 2024")</f>
        <v>Meta 2025 mayor o igual a meta 2024</v>
      </c>
      <c r="BL605" s="1" t="s">
        <v>3838</v>
      </c>
      <c r="BM605" s="1" t="s">
        <v>3836</v>
      </c>
    </row>
    <row r="606" spans="1:65" s="1" customFormat="1" ht="20.100000000000001" customHeight="1" x14ac:dyDescent="0.25">
      <c r="A606" s="45" t="str">
        <f>+D606&amp;F606</f>
        <v>0105-0104</v>
      </c>
      <c r="B606" s="45" t="str">
        <f>+D606&amp;Q606</f>
        <v>0105-0108</v>
      </c>
      <c r="C606" s="45" t="s">
        <v>63</v>
      </c>
      <c r="D606" s="27" t="s">
        <v>1</v>
      </c>
      <c r="E606" s="27" t="s">
        <v>193</v>
      </c>
      <c r="F606" s="35" t="str">
        <f>VLOOKUP($B606,'producto-objetivo'!$A:$G,4,0)</f>
        <v>04</v>
      </c>
      <c r="G606" s="28" t="str">
        <f>VLOOKUP($B606,'producto-objetivo'!$A:$G,5,0)</f>
        <v xml:space="preserve">Promover el control social por parte de la ciudadanía y hacer el seguimiento a la garantía de la participación ciudadana en las Entidades del Distrito
</v>
      </c>
      <c r="H606" s="122">
        <v>6</v>
      </c>
      <c r="I606" s="122" t="s">
        <v>222</v>
      </c>
      <c r="J606" s="122" t="s">
        <v>223</v>
      </c>
      <c r="K606" s="122" t="s">
        <v>145</v>
      </c>
      <c r="L606" s="122" t="s">
        <v>98</v>
      </c>
      <c r="M606" s="37"/>
      <c r="N606" s="37">
        <v>3</v>
      </c>
      <c r="O606" s="37">
        <v>3</v>
      </c>
      <c r="P606" s="28"/>
      <c r="Q606" s="447" t="s">
        <v>176</v>
      </c>
      <c r="R606" s="28" t="s">
        <v>227</v>
      </c>
      <c r="S606" s="69"/>
      <c r="T606" s="38"/>
      <c r="U606" s="38"/>
      <c r="V606" s="38"/>
      <c r="W606" s="400"/>
      <c r="X606" s="400"/>
      <c r="Y606" s="400"/>
      <c r="Z606" s="400"/>
      <c r="AA606" s="400"/>
      <c r="AB606" s="400"/>
      <c r="AC606" s="400"/>
      <c r="AD606" s="588"/>
      <c r="AE606" s="588"/>
      <c r="AF606" s="402">
        <f>IF(AND(AC606="",AD606="",AD606=""),0,BF606)</f>
        <v>0</v>
      </c>
      <c r="AG606" s="36" t="s">
        <v>182</v>
      </c>
      <c r="AH606" s="28" t="s">
        <v>228</v>
      </c>
      <c r="AI606" s="36" t="s">
        <v>96</v>
      </c>
      <c r="AJ606" s="36" t="s">
        <v>145</v>
      </c>
      <c r="AK606" s="36" t="s">
        <v>98</v>
      </c>
      <c r="AL606" s="27">
        <v>1</v>
      </c>
      <c r="AM606" s="27">
        <v>5</v>
      </c>
      <c r="AN606" s="38"/>
      <c r="AO606" s="38"/>
      <c r="AP606" s="38"/>
      <c r="AQ606" s="28"/>
      <c r="AR606" s="646"/>
      <c r="AS606" s="38"/>
      <c r="AT606" s="38"/>
      <c r="AU606" s="38"/>
      <c r="AV606" s="45"/>
      <c r="AW606" s="45"/>
      <c r="AX606" s="45" t="s">
        <v>207</v>
      </c>
      <c r="AY606" s="45" t="s">
        <v>201</v>
      </c>
      <c r="AZ606" s="344" t="str">
        <f>IF(AF606&gt;0,"Ok","Falta diligenciar presupuesto asignado")</f>
        <v>Falta diligenciar presupuesto asignado</v>
      </c>
      <c r="BA606" s="51" t="str">
        <f>IF(AI606="Stock","Es Sotock","No Stock")</f>
        <v>No Stock</v>
      </c>
      <c r="BB606" s="51" t="str">
        <f>IF(AL606=AM606,"OK","NO")</f>
        <v>NO</v>
      </c>
      <c r="BC606" s="51" t="str">
        <f>IF(AM606=AN606,"OK","NO")</f>
        <v>NO</v>
      </c>
      <c r="BD606" s="393" t="str">
        <f>IF(AND(BB606="OK",BC606="OK",AI606="Stock"),"Stock OK","N/A o problema por ser Stock")</f>
        <v>N/A o problema por ser Stock</v>
      </c>
      <c r="BE606" s="394" t="e">
        <f>VLOOKUP(B606,[1]Gastos!$A$11:$R$4776,17,FALSE)</f>
        <v>#N/A</v>
      </c>
      <c r="BF606" s="394">
        <f>IF(ISERROR(BE606), 0, BE606)</f>
        <v>0</v>
      </c>
      <c r="BG606" s="405" t="str">
        <f>B606</f>
        <v>0105-0108</v>
      </c>
      <c r="BH606" s="45"/>
      <c r="BI606" s="45"/>
      <c r="BJ606" s="132" t="str">
        <f>IF(AND(BB606="OK",BC606="OK",AI606&lt;&gt;"Stock"),"N/A","Ok")</f>
        <v>Ok</v>
      </c>
      <c r="BK606" s="14" t="str">
        <f>IF(AU606&lt;AN606,"Meta 2025 menor que meta 2024","Meta 2025 mayor o igual a meta 2024")</f>
        <v>Meta 2025 mayor o igual a meta 2024</v>
      </c>
      <c r="BL606" s="1" t="s">
        <v>3838</v>
      </c>
      <c r="BM606" s="1" t="s">
        <v>3836</v>
      </c>
    </row>
    <row r="607" spans="1:65" s="1" customFormat="1" ht="20.100000000000001" customHeight="1" x14ac:dyDescent="0.25">
      <c r="A607" s="14" t="str">
        <f>+D607&amp;F607</f>
        <v>0105-0105</v>
      </c>
      <c r="B607" s="14" t="str">
        <f>+D607&amp;Q607</f>
        <v>0105-0109</v>
      </c>
      <c r="C607" s="45" t="s">
        <v>63</v>
      </c>
      <c r="D607" s="27" t="s">
        <v>1</v>
      </c>
      <c r="E607" s="27" t="s">
        <v>193</v>
      </c>
      <c r="F607" s="35" t="str">
        <f>VLOOKUP($B607,'producto-objetivo'!$A:$G,4,0)</f>
        <v>05</v>
      </c>
      <c r="G607" s="28" t="str">
        <f>VLOOKUP($B607,'producto-objetivo'!$A:$G,5,0)</f>
        <v xml:space="preserve">Fortalecimiento de capacidad institucional a nivel meso que mejore los procesos misionales de la entidad
</v>
      </c>
      <c r="H607" s="397" t="s">
        <v>136</v>
      </c>
      <c r="I607" s="530" t="s">
        <v>222</v>
      </c>
      <c r="J607" s="395" t="s">
        <v>223</v>
      </c>
      <c r="K607" s="395" t="s">
        <v>145</v>
      </c>
      <c r="L607" s="395" t="s">
        <v>98</v>
      </c>
      <c r="M607" s="28"/>
      <c r="N607" s="28">
        <v>3</v>
      </c>
      <c r="O607" s="28">
        <v>3</v>
      </c>
      <c r="P607" s="28"/>
      <c r="Q607" s="447" t="s">
        <v>182</v>
      </c>
      <c r="R607" s="28" t="s">
        <v>229</v>
      </c>
      <c r="S607" s="69"/>
      <c r="T607" s="38"/>
      <c r="U607" s="38"/>
      <c r="V607" s="38"/>
      <c r="W607" s="29"/>
      <c r="X607" s="29"/>
      <c r="Y607" s="29"/>
      <c r="Z607" s="29"/>
      <c r="AA607" s="29"/>
      <c r="AB607" s="29"/>
      <c r="AC607" s="29"/>
      <c r="AD607" s="579"/>
      <c r="AE607" s="579"/>
      <c r="AF607" s="351">
        <f>IF(AND(AC607="",AD607="",AD607=""),0,BF607)</f>
        <v>0</v>
      </c>
      <c r="AG607" s="36">
        <v>10</v>
      </c>
      <c r="AH607" s="28" t="s">
        <v>230</v>
      </c>
      <c r="AI607" s="36" t="s">
        <v>96</v>
      </c>
      <c r="AJ607" s="36" t="s">
        <v>145</v>
      </c>
      <c r="AK607" s="36" t="s">
        <v>98</v>
      </c>
      <c r="AL607" s="27"/>
      <c r="AM607" s="27">
        <v>100</v>
      </c>
      <c r="AN607" s="38">
        <v>10</v>
      </c>
      <c r="AO607" s="38"/>
      <c r="AP607" s="38"/>
      <c r="AQ607" s="28"/>
      <c r="AR607" s="646"/>
      <c r="AS607" s="38"/>
      <c r="AT607" s="38"/>
      <c r="AU607" s="359"/>
      <c r="AV607" s="45"/>
      <c r="AW607" s="45"/>
      <c r="AX607" s="45" t="s">
        <v>207</v>
      </c>
      <c r="AY607" s="45" t="s">
        <v>231</v>
      </c>
      <c r="AZ607" s="305" t="str">
        <f>IF(AF607&gt;0,"Ok","Falta diligenciar presupuesto asignado")</f>
        <v>Falta diligenciar presupuesto asignado</v>
      </c>
      <c r="BA607" s="132" t="str">
        <f>IF(AI607="Stock","Es Sotock","No Stock")</f>
        <v>No Stock</v>
      </c>
      <c r="BB607" s="132" t="str">
        <f>IF(AL607=AM607,"OK","NO")</f>
        <v>NO</v>
      </c>
      <c r="BC607" s="132" t="str">
        <f>IF(AM607=AN607,"OK","NO")</f>
        <v>NO</v>
      </c>
      <c r="BD607" s="374" t="str">
        <f>IF(AND(BB607="OK",BC607="OK",AI607="Stock"),"Stock OK","N/A o problema por ser Stock")</f>
        <v>N/A o problema por ser Stock</v>
      </c>
      <c r="BE607" s="365" t="e">
        <f>VLOOKUP(B607,[1]Gastos!$A$11:$R$4776,17,FALSE)</f>
        <v>#N/A</v>
      </c>
      <c r="BF607" s="365">
        <f>IF(ISERROR(BE607), 0, BE607)</f>
        <v>0</v>
      </c>
      <c r="BG607" s="405" t="str">
        <f>B607</f>
        <v>0105-0109</v>
      </c>
      <c r="BH607" s="45"/>
      <c r="BI607" s="45"/>
      <c r="BJ607" s="132" t="str">
        <f>IF(AND(BB607="OK",BC607="OK",AI607&lt;&gt;"Stock"),"N/A","Ok")</f>
        <v>Ok</v>
      </c>
      <c r="BK607" s="14" t="str">
        <f>IF(AU607&lt;AN607,"Meta 2025 menor que meta 2024","Meta 2025 mayor o igual a meta 2024")</f>
        <v>Meta 2025 menor que meta 2024</v>
      </c>
      <c r="BL607" s="1" t="s">
        <v>3836</v>
      </c>
      <c r="BM607" s="1" t="s">
        <v>3836</v>
      </c>
    </row>
    <row r="608" spans="1:65" s="1" customFormat="1" ht="20.100000000000001" customHeight="1" x14ac:dyDescent="0.25">
      <c r="A608" s="14" t="str">
        <f>+D608&amp;F608</f>
        <v>0105-0105</v>
      </c>
      <c r="B608" s="14" t="str">
        <f>+D608&amp;Q608</f>
        <v>0105-0110</v>
      </c>
      <c r="C608" s="45" t="s">
        <v>63</v>
      </c>
      <c r="D608" s="27" t="s">
        <v>1</v>
      </c>
      <c r="E608" s="27" t="s">
        <v>193</v>
      </c>
      <c r="F608" s="35" t="str">
        <f>VLOOKUP($B608,'producto-objetivo'!$A:$G,4,0)</f>
        <v>05</v>
      </c>
      <c r="G608" s="28" t="str">
        <f>VLOOKUP($B608,'producto-objetivo'!$A:$G,5,0)</f>
        <v xml:space="preserve">Fortalecimiento de capacidad institucional a nivel meso que mejore los procesos misionales de la entidad
</v>
      </c>
      <c r="H608" s="528" t="s">
        <v>136</v>
      </c>
      <c r="I608" s="683" t="s">
        <v>222</v>
      </c>
      <c r="J608" s="531" t="s">
        <v>223</v>
      </c>
      <c r="K608" s="531" t="s">
        <v>145</v>
      </c>
      <c r="L608" s="537" t="s">
        <v>98</v>
      </c>
      <c r="M608" s="446"/>
      <c r="N608" s="446">
        <v>3</v>
      </c>
      <c r="O608" s="446">
        <v>3</v>
      </c>
      <c r="P608" s="28"/>
      <c r="Q608" s="447">
        <v>10</v>
      </c>
      <c r="R608" s="28" t="s">
        <v>232</v>
      </c>
      <c r="S608" s="69"/>
      <c r="T608" s="38"/>
      <c r="U608" s="38"/>
      <c r="V608" s="38"/>
      <c r="W608" s="29"/>
      <c r="X608" s="29"/>
      <c r="Y608" s="29"/>
      <c r="Z608" s="29"/>
      <c r="AA608" s="29"/>
      <c r="AB608" s="29"/>
      <c r="AC608" s="29"/>
      <c r="AD608" s="579"/>
      <c r="AE608" s="579"/>
      <c r="AF608" s="351">
        <f>IF(AND(AC608="",AD608="",AD608=""),0,BF608)</f>
        <v>0</v>
      </c>
      <c r="AG608" s="36">
        <v>11</v>
      </c>
      <c r="AH608" s="28" t="s">
        <v>233</v>
      </c>
      <c r="AI608" s="36" t="s">
        <v>223</v>
      </c>
      <c r="AJ608" s="36" t="s">
        <v>145</v>
      </c>
      <c r="AK608" s="36" t="s">
        <v>149</v>
      </c>
      <c r="AL608" s="27"/>
      <c r="AM608" s="27">
        <v>100</v>
      </c>
      <c r="AN608" s="38"/>
      <c r="AO608" s="38"/>
      <c r="AP608" s="38"/>
      <c r="AQ608" s="28"/>
      <c r="AR608" s="646"/>
      <c r="AS608" s="38"/>
      <c r="AT608" s="38"/>
      <c r="AU608" s="359"/>
      <c r="AV608" s="45"/>
      <c r="AW608" s="45"/>
      <c r="AX608" s="45" t="s">
        <v>207</v>
      </c>
      <c r="AY608" s="45" t="s">
        <v>231</v>
      </c>
      <c r="AZ608" s="305" t="str">
        <f>IF(AF608&gt;0,"Ok","Falta diligenciar presupuesto asignado")</f>
        <v>Falta diligenciar presupuesto asignado</v>
      </c>
      <c r="BA608" s="132" t="str">
        <f>IF(AI608="Stock","Es Sotock","No Stock")</f>
        <v>No Stock</v>
      </c>
      <c r="BB608" s="132" t="str">
        <f>IF(AL608=AM608,"OK","NO")</f>
        <v>NO</v>
      </c>
      <c r="BC608" s="132" t="str">
        <f>IF(AM608=AN608,"OK","NO")</f>
        <v>NO</v>
      </c>
      <c r="BD608" s="374" t="str">
        <f>IF(AND(BB608="OK",BC608="OK",AI608="Stock"),"Stock OK","N/A o problema por ser Stock")</f>
        <v>N/A o problema por ser Stock</v>
      </c>
      <c r="BE608" s="365" t="e">
        <f>VLOOKUP(B608,[1]Gastos!$A$11:$R$4776,17,FALSE)</f>
        <v>#N/A</v>
      </c>
      <c r="BF608" s="365">
        <f>IF(ISERROR(BE608), 0, BE608)</f>
        <v>0</v>
      </c>
      <c r="BG608" s="405" t="str">
        <f>B608</f>
        <v>0105-0110</v>
      </c>
      <c r="BH608" s="45"/>
      <c r="BI608" s="45"/>
      <c r="BJ608" s="132" t="str">
        <f>IF(AND(BB608="OK",BC608="OK",AI608&lt;&gt;"Stock"),"N/A","Ok")</f>
        <v>Ok</v>
      </c>
      <c r="BK608" s="14" t="str">
        <f>IF(AU608&lt;AN608,"Meta 2025 menor que meta 2024","Meta 2025 mayor o igual a meta 2024")</f>
        <v>Meta 2025 mayor o igual a meta 2024</v>
      </c>
      <c r="BL608" s="1" t="s">
        <v>3836</v>
      </c>
      <c r="BM608" s="1" t="s">
        <v>3836</v>
      </c>
    </row>
    <row r="609" spans="1:600" s="1" customFormat="1" ht="20.100000000000001" customHeight="1" x14ac:dyDescent="0.25">
      <c r="A609" s="14" t="str">
        <f>+D609&amp;F609</f>
        <v>0105-0105</v>
      </c>
      <c r="B609" s="14" t="str">
        <f>+D609&amp;Q609</f>
        <v>0105-0111</v>
      </c>
      <c r="C609" s="45" t="s">
        <v>63</v>
      </c>
      <c r="D609" s="27" t="s">
        <v>1</v>
      </c>
      <c r="E609" s="27" t="s">
        <v>193</v>
      </c>
      <c r="F609" s="35" t="str">
        <f>VLOOKUP($B609,'producto-objetivo'!$A:$G,4,0)</f>
        <v>05</v>
      </c>
      <c r="G609" s="28" t="str">
        <f>VLOOKUP($B609,'producto-objetivo'!$A:$G,5,0)</f>
        <v xml:space="preserve">Fortalecimiento de capacidad institucional a nivel meso que mejore los procesos misionales de la entidad
</v>
      </c>
      <c r="H609" s="397" t="s">
        <v>136</v>
      </c>
      <c r="I609" s="530" t="s">
        <v>222</v>
      </c>
      <c r="J609" s="395" t="s">
        <v>223</v>
      </c>
      <c r="K609" s="395" t="s">
        <v>145</v>
      </c>
      <c r="L609" s="395" t="s">
        <v>98</v>
      </c>
      <c r="M609" s="28"/>
      <c r="N609" s="28">
        <v>3</v>
      </c>
      <c r="O609" s="28">
        <v>3</v>
      </c>
      <c r="P609" s="28"/>
      <c r="Q609" s="447">
        <v>11</v>
      </c>
      <c r="R609" s="28" t="s">
        <v>234</v>
      </c>
      <c r="S609" s="69"/>
      <c r="T609" s="38"/>
      <c r="U609" s="38"/>
      <c r="V609" s="38"/>
      <c r="W609" s="29"/>
      <c r="X609" s="29"/>
      <c r="Y609" s="29"/>
      <c r="Z609" s="29"/>
      <c r="AA609" s="29"/>
      <c r="AB609" s="29"/>
      <c r="AC609" s="29"/>
      <c r="AD609" s="579"/>
      <c r="AE609" s="579"/>
      <c r="AF609" s="351">
        <f>IF(AND(AC609="",AD609="",AD609=""),0,BF609)</f>
        <v>0</v>
      </c>
      <c r="AG609" s="36">
        <v>12</v>
      </c>
      <c r="AH609" s="28" t="s">
        <v>235</v>
      </c>
      <c r="AI609" s="36" t="s">
        <v>223</v>
      </c>
      <c r="AJ609" s="36" t="s">
        <v>145</v>
      </c>
      <c r="AK609" s="36" t="s">
        <v>149</v>
      </c>
      <c r="AL609" s="27"/>
      <c r="AM609" s="27">
        <v>3</v>
      </c>
      <c r="AN609" s="38"/>
      <c r="AO609" s="38"/>
      <c r="AP609" s="38"/>
      <c r="AQ609" s="28"/>
      <c r="AR609" s="646"/>
      <c r="AS609" s="38"/>
      <c r="AT609" s="38"/>
      <c r="AU609" s="359"/>
      <c r="AV609" s="45"/>
      <c r="AW609" s="45"/>
      <c r="AX609" s="45" t="s">
        <v>207</v>
      </c>
      <c r="AY609" s="45" t="s">
        <v>231</v>
      </c>
      <c r="AZ609" s="305" t="str">
        <f>IF(AF609&gt;0,"Ok","Falta diligenciar presupuesto asignado")</f>
        <v>Falta diligenciar presupuesto asignado</v>
      </c>
      <c r="BA609" s="132" t="str">
        <f>IF(AI609="Stock","Es Sotock","No Stock")</f>
        <v>No Stock</v>
      </c>
      <c r="BB609" s="132" t="str">
        <f>IF(AL609=AM609,"OK","NO")</f>
        <v>NO</v>
      </c>
      <c r="BC609" s="132" t="str">
        <f>IF(AM609=AN609,"OK","NO")</f>
        <v>NO</v>
      </c>
      <c r="BD609" s="374" t="str">
        <f>IF(AND(BB609="OK",BC609="OK",AI609="Stock"),"Stock OK","N/A o problema por ser Stock")</f>
        <v>N/A o problema por ser Stock</v>
      </c>
      <c r="BE609" s="365" t="e">
        <f>VLOOKUP(B609,[1]Gastos!$A$11:$R$4776,17,FALSE)</f>
        <v>#N/A</v>
      </c>
      <c r="BF609" s="365">
        <f>IF(ISERROR(BE609), 0, BE609)</f>
        <v>0</v>
      </c>
      <c r="BG609" s="405" t="str">
        <f>B609</f>
        <v>0105-0111</v>
      </c>
      <c r="BH609" s="45"/>
      <c r="BI609" s="45"/>
      <c r="BJ609" s="132" t="str">
        <f>IF(AND(BB609="OK",BC609="OK",AI609&lt;&gt;"Stock"),"N/A","Ok")</f>
        <v>Ok</v>
      </c>
      <c r="BK609" s="14" t="str">
        <f>IF(AU609&lt;AN609,"Meta 2025 menor que meta 2024","Meta 2025 mayor o igual a meta 2024")</f>
        <v>Meta 2025 mayor o igual a meta 2024</v>
      </c>
      <c r="BL609" s="1" t="s">
        <v>3836</v>
      </c>
      <c r="BM609" s="1" t="s">
        <v>3836</v>
      </c>
    </row>
    <row r="610" spans="1:600" s="1" customFormat="1" ht="20.100000000000001" hidden="1" customHeight="1" x14ac:dyDescent="0.25">
      <c r="A610" s="14" t="str">
        <f>+D610&amp;F610</f>
        <v>0218-0101</v>
      </c>
      <c r="B610" s="14" t="str">
        <f>+D610&amp;Q610</f>
        <v>0218-0101</v>
      </c>
      <c r="C610" s="1" t="s">
        <v>62</v>
      </c>
      <c r="D610" s="5" t="s">
        <v>1560</v>
      </c>
      <c r="E610" s="6" t="s">
        <v>1561</v>
      </c>
      <c r="F610" s="341" t="str">
        <f>VLOOKUP($B610,'producto-objetivo'!$A:$G,4,0)</f>
        <v>01</v>
      </c>
      <c r="G610" s="6" t="str">
        <f>VLOOKUP($B610,'producto-objetivo'!$A:$G,5,0)</f>
        <v>Consolidar al jardín botánico José Celestino Mutis como centro líder, en investigación, gestión del conocimiento y desarrollo científico de los ecosistemas altoandinos y de páramo.</v>
      </c>
      <c r="H610" s="6" t="str">
        <f>_xlfn.XLOOKUP($A610,'indicador-objetivo'!$A:$A,'indicador-objetivo'!F:F,"DATO NO ENCONTRADO",0)</f>
        <v>1</v>
      </c>
      <c r="I610" s="6" t="str">
        <f>_xlfn.XLOOKUP($A610,'indicador-objetivo'!$A:$A,'indicador-objetivo'!G:G,"DATO NO ENCONTRADO",0)</f>
        <v>Número de dimensiones desarrolladas para la consolidación del Jardín Botánico José Celestino Mutis como centro de investigación</v>
      </c>
      <c r="J610" s="6" t="str">
        <f>_xlfn.XLOOKUP($A610,'indicador-objetivo'!$A:$A,'indicador-objetivo'!H:H,"DATO NO ENCONTRADO",0)</f>
        <v>Stock</v>
      </c>
      <c r="K610" s="6" t="str">
        <f>_xlfn.XLOOKUP($A610,'indicador-objetivo'!$A:$A,'indicador-objetivo'!I:I,"DATO NO ENCONTRADO",0)</f>
        <v>Anual</v>
      </c>
      <c r="L610" s="6" t="str">
        <f>_xlfn.XLOOKUP($A610,'indicador-objetivo'!$A:$A,'indicador-objetivo'!J:J,"DATO NO ENCONTRADO",0)</f>
        <v>VAL</v>
      </c>
      <c r="M610" s="6">
        <f>_xlfn.XLOOKUP($A610,'indicador-objetivo'!$A:$A,'indicador-objetivo'!K:K,"DATO NO ENCONTRADO",0)</f>
        <v>4</v>
      </c>
      <c r="N610" s="6">
        <f>_xlfn.XLOOKUP($A610,'indicador-objetivo'!$A:$A,'indicador-objetivo'!L:L,"DATO NO ENCONTRADO",0)</f>
        <v>4</v>
      </c>
      <c r="O610" s="6">
        <f>_xlfn.XLOOKUP($A610,'indicador-objetivo'!$A:$A,'indicador-objetivo'!M:M,"DATO NO ENCONTRADO",0)</f>
        <v>4</v>
      </c>
      <c r="P610" s="144"/>
      <c r="Q610" s="326" t="s">
        <v>124</v>
      </c>
      <c r="R610" s="6" t="s">
        <v>1562</v>
      </c>
      <c r="S610" s="9">
        <v>4596.8</v>
      </c>
      <c r="T610" s="9">
        <v>4596.8</v>
      </c>
      <c r="U610" s="9">
        <v>1958.0341570000001</v>
      </c>
      <c r="V610" s="9">
        <v>1229.8913709999999</v>
      </c>
      <c r="W610" s="7" t="s">
        <v>94</v>
      </c>
      <c r="X610" s="7" t="s">
        <v>94</v>
      </c>
      <c r="Y610" s="7" t="s">
        <v>94</v>
      </c>
      <c r="Z610" s="7" t="s">
        <v>94</v>
      </c>
      <c r="AA610" s="7" t="s">
        <v>94</v>
      </c>
      <c r="AB610" s="7" t="s">
        <v>94</v>
      </c>
      <c r="AC610" s="9">
        <v>3020</v>
      </c>
      <c r="AD610" s="456">
        <f>AC610-T610</f>
        <v>-1576.8000000000002</v>
      </c>
      <c r="AE610" s="238">
        <f>T610/AC610</f>
        <v>1.5221192052980133</v>
      </c>
      <c r="AF610" s="351">
        <f>IF(AND(AC610="",AD610="",AD610=""),0,BF610)</f>
        <v>0</v>
      </c>
      <c r="AG610" s="458" t="s">
        <v>1138</v>
      </c>
      <c r="AH610" s="288" t="s">
        <v>1563</v>
      </c>
      <c r="AI610" s="458" t="s">
        <v>144</v>
      </c>
      <c r="AJ610" s="458" t="s">
        <v>145</v>
      </c>
      <c r="AK610" s="458" t="s">
        <v>149</v>
      </c>
      <c r="AL610" s="121">
        <v>100</v>
      </c>
      <c r="AM610" s="121">
        <v>100</v>
      </c>
      <c r="AN610" s="445">
        <v>100</v>
      </c>
      <c r="AO610" s="9"/>
      <c r="AP610" s="9"/>
      <c r="AQ610" s="6" t="s">
        <v>1564</v>
      </c>
      <c r="AR610" s="244">
        <v>30</v>
      </c>
      <c r="AS610" s="151">
        <f>AR610-AN610</f>
        <v>-70</v>
      </c>
      <c r="AT610" s="151"/>
      <c r="AU610" s="359"/>
      <c r="AZ610" s="305" t="str">
        <f>IF(AF610&gt;0,"Ok","Falta diligenciar presupuesto asignado")</f>
        <v>Falta diligenciar presupuesto asignado</v>
      </c>
      <c r="BA610" s="132" t="str">
        <f>IF(AI610="Stock","Es Sotock","No Stock")</f>
        <v>Es Sotock</v>
      </c>
      <c r="BB610" s="132" t="str">
        <f>IF(AL610=AM610,"OK","NO")</f>
        <v>OK</v>
      </c>
      <c r="BC610" s="132" t="str">
        <f>IF(AM610=AN610,"OK","NO")</f>
        <v>OK</v>
      </c>
      <c r="BD610" s="374" t="str">
        <f>IF(AND(BB610="OK",BC610="OK",AI610="Stock"),"Stock OK","N/A o problema por ser Stock")</f>
        <v>Stock OK</v>
      </c>
      <c r="BE610" s="365" t="e">
        <f>VLOOKUP(B610,[1]Gastos!$A$11:$R$4776,17,FALSE)</f>
        <v>#N/A</v>
      </c>
      <c r="BF610" s="365">
        <f>IF(ISERROR(BE610), 0, BE610)</f>
        <v>0</v>
      </c>
      <c r="BG610" s="405"/>
      <c r="BJ610" s="132" t="str">
        <f>IF(AND(BB610="OK",BC610="OK",AI610&lt;&gt;"Stock"),"N/A","Ok")</f>
        <v>Ok</v>
      </c>
      <c r="BK610" s="14" t="str">
        <f>IF(AU610&lt;AN610,"Meta 2025 menor que meta 2024","Meta 2025 mayor o igual a meta 2024")</f>
        <v>Meta 2025 menor que meta 2024</v>
      </c>
      <c r="BL610" s="1" t="s">
        <v>3836</v>
      </c>
      <c r="BM610" s="1" t="s">
        <v>3836</v>
      </c>
    </row>
    <row r="611" spans="1:600" s="1" customFormat="1" ht="20.100000000000001" hidden="1" customHeight="1" x14ac:dyDescent="0.25">
      <c r="A611" s="14" t="str">
        <f>+D611&amp;F611</f>
        <v>0110-0101</v>
      </c>
      <c r="B611" s="14" t="str">
        <f>+D611&amp;Q611</f>
        <v>0110-0108</v>
      </c>
      <c r="C611" s="45" t="s">
        <v>69</v>
      </c>
      <c r="D611" s="27" t="s">
        <v>236</v>
      </c>
      <c r="E611" s="514" t="s">
        <v>237</v>
      </c>
      <c r="F611" s="35" t="str">
        <f>VLOOKUP($B611,'producto-objetivo'!$A:$G,4,0)</f>
        <v>01</v>
      </c>
      <c r="G611" s="28" t="str">
        <f>VLOOKUP($B611,'producto-objetivo'!$A:$G,5,0)</f>
        <v>Contribuir al fortalecimiento de la capacidad de la institucionalidad y de los actores sociales para la garantía, promoción y protección de los derechos humanos de los habitantes de Bogotá.</v>
      </c>
      <c r="H611" s="28" t="str">
        <f>_xlfn.XLOOKUP($A611,'indicador-objetivo'!$A:$A,'indicador-objetivo'!F:F,"DATO NO ENCONTRADO",0)</f>
        <v>1</v>
      </c>
      <c r="I611" s="28" t="str">
        <f>_xlfn.XLOOKUP($A611,'indicador-objetivo'!$A:$A,'indicador-objetivo'!G:G,"DATO NO ENCONTRADO",0)</f>
        <v>Niveles de percepción de los servicios institucionales orientados a la promoción y garantía de los derechos humanos</v>
      </c>
      <c r="J611" s="28" t="str">
        <f>_xlfn.XLOOKUP($A611,'indicador-objetivo'!$A:$A,'indicador-objetivo'!H:H,"DATO NO ENCONTRADO",0)</f>
        <v>Flujo</v>
      </c>
      <c r="K611" s="28" t="str">
        <f>_xlfn.XLOOKUP($A611,'indicador-objetivo'!$A:$A,'indicador-objetivo'!I:I,"DATO NO ENCONTRADO",0)</f>
        <v>Anual</v>
      </c>
      <c r="L611" s="28" t="str">
        <f>_xlfn.XLOOKUP($A611,'indicador-objetivo'!$A:$A,'indicador-objetivo'!J:J,"DATO NO ENCONTRADO",0)</f>
        <v>%</v>
      </c>
      <c r="M611" s="28">
        <f>_xlfn.XLOOKUP($A611,'indicador-objetivo'!$A:$A,'indicador-objetivo'!K:K,"DATO NO ENCONTRADO",0)</f>
        <v>0</v>
      </c>
      <c r="N611" s="28">
        <f>_xlfn.XLOOKUP($A611,'indicador-objetivo'!$A:$A,'indicador-objetivo'!L:L,"DATO NO ENCONTRADO",0)</f>
        <v>95</v>
      </c>
      <c r="O611" s="28">
        <f>_xlfn.XLOOKUP($A611,'indicador-objetivo'!$A:$A,'indicador-objetivo'!M:M,"DATO NO ENCONTRADO",0)</f>
        <v>65</v>
      </c>
      <c r="P611" s="28"/>
      <c r="Q611" s="328" t="s">
        <v>176</v>
      </c>
      <c r="R611" s="129" t="s">
        <v>274</v>
      </c>
      <c r="S611" s="69"/>
      <c r="T611" s="38"/>
      <c r="U611" s="38"/>
      <c r="V611" s="38"/>
      <c r="W611" s="29"/>
      <c r="X611" s="29"/>
      <c r="Y611" s="29"/>
      <c r="Z611" s="29"/>
      <c r="AA611" s="29"/>
      <c r="AB611" s="29"/>
      <c r="AC611" s="233">
        <v>4937</v>
      </c>
      <c r="AD611" s="455">
        <f>AC611-T611</f>
        <v>4937</v>
      </c>
      <c r="AE611" s="238"/>
      <c r="AF611" s="351">
        <f>IF(AND(AC611="",AD611="",AD611=""),0,BF611)</f>
        <v>0</v>
      </c>
      <c r="AG611" s="599" t="s">
        <v>92</v>
      </c>
      <c r="AH611" s="530" t="s">
        <v>275</v>
      </c>
      <c r="AI611" s="129" t="s">
        <v>96</v>
      </c>
      <c r="AJ611" s="129" t="s">
        <v>145</v>
      </c>
      <c r="AK611" s="129" t="s">
        <v>98</v>
      </c>
      <c r="AL611" s="129">
        <v>2</v>
      </c>
      <c r="AM611" s="129">
        <v>38</v>
      </c>
      <c r="AN611" s="626">
        <v>2</v>
      </c>
      <c r="AO611" s="129"/>
      <c r="AP611" s="38"/>
      <c r="AQ611" s="530" t="s">
        <v>276</v>
      </c>
      <c r="AR611" s="646">
        <v>4</v>
      </c>
      <c r="AS611" s="151">
        <f>AR611-AN611</f>
        <v>2</v>
      </c>
      <c r="AT611" s="199">
        <f>AR611/AN611-1</f>
        <v>1</v>
      </c>
      <c r="AU611" s="362"/>
      <c r="AV611" s="45"/>
      <c r="AW611" s="45"/>
      <c r="AX611" s="103" t="s">
        <v>277</v>
      </c>
      <c r="AY611" s="45"/>
      <c r="AZ611" s="305" t="str">
        <f>IF(AF611&gt;0,"Ok","Falta diligenciar presupuesto asignado")</f>
        <v>Falta diligenciar presupuesto asignado</v>
      </c>
      <c r="BA611" s="132" t="str">
        <f>IF(AI611="Stock","Es Sotock","No Stock")</f>
        <v>No Stock</v>
      </c>
      <c r="BB611" s="132" t="str">
        <f>IF(AL611=AM611,"OK","NO")</f>
        <v>NO</v>
      </c>
      <c r="BC611" s="132" t="str">
        <f>IF(AM611=AN611,"OK","NO")</f>
        <v>NO</v>
      </c>
      <c r="BD611" s="374" t="str">
        <f>IF(AND(BB611="OK",BC611="OK",AI611="Stock"),"Stock OK","N/A o problema por ser Stock")</f>
        <v>N/A o problema por ser Stock</v>
      </c>
      <c r="BE611" s="365" t="e">
        <f>VLOOKUP(B611,[1]Gastos!$A$11:$R$4776,17,FALSE)</f>
        <v>#N/A</v>
      </c>
      <c r="BF611" s="365">
        <f>IF(ISERROR(BE611), 0, BE611)</f>
        <v>0</v>
      </c>
      <c r="BG611" s="405" t="str">
        <f>B611</f>
        <v>0110-0108</v>
      </c>
      <c r="BH611" s="45"/>
      <c r="BI611" s="45"/>
      <c r="BJ611" s="132" t="str">
        <f>IF(AND(BB611="OK",BC611="OK",AI611&lt;&gt;"Stock"),"N/A","Ok")</f>
        <v>Ok</v>
      </c>
      <c r="BK611" s="14" t="str">
        <f>IF(AU611&lt;AN611,"Meta 2025 menor que meta 2024","Meta 2025 mayor o igual a meta 2024")</f>
        <v>Meta 2025 menor que meta 2024</v>
      </c>
      <c r="BL611" s="1" t="s">
        <v>3836</v>
      </c>
      <c r="BM611" s="1" t="s">
        <v>3836</v>
      </c>
    </row>
    <row r="612" spans="1:600" s="1" customFormat="1" ht="20.100000000000001" hidden="1" customHeight="1" x14ac:dyDescent="0.25">
      <c r="A612" s="14" t="str">
        <f>+D612&amp;F612</f>
        <v>0111-0102</v>
      </c>
      <c r="B612" s="14" t="str">
        <f>+D612&amp;Q612</f>
        <v>0111-0103</v>
      </c>
      <c r="C612" s="45" t="s">
        <v>71</v>
      </c>
      <c r="D612" s="27" t="s">
        <v>300</v>
      </c>
      <c r="E612" s="28" t="s">
        <v>301</v>
      </c>
      <c r="F612" s="383" t="s">
        <v>110</v>
      </c>
      <c r="G612" s="28" t="s">
        <v>320</v>
      </c>
      <c r="H612" s="28" t="str">
        <f>_xlfn.XLOOKUP($A612,'indicador-objetivo'!$A:$A,'indicador-objetivo'!F:F,"DATO NO ENCONTRADO",0)</f>
        <v>2</v>
      </c>
      <c r="I612" s="28" t="str">
        <f>_xlfn.XLOOKUP($A612,'indicador-objetivo'!$A:$A,'indicador-objetivo'!G:G,"DATO NO ENCONTRADO",0)</f>
        <v>Procesos de capacidad institucional fortalecidos a nivel meso que aporten en la mejora de los procesos misionales de la SDH</v>
      </c>
      <c r="J612" s="28" t="str">
        <f>_xlfn.XLOOKUP($A612,'indicador-objetivo'!$A:$A,'indicador-objetivo'!H:H,"DATO NO ENCONTRADO",0)</f>
        <v>Flujo</v>
      </c>
      <c r="K612" s="28" t="str">
        <f>_xlfn.XLOOKUP($A612,'indicador-objetivo'!$A:$A,'indicador-objetivo'!I:I,"DATO NO ENCONTRADO",0)</f>
        <v>Anual</v>
      </c>
      <c r="L612" s="28" t="str">
        <f>_xlfn.XLOOKUP($A612,'indicador-objetivo'!$A:$A,'indicador-objetivo'!J:J,"DATO NO ENCONTRADO",0)</f>
        <v>%</v>
      </c>
      <c r="M612" s="28">
        <f>_xlfn.XLOOKUP($A612,'indicador-objetivo'!$A:$A,'indicador-objetivo'!K:K,"DATO NO ENCONTRADO",0)</f>
        <v>0</v>
      </c>
      <c r="N612" s="28">
        <f>_xlfn.XLOOKUP($A612,'indicador-objetivo'!$A:$A,'indicador-objetivo'!L:L,"DATO NO ENCONTRADO",0)</f>
        <v>100</v>
      </c>
      <c r="O612" s="28">
        <f>_xlfn.XLOOKUP($A612,'indicador-objetivo'!$A:$A,'indicador-objetivo'!M:M,"DATO NO ENCONTRADO",0)</f>
        <v>100</v>
      </c>
      <c r="P612" s="144"/>
      <c r="Q612" s="328" t="s">
        <v>100</v>
      </c>
      <c r="R612" s="28" t="s">
        <v>321</v>
      </c>
      <c r="S612" s="69"/>
      <c r="T612" s="38"/>
      <c r="U612" s="38"/>
      <c r="V612" s="38"/>
      <c r="W612" s="29"/>
      <c r="X612" s="29"/>
      <c r="Y612" s="29"/>
      <c r="Z612" s="29"/>
      <c r="AA612" s="29"/>
      <c r="AB612" s="29"/>
      <c r="AC612" s="151">
        <v>6752</v>
      </c>
      <c r="AD612" s="223">
        <f>AC612-T612</f>
        <v>6752</v>
      </c>
      <c r="AE612" s="238">
        <v>1</v>
      </c>
      <c r="AF612" s="351">
        <f>IF(AND(AC612="",AD612="",AD612=""),0,BF612)</f>
        <v>0</v>
      </c>
      <c r="AG612" s="29" t="s">
        <v>92</v>
      </c>
      <c r="AH612" s="27" t="s">
        <v>322</v>
      </c>
      <c r="AI612" s="27" t="s">
        <v>223</v>
      </c>
      <c r="AJ612" s="27" t="s">
        <v>148</v>
      </c>
      <c r="AK612" s="27" t="s">
        <v>149</v>
      </c>
      <c r="AL612" s="27">
        <v>92.57</v>
      </c>
      <c r="AM612" s="27">
        <v>95</v>
      </c>
      <c r="AN612" s="27">
        <v>93</v>
      </c>
      <c r="AO612" s="27">
        <v>0</v>
      </c>
      <c r="AP612" s="464">
        <f>AO612/AN612</f>
        <v>0</v>
      </c>
      <c r="AQ612" s="28" t="s">
        <v>323</v>
      </c>
      <c r="AR612" s="468">
        <v>93</v>
      </c>
      <c r="AS612" s="469">
        <f>AR612-AN612</f>
        <v>0</v>
      </c>
      <c r="AT612" s="473">
        <f>AR612/AN612-1</f>
        <v>0</v>
      </c>
      <c r="AU612" s="475"/>
      <c r="AV612" s="45"/>
      <c r="AW612" s="45"/>
      <c r="AX612" s="113" t="s">
        <v>324</v>
      </c>
      <c r="AY612" s="45" t="s">
        <v>325</v>
      </c>
      <c r="AZ612" s="305" t="str">
        <f>IF(AF612&gt;0,"Ok","Falta diligenciar presupuesto asignado")</f>
        <v>Falta diligenciar presupuesto asignado</v>
      </c>
      <c r="BA612" s="132" t="str">
        <f>IF(AI612="Stock","Es Sotock","No Stock")</f>
        <v>No Stock</v>
      </c>
      <c r="BB612" s="132" t="str">
        <f>IF(AL612=AM612,"OK","NO")</f>
        <v>NO</v>
      </c>
      <c r="BC612" s="132" t="str">
        <f>IF(AM612=AN612,"OK","NO")</f>
        <v>NO</v>
      </c>
      <c r="BD612" s="374" t="str">
        <f>IF(AND(BB612="OK",BC612="OK",AI612="Stock"),"Stock OK","N/A o problema por ser Stock")</f>
        <v>N/A o problema por ser Stock</v>
      </c>
      <c r="BE612" s="365" t="e">
        <f>VLOOKUP(B612,[1]Gastos!$A$11:$R$4776,17,FALSE)</f>
        <v>#N/A</v>
      </c>
      <c r="BF612" s="365">
        <f>IF(ISERROR(BE612), 0, BE612)</f>
        <v>0</v>
      </c>
      <c r="BG612" s="405" t="str">
        <f>B612</f>
        <v>0111-0103</v>
      </c>
      <c r="BH612" s="45"/>
      <c r="BI612" s="45"/>
      <c r="BJ612" s="132" t="str">
        <f>IF(AND(BB612="OK",BC612="OK",AI612&lt;&gt;"Stock"),"N/A","Ok")</f>
        <v>Ok</v>
      </c>
      <c r="BK612" s="14" t="str">
        <f>IF(AU612&lt;AN612,"Meta 2025 menor que meta 2024","Meta 2025 mayor o igual a meta 2024")</f>
        <v>Meta 2025 menor que meta 2024</v>
      </c>
      <c r="BL612" s="1" t="s">
        <v>3836</v>
      </c>
      <c r="BM612" s="1" t="s">
        <v>3836</v>
      </c>
    </row>
    <row r="613" spans="1:600" s="1" customFormat="1" ht="20.100000000000001" hidden="1" customHeight="1" x14ac:dyDescent="0.25">
      <c r="A613" s="14" t="str">
        <f>+D613&amp;F613</f>
        <v>0117-0104</v>
      </c>
      <c r="B613" s="14" t="str">
        <f>+D613&amp;Q613</f>
        <v>0117-0108</v>
      </c>
      <c r="C613" s="205" t="s">
        <v>66</v>
      </c>
      <c r="D613" s="206" t="s">
        <v>465</v>
      </c>
      <c r="E613" s="207" t="s">
        <v>466</v>
      </c>
      <c r="F613" s="342" t="str">
        <f>VLOOKUP($B613,'producto-objetivo'!$A:$G,4,0)</f>
        <v>04</v>
      </c>
      <c r="G613" s="207" t="str">
        <f>VLOOKUP($B613,'producto-objetivo'!$A:$G,5,0)</f>
        <v>Fortalecer la capacidad institucional a nivel meso que mejore los procesos misionales de la entidad</v>
      </c>
      <c r="H613" s="207" t="str">
        <f>_xlfn.XLOOKUP($A613,'indicador-objetivo'!$A:$A,'indicador-objetivo'!F:F,"DATO NO ENCONTRADO",0)</f>
        <v>7</v>
      </c>
      <c r="I613" s="207" t="str">
        <f>_xlfn.XLOOKUP($A613,'indicador-objetivo'!$A:$A,'indicador-objetivo'!G:G,"DATO NO ENCONTRADO",0)</f>
        <v>Procesos de capacidad institucional fortalecidos a nivel meso que aporten en la mejora de los procesos misionales de la entidad</v>
      </c>
      <c r="J613" s="207" t="str">
        <f>_xlfn.XLOOKUP($A613,'indicador-objetivo'!$A:$A,'indicador-objetivo'!H:H,"DATO NO ENCONTRADO",0)</f>
        <v>Stock</v>
      </c>
      <c r="K613" s="207" t="str">
        <f>_xlfn.XLOOKUP($A613,'indicador-objetivo'!$A:$A,'indicador-objetivo'!I:I,"DATO NO ENCONTRADO",0)</f>
        <v>Trimestral</v>
      </c>
      <c r="L613" s="207" t="str">
        <f>_xlfn.XLOOKUP($A613,'indicador-objetivo'!$A:$A,'indicador-objetivo'!J:J,"DATO NO ENCONTRADO",0)</f>
        <v>%</v>
      </c>
      <c r="M613" s="207">
        <f>_xlfn.XLOOKUP($A613,'indicador-objetivo'!$A:$A,'indicador-objetivo'!K:K,"DATO NO ENCONTRADO",0)</f>
        <v>100</v>
      </c>
      <c r="N613" s="207">
        <f>_xlfn.XLOOKUP($A613,'indicador-objetivo'!$A:$A,'indicador-objetivo'!L:L,"DATO NO ENCONTRADO",0)</f>
        <v>100</v>
      </c>
      <c r="O613" s="207">
        <f>_xlfn.XLOOKUP($A613,'indicador-objetivo'!$A:$A,'indicador-objetivo'!M:M,"DATO NO ENCONTRADO",0)</f>
        <v>100</v>
      </c>
      <c r="P613" s="200"/>
      <c r="Q613" s="331" t="s">
        <v>176</v>
      </c>
      <c r="R613" s="207" t="s">
        <v>190</v>
      </c>
      <c r="S613" s="201"/>
      <c r="T613" s="209">
        <v>0</v>
      </c>
      <c r="U613" s="209">
        <v>0</v>
      </c>
      <c r="V613" s="209">
        <v>0</v>
      </c>
      <c r="W613" s="208">
        <v>0</v>
      </c>
      <c r="X613" s="208">
        <v>0</v>
      </c>
      <c r="Y613" s="208">
        <v>0</v>
      </c>
      <c r="Z613" s="208">
        <v>0</v>
      </c>
      <c r="AA613" s="208">
        <v>0</v>
      </c>
      <c r="AB613" s="208">
        <v>0</v>
      </c>
      <c r="AC613" s="209">
        <v>3500</v>
      </c>
      <c r="AD613" s="590">
        <f>AC613-T613</f>
        <v>3500</v>
      </c>
      <c r="AE613" s="594"/>
      <c r="AF613" s="351">
        <f>IF(AND(AC613="",AD613="",AD613=""),0,BF613)</f>
        <v>0</v>
      </c>
      <c r="AG613" s="212" t="s">
        <v>92</v>
      </c>
      <c r="AH613" s="213" t="s">
        <v>499</v>
      </c>
      <c r="AI613" s="212" t="s">
        <v>153</v>
      </c>
      <c r="AJ613" s="212" t="s">
        <v>258</v>
      </c>
      <c r="AK613" s="212" t="s">
        <v>149</v>
      </c>
      <c r="AL613" s="203">
        <v>0</v>
      </c>
      <c r="AM613" s="203">
        <v>16</v>
      </c>
      <c r="AN613" s="214">
        <v>10</v>
      </c>
      <c r="AO613" s="209"/>
      <c r="AP613" s="209"/>
      <c r="AQ613" s="207" t="s">
        <v>498</v>
      </c>
      <c r="AR613" s="209">
        <v>12</v>
      </c>
      <c r="AS613" s="209">
        <f>AR613-AN613</f>
        <v>2</v>
      </c>
      <c r="AT613" s="215">
        <f>AR613/AN613-1</f>
        <v>0.19999999999999996</v>
      </c>
      <c r="AU613" s="362"/>
      <c r="AV613" s="205"/>
      <c r="AW613" s="205"/>
      <c r="AX613" s="205" t="s">
        <v>500</v>
      </c>
      <c r="AY613" s="205"/>
      <c r="AZ613" s="305" t="str">
        <f>IF(AF613&gt;0,"Ok","Falta diligenciar presupuesto asignado")</f>
        <v>Falta diligenciar presupuesto asignado</v>
      </c>
      <c r="BA613" s="132" t="str">
        <f>IF(AI613="Stock","Es Sotock","No Stock")</f>
        <v>No Stock</v>
      </c>
      <c r="BB613" s="132" t="str">
        <f>IF(AL613=AM613,"OK","NO")</f>
        <v>NO</v>
      </c>
      <c r="BC613" s="132" t="str">
        <f>IF(AM613=AN613,"OK","NO")</f>
        <v>NO</v>
      </c>
      <c r="BD613" s="374" t="str">
        <f>IF(AND(BB613="OK",BC613="OK",AI613="Stock"),"Stock OK","N/A o problema por ser Stock")</f>
        <v>N/A o problema por ser Stock</v>
      </c>
      <c r="BE613" s="365" t="e">
        <f>VLOOKUP(B613,[1]Gastos!$A$11:$R$4776,17,FALSE)</f>
        <v>#N/A</v>
      </c>
      <c r="BF613" s="365">
        <f>IF(ISERROR(BE613), 0, BE613)</f>
        <v>0</v>
      </c>
      <c r="BG613" s="405"/>
      <c r="BH613" s="205"/>
      <c r="BI613" s="205"/>
      <c r="BJ613" s="132" t="str">
        <f>IF(AND(BB613="OK",BC613="OK",AI613&lt;&gt;"Stock"),"N/A","Ok")</f>
        <v>Ok</v>
      </c>
      <c r="BK613" s="14" t="str">
        <f>IF(AU613&lt;AN613,"Meta 2025 menor que meta 2024","Meta 2025 mayor o igual a meta 2024")</f>
        <v>Meta 2025 menor que meta 2024</v>
      </c>
    </row>
    <row r="614" spans="1:600" s="1" customFormat="1" ht="20.100000000000001" hidden="1" customHeight="1" x14ac:dyDescent="0.25">
      <c r="A614" s="14" t="str">
        <f>+D614&amp;F614</f>
        <v>0218-0102</v>
      </c>
      <c r="B614" s="14" t="str">
        <f>+D614&amp;Q614</f>
        <v>0218-0105</v>
      </c>
      <c r="C614" s="1" t="s">
        <v>62</v>
      </c>
      <c r="D614" s="5" t="s">
        <v>1560</v>
      </c>
      <c r="E614" s="6" t="s">
        <v>1561</v>
      </c>
      <c r="F614" s="341" t="str">
        <f>VLOOKUP($B614,'producto-objetivo'!$A:$G,4,0)</f>
        <v>02</v>
      </c>
      <c r="G614" s="6" t="str">
        <f>VLOOKUP($B614,'producto-objetivo'!$A:$G,5,0)</f>
        <v>Consolidar al jardín botánico José Celestino Mutis como centro líder, en investigación y gestión de coberturas vegetales urbanas y rurales</v>
      </c>
      <c r="H614" s="6" t="str">
        <f>_xlfn.XLOOKUP($A614,'indicador-objetivo'!$A:$A,'indicador-objetivo'!F:F,"DATO NO ENCONTRADO",0)</f>
        <v>2</v>
      </c>
      <c r="I614" s="6" t="str">
        <f>_xlfn.XLOOKUP($A614,'indicador-objetivo'!$A:$A,'indicador-objetivo'!G:G,"DATO NO ENCONTRADO",0)</f>
        <v>Porcentaje de avance para el mejoramiento de las coberturas vegetales urbanas y rurales del distrito capital.</v>
      </c>
      <c r="J614" s="6" t="str">
        <f>_xlfn.XLOOKUP($A614,'indicador-objetivo'!$A:$A,'indicador-objetivo'!H:H,"DATO NO ENCONTRADO",0)</f>
        <v>Stock</v>
      </c>
      <c r="K614" s="6" t="str">
        <f>_xlfn.XLOOKUP($A614,'indicador-objetivo'!$A:$A,'indicador-objetivo'!I:I,"DATO NO ENCONTRADO",0)</f>
        <v>Trimestral</v>
      </c>
      <c r="L614" s="6" t="str">
        <f>_xlfn.XLOOKUP($A614,'indicador-objetivo'!$A:$A,'indicador-objetivo'!J:J,"DATO NO ENCONTRADO",0)</f>
        <v>%</v>
      </c>
      <c r="M614" s="6">
        <f>_xlfn.XLOOKUP($A614,'indicador-objetivo'!$A:$A,'indicador-objetivo'!K:K,"DATO NO ENCONTRADO",0)</f>
        <v>100</v>
      </c>
      <c r="N614" s="6">
        <f>_xlfn.XLOOKUP($A614,'indicador-objetivo'!$A:$A,'indicador-objetivo'!L:L,"DATO NO ENCONTRADO",0)</f>
        <v>100</v>
      </c>
      <c r="O614" s="6">
        <f>_xlfn.XLOOKUP($A614,'indicador-objetivo'!$A:$A,'indicador-objetivo'!M:M,"DATO NO ENCONTRADO",0)</f>
        <v>100</v>
      </c>
      <c r="P614" s="144"/>
      <c r="Q614" s="326" t="s">
        <v>132</v>
      </c>
      <c r="R614" s="6" t="s">
        <v>1585</v>
      </c>
      <c r="S614" s="9">
        <v>423.15966700000001</v>
      </c>
      <c r="T614" s="9">
        <v>423.15966700000001</v>
      </c>
      <c r="U614" s="9">
        <v>391.51393300000001</v>
      </c>
      <c r="V614" s="9">
        <v>300.75448299999999</v>
      </c>
      <c r="W614" s="7" t="s">
        <v>156</v>
      </c>
      <c r="X614" s="7" t="s">
        <v>156</v>
      </c>
      <c r="Y614" s="7" t="s">
        <v>94</v>
      </c>
      <c r="Z614" s="7" t="s">
        <v>94</v>
      </c>
      <c r="AA614" s="7" t="s">
        <v>94</v>
      </c>
      <c r="AB614" s="165" t="s">
        <v>94</v>
      </c>
      <c r="AC614" s="9">
        <v>804</v>
      </c>
      <c r="AD614" s="456">
        <f>AC614-T614</f>
        <v>380.84033299999999</v>
      </c>
      <c r="AE614" s="168">
        <f>T614/AC614</f>
        <v>0.52631799378109456</v>
      </c>
      <c r="AF614" s="351">
        <f>IF(AND(AC614="",AD614="",AD614=""),0,BF614)</f>
        <v>0</v>
      </c>
      <c r="AG614" s="458" t="s">
        <v>92</v>
      </c>
      <c r="AH614" s="288" t="s">
        <v>1586</v>
      </c>
      <c r="AI614" s="458" t="s">
        <v>96</v>
      </c>
      <c r="AJ614" s="458" t="s">
        <v>97</v>
      </c>
      <c r="AK614" s="458" t="s">
        <v>98</v>
      </c>
      <c r="AL614" s="121">
        <v>21278</v>
      </c>
      <c r="AM614" s="121">
        <v>37000</v>
      </c>
      <c r="AN614" s="445">
        <v>2000</v>
      </c>
      <c r="AO614" s="463">
        <v>472</v>
      </c>
      <c r="AP614" s="121">
        <v>23.6</v>
      </c>
      <c r="AQ614" s="187" t="s">
        <v>1587</v>
      </c>
      <c r="AR614" s="151">
        <v>500</v>
      </c>
      <c r="AS614" s="571">
        <f>AR614-AN614</f>
        <v>-1500</v>
      </c>
      <c r="AT614" s="571"/>
      <c r="AU614" s="671"/>
      <c r="AZ614" s="305" t="str">
        <f>IF(AF614&gt;0,"Ok","Falta diligenciar presupuesto asignado")</f>
        <v>Falta diligenciar presupuesto asignado</v>
      </c>
      <c r="BA614" s="132" t="str">
        <f>IF(AI614="Stock","Es Sotock","No Stock")</f>
        <v>No Stock</v>
      </c>
      <c r="BB614" s="132" t="str">
        <f>IF(AL614=AM614,"OK","NO")</f>
        <v>NO</v>
      </c>
      <c r="BC614" s="132" t="str">
        <f>IF(AM614=AN614,"OK","NO")</f>
        <v>NO</v>
      </c>
      <c r="BD614" s="374" t="str">
        <f>IF(AND(BB614="OK",BC614="OK",AI614="Stock"),"Stock OK","N/A o problema por ser Stock")</f>
        <v>N/A o problema por ser Stock</v>
      </c>
      <c r="BE614" s="365" t="e">
        <f>VLOOKUP(B614,[1]Gastos!$A$11:$R$4776,17,FALSE)</f>
        <v>#N/A</v>
      </c>
      <c r="BF614" s="365">
        <f>IF(ISERROR(BE614), 0, BE614)</f>
        <v>0</v>
      </c>
      <c r="BG614" s="405"/>
      <c r="BJ614" s="132" t="str">
        <f>IF(AND(BB614="OK",BC614="OK",AI614&lt;&gt;"Stock"),"N/A","Ok")</f>
        <v>Ok</v>
      </c>
      <c r="BK614" s="14" t="str">
        <f>IF(AU614&lt;AN614,"Meta 2025 menor que meta 2024","Meta 2025 mayor o igual a meta 2024")</f>
        <v>Meta 2025 menor que meta 2024</v>
      </c>
      <c r="BL614" s="1" t="s">
        <v>3836</v>
      </c>
      <c r="BM614" s="1" t="s">
        <v>3836</v>
      </c>
    </row>
    <row r="615" spans="1:600" s="1" customFormat="1" ht="20.100000000000001" hidden="1" customHeight="1" x14ac:dyDescent="0.25">
      <c r="A615" s="14" t="str">
        <f>+D615&amp;F615</f>
        <v>0110-0101</v>
      </c>
      <c r="B615" s="14" t="str">
        <f>+D615&amp;Q615</f>
        <v>0110-0108</v>
      </c>
      <c r="C615" s="45" t="s">
        <v>69</v>
      </c>
      <c r="D615" s="27" t="s">
        <v>236</v>
      </c>
      <c r="E615" s="514" t="s">
        <v>237</v>
      </c>
      <c r="F615" s="35" t="str">
        <f>VLOOKUP($B615,'producto-objetivo'!$A:$G,4,0)</f>
        <v>01</v>
      </c>
      <c r="G615" s="28" t="str">
        <f>VLOOKUP($B615,'producto-objetivo'!$A:$G,5,0)</f>
        <v>Contribuir al fortalecimiento de la capacidad de la institucionalidad y de los actores sociales para la garantía, promoción y protección de los derechos humanos de los habitantes de Bogotá.</v>
      </c>
      <c r="H615" s="28" t="str">
        <f>_xlfn.XLOOKUP($A615,'indicador-objetivo'!$A:$A,'indicador-objetivo'!F:F,"DATO NO ENCONTRADO",0)</f>
        <v>1</v>
      </c>
      <c r="I615" s="28" t="str">
        <f>_xlfn.XLOOKUP($A615,'indicador-objetivo'!$A:$A,'indicador-objetivo'!G:G,"DATO NO ENCONTRADO",0)</f>
        <v>Niveles de percepción de los servicios institucionales orientados a la promoción y garantía de los derechos humanos</v>
      </c>
      <c r="J615" s="28" t="str">
        <f>_xlfn.XLOOKUP($A615,'indicador-objetivo'!$A:$A,'indicador-objetivo'!H:H,"DATO NO ENCONTRADO",0)</f>
        <v>Flujo</v>
      </c>
      <c r="K615" s="28" t="str">
        <f>_xlfn.XLOOKUP($A615,'indicador-objetivo'!$A:$A,'indicador-objetivo'!I:I,"DATO NO ENCONTRADO",0)</f>
        <v>Anual</v>
      </c>
      <c r="L615" s="28" t="str">
        <f>_xlfn.XLOOKUP($A615,'indicador-objetivo'!$A:$A,'indicador-objetivo'!J:J,"DATO NO ENCONTRADO",0)</f>
        <v>%</v>
      </c>
      <c r="M615" s="28">
        <f>_xlfn.XLOOKUP($A615,'indicador-objetivo'!$A:$A,'indicador-objetivo'!K:K,"DATO NO ENCONTRADO",0)</f>
        <v>0</v>
      </c>
      <c r="N615" s="28">
        <f>_xlfn.XLOOKUP($A615,'indicador-objetivo'!$A:$A,'indicador-objetivo'!L:L,"DATO NO ENCONTRADO",0)</f>
        <v>95</v>
      </c>
      <c r="O615" s="28">
        <f>_xlfn.XLOOKUP($A615,'indicador-objetivo'!$A:$A,'indicador-objetivo'!M:M,"DATO NO ENCONTRADO",0)</f>
        <v>65</v>
      </c>
      <c r="P615" s="28"/>
      <c r="Q615" s="328" t="s">
        <v>176</v>
      </c>
      <c r="R615" s="129" t="s">
        <v>274</v>
      </c>
      <c r="S615" s="69"/>
      <c r="T615" s="38"/>
      <c r="U615" s="38"/>
      <c r="V615" s="38"/>
      <c r="W615" s="29"/>
      <c r="X615" s="29"/>
      <c r="Y615" s="29"/>
      <c r="Z615" s="29"/>
      <c r="AA615" s="29"/>
      <c r="AB615" s="166"/>
      <c r="AC615" s="141"/>
      <c r="AD615" s="455"/>
      <c r="AE615" s="168"/>
      <c r="AF615" s="351">
        <f>IF(AND(AC615="",AD615="",AD615=""),0,BF615)</f>
        <v>0</v>
      </c>
      <c r="AG615" s="599" t="s">
        <v>189</v>
      </c>
      <c r="AH615" s="530" t="s">
        <v>278</v>
      </c>
      <c r="AI615" s="129" t="s">
        <v>96</v>
      </c>
      <c r="AJ615" s="129" t="s">
        <v>145</v>
      </c>
      <c r="AK615" s="129" t="s">
        <v>98</v>
      </c>
      <c r="AL615" s="129">
        <v>1</v>
      </c>
      <c r="AM615" s="129">
        <v>10</v>
      </c>
      <c r="AN615" s="626">
        <v>1</v>
      </c>
      <c r="AO615" s="129"/>
      <c r="AP615" s="38"/>
      <c r="AQ615" s="530" t="s">
        <v>279</v>
      </c>
      <c r="AR615" s="38">
        <v>1</v>
      </c>
      <c r="AS615" s="571">
        <f>AR615-AN615</f>
        <v>0</v>
      </c>
      <c r="AT615" s="198">
        <f>AR615/AN615-1</f>
        <v>0</v>
      </c>
      <c r="AU615" s="370"/>
      <c r="AV615" s="45"/>
      <c r="AW615" s="45"/>
      <c r="AX615" s="103" t="s">
        <v>277</v>
      </c>
      <c r="AY615" s="45"/>
      <c r="AZ615" s="305" t="str">
        <f>IF(AF615&gt;0,"Ok","Falta diligenciar presupuesto asignado")</f>
        <v>Falta diligenciar presupuesto asignado</v>
      </c>
      <c r="BA615" s="132" t="str">
        <f>IF(AI615="Stock","Es Sotock","No Stock")</f>
        <v>No Stock</v>
      </c>
      <c r="BB615" s="132" t="str">
        <f>IF(AL615=AM615,"OK","NO")</f>
        <v>NO</v>
      </c>
      <c r="BC615" s="132" t="str">
        <f>IF(AM615=AN615,"OK","NO")</f>
        <v>NO</v>
      </c>
      <c r="BD615" s="374" t="str">
        <f>IF(AND(BB615="OK",BC615="OK",AI615="Stock"),"Stock OK","N/A o problema por ser Stock")</f>
        <v>N/A o problema por ser Stock</v>
      </c>
      <c r="BE615" s="365" t="e">
        <f>VLOOKUP(B615,[1]Gastos!$A$11:$R$4776,17,FALSE)</f>
        <v>#N/A</v>
      </c>
      <c r="BF615" s="365">
        <f>IF(ISERROR(BE615), 0, BE615)</f>
        <v>0</v>
      </c>
      <c r="BG615" s="405" t="str">
        <f>B615</f>
        <v>0110-0108</v>
      </c>
      <c r="BH615" s="45"/>
      <c r="BI615" s="45"/>
      <c r="BJ615" s="132" t="str">
        <f>IF(AND(BB615="OK",BC615="OK",AI615&lt;&gt;"Stock"),"N/A","Ok")</f>
        <v>Ok</v>
      </c>
      <c r="BK615" s="14" t="str">
        <f>IF(AU615&lt;AN615,"Meta 2025 menor que meta 2024","Meta 2025 mayor o igual a meta 2024")</f>
        <v>Meta 2025 menor que meta 2024</v>
      </c>
      <c r="BL615" s="1" t="s">
        <v>3836</v>
      </c>
      <c r="BM615" s="1" t="s">
        <v>3836</v>
      </c>
    </row>
    <row r="616" spans="1:600" s="1" customFormat="1" ht="20.100000000000001" hidden="1" customHeight="1" x14ac:dyDescent="0.25">
      <c r="A616" s="14" t="str">
        <f>+D616&amp;F616</f>
        <v>0137-0104</v>
      </c>
      <c r="B616" s="14" t="str">
        <f>+D616&amp;Q616</f>
        <v>0137-0110</v>
      </c>
      <c r="C616" s="1" t="s">
        <v>78</v>
      </c>
      <c r="D616" s="5" t="s">
        <v>1055</v>
      </c>
      <c r="E616" s="6" t="s">
        <v>1061</v>
      </c>
      <c r="F616" s="341" t="str">
        <f>VLOOKUP($B616,'producto-objetivo'!$A:$G,4,0)</f>
        <v>04</v>
      </c>
      <c r="G616" s="6" t="str">
        <f>VLOOKUP($B616,'producto-objetivo'!$A:$G,5,0)</f>
        <v>Mejorar el nivel de eficiencia y oportunidad en la respuesta a los eventos de seguridad y emergencia</v>
      </c>
      <c r="H616" s="406">
        <v>11</v>
      </c>
      <c r="I616" s="6" t="s">
        <v>1063</v>
      </c>
      <c r="J616" s="288" t="s">
        <v>427</v>
      </c>
      <c r="K616" s="288" t="s">
        <v>145</v>
      </c>
      <c r="L616" s="288" t="s">
        <v>149</v>
      </c>
      <c r="M616" s="445">
        <v>100</v>
      </c>
      <c r="N616" s="445">
        <v>90</v>
      </c>
      <c r="O616" s="445">
        <v>98.83</v>
      </c>
      <c r="P616" s="144"/>
      <c r="Q616" s="326" t="s">
        <v>92</v>
      </c>
      <c r="R616" s="6" t="s">
        <v>1085</v>
      </c>
      <c r="S616" s="9">
        <v>28480.373511999998</v>
      </c>
      <c r="T616" s="9">
        <v>28480.373511999998</v>
      </c>
      <c r="U616" s="9">
        <v>17887.449302000001</v>
      </c>
      <c r="V616" s="9">
        <v>477.75133899999997</v>
      </c>
      <c r="W616" s="7" t="s">
        <v>94</v>
      </c>
      <c r="X616" s="7" t="s">
        <v>94</v>
      </c>
      <c r="Y616" s="7" t="s">
        <v>94</v>
      </c>
      <c r="Z616" s="7" t="s">
        <v>94</v>
      </c>
      <c r="AA616" s="7" t="s">
        <v>94</v>
      </c>
      <c r="AB616" s="165" t="s">
        <v>94</v>
      </c>
      <c r="AC616" s="9"/>
      <c r="AD616" s="583"/>
      <c r="AE616" s="141"/>
      <c r="AF616" s="351">
        <f>IF(AND(AC616="",AD616="",AD616=""),0,BF616)</f>
        <v>0</v>
      </c>
      <c r="AG616" s="458" t="s">
        <v>189</v>
      </c>
      <c r="AH616" s="288" t="s">
        <v>1086</v>
      </c>
      <c r="AI616" s="458" t="s">
        <v>144</v>
      </c>
      <c r="AJ616" s="458" t="s">
        <v>148</v>
      </c>
      <c r="AK616" s="458" t="s">
        <v>149</v>
      </c>
      <c r="AL616" s="5"/>
      <c r="AM616" s="5"/>
      <c r="AN616" s="5">
        <v>100</v>
      </c>
      <c r="AO616" s="9">
        <v>100</v>
      </c>
      <c r="AP616" s="9">
        <v>100</v>
      </c>
      <c r="AQ616" s="187" t="s">
        <v>1087</v>
      </c>
      <c r="AR616" s="151"/>
      <c r="AS616" s="152"/>
      <c r="AT616" s="152"/>
      <c r="AU616" s="361"/>
      <c r="AZ616" s="305" t="str">
        <f>IF(AF616&gt;0,"Ok","Falta diligenciar presupuesto asignado")</f>
        <v>Falta diligenciar presupuesto asignado</v>
      </c>
      <c r="BA616" s="132" t="str">
        <f>IF(AI616="Stock","Es Sotock","No Stock")</f>
        <v>Es Sotock</v>
      </c>
      <c r="BB616" s="132" t="str">
        <f>IF(AL616=AM616,"OK","NO")</f>
        <v>OK</v>
      </c>
      <c r="BC616" s="132" t="str">
        <f>IF(AM616=AN616,"OK","NO")</f>
        <v>NO</v>
      </c>
      <c r="BD616" s="374" t="str">
        <f>IF(AND(BB616="OK",BC616="OK",AI616="Stock"),"Stock OK","N/A o problema por ser Stock")</f>
        <v>N/A o problema por ser Stock</v>
      </c>
      <c r="BE616" s="365">
        <f>VLOOKUP(B616,[1]Gastos!$A$11:$R$4776,17,FALSE)</f>
        <v>287147775000</v>
      </c>
      <c r="BF616" s="365">
        <f>IF(ISERROR(BE616), 0, BE616)</f>
        <v>287147775000</v>
      </c>
      <c r="BG616" s="405"/>
      <c r="BJ616" s="132" t="str">
        <f>IF(AND(BB616="OK",BC616="OK",AI616&lt;&gt;"Stock"),"N/A","Ok")</f>
        <v>Ok</v>
      </c>
      <c r="BK616" s="14" t="str">
        <f>IF(AU616&lt;AN616,"Meta 2025 menor que meta 2024","Meta 2025 mayor o igual a meta 2024")</f>
        <v>Meta 2025 menor que meta 2024</v>
      </c>
      <c r="BL616" s="1" t="s">
        <v>3836</v>
      </c>
      <c r="BM616" s="1" t="s">
        <v>3836</v>
      </c>
    </row>
    <row r="617" spans="1:600" s="1" customFormat="1" ht="20.100000000000001" hidden="1" customHeight="1" x14ac:dyDescent="0.25">
      <c r="A617" s="14" t="str">
        <f>+D617&amp;F617</f>
        <v>0218-0102</v>
      </c>
      <c r="B617" s="14" t="str">
        <f>+D617&amp;Q617</f>
        <v>0218-0106</v>
      </c>
      <c r="C617" s="1" t="s">
        <v>62</v>
      </c>
      <c r="D617" s="5" t="s">
        <v>1560</v>
      </c>
      <c r="E617" s="6" t="s">
        <v>1561</v>
      </c>
      <c r="F617" s="341" t="str">
        <f>VLOOKUP($B617,'producto-objetivo'!$A:$G,4,0)</f>
        <v>02</v>
      </c>
      <c r="G617" s="6" t="str">
        <f>VLOOKUP($B617,'producto-objetivo'!$A:$G,5,0)</f>
        <v>Consolidar al jardín botánico José Celestino Mutis como centro líder, en investigación y gestión de coberturas vegetales urbanas y rurales</v>
      </c>
      <c r="H617" s="6" t="str">
        <f>_xlfn.XLOOKUP($A617,'indicador-objetivo'!$A:$A,'indicador-objetivo'!F:F,"DATO NO ENCONTRADO",0)</f>
        <v>2</v>
      </c>
      <c r="I617" s="6" t="str">
        <f>_xlfn.XLOOKUP($A617,'indicador-objetivo'!$A:$A,'indicador-objetivo'!G:G,"DATO NO ENCONTRADO",0)</f>
        <v>Porcentaje de avance para el mejoramiento de las coberturas vegetales urbanas y rurales del distrito capital.</v>
      </c>
      <c r="J617" s="6" t="str">
        <f>_xlfn.XLOOKUP($A617,'indicador-objetivo'!$A:$A,'indicador-objetivo'!H:H,"DATO NO ENCONTRADO",0)</f>
        <v>Stock</v>
      </c>
      <c r="K617" s="6" t="str">
        <f>_xlfn.XLOOKUP($A617,'indicador-objetivo'!$A:$A,'indicador-objetivo'!I:I,"DATO NO ENCONTRADO",0)</f>
        <v>Trimestral</v>
      </c>
      <c r="L617" s="6" t="str">
        <f>_xlfn.XLOOKUP($A617,'indicador-objetivo'!$A:$A,'indicador-objetivo'!J:J,"DATO NO ENCONTRADO",0)</f>
        <v>%</v>
      </c>
      <c r="M617" s="6">
        <f>_xlfn.XLOOKUP($A617,'indicador-objetivo'!$A:$A,'indicador-objetivo'!K:K,"DATO NO ENCONTRADO",0)</f>
        <v>100</v>
      </c>
      <c r="N617" s="6">
        <f>_xlfn.XLOOKUP($A617,'indicador-objetivo'!$A:$A,'indicador-objetivo'!L:L,"DATO NO ENCONTRADO",0)</f>
        <v>100</v>
      </c>
      <c r="O617" s="6">
        <f>_xlfn.XLOOKUP($A617,'indicador-objetivo'!$A:$A,'indicador-objetivo'!M:M,"DATO NO ENCONTRADO",0)</f>
        <v>100</v>
      </c>
      <c r="P617" s="144"/>
      <c r="Q617" s="326" t="s">
        <v>136</v>
      </c>
      <c r="R617" s="6" t="s">
        <v>1588</v>
      </c>
      <c r="S617" s="9">
        <v>3061.3723329999998</v>
      </c>
      <c r="T617" s="9">
        <v>3061.3723329999998</v>
      </c>
      <c r="U617" s="9">
        <v>1136.7972400000001</v>
      </c>
      <c r="V617" s="9">
        <v>827.106493</v>
      </c>
      <c r="W617" s="7" t="s">
        <v>156</v>
      </c>
      <c r="X617" s="7" t="s">
        <v>156</v>
      </c>
      <c r="Y617" s="7" t="s">
        <v>94</v>
      </c>
      <c r="Z617" s="7" t="s">
        <v>94</v>
      </c>
      <c r="AA617" s="7" t="s">
        <v>94</v>
      </c>
      <c r="AB617" s="165" t="s">
        <v>94</v>
      </c>
      <c r="AC617" s="9">
        <v>2282</v>
      </c>
      <c r="AD617" s="456">
        <f>AC617-T617</f>
        <v>-779.3723329999998</v>
      </c>
      <c r="AE617" s="168">
        <f>T617/AC617</f>
        <v>1.3415303825591585</v>
      </c>
      <c r="AF617" s="351">
        <f>IF(AND(AC617="",AD617="",AD617=""),0,BF617)</f>
        <v>6000000000</v>
      </c>
      <c r="AG617" s="458" t="s">
        <v>189</v>
      </c>
      <c r="AH617" s="288" t="s">
        <v>1589</v>
      </c>
      <c r="AI617" s="458" t="s">
        <v>96</v>
      </c>
      <c r="AJ617" s="458" t="s">
        <v>97</v>
      </c>
      <c r="AK617" s="458" t="s">
        <v>98</v>
      </c>
      <c r="AL617" s="121">
        <v>37065</v>
      </c>
      <c r="AM617" s="121">
        <v>42000</v>
      </c>
      <c r="AN617" s="445">
        <v>2000</v>
      </c>
      <c r="AO617" s="463">
        <v>3164</v>
      </c>
      <c r="AP617" s="121">
        <v>158.19999999999999</v>
      </c>
      <c r="AQ617" s="187" t="s">
        <v>1590</v>
      </c>
      <c r="AR617" s="151">
        <v>80000</v>
      </c>
      <c r="AS617" s="571">
        <f>AR617-AN617</f>
        <v>78000</v>
      </c>
      <c r="AT617" s="571"/>
      <c r="AU617" s="671"/>
      <c r="AZ617" s="305" t="str">
        <f>IF(AF617&gt;0,"Ok","Falta diligenciar presupuesto asignado")</f>
        <v>Ok</v>
      </c>
      <c r="BA617" s="132" t="str">
        <f>IF(AI617="Stock","Es Sotock","No Stock")</f>
        <v>No Stock</v>
      </c>
      <c r="BB617" s="132" t="str">
        <f>IF(AL617=AM617,"OK","NO")</f>
        <v>NO</v>
      </c>
      <c r="BC617" s="132" t="str">
        <f>IF(AM617=AN617,"OK","NO")</f>
        <v>NO</v>
      </c>
      <c r="BD617" s="374" t="str">
        <f>IF(AND(BB617="OK",BC617="OK",AI617="Stock"),"Stock OK","N/A o problema por ser Stock")</f>
        <v>N/A o problema por ser Stock</v>
      </c>
      <c r="BE617" s="365">
        <f>VLOOKUP(B617,[1]Gastos!$A$11:$R$4776,17,FALSE)</f>
        <v>6000000000</v>
      </c>
      <c r="BF617" s="365">
        <f>IF(ISERROR(BE617), 0, BE617)</f>
        <v>6000000000</v>
      </c>
      <c r="BG617" s="405"/>
      <c r="BJ617" s="132" t="str">
        <f>IF(AND(BB617="OK",BC617="OK",AI617&lt;&gt;"Stock"),"N/A","Ok")</f>
        <v>Ok</v>
      </c>
      <c r="BK617" s="14" t="str">
        <f>IF(AU617&lt;AN617,"Meta 2025 menor que meta 2024","Meta 2025 mayor o igual a meta 2024")</f>
        <v>Meta 2025 menor que meta 2024</v>
      </c>
      <c r="BL617" s="1" t="s">
        <v>3836</v>
      </c>
      <c r="BM617" s="1" t="s">
        <v>3836</v>
      </c>
    </row>
    <row r="618" spans="1:600" s="1" customFormat="1" ht="20.100000000000001" hidden="1" customHeight="1" x14ac:dyDescent="0.25">
      <c r="A618" s="14" t="str">
        <f>+D618&amp;F618</f>
        <v>0110-0101</v>
      </c>
      <c r="B618" s="14" t="str">
        <f>+D618&amp;Q618</f>
        <v>0110-0108</v>
      </c>
      <c r="C618" s="45" t="s">
        <v>69</v>
      </c>
      <c r="D618" s="27" t="s">
        <v>236</v>
      </c>
      <c r="E618" s="514" t="s">
        <v>237</v>
      </c>
      <c r="F618" s="35" t="str">
        <f>VLOOKUP($B618,'producto-objetivo'!$A:$G,4,0)</f>
        <v>01</v>
      </c>
      <c r="G618" s="28" t="str">
        <f>VLOOKUP($B618,'producto-objetivo'!$A:$G,5,0)</f>
        <v>Contribuir al fortalecimiento de la capacidad de la institucionalidad y de los actores sociales para la garantía, promoción y protección de los derechos humanos de los habitantes de Bogotá.</v>
      </c>
      <c r="H618" s="28" t="str">
        <f>_xlfn.XLOOKUP($A618,'indicador-objetivo'!$A:$A,'indicador-objetivo'!F:F,"DATO NO ENCONTRADO",0)</f>
        <v>1</v>
      </c>
      <c r="I618" s="28" t="str">
        <f>_xlfn.XLOOKUP($A618,'indicador-objetivo'!$A:$A,'indicador-objetivo'!G:G,"DATO NO ENCONTRADO",0)</f>
        <v>Niveles de percepción de los servicios institucionales orientados a la promoción y garantía de los derechos humanos</v>
      </c>
      <c r="J618" s="28" t="str">
        <f>_xlfn.XLOOKUP($A618,'indicador-objetivo'!$A:$A,'indicador-objetivo'!H:H,"DATO NO ENCONTRADO",0)</f>
        <v>Flujo</v>
      </c>
      <c r="K618" s="28" t="str">
        <f>_xlfn.XLOOKUP($A618,'indicador-objetivo'!$A:$A,'indicador-objetivo'!I:I,"DATO NO ENCONTRADO",0)</f>
        <v>Anual</v>
      </c>
      <c r="L618" s="28" t="str">
        <f>_xlfn.XLOOKUP($A618,'indicador-objetivo'!$A:$A,'indicador-objetivo'!J:J,"DATO NO ENCONTRADO",0)</f>
        <v>%</v>
      </c>
      <c r="M618" s="28">
        <f>_xlfn.XLOOKUP($A618,'indicador-objetivo'!$A:$A,'indicador-objetivo'!K:K,"DATO NO ENCONTRADO",0)</f>
        <v>0</v>
      </c>
      <c r="N618" s="28">
        <f>_xlfn.XLOOKUP($A618,'indicador-objetivo'!$A:$A,'indicador-objetivo'!L:L,"DATO NO ENCONTRADO",0)</f>
        <v>95</v>
      </c>
      <c r="O618" s="28">
        <f>_xlfn.XLOOKUP($A618,'indicador-objetivo'!$A:$A,'indicador-objetivo'!M:M,"DATO NO ENCONTRADO",0)</f>
        <v>65</v>
      </c>
      <c r="P618" s="28"/>
      <c r="Q618" s="328" t="s">
        <v>176</v>
      </c>
      <c r="R618" s="129" t="s">
        <v>274</v>
      </c>
      <c r="S618" s="69"/>
      <c r="T618" s="38"/>
      <c r="U618" s="38"/>
      <c r="V618" s="38"/>
      <c r="W618" s="29"/>
      <c r="X618" s="29"/>
      <c r="Y618" s="29"/>
      <c r="Z618" s="29"/>
      <c r="AA618" s="29"/>
      <c r="AB618" s="166"/>
      <c r="AC618" s="141"/>
      <c r="AD618" s="455"/>
      <c r="AE618" s="168"/>
      <c r="AF618" s="351">
        <f>IF(AND(AC618="",AD618="",AD618=""),0,BF618)</f>
        <v>0</v>
      </c>
      <c r="AG618" s="599" t="s">
        <v>280</v>
      </c>
      <c r="AH618" s="530" t="s">
        <v>281</v>
      </c>
      <c r="AI618" s="129" t="s">
        <v>96</v>
      </c>
      <c r="AJ618" s="129" t="s">
        <v>145</v>
      </c>
      <c r="AK618" s="129" t="s">
        <v>98</v>
      </c>
      <c r="AL618" s="129">
        <v>7</v>
      </c>
      <c r="AM618" s="129">
        <v>10</v>
      </c>
      <c r="AN618" s="626">
        <v>1</v>
      </c>
      <c r="AO618" s="129"/>
      <c r="AP618" s="38"/>
      <c r="AQ618" s="530" t="s">
        <v>282</v>
      </c>
      <c r="AR618" s="38">
        <v>1</v>
      </c>
      <c r="AS618" s="571">
        <f>AR618-AN618</f>
        <v>0</v>
      </c>
      <c r="AT618" s="198">
        <f>AR618/AN618-1</f>
        <v>0</v>
      </c>
      <c r="AU618" s="370"/>
      <c r="AV618" s="45"/>
      <c r="AW618" s="45"/>
      <c r="AX618" s="103" t="s">
        <v>277</v>
      </c>
      <c r="AY618" s="45"/>
      <c r="AZ618" s="305" t="str">
        <f>IF(AF618&gt;0,"Ok","Falta diligenciar presupuesto asignado")</f>
        <v>Falta diligenciar presupuesto asignado</v>
      </c>
      <c r="BA618" s="132" t="str">
        <f>IF(AI618="Stock","Es Sotock","No Stock")</f>
        <v>No Stock</v>
      </c>
      <c r="BB618" s="132" t="str">
        <f>IF(AL618=AM618,"OK","NO")</f>
        <v>NO</v>
      </c>
      <c r="BC618" s="132" t="str">
        <f>IF(AM618=AN618,"OK","NO")</f>
        <v>NO</v>
      </c>
      <c r="BD618" s="374" t="str">
        <f>IF(AND(BB618="OK",BC618="OK",AI618="Stock"),"Stock OK","N/A o problema por ser Stock")</f>
        <v>N/A o problema por ser Stock</v>
      </c>
      <c r="BE618" s="365" t="e">
        <f>VLOOKUP(B618,[1]Gastos!$A$11:$R$4776,17,FALSE)</f>
        <v>#N/A</v>
      </c>
      <c r="BF618" s="365">
        <f>IF(ISERROR(BE618), 0, BE618)</f>
        <v>0</v>
      </c>
      <c r="BG618" s="405" t="str">
        <f>B618</f>
        <v>0110-0108</v>
      </c>
      <c r="BH618" s="45"/>
      <c r="BI618" s="45"/>
      <c r="BJ618" s="132" t="str">
        <f>IF(AND(BB618="OK",BC618="OK",AI618&lt;&gt;"Stock"),"N/A","Ok")</f>
        <v>Ok</v>
      </c>
      <c r="BK618" s="14" t="str">
        <f>IF(AU618&lt;AN618,"Meta 2025 menor que meta 2024","Meta 2025 mayor o igual a meta 2024")</f>
        <v>Meta 2025 menor que meta 2024</v>
      </c>
      <c r="BL618" s="1" t="s">
        <v>3836</v>
      </c>
      <c r="BM618" s="1" t="s">
        <v>3836</v>
      </c>
    </row>
    <row r="619" spans="1:600" s="1" customFormat="1" ht="20.100000000000001" hidden="1" customHeight="1" x14ac:dyDescent="0.25">
      <c r="A619" s="14" t="str">
        <f>+D619&amp;F619</f>
        <v>0218-0102</v>
      </c>
      <c r="B619" s="14" t="str">
        <f>+D619&amp;Q619</f>
        <v>0218-0106</v>
      </c>
      <c r="C619" s="1" t="s">
        <v>62</v>
      </c>
      <c r="D619" s="5" t="s">
        <v>1560</v>
      </c>
      <c r="E619" s="6" t="s">
        <v>1561</v>
      </c>
      <c r="F619" s="341" t="str">
        <f>VLOOKUP($B619,'producto-objetivo'!$A:$G,4,0)</f>
        <v>02</v>
      </c>
      <c r="G619" s="6" t="str">
        <f>VLOOKUP($B619,'producto-objetivo'!$A:$G,5,0)</f>
        <v>Consolidar al jardín botánico José Celestino Mutis como centro líder, en investigación y gestión de coberturas vegetales urbanas y rurales</v>
      </c>
      <c r="H619" s="6" t="str">
        <f>_xlfn.XLOOKUP($A619,'indicador-objetivo'!$A:$A,'indicador-objetivo'!F:F,"DATO NO ENCONTRADO",0)</f>
        <v>2</v>
      </c>
      <c r="I619" s="6" t="str">
        <f>_xlfn.XLOOKUP($A619,'indicador-objetivo'!$A:$A,'indicador-objetivo'!G:G,"DATO NO ENCONTRADO",0)</f>
        <v>Porcentaje de avance para el mejoramiento de las coberturas vegetales urbanas y rurales del distrito capital.</v>
      </c>
      <c r="J619" s="6" t="str">
        <f>_xlfn.XLOOKUP($A619,'indicador-objetivo'!$A:$A,'indicador-objetivo'!H:H,"DATO NO ENCONTRADO",0)</f>
        <v>Stock</v>
      </c>
      <c r="K619" s="6" t="str">
        <f>_xlfn.XLOOKUP($A619,'indicador-objetivo'!$A:$A,'indicador-objetivo'!I:I,"DATO NO ENCONTRADO",0)</f>
        <v>Trimestral</v>
      </c>
      <c r="L619" s="6" t="str">
        <f>_xlfn.XLOOKUP($A619,'indicador-objetivo'!$A:$A,'indicador-objetivo'!J:J,"DATO NO ENCONTRADO",0)</f>
        <v>%</v>
      </c>
      <c r="M619" s="6">
        <f>_xlfn.XLOOKUP($A619,'indicador-objetivo'!$A:$A,'indicador-objetivo'!K:K,"DATO NO ENCONTRADO",0)</f>
        <v>100</v>
      </c>
      <c r="N619" s="6">
        <f>_xlfn.XLOOKUP($A619,'indicador-objetivo'!$A:$A,'indicador-objetivo'!L:L,"DATO NO ENCONTRADO",0)</f>
        <v>100</v>
      </c>
      <c r="O619" s="6">
        <f>_xlfn.XLOOKUP($A619,'indicador-objetivo'!$A:$A,'indicador-objetivo'!M:M,"DATO NO ENCONTRADO",0)</f>
        <v>100</v>
      </c>
      <c r="P619" s="144"/>
      <c r="Q619" s="326" t="s">
        <v>136</v>
      </c>
      <c r="R619" s="6" t="s">
        <v>1588</v>
      </c>
      <c r="S619" s="9">
        <v>0</v>
      </c>
      <c r="T619" s="9">
        <v>0</v>
      </c>
      <c r="U619" s="9">
        <v>0</v>
      </c>
      <c r="V619" s="9">
        <v>0</v>
      </c>
      <c r="W619" s="7">
        <v>0</v>
      </c>
      <c r="X619" s="7">
        <v>0</v>
      </c>
      <c r="Y619" s="7">
        <v>0</v>
      </c>
      <c r="Z619" s="7">
        <v>0</v>
      </c>
      <c r="AA619" s="7">
        <v>0</v>
      </c>
      <c r="AB619" s="165">
        <v>0</v>
      </c>
      <c r="AC619" s="9"/>
      <c r="AD619" s="456"/>
      <c r="AE619" s="168"/>
      <c r="AF619" s="351">
        <f>IF(AND(AC619="",AD619="",AD619=""),0,BF619)</f>
        <v>0</v>
      </c>
      <c r="AG619" s="458" t="s">
        <v>280</v>
      </c>
      <c r="AH619" s="288" t="s">
        <v>1591</v>
      </c>
      <c r="AI619" s="458" t="s">
        <v>96</v>
      </c>
      <c r="AJ619" s="458" t="s">
        <v>97</v>
      </c>
      <c r="AK619" s="458" t="s">
        <v>98</v>
      </c>
      <c r="AL619" s="121">
        <v>18074</v>
      </c>
      <c r="AM619" s="121">
        <v>32000</v>
      </c>
      <c r="AN619" s="445">
        <v>1500</v>
      </c>
      <c r="AO619" s="463">
        <v>2056</v>
      </c>
      <c r="AP619" s="121">
        <v>137.066666666667</v>
      </c>
      <c r="AQ619" s="187" t="s">
        <v>1592</v>
      </c>
      <c r="AR619" s="151"/>
      <c r="AS619" s="571">
        <f>AR619-AN619</f>
        <v>-1500</v>
      </c>
      <c r="AT619" s="571"/>
      <c r="AU619" s="671"/>
      <c r="AZ619" s="305" t="str">
        <f>IF(AF619&gt;0,"Ok","Falta diligenciar presupuesto asignado")</f>
        <v>Falta diligenciar presupuesto asignado</v>
      </c>
      <c r="BA619" s="132" t="str">
        <f>IF(AI619="Stock","Es Sotock","No Stock")</f>
        <v>No Stock</v>
      </c>
      <c r="BB619" s="132" t="str">
        <f>IF(AL619=AM619,"OK","NO")</f>
        <v>NO</v>
      </c>
      <c r="BC619" s="132" t="str">
        <f>IF(AM619=AN619,"OK","NO")</f>
        <v>NO</v>
      </c>
      <c r="BD619" s="374" t="str">
        <f>IF(AND(BB619="OK",BC619="OK",AI619="Stock"),"Stock OK","N/A o problema por ser Stock")</f>
        <v>N/A o problema por ser Stock</v>
      </c>
      <c r="BE619" s="365">
        <f>VLOOKUP(B619,[1]Gastos!$A$11:$R$4776,17,FALSE)</f>
        <v>6000000000</v>
      </c>
      <c r="BF619" s="365">
        <f>IF(ISERROR(BE619), 0, BE619)</f>
        <v>6000000000</v>
      </c>
      <c r="BG619" s="405"/>
      <c r="BJ619" s="132" t="str">
        <f>IF(AND(BB619="OK",BC619="OK",AI619&lt;&gt;"Stock"),"N/A","Ok")</f>
        <v>Ok</v>
      </c>
      <c r="BK619" s="14" t="str">
        <f>IF(AU619&lt;AN619,"Meta 2025 menor que meta 2024","Meta 2025 mayor o igual a meta 2024")</f>
        <v>Meta 2025 menor que meta 2024</v>
      </c>
      <c r="BL619" s="1" t="s">
        <v>3836</v>
      </c>
      <c r="BM619" s="1" t="s">
        <v>3836</v>
      </c>
    </row>
    <row r="620" spans="1:600" s="14" customFormat="1" ht="20.100000000000001" hidden="1" customHeight="1" x14ac:dyDescent="0.25">
      <c r="A620" s="14" t="str">
        <f>+D620&amp;F620</f>
        <v>0230-0104</v>
      </c>
      <c r="B620" s="14" t="str">
        <f>+D620&amp;Q620</f>
        <v>0230-0109</v>
      </c>
      <c r="C620" s="14" t="s">
        <v>67</v>
      </c>
      <c r="D620" s="10" t="s">
        <v>1860</v>
      </c>
      <c r="E620" s="11" t="s">
        <v>1861</v>
      </c>
      <c r="F620" s="340" t="str">
        <f>VLOOKUP($B620,'producto-objetivo'!$A:$G,4,0)</f>
        <v>04</v>
      </c>
      <c r="G620" s="11" t="str">
        <f>VLOOKUP($B620,'producto-objetivo'!$A:$G,5,0)</f>
        <v>Asegurar la permanencia de la educación en la ciudad</v>
      </c>
      <c r="H620" s="11" t="str">
        <f>_xlfn.XLOOKUP($A620,'indicador-objetivo'!$A:$A,'indicador-objetivo'!F:F,"DATO NO ENCONTRADO",0)</f>
        <v>13</v>
      </c>
      <c r="I620" s="11" t="str">
        <f>_xlfn.XLOOKUP($A620,'indicador-objetivo'!$A:$A,'indicador-objetivo'!G:G,"DATO NO ENCONTRADO",0)</f>
        <v>Número de graduados por nivel de formación</v>
      </c>
      <c r="J620" s="11" t="str">
        <f>_xlfn.XLOOKUP($A620,'indicador-objetivo'!$A:$A,'indicador-objetivo'!H:H,"DATO NO ENCONTRADO",0)</f>
        <v>Acumulado</v>
      </c>
      <c r="K620" s="11" t="str">
        <f>_xlfn.XLOOKUP($A620,'indicador-objetivo'!$A:$A,'indicador-objetivo'!I:I,"DATO NO ENCONTRADO",0)</f>
        <v>Semestral</v>
      </c>
      <c r="L620" s="11" t="str">
        <f>_xlfn.XLOOKUP($A620,'indicador-objetivo'!$A:$A,'indicador-objetivo'!J:J,"DATO NO ENCONTRADO",0)</f>
        <v>VAL</v>
      </c>
      <c r="M620" s="11">
        <f>_xlfn.XLOOKUP($A620,'indicador-objetivo'!$A:$A,'indicador-objetivo'!K:K,"DATO NO ENCONTRADO",0)</f>
        <v>14584</v>
      </c>
      <c r="N620" s="11">
        <f>_xlfn.XLOOKUP($A620,'indicador-objetivo'!$A:$A,'indicador-objetivo'!L:L,"DATO NO ENCONTRADO",0)</f>
        <v>44600</v>
      </c>
      <c r="O620" s="11">
        <f>_xlfn.XLOOKUP($A620,'indicador-objetivo'!$A:$A,'indicador-objetivo'!M:M,"DATO NO ENCONTRADO",0)</f>
        <v>4000</v>
      </c>
      <c r="P620" s="144"/>
      <c r="Q620" s="325" t="s">
        <v>182</v>
      </c>
      <c r="R620" s="188" t="s">
        <v>1883</v>
      </c>
      <c r="S620" s="13">
        <v>0</v>
      </c>
      <c r="T620" s="13">
        <v>0</v>
      </c>
      <c r="U620" s="13">
        <v>0</v>
      </c>
      <c r="V620" s="13">
        <v>0</v>
      </c>
      <c r="W620" s="12">
        <v>0</v>
      </c>
      <c r="X620" s="12">
        <v>0</v>
      </c>
      <c r="Y620" s="12">
        <v>0</v>
      </c>
      <c r="Z620" s="12">
        <v>0</v>
      </c>
      <c r="AA620" s="12">
        <v>0</v>
      </c>
      <c r="AB620" s="225">
        <v>0</v>
      </c>
      <c r="AC620" s="151">
        <v>700</v>
      </c>
      <c r="AD620" s="223">
        <f>AC620-T620</f>
        <v>700</v>
      </c>
      <c r="AE620" s="168">
        <v>7</v>
      </c>
      <c r="AF620" s="351">
        <f>IF(AND(AC620="",AD620="",AD620=""),0,BF620)</f>
        <v>0</v>
      </c>
      <c r="AG620" s="189" t="s">
        <v>280</v>
      </c>
      <c r="AH620" s="188" t="s">
        <v>1884</v>
      </c>
      <c r="AI620" s="189" t="s">
        <v>223</v>
      </c>
      <c r="AJ620" s="189" t="s">
        <v>258</v>
      </c>
      <c r="AK620" s="189" t="s">
        <v>98</v>
      </c>
      <c r="AL620" s="10"/>
      <c r="AM620" s="10"/>
      <c r="AN620" s="191">
        <v>6300</v>
      </c>
      <c r="AO620" s="192">
        <v>6988</v>
      </c>
      <c r="AP620" s="193">
        <v>110.920634920635</v>
      </c>
      <c r="AQ620" s="196" t="s">
        <v>1885</v>
      </c>
      <c r="AR620" s="194">
        <v>6400</v>
      </c>
      <c r="AS620" s="571">
        <f>AR620-AN620</f>
        <v>100</v>
      </c>
      <c r="AT620" s="472">
        <f>AR620/AN620-1</f>
        <v>1.5873015873015817E-2</v>
      </c>
      <c r="AU620" s="357"/>
      <c r="AX620" s="618" t="s">
        <v>1886</v>
      </c>
      <c r="AZ620" s="305" t="str">
        <f>IF(AF620&gt;0,"Ok","Falta diligenciar presupuesto asignado")</f>
        <v>Falta diligenciar presupuesto asignado</v>
      </c>
      <c r="BA620" s="132" t="str">
        <f>IF(AI620="Stock","Es Sotock","No Stock")</f>
        <v>No Stock</v>
      </c>
      <c r="BB620" s="132" t="str">
        <f>IF(AL620=AM620,"OK","NO")</f>
        <v>OK</v>
      </c>
      <c r="BC620" s="132" t="str">
        <f>IF(AM620=AN620,"OK","NO")</f>
        <v>NO</v>
      </c>
      <c r="BD620" s="374" t="str">
        <f>IF(AND(BB620="OK",BC620="OK",AI620="Stock"),"Stock OK","N/A o problema por ser Stock")</f>
        <v>N/A o problema por ser Stock</v>
      </c>
      <c r="BE620" s="365" t="e">
        <f>VLOOKUP(B620,[1]Gastos!$A$11:$R$4776,17,FALSE)</f>
        <v>#N/A</v>
      </c>
      <c r="BF620" s="365">
        <f>IF(ISERROR(BE620), 0, BE620)</f>
        <v>0</v>
      </c>
      <c r="BG620" s="405"/>
      <c r="BJ620" s="132" t="str">
        <f>IF(AND(BB620="OK",BC620="OK",AI620&lt;&gt;"Stock"),"N/A","Ok")</f>
        <v>Ok</v>
      </c>
      <c r="BK620" s="14" t="str">
        <f>IF(AU620&lt;AN620,"Meta 2025 menor que meta 2024","Meta 2025 mayor o igual a meta 2024")</f>
        <v>Meta 2025 menor que meta 2024</v>
      </c>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c r="IS620" s="1"/>
      <c r="IT620" s="1"/>
      <c r="IU620" s="1"/>
      <c r="IV620" s="1"/>
      <c r="IW620" s="1"/>
      <c r="IX620" s="1"/>
      <c r="IY620" s="1"/>
      <c r="IZ620" s="1"/>
      <c r="JA620" s="1"/>
      <c r="JB620" s="1"/>
      <c r="JC620" s="1"/>
      <c r="JD620" s="1"/>
      <c r="JE620" s="1"/>
      <c r="JF620" s="1"/>
      <c r="JG620" s="1"/>
      <c r="JH620" s="1"/>
      <c r="JI620" s="1"/>
      <c r="JJ620" s="1"/>
      <c r="JK620" s="1"/>
      <c r="JL620" s="1"/>
      <c r="JM620" s="1"/>
      <c r="JN620" s="1"/>
      <c r="JO620" s="1"/>
      <c r="JP620" s="1"/>
      <c r="JQ620" s="1"/>
      <c r="JR620" s="1"/>
      <c r="JS620" s="1"/>
      <c r="JT620" s="1"/>
      <c r="JU620" s="1"/>
      <c r="JV620" s="1"/>
      <c r="JW620" s="1"/>
      <c r="JX620" s="1"/>
      <c r="JY620" s="1"/>
      <c r="JZ620" s="1"/>
      <c r="KA620" s="1"/>
      <c r="KB620" s="1"/>
      <c r="KC620" s="1"/>
      <c r="KD620" s="1"/>
      <c r="KE620" s="1"/>
      <c r="KF620" s="1"/>
      <c r="KG620" s="1"/>
      <c r="KH620" s="1"/>
      <c r="KI620" s="1"/>
      <c r="KJ620" s="1"/>
      <c r="KK620" s="1"/>
      <c r="KL620" s="1"/>
      <c r="KM620" s="1"/>
      <c r="KN620" s="1"/>
      <c r="KO620" s="1"/>
      <c r="KP620" s="1"/>
      <c r="KQ620" s="1"/>
      <c r="KR620" s="1"/>
      <c r="KS620" s="1"/>
      <c r="KT620" s="1"/>
      <c r="KU620" s="1"/>
      <c r="KV620" s="1"/>
      <c r="KW620" s="1"/>
      <c r="KX620" s="1"/>
      <c r="KY620" s="1"/>
      <c r="KZ620" s="1"/>
      <c r="LA620" s="1"/>
      <c r="LB620" s="1"/>
      <c r="LC620" s="1"/>
      <c r="LD620" s="1"/>
      <c r="LE620" s="1"/>
      <c r="LF620" s="1"/>
      <c r="LG620" s="1"/>
      <c r="LH620" s="1"/>
      <c r="LI620" s="1"/>
      <c r="LJ620" s="1"/>
      <c r="LK620" s="1"/>
      <c r="LL620" s="1"/>
      <c r="LM620" s="1"/>
      <c r="LN620" s="1"/>
      <c r="LO620" s="1"/>
      <c r="LP620" s="1"/>
      <c r="LQ620" s="1"/>
      <c r="LR620" s="1"/>
      <c r="LS620" s="1"/>
      <c r="LT620" s="1"/>
      <c r="LU620" s="1"/>
      <c r="LV620" s="1"/>
      <c r="LW620" s="1"/>
      <c r="LX620" s="1"/>
      <c r="LY620" s="1"/>
      <c r="LZ620" s="1"/>
      <c r="MA620" s="1"/>
      <c r="MB620" s="1"/>
      <c r="MC620" s="1"/>
      <c r="MD620" s="1"/>
      <c r="ME620" s="1"/>
      <c r="MF620" s="1"/>
      <c r="MG620" s="1"/>
      <c r="MH620" s="1"/>
      <c r="MI620" s="1"/>
      <c r="MJ620" s="1"/>
      <c r="MK620" s="1"/>
      <c r="ML620" s="1"/>
      <c r="MM620" s="1"/>
      <c r="MN620" s="1"/>
      <c r="MO620" s="1"/>
      <c r="MP620" s="1"/>
      <c r="MQ620" s="1"/>
      <c r="MR620" s="1"/>
      <c r="MS620" s="1"/>
      <c r="MT620" s="1"/>
      <c r="MU620" s="1"/>
      <c r="MV620" s="1"/>
      <c r="MW620" s="1"/>
      <c r="MX620" s="1"/>
      <c r="MY620" s="1"/>
      <c r="MZ620" s="1"/>
      <c r="NA620" s="1"/>
      <c r="NB620" s="1"/>
      <c r="NC620" s="1"/>
      <c r="ND620" s="1"/>
      <c r="NE620" s="1"/>
      <c r="NF620" s="1"/>
      <c r="NG620" s="1"/>
      <c r="NH620" s="1"/>
      <c r="NI620" s="1"/>
      <c r="NJ620" s="1"/>
      <c r="NK620" s="1"/>
      <c r="NL620" s="1"/>
      <c r="NM620" s="1"/>
      <c r="NN620" s="1"/>
      <c r="NO620" s="1"/>
      <c r="NP620" s="1"/>
      <c r="NQ620" s="1"/>
      <c r="NR620" s="1"/>
      <c r="NS620" s="1"/>
      <c r="NT620" s="1"/>
      <c r="NU620" s="1"/>
      <c r="NV620" s="1"/>
      <c r="NW620" s="1"/>
      <c r="NX620" s="1"/>
      <c r="NY620" s="1"/>
      <c r="NZ620" s="1"/>
      <c r="OA620" s="1"/>
      <c r="OB620" s="1"/>
      <c r="OC620" s="1"/>
      <c r="OD620" s="1"/>
      <c r="OE620" s="1"/>
      <c r="OF620" s="1"/>
      <c r="OG620" s="1"/>
      <c r="OH620" s="1"/>
      <c r="OI620" s="1"/>
      <c r="OJ620" s="1"/>
      <c r="OK620" s="1"/>
      <c r="OL620" s="1"/>
      <c r="OM620" s="1"/>
      <c r="ON620" s="1"/>
      <c r="OO620" s="1"/>
      <c r="OP620" s="1"/>
      <c r="OQ620" s="1"/>
      <c r="OR620" s="1"/>
      <c r="OS620" s="1"/>
      <c r="OT620" s="1"/>
      <c r="OU620" s="1"/>
      <c r="OV620" s="1"/>
      <c r="OW620" s="1"/>
      <c r="OX620" s="1"/>
      <c r="OY620" s="1"/>
      <c r="OZ620" s="1"/>
      <c r="PA620" s="1"/>
      <c r="PB620" s="1"/>
      <c r="PC620" s="1"/>
      <c r="PD620" s="1"/>
      <c r="PE620" s="1"/>
      <c r="PF620" s="1"/>
      <c r="PG620" s="1"/>
      <c r="PH620" s="1"/>
      <c r="PI620" s="1"/>
      <c r="PJ620" s="1"/>
      <c r="PK620" s="1"/>
      <c r="PL620" s="1"/>
      <c r="PM620" s="1"/>
      <c r="PN620" s="1"/>
      <c r="PO620" s="1"/>
      <c r="PP620" s="1"/>
      <c r="PQ620" s="1"/>
      <c r="PR620" s="1"/>
      <c r="PS620" s="1"/>
      <c r="PT620" s="1"/>
      <c r="PU620" s="1"/>
      <c r="PV620" s="1"/>
      <c r="PW620" s="1"/>
      <c r="PX620" s="1"/>
      <c r="PY620" s="1"/>
      <c r="PZ620" s="1"/>
      <c r="QA620" s="1"/>
      <c r="QB620" s="1"/>
      <c r="QC620" s="1"/>
      <c r="QD620" s="1"/>
      <c r="QE620" s="1"/>
      <c r="QF620" s="1"/>
      <c r="QG620" s="1"/>
      <c r="QH620" s="1"/>
      <c r="QI620" s="1"/>
      <c r="QJ620" s="1"/>
      <c r="QK620" s="1"/>
      <c r="QL620" s="1"/>
      <c r="QM620" s="1"/>
      <c r="QN620" s="1"/>
      <c r="QO620" s="1"/>
      <c r="QP620" s="1"/>
      <c r="QQ620" s="1"/>
      <c r="QR620" s="1"/>
      <c r="QS620" s="1"/>
      <c r="QT620" s="1"/>
      <c r="QU620" s="1"/>
      <c r="QV620" s="1"/>
      <c r="QW620" s="1"/>
      <c r="QX620" s="1"/>
      <c r="QY620" s="1"/>
      <c r="QZ620" s="1"/>
      <c r="RA620" s="1"/>
      <c r="RB620" s="1"/>
      <c r="RC620" s="1"/>
      <c r="RD620" s="1"/>
      <c r="RE620" s="1"/>
      <c r="RF620" s="1"/>
      <c r="RG620" s="1"/>
      <c r="RH620" s="1"/>
      <c r="RI620" s="1"/>
      <c r="RJ620" s="1"/>
      <c r="RK620" s="1"/>
      <c r="RL620" s="1"/>
      <c r="RM620" s="1"/>
      <c r="RN620" s="1"/>
      <c r="RO620" s="1"/>
      <c r="RP620" s="1"/>
      <c r="RQ620" s="1"/>
      <c r="RR620" s="1"/>
      <c r="RS620" s="1"/>
      <c r="RT620" s="1"/>
      <c r="RU620" s="1"/>
      <c r="RV620" s="1"/>
      <c r="RW620" s="1"/>
      <c r="RX620" s="1"/>
      <c r="RY620" s="1"/>
      <c r="RZ620" s="1"/>
      <c r="SA620" s="1"/>
      <c r="SB620" s="1"/>
      <c r="SC620" s="1"/>
      <c r="SD620" s="1"/>
      <c r="SE620" s="1"/>
      <c r="SF620" s="1"/>
      <c r="SG620" s="1"/>
      <c r="SH620" s="1"/>
      <c r="SI620" s="1"/>
      <c r="SJ620" s="1"/>
      <c r="SK620" s="1"/>
      <c r="SL620" s="1"/>
      <c r="SM620" s="1"/>
      <c r="SN620" s="1"/>
      <c r="SO620" s="1"/>
      <c r="SP620" s="1"/>
      <c r="SQ620" s="1"/>
      <c r="SR620" s="1"/>
      <c r="SS620" s="1"/>
      <c r="ST620" s="1"/>
      <c r="SU620" s="1"/>
      <c r="SV620" s="1"/>
      <c r="SW620" s="1"/>
      <c r="SX620" s="1"/>
      <c r="SY620" s="1"/>
      <c r="SZ620" s="1"/>
      <c r="TA620" s="1"/>
      <c r="TB620" s="1"/>
      <c r="TC620" s="1"/>
      <c r="TD620" s="1"/>
      <c r="TE620" s="1"/>
      <c r="TF620" s="1"/>
      <c r="TG620" s="1"/>
      <c r="TH620" s="1"/>
      <c r="TI620" s="1"/>
      <c r="TJ620" s="1"/>
      <c r="TK620" s="1"/>
      <c r="TL620" s="1"/>
      <c r="TM620" s="1"/>
      <c r="TN620" s="1"/>
      <c r="TO620" s="1"/>
      <c r="TP620" s="1"/>
      <c r="TQ620" s="1"/>
      <c r="TR620" s="1"/>
      <c r="TS620" s="1"/>
      <c r="TT620" s="1"/>
      <c r="TU620" s="1"/>
      <c r="TV620" s="1"/>
      <c r="TW620" s="1"/>
      <c r="TX620" s="1"/>
      <c r="TY620" s="1"/>
      <c r="TZ620" s="1"/>
      <c r="UA620" s="1"/>
      <c r="UB620" s="1"/>
      <c r="UC620" s="1"/>
      <c r="UD620" s="1"/>
      <c r="UE620" s="1"/>
      <c r="UF620" s="1"/>
      <c r="UG620" s="1"/>
      <c r="UH620" s="1"/>
      <c r="UI620" s="1"/>
      <c r="UJ620" s="1"/>
      <c r="UK620" s="1"/>
      <c r="UL620" s="1"/>
      <c r="UM620" s="1"/>
      <c r="UN620" s="1"/>
      <c r="UO620" s="1"/>
      <c r="UP620" s="1"/>
      <c r="UQ620" s="1"/>
      <c r="UR620" s="1"/>
      <c r="US620" s="1"/>
      <c r="UT620" s="1"/>
      <c r="UU620" s="1"/>
      <c r="UV620" s="1"/>
      <c r="UW620" s="1"/>
      <c r="UX620" s="1"/>
      <c r="UY620" s="1"/>
      <c r="UZ620" s="1"/>
      <c r="VA620" s="1"/>
      <c r="VB620" s="1"/>
      <c r="VC620" s="1"/>
      <c r="VD620" s="1"/>
      <c r="VE620" s="1"/>
      <c r="VF620" s="1"/>
      <c r="VG620" s="1"/>
      <c r="VH620" s="1"/>
      <c r="VI620" s="1"/>
      <c r="VJ620" s="1"/>
      <c r="VK620" s="1"/>
      <c r="VL620" s="1"/>
      <c r="VM620" s="1"/>
      <c r="VN620" s="1"/>
      <c r="VO620" s="1"/>
      <c r="VP620" s="1"/>
      <c r="VQ620" s="1"/>
      <c r="VR620" s="1"/>
      <c r="VS620" s="1"/>
      <c r="VT620" s="1"/>
      <c r="VU620" s="1"/>
      <c r="VV620" s="1"/>
      <c r="VW620" s="1"/>
      <c r="VX620" s="1"/>
      <c r="VY620" s="1"/>
      <c r="VZ620" s="1"/>
      <c r="WA620" s="1"/>
      <c r="WB620" s="1"/>
    </row>
    <row r="621" spans="1:600" s="1" customFormat="1" ht="20.100000000000001" hidden="1" customHeight="1" x14ac:dyDescent="0.25">
      <c r="A621" s="14" t="str">
        <f>+D621&amp;F621</f>
        <v>0110-0103</v>
      </c>
      <c r="B621" s="14" t="str">
        <f>+D621&amp;Q621</f>
        <v>0110-01 09</v>
      </c>
      <c r="C621" s="45" t="s">
        <v>69</v>
      </c>
      <c r="D621" s="27" t="s">
        <v>236</v>
      </c>
      <c r="E621" s="514" t="s">
        <v>237</v>
      </c>
      <c r="F621" s="383" t="s">
        <v>100</v>
      </c>
      <c r="G621" s="28" t="s">
        <v>283</v>
      </c>
      <c r="H621" s="28" t="str">
        <f>_xlfn.XLOOKUP($A621,'indicador-objetivo'!$A:$A,'indicador-objetivo'!F:F,"DATO NO ENCONTRADO",0)</f>
        <v>6</v>
      </c>
      <c r="I621" s="28" t="str">
        <f>_xlfn.XLOOKUP($A621,'indicador-objetivo'!$A:$A,'indicador-objetivo'!G:G,"DATO NO ENCONTRADO",0)</f>
        <v>Porcentaje de congestión de las actuaciones policivas que se encuentran pendientes de fallos en primera instancia</v>
      </c>
      <c r="J621" s="28" t="str">
        <f>_xlfn.XLOOKUP($A621,'indicador-objetivo'!$A:$A,'indicador-objetivo'!H:H,"DATO NO ENCONTRADO",0)</f>
        <v>Reduccion</v>
      </c>
      <c r="K621" s="28" t="str">
        <f>_xlfn.XLOOKUP($A621,'indicador-objetivo'!$A:$A,'indicador-objetivo'!I:I,"DATO NO ENCONTRADO",0)</f>
        <v>Semestral</v>
      </c>
      <c r="L621" s="28" t="str">
        <f>_xlfn.XLOOKUP($A621,'indicador-objetivo'!$A:$A,'indicador-objetivo'!J:J,"DATO NO ENCONTRADO",0)</f>
        <v>%</v>
      </c>
      <c r="M621" s="28">
        <f>_xlfn.XLOOKUP($A621,'indicador-objetivo'!$A:$A,'indicador-objetivo'!K:K,"DATO NO ENCONTRADO",0)</f>
        <v>40</v>
      </c>
      <c r="N621" s="28">
        <f>_xlfn.XLOOKUP($A621,'indicador-objetivo'!$A:$A,'indicador-objetivo'!L:L,"DATO NO ENCONTRADO",0)</f>
        <v>26</v>
      </c>
      <c r="O621" s="28">
        <f>_xlfn.XLOOKUP($A621,'indicador-objetivo'!$A:$A,'indicador-objetivo'!M:M,"DATO NO ENCONTRADO",0)</f>
        <v>40</v>
      </c>
      <c r="P621" s="28"/>
      <c r="Q621" s="330" t="s">
        <v>284</v>
      </c>
      <c r="R621" s="27" t="s">
        <v>285</v>
      </c>
      <c r="S621" s="69"/>
      <c r="T621" s="38"/>
      <c r="U621" s="38"/>
      <c r="V621" s="38"/>
      <c r="W621" s="29"/>
      <c r="X621" s="29"/>
      <c r="Y621" s="29"/>
      <c r="Z621" s="29"/>
      <c r="AA621" s="29"/>
      <c r="AB621" s="166"/>
      <c r="AC621" s="233">
        <v>34036</v>
      </c>
      <c r="AD621" s="455">
        <f>AC621-T621</f>
        <v>34036</v>
      </c>
      <c r="AE621" s="168"/>
      <c r="AF621" s="351">
        <f>IF(AND(AC621="",AD621="",AD621=""),0,BF621)</f>
        <v>0</v>
      </c>
      <c r="AG621" s="29" t="s">
        <v>286</v>
      </c>
      <c r="AH621" s="28" t="s">
        <v>287</v>
      </c>
      <c r="AI621" s="27" t="s">
        <v>96</v>
      </c>
      <c r="AJ621" s="27" t="s">
        <v>258</v>
      </c>
      <c r="AK621" s="27" t="s">
        <v>98</v>
      </c>
      <c r="AL621" s="129">
        <v>1556193</v>
      </c>
      <c r="AM621" s="129">
        <v>3681200</v>
      </c>
      <c r="AN621" s="27">
        <v>225000</v>
      </c>
      <c r="AO621" s="27">
        <v>195770</v>
      </c>
      <c r="AP621" s="38">
        <v>87.008888888888904</v>
      </c>
      <c r="AQ621" s="28" t="s">
        <v>288</v>
      </c>
      <c r="AR621" s="38">
        <v>263780</v>
      </c>
      <c r="AS621" s="571">
        <f>AR621-AN621</f>
        <v>38780</v>
      </c>
      <c r="AT621" s="198">
        <f>AR621/AN621-1</f>
        <v>0.1723555555555556</v>
      </c>
      <c r="AU621" s="370"/>
      <c r="AV621" s="45"/>
      <c r="AW621" s="45"/>
      <c r="AX621" s="45" t="s">
        <v>277</v>
      </c>
      <c r="AY621" s="45"/>
      <c r="AZ621" s="305" t="str">
        <f>IF(AF621&gt;0,"Ok","Falta diligenciar presupuesto asignado")</f>
        <v>Falta diligenciar presupuesto asignado</v>
      </c>
      <c r="BA621" s="132" t="str">
        <f>IF(AI621="Stock","Es Sotock","No Stock")</f>
        <v>No Stock</v>
      </c>
      <c r="BB621" s="132" t="str">
        <f>IF(AL621=AM621,"OK","NO")</f>
        <v>NO</v>
      </c>
      <c r="BC621" s="132" t="str">
        <f>IF(AM621=AN621,"OK","NO")</f>
        <v>NO</v>
      </c>
      <c r="BD621" s="374" t="str">
        <f>IF(AND(BB621="OK",BC621="OK",AI621="Stock"),"Stock OK","N/A o problema por ser Stock")</f>
        <v>N/A o problema por ser Stock</v>
      </c>
      <c r="BE621" s="365" t="e">
        <f>VLOOKUP(B621,[1]Gastos!$A$11:$R$4776,17,FALSE)</f>
        <v>#N/A</v>
      </c>
      <c r="BF621" s="365">
        <f>IF(ISERROR(BE621), 0, BE621)</f>
        <v>0</v>
      </c>
      <c r="BG621" s="405" t="str">
        <f>B621</f>
        <v>0110-01 09</v>
      </c>
      <c r="BH621" s="45"/>
      <c r="BI621" s="45"/>
      <c r="BJ621" s="132" t="str">
        <f>IF(AND(BB621="OK",BC621="OK",AI621&lt;&gt;"Stock"),"N/A","Ok")</f>
        <v>Ok</v>
      </c>
      <c r="BK621" s="14" t="str">
        <f>IF(AU621&lt;AN621,"Meta 2025 menor que meta 2024","Meta 2025 mayor o igual a meta 2024")</f>
        <v>Meta 2025 menor que meta 2024</v>
      </c>
      <c r="BL621" s="1" t="s">
        <v>3836</v>
      </c>
      <c r="BM621" s="1" t="s">
        <v>3836</v>
      </c>
    </row>
    <row r="622" spans="1:600" s="1" customFormat="1" ht="20.100000000000001" hidden="1" customHeight="1" x14ac:dyDescent="0.25">
      <c r="A622" s="14" t="str">
        <f>+D622&amp;F622</f>
        <v>0111-0102</v>
      </c>
      <c r="B622" s="14" t="str">
        <f>+D622&amp;Q622</f>
        <v>0111-0104</v>
      </c>
      <c r="C622" s="45" t="s">
        <v>71</v>
      </c>
      <c r="D622" s="27" t="s">
        <v>300</v>
      </c>
      <c r="E622" s="28" t="s">
        <v>301</v>
      </c>
      <c r="F622" s="383" t="s">
        <v>110</v>
      </c>
      <c r="G622" s="28" t="s">
        <v>320</v>
      </c>
      <c r="H622" s="28" t="str">
        <f>_xlfn.XLOOKUP($A622,'indicador-objetivo'!$A:$A,'indicador-objetivo'!F:F,"DATO NO ENCONTRADO",0)</f>
        <v>2</v>
      </c>
      <c r="I622" s="28" t="str">
        <f>_xlfn.XLOOKUP($A622,'indicador-objetivo'!$A:$A,'indicador-objetivo'!G:G,"DATO NO ENCONTRADO",0)</f>
        <v>Procesos de capacidad institucional fortalecidos a nivel meso que aporten en la mejora de los procesos misionales de la SDH</v>
      </c>
      <c r="J622" s="28" t="str">
        <f>_xlfn.XLOOKUP($A622,'indicador-objetivo'!$A:$A,'indicador-objetivo'!H:H,"DATO NO ENCONTRADO",0)</f>
        <v>Flujo</v>
      </c>
      <c r="K622" s="28" t="str">
        <f>_xlfn.XLOOKUP($A622,'indicador-objetivo'!$A:$A,'indicador-objetivo'!I:I,"DATO NO ENCONTRADO",0)</f>
        <v>Anual</v>
      </c>
      <c r="L622" s="28" t="str">
        <f>_xlfn.XLOOKUP($A622,'indicador-objetivo'!$A:$A,'indicador-objetivo'!J:J,"DATO NO ENCONTRADO",0)</f>
        <v>%</v>
      </c>
      <c r="M622" s="28">
        <f>_xlfn.XLOOKUP($A622,'indicador-objetivo'!$A:$A,'indicador-objetivo'!K:K,"DATO NO ENCONTRADO",0)</f>
        <v>0</v>
      </c>
      <c r="N622" s="28">
        <f>_xlfn.XLOOKUP($A622,'indicador-objetivo'!$A:$A,'indicador-objetivo'!L:L,"DATO NO ENCONTRADO",0)</f>
        <v>100</v>
      </c>
      <c r="O622" s="28">
        <f>_xlfn.XLOOKUP($A622,'indicador-objetivo'!$A:$A,'indicador-objetivo'!M:M,"DATO NO ENCONTRADO",0)</f>
        <v>100</v>
      </c>
      <c r="P622" s="144"/>
      <c r="Q622" s="328" t="s">
        <v>104</v>
      </c>
      <c r="R622" s="28" t="s">
        <v>326</v>
      </c>
      <c r="S622" s="69"/>
      <c r="T622" s="38"/>
      <c r="U622" s="38"/>
      <c r="V622" s="38"/>
      <c r="W622" s="29"/>
      <c r="X622" s="29"/>
      <c r="Y622" s="29"/>
      <c r="Z622" s="29"/>
      <c r="AA622" s="29"/>
      <c r="AB622" s="166"/>
      <c r="AC622" s="154">
        <v>5008</v>
      </c>
      <c r="AD622" s="223">
        <f>AC622-T622</f>
        <v>5008</v>
      </c>
      <c r="AE622" s="168">
        <v>1</v>
      </c>
      <c r="AF622" s="351">
        <f>IF(AND(AC622="",AD622="",AD622=""),0,BF622)</f>
        <v>0</v>
      </c>
      <c r="AG622" s="29" t="s">
        <v>286</v>
      </c>
      <c r="AH622" s="27" t="s">
        <v>327</v>
      </c>
      <c r="AI622" s="27" t="s">
        <v>223</v>
      </c>
      <c r="AJ622" s="27" t="s">
        <v>148</v>
      </c>
      <c r="AK622" s="27" t="s">
        <v>149</v>
      </c>
      <c r="AL622" s="27"/>
      <c r="AM622" s="27">
        <v>100</v>
      </c>
      <c r="AN622" s="27">
        <v>100</v>
      </c>
      <c r="AO622" s="27">
        <v>0</v>
      </c>
      <c r="AP622" s="464">
        <f>AO622/AN622</f>
        <v>0</v>
      </c>
      <c r="AQ622" s="28" t="s">
        <v>323</v>
      </c>
      <c r="AR622" s="468">
        <v>100</v>
      </c>
      <c r="AS622" s="230">
        <f>AR622-AN622</f>
        <v>0</v>
      </c>
      <c r="AT622" s="153">
        <f>AR622/AN622-1</f>
        <v>0</v>
      </c>
      <c r="AU622" s="369"/>
      <c r="AV622" s="45"/>
      <c r="AW622" s="45"/>
      <c r="AX622" s="113" t="s">
        <v>324</v>
      </c>
      <c r="AY622" s="45" t="s">
        <v>328</v>
      </c>
      <c r="AZ622" s="305" t="str">
        <f>IF(AF622&gt;0,"Ok","Falta diligenciar presupuesto asignado")</f>
        <v>Falta diligenciar presupuesto asignado</v>
      </c>
      <c r="BA622" s="132" t="str">
        <f>IF(AI622="Stock","Es Sotock","No Stock")</f>
        <v>No Stock</v>
      </c>
      <c r="BB622" s="132" t="str">
        <f>IF(AL622=AM622,"OK","NO")</f>
        <v>NO</v>
      </c>
      <c r="BC622" s="132" t="str">
        <f>IF(AM622=AN622,"OK","NO")</f>
        <v>OK</v>
      </c>
      <c r="BD622" s="374" t="str">
        <f>IF(AND(BB622="OK",BC622="OK",AI622="Stock"),"Stock OK","N/A o problema por ser Stock")</f>
        <v>N/A o problema por ser Stock</v>
      </c>
      <c r="BE622" s="365" t="e">
        <f>VLOOKUP(B622,[1]Gastos!$A$11:$R$4776,17,FALSE)</f>
        <v>#N/A</v>
      </c>
      <c r="BF622" s="365">
        <f>IF(ISERROR(BE622), 0, BE622)</f>
        <v>0</v>
      </c>
      <c r="BG622" s="405" t="str">
        <f>B622</f>
        <v>0111-0104</v>
      </c>
      <c r="BH622" s="45"/>
      <c r="BI622" s="45"/>
      <c r="BJ622" s="132" t="str">
        <f>IF(AND(BB622="OK",BC622="OK",AI622&lt;&gt;"Stock"),"N/A","Ok")</f>
        <v>Ok</v>
      </c>
      <c r="BK622" s="14" t="str">
        <f>IF(AU622&lt;AN622,"Meta 2025 menor que meta 2024","Meta 2025 mayor o igual a meta 2024")</f>
        <v>Meta 2025 menor que meta 2024</v>
      </c>
      <c r="BL622" s="1" t="s">
        <v>3836</v>
      </c>
      <c r="BM622" s="1" t="s">
        <v>3836</v>
      </c>
    </row>
    <row r="623" spans="1:600" s="1" customFormat="1" ht="20.100000000000001" hidden="1" customHeight="1" x14ac:dyDescent="0.25">
      <c r="A623" s="14" t="str">
        <f>+D623&amp;F623</f>
        <v>0136-0101</v>
      </c>
      <c r="B623" s="14" t="str">
        <f>+D623&amp;Q623</f>
        <v>0136-0110</v>
      </c>
      <c r="C623" s="14" t="s">
        <v>1021</v>
      </c>
      <c r="D623" s="10" t="s">
        <v>1022</v>
      </c>
      <c r="E623" s="11" t="s">
        <v>1023</v>
      </c>
      <c r="F623" s="340" t="str">
        <f>VLOOKUP($B623,'producto-objetivo'!$A:$G,4,0)</f>
        <v>01</v>
      </c>
      <c r="G623" s="11" t="str">
        <f>VLOOKUP($B623,'producto-objetivo'!$A:$G,5,0)</f>
        <v>Mejorar el quehacer de la gestión jurídica y disciplinaria</v>
      </c>
      <c r="H623" s="11" t="str">
        <f>_xlfn.XLOOKUP($A623,'indicador-objetivo'!$A:$A,'indicador-objetivo'!F:F,"DATO NO ENCONTRADO",0)</f>
        <v>1</v>
      </c>
      <c r="I623" s="11" t="str">
        <f>_xlfn.XLOOKUP($A623,'indicador-objetivo'!$A:$A,'indicador-objetivo'!G:G,"DATO NO ENCONTRADO",0)</f>
        <v xml:space="preserve"> Nivel de eficiencia de la gestión jurídica en el Distrito Capital</v>
      </c>
      <c r="J623" s="11" t="str">
        <f>_xlfn.XLOOKUP($A623,'indicador-objetivo'!$A:$A,'indicador-objetivo'!H:H,"DATO NO ENCONTRADO",0)</f>
        <v>Flujo</v>
      </c>
      <c r="K623" s="11" t="str">
        <f>_xlfn.XLOOKUP($A623,'indicador-objetivo'!$A:$A,'indicador-objetivo'!I:I,"DATO NO ENCONTRADO",0)</f>
        <v>Anual</v>
      </c>
      <c r="L623" s="11" t="str">
        <f>_xlfn.XLOOKUP($A623,'indicador-objetivo'!$A:$A,'indicador-objetivo'!J:J,"DATO NO ENCONTRADO",0)</f>
        <v>%</v>
      </c>
      <c r="M623" s="11">
        <f>_xlfn.XLOOKUP($A623,'indicador-objetivo'!$A:$A,'indicador-objetivo'!K:K,"DATO NO ENCONTRADO",0)</f>
        <v>83</v>
      </c>
      <c r="N623" s="11">
        <f>_xlfn.XLOOKUP($A623,'indicador-objetivo'!$A:$A,'indicador-objetivo'!L:L,"DATO NO ENCONTRADO",0)</f>
        <v>84</v>
      </c>
      <c r="O623" s="11">
        <f>_xlfn.XLOOKUP($A623,'indicador-objetivo'!$A:$A,'indicador-objetivo'!M:M,"DATO NO ENCONTRADO",0)</f>
        <v>84</v>
      </c>
      <c r="P623" s="144"/>
      <c r="Q623" s="325">
        <v>10</v>
      </c>
      <c r="R623" s="11" t="s">
        <v>1044</v>
      </c>
      <c r="S623" s="66"/>
      <c r="T623" s="13"/>
      <c r="U623" s="13"/>
      <c r="V623" s="13"/>
      <c r="W623" s="12"/>
      <c r="X623" s="12"/>
      <c r="Y623" s="12"/>
      <c r="Z623" s="12"/>
      <c r="AA623" s="12"/>
      <c r="AB623" s="12"/>
      <c r="AC623" s="575">
        <v>260</v>
      </c>
      <c r="AD623" s="141"/>
      <c r="AE623" s="141"/>
      <c r="AF623" s="351">
        <f>IF(AND(AC623="",AD623="",AD623=""),0,BF623)</f>
        <v>0</v>
      </c>
      <c r="AG623" s="12" t="s">
        <v>286</v>
      </c>
      <c r="AH623" s="11" t="s">
        <v>1045</v>
      </c>
      <c r="AI623" s="10" t="s">
        <v>144</v>
      </c>
      <c r="AJ623" s="10" t="s">
        <v>148</v>
      </c>
      <c r="AK623" s="10" t="s">
        <v>149</v>
      </c>
      <c r="AL623" s="10">
        <v>100</v>
      </c>
      <c r="AM623" s="10">
        <v>100</v>
      </c>
      <c r="AN623" s="13">
        <v>100</v>
      </c>
      <c r="AO623" s="13">
        <v>100</v>
      </c>
      <c r="AP623" s="139">
        <f>AO623/AN623</f>
        <v>1</v>
      </c>
      <c r="AQ623" s="11" t="s">
        <v>1046</v>
      </c>
      <c r="AR623" s="145"/>
      <c r="AS623" s="145"/>
      <c r="AT623" s="145"/>
      <c r="AU623" s="358"/>
      <c r="AV623" s="14"/>
      <c r="AW623" s="14"/>
      <c r="AX623" s="14" t="s">
        <v>1047</v>
      </c>
      <c r="AY623" s="14" t="s">
        <v>1048</v>
      </c>
      <c r="AZ623" s="305" t="str">
        <f>IF(AF623&gt;0,"Ok","Falta diligenciar presupuesto asignado")</f>
        <v>Falta diligenciar presupuesto asignado</v>
      </c>
      <c r="BA623" s="132" t="str">
        <f>IF(AI623="Stock","Es Sotock","No Stock")</f>
        <v>Es Sotock</v>
      </c>
      <c r="BB623" s="132" t="str">
        <f>IF(AL623=AM623,"OK","NO")</f>
        <v>OK</v>
      </c>
      <c r="BC623" s="132" t="str">
        <f>IF(AM623=AN623,"OK","NO")</f>
        <v>OK</v>
      </c>
      <c r="BD623" s="374" t="str">
        <f>IF(AND(BB623="OK",BC623="OK",AI623="Stock"),"Stock OK","N/A o problema por ser Stock")</f>
        <v>Stock OK</v>
      </c>
      <c r="BE623" s="365" t="e">
        <f>VLOOKUP(B623,[1]Gastos!$A$11:$R$4776,17,FALSE)</f>
        <v>#N/A</v>
      </c>
      <c r="BF623" s="365">
        <f>IF(ISERROR(BE623), 0, BE623)</f>
        <v>0</v>
      </c>
      <c r="BG623" s="405"/>
      <c r="BH623" s="14"/>
      <c r="BI623" s="14"/>
      <c r="BJ623" s="132" t="str">
        <f>IF(AND(BB623="OK",BC623="OK",AI623&lt;&gt;"Stock"),"N/A","Ok")</f>
        <v>Ok</v>
      </c>
      <c r="BK623" s="14" t="str">
        <f>IF(AU623&lt;AN623,"Meta 2025 menor que meta 2024","Meta 2025 mayor o igual a meta 2024")</f>
        <v>Meta 2025 menor que meta 2024</v>
      </c>
      <c r="BL623" s="1" t="s">
        <v>3836</v>
      </c>
      <c r="BM623" s="1" t="s">
        <v>3836</v>
      </c>
    </row>
    <row r="624" spans="1:600" s="1" customFormat="1" ht="20.100000000000001" hidden="1" customHeight="1" x14ac:dyDescent="0.25">
      <c r="A624" s="14" t="str">
        <f>+D624&amp;F624</f>
        <v>0218-0102</v>
      </c>
      <c r="B624" s="14" t="str">
        <f>+D624&amp;Q624</f>
        <v>0218-0107</v>
      </c>
      <c r="C624" s="1" t="s">
        <v>62</v>
      </c>
      <c r="D624" s="5" t="s">
        <v>1560</v>
      </c>
      <c r="E624" s="6" t="s">
        <v>1561</v>
      </c>
      <c r="F624" s="341" t="str">
        <f>VLOOKUP($B624,'producto-objetivo'!$A:$G,4,0)</f>
        <v>02</v>
      </c>
      <c r="G624" s="6" t="str">
        <f>VLOOKUP($B624,'producto-objetivo'!$A:$G,5,0)</f>
        <v>Consolidar al jardín botánico José Celestino Mutis como centro líder, en investigación y gestión de coberturas vegetales urbanas y rurales</v>
      </c>
      <c r="H624" s="6" t="str">
        <f>_xlfn.XLOOKUP($A624,'indicador-objetivo'!$A:$A,'indicador-objetivo'!F:F,"DATO NO ENCONTRADO",0)</f>
        <v>2</v>
      </c>
      <c r="I624" s="6" t="str">
        <f>_xlfn.XLOOKUP($A624,'indicador-objetivo'!$A:$A,'indicador-objetivo'!G:G,"DATO NO ENCONTRADO",0)</f>
        <v>Porcentaje de avance para el mejoramiento de las coberturas vegetales urbanas y rurales del distrito capital.</v>
      </c>
      <c r="J624" s="6" t="str">
        <f>_xlfn.XLOOKUP($A624,'indicador-objetivo'!$A:$A,'indicador-objetivo'!H:H,"DATO NO ENCONTRADO",0)</f>
        <v>Stock</v>
      </c>
      <c r="K624" s="6" t="str">
        <f>_xlfn.XLOOKUP($A624,'indicador-objetivo'!$A:$A,'indicador-objetivo'!I:I,"DATO NO ENCONTRADO",0)</f>
        <v>Trimestral</v>
      </c>
      <c r="L624" s="6" t="str">
        <f>_xlfn.XLOOKUP($A624,'indicador-objetivo'!$A:$A,'indicador-objetivo'!J:J,"DATO NO ENCONTRADO",0)</f>
        <v>%</v>
      </c>
      <c r="M624" s="6">
        <f>_xlfn.XLOOKUP($A624,'indicador-objetivo'!$A:$A,'indicador-objetivo'!K:K,"DATO NO ENCONTRADO",0)</f>
        <v>100</v>
      </c>
      <c r="N624" s="6">
        <f>_xlfn.XLOOKUP($A624,'indicador-objetivo'!$A:$A,'indicador-objetivo'!L:L,"DATO NO ENCONTRADO",0)</f>
        <v>100</v>
      </c>
      <c r="O624" s="6">
        <f>_xlfn.XLOOKUP($A624,'indicador-objetivo'!$A:$A,'indicador-objetivo'!M:M,"DATO NO ENCONTRADO",0)</f>
        <v>100</v>
      </c>
      <c r="P624" s="144"/>
      <c r="Q624" s="326" t="s">
        <v>172</v>
      </c>
      <c r="R624" s="6" t="s">
        <v>1593</v>
      </c>
      <c r="S624" s="9">
        <v>1220.1414219999999</v>
      </c>
      <c r="T624" s="9">
        <v>1220.1414219999999</v>
      </c>
      <c r="U624" s="9">
        <v>936.161923</v>
      </c>
      <c r="V624" s="9">
        <v>698.66166399999997</v>
      </c>
      <c r="W624" s="7" t="s">
        <v>94</v>
      </c>
      <c r="X624" s="7" t="s">
        <v>94</v>
      </c>
      <c r="Y624" s="7" t="s">
        <v>94</v>
      </c>
      <c r="Z624" s="7" t="s">
        <v>94</v>
      </c>
      <c r="AA624" s="7" t="s">
        <v>94</v>
      </c>
      <c r="AB624" s="7" t="s">
        <v>94</v>
      </c>
      <c r="AC624" s="9">
        <v>1241</v>
      </c>
      <c r="AD624" s="170">
        <f>AC624-T624</f>
        <v>20.85857800000008</v>
      </c>
      <c r="AE624" s="168">
        <f>T624/AC624</f>
        <v>0.98319212087026586</v>
      </c>
      <c r="AF624" s="351">
        <f>IF(AND(AC624="",AD624="",AD624=""),0,BF624)</f>
        <v>4002541000</v>
      </c>
      <c r="AG624" s="458" t="s">
        <v>286</v>
      </c>
      <c r="AH624" s="288" t="s">
        <v>1594</v>
      </c>
      <c r="AI624" s="458" t="s">
        <v>144</v>
      </c>
      <c r="AJ624" s="458" t="s">
        <v>148</v>
      </c>
      <c r="AK624" s="458" t="s">
        <v>149</v>
      </c>
      <c r="AL624" s="121">
        <v>100</v>
      </c>
      <c r="AM624" s="121">
        <v>100</v>
      </c>
      <c r="AN624" s="445">
        <v>100</v>
      </c>
      <c r="AO624" s="9"/>
      <c r="AP624" s="9"/>
      <c r="AQ624" s="187" t="s">
        <v>1595</v>
      </c>
      <c r="AR624" s="151">
        <v>300000</v>
      </c>
      <c r="AS624" s="151">
        <f>AR624-AN624</f>
        <v>299900</v>
      </c>
      <c r="AT624" s="151"/>
      <c r="AU624" s="359"/>
      <c r="AZ624" s="305" t="str">
        <f>IF(AF624&gt;0,"Ok","Falta diligenciar presupuesto asignado")</f>
        <v>Ok</v>
      </c>
      <c r="BA624" s="132" t="str">
        <f>IF(AI624="Stock","Es Sotock","No Stock")</f>
        <v>Es Sotock</v>
      </c>
      <c r="BB624" s="132" t="str">
        <f>IF(AL624=AM624,"OK","NO")</f>
        <v>OK</v>
      </c>
      <c r="BC624" s="132" t="str">
        <f>IF(AM624=AN624,"OK","NO")</f>
        <v>OK</v>
      </c>
      <c r="BD624" s="374" t="str">
        <f>IF(AND(BB624="OK",BC624="OK",AI624="Stock"),"Stock OK","N/A o problema por ser Stock")</f>
        <v>Stock OK</v>
      </c>
      <c r="BE624" s="365">
        <f>VLOOKUP(B624,[1]Gastos!$A$11:$R$4776,17,FALSE)</f>
        <v>4002541000</v>
      </c>
      <c r="BF624" s="365">
        <f>IF(ISERROR(BE624), 0, BE624)</f>
        <v>4002541000</v>
      </c>
      <c r="BG624" s="405"/>
      <c r="BJ624" s="132" t="str">
        <f>IF(AND(BB624="OK",BC624="OK",AI624&lt;&gt;"Stock"),"N/A","Ok")</f>
        <v>Ok</v>
      </c>
      <c r="BK624" s="14" t="str">
        <f>IF(AU624&lt;AN624,"Meta 2025 menor que meta 2024","Meta 2025 mayor o igual a meta 2024")</f>
        <v>Meta 2025 menor que meta 2024</v>
      </c>
      <c r="BL624" s="1" t="s">
        <v>3836</v>
      </c>
      <c r="BM624" s="1" t="s">
        <v>3836</v>
      </c>
    </row>
    <row r="625" spans="1:600" s="1" customFormat="1" ht="20.100000000000001" hidden="1" customHeight="1" x14ac:dyDescent="0.25">
      <c r="A625" s="14" t="str">
        <f>+D625&amp;F625</f>
        <v>0111-0102</v>
      </c>
      <c r="B625" s="14" t="str">
        <f>+D625&amp;Q625</f>
        <v>0111-0105</v>
      </c>
      <c r="C625" s="45" t="s">
        <v>71</v>
      </c>
      <c r="D625" s="27" t="s">
        <v>300</v>
      </c>
      <c r="E625" s="28" t="s">
        <v>301</v>
      </c>
      <c r="F625" s="383" t="s">
        <v>110</v>
      </c>
      <c r="G625" s="28" t="s">
        <v>320</v>
      </c>
      <c r="H625" s="28" t="str">
        <f>_xlfn.XLOOKUP($A625,'indicador-objetivo'!$A:$A,'indicador-objetivo'!F:F,"DATO NO ENCONTRADO",0)</f>
        <v>2</v>
      </c>
      <c r="I625" s="28" t="str">
        <f>_xlfn.XLOOKUP($A625,'indicador-objetivo'!$A:$A,'indicador-objetivo'!G:G,"DATO NO ENCONTRADO",0)</f>
        <v>Procesos de capacidad institucional fortalecidos a nivel meso que aporten en la mejora de los procesos misionales de la SDH</v>
      </c>
      <c r="J625" s="28" t="str">
        <f>_xlfn.XLOOKUP($A625,'indicador-objetivo'!$A:$A,'indicador-objetivo'!H:H,"DATO NO ENCONTRADO",0)</f>
        <v>Flujo</v>
      </c>
      <c r="K625" s="28" t="str">
        <f>_xlfn.XLOOKUP($A625,'indicador-objetivo'!$A:$A,'indicador-objetivo'!I:I,"DATO NO ENCONTRADO",0)</f>
        <v>Anual</v>
      </c>
      <c r="L625" s="28" t="str">
        <f>_xlfn.XLOOKUP($A625,'indicador-objetivo'!$A:$A,'indicador-objetivo'!J:J,"DATO NO ENCONTRADO",0)</f>
        <v>%</v>
      </c>
      <c r="M625" s="28">
        <f>_xlfn.XLOOKUP($A625,'indicador-objetivo'!$A:$A,'indicador-objetivo'!K:K,"DATO NO ENCONTRADO",0)</f>
        <v>0</v>
      </c>
      <c r="N625" s="28">
        <f>_xlfn.XLOOKUP($A625,'indicador-objetivo'!$A:$A,'indicador-objetivo'!L:L,"DATO NO ENCONTRADO",0)</f>
        <v>100</v>
      </c>
      <c r="O625" s="28">
        <f>_xlfn.XLOOKUP($A625,'indicador-objetivo'!$A:$A,'indicador-objetivo'!M:M,"DATO NO ENCONTRADO",0)</f>
        <v>100</v>
      </c>
      <c r="P625" s="144"/>
      <c r="Q625" s="328" t="s">
        <v>132</v>
      </c>
      <c r="R625" s="28" t="s">
        <v>329</v>
      </c>
      <c r="S625" s="69"/>
      <c r="T625" s="38"/>
      <c r="U625" s="38"/>
      <c r="V625" s="38"/>
      <c r="W625" s="29"/>
      <c r="X625" s="29"/>
      <c r="Y625" s="29"/>
      <c r="Z625" s="29"/>
      <c r="AA625" s="29"/>
      <c r="AB625" s="29"/>
      <c r="AC625" s="151">
        <v>1393</v>
      </c>
      <c r="AD625" s="167">
        <f>AC625-T625</f>
        <v>1393</v>
      </c>
      <c r="AE625" s="168">
        <v>1</v>
      </c>
      <c r="AF625" s="351">
        <f>IF(AND(AC625="",AD625="",AD625=""),0,BF625)</f>
        <v>0</v>
      </c>
      <c r="AG625" s="29" t="s">
        <v>330</v>
      </c>
      <c r="AH625" s="27" t="s">
        <v>331</v>
      </c>
      <c r="AI625" s="27" t="s">
        <v>223</v>
      </c>
      <c r="AJ625" s="27" t="s">
        <v>148</v>
      </c>
      <c r="AK625" s="27" t="s">
        <v>149</v>
      </c>
      <c r="AL625" s="27"/>
      <c r="AM625" s="27">
        <v>100</v>
      </c>
      <c r="AN625" s="27">
        <v>100</v>
      </c>
      <c r="AO625" s="27">
        <v>0</v>
      </c>
      <c r="AP625" s="464">
        <f>AO625/AN625</f>
        <v>0</v>
      </c>
      <c r="AQ625" s="28" t="s">
        <v>323</v>
      </c>
      <c r="AR625" s="468">
        <v>100</v>
      </c>
      <c r="AS625" s="469">
        <f>AR625-AN625</f>
        <v>0</v>
      </c>
      <c r="AT625" s="473">
        <f>AR625/AN625-1</f>
        <v>0</v>
      </c>
      <c r="AU625" s="475"/>
      <c r="AV625" s="45"/>
      <c r="AW625" s="45"/>
      <c r="AX625" s="113" t="s">
        <v>324</v>
      </c>
      <c r="AY625" s="45" t="s">
        <v>328</v>
      </c>
      <c r="AZ625" s="305" t="str">
        <f>IF(AF625&gt;0,"Ok","Falta diligenciar presupuesto asignado")</f>
        <v>Falta diligenciar presupuesto asignado</v>
      </c>
      <c r="BA625" s="132" t="str">
        <f>IF(AI625="Stock","Es Sotock","No Stock")</f>
        <v>No Stock</v>
      </c>
      <c r="BB625" s="132" t="str">
        <f>IF(AL625=AM625,"OK","NO")</f>
        <v>NO</v>
      </c>
      <c r="BC625" s="132" t="str">
        <f>IF(AM625=AN625,"OK","NO")</f>
        <v>OK</v>
      </c>
      <c r="BD625" s="374" t="str">
        <f>IF(AND(BB625="OK",BC625="OK",AI625="Stock"),"Stock OK","N/A o problema por ser Stock")</f>
        <v>N/A o problema por ser Stock</v>
      </c>
      <c r="BE625" s="365" t="e">
        <f>VLOOKUP(B625,[1]Gastos!$A$11:$R$4776,17,FALSE)</f>
        <v>#N/A</v>
      </c>
      <c r="BF625" s="365">
        <f>IF(ISERROR(BE625), 0, BE625)</f>
        <v>0</v>
      </c>
      <c r="BG625" s="405" t="str">
        <f>B625</f>
        <v>0111-0105</v>
      </c>
      <c r="BH625" s="45"/>
      <c r="BI625" s="45"/>
      <c r="BJ625" s="132" t="str">
        <f>IF(AND(BB625="OK",BC625="OK",AI625&lt;&gt;"Stock"),"N/A","Ok")</f>
        <v>Ok</v>
      </c>
      <c r="BK625" s="14" t="str">
        <f>IF(AU625&lt;AN625,"Meta 2025 menor que meta 2024","Meta 2025 mayor o igual a meta 2024")</f>
        <v>Meta 2025 menor que meta 2024</v>
      </c>
      <c r="BL625" s="1" t="s">
        <v>3836</v>
      </c>
      <c r="BM625" s="1" t="s">
        <v>3836</v>
      </c>
    </row>
    <row r="626" spans="1:600" s="1" customFormat="1" ht="20.100000000000001" hidden="1" customHeight="1" x14ac:dyDescent="0.25">
      <c r="A626" s="14" t="str">
        <f>+D626&amp;F626</f>
        <v>0218-0102</v>
      </c>
      <c r="B626" s="14" t="str">
        <f>+D626&amp;Q626</f>
        <v>0218-0108</v>
      </c>
      <c r="C626" s="1" t="s">
        <v>62</v>
      </c>
      <c r="D626" s="5" t="s">
        <v>1560</v>
      </c>
      <c r="E626" s="6" t="s">
        <v>1561</v>
      </c>
      <c r="F626" s="341" t="str">
        <f>VLOOKUP($B626,'producto-objetivo'!$A:$G,4,0)</f>
        <v>02</v>
      </c>
      <c r="G626" s="6" t="str">
        <f>VLOOKUP($B626,'producto-objetivo'!$A:$G,5,0)</f>
        <v>Consolidar al jardín botánico José Celestino Mutis como centro líder, en investigación y gestión de coberturas vegetales urbanas y rurales</v>
      </c>
      <c r="H626" s="6" t="str">
        <f>_xlfn.XLOOKUP($A626,'indicador-objetivo'!$A:$A,'indicador-objetivo'!F:F,"DATO NO ENCONTRADO",0)</f>
        <v>2</v>
      </c>
      <c r="I626" s="6" t="str">
        <f>_xlfn.XLOOKUP($A626,'indicador-objetivo'!$A:$A,'indicador-objetivo'!G:G,"DATO NO ENCONTRADO",0)</f>
        <v>Porcentaje de avance para el mejoramiento de las coberturas vegetales urbanas y rurales del distrito capital.</v>
      </c>
      <c r="J626" s="6" t="str">
        <f>_xlfn.XLOOKUP($A626,'indicador-objetivo'!$A:$A,'indicador-objetivo'!H:H,"DATO NO ENCONTRADO",0)</f>
        <v>Stock</v>
      </c>
      <c r="K626" s="6" t="str">
        <f>_xlfn.XLOOKUP($A626,'indicador-objetivo'!$A:$A,'indicador-objetivo'!I:I,"DATO NO ENCONTRADO",0)</f>
        <v>Trimestral</v>
      </c>
      <c r="L626" s="6" t="str">
        <f>_xlfn.XLOOKUP($A626,'indicador-objetivo'!$A:$A,'indicador-objetivo'!J:J,"DATO NO ENCONTRADO",0)</f>
        <v>%</v>
      </c>
      <c r="M626" s="6">
        <f>_xlfn.XLOOKUP($A626,'indicador-objetivo'!$A:$A,'indicador-objetivo'!K:K,"DATO NO ENCONTRADO",0)</f>
        <v>100</v>
      </c>
      <c r="N626" s="6">
        <f>_xlfn.XLOOKUP($A626,'indicador-objetivo'!$A:$A,'indicador-objetivo'!L:L,"DATO NO ENCONTRADO",0)</f>
        <v>100</v>
      </c>
      <c r="O626" s="6">
        <f>_xlfn.XLOOKUP($A626,'indicador-objetivo'!$A:$A,'indicador-objetivo'!M:M,"DATO NO ENCONTRADO",0)</f>
        <v>100</v>
      </c>
      <c r="P626" s="144"/>
      <c r="Q626" s="326" t="s">
        <v>176</v>
      </c>
      <c r="R626" s="6" t="s">
        <v>1596</v>
      </c>
      <c r="S626" s="9">
        <v>427.39923099999999</v>
      </c>
      <c r="T626" s="9">
        <v>427.39923099999999</v>
      </c>
      <c r="U626" s="9">
        <v>338.78636499999999</v>
      </c>
      <c r="V626" s="9">
        <v>188.69826599999999</v>
      </c>
      <c r="W626" s="7" t="s">
        <v>94</v>
      </c>
      <c r="X626" s="7" t="s">
        <v>94</v>
      </c>
      <c r="Y626" s="7" t="s">
        <v>94</v>
      </c>
      <c r="Z626" s="7" t="s">
        <v>94</v>
      </c>
      <c r="AA626" s="7" t="s">
        <v>94</v>
      </c>
      <c r="AB626" s="7" t="s">
        <v>94</v>
      </c>
      <c r="AC626" s="9">
        <v>10312</v>
      </c>
      <c r="AD626" s="170">
        <f>AC626-T626</f>
        <v>9884.6007690000006</v>
      </c>
      <c r="AE626" s="168">
        <f>T626/AC626</f>
        <v>4.144678345616757E-2</v>
      </c>
      <c r="AF626" s="351">
        <f>IF(AND(AC626="",AD626="",AD626=""),0,BF626)</f>
        <v>0</v>
      </c>
      <c r="AG626" s="458" t="s">
        <v>330</v>
      </c>
      <c r="AH626" s="288" t="s">
        <v>1597</v>
      </c>
      <c r="AI626" s="458" t="s">
        <v>96</v>
      </c>
      <c r="AJ626" s="458" t="s">
        <v>97</v>
      </c>
      <c r="AK626" s="458" t="s">
        <v>98</v>
      </c>
      <c r="AL626" s="121">
        <v>183305</v>
      </c>
      <c r="AM626" s="121">
        <v>1060000</v>
      </c>
      <c r="AN626" s="445">
        <v>100000</v>
      </c>
      <c r="AO626" s="463">
        <v>43735</v>
      </c>
      <c r="AP626" s="121">
        <v>43.734999999999999</v>
      </c>
      <c r="AQ626" s="187" t="s">
        <v>1598</v>
      </c>
      <c r="AR626" s="151"/>
      <c r="AS626" s="151">
        <f>AR626-AN626</f>
        <v>-100000</v>
      </c>
      <c r="AT626" s="151"/>
      <c r="AU626" s="359"/>
      <c r="AZ626" s="305" t="str">
        <f>IF(AF626&gt;0,"Ok","Falta diligenciar presupuesto asignado")</f>
        <v>Falta diligenciar presupuesto asignado</v>
      </c>
      <c r="BA626" s="132" t="str">
        <f>IF(AI626="Stock","Es Sotock","No Stock")</f>
        <v>No Stock</v>
      </c>
      <c r="BB626" s="132" t="str">
        <f>IF(AL626=AM626,"OK","NO")</f>
        <v>NO</v>
      </c>
      <c r="BC626" s="132" t="str">
        <f>IF(AM626=AN626,"OK","NO")</f>
        <v>NO</v>
      </c>
      <c r="BD626" s="374" t="str">
        <f>IF(AND(BB626="OK",BC626="OK",AI626="Stock"),"Stock OK","N/A o problema por ser Stock")</f>
        <v>N/A o problema por ser Stock</v>
      </c>
      <c r="BE626" s="365" t="e">
        <f>VLOOKUP(B626,[1]Gastos!$A$11:$R$4776,17,FALSE)</f>
        <v>#N/A</v>
      </c>
      <c r="BF626" s="365">
        <f>IF(ISERROR(BE626), 0, BE626)</f>
        <v>0</v>
      </c>
      <c r="BG626" s="405"/>
      <c r="BJ626" s="132" t="str">
        <f>IF(AND(BB626="OK",BC626="OK",AI626&lt;&gt;"Stock"),"N/A","Ok")</f>
        <v>Ok</v>
      </c>
      <c r="BK626" s="14" t="str">
        <f>IF(AU626&lt;AN626,"Meta 2025 menor que meta 2024","Meta 2025 mayor o igual a meta 2024")</f>
        <v>Meta 2025 menor que meta 2024</v>
      </c>
      <c r="BL626" s="1" t="s">
        <v>3836</v>
      </c>
      <c r="BM626" s="1" t="s">
        <v>3836</v>
      </c>
    </row>
    <row r="627" spans="1:600" s="14" customFormat="1" ht="20.100000000000001" hidden="1" customHeight="1" x14ac:dyDescent="0.25">
      <c r="A627" s="14" t="str">
        <f>+D627&amp;F627</f>
        <v>0111-0402</v>
      </c>
      <c r="B627" s="14" t="str">
        <f>+D627&amp;Q627</f>
        <v>0111-0412</v>
      </c>
      <c r="C627" s="45" t="s">
        <v>71</v>
      </c>
      <c r="D627" s="27" t="s">
        <v>337</v>
      </c>
      <c r="E627" s="28" t="s">
        <v>301</v>
      </c>
      <c r="F627" s="383" t="str">
        <f>VLOOKUP($B627,'producto-objetivo'!$A:$G,4,0)</f>
        <v>02</v>
      </c>
      <c r="G627" s="28" t="str">
        <f>VLOOKUP($B627,'producto-objetivo'!$A:$G,5,0)</f>
        <v>Fortalecimiento de capacidad institucional a nivel meso que mejore los procesos misionales de la entidad</v>
      </c>
      <c r="H627" s="28" t="str">
        <f>_xlfn.XLOOKUP($A627,'indicador-objetivo'!$A:$A,'indicador-objetivo'!F:F,"DATO NO ENCONTRADO",0)</f>
        <v>3</v>
      </c>
      <c r="I627" s="28" t="str">
        <f>_xlfn.XLOOKUP($A627,'indicador-objetivo'!$A:$A,'indicador-objetivo'!G:G,"DATO NO ENCONTRADO",0)</f>
        <v>Procesos con capacidad institucional fortalecida a nivel meso que aporten en la mejora de los procesos misionales del Concejo de Bogotá</v>
      </c>
      <c r="J627" s="28" t="str">
        <f>_xlfn.XLOOKUP($A627,'indicador-objetivo'!$A:$A,'indicador-objetivo'!H:H,"DATO NO ENCONTRADO",0)</f>
        <v>Flujo</v>
      </c>
      <c r="K627" s="28" t="str">
        <f>_xlfn.XLOOKUP($A627,'indicador-objetivo'!$A:$A,'indicador-objetivo'!I:I,"DATO NO ENCONTRADO",0)</f>
        <v>Anual</v>
      </c>
      <c r="L627" s="28" t="str">
        <f>_xlfn.XLOOKUP($A627,'indicador-objetivo'!$A:$A,'indicador-objetivo'!J:J,"DATO NO ENCONTRADO",0)</f>
        <v>%</v>
      </c>
      <c r="M627" s="28">
        <f>_xlfn.XLOOKUP($A627,'indicador-objetivo'!$A:$A,'indicador-objetivo'!K:K,"DATO NO ENCONTRADO",0)</f>
        <v>0</v>
      </c>
      <c r="N627" s="28">
        <f>_xlfn.XLOOKUP($A627,'indicador-objetivo'!$A:$A,'indicador-objetivo'!L:L,"DATO NO ENCONTRADO",0)</f>
        <v>100</v>
      </c>
      <c r="O627" s="28">
        <f>_xlfn.XLOOKUP($A627,'indicador-objetivo'!$A:$A,'indicador-objetivo'!M:M,"DATO NO ENCONTRADO",0)</f>
        <v>100</v>
      </c>
      <c r="P627" s="144"/>
      <c r="Q627" s="330">
        <v>12</v>
      </c>
      <c r="R627" s="28" t="s">
        <v>338</v>
      </c>
      <c r="S627" s="69"/>
      <c r="T627" s="38"/>
      <c r="U627" s="38"/>
      <c r="V627" s="38"/>
      <c r="W627" s="29"/>
      <c r="X627" s="29"/>
      <c r="Y627" s="29"/>
      <c r="Z627" s="29"/>
      <c r="AA627" s="29"/>
      <c r="AB627" s="29"/>
      <c r="AC627" s="151">
        <v>1950</v>
      </c>
      <c r="AD627" s="167">
        <f>AC627-T627</f>
        <v>1950</v>
      </c>
      <c r="AE627" s="168">
        <v>1</v>
      </c>
      <c r="AF627" s="351">
        <f>IF(AND(AC627="",AD627="",AD627=""),0,BF627)</f>
        <v>0</v>
      </c>
      <c r="AG627" s="29" t="s">
        <v>339</v>
      </c>
      <c r="AH627" s="133" t="s">
        <v>340</v>
      </c>
      <c r="AI627" s="133" t="s">
        <v>223</v>
      </c>
      <c r="AJ627" s="133" t="s">
        <v>148</v>
      </c>
      <c r="AK627" s="622" t="s">
        <v>149</v>
      </c>
      <c r="AL627" s="624"/>
      <c r="AM627" s="624">
        <v>100</v>
      </c>
      <c r="AN627" s="632">
        <v>100</v>
      </c>
      <c r="AO627" s="624">
        <v>0</v>
      </c>
      <c r="AP627" s="112">
        <f>AO627/AN627</f>
        <v>0</v>
      </c>
      <c r="AQ627" s="446" t="s">
        <v>341</v>
      </c>
      <c r="AR627" s="660">
        <v>100</v>
      </c>
      <c r="AS627" s="665">
        <f>AR627-AN627</f>
        <v>0</v>
      </c>
      <c r="AT627" s="668">
        <f>AR627/AN627-1</f>
        <v>0</v>
      </c>
      <c r="AU627" s="673"/>
      <c r="AV627" s="1"/>
      <c r="AW627" s="45"/>
      <c r="AX627" s="113" t="s">
        <v>324</v>
      </c>
      <c r="AY627" s="1" t="s">
        <v>342</v>
      </c>
      <c r="AZ627" s="305" t="str">
        <f>IF(AF627&gt;0,"Ok","Falta diligenciar presupuesto asignado")</f>
        <v>Falta diligenciar presupuesto asignado</v>
      </c>
      <c r="BA627" s="132" t="str">
        <f>IF(AI627="Stock","Es Sotock","No Stock")</f>
        <v>No Stock</v>
      </c>
      <c r="BB627" s="132" t="str">
        <f>IF(AL627=AM627,"OK","NO")</f>
        <v>NO</v>
      </c>
      <c r="BC627" s="132" t="str">
        <f>IF(AM627=AN627,"OK","NO")</f>
        <v>OK</v>
      </c>
      <c r="BD627" s="374" t="str">
        <f>IF(AND(BB627="OK",BC627="OK",AI627="Stock"),"Stock OK","N/A o problema por ser Stock")</f>
        <v>N/A o problema por ser Stock</v>
      </c>
      <c r="BE627" s="365" t="e">
        <f>VLOOKUP(B627,[1]Gastos!$A$11:$R$4776,17,FALSE)</f>
        <v>#N/A</v>
      </c>
      <c r="BF627" s="365">
        <f>IF(ISERROR(BE627), 0, BE627)</f>
        <v>0</v>
      </c>
      <c r="BG627" s="405" t="str">
        <f>B627</f>
        <v>0111-0412</v>
      </c>
      <c r="BH627" s="1"/>
      <c r="BI627" s="1"/>
      <c r="BJ627" s="132" t="str">
        <f>IF(AND(BB627="OK",BC627="OK",AI627&lt;&gt;"Stock"),"N/A","Ok")</f>
        <v>Ok</v>
      </c>
      <c r="BK627" s="14" t="str">
        <f>IF(AU627&lt;AN627,"Meta 2025 menor que meta 2024","Meta 2025 mayor o igual a meta 2024")</f>
        <v>Meta 2025 menor que meta 2024</v>
      </c>
      <c r="BL627" s="1" t="s">
        <v>3836</v>
      </c>
      <c r="BM627" s="1" t="s">
        <v>3836</v>
      </c>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c r="IS627" s="1"/>
      <c r="IT627" s="1"/>
      <c r="IU627" s="1"/>
      <c r="IV627" s="1"/>
      <c r="IW627" s="1"/>
      <c r="IX627" s="1"/>
      <c r="IY627" s="1"/>
      <c r="IZ627" s="1"/>
      <c r="JA627" s="1"/>
      <c r="JB627" s="1"/>
      <c r="JC627" s="1"/>
      <c r="JD627" s="1"/>
      <c r="JE627" s="1"/>
      <c r="JF627" s="1"/>
      <c r="JG627" s="1"/>
      <c r="JH627" s="1"/>
      <c r="JI627" s="1"/>
      <c r="JJ627" s="1"/>
      <c r="JK627" s="1"/>
      <c r="JL627" s="1"/>
      <c r="JM627" s="1"/>
      <c r="JN627" s="1"/>
      <c r="JO627" s="1"/>
      <c r="JP627" s="1"/>
      <c r="JQ627" s="1"/>
      <c r="JR627" s="1"/>
      <c r="JS627" s="1"/>
      <c r="JT627" s="1"/>
      <c r="JU627" s="1"/>
      <c r="JV627" s="1"/>
      <c r="JW627" s="1"/>
      <c r="JX627" s="1"/>
      <c r="JY627" s="1"/>
      <c r="JZ627" s="1"/>
      <c r="KA627" s="1"/>
      <c r="KB627" s="1"/>
      <c r="KC627" s="1"/>
      <c r="KD627" s="1"/>
      <c r="KE627" s="1"/>
      <c r="KF627" s="1"/>
      <c r="KG627" s="1"/>
      <c r="KH627" s="1"/>
      <c r="KI627" s="1"/>
      <c r="KJ627" s="1"/>
      <c r="KK627" s="1"/>
      <c r="KL627" s="1"/>
      <c r="KM627" s="1"/>
      <c r="KN627" s="1"/>
      <c r="KO627" s="1"/>
      <c r="KP627" s="1"/>
      <c r="KQ627" s="1"/>
      <c r="KR627" s="1"/>
      <c r="KS627" s="1"/>
      <c r="KT627" s="1"/>
      <c r="KU627" s="1"/>
      <c r="KV627" s="1"/>
      <c r="KW627" s="1"/>
      <c r="KX627" s="1"/>
      <c r="KY627" s="1"/>
      <c r="KZ627" s="1"/>
      <c r="LA627" s="1"/>
      <c r="LB627" s="1"/>
      <c r="LC627" s="1"/>
      <c r="LD627" s="1"/>
      <c r="LE627" s="1"/>
      <c r="LF627" s="1"/>
      <c r="LG627" s="1"/>
      <c r="LH627" s="1"/>
      <c r="LI627" s="1"/>
      <c r="LJ627" s="1"/>
      <c r="LK627" s="1"/>
      <c r="LL627" s="1"/>
      <c r="LM627" s="1"/>
      <c r="LN627" s="1"/>
      <c r="LO627" s="1"/>
      <c r="LP627" s="1"/>
      <c r="LQ627" s="1"/>
      <c r="LR627" s="1"/>
      <c r="LS627" s="1"/>
      <c r="LT627" s="1"/>
      <c r="LU627" s="1"/>
      <c r="LV627" s="1"/>
      <c r="LW627" s="1"/>
      <c r="LX627" s="1"/>
      <c r="LY627" s="1"/>
      <c r="LZ627" s="1"/>
      <c r="MA627" s="1"/>
      <c r="MB627" s="1"/>
      <c r="MC627" s="1"/>
      <c r="MD627" s="1"/>
      <c r="ME627" s="1"/>
      <c r="MF627" s="1"/>
      <c r="MG627" s="1"/>
      <c r="MH627" s="1"/>
      <c r="MI627" s="1"/>
      <c r="MJ627" s="1"/>
      <c r="MK627" s="1"/>
      <c r="ML627" s="1"/>
      <c r="MM627" s="1"/>
      <c r="MN627" s="1"/>
      <c r="MO627" s="1"/>
      <c r="MP627" s="1"/>
      <c r="MQ627" s="1"/>
      <c r="MR627" s="1"/>
      <c r="MS627" s="1"/>
      <c r="MT627" s="1"/>
      <c r="MU627" s="1"/>
      <c r="MV627" s="1"/>
      <c r="MW627" s="1"/>
      <c r="MX627" s="1"/>
      <c r="MY627" s="1"/>
      <c r="MZ627" s="1"/>
      <c r="NA627" s="1"/>
      <c r="NB627" s="1"/>
      <c r="NC627" s="1"/>
      <c r="ND627" s="1"/>
      <c r="NE627" s="1"/>
      <c r="NF627" s="1"/>
      <c r="NG627" s="1"/>
      <c r="NH627" s="1"/>
      <c r="NI627" s="1"/>
      <c r="NJ627" s="1"/>
      <c r="NK627" s="1"/>
      <c r="NL627" s="1"/>
      <c r="NM627" s="1"/>
      <c r="NN627" s="1"/>
      <c r="NO627" s="1"/>
      <c r="NP627" s="1"/>
      <c r="NQ627" s="1"/>
      <c r="NR627" s="1"/>
      <c r="NS627" s="1"/>
      <c r="NT627" s="1"/>
      <c r="NU627" s="1"/>
      <c r="NV627" s="1"/>
      <c r="NW627" s="1"/>
      <c r="NX627" s="1"/>
      <c r="NY627" s="1"/>
      <c r="NZ627" s="1"/>
      <c r="OA627" s="1"/>
      <c r="OB627" s="1"/>
      <c r="OC627" s="1"/>
      <c r="OD627" s="1"/>
      <c r="OE627" s="1"/>
      <c r="OF627" s="1"/>
      <c r="OG627" s="1"/>
      <c r="OH627" s="1"/>
      <c r="OI627" s="1"/>
      <c r="OJ627" s="1"/>
      <c r="OK627" s="1"/>
      <c r="OL627" s="1"/>
      <c r="OM627" s="1"/>
      <c r="ON627" s="1"/>
      <c r="OO627" s="1"/>
      <c r="OP627" s="1"/>
      <c r="OQ627" s="1"/>
      <c r="OR627" s="1"/>
      <c r="OS627" s="1"/>
      <c r="OT627" s="1"/>
      <c r="OU627" s="1"/>
      <c r="OV627" s="1"/>
      <c r="OW627" s="1"/>
      <c r="OX627" s="1"/>
      <c r="OY627" s="1"/>
      <c r="OZ627" s="1"/>
      <c r="PA627" s="1"/>
      <c r="PB627" s="1"/>
      <c r="PC627" s="1"/>
      <c r="PD627" s="1"/>
      <c r="PE627" s="1"/>
      <c r="PF627" s="1"/>
      <c r="PG627" s="1"/>
      <c r="PH627" s="1"/>
      <c r="PI627" s="1"/>
      <c r="PJ627" s="1"/>
      <c r="PK627" s="1"/>
      <c r="PL627" s="1"/>
      <c r="PM627" s="1"/>
      <c r="PN627" s="1"/>
      <c r="PO627" s="1"/>
      <c r="PP627" s="1"/>
      <c r="PQ627" s="1"/>
      <c r="PR627" s="1"/>
      <c r="PS627" s="1"/>
      <c r="PT627" s="1"/>
      <c r="PU627" s="1"/>
      <c r="PV627" s="1"/>
      <c r="PW627" s="1"/>
      <c r="PX627" s="1"/>
      <c r="PY627" s="1"/>
      <c r="PZ627" s="1"/>
      <c r="QA627" s="1"/>
      <c r="QB627" s="1"/>
      <c r="QC627" s="1"/>
      <c r="QD627" s="1"/>
      <c r="QE627" s="1"/>
      <c r="QF627" s="1"/>
      <c r="QG627" s="1"/>
      <c r="QH627" s="1"/>
      <c r="QI627" s="1"/>
      <c r="QJ627" s="1"/>
      <c r="QK627" s="1"/>
      <c r="QL627" s="1"/>
      <c r="QM627" s="1"/>
      <c r="QN627" s="1"/>
      <c r="QO627" s="1"/>
      <c r="QP627" s="1"/>
      <c r="QQ627" s="1"/>
      <c r="QR627" s="1"/>
      <c r="QS627" s="1"/>
      <c r="QT627" s="1"/>
      <c r="QU627" s="1"/>
      <c r="QV627" s="1"/>
      <c r="QW627" s="1"/>
      <c r="QX627" s="1"/>
      <c r="QY627" s="1"/>
      <c r="QZ627" s="1"/>
      <c r="RA627" s="1"/>
      <c r="RB627" s="1"/>
      <c r="RC627" s="1"/>
      <c r="RD627" s="1"/>
      <c r="RE627" s="1"/>
      <c r="RF627" s="1"/>
      <c r="RG627" s="1"/>
      <c r="RH627" s="1"/>
      <c r="RI627" s="1"/>
      <c r="RJ627" s="1"/>
      <c r="RK627" s="1"/>
      <c r="RL627" s="1"/>
      <c r="RM627" s="1"/>
      <c r="RN627" s="1"/>
      <c r="RO627" s="1"/>
      <c r="RP627" s="1"/>
      <c r="RQ627" s="1"/>
      <c r="RR627" s="1"/>
      <c r="RS627" s="1"/>
      <c r="RT627" s="1"/>
      <c r="RU627" s="1"/>
      <c r="RV627" s="1"/>
      <c r="RW627" s="1"/>
      <c r="RX627" s="1"/>
      <c r="RY627" s="1"/>
      <c r="RZ627" s="1"/>
      <c r="SA627" s="1"/>
      <c r="SB627" s="1"/>
      <c r="SC627" s="1"/>
      <c r="SD627" s="1"/>
      <c r="SE627" s="1"/>
      <c r="SF627" s="1"/>
      <c r="SG627" s="1"/>
      <c r="SH627" s="1"/>
      <c r="SI627" s="1"/>
      <c r="SJ627" s="1"/>
      <c r="SK627" s="1"/>
      <c r="SL627" s="1"/>
      <c r="SM627" s="1"/>
      <c r="SN627" s="1"/>
      <c r="SO627" s="1"/>
      <c r="SP627" s="1"/>
      <c r="SQ627" s="1"/>
      <c r="SR627" s="1"/>
      <c r="SS627" s="1"/>
      <c r="ST627" s="1"/>
      <c r="SU627" s="1"/>
      <c r="SV627" s="1"/>
      <c r="SW627" s="1"/>
      <c r="SX627" s="1"/>
      <c r="SY627" s="1"/>
      <c r="SZ627" s="1"/>
      <c r="TA627" s="1"/>
      <c r="TB627" s="1"/>
      <c r="TC627" s="1"/>
      <c r="TD627" s="1"/>
      <c r="TE627" s="1"/>
      <c r="TF627" s="1"/>
      <c r="TG627" s="1"/>
      <c r="TH627" s="1"/>
      <c r="TI627" s="1"/>
      <c r="TJ627" s="1"/>
      <c r="TK627" s="1"/>
      <c r="TL627" s="1"/>
      <c r="TM627" s="1"/>
      <c r="TN627" s="1"/>
      <c r="TO627" s="1"/>
      <c r="TP627" s="1"/>
      <c r="TQ627" s="1"/>
      <c r="TR627" s="1"/>
      <c r="TS627" s="1"/>
      <c r="TT627" s="1"/>
      <c r="TU627" s="1"/>
      <c r="TV627" s="1"/>
      <c r="TW627" s="1"/>
      <c r="TX627" s="1"/>
      <c r="TY627" s="1"/>
      <c r="TZ627" s="1"/>
      <c r="UA627" s="1"/>
      <c r="UB627" s="1"/>
      <c r="UC627" s="1"/>
      <c r="UD627" s="1"/>
      <c r="UE627" s="1"/>
      <c r="UF627" s="1"/>
      <c r="UG627" s="1"/>
      <c r="UH627" s="1"/>
      <c r="UI627" s="1"/>
      <c r="UJ627" s="1"/>
      <c r="UK627" s="1"/>
      <c r="UL627" s="1"/>
      <c r="UM627" s="1"/>
      <c r="UN627" s="1"/>
      <c r="UO627" s="1"/>
      <c r="UP627" s="1"/>
      <c r="UQ627" s="1"/>
      <c r="UR627" s="1"/>
      <c r="US627" s="1"/>
      <c r="UT627" s="1"/>
      <c r="UU627" s="1"/>
      <c r="UV627" s="1"/>
      <c r="UW627" s="1"/>
      <c r="UX627" s="1"/>
      <c r="UY627" s="1"/>
      <c r="UZ627" s="1"/>
      <c r="VA627" s="1"/>
      <c r="VB627" s="1"/>
      <c r="VC627" s="1"/>
      <c r="VD627" s="1"/>
      <c r="VE627" s="1"/>
      <c r="VF627" s="1"/>
      <c r="VG627" s="1"/>
      <c r="VH627" s="1"/>
      <c r="VI627" s="1"/>
      <c r="VJ627" s="1"/>
      <c r="VK627" s="1"/>
      <c r="VL627" s="1"/>
      <c r="VM627" s="1"/>
      <c r="VN627" s="1"/>
      <c r="VO627" s="1"/>
      <c r="VP627" s="1"/>
      <c r="VQ627" s="1"/>
      <c r="VR627" s="1"/>
      <c r="VS627" s="1"/>
      <c r="VT627" s="1"/>
      <c r="VU627" s="1"/>
      <c r="VV627" s="1"/>
      <c r="VW627" s="1"/>
      <c r="VX627" s="1"/>
      <c r="VY627" s="1"/>
      <c r="VZ627" s="1"/>
      <c r="WA627" s="1"/>
      <c r="WB627" s="1"/>
    </row>
    <row r="628" spans="1:600" s="1" customFormat="1" ht="20.100000000000001" hidden="1" customHeight="1" x14ac:dyDescent="0.25">
      <c r="A628" s="14" t="str">
        <f>+D628&amp;F628</f>
        <v>0218-0102</v>
      </c>
      <c r="B628" s="14" t="str">
        <f>+D628&amp;Q628</f>
        <v>0218-0109</v>
      </c>
      <c r="C628" s="1" t="s">
        <v>62</v>
      </c>
      <c r="D628" s="5" t="s">
        <v>1560</v>
      </c>
      <c r="E628" s="6" t="s">
        <v>1561</v>
      </c>
      <c r="F628" s="341" t="str">
        <f>VLOOKUP($B628,'producto-objetivo'!$A:$G,4,0)</f>
        <v>02</v>
      </c>
      <c r="G628" s="6" t="str">
        <f>VLOOKUP($B628,'producto-objetivo'!$A:$G,5,0)</f>
        <v>Consolidar al jardín botánico José Celestino Mutis como centro líder, en investigación y gestión de coberturas vegetales urbanas y rurales</v>
      </c>
      <c r="H628" s="124" t="str">
        <f>_xlfn.XLOOKUP($A628,'indicador-objetivo'!$A:$A,'indicador-objetivo'!F:F,"DATO NO ENCONTRADO",0)</f>
        <v>2</v>
      </c>
      <c r="I628" s="124" t="str">
        <f>_xlfn.XLOOKUP($A628,'indicador-objetivo'!$A:$A,'indicador-objetivo'!G:G,"DATO NO ENCONTRADO",0)</f>
        <v>Porcentaje de avance para el mejoramiento de las coberturas vegetales urbanas y rurales del distrito capital.</v>
      </c>
      <c r="J628" s="124" t="str">
        <f>_xlfn.XLOOKUP($A628,'indicador-objetivo'!$A:$A,'indicador-objetivo'!H:H,"DATO NO ENCONTRADO",0)</f>
        <v>Stock</v>
      </c>
      <c r="K628" s="124" t="str">
        <f>_xlfn.XLOOKUP($A628,'indicador-objetivo'!$A:$A,'indicador-objetivo'!I:I,"DATO NO ENCONTRADO",0)</f>
        <v>Trimestral</v>
      </c>
      <c r="L628" s="442" t="str">
        <f>_xlfn.XLOOKUP($A628,'indicador-objetivo'!$A:$A,'indicador-objetivo'!J:J,"DATO NO ENCONTRADO",0)</f>
        <v>%</v>
      </c>
      <c r="M628" s="186">
        <f>_xlfn.XLOOKUP($A628,'indicador-objetivo'!$A:$A,'indicador-objetivo'!K:K,"DATO NO ENCONTRADO",0)</f>
        <v>100</v>
      </c>
      <c r="N628" s="186">
        <f>_xlfn.XLOOKUP($A628,'indicador-objetivo'!$A:$A,'indicador-objetivo'!L:L,"DATO NO ENCONTRADO",0)</f>
        <v>100</v>
      </c>
      <c r="O628" s="186">
        <f>_xlfn.XLOOKUP($A628,'indicador-objetivo'!$A:$A,'indicador-objetivo'!M:M,"DATO NO ENCONTRADO",0)</f>
        <v>100</v>
      </c>
      <c r="P628" s="144"/>
      <c r="Q628" s="326" t="s">
        <v>182</v>
      </c>
      <c r="R628" s="6" t="s">
        <v>1599</v>
      </c>
      <c r="S628" s="9">
        <v>0</v>
      </c>
      <c r="T628" s="9">
        <v>0</v>
      </c>
      <c r="U628" s="9">
        <v>0</v>
      </c>
      <c r="V628" s="9">
        <v>0</v>
      </c>
      <c r="W628" s="7">
        <v>0</v>
      </c>
      <c r="X628" s="7">
        <v>0</v>
      </c>
      <c r="Y628" s="7">
        <v>0</v>
      </c>
      <c r="Z628" s="7">
        <v>0</v>
      </c>
      <c r="AA628" s="7">
        <v>0</v>
      </c>
      <c r="AB628" s="7">
        <v>0</v>
      </c>
      <c r="AC628" s="9"/>
      <c r="AD628" s="170"/>
      <c r="AE628" s="168"/>
      <c r="AF628" s="351">
        <f>IF(AND(AC628="",AD628="",AD628=""),0,BF628)</f>
        <v>0</v>
      </c>
      <c r="AG628" s="458" t="s">
        <v>339</v>
      </c>
      <c r="AH628" s="288" t="s">
        <v>1600</v>
      </c>
      <c r="AI628" s="458" t="s">
        <v>96</v>
      </c>
      <c r="AJ628" s="458" t="s">
        <v>97</v>
      </c>
      <c r="AK628" s="458" t="s">
        <v>98</v>
      </c>
      <c r="AL628" s="121">
        <v>68464</v>
      </c>
      <c r="AM628" s="121">
        <v>37000</v>
      </c>
      <c r="AN628" s="445">
        <v>1500</v>
      </c>
      <c r="AO628" s="463">
        <v>11572</v>
      </c>
      <c r="AP628" s="121">
        <v>771.46666666666704</v>
      </c>
      <c r="AQ628" s="187" t="s">
        <v>1601</v>
      </c>
      <c r="AR628" s="151">
        <v>100</v>
      </c>
      <c r="AS628" s="151">
        <f>AR628-AN628</f>
        <v>-1400</v>
      </c>
      <c r="AT628" s="151"/>
      <c r="AU628" s="359"/>
      <c r="AZ628" s="305" t="str">
        <f>IF(AF628&gt;0,"Ok","Falta diligenciar presupuesto asignado")</f>
        <v>Falta diligenciar presupuesto asignado</v>
      </c>
      <c r="BA628" s="132" t="str">
        <f>IF(AI628="Stock","Es Sotock","No Stock")</f>
        <v>No Stock</v>
      </c>
      <c r="BB628" s="132" t="str">
        <f>IF(AL628=AM628,"OK","NO")</f>
        <v>NO</v>
      </c>
      <c r="BC628" s="132" t="str">
        <f>IF(AM628=AN628,"OK","NO")</f>
        <v>NO</v>
      </c>
      <c r="BD628" s="374" t="str">
        <f>IF(AND(BB628="OK",BC628="OK",AI628="Stock"),"Stock OK","N/A o problema por ser Stock")</f>
        <v>N/A o problema por ser Stock</v>
      </c>
      <c r="BE628" s="365" t="e">
        <f>VLOOKUP(B628,[1]Gastos!$A$11:$R$4776,17,FALSE)</f>
        <v>#N/A</v>
      </c>
      <c r="BF628" s="365">
        <f>IF(ISERROR(BE628), 0, BE628)</f>
        <v>0</v>
      </c>
      <c r="BG628" s="405"/>
      <c r="BJ628" s="132" t="str">
        <f>IF(AND(BB628="OK",BC628="OK",AI628&lt;&gt;"Stock"),"N/A","Ok")</f>
        <v>Ok</v>
      </c>
      <c r="BK628" s="14" t="str">
        <f>IF(AU628&lt;AN628,"Meta 2025 menor que meta 2024","Meta 2025 mayor o igual a meta 2024")</f>
        <v>Meta 2025 menor que meta 2024</v>
      </c>
      <c r="BL628" s="1" t="s">
        <v>3836</v>
      </c>
      <c r="BM628" s="1" t="s">
        <v>3836</v>
      </c>
    </row>
    <row r="629" spans="1:600" s="1" customFormat="1" ht="20.100000000000001" hidden="1" customHeight="1" x14ac:dyDescent="0.25">
      <c r="A629" s="14" t="str">
        <f>+D629&amp;F629</f>
        <v>0218-0102</v>
      </c>
      <c r="B629" s="14" t="str">
        <f>+D629&amp;Q629</f>
        <v>0218-0109</v>
      </c>
      <c r="C629" s="1" t="s">
        <v>62</v>
      </c>
      <c r="D629" s="5" t="s">
        <v>1560</v>
      </c>
      <c r="E629" s="6" t="s">
        <v>1561</v>
      </c>
      <c r="F629" s="341" t="str">
        <f>VLOOKUP($B629,'producto-objetivo'!$A:$G,4,0)</f>
        <v>02</v>
      </c>
      <c r="G629" s="6" t="str">
        <f>VLOOKUP($B629,'producto-objetivo'!$A:$G,5,0)</f>
        <v>Consolidar al jardín botánico José Celestino Mutis como centro líder, en investigación y gestión de coberturas vegetales urbanas y rurales</v>
      </c>
      <c r="H629" s="124" t="str">
        <f>_xlfn.XLOOKUP($A629,'indicador-objetivo'!$A:$A,'indicador-objetivo'!F:F,"DATO NO ENCONTRADO",0)</f>
        <v>2</v>
      </c>
      <c r="I629" s="124" t="str">
        <f>_xlfn.XLOOKUP($A629,'indicador-objetivo'!$A:$A,'indicador-objetivo'!G:G,"DATO NO ENCONTRADO",0)</f>
        <v>Porcentaje de avance para el mejoramiento de las coberturas vegetales urbanas y rurales del distrito capital.</v>
      </c>
      <c r="J629" s="124" t="str">
        <f>_xlfn.XLOOKUP($A629,'indicador-objetivo'!$A:$A,'indicador-objetivo'!H:H,"DATO NO ENCONTRADO",0)</f>
        <v>Stock</v>
      </c>
      <c r="K629" s="124" t="str">
        <f>_xlfn.XLOOKUP($A629,'indicador-objetivo'!$A:$A,'indicador-objetivo'!I:I,"DATO NO ENCONTRADO",0)</f>
        <v>Trimestral</v>
      </c>
      <c r="L629" s="442" t="str">
        <f>_xlfn.XLOOKUP($A629,'indicador-objetivo'!$A:$A,'indicador-objetivo'!J:J,"DATO NO ENCONTRADO",0)</f>
        <v>%</v>
      </c>
      <c r="M629" s="186">
        <f>_xlfn.XLOOKUP($A629,'indicador-objetivo'!$A:$A,'indicador-objetivo'!K:K,"DATO NO ENCONTRADO",0)</f>
        <v>100</v>
      </c>
      <c r="N629" s="186">
        <f>_xlfn.XLOOKUP($A629,'indicador-objetivo'!$A:$A,'indicador-objetivo'!L:L,"DATO NO ENCONTRADO",0)</f>
        <v>100</v>
      </c>
      <c r="O629" s="186">
        <f>_xlfn.XLOOKUP($A629,'indicador-objetivo'!$A:$A,'indicador-objetivo'!M:M,"DATO NO ENCONTRADO",0)</f>
        <v>100</v>
      </c>
      <c r="P629" s="144"/>
      <c r="Q629" s="326" t="s">
        <v>182</v>
      </c>
      <c r="R629" s="6" t="s">
        <v>1599</v>
      </c>
      <c r="S629" s="9">
        <v>0</v>
      </c>
      <c r="T629" s="9">
        <v>0</v>
      </c>
      <c r="U629" s="9">
        <v>0</v>
      </c>
      <c r="V629" s="9">
        <v>0</v>
      </c>
      <c r="W629" s="7">
        <v>0</v>
      </c>
      <c r="X629" s="7">
        <v>0</v>
      </c>
      <c r="Y629" s="7">
        <v>0</v>
      </c>
      <c r="Z629" s="7">
        <v>0</v>
      </c>
      <c r="AA629" s="7">
        <v>0</v>
      </c>
      <c r="AB629" s="7">
        <v>0</v>
      </c>
      <c r="AC629" s="9"/>
      <c r="AD629" s="170"/>
      <c r="AE629" s="168"/>
      <c r="AF629" s="351">
        <f>IF(AND(AC629="",AD629="",AD629=""),0,BF629)</f>
        <v>0</v>
      </c>
      <c r="AG629" s="458" t="s">
        <v>864</v>
      </c>
      <c r="AH629" s="288" t="s">
        <v>1602</v>
      </c>
      <c r="AI629" s="458" t="s">
        <v>144</v>
      </c>
      <c r="AJ629" s="458" t="s">
        <v>148</v>
      </c>
      <c r="AK629" s="458" t="s">
        <v>149</v>
      </c>
      <c r="AL629" s="121">
        <v>100</v>
      </c>
      <c r="AM629" s="121">
        <v>100</v>
      </c>
      <c r="AN629" s="445">
        <v>100</v>
      </c>
      <c r="AO629" s="463"/>
      <c r="AP629" s="121"/>
      <c r="AQ629" s="187" t="s">
        <v>1603</v>
      </c>
      <c r="AR629" s="151">
        <v>4000</v>
      </c>
      <c r="AS629" s="151">
        <f>AR629-AN629</f>
        <v>3900</v>
      </c>
      <c r="AT629" s="151"/>
      <c r="AU629" s="359"/>
      <c r="AZ629" s="305" t="str">
        <f>IF(AF629&gt;0,"Ok","Falta diligenciar presupuesto asignado")</f>
        <v>Falta diligenciar presupuesto asignado</v>
      </c>
      <c r="BA629" s="132" t="str">
        <f>IF(AI629="Stock","Es Sotock","No Stock")</f>
        <v>Es Sotock</v>
      </c>
      <c r="BB629" s="132" t="str">
        <f>IF(AL629=AM629,"OK","NO")</f>
        <v>OK</v>
      </c>
      <c r="BC629" s="132" t="str">
        <f>IF(AM629=AN629,"OK","NO")</f>
        <v>OK</v>
      </c>
      <c r="BD629" s="374" t="str">
        <f>IF(AND(BB629="OK",BC629="OK",AI629="Stock"),"Stock OK","N/A o problema por ser Stock")</f>
        <v>Stock OK</v>
      </c>
      <c r="BE629" s="365" t="e">
        <f>VLOOKUP(B629,[1]Gastos!$A$11:$R$4776,17,FALSE)</f>
        <v>#N/A</v>
      </c>
      <c r="BF629" s="365">
        <f>IF(ISERROR(BE629), 0, BE629)</f>
        <v>0</v>
      </c>
      <c r="BG629" s="405"/>
      <c r="BJ629" s="132" t="str">
        <f>IF(AND(BB629="OK",BC629="OK",AI629&lt;&gt;"Stock"),"N/A","Ok")</f>
        <v>Ok</v>
      </c>
      <c r="BK629" s="14" t="str">
        <f>IF(AU629&lt;AN629,"Meta 2025 menor que meta 2024","Meta 2025 mayor o igual a meta 2024")</f>
        <v>Meta 2025 menor que meta 2024</v>
      </c>
      <c r="BL629" s="1" t="s">
        <v>3836</v>
      </c>
      <c r="BM629" s="1" t="s">
        <v>3836</v>
      </c>
    </row>
    <row r="630" spans="1:600" s="1" customFormat="1" ht="20.100000000000001" hidden="1" customHeight="1" x14ac:dyDescent="0.25">
      <c r="A630" s="14" t="str">
        <f>+D630&amp;F630</f>
        <v>0218-0102</v>
      </c>
      <c r="B630" s="14" t="str">
        <f>+D630&amp;Q630</f>
        <v>0218-0109</v>
      </c>
      <c r="C630" s="1" t="s">
        <v>62</v>
      </c>
      <c r="D630" s="5" t="s">
        <v>1560</v>
      </c>
      <c r="E630" s="6" t="s">
        <v>1561</v>
      </c>
      <c r="F630" s="341" t="str">
        <f>VLOOKUP($B630,'producto-objetivo'!$A:$G,4,0)</f>
        <v>02</v>
      </c>
      <c r="G630" s="6" t="str">
        <f>VLOOKUP($B630,'producto-objetivo'!$A:$G,5,0)</f>
        <v>Consolidar al jardín botánico José Celestino Mutis como centro líder, en investigación y gestión de coberturas vegetales urbanas y rurales</v>
      </c>
      <c r="H630" s="124" t="str">
        <f>_xlfn.XLOOKUP($A630,'indicador-objetivo'!$A:$A,'indicador-objetivo'!F:F,"DATO NO ENCONTRADO",0)</f>
        <v>2</v>
      </c>
      <c r="I630" s="124" t="str">
        <f>_xlfn.XLOOKUP($A630,'indicador-objetivo'!$A:$A,'indicador-objetivo'!G:G,"DATO NO ENCONTRADO",0)</f>
        <v>Porcentaje de avance para el mejoramiento de las coberturas vegetales urbanas y rurales del distrito capital.</v>
      </c>
      <c r="J630" s="124" t="str">
        <f>_xlfn.XLOOKUP($A630,'indicador-objetivo'!$A:$A,'indicador-objetivo'!H:H,"DATO NO ENCONTRADO",0)</f>
        <v>Stock</v>
      </c>
      <c r="K630" s="124" t="str">
        <f>_xlfn.XLOOKUP($A630,'indicador-objetivo'!$A:$A,'indicador-objetivo'!I:I,"DATO NO ENCONTRADO",0)</f>
        <v>Trimestral</v>
      </c>
      <c r="L630" s="442" t="str">
        <f>_xlfn.XLOOKUP($A630,'indicador-objetivo'!$A:$A,'indicador-objetivo'!J:J,"DATO NO ENCONTRADO",0)</f>
        <v>%</v>
      </c>
      <c r="M630" s="186">
        <f>_xlfn.XLOOKUP($A630,'indicador-objetivo'!$A:$A,'indicador-objetivo'!K:K,"DATO NO ENCONTRADO",0)</f>
        <v>100</v>
      </c>
      <c r="N630" s="186">
        <f>_xlfn.XLOOKUP($A630,'indicador-objetivo'!$A:$A,'indicador-objetivo'!L:L,"DATO NO ENCONTRADO",0)</f>
        <v>100</v>
      </c>
      <c r="O630" s="186">
        <f>_xlfn.XLOOKUP($A630,'indicador-objetivo'!$A:$A,'indicador-objetivo'!M:M,"DATO NO ENCONTRADO",0)</f>
        <v>100</v>
      </c>
      <c r="P630" s="144"/>
      <c r="Q630" s="326" t="s">
        <v>182</v>
      </c>
      <c r="R630" s="6" t="s">
        <v>1599</v>
      </c>
      <c r="S630" s="9">
        <v>0</v>
      </c>
      <c r="T630" s="9">
        <v>0</v>
      </c>
      <c r="U630" s="9">
        <v>0</v>
      </c>
      <c r="V630" s="9">
        <v>0</v>
      </c>
      <c r="W630" s="7">
        <v>0</v>
      </c>
      <c r="X630" s="7">
        <v>0</v>
      </c>
      <c r="Y630" s="7">
        <v>0</v>
      </c>
      <c r="Z630" s="7">
        <v>0</v>
      </c>
      <c r="AA630" s="7">
        <v>0</v>
      </c>
      <c r="AB630" s="7">
        <v>0</v>
      </c>
      <c r="AC630" s="9"/>
      <c r="AD630" s="170"/>
      <c r="AE630" s="168"/>
      <c r="AF630" s="351">
        <f>IF(AND(AC630="",AD630="",AD630=""),0,BF630)</f>
        <v>0</v>
      </c>
      <c r="AG630" s="458" t="s">
        <v>387</v>
      </c>
      <c r="AH630" s="288" t="s">
        <v>1604</v>
      </c>
      <c r="AI630" s="458" t="s">
        <v>96</v>
      </c>
      <c r="AJ630" s="458" t="s">
        <v>97</v>
      </c>
      <c r="AK630" s="458" t="s">
        <v>98</v>
      </c>
      <c r="AL630" s="121">
        <v>139000</v>
      </c>
      <c r="AM630" s="121">
        <v>2075000</v>
      </c>
      <c r="AN630" s="445">
        <v>140000</v>
      </c>
      <c r="AO630" s="463">
        <v>247948</v>
      </c>
      <c r="AP630" s="121">
        <v>177.10571428571399</v>
      </c>
      <c r="AQ630" s="187" t="s">
        <v>1605</v>
      </c>
      <c r="AR630" s="151">
        <v>5750</v>
      </c>
      <c r="AS630" s="151">
        <f>AR630-AN630</f>
        <v>-134250</v>
      </c>
      <c r="AT630" s="151"/>
      <c r="AU630" s="359"/>
      <c r="AZ630" s="305" t="str">
        <f>IF(AF630&gt;0,"Ok","Falta diligenciar presupuesto asignado")</f>
        <v>Falta diligenciar presupuesto asignado</v>
      </c>
      <c r="BA630" s="132" t="str">
        <f>IF(AI630="Stock","Es Sotock","No Stock")</f>
        <v>No Stock</v>
      </c>
      <c r="BB630" s="132" t="str">
        <f>IF(AL630=AM630,"OK","NO")</f>
        <v>NO</v>
      </c>
      <c r="BC630" s="132" t="str">
        <f>IF(AM630=AN630,"OK","NO")</f>
        <v>NO</v>
      </c>
      <c r="BD630" s="374" t="str">
        <f>IF(AND(BB630="OK",BC630="OK",AI630="Stock"),"Stock OK","N/A o problema por ser Stock")</f>
        <v>N/A o problema por ser Stock</v>
      </c>
      <c r="BE630" s="365" t="e">
        <f>VLOOKUP(B630,[1]Gastos!$A$11:$R$4776,17,FALSE)</f>
        <v>#N/A</v>
      </c>
      <c r="BF630" s="365">
        <f>IF(ISERROR(BE630), 0, BE630)</f>
        <v>0</v>
      </c>
      <c r="BG630" s="405"/>
      <c r="BJ630" s="132" t="str">
        <f>IF(AND(BB630="OK",BC630="OK",AI630&lt;&gt;"Stock"),"N/A","Ok")</f>
        <v>Ok</v>
      </c>
      <c r="BK630" s="14" t="str">
        <f>IF(AU630&lt;AN630,"Meta 2025 menor que meta 2024","Meta 2025 mayor o igual a meta 2024")</f>
        <v>Meta 2025 menor que meta 2024</v>
      </c>
      <c r="BL630" s="1" t="s">
        <v>3836</v>
      </c>
      <c r="BM630" s="1" t="s">
        <v>3836</v>
      </c>
    </row>
    <row r="631" spans="1:600" s="1" customFormat="1" ht="20.100000000000001" hidden="1" customHeight="1" x14ac:dyDescent="0.25">
      <c r="A631" s="14" t="str">
        <f>+D631&amp;F631</f>
        <v>0110-0104</v>
      </c>
      <c r="B631" s="14" t="str">
        <f>+D631&amp;Q631</f>
        <v>0110-0110</v>
      </c>
      <c r="C631" s="45" t="s">
        <v>69</v>
      </c>
      <c r="D631" s="27" t="s">
        <v>236</v>
      </c>
      <c r="E631" s="514" t="s">
        <v>237</v>
      </c>
      <c r="F631" s="35" t="str">
        <f>VLOOKUP($B631,'producto-objetivo'!$A:$G,4,0)</f>
        <v>04</v>
      </c>
      <c r="G631" s="28" t="str">
        <f>VLOOKUP($B631,'producto-objetivo'!$A:$G,5,0)</f>
        <v>Fortalecimiento de capacidades institucionales que mejoren los procesos misionales de la entidad</v>
      </c>
      <c r="H631" s="441" t="str">
        <f>_xlfn.XLOOKUP($A631,'indicador-objetivo'!$A:$A,'indicador-objetivo'!F:F,"DATO NO ENCONTRADO",0)</f>
        <v>7</v>
      </c>
      <c r="I631" s="441" t="str">
        <f>_xlfn.XLOOKUP($A631,'indicador-objetivo'!$A:$A,'indicador-objetivo'!G:G,"DATO NO ENCONTRADO",0)</f>
        <v>Porcentaje de procesos misionales fortalecidos en sus capacidades institucionales</v>
      </c>
      <c r="J631" s="441" t="str">
        <f>_xlfn.XLOOKUP($A631,'indicador-objetivo'!$A:$A,'indicador-objetivo'!H:H,"DATO NO ENCONTRADO",0)</f>
        <v>Flujo</v>
      </c>
      <c r="K631" s="441" t="str">
        <f>_xlfn.XLOOKUP($A631,'indicador-objetivo'!$A:$A,'indicador-objetivo'!I:I,"DATO NO ENCONTRADO",0)</f>
        <v>Trimestral</v>
      </c>
      <c r="L631" s="443" t="str">
        <f>_xlfn.XLOOKUP($A631,'indicador-objetivo'!$A:$A,'indicador-objetivo'!J:J,"DATO NO ENCONTRADO",0)</f>
        <v>%</v>
      </c>
      <c r="M631" s="446">
        <f>_xlfn.XLOOKUP($A631,'indicador-objetivo'!$A:$A,'indicador-objetivo'!K:K,"DATO NO ENCONTRADO",0)</f>
        <v>100</v>
      </c>
      <c r="N631" s="446">
        <f>_xlfn.XLOOKUP($A631,'indicador-objetivo'!$A:$A,'indicador-objetivo'!L:L,"DATO NO ENCONTRADO",0)</f>
        <v>100</v>
      </c>
      <c r="O631" s="446">
        <f>_xlfn.XLOOKUP($A631,'indicador-objetivo'!$A:$A,'indicador-objetivo'!M:M,"DATO NO ENCONTRADO",0)</f>
        <v>100</v>
      </c>
      <c r="P631" s="28"/>
      <c r="Q631" s="330" t="s">
        <v>92</v>
      </c>
      <c r="R631" s="27" t="s">
        <v>289</v>
      </c>
      <c r="S631" s="69"/>
      <c r="T631" s="38"/>
      <c r="U631" s="38"/>
      <c r="V631" s="38"/>
      <c r="W631" s="29"/>
      <c r="X631" s="29"/>
      <c r="Y631" s="29"/>
      <c r="Z631" s="29"/>
      <c r="AA631" s="29"/>
      <c r="AB631" s="29"/>
      <c r="AC631" s="233">
        <v>5811</v>
      </c>
      <c r="AD631" s="162">
        <f>AC631-T631</f>
        <v>5811</v>
      </c>
      <c r="AE631" s="168"/>
      <c r="AF631" s="351">
        <f>IF(AND(AC631="",AD631="",AD631=""),0,BF631)</f>
        <v>0</v>
      </c>
      <c r="AG631" s="29" t="s">
        <v>290</v>
      </c>
      <c r="AH631" s="28" t="s">
        <v>291</v>
      </c>
      <c r="AI631" s="129" t="s">
        <v>144</v>
      </c>
      <c r="AJ631" s="129" t="s">
        <v>145</v>
      </c>
      <c r="AK631" s="129" t="s">
        <v>149</v>
      </c>
      <c r="AL631" s="129">
        <v>0</v>
      </c>
      <c r="AM631" s="129">
        <v>80</v>
      </c>
      <c r="AN631" s="626">
        <v>80</v>
      </c>
      <c r="AO631" s="129"/>
      <c r="AP631" s="38"/>
      <c r="AQ631" s="28" t="s">
        <v>292</v>
      </c>
      <c r="AR631" s="38">
        <v>80</v>
      </c>
      <c r="AS631" s="151">
        <f>AR631-AN631</f>
        <v>0</v>
      </c>
      <c r="AT631" s="199">
        <f>AR631/AN631-1</f>
        <v>0</v>
      </c>
      <c r="AU631" s="362"/>
      <c r="AV631" s="45"/>
      <c r="AW631" s="45"/>
      <c r="AX631" s="45" t="s">
        <v>277</v>
      </c>
      <c r="AY631" s="45"/>
      <c r="AZ631" s="305" t="str">
        <f>IF(AF631&gt;0,"Ok","Falta diligenciar presupuesto asignado")</f>
        <v>Falta diligenciar presupuesto asignado</v>
      </c>
      <c r="BA631" s="132" t="str">
        <f>IF(AI631="Stock","Es Sotock","No Stock")</f>
        <v>Es Sotock</v>
      </c>
      <c r="BB631" s="132" t="str">
        <f>IF(AL631=AM631,"OK","NO")</f>
        <v>NO</v>
      </c>
      <c r="BC631" s="132" t="str">
        <f>IF(AM631=AN631,"OK","NO")</f>
        <v>OK</v>
      </c>
      <c r="BD631" s="374" t="str">
        <f>IF(AND(BB631="OK",BC631="OK",AI631="Stock"),"Stock OK","N/A o problema por ser Stock")</f>
        <v>N/A o problema por ser Stock</v>
      </c>
      <c r="BE631" s="365" t="e">
        <f>VLOOKUP(B631,[1]Gastos!$A$11:$R$4776,17,FALSE)</f>
        <v>#N/A</v>
      </c>
      <c r="BF631" s="365">
        <f>IF(ISERROR(BE631), 0, BE631)</f>
        <v>0</v>
      </c>
      <c r="BG631" s="405" t="str">
        <f>B631</f>
        <v>0110-0110</v>
      </c>
      <c r="BH631" s="45"/>
      <c r="BI631" s="45"/>
      <c r="BJ631" s="132" t="str">
        <f>IF(AND(BB631="OK",BC631="OK",AI631&lt;&gt;"Stock"),"N/A","Ok")</f>
        <v>Ok</v>
      </c>
      <c r="BK631" s="14" t="str">
        <f>IF(AU631&lt;AN631,"Meta 2025 menor que meta 2024","Meta 2025 mayor o igual a meta 2024")</f>
        <v>Meta 2025 menor que meta 2024</v>
      </c>
      <c r="BL631" s="1" t="s">
        <v>3836</v>
      </c>
      <c r="BM631" s="1" t="s">
        <v>3836</v>
      </c>
    </row>
    <row r="632" spans="1:600" s="1" customFormat="1" ht="20.100000000000001" hidden="1" customHeight="1" x14ac:dyDescent="0.25">
      <c r="A632" s="14" t="str">
        <f>+D632&amp;F632</f>
        <v>0120-0104</v>
      </c>
      <c r="B632" s="14" t="str">
        <f>+D632&amp;Q632</f>
        <v>0120-0110</v>
      </c>
      <c r="C632" s="45" t="s">
        <v>76</v>
      </c>
      <c r="D632" s="27" t="s">
        <v>620</v>
      </c>
      <c r="E632" s="28" t="s">
        <v>621</v>
      </c>
      <c r="F632" s="35" t="str">
        <f>VLOOKUP($B632,'producto-objetivo'!$A:$G,4,0)</f>
        <v>04</v>
      </c>
      <c r="G632" s="28" t="str">
        <f>VLOOKUP($B632,'producto-objetivo'!$A:$G,5,0)</f>
        <v>Fortalecimiento de capacidad institucional que mejore los procesos misionales de la entidad</v>
      </c>
      <c r="H632" s="441" t="str">
        <f>_xlfn.XLOOKUP($A632,'indicador-objetivo'!$A:$A,'indicador-objetivo'!F:F,"DATO NO ENCONTRADO",0)</f>
        <v>8</v>
      </c>
      <c r="I632" s="441" t="str">
        <f>_xlfn.XLOOKUP($A632,'indicador-objetivo'!$A:$A,'indicador-objetivo'!G:G,"DATO NO ENCONTRADO",0)</f>
        <v>Indice de capacidad institucional fortalecida</v>
      </c>
      <c r="J632" s="441" t="str">
        <f>_xlfn.XLOOKUP($A632,'indicador-objetivo'!$A:$A,'indicador-objetivo'!H:H,"DATO NO ENCONTRADO",0)</f>
        <v>Stock</v>
      </c>
      <c r="K632" s="441" t="str">
        <f>_xlfn.XLOOKUP($A632,'indicador-objetivo'!$A:$A,'indicador-objetivo'!I:I,"DATO NO ENCONTRADO",0)</f>
        <v>Anual</v>
      </c>
      <c r="L632" s="443" t="str">
        <f>_xlfn.XLOOKUP($A632,'indicador-objetivo'!$A:$A,'indicador-objetivo'!J:J,"DATO NO ENCONTRADO",0)</f>
        <v>%</v>
      </c>
      <c r="M632" s="446">
        <f>_xlfn.XLOOKUP($A632,'indicador-objetivo'!$A:$A,'indicador-objetivo'!K:K,"DATO NO ENCONTRADO",0)</f>
        <v>100</v>
      </c>
      <c r="N632" s="446">
        <f>_xlfn.XLOOKUP($A632,'indicador-objetivo'!$A:$A,'indicador-objetivo'!L:L,"DATO NO ENCONTRADO",0)</f>
        <v>100</v>
      </c>
      <c r="O632" s="446">
        <f>_xlfn.XLOOKUP($A632,'indicador-objetivo'!$A:$A,'indicador-objetivo'!M:M,"DATO NO ENCONTRADO",0)</f>
        <v>100</v>
      </c>
      <c r="P632" s="144"/>
      <c r="Q632" s="330">
        <v>10</v>
      </c>
      <c r="R632" s="28" t="s">
        <v>661</v>
      </c>
      <c r="S632" s="69">
        <v>0</v>
      </c>
      <c r="T632" s="38">
        <v>0</v>
      </c>
      <c r="U632" s="38">
        <v>0</v>
      </c>
      <c r="V632" s="38">
        <v>0</v>
      </c>
      <c r="W632" s="29">
        <v>0</v>
      </c>
      <c r="X632" s="29">
        <v>0</v>
      </c>
      <c r="Y632" s="29">
        <v>0</v>
      </c>
      <c r="Z632" s="29">
        <v>0</v>
      </c>
      <c r="AA632" s="29">
        <v>0</v>
      </c>
      <c r="AB632" s="29">
        <v>0</v>
      </c>
      <c r="AC632" s="9"/>
      <c r="AD632" s="141"/>
      <c r="AE632" s="141"/>
      <c r="AF632" s="351">
        <f>IF(AND(AC632="",AD632="",AD632=""),0,BF632)</f>
        <v>0</v>
      </c>
      <c r="AG632" s="36" t="s">
        <v>290</v>
      </c>
      <c r="AH632" s="122" t="s">
        <v>662</v>
      </c>
      <c r="AI632" s="36" t="s">
        <v>223</v>
      </c>
      <c r="AJ632" s="36" t="s">
        <v>145</v>
      </c>
      <c r="AK632" s="36" t="s">
        <v>149</v>
      </c>
      <c r="AL632" s="127"/>
      <c r="AM632" s="127">
        <v>100</v>
      </c>
      <c r="AN632" s="37">
        <v>100</v>
      </c>
      <c r="AO632" s="38"/>
      <c r="AP632" s="38"/>
      <c r="AQ632" s="130" t="s">
        <v>663</v>
      </c>
      <c r="AR632" s="151">
        <v>100</v>
      </c>
      <c r="AS632" s="151">
        <f>AR632-AN632</f>
        <v>0</v>
      </c>
      <c r="AT632" s="151"/>
      <c r="AU632" s="359"/>
      <c r="AV632" s="45"/>
      <c r="AW632" s="45"/>
      <c r="AX632" s="45" t="s">
        <v>664</v>
      </c>
      <c r="AY632" s="45"/>
      <c r="AZ632" s="305" t="str">
        <f>IF(AF632&gt;0,"Ok","Falta diligenciar presupuesto asignado")</f>
        <v>Falta diligenciar presupuesto asignado</v>
      </c>
      <c r="BA632" s="132" t="str">
        <f>IF(AI632="Stock","Es Sotock","No Stock")</f>
        <v>No Stock</v>
      </c>
      <c r="BB632" s="132" t="str">
        <f>IF(AL632=AM632,"OK","NO")</f>
        <v>NO</v>
      </c>
      <c r="BC632" s="132" t="str">
        <f>IF(AM632=AN632,"OK","NO")</f>
        <v>OK</v>
      </c>
      <c r="BD632" s="374" t="str">
        <f>IF(AND(BB632="OK",BC632="OK",AI632="Stock"),"Stock OK","N/A o problema por ser Stock")</f>
        <v>N/A o problema por ser Stock</v>
      </c>
      <c r="BE632" s="365" t="e">
        <f>VLOOKUP(B632,[1]Gastos!$A$11:$R$4776,17,FALSE)</f>
        <v>#N/A</v>
      </c>
      <c r="BF632" s="365">
        <f>IF(ISERROR(BE632), 0, BE632)</f>
        <v>0</v>
      </c>
      <c r="BG632" s="405"/>
      <c r="BH632" s="45"/>
      <c r="BI632" s="45"/>
      <c r="BJ632" s="132" t="str">
        <f>IF(AND(BB632="OK",BC632="OK",AI632&lt;&gt;"Stock"),"N/A","Ok")</f>
        <v>Ok</v>
      </c>
      <c r="BK632" s="14" t="str">
        <f>IF(AU632&lt;AN632,"Meta 2025 menor que meta 2024","Meta 2025 mayor o igual a meta 2024")</f>
        <v>Meta 2025 menor que meta 2024</v>
      </c>
      <c r="BL632" s="1" t="s">
        <v>3836</v>
      </c>
      <c r="BM632" s="1" t="s">
        <v>3836</v>
      </c>
    </row>
    <row r="633" spans="1:600" s="1" customFormat="1" ht="20.100000000000001" hidden="1" customHeight="1" x14ac:dyDescent="0.25">
      <c r="A633" s="14" t="str">
        <f>+D633&amp;F633</f>
        <v>0218-0102</v>
      </c>
      <c r="B633" s="14" t="str">
        <f>+D633&amp;Q633</f>
        <v>0218-0109</v>
      </c>
      <c r="C633" s="1" t="s">
        <v>62</v>
      </c>
      <c r="D633" s="5" t="s">
        <v>1560</v>
      </c>
      <c r="E633" s="6" t="s">
        <v>1561</v>
      </c>
      <c r="F633" s="341" t="str">
        <f>VLOOKUP($B633,'producto-objetivo'!$A:$G,4,0)</f>
        <v>02</v>
      </c>
      <c r="G633" s="6" t="str">
        <f>VLOOKUP($B633,'producto-objetivo'!$A:$G,5,0)</f>
        <v>Consolidar al jardín botánico José Celestino Mutis como centro líder, en investigación y gestión de coberturas vegetales urbanas y rurales</v>
      </c>
      <c r="H633" s="6" t="str">
        <f>_xlfn.XLOOKUP($A633,'indicador-objetivo'!$A:$A,'indicador-objetivo'!F:F,"DATO NO ENCONTRADO",0)</f>
        <v>2</v>
      </c>
      <c r="I633" s="6" t="str">
        <f>_xlfn.XLOOKUP($A633,'indicador-objetivo'!$A:$A,'indicador-objetivo'!G:G,"DATO NO ENCONTRADO",0)</f>
        <v>Porcentaje de avance para el mejoramiento de las coberturas vegetales urbanas y rurales del distrito capital.</v>
      </c>
      <c r="J633" s="6" t="str">
        <f>_xlfn.XLOOKUP($A633,'indicador-objetivo'!$A:$A,'indicador-objetivo'!H:H,"DATO NO ENCONTRADO",0)</f>
        <v>Stock</v>
      </c>
      <c r="K633" s="6" t="str">
        <f>_xlfn.XLOOKUP($A633,'indicador-objetivo'!$A:$A,'indicador-objetivo'!I:I,"DATO NO ENCONTRADO",0)</f>
        <v>Trimestral</v>
      </c>
      <c r="L633" s="6" t="str">
        <f>_xlfn.XLOOKUP($A633,'indicador-objetivo'!$A:$A,'indicador-objetivo'!J:J,"DATO NO ENCONTRADO",0)</f>
        <v>%</v>
      </c>
      <c r="M633" s="6">
        <f>_xlfn.XLOOKUP($A633,'indicador-objetivo'!$A:$A,'indicador-objetivo'!K:K,"DATO NO ENCONTRADO",0)</f>
        <v>100</v>
      </c>
      <c r="N633" s="6">
        <f>_xlfn.XLOOKUP($A633,'indicador-objetivo'!$A:$A,'indicador-objetivo'!L:L,"DATO NO ENCONTRADO",0)</f>
        <v>100</v>
      </c>
      <c r="O633" s="6">
        <f>_xlfn.XLOOKUP($A633,'indicador-objetivo'!$A:$A,'indicador-objetivo'!M:M,"DATO NO ENCONTRADO",0)</f>
        <v>100</v>
      </c>
      <c r="P633" s="144"/>
      <c r="Q633" s="326" t="s">
        <v>182</v>
      </c>
      <c r="R633" s="6" t="s">
        <v>1599</v>
      </c>
      <c r="S633" s="9">
        <v>16486.899346999999</v>
      </c>
      <c r="T633" s="9">
        <v>16486.899346999999</v>
      </c>
      <c r="U633" s="9">
        <v>9008.4972550000002</v>
      </c>
      <c r="V633" s="9">
        <v>4692.3445089999996</v>
      </c>
      <c r="W633" s="7" t="s">
        <v>156</v>
      </c>
      <c r="X633" s="7" t="s">
        <v>94</v>
      </c>
      <c r="Y633" s="7" t="s">
        <v>94</v>
      </c>
      <c r="Z633" s="7" t="s">
        <v>94</v>
      </c>
      <c r="AA633" s="7" t="s">
        <v>94</v>
      </c>
      <c r="AB633" s="7" t="s">
        <v>94</v>
      </c>
      <c r="AC633" s="9">
        <v>17716</v>
      </c>
      <c r="AD633" s="170">
        <f>AC633-T633</f>
        <v>1229.1006530000013</v>
      </c>
      <c r="AE633" s="168">
        <f>T633/AC633</f>
        <v>0.93062199971776915</v>
      </c>
      <c r="AF633" s="351">
        <f>IF(AND(AC633="",AD633="",AD633=""),0,BF633)</f>
        <v>0</v>
      </c>
      <c r="AG633" s="458" t="s">
        <v>290</v>
      </c>
      <c r="AH633" s="288" t="s">
        <v>1606</v>
      </c>
      <c r="AI633" s="458" t="s">
        <v>96</v>
      </c>
      <c r="AJ633" s="458" t="s">
        <v>97</v>
      </c>
      <c r="AK633" s="458" t="s">
        <v>98</v>
      </c>
      <c r="AL633" s="121">
        <v>0</v>
      </c>
      <c r="AM633" s="121">
        <v>225000</v>
      </c>
      <c r="AN633" s="445">
        <v>225000</v>
      </c>
      <c r="AO633" s="463">
        <v>225000</v>
      </c>
      <c r="AP633" s="121">
        <v>100</v>
      </c>
      <c r="AQ633" s="187" t="s">
        <v>1607</v>
      </c>
      <c r="AR633" s="151">
        <v>90</v>
      </c>
      <c r="AS633" s="151">
        <f>AR633-AN633</f>
        <v>-224910</v>
      </c>
      <c r="AT633" s="151"/>
      <c r="AU633" s="359"/>
      <c r="AZ633" s="305" t="str">
        <f>IF(AF633&gt;0,"Ok","Falta diligenciar presupuesto asignado")</f>
        <v>Falta diligenciar presupuesto asignado</v>
      </c>
      <c r="BA633" s="132" t="str">
        <f>IF(AI633="Stock","Es Sotock","No Stock")</f>
        <v>No Stock</v>
      </c>
      <c r="BB633" s="132" t="str">
        <f>IF(AL633=AM633,"OK","NO")</f>
        <v>NO</v>
      </c>
      <c r="BC633" s="132" t="str">
        <f>IF(AM633=AN633,"OK","NO")</f>
        <v>OK</v>
      </c>
      <c r="BD633" s="374" t="str">
        <f>IF(AND(BB633="OK",BC633="OK",AI633="Stock"),"Stock OK","N/A o problema por ser Stock")</f>
        <v>N/A o problema por ser Stock</v>
      </c>
      <c r="BE633" s="365" t="e">
        <f>VLOOKUP(B633,[1]Gastos!$A$11:$R$4776,17,FALSE)</f>
        <v>#N/A</v>
      </c>
      <c r="BF633" s="365">
        <f>IF(ISERROR(BE633), 0, BE633)</f>
        <v>0</v>
      </c>
      <c r="BG633" s="405"/>
      <c r="BJ633" s="132" t="str">
        <f>IF(AND(BB633="OK",BC633="OK",AI633&lt;&gt;"Stock"),"N/A","Ok")</f>
        <v>Ok</v>
      </c>
      <c r="BK633" s="14" t="str">
        <f>IF(AU633&lt;AN633,"Meta 2025 menor que meta 2024","Meta 2025 mayor o igual a meta 2024")</f>
        <v>Meta 2025 menor que meta 2024</v>
      </c>
      <c r="BL633" s="1" t="s">
        <v>3836</v>
      </c>
      <c r="BM633" s="1" t="s">
        <v>3836</v>
      </c>
    </row>
    <row r="634" spans="1:600" s="1" customFormat="1" ht="20.100000000000001" hidden="1" customHeight="1" x14ac:dyDescent="0.25">
      <c r="A634" s="14" t="str">
        <f>+D634&amp;F634</f>
        <v>0218-0102</v>
      </c>
      <c r="B634" s="14" t="str">
        <f>+D634&amp;Q634</f>
        <v>0218-0109</v>
      </c>
      <c r="C634" s="1" t="s">
        <v>62</v>
      </c>
      <c r="D634" s="5" t="s">
        <v>1560</v>
      </c>
      <c r="E634" s="6" t="s">
        <v>1561</v>
      </c>
      <c r="F634" s="341" t="str">
        <f>VLOOKUP($B634,'producto-objetivo'!$A:$G,4,0)</f>
        <v>02</v>
      </c>
      <c r="G634" s="6" t="str">
        <f>VLOOKUP($B634,'producto-objetivo'!$A:$G,5,0)</f>
        <v>Consolidar al jardín botánico José Celestino Mutis como centro líder, en investigación y gestión de coberturas vegetales urbanas y rurales</v>
      </c>
      <c r="H634" s="6" t="str">
        <f>_xlfn.XLOOKUP($A634,'indicador-objetivo'!$A:$A,'indicador-objetivo'!F:F,"DATO NO ENCONTRADO",0)</f>
        <v>2</v>
      </c>
      <c r="I634" s="6" t="str">
        <f>_xlfn.XLOOKUP($A634,'indicador-objetivo'!$A:$A,'indicador-objetivo'!G:G,"DATO NO ENCONTRADO",0)</f>
        <v>Porcentaje de avance para el mejoramiento de las coberturas vegetales urbanas y rurales del distrito capital.</v>
      </c>
      <c r="J634" s="6" t="str">
        <f>_xlfn.XLOOKUP($A634,'indicador-objetivo'!$A:$A,'indicador-objetivo'!H:H,"DATO NO ENCONTRADO",0)</f>
        <v>Stock</v>
      </c>
      <c r="K634" s="6" t="str">
        <f>_xlfn.XLOOKUP($A634,'indicador-objetivo'!$A:$A,'indicador-objetivo'!I:I,"DATO NO ENCONTRADO",0)</f>
        <v>Trimestral</v>
      </c>
      <c r="L634" s="6" t="str">
        <f>_xlfn.XLOOKUP($A634,'indicador-objetivo'!$A:$A,'indicador-objetivo'!J:J,"DATO NO ENCONTRADO",0)</f>
        <v>%</v>
      </c>
      <c r="M634" s="6">
        <f>_xlfn.XLOOKUP($A634,'indicador-objetivo'!$A:$A,'indicador-objetivo'!K:K,"DATO NO ENCONTRADO",0)</f>
        <v>100</v>
      </c>
      <c r="N634" s="6">
        <f>_xlfn.XLOOKUP($A634,'indicador-objetivo'!$A:$A,'indicador-objetivo'!L:L,"DATO NO ENCONTRADO",0)</f>
        <v>100</v>
      </c>
      <c r="O634" s="6">
        <f>_xlfn.XLOOKUP($A634,'indicador-objetivo'!$A:$A,'indicador-objetivo'!M:M,"DATO NO ENCONTRADO",0)</f>
        <v>100</v>
      </c>
      <c r="P634" s="144"/>
      <c r="Q634" s="326" t="s">
        <v>182</v>
      </c>
      <c r="R634" s="6" t="s">
        <v>1599</v>
      </c>
      <c r="S634" s="9">
        <v>0</v>
      </c>
      <c r="T634" s="9">
        <v>0</v>
      </c>
      <c r="U634" s="9">
        <v>0</v>
      </c>
      <c r="V634" s="9">
        <v>0</v>
      </c>
      <c r="W634" s="7">
        <v>0</v>
      </c>
      <c r="X634" s="7">
        <v>0</v>
      </c>
      <c r="Y634" s="7">
        <v>0</v>
      </c>
      <c r="Z634" s="7">
        <v>0</v>
      </c>
      <c r="AA634" s="7">
        <v>0</v>
      </c>
      <c r="AB634" s="7">
        <v>0</v>
      </c>
      <c r="AC634" s="9"/>
      <c r="AD634" s="170"/>
      <c r="AE634" s="168"/>
      <c r="AF634" s="351">
        <f>IF(AND(AC634="",AD634="",AD634=""),0,BF634)</f>
        <v>0</v>
      </c>
      <c r="AG634" s="458" t="s">
        <v>399</v>
      </c>
      <c r="AH634" s="288" t="s">
        <v>1608</v>
      </c>
      <c r="AI634" s="458" t="s">
        <v>96</v>
      </c>
      <c r="AJ634" s="458" t="s">
        <v>97</v>
      </c>
      <c r="AK634" s="458" t="s">
        <v>98</v>
      </c>
      <c r="AL634" s="121">
        <v>393145</v>
      </c>
      <c r="AM634" s="121">
        <v>5220000</v>
      </c>
      <c r="AN634" s="445">
        <v>400000</v>
      </c>
      <c r="AO634" s="463">
        <v>308875</v>
      </c>
      <c r="AP634" s="121">
        <v>77.21875</v>
      </c>
      <c r="AQ634" s="187" t="s">
        <v>1609</v>
      </c>
      <c r="AR634" s="151">
        <v>100</v>
      </c>
      <c r="AS634" s="151">
        <f>AR634-AN634</f>
        <v>-399900</v>
      </c>
      <c r="AT634" s="151"/>
      <c r="AU634" s="359"/>
      <c r="AZ634" s="305" t="str">
        <f>IF(AF634&gt;0,"Ok","Falta diligenciar presupuesto asignado")</f>
        <v>Falta diligenciar presupuesto asignado</v>
      </c>
      <c r="BA634" s="132" t="str">
        <f>IF(AI634="Stock","Es Sotock","No Stock")</f>
        <v>No Stock</v>
      </c>
      <c r="BB634" s="132" t="str">
        <f>IF(AL634=AM634,"OK","NO")</f>
        <v>NO</v>
      </c>
      <c r="BC634" s="132" t="str">
        <f>IF(AM634=AN634,"OK","NO")</f>
        <v>NO</v>
      </c>
      <c r="BD634" s="374" t="str">
        <f>IF(AND(BB634="OK",BC634="OK",AI634="Stock"),"Stock OK","N/A o problema por ser Stock")</f>
        <v>N/A o problema por ser Stock</v>
      </c>
      <c r="BE634" s="365" t="e">
        <f>VLOOKUP(B634,[1]Gastos!$A$11:$R$4776,17,FALSE)</f>
        <v>#N/A</v>
      </c>
      <c r="BF634" s="365">
        <f>IF(ISERROR(BE634), 0, BE634)</f>
        <v>0</v>
      </c>
      <c r="BG634" s="405"/>
      <c r="BJ634" s="132" t="str">
        <f>IF(AND(BB634="OK",BC634="OK",AI634&lt;&gt;"Stock"),"N/A","Ok")</f>
        <v>Ok</v>
      </c>
      <c r="BK634" s="14" t="str">
        <f>IF(AU634&lt;AN634,"Meta 2025 menor que meta 2024","Meta 2025 mayor o igual a meta 2024")</f>
        <v>Meta 2025 menor que meta 2024</v>
      </c>
      <c r="BL634" s="1" t="s">
        <v>3836</v>
      </c>
      <c r="BM634" s="1" t="s">
        <v>3836</v>
      </c>
    </row>
    <row r="635" spans="1:600" s="1" customFormat="1" ht="20.100000000000001" hidden="1" customHeight="1" x14ac:dyDescent="0.25">
      <c r="A635" s="14" t="str">
        <f>+D635&amp;F635</f>
        <v>0218-0101</v>
      </c>
      <c r="B635" s="14" t="str">
        <f>+D635&amp;Q635</f>
        <v>0218-0102</v>
      </c>
      <c r="C635" s="1" t="s">
        <v>62</v>
      </c>
      <c r="D635" s="5" t="s">
        <v>1560</v>
      </c>
      <c r="E635" s="6" t="s">
        <v>1561</v>
      </c>
      <c r="F635" s="341" t="str">
        <f>VLOOKUP($B635,'producto-objetivo'!$A:$G,4,0)</f>
        <v>01</v>
      </c>
      <c r="G635" s="6" t="str">
        <f>VLOOKUP($B635,'producto-objetivo'!$A:$G,5,0)</f>
        <v>Consolidar al jardín botánico José Celestino Mutis como centro líder, en investigación, gestión del conocimiento y desarrollo científico de los ecosistemas altoandinos y de páramo.</v>
      </c>
      <c r="H635" s="124" t="str">
        <f>_xlfn.XLOOKUP($A635,'indicador-objetivo'!$A:$A,'indicador-objetivo'!F:F,"DATO NO ENCONTRADO",0)</f>
        <v>1</v>
      </c>
      <c r="I635" s="124" t="str">
        <f>_xlfn.XLOOKUP($A635,'indicador-objetivo'!$A:$A,'indicador-objetivo'!G:G,"DATO NO ENCONTRADO",0)</f>
        <v>Número de dimensiones desarrolladas para la consolidación del Jardín Botánico José Celestino Mutis como centro de investigación</v>
      </c>
      <c r="J635" s="124" t="str">
        <f>_xlfn.XLOOKUP($A635,'indicador-objetivo'!$A:$A,'indicador-objetivo'!H:H,"DATO NO ENCONTRADO",0)</f>
        <v>Stock</v>
      </c>
      <c r="K635" s="124" t="str">
        <f>_xlfn.XLOOKUP($A635,'indicador-objetivo'!$A:$A,'indicador-objetivo'!I:I,"DATO NO ENCONTRADO",0)</f>
        <v>Anual</v>
      </c>
      <c r="L635" s="442" t="str">
        <f>_xlfn.XLOOKUP($A635,'indicador-objetivo'!$A:$A,'indicador-objetivo'!J:J,"DATO NO ENCONTRADO",0)</f>
        <v>VAL</v>
      </c>
      <c r="M635" s="186">
        <f>_xlfn.XLOOKUP($A635,'indicador-objetivo'!$A:$A,'indicador-objetivo'!K:K,"DATO NO ENCONTRADO",0)</f>
        <v>4</v>
      </c>
      <c r="N635" s="186">
        <f>_xlfn.XLOOKUP($A635,'indicador-objetivo'!$A:$A,'indicador-objetivo'!L:L,"DATO NO ENCONTRADO",0)</f>
        <v>4</v>
      </c>
      <c r="O635" s="186">
        <f>_xlfn.XLOOKUP($A635,'indicador-objetivo'!$A:$A,'indicador-objetivo'!M:M,"DATO NO ENCONTRADO",0)</f>
        <v>4</v>
      </c>
      <c r="P635" s="144"/>
      <c r="Q635" s="326" t="s">
        <v>110</v>
      </c>
      <c r="R635" s="6" t="s">
        <v>1565</v>
      </c>
      <c r="S635" s="9">
        <v>0</v>
      </c>
      <c r="T635" s="9">
        <v>0</v>
      </c>
      <c r="U635" s="9">
        <v>0</v>
      </c>
      <c r="V635" s="9">
        <v>0</v>
      </c>
      <c r="W635" s="7">
        <v>0</v>
      </c>
      <c r="X635" s="7">
        <v>0</v>
      </c>
      <c r="Y635" s="7">
        <v>0</v>
      </c>
      <c r="Z635" s="7">
        <v>0</v>
      </c>
      <c r="AA635" s="7">
        <v>0</v>
      </c>
      <c r="AB635" s="7">
        <v>0</v>
      </c>
      <c r="AC635" s="9">
        <v>4225</v>
      </c>
      <c r="AD635" s="170">
        <f>AC635-T635</f>
        <v>4225</v>
      </c>
      <c r="AE635" s="168">
        <f>T635/AC635</f>
        <v>0</v>
      </c>
      <c r="AF635" s="351">
        <f>IF(AND(AC635="",AD635="",AD635=""),0,BF635)</f>
        <v>0</v>
      </c>
      <c r="AG635" s="458" t="s">
        <v>442</v>
      </c>
      <c r="AH635" s="6" t="s">
        <v>1566</v>
      </c>
      <c r="AI635" s="5" t="s">
        <v>96</v>
      </c>
      <c r="AJ635" s="5" t="s">
        <v>97</v>
      </c>
      <c r="AK635" s="5" t="s">
        <v>98</v>
      </c>
      <c r="AL635" s="5">
        <v>313773</v>
      </c>
      <c r="AM635" s="5">
        <v>221444</v>
      </c>
      <c r="AN635" s="9">
        <v>71444</v>
      </c>
      <c r="AO635" s="9">
        <v>50521</v>
      </c>
      <c r="AP635" s="9">
        <v>65.837579082918097</v>
      </c>
      <c r="AQ635" s="6" t="s">
        <v>1567</v>
      </c>
      <c r="AR635" s="151">
        <v>20000</v>
      </c>
      <c r="AS635" s="151">
        <f>AR635-AN635</f>
        <v>-51444</v>
      </c>
      <c r="AT635" s="151"/>
      <c r="AU635" s="359"/>
      <c r="AZ635" s="305" t="str">
        <f>IF(AF635&gt;0,"Ok","Falta diligenciar presupuesto asignado")</f>
        <v>Falta diligenciar presupuesto asignado</v>
      </c>
      <c r="BA635" s="132" t="str">
        <f>IF(AI635="Stock","Es Sotock","No Stock")</f>
        <v>No Stock</v>
      </c>
      <c r="BB635" s="132" t="str">
        <f>IF(AL635=AM635,"OK","NO")</f>
        <v>NO</v>
      </c>
      <c r="BC635" s="132" t="str">
        <f>IF(AM635=AN635,"OK","NO")</f>
        <v>NO</v>
      </c>
      <c r="BD635" s="374" t="str">
        <f>IF(AND(BB635="OK",BC635="OK",AI635="Stock"),"Stock OK","N/A o problema por ser Stock")</f>
        <v>N/A o problema por ser Stock</v>
      </c>
      <c r="BE635" s="365" t="e">
        <f>VLOOKUP(B635,[1]Gastos!$A$11:$R$4776,17,FALSE)</f>
        <v>#N/A</v>
      </c>
      <c r="BF635" s="365">
        <f>IF(ISERROR(BE635), 0, BE635)</f>
        <v>0</v>
      </c>
      <c r="BG635" s="405"/>
      <c r="BJ635" s="132" t="str">
        <f>IF(AND(BB635="OK",BC635="OK",AI635&lt;&gt;"Stock"),"N/A","Ok")</f>
        <v>Ok</v>
      </c>
      <c r="BK635" s="14" t="str">
        <f>IF(AU635&lt;AN635,"Meta 2025 menor que meta 2024","Meta 2025 mayor o igual a meta 2024")</f>
        <v>Meta 2025 menor que meta 2024</v>
      </c>
      <c r="BL635" s="1" t="s">
        <v>3836</v>
      </c>
      <c r="BM635" s="1" t="s">
        <v>3836</v>
      </c>
    </row>
    <row r="636" spans="1:600" s="1" customFormat="1" ht="20.100000000000001" hidden="1" customHeight="1" x14ac:dyDescent="0.25">
      <c r="A636" s="14" t="str">
        <f>+D636&amp;F636</f>
        <v>0111-0402</v>
      </c>
      <c r="B636" s="14" t="str">
        <f>+D636&amp;Q636</f>
        <v>0111-0413</v>
      </c>
      <c r="C636" s="45" t="s">
        <v>71</v>
      </c>
      <c r="D636" s="27" t="s">
        <v>337</v>
      </c>
      <c r="E636" s="28" t="s">
        <v>301</v>
      </c>
      <c r="F636" s="35" t="str">
        <f>VLOOKUP($B636,'producto-objetivo'!$A:$G,4,0)</f>
        <v>02</v>
      </c>
      <c r="G636" s="28" t="str">
        <f>VLOOKUP($B636,'producto-objetivo'!$A:$G,5,0)</f>
        <v>Fortalecimiento de capacidad institucional a nivel meso que mejore los procesos misionales de la entidad</v>
      </c>
      <c r="H636" s="441" t="str">
        <f>_xlfn.XLOOKUP($A636,'indicador-objetivo'!$A:$A,'indicador-objetivo'!F:F,"DATO NO ENCONTRADO",0)</f>
        <v>3</v>
      </c>
      <c r="I636" s="441" t="str">
        <f>_xlfn.XLOOKUP($A636,'indicador-objetivo'!$A:$A,'indicador-objetivo'!G:G,"DATO NO ENCONTRADO",0)</f>
        <v>Procesos con capacidad institucional fortalecida a nivel meso que aporten en la mejora de los procesos misionales del Concejo de Bogotá</v>
      </c>
      <c r="J636" s="441" t="str">
        <f>_xlfn.XLOOKUP($A636,'indicador-objetivo'!$A:$A,'indicador-objetivo'!H:H,"DATO NO ENCONTRADO",0)</f>
        <v>Flujo</v>
      </c>
      <c r="K636" s="441" t="str">
        <f>_xlfn.XLOOKUP($A636,'indicador-objetivo'!$A:$A,'indicador-objetivo'!I:I,"DATO NO ENCONTRADO",0)</f>
        <v>Anual</v>
      </c>
      <c r="L636" s="443" t="str">
        <f>_xlfn.XLOOKUP($A636,'indicador-objetivo'!$A:$A,'indicador-objetivo'!J:J,"DATO NO ENCONTRADO",0)</f>
        <v>%</v>
      </c>
      <c r="M636" s="446">
        <f>_xlfn.XLOOKUP($A636,'indicador-objetivo'!$A:$A,'indicador-objetivo'!K:K,"DATO NO ENCONTRADO",0)</f>
        <v>0</v>
      </c>
      <c r="N636" s="446">
        <f>_xlfn.XLOOKUP($A636,'indicador-objetivo'!$A:$A,'indicador-objetivo'!L:L,"DATO NO ENCONTRADO",0)</f>
        <v>100</v>
      </c>
      <c r="O636" s="446">
        <f>_xlfn.XLOOKUP($A636,'indicador-objetivo'!$A:$A,'indicador-objetivo'!M:M,"DATO NO ENCONTRADO",0)</f>
        <v>100</v>
      </c>
      <c r="P636" s="144"/>
      <c r="Q636" s="330">
        <v>13</v>
      </c>
      <c r="R636" s="28" t="s">
        <v>349</v>
      </c>
      <c r="S636" s="69"/>
      <c r="T636" s="38"/>
      <c r="U636" s="38"/>
      <c r="V636" s="38"/>
      <c r="W636" s="29"/>
      <c r="X636" s="29"/>
      <c r="Y636" s="29"/>
      <c r="Z636" s="29"/>
      <c r="AA636" s="29"/>
      <c r="AB636" s="29"/>
      <c r="AC636" s="151">
        <v>7281</v>
      </c>
      <c r="AD636" s="167">
        <f>AC636-T636</f>
        <v>7281</v>
      </c>
      <c r="AE636" s="168">
        <v>1</v>
      </c>
      <c r="AF636" s="351">
        <f>IF(AND(AC636="",AD636="",AD636=""),0,BF636)</f>
        <v>0</v>
      </c>
      <c r="AG636" s="29" t="s">
        <v>350</v>
      </c>
      <c r="AH636" s="28" t="s">
        <v>351</v>
      </c>
      <c r="AI636" s="619" t="s">
        <v>223</v>
      </c>
      <c r="AJ636" s="27" t="s">
        <v>148</v>
      </c>
      <c r="AK636" s="27" t="s">
        <v>149</v>
      </c>
      <c r="AL636" s="27"/>
      <c r="AM636" s="27">
        <v>100</v>
      </c>
      <c r="AN636" s="38">
        <v>100</v>
      </c>
      <c r="AO636" s="27">
        <v>0</v>
      </c>
      <c r="AP636" s="464">
        <f>AO636/AN636</f>
        <v>0</v>
      </c>
      <c r="AQ636" s="28" t="s">
        <v>323</v>
      </c>
      <c r="AR636" s="468">
        <v>100</v>
      </c>
      <c r="AS636" s="469">
        <f>AR636-AN636</f>
        <v>0</v>
      </c>
      <c r="AT636" s="473">
        <f>AR636/AN636-1</f>
        <v>0</v>
      </c>
      <c r="AU636" s="475"/>
      <c r="AV636" s="45"/>
      <c r="AW636" s="45"/>
      <c r="AX636" s="113" t="s">
        <v>324</v>
      </c>
      <c r="AY636" s="45" t="s">
        <v>352</v>
      </c>
      <c r="AZ636" s="305" t="str">
        <f>IF(AF636&gt;0,"Ok","Falta diligenciar presupuesto asignado")</f>
        <v>Falta diligenciar presupuesto asignado</v>
      </c>
      <c r="BA636" s="132" t="str">
        <f>IF(AI636="Stock","Es Sotock","No Stock")</f>
        <v>No Stock</v>
      </c>
      <c r="BB636" s="132" t="str">
        <f>IF(AL636=AM636,"OK","NO")</f>
        <v>NO</v>
      </c>
      <c r="BC636" s="132" t="str">
        <f>IF(AM636=AN636,"OK","NO")</f>
        <v>OK</v>
      </c>
      <c r="BD636" s="374" t="str">
        <f>IF(AND(BB636="OK",BC636="OK",AI636="Stock"),"Stock OK","N/A o problema por ser Stock")</f>
        <v>N/A o problema por ser Stock</v>
      </c>
      <c r="BE636" s="365" t="e">
        <f>VLOOKUP(B636,[1]Gastos!$A$11:$R$4776,17,FALSE)</f>
        <v>#N/A</v>
      </c>
      <c r="BF636" s="365">
        <f>IF(ISERROR(BE636), 0, BE636)</f>
        <v>0</v>
      </c>
      <c r="BG636" s="405" t="str">
        <f>B636</f>
        <v>0111-0413</v>
      </c>
      <c r="BH636" s="45"/>
      <c r="BI636" s="45"/>
      <c r="BJ636" s="132" t="str">
        <f>IF(AND(BB636="OK",BC636="OK",AI636&lt;&gt;"Stock"),"N/A","Ok")</f>
        <v>Ok</v>
      </c>
      <c r="BK636" s="14" t="str">
        <f>IF(AU636&lt;AN636,"Meta 2025 menor que meta 2024","Meta 2025 mayor o igual a meta 2024")</f>
        <v>Meta 2025 menor que meta 2024</v>
      </c>
      <c r="BL636" s="1" t="s">
        <v>3836</v>
      </c>
      <c r="BM636" s="1" t="s">
        <v>3836</v>
      </c>
    </row>
    <row r="637" spans="1:600" s="1" customFormat="1" ht="20.100000000000001" hidden="1" customHeight="1" x14ac:dyDescent="0.25">
      <c r="A637" s="14" t="str">
        <f>+D637&amp;F637</f>
        <v>0218-0102</v>
      </c>
      <c r="B637" s="14" t="str">
        <f>+D637&amp;Q637</f>
        <v>0218-0109</v>
      </c>
      <c r="C637" s="1" t="s">
        <v>62</v>
      </c>
      <c r="D637" s="5" t="s">
        <v>1560</v>
      </c>
      <c r="E637" s="6" t="s">
        <v>1561</v>
      </c>
      <c r="F637" s="341" t="str">
        <f>VLOOKUP($B637,'producto-objetivo'!$A:$G,4,0)</f>
        <v>02</v>
      </c>
      <c r="G637" s="6" t="str">
        <f>VLOOKUP($B637,'producto-objetivo'!$A:$G,5,0)</f>
        <v>Consolidar al jardín botánico José Celestino Mutis como centro líder, en investigación y gestión de coberturas vegetales urbanas y rurales</v>
      </c>
      <c r="H637" s="6" t="str">
        <f>_xlfn.XLOOKUP($A637,'indicador-objetivo'!$A:$A,'indicador-objetivo'!F:F,"DATO NO ENCONTRADO",0)</f>
        <v>2</v>
      </c>
      <c r="I637" s="6" t="str">
        <f>_xlfn.XLOOKUP($A637,'indicador-objetivo'!$A:$A,'indicador-objetivo'!G:G,"DATO NO ENCONTRADO",0)</f>
        <v>Porcentaje de avance para el mejoramiento de las coberturas vegetales urbanas y rurales del distrito capital.</v>
      </c>
      <c r="J637" s="6" t="str">
        <f>_xlfn.XLOOKUP($A637,'indicador-objetivo'!$A:$A,'indicador-objetivo'!H:H,"DATO NO ENCONTRADO",0)</f>
        <v>Stock</v>
      </c>
      <c r="K637" s="6" t="str">
        <f>_xlfn.XLOOKUP($A637,'indicador-objetivo'!$A:$A,'indicador-objetivo'!I:I,"DATO NO ENCONTRADO",0)</f>
        <v>Trimestral</v>
      </c>
      <c r="L637" s="6" t="str">
        <f>_xlfn.XLOOKUP($A637,'indicador-objetivo'!$A:$A,'indicador-objetivo'!J:J,"DATO NO ENCONTRADO",0)</f>
        <v>%</v>
      </c>
      <c r="M637" s="6">
        <f>_xlfn.XLOOKUP($A637,'indicador-objetivo'!$A:$A,'indicador-objetivo'!K:K,"DATO NO ENCONTRADO",0)</f>
        <v>100</v>
      </c>
      <c r="N637" s="6">
        <f>_xlfn.XLOOKUP($A637,'indicador-objetivo'!$A:$A,'indicador-objetivo'!L:L,"DATO NO ENCONTRADO",0)</f>
        <v>100</v>
      </c>
      <c r="O637" s="6">
        <f>_xlfn.XLOOKUP($A637,'indicador-objetivo'!$A:$A,'indicador-objetivo'!M:M,"DATO NO ENCONTRADO",0)</f>
        <v>100</v>
      </c>
      <c r="P637" s="144"/>
      <c r="Q637" s="326" t="s">
        <v>182</v>
      </c>
      <c r="R637" s="6" t="s">
        <v>1599</v>
      </c>
      <c r="S637" s="9">
        <v>0</v>
      </c>
      <c r="T637" s="9">
        <v>0</v>
      </c>
      <c r="U637" s="9">
        <v>0</v>
      </c>
      <c r="V637" s="9">
        <v>0</v>
      </c>
      <c r="W637" s="7">
        <v>0</v>
      </c>
      <c r="X637" s="7">
        <v>0</v>
      </c>
      <c r="Y637" s="7">
        <v>0</v>
      </c>
      <c r="Z637" s="7">
        <v>0</v>
      </c>
      <c r="AA637" s="7">
        <v>0</v>
      </c>
      <c r="AB637" s="7">
        <v>0</v>
      </c>
      <c r="AC637" s="9"/>
      <c r="AD637" s="170"/>
      <c r="AE637" s="168"/>
      <c r="AF637" s="351">
        <f>IF(AND(AC637="",AD637="",AD637=""),0,BF637)</f>
        <v>0</v>
      </c>
      <c r="AG637" s="458" t="s">
        <v>350</v>
      </c>
      <c r="AH637" s="288" t="s">
        <v>1610</v>
      </c>
      <c r="AI637" s="458" t="s">
        <v>96</v>
      </c>
      <c r="AJ637" s="458" t="s">
        <v>145</v>
      </c>
      <c r="AK637" s="458" t="s">
        <v>98</v>
      </c>
      <c r="AL637" s="121">
        <v>12</v>
      </c>
      <c r="AM637" s="121">
        <v>15</v>
      </c>
      <c r="AN637" s="445">
        <v>1</v>
      </c>
      <c r="AO637" s="463"/>
      <c r="AP637" s="121"/>
      <c r="AQ637" s="187" t="s">
        <v>1611</v>
      </c>
      <c r="AR637" s="151">
        <v>100</v>
      </c>
      <c r="AS637" s="151">
        <f>AR637-AN637</f>
        <v>99</v>
      </c>
      <c r="AT637" s="151"/>
      <c r="AU637" s="359"/>
      <c r="AZ637" s="305" t="str">
        <f>IF(AF637&gt;0,"Ok","Falta diligenciar presupuesto asignado")</f>
        <v>Falta diligenciar presupuesto asignado</v>
      </c>
      <c r="BA637" s="132" t="str">
        <f>IF(AI637="Stock","Es Sotock","No Stock")</f>
        <v>No Stock</v>
      </c>
      <c r="BB637" s="132" t="str">
        <f>IF(AL637=AM637,"OK","NO")</f>
        <v>NO</v>
      </c>
      <c r="BC637" s="132" t="str">
        <f>IF(AM637=AN637,"OK","NO")</f>
        <v>NO</v>
      </c>
      <c r="BD637" s="374" t="str">
        <f>IF(AND(BB637="OK",BC637="OK",AI637="Stock"),"Stock OK","N/A o problema por ser Stock")</f>
        <v>N/A o problema por ser Stock</v>
      </c>
      <c r="BE637" s="365" t="e">
        <f>VLOOKUP(B637,[1]Gastos!$A$11:$R$4776,17,FALSE)</f>
        <v>#N/A</v>
      </c>
      <c r="BF637" s="365">
        <f>IF(ISERROR(BE637), 0, BE637)</f>
        <v>0</v>
      </c>
      <c r="BG637" s="405"/>
      <c r="BJ637" s="132" t="str">
        <f>IF(AND(BB637="OK",BC637="OK",AI637&lt;&gt;"Stock"),"N/A","Ok")</f>
        <v>Ok</v>
      </c>
      <c r="BK637" s="14" t="str">
        <f>IF(AU637&lt;AN637,"Meta 2025 menor que meta 2024","Meta 2025 mayor o igual a meta 2024")</f>
        <v>Meta 2025 menor que meta 2024</v>
      </c>
      <c r="BL637" s="1" t="s">
        <v>3836</v>
      </c>
      <c r="BM637" s="1" t="s">
        <v>3836</v>
      </c>
    </row>
    <row r="638" spans="1:600" s="1" customFormat="1" ht="20.100000000000001" hidden="1" customHeight="1" x14ac:dyDescent="0.25">
      <c r="A638" s="14" t="str">
        <f>+D638&amp;F638</f>
        <v>0111-0402</v>
      </c>
      <c r="B638" s="14" t="str">
        <f>+D638&amp;Q638</f>
        <v>0111-0413</v>
      </c>
      <c r="C638" s="45" t="s">
        <v>71</v>
      </c>
      <c r="D638" s="27" t="s">
        <v>337</v>
      </c>
      <c r="E638" s="28" t="s">
        <v>301</v>
      </c>
      <c r="F638" s="35" t="str">
        <f>VLOOKUP($B638,'producto-objetivo'!$A:$G,4,0)</f>
        <v>02</v>
      </c>
      <c r="G638" s="28" t="str">
        <f>VLOOKUP($B638,'producto-objetivo'!$A:$G,5,0)</f>
        <v>Fortalecimiento de capacidad institucional a nivel meso que mejore los procesos misionales de la entidad</v>
      </c>
      <c r="H638" s="441" t="str">
        <f>_xlfn.XLOOKUP($A638,'indicador-objetivo'!$A:$A,'indicador-objetivo'!F:F,"DATO NO ENCONTRADO",0)</f>
        <v>3</v>
      </c>
      <c r="I638" s="441" t="str">
        <f>_xlfn.XLOOKUP($A638,'indicador-objetivo'!$A:$A,'indicador-objetivo'!G:G,"DATO NO ENCONTRADO",0)</f>
        <v>Procesos con capacidad institucional fortalecida a nivel meso que aporten en la mejora de los procesos misionales del Concejo de Bogotá</v>
      </c>
      <c r="J638" s="441" t="str">
        <f>_xlfn.XLOOKUP($A638,'indicador-objetivo'!$A:$A,'indicador-objetivo'!H:H,"DATO NO ENCONTRADO",0)</f>
        <v>Flujo</v>
      </c>
      <c r="K638" s="441" t="str">
        <f>_xlfn.XLOOKUP($A638,'indicador-objetivo'!$A:$A,'indicador-objetivo'!I:I,"DATO NO ENCONTRADO",0)</f>
        <v>Anual</v>
      </c>
      <c r="L638" s="443" t="str">
        <f>_xlfn.XLOOKUP($A638,'indicador-objetivo'!$A:$A,'indicador-objetivo'!J:J,"DATO NO ENCONTRADO",0)</f>
        <v>%</v>
      </c>
      <c r="M638" s="446">
        <f>_xlfn.XLOOKUP($A638,'indicador-objetivo'!$A:$A,'indicador-objetivo'!K:K,"DATO NO ENCONTRADO",0)</f>
        <v>0</v>
      </c>
      <c r="N638" s="446">
        <f>_xlfn.XLOOKUP($A638,'indicador-objetivo'!$A:$A,'indicador-objetivo'!L:L,"DATO NO ENCONTRADO",0)</f>
        <v>100</v>
      </c>
      <c r="O638" s="446">
        <f>_xlfn.XLOOKUP($A638,'indicador-objetivo'!$A:$A,'indicador-objetivo'!M:M,"DATO NO ENCONTRADO",0)</f>
        <v>100</v>
      </c>
      <c r="P638" s="144"/>
      <c r="Q638" s="330">
        <v>13</v>
      </c>
      <c r="R638" s="28" t="s">
        <v>349</v>
      </c>
      <c r="S638" s="69"/>
      <c r="T638" s="38"/>
      <c r="U638" s="38"/>
      <c r="V638" s="38"/>
      <c r="W638" s="29"/>
      <c r="X638" s="29"/>
      <c r="Y638" s="29"/>
      <c r="Z638" s="29"/>
      <c r="AA638" s="29"/>
      <c r="AB638" s="29"/>
      <c r="AC638" s="141"/>
      <c r="AD638" s="167"/>
      <c r="AE638" s="168">
        <v>1</v>
      </c>
      <c r="AF638" s="351">
        <f>IF(AND(AC638="",AD638="",AD638=""),0,BF638)</f>
        <v>0</v>
      </c>
      <c r="AG638" s="29" t="s">
        <v>353</v>
      </c>
      <c r="AH638" s="28" t="s">
        <v>354</v>
      </c>
      <c r="AI638" s="619" t="s">
        <v>223</v>
      </c>
      <c r="AJ638" s="27" t="s">
        <v>148</v>
      </c>
      <c r="AK638" s="27" t="s">
        <v>149</v>
      </c>
      <c r="AL638" s="27"/>
      <c r="AM638" s="27">
        <v>100</v>
      </c>
      <c r="AN638" s="38">
        <v>100</v>
      </c>
      <c r="AO638" s="27">
        <v>0</v>
      </c>
      <c r="AP638" s="464">
        <f>AO638/AN638</f>
        <v>0</v>
      </c>
      <c r="AQ638" s="28" t="s">
        <v>323</v>
      </c>
      <c r="AR638" s="468">
        <v>100</v>
      </c>
      <c r="AS638" s="469">
        <f>AR638-AN638</f>
        <v>0</v>
      </c>
      <c r="AT638" s="473">
        <f>AR638/AN638-1</f>
        <v>0</v>
      </c>
      <c r="AU638" s="475"/>
      <c r="AV638" s="45"/>
      <c r="AW638" s="45"/>
      <c r="AX638" s="113" t="s">
        <v>324</v>
      </c>
      <c r="AY638" s="45"/>
      <c r="AZ638" s="305" t="str">
        <f>IF(AF638&gt;0,"Ok","Falta diligenciar presupuesto asignado")</f>
        <v>Falta diligenciar presupuesto asignado</v>
      </c>
      <c r="BA638" s="132" t="str">
        <f>IF(AI638="Stock","Es Sotock","No Stock")</f>
        <v>No Stock</v>
      </c>
      <c r="BB638" s="132" t="str">
        <f>IF(AL638=AM638,"OK","NO")</f>
        <v>NO</v>
      </c>
      <c r="BC638" s="132" t="str">
        <f>IF(AM638=AN638,"OK","NO")</f>
        <v>OK</v>
      </c>
      <c r="BD638" s="374" t="str">
        <f>IF(AND(BB638="OK",BC638="OK",AI638="Stock"),"Stock OK","N/A o problema por ser Stock")</f>
        <v>N/A o problema por ser Stock</v>
      </c>
      <c r="BE638" s="365" t="e">
        <f>VLOOKUP(B638,[1]Gastos!$A$11:$R$4776,17,FALSE)</f>
        <v>#N/A</v>
      </c>
      <c r="BF638" s="365">
        <f>IF(ISERROR(BE638), 0, BE638)</f>
        <v>0</v>
      </c>
      <c r="BG638" s="405" t="str">
        <f>B638</f>
        <v>0111-0413</v>
      </c>
      <c r="BH638" s="45"/>
      <c r="BI638" s="45"/>
      <c r="BJ638" s="132" t="str">
        <f>IF(AND(BB638="OK",BC638="OK",AI638&lt;&gt;"Stock"),"N/A","Ok")</f>
        <v>Ok</v>
      </c>
      <c r="BK638" s="14" t="str">
        <f>IF(AU638&lt;AN638,"Meta 2025 menor que meta 2024","Meta 2025 mayor o igual a meta 2024")</f>
        <v>Meta 2025 menor que meta 2024</v>
      </c>
      <c r="BL638" s="1" t="s">
        <v>3836</v>
      </c>
      <c r="BM638" s="1" t="s">
        <v>3836</v>
      </c>
    </row>
    <row r="639" spans="1:600" s="14" customFormat="1" ht="20.100000000000001" hidden="1" customHeight="1" x14ac:dyDescent="0.25">
      <c r="A639" s="14" t="str">
        <f>+D639&amp;F639</f>
        <v>0218-0103</v>
      </c>
      <c r="B639" s="14" t="str">
        <f>+D639&amp;Q639</f>
        <v>0218-0110</v>
      </c>
      <c r="C639" s="1" t="s">
        <v>62</v>
      </c>
      <c r="D639" s="5" t="s">
        <v>1560</v>
      </c>
      <c r="E639" s="6" t="s">
        <v>1561</v>
      </c>
      <c r="F639" s="341" t="str">
        <f>VLOOKUP($B639,'producto-objetivo'!$A:$G,4,0)</f>
        <v>03</v>
      </c>
      <c r="G639" s="6" t="str">
        <f>VLOOKUP($B639,'producto-objetivo'!$A:$G,5,0)</f>
        <v>Consolidar el tropicario del jardín botánico José Celestino Mutis como escenario de conservación, investigación,   y educación sobre ecosistemas prioritarios del país</v>
      </c>
      <c r="H639" s="6" t="str">
        <f>_xlfn.XLOOKUP($A639,'indicador-objetivo'!$A:$A,'indicador-objetivo'!F:F,"DATO NO ENCONTRADO",0)</f>
        <v>3</v>
      </c>
      <c r="I639" s="6" t="str">
        <f>_xlfn.XLOOKUP($A639,'indicador-objetivo'!$A:$A,'indicador-objetivo'!G:G,"DATO NO ENCONTRADO",0)</f>
        <v>Porcentaje de avance de los componentes de enriquecimiento, manejo de colecciones e infraestructura para la consolidación del Tropicario Jardín Botánico José Celestino Mutis.</v>
      </c>
      <c r="J639" s="6" t="str">
        <f>_xlfn.XLOOKUP($A639,'indicador-objetivo'!$A:$A,'indicador-objetivo'!H:H,"DATO NO ENCONTRADO",0)</f>
        <v>Stock</v>
      </c>
      <c r="K639" s="6" t="str">
        <f>_xlfn.XLOOKUP($A639,'indicador-objetivo'!$A:$A,'indicador-objetivo'!I:I,"DATO NO ENCONTRADO",0)</f>
        <v>Anual</v>
      </c>
      <c r="L639" s="6" t="str">
        <f>_xlfn.XLOOKUP($A639,'indicador-objetivo'!$A:$A,'indicador-objetivo'!J:J,"DATO NO ENCONTRADO",0)</f>
        <v>%</v>
      </c>
      <c r="M639" s="6">
        <f>_xlfn.XLOOKUP($A639,'indicador-objetivo'!$A:$A,'indicador-objetivo'!K:K,"DATO NO ENCONTRADO",0)</f>
        <v>100</v>
      </c>
      <c r="N639" s="6">
        <f>_xlfn.XLOOKUP($A639,'indicador-objetivo'!$A:$A,'indicador-objetivo'!L:L,"DATO NO ENCONTRADO",0)</f>
        <v>100</v>
      </c>
      <c r="O639" s="6">
        <f>_xlfn.XLOOKUP($A639,'indicador-objetivo'!$A:$A,'indicador-objetivo'!M:M,"DATO NO ENCONTRADO",0)</f>
        <v>100</v>
      </c>
      <c r="P639" s="144"/>
      <c r="Q639" s="326" t="s">
        <v>92</v>
      </c>
      <c r="R639" s="6" t="s">
        <v>1612</v>
      </c>
      <c r="S639" s="9">
        <v>215.56557000000001</v>
      </c>
      <c r="T639" s="9">
        <v>215.56557000000001</v>
      </c>
      <c r="U639" s="9">
        <v>81.148134999999996</v>
      </c>
      <c r="V639" s="9">
        <v>44.791618</v>
      </c>
      <c r="W639" s="7" t="s">
        <v>94</v>
      </c>
      <c r="X639" s="7" t="s">
        <v>94</v>
      </c>
      <c r="Y639" s="7" t="s">
        <v>94</v>
      </c>
      <c r="Z639" s="7" t="s">
        <v>94</v>
      </c>
      <c r="AA639" s="7" t="s">
        <v>94</v>
      </c>
      <c r="AB639" s="7" t="s">
        <v>94</v>
      </c>
      <c r="AC639" s="9">
        <v>400</v>
      </c>
      <c r="AD639" s="170">
        <f>AC639-T639</f>
        <v>184.43442999999999</v>
      </c>
      <c r="AE639" s="168">
        <f>T639/AC639</f>
        <v>0.53891392500000002</v>
      </c>
      <c r="AF639" s="351">
        <f>IF(AND(AC639="",AD639="",AD639=""),0,BF639)</f>
        <v>0</v>
      </c>
      <c r="AG639" s="458" t="s">
        <v>353</v>
      </c>
      <c r="AH639" s="6" t="s">
        <v>1613</v>
      </c>
      <c r="AI639" s="5" t="s">
        <v>96</v>
      </c>
      <c r="AJ639" s="5" t="s">
        <v>97</v>
      </c>
      <c r="AK639" s="5" t="s">
        <v>98</v>
      </c>
      <c r="AL639" s="5">
        <v>400</v>
      </c>
      <c r="AM639" s="5">
        <v>750</v>
      </c>
      <c r="AN639" s="9">
        <v>35</v>
      </c>
      <c r="AO639" s="9">
        <v>28</v>
      </c>
      <c r="AP639" s="121">
        <v>80</v>
      </c>
      <c r="AQ639" s="6" t="s">
        <v>1614</v>
      </c>
      <c r="AR639" s="151">
        <v>200</v>
      </c>
      <c r="AS639" s="151">
        <f>AR639-AN639</f>
        <v>165</v>
      </c>
      <c r="AT639" s="151"/>
      <c r="AU639" s="359"/>
      <c r="AV639" s="1"/>
      <c r="AW639" s="1"/>
      <c r="AX639" s="1"/>
      <c r="AY639" s="1"/>
      <c r="AZ639" s="305" t="str">
        <f>IF(AF639&gt;0,"Ok","Falta diligenciar presupuesto asignado")</f>
        <v>Falta diligenciar presupuesto asignado</v>
      </c>
      <c r="BA639" s="132" t="str">
        <f>IF(AI639="Stock","Es Sotock","No Stock")</f>
        <v>No Stock</v>
      </c>
      <c r="BB639" s="132" t="str">
        <f>IF(AL639=AM639,"OK","NO")</f>
        <v>NO</v>
      </c>
      <c r="BC639" s="132" t="str">
        <f>IF(AM639=AN639,"OK","NO")</f>
        <v>NO</v>
      </c>
      <c r="BD639" s="374" t="str">
        <f>IF(AND(BB639="OK",BC639="OK",AI639="Stock"),"Stock OK","N/A o problema por ser Stock")</f>
        <v>N/A o problema por ser Stock</v>
      </c>
      <c r="BE639" s="365" t="e">
        <f>VLOOKUP(B639,[1]Gastos!$A$11:$R$4776,17,FALSE)</f>
        <v>#N/A</v>
      </c>
      <c r="BF639" s="365">
        <f>IF(ISERROR(BE639), 0, BE639)</f>
        <v>0</v>
      </c>
      <c r="BG639" s="405"/>
      <c r="BH639" s="1"/>
      <c r="BI639" s="1"/>
      <c r="BJ639" s="132" t="str">
        <f>IF(AND(BB639="OK",BC639="OK",AI639&lt;&gt;"Stock"),"N/A","Ok")</f>
        <v>Ok</v>
      </c>
      <c r="BK639" s="14" t="str">
        <f>IF(AU639&lt;AN639,"Meta 2025 menor que meta 2024","Meta 2025 mayor o igual a meta 2024")</f>
        <v>Meta 2025 menor que meta 2024</v>
      </c>
      <c r="BL639" s="1" t="s">
        <v>3836</v>
      </c>
      <c r="BM639" s="1" t="s">
        <v>3836</v>
      </c>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c r="GH639" s="1"/>
      <c r="GI639" s="1"/>
      <c r="GJ639" s="1"/>
      <c r="GK639" s="1"/>
      <c r="GL639" s="1"/>
      <c r="GM639" s="1"/>
      <c r="GN639" s="1"/>
      <c r="GO639" s="1"/>
      <c r="GP639" s="1"/>
      <c r="GQ639" s="1"/>
      <c r="GR639" s="1"/>
      <c r="GS639" s="1"/>
      <c r="GT639" s="1"/>
      <c r="GU639" s="1"/>
      <c r="GV639" s="1"/>
      <c r="GW639" s="1"/>
      <c r="GX639" s="1"/>
      <c r="GY639" s="1"/>
      <c r="GZ639" s="1"/>
      <c r="HA639" s="1"/>
      <c r="HB639" s="1"/>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c r="IV639" s="1"/>
      <c r="IW639" s="1"/>
      <c r="IX639" s="1"/>
      <c r="IY639" s="1"/>
      <c r="IZ639" s="1"/>
      <c r="JA639" s="1"/>
      <c r="JB639" s="1"/>
      <c r="JC639" s="1"/>
      <c r="JD639" s="1"/>
      <c r="JE639" s="1"/>
      <c r="JF639" s="1"/>
      <c r="JG639" s="1"/>
      <c r="JH639" s="1"/>
      <c r="JI639" s="1"/>
      <c r="JJ639" s="1"/>
      <c r="JK639" s="1"/>
      <c r="JL639" s="1"/>
      <c r="JM639" s="1"/>
      <c r="JN639" s="1"/>
      <c r="JO639" s="1"/>
      <c r="JP639" s="1"/>
      <c r="JQ639" s="1"/>
      <c r="JR639" s="1"/>
      <c r="JS639" s="1"/>
      <c r="JT639" s="1"/>
      <c r="JU639" s="1"/>
      <c r="JV639" s="1"/>
      <c r="JW639" s="1"/>
      <c r="JX639" s="1"/>
      <c r="JY639" s="1"/>
      <c r="JZ639" s="1"/>
      <c r="KA639" s="1"/>
      <c r="KB639" s="1"/>
      <c r="KC639" s="1"/>
      <c r="KD639" s="1"/>
      <c r="KE639" s="1"/>
      <c r="KF639" s="1"/>
      <c r="KG639" s="1"/>
      <c r="KH639" s="1"/>
      <c r="KI639" s="1"/>
      <c r="KJ639" s="1"/>
      <c r="KK639" s="1"/>
      <c r="KL639" s="1"/>
      <c r="KM639" s="1"/>
      <c r="KN639" s="1"/>
      <c r="KO639" s="1"/>
      <c r="KP639" s="1"/>
      <c r="KQ639" s="1"/>
      <c r="KR639" s="1"/>
      <c r="KS639" s="1"/>
      <c r="KT639" s="1"/>
      <c r="KU639" s="1"/>
      <c r="KV639" s="1"/>
      <c r="KW639" s="1"/>
      <c r="KX639" s="1"/>
      <c r="KY639" s="1"/>
      <c r="KZ639" s="1"/>
      <c r="LA639" s="1"/>
      <c r="LB639" s="1"/>
      <c r="LC639" s="1"/>
      <c r="LD639" s="1"/>
      <c r="LE639" s="1"/>
      <c r="LF639" s="1"/>
      <c r="LG639" s="1"/>
      <c r="LH639" s="1"/>
      <c r="LI639" s="1"/>
      <c r="LJ639" s="1"/>
      <c r="LK639" s="1"/>
      <c r="LL639" s="1"/>
      <c r="LM639" s="1"/>
      <c r="LN639" s="1"/>
      <c r="LO639" s="1"/>
      <c r="LP639" s="1"/>
      <c r="LQ639" s="1"/>
      <c r="LR639" s="1"/>
      <c r="LS639" s="1"/>
      <c r="LT639" s="1"/>
      <c r="LU639" s="1"/>
      <c r="LV639" s="1"/>
      <c r="LW639" s="1"/>
      <c r="LX639" s="1"/>
      <c r="LY639" s="1"/>
      <c r="LZ639" s="1"/>
      <c r="MA639" s="1"/>
      <c r="MB639" s="1"/>
      <c r="MC639" s="1"/>
      <c r="MD639" s="1"/>
      <c r="ME639" s="1"/>
      <c r="MF639" s="1"/>
      <c r="MG639" s="1"/>
      <c r="MH639" s="1"/>
      <c r="MI639" s="1"/>
      <c r="MJ639" s="1"/>
      <c r="MK639" s="1"/>
      <c r="ML639" s="1"/>
      <c r="MM639" s="1"/>
      <c r="MN639" s="1"/>
      <c r="MO639" s="1"/>
      <c r="MP639" s="1"/>
      <c r="MQ639" s="1"/>
      <c r="MR639" s="1"/>
      <c r="MS639" s="1"/>
      <c r="MT639" s="1"/>
      <c r="MU639" s="1"/>
      <c r="MV639" s="1"/>
      <c r="MW639" s="1"/>
      <c r="MX639" s="1"/>
      <c r="MY639" s="1"/>
      <c r="MZ639" s="1"/>
      <c r="NA639" s="1"/>
      <c r="NB639" s="1"/>
      <c r="NC639" s="1"/>
      <c r="ND639" s="1"/>
      <c r="NE639" s="1"/>
      <c r="NF639" s="1"/>
      <c r="NG639" s="1"/>
      <c r="NH639" s="1"/>
      <c r="NI639" s="1"/>
      <c r="NJ639" s="1"/>
      <c r="NK639" s="1"/>
      <c r="NL639" s="1"/>
      <c r="NM639" s="1"/>
      <c r="NN639" s="1"/>
      <c r="NO639" s="1"/>
      <c r="NP639" s="1"/>
      <c r="NQ639" s="1"/>
      <c r="NR639" s="1"/>
      <c r="NS639" s="1"/>
      <c r="NT639" s="1"/>
      <c r="NU639" s="1"/>
      <c r="NV639" s="1"/>
      <c r="NW639" s="1"/>
      <c r="NX639" s="1"/>
      <c r="NY639" s="1"/>
      <c r="NZ639" s="1"/>
      <c r="OA639" s="1"/>
      <c r="OB639" s="1"/>
      <c r="OC639" s="1"/>
      <c r="OD639" s="1"/>
      <c r="OE639" s="1"/>
      <c r="OF639" s="1"/>
      <c r="OG639" s="1"/>
      <c r="OH639" s="1"/>
      <c r="OI639" s="1"/>
      <c r="OJ639" s="1"/>
      <c r="OK639" s="1"/>
      <c r="OL639" s="1"/>
      <c r="OM639" s="1"/>
      <c r="ON639" s="1"/>
      <c r="OO639" s="1"/>
      <c r="OP639" s="1"/>
      <c r="OQ639" s="1"/>
      <c r="OR639" s="1"/>
      <c r="OS639" s="1"/>
      <c r="OT639" s="1"/>
      <c r="OU639" s="1"/>
      <c r="OV639" s="1"/>
      <c r="OW639" s="1"/>
      <c r="OX639" s="1"/>
      <c r="OY639" s="1"/>
      <c r="OZ639" s="1"/>
      <c r="PA639" s="1"/>
      <c r="PB639" s="1"/>
      <c r="PC639" s="1"/>
      <c r="PD639" s="1"/>
      <c r="PE639" s="1"/>
      <c r="PF639" s="1"/>
      <c r="PG639" s="1"/>
      <c r="PH639" s="1"/>
      <c r="PI639" s="1"/>
      <c r="PJ639" s="1"/>
      <c r="PK639" s="1"/>
      <c r="PL639" s="1"/>
      <c r="PM639" s="1"/>
      <c r="PN639" s="1"/>
      <c r="PO639" s="1"/>
      <c r="PP639" s="1"/>
      <c r="PQ639" s="1"/>
      <c r="PR639" s="1"/>
      <c r="PS639" s="1"/>
      <c r="PT639" s="1"/>
      <c r="PU639" s="1"/>
      <c r="PV639" s="1"/>
      <c r="PW639" s="1"/>
      <c r="PX639" s="1"/>
      <c r="PY639" s="1"/>
      <c r="PZ639" s="1"/>
      <c r="QA639" s="1"/>
      <c r="QB639" s="1"/>
      <c r="QC639" s="1"/>
      <c r="QD639" s="1"/>
      <c r="QE639" s="1"/>
      <c r="QF639" s="1"/>
      <c r="QG639" s="1"/>
      <c r="QH639" s="1"/>
      <c r="QI639" s="1"/>
      <c r="QJ639" s="1"/>
      <c r="QK639" s="1"/>
      <c r="QL639" s="1"/>
      <c r="QM639" s="1"/>
      <c r="QN639" s="1"/>
      <c r="QO639" s="1"/>
      <c r="QP639" s="1"/>
      <c r="QQ639" s="1"/>
      <c r="QR639" s="1"/>
      <c r="QS639" s="1"/>
      <c r="QT639" s="1"/>
      <c r="QU639" s="1"/>
      <c r="QV639" s="1"/>
      <c r="QW639" s="1"/>
      <c r="QX639" s="1"/>
      <c r="QY639" s="1"/>
      <c r="QZ639" s="1"/>
      <c r="RA639" s="1"/>
      <c r="RB639" s="1"/>
      <c r="RC639" s="1"/>
      <c r="RD639" s="1"/>
      <c r="RE639" s="1"/>
      <c r="RF639" s="1"/>
      <c r="RG639" s="1"/>
      <c r="RH639" s="1"/>
      <c r="RI639" s="1"/>
      <c r="RJ639" s="1"/>
      <c r="RK639" s="1"/>
      <c r="RL639" s="1"/>
      <c r="RM639" s="1"/>
      <c r="RN639" s="1"/>
      <c r="RO639" s="1"/>
      <c r="RP639" s="1"/>
      <c r="RQ639" s="1"/>
      <c r="RR639" s="1"/>
      <c r="RS639" s="1"/>
      <c r="RT639" s="1"/>
      <c r="RU639" s="1"/>
      <c r="RV639" s="1"/>
      <c r="RW639" s="1"/>
      <c r="RX639" s="1"/>
      <c r="RY639" s="1"/>
      <c r="RZ639" s="1"/>
      <c r="SA639" s="1"/>
      <c r="SB639" s="1"/>
      <c r="SC639" s="1"/>
      <c r="SD639" s="1"/>
      <c r="SE639" s="1"/>
      <c r="SF639" s="1"/>
      <c r="SG639" s="1"/>
      <c r="SH639" s="1"/>
      <c r="SI639" s="1"/>
      <c r="SJ639" s="1"/>
      <c r="SK639" s="1"/>
      <c r="SL639" s="1"/>
      <c r="SM639" s="1"/>
      <c r="SN639" s="1"/>
      <c r="SO639" s="1"/>
      <c r="SP639" s="1"/>
      <c r="SQ639" s="1"/>
      <c r="SR639" s="1"/>
      <c r="SS639" s="1"/>
      <c r="ST639" s="1"/>
      <c r="SU639" s="1"/>
      <c r="SV639" s="1"/>
      <c r="SW639" s="1"/>
      <c r="SX639" s="1"/>
      <c r="SY639" s="1"/>
      <c r="SZ639" s="1"/>
      <c r="TA639" s="1"/>
      <c r="TB639" s="1"/>
      <c r="TC639" s="1"/>
      <c r="TD639" s="1"/>
      <c r="TE639" s="1"/>
      <c r="TF639" s="1"/>
      <c r="TG639" s="1"/>
      <c r="TH639" s="1"/>
      <c r="TI639" s="1"/>
      <c r="TJ639" s="1"/>
      <c r="TK639" s="1"/>
      <c r="TL639" s="1"/>
      <c r="TM639" s="1"/>
      <c r="TN639" s="1"/>
      <c r="TO639" s="1"/>
      <c r="TP639" s="1"/>
      <c r="TQ639" s="1"/>
      <c r="TR639" s="1"/>
      <c r="TS639" s="1"/>
      <c r="TT639" s="1"/>
      <c r="TU639" s="1"/>
      <c r="TV639" s="1"/>
      <c r="TW639" s="1"/>
      <c r="TX639" s="1"/>
      <c r="TY639" s="1"/>
      <c r="TZ639" s="1"/>
      <c r="UA639" s="1"/>
      <c r="UB639" s="1"/>
      <c r="UC639" s="1"/>
      <c r="UD639" s="1"/>
      <c r="UE639" s="1"/>
      <c r="UF639" s="1"/>
      <c r="UG639" s="1"/>
      <c r="UH639" s="1"/>
      <c r="UI639" s="1"/>
      <c r="UJ639" s="1"/>
      <c r="UK639" s="1"/>
      <c r="UL639" s="1"/>
      <c r="UM639" s="1"/>
      <c r="UN639" s="1"/>
      <c r="UO639" s="1"/>
      <c r="UP639" s="1"/>
      <c r="UQ639" s="1"/>
      <c r="UR639" s="1"/>
      <c r="US639" s="1"/>
      <c r="UT639" s="1"/>
      <c r="UU639" s="1"/>
      <c r="UV639" s="1"/>
      <c r="UW639" s="1"/>
      <c r="UX639" s="1"/>
      <c r="UY639" s="1"/>
      <c r="UZ639" s="1"/>
      <c r="VA639" s="1"/>
      <c r="VB639" s="1"/>
      <c r="VC639" s="1"/>
      <c r="VD639" s="1"/>
      <c r="VE639" s="1"/>
      <c r="VF639" s="1"/>
      <c r="VG639" s="1"/>
      <c r="VH639" s="1"/>
      <c r="VI639" s="1"/>
      <c r="VJ639" s="1"/>
      <c r="VK639" s="1"/>
      <c r="VL639" s="1"/>
      <c r="VM639" s="1"/>
      <c r="VN639" s="1"/>
      <c r="VO639" s="1"/>
      <c r="VP639" s="1"/>
      <c r="VQ639" s="1"/>
      <c r="VR639" s="1"/>
      <c r="VS639" s="1"/>
      <c r="VT639" s="1"/>
      <c r="VU639" s="1"/>
      <c r="VV639" s="1"/>
      <c r="VW639" s="1"/>
      <c r="VX639" s="1"/>
      <c r="VY639" s="1"/>
      <c r="VZ639" s="1"/>
      <c r="WA639" s="1"/>
      <c r="WB639" s="1"/>
    </row>
    <row r="640" spans="1:600" s="1" customFormat="1" ht="20.100000000000001" hidden="1" customHeight="1" x14ac:dyDescent="0.25">
      <c r="A640" s="14" t="str">
        <f>+D640&amp;F640</f>
        <v>0218-0103</v>
      </c>
      <c r="B640" s="14" t="str">
        <f>+D640&amp;Q640</f>
        <v>0218-0111</v>
      </c>
      <c r="C640" s="1" t="s">
        <v>62</v>
      </c>
      <c r="D640" s="5" t="s">
        <v>1560</v>
      </c>
      <c r="E640" s="6" t="s">
        <v>1561</v>
      </c>
      <c r="F640" s="341" t="str">
        <f>VLOOKUP($B640,'producto-objetivo'!$A:$G,4,0)</f>
        <v>03</v>
      </c>
      <c r="G640" s="6" t="str">
        <f>VLOOKUP($B640,'producto-objetivo'!$A:$G,5,0)</f>
        <v>Consolidar el tropicario del jardín botánico José Celestino Mutis como escenario de conservación, investigación,   y educación sobre ecosistemas prioritarios del país</v>
      </c>
      <c r="H640" s="6" t="str">
        <f>_xlfn.XLOOKUP($A640,'indicador-objetivo'!$A:$A,'indicador-objetivo'!F:F,"DATO NO ENCONTRADO",0)</f>
        <v>3</v>
      </c>
      <c r="I640" s="6" t="str">
        <f>_xlfn.XLOOKUP($A640,'indicador-objetivo'!$A:$A,'indicador-objetivo'!G:G,"DATO NO ENCONTRADO",0)</f>
        <v>Porcentaje de avance de los componentes de enriquecimiento, manejo de colecciones e infraestructura para la consolidación del Tropicario Jardín Botánico José Celestino Mutis.</v>
      </c>
      <c r="J640" s="6" t="str">
        <f>_xlfn.XLOOKUP($A640,'indicador-objetivo'!$A:$A,'indicador-objetivo'!H:H,"DATO NO ENCONTRADO",0)</f>
        <v>Stock</v>
      </c>
      <c r="K640" s="6" t="str">
        <f>_xlfn.XLOOKUP($A640,'indicador-objetivo'!$A:$A,'indicador-objetivo'!I:I,"DATO NO ENCONTRADO",0)</f>
        <v>Anual</v>
      </c>
      <c r="L640" s="6" t="str">
        <f>_xlfn.XLOOKUP($A640,'indicador-objetivo'!$A:$A,'indicador-objetivo'!J:J,"DATO NO ENCONTRADO",0)</f>
        <v>%</v>
      </c>
      <c r="M640" s="6">
        <f>_xlfn.XLOOKUP($A640,'indicador-objetivo'!$A:$A,'indicador-objetivo'!K:K,"DATO NO ENCONTRADO",0)</f>
        <v>100</v>
      </c>
      <c r="N640" s="6">
        <f>_xlfn.XLOOKUP($A640,'indicador-objetivo'!$A:$A,'indicador-objetivo'!L:L,"DATO NO ENCONTRADO",0)</f>
        <v>100</v>
      </c>
      <c r="O640" s="6">
        <f>_xlfn.XLOOKUP($A640,'indicador-objetivo'!$A:$A,'indicador-objetivo'!M:M,"DATO NO ENCONTRADO",0)</f>
        <v>100</v>
      </c>
      <c r="P640" s="144"/>
      <c r="Q640" s="326" t="s">
        <v>189</v>
      </c>
      <c r="R640" s="6" t="s">
        <v>1615</v>
      </c>
      <c r="S640" s="9">
        <v>329.97856999999999</v>
      </c>
      <c r="T640" s="9">
        <v>329.97856999999999</v>
      </c>
      <c r="U640" s="9">
        <v>132.25333800000001</v>
      </c>
      <c r="V640" s="9">
        <v>71.486851000000001</v>
      </c>
      <c r="W640" s="7" t="s">
        <v>94</v>
      </c>
      <c r="X640" s="7" t="s">
        <v>94</v>
      </c>
      <c r="Y640" s="7" t="s">
        <v>94</v>
      </c>
      <c r="Z640" s="7" t="s">
        <v>94</v>
      </c>
      <c r="AA640" s="7" t="s">
        <v>94</v>
      </c>
      <c r="AB640" s="7" t="s">
        <v>94</v>
      </c>
      <c r="AC640" s="9"/>
      <c r="AD640" s="170">
        <f>AC640-T640</f>
        <v>-329.97856999999999</v>
      </c>
      <c r="AE640" s="168"/>
      <c r="AF640" s="351">
        <f>IF(AND(AC640="",AD640="",AD640=""),0,BF640)</f>
        <v>0</v>
      </c>
      <c r="AG640" s="458" t="s">
        <v>409</v>
      </c>
      <c r="AH640" s="6" t="s">
        <v>1616</v>
      </c>
      <c r="AI640" s="5" t="s">
        <v>96</v>
      </c>
      <c r="AJ640" s="5" t="s">
        <v>97</v>
      </c>
      <c r="AK640" s="5" t="s">
        <v>149</v>
      </c>
      <c r="AL640" s="5">
        <v>0</v>
      </c>
      <c r="AM640" s="5">
        <v>100</v>
      </c>
      <c r="AN640" s="9">
        <v>8</v>
      </c>
      <c r="AO640" s="9">
        <v>10.199999999999999</v>
      </c>
      <c r="AP640" s="121">
        <v>127.5</v>
      </c>
      <c r="AQ640" s="6" t="s">
        <v>1617</v>
      </c>
      <c r="AR640" s="151">
        <v>100</v>
      </c>
      <c r="AS640" s="151">
        <f>AR640-AN640</f>
        <v>92</v>
      </c>
      <c r="AT640" s="151"/>
      <c r="AU640" s="359"/>
      <c r="AZ640" s="305" t="str">
        <f>IF(AF640&gt;0,"Ok","Falta diligenciar presupuesto asignado")</f>
        <v>Falta diligenciar presupuesto asignado</v>
      </c>
      <c r="BA640" s="132" t="str">
        <f>IF(AI640="Stock","Es Sotock","No Stock")</f>
        <v>No Stock</v>
      </c>
      <c r="BB640" s="132" t="str">
        <f>IF(AL640=AM640,"OK","NO")</f>
        <v>NO</v>
      </c>
      <c r="BC640" s="132" t="str">
        <f>IF(AM640=AN640,"OK","NO")</f>
        <v>NO</v>
      </c>
      <c r="BD640" s="374" t="str">
        <f>IF(AND(BB640="OK",BC640="OK",AI640="Stock"),"Stock OK","N/A o problema por ser Stock")</f>
        <v>N/A o problema por ser Stock</v>
      </c>
      <c r="BE640" s="365" t="e">
        <f>VLOOKUP(B640,[1]Gastos!$A$11:$R$4776,17,FALSE)</f>
        <v>#N/A</v>
      </c>
      <c r="BF640" s="365">
        <f>IF(ISERROR(BE640), 0, BE640)</f>
        <v>0</v>
      </c>
      <c r="BG640" s="405"/>
      <c r="BJ640" s="132" t="str">
        <f>IF(AND(BB640="OK",BC640="OK",AI640&lt;&gt;"Stock"),"N/A","Ok")</f>
        <v>Ok</v>
      </c>
      <c r="BK640" s="14" t="str">
        <f>IF(AU640&lt;AN640,"Meta 2025 menor que meta 2024","Meta 2025 mayor o igual a meta 2024")</f>
        <v>Meta 2025 menor que meta 2024</v>
      </c>
      <c r="BL640" s="1" t="s">
        <v>3836</v>
      </c>
      <c r="BM640" s="1" t="s">
        <v>3838</v>
      </c>
    </row>
    <row r="641" spans="1:600" s="1" customFormat="1" ht="20.100000000000001" hidden="1" customHeight="1" x14ac:dyDescent="0.25">
      <c r="A641" s="14" t="str">
        <f>+D641&amp;F641</f>
        <v>0218-0103</v>
      </c>
      <c r="B641" s="14" t="str">
        <f>+D641&amp;Q641</f>
        <v>0218-0112</v>
      </c>
      <c r="C641" s="1" t="s">
        <v>62</v>
      </c>
      <c r="D641" s="5" t="s">
        <v>1560</v>
      </c>
      <c r="E641" s="6" t="s">
        <v>1561</v>
      </c>
      <c r="F641" s="341" t="str">
        <f>VLOOKUP($B641,'producto-objetivo'!$A:$G,4,0)</f>
        <v>03</v>
      </c>
      <c r="G641" s="6" t="str">
        <f>VLOOKUP($B641,'producto-objetivo'!$A:$G,5,0)</f>
        <v>Consolidar el tropicario del jardín botánico José Celestino Mutis como escenario de conservación, investigación,   y educación sobre ecosistemas prioritarios del país</v>
      </c>
      <c r="H641" s="124" t="str">
        <f>_xlfn.XLOOKUP($A641,'indicador-objetivo'!$A:$A,'indicador-objetivo'!F:F,"DATO NO ENCONTRADO",0)</f>
        <v>3</v>
      </c>
      <c r="I641" s="124" t="str">
        <f>_xlfn.XLOOKUP($A641,'indicador-objetivo'!$A:$A,'indicador-objetivo'!G:G,"DATO NO ENCONTRADO",0)</f>
        <v>Porcentaje de avance de los componentes de enriquecimiento, manejo de colecciones e infraestructura para la consolidación del Tropicario Jardín Botánico José Celestino Mutis.</v>
      </c>
      <c r="J641" s="124" t="str">
        <f>_xlfn.XLOOKUP($A641,'indicador-objetivo'!$A:$A,'indicador-objetivo'!H:H,"DATO NO ENCONTRADO",0)</f>
        <v>Stock</v>
      </c>
      <c r="K641" s="124" t="str">
        <f>_xlfn.XLOOKUP($A641,'indicador-objetivo'!$A:$A,'indicador-objetivo'!I:I,"DATO NO ENCONTRADO",0)</f>
        <v>Anual</v>
      </c>
      <c r="L641" s="442" t="str">
        <f>_xlfn.XLOOKUP($A641,'indicador-objetivo'!$A:$A,'indicador-objetivo'!J:J,"DATO NO ENCONTRADO",0)</f>
        <v>%</v>
      </c>
      <c r="M641" s="186">
        <f>_xlfn.XLOOKUP($A641,'indicador-objetivo'!$A:$A,'indicador-objetivo'!K:K,"DATO NO ENCONTRADO",0)</f>
        <v>100</v>
      </c>
      <c r="N641" s="186">
        <f>_xlfn.XLOOKUP($A641,'indicador-objetivo'!$A:$A,'indicador-objetivo'!L:L,"DATO NO ENCONTRADO",0)</f>
        <v>100</v>
      </c>
      <c r="O641" s="186">
        <f>_xlfn.XLOOKUP($A641,'indicador-objetivo'!$A:$A,'indicador-objetivo'!M:M,"DATO NO ENCONTRADO",0)</f>
        <v>100</v>
      </c>
      <c r="P641" s="144"/>
      <c r="Q641" s="326" t="s">
        <v>280</v>
      </c>
      <c r="R641" s="6" t="s">
        <v>1618</v>
      </c>
      <c r="S641" s="9">
        <v>430.56200000000001</v>
      </c>
      <c r="T641" s="9">
        <v>430.56200000000001</v>
      </c>
      <c r="U641" s="9">
        <v>152.38</v>
      </c>
      <c r="V641" s="9">
        <v>91.360933000000003</v>
      </c>
      <c r="W641" s="7" t="s">
        <v>94</v>
      </c>
      <c r="X641" s="7" t="s">
        <v>94</v>
      </c>
      <c r="Y641" s="7" t="s">
        <v>94</v>
      </c>
      <c r="Z641" s="7" t="s">
        <v>94</v>
      </c>
      <c r="AA641" s="7" t="s">
        <v>94</v>
      </c>
      <c r="AB641" s="7" t="s">
        <v>94</v>
      </c>
      <c r="AC641" s="9"/>
      <c r="AD641" s="170">
        <f>AC641-T641</f>
        <v>-430.56200000000001</v>
      </c>
      <c r="AE641" s="168"/>
      <c r="AF641" s="351">
        <f>IF(AND(AC641="",AD641="",AD641=""),0,BF641)</f>
        <v>0</v>
      </c>
      <c r="AG641" s="458" t="s">
        <v>293</v>
      </c>
      <c r="AH641" s="6" t="s">
        <v>1619</v>
      </c>
      <c r="AI641" s="5" t="s">
        <v>96</v>
      </c>
      <c r="AJ641" s="5" t="s">
        <v>97</v>
      </c>
      <c r="AK641" s="5" t="s">
        <v>98</v>
      </c>
      <c r="AL641" s="5">
        <v>0</v>
      </c>
      <c r="AM641" s="5">
        <v>200000</v>
      </c>
      <c r="AN641" s="9">
        <v>20880</v>
      </c>
      <c r="AO641" s="9">
        <v>20880</v>
      </c>
      <c r="AP641" s="121">
        <v>100</v>
      </c>
      <c r="AQ641" s="6" t="s">
        <v>1620</v>
      </c>
      <c r="AR641" s="151">
        <v>500000</v>
      </c>
      <c r="AS641" s="151">
        <f>AR641-AN641</f>
        <v>479120</v>
      </c>
      <c r="AT641" s="151"/>
      <c r="AU641" s="359"/>
      <c r="AZ641" s="305" t="str">
        <f>IF(AF641&gt;0,"Ok","Falta diligenciar presupuesto asignado")</f>
        <v>Falta diligenciar presupuesto asignado</v>
      </c>
      <c r="BA641" s="132" t="str">
        <f>IF(AI641="Stock","Es Sotock","No Stock")</f>
        <v>No Stock</v>
      </c>
      <c r="BB641" s="132" t="str">
        <f>IF(AL641=AM641,"OK","NO")</f>
        <v>NO</v>
      </c>
      <c r="BC641" s="132" t="str">
        <f>IF(AM641=AN641,"OK","NO")</f>
        <v>NO</v>
      </c>
      <c r="BD641" s="374" t="str">
        <f>IF(AND(BB641="OK",BC641="OK",AI641="Stock"),"Stock OK","N/A o problema por ser Stock")</f>
        <v>N/A o problema por ser Stock</v>
      </c>
      <c r="BE641" s="365" t="e">
        <f>VLOOKUP(B641,[1]Gastos!$A$11:$R$4776,17,FALSE)</f>
        <v>#N/A</v>
      </c>
      <c r="BF641" s="365">
        <f>IF(ISERROR(BE641), 0, BE641)</f>
        <v>0</v>
      </c>
      <c r="BG641" s="405"/>
      <c r="BJ641" s="132" t="str">
        <f>IF(AND(BB641="OK",BC641="OK",AI641&lt;&gt;"Stock"),"N/A","Ok")</f>
        <v>Ok</v>
      </c>
      <c r="BK641" s="14" t="str">
        <f>IF(AU641&lt;AN641,"Meta 2025 menor que meta 2024","Meta 2025 mayor o igual a meta 2024")</f>
        <v>Meta 2025 menor que meta 2024</v>
      </c>
      <c r="BL641" s="1" t="s">
        <v>3836</v>
      </c>
      <c r="BM641" s="1" t="s">
        <v>3838</v>
      </c>
    </row>
    <row r="642" spans="1:600" s="1" customFormat="1" ht="20.100000000000001" hidden="1" customHeight="1" x14ac:dyDescent="0.25">
      <c r="A642" s="14" t="str">
        <f>+D642&amp;F642</f>
        <v>0230-0104</v>
      </c>
      <c r="B642" s="14" t="str">
        <f>+D642&amp;Q642</f>
        <v>0230-0109</v>
      </c>
      <c r="C642" s="14" t="s">
        <v>67</v>
      </c>
      <c r="D642" s="10" t="s">
        <v>1860</v>
      </c>
      <c r="E642" s="11" t="s">
        <v>1861</v>
      </c>
      <c r="F642" s="340" t="str">
        <f>VLOOKUP($B642,'producto-objetivo'!$A:$G,4,0)</f>
        <v>04</v>
      </c>
      <c r="G642" s="11" t="str">
        <f>VLOOKUP($B642,'producto-objetivo'!$A:$G,5,0)</f>
        <v>Asegurar la permanencia de la educación en la ciudad</v>
      </c>
      <c r="H642" s="174" t="str">
        <f>_xlfn.XLOOKUP($A642,'indicador-objetivo'!$A:$A,'indicador-objetivo'!F:F,"DATO NO ENCONTRADO",0)</f>
        <v>13</v>
      </c>
      <c r="I642" s="174" t="str">
        <f>_xlfn.XLOOKUP($A642,'indicador-objetivo'!$A:$A,'indicador-objetivo'!G:G,"DATO NO ENCONTRADO",0)</f>
        <v>Número de graduados por nivel de formación</v>
      </c>
      <c r="J642" s="174" t="str">
        <f>_xlfn.XLOOKUP($A642,'indicador-objetivo'!$A:$A,'indicador-objetivo'!H:H,"DATO NO ENCONTRADO",0)</f>
        <v>Acumulado</v>
      </c>
      <c r="K642" s="174" t="str">
        <f>_xlfn.XLOOKUP($A642,'indicador-objetivo'!$A:$A,'indicador-objetivo'!I:I,"DATO NO ENCONTRADO",0)</f>
        <v>Semestral</v>
      </c>
      <c r="L642" s="535" t="str">
        <f>_xlfn.XLOOKUP($A642,'indicador-objetivo'!$A:$A,'indicador-objetivo'!J:J,"DATO NO ENCONTRADO",0)</f>
        <v>VAL</v>
      </c>
      <c r="M642" s="180">
        <f>_xlfn.XLOOKUP($A642,'indicador-objetivo'!$A:$A,'indicador-objetivo'!K:K,"DATO NO ENCONTRADO",0)</f>
        <v>14584</v>
      </c>
      <c r="N642" s="180">
        <f>_xlfn.XLOOKUP($A642,'indicador-objetivo'!$A:$A,'indicador-objetivo'!L:L,"DATO NO ENCONTRADO",0)</f>
        <v>44600</v>
      </c>
      <c r="O642" s="180">
        <f>_xlfn.XLOOKUP($A642,'indicador-objetivo'!$A:$A,'indicador-objetivo'!M:M,"DATO NO ENCONTRADO",0)</f>
        <v>4000</v>
      </c>
      <c r="P642" s="144"/>
      <c r="Q642" s="325" t="s">
        <v>182</v>
      </c>
      <c r="R642" s="188" t="s">
        <v>1883</v>
      </c>
      <c r="S642" s="13">
        <v>0</v>
      </c>
      <c r="T642" s="13">
        <v>0</v>
      </c>
      <c r="U642" s="13">
        <v>0</v>
      </c>
      <c r="V642" s="13">
        <v>0</v>
      </c>
      <c r="W642" s="12">
        <v>0</v>
      </c>
      <c r="X642" s="12">
        <v>0</v>
      </c>
      <c r="Y642" s="12">
        <v>0</v>
      </c>
      <c r="Z642" s="12">
        <v>0</v>
      </c>
      <c r="AA642" s="12">
        <v>0</v>
      </c>
      <c r="AB642" s="12">
        <v>0</v>
      </c>
      <c r="AC642" s="151"/>
      <c r="AD642" s="167"/>
      <c r="AE642" s="168"/>
      <c r="AF642" s="351">
        <f>IF(AND(AC642="",AD642="",AD642=""),0,BF642)</f>
        <v>0</v>
      </c>
      <c r="AG642" s="189" t="s">
        <v>293</v>
      </c>
      <c r="AH642" s="188" t="s">
        <v>1887</v>
      </c>
      <c r="AI642" s="189" t="s">
        <v>223</v>
      </c>
      <c r="AJ642" s="189" t="s">
        <v>258</v>
      </c>
      <c r="AK642" s="189" t="s">
        <v>98</v>
      </c>
      <c r="AL642" s="10"/>
      <c r="AM642" s="10"/>
      <c r="AN642" s="191">
        <v>110</v>
      </c>
      <c r="AO642" s="192">
        <v>63</v>
      </c>
      <c r="AP642" s="193">
        <v>57.272727272727302</v>
      </c>
      <c r="AQ642" s="196" t="s">
        <v>1888</v>
      </c>
      <c r="AR642" s="194">
        <v>110</v>
      </c>
      <c r="AS642" s="151">
        <f>AR642-AN642</f>
        <v>0</v>
      </c>
      <c r="AT642" s="199">
        <f>AR642/AN642-1</f>
        <v>0</v>
      </c>
      <c r="AU642" s="362"/>
      <c r="AW642" s="14"/>
      <c r="AX642" s="14" t="s">
        <v>1886</v>
      </c>
      <c r="AZ642" s="305" t="str">
        <f>IF(AF642&gt;0,"Ok","Falta diligenciar presupuesto asignado")</f>
        <v>Falta diligenciar presupuesto asignado</v>
      </c>
      <c r="BA642" s="132" t="str">
        <f>IF(AI642="Stock","Es Sotock","No Stock")</f>
        <v>No Stock</v>
      </c>
      <c r="BB642" s="132" t="str">
        <f>IF(AL642=AM642,"OK","NO")</f>
        <v>OK</v>
      </c>
      <c r="BC642" s="132" t="str">
        <f>IF(AM642=AN642,"OK","NO")</f>
        <v>NO</v>
      </c>
      <c r="BD642" s="374" t="str">
        <f>IF(AND(BB642="OK",BC642="OK",AI642="Stock"),"Stock OK","N/A o problema por ser Stock")</f>
        <v>N/A o problema por ser Stock</v>
      </c>
      <c r="BE642" s="365" t="e">
        <f>VLOOKUP(B642,[1]Gastos!$A$11:$R$4776,17,FALSE)</f>
        <v>#N/A</v>
      </c>
      <c r="BF642" s="365">
        <f>IF(ISERROR(BE642), 0, BE642)</f>
        <v>0</v>
      </c>
      <c r="BG642" s="405"/>
      <c r="BJ642" s="132" t="str">
        <f>IF(AND(BB642="OK",BC642="OK",AI642&lt;&gt;"Stock"),"N/A","Ok")</f>
        <v>Ok</v>
      </c>
      <c r="BK642" s="14" t="str">
        <f>IF(AU642&lt;AN642,"Meta 2025 menor que meta 2024","Meta 2025 mayor o igual a meta 2024")</f>
        <v>Meta 2025 menor que meta 2024</v>
      </c>
    </row>
    <row r="643" spans="1:600" s="1" customFormat="1" ht="20.100000000000001" hidden="1" customHeight="1" x14ac:dyDescent="0.25">
      <c r="A643" s="14" t="str">
        <f>+D643&amp;F643</f>
        <v>0121-0111</v>
      </c>
      <c r="B643" s="14" t="str">
        <f>+D643&amp;Q643</f>
        <v>0121-0112</v>
      </c>
      <c r="C643" s="158" t="s">
        <v>75</v>
      </c>
      <c r="D643" s="430" t="s">
        <v>665</v>
      </c>
      <c r="E643" s="144" t="s">
        <v>666</v>
      </c>
      <c r="F643" s="431">
        <f>VLOOKUP($B643,'producto-objetivo'!$A:$G,4,0)</f>
        <v>11</v>
      </c>
      <c r="G643" s="144" t="str">
        <f>VLOOKUP($B643,'producto-objetivo'!$A:$G,5,0)</f>
        <v>Fortalecimiento de capacidad institucional a nivel meso que mejore los procesos misionales de la entidad</v>
      </c>
      <c r="H643" s="526" t="str">
        <f>_xlfn.XLOOKUP($A643,'indicador-objetivo'!$A:$A,'indicador-objetivo'!F:F,"DATO NO ENCONTRADO",0)</f>
        <v>10</v>
      </c>
      <c r="I643" s="526" t="str">
        <f>_xlfn.XLOOKUP($A643,'indicador-objetivo'!$A:$A,'indicador-objetivo'!G:G,"DATO NO ENCONTRADO",0)</f>
        <v>Indice de Gestión Pública</v>
      </c>
      <c r="J643" s="526" t="str">
        <f>_xlfn.XLOOKUP($A643,'indicador-objetivo'!$A:$A,'indicador-objetivo'!H:H,"DATO NO ENCONTRADO",0)</f>
        <v>Flujo</v>
      </c>
      <c r="K643" s="526" t="str">
        <f>_xlfn.XLOOKUP($A643,'indicador-objetivo'!$A:$A,'indicador-objetivo'!I:I,"DATO NO ENCONTRADO",0)</f>
        <v>Anual</v>
      </c>
      <c r="L643" s="536" t="str">
        <f>_xlfn.XLOOKUP($A643,'indicador-objetivo'!$A:$A,'indicador-objetivo'!J:J,"DATO NO ENCONTRADO",0)</f>
        <v>VAL</v>
      </c>
      <c r="M643" s="539">
        <f>_xlfn.XLOOKUP($A643,'indicador-objetivo'!$A:$A,'indicador-objetivo'!K:K,"DATO NO ENCONTRADO",0)</f>
        <v>89.85</v>
      </c>
      <c r="N643" s="539">
        <f>_xlfn.XLOOKUP($A643,'indicador-objetivo'!$A:$A,'indicador-objetivo'!L:L,"DATO NO ENCONTRADO",0)</f>
        <v>95</v>
      </c>
      <c r="O643" s="539">
        <f>_xlfn.XLOOKUP($A643,'indicador-objetivo'!$A:$A,'indicador-objetivo'!M:M,"DATO NO ENCONTRADO",0)</f>
        <v>90.4</v>
      </c>
      <c r="P643" s="144"/>
      <c r="Q643" s="330">
        <v>12</v>
      </c>
      <c r="R643" s="122" t="s">
        <v>329</v>
      </c>
      <c r="S643" s="69">
        <v>0</v>
      </c>
      <c r="T643" s="38">
        <v>0</v>
      </c>
      <c r="U643" s="38">
        <v>0</v>
      </c>
      <c r="V643" s="38">
        <v>0</v>
      </c>
      <c r="W643" s="29">
        <v>0</v>
      </c>
      <c r="X643" s="29">
        <v>0</v>
      </c>
      <c r="Y643" s="29">
        <v>0</v>
      </c>
      <c r="Z643" s="29">
        <v>0</v>
      </c>
      <c r="AA643" s="29">
        <v>0</v>
      </c>
      <c r="AB643" s="29">
        <v>0</v>
      </c>
      <c r="AC643" s="9">
        <v>11876</v>
      </c>
      <c r="AD643" s="162"/>
      <c r="AE643" s="168"/>
      <c r="AF643" s="351">
        <f>IF(AND(AC643="",AD643="",AD643=""),0,BF643)</f>
        <v>0</v>
      </c>
      <c r="AG643" s="36" t="s">
        <v>717</v>
      </c>
      <c r="AH643" s="122" t="s">
        <v>718</v>
      </c>
      <c r="AI643" s="36" t="s">
        <v>144</v>
      </c>
      <c r="AJ643" s="36" t="s">
        <v>145</v>
      </c>
      <c r="AK643" s="36" t="s">
        <v>149</v>
      </c>
      <c r="AL643" s="127">
        <v>100</v>
      </c>
      <c r="AM643" s="127">
        <v>100</v>
      </c>
      <c r="AN643" s="37">
        <v>100</v>
      </c>
      <c r="AO643" s="38"/>
      <c r="AP643" s="38"/>
      <c r="AQ643" s="130" t="s">
        <v>711</v>
      </c>
      <c r="AR643" s="151">
        <v>100</v>
      </c>
      <c r="AS643" s="151">
        <f>AR643-AN643</f>
        <v>0</v>
      </c>
      <c r="AT643" s="151"/>
      <c r="AU643" s="359"/>
      <c r="AV643" s="158"/>
      <c r="AW643" s="158"/>
      <c r="AX643" s="158" t="s">
        <v>664</v>
      </c>
      <c r="AZ643" s="305" t="str">
        <f>IF(AF643&gt;0,"Ok","Falta diligenciar presupuesto asignado")</f>
        <v>Falta diligenciar presupuesto asignado</v>
      </c>
      <c r="BA643" s="132" t="str">
        <f>IF(AI643="Stock","Es Sotock","No Stock")</f>
        <v>Es Sotock</v>
      </c>
      <c r="BB643" s="132" t="str">
        <f>IF(AL643=AM643,"OK","NO")</f>
        <v>OK</v>
      </c>
      <c r="BC643" s="132" t="str">
        <f>IF(AM643=AN643,"OK","NO")</f>
        <v>OK</v>
      </c>
      <c r="BD643" s="374" t="str">
        <f>IF(AND(BB643="OK",BC643="OK",AI643="Stock"),"Stock OK","N/A o problema por ser Stock")</f>
        <v>Stock OK</v>
      </c>
      <c r="BE643" s="365" t="e">
        <f>VLOOKUP(B643,[1]Gastos!$A$11:$R$4776,17,FALSE)</f>
        <v>#N/A</v>
      </c>
      <c r="BF643" s="365">
        <f>IF(ISERROR(BE643), 0, BE643)</f>
        <v>0</v>
      </c>
      <c r="BG643" s="405"/>
      <c r="BJ643" s="132" t="str">
        <f>IF(AND(BB643="OK",BC643="OK",AI643&lt;&gt;"Stock"),"N/A","Ok")</f>
        <v>Ok</v>
      </c>
      <c r="BK643" s="14" t="str">
        <f>IF(AU643&lt;AN643,"Meta 2025 menor que meta 2024","Meta 2025 mayor o igual a meta 2024")</f>
        <v>Meta 2025 menor que meta 2024</v>
      </c>
    </row>
    <row r="644" spans="1:600" s="1" customFormat="1" ht="20.100000000000001" hidden="1" customHeight="1" x14ac:dyDescent="0.25">
      <c r="A644" s="14" t="str">
        <f>+D644&amp;F644</f>
        <v>0218-0104</v>
      </c>
      <c r="B644" s="14" t="str">
        <f>+D644&amp;Q644</f>
        <v>0218-0119</v>
      </c>
      <c r="C644" s="1" t="s">
        <v>62</v>
      </c>
      <c r="D644" s="5" t="s">
        <v>1560</v>
      </c>
      <c r="E644" s="6" t="s">
        <v>1561</v>
      </c>
      <c r="F644" s="341" t="str">
        <f>VLOOKUP($B644,'producto-objetivo'!$A:$G,4,0)</f>
        <v>04</v>
      </c>
      <c r="G644" s="6" t="str">
        <f>VLOOKUP($B644,'producto-objetivo'!$A:$G,5,0)</f>
        <v>Fortalecimiento de capacidad institucional a nivel meso que mejore los procesos misionales de la entidad</v>
      </c>
      <c r="H644" s="124" t="str">
        <f>_xlfn.XLOOKUP($A644,'indicador-objetivo'!$A:$A,'indicador-objetivo'!F:F,"DATO NO ENCONTRADO",0)</f>
        <v>4</v>
      </c>
      <c r="I644" s="124" t="str">
        <f>_xlfn.XLOOKUP($A644,'indicador-objetivo'!$A:$A,'indicador-objetivo'!G:G,"DATO NO ENCONTRADO",0)</f>
        <v>Procesos de capacidad institucional fortalecidos a nivel meso que aporten en la mejora de los procesos misionales de la entidad</v>
      </c>
      <c r="J644" s="124" t="str">
        <f>_xlfn.XLOOKUP($A644,'indicador-objetivo'!$A:$A,'indicador-objetivo'!H:H,"DATO NO ENCONTRADO",0)</f>
        <v>Flujo</v>
      </c>
      <c r="K644" s="124" t="str">
        <f>_xlfn.XLOOKUP($A644,'indicador-objetivo'!$A:$A,'indicador-objetivo'!I:I,"DATO NO ENCONTRADO",0)</f>
        <v>Trimestral</v>
      </c>
      <c r="L644" s="442" t="str">
        <f>_xlfn.XLOOKUP($A644,'indicador-objetivo'!$A:$A,'indicador-objetivo'!J:J,"DATO NO ENCONTRADO",0)</f>
        <v>%</v>
      </c>
      <c r="M644" s="186">
        <f>_xlfn.XLOOKUP($A644,'indicador-objetivo'!$A:$A,'indicador-objetivo'!K:K,"DATO NO ENCONTRADO",0)</f>
        <v>0</v>
      </c>
      <c r="N644" s="186">
        <f>_xlfn.XLOOKUP($A644,'indicador-objetivo'!$A:$A,'indicador-objetivo'!L:L,"DATO NO ENCONTRADO",0)</f>
        <v>100</v>
      </c>
      <c r="O644" s="186">
        <f>_xlfn.XLOOKUP($A644,'indicador-objetivo'!$A:$A,'indicador-objetivo'!M:M,"DATO NO ENCONTRADO",0)</f>
        <v>100</v>
      </c>
      <c r="P644" s="144"/>
      <c r="Q644" s="326" t="s">
        <v>399</v>
      </c>
      <c r="R644" s="6" t="s">
        <v>504</v>
      </c>
      <c r="S644" s="9">
        <v>10848.218999999999</v>
      </c>
      <c r="T644" s="9">
        <v>10848.218999999999</v>
      </c>
      <c r="U644" s="9">
        <v>6444.3448770000005</v>
      </c>
      <c r="V644" s="9">
        <v>3635.5801550000001</v>
      </c>
      <c r="W644" s="7" t="s">
        <v>94</v>
      </c>
      <c r="X644" s="7" t="s">
        <v>94</v>
      </c>
      <c r="Y644" s="7" t="s">
        <v>94</v>
      </c>
      <c r="Z644" s="7" t="s">
        <v>94</v>
      </c>
      <c r="AA644" s="7" t="s">
        <v>94</v>
      </c>
      <c r="AB644" s="7" t="s">
        <v>94</v>
      </c>
      <c r="AC644" s="9">
        <v>15545</v>
      </c>
      <c r="AD644" s="170">
        <f>AC644-T644</f>
        <v>4696.7810000000009</v>
      </c>
      <c r="AE644" s="168">
        <f>T644/AC644</f>
        <v>0.69785905435831452</v>
      </c>
      <c r="AF644" s="351">
        <f>IF(AND(AC644="",AD644="",AD644=""),0,BF644)</f>
        <v>0</v>
      </c>
      <c r="AG644" s="458" t="s">
        <v>717</v>
      </c>
      <c r="AH644" s="288" t="s">
        <v>1629</v>
      </c>
      <c r="AI644" s="458" t="s">
        <v>223</v>
      </c>
      <c r="AJ644" s="458" t="s">
        <v>148</v>
      </c>
      <c r="AK644" s="458" t="s">
        <v>149</v>
      </c>
      <c r="AL644" s="121">
        <v>0</v>
      </c>
      <c r="AM644" s="121">
        <v>100</v>
      </c>
      <c r="AN644" s="445">
        <v>100</v>
      </c>
      <c r="AO644" s="463">
        <v>55</v>
      </c>
      <c r="AP644" s="121">
        <v>55</v>
      </c>
      <c r="AQ644" s="187" t="s">
        <v>1630</v>
      </c>
      <c r="AR644" s="151"/>
      <c r="AS644" s="151">
        <f>AR644-AN644</f>
        <v>-100</v>
      </c>
      <c r="AT644" s="151"/>
      <c r="AU644" s="359"/>
      <c r="AZ644" s="305" t="str">
        <f>IF(AF644&gt;0,"Ok","Falta diligenciar presupuesto asignado")</f>
        <v>Falta diligenciar presupuesto asignado</v>
      </c>
      <c r="BA644" s="132" t="str">
        <f>IF(AI644="Stock","Es Sotock","No Stock")</f>
        <v>No Stock</v>
      </c>
      <c r="BB644" s="132" t="str">
        <f>IF(AL644=AM644,"OK","NO")</f>
        <v>NO</v>
      </c>
      <c r="BC644" s="132" t="str">
        <f>IF(AM644=AN644,"OK","NO")</f>
        <v>OK</v>
      </c>
      <c r="BD644" s="374" t="str">
        <f>IF(AND(BB644="OK",BC644="OK",AI644="Stock"),"Stock OK","N/A o problema por ser Stock")</f>
        <v>N/A o problema por ser Stock</v>
      </c>
      <c r="BE644" s="365" t="e">
        <f>VLOOKUP(B644,[1]Gastos!$A$11:$R$4776,17,FALSE)</f>
        <v>#N/A</v>
      </c>
      <c r="BF644" s="365">
        <f>IF(ISERROR(BE644), 0, BE644)</f>
        <v>0</v>
      </c>
      <c r="BG644" s="405"/>
      <c r="BJ644" s="132" t="str">
        <f>IF(AND(BB644="OK",BC644="OK",AI644&lt;&gt;"Stock"),"N/A","Ok")</f>
        <v>Ok</v>
      </c>
      <c r="BK644" s="14" t="str">
        <f>IF(AU644&lt;AN644,"Meta 2025 menor que meta 2024","Meta 2025 mayor o igual a meta 2024")</f>
        <v>Meta 2025 menor que meta 2024</v>
      </c>
      <c r="BL644" s="1" t="s">
        <v>3836</v>
      </c>
      <c r="BM644" s="1" t="s">
        <v>3836</v>
      </c>
    </row>
    <row r="645" spans="1:600" s="1" customFormat="1" ht="20.100000000000001" hidden="1" customHeight="1" x14ac:dyDescent="0.25">
      <c r="A645" s="14" t="str">
        <f>+D645&amp;F645</f>
        <v>0121-0111</v>
      </c>
      <c r="B645" s="14" t="str">
        <f>+D645&amp;Q645</f>
        <v>0121-0113</v>
      </c>
      <c r="C645" s="158" t="s">
        <v>75</v>
      </c>
      <c r="D645" s="430" t="s">
        <v>665</v>
      </c>
      <c r="E645" s="144" t="s">
        <v>666</v>
      </c>
      <c r="F645" s="431">
        <f>VLOOKUP($B645,'producto-objetivo'!$A:$G,4,0)</f>
        <v>11</v>
      </c>
      <c r="G645" s="144" t="str">
        <f>VLOOKUP($B645,'producto-objetivo'!$A:$G,5,0)</f>
        <v>Fortalecimiento de capacidad institucional a nivel meso que mejore los procesos misionales de la entidad</v>
      </c>
      <c r="H645" s="526" t="str">
        <f>_xlfn.XLOOKUP($A645,'indicador-objetivo'!$A:$A,'indicador-objetivo'!F:F,"DATO NO ENCONTRADO",0)</f>
        <v>10</v>
      </c>
      <c r="I645" s="526" t="str">
        <f>_xlfn.XLOOKUP($A645,'indicador-objetivo'!$A:$A,'indicador-objetivo'!G:G,"DATO NO ENCONTRADO",0)</f>
        <v>Indice de Gestión Pública</v>
      </c>
      <c r="J645" s="526" t="str">
        <f>_xlfn.XLOOKUP($A645,'indicador-objetivo'!$A:$A,'indicador-objetivo'!H:H,"DATO NO ENCONTRADO",0)</f>
        <v>Flujo</v>
      </c>
      <c r="K645" s="526" t="str">
        <f>_xlfn.XLOOKUP($A645,'indicador-objetivo'!$A:$A,'indicador-objetivo'!I:I,"DATO NO ENCONTRADO",0)</f>
        <v>Anual</v>
      </c>
      <c r="L645" s="536" t="str">
        <f>_xlfn.XLOOKUP($A645,'indicador-objetivo'!$A:$A,'indicador-objetivo'!J:J,"DATO NO ENCONTRADO",0)</f>
        <v>VAL</v>
      </c>
      <c r="M645" s="539">
        <f>_xlfn.XLOOKUP($A645,'indicador-objetivo'!$A:$A,'indicador-objetivo'!K:K,"DATO NO ENCONTRADO",0)</f>
        <v>89.85</v>
      </c>
      <c r="N645" s="539">
        <f>_xlfn.XLOOKUP($A645,'indicador-objetivo'!$A:$A,'indicador-objetivo'!L:L,"DATO NO ENCONTRADO",0)</f>
        <v>95</v>
      </c>
      <c r="O645" s="539">
        <f>_xlfn.XLOOKUP($A645,'indicador-objetivo'!$A:$A,'indicador-objetivo'!M:M,"DATO NO ENCONTRADO",0)</f>
        <v>90.4</v>
      </c>
      <c r="P645" s="144"/>
      <c r="Q645" s="330">
        <v>13</v>
      </c>
      <c r="R645" s="122" t="s">
        <v>719</v>
      </c>
      <c r="S645" s="69">
        <v>0</v>
      </c>
      <c r="T645" s="38">
        <v>0</v>
      </c>
      <c r="U645" s="38">
        <v>0</v>
      </c>
      <c r="V645" s="38">
        <v>0</v>
      </c>
      <c r="W645" s="29">
        <v>0</v>
      </c>
      <c r="X645" s="29">
        <v>0</v>
      </c>
      <c r="Y645" s="29">
        <v>0</v>
      </c>
      <c r="Z645" s="29">
        <v>0</v>
      </c>
      <c r="AA645" s="29">
        <v>0</v>
      </c>
      <c r="AB645" s="29">
        <v>0</v>
      </c>
      <c r="AC645" s="9"/>
      <c r="AD645" s="141"/>
      <c r="AE645" s="168"/>
      <c r="AF645" s="351">
        <f>IF(AND(AC645="",AD645="",AD645=""),0,BF645)</f>
        <v>0</v>
      </c>
      <c r="AG645" s="36" t="s">
        <v>720</v>
      </c>
      <c r="AH645" s="122" t="s">
        <v>502</v>
      </c>
      <c r="AI645" s="36" t="s">
        <v>144</v>
      </c>
      <c r="AJ645" s="36" t="s">
        <v>145</v>
      </c>
      <c r="AK645" s="36" t="s">
        <v>149</v>
      </c>
      <c r="AL645" s="127">
        <v>100</v>
      </c>
      <c r="AM645" s="127">
        <v>100</v>
      </c>
      <c r="AN645" s="37">
        <v>100</v>
      </c>
      <c r="AO645" s="38"/>
      <c r="AP645" s="38"/>
      <c r="AQ645" s="130" t="s">
        <v>721</v>
      </c>
      <c r="AR645" s="151">
        <v>100</v>
      </c>
      <c r="AS645" s="151">
        <f>AR645-AN645</f>
        <v>0</v>
      </c>
      <c r="AT645" s="151"/>
      <c r="AU645" s="359"/>
      <c r="AV645" s="158"/>
      <c r="AW645" s="158"/>
      <c r="AX645" s="158" t="s">
        <v>664</v>
      </c>
      <c r="AY645" s="45"/>
      <c r="AZ645" s="305" t="str">
        <f>IF(AF645&gt;0,"Ok","Falta diligenciar presupuesto asignado")</f>
        <v>Falta diligenciar presupuesto asignado</v>
      </c>
      <c r="BA645" s="132" t="str">
        <f>IF(AI645="Stock","Es Sotock","No Stock")</f>
        <v>Es Sotock</v>
      </c>
      <c r="BB645" s="132" t="str">
        <f>IF(AL645=AM645,"OK","NO")</f>
        <v>OK</v>
      </c>
      <c r="BC645" s="132" t="str">
        <f>IF(AM645=AN645,"OK","NO")</f>
        <v>OK</v>
      </c>
      <c r="BD645" s="374" t="str">
        <f>IF(AND(BB645="OK",BC645="OK",AI645="Stock"),"Stock OK","N/A o problema por ser Stock")</f>
        <v>Stock OK</v>
      </c>
      <c r="BE645" s="365" t="e">
        <f>VLOOKUP(B645,[1]Gastos!$A$11:$R$4776,17,FALSE)</f>
        <v>#N/A</v>
      </c>
      <c r="BF645" s="365">
        <f>IF(ISERROR(BE645), 0, BE645)</f>
        <v>0</v>
      </c>
      <c r="BG645" s="405"/>
      <c r="BH645" s="45"/>
      <c r="BI645" s="45"/>
      <c r="BJ645" s="132" t="str">
        <f>IF(AND(BB645="OK",BC645="OK",AI645&lt;&gt;"Stock"),"N/A","Ok")</f>
        <v>Ok</v>
      </c>
      <c r="BK645" s="14" t="str">
        <f>IF(AU645&lt;AN645,"Meta 2025 menor que meta 2024","Meta 2025 mayor o igual a meta 2024")</f>
        <v>Meta 2025 menor que meta 2024</v>
      </c>
    </row>
    <row r="646" spans="1:600" s="1" customFormat="1" ht="20.100000000000001" hidden="1" customHeight="1" x14ac:dyDescent="0.25">
      <c r="A646" s="14" t="str">
        <f>+D646&amp;F646</f>
        <v>0122-0102</v>
      </c>
      <c r="B646" s="14" t="str">
        <f>+D646&amp;Q646</f>
        <v>0122-0170</v>
      </c>
      <c r="C646" s="14" t="s">
        <v>72</v>
      </c>
      <c r="D646" s="10" t="s">
        <v>725</v>
      </c>
      <c r="E646" s="11" t="s">
        <v>726</v>
      </c>
      <c r="F646" s="340" t="str">
        <f>VLOOKUP($B646,'producto-objetivo'!$A:$G,4,0)</f>
        <v>02</v>
      </c>
      <c r="G646" s="11" t="str">
        <f>VLOOKUP($B646,'producto-objetivo'!$A:$G,5,0)</f>
        <v>Garantizar espacios físicos adecuados y seguros para la población beneficiaria de los servicios sociales de la SDIS</v>
      </c>
      <c r="H646" s="11" t="str">
        <f>_xlfn.XLOOKUP($A646,'indicador-objetivo'!$A:$A,'indicador-objetivo'!F:F,"DATO NO ENCONTRADO",0)</f>
        <v>2</v>
      </c>
      <c r="I646" s="11" t="str">
        <f>_xlfn.XLOOKUP($A646,'indicador-objetivo'!$A:$A,'indicador-objetivo'!G:G,"DATO NO ENCONTRADO",0)</f>
        <v>Porcentaje de unidades operativas optimizadas</v>
      </c>
      <c r="J646" s="11" t="str">
        <f>_xlfn.XLOOKUP($A646,'indicador-objetivo'!$A:$A,'indicador-objetivo'!H:H,"DATO NO ENCONTRADO",0)</f>
        <v>Acumulado</v>
      </c>
      <c r="K646" s="11" t="str">
        <f>_xlfn.XLOOKUP($A646,'indicador-objetivo'!$A:$A,'indicador-objetivo'!I:I,"DATO NO ENCONTRADO",0)</f>
        <v>Anual</v>
      </c>
      <c r="L646" s="11" t="str">
        <f>_xlfn.XLOOKUP($A646,'indicador-objetivo'!$A:$A,'indicador-objetivo'!J:J,"DATO NO ENCONTRADO",0)</f>
        <v>%</v>
      </c>
      <c r="M646" s="11">
        <f>_xlfn.XLOOKUP($A646,'indicador-objetivo'!$A:$A,'indicador-objetivo'!K:K,"DATO NO ENCONTRADO",0)</f>
        <v>20</v>
      </c>
      <c r="N646" s="11">
        <f>_xlfn.XLOOKUP($A646,'indicador-objetivo'!$A:$A,'indicador-objetivo'!L:L,"DATO NO ENCONTRADO",0)</f>
        <v>100</v>
      </c>
      <c r="O646" s="11">
        <f>_xlfn.XLOOKUP($A646,'indicador-objetivo'!$A:$A,'indicador-objetivo'!M:M,"DATO NO ENCONTRADO",0)</f>
        <v>20</v>
      </c>
      <c r="P646" s="144"/>
      <c r="Q646" s="325">
        <v>70</v>
      </c>
      <c r="R646" s="188" t="s">
        <v>830</v>
      </c>
      <c r="S646" s="13"/>
      <c r="T646" s="13"/>
      <c r="U646" s="13"/>
      <c r="V646" s="13"/>
      <c r="W646" s="12"/>
      <c r="X646" s="12"/>
      <c r="Y646" s="12"/>
      <c r="Z646" s="12"/>
      <c r="AA646" s="12"/>
      <c r="AB646" s="12"/>
      <c r="AC646" s="9"/>
      <c r="AD646" s="167"/>
      <c r="AE646" s="168"/>
      <c r="AF646" s="351">
        <f>IF(AND(AC646="",AD646="",AD646=""),0,BF646)</f>
        <v>0</v>
      </c>
      <c r="AG646" s="189" t="s">
        <v>720</v>
      </c>
      <c r="AH646" s="188" t="s">
        <v>831</v>
      </c>
      <c r="AI646" s="189" t="s">
        <v>96</v>
      </c>
      <c r="AJ646" s="189" t="s">
        <v>145</v>
      </c>
      <c r="AK646" s="189" t="s">
        <v>98</v>
      </c>
      <c r="AL646" s="191"/>
      <c r="AM646" s="10"/>
      <c r="AN646" s="191">
        <v>1</v>
      </c>
      <c r="AO646" s="13"/>
      <c r="AP646" s="13"/>
      <c r="AQ646" s="11"/>
      <c r="AR646" s="151">
        <v>0</v>
      </c>
      <c r="AS646" s="151">
        <f>AR646-AN646</f>
        <v>-1</v>
      </c>
      <c r="AT646" s="199">
        <f>AR646/AN646-1</f>
        <v>-1</v>
      </c>
      <c r="AU646" s="362"/>
      <c r="AW646" s="14"/>
      <c r="AX646" s="14" t="s">
        <v>832</v>
      </c>
      <c r="AY646" s="1" t="s">
        <v>833</v>
      </c>
      <c r="AZ646" s="305" t="str">
        <f>IF(AF646&gt;0,"Ok","Falta diligenciar presupuesto asignado")</f>
        <v>Falta diligenciar presupuesto asignado</v>
      </c>
      <c r="BA646" s="132" t="str">
        <f>IF(AI646="Stock","Es Sotock","No Stock")</f>
        <v>No Stock</v>
      </c>
      <c r="BB646" s="132" t="str">
        <f>IF(AL646=AM646,"OK","NO")</f>
        <v>OK</v>
      </c>
      <c r="BC646" s="132" t="str">
        <f>IF(AM646=AN646,"OK","NO")</f>
        <v>NO</v>
      </c>
      <c r="BD646" s="374" t="str">
        <f>IF(AND(BB646="OK",BC646="OK",AI646="Stock"),"Stock OK","N/A o problema por ser Stock")</f>
        <v>N/A o problema por ser Stock</v>
      </c>
      <c r="BE646" s="365" t="e">
        <f>VLOOKUP(B646,[1]Gastos!$A$11:$R$4776,17,FALSE)</f>
        <v>#N/A</v>
      </c>
      <c r="BF646" s="365">
        <f>IF(ISERROR(BE646), 0, BE646)</f>
        <v>0</v>
      </c>
      <c r="BG646" s="405"/>
      <c r="BJ646" s="132" t="str">
        <f>IF(AND(BB646="OK",BC646="OK",AI646&lt;&gt;"Stock"),"N/A","Ok")</f>
        <v>Ok</v>
      </c>
      <c r="BK646" s="14" t="str">
        <f>IF(AU646&lt;AN646,"Meta 2025 menor que meta 2024","Meta 2025 mayor o igual a meta 2024")</f>
        <v>Meta 2025 menor que meta 2024</v>
      </c>
      <c r="BL646" s="1" t="s">
        <v>3836</v>
      </c>
      <c r="BM646" s="485" t="s">
        <v>3838</v>
      </c>
    </row>
    <row r="647" spans="1:600" s="1" customFormat="1" ht="20.100000000000001" hidden="1" customHeight="1" x14ac:dyDescent="0.25">
      <c r="A647" s="14" t="str">
        <f>+D647&amp;F647</f>
        <v>0218-0102</v>
      </c>
      <c r="B647" s="14" t="str">
        <f>+D647&amp;Q647</f>
        <v>0218-0104</v>
      </c>
      <c r="C647" s="1" t="s">
        <v>62</v>
      </c>
      <c r="D647" s="5" t="s">
        <v>1560</v>
      </c>
      <c r="E647" s="6" t="s">
        <v>1561</v>
      </c>
      <c r="F647" s="341" t="str">
        <f>VLOOKUP($B647,'producto-objetivo'!$A:$G,4,0)</f>
        <v>02</v>
      </c>
      <c r="G647" s="6" t="str">
        <f>VLOOKUP($B647,'producto-objetivo'!$A:$G,5,0)</f>
        <v>Consolidar al jardín botánico José Celestino Mutis como centro líder, en investigación y gestión de coberturas vegetales urbanas y rurales</v>
      </c>
      <c r="H647" s="6" t="str">
        <f>_xlfn.XLOOKUP($A647,'indicador-objetivo'!$A:$A,'indicador-objetivo'!F:F,"DATO NO ENCONTRADO",0)</f>
        <v>2</v>
      </c>
      <c r="I647" s="6" t="str">
        <f>_xlfn.XLOOKUP($A647,'indicador-objetivo'!$A:$A,'indicador-objetivo'!G:G,"DATO NO ENCONTRADO",0)</f>
        <v>Porcentaje de avance para el mejoramiento de las coberturas vegetales urbanas y rurales del distrito capital.</v>
      </c>
      <c r="J647" s="6" t="str">
        <f>_xlfn.XLOOKUP($A647,'indicador-objetivo'!$A:$A,'indicador-objetivo'!H:H,"DATO NO ENCONTRADO",0)</f>
        <v>Stock</v>
      </c>
      <c r="K647" s="6" t="str">
        <f>_xlfn.XLOOKUP($A647,'indicador-objetivo'!$A:$A,'indicador-objetivo'!I:I,"DATO NO ENCONTRADO",0)</f>
        <v>Trimestral</v>
      </c>
      <c r="L647" s="6" t="str">
        <f>_xlfn.XLOOKUP($A647,'indicador-objetivo'!$A:$A,'indicador-objetivo'!J:J,"DATO NO ENCONTRADO",0)</f>
        <v>%</v>
      </c>
      <c r="M647" s="6">
        <f>_xlfn.XLOOKUP($A647,'indicador-objetivo'!$A:$A,'indicador-objetivo'!K:K,"DATO NO ENCONTRADO",0)</f>
        <v>100</v>
      </c>
      <c r="N647" s="6">
        <f>_xlfn.XLOOKUP($A647,'indicador-objetivo'!$A:$A,'indicador-objetivo'!L:L,"DATO NO ENCONTRADO",0)</f>
        <v>100</v>
      </c>
      <c r="O647" s="6">
        <f>_xlfn.XLOOKUP($A647,'indicador-objetivo'!$A:$A,'indicador-objetivo'!M:M,"DATO NO ENCONTRADO",0)</f>
        <v>100</v>
      </c>
      <c r="P647" s="144"/>
      <c r="Q647" s="326" t="s">
        <v>104</v>
      </c>
      <c r="R647" s="6" t="s">
        <v>1580</v>
      </c>
      <c r="S647" s="9">
        <v>0</v>
      </c>
      <c r="T647" s="9">
        <v>0</v>
      </c>
      <c r="U647" s="9">
        <v>0</v>
      </c>
      <c r="V647" s="9">
        <v>0</v>
      </c>
      <c r="W647" s="7">
        <v>0</v>
      </c>
      <c r="X647" s="7">
        <v>0</v>
      </c>
      <c r="Y647" s="7">
        <v>0</v>
      </c>
      <c r="Z647" s="7">
        <v>0</v>
      </c>
      <c r="AA647" s="7">
        <v>0</v>
      </c>
      <c r="AB647" s="7">
        <v>0</v>
      </c>
      <c r="AC647" s="9"/>
      <c r="AD647" s="170"/>
      <c r="AE647" s="168"/>
      <c r="AF647" s="351">
        <f>IF(AND(AC647="",AD647="",AD647=""),0,BF647)</f>
        <v>0</v>
      </c>
      <c r="AG647" s="458" t="s">
        <v>720</v>
      </c>
      <c r="AH647" s="288" t="s">
        <v>1583</v>
      </c>
      <c r="AI647" s="458" t="s">
        <v>153</v>
      </c>
      <c r="AJ647" s="458" t="s">
        <v>97</v>
      </c>
      <c r="AK647" s="458" t="s">
        <v>149</v>
      </c>
      <c r="AL647" s="121"/>
      <c r="AM647" s="121">
        <v>100</v>
      </c>
      <c r="AN647" s="445">
        <v>12</v>
      </c>
      <c r="AO647" s="463"/>
      <c r="AP647" s="121"/>
      <c r="AQ647" s="187" t="s">
        <v>1584</v>
      </c>
      <c r="AR647" s="151">
        <v>2</v>
      </c>
      <c r="AS647" s="151">
        <f>AR647-AN647</f>
        <v>-10</v>
      </c>
      <c r="AT647" s="151"/>
      <c r="AU647" s="359"/>
      <c r="AZ647" s="305" t="str">
        <f>IF(AF647&gt;0,"Ok","Falta diligenciar presupuesto asignado")</f>
        <v>Falta diligenciar presupuesto asignado</v>
      </c>
      <c r="BA647" s="132" t="str">
        <f>IF(AI647="Stock","Es Sotock","No Stock")</f>
        <v>No Stock</v>
      </c>
      <c r="BB647" s="132" t="str">
        <f>IF(AL647=AM647,"OK","NO")</f>
        <v>NO</v>
      </c>
      <c r="BC647" s="132" t="str">
        <f>IF(AM647=AN647,"OK","NO")</f>
        <v>NO</v>
      </c>
      <c r="BD647" s="374" t="str">
        <f>IF(AND(BB647="OK",BC647="OK",AI647="Stock"),"Stock OK","N/A o problema por ser Stock")</f>
        <v>N/A o problema por ser Stock</v>
      </c>
      <c r="BE647" s="365">
        <f>VLOOKUP(B647,[1]Gastos!$A$11:$R$4776,17,FALSE)</f>
        <v>49208513000</v>
      </c>
      <c r="BF647" s="365">
        <f>IF(ISERROR(BE647), 0, BE647)</f>
        <v>49208513000</v>
      </c>
      <c r="BG647" s="405"/>
      <c r="BJ647" s="132" t="str">
        <f>IF(AND(BB647="OK",BC647="OK",AI647&lt;&gt;"Stock"),"N/A","Ok")</f>
        <v>Ok</v>
      </c>
      <c r="BK647" s="14" t="str">
        <f>IF(AU647&lt;AN647,"Meta 2025 menor que meta 2024","Meta 2025 mayor o igual a meta 2024")</f>
        <v>Meta 2025 menor que meta 2024</v>
      </c>
      <c r="BL647" s="1" t="s">
        <v>3836</v>
      </c>
      <c r="BM647" s="1" t="s">
        <v>3836</v>
      </c>
    </row>
    <row r="648" spans="1:600" s="1" customFormat="1" ht="20.100000000000001" hidden="1" customHeight="1" x14ac:dyDescent="0.25">
      <c r="A648" s="14" t="str">
        <f>+D648&amp;F648</f>
        <v>0121-0111</v>
      </c>
      <c r="B648" s="14" t="str">
        <f>+D648&amp;Q648</f>
        <v>0121-0113</v>
      </c>
      <c r="C648" s="158" t="s">
        <v>75</v>
      </c>
      <c r="D648" s="430" t="s">
        <v>665</v>
      </c>
      <c r="E648" s="144" t="s">
        <v>666</v>
      </c>
      <c r="F648" s="431">
        <f>VLOOKUP($B648,'producto-objetivo'!$A:$G,4,0)</f>
        <v>11</v>
      </c>
      <c r="G648" s="144" t="str">
        <f>VLOOKUP($B648,'producto-objetivo'!$A:$G,5,0)</f>
        <v>Fortalecimiento de capacidad institucional a nivel meso que mejore los procesos misionales de la entidad</v>
      </c>
      <c r="H648" s="144" t="str">
        <f>_xlfn.XLOOKUP($A648,'indicador-objetivo'!$A:$A,'indicador-objetivo'!F:F,"DATO NO ENCONTRADO",0)</f>
        <v>10</v>
      </c>
      <c r="I648" s="144" t="str">
        <f>_xlfn.XLOOKUP($A648,'indicador-objetivo'!$A:$A,'indicador-objetivo'!G:G,"DATO NO ENCONTRADO",0)</f>
        <v>Indice de Gestión Pública</v>
      </c>
      <c r="J648" s="144" t="str">
        <f>_xlfn.XLOOKUP($A648,'indicador-objetivo'!$A:$A,'indicador-objetivo'!H:H,"DATO NO ENCONTRADO",0)</f>
        <v>Flujo</v>
      </c>
      <c r="K648" s="144" t="str">
        <f>_xlfn.XLOOKUP($A648,'indicador-objetivo'!$A:$A,'indicador-objetivo'!I:I,"DATO NO ENCONTRADO",0)</f>
        <v>Anual</v>
      </c>
      <c r="L648" s="144" t="str">
        <f>_xlfn.XLOOKUP($A648,'indicador-objetivo'!$A:$A,'indicador-objetivo'!J:J,"DATO NO ENCONTRADO",0)</f>
        <v>VAL</v>
      </c>
      <c r="M648" s="144">
        <f>_xlfn.XLOOKUP($A648,'indicador-objetivo'!$A:$A,'indicador-objetivo'!K:K,"DATO NO ENCONTRADO",0)</f>
        <v>89.85</v>
      </c>
      <c r="N648" s="144">
        <f>_xlfn.XLOOKUP($A648,'indicador-objetivo'!$A:$A,'indicador-objetivo'!L:L,"DATO NO ENCONTRADO",0)</f>
        <v>95</v>
      </c>
      <c r="O648" s="144">
        <f>_xlfn.XLOOKUP($A648,'indicador-objetivo'!$A:$A,'indicador-objetivo'!M:M,"DATO NO ENCONTRADO",0)</f>
        <v>90.4</v>
      </c>
      <c r="P648" s="144"/>
      <c r="Q648" s="330">
        <v>13</v>
      </c>
      <c r="R648" s="122" t="s">
        <v>719</v>
      </c>
      <c r="S648" s="69">
        <v>0</v>
      </c>
      <c r="T648" s="38">
        <v>0</v>
      </c>
      <c r="U648" s="38">
        <v>0</v>
      </c>
      <c r="V648" s="38">
        <v>0</v>
      </c>
      <c r="W648" s="29">
        <v>0</v>
      </c>
      <c r="X648" s="29">
        <v>0</v>
      </c>
      <c r="Y648" s="29">
        <v>0</v>
      </c>
      <c r="Z648" s="29">
        <v>0</v>
      </c>
      <c r="AA648" s="29">
        <v>0</v>
      </c>
      <c r="AB648" s="29">
        <v>0</v>
      </c>
      <c r="AC648" s="9"/>
      <c r="AD648" s="141"/>
      <c r="AE648" s="168"/>
      <c r="AF648" s="351">
        <f>IF(AND(AC648="",AD648="",AD648=""),0,BF648)</f>
        <v>0</v>
      </c>
      <c r="AG648" s="36" t="s">
        <v>296</v>
      </c>
      <c r="AH648" s="122" t="s">
        <v>722</v>
      </c>
      <c r="AI648" s="36" t="s">
        <v>153</v>
      </c>
      <c r="AJ648" s="36" t="s">
        <v>145</v>
      </c>
      <c r="AK648" s="36" t="s">
        <v>149</v>
      </c>
      <c r="AL648" s="127">
        <v>90</v>
      </c>
      <c r="AM648" s="127">
        <v>95</v>
      </c>
      <c r="AN648" s="37">
        <v>90.5</v>
      </c>
      <c r="AO648" s="38"/>
      <c r="AP648" s="38"/>
      <c r="AQ648" s="130" t="s">
        <v>723</v>
      </c>
      <c r="AR648" s="151">
        <v>91</v>
      </c>
      <c r="AS648" s="151">
        <f>AR648-AN648</f>
        <v>0.5</v>
      </c>
      <c r="AT648" s="151"/>
      <c r="AU648" s="359"/>
      <c r="AV648" s="158"/>
      <c r="AW648" s="158"/>
      <c r="AX648" s="158" t="s">
        <v>664</v>
      </c>
      <c r="AY648" s="45"/>
      <c r="AZ648" s="305" t="str">
        <f>IF(AF648&gt;0,"Ok","Falta diligenciar presupuesto asignado")</f>
        <v>Falta diligenciar presupuesto asignado</v>
      </c>
      <c r="BA648" s="132" t="str">
        <f>IF(AI648="Stock","Es Sotock","No Stock")</f>
        <v>No Stock</v>
      </c>
      <c r="BB648" s="132" t="str">
        <f>IF(AL648=AM648,"OK","NO")</f>
        <v>NO</v>
      </c>
      <c r="BC648" s="132" t="str">
        <f>IF(AM648=AN648,"OK","NO")</f>
        <v>NO</v>
      </c>
      <c r="BD648" s="374" t="str">
        <f>IF(AND(BB648="OK",BC648="OK",AI648="Stock"),"Stock OK","N/A o problema por ser Stock")</f>
        <v>N/A o problema por ser Stock</v>
      </c>
      <c r="BE648" s="365" t="e">
        <f>VLOOKUP(B648,[1]Gastos!$A$11:$R$4776,17,FALSE)</f>
        <v>#N/A</v>
      </c>
      <c r="BF648" s="365">
        <f>IF(ISERROR(BE648), 0, BE648)</f>
        <v>0</v>
      </c>
      <c r="BG648" s="405"/>
      <c r="BH648" s="45"/>
      <c r="BI648" s="45"/>
      <c r="BJ648" s="132" t="str">
        <f>IF(AND(BB648="OK",BC648="OK",AI648&lt;&gt;"Stock"),"N/A","Ok")</f>
        <v>Ok</v>
      </c>
      <c r="BK648" s="14" t="str">
        <f>IF(AU648&lt;AN648,"Meta 2025 menor que meta 2024","Meta 2025 mayor o igual a meta 2024")</f>
        <v>Meta 2025 menor que meta 2024</v>
      </c>
    </row>
    <row r="649" spans="1:600" s="1" customFormat="1" ht="20.100000000000001" hidden="1" customHeight="1" x14ac:dyDescent="0.25">
      <c r="A649" s="14" t="str">
        <f>+D649&amp;F649</f>
        <v>0122-0102</v>
      </c>
      <c r="B649" s="14" t="str">
        <f>+D649&amp;Q649</f>
        <v>0122-0171</v>
      </c>
      <c r="C649" s="14" t="s">
        <v>72</v>
      </c>
      <c r="D649" s="10" t="s">
        <v>725</v>
      </c>
      <c r="E649" s="11" t="s">
        <v>726</v>
      </c>
      <c r="F649" s="340" t="str">
        <f>VLOOKUP($B649,'producto-objetivo'!$A:$G,4,0)</f>
        <v>02</v>
      </c>
      <c r="G649" s="11" t="str">
        <f>VLOOKUP($B649,'producto-objetivo'!$A:$G,5,0)</f>
        <v>Garantizar espacios físicos adecuados y seguros para la población beneficiaria de los servicios sociales de la SDIS</v>
      </c>
      <c r="H649" s="11" t="str">
        <f>_xlfn.XLOOKUP($A649,'indicador-objetivo'!$A:$A,'indicador-objetivo'!F:F,"DATO NO ENCONTRADO",0)</f>
        <v>2</v>
      </c>
      <c r="I649" s="11" t="str">
        <f>_xlfn.XLOOKUP($A649,'indicador-objetivo'!$A:$A,'indicador-objetivo'!G:G,"DATO NO ENCONTRADO",0)</f>
        <v>Porcentaje de unidades operativas optimizadas</v>
      </c>
      <c r="J649" s="11" t="str">
        <f>_xlfn.XLOOKUP($A649,'indicador-objetivo'!$A:$A,'indicador-objetivo'!H:H,"DATO NO ENCONTRADO",0)</f>
        <v>Acumulado</v>
      </c>
      <c r="K649" s="11" t="str">
        <f>_xlfn.XLOOKUP($A649,'indicador-objetivo'!$A:$A,'indicador-objetivo'!I:I,"DATO NO ENCONTRADO",0)</f>
        <v>Anual</v>
      </c>
      <c r="L649" s="11" t="str">
        <f>_xlfn.XLOOKUP($A649,'indicador-objetivo'!$A:$A,'indicador-objetivo'!J:J,"DATO NO ENCONTRADO",0)</f>
        <v>%</v>
      </c>
      <c r="M649" s="11">
        <f>_xlfn.XLOOKUP($A649,'indicador-objetivo'!$A:$A,'indicador-objetivo'!K:K,"DATO NO ENCONTRADO",0)</f>
        <v>20</v>
      </c>
      <c r="N649" s="11">
        <f>_xlfn.XLOOKUP($A649,'indicador-objetivo'!$A:$A,'indicador-objetivo'!L:L,"DATO NO ENCONTRADO",0)</f>
        <v>100</v>
      </c>
      <c r="O649" s="11">
        <f>_xlfn.XLOOKUP($A649,'indicador-objetivo'!$A:$A,'indicador-objetivo'!M:M,"DATO NO ENCONTRADO",0)</f>
        <v>20</v>
      </c>
      <c r="P649" s="144"/>
      <c r="Q649" s="325">
        <v>71</v>
      </c>
      <c r="R649" s="188" t="s">
        <v>834</v>
      </c>
      <c r="S649" s="13"/>
      <c r="T649" s="13"/>
      <c r="U649" s="13"/>
      <c r="V649" s="13"/>
      <c r="W649" s="12"/>
      <c r="X649" s="12"/>
      <c r="Y649" s="12"/>
      <c r="Z649" s="12"/>
      <c r="AA649" s="12"/>
      <c r="AB649" s="12"/>
      <c r="AC649" s="9">
        <v>45993</v>
      </c>
      <c r="AD649" s="167">
        <f>AC649-T649</f>
        <v>45993</v>
      </c>
      <c r="AE649" s="168">
        <f>AD649/AC649-1</f>
        <v>0</v>
      </c>
      <c r="AF649" s="351">
        <f>IF(AND(AC649="",AD649="",AD649=""),0,BF649)</f>
        <v>0</v>
      </c>
      <c r="AG649" s="189" t="s">
        <v>296</v>
      </c>
      <c r="AH649" s="188" t="s">
        <v>835</v>
      </c>
      <c r="AI649" s="189" t="s">
        <v>144</v>
      </c>
      <c r="AJ649" s="189" t="s">
        <v>145</v>
      </c>
      <c r="AK649" s="189" t="s">
        <v>149</v>
      </c>
      <c r="AL649" s="10"/>
      <c r="AM649" s="10"/>
      <c r="AN649" s="10">
        <v>100</v>
      </c>
      <c r="AO649" s="13"/>
      <c r="AP649" s="13"/>
      <c r="AQ649" s="11"/>
      <c r="AR649" s="151">
        <v>100</v>
      </c>
      <c r="AS649" s="151">
        <f>AR649-AN649</f>
        <v>0</v>
      </c>
      <c r="AT649" s="199">
        <f>AR649/AN649-1</f>
        <v>0</v>
      </c>
      <c r="AU649" s="362"/>
      <c r="AV649" s="14"/>
      <c r="AW649" s="14"/>
      <c r="AX649" s="14" t="s">
        <v>832</v>
      </c>
      <c r="AY649" s="1" t="s">
        <v>833</v>
      </c>
      <c r="AZ649" s="305" t="str">
        <f>IF(AF649&gt;0,"Ok","Falta diligenciar presupuesto asignado")</f>
        <v>Falta diligenciar presupuesto asignado</v>
      </c>
      <c r="BA649" s="132" t="str">
        <f>IF(AI649="Stock","Es Sotock","No Stock")</f>
        <v>Es Sotock</v>
      </c>
      <c r="BB649" s="132" t="str">
        <f>IF(AL649=AM649,"OK","NO")</f>
        <v>OK</v>
      </c>
      <c r="BC649" s="132" t="str">
        <f>IF(AM649=AN649,"OK","NO")</f>
        <v>NO</v>
      </c>
      <c r="BD649" s="374" t="str">
        <f>IF(AND(BB649="OK",BC649="OK",AI649="Stock"),"Stock OK","N/A o problema por ser Stock")</f>
        <v>N/A o problema por ser Stock</v>
      </c>
      <c r="BE649" s="365" t="e">
        <f>VLOOKUP(B649,[1]Gastos!$A$11:$R$4776,17,FALSE)</f>
        <v>#N/A</v>
      </c>
      <c r="BF649" s="365">
        <f>IF(ISERROR(BE649), 0, BE649)</f>
        <v>0</v>
      </c>
      <c r="BG649" s="405"/>
      <c r="BH649" s="14"/>
      <c r="BI649" s="14"/>
      <c r="BJ649" s="132" t="str">
        <f>IF(AND(BB649="OK",BC649="OK",AI649&lt;&gt;"Stock"),"N/A","Ok")</f>
        <v>Ok</v>
      </c>
      <c r="BK649" s="14" t="str">
        <f>IF(AU649&lt;AN649,"Meta 2025 menor que meta 2024","Meta 2025 mayor o igual a meta 2024")</f>
        <v>Meta 2025 menor que meta 2024</v>
      </c>
      <c r="BL649" s="1" t="s">
        <v>3836</v>
      </c>
      <c r="BM649" s="1" t="s">
        <v>3836</v>
      </c>
    </row>
    <row r="650" spans="1:600" s="1" customFormat="1" ht="20.100000000000001" hidden="1" customHeight="1" x14ac:dyDescent="0.25">
      <c r="A650" s="14" t="str">
        <f>+D650&amp;F650</f>
        <v>0122-0102</v>
      </c>
      <c r="B650" s="14" t="str">
        <f>+D650&amp;Q650</f>
        <v>0122-0172</v>
      </c>
      <c r="C650" s="14" t="s">
        <v>72</v>
      </c>
      <c r="D650" s="10" t="s">
        <v>725</v>
      </c>
      <c r="E650" s="11" t="s">
        <v>726</v>
      </c>
      <c r="F650" s="340" t="str">
        <f>VLOOKUP($B650,'producto-objetivo'!$A:$G,4,0)</f>
        <v>02</v>
      </c>
      <c r="G650" s="11" t="str">
        <f>VLOOKUP($B650,'producto-objetivo'!$A:$G,5,0)</f>
        <v>Garantizar espacios físicos adecuados y seguros para la población beneficiaria de los servicios sociales de la SDIS</v>
      </c>
      <c r="H650" s="11" t="str">
        <f>_xlfn.XLOOKUP($A650,'indicador-objetivo'!$A:$A,'indicador-objetivo'!F:F,"DATO NO ENCONTRADO",0)</f>
        <v>2</v>
      </c>
      <c r="I650" s="11" t="str">
        <f>_xlfn.XLOOKUP($A650,'indicador-objetivo'!$A:$A,'indicador-objetivo'!G:G,"DATO NO ENCONTRADO",0)</f>
        <v>Porcentaje de unidades operativas optimizadas</v>
      </c>
      <c r="J650" s="11" t="str">
        <f>_xlfn.XLOOKUP($A650,'indicador-objetivo'!$A:$A,'indicador-objetivo'!H:H,"DATO NO ENCONTRADO",0)</f>
        <v>Acumulado</v>
      </c>
      <c r="K650" s="11" t="str">
        <f>_xlfn.XLOOKUP($A650,'indicador-objetivo'!$A:$A,'indicador-objetivo'!I:I,"DATO NO ENCONTRADO",0)</f>
        <v>Anual</v>
      </c>
      <c r="L650" s="11" t="str">
        <f>_xlfn.XLOOKUP($A650,'indicador-objetivo'!$A:$A,'indicador-objetivo'!J:J,"DATO NO ENCONTRADO",0)</f>
        <v>%</v>
      </c>
      <c r="M650" s="11">
        <f>_xlfn.XLOOKUP($A650,'indicador-objetivo'!$A:$A,'indicador-objetivo'!K:K,"DATO NO ENCONTRADO",0)</f>
        <v>20</v>
      </c>
      <c r="N650" s="11">
        <f>_xlfn.XLOOKUP($A650,'indicador-objetivo'!$A:$A,'indicador-objetivo'!L:L,"DATO NO ENCONTRADO",0)</f>
        <v>100</v>
      </c>
      <c r="O650" s="11">
        <f>_xlfn.XLOOKUP($A650,'indicador-objetivo'!$A:$A,'indicador-objetivo'!M:M,"DATO NO ENCONTRADO",0)</f>
        <v>20</v>
      </c>
      <c r="P650" s="144"/>
      <c r="Q650" s="325">
        <v>72</v>
      </c>
      <c r="R650" s="188" t="s">
        <v>836</v>
      </c>
      <c r="S650" s="13"/>
      <c r="T650" s="13"/>
      <c r="U650" s="13"/>
      <c r="V650" s="13"/>
      <c r="W650" s="12"/>
      <c r="X650" s="12"/>
      <c r="Y650" s="12"/>
      <c r="Z650" s="12"/>
      <c r="AA650" s="12"/>
      <c r="AB650" s="12"/>
      <c r="AC650" s="9"/>
      <c r="AD650" s="167"/>
      <c r="AE650" s="168"/>
      <c r="AF650" s="351">
        <f>IF(AND(AC650="",AD650="",AD650=""),0,BF650)</f>
        <v>0</v>
      </c>
      <c r="AG650" s="189" t="s">
        <v>298</v>
      </c>
      <c r="AH650" s="188" t="s">
        <v>837</v>
      </c>
      <c r="AI650" s="189" t="s">
        <v>144</v>
      </c>
      <c r="AJ650" s="189" t="s">
        <v>145</v>
      </c>
      <c r="AK650" s="189" t="s">
        <v>149</v>
      </c>
      <c r="AL650" s="10"/>
      <c r="AM650" s="10"/>
      <c r="AN650" s="10">
        <v>100</v>
      </c>
      <c r="AO650" s="13"/>
      <c r="AP650" s="13"/>
      <c r="AQ650" s="11"/>
      <c r="AR650" s="151">
        <v>100</v>
      </c>
      <c r="AS650" s="151">
        <f>AR650-AN650</f>
        <v>0</v>
      </c>
      <c r="AT650" s="199">
        <f>AR650/AN650-1</f>
        <v>0</v>
      </c>
      <c r="AU650" s="362"/>
      <c r="AV650" s="14"/>
      <c r="AW650" s="14"/>
      <c r="AX650" s="14" t="s">
        <v>832</v>
      </c>
      <c r="AY650" s="1" t="s">
        <v>833</v>
      </c>
      <c r="AZ650" s="305" t="str">
        <f>IF(AF650&gt;0,"Ok","Falta diligenciar presupuesto asignado")</f>
        <v>Falta diligenciar presupuesto asignado</v>
      </c>
      <c r="BA650" s="132" t="str">
        <f>IF(AI650="Stock","Es Sotock","No Stock")</f>
        <v>Es Sotock</v>
      </c>
      <c r="BB650" s="132" t="str">
        <f>IF(AL650=AM650,"OK","NO")</f>
        <v>OK</v>
      </c>
      <c r="BC650" s="132" t="str">
        <f>IF(AM650=AN650,"OK","NO")</f>
        <v>NO</v>
      </c>
      <c r="BD650" s="374" t="str">
        <f>IF(AND(BB650="OK",BC650="OK",AI650="Stock"),"Stock OK","N/A o problema por ser Stock")</f>
        <v>N/A o problema por ser Stock</v>
      </c>
      <c r="BE650" s="365" t="e">
        <f>VLOOKUP(B650,[1]Gastos!$A$11:$R$4776,17,FALSE)</f>
        <v>#N/A</v>
      </c>
      <c r="BF650" s="365">
        <f>IF(ISERROR(BE650), 0, BE650)</f>
        <v>0</v>
      </c>
      <c r="BG650" s="405"/>
      <c r="BH650" s="14"/>
      <c r="BI650" s="14"/>
      <c r="BJ650" s="132" t="str">
        <f>IF(AND(BB650="OK",BC650="OK",AI650&lt;&gt;"Stock"),"N/A","Ok")</f>
        <v>Ok</v>
      </c>
      <c r="BK650" s="14" t="str">
        <f>IF(AU650&lt;AN650,"Meta 2025 menor que meta 2024","Meta 2025 mayor o igual a meta 2024")</f>
        <v>Meta 2025 menor que meta 2024</v>
      </c>
      <c r="BL650" s="1" t="s">
        <v>3836</v>
      </c>
      <c r="BM650" s="1" t="s">
        <v>3836</v>
      </c>
    </row>
    <row r="651" spans="1:600" s="1" customFormat="1" ht="20.100000000000001" hidden="1" customHeight="1" x14ac:dyDescent="0.25">
      <c r="A651" s="14" t="str">
        <f>+D651&amp;F651</f>
        <v>0230-0105</v>
      </c>
      <c r="B651" s="14" t="str">
        <f>+D651&amp;Q651</f>
        <v>0230-0113</v>
      </c>
      <c r="C651" s="14" t="s">
        <v>67</v>
      </c>
      <c r="D651" s="10" t="s">
        <v>1860</v>
      </c>
      <c r="E651" s="11" t="s">
        <v>1861</v>
      </c>
      <c r="F651" s="340" t="str">
        <f>VLOOKUP($B651,'producto-objetivo'!$A:$G,4,0)</f>
        <v>05</v>
      </c>
      <c r="G651" s="11" t="str">
        <f>VLOOKUP($B651,'producto-objetivo'!$A:$G,5,0)</f>
        <v>Elevar la calidad de la Educación Superior</v>
      </c>
      <c r="H651" s="188" t="s">
        <v>339</v>
      </c>
      <c r="I651" s="188" t="s">
        <v>1895</v>
      </c>
      <c r="J651" s="188" t="s">
        <v>223</v>
      </c>
      <c r="K651" s="188" t="s">
        <v>97</v>
      </c>
      <c r="L651" s="188" t="s">
        <v>98</v>
      </c>
      <c r="M651" s="191">
        <v>35</v>
      </c>
      <c r="N651" s="191">
        <v>53</v>
      </c>
      <c r="O651" s="191">
        <v>35</v>
      </c>
      <c r="P651" s="144"/>
      <c r="Q651" s="325">
        <v>13</v>
      </c>
      <c r="R651" s="188" t="s">
        <v>1901</v>
      </c>
      <c r="S651" s="13">
        <v>0</v>
      </c>
      <c r="T651" s="13">
        <v>0</v>
      </c>
      <c r="U651" s="13">
        <v>0</v>
      </c>
      <c r="V651" s="13">
        <v>0</v>
      </c>
      <c r="W651" s="12">
        <v>0</v>
      </c>
      <c r="X651" s="12">
        <v>0</v>
      </c>
      <c r="Y651" s="12">
        <v>0</v>
      </c>
      <c r="Z651" s="12">
        <v>0</v>
      </c>
      <c r="AA651" s="12">
        <v>0</v>
      </c>
      <c r="AB651" s="12">
        <v>0</v>
      </c>
      <c r="AC651" s="151"/>
      <c r="AD651" s="167"/>
      <c r="AE651" s="168"/>
      <c r="AF651" s="351">
        <f>IF(AND(AC651="",AD651="",AD651=""),0,BF651)</f>
        <v>0</v>
      </c>
      <c r="AG651" s="189" t="s">
        <v>298</v>
      </c>
      <c r="AH651" s="188" t="s">
        <v>1902</v>
      </c>
      <c r="AI651" s="189" t="s">
        <v>223</v>
      </c>
      <c r="AJ651" s="189" t="s">
        <v>145</v>
      </c>
      <c r="AK651" s="189" t="s">
        <v>98</v>
      </c>
      <c r="AL651" s="10"/>
      <c r="AM651" s="10"/>
      <c r="AN651" s="191">
        <v>240</v>
      </c>
      <c r="AO651" s="13"/>
      <c r="AP651" s="13"/>
      <c r="AQ651" s="196" t="s">
        <v>1903</v>
      </c>
      <c r="AR651" s="151">
        <v>245</v>
      </c>
      <c r="AS651" s="151">
        <f>AR651-AN651</f>
        <v>5</v>
      </c>
      <c r="AT651" s="199">
        <f>AR651/AN651-1</f>
        <v>2.0833333333333259E-2</v>
      </c>
      <c r="AU651" s="362"/>
      <c r="AV651" s="14"/>
      <c r="AW651" s="14"/>
      <c r="AX651" s="14" t="s">
        <v>1904</v>
      </c>
      <c r="AY651" s="14"/>
      <c r="AZ651" s="305" t="str">
        <f>IF(AF651&gt;0,"Ok","Falta diligenciar presupuesto asignado")</f>
        <v>Falta diligenciar presupuesto asignado</v>
      </c>
      <c r="BA651" s="132" t="str">
        <f>IF(AI651="Stock","Es Sotock","No Stock")</f>
        <v>No Stock</v>
      </c>
      <c r="BB651" s="132" t="str">
        <f>IF(AL651=AM651,"OK","NO")</f>
        <v>OK</v>
      </c>
      <c r="BC651" s="132" t="str">
        <f>IF(AM651=AN651,"OK","NO")</f>
        <v>NO</v>
      </c>
      <c r="BD651" s="374" t="str">
        <f>IF(AND(BB651="OK",BC651="OK",AI651="Stock"),"Stock OK","N/A o problema por ser Stock")</f>
        <v>N/A o problema por ser Stock</v>
      </c>
      <c r="BE651" s="365" t="e">
        <f>VLOOKUP(B651,[1]Gastos!$A$11:$R$4776,17,FALSE)</f>
        <v>#N/A</v>
      </c>
      <c r="BF651" s="365">
        <f>IF(ISERROR(BE651), 0, BE651)</f>
        <v>0</v>
      </c>
      <c r="BG651" s="405"/>
      <c r="BH651" s="14"/>
      <c r="BI651" s="14"/>
      <c r="BJ651" s="132" t="str">
        <f>IF(AND(BB651="OK",BC651="OK",AI651&lt;&gt;"Stock"),"N/A","Ok")</f>
        <v>Ok</v>
      </c>
      <c r="BK651" s="14" t="str">
        <f>IF(AU651&lt;AN651,"Meta 2025 menor que meta 2024","Meta 2025 mayor o igual a meta 2024")</f>
        <v>Meta 2025 menor que meta 2024</v>
      </c>
    </row>
    <row r="652" spans="1:600" s="45" customFormat="1" ht="20.100000000000001" hidden="1" customHeight="1" x14ac:dyDescent="0.25">
      <c r="A652" s="14" t="str">
        <f>+D652&amp;F652</f>
        <v>0230-0105</v>
      </c>
      <c r="B652" s="14" t="str">
        <f>+D652&amp;Q652</f>
        <v>0230-0113</v>
      </c>
      <c r="C652" s="14" t="s">
        <v>67</v>
      </c>
      <c r="D652" s="10" t="s">
        <v>1860</v>
      </c>
      <c r="E652" s="11" t="s">
        <v>1861</v>
      </c>
      <c r="F652" s="517" t="str">
        <f>VLOOKUP($B652,'producto-objetivo'!$A:$G,4,0)</f>
        <v>05</v>
      </c>
      <c r="G652" s="521" t="str">
        <f>VLOOKUP($B652,'producto-objetivo'!$A:$G,5,0)</f>
        <v>Elevar la calidad de la Educación Superior</v>
      </c>
      <c r="H652" s="527" t="s">
        <v>339</v>
      </c>
      <c r="I652" s="527" t="s">
        <v>1895</v>
      </c>
      <c r="J652" s="527" t="s">
        <v>223</v>
      </c>
      <c r="K652" s="527" t="s">
        <v>97</v>
      </c>
      <c r="L652" s="527" t="s">
        <v>98</v>
      </c>
      <c r="M652" s="540">
        <v>35</v>
      </c>
      <c r="N652" s="540">
        <v>53</v>
      </c>
      <c r="O652" s="540">
        <v>35</v>
      </c>
      <c r="P652" s="542"/>
      <c r="Q652" s="548">
        <v>13</v>
      </c>
      <c r="R652" s="22" t="s">
        <v>1901</v>
      </c>
      <c r="S652" s="13">
        <v>0</v>
      </c>
      <c r="T652" s="13">
        <v>0</v>
      </c>
      <c r="U652" s="13">
        <v>0</v>
      </c>
      <c r="V652" s="13">
        <v>0</v>
      </c>
      <c r="W652" s="12">
        <v>0</v>
      </c>
      <c r="X652" s="12">
        <v>0</v>
      </c>
      <c r="Y652" s="12">
        <v>0</v>
      </c>
      <c r="Z652" s="12">
        <v>0</v>
      </c>
      <c r="AA652" s="12">
        <v>0</v>
      </c>
      <c r="AB652" s="12">
        <v>0</v>
      </c>
      <c r="AC652" s="151"/>
      <c r="AD652" s="167"/>
      <c r="AE652" s="168"/>
      <c r="AF652" s="351">
        <f>IF(AND(AC652="",AD652="",AD652=""),0,BF652)</f>
        <v>0</v>
      </c>
      <c r="AG652" s="23" t="s">
        <v>729</v>
      </c>
      <c r="AH652" s="22" t="s">
        <v>1905</v>
      </c>
      <c r="AI652" s="189" t="s">
        <v>223</v>
      </c>
      <c r="AJ652" s="189" t="s">
        <v>145</v>
      </c>
      <c r="AK652" s="189" t="s">
        <v>98</v>
      </c>
      <c r="AL652" s="10"/>
      <c r="AM652" s="10"/>
      <c r="AN652" s="191">
        <v>215</v>
      </c>
      <c r="AO652" s="13"/>
      <c r="AP652" s="13"/>
      <c r="AQ652" s="196" t="s">
        <v>1906</v>
      </c>
      <c r="AR652" s="151">
        <v>216</v>
      </c>
      <c r="AS652" s="151">
        <f>AR652-AN652</f>
        <v>1</v>
      </c>
      <c r="AT652" s="199">
        <f>AR652/AN652-1</f>
        <v>4.6511627906977715E-3</v>
      </c>
      <c r="AU652" s="362"/>
      <c r="AV652" s="14"/>
      <c r="AW652" s="14"/>
      <c r="AX652" s="14" t="s">
        <v>1904</v>
      </c>
      <c r="AY652" s="14"/>
      <c r="AZ652" s="305" t="str">
        <f>IF(AF652&gt;0,"Ok","Falta diligenciar presupuesto asignado")</f>
        <v>Falta diligenciar presupuesto asignado</v>
      </c>
      <c r="BA652" s="132" t="str">
        <f>IF(AI652="Stock","Es Sotock","No Stock")</f>
        <v>No Stock</v>
      </c>
      <c r="BB652" s="132" t="str">
        <f>IF(AL652=AM652,"OK","NO")</f>
        <v>OK</v>
      </c>
      <c r="BC652" s="132" t="str">
        <f>IF(AM652=AN652,"OK","NO")</f>
        <v>NO</v>
      </c>
      <c r="BD652" s="374" t="str">
        <f>IF(AND(BB652="OK",BC652="OK",AI652="Stock"),"Stock OK","N/A o problema por ser Stock")</f>
        <v>N/A o problema por ser Stock</v>
      </c>
      <c r="BE652" s="365" t="e">
        <f>VLOOKUP(B652,[1]Gastos!$A$11:$R$4776,17,FALSE)</f>
        <v>#N/A</v>
      </c>
      <c r="BF652" s="365">
        <f>IF(ISERROR(BE652), 0, BE652)</f>
        <v>0</v>
      </c>
      <c r="BG652" s="405"/>
      <c r="BH652" s="14"/>
      <c r="BI652" s="14"/>
      <c r="BJ652" s="132" t="str">
        <f>IF(AND(BB652="OK",BC652="OK",AI652&lt;&gt;"Stock"),"N/A","Ok")</f>
        <v>Ok</v>
      </c>
      <c r="BK652" s="14" t="str">
        <f>IF(AU652&lt;AN652,"Meta 2025 menor que meta 2024","Meta 2025 mayor o igual a meta 2024")</f>
        <v>Meta 2025 menor que meta 2024</v>
      </c>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c r="GH652" s="1"/>
      <c r="GI652" s="1"/>
      <c r="GJ652" s="1"/>
      <c r="GK652" s="1"/>
      <c r="GL652" s="1"/>
      <c r="GM652" s="1"/>
      <c r="GN652" s="1"/>
      <c r="GO652" s="1"/>
      <c r="GP652" s="1"/>
      <c r="GQ652" s="1"/>
      <c r="GR652" s="1"/>
      <c r="GS652" s="1"/>
      <c r="GT652" s="1"/>
      <c r="GU652" s="1"/>
      <c r="GV652" s="1"/>
      <c r="GW652" s="1"/>
      <c r="GX652" s="1"/>
      <c r="GY652" s="1"/>
      <c r="GZ652" s="1"/>
      <c r="HA652" s="1"/>
      <c r="HB652" s="1"/>
      <c r="HC652" s="1"/>
      <c r="HD652" s="1"/>
      <c r="HE652" s="1"/>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c r="IV652" s="1"/>
      <c r="IW652" s="1"/>
      <c r="IX652" s="1"/>
      <c r="IY652" s="1"/>
      <c r="IZ652" s="1"/>
      <c r="JA652" s="1"/>
      <c r="JB652" s="1"/>
      <c r="JC652" s="1"/>
      <c r="JD652" s="1"/>
      <c r="JE652" s="1"/>
      <c r="JF652" s="1"/>
      <c r="JG652" s="1"/>
      <c r="JH652" s="1"/>
      <c r="JI652" s="1"/>
      <c r="JJ652" s="1"/>
      <c r="JK652" s="1"/>
      <c r="JL652" s="1"/>
      <c r="JM652" s="1"/>
      <c r="JN652" s="1"/>
      <c r="JO652" s="1"/>
      <c r="JP652" s="1"/>
      <c r="JQ652" s="1"/>
      <c r="JR652" s="1"/>
      <c r="JS652" s="1"/>
      <c r="JT652" s="1"/>
      <c r="JU652" s="1"/>
      <c r="JV652" s="1"/>
      <c r="JW652" s="1"/>
      <c r="JX652" s="1"/>
      <c r="JY652" s="1"/>
      <c r="JZ652" s="1"/>
      <c r="KA652" s="1"/>
      <c r="KB652" s="1"/>
      <c r="KC652" s="1"/>
      <c r="KD652" s="1"/>
      <c r="KE652" s="1"/>
      <c r="KF652" s="1"/>
      <c r="KG652" s="1"/>
      <c r="KH652" s="1"/>
      <c r="KI652" s="1"/>
      <c r="KJ652" s="1"/>
      <c r="KK652" s="1"/>
      <c r="KL652" s="1"/>
      <c r="KM652" s="1"/>
      <c r="KN652" s="1"/>
      <c r="KO652" s="1"/>
      <c r="KP652" s="1"/>
      <c r="KQ652" s="1"/>
      <c r="KR652" s="1"/>
      <c r="KS652" s="1"/>
      <c r="KT652" s="1"/>
      <c r="KU652" s="1"/>
      <c r="KV652" s="1"/>
      <c r="KW652" s="1"/>
      <c r="KX652" s="1"/>
      <c r="KY652" s="1"/>
      <c r="KZ652" s="1"/>
      <c r="LA652" s="1"/>
      <c r="LB652" s="1"/>
      <c r="LC652" s="1"/>
      <c r="LD652" s="1"/>
      <c r="LE652" s="1"/>
      <c r="LF652" s="1"/>
      <c r="LG652" s="1"/>
      <c r="LH652" s="1"/>
      <c r="LI652" s="1"/>
      <c r="LJ652" s="1"/>
      <c r="LK652" s="1"/>
      <c r="LL652" s="1"/>
      <c r="LM652" s="1"/>
      <c r="LN652" s="1"/>
      <c r="LO652" s="1"/>
      <c r="LP652" s="1"/>
      <c r="LQ652" s="1"/>
      <c r="LR652" s="1"/>
      <c r="LS652" s="1"/>
      <c r="LT652" s="1"/>
      <c r="LU652" s="1"/>
      <c r="LV652" s="1"/>
      <c r="LW652" s="1"/>
      <c r="LX652" s="1"/>
      <c r="LY652" s="1"/>
      <c r="LZ652" s="1"/>
      <c r="MA652" s="1"/>
      <c r="MB652" s="1"/>
      <c r="MC652" s="1"/>
      <c r="MD652" s="1"/>
      <c r="ME652" s="1"/>
      <c r="MF652" s="1"/>
      <c r="MG652" s="1"/>
      <c r="MH652" s="1"/>
      <c r="MI652" s="1"/>
      <c r="MJ652" s="1"/>
      <c r="MK652" s="1"/>
      <c r="ML652" s="1"/>
      <c r="MM652" s="1"/>
      <c r="MN652" s="1"/>
      <c r="MO652" s="1"/>
      <c r="MP652" s="1"/>
      <c r="MQ652" s="1"/>
      <c r="MR652" s="1"/>
      <c r="MS652" s="1"/>
      <c r="MT652" s="1"/>
      <c r="MU652" s="1"/>
      <c r="MV652" s="1"/>
      <c r="MW652" s="1"/>
      <c r="MX652" s="1"/>
      <c r="MY652" s="1"/>
      <c r="MZ652" s="1"/>
      <c r="NA652" s="1"/>
      <c r="NB652" s="1"/>
      <c r="NC652" s="1"/>
      <c r="ND652" s="1"/>
      <c r="NE652" s="1"/>
      <c r="NF652" s="1"/>
      <c r="NG652" s="1"/>
      <c r="NH652" s="1"/>
      <c r="NI652" s="1"/>
      <c r="NJ652" s="1"/>
      <c r="NK652" s="1"/>
      <c r="NL652" s="1"/>
      <c r="NM652" s="1"/>
      <c r="NN652" s="1"/>
      <c r="NO652" s="1"/>
      <c r="NP652" s="1"/>
      <c r="NQ652" s="1"/>
      <c r="NR652" s="1"/>
      <c r="NS652" s="1"/>
      <c r="NT652" s="1"/>
      <c r="NU652" s="1"/>
      <c r="NV652" s="1"/>
      <c r="NW652" s="1"/>
      <c r="NX652" s="1"/>
      <c r="NY652" s="1"/>
      <c r="NZ652" s="1"/>
      <c r="OA652" s="1"/>
      <c r="OB652" s="1"/>
      <c r="OC652" s="1"/>
      <c r="OD652" s="1"/>
      <c r="OE652" s="1"/>
      <c r="OF652" s="1"/>
      <c r="OG652" s="1"/>
      <c r="OH652" s="1"/>
      <c r="OI652" s="1"/>
      <c r="OJ652" s="1"/>
      <c r="OK652" s="1"/>
      <c r="OL652" s="1"/>
      <c r="OM652" s="1"/>
      <c r="ON652" s="1"/>
      <c r="OO652" s="1"/>
      <c r="OP652" s="1"/>
      <c r="OQ652" s="1"/>
      <c r="OR652" s="1"/>
      <c r="OS652" s="1"/>
      <c r="OT652" s="1"/>
      <c r="OU652" s="1"/>
      <c r="OV652" s="1"/>
      <c r="OW652" s="1"/>
      <c r="OX652" s="1"/>
      <c r="OY652" s="1"/>
      <c r="OZ652" s="1"/>
      <c r="PA652" s="1"/>
      <c r="PB652" s="1"/>
      <c r="PC652" s="1"/>
      <c r="PD652" s="1"/>
      <c r="PE652" s="1"/>
      <c r="PF652" s="1"/>
      <c r="PG652" s="1"/>
      <c r="PH652" s="1"/>
      <c r="PI652" s="1"/>
      <c r="PJ652" s="1"/>
      <c r="PK652" s="1"/>
      <c r="PL652" s="1"/>
      <c r="PM652" s="1"/>
      <c r="PN652" s="1"/>
      <c r="PO652" s="1"/>
      <c r="PP652" s="1"/>
      <c r="PQ652" s="1"/>
      <c r="PR652" s="1"/>
      <c r="PS652" s="1"/>
      <c r="PT652" s="1"/>
      <c r="PU652" s="1"/>
      <c r="PV652" s="1"/>
      <c r="PW652" s="1"/>
      <c r="PX652" s="1"/>
      <c r="PY652" s="1"/>
      <c r="PZ652" s="1"/>
      <c r="QA652" s="1"/>
      <c r="QB652" s="1"/>
      <c r="QC652" s="1"/>
      <c r="QD652" s="1"/>
      <c r="QE652" s="1"/>
      <c r="QF652" s="1"/>
      <c r="QG652" s="1"/>
      <c r="QH652" s="1"/>
      <c r="QI652" s="1"/>
      <c r="QJ652" s="1"/>
      <c r="QK652" s="1"/>
      <c r="QL652" s="1"/>
      <c r="QM652" s="1"/>
      <c r="QN652" s="1"/>
      <c r="QO652" s="1"/>
      <c r="QP652" s="1"/>
      <c r="QQ652" s="1"/>
      <c r="QR652" s="1"/>
      <c r="QS652" s="1"/>
      <c r="QT652" s="1"/>
      <c r="QU652" s="1"/>
      <c r="QV652" s="1"/>
      <c r="QW652" s="1"/>
      <c r="QX652" s="1"/>
      <c r="QY652" s="1"/>
      <c r="QZ652" s="1"/>
      <c r="RA652" s="1"/>
      <c r="RB652" s="1"/>
      <c r="RC652" s="1"/>
      <c r="RD652" s="1"/>
      <c r="RE652" s="1"/>
      <c r="RF652" s="1"/>
      <c r="RG652" s="1"/>
      <c r="RH652" s="1"/>
      <c r="RI652" s="1"/>
      <c r="RJ652" s="1"/>
      <c r="RK652" s="1"/>
      <c r="RL652" s="1"/>
      <c r="RM652" s="1"/>
      <c r="RN652" s="1"/>
      <c r="RO652" s="1"/>
      <c r="RP652" s="1"/>
      <c r="RQ652" s="1"/>
      <c r="RR652" s="1"/>
      <c r="RS652" s="1"/>
      <c r="RT652" s="1"/>
      <c r="RU652" s="1"/>
      <c r="RV652" s="1"/>
      <c r="RW652" s="1"/>
      <c r="RX652" s="1"/>
      <c r="RY652" s="1"/>
      <c r="RZ652" s="1"/>
      <c r="SA652" s="1"/>
      <c r="SB652" s="1"/>
      <c r="SC652" s="1"/>
      <c r="SD652" s="1"/>
      <c r="SE652" s="1"/>
      <c r="SF652" s="1"/>
      <c r="SG652" s="1"/>
      <c r="SH652" s="1"/>
      <c r="SI652" s="1"/>
      <c r="SJ652" s="1"/>
      <c r="SK652" s="1"/>
      <c r="SL652" s="1"/>
      <c r="SM652" s="1"/>
      <c r="SN652" s="1"/>
      <c r="SO652" s="1"/>
      <c r="SP652" s="1"/>
      <c r="SQ652" s="1"/>
      <c r="SR652" s="1"/>
      <c r="SS652" s="1"/>
      <c r="ST652" s="1"/>
      <c r="SU652" s="1"/>
      <c r="SV652" s="1"/>
      <c r="SW652" s="1"/>
      <c r="SX652" s="1"/>
      <c r="SY652" s="1"/>
      <c r="SZ652" s="1"/>
      <c r="TA652" s="1"/>
      <c r="TB652" s="1"/>
      <c r="TC652" s="1"/>
      <c r="TD652" s="1"/>
      <c r="TE652" s="1"/>
      <c r="TF652" s="1"/>
      <c r="TG652" s="1"/>
      <c r="TH652" s="1"/>
      <c r="TI652" s="1"/>
      <c r="TJ652" s="1"/>
      <c r="TK652" s="1"/>
      <c r="TL652" s="1"/>
      <c r="TM652" s="1"/>
      <c r="TN652" s="1"/>
      <c r="TO652" s="1"/>
      <c r="TP652" s="1"/>
      <c r="TQ652" s="1"/>
      <c r="TR652" s="1"/>
      <c r="TS652" s="1"/>
      <c r="TT652" s="1"/>
      <c r="TU652" s="1"/>
      <c r="TV652" s="1"/>
      <c r="TW652" s="1"/>
      <c r="TX652" s="1"/>
      <c r="TY652" s="1"/>
      <c r="TZ652" s="1"/>
      <c r="UA652" s="1"/>
      <c r="UB652" s="1"/>
      <c r="UC652" s="1"/>
      <c r="UD652" s="1"/>
      <c r="UE652" s="1"/>
      <c r="UF652" s="1"/>
      <c r="UG652" s="1"/>
      <c r="UH652" s="1"/>
      <c r="UI652" s="1"/>
      <c r="UJ652" s="1"/>
      <c r="UK652" s="1"/>
      <c r="UL652" s="1"/>
      <c r="UM652" s="1"/>
      <c r="UN652" s="1"/>
      <c r="UO652" s="1"/>
      <c r="UP652" s="1"/>
      <c r="UQ652" s="1"/>
      <c r="UR652" s="1"/>
      <c r="US652" s="1"/>
      <c r="UT652" s="1"/>
      <c r="UU652" s="1"/>
      <c r="UV652" s="1"/>
      <c r="UW652" s="1"/>
      <c r="UX652" s="1"/>
      <c r="UY652" s="1"/>
      <c r="UZ652" s="1"/>
      <c r="VA652" s="1"/>
      <c r="VB652" s="1"/>
      <c r="VC652" s="1"/>
      <c r="VD652" s="1"/>
      <c r="VE652" s="1"/>
      <c r="VF652" s="1"/>
      <c r="VG652" s="1"/>
      <c r="VH652" s="1"/>
      <c r="VI652" s="1"/>
      <c r="VJ652" s="1"/>
      <c r="VK652" s="1"/>
      <c r="VL652" s="1"/>
      <c r="VM652" s="1"/>
      <c r="VN652" s="1"/>
      <c r="VO652" s="1"/>
      <c r="VP652" s="1"/>
      <c r="VQ652" s="1"/>
      <c r="VR652" s="1"/>
      <c r="VS652" s="1"/>
      <c r="VT652" s="1"/>
      <c r="VU652" s="1"/>
      <c r="VV652" s="1"/>
      <c r="VW652" s="1"/>
      <c r="VX652" s="1"/>
      <c r="VY652" s="1"/>
      <c r="VZ652" s="1"/>
      <c r="WA652" s="1"/>
      <c r="WB652" s="1"/>
    </row>
    <row r="653" spans="1:600" s="45" customFormat="1" ht="20.100000000000001" hidden="1" customHeight="1" x14ac:dyDescent="0.25">
      <c r="A653" s="14" t="str">
        <f>+D653&amp;F653</f>
        <v>0206-0101</v>
      </c>
      <c r="B653" s="14" t="str">
        <f>+D653&amp;Q653</f>
        <v>0206-0103</v>
      </c>
      <c r="C653" s="45" t="s">
        <v>71</v>
      </c>
      <c r="D653" s="27" t="s">
        <v>1357</v>
      </c>
      <c r="E653" s="28" t="s">
        <v>1358</v>
      </c>
      <c r="F653" s="519" t="str">
        <f>VLOOKUP($B653,'producto-objetivo'!$A:$G,4,0)</f>
        <v>01</v>
      </c>
      <c r="G653" s="522" t="str">
        <f>VLOOKUP($B653,'producto-objetivo'!$A:$G,5,0)</f>
        <v>Mejorar efectividad de la gestión pensional del distrito capital</v>
      </c>
      <c r="H653" s="522" t="str">
        <f>_xlfn.XLOOKUP($A653,'indicador-objetivo'!$A:$A,'indicador-objetivo'!F:F,"DATO NO ENCONTRADO",0)</f>
        <v>1</v>
      </c>
      <c r="I653" s="522" t="str">
        <f>_xlfn.XLOOKUP($A653,'indicador-objetivo'!$A:$A,'indicador-objetivo'!G:G,"DATO NO ENCONTRADO",0)</f>
        <v>Porcentaje de cobertura de pensionados del distrito atendidos por el FONCEP</v>
      </c>
      <c r="J653" s="522" t="str">
        <f>_xlfn.XLOOKUP($A653,'indicador-objetivo'!$A:$A,'indicador-objetivo'!H:H,"DATO NO ENCONTRADO",0)</f>
        <v>Capacidad</v>
      </c>
      <c r="K653" s="522" t="str">
        <f>_xlfn.XLOOKUP($A653,'indicador-objetivo'!$A:$A,'indicador-objetivo'!I:I,"DATO NO ENCONTRADO",0)</f>
        <v>Anual</v>
      </c>
      <c r="L653" s="522" t="str">
        <f>_xlfn.XLOOKUP($A653,'indicador-objetivo'!$A:$A,'indicador-objetivo'!J:J,"DATO NO ENCONTRADO",0)</f>
        <v>%</v>
      </c>
      <c r="M653" s="522">
        <f>_xlfn.XLOOKUP($A653,'indicador-objetivo'!$A:$A,'indicador-objetivo'!K:K,"DATO NO ENCONTRADO",0)</f>
        <v>38</v>
      </c>
      <c r="N653" s="522">
        <f>_xlfn.XLOOKUP($A653,'indicador-objetivo'!$A:$A,'indicador-objetivo'!L:L,"DATO NO ENCONTRADO",0)</f>
        <v>100</v>
      </c>
      <c r="O653" s="522">
        <f>_xlfn.XLOOKUP($A653,'indicador-objetivo'!$A:$A,'indicador-objetivo'!M:M,"DATO NO ENCONTRADO",0)</f>
        <v>40</v>
      </c>
      <c r="P653" s="542"/>
      <c r="Q653" s="549" t="s">
        <v>100</v>
      </c>
      <c r="R653" s="250" t="s">
        <v>1365</v>
      </c>
      <c r="S653" s="69"/>
      <c r="T653" s="38"/>
      <c r="U653" s="38"/>
      <c r="V653" s="38"/>
      <c r="W653" s="29"/>
      <c r="X653" s="29"/>
      <c r="Y653" s="29"/>
      <c r="Z653" s="29"/>
      <c r="AA653" s="29"/>
      <c r="AB653" s="29"/>
      <c r="AC653" s="151">
        <v>652</v>
      </c>
      <c r="AD653" s="167">
        <f>AC653-T653</f>
        <v>652</v>
      </c>
      <c r="AE653" s="168">
        <v>1</v>
      </c>
      <c r="AF653" s="351">
        <f>IF(AND(AC653="",AD653="",AD653=""),0,BF653)</f>
        <v>0</v>
      </c>
      <c r="AG653" s="140" t="s">
        <v>248</v>
      </c>
      <c r="AH653" s="44" t="s">
        <v>1366</v>
      </c>
      <c r="AI653" s="36" t="s">
        <v>96</v>
      </c>
      <c r="AJ653" s="36" t="s">
        <v>97</v>
      </c>
      <c r="AK653" s="36" t="s">
        <v>98</v>
      </c>
      <c r="AL653" s="127">
        <v>220</v>
      </c>
      <c r="AM653" s="127">
        <v>330</v>
      </c>
      <c r="AN653" s="37">
        <v>330</v>
      </c>
      <c r="AO653" s="129"/>
      <c r="AP653" s="129"/>
      <c r="AQ653" s="130" t="s">
        <v>1367</v>
      </c>
      <c r="AR653" s="157"/>
      <c r="AS653" s="469">
        <f>AR653-AN653</f>
        <v>-330</v>
      </c>
      <c r="AT653" s="473">
        <f>AR653/AN653-1</f>
        <v>-1</v>
      </c>
      <c r="AU653" s="475"/>
      <c r="AV653" s="1"/>
      <c r="AX653" s="45" t="s">
        <v>1368</v>
      </c>
      <c r="AY653" s="1"/>
      <c r="AZ653" s="305" t="str">
        <f>IF(AF653&gt;0,"Ok","Falta diligenciar presupuesto asignado")</f>
        <v>Falta diligenciar presupuesto asignado</v>
      </c>
      <c r="BA653" s="132" t="str">
        <f>IF(AI653="Stock","Es Sotock","No Stock")</f>
        <v>No Stock</v>
      </c>
      <c r="BB653" s="132" t="str">
        <f>IF(AL653=AM653,"OK","NO")</f>
        <v>NO</v>
      </c>
      <c r="BC653" s="132" t="str">
        <f>IF(AM653=AN653,"OK","NO")</f>
        <v>OK</v>
      </c>
      <c r="BD653" s="374" t="str">
        <f>IF(AND(BB653="OK",BC653="OK",AI653="Stock"),"Stock OK","N/A o problema por ser Stock")</f>
        <v>N/A o problema por ser Stock</v>
      </c>
      <c r="BE653" s="365" t="e">
        <f>VLOOKUP(B653,[1]Gastos!$A$11:$R$4776,17,FALSE)</f>
        <v>#N/A</v>
      </c>
      <c r="BF653" s="365">
        <f>IF(ISERROR(BE653), 0, BE653)</f>
        <v>0</v>
      </c>
      <c r="BG653" s="405"/>
      <c r="BH653" s="1"/>
      <c r="BI653" s="1"/>
      <c r="BJ653" s="132" t="str">
        <f>IF(AND(BB653="OK",BC653="OK",AI653&lt;&gt;"Stock"),"N/A","Ok")</f>
        <v>Ok</v>
      </c>
      <c r="BK653" s="14" t="str">
        <f>IF(AU653&lt;AN653,"Meta 2025 menor que meta 2024","Meta 2025 mayor o igual a meta 2024")</f>
        <v>Meta 2025 menor que meta 2024</v>
      </c>
      <c r="BL653" s="1" t="s">
        <v>3836</v>
      </c>
      <c r="BM653" s="1" t="s">
        <v>3838</v>
      </c>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c r="GH653" s="1"/>
      <c r="GI653" s="1"/>
      <c r="GJ653" s="1"/>
      <c r="GK653" s="1"/>
      <c r="GL653" s="1"/>
      <c r="GM653" s="1"/>
      <c r="GN653" s="1"/>
      <c r="GO653" s="1"/>
      <c r="GP653" s="1"/>
      <c r="GQ653" s="1"/>
      <c r="GR653" s="1"/>
      <c r="GS653" s="1"/>
      <c r="GT653" s="1"/>
      <c r="GU653" s="1"/>
      <c r="GV653" s="1"/>
      <c r="GW653" s="1"/>
      <c r="GX653" s="1"/>
      <c r="GY653" s="1"/>
      <c r="GZ653" s="1"/>
      <c r="HA653" s="1"/>
      <c r="HB653" s="1"/>
      <c r="HC653" s="1"/>
      <c r="HD653" s="1"/>
      <c r="HE653" s="1"/>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c r="IS653" s="1"/>
      <c r="IT653" s="1"/>
      <c r="IU653" s="1"/>
      <c r="IV653" s="1"/>
      <c r="IW653" s="1"/>
      <c r="IX653" s="1"/>
      <c r="IY653" s="1"/>
      <c r="IZ653" s="1"/>
      <c r="JA653" s="1"/>
      <c r="JB653" s="1"/>
      <c r="JC653" s="1"/>
      <c r="JD653" s="1"/>
      <c r="JE653" s="1"/>
      <c r="JF653" s="1"/>
      <c r="JG653" s="1"/>
      <c r="JH653" s="1"/>
      <c r="JI653" s="1"/>
      <c r="JJ653" s="1"/>
      <c r="JK653" s="1"/>
      <c r="JL653" s="1"/>
      <c r="JM653" s="1"/>
      <c r="JN653" s="1"/>
      <c r="JO653" s="1"/>
      <c r="JP653" s="1"/>
      <c r="JQ653" s="1"/>
      <c r="JR653" s="1"/>
      <c r="JS653" s="1"/>
      <c r="JT653" s="1"/>
      <c r="JU653" s="1"/>
      <c r="JV653" s="1"/>
      <c r="JW653" s="1"/>
      <c r="JX653" s="1"/>
      <c r="JY653" s="1"/>
      <c r="JZ653" s="1"/>
      <c r="KA653" s="1"/>
      <c r="KB653" s="1"/>
      <c r="KC653" s="1"/>
      <c r="KD653" s="1"/>
      <c r="KE653" s="1"/>
      <c r="KF653" s="1"/>
      <c r="KG653" s="1"/>
      <c r="KH653" s="1"/>
      <c r="KI653" s="1"/>
      <c r="KJ653" s="1"/>
      <c r="KK653" s="1"/>
      <c r="KL653" s="1"/>
      <c r="KM653" s="1"/>
      <c r="KN653" s="1"/>
      <c r="KO653" s="1"/>
      <c r="KP653" s="1"/>
      <c r="KQ653" s="1"/>
      <c r="KR653" s="1"/>
      <c r="KS653" s="1"/>
      <c r="KT653" s="1"/>
      <c r="KU653" s="1"/>
      <c r="KV653" s="1"/>
      <c r="KW653" s="1"/>
      <c r="KX653" s="1"/>
      <c r="KY653" s="1"/>
      <c r="KZ653" s="1"/>
      <c r="LA653" s="1"/>
      <c r="LB653" s="1"/>
      <c r="LC653" s="1"/>
      <c r="LD653" s="1"/>
      <c r="LE653" s="1"/>
      <c r="LF653" s="1"/>
      <c r="LG653" s="1"/>
      <c r="LH653" s="1"/>
      <c r="LI653" s="1"/>
      <c r="LJ653" s="1"/>
      <c r="LK653" s="1"/>
      <c r="LL653" s="1"/>
      <c r="LM653" s="1"/>
      <c r="LN653" s="1"/>
      <c r="LO653" s="1"/>
      <c r="LP653" s="1"/>
      <c r="LQ653" s="1"/>
      <c r="LR653" s="1"/>
      <c r="LS653" s="1"/>
      <c r="LT653" s="1"/>
      <c r="LU653" s="1"/>
      <c r="LV653" s="1"/>
      <c r="LW653" s="1"/>
      <c r="LX653" s="1"/>
      <c r="LY653" s="1"/>
      <c r="LZ653" s="1"/>
      <c r="MA653" s="1"/>
      <c r="MB653" s="1"/>
      <c r="MC653" s="1"/>
      <c r="MD653" s="1"/>
      <c r="ME653" s="1"/>
      <c r="MF653" s="1"/>
      <c r="MG653" s="1"/>
      <c r="MH653" s="1"/>
      <c r="MI653" s="1"/>
      <c r="MJ653" s="1"/>
      <c r="MK653" s="1"/>
      <c r="ML653" s="1"/>
      <c r="MM653" s="1"/>
      <c r="MN653" s="1"/>
      <c r="MO653" s="1"/>
      <c r="MP653" s="1"/>
      <c r="MQ653" s="1"/>
      <c r="MR653" s="1"/>
      <c r="MS653" s="1"/>
      <c r="MT653" s="1"/>
      <c r="MU653" s="1"/>
      <c r="MV653" s="1"/>
      <c r="MW653" s="1"/>
      <c r="MX653" s="1"/>
      <c r="MY653" s="1"/>
      <c r="MZ653" s="1"/>
      <c r="NA653" s="1"/>
      <c r="NB653" s="1"/>
      <c r="NC653" s="1"/>
      <c r="ND653" s="1"/>
      <c r="NE653" s="1"/>
      <c r="NF653" s="1"/>
      <c r="NG653" s="1"/>
      <c r="NH653" s="1"/>
      <c r="NI653" s="1"/>
      <c r="NJ653" s="1"/>
      <c r="NK653" s="1"/>
      <c r="NL653" s="1"/>
      <c r="NM653" s="1"/>
      <c r="NN653" s="1"/>
      <c r="NO653" s="1"/>
      <c r="NP653" s="1"/>
      <c r="NQ653" s="1"/>
      <c r="NR653" s="1"/>
      <c r="NS653" s="1"/>
      <c r="NT653" s="1"/>
      <c r="NU653" s="1"/>
      <c r="NV653" s="1"/>
      <c r="NW653" s="1"/>
      <c r="NX653" s="1"/>
      <c r="NY653" s="1"/>
      <c r="NZ653" s="1"/>
      <c r="OA653" s="1"/>
      <c r="OB653" s="1"/>
      <c r="OC653" s="1"/>
      <c r="OD653" s="1"/>
      <c r="OE653" s="1"/>
      <c r="OF653" s="1"/>
      <c r="OG653" s="1"/>
      <c r="OH653" s="1"/>
      <c r="OI653" s="1"/>
      <c r="OJ653" s="1"/>
      <c r="OK653" s="1"/>
      <c r="OL653" s="1"/>
      <c r="OM653" s="1"/>
      <c r="ON653" s="1"/>
      <c r="OO653" s="1"/>
      <c r="OP653" s="1"/>
      <c r="OQ653" s="1"/>
      <c r="OR653" s="1"/>
      <c r="OS653" s="1"/>
      <c r="OT653" s="1"/>
      <c r="OU653" s="1"/>
      <c r="OV653" s="1"/>
      <c r="OW653" s="1"/>
      <c r="OX653" s="1"/>
      <c r="OY653" s="1"/>
      <c r="OZ653" s="1"/>
      <c r="PA653" s="1"/>
      <c r="PB653" s="1"/>
      <c r="PC653" s="1"/>
      <c r="PD653" s="1"/>
      <c r="PE653" s="1"/>
      <c r="PF653" s="1"/>
      <c r="PG653" s="1"/>
      <c r="PH653" s="1"/>
      <c r="PI653" s="1"/>
      <c r="PJ653" s="1"/>
      <c r="PK653" s="1"/>
      <c r="PL653" s="1"/>
      <c r="PM653" s="1"/>
      <c r="PN653" s="1"/>
      <c r="PO653" s="1"/>
      <c r="PP653" s="1"/>
      <c r="PQ653" s="1"/>
      <c r="PR653" s="1"/>
      <c r="PS653" s="1"/>
      <c r="PT653" s="1"/>
      <c r="PU653" s="1"/>
      <c r="PV653" s="1"/>
      <c r="PW653" s="1"/>
      <c r="PX653" s="1"/>
      <c r="PY653" s="1"/>
      <c r="PZ653" s="1"/>
      <c r="QA653" s="1"/>
      <c r="QB653" s="1"/>
      <c r="QC653" s="1"/>
      <c r="QD653" s="1"/>
      <c r="QE653" s="1"/>
      <c r="QF653" s="1"/>
      <c r="QG653" s="1"/>
      <c r="QH653" s="1"/>
      <c r="QI653" s="1"/>
      <c r="QJ653" s="1"/>
      <c r="QK653" s="1"/>
      <c r="QL653" s="1"/>
      <c r="QM653" s="1"/>
      <c r="QN653" s="1"/>
      <c r="QO653" s="1"/>
      <c r="QP653" s="1"/>
      <c r="QQ653" s="1"/>
      <c r="QR653" s="1"/>
      <c r="QS653" s="1"/>
      <c r="QT653" s="1"/>
      <c r="QU653" s="1"/>
      <c r="QV653" s="1"/>
      <c r="QW653" s="1"/>
      <c r="QX653" s="1"/>
      <c r="QY653" s="1"/>
      <c r="QZ653" s="1"/>
      <c r="RA653" s="1"/>
      <c r="RB653" s="1"/>
      <c r="RC653" s="1"/>
      <c r="RD653" s="1"/>
      <c r="RE653" s="1"/>
      <c r="RF653" s="1"/>
      <c r="RG653" s="1"/>
      <c r="RH653" s="1"/>
      <c r="RI653" s="1"/>
      <c r="RJ653" s="1"/>
      <c r="RK653" s="1"/>
      <c r="RL653" s="1"/>
      <c r="RM653" s="1"/>
      <c r="RN653" s="1"/>
      <c r="RO653" s="1"/>
      <c r="RP653" s="1"/>
      <c r="RQ653" s="1"/>
      <c r="RR653" s="1"/>
      <c r="RS653" s="1"/>
      <c r="RT653" s="1"/>
      <c r="RU653" s="1"/>
      <c r="RV653" s="1"/>
      <c r="RW653" s="1"/>
      <c r="RX653" s="1"/>
      <c r="RY653" s="1"/>
      <c r="RZ653" s="1"/>
      <c r="SA653" s="1"/>
      <c r="SB653" s="1"/>
      <c r="SC653" s="1"/>
      <c r="SD653" s="1"/>
      <c r="SE653" s="1"/>
      <c r="SF653" s="1"/>
      <c r="SG653" s="1"/>
      <c r="SH653" s="1"/>
      <c r="SI653" s="1"/>
      <c r="SJ653" s="1"/>
      <c r="SK653" s="1"/>
      <c r="SL653" s="1"/>
      <c r="SM653" s="1"/>
      <c r="SN653" s="1"/>
      <c r="SO653" s="1"/>
      <c r="SP653" s="1"/>
      <c r="SQ653" s="1"/>
      <c r="SR653" s="1"/>
      <c r="SS653" s="1"/>
      <c r="ST653" s="1"/>
      <c r="SU653" s="1"/>
      <c r="SV653" s="1"/>
      <c r="SW653" s="1"/>
      <c r="SX653" s="1"/>
      <c r="SY653" s="1"/>
      <c r="SZ653" s="1"/>
      <c r="TA653" s="1"/>
      <c r="TB653" s="1"/>
      <c r="TC653" s="1"/>
      <c r="TD653" s="1"/>
      <c r="TE653" s="1"/>
      <c r="TF653" s="1"/>
      <c r="TG653" s="1"/>
      <c r="TH653" s="1"/>
      <c r="TI653" s="1"/>
      <c r="TJ653" s="1"/>
      <c r="TK653" s="1"/>
      <c r="TL653" s="1"/>
      <c r="TM653" s="1"/>
      <c r="TN653" s="1"/>
      <c r="TO653" s="1"/>
      <c r="TP653" s="1"/>
      <c r="TQ653" s="1"/>
      <c r="TR653" s="1"/>
      <c r="TS653" s="1"/>
      <c r="TT653" s="1"/>
      <c r="TU653" s="1"/>
      <c r="TV653" s="1"/>
      <c r="TW653" s="1"/>
      <c r="TX653" s="1"/>
      <c r="TY653" s="1"/>
      <c r="TZ653" s="1"/>
      <c r="UA653" s="1"/>
      <c r="UB653" s="1"/>
      <c r="UC653" s="1"/>
      <c r="UD653" s="1"/>
      <c r="UE653" s="1"/>
      <c r="UF653" s="1"/>
      <c r="UG653" s="1"/>
      <c r="UH653" s="1"/>
      <c r="UI653" s="1"/>
      <c r="UJ653" s="1"/>
      <c r="UK653" s="1"/>
      <c r="UL653" s="1"/>
      <c r="UM653" s="1"/>
      <c r="UN653" s="1"/>
      <c r="UO653" s="1"/>
      <c r="UP653" s="1"/>
      <c r="UQ653" s="1"/>
      <c r="UR653" s="1"/>
      <c r="US653" s="1"/>
      <c r="UT653" s="1"/>
      <c r="UU653" s="1"/>
      <c r="UV653" s="1"/>
      <c r="UW653" s="1"/>
      <c r="UX653" s="1"/>
      <c r="UY653" s="1"/>
      <c r="UZ653" s="1"/>
      <c r="VA653" s="1"/>
      <c r="VB653" s="1"/>
      <c r="VC653" s="1"/>
      <c r="VD653" s="1"/>
      <c r="VE653" s="1"/>
      <c r="VF653" s="1"/>
      <c r="VG653" s="1"/>
      <c r="VH653" s="1"/>
      <c r="VI653" s="1"/>
      <c r="VJ653" s="1"/>
      <c r="VK653" s="1"/>
      <c r="VL653" s="1"/>
      <c r="VM653" s="1"/>
      <c r="VN653" s="1"/>
      <c r="VO653" s="1"/>
      <c r="VP653" s="1"/>
      <c r="VQ653" s="1"/>
      <c r="VR653" s="1"/>
      <c r="VS653" s="1"/>
      <c r="VT653" s="1"/>
      <c r="VU653" s="1"/>
      <c r="VV653" s="1"/>
      <c r="VW653" s="1"/>
      <c r="VX653" s="1"/>
      <c r="VY653" s="1"/>
      <c r="VZ653" s="1"/>
      <c r="WA653" s="1"/>
      <c r="WB653" s="1"/>
    </row>
    <row r="654" spans="1:600" s="45" customFormat="1" ht="20.100000000000001" hidden="1" customHeight="1" x14ac:dyDescent="0.25">
      <c r="A654" s="14" t="str">
        <f>+D654&amp;F654</f>
        <v>0218-0101</v>
      </c>
      <c r="B654" s="14" t="str">
        <f>+D654&amp;Q654</f>
        <v>0218-0102</v>
      </c>
      <c r="C654" s="1" t="s">
        <v>62</v>
      </c>
      <c r="D654" s="5" t="s">
        <v>1560</v>
      </c>
      <c r="E654" s="6" t="s">
        <v>1561</v>
      </c>
      <c r="F654" s="520" t="str">
        <f>VLOOKUP($B654,'producto-objetivo'!$A:$G,4,0)</f>
        <v>01</v>
      </c>
      <c r="G654" s="513" t="str">
        <f>VLOOKUP($B654,'producto-objetivo'!$A:$G,5,0)</f>
        <v>Consolidar al jardín botánico José Celestino Mutis como centro líder, en investigación, gestión del conocimiento y desarrollo científico de los ecosistemas altoandinos y de páramo.</v>
      </c>
      <c r="H654" s="513" t="str">
        <f>_xlfn.XLOOKUP($A654,'indicador-objetivo'!$A:$A,'indicador-objetivo'!F:F,"DATO NO ENCONTRADO",0)</f>
        <v>1</v>
      </c>
      <c r="I654" s="513" t="str">
        <f>_xlfn.XLOOKUP($A654,'indicador-objetivo'!$A:$A,'indicador-objetivo'!G:G,"DATO NO ENCONTRADO",0)</f>
        <v>Número de dimensiones desarrolladas para la consolidación del Jardín Botánico José Celestino Mutis como centro de investigación</v>
      </c>
      <c r="J654" s="513" t="str">
        <f>_xlfn.XLOOKUP($A654,'indicador-objetivo'!$A:$A,'indicador-objetivo'!H:H,"DATO NO ENCONTRADO",0)</f>
        <v>Stock</v>
      </c>
      <c r="K654" s="513" t="str">
        <f>_xlfn.XLOOKUP($A654,'indicador-objetivo'!$A:$A,'indicador-objetivo'!I:I,"DATO NO ENCONTRADO",0)</f>
        <v>Anual</v>
      </c>
      <c r="L654" s="513" t="str">
        <f>_xlfn.XLOOKUP($A654,'indicador-objetivo'!$A:$A,'indicador-objetivo'!J:J,"DATO NO ENCONTRADO",0)</f>
        <v>VAL</v>
      </c>
      <c r="M654" s="513">
        <f>_xlfn.XLOOKUP($A654,'indicador-objetivo'!$A:$A,'indicador-objetivo'!K:K,"DATO NO ENCONTRADO",0)</f>
        <v>4</v>
      </c>
      <c r="N654" s="513">
        <f>_xlfn.XLOOKUP($A654,'indicador-objetivo'!$A:$A,'indicador-objetivo'!L:L,"DATO NO ENCONTRADO",0)</f>
        <v>4</v>
      </c>
      <c r="O654" s="513">
        <f>_xlfn.XLOOKUP($A654,'indicador-objetivo'!$A:$A,'indicador-objetivo'!M:M,"DATO NO ENCONTRADO",0)</f>
        <v>4</v>
      </c>
      <c r="P654" s="542"/>
      <c r="Q654" s="448" t="s">
        <v>110</v>
      </c>
      <c r="R654" s="90" t="s">
        <v>1565</v>
      </c>
      <c r="S654" s="9">
        <v>1856.8309999999999</v>
      </c>
      <c r="T654" s="9">
        <v>1856.8309999999999</v>
      </c>
      <c r="U654" s="9">
        <v>716.89618399999995</v>
      </c>
      <c r="V654" s="9">
        <v>453.983633</v>
      </c>
      <c r="W654" s="7" t="s">
        <v>94</v>
      </c>
      <c r="X654" s="7" t="s">
        <v>156</v>
      </c>
      <c r="Y654" s="7" t="s">
        <v>94</v>
      </c>
      <c r="Z654" s="7" t="s">
        <v>94</v>
      </c>
      <c r="AA654" s="7" t="s">
        <v>94</v>
      </c>
      <c r="AB654" s="7" t="s">
        <v>94</v>
      </c>
      <c r="AC654" s="9"/>
      <c r="AD654" s="170">
        <f>AC654-T654</f>
        <v>-1856.8309999999999</v>
      </c>
      <c r="AE654" s="168"/>
      <c r="AF654" s="351">
        <f>IF(AND(AC654="",AD654="",AD654=""),0,BF654)</f>
        <v>0</v>
      </c>
      <c r="AG654" s="181" t="s">
        <v>248</v>
      </c>
      <c r="AH654" s="90" t="s">
        <v>1568</v>
      </c>
      <c r="AI654" s="5" t="s">
        <v>96</v>
      </c>
      <c r="AJ654" s="5" t="s">
        <v>97</v>
      </c>
      <c r="AK654" s="5" t="s">
        <v>98</v>
      </c>
      <c r="AL654" s="5">
        <v>1291027</v>
      </c>
      <c r="AM654" s="5">
        <v>597051</v>
      </c>
      <c r="AN654" s="9">
        <v>57051</v>
      </c>
      <c r="AO654" s="9">
        <v>140575</v>
      </c>
      <c r="AP654" s="9">
        <v>0</v>
      </c>
      <c r="AQ654" s="6" t="s">
        <v>1569</v>
      </c>
      <c r="AR654" s="151">
        <v>60</v>
      </c>
      <c r="AS654" s="151">
        <f>AR654-AN654</f>
        <v>-56991</v>
      </c>
      <c r="AT654" s="151"/>
      <c r="AU654" s="359"/>
      <c r="AV654" s="1"/>
      <c r="AW654" s="1"/>
      <c r="AX654" s="1"/>
      <c r="AY654" s="1"/>
      <c r="AZ654" s="305" t="str">
        <f>IF(AF654&gt;0,"Ok","Falta diligenciar presupuesto asignado")</f>
        <v>Falta diligenciar presupuesto asignado</v>
      </c>
      <c r="BA654" s="132" t="str">
        <f>IF(AI654="Stock","Es Sotock","No Stock")</f>
        <v>No Stock</v>
      </c>
      <c r="BB654" s="132" t="str">
        <f>IF(AL654=AM654,"OK","NO")</f>
        <v>NO</v>
      </c>
      <c r="BC654" s="132" t="str">
        <f>IF(AM654=AN654,"OK","NO")</f>
        <v>NO</v>
      </c>
      <c r="BD654" s="374" t="str">
        <f>IF(AND(BB654="OK",BC654="OK",AI654="Stock"),"Stock OK","N/A o problema por ser Stock")</f>
        <v>N/A o problema por ser Stock</v>
      </c>
      <c r="BE654" s="365" t="e">
        <f>VLOOKUP(B654,[1]Gastos!$A$11:$R$4776,17,FALSE)</f>
        <v>#N/A</v>
      </c>
      <c r="BF654" s="365">
        <f>IF(ISERROR(BE654), 0, BE654)</f>
        <v>0</v>
      </c>
      <c r="BG654" s="405"/>
      <c r="BH654" s="1"/>
      <c r="BI654" s="1"/>
      <c r="BJ654" s="132" t="str">
        <f>IF(AND(BB654="OK",BC654="OK",AI654&lt;&gt;"Stock"),"N/A","Ok")</f>
        <v>Ok</v>
      </c>
      <c r="BK654" s="14" t="str">
        <f>IF(AU654&lt;AN654,"Meta 2025 menor que meta 2024","Meta 2025 mayor o igual a meta 2024")</f>
        <v>Meta 2025 menor que meta 2024</v>
      </c>
      <c r="BL654" s="1" t="s">
        <v>3836</v>
      </c>
      <c r="BM654" s="1" t="s">
        <v>3836</v>
      </c>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c r="GH654" s="1"/>
      <c r="GI654" s="1"/>
      <c r="GJ654" s="1"/>
      <c r="GK654" s="1"/>
      <c r="GL654" s="1"/>
      <c r="GM654" s="1"/>
      <c r="GN654" s="1"/>
      <c r="GO654" s="1"/>
      <c r="GP654" s="1"/>
      <c r="GQ654" s="1"/>
      <c r="GR654" s="1"/>
      <c r="GS654" s="1"/>
      <c r="GT654" s="1"/>
      <c r="GU654" s="1"/>
      <c r="GV654" s="1"/>
      <c r="GW654" s="1"/>
      <c r="GX654" s="1"/>
      <c r="GY654" s="1"/>
      <c r="GZ654" s="1"/>
      <c r="HA654" s="1"/>
      <c r="HB654" s="1"/>
      <c r="HC654" s="1"/>
      <c r="HD654" s="1"/>
      <c r="HE654" s="1"/>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c r="IS654" s="1"/>
      <c r="IT654" s="1"/>
      <c r="IU654" s="1"/>
      <c r="IV654" s="1"/>
      <c r="IW654" s="1"/>
      <c r="IX654" s="1"/>
      <c r="IY654" s="1"/>
      <c r="IZ654" s="1"/>
      <c r="JA654" s="1"/>
      <c r="JB654" s="1"/>
      <c r="JC654" s="1"/>
      <c r="JD654" s="1"/>
      <c r="JE654" s="1"/>
      <c r="JF654" s="1"/>
      <c r="JG654" s="1"/>
      <c r="JH654" s="1"/>
      <c r="JI654" s="1"/>
      <c r="JJ654" s="1"/>
      <c r="JK654" s="1"/>
      <c r="JL654" s="1"/>
      <c r="JM654" s="1"/>
      <c r="JN654" s="1"/>
      <c r="JO654" s="1"/>
      <c r="JP654" s="1"/>
      <c r="JQ654" s="1"/>
      <c r="JR654" s="1"/>
      <c r="JS654" s="1"/>
      <c r="JT654" s="1"/>
      <c r="JU654" s="1"/>
      <c r="JV654" s="1"/>
      <c r="JW654" s="1"/>
      <c r="JX654" s="1"/>
      <c r="JY654" s="1"/>
      <c r="JZ654" s="1"/>
      <c r="KA654" s="1"/>
      <c r="KB654" s="1"/>
      <c r="KC654" s="1"/>
      <c r="KD654" s="1"/>
      <c r="KE654" s="1"/>
      <c r="KF654" s="1"/>
      <c r="KG654" s="1"/>
      <c r="KH654" s="1"/>
      <c r="KI654" s="1"/>
      <c r="KJ654" s="1"/>
      <c r="KK654" s="1"/>
      <c r="KL654" s="1"/>
      <c r="KM654" s="1"/>
      <c r="KN654" s="1"/>
      <c r="KO654" s="1"/>
      <c r="KP654" s="1"/>
      <c r="KQ654" s="1"/>
      <c r="KR654" s="1"/>
      <c r="KS654" s="1"/>
      <c r="KT654" s="1"/>
      <c r="KU654" s="1"/>
      <c r="KV654" s="1"/>
      <c r="KW654" s="1"/>
      <c r="KX654" s="1"/>
      <c r="KY654" s="1"/>
      <c r="KZ654" s="1"/>
      <c r="LA654" s="1"/>
      <c r="LB654" s="1"/>
      <c r="LC654" s="1"/>
      <c r="LD654" s="1"/>
      <c r="LE654" s="1"/>
      <c r="LF654" s="1"/>
      <c r="LG654" s="1"/>
      <c r="LH654" s="1"/>
      <c r="LI654" s="1"/>
      <c r="LJ654" s="1"/>
      <c r="LK654" s="1"/>
      <c r="LL654" s="1"/>
      <c r="LM654" s="1"/>
      <c r="LN654" s="1"/>
      <c r="LO654" s="1"/>
      <c r="LP654" s="1"/>
      <c r="LQ654" s="1"/>
      <c r="LR654" s="1"/>
      <c r="LS654" s="1"/>
      <c r="LT654" s="1"/>
      <c r="LU654" s="1"/>
      <c r="LV654" s="1"/>
      <c r="LW654" s="1"/>
      <c r="LX654" s="1"/>
      <c r="LY654" s="1"/>
      <c r="LZ654" s="1"/>
      <c r="MA654" s="1"/>
      <c r="MB654" s="1"/>
      <c r="MC654" s="1"/>
      <c r="MD654" s="1"/>
      <c r="ME654" s="1"/>
      <c r="MF654" s="1"/>
      <c r="MG654" s="1"/>
      <c r="MH654" s="1"/>
      <c r="MI654" s="1"/>
      <c r="MJ654" s="1"/>
      <c r="MK654" s="1"/>
      <c r="ML654" s="1"/>
      <c r="MM654" s="1"/>
      <c r="MN654" s="1"/>
      <c r="MO654" s="1"/>
      <c r="MP654" s="1"/>
      <c r="MQ654" s="1"/>
      <c r="MR654" s="1"/>
      <c r="MS654" s="1"/>
      <c r="MT654" s="1"/>
      <c r="MU654" s="1"/>
      <c r="MV654" s="1"/>
      <c r="MW654" s="1"/>
      <c r="MX654" s="1"/>
      <c r="MY654" s="1"/>
      <c r="MZ654" s="1"/>
      <c r="NA654" s="1"/>
      <c r="NB654" s="1"/>
      <c r="NC654" s="1"/>
      <c r="ND654" s="1"/>
      <c r="NE654" s="1"/>
      <c r="NF654" s="1"/>
      <c r="NG654" s="1"/>
      <c r="NH654" s="1"/>
      <c r="NI654" s="1"/>
      <c r="NJ654" s="1"/>
      <c r="NK654" s="1"/>
      <c r="NL654" s="1"/>
      <c r="NM654" s="1"/>
      <c r="NN654" s="1"/>
      <c r="NO654" s="1"/>
      <c r="NP654" s="1"/>
      <c r="NQ654" s="1"/>
      <c r="NR654" s="1"/>
      <c r="NS654" s="1"/>
      <c r="NT654" s="1"/>
      <c r="NU654" s="1"/>
      <c r="NV654" s="1"/>
      <c r="NW654" s="1"/>
      <c r="NX654" s="1"/>
      <c r="NY654" s="1"/>
      <c r="NZ654" s="1"/>
      <c r="OA654" s="1"/>
      <c r="OB654" s="1"/>
      <c r="OC654" s="1"/>
      <c r="OD654" s="1"/>
      <c r="OE654" s="1"/>
      <c r="OF654" s="1"/>
      <c r="OG654" s="1"/>
      <c r="OH654" s="1"/>
      <c r="OI654" s="1"/>
      <c r="OJ654" s="1"/>
      <c r="OK654" s="1"/>
      <c r="OL654" s="1"/>
      <c r="OM654" s="1"/>
      <c r="ON654" s="1"/>
      <c r="OO654" s="1"/>
      <c r="OP654" s="1"/>
      <c r="OQ654" s="1"/>
      <c r="OR654" s="1"/>
      <c r="OS654" s="1"/>
      <c r="OT654" s="1"/>
      <c r="OU654" s="1"/>
      <c r="OV654" s="1"/>
      <c r="OW654" s="1"/>
      <c r="OX654" s="1"/>
      <c r="OY654" s="1"/>
      <c r="OZ654" s="1"/>
      <c r="PA654" s="1"/>
      <c r="PB654" s="1"/>
      <c r="PC654" s="1"/>
      <c r="PD654" s="1"/>
      <c r="PE654" s="1"/>
      <c r="PF654" s="1"/>
      <c r="PG654" s="1"/>
      <c r="PH654" s="1"/>
      <c r="PI654" s="1"/>
      <c r="PJ654" s="1"/>
      <c r="PK654" s="1"/>
      <c r="PL654" s="1"/>
      <c r="PM654" s="1"/>
      <c r="PN654" s="1"/>
      <c r="PO654" s="1"/>
      <c r="PP654" s="1"/>
      <c r="PQ654" s="1"/>
      <c r="PR654" s="1"/>
      <c r="PS654" s="1"/>
      <c r="PT654" s="1"/>
      <c r="PU654" s="1"/>
      <c r="PV654" s="1"/>
      <c r="PW654" s="1"/>
      <c r="PX654" s="1"/>
      <c r="PY654" s="1"/>
      <c r="PZ654" s="1"/>
      <c r="QA654" s="1"/>
      <c r="QB654" s="1"/>
      <c r="QC654" s="1"/>
      <c r="QD654" s="1"/>
      <c r="QE654" s="1"/>
      <c r="QF654" s="1"/>
      <c r="QG654" s="1"/>
      <c r="QH654" s="1"/>
      <c r="QI654" s="1"/>
      <c r="QJ654" s="1"/>
      <c r="QK654" s="1"/>
      <c r="QL654" s="1"/>
      <c r="QM654" s="1"/>
      <c r="QN654" s="1"/>
      <c r="QO654" s="1"/>
      <c r="QP654" s="1"/>
      <c r="QQ654" s="1"/>
      <c r="QR654" s="1"/>
      <c r="QS654" s="1"/>
      <c r="QT654" s="1"/>
      <c r="QU654" s="1"/>
      <c r="QV654" s="1"/>
      <c r="QW654" s="1"/>
      <c r="QX654" s="1"/>
      <c r="QY654" s="1"/>
      <c r="QZ654" s="1"/>
      <c r="RA654" s="1"/>
      <c r="RB654" s="1"/>
      <c r="RC654" s="1"/>
      <c r="RD654" s="1"/>
      <c r="RE654" s="1"/>
      <c r="RF654" s="1"/>
      <c r="RG654" s="1"/>
      <c r="RH654" s="1"/>
      <c r="RI654" s="1"/>
      <c r="RJ654" s="1"/>
      <c r="RK654" s="1"/>
      <c r="RL654" s="1"/>
      <c r="RM654" s="1"/>
      <c r="RN654" s="1"/>
      <c r="RO654" s="1"/>
      <c r="RP654" s="1"/>
      <c r="RQ654" s="1"/>
      <c r="RR654" s="1"/>
      <c r="RS654" s="1"/>
      <c r="RT654" s="1"/>
      <c r="RU654" s="1"/>
      <c r="RV654" s="1"/>
      <c r="RW654" s="1"/>
      <c r="RX654" s="1"/>
      <c r="RY654" s="1"/>
      <c r="RZ654" s="1"/>
      <c r="SA654" s="1"/>
      <c r="SB654" s="1"/>
      <c r="SC654" s="1"/>
      <c r="SD654" s="1"/>
      <c r="SE654" s="1"/>
      <c r="SF654" s="1"/>
      <c r="SG654" s="1"/>
      <c r="SH654" s="1"/>
      <c r="SI654" s="1"/>
      <c r="SJ654" s="1"/>
      <c r="SK654" s="1"/>
      <c r="SL654" s="1"/>
      <c r="SM654" s="1"/>
      <c r="SN654" s="1"/>
      <c r="SO654" s="1"/>
      <c r="SP654" s="1"/>
      <c r="SQ654" s="1"/>
      <c r="SR654" s="1"/>
      <c r="SS654" s="1"/>
      <c r="ST654" s="1"/>
      <c r="SU654" s="1"/>
      <c r="SV654" s="1"/>
      <c r="SW654" s="1"/>
      <c r="SX654" s="1"/>
      <c r="SY654" s="1"/>
      <c r="SZ654" s="1"/>
      <c r="TA654" s="1"/>
      <c r="TB654" s="1"/>
      <c r="TC654" s="1"/>
      <c r="TD654" s="1"/>
      <c r="TE654" s="1"/>
      <c r="TF654" s="1"/>
      <c r="TG654" s="1"/>
      <c r="TH654" s="1"/>
      <c r="TI654" s="1"/>
      <c r="TJ654" s="1"/>
      <c r="TK654" s="1"/>
      <c r="TL654" s="1"/>
      <c r="TM654" s="1"/>
      <c r="TN654" s="1"/>
      <c r="TO654" s="1"/>
      <c r="TP654" s="1"/>
      <c r="TQ654" s="1"/>
      <c r="TR654" s="1"/>
      <c r="TS654" s="1"/>
      <c r="TT654" s="1"/>
      <c r="TU654" s="1"/>
      <c r="TV654" s="1"/>
      <c r="TW654" s="1"/>
      <c r="TX654" s="1"/>
      <c r="TY654" s="1"/>
      <c r="TZ654" s="1"/>
      <c r="UA654" s="1"/>
      <c r="UB654" s="1"/>
      <c r="UC654" s="1"/>
      <c r="UD654" s="1"/>
      <c r="UE654" s="1"/>
      <c r="UF654" s="1"/>
      <c r="UG654" s="1"/>
      <c r="UH654" s="1"/>
      <c r="UI654" s="1"/>
      <c r="UJ654" s="1"/>
      <c r="UK654" s="1"/>
      <c r="UL654" s="1"/>
      <c r="UM654" s="1"/>
      <c r="UN654" s="1"/>
      <c r="UO654" s="1"/>
      <c r="UP654" s="1"/>
      <c r="UQ654" s="1"/>
      <c r="UR654" s="1"/>
      <c r="US654" s="1"/>
      <c r="UT654" s="1"/>
      <c r="UU654" s="1"/>
      <c r="UV654" s="1"/>
      <c r="UW654" s="1"/>
      <c r="UX654" s="1"/>
      <c r="UY654" s="1"/>
      <c r="UZ654" s="1"/>
      <c r="VA654" s="1"/>
      <c r="VB654" s="1"/>
      <c r="VC654" s="1"/>
      <c r="VD654" s="1"/>
      <c r="VE654" s="1"/>
      <c r="VF654" s="1"/>
      <c r="VG654" s="1"/>
      <c r="VH654" s="1"/>
      <c r="VI654" s="1"/>
      <c r="VJ654" s="1"/>
      <c r="VK654" s="1"/>
      <c r="VL654" s="1"/>
      <c r="VM654" s="1"/>
      <c r="VN654" s="1"/>
      <c r="VO654" s="1"/>
      <c r="VP654" s="1"/>
      <c r="VQ654" s="1"/>
      <c r="VR654" s="1"/>
      <c r="VS654" s="1"/>
      <c r="VT654" s="1"/>
      <c r="VU654" s="1"/>
      <c r="VV654" s="1"/>
      <c r="VW654" s="1"/>
      <c r="VX654" s="1"/>
      <c r="VY654" s="1"/>
      <c r="VZ654" s="1"/>
      <c r="WA654" s="1"/>
      <c r="WB654" s="1"/>
    </row>
    <row r="655" spans="1:600" s="45" customFormat="1" ht="20.100000000000001" hidden="1" customHeight="1" x14ac:dyDescent="0.25">
      <c r="A655" s="14" t="str">
        <f>+D655&amp;F655</f>
        <v>0230-0105</v>
      </c>
      <c r="B655" s="14" t="str">
        <f>+D655&amp;Q655</f>
        <v>0230-0113</v>
      </c>
      <c r="C655" s="14" t="s">
        <v>67</v>
      </c>
      <c r="D655" s="10" t="s">
        <v>1860</v>
      </c>
      <c r="E655" s="11" t="s">
        <v>1861</v>
      </c>
      <c r="F655" s="517" t="str">
        <f>VLOOKUP($B655,'producto-objetivo'!$A:$G,4,0)</f>
        <v>05</v>
      </c>
      <c r="G655" s="521" t="str">
        <f>VLOOKUP($B655,'producto-objetivo'!$A:$G,5,0)</f>
        <v>Elevar la calidad de la Educación Superior</v>
      </c>
      <c r="H655" s="527" t="s">
        <v>339</v>
      </c>
      <c r="I655" s="527" t="s">
        <v>1895</v>
      </c>
      <c r="J655" s="527" t="s">
        <v>223</v>
      </c>
      <c r="K655" s="527" t="s">
        <v>97</v>
      </c>
      <c r="L655" s="527" t="s">
        <v>98</v>
      </c>
      <c r="M655" s="540">
        <v>35</v>
      </c>
      <c r="N655" s="540">
        <v>53</v>
      </c>
      <c r="O655" s="540">
        <v>35</v>
      </c>
      <c r="P655" s="542"/>
      <c r="Q655" s="548">
        <v>13</v>
      </c>
      <c r="R655" s="22" t="s">
        <v>1901</v>
      </c>
      <c r="S655" s="13">
        <v>0</v>
      </c>
      <c r="T655" s="13">
        <v>0</v>
      </c>
      <c r="U655" s="13">
        <v>0</v>
      </c>
      <c r="V655" s="13">
        <v>0</v>
      </c>
      <c r="W655" s="12">
        <v>0</v>
      </c>
      <c r="X655" s="12">
        <v>0</v>
      </c>
      <c r="Y655" s="12">
        <v>0</v>
      </c>
      <c r="Z655" s="12">
        <v>0</v>
      </c>
      <c r="AA655" s="12">
        <v>0</v>
      </c>
      <c r="AB655" s="12">
        <v>0</v>
      </c>
      <c r="AC655" s="151"/>
      <c r="AD655" s="167"/>
      <c r="AE655" s="168"/>
      <c r="AF655" s="351">
        <f>IF(AND(AC655="",AD655="",AD655=""),0,BF655)</f>
        <v>0</v>
      </c>
      <c r="AG655" s="23" t="s">
        <v>1907</v>
      </c>
      <c r="AH655" s="22" t="s">
        <v>1908</v>
      </c>
      <c r="AI655" s="620" t="s">
        <v>223</v>
      </c>
      <c r="AJ655" s="620" t="s">
        <v>145</v>
      </c>
      <c r="AK655" s="620" t="s">
        <v>98</v>
      </c>
      <c r="AL655" s="623"/>
      <c r="AM655" s="623"/>
      <c r="AN655" s="631">
        <v>190</v>
      </c>
      <c r="AO655" s="635"/>
      <c r="AP655" s="635"/>
      <c r="AQ655" s="643" t="s">
        <v>1909</v>
      </c>
      <c r="AR655" s="154">
        <v>200</v>
      </c>
      <c r="AS655" s="151">
        <f>AR655-AN655</f>
        <v>10</v>
      </c>
      <c r="AT655" s="417">
        <f>AR655/AN655-1</f>
        <v>5.2631578947368363E-2</v>
      </c>
      <c r="AU655" s="368"/>
      <c r="AV655" s="14"/>
      <c r="AW655" s="678"/>
      <c r="AX655" s="678" t="s">
        <v>1904</v>
      </c>
      <c r="AY655" s="14"/>
      <c r="AZ655" s="305" t="str">
        <f>IF(AF655&gt;0,"Ok","Falta diligenciar presupuesto asignado")</f>
        <v>Falta diligenciar presupuesto asignado</v>
      </c>
      <c r="BA655" s="132" t="str">
        <f>IF(AI655="Stock","Es Sotock","No Stock")</f>
        <v>No Stock</v>
      </c>
      <c r="BB655" s="132" t="str">
        <f>IF(AL655=AM655,"OK","NO")</f>
        <v>OK</v>
      </c>
      <c r="BC655" s="132" t="str">
        <f>IF(AM655=AN655,"OK","NO")</f>
        <v>NO</v>
      </c>
      <c r="BD655" s="374" t="str">
        <f>IF(AND(BB655="OK",BC655="OK",AI655="Stock"),"Stock OK","N/A o problema por ser Stock")</f>
        <v>N/A o problema por ser Stock</v>
      </c>
      <c r="BE655" s="365" t="e">
        <f>VLOOKUP(B655,[1]Gastos!$A$11:$R$4776,17,FALSE)</f>
        <v>#N/A</v>
      </c>
      <c r="BF655" s="365">
        <f>IF(ISERROR(BE655), 0, BE655)</f>
        <v>0</v>
      </c>
      <c r="BG655" s="405"/>
      <c r="BH655" s="14"/>
      <c r="BI655" s="14"/>
      <c r="BJ655" s="132" t="str">
        <f>IF(AND(BB655="OK",BC655="OK",AI655&lt;&gt;"Stock"),"N/A","Ok")</f>
        <v>Ok</v>
      </c>
      <c r="BK655" s="14" t="str">
        <f>IF(AU655&lt;AN655,"Meta 2025 menor que meta 2024","Meta 2025 mayor o igual a meta 2024")</f>
        <v>Meta 2025 menor que meta 2024</v>
      </c>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c r="GH655" s="1"/>
      <c r="GI655" s="1"/>
      <c r="GJ655" s="1"/>
      <c r="GK655" s="1"/>
      <c r="GL655" s="1"/>
      <c r="GM655" s="1"/>
      <c r="GN655" s="1"/>
      <c r="GO655" s="1"/>
      <c r="GP655" s="1"/>
      <c r="GQ655" s="1"/>
      <c r="GR655" s="1"/>
      <c r="GS655" s="1"/>
      <c r="GT655" s="1"/>
      <c r="GU655" s="1"/>
      <c r="GV655" s="1"/>
      <c r="GW655" s="1"/>
      <c r="GX655" s="1"/>
      <c r="GY655" s="1"/>
      <c r="GZ655" s="1"/>
      <c r="HA655" s="1"/>
      <c r="HB655" s="1"/>
      <c r="HC655" s="1"/>
      <c r="HD655" s="1"/>
      <c r="HE655" s="1"/>
      <c r="HF655" s="1"/>
      <c r="HG655" s="1"/>
      <c r="HH655" s="1"/>
      <c r="HI655" s="1"/>
      <c r="HJ655" s="1"/>
      <c r="HK655" s="1"/>
      <c r="HL655" s="1"/>
      <c r="HM655" s="1"/>
      <c r="HN655" s="1"/>
      <c r="HO655" s="1"/>
      <c r="HP655" s="1"/>
      <c r="HQ655" s="1"/>
      <c r="HR655" s="1"/>
      <c r="HS655" s="1"/>
      <c r="HT655" s="1"/>
      <c r="HU655" s="1"/>
      <c r="HV655" s="1"/>
      <c r="HW655" s="1"/>
      <c r="HX655" s="1"/>
      <c r="HY655" s="1"/>
      <c r="HZ655" s="1"/>
      <c r="IA655" s="1"/>
      <c r="IB655" s="1"/>
      <c r="IC655" s="1"/>
      <c r="ID655" s="1"/>
      <c r="IE655" s="1"/>
      <c r="IF655" s="1"/>
      <c r="IG655" s="1"/>
      <c r="IH655" s="1"/>
      <c r="II655" s="1"/>
      <c r="IJ655" s="1"/>
      <c r="IK655" s="1"/>
      <c r="IL655" s="1"/>
      <c r="IM655" s="1"/>
      <c r="IN655" s="1"/>
      <c r="IO655" s="1"/>
      <c r="IP655" s="1"/>
      <c r="IQ655" s="1"/>
      <c r="IR655" s="1"/>
      <c r="IS655" s="1"/>
      <c r="IT655" s="1"/>
      <c r="IU655" s="1"/>
      <c r="IV655" s="1"/>
      <c r="IW655" s="1"/>
      <c r="IX655" s="1"/>
      <c r="IY655" s="1"/>
      <c r="IZ655" s="1"/>
      <c r="JA655" s="1"/>
      <c r="JB655" s="1"/>
      <c r="JC655" s="1"/>
      <c r="JD655" s="1"/>
      <c r="JE655" s="1"/>
      <c r="JF655" s="1"/>
      <c r="JG655" s="1"/>
      <c r="JH655" s="1"/>
      <c r="JI655" s="1"/>
      <c r="JJ655" s="1"/>
      <c r="JK655" s="1"/>
      <c r="JL655" s="1"/>
      <c r="JM655" s="1"/>
      <c r="JN655" s="1"/>
      <c r="JO655" s="1"/>
      <c r="JP655" s="1"/>
      <c r="JQ655" s="1"/>
      <c r="JR655" s="1"/>
      <c r="JS655" s="1"/>
      <c r="JT655" s="1"/>
      <c r="JU655" s="1"/>
      <c r="JV655" s="1"/>
      <c r="JW655" s="1"/>
      <c r="JX655" s="1"/>
      <c r="JY655" s="1"/>
      <c r="JZ655" s="1"/>
      <c r="KA655" s="1"/>
      <c r="KB655" s="1"/>
      <c r="KC655" s="1"/>
      <c r="KD655" s="1"/>
      <c r="KE655" s="1"/>
      <c r="KF655" s="1"/>
      <c r="KG655" s="1"/>
      <c r="KH655" s="1"/>
      <c r="KI655" s="1"/>
      <c r="KJ655" s="1"/>
      <c r="KK655" s="1"/>
      <c r="KL655" s="1"/>
      <c r="KM655" s="1"/>
      <c r="KN655" s="1"/>
      <c r="KO655" s="1"/>
      <c r="KP655" s="1"/>
      <c r="KQ655" s="1"/>
      <c r="KR655" s="1"/>
      <c r="KS655" s="1"/>
      <c r="KT655" s="1"/>
      <c r="KU655" s="1"/>
      <c r="KV655" s="1"/>
      <c r="KW655" s="1"/>
      <c r="KX655" s="1"/>
      <c r="KY655" s="1"/>
      <c r="KZ655" s="1"/>
      <c r="LA655" s="1"/>
      <c r="LB655" s="1"/>
      <c r="LC655" s="1"/>
      <c r="LD655" s="1"/>
      <c r="LE655" s="1"/>
      <c r="LF655" s="1"/>
      <c r="LG655" s="1"/>
      <c r="LH655" s="1"/>
      <c r="LI655" s="1"/>
      <c r="LJ655" s="1"/>
      <c r="LK655" s="1"/>
      <c r="LL655" s="1"/>
      <c r="LM655" s="1"/>
      <c r="LN655" s="1"/>
      <c r="LO655" s="1"/>
      <c r="LP655" s="1"/>
      <c r="LQ655" s="1"/>
      <c r="LR655" s="1"/>
      <c r="LS655" s="1"/>
      <c r="LT655" s="1"/>
      <c r="LU655" s="1"/>
      <c r="LV655" s="1"/>
      <c r="LW655" s="1"/>
      <c r="LX655" s="1"/>
      <c r="LY655" s="1"/>
      <c r="LZ655" s="1"/>
      <c r="MA655" s="1"/>
      <c r="MB655" s="1"/>
      <c r="MC655" s="1"/>
      <c r="MD655" s="1"/>
      <c r="ME655" s="1"/>
      <c r="MF655" s="1"/>
      <c r="MG655" s="1"/>
      <c r="MH655" s="1"/>
      <c r="MI655" s="1"/>
      <c r="MJ655" s="1"/>
      <c r="MK655" s="1"/>
      <c r="ML655" s="1"/>
      <c r="MM655" s="1"/>
      <c r="MN655" s="1"/>
      <c r="MO655" s="1"/>
      <c r="MP655" s="1"/>
      <c r="MQ655" s="1"/>
      <c r="MR655" s="1"/>
      <c r="MS655" s="1"/>
      <c r="MT655" s="1"/>
      <c r="MU655" s="1"/>
      <c r="MV655" s="1"/>
      <c r="MW655" s="1"/>
      <c r="MX655" s="1"/>
      <c r="MY655" s="1"/>
      <c r="MZ655" s="1"/>
      <c r="NA655" s="1"/>
      <c r="NB655" s="1"/>
      <c r="NC655" s="1"/>
      <c r="ND655" s="1"/>
      <c r="NE655" s="1"/>
      <c r="NF655" s="1"/>
      <c r="NG655" s="1"/>
      <c r="NH655" s="1"/>
      <c r="NI655" s="1"/>
      <c r="NJ655" s="1"/>
      <c r="NK655" s="1"/>
      <c r="NL655" s="1"/>
      <c r="NM655" s="1"/>
      <c r="NN655" s="1"/>
      <c r="NO655" s="1"/>
      <c r="NP655" s="1"/>
      <c r="NQ655" s="1"/>
      <c r="NR655" s="1"/>
      <c r="NS655" s="1"/>
      <c r="NT655" s="1"/>
      <c r="NU655" s="1"/>
      <c r="NV655" s="1"/>
      <c r="NW655" s="1"/>
      <c r="NX655" s="1"/>
      <c r="NY655" s="1"/>
      <c r="NZ655" s="1"/>
      <c r="OA655" s="1"/>
      <c r="OB655" s="1"/>
      <c r="OC655" s="1"/>
      <c r="OD655" s="1"/>
      <c r="OE655" s="1"/>
      <c r="OF655" s="1"/>
      <c r="OG655" s="1"/>
      <c r="OH655" s="1"/>
      <c r="OI655" s="1"/>
      <c r="OJ655" s="1"/>
      <c r="OK655" s="1"/>
      <c r="OL655" s="1"/>
      <c r="OM655" s="1"/>
      <c r="ON655" s="1"/>
      <c r="OO655" s="1"/>
      <c r="OP655" s="1"/>
      <c r="OQ655" s="1"/>
      <c r="OR655" s="1"/>
      <c r="OS655" s="1"/>
      <c r="OT655" s="1"/>
      <c r="OU655" s="1"/>
      <c r="OV655" s="1"/>
      <c r="OW655" s="1"/>
      <c r="OX655" s="1"/>
      <c r="OY655" s="1"/>
      <c r="OZ655" s="1"/>
      <c r="PA655" s="1"/>
      <c r="PB655" s="1"/>
      <c r="PC655" s="1"/>
      <c r="PD655" s="1"/>
      <c r="PE655" s="1"/>
      <c r="PF655" s="1"/>
      <c r="PG655" s="1"/>
      <c r="PH655" s="1"/>
      <c r="PI655" s="1"/>
      <c r="PJ655" s="1"/>
      <c r="PK655" s="1"/>
      <c r="PL655" s="1"/>
      <c r="PM655" s="1"/>
      <c r="PN655" s="1"/>
      <c r="PO655" s="1"/>
      <c r="PP655" s="1"/>
      <c r="PQ655" s="1"/>
      <c r="PR655" s="1"/>
      <c r="PS655" s="1"/>
      <c r="PT655" s="1"/>
      <c r="PU655" s="1"/>
      <c r="PV655" s="1"/>
      <c r="PW655" s="1"/>
      <c r="PX655" s="1"/>
      <c r="PY655" s="1"/>
      <c r="PZ655" s="1"/>
      <c r="QA655" s="1"/>
      <c r="QB655" s="1"/>
      <c r="QC655" s="1"/>
      <c r="QD655" s="1"/>
      <c r="QE655" s="1"/>
      <c r="QF655" s="1"/>
      <c r="QG655" s="1"/>
      <c r="QH655" s="1"/>
      <c r="QI655" s="1"/>
      <c r="QJ655" s="1"/>
      <c r="QK655" s="1"/>
      <c r="QL655" s="1"/>
      <c r="QM655" s="1"/>
      <c r="QN655" s="1"/>
      <c r="QO655" s="1"/>
      <c r="QP655" s="1"/>
      <c r="QQ655" s="1"/>
      <c r="QR655" s="1"/>
      <c r="QS655" s="1"/>
      <c r="QT655" s="1"/>
      <c r="QU655" s="1"/>
      <c r="QV655" s="1"/>
      <c r="QW655" s="1"/>
      <c r="QX655" s="1"/>
      <c r="QY655" s="1"/>
      <c r="QZ655" s="1"/>
      <c r="RA655" s="1"/>
      <c r="RB655" s="1"/>
      <c r="RC655" s="1"/>
      <c r="RD655" s="1"/>
      <c r="RE655" s="1"/>
      <c r="RF655" s="1"/>
      <c r="RG655" s="1"/>
      <c r="RH655" s="1"/>
      <c r="RI655" s="1"/>
      <c r="RJ655" s="1"/>
      <c r="RK655" s="1"/>
      <c r="RL655" s="1"/>
      <c r="RM655" s="1"/>
      <c r="RN655" s="1"/>
      <c r="RO655" s="1"/>
      <c r="RP655" s="1"/>
      <c r="RQ655" s="1"/>
      <c r="RR655" s="1"/>
      <c r="RS655" s="1"/>
      <c r="RT655" s="1"/>
      <c r="RU655" s="1"/>
      <c r="RV655" s="1"/>
      <c r="RW655" s="1"/>
      <c r="RX655" s="1"/>
      <c r="RY655" s="1"/>
      <c r="RZ655" s="1"/>
      <c r="SA655" s="1"/>
      <c r="SB655" s="1"/>
      <c r="SC655" s="1"/>
      <c r="SD655" s="1"/>
      <c r="SE655" s="1"/>
      <c r="SF655" s="1"/>
      <c r="SG655" s="1"/>
      <c r="SH655" s="1"/>
      <c r="SI655" s="1"/>
      <c r="SJ655" s="1"/>
      <c r="SK655" s="1"/>
      <c r="SL655" s="1"/>
      <c r="SM655" s="1"/>
      <c r="SN655" s="1"/>
      <c r="SO655" s="1"/>
      <c r="SP655" s="1"/>
      <c r="SQ655" s="1"/>
      <c r="SR655" s="1"/>
      <c r="SS655" s="1"/>
      <c r="ST655" s="1"/>
      <c r="SU655" s="1"/>
      <c r="SV655" s="1"/>
      <c r="SW655" s="1"/>
      <c r="SX655" s="1"/>
      <c r="SY655" s="1"/>
      <c r="SZ655" s="1"/>
      <c r="TA655" s="1"/>
      <c r="TB655" s="1"/>
      <c r="TC655" s="1"/>
      <c r="TD655" s="1"/>
      <c r="TE655" s="1"/>
      <c r="TF655" s="1"/>
      <c r="TG655" s="1"/>
      <c r="TH655" s="1"/>
      <c r="TI655" s="1"/>
      <c r="TJ655" s="1"/>
      <c r="TK655" s="1"/>
      <c r="TL655" s="1"/>
      <c r="TM655" s="1"/>
      <c r="TN655" s="1"/>
      <c r="TO655" s="1"/>
      <c r="TP655" s="1"/>
      <c r="TQ655" s="1"/>
      <c r="TR655" s="1"/>
      <c r="TS655" s="1"/>
      <c r="TT655" s="1"/>
      <c r="TU655" s="1"/>
      <c r="TV655" s="1"/>
      <c r="TW655" s="1"/>
      <c r="TX655" s="1"/>
      <c r="TY655" s="1"/>
      <c r="TZ655" s="1"/>
      <c r="UA655" s="1"/>
      <c r="UB655" s="1"/>
      <c r="UC655" s="1"/>
      <c r="UD655" s="1"/>
      <c r="UE655" s="1"/>
      <c r="UF655" s="1"/>
      <c r="UG655" s="1"/>
      <c r="UH655" s="1"/>
      <c r="UI655" s="1"/>
      <c r="UJ655" s="1"/>
      <c r="UK655" s="1"/>
      <c r="UL655" s="1"/>
      <c r="UM655" s="1"/>
      <c r="UN655" s="1"/>
      <c r="UO655" s="1"/>
      <c r="UP655" s="1"/>
      <c r="UQ655" s="1"/>
      <c r="UR655" s="1"/>
      <c r="US655" s="1"/>
      <c r="UT655" s="1"/>
      <c r="UU655" s="1"/>
      <c r="UV655" s="1"/>
      <c r="UW655" s="1"/>
      <c r="UX655" s="1"/>
      <c r="UY655" s="1"/>
      <c r="UZ655" s="1"/>
      <c r="VA655" s="1"/>
      <c r="VB655" s="1"/>
      <c r="VC655" s="1"/>
      <c r="VD655" s="1"/>
      <c r="VE655" s="1"/>
      <c r="VF655" s="1"/>
      <c r="VG655" s="1"/>
      <c r="VH655" s="1"/>
      <c r="VI655" s="1"/>
      <c r="VJ655" s="1"/>
      <c r="VK655" s="1"/>
      <c r="VL655" s="1"/>
      <c r="VM655" s="1"/>
      <c r="VN655" s="1"/>
      <c r="VO655" s="1"/>
      <c r="VP655" s="1"/>
      <c r="VQ655" s="1"/>
      <c r="VR655" s="1"/>
      <c r="VS655" s="1"/>
      <c r="VT655" s="1"/>
      <c r="VU655" s="1"/>
      <c r="VV655" s="1"/>
      <c r="VW655" s="1"/>
      <c r="VX655" s="1"/>
      <c r="VY655" s="1"/>
      <c r="VZ655" s="1"/>
      <c r="WA655" s="1"/>
      <c r="WB655" s="1"/>
    </row>
    <row r="656" spans="1:600" s="14" customFormat="1" ht="20.100000000000001" hidden="1" customHeight="1" x14ac:dyDescent="0.25">
      <c r="A656" s="14" t="str">
        <f>+D656&amp;F656</f>
        <v>0230-0105</v>
      </c>
      <c r="B656" s="14" t="str">
        <f>+D656&amp;Q656</f>
        <v>0230-0113</v>
      </c>
      <c r="C656" s="14" t="s">
        <v>67</v>
      </c>
      <c r="D656" s="10" t="s">
        <v>1860</v>
      </c>
      <c r="E656" s="11" t="s">
        <v>1861</v>
      </c>
      <c r="F656" s="340" t="str">
        <f>VLOOKUP($B656,'producto-objetivo'!$A:$G,4,0)</f>
        <v>05</v>
      </c>
      <c r="G656" s="11" t="str">
        <f>VLOOKUP($B656,'producto-objetivo'!$A:$G,5,0)</f>
        <v>Elevar la calidad de la Educación Superior</v>
      </c>
      <c r="H656" s="188" t="s">
        <v>339</v>
      </c>
      <c r="I656" s="188" t="s">
        <v>1895</v>
      </c>
      <c r="J656" s="188" t="s">
        <v>223</v>
      </c>
      <c r="K656" s="188" t="s">
        <v>97</v>
      </c>
      <c r="L656" s="188" t="s">
        <v>98</v>
      </c>
      <c r="M656" s="191">
        <v>35</v>
      </c>
      <c r="N656" s="191">
        <v>53</v>
      </c>
      <c r="O656" s="191">
        <v>35</v>
      </c>
      <c r="P656" s="144"/>
      <c r="Q656" s="325">
        <v>13</v>
      </c>
      <c r="R656" s="188" t="s">
        <v>1901</v>
      </c>
      <c r="S656" s="13">
        <v>0</v>
      </c>
      <c r="T656" s="13">
        <v>0</v>
      </c>
      <c r="U656" s="13">
        <v>0</v>
      </c>
      <c r="V656" s="13">
        <v>0</v>
      </c>
      <c r="W656" s="12">
        <v>0</v>
      </c>
      <c r="X656" s="12">
        <v>0</v>
      </c>
      <c r="Y656" s="12">
        <v>0</v>
      </c>
      <c r="Z656" s="12">
        <v>0</v>
      </c>
      <c r="AA656" s="12">
        <v>0</v>
      </c>
      <c r="AB656" s="12">
        <v>0</v>
      </c>
      <c r="AC656" s="151"/>
      <c r="AD656" s="167"/>
      <c r="AE656" s="168"/>
      <c r="AF656" s="351">
        <f>IF(AND(AC656="",AD656="",AD656=""),0,BF656)</f>
        <v>0</v>
      </c>
      <c r="AG656" s="607" t="s">
        <v>202</v>
      </c>
      <c r="AH656" s="615" t="s">
        <v>1910</v>
      </c>
      <c r="AI656" s="607" t="s">
        <v>223</v>
      </c>
      <c r="AJ656" s="607" t="s">
        <v>145</v>
      </c>
      <c r="AK656" s="607" t="s">
        <v>98</v>
      </c>
      <c r="AL656" s="77"/>
      <c r="AM656" s="77"/>
      <c r="AN656" s="630">
        <v>127</v>
      </c>
      <c r="AO656" s="78"/>
      <c r="AP656" s="78"/>
      <c r="AQ656" s="642" t="s">
        <v>1911</v>
      </c>
      <c r="AR656" s="155">
        <v>128</v>
      </c>
      <c r="AS656" s="155">
        <f>AR656-AN656</f>
        <v>1</v>
      </c>
      <c r="AT656" s="422">
        <f>AR656/AN656-1</f>
        <v>7.8740157480314821E-3</v>
      </c>
      <c r="AU656" s="423"/>
      <c r="AX656" s="14" t="s">
        <v>1904</v>
      </c>
      <c r="AZ656" s="305" t="str">
        <f>IF(AF656&gt;0,"Ok","Falta diligenciar presupuesto asignado")</f>
        <v>Falta diligenciar presupuesto asignado</v>
      </c>
      <c r="BA656" s="132" t="str">
        <f>IF(AI656="Stock","Es Sotock","No Stock")</f>
        <v>No Stock</v>
      </c>
      <c r="BB656" s="132" t="str">
        <f>IF(AL656=AM656,"OK","NO")</f>
        <v>OK</v>
      </c>
      <c r="BC656" s="132" t="str">
        <f>IF(AM656=AN656,"OK","NO")</f>
        <v>NO</v>
      </c>
      <c r="BD656" s="374" t="str">
        <f>IF(AND(BB656="OK",BC656="OK",AI656="Stock"),"Stock OK","N/A o problema por ser Stock")</f>
        <v>N/A o problema por ser Stock</v>
      </c>
      <c r="BE656" s="365" t="e">
        <f>VLOOKUP(B656,[1]Gastos!$A$11:$R$4776,17,FALSE)</f>
        <v>#N/A</v>
      </c>
      <c r="BF656" s="365">
        <f>IF(ISERROR(BE656), 0, BE656)</f>
        <v>0</v>
      </c>
      <c r="BG656" s="405"/>
      <c r="BJ656" s="132" t="str">
        <f>IF(AND(BB656="OK",BC656="OK",AI656&lt;&gt;"Stock"),"N/A","Ok")</f>
        <v>Ok</v>
      </c>
      <c r="BK656" s="14" t="str">
        <f>IF(AU656&lt;AN656,"Meta 2025 menor que meta 2024","Meta 2025 mayor o igual a meta 2024")</f>
        <v>Meta 2025 menor que meta 2024</v>
      </c>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c r="GH656" s="1"/>
      <c r="GI656" s="1"/>
      <c r="GJ656" s="1"/>
      <c r="GK656" s="1"/>
      <c r="GL656" s="1"/>
      <c r="GM656" s="1"/>
      <c r="GN656" s="1"/>
      <c r="GO656" s="1"/>
      <c r="GP656" s="1"/>
      <c r="GQ656" s="1"/>
      <c r="GR656" s="1"/>
      <c r="GS656" s="1"/>
      <c r="GT656" s="1"/>
      <c r="GU656" s="1"/>
      <c r="GV656" s="1"/>
      <c r="GW656" s="1"/>
      <c r="GX656" s="1"/>
      <c r="GY656" s="1"/>
      <c r="GZ656" s="1"/>
      <c r="HA656" s="1"/>
      <c r="HB656" s="1"/>
      <c r="HC656" s="1"/>
      <c r="HD656" s="1"/>
      <c r="HE656" s="1"/>
      <c r="HF656" s="1"/>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c r="JS656" s="1"/>
      <c r="JT656" s="1"/>
      <c r="JU656" s="1"/>
      <c r="JV656" s="1"/>
      <c r="JW656" s="1"/>
      <c r="JX656" s="1"/>
      <c r="JY656" s="1"/>
      <c r="JZ656" s="1"/>
      <c r="KA656" s="1"/>
      <c r="KB656" s="1"/>
      <c r="KC656" s="1"/>
      <c r="KD656" s="1"/>
      <c r="KE656" s="1"/>
      <c r="KF656" s="1"/>
      <c r="KG656" s="1"/>
      <c r="KH656" s="1"/>
      <c r="KI656" s="1"/>
      <c r="KJ656" s="1"/>
      <c r="KK656" s="1"/>
      <c r="KL656" s="1"/>
      <c r="KM656" s="1"/>
      <c r="KN656" s="1"/>
      <c r="KO656" s="1"/>
      <c r="KP656" s="1"/>
      <c r="KQ656" s="1"/>
      <c r="KR656" s="1"/>
      <c r="KS656" s="1"/>
      <c r="KT656" s="1"/>
      <c r="KU656" s="1"/>
      <c r="KV656" s="1"/>
      <c r="KW656" s="1"/>
      <c r="KX656" s="1"/>
      <c r="KY656" s="1"/>
      <c r="KZ656" s="1"/>
      <c r="LA656" s="1"/>
      <c r="LB656" s="1"/>
      <c r="LC656" s="1"/>
      <c r="LD656" s="1"/>
      <c r="LE656" s="1"/>
      <c r="LF656" s="1"/>
      <c r="LG656" s="1"/>
      <c r="LH656" s="1"/>
      <c r="LI656" s="1"/>
      <c r="LJ656" s="1"/>
      <c r="LK656" s="1"/>
      <c r="LL656" s="1"/>
      <c r="LM656" s="1"/>
      <c r="LN656" s="1"/>
      <c r="LO656" s="1"/>
      <c r="LP656" s="1"/>
      <c r="LQ656" s="1"/>
      <c r="LR656" s="1"/>
      <c r="LS656" s="1"/>
      <c r="LT656" s="1"/>
      <c r="LU656" s="1"/>
      <c r="LV656" s="1"/>
      <c r="LW656" s="1"/>
      <c r="LX656" s="1"/>
      <c r="LY656" s="1"/>
      <c r="LZ656" s="1"/>
      <c r="MA656" s="1"/>
      <c r="MB656" s="1"/>
      <c r="MC656" s="1"/>
      <c r="MD656" s="1"/>
      <c r="ME656" s="1"/>
      <c r="MF656" s="1"/>
      <c r="MG656" s="1"/>
      <c r="MH656" s="1"/>
      <c r="MI656" s="1"/>
      <c r="MJ656" s="1"/>
      <c r="MK656" s="1"/>
      <c r="ML656" s="1"/>
      <c r="MM656" s="1"/>
      <c r="MN656" s="1"/>
      <c r="MO656" s="1"/>
      <c r="MP656" s="1"/>
      <c r="MQ656" s="1"/>
      <c r="MR656" s="1"/>
      <c r="MS656" s="1"/>
      <c r="MT656" s="1"/>
      <c r="MU656" s="1"/>
      <c r="MV656" s="1"/>
      <c r="MW656" s="1"/>
      <c r="MX656" s="1"/>
      <c r="MY656" s="1"/>
      <c r="MZ656" s="1"/>
      <c r="NA656" s="1"/>
      <c r="NB656" s="1"/>
      <c r="NC656" s="1"/>
      <c r="ND656" s="1"/>
      <c r="NE656" s="1"/>
      <c r="NF656" s="1"/>
      <c r="NG656" s="1"/>
      <c r="NH656" s="1"/>
      <c r="NI656" s="1"/>
      <c r="NJ656" s="1"/>
      <c r="NK656" s="1"/>
      <c r="NL656" s="1"/>
      <c r="NM656" s="1"/>
      <c r="NN656" s="1"/>
      <c r="NO656" s="1"/>
      <c r="NP656" s="1"/>
      <c r="NQ656" s="1"/>
      <c r="NR656" s="1"/>
      <c r="NS656" s="1"/>
      <c r="NT656" s="1"/>
      <c r="NU656" s="1"/>
      <c r="NV656" s="1"/>
      <c r="NW656" s="1"/>
      <c r="NX656" s="1"/>
      <c r="NY656" s="1"/>
      <c r="NZ656" s="1"/>
      <c r="OA656" s="1"/>
      <c r="OB656" s="1"/>
      <c r="OC656" s="1"/>
      <c r="OD656" s="1"/>
      <c r="OE656" s="1"/>
      <c r="OF656" s="1"/>
      <c r="OG656" s="1"/>
      <c r="OH656" s="1"/>
      <c r="OI656" s="1"/>
      <c r="OJ656" s="1"/>
      <c r="OK656" s="1"/>
      <c r="OL656" s="1"/>
      <c r="OM656" s="1"/>
      <c r="ON656" s="1"/>
      <c r="OO656" s="1"/>
      <c r="OP656" s="1"/>
      <c r="OQ656" s="1"/>
      <c r="OR656" s="1"/>
      <c r="OS656" s="1"/>
      <c r="OT656" s="1"/>
      <c r="OU656" s="1"/>
      <c r="OV656" s="1"/>
      <c r="OW656" s="1"/>
      <c r="OX656" s="1"/>
      <c r="OY656" s="1"/>
      <c r="OZ656" s="1"/>
      <c r="PA656" s="1"/>
      <c r="PB656" s="1"/>
      <c r="PC656" s="1"/>
      <c r="PD656" s="1"/>
      <c r="PE656" s="1"/>
      <c r="PF656" s="1"/>
      <c r="PG656" s="1"/>
      <c r="PH656" s="1"/>
      <c r="PI656" s="1"/>
      <c r="PJ656" s="1"/>
      <c r="PK656" s="1"/>
      <c r="PL656" s="1"/>
      <c r="PM656" s="1"/>
      <c r="PN656" s="1"/>
      <c r="PO656" s="1"/>
      <c r="PP656" s="1"/>
      <c r="PQ656" s="1"/>
      <c r="PR656" s="1"/>
      <c r="PS656" s="1"/>
      <c r="PT656" s="1"/>
      <c r="PU656" s="1"/>
      <c r="PV656" s="1"/>
      <c r="PW656" s="1"/>
      <c r="PX656" s="1"/>
      <c r="PY656" s="1"/>
      <c r="PZ656" s="1"/>
      <c r="QA656" s="1"/>
      <c r="QB656" s="1"/>
      <c r="QC656" s="1"/>
      <c r="QD656" s="1"/>
      <c r="QE656" s="1"/>
      <c r="QF656" s="1"/>
      <c r="QG656" s="1"/>
      <c r="QH656" s="1"/>
      <c r="QI656" s="1"/>
      <c r="QJ656" s="1"/>
      <c r="QK656" s="1"/>
      <c r="QL656" s="1"/>
      <c r="QM656" s="1"/>
      <c r="QN656" s="1"/>
      <c r="QO656" s="1"/>
      <c r="QP656" s="1"/>
      <c r="QQ656" s="1"/>
      <c r="QR656" s="1"/>
      <c r="QS656" s="1"/>
      <c r="QT656" s="1"/>
      <c r="QU656" s="1"/>
      <c r="QV656" s="1"/>
      <c r="QW656" s="1"/>
      <c r="QX656" s="1"/>
      <c r="QY656" s="1"/>
      <c r="QZ656" s="1"/>
      <c r="RA656" s="1"/>
      <c r="RB656" s="1"/>
      <c r="RC656" s="1"/>
      <c r="RD656" s="1"/>
      <c r="RE656" s="1"/>
      <c r="RF656" s="1"/>
      <c r="RG656" s="1"/>
      <c r="RH656" s="1"/>
      <c r="RI656" s="1"/>
      <c r="RJ656" s="1"/>
      <c r="RK656" s="1"/>
      <c r="RL656" s="1"/>
      <c r="RM656" s="1"/>
      <c r="RN656" s="1"/>
      <c r="RO656" s="1"/>
      <c r="RP656" s="1"/>
      <c r="RQ656" s="1"/>
      <c r="RR656" s="1"/>
      <c r="RS656" s="1"/>
      <c r="RT656" s="1"/>
      <c r="RU656" s="1"/>
      <c r="RV656" s="1"/>
      <c r="RW656" s="1"/>
      <c r="RX656" s="1"/>
      <c r="RY656" s="1"/>
      <c r="RZ656" s="1"/>
      <c r="SA656" s="1"/>
      <c r="SB656" s="1"/>
      <c r="SC656" s="1"/>
      <c r="SD656" s="1"/>
      <c r="SE656" s="1"/>
      <c r="SF656" s="1"/>
      <c r="SG656" s="1"/>
      <c r="SH656" s="1"/>
      <c r="SI656" s="1"/>
      <c r="SJ656" s="1"/>
      <c r="SK656" s="1"/>
      <c r="SL656" s="1"/>
      <c r="SM656" s="1"/>
      <c r="SN656" s="1"/>
      <c r="SO656" s="1"/>
      <c r="SP656" s="1"/>
      <c r="SQ656" s="1"/>
      <c r="SR656" s="1"/>
      <c r="SS656" s="1"/>
      <c r="ST656" s="1"/>
      <c r="SU656" s="1"/>
      <c r="SV656" s="1"/>
      <c r="SW656" s="1"/>
      <c r="SX656" s="1"/>
      <c r="SY656" s="1"/>
      <c r="SZ656" s="1"/>
      <c r="TA656" s="1"/>
      <c r="TB656" s="1"/>
      <c r="TC656" s="1"/>
      <c r="TD656" s="1"/>
      <c r="TE656" s="1"/>
      <c r="TF656" s="1"/>
      <c r="TG656" s="1"/>
      <c r="TH656" s="1"/>
      <c r="TI656" s="1"/>
      <c r="TJ656" s="1"/>
      <c r="TK656" s="1"/>
      <c r="TL656" s="1"/>
      <c r="TM656" s="1"/>
      <c r="TN656" s="1"/>
      <c r="TO656" s="1"/>
      <c r="TP656" s="1"/>
      <c r="TQ656" s="1"/>
      <c r="TR656" s="1"/>
      <c r="TS656" s="1"/>
      <c r="TT656" s="1"/>
      <c r="TU656" s="1"/>
      <c r="TV656" s="1"/>
      <c r="TW656" s="1"/>
      <c r="TX656" s="1"/>
      <c r="TY656" s="1"/>
      <c r="TZ656" s="1"/>
      <c r="UA656" s="1"/>
      <c r="UB656" s="1"/>
      <c r="UC656" s="1"/>
      <c r="UD656" s="1"/>
      <c r="UE656" s="1"/>
      <c r="UF656" s="1"/>
      <c r="UG656" s="1"/>
      <c r="UH656" s="1"/>
      <c r="UI656" s="1"/>
      <c r="UJ656" s="1"/>
      <c r="UK656" s="1"/>
      <c r="UL656" s="1"/>
      <c r="UM656" s="1"/>
      <c r="UN656" s="1"/>
      <c r="UO656" s="1"/>
      <c r="UP656" s="1"/>
      <c r="UQ656" s="1"/>
      <c r="UR656" s="1"/>
      <c r="US656" s="1"/>
      <c r="UT656" s="1"/>
      <c r="UU656" s="1"/>
      <c r="UV656" s="1"/>
      <c r="UW656" s="1"/>
      <c r="UX656" s="1"/>
      <c r="UY656" s="1"/>
      <c r="UZ656" s="1"/>
      <c r="VA656" s="1"/>
      <c r="VB656" s="1"/>
      <c r="VC656" s="1"/>
      <c r="VD656" s="1"/>
      <c r="VE656" s="1"/>
      <c r="VF656" s="1"/>
      <c r="VG656" s="1"/>
      <c r="VH656" s="1"/>
      <c r="VI656" s="1"/>
      <c r="VJ656" s="1"/>
      <c r="VK656" s="1"/>
      <c r="VL656" s="1"/>
      <c r="VM656" s="1"/>
      <c r="VN656" s="1"/>
      <c r="VO656" s="1"/>
      <c r="VP656" s="1"/>
      <c r="VQ656" s="1"/>
      <c r="VR656" s="1"/>
      <c r="VS656" s="1"/>
      <c r="VT656" s="1"/>
      <c r="VU656" s="1"/>
      <c r="VV656" s="1"/>
      <c r="VW656" s="1"/>
      <c r="VX656" s="1"/>
      <c r="VY656" s="1"/>
      <c r="VZ656" s="1"/>
      <c r="WA656" s="1"/>
      <c r="WB656" s="1"/>
    </row>
    <row r="657" spans="1:600" s="1" customFormat="1" ht="20.100000000000001" hidden="1" customHeight="1" x14ac:dyDescent="0.25">
      <c r="A657" s="14" t="str">
        <f>+D657&amp;F657</f>
        <v>0218-0101</v>
      </c>
      <c r="B657" s="14" t="str">
        <f>+D657&amp;Q657</f>
        <v>0218-0102</v>
      </c>
      <c r="C657" s="1" t="s">
        <v>62</v>
      </c>
      <c r="D657" s="5" t="s">
        <v>1560</v>
      </c>
      <c r="E657" s="6" t="s">
        <v>1561</v>
      </c>
      <c r="F657" s="341" t="str">
        <f>VLOOKUP($B657,'producto-objetivo'!$A:$G,4,0)</f>
        <v>01</v>
      </c>
      <c r="G657" s="6" t="str">
        <f>VLOOKUP($B657,'producto-objetivo'!$A:$G,5,0)</f>
        <v>Consolidar al jardín botánico José Celestino Mutis como centro líder, en investigación, gestión del conocimiento y desarrollo científico de los ecosistemas altoandinos y de páramo.</v>
      </c>
      <c r="H657" s="6" t="str">
        <f>_xlfn.XLOOKUP($A657,'indicador-objetivo'!$A:$A,'indicador-objetivo'!F:F,"DATO NO ENCONTRADO",0)</f>
        <v>1</v>
      </c>
      <c r="I657" s="6" t="str">
        <f>_xlfn.XLOOKUP($A657,'indicador-objetivo'!$A:$A,'indicador-objetivo'!G:G,"DATO NO ENCONTRADO",0)</f>
        <v>Número de dimensiones desarrolladas para la consolidación del Jardín Botánico José Celestino Mutis como centro de investigación</v>
      </c>
      <c r="J657" s="6" t="str">
        <f>_xlfn.XLOOKUP($A657,'indicador-objetivo'!$A:$A,'indicador-objetivo'!H:H,"DATO NO ENCONTRADO",0)</f>
        <v>Stock</v>
      </c>
      <c r="K657" s="6" t="str">
        <f>_xlfn.XLOOKUP($A657,'indicador-objetivo'!$A:$A,'indicador-objetivo'!I:I,"DATO NO ENCONTRADO",0)</f>
        <v>Anual</v>
      </c>
      <c r="L657" s="6" t="str">
        <f>_xlfn.XLOOKUP($A657,'indicador-objetivo'!$A:$A,'indicador-objetivo'!J:J,"DATO NO ENCONTRADO",0)</f>
        <v>VAL</v>
      </c>
      <c r="M657" s="6">
        <f>_xlfn.XLOOKUP($A657,'indicador-objetivo'!$A:$A,'indicador-objetivo'!K:K,"DATO NO ENCONTRADO",0)</f>
        <v>4</v>
      </c>
      <c r="N657" s="6">
        <f>_xlfn.XLOOKUP($A657,'indicador-objetivo'!$A:$A,'indicador-objetivo'!L:L,"DATO NO ENCONTRADO",0)</f>
        <v>4</v>
      </c>
      <c r="O657" s="6">
        <f>_xlfn.XLOOKUP($A657,'indicador-objetivo'!$A:$A,'indicador-objetivo'!M:M,"DATO NO ENCONTRADO",0)</f>
        <v>4</v>
      </c>
      <c r="P657" s="144"/>
      <c r="Q657" s="326" t="s">
        <v>110</v>
      </c>
      <c r="R657" s="6" t="s">
        <v>1565</v>
      </c>
      <c r="S657" s="9">
        <v>0</v>
      </c>
      <c r="T657" s="9">
        <v>0</v>
      </c>
      <c r="U657" s="9">
        <v>0</v>
      </c>
      <c r="V657" s="9">
        <v>0</v>
      </c>
      <c r="W657" s="7">
        <v>0</v>
      </c>
      <c r="X657" s="7">
        <v>0</v>
      </c>
      <c r="Y657" s="7">
        <v>0</v>
      </c>
      <c r="Z657" s="7">
        <v>0</v>
      </c>
      <c r="AA657" s="7">
        <v>0</v>
      </c>
      <c r="AB657" s="7">
        <v>0</v>
      </c>
      <c r="AC657" s="9"/>
      <c r="AD657" s="170"/>
      <c r="AE657" s="168"/>
      <c r="AF657" s="351">
        <f>IF(AND(AC657="",AD657="",AD657=""),0,BF657)</f>
        <v>0</v>
      </c>
      <c r="AG657" s="458" t="s">
        <v>215</v>
      </c>
      <c r="AH657" s="6" t="s">
        <v>1570</v>
      </c>
      <c r="AI657" s="5" t="s">
        <v>96</v>
      </c>
      <c r="AJ657" s="5" t="s">
        <v>148</v>
      </c>
      <c r="AK657" s="5" t="s">
        <v>98</v>
      </c>
      <c r="AL657" s="5">
        <v>482</v>
      </c>
      <c r="AM657" s="5">
        <v>560</v>
      </c>
      <c r="AN657" s="9">
        <v>20</v>
      </c>
      <c r="AO657" s="9">
        <v>0</v>
      </c>
      <c r="AP657" s="9">
        <v>100</v>
      </c>
      <c r="AQ657" s="6" t="s">
        <v>1571</v>
      </c>
      <c r="AR657" s="151"/>
      <c r="AS657" s="151">
        <f>AR657-AN657</f>
        <v>-20</v>
      </c>
      <c r="AT657" s="151"/>
      <c r="AU657" s="359"/>
      <c r="AZ657" s="305" t="str">
        <f>IF(AF657&gt;0,"Ok","Falta diligenciar presupuesto asignado")</f>
        <v>Falta diligenciar presupuesto asignado</v>
      </c>
      <c r="BA657" s="132" t="str">
        <f>IF(AI657="Stock","Es Sotock","No Stock")</f>
        <v>No Stock</v>
      </c>
      <c r="BB657" s="132" t="str">
        <f>IF(AL657=AM657,"OK","NO")</f>
        <v>NO</v>
      </c>
      <c r="BC657" s="132" t="str">
        <f>IF(AM657=AN657,"OK","NO")</f>
        <v>NO</v>
      </c>
      <c r="BD657" s="374" t="str">
        <f>IF(AND(BB657="OK",BC657="OK",AI657="Stock"),"Stock OK","N/A o problema por ser Stock")</f>
        <v>N/A o problema por ser Stock</v>
      </c>
      <c r="BE657" s="365" t="e">
        <f>VLOOKUP(B657,[1]Gastos!$A$11:$R$4776,17,FALSE)</f>
        <v>#N/A</v>
      </c>
      <c r="BF657" s="365">
        <f>IF(ISERROR(BE657), 0, BE657)</f>
        <v>0</v>
      </c>
      <c r="BG657" s="405"/>
      <c r="BJ657" s="132" t="str">
        <f>IF(AND(BB657="OK",BC657="OK",AI657&lt;&gt;"Stock"),"N/A","Ok")</f>
        <v>Ok</v>
      </c>
      <c r="BK657" s="14" t="str">
        <f>IF(AU657&lt;AN657,"Meta 2025 menor que meta 2024","Meta 2025 mayor o igual a meta 2024")</f>
        <v>Meta 2025 menor que meta 2024</v>
      </c>
      <c r="BL657" s="1" t="s">
        <v>3836</v>
      </c>
      <c r="BM657" s="1" t="s">
        <v>3836</v>
      </c>
    </row>
    <row r="658" spans="1:600" s="1" customFormat="1" ht="20.100000000000001" hidden="1" customHeight="1" x14ac:dyDescent="0.25">
      <c r="A658" s="14" t="str">
        <f>+D658&amp;F658</f>
        <v>0218-0101</v>
      </c>
      <c r="B658" s="14" t="str">
        <f>+D658&amp;Q658</f>
        <v>0218-0102</v>
      </c>
      <c r="C658" s="1" t="s">
        <v>62</v>
      </c>
      <c r="D658" s="5" t="s">
        <v>1560</v>
      </c>
      <c r="E658" s="6" t="s">
        <v>1561</v>
      </c>
      <c r="F658" s="341" t="str">
        <f>VLOOKUP($B658,'producto-objetivo'!$A:$G,4,0)</f>
        <v>01</v>
      </c>
      <c r="G658" s="6" t="str">
        <f>VLOOKUP($B658,'producto-objetivo'!$A:$G,5,0)</f>
        <v>Consolidar al jardín botánico José Celestino Mutis como centro líder, en investigación, gestión del conocimiento y desarrollo científico de los ecosistemas altoandinos y de páramo.</v>
      </c>
      <c r="H658" s="6" t="str">
        <f>_xlfn.XLOOKUP($A658,'indicador-objetivo'!$A:$A,'indicador-objetivo'!F:F,"DATO NO ENCONTRADO",0)</f>
        <v>1</v>
      </c>
      <c r="I658" s="6" t="str">
        <f>_xlfn.XLOOKUP($A658,'indicador-objetivo'!$A:$A,'indicador-objetivo'!G:G,"DATO NO ENCONTRADO",0)</f>
        <v>Número de dimensiones desarrolladas para la consolidación del Jardín Botánico José Celestino Mutis como centro de investigación</v>
      </c>
      <c r="J658" s="6" t="str">
        <f>_xlfn.XLOOKUP($A658,'indicador-objetivo'!$A:$A,'indicador-objetivo'!H:H,"DATO NO ENCONTRADO",0)</f>
        <v>Stock</v>
      </c>
      <c r="K658" s="6" t="str">
        <f>_xlfn.XLOOKUP($A658,'indicador-objetivo'!$A:$A,'indicador-objetivo'!I:I,"DATO NO ENCONTRADO",0)</f>
        <v>Anual</v>
      </c>
      <c r="L658" s="6" t="str">
        <f>_xlfn.XLOOKUP($A658,'indicador-objetivo'!$A:$A,'indicador-objetivo'!J:J,"DATO NO ENCONTRADO",0)</f>
        <v>VAL</v>
      </c>
      <c r="M658" s="6">
        <f>_xlfn.XLOOKUP($A658,'indicador-objetivo'!$A:$A,'indicador-objetivo'!K:K,"DATO NO ENCONTRADO",0)</f>
        <v>4</v>
      </c>
      <c r="N658" s="6">
        <f>_xlfn.XLOOKUP($A658,'indicador-objetivo'!$A:$A,'indicador-objetivo'!L:L,"DATO NO ENCONTRADO",0)</f>
        <v>4</v>
      </c>
      <c r="O658" s="6">
        <f>_xlfn.XLOOKUP($A658,'indicador-objetivo'!$A:$A,'indicador-objetivo'!M:M,"DATO NO ENCONTRADO",0)</f>
        <v>4</v>
      </c>
      <c r="P658" s="144"/>
      <c r="Q658" s="326" t="s">
        <v>110</v>
      </c>
      <c r="R658" s="6" t="s">
        <v>1565</v>
      </c>
      <c r="S658" s="9">
        <v>0</v>
      </c>
      <c r="T658" s="9">
        <v>0</v>
      </c>
      <c r="U658" s="9">
        <v>0</v>
      </c>
      <c r="V658" s="9">
        <v>0</v>
      </c>
      <c r="W658" s="7">
        <v>0</v>
      </c>
      <c r="X658" s="7">
        <v>0</v>
      </c>
      <c r="Y658" s="7">
        <v>0</v>
      </c>
      <c r="Z658" s="7">
        <v>0</v>
      </c>
      <c r="AA658" s="7">
        <v>0</v>
      </c>
      <c r="AB658" s="7">
        <v>0</v>
      </c>
      <c r="AC658" s="9"/>
      <c r="AD658" s="170"/>
      <c r="AE658" s="168"/>
      <c r="AF658" s="351">
        <f>IF(AND(AC658="",AD658="",AD658=""),0,BF658)</f>
        <v>0</v>
      </c>
      <c r="AG658" s="458" t="s">
        <v>484</v>
      </c>
      <c r="AH658" s="6" t="s">
        <v>1572</v>
      </c>
      <c r="AI658" s="5" t="s">
        <v>96</v>
      </c>
      <c r="AJ658" s="5" t="s">
        <v>97</v>
      </c>
      <c r="AK658" s="5" t="s">
        <v>98</v>
      </c>
      <c r="AL658" s="5">
        <v>0</v>
      </c>
      <c r="AM658" s="5">
        <v>370</v>
      </c>
      <c r="AN658" s="9">
        <v>100</v>
      </c>
      <c r="AO658" s="9">
        <v>63</v>
      </c>
      <c r="AP658" s="9">
        <v>23.6</v>
      </c>
      <c r="AQ658" s="6" t="s">
        <v>1573</v>
      </c>
      <c r="AR658" s="151">
        <v>28</v>
      </c>
      <c r="AS658" s="151">
        <f>AR658-AN658</f>
        <v>-72</v>
      </c>
      <c r="AT658" s="151"/>
      <c r="AU658" s="359"/>
      <c r="AZ658" s="305" t="str">
        <f>IF(AF658&gt;0,"Ok","Falta diligenciar presupuesto asignado")</f>
        <v>Falta diligenciar presupuesto asignado</v>
      </c>
      <c r="BA658" s="132" t="str">
        <f>IF(AI658="Stock","Es Sotock","No Stock")</f>
        <v>No Stock</v>
      </c>
      <c r="BB658" s="132" t="str">
        <f>IF(AL658=AM658,"OK","NO")</f>
        <v>NO</v>
      </c>
      <c r="BC658" s="132" t="str">
        <f>IF(AM658=AN658,"OK","NO")</f>
        <v>NO</v>
      </c>
      <c r="BD658" s="374" t="str">
        <f>IF(AND(BB658="OK",BC658="OK",AI658="Stock"),"Stock OK","N/A o problema por ser Stock")</f>
        <v>N/A o problema por ser Stock</v>
      </c>
      <c r="BE658" s="365" t="e">
        <f>VLOOKUP(B658,[1]Gastos!$A$11:$R$4776,17,FALSE)</f>
        <v>#N/A</v>
      </c>
      <c r="BF658" s="365">
        <f>IF(ISERROR(BE658), 0, BE658)</f>
        <v>0</v>
      </c>
      <c r="BG658" s="405"/>
      <c r="BJ658" s="132" t="str">
        <f>IF(AND(BB658="OK",BC658="OK",AI658&lt;&gt;"Stock"),"N/A","Ok")</f>
        <v>Ok</v>
      </c>
      <c r="BK658" s="14" t="str">
        <f>IF(AU658&lt;AN658,"Meta 2025 menor que meta 2024","Meta 2025 mayor o igual a meta 2024")</f>
        <v>Meta 2025 menor que meta 2024</v>
      </c>
      <c r="BL658" s="1" t="s">
        <v>3836</v>
      </c>
      <c r="BM658" s="1" t="s">
        <v>3836</v>
      </c>
    </row>
    <row r="659" spans="1:600" s="1" customFormat="1" ht="20.100000000000001" hidden="1" customHeight="1" x14ac:dyDescent="0.25">
      <c r="A659" s="45" t="str">
        <f>+D659&amp;F659</f>
        <v>0203-0101</v>
      </c>
      <c r="B659" s="45" t="str">
        <f>+D659&amp;Q659</f>
        <v>0203-0109</v>
      </c>
      <c r="C659" s="45" t="s">
        <v>62</v>
      </c>
      <c r="D659" s="27" t="s">
        <v>1265</v>
      </c>
      <c r="E659" s="28" t="s">
        <v>1266</v>
      </c>
      <c r="F659" s="35" t="str">
        <f>VLOOKUP($B659,'producto-objetivo'!$A:$G,4,0)</f>
        <v>01</v>
      </c>
      <c r="G659" s="28" t="str">
        <f>VLOOKUP($B659,'producto-objetivo'!$A:$G,5,0)</f>
        <v>Reducir las condiciones de amenaza y vulnerabilidad de la población y sus bienes</v>
      </c>
      <c r="H659" s="122" t="s">
        <v>248</v>
      </c>
      <c r="I659" s="122" t="s">
        <v>1274</v>
      </c>
      <c r="J659" s="122" t="s">
        <v>96</v>
      </c>
      <c r="K659" s="122" t="s">
        <v>97</v>
      </c>
      <c r="L659" s="122" t="s">
        <v>98</v>
      </c>
      <c r="M659" s="37">
        <v>10426</v>
      </c>
      <c r="N659" s="37">
        <v>109400</v>
      </c>
      <c r="O659" s="37">
        <v>9500</v>
      </c>
      <c r="P659" s="28"/>
      <c r="Q659" s="328" t="s">
        <v>182</v>
      </c>
      <c r="R659" s="28" t="s">
        <v>1284</v>
      </c>
      <c r="S659" s="38"/>
      <c r="T659" s="38"/>
      <c r="U659" s="38"/>
      <c r="V659" s="38"/>
      <c r="W659" s="29"/>
      <c r="X659" s="29"/>
      <c r="Y659" s="29"/>
      <c r="Z659" s="29"/>
      <c r="AA659" s="29"/>
      <c r="AB659" s="29"/>
      <c r="AC659" s="38">
        <v>1987</v>
      </c>
      <c r="AD659" s="411">
        <f>AC659-T659</f>
        <v>1987</v>
      </c>
      <c r="AE659" s="412">
        <f>T659/AC659</f>
        <v>0</v>
      </c>
      <c r="AF659" s="392">
        <f>IF(AND(AC659="",AD659="",AD659=""),0,BF659)</f>
        <v>0</v>
      </c>
      <c r="AG659" s="36" t="s">
        <v>385</v>
      </c>
      <c r="AH659" s="122" t="s">
        <v>1285</v>
      </c>
      <c r="AI659" s="27" t="s">
        <v>96</v>
      </c>
      <c r="AJ659" s="27" t="s">
        <v>97</v>
      </c>
      <c r="AK659" s="27" t="s">
        <v>98</v>
      </c>
      <c r="AL659" s="27">
        <v>16154</v>
      </c>
      <c r="AM659" s="27">
        <v>1180</v>
      </c>
      <c r="AN659" s="38">
        <v>50</v>
      </c>
      <c r="AO659" s="38">
        <v>0</v>
      </c>
      <c r="AP659" s="38">
        <v>0</v>
      </c>
      <c r="AQ659" s="28" t="s">
        <v>1286</v>
      </c>
      <c r="AR659" s="38">
        <v>100</v>
      </c>
      <c r="AS659" s="38">
        <f>AR659-AN659</f>
        <v>50</v>
      </c>
      <c r="AT659" s="38"/>
      <c r="AU659" s="38"/>
      <c r="AV659" s="45"/>
      <c r="AW659" s="45"/>
      <c r="AX659" s="45" t="s">
        <v>1287</v>
      </c>
      <c r="AY659" s="45"/>
      <c r="AZ659" s="344" t="str">
        <f>IF(AF659&gt;0,"Ok","Falta diligenciar presupuesto asignado")</f>
        <v>Falta diligenciar presupuesto asignado</v>
      </c>
      <c r="BA659" s="51" t="str">
        <f>IF(AI659="Stock","Es Sotock","No Stock")</f>
        <v>No Stock</v>
      </c>
      <c r="BB659" s="51" t="str">
        <f>IF(AL659=AM659,"OK","NO")</f>
        <v>NO</v>
      </c>
      <c r="BC659" s="51" t="str">
        <f>IF(AM659=AN659,"OK","NO")</f>
        <v>NO</v>
      </c>
      <c r="BD659" s="393" t="str">
        <f>IF(AND(BB659="OK",BC659="OK",AI659="Stock"),"Stock OK","N/A o problema por ser Stock")</f>
        <v>N/A o problema por ser Stock</v>
      </c>
      <c r="BE659" s="394" t="e">
        <f>VLOOKUP(B659,[1]Gastos!$A$11:$R$4776,17,FALSE)</f>
        <v>#N/A</v>
      </c>
      <c r="BF659" s="394">
        <f>IF(ISERROR(BE659), 0, BE659)</f>
        <v>0</v>
      </c>
      <c r="BG659" s="407"/>
      <c r="BH659" s="45"/>
      <c r="BI659" s="45"/>
      <c r="BJ659" s="132" t="str">
        <f>IF(AND(BB659="OK",BC659="OK",AI659&lt;&gt;"Stock"),"N/A","Ok")</f>
        <v>Ok</v>
      </c>
      <c r="BK659" s="14" t="str">
        <f>IF(AU659&lt;AN659,"Meta 2025 menor que meta 2024","Meta 2025 mayor o igual a meta 2024")</f>
        <v>Meta 2025 menor que meta 2024</v>
      </c>
      <c r="BL659" s="1" t="s">
        <v>3836</v>
      </c>
      <c r="BM659" s="1" t="s">
        <v>3836</v>
      </c>
    </row>
    <row r="660" spans="1:600" s="1" customFormat="1" ht="20.100000000000001" hidden="1" customHeight="1" x14ac:dyDescent="0.25">
      <c r="A660" s="14" t="str">
        <f>+D660&amp;F660</f>
        <v>0218-0101</v>
      </c>
      <c r="B660" s="14" t="str">
        <f>+D660&amp;Q660</f>
        <v>0218-0102</v>
      </c>
      <c r="C660" s="1" t="s">
        <v>62</v>
      </c>
      <c r="D660" s="5" t="s">
        <v>1560</v>
      </c>
      <c r="E660" s="6" t="s">
        <v>1561</v>
      </c>
      <c r="F660" s="341" t="str">
        <f>VLOOKUP($B660,'producto-objetivo'!$A:$G,4,0)</f>
        <v>01</v>
      </c>
      <c r="G660" s="6" t="str">
        <f>VLOOKUP($B660,'producto-objetivo'!$A:$G,5,0)</f>
        <v>Consolidar al jardín botánico José Celestino Mutis como centro líder, en investigación, gestión del conocimiento y desarrollo científico de los ecosistemas altoandinos y de páramo.</v>
      </c>
      <c r="H660" s="6" t="str">
        <f>_xlfn.XLOOKUP($A660,'indicador-objetivo'!$A:$A,'indicador-objetivo'!F:F,"DATO NO ENCONTRADO",0)</f>
        <v>1</v>
      </c>
      <c r="I660" s="6" t="str">
        <f>_xlfn.XLOOKUP($A660,'indicador-objetivo'!$A:$A,'indicador-objetivo'!G:G,"DATO NO ENCONTRADO",0)</f>
        <v>Número de dimensiones desarrolladas para la consolidación del Jardín Botánico José Celestino Mutis como centro de investigación</v>
      </c>
      <c r="J660" s="6" t="str">
        <f>_xlfn.XLOOKUP($A660,'indicador-objetivo'!$A:$A,'indicador-objetivo'!H:H,"DATO NO ENCONTRADO",0)</f>
        <v>Stock</v>
      </c>
      <c r="K660" s="6" t="str">
        <f>_xlfn.XLOOKUP($A660,'indicador-objetivo'!$A:$A,'indicador-objetivo'!I:I,"DATO NO ENCONTRADO",0)</f>
        <v>Anual</v>
      </c>
      <c r="L660" s="6" t="str">
        <f>_xlfn.XLOOKUP($A660,'indicador-objetivo'!$A:$A,'indicador-objetivo'!J:J,"DATO NO ENCONTRADO",0)</f>
        <v>VAL</v>
      </c>
      <c r="M660" s="6">
        <f>_xlfn.XLOOKUP($A660,'indicador-objetivo'!$A:$A,'indicador-objetivo'!K:K,"DATO NO ENCONTRADO",0)</f>
        <v>4</v>
      </c>
      <c r="N660" s="6">
        <f>_xlfn.XLOOKUP($A660,'indicador-objetivo'!$A:$A,'indicador-objetivo'!L:L,"DATO NO ENCONTRADO",0)</f>
        <v>4</v>
      </c>
      <c r="O660" s="6">
        <f>_xlfn.XLOOKUP($A660,'indicador-objetivo'!$A:$A,'indicador-objetivo'!M:M,"DATO NO ENCONTRADO",0)</f>
        <v>4</v>
      </c>
      <c r="P660" s="144"/>
      <c r="Q660" s="326" t="s">
        <v>110</v>
      </c>
      <c r="R660" s="6" t="s">
        <v>1565</v>
      </c>
      <c r="S660" s="9">
        <v>0</v>
      </c>
      <c r="T660" s="9">
        <v>0</v>
      </c>
      <c r="U660" s="9">
        <v>0</v>
      </c>
      <c r="V660" s="9">
        <v>0</v>
      </c>
      <c r="W660" s="7">
        <v>0</v>
      </c>
      <c r="X660" s="7">
        <v>0</v>
      </c>
      <c r="Y660" s="7">
        <v>0</v>
      </c>
      <c r="Z660" s="7">
        <v>0</v>
      </c>
      <c r="AA660" s="7">
        <v>0</v>
      </c>
      <c r="AB660" s="7">
        <v>0</v>
      </c>
      <c r="AC660" s="9"/>
      <c r="AD660" s="170"/>
      <c r="AE660" s="168"/>
      <c r="AF660" s="351">
        <f>IF(AND(AC660="",AD660="",AD660=""),0,BF660)</f>
        <v>0</v>
      </c>
      <c r="AG660" s="458" t="s">
        <v>385</v>
      </c>
      <c r="AH660" s="6" t="s">
        <v>1574</v>
      </c>
      <c r="AI660" s="5" t="s">
        <v>96</v>
      </c>
      <c r="AJ660" s="5" t="s">
        <v>97</v>
      </c>
      <c r="AK660" s="5" t="s">
        <v>98</v>
      </c>
      <c r="AL660" s="5">
        <v>0</v>
      </c>
      <c r="AM660" s="5">
        <v>6000</v>
      </c>
      <c r="AN660" s="9">
        <v>3000</v>
      </c>
      <c r="AO660" s="9">
        <v>1646</v>
      </c>
      <c r="AP660" s="9">
        <v>158.19999999999999</v>
      </c>
      <c r="AQ660" s="6" t="s">
        <v>1573</v>
      </c>
      <c r="AR660" s="151">
        <v>5000</v>
      </c>
      <c r="AS660" s="151">
        <f>AR660-AN660</f>
        <v>2000</v>
      </c>
      <c r="AT660" s="151"/>
      <c r="AU660" s="359"/>
      <c r="AZ660" s="305" t="str">
        <f>IF(AF660&gt;0,"Ok","Falta diligenciar presupuesto asignado")</f>
        <v>Falta diligenciar presupuesto asignado</v>
      </c>
      <c r="BA660" s="132" t="str">
        <f>IF(AI660="Stock","Es Sotock","No Stock")</f>
        <v>No Stock</v>
      </c>
      <c r="BB660" s="132" t="str">
        <f>IF(AL660=AM660,"OK","NO")</f>
        <v>NO</v>
      </c>
      <c r="BC660" s="132" t="str">
        <f>IF(AM660=AN660,"OK","NO")</f>
        <v>NO</v>
      </c>
      <c r="BD660" s="374" t="str">
        <f>IF(AND(BB660="OK",BC660="OK",AI660="Stock"),"Stock OK","N/A o problema por ser Stock")</f>
        <v>N/A o problema por ser Stock</v>
      </c>
      <c r="BE660" s="365" t="e">
        <f>VLOOKUP(B660,[1]Gastos!$A$11:$R$4776,17,FALSE)</f>
        <v>#N/A</v>
      </c>
      <c r="BF660" s="365">
        <f>IF(ISERROR(BE660), 0, BE660)</f>
        <v>0</v>
      </c>
      <c r="BG660" s="405"/>
      <c r="BJ660" s="132" t="str">
        <f>IF(AND(BB660="OK",BC660="OK",AI660&lt;&gt;"Stock"),"N/A","Ok")</f>
        <v>Ok</v>
      </c>
      <c r="BK660" s="14" t="str">
        <f>IF(AU660&lt;AN660,"Meta 2025 menor que meta 2024","Meta 2025 mayor o igual a meta 2024")</f>
        <v>Meta 2025 menor que meta 2024</v>
      </c>
      <c r="BL660" s="1" t="s">
        <v>3836</v>
      </c>
      <c r="BM660" s="1" t="s">
        <v>3836</v>
      </c>
    </row>
    <row r="661" spans="1:600" s="1" customFormat="1" ht="20.100000000000001" hidden="1" customHeight="1" x14ac:dyDescent="0.25">
      <c r="A661" s="14" t="str">
        <f>+D661&amp;F661</f>
        <v>0218-0101</v>
      </c>
      <c r="B661" s="14" t="str">
        <f>+D661&amp;Q661</f>
        <v>0218-0103</v>
      </c>
      <c r="C661" s="1" t="s">
        <v>62</v>
      </c>
      <c r="D661" s="5" t="s">
        <v>1560</v>
      </c>
      <c r="E661" s="6" t="s">
        <v>1561</v>
      </c>
      <c r="F661" s="341" t="str">
        <f>VLOOKUP($B661,'producto-objetivo'!$A:$G,4,0)</f>
        <v>01</v>
      </c>
      <c r="G661" s="6" t="str">
        <f>VLOOKUP($B661,'producto-objetivo'!$A:$G,5,0)</f>
        <v>Consolidar al jardín botánico José Celestino Mutis como centro líder, en investigación, gestión del conocimiento y desarrollo científico de los ecosistemas altoandinos y de páramo.</v>
      </c>
      <c r="H661" s="124" t="str">
        <f>_xlfn.XLOOKUP($A661,'indicador-objetivo'!$A:$A,'indicador-objetivo'!F:F,"DATO NO ENCONTRADO",0)</f>
        <v>1</v>
      </c>
      <c r="I661" s="124" t="str">
        <f>_xlfn.XLOOKUP($A661,'indicador-objetivo'!$A:$A,'indicador-objetivo'!G:G,"DATO NO ENCONTRADO",0)</f>
        <v>Número de dimensiones desarrolladas para la consolidación del Jardín Botánico José Celestino Mutis como centro de investigación</v>
      </c>
      <c r="J661" s="124" t="str">
        <f>_xlfn.XLOOKUP($A661,'indicador-objetivo'!$A:$A,'indicador-objetivo'!H:H,"DATO NO ENCONTRADO",0)</f>
        <v>Stock</v>
      </c>
      <c r="K661" s="124" t="str">
        <f>_xlfn.XLOOKUP($A661,'indicador-objetivo'!$A:$A,'indicador-objetivo'!I:I,"DATO NO ENCONTRADO",0)</f>
        <v>Anual</v>
      </c>
      <c r="L661" s="442" t="str">
        <f>_xlfn.XLOOKUP($A661,'indicador-objetivo'!$A:$A,'indicador-objetivo'!J:J,"DATO NO ENCONTRADO",0)</f>
        <v>VAL</v>
      </c>
      <c r="M661" s="186">
        <f>_xlfn.XLOOKUP($A661,'indicador-objetivo'!$A:$A,'indicador-objetivo'!K:K,"DATO NO ENCONTRADO",0)</f>
        <v>4</v>
      </c>
      <c r="N661" s="186">
        <f>_xlfn.XLOOKUP($A661,'indicador-objetivo'!$A:$A,'indicador-objetivo'!L:L,"DATO NO ENCONTRADO",0)</f>
        <v>4</v>
      </c>
      <c r="O661" s="186">
        <f>_xlfn.XLOOKUP($A661,'indicador-objetivo'!$A:$A,'indicador-objetivo'!M:M,"DATO NO ENCONTRADO",0)</f>
        <v>4</v>
      </c>
      <c r="P661" s="144"/>
      <c r="Q661" s="326" t="s">
        <v>100</v>
      </c>
      <c r="R661" s="6" t="s">
        <v>1575</v>
      </c>
      <c r="S661" s="9">
        <v>2322.9589999999998</v>
      </c>
      <c r="T661" s="9">
        <v>2322.9589999999998</v>
      </c>
      <c r="U661" s="9">
        <v>957.35466699999995</v>
      </c>
      <c r="V661" s="9">
        <v>665.04043100000001</v>
      </c>
      <c r="W661" s="7" t="s">
        <v>94</v>
      </c>
      <c r="X661" s="7" t="s">
        <v>94</v>
      </c>
      <c r="Y661" s="7" t="s">
        <v>156</v>
      </c>
      <c r="Z661" s="7" t="s">
        <v>94</v>
      </c>
      <c r="AA661" s="7" t="s">
        <v>156</v>
      </c>
      <c r="AB661" s="7" t="s">
        <v>94</v>
      </c>
      <c r="AC661" s="9"/>
      <c r="AD661" s="170">
        <f>AC661-T661</f>
        <v>-2322.9589999999998</v>
      </c>
      <c r="AE661" s="168"/>
      <c r="AF661" s="351">
        <f>IF(AND(AC661="",AD661="",AD661=""),0,BF661)</f>
        <v>0</v>
      </c>
      <c r="AG661" s="458" t="s">
        <v>180</v>
      </c>
      <c r="AH661" s="6" t="s">
        <v>1576</v>
      </c>
      <c r="AI661" s="5" t="s">
        <v>96</v>
      </c>
      <c r="AJ661" s="5" t="s">
        <v>97</v>
      </c>
      <c r="AK661" s="5" t="s">
        <v>98</v>
      </c>
      <c r="AL661" s="5">
        <v>0</v>
      </c>
      <c r="AM661" s="5">
        <v>1800</v>
      </c>
      <c r="AN661" s="9">
        <v>600</v>
      </c>
      <c r="AO661" s="9">
        <v>476</v>
      </c>
      <c r="AP661" s="9">
        <v>30.422000000000001</v>
      </c>
      <c r="AQ661" s="6" t="s">
        <v>1577</v>
      </c>
      <c r="AR661" s="151">
        <v>1</v>
      </c>
      <c r="AS661" s="151">
        <f>AR661-AN661</f>
        <v>-599</v>
      </c>
      <c r="AT661" s="151"/>
      <c r="AU661" s="359"/>
      <c r="AZ661" s="305" t="str">
        <f>IF(AF661&gt;0,"Ok","Falta diligenciar presupuesto asignado")</f>
        <v>Falta diligenciar presupuesto asignado</v>
      </c>
      <c r="BA661" s="132" t="str">
        <f>IF(AI661="Stock","Es Sotock","No Stock")</f>
        <v>No Stock</v>
      </c>
      <c r="BB661" s="132" t="str">
        <f>IF(AL661=AM661,"OK","NO")</f>
        <v>NO</v>
      </c>
      <c r="BC661" s="132" t="str">
        <f>IF(AM661=AN661,"OK","NO")</f>
        <v>NO</v>
      </c>
      <c r="BD661" s="374" t="str">
        <f>IF(AND(BB661="OK",BC661="OK",AI661="Stock"),"Stock OK","N/A o problema por ser Stock")</f>
        <v>N/A o problema por ser Stock</v>
      </c>
      <c r="BE661" s="365" t="e">
        <f>VLOOKUP(B661,[1]Gastos!$A$11:$R$4776,17,FALSE)</f>
        <v>#N/A</v>
      </c>
      <c r="BF661" s="365">
        <f>IF(ISERROR(BE661), 0, BE661)</f>
        <v>0</v>
      </c>
      <c r="BG661" s="405"/>
      <c r="BJ661" s="132" t="str">
        <f>IF(AND(BB661="OK",BC661="OK",AI661&lt;&gt;"Stock"),"N/A","Ok")</f>
        <v>Ok</v>
      </c>
      <c r="BK661" s="14" t="str">
        <f>IF(AU661&lt;AN661,"Meta 2025 menor que meta 2024","Meta 2025 mayor o igual a meta 2024")</f>
        <v>Meta 2025 menor que meta 2024</v>
      </c>
      <c r="BL661" s="1" t="s">
        <v>3836</v>
      </c>
      <c r="BM661" s="1" t="s">
        <v>3836</v>
      </c>
    </row>
    <row r="662" spans="1:600" s="1" customFormat="1" ht="20.100000000000001" hidden="1" customHeight="1" x14ac:dyDescent="0.25">
      <c r="A662" s="14" t="str">
        <f>+D662&amp;F662</f>
        <v>0235-0105</v>
      </c>
      <c r="B662" s="14" t="str">
        <f>+D662&amp;Q662</f>
        <v>0235-0106</v>
      </c>
      <c r="C662" s="14" t="s">
        <v>63</v>
      </c>
      <c r="D662" s="10" t="s">
        <v>1917</v>
      </c>
      <c r="E662" s="11" t="s">
        <v>1918</v>
      </c>
      <c r="F662" s="340" t="str">
        <f>VLOOKUP($B662,'producto-objetivo'!$A:$G,4,0)</f>
        <v>05</v>
      </c>
      <c r="G662" s="11" t="str">
        <f>VLOOKUP($B662,'producto-objetivo'!$A:$G,5,0)</f>
        <v>Mejorar los beneficios cuantificables de control fiscal (recuperaciones y ahorro de recursos)</v>
      </c>
      <c r="H662" s="493" t="e">
        <v>#N/A</v>
      </c>
      <c r="I662" s="493" t="e">
        <v>#N/A</v>
      </c>
      <c r="J662" s="493" t="e">
        <v>#N/A</v>
      </c>
      <c r="K662" s="493" t="e">
        <v>#N/A</v>
      </c>
      <c r="L662" s="494" t="e">
        <v>#N/A</v>
      </c>
      <c r="M662" s="495" t="e">
        <v>#N/A</v>
      </c>
      <c r="N662" s="495" t="e">
        <v>#N/A</v>
      </c>
      <c r="O662" s="495" t="e">
        <v>#N/A</v>
      </c>
      <c r="P662" s="11"/>
      <c r="Q662" s="325" t="s">
        <v>136</v>
      </c>
      <c r="R662" s="11" t="s">
        <v>1936</v>
      </c>
      <c r="S662" s="66"/>
      <c r="T662" s="13"/>
      <c r="U662" s="13"/>
      <c r="V662" s="13"/>
      <c r="W662" s="12"/>
      <c r="X662" s="12"/>
      <c r="Y662" s="12"/>
      <c r="Z662" s="12"/>
      <c r="AA662" s="12"/>
      <c r="AB662" s="12"/>
      <c r="AC662" s="13"/>
      <c r="AD662" s="12"/>
      <c r="AE662" s="12"/>
      <c r="AF662" s="425">
        <f>IF(AND(AC662="",AD662="",AD662=""),0,BF662)</f>
        <v>0</v>
      </c>
      <c r="AG662" s="189" t="s">
        <v>180</v>
      </c>
      <c r="AH662" s="188" t="s">
        <v>1937</v>
      </c>
      <c r="AI662" s="189" t="s">
        <v>223</v>
      </c>
      <c r="AJ662" s="189" t="s">
        <v>148</v>
      </c>
      <c r="AK662" s="189" t="s">
        <v>98</v>
      </c>
      <c r="AL662" s="193">
        <v>600000000</v>
      </c>
      <c r="AM662" s="193">
        <v>600000000</v>
      </c>
      <c r="AN662" s="191">
        <v>20000000</v>
      </c>
      <c r="AO662" s="13"/>
      <c r="AP662" s="13"/>
      <c r="AQ662" s="11"/>
      <c r="AR662" s="13"/>
      <c r="AS662" s="13"/>
      <c r="AT662" s="13"/>
      <c r="AU662" s="13"/>
      <c r="AV662" s="14"/>
      <c r="AW662" s="14"/>
      <c r="AX662" s="14" t="s">
        <v>1935</v>
      </c>
      <c r="AY662" s="14"/>
      <c r="AZ662" s="426" t="str">
        <f>IF(AF662&gt;0,"Ok","Falta diligenciar presupuesto asignado")</f>
        <v>Falta diligenciar presupuesto asignado</v>
      </c>
      <c r="BA662" s="183" t="str">
        <f>IF(AI662="Stock","Es Sotock","No Stock")</f>
        <v>No Stock</v>
      </c>
      <c r="BB662" s="183" t="str">
        <f>IF(AL662=AM662,"OK","NO")</f>
        <v>OK</v>
      </c>
      <c r="BC662" s="183" t="str">
        <f>IF(AM662=AN662,"OK","NO")</f>
        <v>NO</v>
      </c>
      <c r="BD662" s="427" t="str">
        <f>IF(AND(BB662="OK",BC662="OK",AI662="Stock"),"Stock OK","N/A o problema por ser Stock")</f>
        <v>N/A o problema por ser Stock</v>
      </c>
      <c r="BE662" s="365" t="e">
        <f>VLOOKUP(B662,[1]Gastos!$A$11:$R$4776,17,FALSE)</f>
        <v>#N/A</v>
      </c>
      <c r="BF662" s="365">
        <f>IF(ISERROR(BE662), 0, BE662)</f>
        <v>0</v>
      </c>
      <c r="BG662" s="405"/>
      <c r="BH662" s="14"/>
      <c r="BI662" s="14"/>
      <c r="BJ662" s="132" t="str">
        <f>IF(AND(BB662="OK",BC662="OK",AI662&lt;&gt;"Stock"),"N/A","Ok")</f>
        <v>Ok</v>
      </c>
      <c r="BK662" s="14" t="str">
        <f>IF(AU662&lt;AN662,"Meta 2025 menor que meta 2024","Meta 2025 mayor o igual a meta 2024")</f>
        <v>Meta 2025 menor que meta 2024</v>
      </c>
      <c r="BL662" s="1" t="s">
        <v>3836</v>
      </c>
      <c r="BM662" s="1" t="s">
        <v>3836</v>
      </c>
    </row>
    <row r="663" spans="1:600" s="1" customFormat="1" ht="20.100000000000001" hidden="1" customHeight="1" x14ac:dyDescent="0.25">
      <c r="A663" s="14" t="str">
        <f>+D663&amp;F663</f>
        <v>0218-0101</v>
      </c>
      <c r="B663" s="14" t="str">
        <f>+D663&amp;Q663</f>
        <v>0218-0103</v>
      </c>
      <c r="C663" s="1" t="s">
        <v>62</v>
      </c>
      <c r="D663" s="5" t="s">
        <v>1560</v>
      </c>
      <c r="E663" s="6" t="s">
        <v>1561</v>
      </c>
      <c r="F663" s="341" t="str">
        <f>VLOOKUP($B663,'producto-objetivo'!$A:$G,4,0)</f>
        <v>01</v>
      </c>
      <c r="G663" s="6" t="str">
        <f>VLOOKUP($B663,'producto-objetivo'!$A:$G,5,0)</f>
        <v>Consolidar al jardín botánico José Celestino Mutis como centro líder, en investigación, gestión del conocimiento y desarrollo científico de los ecosistemas altoandinos y de páramo.</v>
      </c>
      <c r="H663" s="124" t="str">
        <f>_xlfn.XLOOKUP($A663,'indicador-objetivo'!$A:$A,'indicador-objetivo'!F:F,"DATO NO ENCONTRADO",0)</f>
        <v>1</v>
      </c>
      <c r="I663" s="124" t="str">
        <f>_xlfn.XLOOKUP($A663,'indicador-objetivo'!$A:$A,'indicador-objetivo'!G:G,"DATO NO ENCONTRADO",0)</f>
        <v>Número de dimensiones desarrolladas para la consolidación del Jardín Botánico José Celestino Mutis como centro de investigación</v>
      </c>
      <c r="J663" s="124" t="str">
        <f>_xlfn.XLOOKUP($A663,'indicador-objetivo'!$A:$A,'indicador-objetivo'!H:H,"DATO NO ENCONTRADO",0)</f>
        <v>Stock</v>
      </c>
      <c r="K663" s="124" t="str">
        <f>_xlfn.XLOOKUP($A663,'indicador-objetivo'!$A:$A,'indicador-objetivo'!I:I,"DATO NO ENCONTRADO",0)</f>
        <v>Anual</v>
      </c>
      <c r="L663" s="442" t="str">
        <f>_xlfn.XLOOKUP($A663,'indicador-objetivo'!$A:$A,'indicador-objetivo'!J:J,"DATO NO ENCONTRADO",0)</f>
        <v>VAL</v>
      </c>
      <c r="M663" s="186">
        <f>_xlfn.XLOOKUP($A663,'indicador-objetivo'!$A:$A,'indicador-objetivo'!K:K,"DATO NO ENCONTRADO",0)</f>
        <v>4</v>
      </c>
      <c r="N663" s="186">
        <f>_xlfn.XLOOKUP($A663,'indicador-objetivo'!$A:$A,'indicador-objetivo'!L:L,"DATO NO ENCONTRADO",0)</f>
        <v>4</v>
      </c>
      <c r="O663" s="186">
        <f>_xlfn.XLOOKUP($A663,'indicador-objetivo'!$A:$A,'indicador-objetivo'!M:M,"DATO NO ENCONTRADO",0)</f>
        <v>4</v>
      </c>
      <c r="P663" s="144"/>
      <c r="Q663" s="326" t="s">
        <v>100</v>
      </c>
      <c r="R663" s="6" t="s">
        <v>1575</v>
      </c>
      <c r="S663" s="9">
        <v>0</v>
      </c>
      <c r="T663" s="9">
        <v>0</v>
      </c>
      <c r="U663" s="9">
        <v>0</v>
      </c>
      <c r="V663" s="9">
        <v>0</v>
      </c>
      <c r="W663" s="7">
        <v>0</v>
      </c>
      <c r="X663" s="7">
        <v>0</v>
      </c>
      <c r="Y663" s="7">
        <v>0</v>
      </c>
      <c r="Z663" s="7">
        <v>0</v>
      </c>
      <c r="AA663" s="7">
        <v>0</v>
      </c>
      <c r="AB663" s="7">
        <v>0</v>
      </c>
      <c r="AC663" s="9"/>
      <c r="AD663" s="170"/>
      <c r="AE663" s="168"/>
      <c r="AF663" s="351">
        <f>IF(AND(AC663="",AD663="",AD663=""),0,BF663)</f>
        <v>0</v>
      </c>
      <c r="AG663" s="458" t="s">
        <v>394</v>
      </c>
      <c r="AH663" s="6" t="s">
        <v>1578</v>
      </c>
      <c r="AI663" s="5" t="s">
        <v>96</v>
      </c>
      <c r="AJ663" s="5" t="s">
        <v>97</v>
      </c>
      <c r="AK663" s="5" t="s">
        <v>98</v>
      </c>
      <c r="AL663" s="5">
        <v>57</v>
      </c>
      <c r="AM663" s="5">
        <v>1</v>
      </c>
      <c r="AN663" s="9">
        <v>1</v>
      </c>
      <c r="AO663" s="9">
        <v>1</v>
      </c>
      <c r="AP663" s="9">
        <v>100</v>
      </c>
      <c r="AQ663" s="6" t="s">
        <v>1579</v>
      </c>
      <c r="AR663" s="151">
        <v>155000</v>
      </c>
      <c r="AS663" s="151">
        <f>AR663-AN663</f>
        <v>154999</v>
      </c>
      <c r="AT663" s="151"/>
      <c r="AU663" s="359"/>
      <c r="AZ663" s="305" t="str">
        <f>IF(AF663&gt;0,"Ok","Falta diligenciar presupuesto asignado")</f>
        <v>Falta diligenciar presupuesto asignado</v>
      </c>
      <c r="BA663" s="132" t="str">
        <f>IF(AI663="Stock","Es Sotock","No Stock")</f>
        <v>No Stock</v>
      </c>
      <c r="BB663" s="132" t="str">
        <f>IF(AL663=AM663,"OK","NO")</f>
        <v>NO</v>
      </c>
      <c r="BC663" s="132" t="str">
        <f>IF(AM663=AN663,"OK","NO")</f>
        <v>OK</v>
      </c>
      <c r="BD663" s="374" t="str">
        <f>IF(AND(BB663="OK",BC663="OK",AI663="Stock"),"Stock OK","N/A o problema por ser Stock")</f>
        <v>N/A o problema por ser Stock</v>
      </c>
      <c r="BE663" s="365" t="e">
        <f>VLOOKUP(B663,[1]Gastos!$A$11:$R$4776,17,FALSE)</f>
        <v>#N/A</v>
      </c>
      <c r="BF663" s="365">
        <f>IF(ISERROR(BE663), 0, BE663)</f>
        <v>0</v>
      </c>
      <c r="BG663" s="405"/>
      <c r="BJ663" s="132" t="str">
        <f>IF(AND(BB663="OK",BC663="OK",AI663&lt;&gt;"Stock"),"N/A","Ok")</f>
        <v>Ok</v>
      </c>
      <c r="BK663" s="14" t="str">
        <f>IF(AU663&lt;AN663,"Meta 2025 menor que meta 2024","Meta 2025 mayor o igual a meta 2024")</f>
        <v>Meta 2025 menor que meta 2024</v>
      </c>
      <c r="BL663" s="1" t="s">
        <v>3836</v>
      </c>
      <c r="BM663" s="1" t="s">
        <v>3838</v>
      </c>
    </row>
    <row r="664" spans="1:600" s="14" customFormat="1" ht="20.100000000000001" hidden="1" customHeight="1" x14ac:dyDescent="0.25">
      <c r="A664" s="14" t="str">
        <f>+D664&amp;F664</f>
        <v>0206-0101</v>
      </c>
      <c r="B664" s="14" t="str">
        <f>+D664&amp;Q664</f>
        <v>0206-0103</v>
      </c>
      <c r="C664" s="45" t="s">
        <v>71</v>
      </c>
      <c r="D664" s="27" t="s">
        <v>1357</v>
      </c>
      <c r="E664" s="28" t="s">
        <v>1358</v>
      </c>
      <c r="F664" s="35" t="str">
        <f>VLOOKUP($B664,'producto-objetivo'!$A:$G,4,0)</f>
        <v>01</v>
      </c>
      <c r="G664" s="28" t="str">
        <f>VLOOKUP($B664,'producto-objetivo'!$A:$G,5,0)</f>
        <v>Mejorar efectividad de la gestión pensional del distrito capital</v>
      </c>
      <c r="H664" s="441" t="str">
        <f>_xlfn.XLOOKUP($A664,'indicador-objetivo'!$A:$A,'indicador-objetivo'!F:F,"DATO NO ENCONTRADO",0)</f>
        <v>1</v>
      </c>
      <c r="I664" s="441" t="str">
        <f>_xlfn.XLOOKUP($A664,'indicador-objetivo'!$A:$A,'indicador-objetivo'!G:G,"DATO NO ENCONTRADO",0)</f>
        <v>Porcentaje de cobertura de pensionados del distrito atendidos por el FONCEP</v>
      </c>
      <c r="J664" s="441" t="str">
        <f>_xlfn.XLOOKUP($A664,'indicador-objetivo'!$A:$A,'indicador-objetivo'!H:H,"DATO NO ENCONTRADO",0)</f>
        <v>Capacidad</v>
      </c>
      <c r="K664" s="441" t="str">
        <f>_xlfn.XLOOKUP($A664,'indicador-objetivo'!$A:$A,'indicador-objetivo'!I:I,"DATO NO ENCONTRADO",0)</f>
        <v>Anual</v>
      </c>
      <c r="L664" s="443" t="str">
        <f>_xlfn.XLOOKUP($A664,'indicador-objetivo'!$A:$A,'indicador-objetivo'!J:J,"DATO NO ENCONTRADO",0)</f>
        <v>%</v>
      </c>
      <c r="M664" s="446">
        <f>_xlfn.XLOOKUP($A664,'indicador-objetivo'!$A:$A,'indicador-objetivo'!K:K,"DATO NO ENCONTRADO",0)</f>
        <v>38</v>
      </c>
      <c r="N664" s="446">
        <f>_xlfn.XLOOKUP($A664,'indicador-objetivo'!$A:$A,'indicador-objetivo'!L:L,"DATO NO ENCONTRADO",0)</f>
        <v>100</v>
      </c>
      <c r="O664" s="446">
        <f>_xlfn.XLOOKUP($A664,'indicador-objetivo'!$A:$A,'indicador-objetivo'!M:M,"DATO NO ENCONTRADO",0)</f>
        <v>40</v>
      </c>
      <c r="P664" s="144"/>
      <c r="Q664" s="328" t="s">
        <v>100</v>
      </c>
      <c r="R664" s="249" t="s">
        <v>1365</v>
      </c>
      <c r="S664" s="69"/>
      <c r="T664" s="38"/>
      <c r="U664" s="38"/>
      <c r="V664" s="38"/>
      <c r="W664" s="29"/>
      <c r="X664" s="29"/>
      <c r="Y664" s="29"/>
      <c r="Z664" s="29"/>
      <c r="AA664" s="29"/>
      <c r="AB664" s="29"/>
      <c r="AC664" s="151"/>
      <c r="AD664" s="167">
        <f>AC664-T664</f>
        <v>0</v>
      </c>
      <c r="AE664" s="168"/>
      <c r="AF664" s="351">
        <f>IF(AND(AC664="",AD664="",AD664=""),0,BF664)</f>
        <v>0</v>
      </c>
      <c r="AG664" s="36" t="s">
        <v>489</v>
      </c>
      <c r="AH664" s="122" t="s">
        <v>1376</v>
      </c>
      <c r="AI664" s="36" t="s">
        <v>153</v>
      </c>
      <c r="AJ664" s="36" t="s">
        <v>148</v>
      </c>
      <c r="AK664" s="36" t="s">
        <v>98</v>
      </c>
      <c r="AL664" s="127">
        <v>0</v>
      </c>
      <c r="AM664" s="127">
        <v>95</v>
      </c>
      <c r="AN664" s="37">
        <v>5</v>
      </c>
      <c r="AO664" s="129">
        <v>0</v>
      </c>
      <c r="AP664" s="129">
        <v>0</v>
      </c>
      <c r="AQ664" s="130" t="s">
        <v>1377</v>
      </c>
      <c r="AR664" s="246">
        <v>10</v>
      </c>
      <c r="AS664" s="469">
        <f>AR664-AN664</f>
        <v>5</v>
      </c>
      <c r="AT664" s="473">
        <f>AR664/AN664-1</f>
        <v>1</v>
      </c>
      <c r="AU664" s="475"/>
      <c r="AV664" s="45"/>
      <c r="AW664" s="45"/>
      <c r="AX664" s="27" t="s">
        <v>1368</v>
      </c>
      <c r="AY664" s="45"/>
      <c r="AZ664" s="305" t="str">
        <f>IF(AF664&gt;0,"Ok","Falta diligenciar presupuesto asignado")</f>
        <v>Falta diligenciar presupuesto asignado</v>
      </c>
      <c r="BA664" s="132" t="str">
        <f>IF(AI664="Stock","Es Sotock","No Stock")</f>
        <v>No Stock</v>
      </c>
      <c r="BB664" s="132" t="str">
        <f>IF(AL664=AM664,"OK","NO")</f>
        <v>NO</v>
      </c>
      <c r="BC664" s="132" t="str">
        <f>IF(AM664=AN664,"OK","NO")</f>
        <v>NO</v>
      </c>
      <c r="BD664" s="374" t="str">
        <f>IF(AND(BB664="OK",BC664="OK",AI664="Stock"),"Stock OK","N/A o problema por ser Stock")</f>
        <v>N/A o problema por ser Stock</v>
      </c>
      <c r="BE664" s="365" t="e">
        <f>VLOOKUP(B664,[1]Gastos!$A$11:$R$4776,17,FALSE)</f>
        <v>#N/A</v>
      </c>
      <c r="BF664" s="365">
        <f>IF(ISERROR(BE664), 0, BE664)</f>
        <v>0</v>
      </c>
      <c r="BG664" s="405"/>
      <c r="BH664" s="45"/>
      <c r="BI664" s="45"/>
      <c r="BJ664" s="132" t="str">
        <f>IF(AND(BB664="OK",BC664="OK",AI664&lt;&gt;"Stock"),"N/A","Ok")</f>
        <v>Ok</v>
      </c>
      <c r="BK664" s="14" t="str">
        <f>IF(AU664&lt;AN664,"Meta 2025 menor que meta 2024","Meta 2025 mayor o igual a meta 2024")</f>
        <v>Meta 2025 menor que meta 2024</v>
      </c>
      <c r="BL664" s="1" t="s">
        <v>3836</v>
      </c>
      <c r="BM664" s="1" t="s">
        <v>3836</v>
      </c>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c r="GH664" s="1"/>
      <c r="GI664" s="1"/>
      <c r="GJ664" s="1"/>
      <c r="GK664" s="1"/>
      <c r="GL664" s="1"/>
      <c r="GM664" s="1"/>
      <c r="GN664" s="1"/>
      <c r="GO664" s="1"/>
      <c r="GP664" s="1"/>
      <c r="GQ664" s="1"/>
      <c r="GR664" s="1"/>
      <c r="GS664" s="1"/>
      <c r="GT664" s="1"/>
      <c r="GU664" s="1"/>
      <c r="GV664" s="1"/>
      <c r="GW664" s="1"/>
      <c r="GX664" s="1"/>
      <c r="GY664" s="1"/>
      <c r="GZ664" s="1"/>
      <c r="HA664" s="1"/>
      <c r="HB664" s="1"/>
      <c r="HC664" s="1"/>
      <c r="HD664" s="1"/>
      <c r="HE664" s="1"/>
      <c r="HF664" s="1"/>
      <c r="HG664" s="1"/>
      <c r="HH664" s="1"/>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c r="JS664" s="1"/>
      <c r="JT664" s="1"/>
      <c r="JU664" s="1"/>
      <c r="JV664" s="1"/>
      <c r="JW664" s="1"/>
      <c r="JX664" s="1"/>
      <c r="JY664" s="1"/>
      <c r="JZ664" s="1"/>
      <c r="KA664" s="1"/>
      <c r="KB664" s="1"/>
      <c r="KC664" s="1"/>
      <c r="KD664" s="1"/>
      <c r="KE664" s="1"/>
      <c r="KF664" s="1"/>
      <c r="KG664" s="1"/>
      <c r="KH664" s="1"/>
      <c r="KI664" s="1"/>
      <c r="KJ664" s="1"/>
      <c r="KK664" s="1"/>
      <c r="KL664" s="1"/>
      <c r="KM664" s="1"/>
      <c r="KN664" s="1"/>
      <c r="KO664" s="1"/>
      <c r="KP664" s="1"/>
      <c r="KQ664" s="1"/>
      <c r="KR664" s="1"/>
      <c r="KS664" s="1"/>
      <c r="KT664" s="1"/>
      <c r="KU664" s="1"/>
      <c r="KV664" s="1"/>
      <c r="KW664" s="1"/>
      <c r="KX664" s="1"/>
      <c r="KY664" s="1"/>
      <c r="KZ664" s="1"/>
      <c r="LA664" s="1"/>
      <c r="LB664" s="1"/>
      <c r="LC664" s="1"/>
      <c r="LD664" s="1"/>
      <c r="LE664" s="1"/>
      <c r="LF664" s="1"/>
      <c r="LG664" s="1"/>
      <c r="LH664" s="1"/>
      <c r="LI664" s="1"/>
      <c r="LJ664" s="1"/>
      <c r="LK664" s="1"/>
      <c r="LL664" s="1"/>
      <c r="LM664" s="1"/>
      <c r="LN664" s="1"/>
      <c r="LO664" s="1"/>
      <c r="LP664" s="1"/>
      <c r="LQ664" s="1"/>
      <c r="LR664" s="1"/>
      <c r="LS664" s="1"/>
      <c r="LT664" s="1"/>
      <c r="LU664" s="1"/>
      <c r="LV664" s="1"/>
      <c r="LW664" s="1"/>
      <c r="LX664" s="1"/>
      <c r="LY664" s="1"/>
      <c r="LZ664" s="1"/>
      <c r="MA664" s="1"/>
      <c r="MB664" s="1"/>
      <c r="MC664" s="1"/>
      <c r="MD664" s="1"/>
      <c r="ME664" s="1"/>
      <c r="MF664" s="1"/>
      <c r="MG664" s="1"/>
      <c r="MH664" s="1"/>
      <c r="MI664" s="1"/>
      <c r="MJ664" s="1"/>
      <c r="MK664" s="1"/>
      <c r="ML664" s="1"/>
      <c r="MM664" s="1"/>
      <c r="MN664" s="1"/>
      <c r="MO664" s="1"/>
      <c r="MP664" s="1"/>
      <c r="MQ664" s="1"/>
      <c r="MR664" s="1"/>
      <c r="MS664" s="1"/>
      <c r="MT664" s="1"/>
      <c r="MU664" s="1"/>
      <c r="MV664" s="1"/>
      <c r="MW664" s="1"/>
      <c r="MX664" s="1"/>
      <c r="MY664" s="1"/>
      <c r="MZ664" s="1"/>
      <c r="NA664" s="1"/>
      <c r="NB664" s="1"/>
      <c r="NC664" s="1"/>
      <c r="ND664" s="1"/>
      <c r="NE664" s="1"/>
      <c r="NF664" s="1"/>
      <c r="NG664" s="1"/>
      <c r="NH664" s="1"/>
      <c r="NI664" s="1"/>
      <c r="NJ664" s="1"/>
      <c r="NK664" s="1"/>
      <c r="NL664" s="1"/>
      <c r="NM664" s="1"/>
      <c r="NN664" s="1"/>
      <c r="NO664" s="1"/>
      <c r="NP664" s="1"/>
      <c r="NQ664" s="1"/>
      <c r="NR664" s="1"/>
      <c r="NS664" s="1"/>
      <c r="NT664" s="1"/>
      <c r="NU664" s="1"/>
      <c r="NV664" s="1"/>
      <c r="NW664" s="1"/>
      <c r="NX664" s="1"/>
      <c r="NY664" s="1"/>
      <c r="NZ664" s="1"/>
      <c r="OA664" s="1"/>
      <c r="OB664" s="1"/>
      <c r="OC664" s="1"/>
      <c r="OD664" s="1"/>
      <c r="OE664" s="1"/>
      <c r="OF664" s="1"/>
      <c r="OG664" s="1"/>
      <c r="OH664" s="1"/>
      <c r="OI664" s="1"/>
      <c r="OJ664" s="1"/>
      <c r="OK664" s="1"/>
      <c r="OL664" s="1"/>
      <c r="OM664" s="1"/>
      <c r="ON664" s="1"/>
      <c r="OO664" s="1"/>
      <c r="OP664" s="1"/>
      <c r="OQ664" s="1"/>
      <c r="OR664" s="1"/>
      <c r="OS664" s="1"/>
      <c r="OT664" s="1"/>
      <c r="OU664" s="1"/>
      <c r="OV664" s="1"/>
      <c r="OW664" s="1"/>
      <c r="OX664" s="1"/>
      <c r="OY664" s="1"/>
      <c r="OZ664" s="1"/>
      <c r="PA664" s="1"/>
      <c r="PB664" s="1"/>
      <c r="PC664" s="1"/>
      <c r="PD664" s="1"/>
      <c r="PE664" s="1"/>
      <c r="PF664" s="1"/>
      <c r="PG664" s="1"/>
      <c r="PH664" s="1"/>
      <c r="PI664" s="1"/>
      <c r="PJ664" s="1"/>
      <c r="PK664" s="1"/>
      <c r="PL664" s="1"/>
      <c r="PM664" s="1"/>
      <c r="PN664" s="1"/>
      <c r="PO664" s="1"/>
      <c r="PP664" s="1"/>
      <c r="PQ664" s="1"/>
      <c r="PR664" s="1"/>
      <c r="PS664" s="1"/>
      <c r="PT664" s="1"/>
      <c r="PU664" s="1"/>
      <c r="PV664" s="1"/>
      <c r="PW664" s="1"/>
      <c r="PX664" s="1"/>
      <c r="PY664" s="1"/>
      <c r="PZ664" s="1"/>
      <c r="QA664" s="1"/>
      <c r="QB664" s="1"/>
      <c r="QC664" s="1"/>
      <c r="QD664" s="1"/>
      <c r="QE664" s="1"/>
      <c r="QF664" s="1"/>
      <c r="QG664" s="1"/>
      <c r="QH664" s="1"/>
      <c r="QI664" s="1"/>
      <c r="QJ664" s="1"/>
      <c r="QK664" s="1"/>
      <c r="QL664" s="1"/>
      <c r="QM664" s="1"/>
      <c r="QN664" s="1"/>
      <c r="QO664" s="1"/>
      <c r="QP664" s="1"/>
      <c r="QQ664" s="1"/>
      <c r="QR664" s="1"/>
      <c r="QS664" s="1"/>
      <c r="QT664" s="1"/>
      <c r="QU664" s="1"/>
      <c r="QV664" s="1"/>
      <c r="QW664" s="1"/>
      <c r="QX664" s="1"/>
      <c r="QY664" s="1"/>
      <c r="QZ664" s="1"/>
      <c r="RA664" s="1"/>
      <c r="RB664" s="1"/>
      <c r="RC664" s="1"/>
      <c r="RD664" s="1"/>
      <c r="RE664" s="1"/>
      <c r="RF664" s="1"/>
      <c r="RG664" s="1"/>
      <c r="RH664" s="1"/>
      <c r="RI664" s="1"/>
      <c r="RJ664" s="1"/>
      <c r="RK664" s="1"/>
      <c r="RL664" s="1"/>
      <c r="RM664" s="1"/>
      <c r="RN664" s="1"/>
      <c r="RO664" s="1"/>
      <c r="RP664" s="1"/>
      <c r="RQ664" s="1"/>
      <c r="RR664" s="1"/>
      <c r="RS664" s="1"/>
      <c r="RT664" s="1"/>
      <c r="RU664" s="1"/>
      <c r="RV664" s="1"/>
      <c r="RW664" s="1"/>
      <c r="RX664" s="1"/>
      <c r="RY664" s="1"/>
      <c r="RZ664" s="1"/>
      <c r="SA664" s="1"/>
      <c r="SB664" s="1"/>
      <c r="SC664" s="1"/>
      <c r="SD664" s="1"/>
      <c r="SE664" s="1"/>
      <c r="SF664" s="1"/>
      <c r="SG664" s="1"/>
      <c r="SH664" s="1"/>
      <c r="SI664" s="1"/>
      <c r="SJ664" s="1"/>
      <c r="SK664" s="1"/>
      <c r="SL664" s="1"/>
      <c r="SM664" s="1"/>
      <c r="SN664" s="1"/>
      <c r="SO664" s="1"/>
      <c r="SP664" s="1"/>
      <c r="SQ664" s="1"/>
      <c r="SR664" s="1"/>
      <c r="SS664" s="1"/>
      <c r="ST664" s="1"/>
      <c r="SU664" s="1"/>
      <c r="SV664" s="1"/>
      <c r="SW664" s="1"/>
      <c r="SX664" s="1"/>
      <c r="SY664" s="1"/>
      <c r="SZ664" s="1"/>
      <c r="TA664" s="1"/>
      <c r="TB664" s="1"/>
      <c r="TC664" s="1"/>
      <c r="TD664" s="1"/>
      <c r="TE664" s="1"/>
      <c r="TF664" s="1"/>
      <c r="TG664" s="1"/>
      <c r="TH664" s="1"/>
      <c r="TI664" s="1"/>
      <c r="TJ664" s="1"/>
      <c r="TK664" s="1"/>
      <c r="TL664" s="1"/>
      <c r="TM664" s="1"/>
      <c r="TN664" s="1"/>
      <c r="TO664" s="1"/>
      <c r="TP664" s="1"/>
      <c r="TQ664" s="1"/>
      <c r="TR664" s="1"/>
      <c r="TS664" s="1"/>
      <c r="TT664" s="1"/>
      <c r="TU664" s="1"/>
      <c r="TV664" s="1"/>
      <c r="TW664" s="1"/>
      <c r="TX664" s="1"/>
      <c r="TY664" s="1"/>
      <c r="TZ664" s="1"/>
      <c r="UA664" s="1"/>
      <c r="UB664" s="1"/>
      <c r="UC664" s="1"/>
      <c r="UD664" s="1"/>
      <c r="UE664" s="1"/>
      <c r="UF664" s="1"/>
      <c r="UG664" s="1"/>
      <c r="UH664" s="1"/>
      <c r="UI664" s="1"/>
      <c r="UJ664" s="1"/>
      <c r="UK664" s="1"/>
      <c r="UL664" s="1"/>
      <c r="UM664" s="1"/>
      <c r="UN664" s="1"/>
      <c r="UO664" s="1"/>
      <c r="UP664" s="1"/>
      <c r="UQ664" s="1"/>
      <c r="UR664" s="1"/>
      <c r="US664" s="1"/>
      <c r="UT664" s="1"/>
      <c r="UU664" s="1"/>
      <c r="UV664" s="1"/>
      <c r="UW664" s="1"/>
      <c r="UX664" s="1"/>
      <c r="UY664" s="1"/>
      <c r="UZ664" s="1"/>
      <c r="VA664" s="1"/>
      <c r="VB664" s="1"/>
      <c r="VC664" s="1"/>
      <c r="VD664" s="1"/>
      <c r="VE664" s="1"/>
      <c r="VF664" s="1"/>
      <c r="VG664" s="1"/>
      <c r="VH664" s="1"/>
      <c r="VI664" s="1"/>
      <c r="VJ664" s="1"/>
      <c r="VK664" s="1"/>
      <c r="VL664" s="1"/>
      <c r="VM664" s="1"/>
      <c r="VN664" s="1"/>
      <c r="VO664" s="1"/>
      <c r="VP664" s="1"/>
      <c r="VQ664" s="1"/>
      <c r="VR664" s="1"/>
      <c r="VS664" s="1"/>
      <c r="VT664" s="1"/>
      <c r="VU664" s="1"/>
      <c r="VV664" s="1"/>
      <c r="VW664" s="1"/>
      <c r="VX664" s="1"/>
      <c r="VY664" s="1"/>
      <c r="VZ664" s="1"/>
      <c r="WA664" s="1"/>
      <c r="WB664" s="1"/>
    </row>
    <row r="665" spans="1:600" s="14" customFormat="1" ht="20.100000000000001" hidden="1" customHeight="1" x14ac:dyDescent="0.25">
      <c r="A665" s="14" t="str">
        <f>+D665&amp;F665</f>
        <v>0218-0102</v>
      </c>
      <c r="B665" s="14" t="str">
        <f>+D665&amp;Q665</f>
        <v>0218-0104</v>
      </c>
      <c r="C665" s="1" t="s">
        <v>62</v>
      </c>
      <c r="D665" s="5" t="s">
        <v>1560</v>
      </c>
      <c r="E665" s="6" t="s">
        <v>1561</v>
      </c>
      <c r="F665" s="341" t="str">
        <f>VLOOKUP($B665,'producto-objetivo'!$A:$G,4,0)</f>
        <v>02</v>
      </c>
      <c r="G665" s="6" t="str">
        <f>VLOOKUP($B665,'producto-objetivo'!$A:$G,5,0)</f>
        <v>Consolidar al jardín botánico José Celestino Mutis como centro líder, en investigación y gestión de coberturas vegetales urbanas y rurales</v>
      </c>
      <c r="H665" s="124" t="str">
        <f>_xlfn.XLOOKUP($A665,'indicador-objetivo'!$A:$A,'indicador-objetivo'!F:F,"DATO NO ENCONTRADO",0)</f>
        <v>2</v>
      </c>
      <c r="I665" s="124" t="str">
        <f>_xlfn.XLOOKUP($A665,'indicador-objetivo'!$A:$A,'indicador-objetivo'!G:G,"DATO NO ENCONTRADO",0)</f>
        <v>Porcentaje de avance para el mejoramiento de las coberturas vegetales urbanas y rurales del distrito capital.</v>
      </c>
      <c r="J665" s="124" t="str">
        <f>_xlfn.XLOOKUP($A665,'indicador-objetivo'!$A:$A,'indicador-objetivo'!H:H,"DATO NO ENCONTRADO",0)</f>
        <v>Stock</v>
      </c>
      <c r="K665" s="124" t="str">
        <f>_xlfn.XLOOKUP($A665,'indicador-objetivo'!$A:$A,'indicador-objetivo'!I:I,"DATO NO ENCONTRADO",0)</f>
        <v>Trimestral</v>
      </c>
      <c r="L665" s="442" t="str">
        <f>_xlfn.XLOOKUP($A665,'indicador-objetivo'!$A:$A,'indicador-objetivo'!J:J,"DATO NO ENCONTRADO",0)</f>
        <v>%</v>
      </c>
      <c r="M665" s="186">
        <f>_xlfn.XLOOKUP($A665,'indicador-objetivo'!$A:$A,'indicador-objetivo'!K:K,"DATO NO ENCONTRADO",0)</f>
        <v>100</v>
      </c>
      <c r="N665" s="186">
        <f>_xlfn.XLOOKUP($A665,'indicador-objetivo'!$A:$A,'indicador-objetivo'!L:L,"DATO NO ENCONTRADO",0)</f>
        <v>100</v>
      </c>
      <c r="O665" s="186">
        <f>_xlfn.XLOOKUP($A665,'indicador-objetivo'!$A:$A,'indicador-objetivo'!M:M,"DATO NO ENCONTRADO",0)</f>
        <v>100</v>
      </c>
      <c r="P665" s="144"/>
      <c r="Q665" s="326" t="s">
        <v>104</v>
      </c>
      <c r="R665" s="6" t="s">
        <v>1580</v>
      </c>
      <c r="S665" s="9">
        <v>205.06800000000001</v>
      </c>
      <c r="T665" s="9">
        <v>205.06800000000001</v>
      </c>
      <c r="U665" s="9">
        <v>78.080955000000003</v>
      </c>
      <c r="V665" s="9">
        <v>42.629733000000002</v>
      </c>
      <c r="W665" s="7" t="s">
        <v>94</v>
      </c>
      <c r="X665" s="7" t="s">
        <v>94</v>
      </c>
      <c r="Y665" s="7" t="s">
        <v>94</v>
      </c>
      <c r="Z665" s="7" t="s">
        <v>94</v>
      </c>
      <c r="AA665" s="7" t="s">
        <v>94</v>
      </c>
      <c r="AB665" s="7" t="s">
        <v>94</v>
      </c>
      <c r="AC665" s="9">
        <v>1101</v>
      </c>
      <c r="AD665" s="170">
        <f>AC665-T665</f>
        <v>895.93200000000002</v>
      </c>
      <c r="AE665" s="168">
        <f>T665/AC665</f>
        <v>0.18625613079019074</v>
      </c>
      <c r="AF665" s="351">
        <f>IF(AND(AC665="",AD665="",AD665=""),0,BF665)</f>
        <v>49208513000</v>
      </c>
      <c r="AG665" s="458" t="s">
        <v>489</v>
      </c>
      <c r="AH665" s="288" t="s">
        <v>1581</v>
      </c>
      <c r="AI665" s="458" t="s">
        <v>96</v>
      </c>
      <c r="AJ665" s="458" t="s">
        <v>97</v>
      </c>
      <c r="AK665" s="458" t="s">
        <v>98</v>
      </c>
      <c r="AL665" s="121">
        <v>40</v>
      </c>
      <c r="AM665" s="121">
        <v>2</v>
      </c>
      <c r="AN665" s="445">
        <v>2</v>
      </c>
      <c r="AO665" s="463">
        <v>2</v>
      </c>
      <c r="AP665" s="121">
        <v>100</v>
      </c>
      <c r="AQ665" s="187" t="s">
        <v>1582</v>
      </c>
      <c r="AR665" s="151">
        <v>6500</v>
      </c>
      <c r="AS665" s="151">
        <f>AR665-AN665</f>
        <v>6498</v>
      </c>
      <c r="AT665" s="151"/>
      <c r="AU665" s="359"/>
      <c r="AV665" s="1"/>
      <c r="AW665" s="1"/>
      <c r="AX665" s="5"/>
      <c r="AY665" s="1"/>
      <c r="AZ665" s="305" t="str">
        <f>IF(AF665&gt;0,"Ok","Falta diligenciar presupuesto asignado")</f>
        <v>Ok</v>
      </c>
      <c r="BA665" s="132" t="str">
        <f>IF(AI665="Stock","Es Sotock","No Stock")</f>
        <v>No Stock</v>
      </c>
      <c r="BB665" s="132" t="str">
        <f>IF(AL665=AM665,"OK","NO")</f>
        <v>NO</v>
      </c>
      <c r="BC665" s="132" t="str">
        <f>IF(AM665=AN665,"OK","NO")</f>
        <v>OK</v>
      </c>
      <c r="BD665" s="374" t="str">
        <f>IF(AND(BB665="OK",BC665="OK",AI665="Stock"),"Stock OK","N/A o problema por ser Stock")</f>
        <v>N/A o problema por ser Stock</v>
      </c>
      <c r="BE665" s="365">
        <f>VLOOKUP(B665,[1]Gastos!$A$11:$R$4776,17,FALSE)</f>
        <v>49208513000</v>
      </c>
      <c r="BF665" s="365">
        <f>IF(ISERROR(BE665), 0, BE665)</f>
        <v>49208513000</v>
      </c>
      <c r="BG665" s="405"/>
      <c r="BH665" s="1"/>
      <c r="BI665" s="1"/>
      <c r="BJ665" s="132" t="str">
        <f>IF(AND(BB665="OK",BC665="OK",AI665&lt;&gt;"Stock"),"N/A","Ok")</f>
        <v>Ok</v>
      </c>
      <c r="BK665" s="14" t="str">
        <f>IF(AU665&lt;AN665,"Meta 2025 menor que meta 2024","Meta 2025 mayor o igual a meta 2024")</f>
        <v>Meta 2025 menor que meta 2024</v>
      </c>
      <c r="BL665" s="1" t="s">
        <v>3836</v>
      </c>
      <c r="BM665" s="1" t="s">
        <v>3838</v>
      </c>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c r="GH665" s="1"/>
      <c r="GI665" s="1"/>
      <c r="GJ665" s="1"/>
      <c r="GK665" s="1"/>
      <c r="GL665" s="1"/>
      <c r="GM665" s="1"/>
      <c r="GN665" s="1"/>
      <c r="GO665" s="1"/>
      <c r="GP665" s="1"/>
      <c r="GQ665" s="1"/>
      <c r="GR665" s="1"/>
      <c r="GS665" s="1"/>
      <c r="GT665" s="1"/>
      <c r="GU665" s="1"/>
      <c r="GV665" s="1"/>
      <c r="GW665" s="1"/>
      <c r="GX665" s="1"/>
      <c r="GY665" s="1"/>
      <c r="GZ665" s="1"/>
      <c r="HA665" s="1"/>
      <c r="HB665" s="1"/>
      <c r="HC665" s="1"/>
      <c r="HD665" s="1"/>
      <c r="HE665" s="1"/>
      <c r="HF665" s="1"/>
      <c r="HG665" s="1"/>
      <c r="HH665" s="1"/>
      <c r="HI665" s="1"/>
      <c r="HJ665" s="1"/>
      <c r="HK665" s="1"/>
      <c r="HL665" s="1"/>
      <c r="HM665" s="1"/>
      <c r="HN665" s="1"/>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c r="IV665" s="1"/>
      <c r="IW665" s="1"/>
      <c r="IX665" s="1"/>
      <c r="IY665" s="1"/>
      <c r="IZ665" s="1"/>
      <c r="JA665" s="1"/>
      <c r="JB665" s="1"/>
      <c r="JC665" s="1"/>
      <c r="JD665" s="1"/>
      <c r="JE665" s="1"/>
      <c r="JF665" s="1"/>
      <c r="JG665" s="1"/>
      <c r="JH665" s="1"/>
      <c r="JI665" s="1"/>
      <c r="JJ665" s="1"/>
      <c r="JK665" s="1"/>
      <c r="JL665" s="1"/>
      <c r="JM665" s="1"/>
      <c r="JN665" s="1"/>
      <c r="JO665" s="1"/>
      <c r="JP665" s="1"/>
      <c r="JQ665" s="1"/>
      <c r="JR665" s="1"/>
      <c r="JS665" s="1"/>
      <c r="JT665" s="1"/>
      <c r="JU665" s="1"/>
      <c r="JV665" s="1"/>
      <c r="JW665" s="1"/>
      <c r="JX665" s="1"/>
      <c r="JY665" s="1"/>
      <c r="JZ665" s="1"/>
      <c r="KA665" s="1"/>
      <c r="KB665" s="1"/>
      <c r="KC665" s="1"/>
      <c r="KD665" s="1"/>
      <c r="KE665" s="1"/>
      <c r="KF665" s="1"/>
      <c r="KG665" s="1"/>
      <c r="KH665" s="1"/>
      <c r="KI665" s="1"/>
      <c r="KJ665" s="1"/>
      <c r="KK665" s="1"/>
      <c r="KL665" s="1"/>
      <c r="KM665" s="1"/>
      <c r="KN665" s="1"/>
      <c r="KO665" s="1"/>
      <c r="KP665" s="1"/>
      <c r="KQ665" s="1"/>
      <c r="KR665" s="1"/>
      <c r="KS665" s="1"/>
      <c r="KT665" s="1"/>
      <c r="KU665" s="1"/>
      <c r="KV665" s="1"/>
      <c r="KW665" s="1"/>
      <c r="KX665" s="1"/>
      <c r="KY665" s="1"/>
      <c r="KZ665" s="1"/>
      <c r="LA665" s="1"/>
      <c r="LB665" s="1"/>
      <c r="LC665" s="1"/>
      <c r="LD665" s="1"/>
      <c r="LE665" s="1"/>
      <c r="LF665" s="1"/>
      <c r="LG665" s="1"/>
      <c r="LH665" s="1"/>
      <c r="LI665" s="1"/>
      <c r="LJ665" s="1"/>
      <c r="LK665" s="1"/>
      <c r="LL665" s="1"/>
      <c r="LM665" s="1"/>
      <c r="LN665" s="1"/>
      <c r="LO665" s="1"/>
      <c r="LP665" s="1"/>
      <c r="LQ665" s="1"/>
      <c r="LR665" s="1"/>
      <c r="LS665" s="1"/>
      <c r="LT665" s="1"/>
      <c r="LU665" s="1"/>
      <c r="LV665" s="1"/>
      <c r="LW665" s="1"/>
      <c r="LX665" s="1"/>
      <c r="LY665" s="1"/>
      <c r="LZ665" s="1"/>
      <c r="MA665" s="1"/>
      <c r="MB665" s="1"/>
      <c r="MC665" s="1"/>
      <c r="MD665" s="1"/>
      <c r="ME665" s="1"/>
      <c r="MF665" s="1"/>
      <c r="MG665" s="1"/>
      <c r="MH665" s="1"/>
      <c r="MI665" s="1"/>
      <c r="MJ665" s="1"/>
      <c r="MK665" s="1"/>
      <c r="ML665" s="1"/>
      <c r="MM665" s="1"/>
      <c r="MN665" s="1"/>
      <c r="MO665" s="1"/>
      <c r="MP665" s="1"/>
      <c r="MQ665" s="1"/>
      <c r="MR665" s="1"/>
      <c r="MS665" s="1"/>
      <c r="MT665" s="1"/>
      <c r="MU665" s="1"/>
      <c r="MV665" s="1"/>
      <c r="MW665" s="1"/>
      <c r="MX665" s="1"/>
      <c r="MY665" s="1"/>
      <c r="MZ665" s="1"/>
      <c r="NA665" s="1"/>
      <c r="NB665" s="1"/>
      <c r="NC665" s="1"/>
      <c r="ND665" s="1"/>
      <c r="NE665" s="1"/>
      <c r="NF665" s="1"/>
      <c r="NG665" s="1"/>
      <c r="NH665" s="1"/>
      <c r="NI665" s="1"/>
      <c r="NJ665" s="1"/>
      <c r="NK665" s="1"/>
      <c r="NL665" s="1"/>
      <c r="NM665" s="1"/>
      <c r="NN665" s="1"/>
      <c r="NO665" s="1"/>
      <c r="NP665" s="1"/>
      <c r="NQ665" s="1"/>
      <c r="NR665" s="1"/>
      <c r="NS665" s="1"/>
      <c r="NT665" s="1"/>
      <c r="NU665" s="1"/>
      <c r="NV665" s="1"/>
      <c r="NW665" s="1"/>
      <c r="NX665" s="1"/>
      <c r="NY665" s="1"/>
      <c r="NZ665" s="1"/>
      <c r="OA665" s="1"/>
      <c r="OB665" s="1"/>
      <c r="OC665" s="1"/>
      <c r="OD665" s="1"/>
      <c r="OE665" s="1"/>
      <c r="OF665" s="1"/>
      <c r="OG665" s="1"/>
      <c r="OH665" s="1"/>
      <c r="OI665" s="1"/>
      <c r="OJ665" s="1"/>
      <c r="OK665" s="1"/>
      <c r="OL665" s="1"/>
      <c r="OM665" s="1"/>
      <c r="ON665" s="1"/>
      <c r="OO665" s="1"/>
      <c r="OP665" s="1"/>
      <c r="OQ665" s="1"/>
      <c r="OR665" s="1"/>
      <c r="OS665" s="1"/>
      <c r="OT665" s="1"/>
      <c r="OU665" s="1"/>
      <c r="OV665" s="1"/>
      <c r="OW665" s="1"/>
      <c r="OX665" s="1"/>
      <c r="OY665" s="1"/>
      <c r="OZ665" s="1"/>
      <c r="PA665" s="1"/>
      <c r="PB665" s="1"/>
      <c r="PC665" s="1"/>
      <c r="PD665" s="1"/>
      <c r="PE665" s="1"/>
      <c r="PF665" s="1"/>
      <c r="PG665" s="1"/>
      <c r="PH665" s="1"/>
      <c r="PI665" s="1"/>
      <c r="PJ665" s="1"/>
      <c r="PK665" s="1"/>
      <c r="PL665" s="1"/>
      <c r="PM665" s="1"/>
      <c r="PN665" s="1"/>
      <c r="PO665" s="1"/>
      <c r="PP665" s="1"/>
      <c r="PQ665" s="1"/>
      <c r="PR665" s="1"/>
      <c r="PS665" s="1"/>
      <c r="PT665" s="1"/>
      <c r="PU665" s="1"/>
      <c r="PV665" s="1"/>
      <c r="PW665" s="1"/>
      <c r="PX665" s="1"/>
      <c r="PY665" s="1"/>
      <c r="PZ665" s="1"/>
      <c r="QA665" s="1"/>
      <c r="QB665" s="1"/>
      <c r="QC665" s="1"/>
      <c r="QD665" s="1"/>
      <c r="QE665" s="1"/>
      <c r="QF665" s="1"/>
      <c r="QG665" s="1"/>
      <c r="QH665" s="1"/>
      <c r="QI665" s="1"/>
      <c r="QJ665" s="1"/>
      <c r="QK665" s="1"/>
      <c r="QL665" s="1"/>
      <c r="QM665" s="1"/>
      <c r="QN665" s="1"/>
      <c r="QO665" s="1"/>
      <c r="QP665" s="1"/>
      <c r="QQ665" s="1"/>
      <c r="QR665" s="1"/>
      <c r="QS665" s="1"/>
      <c r="QT665" s="1"/>
      <c r="QU665" s="1"/>
      <c r="QV665" s="1"/>
      <c r="QW665" s="1"/>
      <c r="QX665" s="1"/>
      <c r="QY665" s="1"/>
      <c r="QZ665" s="1"/>
      <c r="RA665" s="1"/>
      <c r="RB665" s="1"/>
      <c r="RC665" s="1"/>
      <c r="RD665" s="1"/>
      <c r="RE665" s="1"/>
      <c r="RF665" s="1"/>
      <c r="RG665" s="1"/>
      <c r="RH665" s="1"/>
      <c r="RI665" s="1"/>
      <c r="RJ665" s="1"/>
      <c r="RK665" s="1"/>
      <c r="RL665" s="1"/>
      <c r="RM665" s="1"/>
      <c r="RN665" s="1"/>
      <c r="RO665" s="1"/>
      <c r="RP665" s="1"/>
      <c r="RQ665" s="1"/>
      <c r="RR665" s="1"/>
      <c r="RS665" s="1"/>
      <c r="RT665" s="1"/>
      <c r="RU665" s="1"/>
      <c r="RV665" s="1"/>
      <c r="RW665" s="1"/>
      <c r="RX665" s="1"/>
      <c r="RY665" s="1"/>
      <c r="RZ665" s="1"/>
      <c r="SA665" s="1"/>
      <c r="SB665" s="1"/>
      <c r="SC665" s="1"/>
      <c r="SD665" s="1"/>
      <c r="SE665" s="1"/>
      <c r="SF665" s="1"/>
      <c r="SG665" s="1"/>
      <c r="SH665" s="1"/>
      <c r="SI665" s="1"/>
      <c r="SJ665" s="1"/>
      <c r="SK665" s="1"/>
      <c r="SL665" s="1"/>
      <c r="SM665" s="1"/>
      <c r="SN665" s="1"/>
      <c r="SO665" s="1"/>
      <c r="SP665" s="1"/>
      <c r="SQ665" s="1"/>
      <c r="SR665" s="1"/>
      <c r="SS665" s="1"/>
      <c r="ST665" s="1"/>
      <c r="SU665" s="1"/>
      <c r="SV665" s="1"/>
      <c r="SW665" s="1"/>
      <c r="SX665" s="1"/>
      <c r="SY665" s="1"/>
      <c r="SZ665" s="1"/>
      <c r="TA665" s="1"/>
      <c r="TB665" s="1"/>
      <c r="TC665" s="1"/>
      <c r="TD665" s="1"/>
      <c r="TE665" s="1"/>
      <c r="TF665" s="1"/>
      <c r="TG665" s="1"/>
      <c r="TH665" s="1"/>
      <c r="TI665" s="1"/>
      <c r="TJ665" s="1"/>
      <c r="TK665" s="1"/>
      <c r="TL665" s="1"/>
      <c r="TM665" s="1"/>
      <c r="TN665" s="1"/>
      <c r="TO665" s="1"/>
      <c r="TP665" s="1"/>
      <c r="TQ665" s="1"/>
      <c r="TR665" s="1"/>
      <c r="TS665" s="1"/>
      <c r="TT665" s="1"/>
      <c r="TU665" s="1"/>
      <c r="TV665" s="1"/>
      <c r="TW665" s="1"/>
      <c r="TX665" s="1"/>
      <c r="TY665" s="1"/>
      <c r="TZ665" s="1"/>
      <c r="UA665" s="1"/>
      <c r="UB665" s="1"/>
      <c r="UC665" s="1"/>
      <c r="UD665" s="1"/>
      <c r="UE665" s="1"/>
      <c r="UF665" s="1"/>
      <c r="UG665" s="1"/>
      <c r="UH665" s="1"/>
      <c r="UI665" s="1"/>
      <c r="UJ665" s="1"/>
      <c r="UK665" s="1"/>
      <c r="UL665" s="1"/>
      <c r="UM665" s="1"/>
      <c r="UN665" s="1"/>
      <c r="UO665" s="1"/>
      <c r="UP665" s="1"/>
      <c r="UQ665" s="1"/>
      <c r="UR665" s="1"/>
      <c r="US665" s="1"/>
      <c r="UT665" s="1"/>
      <c r="UU665" s="1"/>
      <c r="UV665" s="1"/>
      <c r="UW665" s="1"/>
      <c r="UX665" s="1"/>
      <c r="UY665" s="1"/>
      <c r="UZ665" s="1"/>
      <c r="VA665" s="1"/>
      <c r="VB665" s="1"/>
      <c r="VC665" s="1"/>
      <c r="VD665" s="1"/>
      <c r="VE665" s="1"/>
      <c r="VF665" s="1"/>
      <c r="VG665" s="1"/>
      <c r="VH665" s="1"/>
      <c r="VI665" s="1"/>
      <c r="VJ665" s="1"/>
      <c r="VK665" s="1"/>
      <c r="VL665" s="1"/>
      <c r="VM665" s="1"/>
      <c r="VN665" s="1"/>
      <c r="VO665" s="1"/>
      <c r="VP665" s="1"/>
      <c r="VQ665" s="1"/>
      <c r="VR665" s="1"/>
      <c r="VS665" s="1"/>
      <c r="VT665" s="1"/>
      <c r="VU665" s="1"/>
      <c r="VV665" s="1"/>
      <c r="VW665" s="1"/>
      <c r="VX665" s="1"/>
      <c r="VY665" s="1"/>
      <c r="VZ665" s="1"/>
      <c r="WA665" s="1"/>
      <c r="WB665" s="1"/>
    </row>
    <row r="666" spans="1:600" s="14" customFormat="1" ht="20.100000000000001" customHeight="1" x14ac:dyDescent="0.25">
      <c r="A666" s="14" t="str">
        <f>+D666&amp;F666</f>
        <v>0105-0110</v>
      </c>
      <c r="B666" s="14" t="str">
        <f>+D666&amp;Q666</f>
        <v>0105-0133</v>
      </c>
      <c r="C666" s="14" t="s">
        <v>63</v>
      </c>
      <c r="D666" s="10" t="s">
        <v>1</v>
      </c>
      <c r="E666" s="10" t="s">
        <v>193</v>
      </c>
      <c r="F666" s="340" t="str">
        <f>VLOOKUP($B666,'producto-objetivo'!$A:$G,4,0)</f>
        <v>10</v>
      </c>
      <c r="G666" s="11" t="str">
        <f>VLOOKUP($B666,'producto-objetivo'!$A:$G,5,0)</f>
        <v>CONTRIBUIR A UNA ADMINISTRACIoN PUBLICA, INNOVADORA, TRANSPARENTE Y EFICIENTE</v>
      </c>
      <c r="H666" s="439" t="s">
        <v>194</v>
      </c>
      <c r="I666" s="439" t="s">
        <v>194</v>
      </c>
      <c r="J666" s="439" t="s">
        <v>194</v>
      </c>
      <c r="K666" s="439" t="s">
        <v>194</v>
      </c>
      <c r="L666" s="439" t="s">
        <v>194</v>
      </c>
      <c r="M666" s="439" t="s">
        <v>194</v>
      </c>
      <c r="N666" s="439" t="s">
        <v>194</v>
      </c>
      <c r="O666" s="439" t="s">
        <v>194</v>
      </c>
      <c r="P666" s="11"/>
      <c r="Q666" s="325" t="s">
        <v>195</v>
      </c>
      <c r="R666" s="11" t="s">
        <v>196</v>
      </c>
      <c r="S666" s="66">
        <v>1610.7280000000001</v>
      </c>
      <c r="T666" s="13">
        <v>1610.7280000000001</v>
      </c>
      <c r="U666" s="13">
        <v>745.06694000000005</v>
      </c>
      <c r="V666" s="13">
        <v>618.35378700000001</v>
      </c>
      <c r="W666" s="12" t="s">
        <v>156</v>
      </c>
      <c r="X666" s="12" t="s">
        <v>94</v>
      </c>
      <c r="Y666" s="12" t="s">
        <v>94</v>
      </c>
      <c r="Z666" s="12" t="s">
        <v>94</v>
      </c>
      <c r="AA666" s="12" t="s">
        <v>156</v>
      </c>
      <c r="AB666" s="12" t="s">
        <v>94</v>
      </c>
      <c r="AC666" s="12"/>
      <c r="AD666" s="12"/>
      <c r="AE666" s="12"/>
      <c r="AF666" s="425">
        <f>IF(AND(AC666="",AD666="",AD666=""),0,BF666)</f>
        <v>0</v>
      </c>
      <c r="AG666" s="12"/>
      <c r="AH666" s="11"/>
      <c r="AI666" s="10"/>
      <c r="AJ666" s="10"/>
      <c r="AK666" s="10"/>
      <c r="AL666" s="10"/>
      <c r="AM666" s="10"/>
      <c r="AN666" s="13"/>
      <c r="AO666" s="13"/>
      <c r="AP666" s="13"/>
      <c r="AQ666" s="11"/>
      <c r="AR666" s="13"/>
      <c r="AS666" s="13"/>
      <c r="AT666" s="13"/>
      <c r="AU666" s="13"/>
      <c r="AX666" s="10" t="s">
        <v>197</v>
      </c>
      <c r="AY666" s="14" t="s">
        <v>198</v>
      </c>
      <c r="AZ666" s="426" t="str">
        <f>IF(AF666&gt;0,"Ok","Falta diligenciar presupuesto asignado")</f>
        <v>Falta diligenciar presupuesto asignado</v>
      </c>
      <c r="BA666" s="183" t="str">
        <f>IF(AI666="Stock","Es Sotock","No Stock")</f>
        <v>No Stock</v>
      </c>
      <c r="BB666" s="183" t="str">
        <f>IF(AL666=AM666,"OK","NO")</f>
        <v>OK</v>
      </c>
      <c r="BC666" s="183" t="str">
        <f>IF(AM666=AN666,"OK","NO")</f>
        <v>OK</v>
      </c>
      <c r="BD666" s="427" t="str">
        <f>IF(AND(BB666="OK",BC666="OK",AI666="Stock"),"Stock OK","N/A o problema por ser Stock")</f>
        <v>N/A o problema por ser Stock</v>
      </c>
      <c r="BE666" s="394" t="e">
        <f>VLOOKUP(B666,[1]Gastos!$A$11:$R$4776,17,FALSE)</f>
        <v>#N/A</v>
      </c>
      <c r="BF666" s="365">
        <f>IF(ISERROR(BE666), 0, BE666)</f>
        <v>0</v>
      </c>
      <c r="BG666" s="405" t="str">
        <f>B666</f>
        <v>0105-0133</v>
      </c>
      <c r="BJ666" s="183" t="str">
        <f>IF(AND(BB666="OK",BC666="OK",AI666&lt;&gt;"Stock"),"N/A","Ok")</f>
        <v>N/A</v>
      </c>
      <c r="BK666" s="14" t="str">
        <f>IF(AU666&lt;AN666,"Meta 2025 menor que meta 2024","Meta 2025 mayor o igual a meta 2024")</f>
        <v>Meta 2025 mayor o igual a meta 2024</v>
      </c>
      <c r="BL666" s="1" t="s">
        <v>3908</v>
      </c>
      <c r="BM666" s="1" t="s">
        <v>3908</v>
      </c>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c r="JV666" s="1"/>
      <c r="JW666" s="1"/>
      <c r="JX666" s="1"/>
      <c r="JY666" s="1"/>
      <c r="JZ666" s="1"/>
      <c r="KA666" s="1"/>
      <c r="KB666" s="1"/>
      <c r="KC666" s="1"/>
      <c r="KD666" s="1"/>
      <c r="KE666" s="1"/>
      <c r="KF666" s="1"/>
      <c r="KG666" s="1"/>
      <c r="KH666" s="1"/>
      <c r="KI666" s="1"/>
      <c r="KJ666" s="1"/>
      <c r="KK666" s="1"/>
      <c r="KL666" s="1"/>
      <c r="KM666" s="1"/>
      <c r="KN666" s="1"/>
      <c r="KO666" s="1"/>
      <c r="KP666" s="1"/>
      <c r="KQ666" s="1"/>
      <c r="KR666" s="1"/>
      <c r="KS666" s="1"/>
      <c r="KT666" s="1"/>
      <c r="KU666" s="1"/>
      <c r="KV666" s="1"/>
      <c r="KW666" s="1"/>
      <c r="KX666" s="1"/>
      <c r="KY666" s="1"/>
      <c r="KZ666" s="1"/>
      <c r="LA666" s="1"/>
      <c r="LB666" s="1"/>
      <c r="LC666" s="1"/>
      <c r="LD666" s="1"/>
      <c r="LE666" s="1"/>
      <c r="LF666" s="1"/>
      <c r="LG666" s="1"/>
      <c r="LH666" s="1"/>
      <c r="LI666" s="1"/>
      <c r="LJ666" s="1"/>
      <c r="LK666" s="1"/>
      <c r="LL666" s="1"/>
      <c r="LM666" s="1"/>
      <c r="LN666" s="1"/>
      <c r="LO666" s="1"/>
      <c r="LP666" s="1"/>
      <c r="LQ666" s="1"/>
      <c r="LR666" s="1"/>
      <c r="LS666" s="1"/>
      <c r="LT666" s="1"/>
      <c r="LU666" s="1"/>
      <c r="LV666" s="1"/>
      <c r="LW666" s="1"/>
      <c r="LX666" s="1"/>
      <c r="LY666" s="1"/>
      <c r="LZ666" s="1"/>
      <c r="MA666" s="1"/>
      <c r="MB666" s="1"/>
      <c r="MC666" s="1"/>
      <c r="MD666" s="1"/>
      <c r="ME666" s="1"/>
      <c r="MF666" s="1"/>
      <c r="MG666" s="1"/>
      <c r="MH666" s="1"/>
      <c r="MI666" s="1"/>
      <c r="MJ666" s="1"/>
      <c r="MK666" s="1"/>
      <c r="ML666" s="1"/>
      <c r="MM666" s="1"/>
      <c r="MN666" s="1"/>
      <c r="MO666" s="1"/>
      <c r="MP666" s="1"/>
      <c r="MQ666" s="1"/>
      <c r="MR666" s="1"/>
      <c r="MS666" s="1"/>
      <c r="MT666" s="1"/>
      <c r="MU666" s="1"/>
      <c r="MV666" s="1"/>
      <c r="MW666" s="1"/>
      <c r="MX666" s="1"/>
      <c r="MY666" s="1"/>
      <c r="MZ666" s="1"/>
      <c r="NA666" s="1"/>
      <c r="NB666" s="1"/>
      <c r="NC666" s="1"/>
      <c r="ND666" s="1"/>
      <c r="NE666" s="1"/>
      <c r="NF666" s="1"/>
      <c r="NG666" s="1"/>
      <c r="NH666" s="1"/>
      <c r="NI666" s="1"/>
      <c r="NJ666" s="1"/>
      <c r="NK666" s="1"/>
      <c r="NL666" s="1"/>
      <c r="NM666" s="1"/>
      <c r="NN666" s="1"/>
      <c r="NO666" s="1"/>
      <c r="NP666" s="1"/>
      <c r="NQ666" s="1"/>
      <c r="NR666" s="1"/>
      <c r="NS666" s="1"/>
      <c r="NT666" s="1"/>
      <c r="NU666" s="1"/>
      <c r="NV666" s="1"/>
      <c r="NW666" s="1"/>
      <c r="NX666" s="1"/>
      <c r="NY666" s="1"/>
      <c r="NZ666" s="1"/>
      <c r="OA666" s="1"/>
      <c r="OB666" s="1"/>
      <c r="OC666" s="1"/>
      <c r="OD666" s="1"/>
      <c r="OE666" s="1"/>
      <c r="OF666" s="1"/>
      <c r="OG666" s="1"/>
      <c r="OH666" s="1"/>
      <c r="OI666" s="1"/>
      <c r="OJ666" s="1"/>
      <c r="OK666" s="1"/>
      <c r="OL666" s="1"/>
      <c r="OM666" s="1"/>
      <c r="ON666" s="1"/>
      <c r="OO666" s="1"/>
      <c r="OP666" s="1"/>
      <c r="OQ666" s="1"/>
      <c r="OR666" s="1"/>
      <c r="OS666" s="1"/>
      <c r="OT666" s="1"/>
      <c r="OU666" s="1"/>
      <c r="OV666" s="1"/>
      <c r="OW666" s="1"/>
      <c r="OX666" s="1"/>
      <c r="OY666" s="1"/>
      <c r="OZ666" s="1"/>
      <c r="PA666" s="1"/>
      <c r="PB666" s="1"/>
      <c r="PC666" s="1"/>
      <c r="PD666" s="1"/>
      <c r="PE666" s="1"/>
      <c r="PF666" s="1"/>
      <c r="PG666" s="1"/>
      <c r="PH666" s="1"/>
      <c r="PI666" s="1"/>
      <c r="PJ666" s="1"/>
      <c r="PK666" s="1"/>
      <c r="PL666" s="1"/>
      <c r="PM666" s="1"/>
      <c r="PN666" s="1"/>
      <c r="PO666" s="1"/>
      <c r="PP666" s="1"/>
      <c r="PQ666" s="1"/>
      <c r="PR666" s="1"/>
      <c r="PS666" s="1"/>
      <c r="PT666" s="1"/>
      <c r="PU666" s="1"/>
      <c r="PV666" s="1"/>
      <c r="PW666" s="1"/>
      <c r="PX666" s="1"/>
      <c r="PY666" s="1"/>
      <c r="PZ666" s="1"/>
      <c r="QA666" s="1"/>
      <c r="QB666" s="1"/>
      <c r="QC666" s="1"/>
      <c r="QD666" s="1"/>
      <c r="QE666" s="1"/>
      <c r="QF666" s="1"/>
      <c r="QG666" s="1"/>
      <c r="QH666" s="1"/>
      <c r="QI666" s="1"/>
      <c r="QJ666" s="1"/>
      <c r="QK666" s="1"/>
      <c r="QL666" s="1"/>
      <c r="QM666" s="1"/>
      <c r="QN666" s="1"/>
      <c r="QO666" s="1"/>
      <c r="QP666" s="1"/>
      <c r="QQ666" s="1"/>
      <c r="QR666" s="1"/>
      <c r="QS666" s="1"/>
      <c r="QT666" s="1"/>
      <c r="QU666" s="1"/>
      <c r="QV666" s="1"/>
      <c r="QW666" s="1"/>
      <c r="QX666" s="1"/>
      <c r="QY666" s="1"/>
      <c r="QZ666" s="1"/>
      <c r="RA666" s="1"/>
      <c r="RB666" s="1"/>
      <c r="RC666" s="1"/>
      <c r="RD666" s="1"/>
      <c r="RE666" s="1"/>
      <c r="RF666" s="1"/>
      <c r="RG666" s="1"/>
      <c r="RH666" s="1"/>
      <c r="RI666" s="1"/>
      <c r="RJ666" s="1"/>
      <c r="RK666" s="1"/>
      <c r="RL666" s="1"/>
      <c r="RM666" s="1"/>
      <c r="RN666" s="1"/>
      <c r="RO666" s="1"/>
      <c r="RP666" s="1"/>
      <c r="RQ666" s="1"/>
      <c r="RR666" s="1"/>
      <c r="RS666" s="1"/>
      <c r="RT666" s="1"/>
      <c r="RU666" s="1"/>
      <c r="RV666" s="1"/>
      <c r="RW666" s="1"/>
      <c r="RX666" s="1"/>
      <c r="RY666" s="1"/>
      <c r="RZ666" s="1"/>
      <c r="SA666" s="1"/>
      <c r="SB666" s="1"/>
      <c r="SC666" s="1"/>
      <c r="SD666" s="1"/>
      <c r="SE666" s="1"/>
      <c r="SF666" s="1"/>
      <c r="SG666" s="1"/>
      <c r="SH666" s="1"/>
      <c r="SI666" s="1"/>
      <c r="SJ666" s="1"/>
      <c r="SK666" s="1"/>
      <c r="SL666" s="1"/>
      <c r="SM666" s="1"/>
      <c r="SN666" s="1"/>
      <c r="SO666" s="1"/>
      <c r="SP666" s="1"/>
      <c r="SQ666" s="1"/>
      <c r="SR666" s="1"/>
      <c r="SS666" s="1"/>
      <c r="ST666" s="1"/>
      <c r="SU666" s="1"/>
      <c r="SV666" s="1"/>
      <c r="SW666" s="1"/>
      <c r="SX666" s="1"/>
      <c r="SY666" s="1"/>
      <c r="SZ666" s="1"/>
      <c r="TA666" s="1"/>
      <c r="TB666" s="1"/>
      <c r="TC666" s="1"/>
      <c r="TD666" s="1"/>
      <c r="TE666" s="1"/>
      <c r="TF666" s="1"/>
      <c r="TG666" s="1"/>
      <c r="TH666" s="1"/>
      <c r="TI666" s="1"/>
      <c r="TJ666" s="1"/>
      <c r="TK666" s="1"/>
      <c r="TL666" s="1"/>
      <c r="TM666" s="1"/>
      <c r="TN666" s="1"/>
      <c r="TO666" s="1"/>
      <c r="TP666" s="1"/>
      <c r="TQ666" s="1"/>
      <c r="TR666" s="1"/>
      <c r="TS666" s="1"/>
      <c r="TT666" s="1"/>
      <c r="TU666" s="1"/>
      <c r="TV666" s="1"/>
      <c r="TW666" s="1"/>
      <c r="TX666" s="1"/>
      <c r="TY666" s="1"/>
      <c r="TZ666" s="1"/>
      <c r="UA666" s="1"/>
      <c r="UB666" s="1"/>
      <c r="UC666" s="1"/>
      <c r="UD666" s="1"/>
      <c r="UE666" s="1"/>
      <c r="UF666" s="1"/>
      <c r="UG666" s="1"/>
      <c r="UH666" s="1"/>
      <c r="UI666" s="1"/>
      <c r="UJ666" s="1"/>
      <c r="UK666" s="1"/>
      <c r="UL666" s="1"/>
      <c r="UM666" s="1"/>
      <c r="UN666" s="1"/>
      <c r="UO666" s="1"/>
      <c r="UP666" s="1"/>
      <c r="UQ666" s="1"/>
      <c r="UR666" s="1"/>
      <c r="US666" s="1"/>
      <c r="UT666" s="1"/>
      <c r="UU666" s="1"/>
      <c r="UV666" s="1"/>
      <c r="UW666" s="1"/>
      <c r="UX666" s="1"/>
      <c r="UY666" s="1"/>
      <c r="UZ666" s="1"/>
      <c r="VA666" s="1"/>
      <c r="VB666" s="1"/>
      <c r="VC666" s="1"/>
      <c r="VD666" s="1"/>
      <c r="VE666" s="1"/>
      <c r="VF666" s="1"/>
      <c r="VG666" s="1"/>
      <c r="VH666" s="1"/>
      <c r="VI666" s="1"/>
      <c r="VJ666" s="1"/>
      <c r="VK666" s="1"/>
      <c r="VL666" s="1"/>
      <c r="VM666" s="1"/>
      <c r="VN666" s="1"/>
      <c r="VO666" s="1"/>
      <c r="VP666" s="1"/>
      <c r="VQ666" s="1"/>
      <c r="VR666" s="1"/>
      <c r="VS666" s="1"/>
      <c r="VT666" s="1"/>
      <c r="VU666" s="1"/>
      <c r="VV666" s="1"/>
      <c r="VW666" s="1"/>
      <c r="VX666" s="1"/>
      <c r="VY666" s="1"/>
      <c r="VZ666" s="1"/>
      <c r="WA666" s="1"/>
      <c r="WB666" s="1"/>
    </row>
    <row r="667" spans="1:600" s="1" customFormat="1" ht="20.100000000000001" customHeight="1" x14ac:dyDescent="0.25">
      <c r="A667" s="14" t="str">
        <f>+D667&amp;F667</f>
        <v>0105-0110</v>
      </c>
      <c r="B667" s="14" t="str">
        <f>+D667&amp;Q667</f>
        <v>0105-0132</v>
      </c>
      <c r="C667" s="14" t="s">
        <v>63</v>
      </c>
      <c r="D667" s="10" t="s">
        <v>1</v>
      </c>
      <c r="E667" s="10" t="s">
        <v>193</v>
      </c>
      <c r="F667" s="340" t="str">
        <f>VLOOKUP($B667,'producto-objetivo'!$A:$G,4,0)</f>
        <v>10</v>
      </c>
      <c r="G667" s="11" t="str">
        <f>VLOOKUP($B667,'producto-objetivo'!$A:$G,5,0)</f>
        <v>CONTRIBUIR A UNA ADMINISTRACIoN PUBLICA, INNOVADORA, TRANSPARENTE Y EFICIENTE</v>
      </c>
      <c r="H667" s="439" t="s">
        <v>194</v>
      </c>
      <c r="I667" s="439" t="s">
        <v>194</v>
      </c>
      <c r="J667" s="439" t="s">
        <v>194</v>
      </c>
      <c r="K667" s="439" t="s">
        <v>194</v>
      </c>
      <c r="L667" s="439" t="s">
        <v>194</v>
      </c>
      <c r="M667" s="439" t="s">
        <v>194</v>
      </c>
      <c r="N667" s="439" t="s">
        <v>194</v>
      </c>
      <c r="O667" s="439" t="s">
        <v>194</v>
      </c>
      <c r="P667" s="11"/>
      <c r="Q667" s="325" t="s">
        <v>199</v>
      </c>
      <c r="R667" s="11" t="s">
        <v>200</v>
      </c>
      <c r="S667" s="66">
        <v>849.52800000000002</v>
      </c>
      <c r="T667" s="13">
        <v>849.52800000000002</v>
      </c>
      <c r="U667" s="13">
        <v>307.236582</v>
      </c>
      <c r="V667" s="13">
        <v>243.92732699999999</v>
      </c>
      <c r="W667" s="12" t="s">
        <v>94</v>
      </c>
      <c r="X667" s="12" t="s">
        <v>94</v>
      </c>
      <c r="Y667" s="12" t="s">
        <v>94</v>
      </c>
      <c r="Z667" s="12" t="s">
        <v>94</v>
      </c>
      <c r="AA667" s="12" t="s">
        <v>156</v>
      </c>
      <c r="AB667" s="12" t="s">
        <v>94</v>
      </c>
      <c r="AC667" s="12"/>
      <c r="AD667" s="12"/>
      <c r="AE667" s="12"/>
      <c r="AF667" s="425">
        <f>IF(AND(AC667="",AD667="",AD667=""),0,BF667)</f>
        <v>0</v>
      </c>
      <c r="AG667" s="12"/>
      <c r="AH667" s="11"/>
      <c r="AI667" s="10"/>
      <c r="AJ667" s="10"/>
      <c r="AK667" s="10"/>
      <c r="AL667" s="10"/>
      <c r="AM667" s="10"/>
      <c r="AN667" s="13"/>
      <c r="AO667" s="13"/>
      <c r="AP667" s="13"/>
      <c r="AQ667" s="11"/>
      <c r="AR667" s="13"/>
      <c r="AS667" s="13"/>
      <c r="AT667" s="13"/>
      <c r="AU667" s="13"/>
      <c r="AV667" s="14"/>
      <c r="AW667" s="14"/>
      <c r="AX667" s="14" t="s">
        <v>197</v>
      </c>
      <c r="AY667" s="14" t="s">
        <v>201</v>
      </c>
      <c r="AZ667" s="426" t="str">
        <f>IF(AF667&gt;0,"Ok","Falta diligenciar presupuesto asignado")</f>
        <v>Falta diligenciar presupuesto asignado</v>
      </c>
      <c r="BA667" s="183" t="str">
        <f>IF(AI667="Stock","Es Sotock","No Stock")</f>
        <v>No Stock</v>
      </c>
      <c r="BB667" s="183" t="str">
        <f>IF(AL667=AM667,"OK","NO")</f>
        <v>OK</v>
      </c>
      <c r="BC667" s="183" t="str">
        <f>IF(AM667=AN667,"OK","NO")</f>
        <v>OK</v>
      </c>
      <c r="BD667" s="427" t="str">
        <f>IF(AND(BB667="OK",BC667="OK",AI667="Stock"),"Stock OK","N/A o problema por ser Stock")</f>
        <v>N/A o problema por ser Stock</v>
      </c>
      <c r="BE667" s="394" t="e">
        <f>VLOOKUP(B667,[1]Gastos!$A$11:$R$4776,17,FALSE)</f>
        <v>#N/A</v>
      </c>
      <c r="BF667" s="365">
        <f>IF(ISERROR(BE667), 0, BE667)</f>
        <v>0</v>
      </c>
      <c r="BG667" s="405" t="str">
        <f>B667</f>
        <v>0105-0132</v>
      </c>
      <c r="BH667" s="14"/>
      <c r="BI667" s="14"/>
      <c r="BJ667" s="183" t="str">
        <f>IF(AND(BB667="OK",BC667="OK",AI667&lt;&gt;"Stock"),"N/A","Ok")</f>
        <v>N/A</v>
      </c>
      <c r="BK667" s="14" t="str">
        <f>IF(AU667&lt;AN667,"Meta 2025 menor que meta 2024","Meta 2025 mayor o igual a meta 2024")</f>
        <v>Meta 2025 mayor o igual a meta 2024</v>
      </c>
      <c r="BL667" s="1" t="s">
        <v>3908</v>
      </c>
      <c r="BM667" s="1" t="s">
        <v>3908</v>
      </c>
    </row>
    <row r="668" spans="1:600" s="1" customFormat="1" ht="20.100000000000001" customHeight="1" x14ac:dyDescent="0.25">
      <c r="A668" s="14" t="str">
        <f>+D668&amp;F668</f>
        <v>0105-0110</v>
      </c>
      <c r="B668" s="14" t="str">
        <f>+D668&amp;Q668</f>
        <v>0105-0131</v>
      </c>
      <c r="C668" s="14" t="s">
        <v>63</v>
      </c>
      <c r="D668" s="10" t="s">
        <v>1</v>
      </c>
      <c r="E668" s="10" t="s">
        <v>193</v>
      </c>
      <c r="F668" s="340" t="str">
        <f>VLOOKUP($B668,'producto-objetivo'!$A:$G,4,0)</f>
        <v>10</v>
      </c>
      <c r="G668" s="11" t="str">
        <f>VLOOKUP($B668,'producto-objetivo'!$A:$G,5,0)</f>
        <v>CONTRIBUIR A UNA ADMINISTRACIoN PUBLICA, INNOVADORA, TRANSPARENTE Y EFICIENTE</v>
      </c>
      <c r="H668" s="439" t="s">
        <v>194</v>
      </c>
      <c r="I668" s="439" t="s">
        <v>194</v>
      </c>
      <c r="J668" s="439" t="s">
        <v>194</v>
      </c>
      <c r="K668" s="439" t="s">
        <v>194</v>
      </c>
      <c r="L668" s="439" t="s">
        <v>194</v>
      </c>
      <c r="M668" s="439" t="s">
        <v>194</v>
      </c>
      <c r="N668" s="439" t="s">
        <v>194</v>
      </c>
      <c r="O668" s="439" t="s">
        <v>194</v>
      </c>
      <c r="P668" s="11"/>
      <c r="Q668" s="325" t="s">
        <v>202</v>
      </c>
      <c r="R668" s="11" t="s">
        <v>203</v>
      </c>
      <c r="S668" s="66">
        <v>565.4</v>
      </c>
      <c r="T668" s="13">
        <v>565.4</v>
      </c>
      <c r="U668" s="13">
        <v>248.533333</v>
      </c>
      <c r="V668" s="13">
        <v>200.14600100000001</v>
      </c>
      <c r="W668" s="12" t="s">
        <v>156</v>
      </c>
      <c r="X668" s="12" t="s">
        <v>94</v>
      </c>
      <c r="Y668" s="12" t="s">
        <v>94</v>
      </c>
      <c r="Z668" s="12" t="s">
        <v>94</v>
      </c>
      <c r="AA668" s="12" t="s">
        <v>156</v>
      </c>
      <c r="AB668" s="12" t="s">
        <v>94</v>
      </c>
      <c r="AC668" s="12"/>
      <c r="AD668" s="12"/>
      <c r="AE668" s="12"/>
      <c r="AF668" s="425">
        <f>IF(AND(AC668="",AD668="",AD668=""),0,BF668)</f>
        <v>0</v>
      </c>
      <c r="AG668" s="12"/>
      <c r="AH668" s="11"/>
      <c r="AI668" s="10"/>
      <c r="AJ668" s="10"/>
      <c r="AK668" s="10"/>
      <c r="AL668" s="10"/>
      <c r="AM668" s="10"/>
      <c r="AN668" s="13"/>
      <c r="AO668" s="13"/>
      <c r="AP668" s="13"/>
      <c r="AQ668" s="11"/>
      <c r="AR668" s="13"/>
      <c r="AS668" s="13"/>
      <c r="AT668" s="13"/>
      <c r="AU668" s="13"/>
      <c r="AV668" s="14"/>
      <c r="AW668" s="14"/>
      <c r="AX668" s="14" t="s">
        <v>197</v>
      </c>
      <c r="AY668" s="14" t="s">
        <v>201</v>
      </c>
      <c r="AZ668" s="426" t="str">
        <f>IF(AF668&gt;0,"Ok","Falta diligenciar presupuesto asignado")</f>
        <v>Falta diligenciar presupuesto asignado</v>
      </c>
      <c r="BA668" s="183" t="str">
        <f>IF(AI668="Stock","Es Sotock","No Stock")</f>
        <v>No Stock</v>
      </c>
      <c r="BB668" s="183" t="str">
        <f>IF(AL668=AM668,"OK","NO")</f>
        <v>OK</v>
      </c>
      <c r="BC668" s="183" t="str">
        <f>IF(AM668=AN668,"OK","NO")</f>
        <v>OK</v>
      </c>
      <c r="BD668" s="427" t="str">
        <f>IF(AND(BB668="OK",BC668="OK",AI668="Stock"),"Stock OK","N/A o problema por ser Stock")</f>
        <v>N/A o problema por ser Stock</v>
      </c>
      <c r="BE668" s="394" t="e">
        <f>VLOOKUP(B668,[1]Gastos!$A$11:$R$4776,17,FALSE)</f>
        <v>#N/A</v>
      </c>
      <c r="BF668" s="365">
        <f>IF(ISERROR(BE668), 0, BE668)</f>
        <v>0</v>
      </c>
      <c r="BG668" s="405" t="str">
        <f>B668</f>
        <v>0105-0131</v>
      </c>
      <c r="BH668" s="14"/>
      <c r="BI668" s="14"/>
      <c r="BJ668" s="183" t="str">
        <f>IF(AND(BB668="OK",BC668="OK",AI668&lt;&gt;"Stock"),"N/A","Ok")</f>
        <v>N/A</v>
      </c>
      <c r="BK668" s="14" t="str">
        <f>IF(AU668&lt;AN668,"Meta 2025 menor que meta 2024","Meta 2025 mayor o igual a meta 2024")</f>
        <v>Meta 2025 mayor o igual a meta 2024</v>
      </c>
      <c r="BL668" s="1" t="s">
        <v>3908</v>
      </c>
      <c r="BM668" s="1" t="s">
        <v>3908</v>
      </c>
    </row>
    <row r="669" spans="1:600" s="14" customFormat="1" ht="20.100000000000001" hidden="1" customHeight="1" x14ac:dyDescent="0.2">
      <c r="A669" s="14" t="e">
        <f>+D669&amp;F669</f>
        <v>#N/A</v>
      </c>
      <c r="B669" s="14" t="str">
        <f>+D669&amp;Q669</f>
        <v>0110-0123</v>
      </c>
      <c r="C669" s="14" t="s">
        <v>69</v>
      </c>
      <c r="D669" s="10" t="s">
        <v>236</v>
      </c>
      <c r="E669" s="515" t="s">
        <v>237</v>
      </c>
      <c r="F669" s="340" t="e">
        <f>VLOOKUP($B669,'producto-objetivo'!$A:$G,4,0)</f>
        <v>#N/A</v>
      </c>
      <c r="G669" s="11" t="e">
        <f>VLOOKUP($B669,'producto-objetivo'!$A:$G,5,0)</f>
        <v>#N/A</v>
      </c>
      <c r="H669" s="340" t="e">
        <f>_xlfn.XLOOKUP($A669,'indicador-objetivo'!$A:$A,'indicador-objetivo'!F:F,"DATO NO ENCONTRADO",0)</f>
        <v>#N/A</v>
      </c>
      <c r="I669" s="340" t="e">
        <f>_xlfn.XLOOKUP($A669,'indicador-objetivo'!$A:$A,'indicador-objetivo'!G:G,"DATO NO ENCONTRADO",0)</f>
        <v>#N/A</v>
      </c>
      <c r="J669" s="340" t="e">
        <f>_xlfn.XLOOKUP($A669,'indicador-objetivo'!$A:$A,'indicador-objetivo'!H:H,"DATO NO ENCONTRADO",0)</f>
        <v>#N/A</v>
      </c>
      <c r="K669" s="340" t="e">
        <f>_xlfn.XLOOKUP($A669,'indicador-objetivo'!$A:$A,'indicador-objetivo'!I:I,"DATO NO ENCONTRADO",0)</f>
        <v>#N/A</v>
      </c>
      <c r="L669" s="340" t="e">
        <f>_xlfn.XLOOKUP($A669,'indicador-objetivo'!$A:$A,'indicador-objetivo'!J:J,"DATO NO ENCONTRADO",0)</f>
        <v>#N/A</v>
      </c>
      <c r="M669" s="340" t="e">
        <f>_xlfn.XLOOKUP($A669,'indicador-objetivo'!$A:$A,'indicador-objetivo'!K:K,"DATO NO ENCONTRADO",0)</f>
        <v>#N/A</v>
      </c>
      <c r="N669" s="340" t="e">
        <f>_xlfn.XLOOKUP($A669,'indicador-objetivo'!$A:$A,'indicador-objetivo'!L:L,"DATO NO ENCONTRADO",0)</f>
        <v>#N/A</v>
      </c>
      <c r="O669" s="340" t="e">
        <f>_xlfn.XLOOKUP($A669,'indicador-objetivo'!$A:$A,'indicador-objetivo'!M:M,"DATO NO ENCONTRADO",0)</f>
        <v>#N/A</v>
      </c>
      <c r="P669" s="11"/>
      <c r="Q669" s="325" t="s">
        <v>293</v>
      </c>
      <c r="R669" s="96" t="s">
        <v>294</v>
      </c>
      <c r="S669" s="66">
        <v>45.693314999999998</v>
      </c>
      <c r="T669" s="13">
        <v>45.693314999999998</v>
      </c>
      <c r="U669" s="13">
        <v>45.693314999999998</v>
      </c>
      <c r="V669" s="13">
        <v>45.693314999999998</v>
      </c>
      <c r="W669" s="12" t="s">
        <v>94</v>
      </c>
      <c r="X669" s="12" t="s">
        <v>156</v>
      </c>
      <c r="Y669" s="12" t="s">
        <v>94</v>
      </c>
      <c r="Z669" s="12" t="s">
        <v>94</v>
      </c>
      <c r="AA669" s="12" t="s">
        <v>94</v>
      </c>
      <c r="AB669" s="12" t="s">
        <v>94</v>
      </c>
      <c r="AC669" s="141"/>
      <c r="AD669" s="12"/>
      <c r="AE669" s="12"/>
      <c r="AF669" s="351">
        <f>IF(AND(AC669="",AD669="",AD669=""),0,BF669)</f>
        <v>0</v>
      </c>
      <c r="AG669" s="175"/>
      <c r="AH669" s="174"/>
      <c r="AI669" s="176"/>
      <c r="AJ669" s="176"/>
      <c r="AK669" s="177"/>
      <c r="AL669" s="10"/>
      <c r="AM669" s="10"/>
      <c r="AN669" s="179"/>
      <c r="AO669" s="179"/>
      <c r="AP669" s="179"/>
      <c r="AQ669" s="180"/>
      <c r="AR669" s="179"/>
      <c r="AS669" s="13"/>
      <c r="AT669" s="199" t="e">
        <f>AR669/AN669-1</f>
        <v>#DIV/0!</v>
      </c>
      <c r="AU669" s="370"/>
      <c r="AX669" s="14" t="s">
        <v>197</v>
      </c>
      <c r="AZ669" s="305" t="str">
        <f>IF(AF669&gt;0,"Ok","Falta diligenciar presupuesto asignado")</f>
        <v>Falta diligenciar presupuesto asignado</v>
      </c>
      <c r="BA669" s="132" t="str">
        <f>IF(AI669="Stock","Es Sotock","No Stock")</f>
        <v>No Stock</v>
      </c>
      <c r="BB669" s="132" t="str">
        <f>IF(AL669=AM669,"OK","NO")</f>
        <v>OK</v>
      </c>
      <c r="BC669" s="132" t="str">
        <f>IF(AM669=AN669,"OK","NO")</f>
        <v>OK</v>
      </c>
      <c r="BD669" s="374" t="str">
        <f>IF(AND(BB669="OK",BC669="OK",AI669="Stock"),"Stock OK","N/A o problema por ser Stock")</f>
        <v>N/A o problema por ser Stock</v>
      </c>
      <c r="BE669" s="365" t="e">
        <f>VLOOKUP(B669,[1]Gastos!$A$11:$R$4776,17,FALSE)</f>
        <v>#N/A</v>
      </c>
      <c r="BF669" s="365">
        <f>IF(ISERROR(BE669), 0, BE669)</f>
        <v>0</v>
      </c>
      <c r="BG669" s="405" t="str">
        <f>B669</f>
        <v>0110-0123</v>
      </c>
      <c r="BJ669" s="132" t="str">
        <f>IF(AND(BB669="OK",BC669="OK",AI669&lt;&gt;"Stock"),"N/A","Ok")</f>
        <v>N/A</v>
      </c>
      <c r="BK669" s="14" t="str">
        <f>IF(AU669&lt;AN669,"Meta 2025 menor que meta 2024","Meta 2025 mayor o igual a meta 2024")</f>
        <v>Meta 2025 mayor o igual a meta 2024</v>
      </c>
      <c r="BL669" s="1" t="s">
        <v>3908</v>
      </c>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c r="GH669" s="1"/>
      <c r="GI669" s="1"/>
      <c r="GJ669" s="1"/>
      <c r="GK669" s="1"/>
      <c r="GL669" s="1"/>
      <c r="GM669" s="1"/>
      <c r="GN669" s="1"/>
      <c r="GO669" s="1"/>
      <c r="GP669" s="1"/>
      <c r="GQ669" s="1"/>
      <c r="GR669" s="1"/>
      <c r="GS669" s="1"/>
      <c r="GT669" s="1"/>
      <c r="GU669" s="1"/>
      <c r="GV669" s="1"/>
      <c r="GW669" s="1"/>
      <c r="GX669" s="1"/>
      <c r="GY669" s="1"/>
      <c r="GZ669" s="1"/>
      <c r="HA669" s="1"/>
      <c r="HB669" s="1"/>
      <c r="HC669" s="1"/>
      <c r="HD669" s="1"/>
      <c r="HE669" s="1"/>
      <c r="HF669" s="1"/>
      <c r="HG669" s="1"/>
      <c r="HH669" s="1"/>
      <c r="HI669" s="1"/>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c r="JS669" s="1"/>
      <c r="JT669" s="1"/>
      <c r="JU669" s="1"/>
      <c r="JV669" s="1"/>
      <c r="JW669" s="1"/>
      <c r="JX669" s="1"/>
      <c r="JY669" s="1"/>
      <c r="JZ669" s="1"/>
      <c r="KA669" s="1"/>
      <c r="KB669" s="1"/>
      <c r="KC669" s="1"/>
      <c r="KD669" s="1"/>
      <c r="KE669" s="1"/>
      <c r="KF669" s="1"/>
      <c r="KG669" s="1"/>
      <c r="KH669" s="1"/>
      <c r="KI669" s="1"/>
      <c r="KJ669" s="1"/>
      <c r="KK669" s="1"/>
      <c r="KL669" s="1"/>
      <c r="KM669" s="1"/>
      <c r="KN669" s="1"/>
      <c r="KO669" s="1"/>
      <c r="KP669" s="1"/>
      <c r="KQ669" s="1"/>
      <c r="KR669" s="1"/>
      <c r="KS669" s="1"/>
      <c r="KT669" s="1"/>
      <c r="KU669" s="1"/>
      <c r="KV669" s="1"/>
      <c r="KW669" s="1"/>
      <c r="KX669" s="1"/>
      <c r="KY669" s="1"/>
      <c r="KZ669" s="1"/>
      <c r="LA669" s="1"/>
      <c r="LB669" s="1"/>
      <c r="LC669" s="1"/>
      <c r="LD669" s="1"/>
      <c r="LE669" s="1"/>
      <c r="LF669" s="1"/>
      <c r="LG669" s="1"/>
      <c r="LH669" s="1"/>
      <c r="LI669" s="1"/>
      <c r="LJ669" s="1"/>
      <c r="LK669" s="1"/>
      <c r="LL669" s="1"/>
      <c r="LM669" s="1"/>
      <c r="LN669" s="1"/>
      <c r="LO669" s="1"/>
      <c r="LP669" s="1"/>
      <c r="LQ669" s="1"/>
      <c r="LR669" s="1"/>
      <c r="LS669" s="1"/>
      <c r="LT669" s="1"/>
      <c r="LU669" s="1"/>
      <c r="LV669" s="1"/>
      <c r="LW669" s="1"/>
      <c r="LX669" s="1"/>
      <c r="LY669" s="1"/>
      <c r="LZ669" s="1"/>
      <c r="MA669" s="1"/>
      <c r="MB669" s="1"/>
      <c r="MC669" s="1"/>
      <c r="MD669" s="1"/>
      <c r="ME669" s="1"/>
      <c r="MF669" s="1"/>
      <c r="MG669" s="1"/>
      <c r="MH669" s="1"/>
      <c r="MI669" s="1"/>
      <c r="MJ669" s="1"/>
      <c r="MK669" s="1"/>
      <c r="ML669" s="1"/>
      <c r="MM669" s="1"/>
      <c r="MN669" s="1"/>
      <c r="MO669" s="1"/>
      <c r="MP669" s="1"/>
      <c r="MQ669" s="1"/>
      <c r="MR669" s="1"/>
      <c r="MS669" s="1"/>
      <c r="MT669" s="1"/>
      <c r="MU669" s="1"/>
      <c r="MV669" s="1"/>
      <c r="MW669" s="1"/>
      <c r="MX669" s="1"/>
      <c r="MY669" s="1"/>
      <c r="MZ669" s="1"/>
      <c r="NA669" s="1"/>
      <c r="NB669" s="1"/>
      <c r="NC669" s="1"/>
      <c r="ND669" s="1"/>
      <c r="NE669" s="1"/>
      <c r="NF669" s="1"/>
      <c r="NG669" s="1"/>
      <c r="NH669" s="1"/>
      <c r="NI669" s="1"/>
      <c r="NJ669" s="1"/>
      <c r="NK669" s="1"/>
      <c r="NL669" s="1"/>
      <c r="NM669" s="1"/>
      <c r="NN669" s="1"/>
      <c r="NO669" s="1"/>
      <c r="NP669" s="1"/>
      <c r="NQ669" s="1"/>
      <c r="NR669" s="1"/>
      <c r="NS669" s="1"/>
      <c r="NT669" s="1"/>
      <c r="NU669" s="1"/>
      <c r="NV669" s="1"/>
      <c r="NW669" s="1"/>
      <c r="NX669" s="1"/>
      <c r="NY669" s="1"/>
      <c r="NZ669" s="1"/>
      <c r="OA669" s="1"/>
      <c r="OB669" s="1"/>
      <c r="OC669" s="1"/>
      <c r="OD669" s="1"/>
      <c r="OE669" s="1"/>
      <c r="OF669" s="1"/>
      <c r="OG669" s="1"/>
      <c r="OH669" s="1"/>
      <c r="OI669" s="1"/>
      <c r="OJ669" s="1"/>
      <c r="OK669" s="1"/>
      <c r="OL669" s="1"/>
      <c r="OM669" s="1"/>
      <c r="ON669" s="1"/>
      <c r="OO669" s="1"/>
      <c r="OP669" s="1"/>
      <c r="OQ669" s="1"/>
      <c r="OR669" s="1"/>
      <c r="OS669" s="1"/>
      <c r="OT669" s="1"/>
      <c r="OU669" s="1"/>
      <c r="OV669" s="1"/>
      <c r="OW669" s="1"/>
      <c r="OX669" s="1"/>
      <c r="OY669" s="1"/>
      <c r="OZ669" s="1"/>
      <c r="PA669" s="1"/>
      <c r="PB669" s="1"/>
      <c r="PC669" s="1"/>
      <c r="PD669" s="1"/>
      <c r="PE669" s="1"/>
      <c r="PF669" s="1"/>
      <c r="PG669" s="1"/>
      <c r="PH669" s="1"/>
      <c r="PI669" s="1"/>
      <c r="PJ669" s="1"/>
      <c r="PK669" s="1"/>
      <c r="PL669" s="1"/>
      <c r="PM669" s="1"/>
      <c r="PN669" s="1"/>
      <c r="PO669" s="1"/>
      <c r="PP669" s="1"/>
      <c r="PQ669" s="1"/>
      <c r="PR669" s="1"/>
      <c r="PS669" s="1"/>
      <c r="PT669" s="1"/>
      <c r="PU669" s="1"/>
      <c r="PV669" s="1"/>
      <c r="PW669" s="1"/>
      <c r="PX669" s="1"/>
      <c r="PY669" s="1"/>
      <c r="PZ669" s="1"/>
      <c r="QA669" s="1"/>
      <c r="QB669" s="1"/>
      <c r="QC669" s="1"/>
      <c r="QD669" s="1"/>
      <c r="QE669" s="1"/>
      <c r="QF669" s="1"/>
      <c r="QG669" s="1"/>
      <c r="QH669" s="1"/>
      <c r="QI669" s="1"/>
      <c r="QJ669" s="1"/>
      <c r="QK669" s="1"/>
      <c r="QL669" s="1"/>
      <c r="QM669" s="1"/>
      <c r="QN669" s="1"/>
      <c r="QO669" s="1"/>
      <c r="QP669" s="1"/>
      <c r="QQ669" s="1"/>
      <c r="QR669" s="1"/>
      <c r="QS669" s="1"/>
      <c r="QT669" s="1"/>
      <c r="QU669" s="1"/>
      <c r="QV669" s="1"/>
      <c r="QW669" s="1"/>
      <c r="QX669" s="1"/>
      <c r="QY669" s="1"/>
      <c r="QZ669" s="1"/>
      <c r="RA669" s="1"/>
      <c r="RB669" s="1"/>
      <c r="RC669" s="1"/>
      <c r="RD669" s="1"/>
      <c r="RE669" s="1"/>
      <c r="RF669" s="1"/>
      <c r="RG669" s="1"/>
      <c r="RH669" s="1"/>
      <c r="RI669" s="1"/>
      <c r="RJ669" s="1"/>
      <c r="RK669" s="1"/>
      <c r="RL669" s="1"/>
      <c r="RM669" s="1"/>
      <c r="RN669" s="1"/>
      <c r="RO669" s="1"/>
      <c r="RP669" s="1"/>
      <c r="RQ669" s="1"/>
      <c r="RR669" s="1"/>
      <c r="RS669" s="1"/>
      <c r="RT669" s="1"/>
      <c r="RU669" s="1"/>
      <c r="RV669" s="1"/>
      <c r="RW669" s="1"/>
      <c r="RX669" s="1"/>
      <c r="RY669" s="1"/>
      <c r="RZ669" s="1"/>
      <c r="SA669" s="1"/>
      <c r="SB669" s="1"/>
      <c r="SC669" s="1"/>
      <c r="SD669" s="1"/>
      <c r="SE669" s="1"/>
      <c r="SF669" s="1"/>
      <c r="SG669" s="1"/>
      <c r="SH669" s="1"/>
      <c r="SI669" s="1"/>
      <c r="SJ669" s="1"/>
      <c r="SK669" s="1"/>
      <c r="SL669" s="1"/>
      <c r="SM669" s="1"/>
      <c r="SN669" s="1"/>
      <c r="SO669" s="1"/>
      <c r="SP669" s="1"/>
      <c r="SQ669" s="1"/>
      <c r="SR669" s="1"/>
      <c r="SS669" s="1"/>
      <c r="ST669" s="1"/>
      <c r="SU669" s="1"/>
      <c r="SV669" s="1"/>
      <c r="SW669" s="1"/>
      <c r="SX669" s="1"/>
      <c r="SY669" s="1"/>
      <c r="SZ669" s="1"/>
      <c r="TA669" s="1"/>
      <c r="TB669" s="1"/>
      <c r="TC669" s="1"/>
      <c r="TD669" s="1"/>
      <c r="TE669" s="1"/>
      <c r="TF669" s="1"/>
      <c r="TG669" s="1"/>
      <c r="TH669" s="1"/>
      <c r="TI669" s="1"/>
      <c r="TJ669" s="1"/>
      <c r="TK669" s="1"/>
      <c r="TL669" s="1"/>
      <c r="TM669" s="1"/>
      <c r="TN669" s="1"/>
      <c r="TO669" s="1"/>
      <c r="TP669" s="1"/>
      <c r="TQ669" s="1"/>
      <c r="TR669" s="1"/>
      <c r="TS669" s="1"/>
      <c r="TT669" s="1"/>
      <c r="TU669" s="1"/>
      <c r="TV669" s="1"/>
      <c r="TW669" s="1"/>
      <c r="TX669" s="1"/>
      <c r="TY669" s="1"/>
      <c r="TZ669" s="1"/>
      <c r="UA669" s="1"/>
      <c r="UB669" s="1"/>
      <c r="UC669" s="1"/>
      <c r="UD669" s="1"/>
      <c r="UE669" s="1"/>
      <c r="UF669" s="1"/>
      <c r="UG669" s="1"/>
      <c r="UH669" s="1"/>
      <c r="UI669" s="1"/>
      <c r="UJ669" s="1"/>
      <c r="UK669" s="1"/>
      <c r="UL669" s="1"/>
      <c r="UM669" s="1"/>
      <c r="UN669" s="1"/>
      <c r="UO669" s="1"/>
      <c r="UP669" s="1"/>
      <c r="UQ669" s="1"/>
      <c r="UR669" s="1"/>
      <c r="US669" s="1"/>
      <c r="UT669" s="1"/>
      <c r="UU669" s="1"/>
      <c r="UV669" s="1"/>
      <c r="UW669" s="1"/>
      <c r="UX669" s="1"/>
      <c r="UY669" s="1"/>
      <c r="UZ669" s="1"/>
      <c r="VA669" s="1"/>
      <c r="VB669" s="1"/>
      <c r="VC669" s="1"/>
      <c r="VD669" s="1"/>
      <c r="VE669" s="1"/>
      <c r="VF669" s="1"/>
      <c r="VG669" s="1"/>
      <c r="VH669" s="1"/>
      <c r="VI669" s="1"/>
      <c r="VJ669" s="1"/>
      <c r="VK669" s="1"/>
      <c r="VL669" s="1"/>
      <c r="VM669" s="1"/>
      <c r="VN669" s="1"/>
      <c r="VO669" s="1"/>
      <c r="VP669" s="1"/>
      <c r="VQ669" s="1"/>
      <c r="VR669" s="1"/>
      <c r="VS669" s="1"/>
      <c r="VT669" s="1"/>
      <c r="VU669" s="1"/>
      <c r="VV669" s="1"/>
      <c r="VW669" s="1"/>
      <c r="VX669" s="1"/>
      <c r="VY669" s="1"/>
      <c r="VZ669" s="1"/>
      <c r="WA669" s="1"/>
      <c r="WB669" s="1"/>
    </row>
    <row r="670" spans="1:600" s="14" customFormat="1" ht="20.100000000000001" hidden="1" customHeight="1" x14ac:dyDescent="0.2">
      <c r="A670" s="14" t="e">
        <f>+D670&amp;F670</f>
        <v>#N/A</v>
      </c>
      <c r="B670" s="14" t="str">
        <f>+D670&amp;Q670</f>
        <v>0110-0124</v>
      </c>
      <c r="C670" s="14" t="s">
        <v>69</v>
      </c>
      <c r="D670" s="10" t="s">
        <v>236</v>
      </c>
      <c r="E670" s="515" t="s">
        <v>237</v>
      </c>
      <c r="F670" s="340" t="e">
        <f>VLOOKUP($B670,'producto-objetivo'!$A:$G,4,0)</f>
        <v>#N/A</v>
      </c>
      <c r="G670" s="11" t="e">
        <f>VLOOKUP($B670,'producto-objetivo'!$A:$G,5,0)</f>
        <v>#N/A</v>
      </c>
      <c r="H670" s="493" t="e">
        <f>_xlfn.XLOOKUP($A670,'indicador-objetivo'!$A:$A,'indicador-objetivo'!F:F,"DATO NO ENCONTRADO",0)</f>
        <v>#N/A</v>
      </c>
      <c r="I670" s="493" t="e">
        <f>_xlfn.XLOOKUP($A670,'indicador-objetivo'!$A:$A,'indicador-objetivo'!G:G,"DATO NO ENCONTRADO",0)</f>
        <v>#N/A</v>
      </c>
      <c r="J670" s="493" t="e">
        <f>_xlfn.XLOOKUP($A670,'indicador-objetivo'!$A:$A,'indicador-objetivo'!H:H,"DATO NO ENCONTRADO",0)</f>
        <v>#N/A</v>
      </c>
      <c r="K670" s="493" t="e">
        <f>_xlfn.XLOOKUP($A670,'indicador-objetivo'!$A:$A,'indicador-objetivo'!I:I,"DATO NO ENCONTRADO",0)</f>
        <v>#N/A</v>
      </c>
      <c r="L670" s="494" t="e">
        <f>_xlfn.XLOOKUP($A670,'indicador-objetivo'!$A:$A,'indicador-objetivo'!J:J,"DATO NO ENCONTRADO",0)</f>
        <v>#N/A</v>
      </c>
      <c r="M670" s="495" t="e">
        <f>_xlfn.XLOOKUP($A670,'indicador-objetivo'!$A:$A,'indicador-objetivo'!K:K,"DATO NO ENCONTRADO",0)</f>
        <v>#N/A</v>
      </c>
      <c r="N670" s="495" t="e">
        <f>_xlfn.XLOOKUP($A670,'indicador-objetivo'!$A:$A,'indicador-objetivo'!L:L,"DATO NO ENCONTRADO",0)</f>
        <v>#N/A</v>
      </c>
      <c r="O670" s="495" t="e">
        <f>_xlfn.XLOOKUP($A670,'indicador-objetivo'!$A:$A,'indicador-objetivo'!M:M,"DATO NO ENCONTRADO",0)</f>
        <v>#N/A</v>
      </c>
      <c r="P670" s="11"/>
      <c r="Q670" s="325" t="s">
        <v>295</v>
      </c>
      <c r="R670" s="96" t="s">
        <v>245</v>
      </c>
      <c r="S670" s="66">
        <v>14.088800000000001</v>
      </c>
      <c r="T670" s="13">
        <v>14.088800000000001</v>
      </c>
      <c r="U670" s="13">
        <v>14.088800000000001</v>
      </c>
      <c r="V670" s="13">
        <v>14.088800000000001</v>
      </c>
      <c r="W670" s="12" t="s">
        <v>94</v>
      </c>
      <c r="X670" s="12" t="s">
        <v>94</v>
      </c>
      <c r="Y670" s="12" t="s">
        <v>94</v>
      </c>
      <c r="Z670" s="12" t="s">
        <v>94</v>
      </c>
      <c r="AA670" s="12" t="s">
        <v>94</v>
      </c>
      <c r="AB670" s="12" t="s">
        <v>94</v>
      </c>
      <c r="AC670" s="141"/>
      <c r="AD670" s="12"/>
      <c r="AE670" s="12"/>
      <c r="AF670" s="351">
        <f>IF(AND(AC670="",AD670="",AD670=""),0,BF670)</f>
        <v>0</v>
      </c>
      <c r="AG670" s="175"/>
      <c r="AH670" s="174"/>
      <c r="AI670" s="176"/>
      <c r="AJ670" s="176"/>
      <c r="AK670" s="177"/>
      <c r="AL670" s="10"/>
      <c r="AM670" s="10"/>
      <c r="AN670" s="179"/>
      <c r="AO670" s="179"/>
      <c r="AP670" s="179"/>
      <c r="AQ670" s="180"/>
      <c r="AR670" s="179"/>
      <c r="AS670" s="13"/>
      <c r="AT670" s="199" t="e">
        <f>AR670/AN670-1</f>
        <v>#DIV/0!</v>
      </c>
      <c r="AU670" s="370"/>
      <c r="AX670" s="14" t="s">
        <v>197</v>
      </c>
      <c r="AZ670" s="305" t="str">
        <f>IF(AF670&gt;0,"Ok","Falta diligenciar presupuesto asignado")</f>
        <v>Falta diligenciar presupuesto asignado</v>
      </c>
      <c r="BA670" s="132" t="str">
        <f>IF(AI670="Stock","Es Sotock","No Stock")</f>
        <v>No Stock</v>
      </c>
      <c r="BB670" s="132" t="str">
        <f>IF(AL670=AM670,"OK","NO")</f>
        <v>OK</v>
      </c>
      <c r="BC670" s="132" t="str">
        <f>IF(AM670=AN670,"OK","NO")</f>
        <v>OK</v>
      </c>
      <c r="BD670" s="374" t="str">
        <f>IF(AND(BB670="OK",BC670="OK",AI670="Stock"),"Stock OK","N/A o problema por ser Stock")</f>
        <v>N/A o problema por ser Stock</v>
      </c>
      <c r="BE670" s="365" t="e">
        <f>VLOOKUP(B670,[1]Gastos!$A$11:$R$4776,17,FALSE)</f>
        <v>#N/A</v>
      </c>
      <c r="BF670" s="365">
        <f>IF(ISERROR(BE670), 0, BE670)</f>
        <v>0</v>
      </c>
      <c r="BG670" s="405" t="str">
        <f>B670</f>
        <v>0110-0124</v>
      </c>
      <c r="BJ670" s="132" t="str">
        <f>IF(AND(BB670="OK",BC670="OK",AI670&lt;&gt;"Stock"),"N/A","Ok")</f>
        <v>N/A</v>
      </c>
      <c r="BK670" s="14" t="str">
        <f>IF(AU670&lt;AN670,"Meta 2025 menor que meta 2024","Meta 2025 mayor o igual a meta 2024")</f>
        <v>Meta 2025 mayor o igual a meta 2024</v>
      </c>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c r="GH670" s="1"/>
      <c r="GI670" s="1"/>
      <c r="GJ670" s="1"/>
      <c r="GK670" s="1"/>
      <c r="GL670" s="1"/>
      <c r="GM670" s="1"/>
      <c r="GN670" s="1"/>
      <c r="GO670" s="1"/>
      <c r="GP670" s="1"/>
      <c r="GQ670" s="1"/>
      <c r="GR670" s="1"/>
      <c r="GS670" s="1"/>
      <c r="GT670" s="1"/>
      <c r="GU670" s="1"/>
      <c r="GV670" s="1"/>
      <c r="GW670" s="1"/>
      <c r="GX670" s="1"/>
      <c r="GY670" s="1"/>
      <c r="GZ670" s="1"/>
      <c r="HA670" s="1"/>
      <c r="HB670" s="1"/>
      <c r="HC670" s="1"/>
      <c r="HD670" s="1"/>
      <c r="HE670" s="1"/>
      <c r="HF670" s="1"/>
      <c r="HG670" s="1"/>
      <c r="HH670" s="1"/>
      <c r="HI670" s="1"/>
      <c r="HJ670" s="1"/>
      <c r="HK670" s="1"/>
      <c r="HL670" s="1"/>
      <c r="HM670" s="1"/>
      <c r="HN670" s="1"/>
      <c r="HO670" s="1"/>
      <c r="HP670" s="1"/>
      <c r="HQ670" s="1"/>
      <c r="HR670" s="1"/>
      <c r="HS670" s="1"/>
      <c r="HT670" s="1"/>
      <c r="HU670" s="1"/>
      <c r="HV670" s="1"/>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c r="IV670" s="1"/>
      <c r="IW670" s="1"/>
      <c r="IX670" s="1"/>
      <c r="IY670" s="1"/>
      <c r="IZ670" s="1"/>
      <c r="JA670" s="1"/>
      <c r="JB670" s="1"/>
      <c r="JC670" s="1"/>
      <c r="JD670" s="1"/>
      <c r="JE670" s="1"/>
      <c r="JF670" s="1"/>
      <c r="JG670" s="1"/>
      <c r="JH670" s="1"/>
      <c r="JI670" s="1"/>
      <c r="JJ670" s="1"/>
      <c r="JK670" s="1"/>
      <c r="JL670" s="1"/>
      <c r="JM670" s="1"/>
      <c r="JN670" s="1"/>
      <c r="JO670" s="1"/>
      <c r="JP670" s="1"/>
      <c r="JQ670" s="1"/>
      <c r="JR670" s="1"/>
      <c r="JS670" s="1"/>
      <c r="JT670" s="1"/>
      <c r="JU670" s="1"/>
      <c r="JV670" s="1"/>
      <c r="JW670" s="1"/>
      <c r="JX670" s="1"/>
      <c r="JY670" s="1"/>
      <c r="JZ670" s="1"/>
      <c r="KA670" s="1"/>
      <c r="KB670" s="1"/>
      <c r="KC670" s="1"/>
      <c r="KD670" s="1"/>
      <c r="KE670" s="1"/>
      <c r="KF670" s="1"/>
      <c r="KG670" s="1"/>
      <c r="KH670" s="1"/>
      <c r="KI670" s="1"/>
      <c r="KJ670" s="1"/>
      <c r="KK670" s="1"/>
      <c r="KL670" s="1"/>
      <c r="KM670" s="1"/>
      <c r="KN670" s="1"/>
      <c r="KO670" s="1"/>
      <c r="KP670" s="1"/>
      <c r="KQ670" s="1"/>
      <c r="KR670" s="1"/>
      <c r="KS670" s="1"/>
      <c r="KT670" s="1"/>
      <c r="KU670" s="1"/>
      <c r="KV670" s="1"/>
      <c r="KW670" s="1"/>
      <c r="KX670" s="1"/>
      <c r="KY670" s="1"/>
      <c r="KZ670" s="1"/>
      <c r="LA670" s="1"/>
      <c r="LB670" s="1"/>
      <c r="LC670" s="1"/>
      <c r="LD670" s="1"/>
      <c r="LE670" s="1"/>
      <c r="LF670" s="1"/>
      <c r="LG670" s="1"/>
      <c r="LH670" s="1"/>
      <c r="LI670" s="1"/>
      <c r="LJ670" s="1"/>
      <c r="LK670" s="1"/>
      <c r="LL670" s="1"/>
      <c r="LM670" s="1"/>
      <c r="LN670" s="1"/>
      <c r="LO670" s="1"/>
      <c r="LP670" s="1"/>
      <c r="LQ670" s="1"/>
      <c r="LR670" s="1"/>
      <c r="LS670" s="1"/>
      <c r="LT670" s="1"/>
      <c r="LU670" s="1"/>
      <c r="LV670" s="1"/>
      <c r="LW670" s="1"/>
      <c r="LX670" s="1"/>
      <c r="LY670" s="1"/>
      <c r="LZ670" s="1"/>
      <c r="MA670" s="1"/>
      <c r="MB670" s="1"/>
      <c r="MC670" s="1"/>
      <c r="MD670" s="1"/>
      <c r="ME670" s="1"/>
      <c r="MF670" s="1"/>
      <c r="MG670" s="1"/>
      <c r="MH670" s="1"/>
      <c r="MI670" s="1"/>
      <c r="MJ670" s="1"/>
      <c r="MK670" s="1"/>
      <c r="ML670" s="1"/>
      <c r="MM670" s="1"/>
      <c r="MN670" s="1"/>
      <c r="MO670" s="1"/>
      <c r="MP670" s="1"/>
      <c r="MQ670" s="1"/>
      <c r="MR670" s="1"/>
      <c r="MS670" s="1"/>
      <c r="MT670" s="1"/>
      <c r="MU670" s="1"/>
      <c r="MV670" s="1"/>
      <c r="MW670" s="1"/>
      <c r="MX670" s="1"/>
      <c r="MY670" s="1"/>
      <c r="MZ670" s="1"/>
      <c r="NA670" s="1"/>
      <c r="NB670" s="1"/>
      <c r="NC670" s="1"/>
      <c r="ND670" s="1"/>
      <c r="NE670" s="1"/>
      <c r="NF670" s="1"/>
      <c r="NG670" s="1"/>
      <c r="NH670" s="1"/>
      <c r="NI670" s="1"/>
      <c r="NJ670" s="1"/>
      <c r="NK670" s="1"/>
      <c r="NL670" s="1"/>
      <c r="NM670" s="1"/>
      <c r="NN670" s="1"/>
      <c r="NO670" s="1"/>
      <c r="NP670" s="1"/>
      <c r="NQ670" s="1"/>
      <c r="NR670" s="1"/>
      <c r="NS670" s="1"/>
      <c r="NT670" s="1"/>
      <c r="NU670" s="1"/>
      <c r="NV670" s="1"/>
      <c r="NW670" s="1"/>
      <c r="NX670" s="1"/>
      <c r="NY670" s="1"/>
      <c r="NZ670" s="1"/>
      <c r="OA670" s="1"/>
      <c r="OB670" s="1"/>
      <c r="OC670" s="1"/>
      <c r="OD670" s="1"/>
      <c r="OE670" s="1"/>
      <c r="OF670" s="1"/>
      <c r="OG670" s="1"/>
      <c r="OH670" s="1"/>
      <c r="OI670" s="1"/>
      <c r="OJ670" s="1"/>
      <c r="OK670" s="1"/>
      <c r="OL670" s="1"/>
      <c r="OM670" s="1"/>
      <c r="ON670" s="1"/>
      <c r="OO670" s="1"/>
      <c r="OP670" s="1"/>
      <c r="OQ670" s="1"/>
      <c r="OR670" s="1"/>
      <c r="OS670" s="1"/>
      <c r="OT670" s="1"/>
      <c r="OU670" s="1"/>
      <c r="OV670" s="1"/>
      <c r="OW670" s="1"/>
      <c r="OX670" s="1"/>
      <c r="OY670" s="1"/>
      <c r="OZ670" s="1"/>
      <c r="PA670" s="1"/>
      <c r="PB670" s="1"/>
      <c r="PC670" s="1"/>
      <c r="PD670" s="1"/>
      <c r="PE670" s="1"/>
      <c r="PF670" s="1"/>
      <c r="PG670" s="1"/>
      <c r="PH670" s="1"/>
      <c r="PI670" s="1"/>
      <c r="PJ670" s="1"/>
      <c r="PK670" s="1"/>
      <c r="PL670" s="1"/>
      <c r="PM670" s="1"/>
      <c r="PN670" s="1"/>
      <c r="PO670" s="1"/>
      <c r="PP670" s="1"/>
      <c r="PQ670" s="1"/>
      <c r="PR670" s="1"/>
      <c r="PS670" s="1"/>
      <c r="PT670" s="1"/>
      <c r="PU670" s="1"/>
      <c r="PV670" s="1"/>
      <c r="PW670" s="1"/>
      <c r="PX670" s="1"/>
      <c r="PY670" s="1"/>
      <c r="PZ670" s="1"/>
      <c r="QA670" s="1"/>
      <c r="QB670" s="1"/>
      <c r="QC670" s="1"/>
      <c r="QD670" s="1"/>
      <c r="QE670" s="1"/>
      <c r="QF670" s="1"/>
      <c r="QG670" s="1"/>
      <c r="QH670" s="1"/>
      <c r="QI670" s="1"/>
      <c r="QJ670" s="1"/>
      <c r="QK670" s="1"/>
      <c r="QL670" s="1"/>
      <c r="QM670" s="1"/>
      <c r="QN670" s="1"/>
      <c r="QO670" s="1"/>
      <c r="QP670" s="1"/>
      <c r="QQ670" s="1"/>
      <c r="QR670" s="1"/>
      <c r="QS670" s="1"/>
      <c r="QT670" s="1"/>
      <c r="QU670" s="1"/>
      <c r="QV670" s="1"/>
      <c r="QW670" s="1"/>
      <c r="QX670" s="1"/>
      <c r="QY670" s="1"/>
      <c r="QZ670" s="1"/>
      <c r="RA670" s="1"/>
      <c r="RB670" s="1"/>
      <c r="RC670" s="1"/>
      <c r="RD670" s="1"/>
      <c r="RE670" s="1"/>
      <c r="RF670" s="1"/>
      <c r="RG670" s="1"/>
      <c r="RH670" s="1"/>
      <c r="RI670" s="1"/>
      <c r="RJ670" s="1"/>
      <c r="RK670" s="1"/>
      <c r="RL670" s="1"/>
      <c r="RM670" s="1"/>
      <c r="RN670" s="1"/>
      <c r="RO670" s="1"/>
      <c r="RP670" s="1"/>
      <c r="RQ670" s="1"/>
      <c r="RR670" s="1"/>
      <c r="RS670" s="1"/>
      <c r="RT670" s="1"/>
      <c r="RU670" s="1"/>
      <c r="RV670" s="1"/>
      <c r="RW670" s="1"/>
      <c r="RX670" s="1"/>
      <c r="RY670" s="1"/>
      <c r="RZ670" s="1"/>
      <c r="SA670" s="1"/>
      <c r="SB670" s="1"/>
      <c r="SC670" s="1"/>
      <c r="SD670" s="1"/>
      <c r="SE670" s="1"/>
      <c r="SF670" s="1"/>
      <c r="SG670" s="1"/>
      <c r="SH670" s="1"/>
      <c r="SI670" s="1"/>
      <c r="SJ670" s="1"/>
      <c r="SK670" s="1"/>
      <c r="SL670" s="1"/>
      <c r="SM670" s="1"/>
      <c r="SN670" s="1"/>
      <c r="SO670" s="1"/>
      <c r="SP670" s="1"/>
      <c r="SQ670" s="1"/>
      <c r="SR670" s="1"/>
      <c r="SS670" s="1"/>
      <c r="ST670" s="1"/>
      <c r="SU670" s="1"/>
      <c r="SV670" s="1"/>
      <c r="SW670" s="1"/>
      <c r="SX670" s="1"/>
      <c r="SY670" s="1"/>
      <c r="SZ670" s="1"/>
      <c r="TA670" s="1"/>
      <c r="TB670" s="1"/>
      <c r="TC670" s="1"/>
      <c r="TD670" s="1"/>
      <c r="TE670" s="1"/>
      <c r="TF670" s="1"/>
      <c r="TG670" s="1"/>
      <c r="TH670" s="1"/>
      <c r="TI670" s="1"/>
      <c r="TJ670" s="1"/>
      <c r="TK670" s="1"/>
      <c r="TL670" s="1"/>
      <c r="TM670" s="1"/>
      <c r="TN670" s="1"/>
      <c r="TO670" s="1"/>
      <c r="TP670" s="1"/>
      <c r="TQ670" s="1"/>
      <c r="TR670" s="1"/>
      <c r="TS670" s="1"/>
      <c r="TT670" s="1"/>
      <c r="TU670" s="1"/>
      <c r="TV670" s="1"/>
      <c r="TW670" s="1"/>
      <c r="TX670" s="1"/>
      <c r="TY670" s="1"/>
      <c r="TZ670" s="1"/>
      <c r="UA670" s="1"/>
      <c r="UB670" s="1"/>
      <c r="UC670" s="1"/>
      <c r="UD670" s="1"/>
      <c r="UE670" s="1"/>
      <c r="UF670" s="1"/>
      <c r="UG670" s="1"/>
      <c r="UH670" s="1"/>
      <c r="UI670" s="1"/>
      <c r="UJ670" s="1"/>
      <c r="UK670" s="1"/>
      <c r="UL670" s="1"/>
      <c r="UM670" s="1"/>
      <c r="UN670" s="1"/>
      <c r="UO670" s="1"/>
      <c r="UP670" s="1"/>
      <c r="UQ670" s="1"/>
      <c r="UR670" s="1"/>
      <c r="US670" s="1"/>
      <c r="UT670" s="1"/>
      <c r="UU670" s="1"/>
      <c r="UV670" s="1"/>
      <c r="UW670" s="1"/>
      <c r="UX670" s="1"/>
      <c r="UY670" s="1"/>
      <c r="UZ670" s="1"/>
      <c r="VA670" s="1"/>
      <c r="VB670" s="1"/>
      <c r="VC670" s="1"/>
      <c r="VD670" s="1"/>
      <c r="VE670" s="1"/>
      <c r="VF670" s="1"/>
      <c r="VG670" s="1"/>
      <c r="VH670" s="1"/>
      <c r="VI670" s="1"/>
      <c r="VJ670" s="1"/>
      <c r="VK670" s="1"/>
      <c r="VL670" s="1"/>
      <c r="VM670" s="1"/>
      <c r="VN670" s="1"/>
      <c r="VO670" s="1"/>
      <c r="VP670" s="1"/>
      <c r="VQ670" s="1"/>
      <c r="VR670" s="1"/>
      <c r="VS670" s="1"/>
      <c r="VT670" s="1"/>
      <c r="VU670" s="1"/>
      <c r="VV670" s="1"/>
      <c r="VW670" s="1"/>
      <c r="VX670" s="1"/>
      <c r="VY670" s="1"/>
      <c r="VZ670" s="1"/>
      <c r="WA670" s="1"/>
      <c r="WB670" s="1"/>
    </row>
    <row r="671" spans="1:600" s="1" customFormat="1" ht="20.100000000000001" hidden="1" customHeight="1" x14ac:dyDescent="0.2">
      <c r="A671" s="14" t="e">
        <f>+D671&amp;F671</f>
        <v>#N/A</v>
      </c>
      <c r="B671" s="14" t="str">
        <f>+D671&amp;Q671</f>
        <v>0110-0127</v>
      </c>
      <c r="C671" s="14" t="s">
        <v>69</v>
      </c>
      <c r="D671" s="10" t="s">
        <v>236</v>
      </c>
      <c r="E671" s="515" t="s">
        <v>237</v>
      </c>
      <c r="F671" s="340" t="e">
        <f>VLOOKUP($B671,'producto-objetivo'!$A:$G,4,0)</f>
        <v>#N/A</v>
      </c>
      <c r="G671" s="11" t="e">
        <f>VLOOKUP($B671,'producto-objetivo'!$A:$G,5,0)</f>
        <v>#N/A</v>
      </c>
      <c r="H671" s="493" t="e">
        <f>_xlfn.XLOOKUP($A671,'indicador-objetivo'!$A:$A,'indicador-objetivo'!F:F,"DATO NO ENCONTRADO",0)</f>
        <v>#N/A</v>
      </c>
      <c r="I671" s="493" t="e">
        <f>_xlfn.XLOOKUP($A671,'indicador-objetivo'!$A:$A,'indicador-objetivo'!G:G,"DATO NO ENCONTRADO",0)</f>
        <v>#N/A</v>
      </c>
      <c r="J671" s="493" t="e">
        <f>_xlfn.XLOOKUP($A671,'indicador-objetivo'!$A:$A,'indicador-objetivo'!H:H,"DATO NO ENCONTRADO",0)</f>
        <v>#N/A</v>
      </c>
      <c r="K671" s="493" t="e">
        <f>_xlfn.XLOOKUP($A671,'indicador-objetivo'!$A:$A,'indicador-objetivo'!I:I,"DATO NO ENCONTRADO",0)</f>
        <v>#N/A</v>
      </c>
      <c r="L671" s="494" t="e">
        <f>_xlfn.XLOOKUP($A671,'indicador-objetivo'!$A:$A,'indicador-objetivo'!J:J,"DATO NO ENCONTRADO",0)</f>
        <v>#N/A</v>
      </c>
      <c r="M671" s="495" t="e">
        <f>_xlfn.XLOOKUP($A671,'indicador-objetivo'!$A:$A,'indicador-objetivo'!K:K,"DATO NO ENCONTRADO",0)</f>
        <v>#N/A</v>
      </c>
      <c r="N671" s="495" t="e">
        <f>_xlfn.XLOOKUP($A671,'indicador-objetivo'!$A:$A,'indicador-objetivo'!L:L,"DATO NO ENCONTRADO",0)</f>
        <v>#N/A</v>
      </c>
      <c r="O671" s="495" t="e">
        <f>_xlfn.XLOOKUP($A671,'indicador-objetivo'!$A:$A,'indicador-objetivo'!M:M,"DATO NO ENCONTRADO",0)</f>
        <v>#N/A</v>
      </c>
      <c r="P671" s="11"/>
      <c r="Q671" s="325" t="s">
        <v>296</v>
      </c>
      <c r="R671" s="11" t="s">
        <v>297</v>
      </c>
      <c r="S671" s="66">
        <v>49.915999999999997</v>
      </c>
      <c r="T671" s="13">
        <v>49.915999999999997</v>
      </c>
      <c r="U671" s="13">
        <v>49.915999999999997</v>
      </c>
      <c r="V671" s="13">
        <v>30.030200000000001</v>
      </c>
      <c r="W671" s="12" t="s">
        <v>156</v>
      </c>
      <c r="X671" s="12" t="s">
        <v>94</v>
      </c>
      <c r="Y671" s="12" t="s">
        <v>156</v>
      </c>
      <c r="Z671" s="12" t="s">
        <v>156</v>
      </c>
      <c r="AA671" s="12" t="s">
        <v>94</v>
      </c>
      <c r="AB671" s="12" t="s">
        <v>94</v>
      </c>
      <c r="AC671" s="141"/>
      <c r="AD671" s="12"/>
      <c r="AE671" s="12"/>
      <c r="AF671" s="351">
        <f>IF(AND(AC671="",AD671="",AD671=""),0,BF671)</f>
        <v>0</v>
      </c>
      <c r="AG671" s="12"/>
      <c r="AH671" s="11"/>
      <c r="AI671" s="10"/>
      <c r="AJ671" s="10"/>
      <c r="AK671" s="10"/>
      <c r="AL671" s="10"/>
      <c r="AM671" s="10"/>
      <c r="AN671" s="13"/>
      <c r="AO671" s="13"/>
      <c r="AP671" s="13"/>
      <c r="AQ671" s="11"/>
      <c r="AR671" s="13"/>
      <c r="AS671" s="13"/>
      <c r="AT671" s="199" t="e">
        <f>AR671/AN671-1</f>
        <v>#DIV/0!</v>
      </c>
      <c r="AU671" s="362"/>
      <c r="AV671" s="14"/>
      <c r="AW671" s="14"/>
      <c r="AX671" s="14" t="s">
        <v>197</v>
      </c>
      <c r="AY671" s="14"/>
      <c r="AZ671" s="305" t="str">
        <f>IF(AF671&gt;0,"Ok","Falta diligenciar presupuesto asignado")</f>
        <v>Falta diligenciar presupuesto asignado</v>
      </c>
      <c r="BA671" s="132" t="str">
        <f>IF(AI671="Stock","Es Sotock","No Stock")</f>
        <v>No Stock</v>
      </c>
      <c r="BB671" s="132" t="str">
        <f>IF(AL671=AM671,"OK","NO")</f>
        <v>OK</v>
      </c>
      <c r="BC671" s="132" t="str">
        <f>IF(AM671=AN671,"OK","NO")</f>
        <v>OK</v>
      </c>
      <c r="BD671" s="374" t="str">
        <f>IF(AND(BB671="OK",BC671="OK",AI671="Stock"),"Stock OK","N/A o problema por ser Stock")</f>
        <v>N/A o problema por ser Stock</v>
      </c>
      <c r="BE671" s="365" t="e">
        <f>VLOOKUP(B671,[1]Gastos!$A$11:$R$4776,17,FALSE)</f>
        <v>#N/A</v>
      </c>
      <c r="BF671" s="365">
        <f>IF(ISERROR(BE671), 0, BE671)</f>
        <v>0</v>
      </c>
      <c r="BG671" s="405" t="str">
        <f>B671</f>
        <v>0110-0127</v>
      </c>
      <c r="BH671" s="14"/>
      <c r="BI671" s="14"/>
      <c r="BJ671" s="132" t="str">
        <f>IF(AND(BB671="OK",BC671="OK",AI671&lt;&gt;"Stock"),"N/A","Ok")</f>
        <v>N/A</v>
      </c>
      <c r="BK671" s="14" t="str">
        <f>IF(AU671&lt;AN671,"Meta 2025 menor que meta 2024","Meta 2025 mayor o igual a meta 2024")</f>
        <v>Meta 2025 mayor o igual a meta 2024</v>
      </c>
    </row>
    <row r="672" spans="1:600" s="14" customFormat="1" ht="20.100000000000001" hidden="1" customHeight="1" x14ac:dyDescent="0.2">
      <c r="A672" s="14" t="e">
        <f>+D672&amp;F672</f>
        <v>#N/A</v>
      </c>
      <c r="B672" s="14" t="str">
        <f>+D672&amp;Q672</f>
        <v>0110-0128</v>
      </c>
      <c r="C672" s="14" t="s">
        <v>69</v>
      </c>
      <c r="D672" s="10" t="s">
        <v>236</v>
      </c>
      <c r="E672" s="515" t="s">
        <v>237</v>
      </c>
      <c r="F672" s="340" t="e">
        <f>VLOOKUP($B672,'producto-objetivo'!$A:$G,4,0)</f>
        <v>#N/A</v>
      </c>
      <c r="G672" s="11" t="e">
        <f>VLOOKUP($B672,'producto-objetivo'!$A:$G,5,0)</f>
        <v>#N/A</v>
      </c>
      <c r="H672" s="493" t="e">
        <f>_xlfn.XLOOKUP($A672,'indicador-objetivo'!$A:$A,'indicador-objetivo'!F:F,"DATO NO ENCONTRADO",0)</f>
        <v>#N/A</v>
      </c>
      <c r="I672" s="493" t="e">
        <f>_xlfn.XLOOKUP($A672,'indicador-objetivo'!$A:$A,'indicador-objetivo'!G:G,"DATO NO ENCONTRADO",0)</f>
        <v>#N/A</v>
      </c>
      <c r="J672" s="493" t="e">
        <f>_xlfn.XLOOKUP($A672,'indicador-objetivo'!$A:$A,'indicador-objetivo'!H:H,"DATO NO ENCONTRADO",0)</f>
        <v>#N/A</v>
      </c>
      <c r="K672" s="493" t="e">
        <f>_xlfn.XLOOKUP($A672,'indicador-objetivo'!$A:$A,'indicador-objetivo'!I:I,"DATO NO ENCONTRADO",0)</f>
        <v>#N/A</v>
      </c>
      <c r="L672" s="494" t="e">
        <f>_xlfn.XLOOKUP($A672,'indicador-objetivo'!$A:$A,'indicador-objetivo'!J:J,"DATO NO ENCONTRADO",0)</f>
        <v>#N/A</v>
      </c>
      <c r="M672" s="495" t="e">
        <f>_xlfn.XLOOKUP($A672,'indicador-objetivo'!$A:$A,'indicador-objetivo'!K:K,"DATO NO ENCONTRADO",0)</f>
        <v>#N/A</v>
      </c>
      <c r="N672" s="495" t="e">
        <f>_xlfn.XLOOKUP($A672,'indicador-objetivo'!$A:$A,'indicador-objetivo'!L:L,"DATO NO ENCONTRADO",0)</f>
        <v>#N/A</v>
      </c>
      <c r="O672" s="495" t="e">
        <f>_xlfn.XLOOKUP($A672,'indicador-objetivo'!$A:$A,'indicador-objetivo'!M:M,"DATO NO ENCONTRADO",0)</f>
        <v>#N/A</v>
      </c>
      <c r="P672" s="11"/>
      <c r="Q672" s="325" t="s">
        <v>298</v>
      </c>
      <c r="R672" s="96" t="s">
        <v>299</v>
      </c>
      <c r="S672" s="66">
        <v>1.0833330000000001</v>
      </c>
      <c r="T672" s="13">
        <v>1.0833330000000001</v>
      </c>
      <c r="U672" s="13">
        <v>1.0833330000000001</v>
      </c>
      <c r="V672" s="13">
        <v>1.0833330000000001</v>
      </c>
      <c r="W672" s="12" t="s">
        <v>94</v>
      </c>
      <c r="X672" s="12" t="s">
        <v>94</v>
      </c>
      <c r="Y672" s="12" t="s">
        <v>94</v>
      </c>
      <c r="Z672" s="12" t="s">
        <v>94</v>
      </c>
      <c r="AA672" s="12" t="s">
        <v>94</v>
      </c>
      <c r="AB672" s="12" t="s">
        <v>94</v>
      </c>
      <c r="AC672" s="141"/>
      <c r="AD672" s="12"/>
      <c r="AE672" s="12"/>
      <c r="AF672" s="351">
        <f>IF(AND(AC672="",AD672="",AD672=""),0,BF672)</f>
        <v>0</v>
      </c>
      <c r="AG672" s="602"/>
      <c r="AH672" s="96"/>
      <c r="AI672" s="92"/>
      <c r="AJ672" s="92"/>
      <c r="AK672" s="92"/>
      <c r="AL672" s="10"/>
      <c r="AM672" s="10"/>
      <c r="AN672" s="179"/>
      <c r="AO672" s="13"/>
      <c r="AP672" s="13"/>
      <c r="AQ672" s="180"/>
      <c r="AR672" s="558"/>
      <c r="AS672" s="13"/>
      <c r="AT672" s="199" t="e">
        <f>AR672/AN672-1</f>
        <v>#DIV/0!</v>
      </c>
      <c r="AU672" s="370"/>
      <c r="AX672" s="14" t="s">
        <v>197</v>
      </c>
      <c r="AZ672" s="305" t="str">
        <f>IF(AF672&gt;0,"Ok","Falta diligenciar presupuesto asignado")</f>
        <v>Falta diligenciar presupuesto asignado</v>
      </c>
      <c r="BA672" s="132" t="str">
        <f>IF(AI672="Stock","Es Sotock","No Stock")</f>
        <v>No Stock</v>
      </c>
      <c r="BB672" s="132" t="str">
        <f>IF(AL672=AM672,"OK","NO")</f>
        <v>OK</v>
      </c>
      <c r="BC672" s="132" t="str">
        <f>IF(AM672=AN672,"OK","NO")</f>
        <v>OK</v>
      </c>
      <c r="BD672" s="374" t="str">
        <f>IF(AND(BB672="OK",BC672="OK",AI672="Stock"),"Stock OK","N/A o problema por ser Stock")</f>
        <v>N/A o problema por ser Stock</v>
      </c>
      <c r="BE672" s="365" t="e">
        <f>VLOOKUP(B672,[1]Gastos!$A$11:$R$4776,17,FALSE)</f>
        <v>#N/A</v>
      </c>
      <c r="BF672" s="365">
        <f>IF(ISERROR(BE672), 0, BE672)</f>
        <v>0</v>
      </c>
      <c r="BG672" s="405" t="str">
        <f>B672</f>
        <v>0110-0128</v>
      </c>
      <c r="BJ672" s="132" t="str">
        <f>IF(AND(BB672="OK",BC672="OK",AI672&lt;&gt;"Stock"),"N/A","Ok")</f>
        <v>N/A</v>
      </c>
      <c r="BK672" s="14" t="str">
        <f>IF(AU672&lt;AN672,"Meta 2025 menor que meta 2024","Meta 2025 mayor o igual a meta 2024")</f>
        <v>Meta 2025 mayor o igual a meta 2024</v>
      </c>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c r="JV672" s="1"/>
      <c r="JW672" s="1"/>
      <c r="JX672" s="1"/>
      <c r="JY672" s="1"/>
      <c r="JZ672" s="1"/>
      <c r="KA672" s="1"/>
      <c r="KB672" s="1"/>
      <c r="KC672" s="1"/>
      <c r="KD672" s="1"/>
      <c r="KE672" s="1"/>
      <c r="KF672" s="1"/>
      <c r="KG672" s="1"/>
      <c r="KH672" s="1"/>
      <c r="KI672" s="1"/>
      <c r="KJ672" s="1"/>
      <c r="KK672" s="1"/>
      <c r="KL672" s="1"/>
      <c r="KM672" s="1"/>
      <c r="KN672" s="1"/>
      <c r="KO672" s="1"/>
      <c r="KP672" s="1"/>
      <c r="KQ672" s="1"/>
      <c r="KR672" s="1"/>
      <c r="KS672" s="1"/>
      <c r="KT672" s="1"/>
      <c r="KU672" s="1"/>
      <c r="KV672" s="1"/>
      <c r="KW672" s="1"/>
      <c r="KX672" s="1"/>
      <c r="KY672" s="1"/>
      <c r="KZ672" s="1"/>
      <c r="LA672" s="1"/>
      <c r="LB672" s="1"/>
      <c r="LC672" s="1"/>
      <c r="LD672" s="1"/>
      <c r="LE672" s="1"/>
      <c r="LF672" s="1"/>
      <c r="LG672" s="1"/>
      <c r="LH672" s="1"/>
      <c r="LI672" s="1"/>
      <c r="LJ672" s="1"/>
      <c r="LK672" s="1"/>
      <c r="LL672" s="1"/>
      <c r="LM672" s="1"/>
      <c r="LN672" s="1"/>
      <c r="LO672" s="1"/>
      <c r="LP672" s="1"/>
      <c r="LQ672" s="1"/>
      <c r="LR672" s="1"/>
      <c r="LS672" s="1"/>
      <c r="LT672" s="1"/>
      <c r="LU672" s="1"/>
      <c r="LV672" s="1"/>
      <c r="LW672" s="1"/>
      <c r="LX672" s="1"/>
      <c r="LY672" s="1"/>
      <c r="LZ672" s="1"/>
      <c r="MA672" s="1"/>
      <c r="MB672" s="1"/>
      <c r="MC672" s="1"/>
      <c r="MD672" s="1"/>
      <c r="ME672" s="1"/>
      <c r="MF672" s="1"/>
      <c r="MG672" s="1"/>
      <c r="MH672" s="1"/>
      <c r="MI672" s="1"/>
      <c r="MJ672" s="1"/>
      <c r="MK672" s="1"/>
      <c r="ML672" s="1"/>
      <c r="MM672" s="1"/>
      <c r="MN672" s="1"/>
      <c r="MO672" s="1"/>
      <c r="MP672" s="1"/>
      <c r="MQ672" s="1"/>
      <c r="MR672" s="1"/>
      <c r="MS672" s="1"/>
      <c r="MT672" s="1"/>
      <c r="MU672" s="1"/>
      <c r="MV672" s="1"/>
      <c r="MW672" s="1"/>
      <c r="MX672" s="1"/>
      <c r="MY672" s="1"/>
      <c r="MZ672" s="1"/>
      <c r="NA672" s="1"/>
      <c r="NB672" s="1"/>
      <c r="NC672" s="1"/>
      <c r="ND672" s="1"/>
      <c r="NE672" s="1"/>
      <c r="NF672" s="1"/>
      <c r="NG672" s="1"/>
      <c r="NH672" s="1"/>
      <c r="NI672" s="1"/>
      <c r="NJ672" s="1"/>
      <c r="NK672" s="1"/>
      <c r="NL672" s="1"/>
      <c r="NM672" s="1"/>
      <c r="NN672" s="1"/>
      <c r="NO672" s="1"/>
      <c r="NP672" s="1"/>
      <c r="NQ672" s="1"/>
      <c r="NR672" s="1"/>
      <c r="NS672" s="1"/>
      <c r="NT672" s="1"/>
      <c r="NU672" s="1"/>
      <c r="NV672" s="1"/>
      <c r="NW672" s="1"/>
      <c r="NX672" s="1"/>
      <c r="NY672" s="1"/>
      <c r="NZ672" s="1"/>
      <c r="OA672" s="1"/>
      <c r="OB672" s="1"/>
      <c r="OC672" s="1"/>
      <c r="OD672" s="1"/>
      <c r="OE672" s="1"/>
      <c r="OF672" s="1"/>
      <c r="OG672" s="1"/>
      <c r="OH672" s="1"/>
      <c r="OI672" s="1"/>
      <c r="OJ672" s="1"/>
      <c r="OK672" s="1"/>
      <c r="OL672" s="1"/>
      <c r="OM672" s="1"/>
      <c r="ON672" s="1"/>
      <c r="OO672" s="1"/>
      <c r="OP672" s="1"/>
      <c r="OQ672" s="1"/>
      <c r="OR672" s="1"/>
      <c r="OS672" s="1"/>
      <c r="OT672" s="1"/>
      <c r="OU672" s="1"/>
      <c r="OV672" s="1"/>
      <c r="OW672" s="1"/>
      <c r="OX672" s="1"/>
      <c r="OY672" s="1"/>
      <c r="OZ672" s="1"/>
      <c r="PA672" s="1"/>
      <c r="PB672" s="1"/>
      <c r="PC672" s="1"/>
      <c r="PD672" s="1"/>
      <c r="PE672" s="1"/>
      <c r="PF672" s="1"/>
      <c r="PG672" s="1"/>
      <c r="PH672" s="1"/>
      <c r="PI672" s="1"/>
      <c r="PJ672" s="1"/>
      <c r="PK672" s="1"/>
      <c r="PL672" s="1"/>
      <c r="PM672" s="1"/>
      <c r="PN672" s="1"/>
      <c r="PO672" s="1"/>
      <c r="PP672" s="1"/>
      <c r="PQ672" s="1"/>
      <c r="PR672" s="1"/>
      <c r="PS672" s="1"/>
      <c r="PT672" s="1"/>
      <c r="PU672" s="1"/>
      <c r="PV672" s="1"/>
      <c r="PW672" s="1"/>
      <c r="PX672" s="1"/>
      <c r="PY672" s="1"/>
      <c r="PZ672" s="1"/>
      <c r="QA672" s="1"/>
      <c r="QB672" s="1"/>
      <c r="QC672" s="1"/>
      <c r="QD672" s="1"/>
      <c r="QE672" s="1"/>
      <c r="QF672" s="1"/>
      <c r="QG672" s="1"/>
      <c r="QH672" s="1"/>
      <c r="QI672" s="1"/>
      <c r="QJ672" s="1"/>
      <c r="QK672" s="1"/>
      <c r="QL672" s="1"/>
      <c r="QM672" s="1"/>
      <c r="QN672" s="1"/>
      <c r="QO672" s="1"/>
      <c r="QP672" s="1"/>
      <c r="QQ672" s="1"/>
      <c r="QR672" s="1"/>
      <c r="QS672" s="1"/>
      <c r="QT672" s="1"/>
      <c r="QU672" s="1"/>
      <c r="QV672" s="1"/>
      <c r="QW672" s="1"/>
      <c r="QX672" s="1"/>
      <c r="QY672" s="1"/>
      <c r="QZ672" s="1"/>
      <c r="RA672" s="1"/>
      <c r="RB672" s="1"/>
      <c r="RC672" s="1"/>
      <c r="RD672" s="1"/>
      <c r="RE672" s="1"/>
      <c r="RF672" s="1"/>
      <c r="RG672" s="1"/>
      <c r="RH672" s="1"/>
      <c r="RI672" s="1"/>
      <c r="RJ672" s="1"/>
      <c r="RK672" s="1"/>
      <c r="RL672" s="1"/>
      <c r="RM672" s="1"/>
      <c r="RN672" s="1"/>
      <c r="RO672" s="1"/>
      <c r="RP672" s="1"/>
      <c r="RQ672" s="1"/>
      <c r="RR672" s="1"/>
      <c r="RS672" s="1"/>
      <c r="RT672" s="1"/>
      <c r="RU672" s="1"/>
      <c r="RV672" s="1"/>
      <c r="RW672" s="1"/>
      <c r="RX672" s="1"/>
      <c r="RY672" s="1"/>
      <c r="RZ672" s="1"/>
      <c r="SA672" s="1"/>
      <c r="SB672" s="1"/>
      <c r="SC672" s="1"/>
      <c r="SD672" s="1"/>
      <c r="SE672" s="1"/>
      <c r="SF672" s="1"/>
      <c r="SG672" s="1"/>
      <c r="SH672" s="1"/>
      <c r="SI672" s="1"/>
      <c r="SJ672" s="1"/>
      <c r="SK672" s="1"/>
      <c r="SL672" s="1"/>
      <c r="SM672" s="1"/>
      <c r="SN672" s="1"/>
      <c r="SO672" s="1"/>
      <c r="SP672" s="1"/>
      <c r="SQ672" s="1"/>
      <c r="SR672" s="1"/>
      <c r="SS672" s="1"/>
      <c r="ST672" s="1"/>
      <c r="SU672" s="1"/>
      <c r="SV672" s="1"/>
      <c r="SW672" s="1"/>
      <c r="SX672" s="1"/>
      <c r="SY672" s="1"/>
      <c r="SZ672" s="1"/>
      <c r="TA672" s="1"/>
      <c r="TB672" s="1"/>
      <c r="TC672" s="1"/>
      <c r="TD672" s="1"/>
      <c r="TE672" s="1"/>
      <c r="TF672" s="1"/>
      <c r="TG672" s="1"/>
      <c r="TH672" s="1"/>
      <c r="TI672" s="1"/>
      <c r="TJ672" s="1"/>
      <c r="TK672" s="1"/>
      <c r="TL672" s="1"/>
      <c r="TM672" s="1"/>
      <c r="TN672" s="1"/>
      <c r="TO672" s="1"/>
      <c r="TP672" s="1"/>
      <c r="TQ672" s="1"/>
      <c r="TR672" s="1"/>
      <c r="TS672" s="1"/>
      <c r="TT672" s="1"/>
      <c r="TU672" s="1"/>
      <c r="TV672" s="1"/>
      <c r="TW672" s="1"/>
      <c r="TX672" s="1"/>
      <c r="TY672" s="1"/>
      <c r="TZ672" s="1"/>
      <c r="UA672" s="1"/>
      <c r="UB672" s="1"/>
      <c r="UC672" s="1"/>
      <c r="UD672" s="1"/>
      <c r="UE672" s="1"/>
      <c r="UF672" s="1"/>
      <c r="UG672" s="1"/>
      <c r="UH672" s="1"/>
      <c r="UI672" s="1"/>
      <c r="UJ672" s="1"/>
      <c r="UK672" s="1"/>
      <c r="UL672" s="1"/>
      <c r="UM672" s="1"/>
      <c r="UN672" s="1"/>
      <c r="UO672" s="1"/>
      <c r="UP672" s="1"/>
      <c r="UQ672" s="1"/>
      <c r="UR672" s="1"/>
      <c r="US672" s="1"/>
      <c r="UT672" s="1"/>
      <c r="UU672" s="1"/>
      <c r="UV672" s="1"/>
      <c r="UW672" s="1"/>
      <c r="UX672" s="1"/>
      <c r="UY672" s="1"/>
      <c r="UZ672" s="1"/>
      <c r="VA672" s="1"/>
      <c r="VB672" s="1"/>
      <c r="VC672" s="1"/>
      <c r="VD672" s="1"/>
      <c r="VE672" s="1"/>
      <c r="VF672" s="1"/>
      <c r="VG672" s="1"/>
      <c r="VH672" s="1"/>
      <c r="VI672" s="1"/>
      <c r="VJ672" s="1"/>
      <c r="VK672" s="1"/>
      <c r="VL672" s="1"/>
      <c r="VM672" s="1"/>
      <c r="VN672" s="1"/>
      <c r="VO672" s="1"/>
      <c r="VP672" s="1"/>
      <c r="VQ672" s="1"/>
      <c r="VR672" s="1"/>
      <c r="VS672" s="1"/>
      <c r="VT672" s="1"/>
      <c r="VU672" s="1"/>
      <c r="VV672" s="1"/>
      <c r="VW672" s="1"/>
      <c r="VX672" s="1"/>
      <c r="VY672" s="1"/>
      <c r="VZ672" s="1"/>
      <c r="WA672" s="1"/>
      <c r="WB672" s="1"/>
    </row>
    <row r="673" spans="1:600" s="14" customFormat="1" ht="20.100000000000001" hidden="1" customHeight="1" x14ac:dyDescent="0.25">
      <c r="A673" s="14" t="str">
        <f>+D673&amp;F673</f>
        <v>0117-0102</v>
      </c>
      <c r="B673" s="14" t="str">
        <f>+D673&amp;Q673</f>
        <v>0117-01</v>
      </c>
      <c r="C673" s="1" t="s">
        <v>66</v>
      </c>
      <c r="D673" s="5" t="s">
        <v>465</v>
      </c>
      <c r="E673" s="6" t="s">
        <v>466</v>
      </c>
      <c r="F673" s="380" t="s">
        <v>110</v>
      </c>
      <c r="G673" s="6" t="s">
        <v>483</v>
      </c>
      <c r="H673" s="58" t="s">
        <v>394</v>
      </c>
      <c r="I673" s="58" t="s">
        <v>488</v>
      </c>
      <c r="J673" s="58" t="s">
        <v>96</v>
      </c>
      <c r="K673" s="58" t="s">
        <v>145</v>
      </c>
      <c r="L673" s="398" t="s">
        <v>149</v>
      </c>
      <c r="M673" s="399"/>
      <c r="N673" s="399">
        <v>10</v>
      </c>
      <c r="O673" s="399">
        <v>1</v>
      </c>
      <c r="P673" s="144"/>
      <c r="Q673" s="326"/>
      <c r="R673" s="90"/>
      <c r="S673" s="8"/>
      <c r="T673" s="9"/>
      <c r="U673" s="9"/>
      <c r="V673" s="9"/>
      <c r="W673" s="7"/>
      <c r="X673" s="7"/>
      <c r="Y673" s="7"/>
      <c r="Z673" s="7"/>
      <c r="AA673" s="7"/>
      <c r="AB673" s="7"/>
      <c r="AC673" s="9"/>
      <c r="AD673" s="167"/>
      <c r="AE673" s="168"/>
      <c r="AF673" s="351"/>
      <c r="AG673" s="190"/>
      <c r="AH673" s="90"/>
      <c r="AI673" s="89"/>
      <c r="AJ673" s="89"/>
      <c r="AK673" s="89"/>
      <c r="AL673" s="5"/>
      <c r="AM673" s="5"/>
      <c r="AN673" s="119"/>
      <c r="AO673" s="9"/>
      <c r="AP673" s="9"/>
      <c r="AQ673" s="186"/>
      <c r="AR673" s="571"/>
      <c r="AS673" s="151"/>
      <c r="AT673" s="199"/>
      <c r="AU673" s="357"/>
      <c r="AV673" s="1"/>
      <c r="AW673" s="1"/>
      <c r="AX673" s="1"/>
      <c r="AY673" s="1"/>
      <c r="AZ673" s="305"/>
      <c r="BA673" s="132"/>
      <c r="BB673" s="132"/>
      <c r="BC673" s="132"/>
      <c r="BD673" s="374"/>
      <c r="BE673" s="365"/>
      <c r="BF673" s="365"/>
      <c r="BG673" s="405"/>
      <c r="BH673" s="1"/>
      <c r="BI673" s="1"/>
      <c r="BJ673" s="132" t="str">
        <f>IF(AND(BB673="OK",BC673="OK",AI673&lt;&gt;"Stock"),"N/A","Ok")</f>
        <v>Ok</v>
      </c>
      <c r="BK673" s="14" t="str">
        <f>IF(AU673&lt;AN673,"Meta 2025 menor que meta 2024","Meta 2025 mayor o igual a meta 2024")</f>
        <v>Meta 2025 mayor o igual a meta 2024</v>
      </c>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c r="GH673" s="1"/>
      <c r="GI673" s="1"/>
      <c r="GJ673" s="1"/>
      <c r="GK673" s="1"/>
      <c r="GL673" s="1"/>
      <c r="GM673" s="1"/>
      <c r="GN673" s="1"/>
      <c r="GO673" s="1"/>
      <c r="GP673" s="1"/>
      <c r="GQ673" s="1"/>
      <c r="GR673" s="1"/>
      <c r="GS673" s="1"/>
      <c r="GT673" s="1"/>
      <c r="GU673" s="1"/>
      <c r="GV673" s="1"/>
      <c r="GW673" s="1"/>
      <c r="GX673" s="1"/>
      <c r="GY673" s="1"/>
      <c r="GZ673" s="1"/>
      <c r="HA673" s="1"/>
      <c r="HB673" s="1"/>
      <c r="HC673" s="1"/>
      <c r="HD673" s="1"/>
      <c r="HE673" s="1"/>
      <c r="HF673" s="1"/>
      <c r="HG673" s="1"/>
      <c r="HH673" s="1"/>
      <c r="HI673" s="1"/>
      <c r="HJ673" s="1"/>
      <c r="HK673" s="1"/>
      <c r="HL673" s="1"/>
      <c r="HM673" s="1"/>
      <c r="HN673" s="1"/>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c r="IV673" s="1"/>
      <c r="IW673" s="1"/>
      <c r="IX673" s="1"/>
      <c r="IY673" s="1"/>
      <c r="IZ673" s="1"/>
      <c r="JA673" s="1"/>
      <c r="JB673" s="1"/>
      <c r="JC673" s="1"/>
      <c r="JD673" s="1"/>
      <c r="JE673" s="1"/>
      <c r="JF673" s="1"/>
      <c r="JG673" s="1"/>
      <c r="JH673" s="1"/>
      <c r="JI673" s="1"/>
      <c r="JJ673" s="1"/>
      <c r="JK673" s="1"/>
      <c r="JL673" s="1"/>
      <c r="JM673" s="1"/>
      <c r="JN673" s="1"/>
      <c r="JO673" s="1"/>
      <c r="JP673" s="1"/>
      <c r="JQ673" s="1"/>
      <c r="JR673" s="1"/>
      <c r="JS673" s="1"/>
      <c r="JT673" s="1"/>
      <c r="JU673" s="1"/>
      <c r="JV673" s="1"/>
      <c r="JW673" s="1"/>
      <c r="JX673" s="1"/>
      <c r="JY673" s="1"/>
      <c r="JZ673" s="1"/>
      <c r="KA673" s="1"/>
      <c r="KB673" s="1"/>
      <c r="KC673" s="1"/>
      <c r="KD673" s="1"/>
      <c r="KE673" s="1"/>
      <c r="KF673" s="1"/>
      <c r="KG673" s="1"/>
      <c r="KH673" s="1"/>
      <c r="KI673" s="1"/>
      <c r="KJ673" s="1"/>
      <c r="KK673" s="1"/>
      <c r="KL673" s="1"/>
      <c r="KM673" s="1"/>
      <c r="KN673" s="1"/>
      <c r="KO673" s="1"/>
      <c r="KP673" s="1"/>
      <c r="KQ673" s="1"/>
      <c r="KR673" s="1"/>
      <c r="KS673" s="1"/>
      <c r="KT673" s="1"/>
      <c r="KU673" s="1"/>
      <c r="KV673" s="1"/>
      <c r="KW673" s="1"/>
      <c r="KX673" s="1"/>
      <c r="KY673" s="1"/>
      <c r="KZ673" s="1"/>
      <c r="LA673" s="1"/>
      <c r="LB673" s="1"/>
      <c r="LC673" s="1"/>
      <c r="LD673" s="1"/>
      <c r="LE673" s="1"/>
      <c r="LF673" s="1"/>
      <c r="LG673" s="1"/>
      <c r="LH673" s="1"/>
      <c r="LI673" s="1"/>
      <c r="LJ673" s="1"/>
      <c r="LK673" s="1"/>
      <c r="LL673" s="1"/>
      <c r="LM673" s="1"/>
      <c r="LN673" s="1"/>
      <c r="LO673" s="1"/>
      <c r="LP673" s="1"/>
      <c r="LQ673" s="1"/>
      <c r="LR673" s="1"/>
      <c r="LS673" s="1"/>
      <c r="LT673" s="1"/>
      <c r="LU673" s="1"/>
      <c r="LV673" s="1"/>
      <c r="LW673" s="1"/>
      <c r="LX673" s="1"/>
      <c r="LY673" s="1"/>
      <c r="LZ673" s="1"/>
      <c r="MA673" s="1"/>
      <c r="MB673" s="1"/>
      <c r="MC673" s="1"/>
      <c r="MD673" s="1"/>
      <c r="ME673" s="1"/>
      <c r="MF673" s="1"/>
      <c r="MG673" s="1"/>
      <c r="MH673" s="1"/>
      <c r="MI673" s="1"/>
      <c r="MJ673" s="1"/>
      <c r="MK673" s="1"/>
      <c r="ML673" s="1"/>
      <c r="MM673" s="1"/>
      <c r="MN673" s="1"/>
      <c r="MO673" s="1"/>
      <c r="MP673" s="1"/>
      <c r="MQ673" s="1"/>
      <c r="MR673" s="1"/>
      <c r="MS673" s="1"/>
      <c r="MT673" s="1"/>
      <c r="MU673" s="1"/>
      <c r="MV673" s="1"/>
      <c r="MW673" s="1"/>
      <c r="MX673" s="1"/>
      <c r="MY673" s="1"/>
      <c r="MZ673" s="1"/>
      <c r="NA673" s="1"/>
      <c r="NB673" s="1"/>
      <c r="NC673" s="1"/>
      <c r="ND673" s="1"/>
      <c r="NE673" s="1"/>
      <c r="NF673" s="1"/>
      <c r="NG673" s="1"/>
      <c r="NH673" s="1"/>
      <c r="NI673" s="1"/>
      <c r="NJ673" s="1"/>
      <c r="NK673" s="1"/>
      <c r="NL673" s="1"/>
      <c r="NM673" s="1"/>
      <c r="NN673" s="1"/>
      <c r="NO673" s="1"/>
      <c r="NP673" s="1"/>
      <c r="NQ673" s="1"/>
      <c r="NR673" s="1"/>
      <c r="NS673" s="1"/>
      <c r="NT673" s="1"/>
      <c r="NU673" s="1"/>
      <c r="NV673" s="1"/>
      <c r="NW673" s="1"/>
      <c r="NX673" s="1"/>
      <c r="NY673" s="1"/>
      <c r="NZ673" s="1"/>
      <c r="OA673" s="1"/>
      <c r="OB673" s="1"/>
      <c r="OC673" s="1"/>
      <c r="OD673" s="1"/>
      <c r="OE673" s="1"/>
      <c r="OF673" s="1"/>
      <c r="OG673" s="1"/>
      <c r="OH673" s="1"/>
      <c r="OI673" s="1"/>
      <c r="OJ673" s="1"/>
      <c r="OK673" s="1"/>
      <c r="OL673" s="1"/>
      <c r="OM673" s="1"/>
      <c r="ON673" s="1"/>
      <c r="OO673" s="1"/>
      <c r="OP673" s="1"/>
      <c r="OQ673" s="1"/>
      <c r="OR673" s="1"/>
      <c r="OS673" s="1"/>
      <c r="OT673" s="1"/>
      <c r="OU673" s="1"/>
      <c r="OV673" s="1"/>
      <c r="OW673" s="1"/>
      <c r="OX673" s="1"/>
      <c r="OY673" s="1"/>
      <c r="OZ673" s="1"/>
      <c r="PA673" s="1"/>
      <c r="PB673" s="1"/>
      <c r="PC673" s="1"/>
      <c r="PD673" s="1"/>
      <c r="PE673" s="1"/>
      <c r="PF673" s="1"/>
      <c r="PG673" s="1"/>
      <c r="PH673" s="1"/>
      <c r="PI673" s="1"/>
      <c r="PJ673" s="1"/>
      <c r="PK673" s="1"/>
      <c r="PL673" s="1"/>
      <c r="PM673" s="1"/>
      <c r="PN673" s="1"/>
      <c r="PO673" s="1"/>
      <c r="PP673" s="1"/>
      <c r="PQ673" s="1"/>
      <c r="PR673" s="1"/>
      <c r="PS673" s="1"/>
      <c r="PT673" s="1"/>
      <c r="PU673" s="1"/>
      <c r="PV673" s="1"/>
      <c r="PW673" s="1"/>
      <c r="PX673" s="1"/>
      <c r="PY673" s="1"/>
      <c r="PZ673" s="1"/>
      <c r="QA673" s="1"/>
      <c r="QB673" s="1"/>
      <c r="QC673" s="1"/>
      <c r="QD673" s="1"/>
      <c r="QE673" s="1"/>
      <c r="QF673" s="1"/>
      <c r="QG673" s="1"/>
      <c r="QH673" s="1"/>
      <c r="QI673" s="1"/>
      <c r="QJ673" s="1"/>
      <c r="QK673" s="1"/>
      <c r="QL673" s="1"/>
      <c r="QM673" s="1"/>
      <c r="QN673" s="1"/>
      <c r="QO673" s="1"/>
      <c r="QP673" s="1"/>
      <c r="QQ673" s="1"/>
      <c r="QR673" s="1"/>
      <c r="QS673" s="1"/>
      <c r="QT673" s="1"/>
      <c r="QU673" s="1"/>
      <c r="QV673" s="1"/>
      <c r="QW673" s="1"/>
      <c r="QX673" s="1"/>
      <c r="QY673" s="1"/>
      <c r="QZ673" s="1"/>
      <c r="RA673" s="1"/>
      <c r="RB673" s="1"/>
      <c r="RC673" s="1"/>
      <c r="RD673" s="1"/>
      <c r="RE673" s="1"/>
      <c r="RF673" s="1"/>
      <c r="RG673" s="1"/>
      <c r="RH673" s="1"/>
      <c r="RI673" s="1"/>
      <c r="RJ673" s="1"/>
      <c r="RK673" s="1"/>
      <c r="RL673" s="1"/>
      <c r="RM673" s="1"/>
      <c r="RN673" s="1"/>
      <c r="RO673" s="1"/>
      <c r="RP673" s="1"/>
      <c r="RQ673" s="1"/>
      <c r="RR673" s="1"/>
      <c r="RS673" s="1"/>
      <c r="RT673" s="1"/>
      <c r="RU673" s="1"/>
      <c r="RV673" s="1"/>
      <c r="RW673" s="1"/>
      <c r="RX673" s="1"/>
      <c r="RY673" s="1"/>
      <c r="RZ673" s="1"/>
      <c r="SA673" s="1"/>
      <c r="SB673" s="1"/>
      <c r="SC673" s="1"/>
      <c r="SD673" s="1"/>
      <c r="SE673" s="1"/>
      <c r="SF673" s="1"/>
      <c r="SG673" s="1"/>
      <c r="SH673" s="1"/>
      <c r="SI673" s="1"/>
      <c r="SJ673" s="1"/>
      <c r="SK673" s="1"/>
      <c r="SL673" s="1"/>
      <c r="SM673" s="1"/>
      <c r="SN673" s="1"/>
      <c r="SO673" s="1"/>
      <c r="SP673" s="1"/>
      <c r="SQ673" s="1"/>
      <c r="SR673" s="1"/>
      <c r="SS673" s="1"/>
      <c r="ST673" s="1"/>
      <c r="SU673" s="1"/>
      <c r="SV673" s="1"/>
      <c r="SW673" s="1"/>
      <c r="SX673" s="1"/>
      <c r="SY673" s="1"/>
      <c r="SZ673" s="1"/>
      <c r="TA673" s="1"/>
      <c r="TB673" s="1"/>
      <c r="TC673" s="1"/>
      <c r="TD673" s="1"/>
      <c r="TE673" s="1"/>
      <c r="TF673" s="1"/>
      <c r="TG673" s="1"/>
      <c r="TH673" s="1"/>
      <c r="TI673" s="1"/>
      <c r="TJ673" s="1"/>
      <c r="TK673" s="1"/>
      <c r="TL673" s="1"/>
      <c r="TM673" s="1"/>
      <c r="TN673" s="1"/>
      <c r="TO673" s="1"/>
      <c r="TP673" s="1"/>
      <c r="TQ673" s="1"/>
      <c r="TR673" s="1"/>
      <c r="TS673" s="1"/>
      <c r="TT673" s="1"/>
      <c r="TU673" s="1"/>
      <c r="TV673" s="1"/>
      <c r="TW673" s="1"/>
      <c r="TX673" s="1"/>
      <c r="TY673" s="1"/>
      <c r="TZ673" s="1"/>
      <c r="UA673" s="1"/>
      <c r="UB673" s="1"/>
      <c r="UC673" s="1"/>
      <c r="UD673" s="1"/>
      <c r="UE673" s="1"/>
      <c r="UF673" s="1"/>
      <c r="UG673" s="1"/>
      <c r="UH673" s="1"/>
      <c r="UI673" s="1"/>
      <c r="UJ673" s="1"/>
      <c r="UK673" s="1"/>
      <c r="UL673" s="1"/>
      <c r="UM673" s="1"/>
      <c r="UN673" s="1"/>
      <c r="UO673" s="1"/>
      <c r="UP673" s="1"/>
      <c r="UQ673" s="1"/>
      <c r="UR673" s="1"/>
      <c r="US673" s="1"/>
      <c r="UT673" s="1"/>
      <c r="UU673" s="1"/>
      <c r="UV673" s="1"/>
      <c r="UW673" s="1"/>
      <c r="UX673" s="1"/>
      <c r="UY673" s="1"/>
      <c r="UZ673" s="1"/>
      <c r="VA673" s="1"/>
      <c r="VB673" s="1"/>
      <c r="VC673" s="1"/>
      <c r="VD673" s="1"/>
      <c r="VE673" s="1"/>
      <c r="VF673" s="1"/>
      <c r="VG673" s="1"/>
      <c r="VH673" s="1"/>
      <c r="VI673" s="1"/>
      <c r="VJ673" s="1"/>
      <c r="VK673" s="1"/>
      <c r="VL673" s="1"/>
      <c r="VM673" s="1"/>
      <c r="VN673" s="1"/>
      <c r="VO673" s="1"/>
      <c r="VP673" s="1"/>
      <c r="VQ673" s="1"/>
      <c r="VR673" s="1"/>
      <c r="VS673" s="1"/>
      <c r="VT673" s="1"/>
      <c r="VU673" s="1"/>
      <c r="VV673" s="1"/>
      <c r="VW673" s="1"/>
      <c r="VX673" s="1"/>
      <c r="VY673" s="1"/>
      <c r="VZ673" s="1"/>
      <c r="WA673" s="1"/>
      <c r="WB673" s="1"/>
    </row>
    <row r="674" spans="1:600" s="14" customFormat="1" ht="20.100000000000001" hidden="1" customHeight="1" x14ac:dyDescent="0.25">
      <c r="A674" s="14" t="str">
        <f>+D674&amp;F674</f>
        <v>0117-0102</v>
      </c>
      <c r="B674" s="14" t="str">
        <f>+D674&amp;Q674</f>
        <v>0117-01</v>
      </c>
      <c r="C674" s="1" t="s">
        <v>66</v>
      </c>
      <c r="D674" s="5" t="s">
        <v>465</v>
      </c>
      <c r="E674" s="6" t="s">
        <v>466</v>
      </c>
      <c r="F674" s="380" t="s">
        <v>110</v>
      </c>
      <c r="G674" s="6" t="s">
        <v>483</v>
      </c>
      <c r="H674" s="58" t="s">
        <v>489</v>
      </c>
      <c r="I674" s="58" t="s">
        <v>490</v>
      </c>
      <c r="J674" s="58" t="s">
        <v>153</v>
      </c>
      <c r="K674" s="58" t="s">
        <v>145</v>
      </c>
      <c r="L674" s="398" t="s">
        <v>149</v>
      </c>
      <c r="M674" s="399">
        <v>20</v>
      </c>
      <c r="N674" s="399">
        <v>40</v>
      </c>
      <c r="O674" s="399">
        <v>22</v>
      </c>
      <c r="P674" s="144"/>
      <c r="Q674" s="326"/>
      <c r="R674" s="90"/>
      <c r="S674" s="8"/>
      <c r="T674" s="9"/>
      <c r="U674" s="9"/>
      <c r="V674" s="9"/>
      <c r="W674" s="7"/>
      <c r="X674" s="7"/>
      <c r="Y674" s="7"/>
      <c r="Z674" s="7"/>
      <c r="AA674" s="7"/>
      <c r="AB674" s="7"/>
      <c r="AC674" s="9"/>
      <c r="AD674" s="167"/>
      <c r="AE674" s="168"/>
      <c r="AF674" s="351"/>
      <c r="AG674" s="190"/>
      <c r="AH674" s="90"/>
      <c r="AI674" s="89"/>
      <c r="AJ674" s="89"/>
      <c r="AK674" s="89"/>
      <c r="AL674" s="5"/>
      <c r="AM674" s="5"/>
      <c r="AN674" s="119"/>
      <c r="AO674" s="9"/>
      <c r="AP674" s="9"/>
      <c r="AQ674" s="186"/>
      <c r="AR674" s="571"/>
      <c r="AS674" s="151"/>
      <c r="AT674" s="199"/>
      <c r="AU674" s="357"/>
      <c r="AV674" s="1"/>
      <c r="AW674" s="1"/>
      <c r="AX674" s="1"/>
      <c r="AY674" s="1"/>
      <c r="AZ674" s="305"/>
      <c r="BA674" s="132"/>
      <c r="BB674" s="132"/>
      <c r="BC674" s="132"/>
      <c r="BD674" s="374"/>
      <c r="BE674" s="365"/>
      <c r="BF674" s="365"/>
      <c r="BG674" s="405"/>
      <c r="BH674" s="1"/>
      <c r="BI674" s="1"/>
      <c r="BJ674" s="132" t="str">
        <f>IF(AND(BB674="OK",BC674="OK",AI674&lt;&gt;"Stock"),"N/A","Ok")</f>
        <v>Ok</v>
      </c>
      <c r="BK674" s="14" t="str">
        <f>IF(AU674&lt;AN674,"Meta 2025 menor que meta 2024","Meta 2025 mayor o igual a meta 2024")</f>
        <v>Meta 2025 mayor o igual a meta 2024</v>
      </c>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c r="GH674" s="1"/>
      <c r="GI674" s="1"/>
      <c r="GJ674" s="1"/>
      <c r="GK674" s="1"/>
      <c r="GL674" s="1"/>
      <c r="GM674" s="1"/>
      <c r="GN674" s="1"/>
      <c r="GO674" s="1"/>
      <c r="GP674" s="1"/>
      <c r="GQ674" s="1"/>
      <c r="GR674" s="1"/>
      <c r="GS674" s="1"/>
      <c r="GT674" s="1"/>
      <c r="GU674" s="1"/>
      <c r="GV674" s="1"/>
      <c r="GW674" s="1"/>
      <c r="GX674" s="1"/>
      <c r="GY674" s="1"/>
      <c r="GZ674" s="1"/>
      <c r="HA674" s="1"/>
      <c r="HB674" s="1"/>
      <c r="HC674" s="1"/>
      <c r="HD674" s="1"/>
      <c r="HE674" s="1"/>
      <c r="HF674" s="1"/>
      <c r="HG674" s="1"/>
      <c r="HH674" s="1"/>
      <c r="HI674" s="1"/>
      <c r="HJ674" s="1"/>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c r="JS674" s="1"/>
      <c r="JT674" s="1"/>
      <c r="JU674" s="1"/>
      <c r="JV674" s="1"/>
      <c r="JW674" s="1"/>
      <c r="JX674" s="1"/>
      <c r="JY674" s="1"/>
      <c r="JZ674" s="1"/>
      <c r="KA674" s="1"/>
      <c r="KB674" s="1"/>
      <c r="KC674" s="1"/>
      <c r="KD674" s="1"/>
      <c r="KE674" s="1"/>
      <c r="KF674" s="1"/>
      <c r="KG674" s="1"/>
      <c r="KH674" s="1"/>
      <c r="KI674" s="1"/>
      <c r="KJ674" s="1"/>
      <c r="KK674" s="1"/>
      <c r="KL674" s="1"/>
      <c r="KM674" s="1"/>
      <c r="KN674" s="1"/>
      <c r="KO674" s="1"/>
      <c r="KP674" s="1"/>
      <c r="KQ674" s="1"/>
      <c r="KR674" s="1"/>
      <c r="KS674" s="1"/>
      <c r="KT674" s="1"/>
      <c r="KU674" s="1"/>
      <c r="KV674" s="1"/>
      <c r="KW674" s="1"/>
      <c r="KX674" s="1"/>
      <c r="KY674" s="1"/>
      <c r="KZ674" s="1"/>
      <c r="LA674" s="1"/>
      <c r="LB674" s="1"/>
      <c r="LC674" s="1"/>
      <c r="LD674" s="1"/>
      <c r="LE674" s="1"/>
      <c r="LF674" s="1"/>
      <c r="LG674" s="1"/>
      <c r="LH674" s="1"/>
      <c r="LI674" s="1"/>
      <c r="LJ674" s="1"/>
      <c r="LK674" s="1"/>
      <c r="LL674" s="1"/>
      <c r="LM674" s="1"/>
      <c r="LN674" s="1"/>
      <c r="LO674" s="1"/>
      <c r="LP674" s="1"/>
      <c r="LQ674" s="1"/>
      <c r="LR674" s="1"/>
      <c r="LS674" s="1"/>
      <c r="LT674" s="1"/>
      <c r="LU674" s="1"/>
      <c r="LV674" s="1"/>
      <c r="LW674" s="1"/>
      <c r="LX674" s="1"/>
      <c r="LY674" s="1"/>
      <c r="LZ674" s="1"/>
      <c r="MA674" s="1"/>
      <c r="MB674" s="1"/>
      <c r="MC674" s="1"/>
      <c r="MD674" s="1"/>
      <c r="ME674" s="1"/>
      <c r="MF674" s="1"/>
      <c r="MG674" s="1"/>
      <c r="MH674" s="1"/>
      <c r="MI674" s="1"/>
      <c r="MJ674" s="1"/>
      <c r="MK674" s="1"/>
      <c r="ML674" s="1"/>
      <c r="MM674" s="1"/>
      <c r="MN674" s="1"/>
      <c r="MO674" s="1"/>
      <c r="MP674" s="1"/>
      <c r="MQ674" s="1"/>
      <c r="MR674" s="1"/>
      <c r="MS674" s="1"/>
      <c r="MT674" s="1"/>
      <c r="MU674" s="1"/>
      <c r="MV674" s="1"/>
      <c r="MW674" s="1"/>
      <c r="MX674" s="1"/>
      <c r="MY674" s="1"/>
      <c r="MZ674" s="1"/>
      <c r="NA674" s="1"/>
      <c r="NB674" s="1"/>
      <c r="NC674" s="1"/>
      <c r="ND674" s="1"/>
      <c r="NE674" s="1"/>
      <c r="NF674" s="1"/>
      <c r="NG674" s="1"/>
      <c r="NH674" s="1"/>
      <c r="NI674" s="1"/>
      <c r="NJ674" s="1"/>
      <c r="NK674" s="1"/>
      <c r="NL674" s="1"/>
      <c r="NM674" s="1"/>
      <c r="NN674" s="1"/>
      <c r="NO674" s="1"/>
      <c r="NP674" s="1"/>
      <c r="NQ674" s="1"/>
      <c r="NR674" s="1"/>
      <c r="NS674" s="1"/>
      <c r="NT674" s="1"/>
      <c r="NU674" s="1"/>
      <c r="NV674" s="1"/>
      <c r="NW674" s="1"/>
      <c r="NX674" s="1"/>
      <c r="NY674" s="1"/>
      <c r="NZ674" s="1"/>
      <c r="OA674" s="1"/>
      <c r="OB674" s="1"/>
      <c r="OC674" s="1"/>
      <c r="OD674" s="1"/>
      <c r="OE674" s="1"/>
      <c r="OF674" s="1"/>
      <c r="OG674" s="1"/>
      <c r="OH674" s="1"/>
      <c r="OI674" s="1"/>
      <c r="OJ674" s="1"/>
      <c r="OK674" s="1"/>
      <c r="OL674" s="1"/>
      <c r="OM674" s="1"/>
      <c r="ON674" s="1"/>
      <c r="OO674" s="1"/>
      <c r="OP674" s="1"/>
      <c r="OQ674" s="1"/>
      <c r="OR674" s="1"/>
      <c r="OS674" s="1"/>
      <c r="OT674" s="1"/>
      <c r="OU674" s="1"/>
      <c r="OV674" s="1"/>
      <c r="OW674" s="1"/>
      <c r="OX674" s="1"/>
      <c r="OY674" s="1"/>
      <c r="OZ674" s="1"/>
      <c r="PA674" s="1"/>
      <c r="PB674" s="1"/>
      <c r="PC674" s="1"/>
      <c r="PD674" s="1"/>
      <c r="PE674" s="1"/>
      <c r="PF674" s="1"/>
      <c r="PG674" s="1"/>
      <c r="PH674" s="1"/>
      <c r="PI674" s="1"/>
      <c r="PJ674" s="1"/>
      <c r="PK674" s="1"/>
      <c r="PL674" s="1"/>
      <c r="PM674" s="1"/>
      <c r="PN674" s="1"/>
      <c r="PO674" s="1"/>
      <c r="PP674" s="1"/>
      <c r="PQ674" s="1"/>
      <c r="PR674" s="1"/>
      <c r="PS674" s="1"/>
      <c r="PT674" s="1"/>
      <c r="PU674" s="1"/>
      <c r="PV674" s="1"/>
      <c r="PW674" s="1"/>
      <c r="PX674" s="1"/>
      <c r="PY674" s="1"/>
      <c r="PZ674" s="1"/>
      <c r="QA674" s="1"/>
      <c r="QB674" s="1"/>
      <c r="QC674" s="1"/>
      <c r="QD674" s="1"/>
      <c r="QE674" s="1"/>
      <c r="QF674" s="1"/>
      <c r="QG674" s="1"/>
      <c r="QH674" s="1"/>
      <c r="QI674" s="1"/>
      <c r="QJ674" s="1"/>
      <c r="QK674" s="1"/>
      <c r="QL674" s="1"/>
      <c r="QM674" s="1"/>
      <c r="QN674" s="1"/>
      <c r="QO674" s="1"/>
      <c r="QP674" s="1"/>
      <c r="QQ674" s="1"/>
      <c r="QR674" s="1"/>
      <c r="QS674" s="1"/>
      <c r="QT674" s="1"/>
      <c r="QU674" s="1"/>
      <c r="QV674" s="1"/>
      <c r="QW674" s="1"/>
      <c r="QX674" s="1"/>
      <c r="QY674" s="1"/>
      <c r="QZ674" s="1"/>
      <c r="RA674" s="1"/>
      <c r="RB674" s="1"/>
      <c r="RC674" s="1"/>
      <c r="RD674" s="1"/>
      <c r="RE674" s="1"/>
      <c r="RF674" s="1"/>
      <c r="RG674" s="1"/>
      <c r="RH674" s="1"/>
      <c r="RI674" s="1"/>
      <c r="RJ674" s="1"/>
      <c r="RK674" s="1"/>
      <c r="RL674" s="1"/>
      <c r="RM674" s="1"/>
      <c r="RN674" s="1"/>
      <c r="RO674" s="1"/>
      <c r="RP674" s="1"/>
      <c r="RQ674" s="1"/>
      <c r="RR674" s="1"/>
      <c r="RS674" s="1"/>
      <c r="RT674" s="1"/>
      <c r="RU674" s="1"/>
      <c r="RV674" s="1"/>
      <c r="RW674" s="1"/>
      <c r="RX674" s="1"/>
      <c r="RY674" s="1"/>
      <c r="RZ674" s="1"/>
      <c r="SA674" s="1"/>
      <c r="SB674" s="1"/>
      <c r="SC674" s="1"/>
      <c r="SD674" s="1"/>
      <c r="SE674" s="1"/>
      <c r="SF674" s="1"/>
      <c r="SG674" s="1"/>
      <c r="SH674" s="1"/>
      <c r="SI674" s="1"/>
      <c r="SJ674" s="1"/>
      <c r="SK674" s="1"/>
      <c r="SL674" s="1"/>
      <c r="SM674" s="1"/>
      <c r="SN674" s="1"/>
      <c r="SO674" s="1"/>
      <c r="SP674" s="1"/>
      <c r="SQ674" s="1"/>
      <c r="SR674" s="1"/>
      <c r="SS674" s="1"/>
      <c r="ST674" s="1"/>
      <c r="SU674" s="1"/>
      <c r="SV674" s="1"/>
      <c r="SW674" s="1"/>
      <c r="SX674" s="1"/>
      <c r="SY674" s="1"/>
      <c r="SZ674" s="1"/>
      <c r="TA674" s="1"/>
      <c r="TB674" s="1"/>
      <c r="TC674" s="1"/>
      <c r="TD674" s="1"/>
      <c r="TE674" s="1"/>
      <c r="TF674" s="1"/>
      <c r="TG674" s="1"/>
      <c r="TH674" s="1"/>
      <c r="TI674" s="1"/>
      <c r="TJ674" s="1"/>
      <c r="TK674" s="1"/>
      <c r="TL674" s="1"/>
      <c r="TM674" s="1"/>
      <c r="TN674" s="1"/>
      <c r="TO674" s="1"/>
      <c r="TP674" s="1"/>
      <c r="TQ674" s="1"/>
      <c r="TR674" s="1"/>
      <c r="TS674" s="1"/>
      <c r="TT674" s="1"/>
      <c r="TU674" s="1"/>
      <c r="TV674" s="1"/>
      <c r="TW674" s="1"/>
      <c r="TX674" s="1"/>
      <c r="TY674" s="1"/>
      <c r="TZ674" s="1"/>
      <c r="UA674" s="1"/>
      <c r="UB674" s="1"/>
      <c r="UC674" s="1"/>
      <c r="UD674" s="1"/>
      <c r="UE674" s="1"/>
      <c r="UF674" s="1"/>
      <c r="UG674" s="1"/>
      <c r="UH674" s="1"/>
      <c r="UI674" s="1"/>
      <c r="UJ674" s="1"/>
      <c r="UK674" s="1"/>
      <c r="UL674" s="1"/>
      <c r="UM674" s="1"/>
      <c r="UN674" s="1"/>
      <c r="UO674" s="1"/>
      <c r="UP674" s="1"/>
      <c r="UQ674" s="1"/>
      <c r="UR674" s="1"/>
      <c r="US674" s="1"/>
      <c r="UT674" s="1"/>
      <c r="UU674" s="1"/>
      <c r="UV674" s="1"/>
      <c r="UW674" s="1"/>
      <c r="UX674" s="1"/>
      <c r="UY674" s="1"/>
      <c r="UZ674" s="1"/>
      <c r="VA674" s="1"/>
      <c r="VB674" s="1"/>
      <c r="VC674" s="1"/>
      <c r="VD674" s="1"/>
      <c r="VE674" s="1"/>
      <c r="VF674" s="1"/>
      <c r="VG674" s="1"/>
      <c r="VH674" s="1"/>
      <c r="VI674" s="1"/>
      <c r="VJ674" s="1"/>
      <c r="VK674" s="1"/>
      <c r="VL674" s="1"/>
      <c r="VM674" s="1"/>
      <c r="VN674" s="1"/>
      <c r="VO674" s="1"/>
      <c r="VP674" s="1"/>
      <c r="VQ674" s="1"/>
      <c r="VR674" s="1"/>
      <c r="VS674" s="1"/>
      <c r="VT674" s="1"/>
      <c r="VU674" s="1"/>
      <c r="VV674" s="1"/>
      <c r="VW674" s="1"/>
      <c r="VX674" s="1"/>
      <c r="VY674" s="1"/>
      <c r="VZ674" s="1"/>
      <c r="WA674" s="1"/>
      <c r="WB674" s="1"/>
    </row>
    <row r="675" spans="1:600" s="14" customFormat="1" ht="20.100000000000001" hidden="1" customHeight="1" x14ac:dyDescent="0.25">
      <c r="A675" s="14" t="str">
        <f>+D675&amp;F675</f>
        <v>0117-0110</v>
      </c>
      <c r="B675" s="14" t="str">
        <f>+D675&amp;Q675</f>
        <v>0117-0106</v>
      </c>
      <c r="C675" s="14" t="s">
        <v>66</v>
      </c>
      <c r="D675" s="10" t="s">
        <v>465</v>
      </c>
      <c r="E675" s="11" t="s">
        <v>466</v>
      </c>
      <c r="F675" s="340">
        <f>VLOOKUP($B675,'producto-objetivo'!$A:$G,4,0)</f>
        <v>10</v>
      </c>
      <c r="G675" s="11" t="str">
        <f>VLOOKUP($B675,'producto-objetivo'!$A:$G,5,0)</f>
        <v>Lograr la sostenibilidad del Sistema de Abastecimiento y Distribución de Alimentos de Bogotá.</v>
      </c>
      <c r="H675" s="493" t="e">
        <v>#N/A</v>
      </c>
      <c r="I675" s="493" t="e">
        <v>#N/A</v>
      </c>
      <c r="J675" s="493" t="e">
        <v>#N/A</v>
      </c>
      <c r="K675" s="493" t="e">
        <v>#N/A</v>
      </c>
      <c r="L675" s="494" t="e">
        <v>#N/A</v>
      </c>
      <c r="M675" s="495" t="e">
        <v>#N/A</v>
      </c>
      <c r="N675" s="495" t="e">
        <v>#N/A</v>
      </c>
      <c r="O675" s="495" t="e">
        <v>#N/A</v>
      </c>
      <c r="P675" s="11"/>
      <c r="Q675" s="325" t="s">
        <v>136</v>
      </c>
      <c r="R675" s="96" t="s">
        <v>507</v>
      </c>
      <c r="S675" s="66">
        <v>46.725482999999997</v>
      </c>
      <c r="T675" s="13">
        <v>46.725482999999997</v>
      </c>
      <c r="U675" s="13">
        <v>0</v>
      </c>
      <c r="V675" s="13">
        <v>0</v>
      </c>
      <c r="W675" s="12" t="s">
        <v>94</v>
      </c>
      <c r="X675" s="12" t="s">
        <v>94</v>
      </c>
      <c r="Y675" s="12" t="s">
        <v>94</v>
      </c>
      <c r="Z675" s="12" t="s">
        <v>94</v>
      </c>
      <c r="AA675" s="12" t="s">
        <v>94</v>
      </c>
      <c r="AB675" s="12" t="s">
        <v>94</v>
      </c>
      <c r="AC675" s="13"/>
      <c r="AD675" s="197">
        <f>AC675-T675</f>
        <v>-46.725482999999997</v>
      </c>
      <c r="AE675" s="184">
        <f>AC675/T675-1</f>
        <v>-1</v>
      </c>
      <c r="AF675" s="351">
        <f>IF(AND(AC675="",AD675="",AD675=""),0,BF675)</f>
        <v>0</v>
      </c>
      <c r="AG675" s="602"/>
      <c r="AH675" s="96"/>
      <c r="AI675" s="92"/>
      <c r="AJ675" s="92"/>
      <c r="AK675" s="92"/>
      <c r="AL675" s="10"/>
      <c r="AM675" s="10"/>
      <c r="AN675" s="179"/>
      <c r="AO675" s="13"/>
      <c r="AP675" s="13"/>
      <c r="AQ675" s="180"/>
      <c r="AR675" s="558"/>
      <c r="AS675" s="13"/>
      <c r="AT675" s="204"/>
      <c r="AU675" s="357"/>
      <c r="AX675" s="14" t="s">
        <v>197</v>
      </c>
      <c r="AZ675" s="305" t="str">
        <f>IF(AF675&gt;0,"Ok","Falta diligenciar presupuesto asignado")</f>
        <v>Falta diligenciar presupuesto asignado</v>
      </c>
      <c r="BA675" s="132" t="str">
        <f>IF(AI675="Stock","Es Sotock","No Stock")</f>
        <v>No Stock</v>
      </c>
      <c r="BB675" s="132" t="str">
        <f>IF(AL675=AM675,"OK","NO")</f>
        <v>OK</v>
      </c>
      <c r="BC675" s="132" t="str">
        <f>IF(AM675=AN675,"OK","NO")</f>
        <v>OK</v>
      </c>
      <c r="BD675" s="374" t="str">
        <f>IF(AND(BB675="OK",BC675="OK",AI675="Stock"),"Stock OK","N/A o problema por ser Stock")</f>
        <v>N/A o problema por ser Stock</v>
      </c>
      <c r="BE675" s="365" t="e">
        <f>VLOOKUP(B675,[1]Gastos!$A$11:$R$4776,17,FALSE)</f>
        <v>#N/A</v>
      </c>
      <c r="BF675" s="365">
        <f>IF(ISERROR(BE675), 0, BE675)</f>
        <v>0</v>
      </c>
      <c r="BG675" s="405"/>
      <c r="BJ675" s="132" t="str">
        <f>IF(AND(BB675="OK",BC675="OK",AI675&lt;&gt;"Stock"),"N/A","Ok")</f>
        <v>N/A</v>
      </c>
      <c r="BK675" s="14" t="str">
        <f>IF(AU675&lt;AN675,"Meta 2025 menor que meta 2024","Meta 2025 mayor o igual a meta 2024")</f>
        <v>Meta 2025 mayor o igual a meta 2024</v>
      </c>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c r="GH675" s="1"/>
      <c r="GI675" s="1"/>
      <c r="GJ675" s="1"/>
      <c r="GK675" s="1"/>
      <c r="GL675" s="1"/>
      <c r="GM675" s="1"/>
      <c r="GN675" s="1"/>
      <c r="GO675" s="1"/>
      <c r="GP675" s="1"/>
      <c r="GQ675" s="1"/>
      <c r="GR675" s="1"/>
      <c r="GS675" s="1"/>
      <c r="GT675" s="1"/>
      <c r="GU675" s="1"/>
      <c r="GV675" s="1"/>
      <c r="GW675" s="1"/>
      <c r="GX675" s="1"/>
      <c r="GY675" s="1"/>
      <c r="GZ675" s="1"/>
      <c r="HA675" s="1"/>
      <c r="HB675" s="1"/>
      <c r="HC675" s="1"/>
      <c r="HD675" s="1"/>
      <c r="HE675" s="1"/>
      <c r="HF675" s="1"/>
      <c r="HG675" s="1"/>
      <c r="HH675" s="1"/>
      <c r="HI675" s="1"/>
      <c r="HJ675" s="1"/>
      <c r="HK675" s="1"/>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c r="JS675" s="1"/>
      <c r="JT675" s="1"/>
      <c r="JU675" s="1"/>
      <c r="JV675" s="1"/>
      <c r="JW675" s="1"/>
      <c r="JX675" s="1"/>
      <c r="JY675" s="1"/>
      <c r="JZ675" s="1"/>
      <c r="KA675" s="1"/>
      <c r="KB675" s="1"/>
      <c r="KC675" s="1"/>
      <c r="KD675" s="1"/>
      <c r="KE675" s="1"/>
      <c r="KF675" s="1"/>
      <c r="KG675" s="1"/>
      <c r="KH675" s="1"/>
      <c r="KI675" s="1"/>
      <c r="KJ675" s="1"/>
      <c r="KK675" s="1"/>
      <c r="KL675" s="1"/>
      <c r="KM675" s="1"/>
      <c r="KN675" s="1"/>
      <c r="KO675" s="1"/>
      <c r="KP675" s="1"/>
      <c r="KQ675" s="1"/>
      <c r="KR675" s="1"/>
      <c r="KS675" s="1"/>
      <c r="KT675" s="1"/>
      <c r="KU675" s="1"/>
      <c r="KV675" s="1"/>
      <c r="KW675" s="1"/>
      <c r="KX675" s="1"/>
      <c r="KY675" s="1"/>
      <c r="KZ675" s="1"/>
      <c r="LA675" s="1"/>
      <c r="LB675" s="1"/>
      <c r="LC675" s="1"/>
      <c r="LD675" s="1"/>
      <c r="LE675" s="1"/>
      <c r="LF675" s="1"/>
      <c r="LG675" s="1"/>
      <c r="LH675" s="1"/>
      <c r="LI675" s="1"/>
      <c r="LJ675" s="1"/>
      <c r="LK675" s="1"/>
      <c r="LL675" s="1"/>
      <c r="LM675" s="1"/>
      <c r="LN675" s="1"/>
      <c r="LO675" s="1"/>
      <c r="LP675" s="1"/>
      <c r="LQ675" s="1"/>
      <c r="LR675" s="1"/>
      <c r="LS675" s="1"/>
      <c r="LT675" s="1"/>
      <c r="LU675" s="1"/>
      <c r="LV675" s="1"/>
      <c r="LW675" s="1"/>
      <c r="LX675" s="1"/>
      <c r="LY675" s="1"/>
      <c r="LZ675" s="1"/>
      <c r="MA675" s="1"/>
      <c r="MB675" s="1"/>
      <c r="MC675" s="1"/>
      <c r="MD675" s="1"/>
      <c r="ME675" s="1"/>
      <c r="MF675" s="1"/>
      <c r="MG675" s="1"/>
      <c r="MH675" s="1"/>
      <c r="MI675" s="1"/>
      <c r="MJ675" s="1"/>
      <c r="MK675" s="1"/>
      <c r="ML675" s="1"/>
      <c r="MM675" s="1"/>
      <c r="MN675" s="1"/>
      <c r="MO675" s="1"/>
      <c r="MP675" s="1"/>
      <c r="MQ675" s="1"/>
      <c r="MR675" s="1"/>
      <c r="MS675" s="1"/>
      <c r="MT675" s="1"/>
      <c r="MU675" s="1"/>
      <c r="MV675" s="1"/>
      <c r="MW675" s="1"/>
      <c r="MX675" s="1"/>
      <c r="MY675" s="1"/>
      <c r="MZ675" s="1"/>
      <c r="NA675" s="1"/>
      <c r="NB675" s="1"/>
      <c r="NC675" s="1"/>
      <c r="ND675" s="1"/>
      <c r="NE675" s="1"/>
      <c r="NF675" s="1"/>
      <c r="NG675" s="1"/>
      <c r="NH675" s="1"/>
      <c r="NI675" s="1"/>
      <c r="NJ675" s="1"/>
      <c r="NK675" s="1"/>
      <c r="NL675" s="1"/>
      <c r="NM675" s="1"/>
      <c r="NN675" s="1"/>
      <c r="NO675" s="1"/>
      <c r="NP675" s="1"/>
      <c r="NQ675" s="1"/>
      <c r="NR675" s="1"/>
      <c r="NS675" s="1"/>
      <c r="NT675" s="1"/>
      <c r="NU675" s="1"/>
      <c r="NV675" s="1"/>
      <c r="NW675" s="1"/>
      <c r="NX675" s="1"/>
      <c r="NY675" s="1"/>
      <c r="NZ675" s="1"/>
      <c r="OA675" s="1"/>
      <c r="OB675" s="1"/>
      <c r="OC675" s="1"/>
      <c r="OD675" s="1"/>
      <c r="OE675" s="1"/>
      <c r="OF675" s="1"/>
      <c r="OG675" s="1"/>
      <c r="OH675" s="1"/>
      <c r="OI675" s="1"/>
      <c r="OJ675" s="1"/>
      <c r="OK675" s="1"/>
      <c r="OL675" s="1"/>
      <c r="OM675" s="1"/>
      <c r="ON675" s="1"/>
      <c r="OO675" s="1"/>
      <c r="OP675" s="1"/>
      <c r="OQ675" s="1"/>
      <c r="OR675" s="1"/>
      <c r="OS675" s="1"/>
      <c r="OT675" s="1"/>
      <c r="OU675" s="1"/>
      <c r="OV675" s="1"/>
      <c r="OW675" s="1"/>
      <c r="OX675" s="1"/>
      <c r="OY675" s="1"/>
      <c r="OZ675" s="1"/>
      <c r="PA675" s="1"/>
      <c r="PB675" s="1"/>
      <c r="PC675" s="1"/>
      <c r="PD675" s="1"/>
      <c r="PE675" s="1"/>
      <c r="PF675" s="1"/>
      <c r="PG675" s="1"/>
      <c r="PH675" s="1"/>
      <c r="PI675" s="1"/>
      <c r="PJ675" s="1"/>
      <c r="PK675" s="1"/>
      <c r="PL675" s="1"/>
      <c r="PM675" s="1"/>
      <c r="PN675" s="1"/>
      <c r="PO675" s="1"/>
      <c r="PP675" s="1"/>
      <c r="PQ675" s="1"/>
      <c r="PR675" s="1"/>
      <c r="PS675" s="1"/>
      <c r="PT675" s="1"/>
      <c r="PU675" s="1"/>
      <c r="PV675" s="1"/>
      <c r="PW675" s="1"/>
      <c r="PX675" s="1"/>
      <c r="PY675" s="1"/>
      <c r="PZ675" s="1"/>
      <c r="QA675" s="1"/>
      <c r="QB675" s="1"/>
      <c r="QC675" s="1"/>
      <c r="QD675" s="1"/>
      <c r="QE675" s="1"/>
      <c r="QF675" s="1"/>
      <c r="QG675" s="1"/>
      <c r="QH675" s="1"/>
      <c r="QI675" s="1"/>
      <c r="QJ675" s="1"/>
      <c r="QK675" s="1"/>
      <c r="QL675" s="1"/>
      <c r="QM675" s="1"/>
      <c r="QN675" s="1"/>
      <c r="QO675" s="1"/>
      <c r="QP675" s="1"/>
      <c r="QQ675" s="1"/>
      <c r="QR675" s="1"/>
      <c r="QS675" s="1"/>
      <c r="QT675" s="1"/>
      <c r="QU675" s="1"/>
      <c r="QV675" s="1"/>
      <c r="QW675" s="1"/>
      <c r="QX675" s="1"/>
      <c r="QY675" s="1"/>
      <c r="QZ675" s="1"/>
      <c r="RA675" s="1"/>
      <c r="RB675" s="1"/>
      <c r="RC675" s="1"/>
      <c r="RD675" s="1"/>
      <c r="RE675" s="1"/>
      <c r="RF675" s="1"/>
      <c r="RG675" s="1"/>
      <c r="RH675" s="1"/>
      <c r="RI675" s="1"/>
      <c r="RJ675" s="1"/>
      <c r="RK675" s="1"/>
      <c r="RL675" s="1"/>
      <c r="RM675" s="1"/>
      <c r="RN675" s="1"/>
      <c r="RO675" s="1"/>
      <c r="RP675" s="1"/>
      <c r="RQ675" s="1"/>
      <c r="RR675" s="1"/>
      <c r="RS675" s="1"/>
      <c r="RT675" s="1"/>
      <c r="RU675" s="1"/>
      <c r="RV675" s="1"/>
      <c r="RW675" s="1"/>
      <c r="RX675" s="1"/>
      <c r="RY675" s="1"/>
      <c r="RZ675" s="1"/>
      <c r="SA675" s="1"/>
      <c r="SB675" s="1"/>
      <c r="SC675" s="1"/>
      <c r="SD675" s="1"/>
      <c r="SE675" s="1"/>
      <c r="SF675" s="1"/>
      <c r="SG675" s="1"/>
      <c r="SH675" s="1"/>
      <c r="SI675" s="1"/>
      <c r="SJ675" s="1"/>
      <c r="SK675" s="1"/>
      <c r="SL675" s="1"/>
      <c r="SM675" s="1"/>
      <c r="SN675" s="1"/>
      <c r="SO675" s="1"/>
      <c r="SP675" s="1"/>
      <c r="SQ675" s="1"/>
      <c r="SR675" s="1"/>
      <c r="SS675" s="1"/>
      <c r="ST675" s="1"/>
      <c r="SU675" s="1"/>
      <c r="SV675" s="1"/>
      <c r="SW675" s="1"/>
      <c r="SX675" s="1"/>
      <c r="SY675" s="1"/>
      <c r="SZ675" s="1"/>
      <c r="TA675" s="1"/>
      <c r="TB675" s="1"/>
      <c r="TC675" s="1"/>
      <c r="TD675" s="1"/>
      <c r="TE675" s="1"/>
      <c r="TF675" s="1"/>
      <c r="TG675" s="1"/>
      <c r="TH675" s="1"/>
      <c r="TI675" s="1"/>
      <c r="TJ675" s="1"/>
      <c r="TK675" s="1"/>
      <c r="TL675" s="1"/>
      <c r="TM675" s="1"/>
      <c r="TN675" s="1"/>
      <c r="TO675" s="1"/>
      <c r="TP675" s="1"/>
      <c r="TQ675" s="1"/>
      <c r="TR675" s="1"/>
      <c r="TS675" s="1"/>
      <c r="TT675" s="1"/>
      <c r="TU675" s="1"/>
      <c r="TV675" s="1"/>
      <c r="TW675" s="1"/>
      <c r="TX675" s="1"/>
      <c r="TY675" s="1"/>
      <c r="TZ675" s="1"/>
      <c r="UA675" s="1"/>
      <c r="UB675" s="1"/>
      <c r="UC675" s="1"/>
      <c r="UD675" s="1"/>
      <c r="UE675" s="1"/>
      <c r="UF675" s="1"/>
      <c r="UG675" s="1"/>
      <c r="UH675" s="1"/>
      <c r="UI675" s="1"/>
      <c r="UJ675" s="1"/>
      <c r="UK675" s="1"/>
      <c r="UL675" s="1"/>
      <c r="UM675" s="1"/>
      <c r="UN675" s="1"/>
      <c r="UO675" s="1"/>
      <c r="UP675" s="1"/>
      <c r="UQ675" s="1"/>
      <c r="UR675" s="1"/>
      <c r="US675" s="1"/>
      <c r="UT675" s="1"/>
      <c r="UU675" s="1"/>
      <c r="UV675" s="1"/>
      <c r="UW675" s="1"/>
      <c r="UX675" s="1"/>
      <c r="UY675" s="1"/>
      <c r="UZ675" s="1"/>
      <c r="VA675" s="1"/>
      <c r="VB675" s="1"/>
      <c r="VC675" s="1"/>
      <c r="VD675" s="1"/>
      <c r="VE675" s="1"/>
      <c r="VF675" s="1"/>
      <c r="VG675" s="1"/>
      <c r="VH675" s="1"/>
      <c r="VI675" s="1"/>
      <c r="VJ675" s="1"/>
      <c r="VK675" s="1"/>
      <c r="VL675" s="1"/>
      <c r="VM675" s="1"/>
      <c r="VN675" s="1"/>
      <c r="VO675" s="1"/>
      <c r="VP675" s="1"/>
      <c r="VQ675" s="1"/>
      <c r="VR675" s="1"/>
      <c r="VS675" s="1"/>
      <c r="VT675" s="1"/>
      <c r="VU675" s="1"/>
      <c r="VV675" s="1"/>
      <c r="VW675" s="1"/>
      <c r="VX675" s="1"/>
      <c r="VY675" s="1"/>
      <c r="VZ675" s="1"/>
      <c r="WA675" s="1"/>
      <c r="WB675" s="1"/>
    </row>
    <row r="676" spans="1:600" s="14" customFormat="1" ht="20.100000000000001" hidden="1" customHeight="1" x14ac:dyDescent="0.25">
      <c r="A676" s="14" t="str">
        <f>+D676&amp;F676</f>
        <v>0118-0107</v>
      </c>
      <c r="B676" s="14" t="str">
        <f>+D676&amp;Q676</f>
        <v>0118-0113</v>
      </c>
      <c r="C676" s="14" t="s">
        <v>70</v>
      </c>
      <c r="D676" s="10" t="s">
        <v>508</v>
      </c>
      <c r="E676" s="11" t="s">
        <v>509</v>
      </c>
      <c r="F676" s="340" t="str">
        <f>VLOOKUP($B676,'producto-objetivo'!$A:$G,4,0)</f>
        <v>07</v>
      </c>
      <c r="G676" s="11" t="str">
        <f>VLOOKUP($B676,'producto-objetivo'!$A:$G,5,0)</f>
        <v>CONTRIBUIR AL ACCESO A UNA VIVIENDA ADECUADA Y ASEQUIBLE PARA LOS HOGARES DE BOGOTÁ</v>
      </c>
      <c r="H676" s="493" t="e">
        <v>#N/A</v>
      </c>
      <c r="I676" s="493" t="e">
        <v>#N/A</v>
      </c>
      <c r="J676" s="493" t="e">
        <v>#N/A</v>
      </c>
      <c r="K676" s="493" t="e">
        <v>#N/A</v>
      </c>
      <c r="L676" s="494" t="e">
        <v>#N/A</v>
      </c>
      <c r="M676" s="495" t="e">
        <v>#N/A</v>
      </c>
      <c r="N676" s="495" t="e">
        <v>#N/A</v>
      </c>
      <c r="O676" s="495" t="e">
        <v>#N/A</v>
      </c>
      <c r="P676" s="144"/>
      <c r="Q676" s="325" t="s">
        <v>286</v>
      </c>
      <c r="R676" s="11" t="s">
        <v>563</v>
      </c>
      <c r="S676" s="13">
        <v>413.17250000000001</v>
      </c>
      <c r="T676" s="13">
        <v>413.17250000000001</v>
      </c>
      <c r="U676" s="13">
        <v>371.85466700000001</v>
      </c>
      <c r="V676" s="13">
        <v>250.08176700000001</v>
      </c>
      <c r="W676" s="12" t="s">
        <v>94</v>
      </c>
      <c r="X676" s="12" t="s">
        <v>94</v>
      </c>
      <c r="Y676" s="12" t="s">
        <v>94</v>
      </c>
      <c r="Z676" s="12" t="s">
        <v>94</v>
      </c>
      <c r="AA676" s="12" t="s">
        <v>94</v>
      </c>
      <c r="AB676" s="12" t="s">
        <v>94</v>
      </c>
      <c r="AC676" s="13"/>
      <c r="AD676" s="197"/>
      <c r="AE676" s="184"/>
      <c r="AF676" s="351">
        <f>IF(AND(AC676="",AD676="",AD676=""),0,BF676)</f>
        <v>0</v>
      </c>
      <c r="AG676" s="12"/>
      <c r="AH676" s="11"/>
      <c r="AI676" s="10"/>
      <c r="AJ676" s="10"/>
      <c r="AK676" s="10"/>
      <c r="AL676" s="10"/>
      <c r="AM676" s="10"/>
      <c r="AN676" s="13"/>
      <c r="AO676" s="13"/>
      <c r="AP676" s="13"/>
      <c r="AQ676" s="11"/>
      <c r="AR676" s="13"/>
      <c r="AS676" s="13"/>
      <c r="AT676" s="204"/>
      <c r="AU676" s="362"/>
      <c r="AX676" s="55" t="s">
        <v>197</v>
      </c>
      <c r="AZ676" s="305" t="str">
        <f>IF(AF676&gt;0,"Ok","Falta diligenciar presupuesto asignado")</f>
        <v>Falta diligenciar presupuesto asignado</v>
      </c>
      <c r="BA676" s="132" t="str">
        <f>IF(AI676="Stock","Es Sotock","No Stock")</f>
        <v>No Stock</v>
      </c>
      <c r="BB676" s="132" t="str">
        <f>IF(AL676=AM676,"OK","NO")</f>
        <v>OK</v>
      </c>
      <c r="BC676" s="132" t="str">
        <f>IF(AM676=AN676,"OK","NO")</f>
        <v>OK</v>
      </c>
      <c r="BD676" s="374" t="str">
        <f>IF(AND(BB676="OK",BC676="OK",AI676="Stock"),"Stock OK","N/A o problema por ser Stock")</f>
        <v>N/A o problema por ser Stock</v>
      </c>
      <c r="BE676" s="365" t="e">
        <f>VLOOKUP(B676,[1]Gastos!$A$11:$R$4776,17,FALSE)</f>
        <v>#N/A</v>
      </c>
      <c r="BF676" s="365">
        <f>IF(ISERROR(BE676), 0, BE676)</f>
        <v>0</v>
      </c>
      <c r="BG676" s="405"/>
      <c r="BJ676" s="132" t="str">
        <f>IF(AND(BB676="OK",BC676="OK",AI676&lt;&gt;"Stock"),"N/A","Ok")</f>
        <v>N/A</v>
      </c>
      <c r="BK676" s="14" t="str">
        <f>IF(AU676&lt;AN676,"Meta 2025 menor que meta 2024","Meta 2025 mayor o igual a meta 2024")</f>
        <v>Meta 2025 mayor o igual a meta 2024</v>
      </c>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c r="GH676" s="1"/>
      <c r="GI676" s="1"/>
      <c r="GJ676" s="1"/>
      <c r="GK676" s="1"/>
      <c r="GL676" s="1"/>
      <c r="GM676" s="1"/>
      <c r="GN676" s="1"/>
      <c r="GO676" s="1"/>
      <c r="GP676" s="1"/>
      <c r="GQ676" s="1"/>
      <c r="GR676" s="1"/>
      <c r="GS676" s="1"/>
      <c r="GT676" s="1"/>
      <c r="GU676" s="1"/>
      <c r="GV676" s="1"/>
      <c r="GW676" s="1"/>
      <c r="GX676" s="1"/>
      <c r="GY676" s="1"/>
      <c r="GZ676" s="1"/>
      <c r="HA676" s="1"/>
      <c r="HB676" s="1"/>
      <c r="HC676" s="1"/>
      <c r="HD676" s="1"/>
      <c r="HE676" s="1"/>
      <c r="HF676" s="1"/>
      <c r="HG676" s="1"/>
      <c r="HH676" s="1"/>
      <c r="HI676" s="1"/>
      <c r="HJ676" s="1"/>
      <c r="HK676" s="1"/>
      <c r="HL676" s="1"/>
      <c r="HM676" s="1"/>
      <c r="HN676" s="1"/>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c r="IV676" s="1"/>
      <c r="IW676" s="1"/>
      <c r="IX676" s="1"/>
      <c r="IY676" s="1"/>
      <c r="IZ676" s="1"/>
      <c r="JA676" s="1"/>
      <c r="JB676" s="1"/>
      <c r="JC676" s="1"/>
      <c r="JD676" s="1"/>
      <c r="JE676" s="1"/>
      <c r="JF676" s="1"/>
      <c r="JG676" s="1"/>
      <c r="JH676" s="1"/>
      <c r="JI676" s="1"/>
      <c r="JJ676" s="1"/>
      <c r="JK676" s="1"/>
      <c r="JL676" s="1"/>
      <c r="JM676" s="1"/>
      <c r="JN676" s="1"/>
      <c r="JO676" s="1"/>
      <c r="JP676" s="1"/>
      <c r="JQ676" s="1"/>
      <c r="JR676" s="1"/>
      <c r="JS676" s="1"/>
      <c r="JT676" s="1"/>
      <c r="JU676" s="1"/>
      <c r="JV676" s="1"/>
      <c r="JW676" s="1"/>
      <c r="JX676" s="1"/>
      <c r="JY676" s="1"/>
      <c r="JZ676" s="1"/>
      <c r="KA676" s="1"/>
      <c r="KB676" s="1"/>
      <c r="KC676" s="1"/>
      <c r="KD676" s="1"/>
      <c r="KE676" s="1"/>
      <c r="KF676" s="1"/>
      <c r="KG676" s="1"/>
      <c r="KH676" s="1"/>
      <c r="KI676" s="1"/>
      <c r="KJ676" s="1"/>
      <c r="KK676" s="1"/>
      <c r="KL676" s="1"/>
      <c r="KM676" s="1"/>
      <c r="KN676" s="1"/>
      <c r="KO676" s="1"/>
      <c r="KP676" s="1"/>
      <c r="KQ676" s="1"/>
      <c r="KR676" s="1"/>
      <c r="KS676" s="1"/>
      <c r="KT676" s="1"/>
      <c r="KU676" s="1"/>
      <c r="KV676" s="1"/>
      <c r="KW676" s="1"/>
      <c r="KX676" s="1"/>
      <c r="KY676" s="1"/>
      <c r="KZ676" s="1"/>
      <c r="LA676" s="1"/>
      <c r="LB676" s="1"/>
      <c r="LC676" s="1"/>
      <c r="LD676" s="1"/>
      <c r="LE676" s="1"/>
      <c r="LF676" s="1"/>
      <c r="LG676" s="1"/>
      <c r="LH676" s="1"/>
      <c r="LI676" s="1"/>
      <c r="LJ676" s="1"/>
      <c r="LK676" s="1"/>
      <c r="LL676" s="1"/>
      <c r="LM676" s="1"/>
      <c r="LN676" s="1"/>
      <c r="LO676" s="1"/>
      <c r="LP676" s="1"/>
      <c r="LQ676" s="1"/>
      <c r="LR676" s="1"/>
      <c r="LS676" s="1"/>
      <c r="LT676" s="1"/>
      <c r="LU676" s="1"/>
      <c r="LV676" s="1"/>
      <c r="LW676" s="1"/>
      <c r="LX676" s="1"/>
      <c r="LY676" s="1"/>
      <c r="LZ676" s="1"/>
      <c r="MA676" s="1"/>
      <c r="MB676" s="1"/>
      <c r="MC676" s="1"/>
      <c r="MD676" s="1"/>
      <c r="ME676" s="1"/>
      <c r="MF676" s="1"/>
      <c r="MG676" s="1"/>
      <c r="MH676" s="1"/>
      <c r="MI676" s="1"/>
      <c r="MJ676" s="1"/>
      <c r="MK676" s="1"/>
      <c r="ML676" s="1"/>
      <c r="MM676" s="1"/>
      <c r="MN676" s="1"/>
      <c r="MO676" s="1"/>
      <c r="MP676" s="1"/>
      <c r="MQ676" s="1"/>
      <c r="MR676" s="1"/>
      <c r="MS676" s="1"/>
      <c r="MT676" s="1"/>
      <c r="MU676" s="1"/>
      <c r="MV676" s="1"/>
      <c r="MW676" s="1"/>
      <c r="MX676" s="1"/>
      <c r="MY676" s="1"/>
      <c r="MZ676" s="1"/>
      <c r="NA676" s="1"/>
      <c r="NB676" s="1"/>
      <c r="NC676" s="1"/>
      <c r="ND676" s="1"/>
      <c r="NE676" s="1"/>
      <c r="NF676" s="1"/>
      <c r="NG676" s="1"/>
      <c r="NH676" s="1"/>
      <c r="NI676" s="1"/>
      <c r="NJ676" s="1"/>
      <c r="NK676" s="1"/>
      <c r="NL676" s="1"/>
      <c r="NM676" s="1"/>
      <c r="NN676" s="1"/>
      <c r="NO676" s="1"/>
      <c r="NP676" s="1"/>
      <c r="NQ676" s="1"/>
      <c r="NR676" s="1"/>
      <c r="NS676" s="1"/>
      <c r="NT676" s="1"/>
      <c r="NU676" s="1"/>
      <c r="NV676" s="1"/>
      <c r="NW676" s="1"/>
      <c r="NX676" s="1"/>
      <c r="NY676" s="1"/>
      <c r="NZ676" s="1"/>
      <c r="OA676" s="1"/>
      <c r="OB676" s="1"/>
      <c r="OC676" s="1"/>
      <c r="OD676" s="1"/>
      <c r="OE676" s="1"/>
      <c r="OF676" s="1"/>
      <c r="OG676" s="1"/>
      <c r="OH676" s="1"/>
      <c r="OI676" s="1"/>
      <c r="OJ676" s="1"/>
      <c r="OK676" s="1"/>
      <c r="OL676" s="1"/>
      <c r="OM676" s="1"/>
      <c r="ON676" s="1"/>
      <c r="OO676" s="1"/>
      <c r="OP676" s="1"/>
      <c r="OQ676" s="1"/>
      <c r="OR676" s="1"/>
      <c r="OS676" s="1"/>
      <c r="OT676" s="1"/>
      <c r="OU676" s="1"/>
      <c r="OV676" s="1"/>
      <c r="OW676" s="1"/>
      <c r="OX676" s="1"/>
      <c r="OY676" s="1"/>
      <c r="OZ676" s="1"/>
      <c r="PA676" s="1"/>
      <c r="PB676" s="1"/>
      <c r="PC676" s="1"/>
      <c r="PD676" s="1"/>
      <c r="PE676" s="1"/>
      <c r="PF676" s="1"/>
      <c r="PG676" s="1"/>
      <c r="PH676" s="1"/>
      <c r="PI676" s="1"/>
      <c r="PJ676" s="1"/>
      <c r="PK676" s="1"/>
      <c r="PL676" s="1"/>
      <c r="PM676" s="1"/>
      <c r="PN676" s="1"/>
      <c r="PO676" s="1"/>
      <c r="PP676" s="1"/>
      <c r="PQ676" s="1"/>
      <c r="PR676" s="1"/>
      <c r="PS676" s="1"/>
      <c r="PT676" s="1"/>
      <c r="PU676" s="1"/>
      <c r="PV676" s="1"/>
      <c r="PW676" s="1"/>
      <c r="PX676" s="1"/>
      <c r="PY676" s="1"/>
      <c r="PZ676" s="1"/>
      <c r="QA676" s="1"/>
      <c r="QB676" s="1"/>
      <c r="QC676" s="1"/>
      <c r="QD676" s="1"/>
      <c r="QE676" s="1"/>
      <c r="QF676" s="1"/>
      <c r="QG676" s="1"/>
      <c r="QH676" s="1"/>
      <c r="QI676" s="1"/>
      <c r="QJ676" s="1"/>
      <c r="QK676" s="1"/>
      <c r="QL676" s="1"/>
      <c r="QM676" s="1"/>
      <c r="QN676" s="1"/>
      <c r="QO676" s="1"/>
      <c r="QP676" s="1"/>
      <c r="QQ676" s="1"/>
      <c r="QR676" s="1"/>
      <c r="QS676" s="1"/>
      <c r="QT676" s="1"/>
      <c r="QU676" s="1"/>
      <c r="QV676" s="1"/>
      <c r="QW676" s="1"/>
      <c r="QX676" s="1"/>
      <c r="QY676" s="1"/>
      <c r="QZ676" s="1"/>
      <c r="RA676" s="1"/>
      <c r="RB676" s="1"/>
      <c r="RC676" s="1"/>
      <c r="RD676" s="1"/>
      <c r="RE676" s="1"/>
      <c r="RF676" s="1"/>
      <c r="RG676" s="1"/>
      <c r="RH676" s="1"/>
      <c r="RI676" s="1"/>
      <c r="RJ676" s="1"/>
      <c r="RK676" s="1"/>
      <c r="RL676" s="1"/>
      <c r="RM676" s="1"/>
      <c r="RN676" s="1"/>
      <c r="RO676" s="1"/>
      <c r="RP676" s="1"/>
      <c r="RQ676" s="1"/>
      <c r="RR676" s="1"/>
      <c r="RS676" s="1"/>
      <c r="RT676" s="1"/>
      <c r="RU676" s="1"/>
      <c r="RV676" s="1"/>
      <c r="RW676" s="1"/>
      <c r="RX676" s="1"/>
      <c r="RY676" s="1"/>
      <c r="RZ676" s="1"/>
      <c r="SA676" s="1"/>
      <c r="SB676" s="1"/>
      <c r="SC676" s="1"/>
      <c r="SD676" s="1"/>
      <c r="SE676" s="1"/>
      <c r="SF676" s="1"/>
      <c r="SG676" s="1"/>
      <c r="SH676" s="1"/>
      <c r="SI676" s="1"/>
      <c r="SJ676" s="1"/>
      <c r="SK676" s="1"/>
      <c r="SL676" s="1"/>
      <c r="SM676" s="1"/>
      <c r="SN676" s="1"/>
      <c r="SO676" s="1"/>
      <c r="SP676" s="1"/>
      <c r="SQ676" s="1"/>
      <c r="SR676" s="1"/>
      <c r="SS676" s="1"/>
      <c r="ST676" s="1"/>
      <c r="SU676" s="1"/>
      <c r="SV676" s="1"/>
      <c r="SW676" s="1"/>
      <c r="SX676" s="1"/>
      <c r="SY676" s="1"/>
      <c r="SZ676" s="1"/>
      <c r="TA676" s="1"/>
      <c r="TB676" s="1"/>
      <c r="TC676" s="1"/>
      <c r="TD676" s="1"/>
      <c r="TE676" s="1"/>
      <c r="TF676" s="1"/>
      <c r="TG676" s="1"/>
      <c r="TH676" s="1"/>
      <c r="TI676" s="1"/>
      <c r="TJ676" s="1"/>
      <c r="TK676" s="1"/>
      <c r="TL676" s="1"/>
      <c r="TM676" s="1"/>
      <c r="TN676" s="1"/>
      <c r="TO676" s="1"/>
      <c r="TP676" s="1"/>
      <c r="TQ676" s="1"/>
      <c r="TR676" s="1"/>
      <c r="TS676" s="1"/>
      <c r="TT676" s="1"/>
      <c r="TU676" s="1"/>
      <c r="TV676" s="1"/>
      <c r="TW676" s="1"/>
      <c r="TX676" s="1"/>
      <c r="TY676" s="1"/>
      <c r="TZ676" s="1"/>
      <c r="UA676" s="1"/>
      <c r="UB676" s="1"/>
      <c r="UC676" s="1"/>
      <c r="UD676" s="1"/>
      <c r="UE676" s="1"/>
      <c r="UF676" s="1"/>
      <c r="UG676" s="1"/>
      <c r="UH676" s="1"/>
      <c r="UI676" s="1"/>
      <c r="UJ676" s="1"/>
      <c r="UK676" s="1"/>
      <c r="UL676" s="1"/>
      <c r="UM676" s="1"/>
      <c r="UN676" s="1"/>
      <c r="UO676" s="1"/>
      <c r="UP676" s="1"/>
      <c r="UQ676" s="1"/>
      <c r="UR676" s="1"/>
      <c r="US676" s="1"/>
      <c r="UT676" s="1"/>
      <c r="UU676" s="1"/>
      <c r="UV676" s="1"/>
      <c r="UW676" s="1"/>
      <c r="UX676" s="1"/>
      <c r="UY676" s="1"/>
      <c r="UZ676" s="1"/>
      <c r="VA676" s="1"/>
      <c r="VB676" s="1"/>
      <c r="VC676" s="1"/>
      <c r="VD676" s="1"/>
      <c r="VE676" s="1"/>
      <c r="VF676" s="1"/>
      <c r="VG676" s="1"/>
      <c r="VH676" s="1"/>
      <c r="VI676" s="1"/>
      <c r="VJ676" s="1"/>
      <c r="VK676" s="1"/>
      <c r="VL676" s="1"/>
      <c r="VM676" s="1"/>
      <c r="VN676" s="1"/>
      <c r="VO676" s="1"/>
      <c r="VP676" s="1"/>
      <c r="VQ676" s="1"/>
      <c r="VR676" s="1"/>
      <c r="VS676" s="1"/>
      <c r="VT676" s="1"/>
      <c r="VU676" s="1"/>
      <c r="VV676" s="1"/>
      <c r="VW676" s="1"/>
      <c r="VX676" s="1"/>
      <c r="VY676" s="1"/>
      <c r="VZ676" s="1"/>
      <c r="WA676" s="1"/>
      <c r="WB676" s="1"/>
    </row>
    <row r="677" spans="1:600" s="14" customFormat="1" ht="20.100000000000001" hidden="1" customHeight="1" x14ac:dyDescent="0.25">
      <c r="A677" s="14" t="str">
        <f>+D677&amp;F677</f>
        <v>0118-0108</v>
      </c>
      <c r="B677" s="14" t="str">
        <f>+D677&amp;Q677</f>
        <v>0118-0114</v>
      </c>
      <c r="C677" s="14" t="s">
        <v>70</v>
      </c>
      <c r="D677" s="10" t="s">
        <v>508</v>
      </c>
      <c r="E677" s="11" t="s">
        <v>509</v>
      </c>
      <c r="F677" s="340" t="str">
        <f>VLOOKUP($B677,'producto-objetivo'!$A:$G,4,0)</f>
        <v>08</v>
      </c>
      <c r="G677" s="11" t="str">
        <f>VLOOKUP($B677,'producto-objetivo'!$A:$G,5,0)</f>
        <v>CONTRIBUIR AL MEJORAMIENTO DEL ENTORNO</v>
      </c>
      <c r="H677" s="493" t="e">
        <v>#N/A</v>
      </c>
      <c r="I677" s="493" t="e">
        <v>#N/A</v>
      </c>
      <c r="J677" s="493" t="e">
        <v>#N/A</v>
      </c>
      <c r="K677" s="493" t="e">
        <v>#N/A</v>
      </c>
      <c r="L677" s="494" t="e">
        <v>#N/A</v>
      </c>
      <c r="M677" s="495" t="e">
        <v>#N/A</v>
      </c>
      <c r="N677" s="495" t="e">
        <v>#N/A</v>
      </c>
      <c r="O677" s="495" t="e">
        <v>#N/A</v>
      </c>
      <c r="P677" s="144"/>
      <c r="Q677" s="325" t="s">
        <v>330</v>
      </c>
      <c r="R677" s="11" t="s">
        <v>564</v>
      </c>
      <c r="S677" s="13">
        <v>15970.403162000001</v>
      </c>
      <c r="T677" s="13">
        <v>15970.403162000001</v>
      </c>
      <c r="U677" s="13">
        <v>15970.403162000001</v>
      </c>
      <c r="V677" s="13">
        <v>96.424999999999997</v>
      </c>
      <c r="W677" s="12" t="s">
        <v>94</v>
      </c>
      <c r="X677" s="12" t="s">
        <v>94</v>
      </c>
      <c r="Y677" s="12" t="s">
        <v>94</v>
      </c>
      <c r="Z677" s="12" t="s">
        <v>94</v>
      </c>
      <c r="AA677" s="12" t="s">
        <v>94</v>
      </c>
      <c r="AB677" s="12" t="s">
        <v>94</v>
      </c>
      <c r="AC677" s="13"/>
      <c r="AD677" s="197"/>
      <c r="AE677" s="184"/>
      <c r="AF677" s="351">
        <f>IF(AND(AC677="",AD677="",AD677=""),0,BF677)</f>
        <v>0</v>
      </c>
      <c r="AG677" s="12"/>
      <c r="AH677" s="11"/>
      <c r="AI677" s="10"/>
      <c r="AJ677" s="10"/>
      <c r="AK677" s="10"/>
      <c r="AL677" s="10"/>
      <c r="AM677" s="10"/>
      <c r="AN677" s="13"/>
      <c r="AO677" s="13"/>
      <c r="AP677" s="13"/>
      <c r="AQ677" s="11"/>
      <c r="AR677" s="13"/>
      <c r="AS677" s="13"/>
      <c r="AT677" s="204"/>
      <c r="AU677" s="362"/>
      <c r="AX677" s="14" t="s">
        <v>197</v>
      </c>
      <c r="AZ677" s="305" t="str">
        <f>IF(AF677&gt;0,"Ok","Falta diligenciar presupuesto asignado")</f>
        <v>Falta diligenciar presupuesto asignado</v>
      </c>
      <c r="BA677" s="132" t="str">
        <f>IF(AI677="Stock","Es Sotock","No Stock")</f>
        <v>No Stock</v>
      </c>
      <c r="BB677" s="132" t="str">
        <f>IF(AL677=AM677,"OK","NO")</f>
        <v>OK</v>
      </c>
      <c r="BC677" s="132" t="str">
        <f>IF(AM677=AN677,"OK","NO")</f>
        <v>OK</v>
      </c>
      <c r="BD677" s="374" t="str">
        <f>IF(AND(BB677="OK",BC677="OK",AI677="Stock"),"Stock OK","N/A o problema por ser Stock")</f>
        <v>N/A o problema por ser Stock</v>
      </c>
      <c r="BE677" s="365" t="e">
        <f>VLOOKUP(B677,[1]Gastos!$A$11:$R$4776,17,FALSE)</f>
        <v>#N/A</v>
      </c>
      <c r="BF677" s="365">
        <f>IF(ISERROR(BE677), 0, BE677)</f>
        <v>0</v>
      </c>
      <c r="BG677" s="405"/>
      <c r="BJ677" s="132" t="str">
        <f>IF(AND(BB677="OK",BC677="OK",AI677&lt;&gt;"Stock"),"N/A","Ok")</f>
        <v>N/A</v>
      </c>
      <c r="BK677" s="14" t="str">
        <f>IF(AU677&lt;AN677,"Meta 2025 menor que meta 2024","Meta 2025 mayor o igual a meta 2024")</f>
        <v>Meta 2025 mayor o igual a meta 2024</v>
      </c>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c r="GH677" s="1"/>
      <c r="GI677" s="1"/>
      <c r="GJ677" s="1"/>
      <c r="GK677" s="1"/>
      <c r="GL677" s="1"/>
      <c r="GM677" s="1"/>
      <c r="GN677" s="1"/>
      <c r="GO677" s="1"/>
      <c r="GP677" s="1"/>
      <c r="GQ677" s="1"/>
      <c r="GR677" s="1"/>
      <c r="GS677" s="1"/>
      <c r="GT677" s="1"/>
      <c r="GU677" s="1"/>
      <c r="GV677" s="1"/>
      <c r="GW677" s="1"/>
      <c r="GX677" s="1"/>
      <c r="GY677" s="1"/>
      <c r="GZ677" s="1"/>
      <c r="HA677" s="1"/>
      <c r="HB677" s="1"/>
      <c r="HC677" s="1"/>
      <c r="HD677" s="1"/>
      <c r="HE677" s="1"/>
      <c r="HF677" s="1"/>
      <c r="HG677" s="1"/>
      <c r="HH677" s="1"/>
      <c r="HI677" s="1"/>
      <c r="HJ677" s="1"/>
      <c r="HK677" s="1"/>
      <c r="HL677" s="1"/>
      <c r="HM677" s="1"/>
      <c r="HN677" s="1"/>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c r="IV677" s="1"/>
      <c r="IW677" s="1"/>
      <c r="IX677" s="1"/>
      <c r="IY677" s="1"/>
      <c r="IZ677" s="1"/>
      <c r="JA677" s="1"/>
      <c r="JB677" s="1"/>
      <c r="JC677" s="1"/>
      <c r="JD677" s="1"/>
      <c r="JE677" s="1"/>
      <c r="JF677" s="1"/>
      <c r="JG677" s="1"/>
      <c r="JH677" s="1"/>
      <c r="JI677" s="1"/>
      <c r="JJ677" s="1"/>
      <c r="JK677" s="1"/>
      <c r="JL677" s="1"/>
      <c r="JM677" s="1"/>
      <c r="JN677" s="1"/>
      <c r="JO677" s="1"/>
      <c r="JP677" s="1"/>
      <c r="JQ677" s="1"/>
      <c r="JR677" s="1"/>
      <c r="JS677" s="1"/>
      <c r="JT677" s="1"/>
      <c r="JU677" s="1"/>
      <c r="JV677" s="1"/>
      <c r="JW677" s="1"/>
      <c r="JX677" s="1"/>
      <c r="JY677" s="1"/>
      <c r="JZ677" s="1"/>
      <c r="KA677" s="1"/>
      <c r="KB677" s="1"/>
      <c r="KC677" s="1"/>
      <c r="KD677" s="1"/>
      <c r="KE677" s="1"/>
      <c r="KF677" s="1"/>
      <c r="KG677" s="1"/>
      <c r="KH677" s="1"/>
      <c r="KI677" s="1"/>
      <c r="KJ677" s="1"/>
      <c r="KK677" s="1"/>
      <c r="KL677" s="1"/>
      <c r="KM677" s="1"/>
      <c r="KN677" s="1"/>
      <c r="KO677" s="1"/>
      <c r="KP677" s="1"/>
      <c r="KQ677" s="1"/>
      <c r="KR677" s="1"/>
      <c r="KS677" s="1"/>
      <c r="KT677" s="1"/>
      <c r="KU677" s="1"/>
      <c r="KV677" s="1"/>
      <c r="KW677" s="1"/>
      <c r="KX677" s="1"/>
      <c r="KY677" s="1"/>
      <c r="KZ677" s="1"/>
      <c r="LA677" s="1"/>
      <c r="LB677" s="1"/>
      <c r="LC677" s="1"/>
      <c r="LD677" s="1"/>
      <c r="LE677" s="1"/>
      <c r="LF677" s="1"/>
      <c r="LG677" s="1"/>
      <c r="LH677" s="1"/>
      <c r="LI677" s="1"/>
      <c r="LJ677" s="1"/>
      <c r="LK677" s="1"/>
      <c r="LL677" s="1"/>
      <c r="LM677" s="1"/>
      <c r="LN677" s="1"/>
      <c r="LO677" s="1"/>
      <c r="LP677" s="1"/>
      <c r="LQ677" s="1"/>
      <c r="LR677" s="1"/>
      <c r="LS677" s="1"/>
      <c r="LT677" s="1"/>
      <c r="LU677" s="1"/>
      <c r="LV677" s="1"/>
      <c r="LW677" s="1"/>
      <c r="LX677" s="1"/>
      <c r="LY677" s="1"/>
      <c r="LZ677" s="1"/>
      <c r="MA677" s="1"/>
      <c r="MB677" s="1"/>
      <c r="MC677" s="1"/>
      <c r="MD677" s="1"/>
      <c r="ME677" s="1"/>
      <c r="MF677" s="1"/>
      <c r="MG677" s="1"/>
      <c r="MH677" s="1"/>
      <c r="MI677" s="1"/>
      <c r="MJ677" s="1"/>
      <c r="MK677" s="1"/>
      <c r="ML677" s="1"/>
      <c r="MM677" s="1"/>
      <c r="MN677" s="1"/>
      <c r="MO677" s="1"/>
      <c r="MP677" s="1"/>
      <c r="MQ677" s="1"/>
      <c r="MR677" s="1"/>
      <c r="MS677" s="1"/>
      <c r="MT677" s="1"/>
      <c r="MU677" s="1"/>
      <c r="MV677" s="1"/>
      <c r="MW677" s="1"/>
      <c r="MX677" s="1"/>
      <c r="MY677" s="1"/>
      <c r="MZ677" s="1"/>
      <c r="NA677" s="1"/>
      <c r="NB677" s="1"/>
      <c r="NC677" s="1"/>
      <c r="ND677" s="1"/>
      <c r="NE677" s="1"/>
      <c r="NF677" s="1"/>
      <c r="NG677" s="1"/>
      <c r="NH677" s="1"/>
      <c r="NI677" s="1"/>
      <c r="NJ677" s="1"/>
      <c r="NK677" s="1"/>
      <c r="NL677" s="1"/>
      <c r="NM677" s="1"/>
      <c r="NN677" s="1"/>
      <c r="NO677" s="1"/>
      <c r="NP677" s="1"/>
      <c r="NQ677" s="1"/>
      <c r="NR677" s="1"/>
      <c r="NS677" s="1"/>
      <c r="NT677" s="1"/>
      <c r="NU677" s="1"/>
      <c r="NV677" s="1"/>
      <c r="NW677" s="1"/>
      <c r="NX677" s="1"/>
      <c r="NY677" s="1"/>
      <c r="NZ677" s="1"/>
      <c r="OA677" s="1"/>
      <c r="OB677" s="1"/>
      <c r="OC677" s="1"/>
      <c r="OD677" s="1"/>
      <c r="OE677" s="1"/>
      <c r="OF677" s="1"/>
      <c r="OG677" s="1"/>
      <c r="OH677" s="1"/>
      <c r="OI677" s="1"/>
      <c r="OJ677" s="1"/>
      <c r="OK677" s="1"/>
      <c r="OL677" s="1"/>
      <c r="OM677" s="1"/>
      <c r="ON677" s="1"/>
      <c r="OO677" s="1"/>
      <c r="OP677" s="1"/>
      <c r="OQ677" s="1"/>
      <c r="OR677" s="1"/>
      <c r="OS677" s="1"/>
      <c r="OT677" s="1"/>
      <c r="OU677" s="1"/>
      <c r="OV677" s="1"/>
      <c r="OW677" s="1"/>
      <c r="OX677" s="1"/>
      <c r="OY677" s="1"/>
      <c r="OZ677" s="1"/>
      <c r="PA677" s="1"/>
      <c r="PB677" s="1"/>
      <c r="PC677" s="1"/>
      <c r="PD677" s="1"/>
      <c r="PE677" s="1"/>
      <c r="PF677" s="1"/>
      <c r="PG677" s="1"/>
      <c r="PH677" s="1"/>
      <c r="PI677" s="1"/>
      <c r="PJ677" s="1"/>
      <c r="PK677" s="1"/>
      <c r="PL677" s="1"/>
      <c r="PM677" s="1"/>
      <c r="PN677" s="1"/>
      <c r="PO677" s="1"/>
      <c r="PP677" s="1"/>
      <c r="PQ677" s="1"/>
      <c r="PR677" s="1"/>
      <c r="PS677" s="1"/>
      <c r="PT677" s="1"/>
      <c r="PU677" s="1"/>
      <c r="PV677" s="1"/>
      <c r="PW677" s="1"/>
      <c r="PX677" s="1"/>
      <c r="PY677" s="1"/>
      <c r="PZ677" s="1"/>
      <c r="QA677" s="1"/>
      <c r="QB677" s="1"/>
      <c r="QC677" s="1"/>
      <c r="QD677" s="1"/>
      <c r="QE677" s="1"/>
      <c r="QF677" s="1"/>
      <c r="QG677" s="1"/>
      <c r="QH677" s="1"/>
      <c r="QI677" s="1"/>
      <c r="QJ677" s="1"/>
      <c r="QK677" s="1"/>
      <c r="QL677" s="1"/>
      <c r="QM677" s="1"/>
      <c r="QN677" s="1"/>
      <c r="QO677" s="1"/>
      <c r="QP677" s="1"/>
      <c r="QQ677" s="1"/>
      <c r="QR677" s="1"/>
      <c r="QS677" s="1"/>
      <c r="QT677" s="1"/>
      <c r="QU677" s="1"/>
      <c r="QV677" s="1"/>
      <c r="QW677" s="1"/>
      <c r="QX677" s="1"/>
      <c r="QY677" s="1"/>
      <c r="QZ677" s="1"/>
      <c r="RA677" s="1"/>
      <c r="RB677" s="1"/>
      <c r="RC677" s="1"/>
      <c r="RD677" s="1"/>
      <c r="RE677" s="1"/>
      <c r="RF677" s="1"/>
      <c r="RG677" s="1"/>
      <c r="RH677" s="1"/>
      <c r="RI677" s="1"/>
      <c r="RJ677" s="1"/>
      <c r="RK677" s="1"/>
      <c r="RL677" s="1"/>
      <c r="RM677" s="1"/>
      <c r="RN677" s="1"/>
      <c r="RO677" s="1"/>
      <c r="RP677" s="1"/>
      <c r="RQ677" s="1"/>
      <c r="RR677" s="1"/>
      <c r="RS677" s="1"/>
      <c r="RT677" s="1"/>
      <c r="RU677" s="1"/>
      <c r="RV677" s="1"/>
      <c r="RW677" s="1"/>
      <c r="RX677" s="1"/>
      <c r="RY677" s="1"/>
      <c r="RZ677" s="1"/>
      <c r="SA677" s="1"/>
      <c r="SB677" s="1"/>
      <c r="SC677" s="1"/>
      <c r="SD677" s="1"/>
      <c r="SE677" s="1"/>
      <c r="SF677" s="1"/>
      <c r="SG677" s="1"/>
      <c r="SH677" s="1"/>
      <c r="SI677" s="1"/>
      <c r="SJ677" s="1"/>
      <c r="SK677" s="1"/>
      <c r="SL677" s="1"/>
      <c r="SM677" s="1"/>
      <c r="SN677" s="1"/>
      <c r="SO677" s="1"/>
      <c r="SP677" s="1"/>
      <c r="SQ677" s="1"/>
      <c r="SR677" s="1"/>
      <c r="SS677" s="1"/>
      <c r="ST677" s="1"/>
      <c r="SU677" s="1"/>
      <c r="SV677" s="1"/>
      <c r="SW677" s="1"/>
      <c r="SX677" s="1"/>
      <c r="SY677" s="1"/>
      <c r="SZ677" s="1"/>
      <c r="TA677" s="1"/>
      <c r="TB677" s="1"/>
      <c r="TC677" s="1"/>
      <c r="TD677" s="1"/>
      <c r="TE677" s="1"/>
      <c r="TF677" s="1"/>
      <c r="TG677" s="1"/>
      <c r="TH677" s="1"/>
      <c r="TI677" s="1"/>
      <c r="TJ677" s="1"/>
      <c r="TK677" s="1"/>
      <c r="TL677" s="1"/>
      <c r="TM677" s="1"/>
      <c r="TN677" s="1"/>
      <c r="TO677" s="1"/>
      <c r="TP677" s="1"/>
      <c r="TQ677" s="1"/>
      <c r="TR677" s="1"/>
      <c r="TS677" s="1"/>
      <c r="TT677" s="1"/>
      <c r="TU677" s="1"/>
      <c r="TV677" s="1"/>
      <c r="TW677" s="1"/>
      <c r="TX677" s="1"/>
      <c r="TY677" s="1"/>
      <c r="TZ677" s="1"/>
      <c r="UA677" s="1"/>
      <c r="UB677" s="1"/>
      <c r="UC677" s="1"/>
      <c r="UD677" s="1"/>
      <c r="UE677" s="1"/>
      <c r="UF677" s="1"/>
      <c r="UG677" s="1"/>
      <c r="UH677" s="1"/>
      <c r="UI677" s="1"/>
      <c r="UJ677" s="1"/>
      <c r="UK677" s="1"/>
      <c r="UL677" s="1"/>
      <c r="UM677" s="1"/>
      <c r="UN677" s="1"/>
      <c r="UO677" s="1"/>
      <c r="UP677" s="1"/>
      <c r="UQ677" s="1"/>
      <c r="UR677" s="1"/>
      <c r="US677" s="1"/>
      <c r="UT677" s="1"/>
      <c r="UU677" s="1"/>
      <c r="UV677" s="1"/>
      <c r="UW677" s="1"/>
      <c r="UX677" s="1"/>
      <c r="UY677" s="1"/>
      <c r="UZ677" s="1"/>
      <c r="VA677" s="1"/>
      <c r="VB677" s="1"/>
      <c r="VC677" s="1"/>
      <c r="VD677" s="1"/>
      <c r="VE677" s="1"/>
      <c r="VF677" s="1"/>
      <c r="VG677" s="1"/>
      <c r="VH677" s="1"/>
      <c r="VI677" s="1"/>
      <c r="VJ677" s="1"/>
      <c r="VK677" s="1"/>
      <c r="VL677" s="1"/>
      <c r="VM677" s="1"/>
      <c r="VN677" s="1"/>
      <c r="VO677" s="1"/>
      <c r="VP677" s="1"/>
      <c r="VQ677" s="1"/>
      <c r="VR677" s="1"/>
      <c r="VS677" s="1"/>
      <c r="VT677" s="1"/>
      <c r="VU677" s="1"/>
      <c r="VV677" s="1"/>
      <c r="VW677" s="1"/>
      <c r="VX677" s="1"/>
      <c r="VY677" s="1"/>
      <c r="VZ677" s="1"/>
      <c r="WA677" s="1"/>
      <c r="WB677" s="1"/>
    </row>
    <row r="678" spans="1:600" s="1" customFormat="1" ht="20.100000000000001" hidden="1" customHeight="1" x14ac:dyDescent="0.25">
      <c r="A678" s="14" t="str">
        <f>+D678&amp;F678</f>
        <v>0121-0103</v>
      </c>
      <c r="B678" s="14" t="str">
        <f>+D678&amp;Q678</f>
        <v>0121-0103</v>
      </c>
      <c r="C678" s="14" t="s">
        <v>75</v>
      </c>
      <c r="D678" s="10" t="s">
        <v>665</v>
      </c>
      <c r="E678" s="11" t="s">
        <v>666</v>
      </c>
      <c r="F678" s="340" t="str">
        <f>VLOOKUP($B678,'producto-objetivo'!$A:$G,4,0)</f>
        <v>03</v>
      </c>
      <c r="G678" s="11" t="str">
        <f>VLOOKUP($B678,'producto-objetivo'!$A:$G,5,0)</f>
        <v>Promoción, igualdad de oportunidades y fortalecimiento de las capacidades y habilidades de las mujeres, con el fin de lograr el ejercicio real y efectivo de sus derechos</v>
      </c>
      <c r="H678" s="340" t="e">
        <v>#N/A</v>
      </c>
      <c r="I678" s="340" t="e">
        <v>#N/A</v>
      </c>
      <c r="J678" s="340" t="e">
        <v>#N/A</v>
      </c>
      <c r="K678" s="340" t="e">
        <v>#N/A</v>
      </c>
      <c r="L678" s="340" t="e">
        <v>#N/A</v>
      </c>
      <c r="M678" s="340" t="e">
        <v>#N/A</v>
      </c>
      <c r="N678" s="340" t="e">
        <v>#N/A</v>
      </c>
      <c r="O678" s="340" t="e">
        <v>#N/A</v>
      </c>
      <c r="P678" s="11"/>
      <c r="Q678" s="325" t="s">
        <v>100</v>
      </c>
      <c r="R678" s="11" t="s">
        <v>724</v>
      </c>
      <c r="S678" s="66">
        <v>521.73130400000002</v>
      </c>
      <c r="T678" s="13">
        <v>521.73130400000002</v>
      </c>
      <c r="U678" s="13">
        <v>506.22732200000002</v>
      </c>
      <c r="V678" s="13">
        <v>414.807322</v>
      </c>
      <c r="W678" s="12" t="s">
        <v>156</v>
      </c>
      <c r="X678" s="12" t="s">
        <v>94</v>
      </c>
      <c r="Y678" s="12" t="s">
        <v>94</v>
      </c>
      <c r="Z678" s="12" t="s">
        <v>94</v>
      </c>
      <c r="AA678" s="12" t="s">
        <v>94</v>
      </c>
      <c r="AB678" s="12" t="s">
        <v>94</v>
      </c>
      <c r="AC678" s="9"/>
      <c r="AD678" s="12"/>
      <c r="AE678" s="184">
        <f>AC678/T678-1</f>
        <v>-1</v>
      </c>
      <c r="AF678" s="351">
        <f>IF(AND(AC678="",AD678="",AD678=""),0,BF678)</f>
        <v>0</v>
      </c>
      <c r="AG678" s="12"/>
      <c r="AH678" s="11"/>
      <c r="AI678" s="10"/>
      <c r="AJ678" s="10"/>
      <c r="AK678" s="10"/>
      <c r="AL678" s="10"/>
      <c r="AM678" s="10"/>
      <c r="AN678" s="13"/>
      <c r="AO678" s="13"/>
      <c r="AP678" s="13"/>
      <c r="AQ678" s="11"/>
      <c r="AR678" s="13"/>
      <c r="AS678" s="13">
        <f>AR678-AN678</f>
        <v>0</v>
      </c>
      <c r="AT678" s="13"/>
      <c r="AU678" s="359"/>
      <c r="AV678" s="14"/>
      <c r="AW678" s="14"/>
      <c r="AX678" s="67" t="s">
        <v>197</v>
      </c>
      <c r="AY678" s="14"/>
      <c r="AZ678" s="305" t="str">
        <f>IF(AF678&gt;0,"Ok","Falta diligenciar presupuesto asignado")</f>
        <v>Falta diligenciar presupuesto asignado</v>
      </c>
      <c r="BA678" s="132" t="str">
        <f>IF(AI678="Stock","Es Sotock","No Stock")</f>
        <v>No Stock</v>
      </c>
      <c r="BB678" s="132" t="str">
        <f>IF(AL678=AM678,"OK","NO")</f>
        <v>OK</v>
      </c>
      <c r="BC678" s="132" t="str">
        <f>IF(AM678=AN678,"OK","NO")</f>
        <v>OK</v>
      </c>
      <c r="BD678" s="374" t="str">
        <f>IF(AND(BB678="OK",BC678="OK",AI678="Stock"),"Stock OK","N/A o problema por ser Stock")</f>
        <v>N/A o problema por ser Stock</v>
      </c>
      <c r="BE678" s="365" t="e">
        <f>VLOOKUP(B678,[1]Gastos!$A$11:$R$4776,17,FALSE)</f>
        <v>#N/A</v>
      </c>
      <c r="BF678" s="365">
        <f>IF(ISERROR(BE678), 0, BE678)</f>
        <v>0</v>
      </c>
      <c r="BG678" s="405"/>
      <c r="BH678" s="14"/>
      <c r="BI678" s="14"/>
      <c r="BJ678" s="132" t="str">
        <f>IF(AND(BB678="OK",BC678="OK",AI678&lt;&gt;"Stock"),"N/A","Ok")</f>
        <v>N/A</v>
      </c>
      <c r="BK678" s="14" t="str">
        <f>IF(AU678&lt;AN678,"Meta 2025 menor que meta 2024","Meta 2025 mayor o igual a meta 2024")</f>
        <v>Meta 2025 mayor o igual a meta 2024</v>
      </c>
    </row>
    <row r="679" spans="1:600" s="1" customFormat="1" ht="20.100000000000001" hidden="1" customHeight="1" x14ac:dyDescent="0.25">
      <c r="A679" s="14" t="str">
        <f>+D679&amp;F679</f>
        <v>0122-0104</v>
      </c>
      <c r="B679" s="14" t="str">
        <f>+D679&amp;Q679</f>
        <v>0122-0111</v>
      </c>
      <c r="C679" s="14" t="s">
        <v>72</v>
      </c>
      <c r="D679" s="10" t="s">
        <v>725</v>
      </c>
      <c r="E679" s="11" t="s">
        <v>726</v>
      </c>
      <c r="F679" s="340" t="str">
        <f>VLOOKUP($B679,'producto-objetivo'!$A:$G,4,0)</f>
        <v>04</v>
      </c>
      <c r="G679" s="11" t="str">
        <f>VLOOKUP($B679,'producto-objetivo'!$A:$G,5,0)</f>
        <v>AVANZAR EN EL DISEÑO, IMPLEMENTACIÓN Y EVALUACIÓN DE ESTRATEGIAS QUE CONLLEVEN AL MEJORAMIENTO DE LA CALIDAD DE VIDA DE LA POBLACIÓN DE LA CIUDAD A TRAVÉS DE LA GARANTÍA DEL DERECHO A</v>
      </c>
      <c r="H679" s="340" t="e">
        <v>#N/A</v>
      </c>
      <c r="I679" s="340" t="e">
        <v>#N/A</v>
      </c>
      <c r="J679" s="340" t="e">
        <v>#N/A</v>
      </c>
      <c r="K679" s="340" t="e">
        <v>#N/A</v>
      </c>
      <c r="L679" s="340" t="e">
        <v>#N/A</v>
      </c>
      <c r="M679" s="340" t="e">
        <v>#N/A</v>
      </c>
      <c r="N679" s="340" t="e">
        <v>#N/A</v>
      </c>
      <c r="O679" s="340" t="e">
        <v>#N/A</v>
      </c>
      <c r="P679" s="144"/>
      <c r="Q679" s="325" t="s">
        <v>189</v>
      </c>
      <c r="R679" s="11" t="s">
        <v>727</v>
      </c>
      <c r="S679" s="13">
        <v>26019.953699000002</v>
      </c>
      <c r="T679" s="13">
        <v>26019.953699000002</v>
      </c>
      <c r="U679" s="13">
        <v>17735.667515000001</v>
      </c>
      <c r="V679" s="13">
        <v>382.63072399999999</v>
      </c>
      <c r="W679" s="12" t="s">
        <v>94</v>
      </c>
      <c r="X679" s="12" t="s">
        <v>156</v>
      </c>
      <c r="Y679" s="12" t="s">
        <v>156</v>
      </c>
      <c r="Z679" s="12" t="s">
        <v>156</v>
      </c>
      <c r="AA679" s="12" t="s">
        <v>94</v>
      </c>
      <c r="AB679" s="12" t="s">
        <v>94</v>
      </c>
      <c r="AC679" s="9"/>
      <c r="AD679" s="141"/>
      <c r="AE679" s="141"/>
      <c r="AF679" s="351">
        <f>IF(AND(AC679="",AD679="",AD679=""),0,BF679)</f>
        <v>0</v>
      </c>
      <c r="AG679" s="12"/>
      <c r="AH679" s="11"/>
      <c r="AI679" s="10"/>
      <c r="AJ679" s="10"/>
      <c r="AK679" s="10"/>
      <c r="AL679" s="10"/>
      <c r="AM679" s="10"/>
      <c r="AN679" s="13"/>
      <c r="AO679" s="13"/>
      <c r="AP679" s="13"/>
      <c r="AQ679" s="11"/>
      <c r="AR679" s="151"/>
      <c r="AS679" s="151"/>
      <c r="AT679" s="199"/>
      <c r="AU679" s="362"/>
      <c r="AW679" s="14"/>
      <c r="AX679" s="14" t="s">
        <v>197</v>
      </c>
      <c r="AZ679" s="305" t="str">
        <f>IF(AF679&gt;0,"Ok","Falta diligenciar presupuesto asignado")</f>
        <v>Falta diligenciar presupuesto asignado</v>
      </c>
      <c r="BA679" s="132" t="str">
        <f>IF(AI679="Stock","Es Sotock","No Stock")</f>
        <v>No Stock</v>
      </c>
      <c r="BB679" s="132" t="str">
        <f>IF(AL679=AM679,"OK","NO")</f>
        <v>OK</v>
      </c>
      <c r="BC679" s="132" t="str">
        <f>IF(AM679=AN679,"OK","NO")</f>
        <v>OK</v>
      </c>
      <c r="BD679" s="374" t="str">
        <f>IF(AND(BB679="OK",BC679="OK",AI679="Stock"),"Stock OK","N/A o problema por ser Stock")</f>
        <v>N/A o problema por ser Stock</v>
      </c>
      <c r="BE679" s="365" t="e">
        <f>VLOOKUP(B679,[1]Gastos!$A$11:$R$4776,17,FALSE)</f>
        <v>#N/A</v>
      </c>
      <c r="BF679" s="365">
        <f>IF(ISERROR(BE679), 0, BE679)</f>
        <v>0</v>
      </c>
      <c r="BG679" s="405"/>
      <c r="BJ679" s="132" t="str">
        <f>IF(AND(BB679="OK",BC679="OK",AI679&lt;&gt;"Stock"),"N/A","Ok")</f>
        <v>N/A</v>
      </c>
      <c r="BK679" s="14" t="str">
        <f>IF(AU679&lt;AN679,"Meta 2025 menor que meta 2024","Meta 2025 mayor o igual a meta 2024")</f>
        <v>Meta 2025 mayor o igual a meta 2024</v>
      </c>
    </row>
    <row r="680" spans="1:600" s="1" customFormat="1" ht="20.100000000000001" hidden="1" customHeight="1" x14ac:dyDescent="0.25">
      <c r="A680" s="14" t="str">
        <f>+D680&amp;F680</f>
        <v>0122-0105</v>
      </c>
      <c r="B680" s="14" t="str">
        <f>+D680&amp;Q680</f>
        <v>0122-0113</v>
      </c>
      <c r="C680" s="14" t="s">
        <v>72</v>
      </c>
      <c r="D680" s="10" t="s">
        <v>725</v>
      </c>
      <c r="E680" s="11" t="s">
        <v>726</v>
      </c>
      <c r="F680" s="340" t="str">
        <f>VLOOKUP($B680,'producto-objetivo'!$A:$G,4,0)</f>
        <v>05</v>
      </c>
      <c r="G680" s="11" t="str">
        <f>VLOOKUP($B680,'producto-objetivo'!$A:$G,5,0)</f>
        <v>PROMOVER Y POTENCIAR EL DESARROLLO INTEGRAL DE LA POBLACIÓN DESDE LA GESTACIÓN HASTA LA ADOLESCENCIA CON ÉNFASIS EN QUIENES TIENEN CONDICIONES DE VULNERABILIDAD</v>
      </c>
      <c r="H680" s="340" t="e">
        <v>#N/A</v>
      </c>
      <c r="I680" s="340" t="e">
        <v>#N/A</v>
      </c>
      <c r="J680" s="340" t="e">
        <v>#N/A</v>
      </c>
      <c r="K680" s="340" t="e">
        <v>#N/A</v>
      </c>
      <c r="L680" s="340" t="e">
        <v>#N/A</v>
      </c>
      <c r="M680" s="340" t="e">
        <v>#N/A</v>
      </c>
      <c r="N680" s="340" t="e">
        <v>#N/A</v>
      </c>
      <c r="O680" s="340" t="e">
        <v>#N/A</v>
      </c>
      <c r="P680" s="144"/>
      <c r="Q680" s="325" t="s">
        <v>286</v>
      </c>
      <c r="R680" s="11" t="s">
        <v>728</v>
      </c>
      <c r="S680" s="13">
        <v>745.51414499999998</v>
      </c>
      <c r="T680" s="13">
        <v>745.51414499999998</v>
      </c>
      <c r="U680" s="13">
        <v>699.11577</v>
      </c>
      <c r="V680" s="13">
        <v>277.50823100000002</v>
      </c>
      <c r="W680" s="12" t="s">
        <v>94</v>
      </c>
      <c r="X680" s="12" t="s">
        <v>94</v>
      </c>
      <c r="Y680" s="12" t="s">
        <v>94</v>
      </c>
      <c r="Z680" s="12" t="s">
        <v>94</v>
      </c>
      <c r="AA680" s="12" t="s">
        <v>94</v>
      </c>
      <c r="AB680" s="12" t="s">
        <v>94</v>
      </c>
      <c r="AC680" s="9"/>
      <c r="AD680" s="141"/>
      <c r="AE680" s="141"/>
      <c r="AF680" s="351">
        <f>IF(AND(AC680="",AD680="",AD680=""),0,BF680)</f>
        <v>0</v>
      </c>
      <c r="AG680" s="12"/>
      <c r="AH680" s="11"/>
      <c r="AI680" s="10"/>
      <c r="AJ680" s="10"/>
      <c r="AK680" s="10"/>
      <c r="AL680" s="10"/>
      <c r="AM680" s="10"/>
      <c r="AN680" s="13"/>
      <c r="AO680" s="13"/>
      <c r="AP680" s="13"/>
      <c r="AQ680" s="11"/>
      <c r="AR680" s="151"/>
      <c r="AS680" s="151"/>
      <c r="AT680" s="199"/>
      <c r="AU680" s="362"/>
      <c r="AW680" s="14"/>
      <c r="AX680" s="14" t="s">
        <v>197</v>
      </c>
      <c r="AZ680" s="305" t="str">
        <f>IF(AF680&gt;0,"Ok","Falta diligenciar presupuesto asignado")</f>
        <v>Falta diligenciar presupuesto asignado</v>
      </c>
      <c r="BA680" s="132" t="str">
        <f>IF(AI680="Stock","Es Sotock","No Stock")</f>
        <v>No Stock</v>
      </c>
      <c r="BB680" s="132" t="str">
        <f>IF(AL680=AM680,"OK","NO")</f>
        <v>OK</v>
      </c>
      <c r="BC680" s="132" t="str">
        <f>IF(AM680=AN680,"OK","NO")</f>
        <v>OK</v>
      </c>
      <c r="BD680" s="374" t="str">
        <f>IF(AND(BB680="OK",BC680="OK",AI680="Stock"),"Stock OK","N/A o problema por ser Stock")</f>
        <v>N/A o problema por ser Stock</v>
      </c>
      <c r="BE680" s="365" t="e">
        <f>VLOOKUP(B680,[1]Gastos!$A$11:$R$4776,17,FALSE)</f>
        <v>#N/A</v>
      </c>
      <c r="BF680" s="365">
        <f>IF(ISERROR(BE680), 0, BE680)</f>
        <v>0</v>
      </c>
      <c r="BG680" s="405"/>
      <c r="BJ680" s="132" t="str">
        <f>IF(AND(BB680="OK",BC680="OK",AI680&lt;&gt;"Stock"),"N/A","Ok")</f>
        <v>N/A</v>
      </c>
      <c r="BK680" s="14" t="str">
        <f>IF(AU680&lt;AN680,"Meta 2025 menor que meta 2024","Meta 2025 mayor o igual a meta 2024")</f>
        <v>Meta 2025 mayor o igual a meta 2024</v>
      </c>
    </row>
    <row r="681" spans="1:600" s="1" customFormat="1" ht="20.100000000000001" hidden="1" customHeight="1" x14ac:dyDescent="0.25">
      <c r="A681" s="14" t="str">
        <f>+D681&amp;F681</f>
        <v>0122-0113</v>
      </c>
      <c r="B681" s="14" t="str">
        <f>+D681&amp;Q681</f>
        <v>0122-0129</v>
      </c>
      <c r="C681" s="14" t="s">
        <v>72</v>
      </c>
      <c r="D681" s="10" t="s">
        <v>725</v>
      </c>
      <c r="E681" s="11" t="s">
        <v>726</v>
      </c>
      <c r="F681" s="340">
        <f>VLOOKUP($B681,'producto-objetivo'!$A:$G,4,0)</f>
        <v>13</v>
      </c>
      <c r="G681" s="11" t="str">
        <f>VLOOKUP($B681,'producto-objetivo'!$A:$G,5,0)</f>
        <v>DISEÑAR E IMPLEMENTAR UNA ESTRATEGIA DE ABORDAJE TERRITORIAL QUE CONTRIBUYA AL FORTALECIMIENTO DE LA GESTIÓN LOCAL Y AL MEJORAMIENTO DE LA CALIDAD DE VIDA DE LOS CIUDADANOS</v>
      </c>
      <c r="H681" s="493" t="e">
        <v>#N/A</v>
      </c>
      <c r="I681" s="493" t="e">
        <v>#N/A</v>
      </c>
      <c r="J681" s="493" t="e">
        <v>#N/A</v>
      </c>
      <c r="K681" s="493" t="e">
        <v>#N/A</v>
      </c>
      <c r="L681" s="494" t="e">
        <v>#N/A</v>
      </c>
      <c r="M681" s="495" t="e">
        <v>#N/A</v>
      </c>
      <c r="N681" s="495" t="e">
        <v>#N/A</v>
      </c>
      <c r="O681" s="495" t="e">
        <v>#N/A</v>
      </c>
      <c r="P681" s="144"/>
      <c r="Q681" s="325" t="s">
        <v>729</v>
      </c>
      <c r="R681" s="11" t="s">
        <v>730</v>
      </c>
      <c r="S681" s="13">
        <v>536.49900000000002</v>
      </c>
      <c r="T681" s="13">
        <v>536.49900000000002</v>
      </c>
      <c r="U681" s="13">
        <v>536.49900000000002</v>
      </c>
      <c r="V681" s="13">
        <v>178.4659</v>
      </c>
      <c r="W681" s="12" t="s">
        <v>94</v>
      </c>
      <c r="X681" s="12" t="s">
        <v>94</v>
      </c>
      <c r="Y681" s="12" t="s">
        <v>94</v>
      </c>
      <c r="Z681" s="12" t="s">
        <v>94</v>
      </c>
      <c r="AA681" s="12" t="s">
        <v>94</v>
      </c>
      <c r="AB681" s="12" t="s">
        <v>94</v>
      </c>
      <c r="AC681" s="9"/>
      <c r="AD681" s="141"/>
      <c r="AE681" s="141"/>
      <c r="AF681" s="351">
        <f>IF(AND(AC681="",AD681="",AD681=""),0,BF681)</f>
        <v>0</v>
      </c>
      <c r="AG681" s="12"/>
      <c r="AH681" s="11"/>
      <c r="AI681" s="10"/>
      <c r="AJ681" s="10"/>
      <c r="AK681" s="10"/>
      <c r="AL681" s="10"/>
      <c r="AM681" s="10"/>
      <c r="AN681" s="13"/>
      <c r="AO681" s="13"/>
      <c r="AP681" s="13"/>
      <c r="AQ681" s="11"/>
      <c r="AR681" s="151"/>
      <c r="AS681" s="151"/>
      <c r="AT681" s="199"/>
      <c r="AU681" s="362"/>
      <c r="AW681" s="14"/>
      <c r="AX681" s="14" t="s">
        <v>197</v>
      </c>
      <c r="AZ681" s="305" t="str">
        <f>IF(AF681&gt;0,"Ok","Falta diligenciar presupuesto asignado")</f>
        <v>Falta diligenciar presupuesto asignado</v>
      </c>
      <c r="BA681" s="132" t="str">
        <f>IF(AI681="Stock","Es Sotock","No Stock")</f>
        <v>No Stock</v>
      </c>
      <c r="BB681" s="132" t="str">
        <f>IF(AL681=AM681,"OK","NO")</f>
        <v>OK</v>
      </c>
      <c r="BC681" s="132" t="str">
        <f>IF(AM681=AN681,"OK","NO")</f>
        <v>OK</v>
      </c>
      <c r="BD681" s="374" t="str">
        <f>IF(AND(BB681="OK",BC681="OK",AI681="Stock"),"Stock OK","N/A o problema por ser Stock")</f>
        <v>N/A o problema por ser Stock</v>
      </c>
      <c r="BE681" s="365" t="e">
        <f>VLOOKUP(B681,[1]Gastos!$A$11:$R$4776,17,FALSE)</f>
        <v>#N/A</v>
      </c>
      <c r="BF681" s="365">
        <f>IF(ISERROR(BE681), 0, BE681)</f>
        <v>0</v>
      </c>
      <c r="BG681" s="405"/>
      <c r="BJ681" s="132" t="str">
        <f>IF(AND(BB681="OK",BC681="OK",AI681&lt;&gt;"Stock"),"N/A","Ok")</f>
        <v>N/A</v>
      </c>
      <c r="BK681" s="14" t="str">
        <f>IF(AU681&lt;AN681,"Meta 2025 menor que meta 2024","Meta 2025 mayor o igual a meta 2024")</f>
        <v>Meta 2025 mayor o igual a meta 2024</v>
      </c>
    </row>
    <row r="682" spans="1:600" s="1" customFormat="1" ht="20.100000000000001" hidden="1" customHeight="1" x14ac:dyDescent="0.25">
      <c r="A682" s="14" t="str">
        <f>+D682&amp;F682</f>
        <v>0122-0114</v>
      </c>
      <c r="B682" s="14" t="str">
        <f>+D682&amp;Q682</f>
        <v>0122-0132</v>
      </c>
      <c r="C682" s="14" t="s">
        <v>72</v>
      </c>
      <c r="D682" s="10" t="s">
        <v>725</v>
      </c>
      <c r="E682" s="11" t="s">
        <v>726</v>
      </c>
      <c r="F682" s="340">
        <f>VLOOKUP($B682,'producto-objetivo'!$A:$G,4,0)</f>
        <v>14</v>
      </c>
      <c r="G682" s="11" t="str">
        <f>VLOOKUP($B682,'producto-objetivo'!$A:$G,5,0)</f>
        <v>CONSTRUIR Y ADECUAR INFRAESTRUCTURA SOCIAL DE CALIDAD PARA REDUCIR LA BRECHA DE DESIGUALDAD, SEGREGACIÓN Y DISCRIMINACIÓN DE LA CIUDAD.</v>
      </c>
      <c r="H682" s="493" t="e">
        <v>#N/A</v>
      </c>
      <c r="I682" s="493" t="e">
        <v>#N/A</v>
      </c>
      <c r="J682" s="493" t="e">
        <v>#N/A</v>
      </c>
      <c r="K682" s="493" t="e">
        <v>#N/A</v>
      </c>
      <c r="L682" s="494" t="e">
        <v>#N/A</v>
      </c>
      <c r="M682" s="495" t="e">
        <v>#N/A</v>
      </c>
      <c r="N682" s="495" t="e">
        <v>#N/A</v>
      </c>
      <c r="O682" s="495" t="e">
        <v>#N/A</v>
      </c>
      <c r="P682" s="144"/>
      <c r="Q682" s="325" t="s">
        <v>199</v>
      </c>
      <c r="R682" s="11" t="s">
        <v>731</v>
      </c>
      <c r="S682" s="13">
        <v>14808.608281000001</v>
      </c>
      <c r="T682" s="13">
        <v>14808.608281000001</v>
      </c>
      <c r="U682" s="13">
        <v>14374.345131</v>
      </c>
      <c r="V682" s="13">
        <v>9665.6437540000006</v>
      </c>
      <c r="W682" s="12" t="s">
        <v>94</v>
      </c>
      <c r="X682" s="12" t="s">
        <v>94</v>
      </c>
      <c r="Y682" s="12" t="s">
        <v>94</v>
      </c>
      <c r="Z682" s="12" t="s">
        <v>94</v>
      </c>
      <c r="AA682" s="12" t="s">
        <v>94</v>
      </c>
      <c r="AB682" s="12" t="s">
        <v>94</v>
      </c>
      <c r="AC682" s="9"/>
      <c r="AD682" s="141"/>
      <c r="AE682" s="141"/>
      <c r="AF682" s="351">
        <f>IF(AND(AC682="",AD682="",AD682=""),0,BF682)</f>
        <v>0</v>
      </c>
      <c r="AG682" s="12"/>
      <c r="AH682" s="11"/>
      <c r="AI682" s="10"/>
      <c r="AJ682" s="10"/>
      <c r="AK682" s="10"/>
      <c r="AL682" s="10"/>
      <c r="AM682" s="10"/>
      <c r="AN682" s="13"/>
      <c r="AO682" s="13"/>
      <c r="AP682" s="13"/>
      <c r="AQ682" s="11"/>
      <c r="AR682" s="151"/>
      <c r="AS682" s="151"/>
      <c r="AT682" s="199"/>
      <c r="AU682" s="362"/>
      <c r="AW682" s="14"/>
      <c r="AX682" s="14" t="s">
        <v>197</v>
      </c>
      <c r="AZ682" s="305" t="str">
        <f>IF(AF682&gt;0,"Ok","Falta diligenciar presupuesto asignado")</f>
        <v>Falta diligenciar presupuesto asignado</v>
      </c>
      <c r="BA682" s="132" t="str">
        <f>IF(AI682="Stock","Es Sotock","No Stock")</f>
        <v>No Stock</v>
      </c>
      <c r="BB682" s="132" t="str">
        <f>IF(AL682=AM682,"OK","NO")</f>
        <v>OK</v>
      </c>
      <c r="BC682" s="132" t="str">
        <f>IF(AM682=AN682,"OK","NO")</f>
        <v>OK</v>
      </c>
      <c r="BD682" s="374" t="str">
        <f>IF(AND(BB682="OK",BC682="OK",AI682="Stock"),"Stock OK","N/A o problema por ser Stock")</f>
        <v>N/A o problema por ser Stock</v>
      </c>
      <c r="BE682" s="365" t="e">
        <f>VLOOKUP(B682,[1]Gastos!$A$11:$R$4776,17,FALSE)</f>
        <v>#N/A</v>
      </c>
      <c r="BF682" s="365">
        <f>IF(ISERROR(BE682), 0, BE682)</f>
        <v>0</v>
      </c>
      <c r="BG682" s="405"/>
      <c r="BJ682" s="132" t="str">
        <f>IF(AND(BB682="OK",BC682="OK",AI682&lt;&gt;"Stock"),"N/A","Ok")</f>
        <v>N/A</v>
      </c>
      <c r="BK682" s="14" t="str">
        <f>IF(AU682&lt;AN682,"Meta 2025 menor que meta 2024","Meta 2025 mayor o igual a meta 2024")</f>
        <v>Meta 2025 mayor o igual a meta 2024</v>
      </c>
    </row>
    <row r="683" spans="1:600" s="14" customFormat="1" ht="20.100000000000001" hidden="1" customHeight="1" x14ac:dyDescent="0.25">
      <c r="A683" s="14" t="str">
        <f>+D683&amp;F683</f>
        <v>0122-0116</v>
      </c>
      <c r="B683" s="14" t="str">
        <f>+D683&amp;Q683</f>
        <v>0122-0137</v>
      </c>
      <c r="C683" s="14" t="s">
        <v>72</v>
      </c>
      <c r="D683" s="10" t="s">
        <v>725</v>
      </c>
      <c r="E683" s="11" t="s">
        <v>726</v>
      </c>
      <c r="F683" s="340">
        <f>VLOOKUP($B683,'producto-objetivo'!$A:$G,4,0)</f>
        <v>16</v>
      </c>
      <c r="G683" s="11" t="str">
        <f>VLOOKUP($B683,'producto-objetivo'!$A:$G,5,0)</f>
        <v>MEJORAR LA EFICIENCIA ADMINISTRATIVA MEDIANTE EL USO DE LA TECNOLOGÍA Y LA INFORMACIÓN</v>
      </c>
      <c r="H683" s="340" t="e">
        <v>#N/A</v>
      </c>
      <c r="I683" s="340" t="e">
        <v>#N/A</v>
      </c>
      <c r="J683" s="340" t="e">
        <v>#N/A</v>
      </c>
      <c r="K683" s="340" t="e">
        <v>#N/A</v>
      </c>
      <c r="L683" s="340" t="e">
        <v>#N/A</v>
      </c>
      <c r="M683" s="340" t="e">
        <v>#N/A</v>
      </c>
      <c r="N683" s="340" t="e">
        <v>#N/A</v>
      </c>
      <c r="O683" s="340" t="e">
        <v>#N/A</v>
      </c>
      <c r="P683" s="144"/>
      <c r="Q683" s="325" t="s">
        <v>732</v>
      </c>
      <c r="R683" s="11" t="s">
        <v>733</v>
      </c>
      <c r="S683" s="13">
        <v>387.22455000000002</v>
      </c>
      <c r="T683" s="13">
        <v>387.22455000000002</v>
      </c>
      <c r="U683" s="13">
        <v>387.22455000000002</v>
      </c>
      <c r="V683" s="13">
        <v>220.65860599999999</v>
      </c>
      <c r="W683" s="12" t="s">
        <v>94</v>
      </c>
      <c r="X683" s="12" t="s">
        <v>94</v>
      </c>
      <c r="Y683" s="12" t="s">
        <v>94</v>
      </c>
      <c r="Z683" s="12" t="s">
        <v>94</v>
      </c>
      <c r="AA683" s="12" t="s">
        <v>94</v>
      </c>
      <c r="AB683" s="12" t="s">
        <v>94</v>
      </c>
      <c r="AC683" s="9"/>
      <c r="AD683" s="141"/>
      <c r="AE683" s="141"/>
      <c r="AF683" s="351">
        <f>IF(AND(AC683="",AD683="",AD683=""),0,BF683)</f>
        <v>0</v>
      </c>
      <c r="AG683" s="12"/>
      <c r="AH683" s="11"/>
      <c r="AI683" s="10"/>
      <c r="AJ683" s="10"/>
      <c r="AK683" s="10"/>
      <c r="AL683" s="10"/>
      <c r="AM683" s="10"/>
      <c r="AN683" s="13"/>
      <c r="AO683" s="13"/>
      <c r="AP683" s="13"/>
      <c r="AQ683" s="11"/>
      <c r="AR683" s="151"/>
      <c r="AS683" s="151"/>
      <c r="AT683" s="199"/>
      <c r="AU683" s="362"/>
      <c r="AV683" s="1"/>
      <c r="AX683" s="14" t="s">
        <v>197</v>
      </c>
      <c r="AY683" s="1"/>
      <c r="AZ683" s="305" t="str">
        <f>IF(AF683&gt;0,"Ok","Falta diligenciar presupuesto asignado")</f>
        <v>Falta diligenciar presupuesto asignado</v>
      </c>
      <c r="BA683" s="132" t="str">
        <f>IF(AI683="Stock","Es Sotock","No Stock")</f>
        <v>No Stock</v>
      </c>
      <c r="BB683" s="132" t="str">
        <f>IF(AL683=AM683,"OK","NO")</f>
        <v>OK</v>
      </c>
      <c r="BC683" s="132" t="str">
        <f>IF(AM683=AN683,"OK","NO")</f>
        <v>OK</v>
      </c>
      <c r="BD683" s="374" t="str">
        <f>IF(AND(BB683="OK",BC683="OK",AI683="Stock"),"Stock OK","N/A o problema por ser Stock")</f>
        <v>N/A o problema por ser Stock</v>
      </c>
      <c r="BE683" s="365" t="e">
        <f>VLOOKUP(B683,[1]Gastos!$A$11:$R$4776,17,FALSE)</f>
        <v>#N/A</v>
      </c>
      <c r="BF683" s="365">
        <f>IF(ISERROR(BE683), 0, BE683)</f>
        <v>0</v>
      </c>
      <c r="BG683" s="405"/>
      <c r="BH683" s="1"/>
      <c r="BI683" s="1"/>
      <c r="BJ683" s="132" t="str">
        <f>IF(AND(BB683="OK",BC683="OK",AI683&lt;&gt;"Stock"),"N/A","Ok")</f>
        <v>N/A</v>
      </c>
      <c r="BK683" s="14" t="str">
        <f>IF(AU683&lt;AN683,"Meta 2025 menor que meta 2024","Meta 2025 mayor o igual a meta 2024")</f>
        <v>Meta 2025 mayor o igual a meta 2024</v>
      </c>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c r="GH683" s="1"/>
      <c r="GI683" s="1"/>
      <c r="GJ683" s="1"/>
      <c r="GK683" s="1"/>
      <c r="GL683" s="1"/>
      <c r="GM683" s="1"/>
      <c r="GN683" s="1"/>
      <c r="GO683" s="1"/>
      <c r="GP683" s="1"/>
      <c r="GQ683" s="1"/>
      <c r="GR683" s="1"/>
      <c r="GS683" s="1"/>
      <c r="GT683" s="1"/>
      <c r="GU683" s="1"/>
      <c r="GV683" s="1"/>
      <c r="GW683" s="1"/>
      <c r="GX683" s="1"/>
      <c r="GY683" s="1"/>
      <c r="GZ683" s="1"/>
      <c r="HA683" s="1"/>
      <c r="HB683" s="1"/>
      <c r="HC683" s="1"/>
      <c r="HD683" s="1"/>
      <c r="HE683" s="1"/>
      <c r="HF683" s="1"/>
      <c r="HG683" s="1"/>
      <c r="HH683" s="1"/>
      <c r="HI683" s="1"/>
      <c r="HJ683" s="1"/>
      <c r="HK683" s="1"/>
      <c r="HL683" s="1"/>
      <c r="HM683" s="1"/>
      <c r="HN683" s="1"/>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c r="IV683" s="1"/>
      <c r="IW683" s="1"/>
      <c r="IX683" s="1"/>
      <c r="IY683" s="1"/>
      <c r="IZ683" s="1"/>
      <c r="JA683" s="1"/>
      <c r="JB683" s="1"/>
      <c r="JC683" s="1"/>
      <c r="JD683" s="1"/>
      <c r="JE683" s="1"/>
      <c r="JF683" s="1"/>
      <c r="JG683" s="1"/>
      <c r="JH683" s="1"/>
      <c r="JI683" s="1"/>
      <c r="JJ683" s="1"/>
      <c r="JK683" s="1"/>
      <c r="JL683" s="1"/>
      <c r="JM683" s="1"/>
      <c r="JN683" s="1"/>
      <c r="JO683" s="1"/>
      <c r="JP683" s="1"/>
      <c r="JQ683" s="1"/>
      <c r="JR683" s="1"/>
      <c r="JS683" s="1"/>
      <c r="JT683" s="1"/>
      <c r="JU683" s="1"/>
      <c r="JV683" s="1"/>
      <c r="JW683" s="1"/>
      <c r="JX683" s="1"/>
      <c r="JY683" s="1"/>
      <c r="JZ683" s="1"/>
      <c r="KA683" s="1"/>
      <c r="KB683" s="1"/>
      <c r="KC683" s="1"/>
      <c r="KD683" s="1"/>
      <c r="KE683" s="1"/>
      <c r="KF683" s="1"/>
      <c r="KG683" s="1"/>
      <c r="KH683" s="1"/>
      <c r="KI683" s="1"/>
      <c r="KJ683" s="1"/>
      <c r="KK683" s="1"/>
      <c r="KL683" s="1"/>
      <c r="KM683" s="1"/>
      <c r="KN683" s="1"/>
      <c r="KO683" s="1"/>
      <c r="KP683" s="1"/>
      <c r="KQ683" s="1"/>
      <c r="KR683" s="1"/>
      <c r="KS683" s="1"/>
      <c r="KT683" s="1"/>
      <c r="KU683" s="1"/>
      <c r="KV683" s="1"/>
      <c r="KW683" s="1"/>
      <c r="KX683" s="1"/>
      <c r="KY683" s="1"/>
      <c r="KZ683" s="1"/>
      <c r="LA683" s="1"/>
      <c r="LB683" s="1"/>
      <c r="LC683" s="1"/>
      <c r="LD683" s="1"/>
      <c r="LE683" s="1"/>
      <c r="LF683" s="1"/>
      <c r="LG683" s="1"/>
      <c r="LH683" s="1"/>
      <c r="LI683" s="1"/>
      <c r="LJ683" s="1"/>
      <c r="LK683" s="1"/>
      <c r="LL683" s="1"/>
      <c r="LM683" s="1"/>
      <c r="LN683" s="1"/>
      <c r="LO683" s="1"/>
      <c r="LP683" s="1"/>
      <c r="LQ683" s="1"/>
      <c r="LR683" s="1"/>
      <c r="LS683" s="1"/>
      <c r="LT683" s="1"/>
      <c r="LU683" s="1"/>
      <c r="LV683" s="1"/>
      <c r="LW683" s="1"/>
      <c r="LX683" s="1"/>
      <c r="LY683" s="1"/>
      <c r="LZ683" s="1"/>
      <c r="MA683" s="1"/>
      <c r="MB683" s="1"/>
      <c r="MC683" s="1"/>
      <c r="MD683" s="1"/>
      <c r="ME683" s="1"/>
      <c r="MF683" s="1"/>
      <c r="MG683" s="1"/>
      <c r="MH683" s="1"/>
      <c r="MI683" s="1"/>
      <c r="MJ683" s="1"/>
      <c r="MK683" s="1"/>
      <c r="ML683" s="1"/>
      <c r="MM683" s="1"/>
      <c r="MN683" s="1"/>
      <c r="MO683" s="1"/>
      <c r="MP683" s="1"/>
      <c r="MQ683" s="1"/>
      <c r="MR683" s="1"/>
      <c r="MS683" s="1"/>
      <c r="MT683" s="1"/>
      <c r="MU683" s="1"/>
      <c r="MV683" s="1"/>
      <c r="MW683" s="1"/>
      <c r="MX683" s="1"/>
      <c r="MY683" s="1"/>
      <c r="MZ683" s="1"/>
      <c r="NA683" s="1"/>
      <c r="NB683" s="1"/>
      <c r="NC683" s="1"/>
      <c r="ND683" s="1"/>
      <c r="NE683" s="1"/>
      <c r="NF683" s="1"/>
      <c r="NG683" s="1"/>
      <c r="NH683" s="1"/>
      <c r="NI683" s="1"/>
      <c r="NJ683" s="1"/>
      <c r="NK683" s="1"/>
      <c r="NL683" s="1"/>
      <c r="NM683" s="1"/>
      <c r="NN683" s="1"/>
      <c r="NO683" s="1"/>
      <c r="NP683" s="1"/>
      <c r="NQ683" s="1"/>
      <c r="NR683" s="1"/>
      <c r="NS683" s="1"/>
      <c r="NT683" s="1"/>
      <c r="NU683" s="1"/>
      <c r="NV683" s="1"/>
      <c r="NW683" s="1"/>
      <c r="NX683" s="1"/>
      <c r="NY683" s="1"/>
      <c r="NZ683" s="1"/>
      <c r="OA683" s="1"/>
      <c r="OB683" s="1"/>
      <c r="OC683" s="1"/>
      <c r="OD683" s="1"/>
      <c r="OE683" s="1"/>
      <c r="OF683" s="1"/>
      <c r="OG683" s="1"/>
      <c r="OH683" s="1"/>
      <c r="OI683" s="1"/>
      <c r="OJ683" s="1"/>
      <c r="OK683" s="1"/>
      <c r="OL683" s="1"/>
      <c r="OM683" s="1"/>
      <c r="ON683" s="1"/>
      <c r="OO683" s="1"/>
      <c r="OP683" s="1"/>
      <c r="OQ683" s="1"/>
      <c r="OR683" s="1"/>
      <c r="OS683" s="1"/>
      <c r="OT683" s="1"/>
      <c r="OU683" s="1"/>
      <c r="OV683" s="1"/>
      <c r="OW683" s="1"/>
      <c r="OX683" s="1"/>
      <c r="OY683" s="1"/>
      <c r="OZ683" s="1"/>
      <c r="PA683" s="1"/>
      <c r="PB683" s="1"/>
      <c r="PC683" s="1"/>
      <c r="PD683" s="1"/>
      <c r="PE683" s="1"/>
      <c r="PF683" s="1"/>
      <c r="PG683" s="1"/>
      <c r="PH683" s="1"/>
      <c r="PI683" s="1"/>
      <c r="PJ683" s="1"/>
      <c r="PK683" s="1"/>
      <c r="PL683" s="1"/>
      <c r="PM683" s="1"/>
      <c r="PN683" s="1"/>
      <c r="PO683" s="1"/>
      <c r="PP683" s="1"/>
      <c r="PQ683" s="1"/>
      <c r="PR683" s="1"/>
      <c r="PS683" s="1"/>
      <c r="PT683" s="1"/>
      <c r="PU683" s="1"/>
      <c r="PV683" s="1"/>
      <c r="PW683" s="1"/>
      <c r="PX683" s="1"/>
      <c r="PY683" s="1"/>
      <c r="PZ683" s="1"/>
      <c r="QA683" s="1"/>
      <c r="QB683" s="1"/>
      <c r="QC683" s="1"/>
      <c r="QD683" s="1"/>
      <c r="QE683" s="1"/>
      <c r="QF683" s="1"/>
      <c r="QG683" s="1"/>
      <c r="QH683" s="1"/>
      <c r="QI683" s="1"/>
      <c r="QJ683" s="1"/>
      <c r="QK683" s="1"/>
      <c r="QL683" s="1"/>
      <c r="QM683" s="1"/>
      <c r="QN683" s="1"/>
      <c r="QO683" s="1"/>
      <c r="QP683" s="1"/>
      <c r="QQ683" s="1"/>
      <c r="QR683" s="1"/>
      <c r="QS683" s="1"/>
      <c r="QT683" s="1"/>
      <c r="QU683" s="1"/>
      <c r="QV683" s="1"/>
      <c r="QW683" s="1"/>
      <c r="QX683" s="1"/>
      <c r="QY683" s="1"/>
      <c r="QZ683" s="1"/>
      <c r="RA683" s="1"/>
      <c r="RB683" s="1"/>
      <c r="RC683" s="1"/>
      <c r="RD683" s="1"/>
      <c r="RE683" s="1"/>
      <c r="RF683" s="1"/>
      <c r="RG683" s="1"/>
      <c r="RH683" s="1"/>
      <c r="RI683" s="1"/>
      <c r="RJ683" s="1"/>
      <c r="RK683" s="1"/>
      <c r="RL683" s="1"/>
      <c r="RM683" s="1"/>
      <c r="RN683" s="1"/>
      <c r="RO683" s="1"/>
      <c r="RP683" s="1"/>
      <c r="RQ683" s="1"/>
      <c r="RR683" s="1"/>
      <c r="RS683" s="1"/>
      <c r="RT683" s="1"/>
      <c r="RU683" s="1"/>
      <c r="RV683" s="1"/>
      <c r="RW683" s="1"/>
      <c r="RX683" s="1"/>
      <c r="RY683" s="1"/>
      <c r="RZ683" s="1"/>
      <c r="SA683" s="1"/>
      <c r="SB683" s="1"/>
      <c r="SC683" s="1"/>
      <c r="SD683" s="1"/>
      <c r="SE683" s="1"/>
      <c r="SF683" s="1"/>
      <c r="SG683" s="1"/>
      <c r="SH683" s="1"/>
      <c r="SI683" s="1"/>
      <c r="SJ683" s="1"/>
      <c r="SK683" s="1"/>
      <c r="SL683" s="1"/>
      <c r="SM683" s="1"/>
      <c r="SN683" s="1"/>
      <c r="SO683" s="1"/>
      <c r="SP683" s="1"/>
      <c r="SQ683" s="1"/>
      <c r="SR683" s="1"/>
      <c r="SS683" s="1"/>
      <c r="ST683" s="1"/>
      <c r="SU683" s="1"/>
      <c r="SV683" s="1"/>
      <c r="SW683" s="1"/>
      <c r="SX683" s="1"/>
      <c r="SY683" s="1"/>
      <c r="SZ683" s="1"/>
      <c r="TA683" s="1"/>
      <c r="TB683" s="1"/>
      <c r="TC683" s="1"/>
      <c r="TD683" s="1"/>
      <c r="TE683" s="1"/>
      <c r="TF683" s="1"/>
      <c r="TG683" s="1"/>
      <c r="TH683" s="1"/>
      <c r="TI683" s="1"/>
      <c r="TJ683" s="1"/>
      <c r="TK683" s="1"/>
      <c r="TL683" s="1"/>
      <c r="TM683" s="1"/>
      <c r="TN683" s="1"/>
      <c r="TO683" s="1"/>
      <c r="TP683" s="1"/>
      <c r="TQ683" s="1"/>
      <c r="TR683" s="1"/>
      <c r="TS683" s="1"/>
      <c r="TT683" s="1"/>
      <c r="TU683" s="1"/>
      <c r="TV683" s="1"/>
      <c r="TW683" s="1"/>
      <c r="TX683" s="1"/>
      <c r="TY683" s="1"/>
      <c r="TZ683" s="1"/>
      <c r="UA683" s="1"/>
      <c r="UB683" s="1"/>
      <c r="UC683" s="1"/>
      <c r="UD683" s="1"/>
      <c r="UE683" s="1"/>
      <c r="UF683" s="1"/>
      <c r="UG683" s="1"/>
      <c r="UH683" s="1"/>
      <c r="UI683" s="1"/>
      <c r="UJ683" s="1"/>
      <c r="UK683" s="1"/>
      <c r="UL683" s="1"/>
      <c r="UM683" s="1"/>
      <c r="UN683" s="1"/>
      <c r="UO683" s="1"/>
      <c r="UP683" s="1"/>
      <c r="UQ683" s="1"/>
      <c r="UR683" s="1"/>
      <c r="US683" s="1"/>
      <c r="UT683" s="1"/>
      <c r="UU683" s="1"/>
      <c r="UV683" s="1"/>
      <c r="UW683" s="1"/>
      <c r="UX683" s="1"/>
      <c r="UY683" s="1"/>
      <c r="UZ683" s="1"/>
      <c r="VA683" s="1"/>
      <c r="VB683" s="1"/>
      <c r="VC683" s="1"/>
      <c r="VD683" s="1"/>
      <c r="VE683" s="1"/>
      <c r="VF683" s="1"/>
      <c r="VG683" s="1"/>
      <c r="VH683" s="1"/>
      <c r="VI683" s="1"/>
      <c r="VJ683" s="1"/>
      <c r="VK683" s="1"/>
      <c r="VL683" s="1"/>
      <c r="VM683" s="1"/>
      <c r="VN683" s="1"/>
      <c r="VO683" s="1"/>
      <c r="VP683" s="1"/>
      <c r="VQ683" s="1"/>
      <c r="VR683" s="1"/>
      <c r="VS683" s="1"/>
      <c r="VT683" s="1"/>
      <c r="VU683" s="1"/>
      <c r="VV683" s="1"/>
      <c r="VW683" s="1"/>
      <c r="VX683" s="1"/>
      <c r="VY683" s="1"/>
      <c r="VZ683" s="1"/>
      <c r="WA683" s="1"/>
      <c r="WB683" s="1"/>
    </row>
    <row r="684" spans="1:600" s="14" customFormat="1" ht="20.100000000000001" hidden="1" customHeight="1" x14ac:dyDescent="0.25">
      <c r="A684" s="14" t="str">
        <f>+D684&amp;F684</f>
        <v>0122-0116</v>
      </c>
      <c r="B684" s="14" t="str">
        <f>+D684&amp;Q684</f>
        <v>0122-0138</v>
      </c>
      <c r="C684" s="14" t="s">
        <v>72</v>
      </c>
      <c r="D684" s="10" t="s">
        <v>725</v>
      </c>
      <c r="E684" s="11" t="s">
        <v>726</v>
      </c>
      <c r="F684" s="340">
        <f>VLOOKUP($B684,'producto-objetivo'!$A:$G,4,0)</f>
        <v>16</v>
      </c>
      <c r="G684" s="11" t="str">
        <f>VLOOKUP($B684,'producto-objetivo'!$A:$G,5,0)</f>
        <v>MEJORAR LA EFICIENCIA ADMINISTRATIVA MEDIANTE EL USO DE LA TECNOLOGÍA Y LA INFORMACIÓN</v>
      </c>
      <c r="H684" s="340" t="e">
        <v>#N/A</v>
      </c>
      <c r="I684" s="340" t="e">
        <v>#N/A</v>
      </c>
      <c r="J684" s="340" t="e">
        <v>#N/A</v>
      </c>
      <c r="K684" s="340" t="e">
        <v>#N/A</v>
      </c>
      <c r="L684" s="340" t="e">
        <v>#N/A</v>
      </c>
      <c r="M684" s="340" t="e">
        <v>#N/A</v>
      </c>
      <c r="N684" s="340" t="e">
        <v>#N/A</v>
      </c>
      <c r="O684" s="340" t="e">
        <v>#N/A</v>
      </c>
      <c r="P684" s="144"/>
      <c r="Q684" s="325" t="s">
        <v>734</v>
      </c>
      <c r="R684" s="11" t="s">
        <v>733</v>
      </c>
      <c r="S684" s="13">
        <v>968.56122200000004</v>
      </c>
      <c r="T684" s="13">
        <v>968.56122200000004</v>
      </c>
      <c r="U684" s="13">
        <v>968.56122200000004</v>
      </c>
      <c r="V684" s="13">
        <v>545.67682000000002</v>
      </c>
      <c r="W684" s="12" t="s">
        <v>94</v>
      </c>
      <c r="X684" s="12" t="s">
        <v>94</v>
      </c>
      <c r="Y684" s="12" t="s">
        <v>94</v>
      </c>
      <c r="Z684" s="12" t="s">
        <v>94</v>
      </c>
      <c r="AA684" s="12" t="s">
        <v>94</v>
      </c>
      <c r="AB684" s="12" t="s">
        <v>94</v>
      </c>
      <c r="AC684" s="9"/>
      <c r="AD684" s="141"/>
      <c r="AE684" s="141"/>
      <c r="AF684" s="351">
        <f>IF(AND(AC684="",AD684="",AD684=""),0,BF684)</f>
        <v>0</v>
      </c>
      <c r="AG684" s="175"/>
      <c r="AH684" s="174"/>
      <c r="AI684" s="176"/>
      <c r="AJ684" s="176"/>
      <c r="AK684" s="177"/>
      <c r="AL684" s="178"/>
      <c r="AM684" s="178"/>
      <c r="AN684" s="179"/>
      <c r="AO684" s="13"/>
      <c r="AP684" s="13"/>
      <c r="AQ684" s="11"/>
      <c r="AR684" s="151"/>
      <c r="AS684" s="151"/>
      <c r="AT684" s="199"/>
      <c r="AU684" s="362"/>
      <c r="AV684" s="1"/>
      <c r="AX684" s="14" t="s">
        <v>197</v>
      </c>
      <c r="AY684" s="1"/>
      <c r="AZ684" s="305" t="str">
        <f>IF(AF684&gt;0,"Ok","Falta diligenciar presupuesto asignado")</f>
        <v>Falta diligenciar presupuesto asignado</v>
      </c>
      <c r="BA684" s="132" t="str">
        <f>IF(AI684="Stock","Es Sotock","No Stock")</f>
        <v>No Stock</v>
      </c>
      <c r="BB684" s="132" t="str">
        <f>IF(AL684=AM684,"OK","NO")</f>
        <v>OK</v>
      </c>
      <c r="BC684" s="132" t="str">
        <f>IF(AM684=AN684,"OK","NO")</f>
        <v>OK</v>
      </c>
      <c r="BD684" s="374" t="str">
        <f>IF(AND(BB684="OK",BC684="OK",AI684="Stock"),"Stock OK","N/A o problema por ser Stock")</f>
        <v>N/A o problema por ser Stock</v>
      </c>
      <c r="BE684" s="365" t="e">
        <f>VLOOKUP(B684,[1]Gastos!$A$11:$R$4776,17,FALSE)</f>
        <v>#N/A</v>
      </c>
      <c r="BF684" s="365">
        <f>IF(ISERROR(BE684), 0, BE684)</f>
        <v>0</v>
      </c>
      <c r="BG684" s="405"/>
      <c r="BH684" s="1"/>
      <c r="BI684" s="1"/>
      <c r="BJ684" s="132" t="str">
        <f>IF(AND(BB684="OK",BC684="OK",AI684&lt;&gt;"Stock"),"N/A","Ok")</f>
        <v>N/A</v>
      </c>
      <c r="BK684" s="14" t="str">
        <f>IF(AU684&lt;AN684,"Meta 2025 menor que meta 2024","Meta 2025 mayor o igual a meta 2024")</f>
        <v>Meta 2025 mayor o igual a meta 2024</v>
      </c>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c r="GH684" s="1"/>
      <c r="GI684" s="1"/>
      <c r="GJ684" s="1"/>
      <c r="GK684" s="1"/>
      <c r="GL684" s="1"/>
      <c r="GM684" s="1"/>
      <c r="GN684" s="1"/>
      <c r="GO684" s="1"/>
      <c r="GP684" s="1"/>
      <c r="GQ684" s="1"/>
      <c r="GR684" s="1"/>
      <c r="GS684" s="1"/>
      <c r="GT684" s="1"/>
      <c r="GU684" s="1"/>
      <c r="GV684" s="1"/>
      <c r="GW684" s="1"/>
      <c r="GX684" s="1"/>
      <c r="GY684" s="1"/>
      <c r="GZ684" s="1"/>
      <c r="HA684" s="1"/>
      <c r="HB684" s="1"/>
      <c r="HC684" s="1"/>
      <c r="HD684" s="1"/>
      <c r="HE684" s="1"/>
      <c r="HF684" s="1"/>
      <c r="HG684" s="1"/>
      <c r="HH684" s="1"/>
      <c r="HI684" s="1"/>
      <c r="HJ684" s="1"/>
      <c r="HK684" s="1"/>
      <c r="HL684" s="1"/>
      <c r="HM684" s="1"/>
      <c r="HN684" s="1"/>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c r="IV684" s="1"/>
      <c r="IW684" s="1"/>
      <c r="IX684" s="1"/>
      <c r="IY684" s="1"/>
      <c r="IZ684" s="1"/>
      <c r="JA684" s="1"/>
      <c r="JB684" s="1"/>
      <c r="JC684" s="1"/>
      <c r="JD684" s="1"/>
      <c r="JE684" s="1"/>
      <c r="JF684" s="1"/>
      <c r="JG684" s="1"/>
      <c r="JH684" s="1"/>
      <c r="JI684" s="1"/>
      <c r="JJ684" s="1"/>
      <c r="JK684" s="1"/>
      <c r="JL684" s="1"/>
      <c r="JM684" s="1"/>
      <c r="JN684" s="1"/>
      <c r="JO684" s="1"/>
      <c r="JP684" s="1"/>
      <c r="JQ684" s="1"/>
      <c r="JR684" s="1"/>
      <c r="JS684" s="1"/>
      <c r="JT684" s="1"/>
      <c r="JU684" s="1"/>
      <c r="JV684" s="1"/>
      <c r="JW684" s="1"/>
      <c r="JX684" s="1"/>
      <c r="JY684" s="1"/>
      <c r="JZ684" s="1"/>
      <c r="KA684" s="1"/>
      <c r="KB684" s="1"/>
      <c r="KC684" s="1"/>
      <c r="KD684" s="1"/>
      <c r="KE684" s="1"/>
      <c r="KF684" s="1"/>
      <c r="KG684" s="1"/>
      <c r="KH684" s="1"/>
      <c r="KI684" s="1"/>
      <c r="KJ684" s="1"/>
      <c r="KK684" s="1"/>
      <c r="KL684" s="1"/>
      <c r="KM684" s="1"/>
      <c r="KN684" s="1"/>
      <c r="KO684" s="1"/>
      <c r="KP684" s="1"/>
      <c r="KQ684" s="1"/>
      <c r="KR684" s="1"/>
      <c r="KS684" s="1"/>
      <c r="KT684" s="1"/>
      <c r="KU684" s="1"/>
      <c r="KV684" s="1"/>
      <c r="KW684" s="1"/>
      <c r="KX684" s="1"/>
      <c r="KY684" s="1"/>
      <c r="KZ684" s="1"/>
      <c r="LA684" s="1"/>
      <c r="LB684" s="1"/>
      <c r="LC684" s="1"/>
      <c r="LD684" s="1"/>
      <c r="LE684" s="1"/>
      <c r="LF684" s="1"/>
      <c r="LG684" s="1"/>
      <c r="LH684" s="1"/>
      <c r="LI684" s="1"/>
      <c r="LJ684" s="1"/>
      <c r="LK684" s="1"/>
      <c r="LL684" s="1"/>
      <c r="LM684" s="1"/>
      <c r="LN684" s="1"/>
      <c r="LO684" s="1"/>
      <c r="LP684" s="1"/>
      <c r="LQ684" s="1"/>
      <c r="LR684" s="1"/>
      <c r="LS684" s="1"/>
      <c r="LT684" s="1"/>
      <c r="LU684" s="1"/>
      <c r="LV684" s="1"/>
      <c r="LW684" s="1"/>
      <c r="LX684" s="1"/>
      <c r="LY684" s="1"/>
      <c r="LZ684" s="1"/>
      <c r="MA684" s="1"/>
      <c r="MB684" s="1"/>
      <c r="MC684" s="1"/>
      <c r="MD684" s="1"/>
      <c r="ME684" s="1"/>
      <c r="MF684" s="1"/>
      <c r="MG684" s="1"/>
      <c r="MH684" s="1"/>
      <c r="MI684" s="1"/>
      <c r="MJ684" s="1"/>
      <c r="MK684" s="1"/>
      <c r="ML684" s="1"/>
      <c r="MM684" s="1"/>
      <c r="MN684" s="1"/>
      <c r="MO684" s="1"/>
      <c r="MP684" s="1"/>
      <c r="MQ684" s="1"/>
      <c r="MR684" s="1"/>
      <c r="MS684" s="1"/>
      <c r="MT684" s="1"/>
      <c r="MU684" s="1"/>
      <c r="MV684" s="1"/>
      <c r="MW684" s="1"/>
      <c r="MX684" s="1"/>
      <c r="MY684" s="1"/>
      <c r="MZ684" s="1"/>
      <c r="NA684" s="1"/>
      <c r="NB684" s="1"/>
      <c r="NC684" s="1"/>
      <c r="ND684" s="1"/>
      <c r="NE684" s="1"/>
      <c r="NF684" s="1"/>
      <c r="NG684" s="1"/>
      <c r="NH684" s="1"/>
      <c r="NI684" s="1"/>
      <c r="NJ684" s="1"/>
      <c r="NK684" s="1"/>
      <c r="NL684" s="1"/>
      <c r="NM684" s="1"/>
      <c r="NN684" s="1"/>
      <c r="NO684" s="1"/>
      <c r="NP684" s="1"/>
      <c r="NQ684" s="1"/>
      <c r="NR684" s="1"/>
      <c r="NS684" s="1"/>
      <c r="NT684" s="1"/>
      <c r="NU684" s="1"/>
      <c r="NV684" s="1"/>
      <c r="NW684" s="1"/>
      <c r="NX684" s="1"/>
      <c r="NY684" s="1"/>
      <c r="NZ684" s="1"/>
      <c r="OA684" s="1"/>
      <c r="OB684" s="1"/>
      <c r="OC684" s="1"/>
      <c r="OD684" s="1"/>
      <c r="OE684" s="1"/>
      <c r="OF684" s="1"/>
      <c r="OG684" s="1"/>
      <c r="OH684" s="1"/>
      <c r="OI684" s="1"/>
      <c r="OJ684" s="1"/>
      <c r="OK684" s="1"/>
      <c r="OL684" s="1"/>
      <c r="OM684" s="1"/>
      <c r="ON684" s="1"/>
      <c r="OO684" s="1"/>
      <c r="OP684" s="1"/>
      <c r="OQ684" s="1"/>
      <c r="OR684" s="1"/>
      <c r="OS684" s="1"/>
      <c r="OT684" s="1"/>
      <c r="OU684" s="1"/>
      <c r="OV684" s="1"/>
      <c r="OW684" s="1"/>
      <c r="OX684" s="1"/>
      <c r="OY684" s="1"/>
      <c r="OZ684" s="1"/>
      <c r="PA684" s="1"/>
      <c r="PB684" s="1"/>
      <c r="PC684" s="1"/>
      <c r="PD684" s="1"/>
      <c r="PE684" s="1"/>
      <c r="PF684" s="1"/>
      <c r="PG684" s="1"/>
      <c r="PH684" s="1"/>
      <c r="PI684" s="1"/>
      <c r="PJ684" s="1"/>
      <c r="PK684" s="1"/>
      <c r="PL684" s="1"/>
      <c r="PM684" s="1"/>
      <c r="PN684" s="1"/>
      <c r="PO684" s="1"/>
      <c r="PP684" s="1"/>
      <c r="PQ684" s="1"/>
      <c r="PR684" s="1"/>
      <c r="PS684" s="1"/>
      <c r="PT684" s="1"/>
      <c r="PU684" s="1"/>
      <c r="PV684" s="1"/>
      <c r="PW684" s="1"/>
      <c r="PX684" s="1"/>
      <c r="PY684" s="1"/>
      <c r="PZ684" s="1"/>
      <c r="QA684" s="1"/>
      <c r="QB684" s="1"/>
      <c r="QC684" s="1"/>
      <c r="QD684" s="1"/>
      <c r="QE684" s="1"/>
      <c r="QF684" s="1"/>
      <c r="QG684" s="1"/>
      <c r="QH684" s="1"/>
      <c r="QI684" s="1"/>
      <c r="QJ684" s="1"/>
      <c r="QK684" s="1"/>
      <c r="QL684" s="1"/>
      <c r="QM684" s="1"/>
      <c r="QN684" s="1"/>
      <c r="QO684" s="1"/>
      <c r="QP684" s="1"/>
      <c r="QQ684" s="1"/>
      <c r="QR684" s="1"/>
      <c r="QS684" s="1"/>
      <c r="QT684" s="1"/>
      <c r="QU684" s="1"/>
      <c r="QV684" s="1"/>
      <c r="QW684" s="1"/>
      <c r="QX684" s="1"/>
      <c r="QY684" s="1"/>
      <c r="QZ684" s="1"/>
      <c r="RA684" s="1"/>
      <c r="RB684" s="1"/>
      <c r="RC684" s="1"/>
      <c r="RD684" s="1"/>
      <c r="RE684" s="1"/>
      <c r="RF684" s="1"/>
      <c r="RG684" s="1"/>
      <c r="RH684" s="1"/>
      <c r="RI684" s="1"/>
      <c r="RJ684" s="1"/>
      <c r="RK684" s="1"/>
      <c r="RL684" s="1"/>
      <c r="RM684" s="1"/>
      <c r="RN684" s="1"/>
      <c r="RO684" s="1"/>
      <c r="RP684" s="1"/>
      <c r="RQ684" s="1"/>
      <c r="RR684" s="1"/>
      <c r="RS684" s="1"/>
      <c r="RT684" s="1"/>
      <c r="RU684" s="1"/>
      <c r="RV684" s="1"/>
      <c r="RW684" s="1"/>
      <c r="RX684" s="1"/>
      <c r="RY684" s="1"/>
      <c r="RZ684" s="1"/>
      <c r="SA684" s="1"/>
      <c r="SB684" s="1"/>
      <c r="SC684" s="1"/>
      <c r="SD684" s="1"/>
      <c r="SE684" s="1"/>
      <c r="SF684" s="1"/>
      <c r="SG684" s="1"/>
      <c r="SH684" s="1"/>
      <c r="SI684" s="1"/>
      <c r="SJ684" s="1"/>
      <c r="SK684" s="1"/>
      <c r="SL684" s="1"/>
      <c r="SM684" s="1"/>
      <c r="SN684" s="1"/>
      <c r="SO684" s="1"/>
      <c r="SP684" s="1"/>
      <c r="SQ684" s="1"/>
      <c r="SR684" s="1"/>
      <c r="SS684" s="1"/>
      <c r="ST684" s="1"/>
      <c r="SU684" s="1"/>
      <c r="SV684" s="1"/>
      <c r="SW684" s="1"/>
      <c r="SX684" s="1"/>
      <c r="SY684" s="1"/>
      <c r="SZ684" s="1"/>
      <c r="TA684" s="1"/>
      <c r="TB684" s="1"/>
      <c r="TC684" s="1"/>
      <c r="TD684" s="1"/>
      <c r="TE684" s="1"/>
      <c r="TF684" s="1"/>
      <c r="TG684" s="1"/>
      <c r="TH684" s="1"/>
      <c r="TI684" s="1"/>
      <c r="TJ684" s="1"/>
      <c r="TK684" s="1"/>
      <c r="TL684" s="1"/>
      <c r="TM684" s="1"/>
      <c r="TN684" s="1"/>
      <c r="TO684" s="1"/>
      <c r="TP684" s="1"/>
      <c r="TQ684" s="1"/>
      <c r="TR684" s="1"/>
      <c r="TS684" s="1"/>
      <c r="TT684" s="1"/>
      <c r="TU684" s="1"/>
      <c r="TV684" s="1"/>
      <c r="TW684" s="1"/>
      <c r="TX684" s="1"/>
      <c r="TY684" s="1"/>
      <c r="TZ684" s="1"/>
      <c r="UA684" s="1"/>
      <c r="UB684" s="1"/>
      <c r="UC684" s="1"/>
      <c r="UD684" s="1"/>
      <c r="UE684" s="1"/>
      <c r="UF684" s="1"/>
      <c r="UG684" s="1"/>
      <c r="UH684" s="1"/>
      <c r="UI684" s="1"/>
      <c r="UJ684" s="1"/>
      <c r="UK684" s="1"/>
      <c r="UL684" s="1"/>
      <c r="UM684" s="1"/>
      <c r="UN684" s="1"/>
      <c r="UO684" s="1"/>
      <c r="UP684" s="1"/>
      <c r="UQ684" s="1"/>
      <c r="UR684" s="1"/>
      <c r="US684" s="1"/>
      <c r="UT684" s="1"/>
      <c r="UU684" s="1"/>
      <c r="UV684" s="1"/>
      <c r="UW684" s="1"/>
      <c r="UX684" s="1"/>
      <c r="UY684" s="1"/>
      <c r="UZ684" s="1"/>
      <c r="VA684" s="1"/>
      <c r="VB684" s="1"/>
      <c r="VC684" s="1"/>
      <c r="VD684" s="1"/>
      <c r="VE684" s="1"/>
      <c r="VF684" s="1"/>
      <c r="VG684" s="1"/>
      <c r="VH684" s="1"/>
      <c r="VI684" s="1"/>
      <c r="VJ684" s="1"/>
      <c r="VK684" s="1"/>
      <c r="VL684" s="1"/>
      <c r="VM684" s="1"/>
      <c r="VN684" s="1"/>
      <c r="VO684" s="1"/>
      <c r="VP684" s="1"/>
      <c r="VQ684" s="1"/>
      <c r="VR684" s="1"/>
      <c r="VS684" s="1"/>
      <c r="VT684" s="1"/>
      <c r="VU684" s="1"/>
      <c r="VV684" s="1"/>
      <c r="VW684" s="1"/>
      <c r="VX684" s="1"/>
      <c r="VY684" s="1"/>
      <c r="VZ684" s="1"/>
      <c r="WA684" s="1"/>
      <c r="WB684" s="1"/>
    </row>
    <row r="685" spans="1:600" s="1" customFormat="1" ht="20.100000000000001" hidden="1" customHeight="1" x14ac:dyDescent="0.25">
      <c r="A685" s="14" t="str">
        <f>+D685&amp;F685</f>
        <v>0122-0111</v>
      </c>
      <c r="B685" s="14" t="str">
        <f>+D685&amp;Q685</f>
        <v>0122-0144</v>
      </c>
      <c r="C685" s="14" t="s">
        <v>72</v>
      </c>
      <c r="D685" s="10" t="s">
        <v>725</v>
      </c>
      <c r="E685" s="11" t="s">
        <v>726</v>
      </c>
      <c r="F685" s="340">
        <f>VLOOKUP($B685,'producto-objetivo'!$A:$G,4,0)</f>
        <v>11</v>
      </c>
      <c r="G685" s="11" t="str">
        <f>VLOOKUP($B685,'producto-objetivo'!$A:$G,5,0)</f>
        <v>PROMOVER EL RECONOCIMIENTO Y GARANTÍA DE DERECHOS AL INTERIOR DE LAS FAMILIAS DE LA CIUDAD DE BOGOTÁ.</v>
      </c>
      <c r="H685" s="340" t="e">
        <v>#N/A</v>
      </c>
      <c r="I685" s="340" t="e">
        <v>#N/A</v>
      </c>
      <c r="J685" s="340" t="e">
        <v>#N/A</v>
      </c>
      <c r="K685" s="340" t="e">
        <v>#N/A</v>
      </c>
      <c r="L685" s="340" t="e">
        <v>#N/A</v>
      </c>
      <c r="M685" s="340" t="e">
        <v>#N/A</v>
      </c>
      <c r="N685" s="340" t="e">
        <v>#N/A</v>
      </c>
      <c r="O685" s="340" t="e">
        <v>#N/A</v>
      </c>
      <c r="P685" s="144"/>
      <c r="Q685" s="325" t="s">
        <v>735</v>
      </c>
      <c r="R685" s="11" t="s">
        <v>736</v>
      </c>
      <c r="S685" s="13">
        <v>83.031000000000006</v>
      </c>
      <c r="T685" s="13">
        <v>83.031000000000006</v>
      </c>
      <c r="U685" s="13">
        <v>23.631</v>
      </c>
      <c r="V685" s="13">
        <v>23.631</v>
      </c>
      <c r="W685" s="12" t="s">
        <v>94</v>
      </c>
      <c r="X685" s="12" t="s">
        <v>156</v>
      </c>
      <c r="Y685" s="12" t="s">
        <v>156</v>
      </c>
      <c r="Z685" s="12" t="s">
        <v>156</v>
      </c>
      <c r="AA685" s="12" t="s">
        <v>156</v>
      </c>
      <c r="AB685" s="12" t="s">
        <v>156</v>
      </c>
      <c r="AC685" s="9"/>
      <c r="AD685" s="141"/>
      <c r="AE685" s="141"/>
      <c r="AF685" s="351">
        <f>IF(AND(AC685="",AD685="",AD685=""),0,BF685)</f>
        <v>0</v>
      </c>
      <c r="AG685" s="12"/>
      <c r="AH685" s="11"/>
      <c r="AI685" s="10"/>
      <c r="AJ685" s="10"/>
      <c r="AK685" s="10"/>
      <c r="AL685" s="10"/>
      <c r="AM685" s="10"/>
      <c r="AN685" s="13"/>
      <c r="AO685" s="13"/>
      <c r="AP685" s="13"/>
      <c r="AQ685" s="11"/>
      <c r="AR685" s="151"/>
      <c r="AS685" s="151"/>
      <c r="AT685" s="199"/>
      <c r="AU685" s="362"/>
      <c r="AW685" s="14"/>
      <c r="AX685" s="14" t="s">
        <v>197</v>
      </c>
      <c r="AZ685" s="305" t="str">
        <f>IF(AF685&gt;0,"Ok","Falta diligenciar presupuesto asignado")</f>
        <v>Falta diligenciar presupuesto asignado</v>
      </c>
      <c r="BA685" s="132" t="str">
        <f>IF(AI685="Stock","Es Sotock","No Stock")</f>
        <v>No Stock</v>
      </c>
      <c r="BB685" s="132" t="str">
        <f>IF(AL685=AM685,"OK","NO")</f>
        <v>OK</v>
      </c>
      <c r="BC685" s="132" t="str">
        <f>IF(AM685=AN685,"OK","NO")</f>
        <v>OK</v>
      </c>
      <c r="BD685" s="374" t="str">
        <f>IF(AND(BB685="OK",BC685="OK",AI685="Stock"),"Stock OK","N/A o problema por ser Stock")</f>
        <v>N/A o problema por ser Stock</v>
      </c>
      <c r="BE685" s="365" t="e">
        <f>VLOOKUP(B685,[1]Gastos!$A$11:$R$4776,17,FALSE)</f>
        <v>#N/A</v>
      </c>
      <c r="BF685" s="365">
        <f>IF(ISERROR(BE685), 0, BE685)</f>
        <v>0</v>
      </c>
      <c r="BG685" s="405"/>
      <c r="BJ685" s="132" t="str">
        <f>IF(AND(BB685="OK",BC685="OK",AI685&lt;&gt;"Stock"),"N/A","Ok")</f>
        <v>N/A</v>
      </c>
      <c r="BK685" s="14" t="str">
        <f>IF(AU685&lt;AN685,"Meta 2025 menor que meta 2024","Meta 2025 mayor o igual a meta 2024")</f>
        <v>Meta 2025 mayor o igual a meta 2024</v>
      </c>
    </row>
    <row r="686" spans="1:600" s="1" customFormat="1" ht="20.100000000000001" hidden="1" customHeight="1" x14ac:dyDescent="0.25">
      <c r="A686" s="14" t="str">
        <f>+D686&amp;F686</f>
        <v>0122-0113</v>
      </c>
      <c r="B686" s="14" t="str">
        <f>+D686&amp;Q686</f>
        <v>0122-0145</v>
      </c>
      <c r="C686" s="14" t="s">
        <v>72</v>
      </c>
      <c r="D686" s="10" t="s">
        <v>725</v>
      </c>
      <c r="E686" s="11" t="s">
        <v>726</v>
      </c>
      <c r="F686" s="340">
        <f>VLOOKUP($B686,'producto-objetivo'!$A:$G,4,0)</f>
        <v>13</v>
      </c>
      <c r="G686" s="11" t="str">
        <f>VLOOKUP($B686,'producto-objetivo'!$A:$G,5,0)</f>
        <v>DISEÑAR E IMPLEMENTAR UNA ESTRATEGIA DE ABORDAJE TERRITORIAL QUE CONTRIBUYA AL FORTALECIMIENTO DE LA GESTIÓN LOCAL Y AL MEJORAMIENTO DE LA CALIDAD DE VIDA DE LOS CIUDADANOS</v>
      </c>
      <c r="H686" s="340" t="e">
        <v>#N/A</v>
      </c>
      <c r="I686" s="340" t="e">
        <v>#N/A</v>
      </c>
      <c r="J686" s="340" t="e">
        <v>#N/A</v>
      </c>
      <c r="K686" s="340" t="e">
        <v>#N/A</v>
      </c>
      <c r="L686" s="340" t="e">
        <v>#N/A</v>
      </c>
      <c r="M686" s="340" t="e">
        <v>#N/A</v>
      </c>
      <c r="N686" s="340" t="e">
        <v>#N/A</v>
      </c>
      <c r="O686" s="340" t="e">
        <v>#N/A</v>
      </c>
      <c r="P686" s="144"/>
      <c r="Q686" s="325" t="s">
        <v>737</v>
      </c>
      <c r="R686" s="11" t="s">
        <v>738</v>
      </c>
      <c r="S686" s="13">
        <v>66.522000000000006</v>
      </c>
      <c r="T686" s="13">
        <v>66.522000000000006</v>
      </c>
      <c r="U686" s="13">
        <v>66.522000000000006</v>
      </c>
      <c r="V686" s="13">
        <v>37.332900000000002</v>
      </c>
      <c r="W686" s="12" t="s">
        <v>94</v>
      </c>
      <c r="X686" s="12" t="s">
        <v>94</v>
      </c>
      <c r="Y686" s="12" t="s">
        <v>94</v>
      </c>
      <c r="Z686" s="12" t="s">
        <v>94</v>
      </c>
      <c r="AA686" s="12" t="s">
        <v>94</v>
      </c>
      <c r="AB686" s="12" t="s">
        <v>94</v>
      </c>
      <c r="AC686" s="9"/>
      <c r="AD686" s="141"/>
      <c r="AE686" s="141"/>
      <c r="AF686" s="351">
        <f>IF(AND(AC686="",AD686="",AD686=""),0,BF686)</f>
        <v>0</v>
      </c>
      <c r="AG686" s="12"/>
      <c r="AH686" s="11"/>
      <c r="AI686" s="10"/>
      <c r="AJ686" s="10"/>
      <c r="AK686" s="10"/>
      <c r="AL686" s="10"/>
      <c r="AM686" s="10"/>
      <c r="AN686" s="13"/>
      <c r="AO686" s="13"/>
      <c r="AP686" s="13"/>
      <c r="AQ686" s="180"/>
      <c r="AR686" s="571"/>
      <c r="AS686" s="151"/>
      <c r="AT686" s="199"/>
      <c r="AU686" s="357"/>
      <c r="AV686" s="14"/>
      <c r="AW686" s="14"/>
      <c r="AX686" s="14" t="s">
        <v>197</v>
      </c>
      <c r="AY686" s="14"/>
      <c r="AZ686" s="305" t="str">
        <f>IF(AF686&gt;0,"Ok","Falta diligenciar presupuesto asignado")</f>
        <v>Falta diligenciar presupuesto asignado</v>
      </c>
      <c r="BA686" s="132" t="str">
        <f>IF(AI686="Stock","Es Sotock","No Stock")</f>
        <v>No Stock</v>
      </c>
      <c r="BB686" s="132" t="str">
        <f>IF(AL686=AM686,"OK","NO")</f>
        <v>OK</v>
      </c>
      <c r="BC686" s="132" t="str">
        <f>IF(AM686=AN686,"OK","NO")</f>
        <v>OK</v>
      </c>
      <c r="BD686" s="374" t="str">
        <f>IF(AND(BB686="OK",BC686="OK",AI686="Stock"),"Stock OK","N/A o problema por ser Stock")</f>
        <v>N/A o problema por ser Stock</v>
      </c>
      <c r="BE686" s="365" t="e">
        <f>VLOOKUP(B686,[1]Gastos!$A$11:$R$4776,17,FALSE)</f>
        <v>#N/A</v>
      </c>
      <c r="BF686" s="365">
        <f>IF(ISERROR(BE686), 0, BE686)</f>
        <v>0</v>
      </c>
      <c r="BG686" s="405"/>
      <c r="BH686" s="14"/>
      <c r="BI686" s="14"/>
      <c r="BJ686" s="132" t="str">
        <f>IF(AND(BB686="OK",BC686="OK",AI686&lt;&gt;"Stock"),"N/A","Ok")</f>
        <v>N/A</v>
      </c>
      <c r="BK686" s="14" t="str">
        <f>IF(AU686&lt;AN686,"Meta 2025 menor que meta 2024","Meta 2025 mayor o igual a meta 2024")</f>
        <v>Meta 2025 mayor o igual a meta 2024</v>
      </c>
    </row>
    <row r="687" spans="1:600" s="1" customFormat="1" ht="20.100000000000001" hidden="1" customHeight="1" x14ac:dyDescent="0.25">
      <c r="A687" s="14" t="str">
        <f>+D687&amp;F687</f>
        <v>0126-0104</v>
      </c>
      <c r="B687" s="14" t="str">
        <f>+D687&amp;Q687</f>
        <v>0126-0107</v>
      </c>
      <c r="C687" s="14" t="s">
        <v>62</v>
      </c>
      <c r="D687" s="10" t="s">
        <v>879</v>
      </c>
      <c r="E687" s="11" t="s">
        <v>880</v>
      </c>
      <c r="F687" s="340" t="str">
        <f>VLOOKUP($B687,'producto-objetivo'!$A:$G,4,0)</f>
        <v>04</v>
      </c>
      <c r="G687" s="11" t="str">
        <f>VLOOKUP($B687,'producto-objetivo'!$A:$G,5,0)</f>
        <v>Mejorar la relación entre la población y el entorno natural mediante el mantenimiento, recuperación, rehabilitación, conservación y uso sostenible de los bienes y servicios ambientales del Distrito Capital</v>
      </c>
      <c r="H687" s="11" t="str">
        <f>_xlfn.XLOOKUP($A687,'indicador-objetivo'!$A:$A,'indicador-objetivo'!F:F,"DATO NO ENCONTRADO",0)</f>
        <v>1</v>
      </c>
      <c r="I687" s="11" t="str">
        <f>_xlfn.XLOOKUP($A687,'indicador-objetivo'!$A:$A,'indicador-objetivo'!G:G,"DATO NO ENCONTRADO",0)</f>
        <v>Número de km de senderos en operación (26,76 KM habilitados)</v>
      </c>
      <c r="J687" s="11" t="str">
        <f>_xlfn.XLOOKUP($A687,'indicador-objetivo'!$A:$A,'indicador-objetivo'!H:H,"DATO NO ENCONTRADO",0)</f>
        <v>Acumulado</v>
      </c>
      <c r="K687" s="11" t="str">
        <f>_xlfn.XLOOKUP($A687,'indicador-objetivo'!$A:$A,'indicador-objetivo'!I:I,"DATO NO ENCONTRADO",0)</f>
        <v>Anual</v>
      </c>
      <c r="L687" s="11" t="str">
        <f>_xlfn.XLOOKUP($A687,'indicador-objetivo'!$A:$A,'indicador-objetivo'!J:J,"DATO NO ENCONTRADO",0)</f>
        <v>VAL</v>
      </c>
      <c r="M687" s="11">
        <f>_xlfn.XLOOKUP($A687,'indicador-objetivo'!$A:$A,'indicador-objetivo'!K:K,"DATO NO ENCONTRADO",0)</f>
        <v>55</v>
      </c>
      <c r="N687" s="11">
        <f>_xlfn.XLOOKUP($A687,'indicador-objetivo'!$A:$A,'indicador-objetivo'!L:L,"DATO NO ENCONTRADO",0)</f>
        <v>60</v>
      </c>
      <c r="O687" s="11">
        <f>_xlfn.XLOOKUP($A687,'indicador-objetivo'!$A:$A,'indicador-objetivo'!M:M,"DATO NO ENCONTRADO",0)</f>
        <v>60</v>
      </c>
      <c r="P687" s="144"/>
      <c r="Q687" s="325" t="s">
        <v>172</v>
      </c>
      <c r="R687" s="11" t="s">
        <v>958</v>
      </c>
      <c r="S687" s="13">
        <v>970.54200000000003</v>
      </c>
      <c r="T687" s="13">
        <v>970.54200000000003</v>
      </c>
      <c r="U687" s="13">
        <v>391.87150000000003</v>
      </c>
      <c r="V687" s="13">
        <v>211.29441199999999</v>
      </c>
      <c r="W687" s="12" t="s">
        <v>94</v>
      </c>
      <c r="X687" s="12" t="s">
        <v>94</v>
      </c>
      <c r="Y687" s="12" t="s">
        <v>94</v>
      </c>
      <c r="Z687" s="12" t="s">
        <v>94</v>
      </c>
      <c r="AA687" s="12" t="s">
        <v>94</v>
      </c>
      <c r="AB687" s="12" t="s">
        <v>94</v>
      </c>
      <c r="AC687" s="9"/>
      <c r="AD687" s="170">
        <f>AC687-T687</f>
        <v>-970.54200000000003</v>
      </c>
      <c r="AE687" s="168"/>
      <c r="AF687" s="351">
        <f>IF(AND(AC687="",AD687="",AD687=""),0,BF687)</f>
        <v>0</v>
      </c>
      <c r="AG687" s="7"/>
      <c r="AH687" s="6"/>
      <c r="AI687" s="10"/>
      <c r="AJ687" s="10"/>
      <c r="AK687" s="10"/>
      <c r="AL687" s="5"/>
      <c r="AM687" s="5"/>
      <c r="AN687" s="13"/>
      <c r="AO687" s="13"/>
      <c r="AP687" s="13"/>
      <c r="AQ687" s="11" t="s">
        <v>959</v>
      </c>
      <c r="AR687" s="151"/>
      <c r="AS687" s="151">
        <f>AR687-AN687</f>
        <v>0</v>
      </c>
      <c r="AT687" s="151"/>
      <c r="AU687" s="359"/>
      <c r="AW687" s="14"/>
      <c r="AX687" s="14"/>
      <c r="AZ687" s="305" t="str">
        <f>IF(AF687&gt;0,"Ok","Falta diligenciar presupuesto asignado")</f>
        <v>Falta diligenciar presupuesto asignado</v>
      </c>
      <c r="BA687" s="132" t="str">
        <f>IF(AI687="Stock","Es Sotock","No Stock")</f>
        <v>No Stock</v>
      </c>
      <c r="BB687" s="132" t="str">
        <f>IF(AL687=AM687,"OK","NO")</f>
        <v>OK</v>
      </c>
      <c r="BC687" s="132" t="str">
        <f>IF(AM687=AN687,"OK","NO")</f>
        <v>OK</v>
      </c>
      <c r="BD687" s="374" t="str">
        <f>IF(AND(BB687="OK",BC687="OK",AI687="Stock"),"Stock OK","N/A o problema por ser Stock")</f>
        <v>N/A o problema por ser Stock</v>
      </c>
      <c r="BE687" s="365" t="e">
        <f>VLOOKUP(B687,[1]Gastos!$A$11:$R$4776,17,FALSE)</f>
        <v>#N/A</v>
      </c>
      <c r="BF687" s="365">
        <f>IF(ISERROR(BE687), 0, BE687)</f>
        <v>0</v>
      </c>
      <c r="BG687" s="405"/>
      <c r="BJ687" s="132" t="str">
        <f>IF(AND(BB687="OK",BC687="OK",AI687&lt;&gt;"Stock"),"N/A","Ok")</f>
        <v>N/A</v>
      </c>
      <c r="BK687" s="14" t="str">
        <f>IF(AU687&lt;AN687,"Meta 2025 menor que meta 2024","Meta 2025 mayor o igual a meta 2024")</f>
        <v>Meta 2025 mayor o igual a meta 2024</v>
      </c>
      <c r="BL687" s="1" t="s">
        <v>3908</v>
      </c>
      <c r="BM687" s="1" t="s">
        <v>3908</v>
      </c>
    </row>
    <row r="688" spans="1:600" s="1" customFormat="1" ht="20.100000000000001" hidden="1" customHeight="1" x14ac:dyDescent="0.25">
      <c r="A688" s="14" t="str">
        <f>+D688&amp;F688</f>
        <v>0131-0102</v>
      </c>
      <c r="B688" s="14" t="str">
        <f>+D688&amp;Q688</f>
        <v>0131-0101</v>
      </c>
      <c r="C688" s="14" t="s">
        <v>78</v>
      </c>
      <c r="D688" s="10" t="s">
        <v>987</v>
      </c>
      <c r="E688" s="11" t="s">
        <v>988</v>
      </c>
      <c r="F688" s="340" t="str">
        <f>VLOOKUP($B688,'producto-objetivo'!$A:$G,4,0)</f>
        <v>02</v>
      </c>
      <c r="G688" s="11" t="str">
        <f>VLOOKUP($B688,'producto-objetivo'!$A:$G,5,0)</f>
        <v>INTERVENIR INTEGRALMENTE ÁREAS ESTRATÉGICAS DE BOGOTÁ TENIENDO EN CUENTA LAS DINÁMICAS PATRIMONIALES, AMBIENTALES, SOCIALES Y CULTURALES, POR MEDIO DEL  CONOCIMIENTO Y REDUCCIÓN EN LA GESTIÓN DE  RIESGO DE INCENDIOS, INCIDENTES CON MATERIALES PELIGROSOS Y ESCENARIOS DE RIESGOS</v>
      </c>
      <c r="H688" s="340" t="e">
        <v>#N/A</v>
      </c>
      <c r="I688" s="340" t="e">
        <v>#N/A</v>
      </c>
      <c r="J688" s="340" t="e">
        <v>#N/A</v>
      </c>
      <c r="K688" s="340" t="e">
        <v>#N/A</v>
      </c>
      <c r="L688" s="340" t="e">
        <v>#N/A</v>
      </c>
      <c r="M688" s="340" t="e">
        <v>#N/A</v>
      </c>
      <c r="N688" s="340" t="e">
        <v>#N/A</v>
      </c>
      <c r="O688" s="340" t="e">
        <v>#N/A</v>
      </c>
      <c r="P688" s="144"/>
      <c r="Q688" s="325" t="s">
        <v>124</v>
      </c>
      <c r="R688" s="11" t="s">
        <v>1002</v>
      </c>
      <c r="S688" s="13">
        <v>27676.332484999999</v>
      </c>
      <c r="T688" s="13">
        <v>27676.332484999999</v>
      </c>
      <c r="U688" s="13">
        <v>17424.644353</v>
      </c>
      <c r="V688" s="13">
        <v>7575.5993189999999</v>
      </c>
      <c r="W688" s="12" t="s">
        <v>94</v>
      </c>
      <c r="X688" s="12" t="s">
        <v>94</v>
      </c>
      <c r="Y688" s="12" t="s">
        <v>94</v>
      </c>
      <c r="Z688" s="12" t="s">
        <v>94</v>
      </c>
      <c r="AA688" s="12" t="s">
        <v>156</v>
      </c>
      <c r="AB688" s="12" t="s">
        <v>94</v>
      </c>
      <c r="AC688" s="9"/>
      <c r="AD688" s="141"/>
      <c r="AE688" s="141"/>
      <c r="AF688" s="351">
        <f>IF(AND(AC688="",AD688="",AD688=""),0,BF688)</f>
        <v>0</v>
      </c>
      <c r="AG688" s="12"/>
      <c r="AH688" s="11"/>
      <c r="AI688" s="10"/>
      <c r="AJ688" s="10"/>
      <c r="AK688" s="10"/>
      <c r="AL688" s="10"/>
      <c r="AM688" s="10"/>
      <c r="AN688" s="13"/>
      <c r="AO688" s="13"/>
      <c r="AP688" s="13"/>
      <c r="AQ688" s="11"/>
      <c r="AR688" s="151"/>
      <c r="AS688" s="151"/>
      <c r="AT688" s="151"/>
      <c r="AU688" s="359"/>
      <c r="AV688" s="14"/>
      <c r="AW688" s="14"/>
      <c r="AX688" s="14" t="s">
        <v>197</v>
      </c>
      <c r="AY688" s="14"/>
      <c r="AZ688" s="305" t="str">
        <f>IF(AF688&gt;0,"Ok","Falta diligenciar presupuesto asignado")</f>
        <v>Falta diligenciar presupuesto asignado</v>
      </c>
      <c r="BA688" s="132" t="str">
        <f>IF(AI688="Stock","Es Sotock","No Stock")</f>
        <v>No Stock</v>
      </c>
      <c r="BB688" s="132" t="str">
        <f>IF(AL688=AM688,"OK","NO")</f>
        <v>OK</v>
      </c>
      <c r="BC688" s="132" t="str">
        <f>IF(AM688=AN688,"OK","NO")</f>
        <v>OK</v>
      </c>
      <c r="BD688" s="374" t="str">
        <f>IF(AND(BB688="OK",BC688="OK",AI688="Stock"),"Stock OK","N/A o problema por ser Stock")</f>
        <v>N/A o problema por ser Stock</v>
      </c>
      <c r="BE688" s="365" t="e">
        <f>VLOOKUP(B688,[1]Gastos!$A$11:$R$4776,17,FALSE)</f>
        <v>#N/A</v>
      </c>
      <c r="BF688" s="365">
        <f>IF(ISERROR(BE688), 0, BE688)</f>
        <v>0</v>
      </c>
      <c r="BG688" s="405"/>
      <c r="BH688" s="14"/>
      <c r="BI688" s="14"/>
      <c r="BJ688" s="132" t="str">
        <f>IF(AND(BB688="OK",BC688="OK",AI688&lt;&gt;"Stock"),"N/A","Ok")</f>
        <v>N/A</v>
      </c>
      <c r="BK688" s="14" t="str">
        <f>IF(AU688&lt;AN688,"Meta 2025 menor que meta 2024","Meta 2025 mayor o igual a meta 2024")</f>
        <v>Meta 2025 mayor o igual a meta 2024</v>
      </c>
    </row>
    <row r="689" spans="1:600" s="1" customFormat="1" ht="20.100000000000001" hidden="1" customHeight="1" x14ac:dyDescent="0.25">
      <c r="A689" s="14" t="str">
        <f>+D689&amp;F689</f>
        <v>0200-0106</v>
      </c>
      <c r="B689" s="14" t="str">
        <f>+D689&amp;Q689</f>
        <v>0200-0113</v>
      </c>
      <c r="C689" s="14" t="s">
        <v>66</v>
      </c>
      <c r="D689" s="10" t="s">
        <v>1088</v>
      </c>
      <c r="E689" s="11" t="s">
        <v>1089</v>
      </c>
      <c r="F689" s="340" t="str">
        <f>VLOOKUP($B689,'producto-objetivo'!$A:$G,4,0)</f>
        <v>06</v>
      </c>
      <c r="G689" s="11" t="str">
        <f>VLOOKUP($B689,'producto-objetivo'!$A:$G,5,0)</f>
        <v>BRINDAR OPORTUNIDADES  PARA LA GENERACIÓN DE INGRESOS A LOS VENDEDORES INFORMALES Y/O PERSONAS QUE EJERCEN ACTIVIDADES DE LA ECONOMÍA INFORMAL EN EL ESPACIO PÚBLICO</v>
      </c>
      <c r="H689" s="340" t="e">
        <v>#N/A</v>
      </c>
      <c r="I689" s="340" t="e">
        <v>#N/A</v>
      </c>
      <c r="J689" s="340" t="e">
        <v>#N/A</v>
      </c>
      <c r="K689" s="340" t="e">
        <v>#N/A</v>
      </c>
      <c r="L689" s="340" t="e">
        <v>#N/A</v>
      </c>
      <c r="M689" s="340" t="e">
        <v>#N/A</v>
      </c>
      <c r="N689" s="340" t="e">
        <v>#N/A</v>
      </c>
      <c r="O689" s="340" t="e">
        <v>#N/A</v>
      </c>
      <c r="P689" s="144"/>
      <c r="Q689" s="325" t="s">
        <v>286</v>
      </c>
      <c r="R689" s="174" t="s">
        <v>1132</v>
      </c>
      <c r="S689" s="66">
        <v>136.62001799999999</v>
      </c>
      <c r="T689" s="13">
        <v>136.62001799999999</v>
      </c>
      <c r="U689" s="13">
        <v>136.62001799999999</v>
      </c>
      <c r="V689" s="13">
        <v>126.23653400000001</v>
      </c>
      <c r="W689" s="12" t="s">
        <v>94</v>
      </c>
      <c r="X689" s="12" t="s">
        <v>94</v>
      </c>
      <c r="Y689" s="12" t="s">
        <v>94</v>
      </c>
      <c r="Z689" s="12" t="s">
        <v>94</v>
      </c>
      <c r="AA689" s="12" t="s">
        <v>94</v>
      </c>
      <c r="AB689" s="12" t="s">
        <v>94</v>
      </c>
      <c r="AC689" s="13"/>
      <c r="AD689" s="197"/>
      <c r="AE689" s="184"/>
      <c r="AF689" s="351">
        <f>IF(AND(AC689="",AD689="",AD689=""),0,BF689)</f>
        <v>0</v>
      </c>
      <c r="AG689" s="12"/>
      <c r="AH689" s="11"/>
      <c r="AI689" s="10"/>
      <c r="AJ689" s="10"/>
      <c r="AK689" s="10"/>
      <c r="AL689" s="10"/>
      <c r="AM689" s="10"/>
      <c r="AN689" s="13"/>
      <c r="AO689" s="13"/>
      <c r="AP689" s="13"/>
      <c r="AQ689" s="10"/>
      <c r="AR689" s="13"/>
      <c r="AS689" s="13"/>
      <c r="AT689" s="204"/>
      <c r="AU689" s="362"/>
      <c r="AV689" s="14"/>
      <c r="AW689" s="14"/>
      <c r="AX689" s="521" t="s">
        <v>197</v>
      </c>
      <c r="AY689" s="14"/>
      <c r="AZ689" s="305" t="str">
        <f>IF(AF689&gt;0,"Ok","Falta diligenciar presupuesto asignado")</f>
        <v>Falta diligenciar presupuesto asignado</v>
      </c>
      <c r="BA689" s="132" t="str">
        <f>IF(AI689="Stock","Es Sotock","No Stock")</f>
        <v>No Stock</v>
      </c>
      <c r="BB689" s="132" t="str">
        <f>IF(AL689=AM689,"OK","NO")</f>
        <v>OK</v>
      </c>
      <c r="BC689" s="132" t="str">
        <f>IF(AM689=AN689,"OK","NO")</f>
        <v>OK</v>
      </c>
      <c r="BD689" s="374" t="str">
        <f>IF(AND(BB689="OK",BC689="OK",AI689="Stock"),"Stock OK","N/A o problema por ser Stock")</f>
        <v>N/A o problema por ser Stock</v>
      </c>
      <c r="BE689" s="365" t="e">
        <f>VLOOKUP(B689,[1]Gastos!$A$11:$R$4776,17,FALSE)</f>
        <v>#N/A</v>
      </c>
      <c r="BF689" s="365">
        <f>IF(ISERROR(BE689), 0, BE689)</f>
        <v>0</v>
      </c>
      <c r="BG689" s="405"/>
      <c r="BH689" s="14"/>
      <c r="BI689" s="14"/>
      <c r="BJ689" s="132" t="str">
        <f>IF(AND(BB689="OK",BC689="OK",AI689&lt;&gt;"Stock"),"N/A","Ok")</f>
        <v>N/A</v>
      </c>
      <c r="BK689" s="14" t="str">
        <f>IF(AU689&lt;AN689,"Meta 2025 menor que meta 2024","Meta 2025 mayor o igual a meta 2024")</f>
        <v>Meta 2025 mayor o igual a meta 2024</v>
      </c>
    </row>
    <row r="690" spans="1:600" s="1" customFormat="1" ht="20.100000000000001" hidden="1" customHeight="1" x14ac:dyDescent="0.25">
      <c r="A690" s="14" t="str">
        <f>+D690&amp;F690</f>
        <v>0200-0106</v>
      </c>
      <c r="B690" s="14" t="str">
        <f>+D690&amp;Q690</f>
        <v>0200-0114</v>
      </c>
      <c r="C690" s="14" t="s">
        <v>66</v>
      </c>
      <c r="D690" s="10" t="s">
        <v>1088</v>
      </c>
      <c r="E690" s="11" t="s">
        <v>1089</v>
      </c>
      <c r="F690" s="340" t="str">
        <f>VLOOKUP($B690,'producto-objetivo'!$A:$G,4,0)</f>
        <v>06</v>
      </c>
      <c r="G690" s="11" t="str">
        <f>VLOOKUP($B690,'producto-objetivo'!$A:$G,5,0)</f>
        <v>BRINDAR OPORTUNIDADES  PARA LA GENERACIÓN DE INGRESOS A LOS VENDEDORES INFORMALES Y/O PERSONAS QUE EJERCEN ACTIVIDADES DE LA ECONOMÍA INFORMAL EN EL ESPACIO PÚBLICO</v>
      </c>
      <c r="H690" s="340" t="e">
        <v>#N/A</v>
      </c>
      <c r="I690" s="340" t="e">
        <v>#N/A</v>
      </c>
      <c r="J690" s="340" t="e">
        <v>#N/A</v>
      </c>
      <c r="K690" s="340" t="e">
        <v>#N/A</v>
      </c>
      <c r="L690" s="340" t="e">
        <v>#N/A</v>
      </c>
      <c r="M690" s="340" t="e">
        <v>#N/A</v>
      </c>
      <c r="N690" s="340" t="e">
        <v>#N/A</v>
      </c>
      <c r="O690" s="340" t="e">
        <v>#N/A</v>
      </c>
      <c r="P690" s="144"/>
      <c r="Q690" s="325" t="s">
        <v>330</v>
      </c>
      <c r="R690" s="11" t="s">
        <v>1133</v>
      </c>
      <c r="S690" s="66">
        <v>228.93390400000001</v>
      </c>
      <c r="T690" s="13">
        <v>228.93390400000001</v>
      </c>
      <c r="U690" s="13">
        <v>228.93390400000001</v>
      </c>
      <c r="V690" s="13">
        <v>227.846371</v>
      </c>
      <c r="W690" s="12" t="s">
        <v>94</v>
      </c>
      <c r="X690" s="12" t="s">
        <v>94</v>
      </c>
      <c r="Y690" s="12" t="s">
        <v>94</v>
      </c>
      <c r="Z690" s="12" t="s">
        <v>94</v>
      </c>
      <c r="AA690" s="12" t="s">
        <v>94</v>
      </c>
      <c r="AB690" s="12" t="s">
        <v>94</v>
      </c>
      <c r="AC690" s="13"/>
      <c r="AD690" s="197"/>
      <c r="AE690" s="184"/>
      <c r="AF690" s="351">
        <f>IF(AND(AC690="",AD690="",AD690=""),0,BF690)</f>
        <v>0</v>
      </c>
      <c r="AG690" s="12"/>
      <c r="AH690" s="11"/>
      <c r="AI690" s="10"/>
      <c r="AJ690" s="10"/>
      <c r="AK690" s="10"/>
      <c r="AL690" s="10"/>
      <c r="AM690" s="10"/>
      <c r="AN690" s="13"/>
      <c r="AO690" s="13"/>
      <c r="AP690" s="13"/>
      <c r="AQ690" s="11"/>
      <c r="AR690" s="13"/>
      <c r="AS690" s="13"/>
      <c r="AT690" s="204"/>
      <c r="AU690" s="362"/>
      <c r="AV690" s="14"/>
      <c r="AW690" s="14"/>
      <c r="AX690" s="67" t="s">
        <v>1134</v>
      </c>
      <c r="AY690" s="14"/>
      <c r="AZ690" s="305" t="str">
        <f>IF(AF690&gt;0,"Ok","Falta diligenciar presupuesto asignado")</f>
        <v>Falta diligenciar presupuesto asignado</v>
      </c>
      <c r="BA690" s="132" t="str">
        <f>IF(AI690="Stock","Es Sotock","No Stock")</f>
        <v>No Stock</v>
      </c>
      <c r="BB690" s="132" t="str">
        <f>IF(AL690=AM690,"OK","NO")</f>
        <v>OK</v>
      </c>
      <c r="BC690" s="132" t="str">
        <f>IF(AM690=AN690,"OK","NO")</f>
        <v>OK</v>
      </c>
      <c r="BD690" s="374" t="str">
        <f>IF(AND(BB690="OK",BC690="OK",AI690="Stock"),"Stock OK","N/A o problema por ser Stock")</f>
        <v>N/A o problema por ser Stock</v>
      </c>
      <c r="BE690" s="365" t="e">
        <f>VLOOKUP(B690,[1]Gastos!$A$11:$R$4776,17,FALSE)</f>
        <v>#N/A</v>
      </c>
      <c r="BF690" s="365">
        <f>IF(ISERROR(BE690), 0, BE690)</f>
        <v>0</v>
      </c>
      <c r="BG690" s="405"/>
      <c r="BH690" s="14"/>
      <c r="BI690" s="14"/>
      <c r="BJ690" s="132" t="str">
        <f>IF(AND(BB690="OK",BC690="OK",AI690&lt;&gt;"Stock"),"N/A","Ok")</f>
        <v>N/A</v>
      </c>
      <c r="BK690" s="14" t="str">
        <f>IF(AU690&lt;AN690,"Meta 2025 menor que meta 2024","Meta 2025 mayor o igual a meta 2024")</f>
        <v>Meta 2025 mayor o igual a meta 2024</v>
      </c>
    </row>
    <row r="691" spans="1:600" s="1" customFormat="1" ht="20.100000000000001" hidden="1" customHeight="1" x14ac:dyDescent="0.25">
      <c r="A691" s="14" t="str">
        <f>+D691&amp;F691</f>
        <v>0200-0106</v>
      </c>
      <c r="B691" s="14" t="str">
        <f>+D691&amp;Q691</f>
        <v>0200-0116</v>
      </c>
      <c r="C691" s="14" t="s">
        <v>66</v>
      </c>
      <c r="D691" s="511" t="s">
        <v>1088</v>
      </c>
      <c r="E691" s="516" t="s">
        <v>1089</v>
      </c>
      <c r="F691" s="518" t="str">
        <f>VLOOKUP($B691,'producto-objetivo'!$A:$G,4,0)</f>
        <v>06</v>
      </c>
      <c r="G691" s="516" t="str">
        <f>VLOOKUP($B691,'producto-objetivo'!$A:$G,5,0)</f>
        <v>BRINDAR OPORTUNIDADES  PARA LA GENERACIÓN DE INGRESOS A LOS VENDEDORES INFORMALES Y/O PERSONAS QUE EJERCEN ACTIVIDADES DE LA ECONOMÍA INFORMAL EN EL ESPACIO PÚBLICO</v>
      </c>
      <c r="H691" s="518" t="e">
        <v>#N/A</v>
      </c>
      <c r="I691" s="518" t="e">
        <v>#N/A</v>
      </c>
      <c r="J691" s="518" t="e">
        <v>#N/A</v>
      </c>
      <c r="K691" s="518" t="e">
        <v>#N/A</v>
      </c>
      <c r="L691" s="518" t="e">
        <v>#N/A</v>
      </c>
      <c r="M691" s="518" t="e">
        <v>#N/A</v>
      </c>
      <c r="N691" s="518" t="e">
        <v>#N/A</v>
      </c>
      <c r="O691" s="518" t="e">
        <v>#N/A</v>
      </c>
      <c r="P691" s="146"/>
      <c r="Q691" s="545" t="s">
        <v>864</v>
      </c>
      <c r="R691" s="516" t="s">
        <v>1135</v>
      </c>
      <c r="S691" s="561">
        <v>863.32096100000001</v>
      </c>
      <c r="T691" s="566">
        <v>863.32096100000001</v>
      </c>
      <c r="U691" s="566">
        <v>863.32096100000001</v>
      </c>
      <c r="V691" s="566">
        <v>851.960961</v>
      </c>
      <c r="W691" s="12" t="s">
        <v>94</v>
      </c>
      <c r="X691" s="12" t="s">
        <v>94</v>
      </c>
      <c r="Y691" s="12" t="s">
        <v>94</v>
      </c>
      <c r="Z691" s="12" t="s">
        <v>94</v>
      </c>
      <c r="AA691" s="12" t="s">
        <v>94</v>
      </c>
      <c r="AB691" s="12" t="s">
        <v>94</v>
      </c>
      <c r="AC691" s="13"/>
      <c r="AD691" s="197"/>
      <c r="AE691" s="184"/>
      <c r="AF691" s="351">
        <f>IF(AND(AC691="",AD691="",AD691=""),0,BF691)</f>
        <v>0</v>
      </c>
      <c r="AG691" s="604"/>
      <c r="AH691" s="516"/>
      <c r="AI691" s="511"/>
      <c r="AJ691" s="511"/>
      <c r="AK691" s="511"/>
      <c r="AL691" s="10"/>
      <c r="AM691" s="10"/>
      <c r="AN691" s="566"/>
      <c r="AO691" s="566"/>
      <c r="AP691" s="566"/>
      <c r="AQ691" s="516"/>
      <c r="AR691" s="566"/>
      <c r="AS691" s="13"/>
      <c r="AT691" s="204"/>
      <c r="AU691" s="368"/>
      <c r="AV691" s="14"/>
      <c r="AW691" s="14"/>
      <c r="AX691" s="67" t="s">
        <v>1134</v>
      </c>
      <c r="AY691" s="14"/>
      <c r="AZ691" s="305" t="str">
        <f>IF(AF691&gt;0,"Ok","Falta diligenciar presupuesto asignado")</f>
        <v>Falta diligenciar presupuesto asignado</v>
      </c>
      <c r="BA691" s="132" t="str">
        <f>IF(AI691="Stock","Es Sotock","No Stock")</f>
        <v>No Stock</v>
      </c>
      <c r="BB691" s="132" t="str">
        <f>IF(AL691=AM691,"OK","NO")</f>
        <v>OK</v>
      </c>
      <c r="BC691" s="132" t="str">
        <f>IF(AM691=AN691,"OK","NO")</f>
        <v>OK</v>
      </c>
      <c r="BD691" s="374" t="str">
        <f>IF(AND(BB691="OK",BC691="OK",AI691="Stock"),"Stock OK","N/A o problema por ser Stock")</f>
        <v>N/A o problema por ser Stock</v>
      </c>
      <c r="BE691" s="365" t="e">
        <f>VLOOKUP(B691,[1]Gastos!$A$11:$R$4776,17,FALSE)</f>
        <v>#N/A</v>
      </c>
      <c r="BF691" s="365">
        <f>IF(ISERROR(BE691), 0, BE691)</f>
        <v>0</v>
      </c>
      <c r="BG691" s="405"/>
      <c r="BH691" s="14"/>
      <c r="BI691" s="14"/>
      <c r="BJ691" s="132" t="str">
        <f>IF(AND(BB691="OK",BC691="OK",AI691&lt;&gt;"Stock"),"N/A","Ok")</f>
        <v>N/A</v>
      </c>
      <c r="BK691" s="14" t="str">
        <f>IF(AU691&lt;AN691,"Meta 2025 menor que meta 2024","Meta 2025 mayor o igual a meta 2024")</f>
        <v>Meta 2025 mayor o igual a meta 2024</v>
      </c>
    </row>
    <row r="692" spans="1:600" s="27" customFormat="1" ht="20.100000000000001" hidden="1" customHeight="1" x14ac:dyDescent="0.25">
      <c r="A692" s="14" t="str">
        <f>+D692&amp;F692</f>
        <v>0201-0103</v>
      </c>
      <c r="B692" s="14" t="str">
        <f>+D692&amp;Q692</f>
        <v>0201-01</v>
      </c>
      <c r="C692" s="5" t="s">
        <v>77</v>
      </c>
      <c r="D692" s="5" t="s">
        <v>1136</v>
      </c>
      <c r="E692" s="6" t="s">
        <v>1137</v>
      </c>
      <c r="F692" s="380" t="s">
        <v>100</v>
      </c>
      <c r="G692" s="6" t="s">
        <v>1171</v>
      </c>
      <c r="H692" s="288" t="s">
        <v>387</v>
      </c>
      <c r="I692" s="288" t="s">
        <v>1180</v>
      </c>
      <c r="J692" s="288" t="s">
        <v>427</v>
      </c>
      <c r="K692" s="288" t="s">
        <v>97</v>
      </c>
      <c r="L692" s="288" t="s">
        <v>149</v>
      </c>
      <c r="M692" s="445">
        <v>1.8</v>
      </c>
      <c r="N692" s="445">
        <v>1.6</v>
      </c>
      <c r="O692" s="445">
        <v>1.6</v>
      </c>
      <c r="P692" s="144"/>
      <c r="Q692" s="326"/>
      <c r="R692" s="6"/>
      <c r="S692" s="9"/>
      <c r="T692" s="9"/>
      <c r="U692" s="9"/>
      <c r="V692" s="9"/>
      <c r="W692" s="569"/>
      <c r="X692" s="569"/>
      <c r="Y692" s="569"/>
      <c r="Z692" s="569"/>
      <c r="AA692" s="569"/>
      <c r="AB692" s="569"/>
      <c r="AC692" s="9"/>
      <c r="AD692" s="141"/>
      <c r="AE692" s="141"/>
      <c r="AF692" s="351"/>
      <c r="AG692" s="7"/>
      <c r="AH692" s="6"/>
      <c r="AI692" s="5"/>
      <c r="AJ692" s="5"/>
      <c r="AK692" s="5"/>
      <c r="AL692" s="512"/>
      <c r="AM692" s="512"/>
      <c r="AN692" s="9"/>
      <c r="AO692" s="9"/>
      <c r="AP692" s="9"/>
      <c r="AQ692" s="6"/>
      <c r="AR692" s="151"/>
      <c r="AS692" s="151"/>
      <c r="AT692" s="151"/>
      <c r="AU692" s="359"/>
      <c r="AV692" s="341" t="s">
        <v>1176</v>
      </c>
      <c r="AW692" s="7" t="s">
        <v>1177</v>
      </c>
      <c r="AX692" s="7" t="s">
        <v>1178</v>
      </c>
      <c r="AY692" s="7" t="s">
        <v>1178</v>
      </c>
      <c r="AZ692" s="374"/>
      <c r="BA692" s="365"/>
      <c r="BB692" s="365"/>
      <c r="BC692" s="405"/>
      <c r="BD692" s="374"/>
      <c r="BE692" s="365"/>
      <c r="BF692" s="365"/>
      <c r="BG692" s="405"/>
      <c r="BH692" s="5"/>
      <c r="BI692" s="5"/>
      <c r="BJ692" s="7" t="str">
        <f>IF(AND(BB692="OK",BC692="OK",AI692&lt;&gt;"Stock"),"N/A","Ok")</f>
        <v>Ok</v>
      </c>
      <c r="BK692" s="10" t="str">
        <f>IF(AU692&lt;AN692,"Meta 2025 menor que meta 2024","Meta 2025 mayor o igual a meta 2024")</f>
        <v>Meta 2025 mayor o igual a meta 2024</v>
      </c>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c r="IR692" s="5"/>
      <c r="IS692" s="5"/>
      <c r="IT692" s="5"/>
      <c r="IU692" s="5"/>
      <c r="IV692" s="5"/>
      <c r="IW692" s="5"/>
      <c r="IX692" s="5"/>
      <c r="IY692" s="5"/>
      <c r="IZ692" s="5"/>
      <c r="JA692" s="5"/>
      <c r="JB692" s="5"/>
      <c r="JC692" s="5"/>
      <c r="JD692" s="5"/>
      <c r="JE692" s="5"/>
      <c r="JF692" s="5"/>
      <c r="JG692" s="5"/>
      <c r="JH692" s="5"/>
      <c r="JI692" s="5"/>
      <c r="JJ692" s="5"/>
      <c r="JK692" s="5"/>
      <c r="JL692" s="5"/>
      <c r="JM692" s="5"/>
      <c r="JN692" s="5"/>
      <c r="JO692" s="5"/>
      <c r="JP692" s="5"/>
      <c r="JQ692" s="5"/>
      <c r="JR692" s="5"/>
      <c r="JS692" s="5"/>
      <c r="JT692" s="5"/>
      <c r="JU692" s="5"/>
      <c r="JV692" s="5"/>
      <c r="JW692" s="5"/>
      <c r="JX692" s="5"/>
      <c r="JY692" s="5"/>
      <c r="JZ692" s="5"/>
      <c r="KA692" s="5"/>
      <c r="KB692" s="5"/>
      <c r="KC692" s="5"/>
      <c r="KD692" s="5"/>
      <c r="KE692" s="5"/>
      <c r="KF692" s="5"/>
      <c r="KG692" s="5"/>
      <c r="KH692" s="5"/>
      <c r="KI692" s="5"/>
      <c r="KJ692" s="5"/>
      <c r="KK692" s="5"/>
      <c r="KL692" s="5"/>
      <c r="KM692" s="5"/>
      <c r="KN692" s="5"/>
      <c r="KO692" s="5"/>
      <c r="KP692" s="5"/>
      <c r="KQ692" s="5"/>
      <c r="KR692" s="5"/>
      <c r="KS692" s="5"/>
      <c r="KT692" s="5"/>
      <c r="KU692" s="5"/>
      <c r="KV692" s="5"/>
      <c r="KW692" s="5"/>
      <c r="KX692" s="5"/>
      <c r="KY692" s="5"/>
      <c r="KZ692" s="5"/>
      <c r="LA692" s="5"/>
      <c r="LB692" s="5"/>
      <c r="LC692" s="5"/>
      <c r="LD692" s="5"/>
      <c r="LE692" s="5"/>
      <c r="LF692" s="5"/>
      <c r="LG692" s="5"/>
      <c r="LH692" s="5"/>
      <c r="LI692" s="5"/>
      <c r="LJ692" s="5"/>
      <c r="LK692" s="5"/>
      <c r="LL692" s="5"/>
      <c r="LM692" s="5"/>
      <c r="LN692" s="5"/>
      <c r="LO692" s="5"/>
      <c r="LP692" s="5"/>
      <c r="LQ692" s="5"/>
      <c r="LR692" s="5"/>
      <c r="LS692" s="5"/>
      <c r="LT692" s="5"/>
      <c r="LU692" s="5"/>
      <c r="LV692" s="5"/>
      <c r="LW692" s="5"/>
      <c r="LX692" s="5"/>
      <c r="LY692" s="5"/>
      <c r="LZ692" s="5"/>
      <c r="MA692" s="5"/>
      <c r="MB692" s="5"/>
      <c r="MC692" s="5"/>
      <c r="MD692" s="5"/>
      <c r="ME692" s="5"/>
      <c r="MF692" s="5"/>
      <c r="MG692" s="5"/>
      <c r="MH692" s="5"/>
      <c r="MI692" s="5"/>
      <c r="MJ692" s="5"/>
      <c r="MK692" s="5"/>
      <c r="ML692" s="5"/>
      <c r="MM692" s="5"/>
      <c r="MN692" s="5"/>
      <c r="MO692" s="5"/>
      <c r="MP692" s="5"/>
      <c r="MQ692" s="5"/>
      <c r="MR692" s="5"/>
      <c r="MS692" s="5"/>
      <c r="MT692" s="5"/>
      <c r="MU692" s="5"/>
      <c r="MV692" s="5"/>
      <c r="MW692" s="5"/>
      <c r="MX692" s="5"/>
      <c r="MY692" s="5"/>
      <c r="MZ692" s="5"/>
      <c r="NA692" s="5"/>
      <c r="NB692" s="5"/>
      <c r="NC692" s="5"/>
      <c r="ND692" s="5"/>
      <c r="NE692" s="5"/>
      <c r="NF692" s="5"/>
      <c r="NG692" s="5"/>
      <c r="NH692" s="5"/>
      <c r="NI692" s="5"/>
      <c r="NJ692" s="5"/>
      <c r="NK692" s="5"/>
      <c r="NL692" s="5"/>
      <c r="NM692" s="5"/>
      <c r="NN692" s="5"/>
      <c r="NO692" s="5"/>
      <c r="NP692" s="5"/>
      <c r="NQ692" s="5"/>
      <c r="NR692" s="5"/>
      <c r="NS692" s="5"/>
      <c r="NT692" s="5"/>
      <c r="NU692" s="5"/>
      <c r="NV692" s="5"/>
      <c r="NW692" s="5"/>
      <c r="NX692" s="5"/>
      <c r="NY692" s="5"/>
      <c r="NZ692" s="5"/>
      <c r="OA692" s="5"/>
      <c r="OB692" s="5"/>
      <c r="OC692" s="5"/>
      <c r="OD692" s="5"/>
      <c r="OE692" s="5"/>
      <c r="OF692" s="5"/>
      <c r="OG692" s="5"/>
      <c r="OH692" s="5"/>
      <c r="OI692" s="5"/>
      <c r="OJ692" s="5"/>
      <c r="OK692" s="5"/>
      <c r="OL692" s="5"/>
      <c r="OM692" s="5"/>
      <c r="ON692" s="5"/>
      <c r="OO692" s="5"/>
      <c r="OP692" s="5"/>
      <c r="OQ692" s="5"/>
      <c r="OR692" s="5"/>
      <c r="OS692" s="5"/>
      <c r="OT692" s="5"/>
      <c r="OU692" s="5"/>
      <c r="OV692" s="5"/>
      <c r="OW692" s="5"/>
      <c r="OX692" s="5"/>
      <c r="OY692" s="5"/>
      <c r="OZ692" s="5"/>
      <c r="PA692" s="5"/>
      <c r="PB692" s="5"/>
      <c r="PC692" s="5"/>
      <c r="PD692" s="5"/>
      <c r="PE692" s="5"/>
      <c r="PF692" s="5"/>
      <c r="PG692" s="5"/>
      <c r="PH692" s="5"/>
      <c r="PI692" s="5"/>
      <c r="PJ692" s="5"/>
      <c r="PK692" s="5"/>
      <c r="PL692" s="5"/>
      <c r="PM692" s="5"/>
      <c r="PN692" s="5"/>
      <c r="PO692" s="5"/>
      <c r="PP692" s="5"/>
      <c r="PQ692" s="5"/>
      <c r="PR692" s="5"/>
      <c r="PS692" s="5"/>
      <c r="PT692" s="5"/>
      <c r="PU692" s="5"/>
      <c r="PV692" s="5"/>
      <c r="PW692" s="5"/>
      <c r="PX692" s="5"/>
      <c r="PY692" s="5"/>
      <c r="PZ692" s="5"/>
      <c r="QA692" s="5"/>
      <c r="QB692" s="5"/>
      <c r="QC692" s="5"/>
      <c r="QD692" s="5"/>
      <c r="QE692" s="5"/>
      <c r="QF692" s="5"/>
      <c r="QG692" s="5"/>
      <c r="QH692" s="5"/>
      <c r="QI692" s="5"/>
      <c r="QJ692" s="5"/>
      <c r="QK692" s="5"/>
      <c r="QL692" s="5"/>
      <c r="QM692" s="5"/>
      <c r="QN692" s="5"/>
      <c r="QO692" s="5"/>
      <c r="QP692" s="5"/>
      <c r="QQ692" s="5"/>
      <c r="QR692" s="5"/>
      <c r="QS692" s="5"/>
      <c r="QT692" s="5"/>
      <c r="QU692" s="5"/>
      <c r="QV692" s="5"/>
      <c r="QW692" s="5"/>
      <c r="QX692" s="5"/>
      <c r="QY692" s="5"/>
      <c r="QZ692" s="5"/>
      <c r="RA692" s="5"/>
      <c r="RB692" s="5"/>
      <c r="RC692" s="5"/>
      <c r="RD692" s="5"/>
      <c r="RE692" s="5"/>
      <c r="RF692" s="5"/>
      <c r="RG692" s="5"/>
      <c r="RH692" s="5"/>
      <c r="RI692" s="5"/>
      <c r="RJ692" s="5"/>
      <c r="RK692" s="5"/>
      <c r="RL692" s="5"/>
      <c r="RM692" s="5"/>
      <c r="RN692" s="5"/>
      <c r="RO692" s="5"/>
      <c r="RP692" s="5"/>
      <c r="RQ692" s="5"/>
      <c r="RR692" s="5"/>
      <c r="RS692" s="5"/>
      <c r="RT692" s="5"/>
      <c r="RU692" s="5"/>
      <c r="RV692" s="5"/>
      <c r="RW692" s="5"/>
      <c r="RX692" s="5"/>
      <c r="RY692" s="5"/>
      <c r="RZ692" s="5"/>
      <c r="SA692" s="5"/>
      <c r="SB692" s="5"/>
      <c r="SC692" s="5"/>
      <c r="SD692" s="5"/>
      <c r="SE692" s="5"/>
      <c r="SF692" s="5"/>
      <c r="SG692" s="5"/>
      <c r="SH692" s="5"/>
      <c r="SI692" s="5"/>
      <c r="SJ692" s="5"/>
      <c r="SK692" s="5"/>
      <c r="SL692" s="5"/>
      <c r="SM692" s="5"/>
      <c r="SN692" s="5"/>
      <c r="SO692" s="5"/>
      <c r="SP692" s="5"/>
      <c r="SQ692" s="5"/>
      <c r="SR692" s="5"/>
      <c r="SS692" s="5"/>
      <c r="ST692" s="5"/>
      <c r="SU692" s="5"/>
      <c r="SV692" s="5"/>
      <c r="SW692" s="5"/>
      <c r="SX692" s="5"/>
      <c r="SY692" s="5"/>
      <c r="SZ692" s="5"/>
      <c r="TA692" s="5"/>
      <c r="TB692" s="5"/>
      <c r="TC692" s="5"/>
      <c r="TD692" s="5"/>
      <c r="TE692" s="5"/>
      <c r="TF692" s="5"/>
      <c r="TG692" s="5"/>
      <c r="TH692" s="5"/>
      <c r="TI692" s="5"/>
      <c r="TJ692" s="5"/>
      <c r="TK692" s="5"/>
      <c r="TL692" s="5"/>
      <c r="TM692" s="5"/>
      <c r="TN692" s="5"/>
      <c r="TO692" s="5"/>
      <c r="TP692" s="5"/>
      <c r="TQ692" s="5"/>
      <c r="TR692" s="5"/>
      <c r="TS692" s="5"/>
      <c r="TT692" s="5"/>
      <c r="TU692" s="5"/>
      <c r="TV692" s="5"/>
      <c r="TW692" s="5"/>
      <c r="TX692" s="5"/>
      <c r="TY692" s="5"/>
      <c r="TZ692" s="5"/>
      <c r="UA692" s="5"/>
      <c r="UB692" s="5"/>
      <c r="UC692" s="5"/>
      <c r="UD692" s="5"/>
      <c r="UE692" s="5"/>
      <c r="UF692" s="5"/>
      <c r="UG692" s="5"/>
      <c r="UH692" s="5"/>
      <c r="UI692" s="5"/>
      <c r="UJ692" s="5"/>
      <c r="UK692" s="5"/>
      <c r="UL692" s="5"/>
      <c r="UM692" s="5"/>
      <c r="UN692" s="5"/>
      <c r="UO692" s="5"/>
      <c r="UP692" s="5"/>
      <c r="UQ692" s="5"/>
      <c r="UR692" s="5"/>
      <c r="US692" s="5"/>
      <c r="UT692" s="5"/>
      <c r="UU692" s="5"/>
      <c r="UV692" s="5"/>
      <c r="UW692" s="5"/>
      <c r="UX692" s="5"/>
      <c r="UY692" s="5"/>
      <c r="UZ692" s="5"/>
      <c r="VA692" s="5"/>
      <c r="VB692" s="5"/>
      <c r="VC692" s="5"/>
      <c r="VD692" s="5"/>
      <c r="VE692" s="5"/>
      <c r="VF692" s="5"/>
      <c r="VG692" s="5"/>
      <c r="VH692" s="5"/>
      <c r="VI692" s="5"/>
      <c r="VJ692" s="5"/>
      <c r="VK692" s="5"/>
      <c r="VL692" s="5"/>
      <c r="VM692" s="5"/>
      <c r="VN692" s="5"/>
      <c r="VO692" s="5"/>
      <c r="VP692" s="5"/>
      <c r="VQ692" s="5"/>
      <c r="VR692" s="5"/>
      <c r="VS692" s="5"/>
      <c r="VT692" s="5"/>
      <c r="VU692" s="5"/>
      <c r="VV692" s="5"/>
      <c r="VW692" s="5"/>
      <c r="VX692" s="5"/>
      <c r="VY692" s="5"/>
      <c r="VZ692" s="5"/>
      <c r="WA692" s="5"/>
      <c r="WB692" s="5"/>
    </row>
    <row r="693" spans="1:600" s="27" customFormat="1" ht="20.100000000000001" hidden="1" customHeight="1" x14ac:dyDescent="0.25">
      <c r="A693" s="14" t="str">
        <f>+D693&amp;F693</f>
        <v>0201-0103</v>
      </c>
      <c r="B693" s="14" t="str">
        <f>+D693&amp;Q693</f>
        <v>0201-01</v>
      </c>
      <c r="C693" s="5" t="s">
        <v>77</v>
      </c>
      <c r="D693" s="5" t="s">
        <v>1136</v>
      </c>
      <c r="E693" s="6" t="s">
        <v>1137</v>
      </c>
      <c r="F693" s="380" t="s">
        <v>100</v>
      </c>
      <c r="G693" s="6" t="s">
        <v>1171</v>
      </c>
      <c r="H693" s="288" t="s">
        <v>290</v>
      </c>
      <c r="I693" s="288" t="s">
        <v>1181</v>
      </c>
      <c r="J693" s="288" t="s">
        <v>427</v>
      </c>
      <c r="K693" s="288" t="s">
        <v>145</v>
      </c>
      <c r="L693" s="288" t="s">
        <v>98</v>
      </c>
      <c r="M693" s="445">
        <v>9.1</v>
      </c>
      <c r="N693" s="445">
        <v>9</v>
      </c>
      <c r="O693" s="445">
        <v>9</v>
      </c>
      <c r="P693" s="144"/>
      <c r="Q693" s="326"/>
      <c r="R693" s="6"/>
      <c r="S693" s="9"/>
      <c r="T693" s="9"/>
      <c r="U693" s="9"/>
      <c r="V693" s="9"/>
      <c r="W693" s="569"/>
      <c r="X693" s="569"/>
      <c r="Y693" s="569"/>
      <c r="Z693" s="569"/>
      <c r="AA693" s="569"/>
      <c r="AB693" s="569"/>
      <c r="AC693" s="9"/>
      <c r="AD693" s="141"/>
      <c r="AE693" s="141"/>
      <c r="AF693" s="351"/>
      <c r="AG693" s="7"/>
      <c r="AH693" s="6"/>
      <c r="AI693" s="5"/>
      <c r="AJ693" s="5"/>
      <c r="AK693" s="5"/>
      <c r="AL693" s="512"/>
      <c r="AM693" s="512"/>
      <c r="AN693" s="9"/>
      <c r="AO693" s="9"/>
      <c r="AP693" s="9"/>
      <c r="AQ693" s="6"/>
      <c r="AR693" s="151"/>
      <c r="AS693" s="151"/>
      <c r="AT693" s="151"/>
      <c r="AU693" s="359"/>
      <c r="AV693" s="341" t="s">
        <v>1176</v>
      </c>
      <c r="AW693" s="7" t="s">
        <v>1177</v>
      </c>
      <c r="AX693" s="7" t="s">
        <v>1178</v>
      </c>
      <c r="AY693" s="7" t="s">
        <v>1178</v>
      </c>
      <c r="AZ693" s="374"/>
      <c r="BA693" s="365"/>
      <c r="BB693" s="365"/>
      <c r="BC693" s="405"/>
      <c r="BD693" s="374"/>
      <c r="BE693" s="365"/>
      <c r="BF693" s="365"/>
      <c r="BG693" s="405"/>
      <c r="BH693" s="5"/>
      <c r="BI693" s="5"/>
      <c r="BJ693" s="7" t="str">
        <f>IF(AND(BB693="OK",BC693="OK",AI693&lt;&gt;"Stock"),"N/A","Ok")</f>
        <v>Ok</v>
      </c>
      <c r="BK693" s="10" t="str">
        <f>IF(AU693&lt;AN693,"Meta 2025 menor que meta 2024","Meta 2025 mayor o igual a meta 2024")</f>
        <v>Meta 2025 mayor o igual a meta 2024</v>
      </c>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c r="IR693" s="5"/>
      <c r="IS693" s="5"/>
      <c r="IT693" s="5"/>
      <c r="IU693" s="5"/>
      <c r="IV693" s="5"/>
      <c r="IW693" s="5"/>
      <c r="IX693" s="5"/>
      <c r="IY693" s="5"/>
      <c r="IZ693" s="5"/>
      <c r="JA693" s="5"/>
      <c r="JB693" s="5"/>
      <c r="JC693" s="5"/>
      <c r="JD693" s="5"/>
      <c r="JE693" s="5"/>
      <c r="JF693" s="5"/>
      <c r="JG693" s="5"/>
      <c r="JH693" s="5"/>
      <c r="JI693" s="5"/>
      <c r="JJ693" s="5"/>
      <c r="JK693" s="5"/>
      <c r="JL693" s="5"/>
      <c r="JM693" s="5"/>
      <c r="JN693" s="5"/>
      <c r="JO693" s="5"/>
      <c r="JP693" s="5"/>
      <c r="JQ693" s="5"/>
      <c r="JR693" s="5"/>
      <c r="JS693" s="5"/>
      <c r="JT693" s="5"/>
      <c r="JU693" s="5"/>
      <c r="JV693" s="5"/>
      <c r="JW693" s="5"/>
      <c r="JX693" s="5"/>
      <c r="JY693" s="5"/>
      <c r="JZ693" s="5"/>
      <c r="KA693" s="5"/>
      <c r="KB693" s="5"/>
      <c r="KC693" s="5"/>
      <c r="KD693" s="5"/>
      <c r="KE693" s="5"/>
      <c r="KF693" s="5"/>
      <c r="KG693" s="5"/>
      <c r="KH693" s="5"/>
      <c r="KI693" s="5"/>
      <c r="KJ693" s="5"/>
      <c r="KK693" s="5"/>
      <c r="KL693" s="5"/>
      <c r="KM693" s="5"/>
      <c r="KN693" s="5"/>
      <c r="KO693" s="5"/>
      <c r="KP693" s="5"/>
      <c r="KQ693" s="5"/>
      <c r="KR693" s="5"/>
      <c r="KS693" s="5"/>
      <c r="KT693" s="5"/>
      <c r="KU693" s="5"/>
      <c r="KV693" s="5"/>
      <c r="KW693" s="5"/>
      <c r="KX693" s="5"/>
      <c r="KY693" s="5"/>
      <c r="KZ693" s="5"/>
      <c r="LA693" s="5"/>
      <c r="LB693" s="5"/>
      <c r="LC693" s="5"/>
      <c r="LD693" s="5"/>
      <c r="LE693" s="5"/>
      <c r="LF693" s="5"/>
      <c r="LG693" s="5"/>
      <c r="LH693" s="5"/>
      <c r="LI693" s="5"/>
      <c r="LJ693" s="5"/>
      <c r="LK693" s="5"/>
      <c r="LL693" s="5"/>
      <c r="LM693" s="5"/>
      <c r="LN693" s="5"/>
      <c r="LO693" s="5"/>
      <c r="LP693" s="5"/>
      <c r="LQ693" s="5"/>
      <c r="LR693" s="5"/>
      <c r="LS693" s="5"/>
      <c r="LT693" s="5"/>
      <c r="LU693" s="5"/>
      <c r="LV693" s="5"/>
      <c r="LW693" s="5"/>
      <c r="LX693" s="5"/>
      <c r="LY693" s="5"/>
      <c r="LZ693" s="5"/>
      <c r="MA693" s="5"/>
      <c r="MB693" s="5"/>
      <c r="MC693" s="5"/>
      <c r="MD693" s="5"/>
      <c r="ME693" s="5"/>
      <c r="MF693" s="5"/>
      <c r="MG693" s="5"/>
      <c r="MH693" s="5"/>
      <c r="MI693" s="5"/>
      <c r="MJ693" s="5"/>
      <c r="MK693" s="5"/>
      <c r="ML693" s="5"/>
      <c r="MM693" s="5"/>
      <c r="MN693" s="5"/>
      <c r="MO693" s="5"/>
      <c r="MP693" s="5"/>
      <c r="MQ693" s="5"/>
      <c r="MR693" s="5"/>
      <c r="MS693" s="5"/>
      <c r="MT693" s="5"/>
      <c r="MU693" s="5"/>
      <c r="MV693" s="5"/>
      <c r="MW693" s="5"/>
      <c r="MX693" s="5"/>
      <c r="MY693" s="5"/>
      <c r="MZ693" s="5"/>
      <c r="NA693" s="5"/>
      <c r="NB693" s="5"/>
      <c r="NC693" s="5"/>
      <c r="ND693" s="5"/>
      <c r="NE693" s="5"/>
      <c r="NF693" s="5"/>
      <c r="NG693" s="5"/>
      <c r="NH693" s="5"/>
      <c r="NI693" s="5"/>
      <c r="NJ693" s="5"/>
      <c r="NK693" s="5"/>
      <c r="NL693" s="5"/>
      <c r="NM693" s="5"/>
      <c r="NN693" s="5"/>
      <c r="NO693" s="5"/>
      <c r="NP693" s="5"/>
      <c r="NQ693" s="5"/>
      <c r="NR693" s="5"/>
      <c r="NS693" s="5"/>
      <c r="NT693" s="5"/>
      <c r="NU693" s="5"/>
      <c r="NV693" s="5"/>
      <c r="NW693" s="5"/>
      <c r="NX693" s="5"/>
      <c r="NY693" s="5"/>
      <c r="NZ693" s="5"/>
      <c r="OA693" s="5"/>
      <c r="OB693" s="5"/>
      <c r="OC693" s="5"/>
      <c r="OD693" s="5"/>
      <c r="OE693" s="5"/>
      <c r="OF693" s="5"/>
      <c r="OG693" s="5"/>
      <c r="OH693" s="5"/>
      <c r="OI693" s="5"/>
      <c r="OJ693" s="5"/>
      <c r="OK693" s="5"/>
      <c r="OL693" s="5"/>
      <c r="OM693" s="5"/>
      <c r="ON693" s="5"/>
      <c r="OO693" s="5"/>
      <c r="OP693" s="5"/>
      <c r="OQ693" s="5"/>
      <c r="OR693" s="5"/>
      <c r="OS693" s="5"/>
      <c r="OT693" s="5"/>
      <c r="OU693" s="5"/>
      <c r="OV693" s="5"/>
      <c r="OW693" s="5"/>
      <c r="OX693" s="5"/>
      <c r="OY693" s="5"/>
      <c r="OZ693" s="5"/>
      <c r="PA693" s="5"/>
      <c r="PB693" s="5"/>
      <c r="PC693" s="5"/>
      <c r="PD693" s="5"/>
      <c r="PE693" s="5"/>
      <c r="PF693" s="5"/>
      <c r="PG693" s="5"/>
      <c r="PH693" s="5"/>
      <c r="PI693" s="5"/>
      <c r="PJ693" s="5"/>
      <c r="PK693" s="5"/>
      <c r="PL693" s="5"/>
      <c r="PM693" s="5"/>
      <c r="PN693" s="5"/>
      <c r="PO693" s="5"/>
      <c r="PP693" s="5"/>
      <c r="PQ693" s="5"/>
      <c r="PR693" s="5"/>
      <c r="PS693" s="5"/>
      <c r="PT693" s="5"/>
      <c r="PU693" s="5"/>
      <c r="PV693" s="5"/>
      <c r="PW693" s="5"/>
      <c r="PX693" s="5"/>
      <c r="PY693" s="5"/>
      <c r="PZ693" s="5"/>
      <c r="QA693" s="5"/>
      <c r="QB693" s="5"/>
      <c r="QC693" s="5"/>
      <c r="QD693" s="5"/>
      <c r="QE693" s="5"/>
      <c r="QF693" s="5"/>
      <c r="QG693" s="5"/>
      <c r="QH693" s="5"/>
      <c r="QI693" s="5"/>
      <c r="QJ693" s="5"/>
      <c r="QK693" s="5"/>
      <c r="QL693" s="5"/>
      <c r="QM693" s="5"/>
      <c r="QN693" s="5"/>
      <c r="QO693" s="5"/>
      <c r="QP693" s="5"/>
      <c r="QQ693" s="5"/>
      <c r="QR693" s="5"/>
      <c r="QS693" s="5"/>
      <c r="QT693" s="5"/>
      <c r="QU693" s="5"/>
      <c r="QV693" s="5"/>
      <c r="QW693" s="5"/>
      <c r="QX693" s="5"/>
      <c r="QY693" s="5"/>
      <c r="QZ693" s="5"/>
      <c r="RA693" s="5"/>
      <c r="RB693" s="5"/>
      <c r="RC693" s="5"/>
      <c r="RD693" s="5"/>
      <c r="RE693" s="5"/>
      <c r="RF693" s="5"/>
      <c r="RG693" s="5"/>
      <c r="RH693" s="5"/>
      <c r="RI693" s="5"/>
      <c r="RJ693" s="5"/>
      <c r="RK693" s="5"/>
      <c r="RL693" s="5"/>
      <c r="RM693" s="5"/>
      <c r="RN693" s="5"/>
      <c r="RO693" s="5"/>
      <c r="RP693" s="5"/>
      <c r="RQ693" s="5"/>
      <c r="RR693" s="5"/>
      <c r="RS693" s="5"/>
      <c r="RT693" s="5"/>
      <c r="RU693" s="5"/>
      <c r="RV693" s="5"/>
      <c r="RW693" s="5"/>
      <c r="RX693" s="5"/>
      <c r="RY693" s="5"/>
      <c r="RZ693" s="5"/>
      <c r="SA693" s="5"/>
      <c r="SB693" s="5"/>
      <c r="SC693" s="5"/>
      <c r="SD693" s="5"/>
      <c r="SE693" s="5"/>
      <c r="SF693" s="5"/>
      <c r="SG693" s="5"/>
      <c r="SH693" s="5"/>
      <c r="SI693" s="5"/>
      <c r="SJ693" s="5"/>
      <c r="SK693" s="5"/>
      <c r="SL693" s="5"/>
      <c r="SM693" s="5"/>
      <c r="SN693" s="5"/>
      <c r="SO693" s="5"/>
      <c r="SP693" s="5"/>
      <c r="SQ693" s="5"/>
      <c r="SR693" s="5"/>
      <c r="SS693" s="5"/>
      <c r="ST693" s="5"/>
      <c r="SU693" s="5"/>
      <c r="SV693" s="5"/>
      <c r="SW693" s="5"/>
      <c r="SX693" s="5"/>
      <c r="SY693" s="5"/>
      <c r="SZ693" s="5"/>
      <c r="TA693" s="5"/>
      <c r="TB693" s="5"/>
      <c r="TC693" s="5"/>
      <c r="TD693" s="5"/>
      <c r="TE693" s="5"/>
      <c r="TF693" s="5"/>
      <c r="TG693" s="5"/>
      <c r="TH693" s="5"/>
      <c r="TI693" s="5"/>
      <c r="TJ693" s="5"/>
      <c r="TK693" s="5"/>
      <c r="TL693" s="5"/>
      <c r="TM693" s="5"/>
      <c r="TN693" s="5"/>
      <c r="TO693" s="5"/>
      <c r="TP693" s="5"/>
      <c r="TQ693" s="5"/>
      <c r="TR693" s="5"/>
      <c r="TS693" s="5"/>
      <c r="TT693" s="5"/>
      <c r="TU693" s="5"/>
      <c r="TV693" s="5"/>
      <c r="TW693" s="5"/>
      <c r="TX693" s="5"/>
      <c r="TY693" s="5"/>
      <c r="TZ693" s="5"/>
      <c r="UA693" s="5"/>
      <c r="UB693" s="5"/>
      <c r="UC693" s="5"/>
      <c r="UD693" s="5"/>
      <c r="UE693" s="5"/>
      <c r="UF693" s="5"/>
      <c r="UG693" s="5"/>
      <c r="UH693" s="5"/>
      <c r="UI693" s="5"/>
      <c r="UJ693" s="5"/>
      <c r="UK693" s="5"/>
      <c r="UL693" s="5"/>
      <c r="UM693" s="5"/>
      <c r="UN693" s="5"/>
      <c r="UO693" s="5"/>
      <c r="UP693" s="5"/>
      <c r="UQ693" s="5"/>
      <c r="UR693" s="5"/>
      <c r="US693" s="5"/>
      <c r="UT693" s="5"/>
      <c r="UU693" s="5"/>
      <c r="UV693" s="5"/>
      <c r="UW693" s="5"/>
      <c r="UX693" s="5"/>
      <c r="UY693" s="5"/>
      <c r="UZ693" s="5"/>
      <c r="VA693" s="5"/>
      <c r="VB693" s="5"/>
      <c r="VC693" s="5"/>
      <c r="VD693" s="5"/>
      <c r="VE693" s="5"/>
      <c r="VF693" s="5"/>
      <c r="VG693" s="5"/>
      <c r="VH693" s="5"/>
      <c r="VI693" s="5"/>
      <c r="VJ693" s="5"/>
      <c r="VK693" s="5"/>
      <c r="VL693" s="5"/>
      <c r="VM693" s="5"/>
      <c r="VN693" s="5"/>
      <c r="VO693" s="5"/>
      <c r="VP693" s="5"/>
      <c r="VQ693" s="5"/>
      <c r="VR693" s="5"/>
      <c r="VS693" s="5"/>
      <c r="VT693" s="5"/>
      <c r="VU693" s="5"/>
      <c r="VV693" s="5"/>
      <c r="VW693" s="5"/>
      <c r="VX693" s="5"/>
      <c r="VY693" s="5"/>
      <c r="VZ693" s="5"/>
      <c r="WA693" s="5"/>
      <c r="WB693" s="5"/>
    </row>
    <row r="694" spans="1:600" s="27" customFormat="1" ht="45.75" hidden="1" customHeight="1" x14ac:dyDescent="0.25">
      <c r="A694" s="14" t="str">
        <f>+D694&amp;F694</f>
        <v>0201-0103</v>
      </c>
      <c r="B694" s="14" t="str">
        <f>+D694&amp;Q694</f>
        <v>0201-01</v>
      </c>
      <c r="C694" s="5" t="s">
        <v>77</v>
      </c>
      <c r="D694" s="5" t="s">
        <v>1136</v>
      </c>
      <c r="E694" s="6" t="s">
        <v>1137</v>
      </c>
      <c r="F694" s="380" t="s">
        <v>100</v>
      </c>
      <c r="G694" s="6" t="s">
        <v>1171</v>
      </c>
      <c r="H694" s="288" t="s">
        <v>399</v>
      </c>
      <c r="I694" s="288" t="s">
        <v>1182</v>
      </c>
      <c r="J694" s="288" t="s">
        <v>427</v>
      </c>
      <c r="K694" s="288" t="s">
        <v>145</v>
      </c>
      <c r="L694" s="288" t="s">
        <v>98</v>
      </c>
      <c r="M694" s="445">
        <v>38.5</v>
      </c>
      <c r="N694" s="445">
        <v>27</v>
      </c>
      <c r="O694" s="445">
        <v>35.93</v>
      </c>
      <c r="P694" s="144"/>
      <c r="Q694" s="326"/>
      <c r="R694" s="6"/>
      <c r="S694" s="9"/>
      <c r="T694" s="9"/>
      <c r="U694" s="9"/>
      <c r="V694" s="9"/>
      <c r="W694" s="569"/>
      <c r="X694" s="569"/>
      <c r="Y694" s="569"/>
      <c r="Z694" s="569"/>
      <c r="AA694" s="569"/>
      <c r="AB694" s="569"/>
      <c r="AC694" s="9"/>
      <c r="AD694" s="141"/>
      <c r="AE694" s="141"/>
      <c r="AF694" s="351"/>
      <c r="AG694" s="605"/>
      <c r="AH694" s="263"/>
      <c r="AI694" s="253"/>
      <c r="AJ694" s="253"/>
      <c r="AK694" s="253"/>
      <c r="AL694" s="254"/>
      <c r="AM694" s="254"/>
      <c r="AN694" s="255"/>
      <c r="AO694" s="255"/>
      <c r="AP694" s="255"/>
      <c r="AQ694" s="263"/>
      <c r="AR694" s="154"/>
      <c r="AS694" s="151"/>
      <c r="AT694" s="151"/>
      <c r="AU694" s="356"/>
      <c r="AV694" s="341" t="s">
        <v>1176</v>
      </c>
      <c r="AW694" s="605" t="s">
        <v>1177</v>
      </c>
      <c r="AX694" s="605" t="s">
        <v>1178</v>
      </c>
      <c r="AY694" s="7" t="s">
        <v>1178</v>
      </c>
      <c r="AZ694" s="374"/>
      <c r="BA694" s="365"/>
      <c r="BB694" s="365"/>
      <c r="BC694" s="405"/>
      <c r="BD694" s="374"/>
      <c r="BE694" s="365"/>
      <c r="BF694" s="365"/>
      <c r="BG694" s="405"/>
      <c r="BH694" s="5"/>
      <c r="BI694" s="5"/>
      <c r="BJ694" s="7" t="str">
        <f>IF(AND(BB694="OK",BC694="OK",AI694&lt;&gt;"Stock"),"N/A","Ok")</f>
        <v>Ok</v>
      </c>
      <c r="BK694" s="10" t="str">
        <f>IF(AU694&lt;AN694,"Meta 2025 menor que meta 2024","Meta 2025 mayor o igual a meta 2024")</f>
        <v>Meta 2025 mayor o igual a meta 2024</v>
      </c>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c r="IR694" s="5"/>
      <c r="IS694" s="5"/>
      <c r="IT694" s="5"/>
      <c r="IU694" s="5"/>
      <c r="IV694" s="5"/>
      <c r="IW694" s="5"/>
      <c r="IX694" s="5"/>
      <c r="IY694" s="5"/>
      <c r="IZ694" s="5"/>
      <c r="JA694" s="5"/>
      <c r="JB694" s="5"/>
      <c r="JC694" s="5"/>
      <c r="JD694" s="5"/>
      <c r="JE694" s="5"/>
      <c r="JF694" s="5"/>
      <c r="JG694" s="5"/>
      <c r="JH694" s="5"/>
      <c r="JI694" s="5"/>
      <c r="JJ694" s="5"/>
      <c r="JK694" s="5"/>
      <c r="JL694" s="5"/>
      <c r="JM694" s="5"/>
      <c r="JN694" s="5"/>
      <c r="JO694" s="5"/>
      <c r="JP694" s="5"/>
      <c r="JQ694" s="5"/>
      <c r="JR694" s="5"/>
      <c r="JS694" s="5"/>
      <c r="JT694" s="5"/>
      <c r="JU694" s="5"/>
      <c r="JV694" s="5"/>
      <c r="JW694" s="5"/>
      <c r="JX694" s="5"/>
      <c r="JY694" s="5"/>
      <c r="JZ694" s="5"/>
      <c r="KA694" s="5"/>
      <c r="KB694" s="5"/>
      <c r="KC694" s="5"/>
      <c r="KD694" s="5"/>
      <c r="KE694" s="5"/>
      <c r="KF694" s="5"/>
      <c r="KG694" s="5"/>
      <c r="KH694" s="5"/>
      <c r="KI694" s="5"/>
      <c r="KJ694" s="5"/>
      <c r="KK694" s="5"/>
      <c r="KL694" s="5"/>
      <c r="KM694" s="5"/>
      <c r="KN694" s="5"/>
      <c r="KO694" s="5"/>
      <c r="KP694" s="5"/>
      <c r="KQ694" s="5"/>
      <c r="KR694" s="5"/>
      <c r="KS694" s="5"/>
      <c r="KT694" s="5"/>
      <c r="KU694" s="5"/>
      <c r="KV694" s="5"/>
      <c r="KW694" s="5"/>
      <c r="KX694" s="5"/>
      <c r="KY694" s="5"/>
      <c r="KZ694" s="5"/>
      <c r="LA694" s="5"/>
      <c r="LB694" s="5"/>
      <c r="LC694" s="5"/>
      <c r="LD694" s="5"/>
      <c r="LE694" s="5"/>
      <c r="LF694" s="5"/>
      <c r="LG694" s="5"/>
      <c r="LH694" s="5"/>
      <c r="LI694" s="5"/>
      <c r="LJ694" s="5"/>
      <c r="LK694" s="5"/>
      <c r="LL694" s="5"/>
      <c r="LM694" s="5"/>
      <c r="LN694" s="5"/>
      <c r="LO694" s="5"/>
      <c r="LP694" s="5"/>
      <c r="LQ694" s="5"/>
      <c r="LR694" s="5"/>
      <c r="LS694" s="5"/>
      <c r="LT694" s="5"/>
      <c r="LU694" s="5"/>
      <c r="LV694" s="5"/>
      <c r="LW694" s="5"/>
      <c r="LX694" s="5"/>
      <c r="LY694" s="5"/>
      <c r="LZ694" s="5"/>
      <c r="MA694" s="5"/>
      <c r="MB694" s="5"/>
      <c r="MC694" s="5"/>
      <c r="MD694" s="5"/>
      <c r="ME694" s="5"/>
      <c r="MF694" s="5"/>
      <c r="MG694" s="5"/>
      <c r="MH694" s="5"/>
      <c r="MI694" s="5"/>
      <c r="MJ694" s="5"/>
      <c r="MK694" s="5"/>
      <c r="ML694" s="5"/>
      <c r="MM694" s="5"/>
      <c r="MN694" s="5"/>
      <c r="MO694" s="5"/>
      <c r="MP694" s="5"/>
      <c r="MQ694" s="5"/>
      <c r="MR694" s="5"/>
      <c r="MS694" s="5"/>
      <c r="MT694" s="5"/>
      <c r="MU694" s="5"/>
      <c r="MV694" s="5"/>
      <c r="MW694" s="5"/>
      <c r="MX694" s="5"/>
      <c r="MY694" s="5"/>
      <c r="MZ694" s="5"/>
      <c r="NA694" s="5"/>
      <c r="NB694" s="5"/>
      <c r="NC694" s="5"/>
      <c r="ND694" s="5"/>
      <c r="NE694" s="5"/>
      <c r="NF694" s="5"/>
      <c r="NG694" s="5"/>
      <c r="NH694" s="5"/>
      <c r="NI694" s="5"/>
      <c r="NJ694" s="5"/>
      <c r="NK694" s="5"/>
      <c r="NL694" s="5"/>
      <c r="NM694" s="5"/>
      <c r="NN694" s="5"/>
      <c r="NO694" s="5"/>
      <c r="NP694" s="5"/>
      <c r="NQ694" s="5"/>
      <c r="NR694" s="5"/>
      <c r="NS694" s="5"/>
      <c r="NT694" s="5"/>
      <c r="NU694" s="5"/>
      <c r="NV694" s="5"/>
      <c r="NW694" s="5"/>
      <c r="NX694" s="5"/>
      <c r="NY694" s="5"/>
      <c r="NZ694" s="5"/>
      <c r="OA694" s="5"/>
      <c r="OB694" s="5"/>
      <c r="OC694" s="5"/>
      <c r="OD694" s="5"/>
      <c r="OE694" s="5"/>
      <c r="OF694" s="5"/>
      <c r="OG694" s="5"/>
      <c r="OH694" s="5"/>
      <c r="OI694" s="5"/>
      <c r="OJ694" s="5"/>
      <c r="OK694" s="5"/>
      <c r="OL694" s="5"/>
      <c r="OM694" s="5"/>
      <c r="ON694" s="5"/>
      <c r="OO694" s="5"/>
      <c r="OP694" s="5"/>
      <c r="OQ694" s="5"/>
      <c r="OR694" s="5"/>
      <c r="OS694" s="5"/>
      <c r="OT694" s="5"/>
      <c r="OU694" s="5"/>
      <c r="OV694" s="5"/>
      <c r="OW694" s="5"/>
      <c r="OX694" s="5"/>
      <c r="OY694" s="5"/>
      <c r="OZ694" s="5"/>
      <c r="PA694" s="5"/>
      <c r="PB694" s="5"/>
      <c r="PC694" s="5"/>
      <c r="PD694" s="5"/>
      <c r="PE694" s="5"/>
      <c r="PF694" s="5"/>
      <c r="PG694" s="5"/>
      <c r="PH694" s="5"/>
      <c r="PI694" s="5"/>
      <c r="PJ694" s="5"/>
      <c r="PK694" s="5"/>
      <c r="PL694" s="5"/>
      <c r="PM694" s="5"/>
      <c r="PN694" s="5"/>
      <c r="PO694" s="5"/>
      <c r="PP694" s="5"/>
      <c r="PQ694" s="5"/>
      <c r="PR694" s="5"/>
      <c r="PS694" s="5"/>
      <c r="PT694" s="5"/>
      <c r="PU694" s="5"/>
      <c r="PV694" s="5"/>
      <c r="PW694" s="5"/>
      <c r="PX694" s="5"/>
      <c r="PY694" s="5"/>
      <c r="PZ694" s="5"/>
      <c r="QA694" s="5"/>
      <c r="QB694" s="5"/>
      <c r="QC694" s="5"/>
      <c r="QD694" s="5"/>
      <c r="QE694" s="5"/>
      <c r="QF694" s="5"/>
      <c r="QG694" s="5"/>
      <c r="QH694" s="5"/>
      <c r="QI694" s="5"/>
      <c r="QJ694" s="5"/>
      <c r="QK694" s="5"/>
      <c r="QL694" s="5"/>
      <c r="QM694" s="5"/>
      <c r="QN694" s="5"/>
      <c r="QO694" s="5"/>
      <c r="QP694" s="5"/>
      <c r="QQ694" s="5"/>
      <c r="QR694" s="5"/>
      <c r="QS694" s="5"/>
      <c r="QT694" s="5"/>
      <c r="QU694" s="5"/>
      <c r="QV694" s="5"/>
      <c r="QW694" s="5"/>
      <c r="QX694" s="5"/>
      <c r="QY694" s="5"/>
      <c r="QZ694" s="5"/>
      <c r="RA694" s="5"/>
      <c r="RB694" s="5"/>
      <c r="RC694" s="5"/>
      <c r="RD694" s="5"/>
      <c r="RE694" s="5"/>
      <c r="RF694" s="5"/>
      <c r="RG694" s="5"/>
      <c r="RH694" s="5"/>
      <c r="RI694" s="5"/>
      <c r="RJ694" s="5"/>
      <c r="RK694" s="5"/>
      <c r="RL694" s="5"/>
      <c r="RM694" s="5"/>
      <c r="RN694" s="5"/>
      <c r="RO694" s="5"/>
      <c r="RP694" s="5"/>
      <c r="RQ694" s="5"/>
      <c r="RR694" s="5"/>
      <c r="RS694" s="5"/>
      <c r="RT694" s="5"/>
      <c r="RU694" s="5"/>
      <c r="RV694" s="5"/>
      <c r="RW694" s="5"/>
      <c r="RX694" s="5"/>
      <c r="RY694" s="5"/>
      <c r="RZ694" s="5"/>
      <c r="SA694" s="5"/>
      <c r="SB694" s="5"/>
      <c r="SC694" s="5"/>
      <c r="SD694" s="5"/>
      <c r="SE694" s="5"/>
      <c r="SF694" s="5"/>
      <c r="SG694" s="5"/>
      <c r="SH694" s="5"/>
      <c r="SI694" s="5"/>
      <c r="SJ694" s="5"/>
      <c r="SK694" s="5"/>
      <c r="SL694" s="5"/>
      <c r="SM694" s="5"/>
      <c r="SN694" s="5"/>
      <c r="SO694" s="5"/>
      <c r="SP694" s="5"/>
      <c r="SQ694" s="5"/>
      <c r="SR694" s="5"/>
      <c r="SS694" s="5"/>
      <c r="ST694" s="5"/>
      <c r="SU694" s="5"/>
      <c r="SV694" s="5"/>
      <c r="SW694" s="5"/>
      <c r="SX694" s="5"/>
      <c r="SY694" s="5"/>
      <c r="SZ694" s="5"/>
      <c r="TA694" s="5"/>
      <c r="TB694" s="5"/>
      <c r="TC694" s="5"/>
      <c r="TD694" s="5"/>
      <c r="TE694" s="5"/>
      <c r="TF694" s="5"/>
      <c r="TG694" s="5"/>
      <c r="TH694" s="5"/>
      <c r="TI694" s="5"/>
      <c r="TJ694" s="5"/>
      <c r="TK694" s="5"/>
      <c r="TL694" s="5"/>
      <c r="TM694" s="5"/>
      <c r="TN694" s="5"/>
      <c r="TO694" s="5"/>
      <c r="TP694" s="5"/>
      <c r="TQ694" s="5"/>
      <c r="TR694" s="5"/>
      <c r="TS694" s="5"/>
      <c r="TT694" s="5"/>
      <c r="TU694" s="5"/>
      <c r="TV694" s="5"/>
      <c r="TW694" s="5"/>
      <c r="TX694" s="5"/>
      <c r="TY694" s="5"/>
      <c r="TZ694" s="5"/>
      <c r="UA694" s="5"/>
      <c r="UB694" s="5"/>
      <c r="UC694" s="5"/>
      <c r="UD694" s="5"/>
      <c r="UE694" s="5"/>
      <c r="UF694" s="5"/>
      <c r="UG694" s="5"/>
      <c r="UH694" s="5"/>
      <c r="UI694" s="5"/>
      <c r="UJ694" s="5"/>
      <c r="UK694" s="5"/>
      <c r="UL694" s="5"/>
      <c r="UM694" s="5"/>
      <c r="UN694" s="5"/>
      <c r="UO694" s="5"/>
      <c r="UP694" s="5"/>
      <c r="UQ694" s="5"/>
      <c r="UR694" s="5"/>
      <c r="US694" s="5"/>
      <c r="UT694" s="5"/>
      <c r="UU694" s="5"/>
      <c r="UV694" s="5"/>
      <c r="UW694" s="5"/>
      <c r="UX694" s="5"/>
      <c r="UY694" s="5"/>
      <c r="UZ694" s="5"/>
      <c r="VA694" s="5"/>
      <c r="VB694" s="5"/>
      <c r="VC694" s="5"/>
      <c r="VD694" s="5"/>
      <c r="VE694" s="5"/>
      <c r="VF694" s="5"/>
      <c r="VG694" s="5"/>
      <c r="VH694" s="5"/>
      <c r="VI694" s="5"/>
      <c r="VJ694" s="5"/>
      <c r="VK694" s="5"/>
      <c r="VL694" s="5"/>
      <c r="VM694" s="5"/>
      <c r="VN694" s="5"/>
      <c r="VO694" s="5"/>
      <c r="VP694" s="5"/>
      <c r="VQ694" s="5"/>
      <c r="VR694" s="5"/>
      <c r="VS694" s="5"/>
      <c r="VT694" s="5"/>
      <c r="VU694" s="5"/>
      <c r="VV694" s="5"/>
      <c r="VW694" s="5"/>
      <c r="VX694" s="5"/>
      <c r="VY694" s="5"/>
      <c r="VZ694" s="5"/>
      <c r="WA694" s="5"/>
      <c r="WB694" s="5"/>
    </row>
    <row r="695" spans="1:600" ht="20.100000000000001" hidden="1" customHeight="1" x14ac:dyDescent="0.25">
      <c r="A695" s="14" t="str">
        <f>+D695&amp;F695</f>
        <v>0201-0103</v>
      </c>
      <c r="B695" s="14" t="str">
        <f>+D695&amp;Q695</f>
        <v>0201-01</v>
      </c>
      <c r="C695" s="1" t="s">
        <v>77</v>
      </c>
      <c r="D695" s="5" t="s">
        <v>1136</v>
      </c>
      <c r="E695" s="6" t="s">
        <v>1137</v>
      </c>
      <c r="F695" s="380" t="s">
        <v>100</v>
      </c>
      <c r="G695" s="6" t="s">
        <v>1171</v>
      </c>
      <c r="H695" s="288" t="s">
        <v>350</v>
      </c>
      <c r="I695" s="288" t="s">
        <v>1183</v>
      </c>
      <c r="J695" s="287" t="s">
        <v>427</v>
      </c>
      <c r="K695" s="288" t="s">
        <v>145</v>
      </c>
      <c r="L695" s="288" t="s">
        <v>98</v>
      </c>
      <c r="M695" s="445">
        <v>21.9</v>
      </c>
      <c r="N695" s="445">
        <v>17</v>
      </c>
      <c r="O695" s="445">
        <v>20.81</v>
      </c>
      <c r="P695" s="144"/>
      <c r="Q695" s="547"/>
      <c r="R695" s="6"/>
      <c r="S695" s="9"/>
      <c r="T695" s="9"/>
      <c r="U695" s="9"/>
      <c r="V695" s="9"/>
      <c r="W695" s="7"/>
      <c r="X695" s="569"/>
      <c r="Y695" s="7"/>
      <c r="Z695" s="7"/>
      <c r="AA695" s="7"/>
      <c r="AB695" s="7"/>
      <c r="AC695" s="9"/>
      <c r="AD695" s="141"/>
      <c r="AE695" s="587"/>
      <c r="AF695" s="351"/>
      <c r="AG695" s="7"/>
      <c r="AH695" s="6"/>
      <c r="AI695" s="5"/>
      <c r="AJ695" s="5"/>
      <c r="AK695" s="5"/>
      <c r="AL695" s="512"/>
      <c r="AM695" s="512"/>
      <c r="AN695" s="567"/>
      <c r="AO695" s="567"/>
      <c r="AP695" s="567"/>
      <c r="AQ695" s="513"/>
      <c r="AR695" s="571"/>
      <c r="AS695" s="151"/>
      <c r="AT695" s="571"/>
      <c r="AU695" s="671"/>
      <c r="AV695" s="305" t="s">
        <v>1176</v>
      </c>
      <c r="AW695" s="132" t="s">
        <v>1177</v>
      </c>
      <c r="AX695" s="132" t="s">
        <v>1178</v>
      </c>
      <c r="AY695" s="132" t="s">
        <v>1178</v>
      </c>
      <c r="AZ695" s="374"/>
      <c r="BA695" s="365"/>
      <c r="BB695" s="365"/>
      <c r="BC695" s="405"/>
      <c r="BD695" s="374"/>
      <c r="BE695" s="365"/>
      <c r="BF695" s="365"/>
      <c r="BG695" s="405"/>
      <c r="BH695" s="1"/>
      <c r="BI695" s="1"/>
      <c r="BJ695" s="132" t="str">
        <f>IF(AND(BB695="OK",BC695="OK",AI695&lt;&gt;"Stock"),"N/A","Ok")</f>
        <v>Ok</v>
      </c>
      <c r="BK695" s="14" t="str">
        <f>IF(AU695&lt;AN695,"Meta 2025 menor que meta 2024","Meta 2025 mayor o igual a meta 2024")</f>
        <v>Meta 2025 mayor o igual a meta 2024</v>
      </c>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c r="JV695" s="1"/>
      <c r="JW695" s="1"/>
      <c r="JX695" s="1"/>
      <c r="JY695" s="1"/>
      <c r="JZ695" s="1"/>
      <c r="KA695" s="1"/>
      <c r="KB695" s="1"/>
      <c r="KC695" s="1"/>
      <c r="KD695" s="1"/>
      <c r="KE695" s="1"/>
      <c r="KF695" s="1"/>
      <c r="KG695" s="1"/>
      <c r="KH695" s="1"/>
      <c r="KI695" s="1"/>
      <c r="KJ695" s="1"/>
      <c r="KK695" s="1"/>
      <c r="KL695" s="1"/>
      <c r="KM695" s="1"/>
      <c r="KN695" s="1"/>
      <c r="KO695" s="1"/>
      <c r="KP695" s="1"/>
      <c r="KQ695" s="1"/>
      <c r="KR695" s="1"/>
      <c r="KS695" s="1"/>
      <c r="KT695" s="1"/>
      <c r="KU695" s="1"/>
      <c r="KV695" s="1"/>
      <c r="KW695" s="1"/>
      <c r="KX695" s="1"/>
      <c r="KY695" s="1"/>
      <c r="KZ695" s="1"/>
      <c r="LA695" s="1"/>
      <c r="LB695" s="1"/>
      <c r="LC695" s="1"/>
      <c r="LD695" s="1"/>
      <c r="LE695" s="1"/>
      <c r="LF695" s="1"/>
      <c r="LG695" s="1"/>
      <c r="LH695" s="1"/>
      <c r="LI695" s="1"/>
      <c r="LJ695" s="1"/>
      <c r="LK695" s="1"/>
      <c r="LL695" s="1"/>
      <c r="LM695" s="1"/>
      <c r="LN695" s="1"/>
      <c r="LO695" s="1"/>
      <c r="LP695" s="1"/>
      <c r="LQ695" s="1"/>
      <c r="LR695" s="1"/>
      <c r="LS695" s="1"/>
      <c r="LT695" s="1"/>
      <c r="LU695" s="1"/>
      <c r="LV695" s="1"/>
      <c r="LW695" s="1"/>
      <c r="LX695" s="1"/>
      <c r="LY695" s="1"/>
      <c r="LZ695" s="1"/>
      <c r="MA695" s="1"/>
      <c r="MB695" s="1"/>
      <c r="MC695" s="1"/>
      <c r="MD695" s="1"/>
      <c r="ME695" s="1"/>
      <c r="MF695" s="1"/>
      <c r="MG695" s="1"/>
      <c r="MH695" s="1"/>
      <c r="MI695" s="1"/>
      <c r="MJ695" s="1"/>
      <c r="MK695" s="1"/>
      <c r="ML695" s="1"/>
      <c r="MM695" s="1"/>
      <c r="MN695" s="1"/>
      <c r="MO695" s="1"/>
      <c r="MP695" s="1"/>
      <c r="MQ695" s="1"/>
      <c r="MR695" s="1"/>
      <c r="MS695" s="1"/>
      <c r="MT695" s="1"/>
      <c r="MU695" s="1"/>
      <c r="MV695" s="1"/>
      <c r="MW695" s="1"/>
      <c r="MX695" s="1"/>
      <c r="MY695" s="1"/>
      <c r="MZ695" s="1"/>
      <c r="NA695" s="1"/>
      <c r="NB695" s="1"/>
      <c r="NC695" s="1"/>
      <c r="ND695" s="1"/>
      <c r="NE695" s="1"/>
      <c r="NF695" s="1"/>
      <c r="NG695" s="1"/>
      <c r="NH695" s="1"/>
      <c r="NI695" s="1"/>
      <c r="NJ695" s="1"/>
      <c r="NK695" s="1"/>
      <c r="NL695" s="1"/>
      <c r="NM695" s="1"/>
      <c r="NN695" s="1"/>
      <c r="NO695" s="1"/>
      <c r="NP695" s="1"/>
      <c r="NQ695" s="1"/>
      <c r="NR695" s="1"/>
      <c r="NS695" s="1"/>
      <c r="NT695" s="1"/>
      <c r="NU695" s="1"/>
      <c r="NV695" s="1"/>
      <c r="NW695" s="1"/>
      <c r="NX695" s="1"/>
      <c r="NY695" s="1"/>
      <c r="NZ695" s="1"/>
      <c r="OA695" s="1"/>
      <c r="OB695" s="1"/>
      <c r="OC695" s="1"/>
      <c r="OD695" s="1"/>
      <c r="OE695" s="1"/>
      <c r="OF695" s="1"/>
      <c r="OG695" s="1"/>
      <c r="OH695" s="1"/>
      <c r="OI695" s="1"/>
      <c r="OJ695" s="1"/>
      <c r="OK695" s="1"/>
      <c r="OL695" s="1"/>
      <c r="OM695" s="1"/>
      <c r="ON695" s="1"/>
      <c r="OO695" s="1"/>
      <c r="OP695" s="1"/>
      <c r="OQ695" s="1"/>
      <c r="OR695" s="1"/>
      <c r="OS695" s="1"/>
      <c r="OT695" s="1"/>
      <c r="OU695" s="1"/>
      <c r="OV695" s="1"/>
      <c r="OW695" s="1"/>
      <c r="OX695" s="1"/>
      <c r="OY695" s="1"/>
      <c r="OZ695" s="1"/>
      <c r="PA695" s="1"/>
      <c r="PB695" s="1"/>
      <c r="PC695" s="1"/>
      <c r="PD695" s="1"/>
      <c r="PE695" s="1"/>
      <c r="PF695" s="1"/>
      <c r="PG695" s="1"/>
      <c r="PH695" s="1"/>
      <c r="PI695" s="1"/>
      <c r="PJ695" s="1"/>
      <c r="PK695" s="1"/>
      <c r="PL695" s="1"/>
      <c r="PM695" s="1"/>
      <c r="PN695" s="1"/>
      <c r="PO695" s="1"/>
      <c r="PP695" s="1"/>
      <c r="PQ695" s="1"/>
      <c r="PR695" s="1"/>
      <c r="PS695" s="1"/>
      <c r="PT695" s="1"/>
      <c r="PU695" s="1"/>
      <c r="PV695" s="1"/>
      <c r="PW695" s="1"/>
      <c r="PX695" s="1"/>
      <c r="PY695" s="1"/>
      <c r="PZ695" s="1"/>
      <c r="QA695" s="1"/>
      <c r="QB695" s="1"/>
      <c r="QC695" s="1"/>
      <c r="QD695" s="1"/>
      <c r="QE695" s="1"/>
      <c r="QF695" s="1"/>
      <c r="QG695" s="1"/>
      <c r="QH695" s="1"/>
      <c r="QI695" s="1"/>
      <c r="QJ695" s="1"/>
      <c r="QK695" s="1"/>
      <c r="QL695" s="1"/>
      <c r="QM695" s="1"/>
      <c r="QN695" s="1"/>
      <c r="QO695" s="1"/>
      <c r="QP695" s="1"/>
      <c r="QQ695" s="1"/>
      <c r="QR695" s="1"/>
      <c r="QS695" s="1"/>
      <c r="QT695" s="1"/>
      <c r="QU695" s="1"/>
      <c r="QV695" s="1"/>
      <c r="QW695" s="1"/>
      <c r="QX695" s="1"/>
      <c r="QY695" s="1"/>
      <c r="QZ695" s="1"/>
      <c r="RA695" s="1"/>
      <c r="RB695" s="1"/>
      <c r="RC695" s="1"/>
      <c r="RD695" s="1"/>
      <c r="RE695" s="1"/>
      <c r="RF695" s="1"/>
      <c r="RG695" s="1"/>
      <c r="RH695" s="1"/>
      <c r="RI695" s="1"/>
      <c r="RJ695" s="1"/>
      <c r="RK695" s="1"/>
      <c r="RL695" s="1"/>
      <c r="RM695" s="1"/>
      <c r="RN695" s="1"/>
      <c r="RO695" s="1"/>
      <c r="RP695" s="1"/>
      <c r="RQ695" s="1"/>
      <c r="RR695" s="1"/>
      <c r="RS695" s="1"/>
      <c r="RT695" s="1"/>
      <c r="RU695" s="1"/>
      <c r="RV695" s="1"/>
      <c r="RW695" s="1"/>
      <c r="RX695" s="1"/>
      <c r="RY695" s="1"/>
      <c r="RZ695" s="1"/>
      <c r="SA695" s="1"/>
      <c r="SB695" s="1"/>
      <c r="SC695" s="1"/>
      <c r="SD695" s="1"/>
      <c r="SE695" s="1"/>
      <c r="SF695" s="1"/>
      <c r="SG695" s="1"/>
      <c r="SH695" s="1"/>
      <c r="SI695" s="1"/>
      <c r="SJ695" s="1"/>
      <c r="SK695" s="1"/>
      <c r="SL695" s="1"/>
      <c r="SM695" s="1"/>
      <c r="SN695" s="1"/>
      <c r="SO695" s="1"/>
      <c r="SP695" s="1"/>
      <c r="SQ695" s="1"/>
      <c r="SR695" s="1"/>
      <c r="SS695" s="1"/>
      <c r="ST695" s="1"/>
      <c r="SU695" s="1"/>
      <c r="SV695" s="1"/>
      <c r="SW695" s="1"/>
      <c r="SX695" s="1"/>
      <c r="SY695" s="1"/>
      <c r="SZ695" s="1"/>
      <c r="TA695" s="1"/>
      <c r="TB695" s="1"/>
      <c r="TC695" s="1"/>
      <c r="TD695" s="1"/>
      <c r="TE695" s="1"/>
      <c r="TF695" s="1"/>
      <c r="TG695" s="1"/>
      <c r="TH695" s="1"/>
      <c r="TI695" s="1"/>
      <c r="TJ695" s="1"/>
      <c r="TK695" s="1"/>
      <c r="TL695" s="1"/>
      <c r="TM695" s="1"/>
      <c r="TN695" s="1"/>
      <c r="TO695" s="1"/>
      <c r="TP695" s="1"/>
      <c r="TQ695" s="1"/>
      <c r="TR695" s="1"/>
      <c r="TS695" s="1"/>
      <c r="TT695" s="1"/>
      <c r="TU695" s="1"/>
      <c r="TV695" s="1"/>
      <c r="TW695" s="1"/>
      <c r="TX695" s="1"/>
      <c r="TY695" s="1"/>
      <c r="TZ695" s="1"/>
      <c r="UA695" s="1"/>
      <c r="UB695" s="1"/>
      <c r="UC695" s="1"/>
      <c r="UD695" s="1"/>
      <c r="UE695" s="1"/>
      <c r="UF695" s="1"/>
      <c r="UG695" s="1"/>
      <c r="UH695" s="1"/>
      <c r="UI695" s="1"/>
      <c r="UJ695" s="1"/>
      <c r="UK695" s="1"/>
      <c r="UL695" s="1"/>
      <c r="UM695" s="1"/>
      <c r="UN695" s="1"/>
      <c r="UO695" s="1"/>
      <c r="UP695" s="1"/>
      <c r="UQ695" s="1"/>
      <c r="UR695" s="1"/>
      <c r="US695" s="1"/>
      <c r="UT695" s="1"/>
      <c r="UU695" s="1"/>
      <c r="UV695" s="1"/>
      <c r="UW695" s="1"/>
      <c r="UX695" s="1"/>
      <c r="UY695" s="1"/>
      <c r="UZ695" s="1"/>
      <c r="VA695" s="1"/>
      <c r="VB695" s="1"/>
      <c r="VC695" s="1"/>
      <c r="VD695" s="1"/>
      <c r="VE695" s="1"/>
      <c r="VF695" s="1"/>
      <c r="VG695" s="1"/>
      <c r="VH695" s="1"/>
      <c r="VI695" s="1"/>
      <c r="VJ695" s="1"/>
      <c r="VK695" s="1"/>
      <c r="VL695" s="1"/>
      <c r="VM695" s="1"/>
      <c r="VN695" s="1"/>
      <c r="VO695" s="1"/>
      <c r="VP695" s="1"/>
      <c r="VQ695" s="1"/>
      <c r="VR695" s="1"/>
      <c r="VS695" s="1"/>
      <c r="VT695" s="1"/>
      <c r="VU695" s="1"/>
      <c r="VV695" s="1"/>
      <c r="VW695" s="1"/>
      <c r="VX695" s="1"/>
      <c r="VY695" s="1"/>
      <c r="VZ695" s="1"/>
      <c r="WA695" s="1"/>
      <c r="WB695" s="1"/>
    </row>
    <row r="696" spans="1:600" ht="20.100000000000001" hidden="1" customHeight="1" x14ac:dyDescent="0.25">
      <c r="A696" s="14" t="str">
        <f>+D696&amp;F696</f>
        <v>0201-0103</v>
      </c>
      <c r="B696" s="14" t="str">
        <f>+D696&amp;Q696</f>
        <v>0201-01</v>
      </c>
      <c r="C696" s="1" t="s">
        <v>77</v>
      </c>
      <c r="D696" s="5" t="s">
        <v>1136</v>
      </c>
      <c r="E696" s="6" t="s">
        <v>1137</v>
      </c>
      <c r="F696" s="380" t="s">
        <v>100</v>
      </c>
      <c r="G696" s="6" t="s">
        <v>1171</v>
      </c>
      <c r="H696" s="288" t="s">
        <v>353</v>
      </c>
      <c r="I696" s="288" t="s">
        <v>1184</v>
      </c>
      <c r="J696" s="287" t="s">
        <v>427</v>
      </c>
      <c r="K696" s="288" t="s">
        <v>145</v>
      </c>
      <c r="L696" s="288" t="s">
        <v>98</v>
      </c>
      <c r="M696" s="445">
        <v>2.6</v>
      </c>
      <c r="N696" s="445">
        <v>1.5</v>
      </c>
      <c r="O696" s="445">
        <v>2.6</v>
      </c>
      <c r="P696" s="144"/>
      <c r="Q696" s="547"/>
      <c r="R696" s="6"/>
      <c r="S696" s="9"/>
      <c r="T696" s="9"/>
      <c r="U696" s="9"/>
      <c r="V696" s="9"/>
      <c r="W696" s="7"/>
      <c r="X696" s="569"/>
      <c r="Y696" s="7"/>
      <c r="Z696" s="7"/>
      <c r="AA696" s="7"/>
      <c r="AB696" s="7"/>
      <c r="AC696" s="9"/>
      <c r="AD696" s="141"/>
      <c r="AE696" s="587"/>
      <c r="AF696" s="351"/>
      <c r="AG696" s="7"/>
      <c r="AH696" s="6"/>
      <c r="AI696" s="5"/>
      <c r="AJ696" s="5"/>
      <c r="AK696" s="5"/>
      <c r="AL696" s="512"/>
      <c r="AM696" s="512"/>
      <c r="AN696" s="567"/>
      <c r="AO696" s="567"/>
      <c r="AP696" s="567"/>
      <c r="AQ696" s="513"/>
      <c r="AR696" s="571"/>
      <c r="AS696" s="151"/>
      <c r="AT696" s="571"/>
      <c r="AU696" s="671"/>
      <c r="AV696" s="1"/>
      <c r="AW696" s="1"/>
      <c r="AX696" s="1"/>
      <c r="AY696" s="1"/>
      <c r="BD696" s="374"/>
      <c r="BE696" s="365"/>
      <c r="BF696" s="365"/>
      <c r="BG696" s="405"/>
      <c r="BH696" s="1"/>
      <c r="BI696" s="1"/>
      <c r="BJ696" s="132" t="str">
        <f>IF(AND(BB696="OK",BC696="OK",AI696&lt;&gt;"Stock"),"N/A","Ok")</f>
        <v>Ok</v>
      </c>
      <c r="BK696" s="14" t="str">
        <f>IF(AU696&lt;AN696,"Meta 2025 menor que meta 2024","Meta 2025 mayor o igual a meta 2024")</f>
        <v>Meta 2025 mayor o igual a meta 2024</v>
      </c>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c r="GH696" s="1"/>
      <c r="GI696" s="1"/>
      <c r="GJ696" s="1"/>
      <c r="GK696" s="1"/>
      <c r="GL696" s="1"/>
      <c r="GM696" s="1"/>
      <c r="GN696" s="1"/>
      <c r="GO696" s="1"/>
      <c r="GP696" s="1"/>
      <c r="GQ696" s="1"/>
      <c r="GR696" s="1"/>
      <c r="GS696" s="1"/>
      <c r="GT696" s="1"/>
      <c r="GU696" s="1"/>
      <c r="GV696" s="1"/>
      <c r="GW696" s="1"/>
      <c r="GX696" s="1"/>
      <c r="GY696" s="1"/>
      <c r="GZ696" s="1"/>
      <c r="HA696" s="1"/>
      <c r="HB696" s="1"/>
      <c r="HC696" s="1"/>
      <c r="HD696" s="1"/>
      <c r="HE696" s="1"/>
      <c r="HF696" s="1"/>
      <c r="HG696" s="1"/>
      <c r="HH696" s="1"/>
      <c r="HI696" s="1"/>
      <c r="HJ696" s="1"/>
      <c r="HK696" s="1"/>
      <c r="HL696" s="1"/>
      <c r="HM696" s="1"/>
      <c r="HN696" s="1"/>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c r="JS696" s="1"/>
      <c r="JT696" s="1"/>
      <c r="JU696" s="1"/>
      <c r="JV696" s="1"/>
      <c r="JW696" s="1"/>
      <c r="JX696" s="1"/>
      <c r="JY696" s="1"/>
      <c r="JZ696" s="1"/>
      <c r="KA696" s="1"/>
      <c r="KB696" s="1"/>
      <c r="KC696" s="1"/>
      <c r="KD696" s="1"/>
      <c r="KE696" s="1"/>
      <c r="KF696" s="1"/>
      <c r="KG696" s="1"/>
      <c r="KH696" s="1"/>
      <c r="KI696" s="1"/>
      <c r="KJ696" s="1"/>
      <c r="KK696" s="1"/>
      <c r="KL696" s="1"/>
      <c r="KM696" s="1"/>
      <c r="KN696" s="1"/>
      <c r="KO696" s="1"/>
      <c r="KP696" s="1"/>
      <c r="KQ696" s="1"/>
      <c r="KR696" s="1"/>
      <c r="KS696" s="1"/>
      <c r="KT696" s="1"/>
      <c r="KU696" s="1"/>
      <c r="KV696" s="1"/>
      <c r="KW696" s="1"/>
      <c r="KX696" s="1"/>
      <c r="KY696" s="1"/>
      <c r="KZ696" s="1"/>
      <c r="LA696" s="1"/>
      <c r="LB696" s="1"/>
      <c r="LC696" s="1"/>
      <c r="LD696" s="1"/>
      <c r="LE696" s="1"/>
      <c r="LF696" s="1"/>
      <c r="LG696" s="1"/>
      <c r="LH696" s="1"/>
      <c r="LI696" s="1"/>
      <c r="LJ696" s="1"/>
      <c r="LK696" s="1"/>
      <c r="LL696" s="1"/>
      <c r="LM696" s="1"/>
      <c r="LN696" s="1"/>
      <c r="LO696" s="1"/>
      <c r="LP696" s="1"/>
      <c r="LQ696" s="1"/>
      <c r="LR696" s="1"/>
      <c r="LS696" s="1"/>
      <c r="LT696" s="1"/>
      <c r="LU696" s="1"/>
      <c r="LV696" s="1"/>
      <c r="LW696" s="1"/>
      <c r="LX696" s="1"/>
      <c r="LY696" s="1"/>
      <c r="LZ696" s="1"/>
      <c r="MA696" s="1"/>
      <c r="MB696" s="1"/>
      <c r="MC696" s="1"/>
      <c r="MD696" s="1"/>
      <c r="ME696" s="1"/>
      <c r="MF696" s="1"/>
      <c r="MG696" s="1"/>
      <c r="MH696" s="1"/>
      <c r="MI696" s="1"/>
      <c r="MJ696" s="1"/>
      <c r="MK696" s="1"/>
      <c r="ML696" s="1"/>
      <c r="MM696" s="1"/>
      <c r="MN696" s="1"/>
      <c r="MO696" s="1"/>
      <c r="MP696" s="1"/>
      <c r="MQ696" s="1"/>
      <c r="MR696" s="1"/>
      <c r="MS696" s="1"/>
      <c r="MT696" s="1"/>
      <c r="MU696" s="1"/>
      <c r="MV696" s="1"/>
      <c r="MW696" s="1"/>
      <c r="MX696" s="1"/>
      <c r="MY696" s="1"/>
      <c r="MZ696" s="1"/>
      <c r="NA696" s="1"/>
      <c r="NB696" s="1"/>
      <c r="NC696" s="1"/>
      <c r="ND696" s="1"/>
      <c r="NE696" s="1"/>
      <c r="NF696" s="1"/>
      <c r="NG696" s="1"/>
      <c r="NH696" s="1"/>
      <c r="NI696" s="1"/>
      <c r="NJ696" s="1"/>
      <c r="NK696" s="1"/>
      <c r="NL696" s="1"/>
      <c r="NM696" s="1"/>
      <c r="NN696" s="1"/>
      <c r="NO696" s="1"/>
      <c r="NP696" s="1"/>
      <c r="NQ696" s="1"/>
      <c r="NR696" s="1"/>
      <c r="NS696" s="1"/>
      <c r="NT696" s="1"/>
      <c r="NU696" s="1"/>
      <c r="NV696" s="1"/>
      <c r="NW696" s="1"/>
      <c r="NX696" s="1"/>
      <c r="NY696" s="1"/>
      <c r="NZ696" s="1"/>
      <c r="OA696" s="1"/>
      <c r="OB696" s="1"/>
      <c r="OC696" s="1"/>
      <c r="OD696" s="1"/>
      <c r="OE696" s="1"/>
      <c r="OF696" s="1"/>
      <c r="OG696" s="1"/>
      <c r="OH696" s="1"/>
      <c r="OI696" s="1"/>
      <c r="OJ696" s="1"/>
      <c r="OK696" s="1"/>
      <c r="OL696" s="1"/>
      <c r="OM696" s="1"/>
      <c r="ON696" s="1"/>
      <c r="OO696" s="1"/>
      <c r="OP696" s="1"/>
      <c r="OQ696" s="1"/>
      <c r="OR696" s="1"/>
      <c r="OS696" s="1"/>
      <c r="OT696" s="1"/>
      <c r="OU696" s="1"/>
      <c r="OV696" s="1"/>
      <c r="OW696" s="1"/>
      <c r="OX696" s="1"/>
      <c r="OY696" s="1"/>
      <c r="OZ696" s="1"/>
      <c r="PA696" s="1"/>
      <c r="PB696" s="1"/>
      <c r="PC696" s="1"/>
      <c r="PD696" s="1"/>
      <c r="PE696" s="1"/>
      <c r="PF696" s="1"/>
      <c r="PG696" s="1"/>
      <c r="PH696" s="1"/>
      <c r="PI696" s="1"/>
      <c r="PJ696" s="1"/>
      <c r="PK696" s="1"/>
      <c r="PL696" s="1"/>
      <c r="PM696" s="1"/>
      <c r="PN696" s="1"/>
      <c r="PO696" s="1"/>
      <c r="PP696" s="1"/>
      <c r="PQ696" s="1"/>
      <c r="PR696" s="1"/>
      <c r="PS696" s="1"/>
      <c r="PT696" s="1"/>
      <c r="PU696" s="1"/>
      <c r="PV696" s="1"/>
      <c r="PW696" s="1"/>
      <c r="PX696" s="1"/>
      <c r="PY696" s="1"/>
      <c r="PZ696" s="1"/>
      <c r="QA696" s="1"/>
      <c r="QB696" s="1"/>
      <c r="QC696" s="1"/>
      <c r="QD696" s="1"/>
      <c r="QE696" s="1"/>
      <c r="QF696" s="1"/>
      <c r="QG696" s="1"/>
      <c r="QH696" s="1"/>
      <c r="QI696" s="1"/>
      <c r="QJ696" s="1"/>
      <c r="QK696" s="1"/>
      <c r="QL696" s="1"/>
      <c r="QM696" s="1"/>
      <c r="QN696" s="1"/>
      <c r="QO696" s="1"/>
      <c r="QP696" s="1"/>
      <c r="QQ696" s="1"/>
      <c r="QR696" s="1"/>
      <c r="QS696" s="1"/>
      <c r="QT696" s="1"/>
      <c r="QU696" s="1"/>
      <c r="QV696" s="1"/>
      <c r="QW696" s="1"/>
      <c r="QX696" s="1"/>
      <c r="QY696" s="1"/>
      <c r="QZ696" s="1"/>
      <c r="RA696" s="1"/>
      <c r="RB696" s="1"/>
      <c r="RC696" s="1"/>
      <c r="RD696" s="1"/>
      <c r="RE696" s="1"/>
      <c r="RF696" s="1"/>
      <c r="RG696" s="1"/>
      <c r="RH696" s="1"/>
      <c r="RI696" s="1"/>
      <c r="RJ696" s="1"/>
      <c r="RK696" s="1"/>
      <c r="RL696" s="1"/>
      <c r="RM696" s="1"/>
      <c r="RN696" s="1"/>
      <c r="RO696" s="1"/>
      <c r="RP696" s="1"/>
      <c r="RQ696" s="1"/>
      <c r="RR696" s="1"/>
      <c r="RS696" s="1"/>
      <c r="RT696" s="1"/>
      <c r="RU696" s="1"/>
      <c r="RV696" s="1"/>
      <c r="RW696" s="1"/>
      <c r="RX696" s="1"/>
      <c r="RY696" s="1"/>
      <c r="RZ696" s="1"/>
      <c r="SA696" s="1"/>
      <c r="SB696" s="1"/>
      <c r="SC696" s="1"/>
      <c r="SD696" s="1"/>
      <c r="SE696" s="1"/>
      <c r="SF696" s="1"/>
      <c r="SG696" s="1"/>
      <c r="SH696" s="1"/>
      <c r="SI696" s="1"/>
      <c r="SJ696" s="1"/>
      <c r="SK696" s="1"/>
      <c r="SL696" s="1"/>
      <c r="SM696" s="1"/>
      <c r="SN696" s="1"/>
      <c r="SO696" s="1"/>
      <c r="SP696" s="1"/>
      <c r="SQ696" s="1"/>
      <c r="SR696" s="1"/>
      <c r="SS696" s="1"/>
      <c r="ST696" s="1"/>
      <c r="SU696" s="1"/>
      <c r="SV696" s="1"/>
      <c r="SW696" s="1"/>
      <c r="SX696" s="1"/>
      <c r="SY696" s="1"/>
      <c r="SZ696" s="1"/>
      <c r="TA696" s="1"/>
      <c r="TB696" s="1"/>
      <c r="TC696" s="1"/>
      <c r="TD696" s="1"/>
      <c r="TE696" s="1"/>
      <c r="TF696" s="1"/>
      <c r="TG696" s="1"/>
      <c r="TH696" s="1"/>
      <c r="TI696" s="1"/>
      <c r="TJ696" s="1"/>
      <c r="TK696" s="1"/>
      <c r="TL696" s="1"/>
      <c r="TM696" s="1"/>
      <c r="TN696" s="1"/>
      <c r="TO696" s="1"/>
      <c r="TP696" s="1"/>
      <c r="TQ696" s="1"/>
      <c r="TR696" s="1"/>
      <c r="TS696" s="1"/>
      <c r="TT696" s="1"/>
      <c r="TU696" s="1"/>
      <c r="TV696" s="1"/>
      <c r="TW696" s="1"/>
      <c r="TX696" s="1"/>
      <c r="TY696" s="1"/>
      <c r="TZ696" s="1"/>
      <c r="UA696" s="1"/>
      <c r="UB696" s="1"/>
      <c r="UC696" s="1"/>
      <c r="UD696" s="1"/>
      <c r="UE696" s="1"/>
      <c r="UF696" s="1"/>
      <c r="UG696" s="1"/>
      <c r="UH696" s="1"/>
      <c r="UI696" s="1"/>
      <c r="UJ696" s="1"/>
      <c r="UK696" s="1"/>
      <c r="UL696" s="1"/>
      <c r="UM696" s="1"/>
      <c r="UN696" s="1"/>
      <c r="UO696" s="1"/>
      <c r="UP696" s="1"/>
      <c r="UQ696" s="1"/>
      <c r="UR696" s="1"/>
      <c r="US696" s="1"/>
      <c r="UT696" s="1"/>
      <c r="UU696" s="1"/>
      <c r="UV696" s="1"/>
      <c r="UW696" s="1"/>
      <c r="UX696" s="1"/>
      <c r="UY696" s="1"/>
      <c r="UZ696" s="1"/>
      <c r="VA696" s="1"/>
      <c r="VB696" s="1"/>
      <c r="VC696" s="1"/>
      <c r="VD696" s="1"/>
      <c r="VE696" s="1"/>
      <c r="VF696" s="1"/>
      <c r="VG696" s="1"/>
      <c r="VH696" s="1"/>
      <c r="VI696" s="1"/>
      <c r="VJ696" s="1"/>
      <c r="VK696" s="1"/>
      <c r="VL696" s="1"/>
      <c r="VM696" s="1"/>
      <c r="VN696" s="1"/>
      <c r="VO696" s="1"/>
      <c r="VP696" s="1"/>
      <c r="VQ696" s="1"/>
      <c r="VR696" s="1"/>
      <c r="VS696" s="1"/>
      <c r="VT696" s="1"/>
      <c r="VU696" s="1"/>
      <c r="VV696" s="1"/>
      <c r="VW696" s="1"/>
      <c r="VX696" s="1"/>
      <c r="VY696" s="1"/>
      <c r="VZ696" s="1"/>
      <c r="WA696" s="1"/>
      <c r="WB696" s="1"/>
    </row>
    <row r="697" spans="1:600" ht="20.100000000000001" hidden="1" customHeight="1" x14ac:dyDescent="0.25">
      <c r="A697" s="14" t="str">
        <f>+D697&amp;F697</f>
        <v>0206-0104</v>
      </c>
      <c r="B697" s="14" t="str">
        <f>+D697&amp;Q697</f>
        <v>0206-0106</v>
      </c>
      <c r="C697" s="14" t="s">
        <v>71</v>
      </c>
      <c r="D697" s="10" t="s">
        <v>1357</v>
      </c>
      <c r="E697" s="11" t="s">
        <v>1358</v>
      </c>
      <c r="F697" s="517" t="str">
        <f>VLOOKUP($B697,'producto-objetivo'!$A:$G,4,0)</f>
        <v>04</v>
      </c>
      <c r="G697" s="521" t="str">
        <f>VLOOKUP($B697,'producto-objetivo'!$A:$G,5,0)</f>
        <v>GESTIÓN PENSIONAL EFICIENTE EN EL DISTRITO CAPITAL</v>
      </c>
      <c r="H697" s="517" t="e">
        <v>#N/A</v>
      </c>
      <c r="I697" s="517" t="e">
        <v>#N/A</v>
      </c>
      <c r="J697" s="517" t="e">
        <v>#N/A</v>
      </c>
      <c r="K697" s="517" t="e">
        <v>#N/A</v>
      </c>
      <c r="L697" s="517" t="e">
        <v>#N/A</v>
      </c>
      <c r="M697" s="517" t="e">
        <v>#N/A</v>
      </c>
      <c r="N697" s="517" t="e">
        <v>#N/A</v>
      </c>
      <c r="O697" s="517" t="e">
        <v>#N/A</v>
      </c>
      <c r="P697" s="542"/>
      <c r="Q697" s="325" t="s">
        <v>136</v>
      </c>
      <c r="R697" s="11" t="s">
        <v>1378</v>
      </c>
      <c r="S697" s="66">
        <v>272.28992799999997</v>
      </c>
      <c r="T697" s="13">
        <v>272.28992799999997</v>
      </c>
      <c r="U697" s="13">
        <v>272.28992799999997</v>
      </c>
      <c r="V697" s="13">
        <v>266.31504799999999</v>
      </c>
      <c r="W697" s="12" t="s">
        <v>94</v>
      </c>
      <c r="X697" s="568" t="s">
        <v>94</v>
      </c>
      <c r="Y697" s="12" t="s">
        <v>94</v>
      </c>
      <c r="Z697" s="12" t="s">
        <v>94</v>
      </c>
      <c r="AA697" s="12" t="s">
        <v>94</v>
      </c>
      <c r="AB697" s="12" t="s">
        <v>94</v>
      </c>
      <c r="AC697" s="151"/>
      <c r="AD697" s="167">
        <f>AC697-T697</f>
        <v>-272.28992799999997</v>
      </c>
      <c r="AE697" s="258">
        <f>AC697/T697-1</f>
        <v>-1</v>
      </c>
      <c r="AF697" s="351">
        <f>IF(AND(AC697="",AD697="",AD697=""),0,BF697)</f>
        <v>0</v>
      </c>
      <c r="AG697" s="12"/>
      <c r="AH697" s="11"/>
      <c r="AI697" s="618"/>
      <c r="AJ697" s="618"/>
      <c r="AK697" s="618"/>
      <c r="AL697" s="618"/>
      <c r="AM697" s="618"/>
      <c r="AN697" s="558"/>
      <c r="AO697" s="558"/>
      <c r="AP697" s="558"/>
      <c r="AQ697" s="521"/>
      <c r="AR697" s="571"/>
      <c r="AS697" s="230"/>
      <c r="AT697" s="231"/>
      <c r="AU697" s="355"/>
      <c r="AV697" s="14"/>
      <c r="AW697" s="14"/>
      <c r="AX697" s="14" t="s">
        <v>197</v>
      </c>
      <c r="AY697" s="14"/>
      <c r="AZ697" s="305" t="str">
        <f>IF(AF697&gt;0,"Ok","Falta diligenciar presupuesto asignado")</f>
        <v>Falta diligenciar presupuesto asignado</v>
      </c>
      <c r="BA697" s="132" t="str">
        <f>IF(AI697="Stock","Es Sotock","No Stock")</f>
        <v>No Stock</v>
      </c>
      <c r="BB697" s="132" t="str">
        <f>IF(AL697=AM697,"OK","NO")</f>
        <v>OK</v>
      </c>
      <c r="BC697" s="132" t="str">
        <f>IF(AM697=AN697,"OK","NO")</f>
        <v>OK</v>
      </c>
      <c r="BD697" s="374" t="str">
        <f>IF(AND(BB697="OK",BC697="OK",AI697="Stock"),"Stock OK","N/A o problema por ser Stock")</f>
        <v>N/A o problema por ser Stock</v>
      </c>
      <c r="BE697" s="365" t="e">
        <f>VLOOKUP(B697,[1]Gastos!$A$11:$R$4776,17,FALSE)</f>
        <v>#N/A</v>
      </c>
      <c r="BF697" s="365">
        <f>IF(ISERROR(BE697), 0, BE697)</f>
        <v>0</v>
      </c>
      <c r="BG697" s="405"/>
      <c r="BH697" s="14"/>
      <c r="BI697" s="14"/>
      <c r="BJ697" s="132" t="str">
        <f>IF(AND(BB697="OK",BC697="OK",AI697&lt;&gt;"Stock"),"N/A","Ok")</f>
        <v>N/A</v>
      </c>
      <c r="BK697" s="14" t="str">
        <f>IF(AU697&lt;AN697,"Meta 2025 menor que meta 2024","Meta 2025 mayor o igual a meta 2024")</f>
        <v>Meta 2025 mayor o igual a meta 2024</v>
      </c>
      <c r="BL697" s="1" t="s">
        <v>3838</v>
      </c>
      <c r="BM697" s="1" t="s">
        <v>3838</v>
      </c>
      <c r="BN697" s="1" t="s">
        <v>3873</v>
      </c>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c r="JV697" s="1"/>
      <c r="JW697" s="1"/>
      <c r="JX697" s="1"/>
      <c r="JY697" s="1"/>
      <c r="JZ697" s="1"/>
      <c r="KA697" s="1"/>
      <c r="KB697" s="1"/>
      <c r="KC697" s="1"/>
      <c r="KD697" s="1"/>
      <c r="KE697" s="1"/>
      <c r="KF697" s="1"/>
      <c r="KG697" s="1"/>
      <c r="KH697" s="1"/>
      <c r="KI697" s="1"/>
      <c r="KJ697" s="1"/>
      <c r="KK697" s="1"/>
      <c r="KL697" s="1"/>
      <c r="KM697" s="1"/>
      <c r="KN697" s="1"/>
      <c r="KO697" s="1"/>
      <c r="KP697" s="1"/>
      <c r="KQ697" s="1"/>
      <c r="KR697" s="1"/>
      <c r="KS697" s="1"/>
      <c r="KT697" s="1"/>
      <c r="KU697" s="1"/>
      <c r="KV697" s="1"/>
      <c r="KW697" s="1"/>
      <c r="KX697" s="1"/>
      <c r="KY697" s="1"/>
      <c r="KZ697" s="1"/>
      <c r="LA697" s="1"/>
      <c r="LB697" s="1"/>
      <c r="LC697" s="1"/>
      <c r="LD697" s="1"/>
      <c r="LE697" s="1"/>
      <c r="LF697" s="1"/>
      <c r="LG697" s="1"/>
      <c r="LH697" s="1"/>
      <c r="LI697" s="1"/>
      <c r="LJ697" s="1"/>
      <c r="LK697" s="1"/>
      <c r="LL697" s="1"/>
      <c r="LM697" s="1"/>
      <c r="LN697" s="1"/>
      <c r="LO697" s="1"/>
      <c r="LP697" s="1"/>
      <c r="LQ697" s="1"/>
      <c r="LR697" s="1"/>
      <c r="LS697" s="1"/>
      <c r="LT697" s="1"/>
      <c r="LU697" s="1"/>
      <c r="LV697" s="1"/>
      <c r="LW697" s="1"/>
      <c r="LX697" s="1"/>
      <c r="LY697" s="1"/>
      <c r="LZ697" s="1"/>
      <c r="MA697" s="1"/>
      <c r="MB697" s="1"/>
      <c r="MC697" s="1"/>
      <c r="MD697" s="1"/>
      <c r="ME697" s="1"/>
      <c r="MF697" s="1"/>
      <c r="MG697" s="1"/>
      <c r="MH697" s="1"/>
      <c r="MI697" s="1"/>
      <c r="MJ697" s="1"/>
      <c r="MK697" s="1"/>
      <c r="ML697" s="1"/>
      <c r="MM697" s="1"/>
      <c r="MN697" s="1"/>
      <c r="MO697" s="1"/>
      <c r="MP697" s="1"/>
      <c r="MQ697" s="1"/>
      <c r="MR697" s="1"/>
      <c r="MS697" s="1"/>
      <c r="MT697" s="1"/>
      <c r="MU697" s="1"/>
      <c r="MV697" s="1"/>
      <c r="MW697" s="1"/>
      <c r="MX697" s="1"/>
      <c r="MY697" s="1"/>
      <c r="MZ697" s="1"/>
      <c r="NA697" s="1"/>
      <c r="NB697" s="1"/>
      <c r="NC697" s="1"/>
      <c r="ND697" s="1"/>
      <c r="NE697" s="1"/>
      <c r="NF697" s="1"/>
      <c r="NG697" s="1"/>
      <c r="NH697" s="1"/>
      <c r="NI697" s="1"/>
      <c r="NJ697" s="1"/>
      <c r="NK697" s="1"/>
      <c r="NL697" s="1"/>
      <c r="NM697" s="1"/>
      <c r="NN697" s="1"/>
      <c r="NO697" s="1"/>
      <c r="NP697" s="1"/>
      <c r="NQ697" s="1"/>
      <c r="NR697" s="1"/>
      <c r="NS697" s="1"/>
      <c r="NT697" s="1"/>
      <c r="NU697" s="1"/>
      <c r="NV697" s="1"/>
      <c r="NW697" s="1"/>
      <c r="NX697" s="1"/>
      <c r="NY697" s="1"/>
      <c r="NZ697" s="1"/>
      <c r="OA697" s="1"/>
      <c r="OB697" s="1"/>
      <c r="OC697" s="1"/>
      <c r="OD697" s="1"/>
      <c r="OE697" s="1"/>
      <c r="OF697" s="1"/>
      <c r="OG697" s="1"/>
      <c r="OH697" s="1"/>
      <c r="OI697" s="1"/>
      <c r="OJ697" s="1"/>
      <c r="OK697" s="1"/>
      <c r="OL697" s="1"/>
      <c r="OM697" s="1"/>
      <c r="ON697" s="1"/>
      <c r="OO697" s="1"/>
      <c r="OP697" s="1"/>
      <c r="OQ697" s="1"/>
      <c r="OR697" s="1"/>
      <c r="OS697" s="1"/>
      <c r="OT697" s="1"/>
      <c r="OU697" s="1"/>
      <c r="OV697" s="1"/>
      <c r="OW697" s="1"/>
      <c r="OX697" s="1"/>
      <c r="OY697" s="1"/>
      <c r="OZ697" s="1"/>
      <c r="PA697" s="1"/>
      <c r="PB697" s="1"/>
      <c r="PC697" s="1"/>
      <c r="PD697" s="1"/>
      <c r="PE697" s="1"/>
      <c r="PF697" s="1"/>
      <c r="PG697" s="1"/>
      <c r="PH697" s="1"/>
      <c r="PI697" s="1"/>
      <c r="PJ697" s="1"/>
      <c r="PK697" s="1"/>
      <c r="PL697" s="1"/>
      <c r="PM697" s="1"/>
      <c r="PN697" s="1"/>
      <c r="PO697" s="1"/>
      <c r="PP697" s="1"/>
      <c r="PQ697" s="1"/>
      <c r="PR697" s="1"/>
      <c r="PS697" s="1"/>
      <c r="PT697" s="1"/>
      <c r="PU697" s="1"/>
      <c r="PV697" s="1"/>
      <c r="PW697" s="1"/>
      <c r="PX697" s="1"/>
      <c r="PY697" s="1"/>
      <c r="PZ697" s="1"/>
      <c r="QA697" s="1"/>
      <c r="QB697" s="1"/>
      <c r="QC697" s="1"/>
      <c r="QD697" s="1"/>
      <c r="QE697" s="1"/>
      <c r="QF697" s="1"/>
      <c r="QG697" s="1"/>
      <c r="QH697" s="1"/>
      <c r="QI697" s="1"/>
      <c r="QJ697" s="1"/>
      <c r="QK697" s="1"/>
      <c r="QL697" s="1"/>
      <c r="QM697" s="1"/>
      <c r="QN697" s="1"/>
      <c r="QO697" s="1"/>
      <c r="QP697" s="1"/>
      <c r="QQ697" s="1"/>
      <c r="QR697" s="1"/>
      <c r="QS697" s="1"/>
      <c r="QT697" s="1"/>
      <c r="QU697" s="1"/>
      <c r="QV697" s="1"/>
      <c r="QW697" s="1"/>
      <c r="QX697" s="1"/>
      <c r="QY697" s="1"/>
      <c r="QZ697" s="1"/>
      <c r="RA697" s="1"/>
      <c r="RB697" s="1"/>
      <c r="RC697" s="1"/>
      <c r="RD697" s="1"/>
      <c r="RE697" s="1"/>
      <c r="RF697" s="1"/>
      <c r="RG697" s="1"/>
      <c r="RH697" s="1"/>
      <c r="RI697" s="1"/>
      <c r="RJ697" s="1"/>
      <c r="RK697" s="1"/>
      <c r="RL697" s="1"/>
      <c r="RM697" s="1"/>
      <c r="RN697" s="1"/>
      <c r="RO697" s="1"/>
      <c r="RP697" s="1"/>
      <c r="RQ697" s="1"/>
      <c r="RR697" s="1"/>
      <c r="RS697" s="1"/>
      <c r="RT697" s="1"/>
      <c r="RU697" s="1"/>
      <c r="RV697" s="1"/>
      <c r="RW697" s="1"/>
      <c r="RX697" s="1"/>
      <c r="RY697" s="1"/>
      <c r="RZ697" s="1"/>
      <c r="SA697" s="1"/>
      <c r="SB697" s="1"/>
      <c r="SC697" s="1"/>
      <c r="SD697" s="1"/>
      <c r="SE697" s="1"/>
      <c r="SF697" s="1"/>
      <c r="SG697" s="1"/>
      <c r="SH697" s="1"/>
      <c r="SI697" s="1"/>
      <c r="SJ697" s="1"/>
      <c r="SK697" s="1"/>
      <c r="SL697" s="1"/>
      <c r="SM697" s="1"/>
      <c r="SN697" s="1"/>
      <c r="SO697" s="1"/>
      <c r="SP697" s="1"/>
      <c r="SQ697" s="1"/>
      <c r="SR697" s="1"/>
      <c r="SS697" s="1"/>
      <c r="ST697" s="1"/>
      <c r="SU697" s="1"/>
      <c r="SV697" s="1"/>
      <c r="SW697" s="1"/>
      <c r="SX697" s="1"/>
      <c r="SY697" s="1"/>
      <c r="SZ697" s="1"/>
      <c r="TA697" s="1"/>
      <c r="TB697" s="1"/>
      <c r="TC697" s="1"/>
      <c r="TD697" s="1"/>
      <c r="TE697" s="1"/>
      <c r="TF697" s="1"/>
      <c r="TG697" s="1"/>
      <c r="TH697" s="1"/>
      <c r="TI697" s="1"/>
      <c r="TJ697" s="1"/>
      <c r="TK697" s="1"/>
      <c r="TL697" s="1"/>
      <c r="TM697" s="1"/>
      <c r="TN697" s="1"/>
      <c r="TO697" s="1"/>
      <c r="TP697" s="1"/>
      <c r="TQ697" s="1"/>
      <c r="TR697" s="1"/>
      <c r="TS697" s="1"/>
      <c r="TT697" s="1"/>
      <c r="TU697" s="1"/>
      <c r="TV697" s="1"/>
      <c r="TW697" s="1"/>
      <c r="TX697" s="1"/>
      <c r="TY697" s="1"/>
      <c r="TZ697" s="1"/>
      <c r="UA697" s="1"/>
      <c r="UB697" s="1"/>
      <c r="UC697" s="1"/>
      <c r="UD697" s="1"/>
      <c r="UE697" s="1"/>
      <c r="UF697" s="1"/>
      <c r="UG697" s="1"/>
      <c r="UH697" s="1"/>
      <c r="UI697" s="1"/>
      <c r="UJ697" s="1"/>
      <c r="UK697" s="1"/>
      <c r="UL697" s="1"/>
      <c r="UM697" s="1"/>
      <c r="UN697" s="1"/>
      <c r="UO697" s="1"/>
      <c r="UP697" s="1"/>
      <c r="UQ697" s="1"/>
      <c r="UR697" s="1"/>
      <c r="US697" s="1"/>
      <c r="UT697" s="1"/>
      <c r="UU697" s="1"/>
      <c r="UV697" s="1"/>
      <c r="UW697" s="1"/>
      <c r="UX697" s="1"/>
      <c r="UY697" s="1"/>
      <c r="UZ697" s="1"/>
      <c r="VA697" s="1"/>
      <c r="VB697" s="1"/>
      <c r="VC697" s="1"/>
      <c r="VD697" s="1"/>
      <c r="VE697" s="1"/>
      <c r="VF697" s="1"/>
      <c r="VG697" s="1"/>
      <c r="VH697" s="1"/>
      <c r="VI697" s="1"/>
      <c r="VJ697" s="1"/>
      <c r="VK697" s="1"/>
      <c r="VL697" s="1"/>
      <c r="VM697" s="1"/>
      <c r="VN697" s="1"/>
      <c r="VO697" s="1"/>
      <c r="VP697" s="1"/>
      <c r="VQ697" s="1"/>
      <c r="VR697" s="1"/>
      <c r="VS697" s="1"/>
      <c r="VT697" s="1"/>
      <c r="VU697" s="1"/>
      <c r="VV697" s="1"/>
      <c r="VW697" s="1"/>
      <c r="VX697" s="1"/>
      <c r="VY697" s="1"/>
      <c r="VZ697" s="1"/>
      <c r="WA697" s="1"/>
      <c r="WB697" s="1"/>
    </row>
    <row r="698" spans="1:600" ht="20.100000000000001" hidden="1" customHeight="1" x14ac:dyDescent="0.25">
      <c r="A698" s="14" t="str">
        <f>+D698&amp;F698</f>
        <v>0214-0101</v>
      </c>
      <c r="B698" s="14" t="str">
        <f>+D698&amp;Q698</f>
        <v>0214-0101</v>
      </c>
      <c r="C698" s="14" t="s">
        <v>72</v>
      </c>
      <c r="D698" s="10" t="s">
        <v>1475</v>
      </c>
      <c r="E698" s="11" t="s">
        <v>1476</v>
      </c>
      <c r="F698" s="517" t="str">
        <f>VLOOKUP($B698,'producto-objetivo'!$A:$G,4,0)</f>
        <v>01</v>
      </c>
      <c r="G698" s="521" t="str">
        <f>VLOOKUP($B698,'producto-objetivo'!$A:$G,5,0)</f>
        <v>RESTABLECER LOS DERECHOS DE  NIÑEZ, ADOLESCENCIA Y JUVENTUD EN SITUACIÓN DE VIDA EN CALLE, EN RIESGO DE HABITABILIDAD EN CALLE Y EN FRAGILIDAD SOCIAL</v>
      </c>
      <c r="H698" s="517" t="e">
        <v>#N/A</v>
      </c>
      <c r="I698" s="517" t="e">
        <v>#N/A</v>
      </c>
      <c r="J698" s="517" t="e">
        <v>#N/A</v>
      </c>
      <c r="K698" s="517" t="e">
        <v>#N/A</v>
      </c>
      <c r="L698" s="517" t="e">
        <v>#N/A</v>
      </c>
      <c r="M698" s="517" t="e">
        <v>#N/A</v>
      </c>
      <c r="N698" s="517" t="e">
        <v>#N/A</v>
      </c>
      <c r="O698" s="517" t="e">
        <v>#N/A</v>
      </c>
      <c r="P698" s="521"/>
      <c r="Q698" s="325" t="s">
        <v>124</v>
      </c>
      <c r="R698" s="11" t="s">
        <v>1506</v>
      </c>
      <c r="S698" s="13">
        <v>291.93204700000001</v>
      </c>
      <c r="T698" s="13">
        <v>291.93204700000001</v>
      </c>
      <c r="U698" s="13">
        <v>291.93204700000001</v>
      </c>
      <c r="V698" s="13">
        <v>268.93204700000001</v>
      </c>
      <c r="W698" s="12" t="s">
        <v>94</v>
      </c>
      <c r="X698" s="568" t="s">
        <v>94</v>
      </c>
      <c r="Y698" s="12" t="s">
        <v>94</v>
      </c>
      <c r="Z698" s="12" t="s">
        <v>94</v>
      </c>
      <c r="AA698" s="12" t="s">
        <v>94</v>
      </c>
      <c r="AB698" s="12" t="s">
        <v>94</v>
      </c>
      <c r="AC698" s="13"/>
      <c r="AD698" s="12"/>
      <c r="AE698" s="568"/>
      <c r="AF698" s="351">
        <f>IF(AND(AC698="",AD698="",AD698=""),0,BF698)</f>
        <v>0</v>
      </c>
      <c r="AG698" s="12"/>
      <c r="AH698" s="11"/>
      <c r="AI698" s="618"/>
      <c r="AJ698" s="618"/>
      <c r="AK698" s="618"/>
      <c r="AL698" s="618"/>
      <c r="AM698" s="618"/>
      <c r="AN698" s="558"/>
      <c r="AO698" s="558"/>
      <c r="AP698" s="558"/>
      <c r="AQ698" s="521"/>
      <c r="AR698" s="558"/>
      <c r="AS698" s="558"/>
      <c r="AT698" s="472" t="e">
        <f>AR698/AN698-1</f>
        <v>#DIV/0!</v>
      </c>
      <c r="AU698" s="357"/>
      <c r="AV698" s="14"/>
      <c r="AW698" s="14"/>
      <c r="AX698" s="14" t="s">
        <v>197</v>
      </c>
      <c r="AY698" s="14"/>
      <c r="AZ698" s="305" t="str">
        <f>IF(AF698&gt;0,"Ok","Falta diligenciar presupuesto asignado")</f>
        <v>Falta diligenciar presupuesto asignado</v>
      </c>
      <c r="BA698" s="132" t="str">
        <f>IF(AI698="Stock","Es Sotock","No Stock")</f>
        <v>No Stock</v>
      </c>
      <c r="BB698" s="132" t="str">
        <f>IF(AL698=AM698,"OK","NO")</f>
        <v>OK</v>
      </c>
      <c r="BC698" s="132" t="str">
        <f>IF(AM698=AN698,"OK","NO")</f>
        <v>OK</v>
      </c>
      <c r="BD698" s="374" t="str">
        <f>IF(AND(BB698="OK",BC698="OK",AI698="Stock"),"Stock OK","N/A o problema por ser Stock")</f>
        <v>N/A o problema por ser Stock</v>
      </c>
      <c r="BE698" s="365" t="e">
        <f>VLOOKUP(B698,[1]Gastos!$A$11:$R$4776,17,FALSE)</f>
        <v>#N/A</v>
      </c>
      <c r="BF698" s="365">
        <f>IF(ISERROR(BE698), 0, BE698)</f>
        <v>0</v>
      </c>
      <c r="BG698" s="405"/>
      <c r="BH698" s="14"/>
      <c r="BI698" s="14"/>
      <c r="BJ698" s="132" t="str">
        <f>IF(AND(BB698="OK",BC698="OK",AI698&lt;&gt;"Stock"),"N/A","Ok")</f>
        <v>N/A</v>
      </c>
      <c r="BK698" s="14" t="str">
        <f>IF(AU698&lt;AN698,"Meta 2025 menor que meta 2024","Meta 2025 mayor o igual a meta 2024")</f>
        <v>Meta 2025 mayor o igual a meta 2024</v>
      </c>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c r="GH698" s="1"/>
      <c r="GI698" s="1"/>
      <c r="GJ698" s="1"/>
      <c r="GK698" s="1"/>
      <c r="GL698" s="1"/>
      <c r="GM698" s="1"/>
      <c r="GN698" s="1"/>
      <c r="GO698" s="1"/>
      <c r="GP698" s="1"/>
      <c r="GQ698" s="1"/>
      <c r="GR698" s="1"/>
      <c r="GS698" s="1"/>
      <c r="GT698" s="1"/>
      <c r="GU698" s="1"/>
      <c r="GV698" s="1"/>
      <c r="GW698" s="1"/>
      <c r="GX698" s="1"/>
      <c r="GY698" s="1"/>
      <c r="GZ698" s="1"/>
      <c r="HA698" s="1"/>
      <c r="HB698" s="1"/>
      <c r="HC698" s="1"/>
      <c r="HD698" s="1"/>
      <c r="HE698" s="1"/>
      <c r="HF698" s="1"/>
      <c r="HG698" s="1"/>
      <c r="HH698" s="1"/>
      <c r="HI698" s="1"/>
      <c r="HJ698" s="1"/>
      <c r="HK698" s="1"/>
      <c r="HL698" s="1"/>
      <c r="HM698" s="1"/>
      <c r="HN698" s="1"/>
      <c r="HO698" s="1"/>
      <c r="HP698" s="1"/>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c r="JS698" s="1"/>
      <c r="JT698" s="1"/>
      <c r="JU698" s="1"/>
      <c r="JV698" s="1"/>
      <c r="JW698" s="1"/>
      <c r="JX698" s="1"/>
      <c r="JY698" s="1"/>
      <c r="JZ698" s="1"/>
      <c r="KA698" s="1"/>
      <c r="KB698" s="1"/>
      <c r="KC698" s="1"/>
      <c r="KD698" s="1"/>
      <c r="KE698" s="1"/>
      <c r="KF698" s="1"/>
      <c r="KG698" s="1"/>
      <c r="KH698" s="1"/>
      <c r="KI698" s="1"/>
      <c r="KJ698" s="1"/>
      <c r="KK698" s="1"/>
      <c r="KL698" s="1"/>
      <c r="KM698" s="1"/>
      <c r="KN698" s="1"/>
      <c r="KO698" s="1"/>
      <c r="KP698" s="1"/>
      <c r="KQ698" s="1"/>
      <c r="KR698" s="1"/>
      <c r="KS698" s="1"/>
      <c r="KT698" s="1"/>
      <c r="KU698" s="1"/>
      <c r="KV698" s="1"/>
      <c r="KW698" s="1"/>
      <c r="KX698" s="1"/>
      <c r="KY698" s="1"/>
      <c r="KZ698" s="1"/>
      <c r="LA698" s="1"/>
      <c r="LB698" s="1"/>
      <c r="LC698" s="1"/>
      <c r="LD698" s="1"/>
      <c r="LE698" s="1"/>
      <c r="LF698" s="1"/>
      <c r="LG698" s="1"/>
      <c r="LH698" s="1"/>
      <c r="LI698" s="1"/>
      <c r="LJ698" s="1"/>
      <c r="LK698" s="1"/>
      <c r="LL698" s="1"/>
      <c r="LM698" s="1"/>
      <c r="LN698" s="1"/>
      <c r="LO698" s="1"/>
      <c r="LP698" s="1"/>
      <c r="LQ698" s="1"/>
      <c r="LR698" s="1"/>
      <c r="LS698" s="1"/>
      <c r="LT698" s="1"/>
      <c r="LU698" s="1"/>
      <c r="LV698" s="1"/>
      <c r="LW698" s="1"/>
      <c r="LX698" s="1"/>
      <c r="LY698" s="1"/>
      <c r="LZ698" s="1"/>
      <c r="MA698" s="1"/>
      <c r="MB698" s="1"/>
      <c r="MC698" s="1"/>
      <c r="MD698" s="1"/>
      <c r="ME698" s="1"/>
      <c r="MF698" s="1"/>
      <c r="MG698" s="1"/>
      <c r="MH698" s="1"/>
      <c r="MI698" s="1"/>
      <c r="MJ698" s="1"/>
      <c r="MK698" s="1"/>
      <c r="ML698" s="1"/>
      <c r="MM698" s="1"/>
      <c r="MN698" s="1"/>
      <c r="MO698" s="1"/>
      <c r="MP698" s="1"/>
      <c r="MQ698" s="1"/>
      <c r="MR698" s="1"/>
      <c r="MS698" s="1"/>
      <c r="MT698" s="1"/>
      <c r="MU698" s="1"/>
      <c r="MV698" s="1"/>
      <c r="MW698" s="1"/>
      <c r="MX698" s="1"/>
      <c r="MY698" s="1"/>
      <c r="MZ698" s="1"/>
      <c r="NA698" s="1"/>
      <c r="NB698" s="1"/>
      <c r="NC698" s="1"/>
      <c r="ND698" s="1"/>
      <c r="NE698" s="1"/>
      <c r="NF698" s="1"/>
      <c r="NG698" s="1"/>
      <c r="NH698" s="1"/>
      <c r="NI698" s="1"/>
      <c r="NJ698" s="1"/>
      <c r="NK698" s="1"/>
      <c r="NL698" s="1"/>
      <c r="NM698" s="1"/>
      <c r="NN698" s="1"/>
      <c r="NO698" s="1"/>
      <c r="NP698" s="1"/>
      <c r="NQ698" s="1"/>
      <c r="NR698" s="1"/>
      <c r="NS698" s="1"/>
      <c r="NT698" s="1"/>
      <c r="NU698" s="1"/>
      <c r="NV698" s="1"/>
      <c r="NW698" s="1"/>
      <c r="NX698" s="1"/>
      <c r="NY698" s="1"/>
      <c r="NZ698" s="1"/>
      <c r="OA698" s="1"/>
      <c r="OB698" s="1"/>
      <c r="OC698" s="1"/>
      <c r="OD698" s="1"/>
      <c r="OE698" s="1"/>
      <c r="OF698" s="1"/>
      <c r="OG698" s="1"/>
      <c r="OH698" s="1"/>
      <c r="OI698" s="1"/>
      <c r="OJ698" s="1"/>
      <c r="OK698" s="1"/>
      <c r="OL698" s="1"/>
      <c r="OM698" s="1"/>
      <c r="ON698" s="1"/>
      <c r="OO698" s="1"/>
      <c r="OP698" s="1"/>
      <c r="OQ698" s="1"/>
      <c r="OR698" s="1"/>
      <c r="OS698" s="1"/>
      <c r="OT698" s="1"/>
      <c r="OU698" s="1"/>
      <c r="OV698" s="1"/>
      <c r="OW698" s="1"/>
      <c r="OX698" s="1"/>
      <c r="OY698" s="1"/>
      <c r="OZ698" s="1"/>
      <c r="PA698" s="1"/>
      <c r="PB698" s="1"/>
      <c r="PC698" s="1"/>
      <c r="PD698" s="1"/>
      <c r="PE698" s="1"/>
      <c r="PF698" s="1"/>
      <c r="PG698" s="1"/>
      <c r="PH698" s="1"/>
      <c r="PI698" s="1"/>
      <c r="PJ698" s="1"/>
      <c r="PK698" s="1"/>
      <c r="PL698" s="1"/>
      <c r="PM698" s="1"/>
      <c r="PN698" s="1"/>
      <c r="PO698" s="1"/>
      <c r="PP698" s="1"/>
      <c r="PQ698" s="1"/>
      <c r="PR698" s="1"/>
      <c r="PS698" s="1"/>
      <c r="PT698" s="1"/>
      <c r="PU698" s="1"/>
      <c r="PV698" s="1"/>
      <c r="PW698" s="1"/>
      <c r="PX698" s="1"/>
      <c r="PY698" s="1"/>
      <c r="PZ698" s="1"/>
      <c r="QA698" s="1"/>
      <c r="QB698" s="1"/>
      <c r="QC698" s="1"/>
      <c r="QD698" s="1"/>
      <c r="QE698" s="1"/>
      <c r="QF698" s="1"/>
      <c r="QG698" s="1"/>
      <c r="QH698" s="1"/>
      <c r="QI698" s="1"/>
      <c r="QJ698" s="1"/>
      <c r="QK698" s="1"/>
      <c r="QL698" s="1"/>
      <c r="QM698" s="1"/>
      <c r="QN698" s="1"/>
      <c r="QO698" s="1"/>
      <c r="QP698" s="1"/>
      <c r="QQ698" s="1"/>
      <c r="QR698" s="1"/>
      <c r="QS698" s="1"/>
      <c r="QT698" s="1"/>
      <c r="QU698" s="1"/>
      <c r="QV698" s="1"/>
      <c r="QW698" s="1"/>
      <c r="QX698" s="1"/>
      <c r="QY698" s="1"/>
      <c r="QZ698" s="1"/>
      <c r="RA698" s="1"/>
      <c r="RB698" s="1"/>
      <c r="RC698" s="1"/>
      <c r="RD698" s="1"/>
      <c r="RE698" s="1"/>
      <c r="RF698" s="1"/>
      <c r="RG698" s="1"/>
      <c r="RH698" s="1"/>
      <c r="RI698" s="1"/>
      <c r="RJ698" s="1"/>
      <c r="RK698" s="1"/>
      <c r="RL698" s="1"/>
      <c r="RM698" s="1"/>
      <c r="RN698" s="1"/>
      <c r="RO698" s="1"/>
      <c r="RP698" s="1"/>
      <c r="RQ698" s="1"/>
      <c r="RR698" s="1"/>
      <c r="RS698" s="1"/>
      <c r="RT698" s="1"/>
      <c r="RU698" s="1"/>
      <c r="RV698" s="1"/>
      <c r="RW698" s="1"/>
      <c r="RX698" s="1"/>
      <c r="RY698" s="1"/>
      <c r="RZ698" s="1"/>
      <c r="SA698" s="1"/>
      <c r="SB698" s="1"/>
      <c r="SC698" s="1"/>
      <c r="SD698" s="1"/>
      <c r="SE698" s="1"/>
      <c r="SF698" s="1"/>
      <c r="SG698" s="1"/>
      <c r="SH698" s="1"/>
      <c r="SI698" s="1"/>
      <c r="SJ698" s="1"/>
      <c r="SK698" s="1"/>
      <c r="SL698" s="1"/>
      <c r="SM698" s="1"/>
      <c r="SN698" s="1"/>
      <c r="SO698" s="1"/>
      <c r="SP698" s="1"/>
      <c r="SQ698" s="1"/>
      <c r="SR698" s="1"/>
      <c r="SS698" s="1"/>
      <c r="ST698" s="1"/>
      <c r="SU698" s="1"/>
      <c r="SV698" s="1"/>
      <c r="SW698" s="1"/>
      <c r="SX698" s="1"/>
      <c r="SY698" s="1"/>
      <c r="SZ698" s="1"/>
      <c r="TA698" s="1"/>
      <c r="TB698" s="1"/>
      <c r="TC698" s="1"/>
      <c r="TD698" s="1"/>
      <c r="TE698" s="1"/>
      <c r="TF698" s="1"/>
      <c r="TG698" s="1"/>
      <c r="TH698" s="1"/>
      <c r="TI698" s="1"/>
      <c r="TJ698" s="1"/>
      <c r="TK698" s="1"/>
      <c r="TL698" s="1"/>
      <c r="TM698" s="1"/>
      <c r="TN698" s="1"/>
      <c r="TO698" s="1"/>
      <c r="TP698" s="1"/>
      <c r="TQ698" s="1"/>
      <c r="TR698" s="1"/>
      <c r="TS698" s="1"/>
      <c r="TT698" s="1"/>
      <c r="TU698" s="1"/>
      <c r="TV698" s="1"/>
      <c r="TW698" s="1"/>
      <c r="TX698" s="1"/>
      <c r="TY698" s="1"/>
      <c r="TZ698" s="1"/>
      <c r="UA698" s="1"/>
      <c r="UB698" s="1"/>
      <c r="UC698" s="1"/>
      <c r="UD698" s="1"/>
      <c r="UE698" s="1"/>
      <c r="UF698" s="1"/>
      <c r="UG698" s="1"/>
      <c r="UH698" s="1"/>
      <c r="UI698" s="1"/>
      <c r="UJ698" s="1"/>
      <c r="UK698" s="1"/>
      <c r="UL698" s="1"/>
      <c r="UM698" s="1"/>
      <c r="UN698" s="1"/>
      <c r="UO698" s="1"/>
      <c r="UP698" s="1"/>
      <c r="UQ698" s="1"/>
      <c r="UR698" s="1"/>
      <c r="US698" s="1"/>
      <c r="UT698" s="1"/>
      <c r="UU698" s="1"/>
      <c r="UV698" s="1"/>
      <c r="UW698" s="1"/>
      <c r="UX698" s="1"/>
      <c r="UY698" s="1"/>
      <c r="UZ698" s="1"/>
      <c r="VA698" s="1"/>
      <c r="VB698" s="1"/>
      <c r="VC698" s="1"/>
      <c r="VD698" s="1"/>
      <c r="VE698" s="1"/>
      <c r="VF698" s="1"/>
      <c r="VG698" s="1"/>
      <c r="VH698" s="1"/>
      <c r="VI698" s="1"/>
      <c r="VJ698" s="1"/>
      <c r="VK698" s="1"/>
      <c r="VL698" s="1"/>
      <c r="VM698" s="1"/>
      <c r="VN698" s="1"/>
      <c r="VO698" s="1"/>
      <c r="VP698" s="1"/>
      <c r="VQ698" s="1"/>
      <c r="VR698" s="1"/>
      <c r="VS698" s="1"/>
      <c r="VT698" s="1"/>
      <c r="VU698" s="1"/>
      <c r="VV698" s="1"/>
      <c r="VW698" s="1"/>
      <c r="VX698" s="1"/>
      <c r="VY698" s="1"/>
      <c r="VZ698" s="1"/>
      <c r="WA698" s="1"/>
      <c r="WB698" s="1"/>
    </row>
    <row r="699" spans="1:600" ht="20.100000000000001" hidden="1" customHeight="1" x14ac:dyDescent="0.25">
      <c r="A699" s="14" t="str">
        <f>+D699&amp;F699</f>
        <v>0214-0102</v>
      </c>
      <c r="B699" s="14" t="str">
        <f>+D699&amp;Q699</f>
        <v>0214-0120</v>
      </c>
      <c r="C699" s="14" t="s">
        <v>72</v>
      </c>
      <c r="D699" s="10" t="s">
        <v>1475</v>
      </c>
      <c r="E699" s="11" t="s">
        <v>1476</v>
      </c>
      <c r="F699" s="517" t="str">
        <f>VLOOKUP($B699,'producto-objetivo'!$A:$G,4,0)</f>
        <v>02</v>
      </c>
      <c r="G699" s="521" t="str">
        <f>VLOOKUP($B699,'producto-objetivo'!$A:$G,5,0)</f>
        <v>DISMINUIR EL FENÓMENO CALLEJERO</v>
      </c>
      <c r="H699" s="517" t="e">
        <v>#N/A</v>
      </c>
      <c r="I699" s="517" t="e">
        <v>#N/A</v>
      </c>
      <c r="J699" s="517" t="e">
        <v>#N/A</v>
      </c>
      <c r="K699" s="517" t="e">
        <v>#N/A</v>
      </c>
      <c r="L699" s="517" t="e">
        <v>#N/A</v>
      </c>
      <c r="M699" s="517" t="e">
        <v>#N/A</v>
      </c>
      <c r="N699" s="517" t="e">
        <v>#N/A</v>
      </c>
      <c r="O699" s="517" t="e">
        <v>#N/A</v>
      </c>
      <c r="P699" s="521"/>
      <c r="Q699" s="325" t="s">
        <v>350</v>
      </c>
      <c r="R699" s="11" t="s">
        <v>1507</v>
      </c>
      <c r="S699" s="13">
        <v>484.20855</v>
      </c>
      <c r="T699" s="13">
        <v>484.20855</v>
      </c>
      <c r="U699" s="13">
        <v>416.09755799999999</v>
      </c>
      <c r="V699" s="13">
        <v>104.101259</v>
      </c>
      <c r="W699" s="12" t="s">
        <v>156</v>
      </c>
      <c r="X699" s="12" t="s">
        <v>156</v>
      </c>
      <c r="Y699" s="12" t="s">
        <v>156</v>
      </c>
      <c r="Z699" s="12" t="s">
        <v>156</v>
      </c>
      <c r="AA699" s="12" t="s">
        <v>94</v>
      </c>
      <c r="AB699" s="12" t="s">
        <v>156</v>
      </c>
      <c r="AC699" s="13"/>
      <c r="AD699" s="12"/>
      <c r="AE699" s="12"/>
      <c r="AF699" s="351">
        <f>IF(AND(AC699="",AD699="",AD699=""),0,BF699)</f>
        <v>0</v>
      </c>
      <c r="AG699" s="12"/>
      <c r="AH699" s="11"/>
      <c r="AI699" s="10"/>
      <c r="AJ699" s="618"/>
      <c r="AK699" s="618"/>
      <c r="AL699" s="618"/>
      <c r="AM699" s="618"/>
      <c r="AN699" s="558"/>
      <c r="AO699" s="558"/>
      <c r="AP699" s="558"/>
      <c r="AQ699" s="521"/>
      <c r="AR699" s="558"/>
      <c r="AS699" s="558"/>
      <c r="AT699" s="472" t="e">
        <f>AR699/AN699-1</f>
        <v>#DIV/0!</v>
      </c>
      <c r="AU699" s="357"/>
      <c r="AV699" s="14"/>
      <c r="AW699" s="14"/>
      <c r="AX699" s="14" t="s">
        <v>197</v>
      </c>
      <c r="AY699" s="14"/>
      <c r="AZ699" s="305" t="str">
        <f>IF(AF699&gt;0,"Ok","Falta diligenciar presupuesto asignado")</f>
        <v>Falta diligenciar presupuesto asignado</v>
      </c>
      <c r="BA699" s="132" t="str">
        <f>IF(AI699="Stock","Es Sotock","No Stock")</f>
        <v>No Stock</v>
      </c>
      <c r="BB699" s="132" t="str">
        <f>IF(AL699=AM699,"OK","NO")</f>
        <v>OK</v>
      </c>
      <c r="BC699" s="132" t="str">
        <f>IF(AM699=AN699,"OK","NO")</f>
        <v>OK</v>
      </c>
      <c r="BD699" s="374" t="str">
        <f>IF(AND(BB699="OK",BC699="OK",AI699="Stock"),"Stock OK","N/A o problema por ser Stock")</f>
        <v>N/A o problema por ser Stock</v>
      </c>
      <c r="BE699" s="365" t="e">
        <f>VLOOKUP(B699,[1]Gastos!$A$11:$R$4776,17,FALSE)</f>
        <v>#N/A</v>
      </c>
      <c r="BF699" s="365">
        <f>IF(ISERROR(BE699), 0, BE699)</f>
        <v>0</v>
      </c>
      <c r="BG699" s="405"/>
      <c r="BH699" s="14"/>
      <c r="BI699" s="14"/>
      <c r="BJ699" s="132" t="str">
        <f>IF(AND(BB699="OK",BC699="OK",AI699&lt;&gt;"Stock"),"N/A","Ok")</f>
        <v>N/A</v>
      </c>
      <c r="BK699" s="14" t="str">
        <f>IF(AU699&lt;AN699,"Meta 2025 menor que meta 2024","Meta 2025 mayor o igual a meta 2024")</f>
        <v>Meta 2025 mayor o igual a meta 2024</v>
      </c>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c r="KB699" s="1"/>
      <c r="KC699" s="1"/>
      <c r="KD699" s="1"/>
      <c r="KE699" s="1"/>
      <c r="KF699" s="1"/>
      <c r="KG699" s="1"/>
      <c r="KH699" s="1"/>
      <c r="KI699" s="1"/>
      <c r="KJ699" s="1"/>
      <c r="KK699" s="1"/>
      <c r="KL699" s="1"/>
      <c r="KM699" s="1"/>
      <c r="KN699" s="1"/>
      <c r="KO699" s="1"/>
      <c r="KP699" s="1"/>
      <c r="KQ699" s="1"/>
      <c r="KR699" s="1"/>
      <c r="KS699" s="1"/>
      <c r="KT699" s="1"/>
      <c r="KU699" s="1"/>
      <c r="KV699" s="1"/>
      <c r="KW699" s="1"/>
      <c r="KX699" s="1"/>
      <c r="KY699" s="1"/>
      <c r="KZ699" s="1"/>
      <c r="LA699" s="1"/>
      <c r="LB699" s="1"/>
      <c r="LC699" s="1"/>
      <c r="LD699" s="1"/>
      <c r="LE699" s="1"/>
      <c r="LF699" s="1"/>
      <c r="LG699" s="1"/>
      <c r="LH699" s="1"/>
      <c r="LI699" s="1"/>
      <c r="LJ699" s="1"/>
      <c r="LK699" s="1"/>
      <c r="LL699" s="1"/>
      <c r="LM699" s="1"/>
      <c r="LN699" s="1"/>
      <c r="LO699" s="1"/>
      <c r="LP699" s="1"/>
      <c r="LQ699" s="1"/>
      <c r="LR699" s="1"/>
      <c r="LS699" s="1"/>
      <c r="LT699" s="1"/>
      <c r="LU699" s="1"/>
      <c r="LV699" s="1"/>
      <c r="LW699" s="1"/>
      <c r="LX699" s="1"/>
      <c r="LY699" s="1"/>
      <c r="LZ699" s="1"/>
      <c r="MA699" s="1"/>
      <c r="MB699" s="1"/>
      <c r="MC699" s="1"/>
      <c r="MD699" s="1"/>
      <c r="ME699" s="1"/>
      <c r="MF699" s="1"/>
      <c r="MG699" s="1"/>
      <c r="MH699" s="1"/>
      <c r="MI699" s="1"/>
      <c r="MJ699" s="1"/>
      <c r="MK699" s="1"/>
      <c r="ML699" s="1"/>
      <c r="MM699" s="1"/>
      <c r="MN699" s="1"/>
      <c r="MO699" s="1"/>
      <c r="MP699" s="1"/>
      <c r="MQ699" s="1"/>
      <c r="MR699" s="1"/>
      <c r="MS699" s="1"/>
      <c r="MT699" s="1"/>
      <c r="MU699" s="1"/>
      <c r="MV699" s="1"/>
      <c r="MW699" s="1"/>
      <c r="MX699" s="1"/>
      <c r="MY699" s="1"/>
      <c r="MZ699" s="1"/>
      <c r="NA699" s="1"/>
      <c r="NB699" s="1"/>
      <c r="NC699" s="1"/>
      <c r="ND699" s="1"/>
      <c r="NE699" s="1"/>
      <c r="NF699" s="1"/>
      <c r="NG699" s="1"/>
      <c r="NH699" s="1"/>
      <c r="NI699" s="1"/>
      <c r="NJ699" s="1"/>
      <c r="NK699" s="1"/>
      <c r="NL699" s="1"/>
      <c r="NM699" s="1"/>
      <c r="NN699" s="1"/>
      <c r="NO699" s="1"/>
      <c r="NP699" s="1"/>
      <c r="NQ699" s="1"/>
      <c r="NR699" s="1"/>
      <c r="NS699" s="1"/>
      <c r="NT699" s="1"/>
      <c r="NU699" s="1"/>
      <c r="NV699" s="1"/>
      <c r="NW699" s="1"/>
      <c r="NX699" s="1"/>
      <c r="NY699" s="1"/>
      <c r="NZ699" s="1"/>
      <c r="OA699" s="1"/>
      <c r="OB699" s="1"/>
      <c r="OC699" s="1"/>
      <c r="OD699" s="1"/>
      <c r="OE699" s="1"/>
      <c r="OF699" s="1"/>
      <c r="OG699" s="1"/>
      <c r="OH699" s="1"/>
      <c r="OI699" s="1"/>
      <c r="OJ699" s="1"/>
      <c r="OK699" s="1"/>
      <c r="OL699" s="1"/>
      <c r="OM699" s="1"/>
      <c r="ON699" s="1"/>
      <c r="OO699" s="1"/>
      <c r="OP699" s="1"/>
      <c r="OQ699" s="1"/>
      <c r="OR699" s="1"/>
      <c r="OS699" s="1"/>
      <c r="OT699" s="1"/>
      <c r="OU699" s="1"/>
      <c r="OV699" s="1"/>
      <c r="OW699" s="1"/>
      <c r="OX699" s="1"/>
      <c r="OY699" s="1"/>
      <c r="OZ699" s="1"/>
      <c r="PA699" s="1"/>
      <c r="PB699" s="1"/>
      <c r="PC699" s="1"/>
      <c r="PD699" s="1"/>
      <c r="PE699" s="1"/>
      <c r="PF699" s="1"/>
      <c r="PG699" s="1"/>
      <c r="PH699" s="1"/>
      <c r="PI699" s="1"/>
      <c r="PJ699" s="1"/>
      <c r="PK699" s="1"/>
      <c r="PL699" s="1"/>
      <c r="PM699" s="1"/>
      <c r="PN699" s="1"/>
      <c r="PO699" s="1"/>
      <c r="PP699" s="1"/>
      <c r="PQ699" s="1"/>
      <c r="PR699" s="1"/>
      <c r="PS699" s="1"/>
      <c r="PT699" s="1"/>
      <c r="PU699" s="1"/>
      <c r="PV699" s="1"/>
      <c r="PW699" s="1"/>
      <c r="PX699" s="1"/>
      <c r="PY699" s="1"/>
      <c r="PZ699" s="1"/>
      <c r="QA699" s="1"/>
      <c r="QB699" s="1"/>
      <c r="QC699" s="1"/>
      <c r="QD699" s="1"/>
      <c r="QE699" s="1"/>
      <c r="QF699" s="1"/>
      <c r="QG699" s="1"/>
      <c r="QH699" s="1"/>
      <c r="QI699" s="1"/>
      <c r="QJ699" s="1"/>
      <c r="QK699" s="1"/>
      <c r="QL699" s="1"/>
      <c r="QM699" s="1"/>
      <c r="QN699" s="1"/>
      <c r="QO699" s="1"/>
      <c r="QP699" s="1"/>
      <c r="QQ699" s="1"/>
      <c r="QR699" s="1"/>
      <c r="QS699" s="1"/>
      <c r="QT699" s="1"/>
      <c r="QU699" s="1"/>
      <c r="QV699" s="1"/>
      <c r="QW699" s="1"/>
      <c r="QX699" s="1"/>
      <c r="QY699" s="1"/>
      <c r="QZ699" s="1"/>
      <c r="RA699" s="1"/>
      <c r="RB699" s="1"/>
      <c r="RC699" s="1"/>
      <c r="RD699" s="1"/>
      <c r="RE699" s="1"/>
      <c r="RF699" s="1"/>
      <c r="RG699" s="1"/>
      <c r="RH699" s="1"/>
      <c r="RI699" s="1"/>
      <c r="RJ699" s="1"/>
      <c r="RK699" s="1"/>
      <c r="RL699" s="1"/>
      <c r="RM699" s="1"/>
      <c r="RN699" s="1"/>
      <c r="RO699" s="1"/>
      <c r="RP699" s="1"/>
      <c r="RQ699" s="1"/>
      <c r="RR699" s="1"/>
      <c r="RS699" s="1"/>
      <c r="RT699" s="1"/>
      <c r="RU699" s="1"/>
      <c r="RV699" s="1"/>
      <c r="RW699" s="1"/>
      <c r="RX699" s="1"/>
      <c r="RY699" s="1"/>
      <c r="RZ699" s="1"/>
      <c r="SA699" s="1"/>
      <c r="SB699" s="1"/>
      <c r="SC699" s="1"/>
      <c r="SD699" s="1"/>
      <c r="SE699" s="1"/>
      <c r="SF699" s="1"/>
      <c r="SG699" s="1"/>
      <c r="SH699" s="1"/>
      <c r="SI699" s="1"/>
      <c r="SJ699" s="1"/>
      <c r="SK699" s="1"/>
      <c r="SL699" s="1"/>
      <c r="SM699" s="1"/>
      <c r="SN699" s="1"/>
      <c r="SO699" s="1"/>
      <c r="SP699" s="1"/>
      <c r="SQ699" s="1"/>
      <c r="SR699" s="1"/>
      <c r="SS699" s="1"/>
      <c r="ST699" s="1"/>
      <c r="SU699" s="1"/>
      <c r="SV699" s="1"/>
      <c r="SW699" s="1"/>
      <c r="SX699" s="1"/>
      <c r="SY699" s="1"/>
      <c r="SZ699" s="1"/>
      <c r="TA699" s="1"/>
      <c r="TB699" s="1"/>
      <c r="TC699" s="1"/>
      <c r="TD699" s="1"/>
      <c r="TE699" s="1"/>
      <c r="TF699" s="1"/>
      <c r="TG699" s="1"/>
      <c r="TH699" s="1"/>
      <c r="TI699" s="1"/>
      <c r="TJ699" s="1"/>
      <c r="TK699" s="1"/>
      <c r="TL699" s="1"/>
      <c r="TM699" s="1"/>
      <c r="TN699" s="1"/>
      <c r="TO699" s="1"/>
      <c r="TP699" s="1"/>
      <c r="TQ699" s="1"/>
      <c r="TR699" s="1"/>
      <c r="TS699" s="1"/>
      <c r="TT699" s="1"/>
      <c r="TU699" s="1"/>
      <c r="TV699" s="1"/>
      <c r="TW699" s="1"/>
      <c r="TX699" s="1"/>
      <c r="TY699" s="1"/>
      <c r="TZ699" s="1"/>
      <c r="UA699" s="1"/>
      <c r="UB699" s="1"/>
      <c r="UC699" s="1"/>
      <c r="UD699" s="1"/>
      <c r="UE699" s="1"/>
      <c r="UF699" s="1"/>
      <c r="UG699" s="1"/>
      <c r="UH699" s="1"/>
      <c r="UI699" s="1"/>
      <c r="UJ699" s="1"/>
      <c r="UK699" s="1"/>
      <c r="UL699" s="1"/>
      <c r="UM699" s="1"/>
      <c r="UN699" s="1"/>
      <c r="UO699" s="1"/>
      <c r="UP699" s="1"/>
      <c r="UQ699" s="1"/>
      <c r="UR699" s="1"/>
      <c r="US699" s="1"/>
      <c r="UT699" s="1"/>
      <c r="UU699" s="1"/>
      <c r="UV699" s="1"/>
      <c r="UW699" s="1"/>
      <c r="UX699" s="1"/>
      <c r="UY699" s="1"/>
      <c r="UZ699" s="1"/>
      <c r="VA699" s="1"/>
      <c r="VB699" s="1"/>
      <c r="VC699" s="1"/>
      <c r="VD699" s="1"/>
      <c r="VE699" s="1"/>
      <c r="VF699" s="1"/>
      <c r="VG699" s="1"/>
      <c r="VH699" s="1"/>
      <c r="VI699" s="1"/>
      <c r="VJ699" s="1"/>
      <c r="VK699" s="1"/>
      <c r="VL699" s="1"/>
      <c r="VM699" s="1"/>
      <c r="VN699" s="1"/>
      <c r="VO699" s="1"/>
      <c r="VP699" s="1"/>
      <c r="VQ699" s="1"/>
      <c r="VR699" s="1"/>
      <c r="VS699" s="1"/>
      <c r="VT699" s="1"/>
      <c r="VU699" s="1"/>
      <c r="VV699" s="1"/>
      <c r="VW699" s="1"/>
      <c r="VX699" s="1"/>
      <c r="VY699" s="1"/>
      <c r="VZ699" s="1"/>
      <c r="WA699" s="1"/>
      <c r="WB699" s="1"/>
    </row>
    <row r="700" spans="1:600" ht="20.100000000000001" hidden="1" customHeight="1" x14ac:dyDescent="0.25">
      <c r="A700" s="14" t="str">
        <f>+D700&amp;F700</f>
        <v>0218-0105</v>
      </c>
      <c r="B700" s="14" t="str">
        <f>+D700&amp;Q700</f>
        <v>0218-0113</v>
      </c>
      <c r="C700" s="14" t="s">
        <v>62</v>
      </c>
      <c r="D700" s="10" t="s">
        <v>1560</v>
      </c>
      <c r="E700" s="11" t="s">
        <v>1561</v>
      </c>
      <c r="F700" s="517" t="str">
        <f>VLOOKUP($B700,'producto-objetivo'!$A:$G,4,0)</f>
        <v>05</v>
      </c>
      <c r="G700" s="521" t="str">
        <f>VLOOKUP($B700,'producto-objetivo'!$A:$G,5,0)</f>
        <v>CONSOLIDAR AL JARDÍN BOTÁNICO JOSÉ CELESTINO MUTIS COMO CENTRO LÍDER, EN INVESTIGACIÓN, GESTIÓN DEL CONOCIMIENTO Y DESARROLLO CIENTÍFICO DE LOS ECOSISTEMAS ALTOANDINOS Y DE PÁRAMO</v>
      </c>
      <c r="H700" s="517" t="e">
        <v>#N/A</v>
      </c>
      <c r="I700" s="517" t="e">
        <v>#N/A</v>
      </c>
      <c r="J700" s="517" t="e">
        <v>#N/A</v>
      </c>
      <c r="K700" s="517" t="e">
        <v>#N/A</v>
      </c>
      <c r="L700" s="517" t="e">
        <v>#N/A</v>
      </c>
      <c r="M700" s="517" t="e">
        <v>#N/A</v>
      </c>
      <c r="N700" s="517" t="e">
        <v>#N/A</v>
      </c>
      <c r="O700" s="517" t="e">
        <v>#N/A</v>
      </c>
      <c r="P700" s="542"/>
      <c r="Q700" s="325" t="s">
        <v>286</v>
      </c>
      <c r="R700" s="11" t="s">
        <v>1621</v>
      </c>
      <c r="S700" s="13">
        <v>0.21753600000000001</v>
      </c>
      <c r="T700" s="13">
        <v>0.21753600000000001</v>
      </c>
      <c r="U700" s="13">
        <v>0.21753600000000001</v>
      </c>
      <c r="V700" s="13">
        <v>0.21753600000000001</v>
      </c>
      <c r="W700" s="12" t="s">
        <v>94</v>
      </c>
      <c r="X700" s="12" t="s">
        <v>94</v>
      </c>
      <c r="Y700" s="12" t="s">
        <v>94</v>
      </c>
      <c r="Z700" s="12" t="s">
        <v>94</v>
      </c>
      <c r="AA700" s="12" t="s">
        <v>94</v>
      </c>
      <c r="AB700" s="12" t="s">
        <v>94</v>
      </c>
      <c r="AC700" s="9"/>
      <c r="AD700" s="170">
        <f>AC700-T700</f>
        <v>-0.21753600000000001</v>
      </c>
      <c r="AE700" s="168"/>
      <c r="AF700" s="351">
        <f>IF(AND(AC700="",AD700="",AD700=""),0,BF700)</f>
        <v>0</v>
      </c>
      <c r="AG700" s="12"/>
      <c r="AH700" s="11"/>
      <c r="AI700" s="10"/>
      <c r="AJ700" s="618"/>
      <c r="AK700" s="618"/>
      <c r="AL700" s="618"/>
      <c r="AM700" s="618"/>
      <c r="AN700" s="558"/>
      <c r="AO700" s="558"/>
      <c r="AP700" s="558"/>
      <c r="AQ700" s="521"/>
      <c r="AR700" s="571"/>
      <c r="AS700" s="571"/>
      <c r="AT700" s="571"/>
      <c r="AU700" s="671"/>
      <c r="AV700" s="1"/>
      <c r="AW700" s="14"/>
      <c r="AX700" s="14" t="s">
        <v>197</v>
      </c>
      <c r="AY700" s="1"/>
      <c r="AZ700" s="305" t="str">
        <f>IF(AF700&gt;0,"Ok","Falta diligenciar presupuesto asignado")</f>
        <v>Falta diligenciar presupuesto asignado</v>
      </c>
      <c r="BA700" s="132" t="str">
        <f>IF(AI700="Stock","Es Sotock","No Stock")</f>
        <v>No Stock</v>
      </c>
      <c r="BB700" s="132" t="str">
        <f>IF(AL700=AM700,"OK","NO")</f>
        <v>OK</v>
      </c>
      <c r="BC700" s="132" t="str">
        <f>IF(AM700=AN700,"OK","NO")</f>
        <v>OK</v>
      </c>
      <c r="BD700" s="374" t="str">
        <f>IF(AND(BB700="OK",BC700="OK",AI700="Stock"),"Stock OK","N/A o problema por ser Stock")</f>
        <v>N/A o problema por ser Stock</v>
      </c>
      <c r="BE700" s="365" t="e">
        <f>VLOOKUP(B700,[1]Gastos!$A$11:$R$4776,17,FALSE)</f>
        <v>#N/A</v>
      </c>
      <c r="BF700" s="365">
        <f>IF(ISERROR(BE700), 0, BE700)</f>
        <v>0</v>
      </c>
      <c r="BG700" s="405"/>
      <c r="BH700" s="1"/>
      <c r="BI700" s="1"/>
      <c r="BJ700" s="132" t="str">
        <f>IF(AND(BB700="OK",BC700="OK",AI700&lt;&gt;"Stock"),"N/A","Ok")</f>
        <v>N/A</v>
      </c>
      <c r="BK700" s="14" t="str">
        <f>IF(AU700&lt;AN700,"Meta 2025 menor que meta 2024","Meta 2025 mayor o igual a meta 2024")</f>
        <v>Meta 2025 mayor o igual a meta 2024</v>
      </c>
      <c r="BL700" s="1" t="s">
        <v>3908</v>
      </c>
      <c r="BM700" s="1" t="s">
        <v>3908</v>
      </c>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c r="GH700" s="1"/>
      <c r="GI700" s="1"/>
      <c r="GJ700" s="1"/>
      <c r="GK700" s="1"/>
      <c r="GL700" s="1"/>
      <c r="GM700" s="1"/>
      <c r="GN700" s="1"/>
      <c r="GO700" s="1"/>
      <c r="GP700" s="1"/>
      <c r="GQ700" s="1"/>
      <c r="GR700" s="1"/>
      <c r="GS700" s="1"/>
      <c r="GT700" s="1"/>
      <c r="GU700" s="1"/>
      <c r="GV700" s="1"/>
      <c r="GW700" s="1"/>
      <c r="GX700" s="1"/>
      <c r="GY700" s="1"/>
      <c r="GZ700" s="1"/>
      <c r="HA700" s="1"/>
      <c r="HB700" s="1"/>
      <c r="HC700" s="1"/>
      <c r="HD700" s="1"/>
      <c r="HE700" s="1"/>
      <c r="HF700" s="1"/>
      <c r="HG700" s="1"/>
      <c r="HH700" s="1"/>
      <c r="HI700" s="1"/>
      <c r="HJ700" s="1"/>
      <c r="HK700" s="1"/>
      <c r="HL700" s="1"/>
      <c r="HM700" s="1"/>
      <c r="HN700" s="1"/>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c r="JS700" s="1"/>
      <c r="JT700" s="1"/>
      <c r="JU700" s="1"/>
      <c r="JV700" s="1"/>
      <c r="JW700" s="1"/>
      <c r="JX700" s="1"/>
      <c r="JY700" s="1"/>
      <c r="JZ700" s="1"/>
      <c r="KA700" s="1"/>
      <c r="KB700" s="1"/>
      <c r="KC700" s="1"/>
      <c r="KD700" s="1"/>
      <c r="KE700" s="1"/>
      <c r="KF700" s="1"/>
      <c r="KG700" s="1"/>
      <c r="KH700" s="1"/>
      <c r="KI700" s="1"/>
      <c r="KJ700" s="1"/>
      <c r="KK700" s="1"/>
      <c r="KL700" s="1"/>
      <c r="KM700" s="1"/>
      <c r="KN700" s="1"/>
      <c r="KO700" s="1"/>
      <c r="KP700" s="1"/>
      <c r="KQ700" s="1"/>
      <c r="KR700" s="1"/>
      <c r="KS700" s="1"/>
      <c r="KT700" s="1"/>
      <c r="KU700" s="1"/>
      <c r="KV700" s="1"/>
      <c r="KW700" s="1"/>
      <c r="KX700" s="1"/>
      <c r="KY700" s="1"/>
      <c r="KZ700" s="1"/>
      <c r="LA700" s="1"/>
      <c r="LB700" s="1"/>
      <c r="LC700" s="1"/>
      <c r="LD700" s="1"/>
      <c r="LE700" s="1"/>
      <c r="LF700" s="1"/>
      <c r="LG700" s="1"/>
      <c r="LH700" s="1"/>
      <c r="LI700" s="1"/>
      <c r="LJ700" s="1"/>
      <c r="LK700" s="1"/>
      <c r="LL700" s="1"/>
      <c r="LM700" s="1"/>
      <c r="LN700" s="1"/>
      <c r="LO700" s="1"/>
      <c r="LP700" s="1"/>
      <c r="LQ700" s="1"/>
      <c r="LR700" s="1"/>
      <c r="LS700" s="1"/>
      <c r="LT700" s="1"/>
      <c r="LU700" s="1"/>
      <c r="LV700" s="1"/>
      <c r="LW700" s="1"/>
      <c r="LX700" s="1"/>
      <c r="LY700" s="1"/>
      <c r="LZ700" s="1"/>
      <c r="MA700" s="1"/>
      <c r="MB700" s="1"/>
      <c r="MC700" s="1"/>
      <c r="MD700" s="1"/>
      <c r="ME700" s="1"/>
      <c r="MF700" s="1"/>
      <c r="MG700" s="1"/>
      <c r="MH700" s="1"/>
      <c r="MI700" s="1"/>
      <c r="MJ700" s="1"/>
      <c r="MK700" s="1"/>
      <c r="ML700" s="1"/>
      <c r="MM700" s="1"/>
      <c r="MN700" s="1"/>
      <c r="MO700" s="1"/>
      <c r="MP700" s="1"/>
      <c r="MQ700" s="1"/>
      <c r="MR700" s="1"/>
      <c r="MS700" s="1"/>
      <c r="MT700" s="1"/>
      <c r="MU700" s="1"/>
      <c r="MV700" s="1"/>
      <c r="MW700" s="1"/>
      <c r="MX700" s="1"/>
      <c r="MY700" s="1"/>
      <c r="MZ700" s="1"/>
      <c r="NA700" s="1"/>
      <c r="NB700" s="1"/>
      <c r="NC700" s="1"/>
      <c r="ND700" s="1"/>
      <c r="NE700" s="1"/>
      <c r="NF700" s="1"/>
      <c r="NG700" s="1"/>
      <c r="NH700" s="1"/>
      <c r="NI700" s="1"/>
      <c r="NJ700" s="1"/>
      <c r="NK700" s="1"/>
      <c r="NL700" s="1"/>
      <c r="NM700" s="1"/>
      <c r="NN700" s="1"/>
      <c r="NO700" s="1"/>
      <c r="NP700" s="1"/>
      <c r="NQ700" s="1"/>
      <c r="NR700" s="1"/>
      <c r="NS700" s="1"/>
      <c r="NT700" s="1"/>
      <c r="NU700" s="1"/>
      <c r="NV700" s="1"/>
      <c r="NW700" s="1"/>
      <c r="NX700" s="1"/>
      <c r="NY700" s="1"/>
      <c r="NZ700" s="1"/>
      <c r="OA700" s="1"/>
      <c r="OB700" s="1"/>
      <c r="OC700" s="1"/>
      <c r="OD700" s="1"/>
      <c r="OE700" s="1"/>
      <c r="OF700" s="1"/>
      <c r="OG700" s="1"/>
      <c r="OH700" s="1"/>
      <c r="OI700" s="1"/>
      <c r="OJ700" s="1"/>
      <c r="OK700" s="1"/>
      <c r="OL700" s="1"/>
      <c r="OM700" s="1"/>
      <c r="ON700" s="1"/>
      <c r="OO700" s="1"/>
      <c r="OP700" s="1"/>
      <c r="OQ700" s="1"/>
      <c r="OR700" s="1"/>
      <c r="OS700" s="1"/>
      <c r="OT700" s="1"/>
      <c r="OU700" s="1"/>
      <c r="OV700" s="1"/>
      <c r="OW700" s="1"/>
      <c r="OX700" s="1"/>
      <c r="OY700" s="1"/>
      <c r="OZ700" s="1"/>
      <c r="PA700" s="1"/>
      <c r="PB700" s="1"/>
      <c r="PC700" s="1"/>
      <c r="PD700" s="1"/>
      <c r="PE700" s="1"/>
      <c r="PF700" s="1"/>
      <c r="PG700" s="1"/>
      <c r="PH700" s="1"/>
      <c r="PI700" s="1"/>
      <c r="PJ700" s="1"/>
      <c r="PK700" s="1"/>
      <c r="PL700" s="1"/>
      <c r="PM700" s="1"/>
      <c r="PN700" s="1"/>
      <c r="PO700" s="1"/>
      <c r="PP700" s="1"/>
      <c r="PQ700" s="1"/>
      <c r="PR700" s="1"/>
      <c r="PS700" s="1"/>
      <c r="PT700" s="1"/>
      <c r="PU700" s="1"/>
      <c r="PV700" s="1"/>
      <c r="PW700" s="1"/>
      <c r="PX700" s="1"/>
      <c r="PY700" s="1"/>
      <c r="PZ700" s="1"/>
      <c r="QA700" s="1"/>
      <c r="QB700" s="1"/>
      <c r="QC700" s="1"/>
      <c r="QD700" s="1"/>
      <c r="QE700" s="1"/>
      <c r="QF700" s="1"/>
      <c r="QG700" s="1"/>
      <c r="QH700" s="1"/>
      <c r="QI700" s="1"/>
      <c r="QJ700" s="1"/>
      <c r="QK700" s="1"/>
      <c r="QL700" s="1"/>
      <c r="QM700" s="1"/>
      <c r="QN700" s="1"/>
      <c r="QO700" s="1"/>
      <c r="QP700" s="1"/>
      <c r="QQ700" s="1"/>
      <c r="QR700" s="1"/>
      <c r="QS700" s="1"/>
      <c r="QT700" s="1"/>
      <c r="QU700" s="1"/>
      <c r="QV700" s="1"/>
      <c r="QW700" s="1"/>
      <c r="QX700" s="1"/>
      <c r="QY700" s="1"/>
      <c r="QZ700" s="1"/>
      <c r="RA700" s="1"/>
      <c r="RB700" s="1"/>
      <c r="RC700" s="1"/>
      <c r="RD700" s="1"/>
      <c r="RE700" s="1"/>
      <c r="RF700" s="1"/>
      <c r="RG700" s="1"/>
      <c r="RH700" s="1"/>
      <c r="RI700" s="1"/>
      <c r="RJ700" s="1"/>
      <c r="RK700" s="1"/>
      <c r="RL700" s="1"/>
      <c r="RM700" s="1"/>
      <c r="RN700" s="1"/>
      <c r="RO700" s="1"/>
      <c r="RP700" s="1"/>
      <c r="RQ700" s="1"/>
      <c r="RR700" s="1"/>
      <c r="RS700" s="1"/>
      <c r="RT700" s="1"/>
      <c r="RU700" s="1"/>
      <c r="RV700" s="1"/>
      <c r="RW700" s="1"/>
      <c r="RX700" s="1"/>
      <c r="RY700" s="1"/>
      <c r="RZ700" s="1"/>
      <c r="SA700" s="1"/>
      <c r="SB700" s="1"/>
      <c r="SC700" s="1"/>
      <c r="SD700" s="1"/>
      <c r="SE700" s="1"/>
      <c r="SF700" s="1"/>
      <c r="SG700" s="1"/>
      <c r="SH700" s="1"/>
      <c r="SI700" s="1"/>
      <c r="SJ700" s="1"/>
      <c r="SK700" s="1"/>
      <c r="SL700" s="1"/>
      <c r="SM700" s="1"/>
      <c r="SN700" s="1"/>
      <c r="SO700" s="1"/>
      <c r="SP700" s="1"/>
      <c r="SQ700" s="1"/>
      <c r="SR700" s="1"/>
      <c r="SS700" s="1"/>
      <c r="ST700" s="1"/>
      <c r="SU700" s="1"/>
      <c r="SV700" s="1"/>
      <c r="SW700" s="1"/>
      <c r="SX700" s="1"/>
      <c r="SY700" s="1"/>
      <c r="SZ700" s="1"/>
      <c r="TA700" s="1"/>
      <c r="TB700" s="1"/>
      <c r="TC700" s="1"/>
      <c r="TD700" s="1"/>
      <c r="TE700" s="1"/>
      <c r="TF700" s="1"/>
      <c r="TG700" s="1"/>
      <c r="TH700" s="1"/>
      <c r="TI700" s="1"/>
      <c r="TJ700" s="1"/>
      <c r="TK700" s="1"/>
      <c r="TL700" s="1"/>
      <c r="TM700" s="1"/>
      <c r="TN700" s="1"/>
      <c r="TO700" s="1"/>
      <c r="TP700" s="1"/>
      <c r="TQ700" s="1"/>
      <c r="TR700" s="1"/>
      <c r="TS700" s="1"/>
      <c r="TT700" s="1"/>
      <c r="TU700" s="1"/>
      <c r="TV700" s="1"/>
      <c r="TW700" s="1"/>
      <c r="TX700" s="1"/>
      <c r="TY700" s="1"/>
      <c r="TZ700" s="1"/>
      <c r="UA700" s="1"/>
      <c r="UB700" s="1"/>
      <c r="UC700" s="1"/>
      <c r="UD700" s="1"/>
      <c r="UE700" s="1"/>
      <c r="UF700" s="1"/>
      <c r="UG700" s="1"/>
      <c r="UH700" s="1"/>
      <c r="UI700" s="1"/>
      <c r="UJ700" s="1"/>
      <c r="UK700" s="1"/>
      <c r="UL700" s="1"/>
      <c r="UM700" s="1"/>
      <c r="UN700" s="1"/>
      <c r="UO700" s="1"/>
      <c r="UP700" s="1"/>
      <c r="UQ700" s="1"/>
      <c r="UR700" s="1"/>
      <c r="US700" s="1"/>
      <c r="UT700" s="1"/>
      <c r="UU700" s="1"/>
      <c r="UV700" s="1"/>
      <c r="UW700" s="1"/>
      <c r="UX700" s="1"/>
      <c r="UY700" s="1"/>
      <c r="UZ700" s="1"/>
      <c r="VA700" s="1"/>
      <c r="VB700" s="1"/>
      <c r="VC700" s="1"/>
      <c r="VD700" s="1"/>
      <c r="VE700" s="1"/>
      <c r="VF700" s="1"/>
      <c r="VG700" s="1"/>
      <c r="VH700" s="1"/>
      <c r="VI700" s="1"/>
      <c r="VJ700" s="1"/>
      <c r="VK700" s="1"/>
      <c r="VL700" s="1"/>
      <c r="VM700" s="1"/>
      <c r="VN700" s="1"/>
      <c r="VO700" s="1"/>
      <c r="VP700" s="1"/>
      <c r="VQ700" s="1"/>
      <c r="VR700" s="1"/>
      <c r="VS700" s="1"/>
      <c r="VT700" s="1"/>
      <c r="VU700" s="1"/>
      <c r="VV700" s="1"/>
      <c r="VW700" s="1"/>
      <c r="VX700" s="1"/>
      <c r="VY700" s="1"/>
      <c r="VZ700" s="1"/>
      <c r="WA700" s="1"/>
      <c r="WB700" s="1"/>
    </row>
    <row r="701" spans="1:600" ht="20.100000000000001" hidden="1" customHeight="1" x14ac:dyDescent="0.25">
      <c r="A701" s="14" t="str">
        <f>+D701&amp;F701</f>
        <v>0218-0105</v>
      </c>
      <c r="B701" s="14" t="str">
        <f>+D701&amp;Q701</f>
        <v>0218-0114</v>
      </c>
      <c r="C701" s="14" t="s">
        <v>62</v>
      </c>
      <c r="D701" s="10" t="s">
        <v>1560</v>
      </c>
      <c r="E701" s="11" t="s">
        <v>1561</v>
      </c>
      <c r="F701" s="517" t="str">
        <f>VLOOKUP($B701,'producto-objetivo'!$A:$G,4,0)</f>
        <v>05</v>
      </c>
      <c r="G701" s="521" t="str">
        <f>VLOOKUP($B701,'producto-objetivo'!$A:$G,5,0)</f>
        <v>CONSOLIDAR AL JARDÍN BOTÁNICO JOSÉ CELESTINO MUTIS COMO CENTRO LÍDER, EN INVESTIGACIÓN, GESTIÓN DEL CONOCIMIENTO Y DESARROLLO CIENTÍFICO DE LOS ECOSISTEMAS ALTOANDINOS Y DE PÁRAMO</v>
      </c>
      <c r="H701" s="517" t="e">
        <v>#N/A</v>
      </c>
      <c r="I701" s="517" t="e">
        <v>#N/A</v>
      </c>
      <c r="J701" s="517" t="e">
        <v>#N/A</v>
      </c>
      <c r="K701" s="517" t="e">
        <v>#N/A</v>
      </c>
      <c r="L701" s="517" t="e">
        <v>#N/A</v>
      </c>
      <c r="M701" s="517" t="e">
        <v>#N/A</v>
      </c>
      <c r="N701" s="517" t="e">
        <v>#N/A</v>
      </c>
      <c r="O701" s="517" t="e">
        <v>#N/A</v>
      </c>
      <c r="P701" s="542"/>
      <c r="Q701" s="325" t="s">
        <v>330</v>
      </c>
      <c r="R701" s="11" t="s">
        <v>1622</v>
      </c>
      <c r="S701" s="558">
        <v>0.30483199999999999</v>
      </c>
      <c r="T701" s="558">
        <v>0.30483199999999999</v>
      </c>
      <c r="U701" s="558">
        <v>0.30483199999999999</v>
      </c>
      <c r="V701" s="558">
        <v>0.30483199999999999</v>
      </c>
      <c r="W701" s="568" t="s">
        <v>94</v>
      </c>
      <c r="X701" s="568" t="s">
        <v>94</v>
      </c>
      <c r="Y701" s="568" t="s">
        <v>94</v>
      </c>
      <c r="Z701" s="568" t="s">
        <v>94</v>
      </c>
      <c r="AA701" s="568" t="s">
        <v>94</v>
      </c>
      <c r="AB701" s="568" t="s">
        <v>94</v>
      </c>
      <c r="AC701" s="567"/>
      <c r="AD701" s="577">
        <f>AC701-T701</f>
        <v>-0.30483199999999999</v>
      </c>
      <c r="AE701" s="258"/>
      <c r="AF701" s="597">
        <f>IF(AND(AC701="",AD701="",AD701=""),0,BF701)</f>
        <v>0</v>
      </c>
      <c r="AG701" s="568"/>
      <c r="AH701" s="11"/>
      <c r="AI701" s="618"/>
      <c r="AJ701" s="618"/>
      <c r="AK701" s="618"/>
      <c r="AL701" s="618"/>
      <c r="AM701" s="618"/>
      <c r="AN701" s="558"/>
      <c r="AO701" s="558"/>
      <c r="AP701" s="558"/>
      <c r="AQ701" s="521"/>
      <c r="AR701" s="571"/>
      <c r="AS701" s="571"/>
      <c r="AT701" s="571"/>
      <c r="AU701" s="671"/>
      <c r="AV701" s="14"/>
      <c r="AW701" s="14"/>
      <c r="AX701" s="14" t="s">
        <v>197</v>
      </c>
      <c r="AY701" s="14"/>
      <c r="AZ701" s="305" t="str">
        <f>IF(AF701&gt;0,"Ok","Falta diligenciar presupuesto asignado")</f>
        <v>Falta diligenciar presupuesto asignado</v>
      </c>
      <c r="BA701" s="132" t="str">
        <f>IF(AI701="Stock","Es Sotock","No Stock")</f>
        <v>No Stock</v>
      </c>
      <c r="BB701" s="132" t="str">
        <f>IF(AL701=AM701,"OK","NO")</f>
        <v>OK</v>
      </c>
      <c r="BC701" s="132" t="str">
        <f>IF(AM701=AN701,"OK","NO")</f>
        <v>OK</v>
      </c>
      <c r="BD701" s="374" t="str">
        <f>IF(AND(BB701="OK",BC701="OK",AI701="Stock"),"Stock OK","N/A o problema por ser Stock")</f>
        <v>N/A o problema por ser Stock</v>
      </c>
      <c r="BE701" s="365" t="e">
        <f>VLOOKUP(B701,[1]Gastos!$A$11:$R$4776,17,FALSE)</f>
        <v>#N/A</v>
      </c>
      <c r="BF701" s="365">
        <f>IF(ISERROR(BE701), 0, BE701)</f>
        <v>0</v>
      </c>
      <c r="BG701" s="405"/>
      <c r="BH701" s="14"/>
      <c r="BI701" s="14"/>
      <c r="BJ701" s="132" t="str">
        <f>IF(AND(BB701="OK",BC701="OK",AI701&lt;&gt;"Stock"),"N/A","Ok")</f>
        <v>N/A</v>
      </c>
      <c r="BK701" s="14" t="str">
        <f>IF(AU701&lt;AN701,"Meta 2025 menor que meta 2024","Meta 2025 mayor o igual a meta 2024")</f>
        <v>Meta 2025 mayor o igual a meta 2024</v>
      </c>
      <c r="BL701" s="1" t="s">
        <v>3908</v>
      </c>
      <c r="BM701" s="1" t="s">
        <v>3908</v>
      </c>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c r="GH701" s="1"/>
      <c r="GI701" s="1"/>
      <c r="GJ701" s="1"/>
      <c r="GK701" s="1"/>
      <c r="GL701" s="1"/>
      <c r="GM701" s="1"/>
      <c r="GN701" s="1"/>
      <c r="GO701" s="1"/>
      <c r="GP701" s="1"/>
      <c r="GQ701" s="1"/>
      <c r="GR701" s="1"/>
      <c r="GS701" s="1"/>
      <c r="GT701" s="1"/>
      <c r="GU701" s="1"/>
      <c r="GV701" s="1"/>
      <c r="GW701" s="1"/>
      <c r="GX701" s="1"/>
      <c r="GY701" s="1"/>
      <c r="GZ701" s="1"/>
      <c r="HA701" s="1"/>
      <c r="HB701" s="1"/>
      <c r="HC701" s="1"/>
      <c r="HD701" s="1"/>
      <c r="HE701" s="1"/>
      <c r="HF701" s="1"/>
      <c r="HG701" s="1"/>
      <c r="HH701" s="1"/>
      <c r="HI701" s="1"/>
      <c r="HJ701" s="1"/>
      <c r="HK701" s="1"/>
      <c r="HL701" s="1"/>
      <c r="HM701" s="1"/>
      <c r="HN701" s="1"/>
      <c r="HO701" s="1"/>
      <c r="HP701" s="1"/>
      <c r="HQ701" s="1"/>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c r="JS701" s="1"/>
      <c r="JT701" s="1"/>
      <c r="JU701" s="1"/>
      <c r="JV701" s="1"/>
      <c r="JW701" s="1"/>
      <c r="JX701" s="1"/>
      <c r="JY701" s="1"/>
      <c r="JZ701" s="1"/>
      <c r="KA701" s="1"/>
      <c r="KB701" s="1"/>
      <c r="KC701" s="1"/>
      <c r="KD701" s="1"/>
      <c r="KE701" s="1"/>
      <c r="KF701" s="1"/>
      <c r="KG701" s="1"/>
      <c r="KH701" s="1"/>
      <c r="KI701" s="1"/>
      <c r="KJ701" s="1"/>
      <c r="KK701" s="1"/>
      <c r="KL701" s="1"/>
      <c r="KM701" s="1"/>
      <c r="KN701" s="1"/>
      <c r="KO701" s="1"/>
      <c r="KP701" s="1"/>
      <c r="KQ701" s="1"/>
      <c r="KR701" s="1"/>
      <c r="KS701" s="1"/>
      <c r="KT701" s="1"/>
      <c r="KU701" s="1"/>
      <c r="KV701" s="1"/>
      <c r="KW701" s="1"/>
      <c r="KX701" s="1"/>
      <c r="KY701" s="1"/>
      <c r="KZ701" s="1"/>
      <c r="LA701" s="1"/>
      <c r="LB701" s="1"/>
      <c r="LC701" s="1"/>
      <c r="LD701" s="1"/>
      <c r="LE701" s="1"/>
      <c r="LF701" s="1"/>
      <c r="LG701" s="1"/>
      <c r="LH701" s="1"/>
      <c r="LI701" s="1"/>
      <c r="LJ701" s="1"/>
      <c r="LK701" s="1"/>
      <c r="LL701" s="1"/>
      <c r="LM701" s="1"/>
      <c r="LN701" s="1"/>
      <c r="LO701" s="1"/>
      <c r="LP701" s="1"/>
      <c r="LQ701" s="1"/>
      <c r="LR701" s="1"/>
      <c r="LS701" s="1"/>
      <c r="LT701" s="1"/>
      <c r="LU701" s="1"/>
      <c r="LV701" s="1"/>
      <c r="LW701" s="1"/>
      <c r="LX701" s="1"/>
      <c r="LY701" s="1"/>
      <c r="LZ701" s="1"/>
      <c r="MA701" s="1"/>
      <c r="MB701" s="1"/>
      <c r="MC701" s="1"/>
      <c r="MD701" s="1"/>
      <c r="ME701" s="1"/>
      <c r="MF701" s="1"/>
      <c r="MG701" s="1"/>
      <c r="MH701" s="1"/>
      <c r="MI701" s="1"/>
      <c r="MJ701" s="1"/>
      <c r="MK701" s="1"/>
      <c r="ML701" s="1"/>
      <c r="MM701" s="1"/>
      <c r="MN701" s="1"/>
      <c r="MO701" s="1"/>
      <c r="MP701" s="1"/>
      <c r="MQ701" s="1"/>
      <c r="MR701" s="1"/>
      <c r="MS701" s="1"/>
      <c r="MT701" s="1"/>
      <c r="MU701" s="1"/>
      <c r="MV701" s="1"/>
      <c r="MW701" s="1"/>
      <c r="MX701" s="1"/>
      <c r="MY701" s="1"/>
      <c r="MZ701" s="1"/>
      <c r="NA701" s="1"/>
      <c r="NB701" s="1"/>
      <c r="NC701" s="1"/>
      <c r="ND701" s="1"/>
      <c r="NE701" s="1"/>
      <c r="NF701" s="1"/>
      <c r="NG701" s="1"/>
      <c r="NH701" s="1"/>
      <c r="NI701" s="1"/>
      <c r="NJ701" s="1"/>
      <c r="NK701" s="1"/>
      <c r="NL701" s="1"/>
      <c r="NM701" s="1"/>
      <c r="NN701" s="1"/>
      <c r="NO701" s="1"/>
      <c r="NP701" s="1"/>
      <c r="NQ701" s="1"/>
      <c r="NR701" s="1"/>
      <c r="NS701" s="1"/>
      <c r="NT701" s="1"/>
      <c r="NU701" s="1"/>
      <c r="NV701" s="1"/>
      <c r="NW701" s="1"/>
      <c r="NX701" s="1"/>
      <c r="NY701" s="1"/>
      <c r="NZ701" s="1"/>
      <c r="OA701" s="1"/>
      <c r="OB701" s="1"/>
      <c r="OC701" s="1"/>
      <c r="OD701" s="1"/>
      <c r="OE701" s="1"/>
      <c r="OF701" s="1"/>
      <c r="OG701" s="1"/>
      <c r="OH701" s="1"/>
      <c r="OI701" s="1"/>
      <c r="OJ701" s="1"/>
      <c r="OK701" s="1"/>
      <c r="OL701" s="1"/>
      <c r="OM701" s="1"/>
      <c r="ON701" s="1"/>
      <c r="OO701" s="1"/>
      <c r="OP701" s="1"/>
      <c r="OQ701" s="1"/>
      <c r="OR701" s="1"/>
      <c r="OS701" s="1"/>
      <c r="OT701" s="1"/>
      <c r="OU701" s="1"/>
      <c r="OV701" s="1"/>
      <c r="OW701" s="1"/>
      <c r="OX701" s="1"/>
      <c r="OY701" s="1"/>
      <c r="OZ701" s="1"/>
      <c r="PA701" s="1"/>
      <c r="PB701" s="1"/>
      <c r="PC701" s="1"/>
      <c r="PD701" s="1"/>
      <c r="PE701" s="1"/>
      <c r="PF701" s="1"/>
      <c r="PG701" s="1"/>
      <c r="PH701" s="1"/>
      <c r="PI701" s="1"/>
      <c r="PJ701" s="1"/>
      <c r="PK701" s="1"/>
      <c r="PL701" s="1"/>
      <c r="PM701" s="1"/>
      <c r="PN701" s="1"/>
      <c r="PO701" s="1"/>
      <c r="PP701" s="1"/>
      <c r="PQ701" s="1"/>
      <c r="PR701" s="1"/>
      <c r="PS701" s="1"/>
      <c r="PT701" s="1"/>
      <c r="PU701" s="1"/>
      <c r="PV701" s="1"/>
      <c r="PW701" s="1"/>
      <c r="PX701" s="1"/>
      <c r="PY701" s="1"/>
      <c r="PZ701" s="1"/>
      <c r="QA701" s="1"/>
      <c r="QB701" s="1"/>
      <c r="QC701" s="1"/>
      <c r="QD701" s="1"/>
      <c r="QE701" s="1"/>
      <c r="QF701" s="1"/>
      <c r="QG701" s="1"/>
      <c r="QH701" s="1"/>
      <c r="QI701" s="1"/>
      <c r="QJ701" s="1"/>
      <c r="QK701" s="1"/>
      <c r="QL701" s="1"/>
      <c r="QM701" s="1"/>
      <c r="QN701" s="1"/>
      <c r="QO701" s="1"/>
      <c r="QP701" s="1"/>
      <c r="QQ701" s="1"/>
      <c r="QR701" s="1"/>
      <c r="QS701" s="1"/>
      <c r="QT701" s="1"/>
      <c r="QU701" s="1"/>
      <c r="QV701" s="1"/>
      <c r="QW701" s="1"/>
      <c r="QX701" s="1"/>
      <c r="QY701" s="1"/>
      <c r="QZ701" s="1"/>
      <c r="RA701" s="1"/>
      <c r="RB701" s="1"/>
      <c r="RC701" s="1"/>
      <c r="RD701" s="1"/>
      <c r="RE701" s="1"/>
      <c r="RF701" s="1"/>
      <c r="RG701" s="1"/>
      <c r="RH701" s="1"/>
      <c r="RI701" s="1"/>
      <c r="RJ701" s="1"/>
      <c r="RK701" s="1"/>
      <c r="RL701" s="1"/>
      <c r="RM701" s="1"/>
      <c r="RN701" s="1"/>
      <c r="RO701" s="1"/>
      <c r="RP701" s="1"/>
      <c r="RQ701" s="1"/>
      <c r="RR701" s="1"/>
      <c r="RS701" s="1"/>
      <c r="RT701" s="1"/>
      <c r="RU701" s="1"/>
      <c r="RV701" s="1"/>
      <c r="RW701" s="1"/>
      <c r="RX701" s="1"/>
      <c r="RY701" s="1"/>
      <c r="RZ701" s="1"/>
      <c r="SA701" s="1"/>
      <c r="SB701" s="1"/>
      <c r="SC701" s="1"/>
      <c r="SD701" s="1"/>
      <c r="SE701" s="1"/>
      <c r="SF701" s="1"/>
      <c r="SG701" s="1"/>
      <c r="SH701" s="1"/>
      <c r="SI701" s="1"/>
      <c r="SJ701" s="1"/>
      <c r="SK701" s="1"/>
      <c r="SL701" s="1"/>
      <c r="SM701" s="1"/>
      <c r="SN701" s="1"/>
      <c r="SO701" s="1"/>
      <c r="SP701" s="1"/>
      <c r="SQ701" s="1"/>
      <c r="SR701" s="1"/>
      <c r="SS701" s="1"/>
      <c r="ST701" s="1"/>
      <c r="SU701" s="1"/>
      <c r="SV701" s="1"/>
      <c r="SW701" s="1"/>
      <c r="SX701" s="1"/>
      <c r="SY701" s="1"/>
      <c r="SZ701" s="1"/>
      <c r="TA701" s="1"/>
      <c r="TB701" s="1"/>
      <c r="TC701" s="1"/>
      <c r="TD701" s="1"/>
      <c r="TE701" s="1"/>
      <c r="TF701" s="1"/>
      <c r="TG701" s="1"/>
      <c r="TH701" s="1"/>
      <c r="TI701" s="1"/>
      <c r="TJ701" s="1"/>
      <c r="TK701" s="1"/>
      <c r="TL701" s="1"/>
      <c r="TM701" s="1"/>
      <c r="TN701" s="1"/>
      <c r="TO701" s="1"/>
      <c r="TP701" s="1"/>
      <c r="TQ701" s="1"/>
      <c r="TR701" s="1"/>
      <c r="TS701" s="1"/>
      <c r="TT701" s="1"/>
      <c r="TU701" s="1"/>
      <c r="TV701" s="1"/>
      <c r="TW701" s="1"/>
      <c r="TX701" s="1"/>
      <c r="TY701" s="1"/>
      <c r="TZ701" s="1"/>
      <c r="UA701" s="1"/>
      <c r="UB701" s="1"/>
      <c r="UC701" s="1"/>
      <c r="UD701" s="1"/>
      <c r="UE701" s="1"/>
      <c r="UF701" s="1"/>
      <c r="UG701" s="1"/>
      <c r="UH701" s="1"/>
      <c r="UI701" s="1"/>
      <c r="UJ701" s="1"/>
      <c r="UK701" s="1"/>
      <c r="UL701" s="1"/>
      <c r="UM701" s="1"/>
      <c r="UN701" s="1"/>
      <c r="UO701" s="1"/>
      <c r="UP701" s="1"/>
      <c r="UQ701" s="1"/>
      <c r="UR701" s="1"/>
      <c r="US701" s="1"/>
      <c r="UT701" s="1"/>
      <c r="UU701" s="1"/>
      <c r="UV701" s="1"/>
      <c r="UW701" s="1"/>
      <c r="UX701" s="1"/>
      <c r="UY701" s="1"/>
      <c r="UZ701" s="1"/>
      <c r="VA701" s="1"/>
      <c r="VB701" s="1"/>
      <c r="VC701" s="1"/>
      <c r="VD701" s="1"/>
      <c r="VE701" s="1"/>
      <c r="VF701" s="1"/>
      <c r="VG701" s="1"/>
      <c r="VH701" s="1"/>
      <c r="VI701" s="1"/>
      <c r="VJ701" s="1"/>
      <c r="VK701" s="1"/>
      <c r="VL701" s="1"/>
      <c r="VM701" s="1"/>
      <c r="VN701" s="1"/>
      <c r="VO701" s="1"/>
      <c r="VP701" s="1"/>
      <c r="VQ701" s="1"/>
      <c r="VR701" s="1"/>
      <c r="VS701" s="1"/>
      <c r="VT701" s="1"/>
      <c r="VU701" s="1"/>
      <c r="VV701" s="1"/>
      <c r="VW701" s="1"/>
      <c r="VX701" s="1"/>
      <c r="VY701" s="1"/>
      <c r="VZ701" s="1"/>
      <c r="WA701" s="1"/>
      <c r="WB701" s="1"/>
    </row>
    <row r="702" spans="1:600" ht="20.100000000000001" hidden="1" customHeight="1" x14ac:dyDescent="0.25">
      <c r="A702" s="14" t="str">
        <f>+D702&amp;F702</f>
        <v>0218-0105</v>
      </c>
      <c r="B702" s="14" t="str">
        <f>+D702&amp;Q702</f>
        <v>0218-0115</v>
      </c>
      <c r="C702" s="14" t="s">
        <v>62</v>
      </c>
      <c r="D702" s="10" t="s">
        <v>1560</v>
      </c>
      <c r="E702" s="11" t="s">
        <v>1561</v>
      </c>
      <c r="F702" s="517" t="str">
        <f>VLOOKUP($B702,'producto-objetivo'!$A:$G,4,0)</f>
        <v>05</v>
      </c>
      <c r="G702" s="521" t="str">
        <f>VLOOKUP($B702,'producto-objetivo'!$A:$G,5,0)</f>
        <v>CONSOLIDAR AL JARDÍN BOTÁNICO JOSÉ CELESTINO MUTIS COMO CENTRO LÍDER, EN INVESTIGACIÓN, GESTIÓN DEL CONOCIMIENTO Y DESARROLLO CIENTÍFICO DE LOS ECOSISTEMAS ALTOANDINOS Y DE PÁRAMO</v>
      </c>
      <c r="H702" s="517" t="e">
        <v>#N/A</v>
      </c>
      <c r="I702" s="517" t="e">
        <v>#N/A</v>
      </c>
      <c r="J702" s="517" t="e">
        <v>#N/A</v>
      </c>
      <c r="K702" s="517" t="e">
        <v>#N/A</v>
      </c>
      <c r="L702" s="517" t="e">
        <v>#N/A</v>
      </c>
      <c r="M702" s="517" t="e">
        <v>#N/A</v>
      </c>
      <c r="N702" s="517" t="e">
        <v>#N/A</v>
      </c>
      <c r="O702" s="517" t="e">
        <v>#N/A</v>
      </c>
      <c r="P702" s="542"/>
      <c r="Q702" s="325" t="s">
        <v>339</v>
      </c>
      <c r="R702" s="11" t="s">
        <v>1623</v>
      </c>
      <c r="S702" s="558">
        <v>2.6945600000000001</v>
      </c>
      <c r="T702" s="558">
        <v>2.6945600000000001</v>
      </c>
      <c r="U702" s="558">
        <v>2.6945600000000001</v>
      </c>
      <c r="V702" s="558">
        <v>2.6945600000000001</v>
      </c>
      <c r="W702" s="568" t="s">
        <v>94</v>
      </c>
      <c r="X702" s="568" t="s">
        <v>94</v>
      </c>
      <c r="Y702" s="568" t="s">
        <v>94</v>
      </c>
      <c r="Z702" s="568" t="s">
        <v>94</v>
      </c>
      <c r="AA702" s="568" t="s">
        <v>94</v>
      </c>
      <c r="AB702" s="568" t="s">
        <v>94</v>
      </c>
      <c r="AC702" s="567"/>
      <c r="AD702" s="577">
        <f>AC702-T702</f>
        <v>-2.6945600000000001</v>
      </c>
      <c r="AE702" s="258"/>
      <c r="AF702" s="597">
        <f>IF(AND(AC702="",AD702="",AD702=""),0,BF702)</f>
        <v>0</v>
      </c>
      <c r="AG702" s="12"/>
      <c r="AH702" s="174"/>
      <c r="AI702" s="618"/>
      <c r="AJ702" s="618"/>
      <c r="AK702" s="618"/>
      <c r="AL702" s="618"/>
      <c r="AM702" s="618"/>
      <c r="AN702" s="558"/>
      <c r="AO702" s="558"/>
      <c r="AP702" s="558"/>
      <c r="AQ702" s="521"/>
      <c r="AR702" s="571"/>
      <c r="AS702" s="571"/>
      <c r="AT702" s="571"/>
      <c r="AU702" s="671"/>
      <c r="AV702" s="14"/>
      <c r="AW702" s="14"/>
      <c r="AX702" s="14" t="s">
        <v>197</v>
      </c>
      <c r="AY702" s="14"/>
      <c r="AZ702" s="305" t="str">
        <f>IF(AF702&gt;0,"Ok","Falta diligenciar presupuesto asignado")</f>
        <v>Falta diligenciar presupuesto asignado</v>
      </c>
      <c r="BA702" s="132" t="str">
        <f>IF(AI702="Stock","Es Sotock","No Stock")</f>
        <v>No Stock</v>
      </c>
      <c r="BB702" s="132" t="str">
        <f>IF(AL702=AM702,"OK","NO")</f>
        <v>OK</v>
      </c>
      <c r="BC702" s="132" t="str">
        <f>IF(AM702=AN702,"OK","NO")</f>
        <v>OK</v>
      </c>
      <c r="BD702" s="374" t="str">
        <f>IF(AND(BB702="OK",BC702="OK",AI702="Stock"),"Stock OK","N/A o problema por ser Stock")</f>
        <v>N/A o problema por ser Stock</v>
      </c>
      <c r="BE702" s="365" t="e">
        <f>VLOOKUP(B702,[1]Gastos!$A$11:$R$4776,17,FALSE)</f>
        <v>#N/A</v>
      </c>
      <c r="BF702" s="365">
        <f>IF(ISERROR(BE702), 0, BE702)</f>
        <v>0</v>
      </c>
      <c r="BG702" s="405"/>
      <c r="BH702" s="14"/>
      <c r="BI702" s="14"/>
      <c r="BJ702" s="132" t="str">
        <f>IF(AND(BB702="OK",BC702="OK",AI702&lt;&gt;"Stock"),"N/A","Ok")</f>
        <v>N/A</v>
      </c>
      <c r="BK702" s="14" t="str">
        <f>IF(AU702&lt;AN702,"Meta 2025 menor que meta 2024","Meta 2025 mayor o igual a meta 2024")</f>
        <v>Meta 2025 mayor o igual a meta 2024</v>
      </c>
      <c r="BL702" s="1" t="s">
        <v>3908</v>
      </c>
      <c r="BM702" s="1" t="s">
        <v>3908</v>
      </c>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1"/>
      <c r="HL702" s="1"/>
      <c r="HM702" s="1"/>
      <c r="HN702" s="1"/>
      <c r="HO702" s="1"/>
      <c r="HP702" s="1"/>
      <c r="HQ702" s="1"/>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c r="JS702" s="1"/>
      <c r="JT702" s="1"/>
      <c r="JU702" s="1"/>
      <c r="JV702" s="1"/>
      <c r="JW702" s="1"/>
      <c r="JX702" s="1"/>
      <c r="JY702" s="1"/>
      <c r="JZ702" s="1"/>
      <c r="KA702" s="1"/>
      <c r="KB702" s="1"/>
      <c r="KC702" s="1"/>
      <c r="KD702" s="1"/>
      <c r="KE702" s="1"/>
      <c r="KF702" s="1"/>
      <c r="KG702" s="1"/>
      <c r="KH702" s="1"/>
      <c r="KI702" s="1"/>
      <c r="KJ702" s="1"/>
      <c r="KK702" s="1"/>
      <c r="KL702" s="1"/>
      <c r="KM702" s="1"/>
      <c r="KN702" s="1"/>
      <c r="KO702" s="1"/>
      <c r="KP702" s="1"/>
      <c r="KQ702" s="1"/>
      <c r="KR702" s="1"/>
      <c r="KS702" s="1"/>
      <c r="KT702" s="1"/>
      <c r="KU702" s="1"/>
      <c r="KV702" s="1"/>
      <c r="KW702" s="1"/>
      <c r="KX702" s="1"/>
      <c r="KY702" s="1"/>
      <c r="KZ702" s="1"/>
      <c r="LA702" s="1"/>
      <c r="LB702" s="1"/>
      <c r="LC702" s="1"/>
      <c r="LD702" s="1"/>
      <c r="LE702" s="1"/>
      <c r="LF702" s="1"/>
      <c r="LG702" s="1"/>
      <c r="LH702" s="1"/>
      <c r="LI702" s="1"/>
      <c r="LJ702" s="1"/>
      <c r="LK702" s="1"/>
      <c r="LL702" s="1"/>
      <c r="LM702" s="1"/>
      <c r="LN702" s="1"/>
      <c r="LO702" s="1"/>
      <c r="LP702" s="1"/>
      <c r="LQ702" s="1"/>
      <c r="LR702" s="1"/>
      <c r="LS702" s="1"/>
      <c r="LT702" s="1"/>
      <c r="LU702" s="1"/>
      <c r="LV702" s="1"/>
      <c r="LW702" s="1"/>
      <c r="LX702" s="1"/>
      <c r="LY702" s="1"/>
      <c r="LZ702" s="1"/>
      <c r="MA702" s="1"/>
      <c r="MB702" s="1"/>
      <c r="MC702" s="1"/>
      <c r="MD702" s="1"/>
      <c r="ME702" s="1"/>
      <c r="MF702" s="1"/>
      <c r="MG702" s="1"/>
      <c r="MH702" s="1"/>
      <c r="MI702" s="1"/>
      <c r="MJ702" s="1"/>
      <c r="MK702" s="1"/>
      <c r="ML702" s="1"/>
      <c r="MM702" s="1"/>
      <c r="MN702" s="1"/>
      <c r="MO702" s="1"/>
      <c r="MP702" s="1"/>
      <c r="MQ702" s="1"/>
      <c r="MR702" s="1"/>
      <c r="MS702" s="1"/>
      <c r="MT702" s="1"/>
      <c r="MU702" s="1"/>
      <c r="MV702" s="1"/>
      <c r="MW702" s="1"/>
      <c r="MX702" s="1"/>
      <c r="MY702" s="1"/>
      <c r="MZ702" s="1"/>
      <c r="NA702" s="1"/>
      <c r="NB702" s="1"/>
      <c r="NC702" s="1"/>
      <c r="ND702" s="1"/>
      <c r="NE702" s="1"/>
      <c r="NF702" s="1"/>
      <c r="NG702" s="1"/>
      <c r="NH702" s="1"/>
      <c r="NI702" s="1"/>
      <c r="NJ702" s="1"/>
      <c r="NK702" s="1"/>
      <c r="NL702" s="1"/>
      <c r="NM702" s="1"/>
      <c r="NN702" s="1"/>
      <c r="NO702" s="1"/>
      <c r="NP702" s="1"/>
      <c r="NQ702" s="1"/>
      <c r="NR702" s="1"/>
      <c r="NS702" s="1"/>
      <c r="NT702" s="1"/>
      <c r="NU702" s="1"/>
      <c r="NV702" s="1"/>
      <c r="NW702" s="1"/>
      <c r="NX702" s="1"/>
      <c r="NY702" s="1"/>
      <c r="NZ702" s="1"/>
      <c r="OA702" s="1"/>
      <c r="OB702" s="1"/>
      <c r="OC702" s="1"/>
      <c r="OD702" s="1"/>
      <c r="OE702" s="1"/>
      <c r="OF702" s="1"/>
      <c r="OG702" s="1"/>
      <c r="OH702" s="1"/>
      <c r="OI702" s="1"/>
      <c r="OJ702" s="1"/>
      <c r="OK702" s="1"/>
      <c r="OL702" s="1"/>
      <c r="OM702" s="1"/>
      <c r="ON702" s="1"/>
      <c r="OO702" s="1"/>
      <c r="OP702" s="1"/>
      <c r="OQ702" s="1"/>
      <c r="OR702" s="1"/>
      <c r="OS702" s="1"/>
      <c r="OT702" s="1"/>
      <c r="OU702" s="1"/>
      <c r="OV702" s="1"/>
      <c r="OW702" s="1"/>
      <c r="OX702" s="1"/>
      <c r="OY702" s="1"/>
      <c r="OZ702" s="1"/>
      <c r="PA702" s="1"/>
      <c r="PB702" s="1"/>
      <c r="PC702" s="1"/>
      <c r="PD702" s="1"/>
      <c r="PE702" s="1"/>
      <c r="PF702" s="1"/>
      <c r="PG702" s="1"/>
      <c r="PH702" s="1"/>
      <c r="PI702" s="1"/>
      <c r="PJ702" s="1"/>
      <c r="PK702" s="1"/>
      <c r="PL702" s="1"/>
      <c r="PM702" s="1"/>
      <c r="PN702" s="1"/>
      <c r="PO702" s="1"/>
      <c r="PP702" s="1"/>
      <c r="PQ702" s="1"/>
      <c r="PR702" s="1"/>
      <c r="PS702" s="1"/>
      <c r="PT702" s="1"/>
      <c r="PU702" s="1"/>
      <c r="PV702" s="1"/>
      <c r="PW702" s="1"/>
      <c r="PX702" s="1"/>
      <c r="PY702" s="1"/>
      <c r="PZ702" s="1"/>
      <c r="QA702" s="1"/>
      <c r="QB702" s="1"/>
      <c r="QC702" s="1"/>
      <c r="QD702" s="1"/>
      <c r="QE702" s="1"/>
      <c r="QF702" s="1"/>
      <c r="QG702" s="1"/>
      <c r="QH702" s="1"/>
      <c r="QI702" s="1"/>
      <c r="QJ702" s="1"/>
      <c r="QK702" s="1"/>
      <c r="QL702" s="1"/>
      <c r="QM702" s="1"/>
      <c r="QN702" s="1"/>
      <c r="QO702" s="1"/>
      <c r="QP702" s="1"/>
      <c r="QQ702" s="1"/>
      <c r="QR702" s="1"/>
      <c r="QS702" s="1"/>
      <c r="QT702" s="1"/>
      <c r="QU702" s="1"/>
      <c r="QV702" s="1"/>
      <c r="QW702" s="1"/>
      <c r="QX702" s="1"/>
      <c r="QY702" s="1"/>
      <c r="QZ702" s="1"/>
      <c r="RA702" s="1"/>
      <c r="RB702" s="1"/>
      <c r="RC702" s="1"/>
      <c r="RD702" s="1"/>
      <c r="RE702" s="1"/>
      <c r="RF702" s="1"/>
      <c r="RG702" s="1"/>
      <c r="RH702" s="1"/>
      <c r="RI702" s="1"/>
      <c r="RJ702" s="1"/>
      <c r="RK702" s="1"/>
      <c r="RL702" s="1"/>
      <c r="RM702" s="1"/>
      <c r="RN702" s="1"/>
      <c r="RO702" s="1"/>
      <c r="RP702" s="1"/>
      <c r="RQ702" s="1"/>
      <c r="RR702" s="1"/>
      <c r="RS702" s="1"/>
      <c r="RT702" s="1"/>
      <c r="RU702" s="1"/>
      <c r="RV702" s="1"/>
      <c r="RW702" s="1"/>
      <c r="RX702" s="1"/>
      <c r="RY702" s="1"/>
      <c r="RZ702" s="1"/>
      <c r="SA702" s="1"/>
      <c r="SB702" s="1"/>
      <c r="SC702" s="1"/>
      <c r="SD702" s="1"/>
      <c r="SE702" s="1"/>
      <c r="SF702" s="1"/>
      <c r="SG702" s="1"/>
      <c r="SH702" s="1"/>
      <c r="SI702" s="1"/>
      <c r="SJ702" s="1"/>
      <c r="SK702" s="1"/>
      <c r="SL702" s="1"/>
      <c r="SM702" s="1"/>
      <c r="SN702" s="1"/>
      <c r="SO702" s="1"/>
      <c r="SP702" s="1"/>
      <c r="SQ702" s="1"/>
      <c r="SR702" s="1"/>
      <c r="SS702" s="1"/>
      <c r="ST702" s="1"/>
      <c r="SU702" s="1"/>
      <c r="SV702" s="1"/>
      <c r="SW702" s="1"/>
      <c r="SX702" s="1"/>
      <c r="SY702" s="1"/>
      <c r="SZ702" s="1"/>
      <c r="TA702" s="1"/>
      <c r="TB702" s="1"/>
      <c r="TC702" s="1"/>
      <c r="TD702" s="1"/>
      <c r="TE702" s="1"/>
      <c r="TF702" s="1"/>
      <c r="TG702" s="1"/>
      <c r="TH702" s="1"/>
      <c r="TI702" s="1"/>
      <c r="TJ702" s="1"/>
      <c r="TK702" s="1"/>
      <c r="TL702" s="1"/>
      <c r="TM702" s="1"/>
      <c r="TN702" s="1"/>
      <c r="TO702" s="1"/>
      <c r="TP702" s="1"/>
      <c r="TQ702" s="1"/>
      <c r="TR702" s="1"/>
      <c r="TS702" s="1"/>
      <c r="TT702" s="1"/>
      <c r="TU702" s="1"/>
      <c r="TV702" s="1"/>
      <c r="TW702" s="1"/>
      <c r="TX702" s="1"/>
      <c r="TY702" s="1"/>
      <c r="TZ702" s="1"/>
      <c r="UA702" s="1"/>
      <c r="UB702" s="1"/>
      <c r="UC702" s="1"/>
      <c r="UD702" s="1"/>
      <c r="UE702" s="1"/>
      <c r="UF702" s="1"/>
      <c r="UG702" s="1"/>
      <c r="UH702" s="1"/>
      <c r="UI702" s="1"/>
      <c r="UJ702" s="1"/>
      <c r="UK702" s="1"/>
      <c r="UL702" s="1"/>
      <c r="UM702" s="1"/>
      <c r="UN702" s="1"/>
      <c r="UO702" s="1"/>
      <c r="UP702" s="1"/>
      <c r="UQ702" s="1"/>
      <c r="UR702" s="1"/>
      <c r="US702" s="1"/>
      <c r="UT702" s="1"/>
      <c r="UU702" s="1"/>
      <c r="UV702" s="1"/>
      <c r="UW702" s="1"/>
      <c r="UX702" s="1"/>
      <c r="UY702" s="1"/>
      <c r="UZ702" s="1"/>
      <c r="VA702" s="1"/>
      <c r="VB702" s="1"/>
      <c r="VC702" s="1"/>
      <c r="VD702" s="1"/>
      <c r="VE702" s="1"/>
      <c r="VF702" s="1"/>
      <c r="VG702" s="1"/>
      <c r="VH702" s="1"/>
      <c r="VI702" s="1"/>
      <c r="VJ702" s="1"/>
      <c r="VK702" s="1"/>
      <c r="VL702" s="1"/>
      <c r="VM702" s="1"/>
      <c r="VN702" s="1"/>
      <c r="VO702" s="1"/>
      <c r="VP702" s="1"/>
      <c r="VQ702" s="1"/>
      <c r="VR702" s="1"/>
      <c r="VS702" s="1"/>
      <c r="VT702" s="1"/>
      <c r="VU702" s="1"/>
      <c r="VV702" s="1"/>
      <c r="VW702" s="1"/>
      <c r="VX702" s="1"/>
      <c r="VY702" s="1"/>
      <c r="VZ702" s="1"/>
      <c r="WA702" s="1"/>
      <c r="WB702" s="1"/>
    </row>
    <row r="703" spans="1:600" ht="20.100000000000001" hidden="1" customHeight="1" x14ac:dyDescent="0.25">
      <c r="A703" s="14" t="str">
        <f>+D703&amp;F703</f>
        <v>0218-0105</v>
      </c>
      <c r="B703" s="14" t="str">
        <f>+D703&amp;Q703</f>
        <v>0218-0116</v>
      </c>
      <c r="C703" s="14" t="s">
        <v>62</v>
      </c>
      <c r="D703" s="10" t="s">
        <v>1560</v>
      </c>
      <c r="E703" s="11" t="s">
        <v>1561</v>
      </c>
      <c r="F703" s="517" t="str">
        <f>VLOOKUP($B703,'producto-objetivo'!$A:$G,4,0)</f>
        <v>05</v>
      </c>
      <c r="G703" s="521" t="str">
        <f>VLOOKUP($B703,'producto-objetivo'!$A:$G,5,0)</f>
        <v>CONSOLIDAR AL JARDÍN BOTÁNICO JOSÉ CELESTINO MUTIS COMO CENTRO LÍDER, EN INVESTIGACIÓN, GESTIÓN DEL CONOCIMIENTO Y DESARROLLO CIENTÍFICO DE LOS ECOSISTEMAS ALTOANDINOS Y DE PÁRAMO</v>
      </c>
      <c r="H703" s="517" t="e">
        <v>#N/A</v>
      </c>
      <c r="I703" s="517" t="e">
        <v>#N/A</v>
      </c>
      <c r="J703" s="517" t="e">
        <v>#N/A</v>
      </c>
      <c r="K703" s="517" t="e">
        <v>#N/A</v>
      </c>
      <c r="L703" s="517" t="e">
        <v>#N/A</v>
      </c>
      <c r="M703" s="517" t="e">
        <v>#N/A</v>
      </c>
      <c r="N703" s="517" t="e">
        <v>#N/A</v>
      </c>
      <c r="O703" s="517" t="e">
        <v>#N/A</v>
      </c>
      <c r="P703" s="542"/>
      <c r="Q703" s="325" t="s">
        <v>864</v>
      </c>
      <c r="R703" s="11" t="s">
        <v>1624</v>
      </c>
      <c r="S703" s="558">
        <v>0.20064000000000001</v>
      </c>
      <c r="T703" s="558">
        <v>0.20064000000000001</v>
      </c>
      <c r="U703" s="558">
        <v>0.20064000000000001</v>
      </c>
      <c r="V703" s="558">
        <v>0.20064000000000001</v>
      </c>
      <c r="W703" s="568" t="s">
        <v>94</v>
      </c>
      <c r="X703" s="568" t="s">
        <v>94</v>
      </c>
      <c r="Y703" s="568" t="s">
        <v>94</v>
      </c>
      <c r="Z703" s="568" t="s">
        <v>94</v>
      </c>
      <c r="AA703" s="568" t="s">
        <v>94</v>
      </c>
      <c r="AB703" s="568" t="s">
        <v>94</v>
      </c>
      <c r="AC703" s="567"/>
      <c r="AD703" s="577">
        <f>AC703-T703</f>
        <v>-0.20064000000000001</v>
      </c>
      <c r="AE703" s="258"/>
      <c r="AF703" s="597">
        <f>IF(AND(AC703="",AD703="",AD703=""),0,BF703)</f>
        <v>0</v>
      </c>
      <c r="AG703" s="602"/>
      <c r="AH703" s="611"/>
      <c r="AI703" s="618"/>
      <c r="AJ703" s="618"/>
      <c r="AK703" s="618"/>
      <c r="AL703" s="618"/>
      <c r="AM703" s="618"/>
      <c r="AN703" s="558"/>
      <c r="AO703" s="558"/>
      <c r="AP703" s="558"/>
      <c r="AQ703" s="521"/>
      <c r="AR703" s="571"/>
      <c r="AS703" s="571"/>
      <c r="AT703" s="571"/>
      <c r="AU703" s="671"/>
      <c r="AV703" s="14"/>
      <c r="AW703" s="14"/>
      <c r="AX703" s="14" t="s">
        <v>197</v>
      </c>
      <c r="AY703" s="14"/>
      <c r="AZ703" s="305" t="str">
        <f>IF(AF703&gt;0,"Ok","Falta diligenciar presupuesto asignado")</f>
        <v>Falta diligenciar presupuesto asignado</v>
      </c>
      <c r="BA703" s="132" t="str">
        <f>IF(AI703="Stock","Es Sotock","No Stock")</f>
        <v>No Stock</v>
      </c>
      <c r="BB703" s="132" t="str">
        <f>IF(AL703=AM703,"OK","NO")</f>
        <v>OK</v>
      </c>
      <c r="BC703" s="132" t="str">
        <f>IF(AM703=AN703,"OK","NO")</f>
        <v>OK</v>
      </c>
      <c r="BD703" s="374" t="str">
        <f>IF(AND(BB703="OK",BC703="OK",AI703="Stock"),"Stock OK","N/A o problema por ser Stock")</f>
        <v>N/A o problema por ser Stock</v>
      </c>
      <c r="BE703" s="365" t="e">
        <f>VLOOKUP(B703,[1]Gastos!$A$11:$R$4776,17,FALSE)</f>
        <v>#N/A</v>
      </c>
      <c r="BF703" s="365">
        <f>IF(ISERROR(BE703), 0, BE703)</f>
        <v>0</v>
      </c>
      <c r="BG703" s="405"/>
      <c r="BH703" s="14"/>
      <c r="BI703" s="14"/>
      <c r="BJ703" s="132" t="str">
        <f>IF(AND(BB703="OK",BC703="OK",AI703&lt;&gt;"Stock"),"N/A","Ok")</f>
        <v>N/A</v>
      </c>
      <c r="BK703" s="14" t="str">
        <f>IF(AU703&lt;AN703,"Meta 2025 menor que meta 2024","Meta 2025 mayor o igual a meta 2024")</f>
        <v>Meta 2025 mayor o igual a meta 2024</v>
      </c>
      <c r="BL703" s="1" t="s">
        <v>3908</v>
      </c>
      <c r="BM703" s="1" t="s">
        <v>3908</v>
      </c>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1"/>
      <c r="HL703" s="1"/>
      <c r="HM703" s="1"/>
      <c r="HN703" s="1"/>
      <c r="HO703" s="1"/>
      <c r="HP703" s="1"/>
      <c r="HQ703" s="1"/>
      <c r="HR703" s="1"/>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c r="JS703" s="1"/>
      <c r="JT703" s="1"/>
      <c r="JU703" s="1"/>
      <c r="JV703" s="1"/>
      <c r="JW703" s="1"/>
      <c r="JX703" s="1"/>
      <c r="JY703" s="1"/>
      <c r="JZ703" s="1"/>
      <c r="KA703" s="1"/>
      <c r="KB703" s="1"/>
      <c r="KC703" s="1"/>
      <c r="KD703" s="1"/>
      <c r="KE703" s="1"/>
      <c r="KF703" s="1"/>
      <c r="KG703" s="1"/>
      <c r="KH703" s="1"/>
      <c r="KI703" s="1"/>
      <c r="KJ703" s="1"/>
      <c r="KK703" s="1"/>
      <c r="KL703" s="1"/>
      <c r="KM703" s="1"/>
      <c r="KN703" s="1"/>
      <c r="KO703" s="1"/>
      <c r="KP703" s="1"/>
      <c r="KQ703" s="1"/>
      <c r="KR703" s="1"/>
      <c r="KS703" s="1"/>
      <c r="KT703" s="1"/>
      <c r="KU703" s="1"/>
      <c r="KV703" s="1"/>
      <c r="KW703" s="1"/>
      <c r="KX703" s="1"/>
      <c r="KY703" s="1"/>
      <c r="KZ703" s="1"/>
      <c r="LA703" s="1"/>
      <c r="LB703" s="1"/>
      <c r="LC703" s="1"/>
      <c r="LD703" s="1"/>
      <c r="LE703" s="1"/>
      <c r="LF703" s="1"/>
      <c r="LG703" s="1"/>
      <c r="LH703" s="1"/>
      <c r="LI703" s="1"/>
      <c r="LJ703" s="1"/>
      <c r="LK703" s="1"/>
      <c r="LL703" s="1"/>
      <c r="LM703" s="1"/>
      <c r="LN703" s="1"/>
      <c r="LO703" s="1"/>
      <c r="LP703" s="1"/>
      <c r="LQ703" s="1"/>
      <c r="LR703" s="1"/>
      <c r="LS703" s="1"/>
      <c r="LT703" s="1"/>
      <c r="LU703" s="1"/>
      <c r="LV703" s="1"/>
      <c r="LW703" s="1"/>
      <c r="LX703" s="1"/>
      <c r="LY703" s="1"/>
      <c r="LZ703" s="1"/>
      <c r="MA703" s="1"/>
      <c r="MB703" s="1"/>
      <c r="MC703" s="1"/>
      <c r="MD703" s="1"/>
      <c r="ME703" s="1"/>
      <c r="MF703" s="1"/>
      <c r="MG703" s="1"/>
      <c r="MH703" s="1"/>
      <c r="MI703" s="1"/>
      <c r="MJ703" s="1"/>
      <c r="MK703" s="1"/>
      <c r="ML703" s="1"/>
      <c r="MM703" s="1"/>
      <c r="MN703" s="1"/>
      <c r="MO703" s="1"/>
      <c r="MP703" s="1"/>
      <c r="MQ703" s="1"/>
      <c r="MR703" s="1"/>
      <c r="MS703" s="1"/>
      <c r="MT703" s="1"/>
      <c r="MU703" s="1"/>
      <c r="MV703" s="1"/>
      <c r="MW703" s="1"/>
      <c r="MX703" s="1"/>
      <c r="MY703" s="1"/>
      <c r="MZ703" s="1"/>
      <c r="NA703" s="1"/>
      <c r="NB703" s="1"/>
      <c r="NC703" s="1"/>
      <c r="ND703" s="1"/>
      <c r="NE703" s="1"/>
      <c r="NF703" s="1"/>
      <c r="NG703" s="1"/>
      <c r="NH703" s="1"/>
      <c r="NI703" s="1"/>
      <c r="NJ703" s="1"/>
      <c r="NK703" s="1"/>
      <c r="NL703" s="1"/>
      <c r="NM703" s="1"/>
      <c r="NN703" s="1"/>
      <c r="NO703" s="1"/>
      <c r="NP703" s="1"/>
      <c r="NQ703" s="1"/>
      <c r="NR703" s="1"/>
      <c r="NS703" s="1"/>
      <c r="NT703" s="1"/>
      <c r="NU703" s="1"/>
      <c r="NV703" s="1"/>
      <c r="NW703" s="1"/>
      <c r="NX703" s="1"/>
      <c r="NY703" s="1"/>
      <c r="NZ703" s="1"/>
      <c r="OA703" s="1"/>
      <c r="OB703" s="1"/>
      <c r="OC703" s="1"/>
      <c r="OD703" s="1"/>
      <c r="OE703" s="1"/>
      <c r="OF703" s="1"/>
      <c r="OG703" s="1"/>
      <c r="OH703" s="1"/>
      <c r="OI703" s="1"/>
      <c r="OJ703" s="1"/>
      <c r="OK703" s="1"/>
      <c r="OL703" s="1"/>
      <c r="OM703" s="1"/>
      <c r="ON703" s="1"/>
      <c r="OO703" s="1"/>
      <c r="OP703" s="1"/>
      <c r="OQ703" s="1"/>
      <c r="OR703" s="1"/>
      <c r="OS703" s="1"/>
      <c r="OT703" s="1"/>
      <c r="OU703" s="1"/>
      <c r="OV703" s="1"/>
      <c r="OW703" s="1"/>
      <c r="OX703" s="1"/>
      <c r="OY703" s="1"/>
      <c r="OZ703" s="1"/>
      <c r="PA703" s="1"/>
      <c r="PB703" s="1"/>
      <c r="PC703" s="1"/>
      <c r="PD703" s="1"/>
      <c r="PE703" s="1"/>
      <c r="PF703" s="1"/>
      <c r="PG703" s="1"/>
      <c r="PH703" s="1"/>
      <c r="PI703" s="1"/>
      <c r="PJ703" s="1"/>
      <c r="PK703" s="1"/>
      <c r="PL703" s="1"/>
      <c r="PM703" s="1"/>
      <c r="PN703" s="1"/>
      <c r="PO703" s="1"/>
      <c r="PP703" s="1"/>
      <c r="PQ703" s="1"/>
      <c r="PR703" s="1"/>
      <c r="PS703" s="1"/>
      <c r="PT703" s="1"/>
      <c r="PU703" s="1"/>
      <c r="PV703" s="1"/>
      <c r="PW703" s="1"/>
      <c r="PX703" s="1"/>
      <c r="PY703" s="1"/>
      <c r="PZ703" s="1"/>
      <c r="QA703" s="1"/>
      <c r="QB703" s="1"/>
      <c r="QC703" s="1"/>
      <c r="QD703" s="1"/>
      <c r="QE703" s="1"/>
      <c r="QF703" s="1"/>
      <c r="QG703" s="1"/>
      <c r="QH703" s="1"/>
      <c r="QI703" s="1"/>
      <c r="QJ703" s="1"/>
      <c r="QK703" s="1"/>
      <c r="QL703" s="1"/>
      <c r="QM703" s="1"/>
      <c r="QN703" s="1"/>
      <c r="QO703" s="1"/>
      <c r="QP703" s="1"/>
      <c r="QQ703" s="1"/>
      <c r="QR703" s="1"/>
      <c r="QS703" s="1"/>
      <c r="QT703" s="1"/>
      <c r="QU703" s="1"/>
      <c r="QV703" s="1"/>
      <c r="QW703" s="1"/>
      <c r="QX703" s="1"/>
      <c r="QY703" s="1"/>
      <c r="QZ703" s="1"/>
      <c r="RA703" s="1"/>
      <c r="RB703" s="1"/>
      <c r="RC703" s="1"/>
      <c r="RD703" s="1"/>
      <c r="RE703" s="1"/>
      <c r="RF703" s="1"/>
      <c r="RG703" s="1"/>
      <c r="RH703" s="1"/>
      <c r="RI703" s="1"/>
      <c r="RJ703" s="1"/>
      <c r="RK703" s="1"/>
      <c r="RL703" s="1"/>
      <c r="RM703" s="1"/>
      <c r="RN703" s="1"/>
      <c r="RO703" s="1"/>
      <c r="RP703" s="1"/>
      <c r="RQ703" s="1"/>
      <c r="RR703" s="1"/>
      <c r="RS703" s="1"/>
      <c r="RT703" s="1"/>
      <c r="RU703" s="1"/>
      <c r="RV703" s="1"/>
      <c r="RW703" s="1"/>
      <c r="RX703" s="1"/>
      <c r="RY703" s="1"/>
      <c r="RZ703" s="1"/>
      <c r="SA703" s="1"/>
      <c r="SB703" s="1"/>
      <c r="SC703" s="1"/>
      <c r="SD703" s="1"/>
      <c r="SE703" s="1"/>
      <c r="SF703" s="1"/>
      <c r="SG703" s="1"/>
      <c r="SH703" s="1"/>
      <c r="SI703" s="1"/>
      <c r="SJ703" s="1"/>
      <c r="SK703" s="1"/>
      <c r="SL703" s="1"/>
      <c r="SM703" s="1"/>
      <c r="SN703" s="1"/>
      <c r="SO703" s="1"/>
      <c r="SP703" s="1"/>
      <c r="SQ703" s="1"/>
      <c r="SR703" s="1"/>
      <c r="SS703" s="1"/>
      <c r="ST703" s="1"/>
      <c r="SU703" s="1"/>
      <c r="SV703" s="1"/>
      <c r="SW703" s="1"/>
      <c r="SX703" s="1"/>
      <c r="SY703" s="1"/>
      <c r="SZ703" s="1"/>
      <c r="TA703" s="1"/>
      <c r="TB703" s="1"/>
      <c r="TC703" s="1"/>
      <c r="TD703" s="1"/>
      <c r="TE703" s="1"/>
      <c r="TF703" s="1"/>
      <c r="TG703" s="1"/>
      <c r="TH703" s="1"/>
      <c r="TI703" s="1"/>
      <c r="TJ703" s="1"/>
      <c r="TK703" s="1"/>
      <c r="TL703" s="1"/>
      <c r="TM703" s="1"/>
      <c r="TN703" s="1"/>
      <c r="TO703" s="1"/>
      <c r="TP703" s="1"/>
      <c r="TQ703" s="1"/>
      <c r="TR703" s="1"/>
      <c r="TS703" s="1"/>
      <c r="TT703" s="1"/>
      <c r="TU703" s="1"/>
      <c r="TV703" s="1"/>
      <c r="TW703" s="1"/>
      <c r="TX703" s="1"/>
      <c r="TY703" s="1"/>
      <c r="TZ703" s="1"/>
      <c r="UA703" s="1"/>
      <c r="UB703" s="1"/>
      <c r="UC703" s="1"/>
      <c r="UD703" s="1"/>
      <c r="UE703" s="1"/>
      <c r="UF703" s="1"/>
      <c r="UG703" s="1"/>
      <c r="UH703" s="1"/>
      <c r="UI703" s="1"/>
      <c r="UJ703" s="1"/>
      <c r="UK703" s="1"/>
      <c r="UL703" s="1"/>
      <c r="UM703" s="1"/>
      <c r="UN703" s="1"/>
      <c r="UO703" s="1"/>
      <c r="UP703" s="1"/>
      <c r="UQ703" s="1"/>
      <c r="UR703" s="1"/>
      <c r="US703" s="1"/>
      <c r="UT703" s="1"/>
      <c r="UU703" s="1"/>
      <c r="UV703" s="1"/>
      <c r="UW703" s="1"/>
      <c r="UX703" s="1"/>
      <c r="UY703" s="1"/>
      <c r="UZ703" s="1"/>
      <c r="VA703" s="1"/>
      <c r="VB703" s="1"/>
      <c r="VC703" s="1"/>
      <c r="VD703" s="1"/>
      <c r="VE703" s="1"/>
      <c r="VF703" s="1"/>
      <c r="VG703" s="1"/>
      <c r="VH703" s="1"/>
      <c r="VI703" s="1"/>
      <c r="VJ703" s="1"/>
      <c r="VK703" s="1"/>
      <c r="VL703" s="1"/>
      <c r="VM703" s="1"/>
      <c r="VN703" s="1"/>
      <c r="VO703" s="1"/>
      <c r="VP703" s="1"/>
      <c r="VQ703" s="1"/>
      <c r="VR703" s="1"/>
      <c r="VS703" s="1"/>
      <c r="VT703" s="1"/>
      <c r="VU703" s="1"/>
      <c r="VV703" s="1"/>
      <c r="VW703" s="1"/>
      <c r="VX703" s="1"/>
      <c r="VY703" s="1"/>
      <c r="VZ703" s="1"/>
      <c r="WA703" s="1"/>
      <c r="WB703" s="1"/>
    </row>
    <row r="704" spans="1:600" ht="20.100000000000001" hidden="1" customHeight="1" x14ac:dyDescent="0.25">
      <c r="A704" s="14" t="str">
        <f>+D704&amp;F704</f>
        <v>0218-0105</v>
      </c>
      <c r="B704" s="14" t="str">
        <f>+D704&amp;Q704</f>
        <v>0218-0117</v>
      </c>
      <c r="C704" s="14" t="s">
        <v>62</v>
      </c>
      <c r="D704" s="10" t="s">
        <v>1560</v>
      </c>
      <c r="E704" s="11" t="s">
        <v>1561</v>
      </c>
      <c r="F704" s="517" t="str">
        <f>VLOOKUP($B704,'producto-objetivo'!$A:$G,4,0)</f>
        <v>05</v>
      </c>
      <c r="G704" s="521" t="str">
        <f>VLOOKUP($B704,'producto-objetivo'!$A:$G,5,0)</f>
        <v>CONSOLIDAR AL JARDÍN BOTÁNICO JOSÉ CELESTINO MUTIS COMO CENTRO LÍDER, EN INVESTIGACIÓN, GESTIÓN DEL CONOCIMIENTO Y DESARROLLO CIENTÍFICO DE LOS ECOSISTEMAS ALTOANDINOS Y DE PÁRAMO</v>
      </c>
      <c r="H704" s="517" t="e">
        <v>#N/A</v>
      </c>
      <c r="I704" s="517" t="e">
        <v>#N/A</v>
      </c>
      <c r="J704" s="517" t="e">
        <v>#N/A</v>
      </c>
      <c r="K704" s="517" t="e">
        <v>#N/A</v>
      </c>
      <c r="L704" s="517" t="e">
        <v>#N/A</v>
      </c>
      <c r="M704" s="517" t="e">
        <v>#N/A</v>
      </c>
      <c r="N704" s="517" t="e">
        <v>#N/A</v>
      </c>
      <c r="O704" s="517" t="e">
        <v>#N/A</v>
      </c>
      <c r="P704" s="542"/>
      <c r="Q704" s="543" t="s">
        <v>387</v>
      </c>
      <c r="R704" s="96" t="s">
        <v>1625</v>
      </c>
      <c r="S704" s="558">
        <v>0.102432</v>
      </c>
      <c r="T704" s="558">
        <v>0.102432</v>
      </c>
      <c r="U704" s="558">
        <v>3.5431999999999998E-2</v>
      </c>
      <c r="V704" s="558">
        <v>3.5431999999999998E-2</v>
      </c>
      <c r="W704" s="568" t="s">
        <v>94</v>
      </c>
      <c r="X704" s="568" t="s">
        <v>94</v>
      </c>
      <c r="Y704" s="568" t="s">
        <v>94</v>
      </c>
      <c r="Z704" s="568" t="s">
        <v>94</v>
      </c>
      <c r="AA704" s="568" t="s">
        <v>94</v>
      </c>
      <c r="AB704" s="568" t="s">
        <v>94</v>
      </c>
      <c r="AC704" s="567"/>
      <c r="AD704" s="577">
        <f>AC704-T704</f>
        <v>-0.102432</v>
      </c>
      <c r="AE704" s="258"/>
      <c r="AF704" s="597">
        <f>IF(AND(AC704="",AD704="",AD704=""),0,BF704)</f>
        <v>0</v>
      </c>
      <c r="AG704" s="568"/>
      <c r="AH704" s="96"/>
      <c r="AI704" s="618"/>
      <c r="AJ704" s="618"/>
      <c r="AK704" s="618"/>
      <c r="AL704" s="618"/>
      <c r="AM704" s="618"/>
      <c r="AN704" s="558"/>
      <c r="AO704" s="558"/>
      <c r="AP704" s="558"/>
      <c r="AQ704" s="521"/>
      <c r="AR704" s="571"/>
      <c r="AS704" s="571"/>
      <c r="AT704" s="571"/>
      <c r="AU704" s="671"/>
      <c r="AV704" s="14"/>
      <c r="AW704" s="14"/>
      <c r="AX704" s="14" t="s">
        <v>197</v>
      </c>
      <c r="AY704" s="14"/>
      <c r="AZ704" s="305" t="str">
        <f>IF(AF704&gt;0,"Ok","Falta diligenciar presupuesto asignado")</f>
        <v>Falta diligenciar presupuesto asignado</v>
      </c>
      <c r="BA704" s="132" t="str">
        <f>IF(AI704="Stock","Es Sotock","No Stock")</f>
        <v>No Stock</v>
      </c>
      <c r="BB704" s="132" t="str">
        <f>IF(AL704=AM704,"OK","NO")</f>
        <v>OK</v>
      </c>
      <c r="BC704" s="132" t="str">
        <f>IF(AM704=AN704,"OK","NO")</f>
        <v>OK</v>
      </c>
      <c r="BD704" s="374" t="str">
        <f>IF(AND(BB704="OK",BC704="OK",AI704="Stock"),"Stock OK","N/A o problema por ser Stock")</f>
        <v>N/A o problema por ser Stock</v>
      </c>
      <c r="BE704" s="365" t="e">
        <f>VLOOKUP(B704,[1]Gastos!$A$11:$R$4776,17,FALSE)</f>
        <v>#N/A</v>
      </c>
      <c r="BF704" s="365">
        <f>IF(ISERROR(BE704), 0, BE704)</f>
        <v>0</v>
      </c>
      <c r="BG704" s="405"/>
      <c r="BH704" s="14"/>
      <c r="BI704" s="14"/>
      <c r="BJ704" s="132" t="str">
        <f>IF(AND(BB704="OK",BC704="OK",AI704&lt;&gt;"Stock"),"N/A","Ok")</f>
        <v>N/A</v>
      </c>
      <c r="BK704" s="14" t="str">
        <f>IF(AU704&lt;AN704,"Meta 2025 menor que meta 2024","Meta 2025 mayor o igual a meta 2024")</f>
        <v>Meta 2025 mayor o igual a meta 2024</v>
      </c>
      <c r="BL704" s="1" t="s">
        <v>3908</v>
      </c>
      <c r="BM704" s="1" t="s">
        <v>3908</v>
      </c>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c r="JV704" s="1"/>
      <c r="JW704" s="1"/>
      <c r="JX704" s="1"/>
      <c r="JY704" s="1"/>
      <c r="JZ704" s="1"/>
      <c r="KA704" s="1"/>
      <c r="KB704" s="1"/>
      <c r="KC704" s="1"/>
      <c r="KD704" s="1"/>
      <c r="KE704" s="1"/>
      <c r="KF704" s="1"/>
      <c r="KG704" s="1"/>
      <c r="KH704" s="1"/>
      <c r="KI704" s="1"/>
      <c r="KJ704" s="1"/>
      <c r="KK704" s="1"/>
      <c r="KL704" s="1"/>
      <c r="KM704" s="1"/>
      <c r="KN704" s="1"/>
      <c r="KO704" s="1"/>
      <c r="KP704" s="1"/>
      <c r="KQ704" s="1"/>
      <c r="KR704" s="1"/>
      <c r="KS704" s="1"/>
      <c r="KT704" s="1"/>
      <c r="KU704" s="1"/>
      <c r="KV704" s="1"/>
      <c r="KW704" s="1"/>
      <c r="KX704" s="1"/>
      <c r="KY704" s="1"/>
      <c r="KZ704" s="1"/>
      <c r="LA704" s="1"/>
      <c r="LB704" s="1"/>
      <c r="LC704" s="1"/>
      <c r="LD704" s="1"/>
      <c r="LE704" s="1"/>
      <c r="LF704" s="1"/>
      <c r="LG704" s="1"/>
      <c r="LH704" s="1"/>
      <c r="LI704" s="1"/>
      <c r="LJ704" s="1"/>
      <c r="LK704" s="1"/>
      <c r="LL704" s="1"/>
      <c r="LM704" s="1"/>
      <c r="LN704" s="1"/>
      <c r="LO704" s="1"/>
      <c r="LP704" s="1"/>
      <c r="LQ704" s="1"/>
      <c r="LR704" s="1"/>
      <c r="LS704" s="1"/>
      <c r="LT704" s="1"/>
      <c r="LU704" s="1"/>
      <c r="LV704" s="1"/>
      <c r="LW704" s="1"/>
      <c r="LX704" s="1"/>
      <c r="LY704" s="1"/>
      <c r="LZ704" s="1"/>
      <c r="MA704" s="1"/>
      <c r="MB704" s="1"/>
      <c r="MC704" s="1"/>
      <c r="MD704" s="1"/>
      <c r="ME704" s="1"/>
      <c r="MF704" s="1"/>
      <c r="MG704" s="1"/>
      <c r="MH704" s="1"/>
      <c r="MI704" s="1"/>
      <c r="MJ704" s="1"/>
      <c r="MK704" s="1"/>
      <c r="ML704" s="1"/>
      <c r="MM704" s="1"/>
      <c r="MN704" s="1"/>
      <c r="MO704" s="1"/>
      <c r="MP704" s="1"/>
      <c r="MQ704" s="1"/>
      <c r="MR704" s="1"/>
      <c r="MS704" s="1"/>
      <c r="MT704" s="1"/>
      <c r="MU704" s="1"/>
      <c r="MV704" s="1"/>
      <c r="MW704" s="1"/>
      <c r="MX704" s="1"/>
      <c r="MY704" s="1"/>
      <c r="MZ704" s="1"/>
      <c r="NA704" s="1"/>
      <c r="NB704" s="1"/>
      <c r="NC704" s="1"/>
      <c r="ND704" s="1"/>
      <c r="NE704" s="1"/>
      <c r="NF704" s="1"/>
      <c r="NG704" s="1"/>
      <c r="NH704" s="1"/>
      <c r="NI704" s="1"/>
      <c r="NJ704" s="1"/>
      <c r="NK704" s="1"/>
      <c r="NL704" s="1"/>
      <c r="NM704" s="1"/>
      <c r="NN704" s="1"/>
      <c r="NO704" s="1"/>
      <c r="NP704" s="1"/>
      <c r="NQ704" s="1"/>
      <c r="NR704" s="1"/>
      <c r="NS704" s="1"/>
      <c r="NT704" s="1"/>
      <c r="NU704" s="1"/>
      <c r="NV704" s="1"/>
      <c r="NW704" s="1"/>
      <c r="NX704" s="1"/>
      <c r="NY704" s="1"/>
      <c r="NZ704" s="1"/>
      <c r="OA704" s="1"/>
      <c r="OB704" s="1"/>
      <c r="OC704" s="1"/>
      <c r="OD704" s="1"/>
      <c r="OE704" s="1"/>
      <c r="OF704" s="1"/>
      <c r="OG704" s="1"/>
      <c r="OH704" s="1"/>
      <c r="OI704" s="1"/>
      <c r="OJ704" s="1"/>
      <c r="OK704" s="1"/>
      <c r="OL704" s="1"/>
      <c r="OM704" s="1"/>
      <c r="ON704" s="1"/>
      <c r="OO704" s="1"/>
      <c r="OP704" s="1"/>
      <c r="OQ704" s="1"/>
      <c r="OR704" s="1"/>
      <c r="OS704" s="1"/>
      <c r="OT704" s="1"/>
      <c r="OU704" s="1"/>
      <c r="OV704" s="1"/>
      <c r="OW704" s="1"/>
      <c r="OX704" s="1"/>
      <c r="OY704" s="1"/>
      <c r="OZ704" s="1"/>
      <c r="PA704" s="1"/>
      <c r="PB704" s="1"/>
      <c r="PC704" s="1"/>
      <c r="PD704" s="1"/>
      <c r="PE704" s="1"/>
      <c r="PF704" s="1"/>
      <c r="PG704" s="1"/>
      <c r="PH704" s="1"/>
      <c r="PI704" s="1"/>
      <c r="PJ704" s="1"/>
      <c r="PK704" s="1"/>
      <c r="PL704" s="1"/>
      <c r="PM704" s="1"/>
      <c r="PN704" s="1"/>
      <c r="PO704" s="1"/>
      <c r="PP704" s="1"/>
      <c r="PQ704" s="1"/>
      <c r="PR704" s="1"/>
      <c r="PS704" s="1"/>
      <c r="PT704" s="1"/>
      <c r="PU704" s="1"/>
      <c r="PV704" s="1"/>
      <c r="PW704" s="1"/>
      <c r="PX704" s="1"/>
      <c r="PY704" s="1"/>
      <c r="PZ704" s="1"/>
      <c r="QA704" s="1"/>
      <c r="QB704" s="1"/>
      <c r="QC704" s="1"/>
      <c r="QD704" s="1"/>
      <c r="QE704" s="1"/>
      <c r="QF704" s="1"/>
      <c r="QG704" s="1"/>
      <c r="QH704" s="1"/>
      <c r="QI704" s="1"/>
      <c r="QJ704" s="1"/>
      <c r="QK704" s="1"/>
      <c r="QL704" s="1"/>
      <c r="QM704" s="1"/>
      <c r="QN704" s="1"/>
      <c r="QO704" s="1"/>
      <c r="QP704" s="1"/>
      <c r="QQ704" s="1"/>
      <c r="QR704" s="1"/>
      <c r="QS704" s="1"/>
      <c r="QT704" s="1"/>
      <c r="QU704" s="1"/>
      <c r="QV704" s="1"/>
      <c r="QW704" s="1"/>
      <c r="QX704" s="1"/>
      <c r="QY704" s="1"/>
      <c r="QZ704" s="1"/>
      <c r="RA704" s="1"/>
      <c r="RB704" s="1"/>
      <c r="RC704" s="1"/>
      <c r="RD704" s="1"/>
      <c r="RE704" s="1"/>
      <c r="RF704" s="1"/>
      <c r="RG704" s="1"/>
      <c r="RH704" s="1"/>
      <c r="RI704" s="1"/>
      <c r="RJ704" s="1"/>
      <c r="RK704" s="1"/>
      <c r="RL704" s="1"/>
      <c r="RM704" s="1"/>
      <c r="RN704" s="1"/>
      <c r="RO704" s="1"/>
      <c r="RP704" s="1"/>
      <c r="RQ704" s="1"/>
      <c r="RR704" s="1"/>
      <c r="RS704" s="1"/>
      <c r="RT704" s="1"/>
      <c r="RU704" s="1"/>
      <c r="RV704" s="1"/>
      <c r="RW704" s="1"/>
      <c r="RX704" s="1"/>
      <c r="RY704" s="1"/>
      <c r="RZ704" s="1"/>
      <c r="SA704" s="1"/>
      <c r="SB704" s="1"/>
      <c r="SC704" s="1"/>
      <c r="SD704" s="1"/>
      <c r="SE704" s="1"/>
      <c r="SF704" s="1"/>
      <c r="SG704" s="1"/>
      <c r="SH704" s="1"/>
      <c r="SI704" s="1"/>
      <c r="SJ704" s="1"/>
      <c r="SK704" s="1"/>
      <c r="SL704" s="1"/>
      <c r="SM704" s="1"/>
      <c r="SN704" s="1"/>
      <c r="SO704" s="1"/>
      <c r="SP704" s="1"/>
      <c r="SQ704" s="1"/>
      <c r="SR704" s="1"/>
      <c r="SS704" s="1"/>
      <c r="ST704" s="1"/>
      <c r="SU704" s="1"/>
      <c r="SV704" s="1"/>
      <c r="SW704" s="1"/>
      <c r="SX704" s="1"/>
      <c r="SY704" s="1"/>
      <c r="SZ704" s="1"/>
      <c r="TA704" s="1"/>
      <c r="TB704" s="1"/>
      <c r="TC704" s="1"/>
      <c r="TD704" s="1"/>
      <c r="TE704" s="1"/>
      <c r="TF704" s="1"/>
      <c r="TG704" s="1"/>
      <c r="TH704" s="1"/>
      <c r="TI704" s="1"/>
      <c r="TJ704" s="1"/>
      <c r="TK704" s="1"/>
      <c r="TL704" s="1"/>
      <c r="TM704" s="1"/>
      <c r="TN704" s="1"/>
      <c r="TO704" s="1"/>
      <c r="TP704" s="1"/>
      <c r="TQ704" s="1"/>
      <c r="TR704" s="1"/>
      <c r="TS704" s="1"/>
      <c r="TT704" s="1"/>
      <c r="TU704" s="1"/>
      <c r="TV704" s="1"/>
      <c r="TW704" s="1"/>
      <c r="TX704" s="1"/>
      <c r="TY704" s="1"/>
      <c r="TZ704" s="1"/>
      <c r="UA704" s="1"/>
      <c r="UB704" s="1"/>
      <c r="UC704" s="1"/>
      <c r="UD704" s="1"/>
      <c r="UE704" s="1"/>
      <c r="UF704" s="1"/>
      <c r="UG704" s="1"/>
      <c r="UH704" s="1"/>
      <c r="UI704" s="1"/>
      <c r="UJ704" s="1"/>
      <c r="UK704" s="1"/>
      <c r="UL704" s="1"/>
      <c r="UM704" s="1"/>
      <c r="UN704" s="1"/>
      <c r="UO704" s="1"/>
      <c r="UP704" s="1"/>
      <c r="UQ704" s="1"/>
      <c r="UR704" s="1"/>
      <c r="US704" s="1"/>
      <c r="UT704" s="1"/>
      <c r="UU704" s="1"/>
      <c r="UV704" s="1"/>
      <c r="UW704" s="1"/>
      <c r="UX704" s="1"/>
      <c r="UY704" s="1"/>
      <c r="UZ704" s="1"/>
      <c r="VA704" s="1"/>
      <c r="VB704" s="1"/>
      <c r="VC704" s="1"/>
      <c r="VD704" s="1"/>
      <c r="VE704" s="1"/>
      <c r="VF704" s="1"/>
      <c r="VG704" s="1"/>
      <c r="VH704" s="1"/>
      <c r="VI704" s="1"/>
      <c r="VJ704" s="1"/>
      <c r="VK704" s="1"/>
      <c r="VL704" s="1"/>
      <c r="VM704" s="1"/>
      <c r="VN704" s="1"/>
      <c r="VO704" s="1"/>
      <c r="VP704" s="1"/>
      <c r="VQ704" s="1"/>
      <c r="VR704" s="1"/>
      <c r="VS704" s="1"/>
      <c r="VT704" s="1"/>
      <c r="VU704" s="1"/>
      <c r="VV704" s="1"/>
      <c r="VW704" s="1"/>
      <c r="VX704" s="1"/>
      <c r="VY704" s="1"/>
      <c r="VZ704" s="1"/>
      <c r="WA704" s="1"/>
      <c r="WB704" s="1"/>
    </row>
    <row r="705" spans="1:600" ht="20.100000000000001" hidden="1" customHeight="1" x14ac:dyDescent="0.25">
      <c r="A705" s="14" t="str">
        <f>+D705&amp;F705</f>
        <v>0226-0105</v>
      </c>
      <c r="B705" s="14" t="str">
        <f>+D705&amp;Q705</f>
        <v>0226-0106</v>
      </c>
      <c r="C705" s="14" t="s">
        <v>71</v>
      </c>
      <c r="D705" s="10" t="s">
        <v>1743</v>
      </c>
      <c r="E705" s="11" t="s">
        <v>1744</v>
      </c>
      <c r="F705" s="517" t="str">
        <f>VLOOKUP($B705,'producto-objetivo'!$A:$G,4,0)</f>
        <v>05</v>
      </c>
      <c r="G705" s="521" t="str">
        <f>VLOOKUP($B705,'producto-objetivo'!$A:$G,5,0)</f>
        <v>Fortalecer el proceso de toma de decisiones en la ciudad y entidades territoriales mediante la gestión de información georreferenciada, integral e interoperable en los procesos de formación, actualización, conservación y difusión de la información con enfoque multipropósito tanto en Bogotá D.C. como en resto del país en su calidad de gestor y operador catastral en el territorio nacional.</v>
      </c>
      <c r="H705" s="517" t="e">
        <v>#N/A</v>
      </c>
      <c r="I705" s="517" t="e">
        <v>#N/A</v>
      </c>
      <c r="J705" s="517" t="e">
        <v>#N/A</v>
      </c>
      <c r="K705" s="517" t="e">
        <v>#N/A</v>
      </c>
      <c r="L705" s="517" t="e">
        <v>#N/A</v>
      </c>
      <c r="M705" s="517" t="e">
        <v>#N/A</v>
      </c>
      <c r="N705" s="517" t="e">
        <v>#N/A</v>
      </c>
      <c r="O705" s="517" t="e">
        <v>#N/A</v>
      </c>
      <c r="P705" s="542"/>
      <c r="Q705" s="543" t="s">
        <v>136</v>
      </c>
      <c r="R705" s="96" t="s">
        <v>1765</v>
      </c>
      <c r="S705" s="560">
        <v>0.1191</v>
      </c>
      <c r="T705" s="558">
        <v>0.1191</v>
      </c>
      <c r="U705" s="558">
        <v>0.1191</v>
      </c>
      <c r="V705" s="558">
        <v>0.1191</v>
      </c>
      <c r="W705" s="568" t="s">
        <v>94</v>
      </c>
      <c r="X705" s="568" t="s">
        <v>94</v>
      </c>
      <c r="Y705" s="568" t="s">
        <v>94</v>
      </c>
      <c r="Z705" s="568" t="s">
        <v>94</v>
      </c>
      <c r="AA705" s="568" t="s">
        <v>94</v>
      </c>
      <c r="AB705" s="568" t="s">
        <v>156</v>
      </c>
      <c r="AC705" s="571"/>
      <c r="AD705" s="581">
        <f>AC705-T705</f>
        <v>-0.1191</v>
      </c>
      <c r="AE705" s="258">
        <f>AC705/T705-1</f>
        <v>-1</v>
      </c>
      <c r="AF705" s="597">
        <f>IF(AND(AC705="",AD705="",AD705=""),0,BF705)</f>
        <v>0</v>
      </c>
      <c r="AG705" s="568"/>
      <c r="AH705" s="96"/>
      <c r="AI705" s="618"/>
      <c r="AJ705" s="618"/>
      <c r="AK705" s="618"/>
      <c r="AL705" s="618"/>
      <c r="AM705" s="618"/>
      <c r="AN705" s="558"/>
      <c r="AO705" s="558"/>
      <c r="AP705" s="558"/>
      <c r="AQ705" s="521"/>
      <c r="AR705" s="571"/>
      <c r="AS705" s="230"/>
      <c r="AT705" s="231"/>
      <c r="AU705" s="355"/>
      <c r="AV705" s="1"/>
      <c r="AW705" s="14"/>
      <c r="AX705" s="14" t="s">
        <v>197</v>
      </c>
      <c r="AY705" s="1" t="s">
        <v>1766</v>
      </c>
      <c r="AZ705" s="305" t="str">
        <f>IF(AF705&gt;0,"Ok","Falta diligenciar presupuesto asignado")</f>
        <v>Falta diligenciar presupuesto asignado</v>
      </c>
      <c r="BA705" s="132" t="str">
        <f>IF(AI705="Stock","Es Sotock","No Stock")</f>
        <v>No Stock</v>
      </c>
      <c r="BB705" s="132" t="str">
        <f>IF(AL705=AM705,"OK","NO")</f>
        <v>OK</v>
      </c>
      <c r="BC705" s="132" t="str">
        <f>IF(AM705=AN705,"OK","NO")</f>
        <v>OK</v>
      </c>
      <c r="BD705" s="374" t="str">
        <f>IF(AND(BB705="OK",BC705="OK",AI705="Stock"),"Stock OK","N/A o problema por ser Stock")</f>
        <v>N/A o problema por ser Stock</v>
      </c>
      <c r="BE705" s="365" t="e">
        <f>VLOOKUP(B705,[1]Gastos!$A$11:$R$4776,17,FALSE)</f>
        <v>#N/A</v>
      </c>
      <c r="BF705" s="365">
        <f>IF(ISERROR(BE705), 0, BE705)</f>
        <v>0</v>
      </c>
      <c r="BG705" s="405" t="str">
        <f>B705</f>
        <v>0226-0106</v>
      </c>
      <c r="BH705" s="1"/>
      <c r="BI705" s="1"/>
      <c r="BJ705" s="132" t="str">
        <f>IF(AND(BB705="OK",BC705="OK",AI705&lt;&gt;"Stock"),"N/A","Ok")</f>
        <v>N/A</v>
      </c>
      <c r="BK705" s="14" t="str">
        <f>IF(AU705&lt;AN705,"Meta 2025 menor que meta 2024","Meta 2025 mayor o igual a meta 2024")</f>
        <v>Meta 2025 mayor o igual a meta 2024</v>
      </c>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1"/>
      <c r="HL705" s="1"/>
      <c r="HM705" s="1"/>
      <c r="HN705" s="1"/>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c r="JS705" s="1"/>
      <c r="JT705" s="1"/>
      <c r="JU705" s="1"/>
      <c r="JV705" s="1"/>
      <c r="JW705" s="1"/>
      <c r="JX705" s="1"/>
      <c r="JY705" s="1"/>
      <c r="JZ705" s="1"/>
      <c r="KA705" s="1"/>
      <c r="KB705" s="1"/>
      <c r="KC705" s="1"/>
      <c r="KD705" s="1"/>
      <c r="KE705" s="1"/>
      <c r="KF705" s="1"/>
      <c r="KG705" s="1"/>
      <c r="KH705" s="1"/>
      <c r="KI705" s="1"/>
      <c r="KJ705" s="1"/>
      <c r="KK705" s="1"/>
      <c r="KL705" s="1"/>
      <c r="KM705" s="1"/>
      <c r="KN705" s="1"/>
      <c r="KO705" s="1"/>
      <c r="KP705" s="1"/>
      <c r="KQ705" s="1"/>
      <c r="KR705" s="1"/>
      <c r="KS705" s="1"/>
      <c r="KT705" s="1"/>
      <c r="KU705" s="1"/>
      <c r="KV705" s="1"/>
      <c r="KW705" s="1"/>
      <c r="KX705" s="1"/>
      <c r="KY705" s="1"/>
      <c r="KZ705" s="1"/>
      <c r="LA705" s="1"/>
      <c r="LB705" s="1"/>
      <c r="LC705" s="1"/>
      <c r="LD705" s="1"/>
      <c r="LE705" s="1"/>
      <c r="LF705" s="1"/>
      <c r="LG705" s="1"/>
      <c r="LH705" s="1"/>
      <c r="LI705" s="1"/>
      <c r="LJ705" s="1"/>
      <c r="LK705" s="1"/>
      <c r="LL705" s="1"/>
      <c r="LM705" s="1"/>
      <c r="LN705" s="1"/>
      <c r="LO705" s="1"/>
      <c r="LP705" s="1"/>
      <c r="LQ705" s="1"/>
      <c r="LR705" s="1"/>
      <c r="LS705" s="1"/>
      <c r="LT705" s="1"/>
      <c r="LU705" s="1"/>
      <c r="LV705" s="1"/>
      <c r="LW705" s="1"/>
      <c r="LX705" s="1"/>
      <c r="LY705" s="1"/>
      <c r="LZ705" s="1"/>
      <c r="MA705" s="1"/>
      <c r="MB705" s="1"/>
      <c r="MC705" s="1"/>
      <c r="MD705" s="1"/>
      <c r="ME705" s="1"/>
      <c r="MF705" s="1"/>
      <c r="MG705" s="1"/>
      <c r="MH705" s="1"/>
      <c r="MI705" s="1"/>
      <c r="MJ705" s="1"/>
      <c r="MK705" s="1"/>
      <c r="ML705" s="1"/>
      <c r="MM705" s="1"/>
      <c r="MN705" s="1"/>
      <c r="MO705" s="1"/>
      <c r="MP705" s="1"/>
      <c r="MQ705" s="1"/>
      <c r="MR705" s="1"/>
      <c r="MS705" s="1"/>
      <c r="MT705" s="1"/>
      <c r="MU705" s="1"/>
      <c r="MV705" s="1"/>
      <c r="MW705" s="1"/>
      <c r="MX705" s="1"/>
      <c r="MY705" s="1"/>
      <c r="MZ705" s="1"/>
      <c r="NA705" s="1"/>
      <c r="NB705" s="1"/>
      <c r="NC705" s="1"/>
      <c r="ND705" s="1"/>
      <c r="NE705" s="1"/>
      <c r="NF705" s="1"/>
      <c r="NG705" s="1"/>
      <c r="NH705" s="1"/>
      <c r="NI705" s="1"/>
      <c r="NJ705" s="1"/>
      <c r="NK705" s="1"/>
      <c r="NL705" s="1"/>
      <c r="NM705" s="1"/>
      <c r="NN705" s="1"/>
      <c r="NO705" s="1"/>
      <c r="NP705" s="1"/>
      <c r="NQ705" s="1"/>
      <c r="NR705" s="1"/>
      <c r="NS705" s="1"/>
      <c r="NT705" s="1"/>
      <c r="NU705" s="1"/>
      <c r="NV705" s="1"/>
      <c r="NW705" s="1"/>
      <c r="NX705" s="1"/>
      <c r="NY705" s="1"/>
      <c r="NZ705" s="1"/>
      <c r="OA705" s="1"/>
      <c r="OB705" s="1"/>
      <c r="OC705" s="1"/>
      <c r="OD705" s="1"/>
      <c r="OE705" s="1"/>
      <c r="OF705" s="1"/>
      <c r="OG705" s="1"/>
      <c r="OH705" s="1"/>
      <c r="OI705" s="1"/>
      <c r="OJ705" s="1"/>
      <c r="OK705" s="1"/>
      <c r="OL705" s="1"/>
      <c r="OM705" s="1"/>
      <c r="ON705" s="1"/>
      <c r="OO705" s="1"/>
      <c r="OP705" s="1"/>
      <c r="OQ705" s="1"/>
      <c r="OR705" s="1"/>
      <c r="OS705" s="1"/>
      <c r="OT705" s="1"/>
      <c r="OU705" s="1"/>
      <c r="OV705" s="1"/>
      <c r="OW705" s="1"/>
      <c r="OX705" s="1"/>
      <c r="OY705" s="1"/>
      <c r="OZ705" s="1"/>
      <c r="PA705" s="1"/>
      <c r="PB705" s="1"/>
      <c r="PC705" s="1"/>
      <c r="PD705" s="1"/>
      <c r="PE705" s="1"/>
      <c r="PF705" s="1"/>
      <c r="PG705" s="1"/>
      <c r="PH705" s="1"/>
      <c r="PI705" s="1"/>
      <c r="PJ705" s="1"/>
      <c r="PK705" s="1"/>
      <c r="PL705" s="1"/>
      <c r="PM705" s="1"/>
      <c r="PN705" s="1"/>
      <c r="PO705" s="1"/>
      <c r="PP705" s="1"/>
      <c r="PQ705" s="1"/>
      <c r="PR705" s="1"/>
      <c r="PS705" s="1"/>
      <c r="PT705" s="1"/>
      <c r="PU705" s="1"/>
      <c r="PV705" s="1"/>
      <c r="PW705" s="1"/>
      <c r="PX705" s="1"/>
      <c r="PY705" s="1"/>
      <c r="PZ705" s="1"/>
      <c r="QA705" s="1"/>
      <c r="QB705" s="1"/>
      <c r="QC705" s="1"/>
      <c r="QD705" s="1"/>
      <c r="QE705" s="1"/>
      <c r="QF705" s="1"/>
      <c r="QG705" s="1"/>
      <c r="QH705" s="1"/>
      <c r="QI705" s="1"/>
      <c r="QJ705" s="1"/>
      <c r="QK705" s="1"/>
      <c r="QL705" s="1"/>
      <c r="QM705" s="1"/>
      <c r="QN705" s="1"/>
      <c r="QO705" s="1"/>
      <c r="QP705" s="1"/>
      <c r="QQ705" s="1"/>
      <c r="QR705" s="1"/>
      <c r="QS705" s="1"/>
      <c r="QT705" s="1"/>
      <c r="QU705" s="1"/>
      <c r="QV705" s="1"/>
      <c r="QW705" s="1"/>
      <c r="QX705" s="1"/>
      <c r="QY705" s="1"/>
      <c r="QZ705" s="1"/>
      <c r="RA705" s="1"/>
      <c r="RB705" s="1"/>
      <c r="RC705" s="1"/>
      <c r="RD705" s="1"/>
      <c r="RE705" s="1"/>
      <c r="RF705" s="1"/>
      <c r="RG705" s="1"/>
      <c r="RH705" s="1"/>
      <c r="RI705" s="1"/>
      <c r="RJ705" s="1"/>
      <c r="RK705" s="1"/>
      <c r="RL705" s="1"/>
      <c r="RM705" s="1"/>
      <c r="RN705" s="1"/>
      <c r="RO705" s="1"/>
      <c r="RP705" s="1"/>
      <c r="RQ705" s="1"/>
      <c r="RR705" s="1"/>
      <c r="RS705" s="1"/>
      <c r="RT705" s="1"/>
      <c r="RU705" s="1"/>
      <c r="RV705" s="1"/>
      <c r="RW705" s="1"/>
      <c r="RX705" s="1"/>
      <c r="RY705" s="1"/>
      <c r="RZ705" s="1"/>
      <c r="SA705" s="1"/>
      <c r="SB705" s="1"/>
      <c r="SC705" s="1"/>
      <c r="SD705" s="1"/>
      <c r="SE705" s="1"/>
      <c r="SF705" s="1"/>
      <c r="SG705" s="1"/>
      <c r="SH705" s="1"/>
      <c r="SI705" s="1"/>
      <c r="SJ705" s="1"/>
      <c r="SK705" s="1"/>
      <c r="SL705" s="1"/>
      <c r="SM705" s="1"/>
      <c r="SN705" s="1"/>
      <c r="SO705" s="1"/>
      <c r="SP705" s="1"/>
      <c r="SQ705" s="1"/>
      <c r="SR705" s="1"/>
      <c r="SS705" s="1"/>
      <c r="ST705" s="1"/>
      <c r="SU705" s="1"/>
      <c r="SV705" s="1"/>
      <c r="SW705" s="1"/>
      <c r="SX705" s="1"/>
      <c r="SY705" s="1"/>
      <c r="SZ705" s="1"/>
      <c r="TA705" s="1"/>
      <c r="TB705" s="1"/>
      <c r="TC705" s="1"/>
      <c r="TD705" s="1"/>
      <c r="TE705" s="1"/>
      <c r="TF705" s="1"/>
      <c r="TG705" s="1"/>
      <c r="TH705" s="1"/>
      <c r="TI705" s="1"/>
      <c r="TJ705" s="1"/>
      <c r="TK705" s="1"/>
      <c r="TL705" s="1"/>
      <c r="TM705" s="1"/>
      <c r="TN705" s="1"/>
      <c r="TO705" s="1"/>
      <c r="TP705" s="1"/>
      <c r="TQ705" s="1"/>
      <c r="TR705" s="1"/>
      <c r="TS705" s="1"/>
      <c r="TT705" s="1"/>
      <c r="TU705" s="1"/>
      <c r="TV705" s="1"/>
      <c r="TW705" s="1"/>
      <c r="TX705" s="1"/>
      <c r="TY705" s="1"/>
      <c r="TZ705" s="1"/>
      <c r="UA705" s="1"/>
      <c r="UB705" s="1"/>
      <c r="UC705" s="1"/>
      <c r="UD705" s="1"/>
      <c r="UE705" s="1"/>
      <c r="UF705" s="1"/>
      <c r="UG705" s="1"/>
      <c r="UH705" s="1"/>
      <c r="UI705" s="1"/>
      <c r="UJ705" s="1"/>
      <c r="UK705" s="1"/>
      <c r="UL705" s="1"/>
      <c r="UM705" s="1"/>
      <c r="UN705" s="1"/>
      <c r="UO705" s="1"/>
      <c r="UP705" s="1"/>
      <c r="UQ705" s="1"/>
      <c r="UR705" s="1"/>
      <c r="US705" s="1"/>
      <c r="UT705" s="1"/>
      <c r="UU705" s="1"/>
      <c r="UV705" s="1"/>
      <c r="UW705" s="1"/>
      <c r="UX705" s="1"/>
      <c r="UY705" s="1"/>
      <c r="UZ705" s="1"/>
      <c r="VA705" s="1"/>
      <c r="VB705" s="1"/>
      <c r="VC705" s="1"/>
      <c r="VD705" s="1"/>
      <c r="VE705" s="1"/>
      <c r="VF705" s="1"/>
      <c r="VG705" s="1"/>
      <c r="VH705" s="1"/>
      <c r="VI705" s="1"/>
      <c r="VJ705" s="1"/>
      <c r="VK705" s="1"/>
      <c r="VL705" s="1"/>
      <c r="VM705" s="1"/>
      <c r="VN705" s="1"/>
      <c r="VO705" s="1"/>
      <c r="VP705" s="1"/>
      <c r="VQ705" s="1"/>
      <c r="VR705" s="1"/>
      <c r="VS705" s="1"/>
      <c r="VT705" s="1"/>
      <c r="VU705" s="1"/>
      <c r="VV705" s="1"/>
      <c r="VW705" s="1"/>
      <c r="VX705" s="1"/>
      <c r="VY705" s="1"/>
      <c r="VZ705" s="1"/>
      <c r="WA705" s="1"/>
      <c r="WB705" s="1"/>
    </row>
    <row r="706" spans="1:600" ht="20.100000000000001" hidden="1" customHeight="1" x14ac:dyDescent="0.25">
      <c r="A706" s="14" t="str">
        <f>+D706&amp;F706</f>
        <v>0228-0102</v>
      </c>
      <c r="B706" s="14" t="str">
        <f>+D706&amp;Q706</f>
        <v>0228-0101</v>
      </c>
      <c r="C706" s="14" t="s">
        <v>70</v>
      </c>
      <c r="D706" s="10" t="s">
        <v>1785</v>
      </c>
      <c r="E706" s="11" t="s">
        <v>1786</v>
      </c>
      <c r="F706" s="517" t="str">
        <f>VLOOKUP($B706,'producto-objetivo'!$A:$G,4,0)</f>
        <v>02</v>
      </c>
      <c r="G706" s="521" t="str">
        <f>VLOOKUP($B706,'producto-objetivo'!$A:$G,5,0)</f>
        <v>DISEÑAR E IMPLEMENTAR UN MODELO DISTRITAL PARA EL MANEJO INTEGRAL DE LOS RESIDUOS SÓLIDOS EN EL DISTRITO CAPITAL</v>
      </c>
      <c r="H706" s="517" t="e">
        <v>#N/A</v>
      </c>
      <c r="I706" s="517" t="e">
        <v>#N/A</v>
      </c>
      <c r="J706" s="517" t="e">
        <v>#N/A</v>
      </c>
      <c r="K706" s="517" t="e">
        <v>#N/A</v>
      </c>
      <c r="L706" s="517" t="e">
        <v>#N/A</v>
      </c>
      <c r="M706" s="517" t="e">
        <v>#N/A</v>
      </c>
      <c r="N706" s="517" t="e">
        <v>#N/A</v>
      </c>
      <c r="O706" s="517" t="e">
        <v>#N/A</v>
      </c>
      <c r="P706" s="542"/>
      <c r="Q706" s="543" t="s">
        <v>124</v>
      </c>
      <c r="R706" s="96" t="s">
        <v>1820</v>
      </c>
      <c r="S706" s="558">
        <v>105.958</v>
      </c>
      <c r="T706" s="558">
        <v>105.958</v>
      </c>
      <c r="U706" s="558">
        <v>87.669646</v>
      </c>
      <c r="V706" s="558">
        <v>0</v>
      </c>
      <c r="W706" s="568" t="s">
        <v>94</v>
      </c>
      <c r="X706" s="568" t="s">
        <v>94</v>
      </c>
      <c r="Y706" s="568" t="s">
        <v>94</v>
      </c>
      <c r="Z706" s="568" t="s">
        <v>94</v>
      </c>
      <c r="AA706" s="568" t="s">
        <v>94</v>
      </c>
      <c r="AB706" s="568" t="s">
        <v>94</v>
      </c>
      <c r="AC706" s="567"/>
      <c r="AD706" s="581">
        <f>AC706-S706</f>
        <v>-105.958</v>
      </c>
      <c r="AE706" s="258">
        <f>AC706/S706-1</f>
        <v>-1</v>
      </c>
      <c r="AF706" s="597">
        <f>IF(AND(AC706="",AD706="",AD706=""),0,BF706)</f>
        <v>0</v>
      </c>
      <c r="AG706" s="568"/>
      <c r="AH706" s="96"/>
      <c r="AI706" s="618"/>
      <c r="AJ706" s="618"/>
      <c r="AK706" s="618"/>
      <c r="AL706" s="618"/>
      <c r="AM706" s="618"/>
      <c r="AN706" s="558"/>
      <c r="AO706" s="558"/>
      <c r="AP706" s="558"/>
      <c r="AQ706" s="521"/>
      <c r="AR706" s="571"/>
      <c r="AS706" s="571"/>
      <c r="AT706" s="472"/>
      <c r="AU706" s="357"/>
      <c r="AV706" s="14"/>
      <c r="AW706" s="14"/>
      <c r="AX706" s="14" t="s">
        <v>197</v>
      </c>
      <c r="AY706" s="14"/>
      <c r="AZ706" s="305" t="str">
        <f>IF(AF706&gt;0,"Ok","Falta diligenciar presupuesto asignado")</f>
        <v>Falta diligenciar presupuesto asignado</v>
      </c>
      <c r="BA706" s="132" t="str">
        <f>IF(AI706="Stock","Es Sotock","No Stock")</f>
        <v>No Stock</v>
      </c>
      <c r="BB706" s="132" t="str">
        <f>IF(AL706=AM706,"OK","NO")</f>
        <v>OK</v>
      </c>
      <c r="BC706" s="132" t="str">
        <f>IF(AM706=AN706,"OK","NO")</f>
        <v>OK</v>
      </c>
      <c r="BD706" s="374" t="str">
        <f>IF(AND(BB706="OK",BC706="OK",AI706="Stock"),"Stock OK","N/A o problema por ser Stock")</f>
        <v>N/A o problema por ser Stock</v>
      </c>
      <c r="BE706" s="365" t="e">
        <f>VLOOKUP(B706,[1]Gastos!$A$11:$R$4776,17,FALSE)</f>
        <v>#N/A</v>
      </c>
      <c r="BF706" s="365">
        <f>IF(ISERROR(BE706), 0, BE706)</f>
        <v>0</v>
      </c>
      <c r="BG706" s="405"/>
      <c r="BH706" s="14"/>
      <c r="BI706" s="14"/>
      <c r="BJ706" s="132" t="str">
        <f>IF(AND(BB706="OK",BC706="OK",AI706&lt;&gt;"Stock"),"N/A","Ok")</f>
        <v>N/A</v>
      </c>
      <c r="BK706" s="14" t="str">
        <f>IF(AU706&lt;AN706,"Meta 2025 menor que meta 2024","Meta 2025 mayor o igual a meta 2024")</f>
        <v>Meta 2025 mayor o igual a meta 2024</v>
      </c>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c r="JV706" s="1"/>
      <c r="JW706" s="1"/>
      <c r="JX706" s="1"/>
      <c r="JY706" s="1"/>
      <c r="JZ706" s="1"/>
      <c r="KA706" s="1"/>
      <c r="KB706" s="1"/>
      <c r="KC706" s="1"/>
      <c r="KD706" s="1"/>
      <c r="KE706" s="1"/>
      <c r="KF706" s="1"/>
      <c r="KG706" s="1"/>
      <c r="KH706" s="1"/>
      <c r="KI706" s="1"/>
      <c r="KJ706" s="1"/>
      <c r="KK706" s="1"/>
      <c r="KL706" s="1"/>
      <c r="KM706" s="1"/>
      <c r="KN706" s="1"/>
      <c r="KO706" s="1"/>
      <c r="KP706" s="1"/>
      <c r="KQ706" s="1"/>
      <c r="KR706" s="1"/>
      <c r="KS706" s="1"/>
      <c r="KT706" s="1"/>
      <c r="KU706" s="1"/>
      <c r="KV706" s="1"/>
      <c r="KW706" s="1"/>
      <c r="KX706" s="1"/>
      <c r="KY706" s="1"/>
      <c r="KZ706" s="1"/>
      <c r="LA706" s="1"/>
      <c r="LB706" s="1"/>
      <c r="LC706" s="1"/>
      <c r="LD706" s="1"/>
      <c r="LE706" s="1"/>
      <c r="LF706" s="1"/>
      <c r="LG706" s="1"/>
      <c r="LH706" s="1"/>
      <c r="LI706" s="1"/>
      <c r="LJ706" s="1"/>
      <c r="LK706" s="1"/>
      <c r="LL706" s="1"/>
      <c r="LM706" s="1"/>
      <c r="LN706" s="1"/>
      <c r="LO706" s="1"/>
      <c r="LP706" s="1"/>
      <c r="LQ706" s="1"/>
      <c r="LR706" s="1"/>
      <c r="LS706" s="1"/>
      <c r="LT706" s="1"/>
      <c r="LU706" s="1"/>
      <c r="LV706" s="1"/>
      <c r="LW706" s="1"/>
      <c r="LX706" s="1"/>
      <c r="LY706" s="1"/>
      <c r="LZ706" s="1"/>
      <c r="MA706" s="1"/>
      <c r="MB706" s="1"/>
      <c r="MC706" s="1"/>
      <c r="MD706" s="1"/>
      <c r="ME706" s="1"/>
      <c r="MF706" s="1"/>
      <c r="MG706" s="1"/>
      <c r="MH706" s="1"/>
      <c r="MI706" s="1"/>
      <c r="MJ706" s="1"/>
      <c r="MK706" s="1"/>
      <c r="ML706" s="1"/>
      <c r="MM706" s="1"/>
      <c r="MN706" s="1"/>
      <c r="MO706" s="1"/>
      <c r="MP706" s="1"/>
      <c r="MQ706" s="1"/>
      <c r="MR706" s="1"/>
      <c r="MS706" s="1"/>
      <c r="MT706" s="1"/>
      <c r="MU706" s="1"/>
      <c r="MV706" s="1"/>
      <c r="MW706" s="1"/>
      <c r="MX706" s="1"/>
      <c r="MY706" s="1"/>
      <c r="MZ706" s="1"/>
      <c r="NA706" s="1"/>
      <c r="NB706" s="1"/>
      <c r="NC706" s="1"/>
      <c r="ND706" s="1"/>
      <c r="NE706" s="1"/>
      <c r="NF706" s="1"/>
      <c r="NG706" s="1"/>
      <c r="NH706" s="1"/>
      <c r="NI706" s="1"/>
      <c r="NJ706" s="1"/>
      <c r="NK706" s="1"/>
      <c r="NL706" s="1"/>
      <c r="NM706" s="1"/>
      <c r="NN706" s="1"/>
      <c r="NO706" s="1"/>
      <c r="NP706" s="1"/>
      <c r="NQ706" s="1"/>
      <c r="NR706" s="1"/>
      <c r="NS706" s="1"/>
      <c r="NT706" s="1"/>
      <c r="NU706" s="1"/>
      <c r="NV706" s="1"/>
      <c r="NW706" s="1"/>
      <c r="NX706" s="1"/>
      <c r="NY706" s="1"/>
      <c r="NZ706" s="1"/>
      <c r="OA706" s="1"/>
      <c r="OB706" s="1"/>
      <c r="OC706" s="1"/>
      <c r="OD706" s="1"/>
      <c r="OE706" s="1"/>
      <c r="OF706" s="1"/>
      <c r="OG706" s="1"/>
      <c r="OH706" s="1"/>
      <c r="OI706" s="1"/>
      <c r="OJ706" s="1"/>
      <c r="OK706" s="1"/>
      <c r="OL706" s="1"/>
      <c r="OM706" s="1"/>
      <c r="ON706" s="1"/>
      <c r="OO706" s="1"/>
      <c r="OP706" s="1"/>
      <c r="OQ706" s="1"/>
      <c r="OR706" s="1"/>
      <c r="OS706" s="1"/>
      <c r="OT706" s="1"/>
      <c r="OU706" s="1"/>
      <c r="OV706" s="1"/>
      <c r="OW706" s="1"/>
      <c r="OX706" s="1"/>
      <c r="OY706" s="1"/>
      <c r="OZ706" s="1"/>
      <c r="PA706" s="1"/>
      <c r="PB706" s="1"/>
      <c r="PC706" s="1"/>
      <c r="PD706" s="1"/>
      <c r="PE706" s="1"/>
      <c r="PF706" s="1"/>
      <c r="PG706" s="1"/>
      <c r="PH706" s="1"/>
      <c r="PI706" s="1"/>
      <c r="PJ706" s="1"/>
      <c r="PK706" s="1"/>
      <c r="PL706" s="1"/>
      <c r="PM706" s="1"/>
      <c r="PN706" s="1"/>
      <c r="PO706" s="1"/>
      <c r="PP706" s="1"/>
      <c r="PQ706" s="1"/>
      <c r="PR706" s="1"/>
      <c r="PS706" s="1"/>
      <c r="PT706" s="1"/>
      <c r="PU706" s="1"/>
      <c r="PV706" s="1"/>
      <c r="PW706" s="1"/>
      <c r="PX706" s="1"/>
      <c r="PY706" s="1"/>
      <c r="PZ706" s="1"/>
      <c r="QA706" s="1"/>
      <c r="QB706" s="1"/>
      <c r="QC706" s="1"/>
      <c r="QD706" s="1"/>
      <c r="QE706" s="1"/>
      <c r="QF706" s="1"/>
      <c r="QG706" s="1"/>
      <c r="QH706" s="1"/>
      <c r="QI706" s="1"/>
      <c r="QJ706" s="1"/>
      <c r="QK706" s="1"/>
      <c r="QL706" s="1"/>
      <c r="QM706" s="1"/>
      <c r="QN706" s="1"/>
      <c r="QO706" s="1"/>
      <c r="QP706" s="1"/>
      <c r="QQ706" s="1"/>
      <c r="QR706" s="1"/>
      <c r="QS706" s="1"/>
      <c r="QT706" s="1"/>
      <c r="QU706" s="1"/>
      <c r="QV706" s="1"/>
      <c r="QW706" s="1"/>
      <c r="QX706" s="1"/>
      <c r="QY706" s="1"/>
      <c r="QZ706" s="1"/>
      <c r="RA706" s="1"/>
      <c r="RB706" s="1"/>
      <c r="RC706" s="1"/>
      <c r="RD706" s="1"/>
      <c r="RE706" s="1"/>
      <c r="RF706" s="1"/>
      <c r="RG706" s="1"/>
      <c r="RH706" s="1"/>
      <c r="RI706" s="1"/>
      <c r="RJ706" s="1"/>
      <c r="RK706" s="1"/>
      <c r="RL706" s="1"/>
      <c r="RM706" s="1"/>
      <c r="RN706" s="1"/>
      <c r="RO706" s="1"/>
      <c r="RP706" s="1"/>
      <c r="RQ706" s="1"/>
      <c r="RR706" s="1"/>
      <c r="RS706" s="1"/>
      <c r="RT706" s="1"/>
      <c r="RU706" s="1"/>
      <c r="RV706" s="1"/>
      <c r="RW706" s="1"/>
      <c r="RX706" s="1"/>
      <c r="RY706" s="1"/>
      <c r="RZ706" s="1"/>
      <c r="SA706" s="1"/>
      <c r="SB706" s="1"/>
      <c r="SC706" s="1"/>
      <c r="SD706" s="1"/>
      <c r="SE706" s="1"/>
      <c r="SF706" s="1"/>
      <c r="SG706" s="1"/>
      <c r="SH706" s="1"/>
      <c r="SI706" s="1"/>
      <c r="SJ706" s="1"/>
      <c r="SK706" s="1"/>
      <c r="SL706" s="1"/>
      <c r="SM706" s="1"/>
      <c r="SN706" s="1"/>
      <c r="SO706" s="1"/>
      <c r="SP706" s="1"/>
      <c r="SQ706" s="1"/>
      <c r="SR706" s="1"/>
      <c r="SS706" s="1"/>
      <c r="ST706" s="1"/>
      <c r="SU706" s="1"/>
      <c r="SV706" s="1"/>
      <c r="SW706" s="1"/>
      <c r="SX706" s="1"/>
      <c r="SY706" s="1"/>
      <c r="SZ706" s="1"/>
      <c r="TA706" s="1"/>
      <c r="TB706" s="1"/>
      <c r="TC706" s="1"/>
      <c r="TD706" s="1"/>
      <c r="TE706" s="1"/>
      <c r="TF706" s="1"/>
      <c r="TG706" s="1"/>
      <c r="TH706" s="1"/>
      <c r="TI706" s="1"/>
      <c r="TJ706" s="1"/>
      <c r="TK706" s="1"/>
      <c r="TL706" s="1"/>
      <c r="TM706" s="1"/>
      <c r="TN706" s="1"/>
      <c r="TO706" s="1"/>
      <c r="TP706" s="1"/>
      <c r="TQ706" s="1"/>
      <c r="TR706" s="1"/>
      <c r="TS706" s="1"/>
      <c r="TT706" s="1"/>
      <c r="TU706" s="1"/>
      <c r="TV706" s="1"/>
      <c r="TW706" s="1"/>
      <c r="TX706" s="1"/>
      <c r="TY706" s="1"/>
      <c r="TZ706" s="1"/>
      <c r="UA706" s="1"/>
      <c r="UB706" s="1"/>
      <c r="UC706" s="1"/>
      <c r="UD706" s="1"/>
      <c r="UE706" s="1"/>
      <c r="UF706" s="1"/>
      <c r="UG706" s="1"/>
      <c r="UH706" s="1"/>
      <c r="UI706" s="1"/>
      <c r="UJ706" s="1"/>
      <c r="UK706" s="1"/>
      <c r="UL706" s="1"/>
      <c r="UM706" s="1"/>
      <c r="UN706" s="1"/>
      <c r="UO706" s="1"/>
      <c r="UP706" s="1"/>
      <c r="UQ706" s="1"/>
      <c r="UR706" s="1"/>
      <c r="US706" s="1"/>
      <c r="UT706" s="1"/>
      <c r="UU706" s="1"/>
      <c r="UV706" s="1"/>
      <c r="UW706" s="1"/>
      <c r="UX706" s="1"/>
      <c r="UY706" s="1"/>
      <c r="UZ706" s="1"/>
      <c r="VA706" s="1"/>
      <c r="VB706" s="1"/>
      <c r="VC706" s="1"/>
      <c r="VD706" s="1"/>
      <c r="VE706" s="1"/>
      <c r="VF706" s="1"/>
      <c r="VG706" s="1"/>
      <c r="VH706" s="1"/>
      <c r="VI706" s="1"/>
      <c r="VJ706" s="1"/>
      <c r="VK706" s="1"/>
      <c r="VL706" s="1"/>
      <c r="VM706" s="1"/>
      <c r="VN706" s="1"/>
      <c r="VO706" s="1"/>
      <c r="VP706" s="1"/>
      <c r="VQ706" s="1"/>
      <c r="VR706" s="1"/>
      <c r="VS706" s="1"/>
      <c r="VT706" s="1"/>
      <c r="VU706" s="1"/>
      <c r="VV706" s="1"/>
      <c r="VW706" s="1"/>
      <c r="VX706" s="1"/>
      <c r="VY706" s="1"/>
      <c r="VZ706" s="1"/>
      <c r="WA706" s="1"/>
      <c r="WB706" s="1"/>
    </row>
    <row r="707" spans="1:600" ht="20.100000000000001" hidden="1" customHeight="1" x14ac:dyDescent="0.25">
      <c r="A707" s="14" t="str">
        <f>+D707&amp;F707</f>
        <v>0229-0102</v>
      </c>
      <c r="B707" s="14" t="str">
        <f>+D707&amp;Q707</f>
        <v>0229-0106</v>
      </c>
      <c r="C707" s="14" t="s">
        <v>62</v>
      </c>
      <c r="D707" s="10" t="s">
        <v>1821</v>
      </c>
      <c r="E707" s="11" t="s">
        <v>1822</v>
      </c>
      <c r="F707" s="517" t="str">
        <f>VLOOKUP($B707,'producto-objetivo'!$A:$G,4,0)</f>
        <v>02</v>
      </c>
      <c r="G707" s="521" t="str">
        <f>VLOOKUP($B707,'producto-objetivo'!$A:$G,5,0)</f>
        <v>ATENDER LA FAUNA PARA MEJORAR LA CALIDAD DE VIDA MEDIANTE ACCIONES DE PROTECCIÓN Y BIENESTAR ANIMAL</v>
      </c>
      <c r="H707" s="517" t="e">
        <v>#N/A</v>
      </c>
      <c r="I707" s="517" t="e">
        <v>#N/A</v>
      </c>
      <c r="J707" s="517" t="e">
        <v>#N/A</v>
      </c>
      <c r="K707" s="517" t="e">
        <v>#N/A</v>
      </c>
      <c r="L707" s="517" t="e">
        <v>#N/A</v>
      </c>
      <c r="M707" s="517" t="e">
        <v>#N/A</v>
      </c>
      <c r="N707" s="517" t="e">
        <v>#N/A</v>
      </c>
      <c r="O707" s="517" t="e">
        <v>#N/A</v>
      </c>
      <c r="P707" s="542"/>
      <c r="Q707" s="543" t="s">
        <v>136</v>
      </c>
      <c r="R707" s="96" t="s">
        <v>1859</v>
      </c>
      <c r="S707" s="558">
        <v>3.8130000000000002</v>
      </c>
      <c r="T707" s="558">
        <v>3.8130000000000002</v>
      </c>
      <c r="U707" s="558">
        <v>0</v>
      </c>
      <c r="V707" s="558">
        <v>0</v>
      </c>
      <c r="W707" s="568" t="s">
        <v>94</v>
      </c>
      <c r="X707" s="568" t="s">
        <v>94</v>
      </c>
      <c r="Y707" s="568" t="s">
        <v>94</v>
      </c>
      <c r="Z707" s="568" t="s">
        <v>94</v>
      </c>
      <c r="AA707" s="568" t="s">
        <v>94</v>
      </c>
      <c r="AB707" s="568" t="s">
        <v>94</v>
      </c>
      <c r="AC707" s="567">
        <v>8853</v>
      </c>
      <c r="AD707" s="577">
        <f>AC707-T707</f>
        <v>8849.1869999999999</v>
      </c>
      <c r="AE707" s="258">
        <f>T707/AC707</f>
        <v>4.3070145713317519E-4</v>
      </c>
      <c r="AF707" s="597">
        <f>IF(AND(AC707="",AD707="",AD707=""),0,BF707)</f>
        <v>0</v>
      </c>
      <c r="AG707" s="568"/>
      <c r="AH707" s="614"/>
      <c r="AI707" s="618"/>
      <c r="AJ707" s="618"/>
      <c r="AK707" s="618"/>
      <c r="AL707" s="618"/>
      <c r="AM707" s="618"/>
      <c r="AN707" s="558"/>
      <c r="AO707" s="558"/>
      <c r="AP707" s="558"/>
      <c r="AQ707" s="521"/>
      <c r="AR707" s="571"/>
      <c r="AS707" s="571"/>
      <c r="AT707" s="571"/>
      <c r="AU707" s="671"/>
      <c r="AV707" s="14"/>
      <c r="AW707" s="14"/>
      <c r="AX707" s="14" t="s">
        <v>197</v>
      </c>
      <c r="AY707" s="14"/>
      <c r="AZ707" s="45" t="str">
        <f>IF(AF707&gt;0,"Ok","Falta diligenciar presupuesto asignado")</f>
        <v>Falta diligenciar presupuesto asignado</v>
      </c>
      <c r="BA707" s="45" t="str">
        <f>IF(AI707="Stock","Es Sotock","No Stock")</f>
        <v>No Stock</v>
      </c>
      <c r="BB707" s="45" t="str">
        <f>IF(AL707=AM707,"OK","NO")</f>
        <v>OK</v>
      </c>
      <c r="BC707" s="45" t="str">
        <f>IF(AM707=AN707,"OK","NO")</f>
        <v>OK</v>
      </c>
      <c r="BD707" s="45" t="str">
        <f>IF(AND(BB707="OK",BC707="OK",AI707="Stock"),"Stock OK","N/A o problema por ser Stock")</f>
        <v>N/A o problema por ser Stock</v>
      </c>
      <c r="BE707" s="365" t="e">
        <f>VLOOKUP(B707,[1]Gastos!$A$11:$R$4776,17,FALSE)</f>
        <v>#N/A</v>
      </c>
      <c r="BF707" s="365">
        <f>IF(ISERROR(BE707), 0, BE707)</f>
        <v>0</v>
      </c>
      <c r="BG707" s="405"/>
      <c r="BH707" s="14"/>
      <c r="BI707" s="14"/>
      <c r="BJ707" s="132" t="str">
        <f>IF(AND(BB707="OK",BC707="OK",AI707&lt;&gt;"Stock"),"N/A","Ok")</f>
        <v>N/A</v>
      </c>
      <c r="BK707" s="14" t="str">
        <f>IF(AU707&lt;AN707,"Meta 2025 menor que meta 2024","Meta 2025 mayor o igual a meta 2024")</f>
        <v>Meta 2025 mayor o igual a meta 2024</v>
      </c>
      <c r="BL707" s="1" t="s">
        <v>3908</v>
      </c>
      <c r="BM707" s="1" t="s">
        <v>3908</v>
      </c>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c r="GH707" s="1"/>
      <c r="GI707" s="1"/>
      <c r="GJ707" s="1"/>
      <c r="GK707" s="1"/>
      <c r="GL707" s="1"/>
      <c r="GM707" s="1"/>
      <c r="GN707" s="1"/>
      <c r="GO707" s="1"/>
      <c r="GP707" s="1"/>
      <c r="GQ707" s="1"/>
      <c r="GR707" s="1"/>
      <c r="GS707" s="1"/>
      <c r="GT707" s="1"/>
      <c r="GU707" s="1"/>
      <c r="GV707" s="1"/>
      <c r="GW707" s="1"/>
      <c r="GX707" s="1"/>
      <c r="GY707" s="1"/>
      <c r="GZ707" s="1"/>
      <c r="HA707" s="1"/>
      <c r="HB707" s="1"/>
      <c r="HC707" s="1"/>
      <c r="HD707" s="1"/>
      <c r="HE707" s="1"/>
      <c r="HF707" s="1"/>
      <c r="HG707" s="1"/>
      <c r="HH707" s="1"/>
      <c r="HI707" s="1"/>
      <c r="HJ707" s="1"/>
      <c r="HK707" s="1"/>
      <c r="HL707" s="1"/>
      <c r="HM707" s="1"/>
      <c r="HN707" s="1"/>
      <c r="HO707" s="1"/>
      <c r="HP707" s="1"/>
      <c r="HQ707" s="1"/>
      <c r="HR707" s="1"/>
      <c r="HS707" s="1"/>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c r="JS707" s="1"/>
      <c r="JT707" s="1"/>
      <c r="JU707" s="1"/>
      <c r="JV707" s="1"/>
      <c r="JW707" s="1"/>
      <c r="JX707" s="1"/>
      <c r="JY707" s="1"/>
      <c r="JZ707" s="1"/>
      <c r="KA707" s="1"/>
      <c r="KB707" s="1"/>
      <c r="KC707" s="1"/>
      <c r="KD707" s="1"/>
      <c r="KE707" s="1"/>
      <c r="KF707" s="1"/>
      <c r="KG707" s="1"/>
      <c r="KH707" s="1"/>
      <c r="KI707" s="1"/>
      <c r="KJ707" s="1"/>
      <c r="KK707" s="1"/>
      <c r="KL707" s="1"/>
      <c r="KM707" s="1"/>
      <c r="KN707" s="1"/>
      <c r="KO707" s="1"/>
      <c r="KP707" s="1"/>
      <c r="KQ707" s="1"/>
      <c r="KR707" s="1"/>
      <c r="KS707" s="1"/>
      <c r="KT707" s="1"/>
      <c r="KU707" s="1"/>
      <c r="KV707" s="1"/>
      <c r="KW707" s="1"/>
      <c r="KX707" s="1"/>
      <c r="KY707" s="1"/>
      <c r="KZ707" s="1"/>
      <c r="LA707" s="1"/>
      <c r="LB707" s="1"/>
      <c r="LC707" s="1"/>
      <c r="LD707" s="1"/>
      <c r="LE707" s="1"/>
      <c r="LF707" s="1"/>
      <c r="LG707" s="1"/>
      <c r="LH707" s="1"/>
      <c r="LI707" s="1"/>
      <c r="LJ707" s="1"/>
      <c r="LK707" s="1"/>
      <c r="LL707" s="1"/>
      <c r="LM707" s="1"/>
      <c r="LN707" s="1"/>
      <c r="LO707" s="1"/>
      <c r="LP707" s="1"/>
      <c r="LQ707" s="1"/>
      <c r="LR707" s="1"/>
      <c r="LS707" s="1"/>
      <c r="LT707" s="1"/>
      <c r="LU707" s="1"/>
      <c r="LV707" s="1"/>
      <c r="LW707" s="1"/>
      <c r="LX707" s="1"/>
      <c r="LY707" s="1"/>
      <c r="LZ707" s="1"/>
      <c r="MA707" s="1"/>
      <c r="MB707" s="1"/>
      <c r="MC707" s="1"/>
      <c r="MD707" s="1"/>
      <c r="ME707" s="1"/>
      <c r="MF707" s="1"/>
      <c r="MG707" s="1"/>
      <c r="MH707" s="1"/>
      <c r="MI707" s="1"/>
      <c r="MJ707" s="1"/>
      <c r="MK707" s="1"/>
      <c r="ML707" s="1"/>
      <c r="MM707" s="1"/>
      <c r="MN707" s="1"/>
      <c r="MO707" s="1"/>
      <c r="MP707" s="1"/>
      <c r="MQ707" s="1"/>
      <c r="MR707" s="1"/>
      <c r="MS707" s="1"/>
      <c r="MT707" s="1"/>
      <c r="MU707" s="1"/>
      <c r="MV707" s="1"/>
      <c r="MW707" s="1"/>
      <c r="MX707" s="1"/>
      <c r="MY707" s="1"/>
      <c r="MZ707" s="1"/>
      <c r="NA707" s="1"/>
      <c r="NB707" s="1"/>
      <c r="NC707" s="1"/>
      <c r="ND707" s="1"/>
      <c r="NE707" s="1"/>
      <c r="NF707" s="1"/>
      <c r="NG707" s="1"/>
      <c r="NH707" s="1"/>
      <c r="NI707" s="1"/>
      <c r="NJ707" s="1"/>
      <c r="NK707" s="1"/>
      <c r="NL707" s="1"/>
      <c r="NM707" s="1"/>
      <c r="NN707" s="1"/>
      <c r="NO707" s="1"/>
      <c r="NP707" s="1"/>
      <c r="NQ707" s="1"/>
      <c r="NR707" s="1"/>
      <c r="NS707" s="1"/>
      <c r="NT707" s="1"/>
      <c r="NU707" s="1"/>
      <c r="NV707" s="1"/>
      <c r="NW707" s="1"/>
      <c r="NX707" s="1"/>
      <c r="NY707" s="1"/>
      <c r="NZ707" s="1"/>
      <c r="OA707" s="1"/>
      <c r="OB707" s="1"/>
      <c r="OC707" s="1"/>
      <c r="OD707" s="1"/>
      <c r="OE707" s="1"/>
      <c r="OF707" s="1"/>
      <c r="OG707" s="1"/>
      <c r="OH707" s="1"/>
      <c r="OI707" s="1"/>
      <c r="OJ707" s="1"/>
      <c r="OK707" s="1"/>
      <c r="OL707" s="1"/>
      <c r="OM707" s="1"/>
      <c r="ON707" s="1"/>
      <c r="OO707" s="1"/>
      <c r="OP707" s="1"/>
      <c r="OQ707" s="1"/>
      <c r="OR707" s="1"/>
      <c r="OS707" s="1"/>
      <c r="OT707" s="1"/>
      <c r="OU707" s="1"/>
      <c r="OV707" s="1"/>
      <c r="OW707" s="1"/>
      <c r="OX707" s="1"/>
      <c r="OY707" s="1"/>
      <c r="OZ707" s="1"/>
      <c r="PA707" s="1"/>
      <c r="PB707" s="1"/>
      <c r="PC707" s="1"/>
      <c r="PD707" s="1"/>
      <c r="PE707" s="1"/>
      <c r="PF707" s="1"/>
      <c r="PG707" s="1"/>
      <c r="PH707" s="1"/>
      <c r="PI707" s="1"/>
      <c r="PJ707" s="1"/>
      <c r="PK707" s="1"/>
      <c r="PL707" s="1"/>
      <c r="PM707" s="1"/>
      <c r="PN707" s="1"/>
      <c r="PO707" s="1"/>
      <c r="PP707" s="1"/>
      <c r="PQ707" s="1"/>
      <c r="PR707" s="1"/>
      <c r="PS707" s="1"/>
      <c r="PT707" s="1"/>
      <c r="PU707" s="1"/>
      <c r="PV707" s="1"/>
      <c r="PW707" s="1"/>
      <c r="PX707" s="1"/>
      <c r="PY707" s="1"/>
      <c r="PZ707" s="1"/>
      <c r="QA707" s="1"/>
      <c r="QB707" s="1"/>
      <c r="QC707" s="1"/>
      <c r="QD707" s="1"/>
      <c r="QE707" s="1"/>
      <c r="QF707" s="1"/>
      <c r="QG707" s="1"/>
      <c r="QH707" s="1"/>
      <c r="QI707" s="1"/>
      <c r="QJ707" s="1"/>
      <c r="QK707" s="1"/>
      <c r="QL707" s="1"/>
      <c r="QM707" s="1"/>
      <c r="QN707" s="1"/>
      <c r="QO707" s="1"/>
      <c r="QP707" s="1"/>
      <c r="QQ707" s="1"/>
      <c r="QR707" s="1"/>
      <c r="QS707" s="1"/>
      <c r="QT707" s="1"/>
      <c r="QU707" s="1"/>
      <c r="QV707" s="1"/>
      <c r="QW707" s="1"/>
      <c r="QX707" s="1"/>
      <c r="QY707" s="1"/>
      <c r="QZ707" s="1"/>
      <c r="RA707" s="1"/>
      <c r="RB707" s="1"/>
      <c r="RC707" s="1"/>
      <c r="RD707" s="1"/>
      <c r="RE707" s="1"/>
      <c r="RF707" s="1"/>
      <c r="RG707" s="1"/>
      <c r="RH707" s="1"/>
      <c r="RI707" s="1"/>
      <c r="RJ707" s="1"/>
      <c r="RK707" s="1"/>
      <c r="RL707" s="1"/>
      <c r="RM707" s="1"/>
      <c r="RN707" s="1"/>
      <c r="RO707" s="1"/>
      <c r="RP707" s="1"/>
      <c r="RQ707" s="1"/>
      <c r="RR707" s="1"/>
      <c r="RS707" s="1"/>
      <c r="RT707" s="1"/>
      <c r="RU707" s="1"/>
      <c r="RV707" s="1"/>
      <c r="RW707" s="1"/>
      <c r="RX707" s="1"/>
      <c r="RY707" s="1"/>
      <c r="RZ707" s="1"/>
      <c r="SA707" s="1"/>
      <c r="SB707" s="1"/>
      <c r="SC707" s="1"/>
      <c r="SD707" s="1"/>
      <c r="SE707" s="1"/>
      <c r="SF707" s="1"/>
      <c r="SG707" s="1"/>
      <c r="SH707" s="1"/>
      <c r="SI707" s="1"/>
      <c r="SJ707" s="1"/>
      <c r="SK707" s="1"/>
      <c r="SL707" s="1"/>
      <c r="SM707" s="1"/>
      <c r="SN707" s="1"/>
      <c r="SO707" s="1"/>
      <c r="SP707" s="1"/>
      <c r="SQ707" s="1"/>
      <c r="SR707" s="1"/>
      <c r="SS707" s="1"/>
      <c r="ST707" s="1"/>
      <c r="SU707" s="1"/>
      <c r="SV707" s="1"/>
      <c r="SW707" s="1"/>
      <c r="SX707" s="1"/>
      <c r="SY707" s="1"/>
      <c r="SZ707" s="1"/>
      <c r="TA707" s="1"/>
      <c r="TB707" s="1"/>
      <c r="TC707" s="1"/>
      <c r="TD707" s="1"/>
      <c r="TE707" s="1"/>
      <c r="TF707" s="1"/>
      <c r="TG707" s="1"/>
      <c r="TH707" s="1"/>
      <c r="TI707" s="1"/>
      <c r="TJ707" s="1"/>
      <c r="TK707" s="1"/>
      <c r="TL707" s="1"/>
      <c r="TM707" s="1"/>
      <c r="TN707" s="1"/>
      <c r="TO707" s="1"/>
      <c r="TP707" s="1"/>
      <c r="TQ707" s="1"/>
      <c r="TR707" s="1"/>
      <c r="TS707" s="1"/>
      <c r="TT707" s="1"/>
      <c r="TU707" s="1"/>
      <c r="TV707" s="1"/>
      <c r="TW707" s="1"/>
      <c r="TX707" s="1"/>
      <c r="TY707" s="1"/>
      <c r="TZ707" s="1"/>
      <c r="UA707" s="1"/>
      <c r="UB707" s="1"/>
      <c r="UC707" s="1"/>
      <c r="UD707" s="1"/>
      <c r="UE707" s="1"/>
      <c r="UF707" s="1"/>
      <c r="UG707" s="1"/>
      <c r="UH707" s="1"/>
      <c r="UI707" s="1"/>
      <c r="UJ707" s="1"/>
      <c r="UK707" s="1"/>
      <c r="UL707" s="1"/>
      <c r="UM707" s="1"/>
      <c r="UN707" s="1"/>
      <c r="UO707" s="1"/>
      <c r="UP707" s="1"/>
      <c r="UQ707" s="1"/>
      <c r="UR707" s="1"/>
      <c r="US707" s="1"/>
      <c r="UT707" s="1"/>
      <c r="UU707" s="1"/>
      <c r="UV707" s="1"/>
      <c r="UW707" s="1"/>
      <c r="UX707" s="1"/>
      <c r="UY707" s="1"/>
      <c r="UZ707" s="1"/>
      <c r="VA707" s="1"/>
      <c r="VB707" s="1"/>
      <c r="VC707" s="1"/>
      <c r="VD707" s="1"/>
      <c r="VE707" s="1"/>
      <c r="VF707" s="1"/>
      <c r="VG707" s="1"/>
      <c r="VH707" s="1"/>
      <c r="VI707" s="1"/>
      <c r="VJ707" s="1"/>
      <c r="VK707" s="1"/>
      <c r="VL707" s="1"/>
      <c r="VM707" s="1"/>
      <c r="VN707" s="1"/>
      <c r="VO707" s="1"/>
      <c r="VP707" s="1"/>
      <c r="VQ707" s="1"/>
      <c r="VR707" s="1"/>
      <c r="VS707" s="1"/>
      <c r="VT707" s="1"/>
      <c r="VU707" s="1"/>
      <c r="VV707" s="1"/>
      <c r="VW707" s="1"/>
      <c r="VX707" s="1"/>
      <c r="VY707" s="1"/>
      <c r="VZ707" s="1"/>
      <c r="WA707" s="1"/>
      <c r="WB707" s="1"/>
    </row>
    <row r="708" spans="1:600" ht="20.100000000000001" hidden="1" customHeight="1" x14ac:dyDescent="0.25">
      <c r="A708" s="14" t="str">
        <f>+D708&amp;F708</f>
        <v>0230-0101</v>
      </c>
      <c r="B708" s="14" t="str">
        <f>+D708&amp;Q708</f>
        <v>0230-0101</v>
      </c>
      <c r="C708" s="14" t="s">
        <v>67</v>
      </c>
      <c r="D708" s="10" t="s">
        <v>1860</v>
      </c>
      <c r="E708" s="11" t="s">
        <v>1861</v>
      </c>
      <c r="F708" s="517" t="str">
        <f>VLOOKUP($B708,'producto-objetivo'!$A:$G,4,0)</f>
        <v>01</v>
      </c>
      <c r="G708" s="521" t="str">
        <f>VLOOKUP($B708,'producto-objetivo'!$A:$G,5,0)</f>
        <v>Aumentar la cobertura de la educación en la ciudad</v>
      </c>
      <c r="H708" s="517" t="e">
        <v>#N/A</v>
      </c>
      <c r="I708" s="517" t="e">
        <v>#N/A</v>
      </c>
      <c r="J708" s="517" t="e">
        <v>#N/A</v>
      </c>
      <c r="K708" s="517" t="e">
        <v>#N/A</v>
      </c>
      <c r="L708" s="517" t="e">
        <v>#N/A</v>
      </c>
      <c r="M708" s="517" t="e">
        <v>#N/A</v>
      </c>
      <c r="N708" s="517" t="e">
        <v>#N/A</v>
      </c>
      <c r="O708" s="517" t="e">
        <v>#N/A</v>
      </c>
      <c r="P708" s="542"/>
      <c r="Q708" s="543" t="s">
        <v>124</v>
      </c>
      <c r="R708" s="96" t="s">
        <v>1862</v>
      </c>
      <c r="S708" s="558">
        <v>55.704106000000003</v>
      </c>
      <c r="T708" s="558">
        <v>55.704106000000003</v>
      </c>
      <c r="U708" s="558">
        <v>55.704106000000003</v>
      </c>
      <c r="V708" s="558">
        <v>1.0960319999999999</v>
      </c>
      <c r="W708" s="568" t="s">
        <v>94</v>
      </c>
      <c r="X708" s="568" t="s">
        <v>94</v>
      </c>
      <c r="Y708" s="568" t="s">
        <v>94</v>
      </c>
      <c r="Z708" s="568" t="s">
        <v>94</v>
      </c>
      <c r="AA708" s="568" t="s">
        <v>94</v>
      </c>
      <c r="AB708" s="568" t="s">
        <v>94</v>
      </c>
      <c r="AC708" s="558"/>
      <c r="AD708" s="585"/>
      <c r="AE708" s="593"/>
      <c r="AF708" s="597">
        <f>IF(AND(AC708="",AD708="",AD708=""),0,BF708)</f>
        <v>0</v>
      </c>
      <c r="AG708" s="568"/>
      <c r="AH708" s="96"/>
      <c r="AI708" s="618"/>
      <c r="AJ708" s="618"/>
      <c r="AK708" s="618"/>
      <c r="AL708" s="618"/>
      <c r="AM708" s="618"/>
      <c r="AN708" s="558"/>
      <c r="AO708" s="558"/>
      <c r="AP708" s="558"/>
      <c r="AQ708" s="521"/>
      <c r="AR708" s="558"/>
      <c r="AS708" s="558">
        <f>AR708-AN708</f>
        <v>0</v>
      </c>
      <c r="AT708" s="558"/>
      <c r="AU708" s="671"/>
      <c r="AV708" s="1"/>
      <c r="AW708" s="14"/>
      <c r="AX708" s="67" t="s">
        <v>1863</v>
      </c>
      <c r="AY708" s="1"/>
      <c r="AZ708" s="305" t="str">
        <f>IF(AF708&gt;0,"Ok","Falta diligenciar presupuesto asignado")</f>
        <v>Falta diligenciar presupuesto asignado</v>
      </c>
      <c r="BA708" s="132" t="str">
        <f>IF(AI708="Stock","Es Sotock","No Stock")</f>
        <v>No Stock</v>
      </c>
      <c r="BB708" s="132" t="str">
        <f>IF(AL708=AM708,"OK","NO")</f>
        <v>OK</v>
      </c>
      <c r="BC708" s="132" t="str">
        <f>IF(AM708=AN708,"OK","NO")</f>
        <v>OK</v>
      </c>
      <c r="BD708" s="374" t="str">
        <f>IF(AND(BB708="OK",BC708="OK",AI708="Stock"),"Stock OK","N/A o problema por ser Stock")</f>
        <v>N/A o problema por ser Stock</v>
      </c>
      <c r="BE708" s="365" t="e">
        <f>VLOOKUP(B708,[1]Gastos!$A$11:$R$4776,17,FALSE)</f>
        <v>#N/A</v>
      </c>
      <c r="BF708" s="365">
        <f>IF(ISERROR(BE708), 0, BE708)</f>
        <v>0</v>
      </c>
      <c r="BG708" s="405"/>
      <c r="BH708" s="1"/>
      <c r="BI708" s="1"/>
      <c r="BJ708" s="132" t="str">
        <f>IF(AND(BB708="OK",BC708="OK",AI708&lt;&gt;"Stock"),"N/A","Ok")</f>
        <v>N/A</v>
      </c>
      <c r="BK708" s="14" t="str">
        <f>IF(AU708&lt;AN708,"Meta 2025 menor que meta 2024","Meta 2025 mayor o igual a meta 2024")</f>
        <v>Meta 2025 mayor o igual a meta 2024</v>
      </c>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c r="GH708" s="1"/>
      <c r="GI708" s="1"/>
      <c r="GJ708" s="1"/>
      <c r="GK708" s="1"/>
      <c r="GL708" s="1"/>
      <c r="GM708" s="1"/>
      <c r="GN708" s="1"/>
      <c r="GO708" s="1"/>
      <c r="GP708" s="1"/>
      <c r="GQ708" s="1"/>
      <c r="GR708" s="1"/>
      <c r="GS708" s="1"/>
      <c r="GT708" s="1"/>
      <c r="GU708" s="1"/>
      <c r="GV708" s="1"/>
      <c r="GW708" s="1"/>
      <c r="GX708" s="1"/>
      <c r="GY708" s="1"/>
      <c r="GZ708" s="1"/>
      <c r="HA708" s="1"/>
      <c r="HB708" s="1"/>
      <c r="HC708" s="1"/>
      <c r="HD708" s="1"/>
      <c r="HE708" s="1"/>
      <c r="HF708" s="1"/>
      <c r="HG708" s="1"/>
      <c r="HH708" s="1"/>
      <c r="HI708" s="1"/>
      <c r="HJ708" s="1"/>
      <c r="HK708" s="1"/>
      <c r="HL708" s="1"/>
      <c r="HM708" s="1"/>
      <c r="HN708" s="1"/>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c r="JS708" s="1"/>
      <c r="JT708" s="1"/>
      <c r="JU708" s="1"/>
      <c r="JV708" s="1"/>
      <c r="JW708" s="1"/>
      <c r="JX708" s="1"/>
      <c r="JY708" s="1"/>
      <c r="JZ708" s="1"/>
      <c r="KA708" s="1"/>
      <c r="KB708" s="1"/>
      <c r="KC708" s="1"/>
      <c r="KD708" s="1"/>
      <c r="KE708" s="1"/>
      <c r="KF708" s="1"/>
      <c r="KG708" s="1"/>
      <c r="KH708" s="1"/>
      <c r="KI708" s="1"/>
      <c r="KJ708" s="1"/>
      <c r="KK708" s="1"/>
      <c r="KL708" s="1"/>
      <c r="KM708" s="1"/>
      <c r="KN708" s="1"/>
      <c r="KO708" s="1"/>
      <c r="KP708" s="1"/>
      <c r="KQ708" s="1"/>
      <c r="KR708" s="1"/>
      <c r="KS708" s="1"/>
      <c r="KT708" s="1"/>
      <c r="KU708" s="1"/>
      <c r="KV708" s="1"/>
      <c r="KW708" s="1"/>
      <c r="KX708" s="1"/>
      <c r="KY708" s="1"/>
      <c r="KZ708" s="1"/>
      <c r="LA708" s="1"/>
      <c r="LB708" s="1"/>
      <c r="LC708" s="1"/>
      <c r="LD708" s="1"/>
      <c r="LE708" s="1"/>
      <c r="LF708" s="1"/>
      <c r="LG708" s="1"/>
      <c r="LH708" s="1"/>
      <c r="LI708" s="1"/>
      <c r="LJ708" s="1"/>
      <c r="LK708" s="1"/>
      <c r="LL708" s="1"/>
      <c r="LM708" s="1"/>
      <c r="LN708" s="1"/>
      <c r="LO708" s="1"/>
      <c r="LP708" s="1"/>
      <c r="LQ708" s="1"/>
      <c r="LR708" s="1"/>
      <c r="LS708" s="1"/>
      <c r="LT708" s="1"/>
      <c r="LU708" s="1"/>
      <c r="LV708" s="1"/>
      <c r="LW708" s="1"/>
      <c r="LX708" s="1"/>
      <c r="LY708" s="1"/>
      <c r="LZ708" s="1"/>
      <c r="MA708" s="1"/>
      <c r="MB708" s="1"/>
      <c r="MC708" s="1"/>
      <c r="MD708" s="1"/>
      <c r="ME708" s="1"/>
      <c r="MF708" s="1"/>
      <c r="MG708" s="1"/>
      <c r="MH708" s="1"/>
      <c r="MI708" s="1"/>
      <c r="MJ708" s="1"/>
      <c r="MK708" s="1"/>
      <c r="ML708" s="1"/>
      <c r="MM708" s="1"/>
      <c r="MN708" s="1"/>
      <c r="MO708" s="1"/>
      <c r="MP708" s="1"/>
      <c r="MQ708" s="1"/>
      <c r="MR708" s="1"/>
      <c r="MS708" s="1"/>
      <c r="MT708" s="1"/>
      <c r="MU708" s="1"/>
      <c r="MV708" s="1"/>
      <c r="MW708" s="1"/>
      <c r="MX708" s="1"/>
      <c r="MY708" s="1"/>
      <c r="MZ708" s="1"/>
      <c r="NA708" s="1"/>
      <c r="NB708" s="1"/>
      <c r="NC708" s="1"/>
      <c r="ND708" s="1"/>
      <c r="NE708" s="1"/>
      <c r="NF708" s="1"/>
      <c r="NG708" s="1"/>
      <c r="NH708" s="1"/>
      <c r="NI708" s="1"/>
      <c r="NJ708" s="1"/>
      <c r="NK708" s="1"/>
      <c r="NL708" s="1"/>
      <c r="NM708" s="1"/>
      <c r="NN708" s="1"/>
      <c r="NO708" s="1"/>
      <c r="NP708" s="1"/>
      <c r="NQ708" s="1"/>
      <c r="NR708" s="1"/>
      <c r="NS708" s="1"/>
      <c r="NT708" s="1"/>
      <c r="NU708" s="1"/>
      <c r="NV708" s="1"/>
      <c r="NW708" s="1"/>
      <c r="NX708" s="1"/>
      <c r="NY708" s="1"/>
      <c r="NZ708" s="1"/>
      <c r="OA708" s="1"/>
      <c r="OB708" s="1"/>
      <c r="OC708" s="1"/>
      <c r="OD708" s="1"/>
      <c r="OE708" s="1"/>
      <c r="OF708" s="1"/>
      <c r="OG708" s="1"/>
      <c r="OH708" s="1"/>
      <c r="OI708" s="1"/>
      <c r="OJ708" s="1"/>
      <c r="OK708" s="1"/>
      <c r="OL708" s="1"/>
      <c r="OM708" s="1"/>
      <c r="ON708" s="1"/>
      <c r="OO708" s="1"/>
      <c r="OP708" s="1"/>
      <c r="OQ708" s="1"/>
      <c r="OR708" s="1"/>
      <c r="OS708" s="1"/>
      <c r="OT708" s="1"/>
      <c r="OU708" s="1"/>
      <c r="OV708" s="1"/>
      <c r="OW708" s="1"/>
      <c r="OX708" s="1"/>
      <c r="OY708" s="1"/>
      <c r="OZ708" s="1"/>
      <c r="PA708" s="1"/>
      <c r="PB708" s="1"/>
      <c r="PC708" s="1"/>
      <c r="PD708" s="1"/>
      <c r="PE708" s="1"/>
      <c r="PF708" s="1"/>
      <c r="PG708" s="1"/>
      <c r="PH708" s="1"/>
      <c r="PI708" s="1"/>
      <c r="PJ708" s="1"/>
      <c r="PK708" s="1"/>
      <c r="PL708" s="1"/>
      <c r="PM708" s="1"/>
      <c r="PN708" s="1"/>
      <c r="PO708" s="1"/>
      <c r="PP708" s="1"/>
      <c r="PQ708" s="1"/>
      <c r="PR708" s="1"/>
      <c r="PS708" s="1"/>
      <c r="PT708" s="1"/>
      <c r="PU708" s="1"/>
      <c r="PV708" s="1"/>
      <c r="PW708" s="1"/>
      <c r="PX708" s="1"/>
      <c r="PY708" s="1"/>
      <c r="PZ708" s="1"/>
      <c r="QA708" s="1"/>
      <c r="QB708" s="1"/>
      <c r="QC708" s="1"/>
      <c r="QD708" s="1"/>
      <c r="QE708" s="1"/>
      <c r="QF708" s="1"/>
      <c r="QG708" s="1"/>
      <c r="QH708" s="1"/>
      <c r="QI708" s="1"/>
      <c r="QJ708" s="1"/>
      <c r="QK708" s="1"/>
      <c r="QL708" s="1"/>
      <c r="QM708" s="1"/>
      <c r="QN708" s="1"/>
      <c r="QO708" s="1"/>
      <c r="QP708" s="1"/>
      <c r="QQ708" s="1"/>
      <c r="QR708" s="1"/>
      <c r="QS708" s="1"/>
      <c r="QT708" s="1"/>
      <c r="QU708" s="1"/>
      <c r="QV708" s="1"/>
      <c r="QW708" s="1"/>
      <c r="QX708" s="1"/>
      <c r="QY708" s="1"/>
      <c r="QZ708" s="1"/>
      <c r="RA708" s="1"/>
      <c r="RB708" s="1"/>
      <c r="RC708" s="1"/>
      <c r="RD708" s="1"/>
      <c r="RE708" s="1"/>
      <c r="RF708" s="1"/>
      <c r="RG708" s="1"/>
      <c r="RH708" s="1"/>
      <c r="RI708" s="1"/>
      <c r="RJ708" s="1"/>
      <c r="RK708" s="1"/>
      <c r="RL708" s="1"/>
      <c r="RM708" s="1"/>
      <c r="RN708" s="1"/>
      <c r="RO708" s="1"/>
      <c r="RP708" s="1"/>
      <c r="RQ708" s="1"/>
      <c r="RR708" s="1"/>
      <c r="RS708" s="1"/>
      <c r="RT708" s="1"/>
      <c r="RU708" s="1"/>
      <c r="RV708" s="1"/>
      <c r="RW708" s="1"/>
      <c r="RX708" s="1"/>
      <c r="RY708" s="1"/>
      <c r="RZ708" s="1"/>
      <c r="SA708" s="1"/>
      <c r="SB708" s="1"/>
      <c r="SC708" s="1"/>
      <c r="SD708" s="1"/>
      <c r="SE708" s="1"/>
      <c r="SF708" s="1"/>
      <c r="SG708" s="1"/>
      <c r="SH708" s="1"/>
      <c r="SI708" s="1"/>
      <c r="SJ708" s="1"/>
      <c r="SK708" s="1"/>
      <c r="SL708" s="1"/>
      <c r="SM708" s="1"/>
      <c r="SN708" s="1"/>
      <c r="SO708" s="1"/>
      <c r="SP708" s="1"/>
      <c r="SQ708" s="1"/>
      <c r="SR708" s="1"/>
      <c r="SS708" s="1"/>
      <c r="ST708" s="1"/>
      <c r="SU708" s="1"/>
      <c r="SV708" s="1"/>
      <c r="SW708" s="1"/>
      <c r="SX708" s="1"/>
      <c r="SY708" s="1"/>
      <c r="SZ708" s="1"/>
      <c r="TA708" s="1"/>
      <c r="TB708" s="1"/>
      <c r="TC708" s="1"/>
      <c r="TD708" s="1"/>
      <c r="TE708" s="1"/>
      <c r="TF708" s="1"/>
      <c r="TG708" s="1"/>
      <c r="TH708" s="1"/>
      <c r="TI708" s="1"/>
      <c r="TJ708" s="1"/>
      <c r="TK708" s="1"/>
      <c r="TL708" s="1"/>
      <c r="TM708" s="1"/>
      <c r="TN708" s="1"/>
      <c r="TO708" s="1"/>
      <c r="TP708" s="1"/>
      <c r="TQ708" s="1"/>
      <c r="TR708" s="1"/>
      <c r="TS708" s="1"/>
      <c r="TT708" s="1"/>
      <c r="TU708" s="1"/>
      <c r="TV708" s="1"/>
      <c r="TW708" s="1"/>
      <c r="TX708" s="1"/>
      <c r="TY708" s="1"/>
      <c r="TZ708" s="1"/>
      <c r="UA708" s="1"/>
      <c r="UB708" s="1"/>
      <c r="UC708" s="1"/>
      <c r="UD708" s="1"/>
      <c r="UE708" s="1"/>
      <c r="UF708" s="1"/>
      <c r="UG708" s="1"/>
      <c r="UH708" s="1"/>
      <c r="UI708" s="1"/>
      <c r="UJ708" s="1"/>
      <c r="UK708" s="1"/>
      <c r="UL708" s="1"/>
      <c r="UM708" s="1"/>
      <c r="UN708" s="1"/>
      <c r="UO708" s="1"/>
      <c r="UP708" s="1"/>
      <c r="UQ708" s="1"/>
      <c r="UR708" s="1"/>
      <c r="US708" s="1"/>
      <c r="UT708" s="1"/>
      <c r="UU708" s="1"/>
      <c r="UV708" s="1"/>
      <c r="UW708" s="1"/>
      <c r="UX708" s="1"/>
      <c r="UY708" s="1"/>
      <c r="UZ708" s="1"/>
      <c r="VA708" s="1"/>
      <c r="VB708" s="1"/>
      <c r="VC708" s="1"/>
      <c r="VD708" s="1"/>
      <c r="VE708" s="1"/>
      <c r="VF708" s="1"/>
      <c r="VG708" s="1"/>
      <c r="VH708" s="1"/>
      <c r="VI708" s="1"/>
      <c r="VJ708" s="1"/>
      <c r="VK708" s="1"/>
      <c r="VL708" s="1"/>
      <c r="VM708" s="1"/>
      <c r="VN708" s="1"/>
      <c r="VO708" s="1"/>
      <c r="VP708" s="1"/>
      <c r="VQ708" s="1"/>
      <c r="VR708" s="1"/>
      <c r="VS708" s="1"/>
      <c r="VT708" s="1"/>
      <c r="VU708" s="1"/>
      <c r="VV708" s="1"/>
      <c r="VW708" s="1"/>
      <c r="VX708" s="1"/>
      <c r="VY708" s="1"/>
      <c r="VZ708" s="1"/>
      <c r="WA708" s="1"/>
      <c r="WB708" s="1"/>
    </row>
    <row r="709" spans="1:600" ht="20.100000000000001" hidden="1" customHeight="1" x14ac:dyDescent="0.25">
      <c r="A709" s="14" t="str">
        <f>+D709&amp;F709</f>
        <v>0230-0102</v>
      </c>
      <c r="B709" s="14" t="str">
        <f>+D709&amp;Q709</f>
        <v>0230-0102</v>
      </c>
      <c r="C709" s="14" t="s">
        <v>67</v>
      </c>
      <c r="D709" s="10" t="s">
        <v>1860</v>
      </c>
      <c r="E709" s="11" t="s">
        <v>1861</v>
      </c>
      <c r="F709" s="517" t="str">
        <f>VLOOKUP($B709,'producto-objetivo'!$A:$G,4,0)</f>
        <v>02</v>
      </c>
      <c r="G709" s="521" t="str">
        <f>VLOOKUP($B709,'producto-objetivo'!$A:$G,5,0)</f>
        <v>Elevar la calidad de la Educación Superior</v>
      </c>
      <c r="H709" s="517" t="e">
        <v>#N/A</v>
      </c>
      <c r="I709" s="517" t="e">
        <v>#N/A</v>
      </c>
      <c r="J709" s="517" t="e">
        <v>#N/A</v>
      </c>
      <c r="K709" s="517" t="e">
        <v>#N/A</v>
      </c>
      <c r="L709" s="517" t="e">
        <v>#N/A</v>
      </c>
      <c r="M709" s="517" t="e">
        <v>#N/A</v>
      </c>
      <c r="N709" s="517" t="e">
        <v>#N/A</v>
      </c>
      <c r="O709" s="517" t="e">
        <v>#N/A</v>
      </c>
      <c r="P709" s="542"/>
      <c r="Q709" s="543" t="s">
        <v>110</v>
      </c>
      <c r="R709" s="96" t="s">
        <v>1864</v>
      </c>
      <c r="S709" s="558">
        <v>663.20714299999997</v>
      </c>
      <c r="T709" s="558">
        <v>663.20714299999997</v>
      </c>
      <c r="U709" s="558">
        <v>10.755000000000001</v>
      </c>
      <c r="V709" s="558">
        <v>0</v>
      </c>
      <c r="W709" s="568" t="s">
        <v>94</v>
      </c>
      <c r="X709" s="568" t="s">
        <v>94</v>
      </c>
      <c r="Y709" s="568" t="s">
        <v>94</v>
      </c>
      <c r="Z709" s="568" t="s">
        <v>94</v>
      </c>
      <c r="AA709" s="568" t="s">
        <v>94</v>
      </c>
      <c r="AB709" s="568" t="s">
        <v>94</v>
      </c>
      <c r="AC709" s="558"/>
      <c r="AD709" s="585"/>
      <c r="AE709" s="593"/>
      <c r="AF709" s="597">
        <f>IF(AND(AC709="",AD709="",AD709=""),0,BF709)</f>
        <v>0</v>
      </c>
      <c r="AG709" s="568"/>
      <c r="AH709" s="96"/>
      <c r="AI709" s="618"/>
      <c r="AJ709" s="618"/>
      <c r="AK709" s="618"/>
      <c r="AL709" s="618"/>
      <c r="AM709" s="618"/>
      <c r="AN709" s="558"/>
      <c r="AO709" s="558"/>
      <c r="AP709" s="558"/>
      <c r="AQ709" s="521"/>
      <c r="AR709" s="558"/>
      <c r="AS709" s="558">
        <f>AR709-AN709</f>
        <v>0</v>
      </c>
      <c r="AT709" s="558"/>
      <c r="AU709" s="671"/>
      <c r="AV709" s="1"/>
      <c r="AW709" s="14"/>
      <c r="AX709" s="67" t="s">
        <v>1863</v>
      </c>
      <c r="AY709" s="1"/>
      <c r="AZ709" s="305" t="str">
        <f>IF(AF709&gt;0,"Ok","Falta diligenciar presupuesto asignado")</f>
        <v>Falta diligenciar presupuesto asignado</v>
      </c>
      <c r="BA709" s="132" t="str">
        <f>IF(AI709="Stock","Es Sotock","No Stock")</f>
        <v>No Stock</v>
      </c>
      <c r="BB709" s="132" t="str">
        <f>IF(AL709=AM709,"OK","NO")</f>
        <v>OK</v>
      </c>
      <c r="BC709" s="132" t="str">
        <f>IF(AM709=AN709,"OK","NO")</f>
        <v>OK</v>
      </c>
      <c r="BD709" s="374" t="str">
        <f>IF(AND(BB709="OK",BC709="OK",AI709="Stock"),"Stock OK","N/A o problema por ser Stock")</f>
        <v>N/A o problema por ser Stock</v>
      </c>
      <c r="BE709" s="365" t="e">
        <f>VLOOKUP(B709,[1]Gastos!$A$11:$R$4776,17,FALSE)</f>
        <v>#N/A</v>
      </c>
      <c r="BF709" s="365">
        <f>IF(ISERROR(BE709), 0, BE709)</f>
        <v>0</v>
      </c>
      <c r="BG709" s="405"/>
      <c r="BH709" s="1"/>
      <c r="BI709" s="1"/>
      <c r="BJ709" s="132" t="str">
        <f>IF(AND(BB709="OK",BC709="OK",AI709&lt;&gt;"Stock"),"N/A","Ok")</f>
        <v>N/A</v>
      </c>
      <c r="BK709" s="14" t="str">
        <f>IF(AU709&lt;AN709,"Meta 2025 menor que meta 2024","Meta 2025 mayor o igual a meta 2024")</f>
        <v>Meta 2025 mayor o igual a meta 2024</v>
      </c>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c r="JV709" s="1"/>
      <c r="JW709" s="1"/>
      <c r="JX709" s="1"/>
      <c r="JY709" s="1"/>
      <c r="JZ709" s="1"/>
      <c r="KA709" s="1"/>
      <c r="KB709" s="1"/>
      <c r="KC709" s="1"/>
      <c r="KD709" s="1"/>
      <c r="KE709" s="1"/>
      <c r="KF709" s="1"/>
      <c r="KG709" s="1"/>
      <c r="KH709" s="1"/>
      <c r="KI709" s="1"/>
      <c r="KJ709" s="1"/>
      <c r="KK709" s="1"/>
      <c r="KL709" s="1"/>
      <c r="KM709" s="1"/>
      <c r="KN709" s="1"/>
      <c r="KO709" s="1"/>
      <c r="KP709" s="1"/>
      <c r="KQ709" s="1"/>
      <c r="KR709" s="1"/>
      <c r="KS709" s="1"/>
      <c r="KT709" s="1"/>
      <c r="KU709" s="1"/>
      <c r="KV709" s="1"/>
      <c r="KW709" s="1"/>
      <c r="KX709" s="1"/>
      <c r="KY709" s="1"/>
      <c r="KZ709" s="1"/>
      <c r="LA709" s="1"/>
      <c r="LB709" s="1"/>
      <c r="LC709" s="1"/>
      <c r="LD709" s="1"/>
      <c r="LE709" s="1"/>
      <c r="LF709" s="1"/>
      <c r="LG709" s="1"/>
      <c r="LH709" s="1"/>
      <c r="LI709" s="1"/>
      <c r="LJ709" s="1"/>
      <c r="LK709" s="1"/>
      <c r="LL709" s="1"/>
      <c r="LM709" s="1"/>
      <c r="LN709" s="1"/>
      <c r="LO709" s="1"/>
      <c r="LP709" s="1"/>
      <c r="LQ709" s="1"/>
      <c r="LR709" s="1"/>
      <c r="LS709" s="1"/>
      <c r="LT709" s="1"/>
      <c r="LU709" s="1"/>
      <c r="LV709" s="1"/>
      <c r="LW709" s="1"/>
      <c r="LX709" s="1"/>
      <c r="LY709" s="1"/>
      <c r="LZ709" s="1"/>
      <c r="MA709" s="1"/>
      <c r="MB709" s="1"/>
      <c r="MC709" s="1"/>
      <c r="MD709" s="1"/>
      <c r="ME709" s="1"/>
      <c r="MF709" s="1"/>
      <c r="MG709" s="1"/>
      <c r="MH709" s="1"/>
      <c r="MI709" s="1"/>
      <c r="MJ709" s="1"/>
      <c r="MK709" s="1"/>
      <c r="ML709" s="1"/>
      <c r="MM709" s="1"/>
      <c r="MN709" s="1"/>
      <c r="MO709" s="1"/>
      <c r="MP709" s="1"/>
      <c r="MQ709" s="1"/>
      <c r="MR709" s="1"/>
      <c r="MS709" s="1"/>
      <c r="MT709" s="1"/>
      <c r="MU709" s="1"/>
      <c r="MV709" s="1"/>
      <c r="MW709" s="1"/>
      <c r="MX709" s="1"/>
      <c r="MY709" s="1"/>
      <c r="MZ709" s="1"/>
      <c r="NA709" s="1"/>
      <c r="NB709" s="1"/>
      <c r="NC709" s="1"/>
      <c r="ND709" s="1"/>
      <c r="NE709" s="1"/>
      <c r="NF709" s="1"/>
      <c r="NG709" s="1"/>
      <c r="NH709" s="1"/>
      <c r="NI709" s="1"/>
      <c r="NJ709" s="1"/>
      <c r="NK709" s="1"/>
      <c r="NL709" s="1"/>
      <c r="NM709" s="1"/>
      <c r="NN709" s="1"/>
      <c r="NO709" s="1"/>
      <c r="NP709" s="1"/>
      <c r="NQ709" s="1"/>
      <c r="NR709" s="1"/>
      <c r="NS709" s="1"/>
      <c r="NT709" s="1"/>
      <c r="NU709" s="1"/>
      <c r="NV709" s="1"/>
      <c r="NW709" s="1"/>
      <c r="NX709" s="1"/>
      <c r="NY709" s="1"/>
      <c r="NZ709" s="1"/>
      <c r="OA709" s="1"/>
      <c r="OB709" s="1"/>
      <c r="OC709" s="1"/>
      <c r="OD709" s="1"/>
      <c r="OE709" s="1"/>
      <c r="OF709" s="1"/>
      <c r="OG709" s="1"/>
      <c r="OH709" s="1"/>
      <c r="OI709" s="1"/>
      <c r="OJ709" s="1"/>
      <c r="OK709" s="1"/>
      <c r="OL709" s="1"/>
      <c r="OM709" s="1"/>
      <c r="ON709" s="1"/>
      <c r="OO709" s="1"/>
      <c r="OP709" s="1"/>
      <c r="OQ709" s="1"/>
      <c r="OR709" s="1"/>
      <c r="OS709" s="1"/>
      <c r="OT709" s="1"/>
      <c r="OU709" s="1"/>
      <c r="OV709" s="1"/>
      <c r="OW709" s="1"/>
      <c r="OX709" s="1"/>
      <c r="OY709" s="1"/>
      <c r="OZ709" s="1"/>
      <c r="PA709" s="1"/>
      <c r="PB709" s="1"/>
      <c r="PC709" s="1"/>
      <c r="PD709" s="1"/>
      <c r="PE709" s="1"/>
      <c r="PF709" s="1"/>
      <c r="PG709" s="1"/>
      <c r="PH709" s="1"/>
      <c r="PI709" s="1"/>
      <c r="PJ709" s="1"/>
      <c r="PK709" s="1"/>
      <c r="PL709" s="1"/>
      <c r="PM709" s="1"/>
      <c r="PN709" s="1"/>
      <c r="PO709" s="1"/>
      <c r="PP709" s="1"/>
      <c r="PQ709" s="1"/>
      <c r="PR709" s="1"/>
      <c r="PS709" s="1"/>
      <c r="PT709" s="1"/>
      <c r="PU709" s="1"/>
      <c r="PV709" s="1"/>
      <c r="PW709" s="1"/>
      <c r="PX709" s="1"/>
      <c r="PY709" s="1"/>
      <c r="PZ709" s="1"/>
      <c r="QA709" s="1"/>
      <c r="QB709" s="1"/>
      <c r="QC709" s="1"/>
      <c r="QD709" s="1"/>
      <c r="QE709" s="1"/>
      <c r="QF709" s="1"/>
      <c r="QG709" s="1"/>
      <c r="QH709" s="1"/>
      <c r="QI709" s="1"/>
      <c r="QJ709" s="1"/>
      <c r="QK709" s="1"/>
      <c r="QL709" s="1"/>
      <c r="QM709" s="1"/>
      <c r="QN709" s="1"/>
      <c r="QO709" s="1"/>
      <c r="QP709" s="1"/>
      <c r="QQ709" s="1"/>
      <c r="QR709" s="1"/>
      <c r="QS709" s="1"/>
      <c r="QT709" s="1"/>
      <c r="QU709" s="1"/>
      <c r="QV709" s="1"/>
      <c r="QW709" s="1"/>
      <c r="QX709" s="1"/>
      <c r="QY709" s="1"/>
      <c r="QZ709" s="1"/>
      <c r="RA709" s="1"/>
      <c r="RB709" s="1"/>
      <c r="RC709" s="1"/>
      <c r="RD709" s="1"/>
      <c r="RE709" s="1"/>
      <c r="RF709" s="1"/>
      <c r="RG709" s="1"/>
      <c r="RH709" s="1"/>
      <c r="RI709" s="1"/>
      <c r="RJ709" s="1"/>
      <c r="RK709" s="1"/>
      <c r="RL709" s="1"/>
      <c r="RM709" s="1"/>
      <c r="RN709" s="1"/>
      <c r="RO709" s="1"/>
      <c r="RP709" s="1"/>
      <c r="RQ709" s="1"/>
      <c r="RR709" s="1"/>
      <c r="RS709" s="1"/>
      <c r="RT709" s="1"/>
      <c r="RU709" s="1"/>
      <c r="RV709" s="1"/>
      <c r="RW709" s="1"/>
      <c r="RX709" s="1"/>
      <c r="RY709" s="1"/>
      <c r="RZ709" s="1"/>
      <c r="SA709" s="1"/>
      <c r="SB709" s="1"/>
      <c r="SC709" s="1"/>
      <c r="SD709" s="1"/>
      <c r="SE709" s="1"/>
      <c r="SF709" s="1"/>
      <c r="SG709" s="1"/>
      <c r="SH709" s="1"/>
      <c r="SI709" s="1"/>
      <c r="SJ709" s="1"/>
      <c r="SK709" s="1"/>
      <c r="SL709" s="1"/>
      <c r="SM709" s="1"/>
      <c r="SN709" s="1"/>
      <c r="SO709" s="1"/>
      <c r="SP709" s="1"/>
      <c r="SQ709" s="1"/>
      <c r="SR709" s="1"/>
      <c r="SS709" s="1"/>
      <c r="ST709" s="1"/>
      <c r="SU709" s="1"/>
      <c r="SV709" s="1"/>
      <c r="SW709" s="1"/>
      <c r="SX709" s="1"/>
      <c r="SY709" s="1"/>
      <c r="SZ709" s="1"/>
      <c r="TA709" s="1"/>
      <c r="TB709" s="1"/>
      <c r="TC709" s="1"/>
      <c r="TD709" s="1"/>
      <c r="TE709" s="1"/>
      <c r="TF709" s="1"/>
      <c r="TG709" s="1"/>
      <c r="TH709" s="1"/>
      <c r="TI709" s="1"/>
      <c r="TJ709" s="1"/>
      <c r="TK709" s="1"/>
      <c r="TL709" s="1"/>
      <c r="TM709" s="1"/>
      <c r="TN709" s="1"/>
      <c r="TO709" s="1"/>
      <c r="TP709" s="1"/>
      <c r="TQ709" s="1"/>
      <c r="TR709" s="1"/>
      <c r="TS709" s="1"/>
      <c r="TT709" s="1"/>
      <c r="TU709" s="1"/>
      <c r="TV709" s="1"/>
      <c r="TW709" s="1"/>
      <c r="TX709" s="1"/>
      <c r="TY709" s="1"/>
      <c r="TZ709" s="1"/>
      <c r="UA709" s="1"/>
      <c r="UB709" s="1"/>
      <c r="UC709" s="1"/>
      <c r="UD709" s="1"/>
      <c r="UE709" s="1"/>
      <c r="UF709" s="1"/>
      <c r="UG709" s="1"/>
      <c r="UH709" s="1"/>
      <c r="UI709" s="1"/>
      <c r="UJ709" s="1"/>
      <c r="UK709" s="1"/>
      <c r="UL709" s="1"/>
      <c r="UM709" s="1"/>
      <c r="UN709" s="1"/>
      <c r="UO709" s="1"/>
      <c r="UP709" s="1"/>
      <c r="UQ709" s="1"/>
      <c r="UR709" s="1"/>
      <c r="US709" s="1"/>
      <c r="UT709" s="1"/>
      <c r="UU709" s="1"/>
      <c r="UV709" s="1"/>
      <c r="UW709" s="1"/>
      <c r="UX709" s="1"/>
      <c r="UY709" s="1"/>
      <c r="UZ709" s="1"/>
      <c r="VA709" s="1"/>
      <c r="VB709" s="1"/>
      <c r="VC709" s="1"/>
      <c r="VD709" s="1"/>
      <c r="VE709" s="1"/>
      <c r="VF709" s="1"/>
      <c r="VG709" s="1"/>
      <c r="VH709" s="1"/>
      <c r="VI709" s="1"/>
      <c r="VJ709" s="1"/>
      <c r="VK709" s="1"/>
      <c r="VL709" s="1"/>
      <c r="VM709" s="1"/>
      <c r="VN709" s="1"/>
      <c r="VO709" s="1"/>
      <c r="VP709" s="1"/>
      <c r="VQ709" s="1"/>
      <c r="VR709" s="1"/>
      <c r="VS709" s="1"/>
      <c r="VT709" s="1"/>
      <c r="VU709" s="1"/>
      <c r="VV709" s="1"/>
      <c r="VW709" s="1"/>
      <c r="VX709" s="1"/>
      <c r="VY709" s="1"/>
      <c r="VZ709" s="1"/>
      <c r="WA709" s="1"/>
      <c r="WB709" s="1"/>
    </row>
    <row r="710" spans="1:600" ht="20.100000000000001" hidden="1" customHeight="1" x14ac:dyDescent="0.25">
      <c r="A710" s="14" t="str">
        <f>+D710&amp;F710</f>
        <v>0230-0102</v>
      </c>
      <c r="B710" s="14" t="str">
        <f>+D710&amp;Q710</f>
        <v>0230-0104</v>
      </c>
      <c r="C710" s="14" t="s">
        <v>67</v>
      </c>
      <c r="D710" s="10" t="s">
        <v>1860</v>
      </c>
      <c r="E710" s="11" t="s">
        <v>1861</v>
      </c>
      <c r="F710" s="517" t="str">
        <f>VLOOKUP($B710,'producto-objetivo'!$A:$G,4,0)</f>
        <v>02</v>
      </c>
      <c r="G710" s="521" t="str">
        <f>VLOOKUP($B710,'producto-objetivo'!$A:$G,5,0)</f>
        <v>Elevar la calidad de la Educación Superior</v>
      </c>
      <c r="H710" s="517" t="e">
        <v>#N/A</v>
      </c>
      <c r="I710" s="517" t="e">
        <v>#N/A</v>
      </c>
      <c r="J710" s="517" t="e">
        <v>#N/A</v>
      </c>
      <c r="K710" s="517" t="e">
        <v>#N/A</v>
      </c>
      <c r="L710" s="517" t="e">
        <v>#N/A</v>
      </c>
      <c r="M710" s="517" t="e">
        <v>#N/A</v>
      </c>
      <c r="N710" s="517" t="e">
        <v>#N/A</v>
      </c>
      <c r="O710" s="517" t="e">
        <v>#N/A</v>
      </c>
      <c r="P710" s="542"/>
      <c r="Q710" s="543" t="s">
        <v>104</v>
      </c>
      <c r="R710" s="521" t="s">
        <v>1865</v>
      </c>
      <c r="S710" s="558">
        <v>6.4747500000000002</v>
      </c>
      <c r="T710" s="558">
        <v>6.4747500000000002</v>
      </c>
      <c r="U710" s="558">
        <v>6.4747500000000002</v>
      </c>
      <c r="V710" s="558">
        <v>0</v>
      </c>
      <c r="W710" s="568" t="s">
        <v>94</v>
      </c>
      <c r="X710" s="568" t="s">
        <v>94</v>
      </c>
      <c r="Y710" s="568" t="s">
        <v>94</v>
      </c>
      <c r="Z710" s="568" t="s">
        <v>94</v>
      </c>
      <c r="AA710" s="568" t="s">
        <v>94</v>
      </c>
      <c r="AB710" s="568" t="s">
        <v>94</v>
      </c>
      <c r="AC710" s="558"/>
      <c r="AD710" s="585"/>
      <c r="AE710" s="593"/>
      <c r="AF710" s="597">
        <f>IF(AND(AC710="",AD710="",AD710=""),0,BF710)</f>
        <v>0</v>
      </c>
      <c r="AG710" s="568"/>
      <c r="AH710" s="96"/>
      <c r="AI710" s="618"/>
      <c r="AJ710" s="618"/>
      <c r="AK710" s="618"/>
      <c r="AL710" s="618"/>
      <c r="AM710" s="618"/>
      <c r="AN710" s="558"/>
      <c r="AO710" s="558"/>
      <c r="AP710" s="558"/>
      <c r="AQ710" s="521"/>
      <c r="AR710" s="558"/>
      <c r="AS710" s="558">
        <f>AR710-AN710</f>
        <v>0</v>
      </c>
      <c r="AT710" s="558"/>
      <c r="AU710" s="671"/>
      <c r="AV710" s="1"/>
      <c r="AW710" s="14"/>
      <c r="AX710" s="67" t="s">
        <v>1863</v>
      </c>
      <c r="AY710" s="1"/>
      <c r="AZ710" s="305" t="str">
        <f>IF(AF710&gt;0,"Ok","Falta diligenciar presupuesto asignado")</f>
        <v>Falta diligenciar presupuesto asignado</v>
      </c>
      <c r="BA710" s="132" t="str">
        <f>IF(AI710="Stock","Es Sotock","No Stock")</f>
        <v>No Stock</v>
      </c>
      <c r="BB710" s="132" t="str">
        <f>IF(AL710=AM710,"OK","NO")</f>
        <v>OK</v>
      </c>
      <c r="BC710" s="132" t="str">
        <f>IF(AM710=AN710,"OK","NO")</f>
        <v>OK</v>
      </c>
      <c r="BD710" s="374" t="str">
        <f>IF(AND(BB710="OK",BC710="OK",AI710="Stock"),"Stock OK","N/A o problema por ser Stock")</f>
        <v>N/A o problema por ser Stock</v>
      </c>
      <c r="BE710" s="365" t="e">
        <f>VLOOKUP(B710,[1]Gastos!$A$11:$R$4776,17,FALSE)</f>
        <v>#N/A</v>
      </c>
      <c r="BF710" s="365">
        <f>IF(ISERROR(BE710), 0, BE710)</f>
        <v>0</v>
      </c>
      <c r="BG710" s="405"/>
      <c r="BH710" s="1"/>
      <c r="BI710" s="1"/>
      <c r="BJ710" s="132" t="str">
        <f>IF(AND(BB710="OK",BC710="OK",AI710&lt;&gt;"Stock"),"N/A","Ok")</f>
        <v>N/A</v>
      </c>
      <c r="BK710" s="14" t="str">
        <f>IF(AU710&lt;AN710,"Meta 2025 menor que meta 2024","Meta 2025 mayor o igual a meta 2024")</f>
        <v>Meta 2025 mayor o igual a meta 2024</v>
      </c>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c r="KB710" s="1"/>
      <c r="KC710" s="1"/>
      <c r="KD710" s="1"/>
      <c r="KE710" s="1"/>
      <c r="KF710" s="1"/>
      <c r="KG710" s="1"/>
      <c r="KH710" s="1"/>
      <c r="KI710" s="1"/>
      <c r="KJ710" s="1"/>
      <c r="KK710" s="1"/>
      <c r="KL710" s="1"/>
      <c r="KM710" s="1"/>
      <c r="KN710" s="1"/>
      <c r="KO710" s="1"/>
      <c r="KP710" s="1"/>
      <c r="KQ710" s="1"/>
      <c r="KR710" s="1"/>
      <c r="KS710" s="1"/>
      <c r="KT710" s="1"/>
      <c r="KU710" s="1"/>
      <c r="KV710" s="1"/>
      <c r="KW710" s="1"/>
      <c r="KX710" s="1"/>
      <c r="KY710" s="1"/>
      <c r="KZ710" s="1"/>
      <c r="LA710" s="1"/>
      <c r="LB710" s="1"/>
      <c r="LC710" s="1"/>
      <c r="LD710" s="1"/>
      <c r="LE710" s="1"/>
      <c r="LF710" s="1"/>
      <c r="LG710" s="1"/>
      <c r="LH710" s="1"/>
      <c r="LI710" s="1"/>
      <c r="LJ710" s="1"/>
      <c r="LK710" s="1"/>
      <c r="LL710" s="1"/>
      <c r="LM710" s="1"/>
      <c r="LN710" s="1"/>
      <c r="LO710" s="1"/>
      <c r="LP710" s="1"/>
      <c r="LQ710" s="1"/>
      <c r="LR710" s="1"/>
      <c r="LS710" s="1"/>
      <c r="LT710" s="1"/>
      <c r="LU710" s="1"/>
      <c r="LV710" s="1"/>
      <c r="LW710" s="1"/>
      <c r="LX710" s="1"/>
      <c r="LY710" s="1"/>
      <c r="LZ710" s="1"/>
      <c r="MA710" s="1"/>
      <c r="MB710" s="1"/>
      <c r="MC710" s="1"/>
      <c r="MD710" s="1"/>
      <c r="ME710" s="1"/>
      <c r="MF710" s="1"/>
      <c r="MG710" s="1"/>
      <c r="MH710" s="1"/>
      <c r="MI710" s="1"/>
      <c r="MJ710" s="1"/>
      <c r="MK710" s="1"/>
      <c r="ML710" s="1"/>
      <c r="MM710" s="1"/>
      <c r="MN710" s="1"/>
      <c r="MO710" s="1"/>
      <c r="MP710" s="1"/>
      <c r="MQ710" s="1"/>
      <c r="MR710" s="1"/>
      <c r="MS710" s="1"/>
      <c r="MT710" s="1"/>
      <c r="MU710" s="1"/>
      <c r="MV710" s="1"/>
      <c r="MW710" s="1"/>
      <c r="MX710" s="1"/>
      <c r="MY710" s="1"/>
      <c r="MZ710" s="1"/>
      <c r="NA710" s="1"/>
      <c r="NB710" s="1"/>
      <c r="NC710" s="1"/>
      <c r="ND710" s="1"/>
      <c r="NE710" s="1"/>
      <c r="NF710" s="1"/>
      <c r="NG710" s="1"/>
      <c r="NH710" s="1"/>
      <c r="NI710" s="1"/>
      <c r="NJ710" s="1"/>
      <c r="NK710" s="1"/>
      <c r="NL710" s="1"/>
      <c r="NM710" s="1"/>
      <c r="NN710" s="1"/>
      <c r="NO710" s="1"/>
      <c r="NP710" s="1"/>
      <c r="NQ710" s="1"/>
      <c r="NR710" s="1"/>
      <c r="NS710" s="1"/>
      <c r="NT710" s="1"/>
      <c r="NU710" s="1"/>
      <c r="NV710" s="1"/>
      <c r="NW710" s="1"/>
      <c r="NX710" s="1"/>
      <c r="NY710" s="1"/>
      <c r="NZ710" s="1"/>
      <c r="OA710" s="1"/>
      <c r="OB710" s="1"/>
      <c r="OC710" s="1"/>
      <c r="OD710" s="1"/>
      <c r="OE710" s="1"/>
      <c r="OF710" s="1"/>
      <c r="OG710" s="1"/>
      <c r="OH710" s="1"/>
      <c r="OI710" s="1"/>
      <c r="OJ710" s="1"/>
      <c r="OK710" s="1"/>
      <c r="OL710" s="1"/>
      <c r="OM710" s="1"/>
      <c r="ON710" s="1"/>
      <c r="OO710" s="1"/>
      <c r="OP710" s="1"/>
      <c r="OQ710" s="1"/>
      <c r="OR710" s="1"/>
      <c r="OS710" s="1"/>
      <c r="OT710" s="1"/>
      <c r="OU710" s="1"/>
      <c r="OV710" s="1"/>
      <c r="OW710" s="1"/>
      <c r="OX710" s="1"/>
      <c r="OY710" s="1"/>
      <c r="OZ710" s="1"/>
      <c r="PA710" s="1"/>
      <c r="PB710" s="1"/>
      <c r="PC710" s="1"/>
      <c r="PD710" s="1"/>
      <c r="PE710" s="1"/>
      <c r="PF710" s="1"/>
      <c r="PG710" s="1"/>
      <c r="PH710" s="1"/>
      <c r="PI710" s="1"/>
      <c r="PJ710" s="1"/>
      <c r="PK710" s="1"/>
      <c r="PL710" s="1"/>
      <c r="PM710" s="1"/>
      <c r="PN710" s="1"/>
      <c r="PO710" s="1"/>
      <c r="PP710" s="1"/>
      <c r="PQ710" s="1"/>
      <c r="PR710" s="1"/>
      <c r="PS710" s="1"/>
      <c r="PT710" s="1"/>
      <c r="PU710" s="1"/>
      <c r="PV710" s="1"/>
      <c r="PW710" s="1"/>
      <c r="PX710" s="1"/>
      <c r="PY710" s="1"/>
      <c r="PZ710" s="1"/>
      <c r="QA710" s="1"/>
      <c r="QB710" s="1"/>
      <c r="QC710" s="1"/>
      <c r="QD710" s="1"/>
      <c r="QE710" s="1"/>
      <c r="QF710" s="1"/>
      <c r="QG710" s="1"/>
      <c r="QH710" s="1"/>
      <c r="QI710" s="1"/>
      <c r="QJ710" s="1"/>
      <c r="QK710" s="1"/>
      <c r="QL710" s="1"/>
      <c r="QM710" s="1"/>
      <c r="QN710" s="1"/>
      <c r="QO710" s="1"/>
      <c r="QP710" s="1"/>
      <c r="QQ710" s="1"/>
      <c r="QR710" s="1"/>
      <c r="QS710" s="1"/>
      <c r="QT710" s="1"/>
      <c r="QU710" s="1"/>
      <c r="QV710" s="1"/>
      <c r="QW710" s="1"/>
      <c r="QX710" s="1"/>
      <c r="QY710" s="1"/>
      <c r="QZ710" s="1"/>
      <c r="RA710" s="1"/>
      <c r="RB710" s="1"/>
      <c r="RC710" s="1"/>
      <c r="RD710" s="1"/>
      <c r="RE710" s="1"/>
      <c r="RF710" s="1"/>
      <c r="RG710" s="1"/>
      <c r="RH710" s="1"/>
      <c r="RI710" s="1"/>
      <c r="RJ710" s="1"/>
      <c r="RK710" s="1"/>
      <c r="RL710" s="1"/>
      <c r="RM710" s="1"/>
      <c r="RN710" s="1"/>
      <c r="RO710" s="1"/>
      <c r="RP710" s="1"/>
      <c r="RQ710" s="1"/>
      <c r="RR710" s="1"/>
      <c r="RS710" s="1"/>
      <c r="RT710" s="1"/>
      <c r="RU710" s="1"/>
      <c r="RV710" s="1"/>
      <c r="RW710" s="1"/>
      <c r="RX710" s="1"/>
      <c r="RY710" s="1"/>
      <c r="RZ710" s="1"/>
      <c r="SA710" s="1"/>
      <c r="SB710" s="1"/>
      <c r="SC710" s="1"/>
      <c r="SD710" s="1"/>
      <c r="SE710" s="1"/>
      <c r="SF710" s="1"/>
      <c r="SG710" s="1"/>
      <c r="SH710" s="1"/>
      <c r="SI710" s="1"/>
      <c r="SJ710" s="1"/>
      <c r="SK710" s="1"/>
      <c r="SL710" s="1"/>
      <c r="SM710" s="1"/>
      <c r="SN710" s="1"/>
      <c r="SO710" s="1"/>
      <c r="SP710" s="1"/>
      <c r="SQ710" s="1"/>
      <c r="SR710" s="1"/>
      <c r="SS710" s="1"/>
      <c r="ST710" s="1"/>
      <c r="SU710" s="1"/>
      <c r="SV710" s="1"/>
      <c r="SW710" s="1"/>
      <c r="SX710" s="1"/>
      <c r="SY710" s="1"/>
      <c r="SZ710" s="1"/>
      <c r="TA710" s="1"/>
      <c r="TB710" s="1"/>
      <c r="TC710" s="1"/>
      <c r="TD710" s="1"/>
      <c r="TE710" s="1"/>
      <c r="TF710" s="1"/>
      <c r="TG710" s="1"/>
      <c r="TH710" s="1"/>
      <c r="TI710" s="1"/>
      <c r="TJ710" s="1"/>
      <c r="TK710" s="1"/>
      <c r="TL710" s="1"/>
      <c r="TM710" s="1"/>
      <c r="TN710" s="1"/>
      <c r="TO710" s="1"/>
      <c r="TP710" s="1"/>
      <c r="TQ710" s="1"/>
      <c r="TR710" s="1"/>
      <c r="TS710" s="1"/>
      <c r="TT710" s="1"/>
      <c r="TU710" s="1"/>
      <c r="TV710" s="1"/>
      <c r="TW710" s="1"/>
      <c r="TX710" s="1"/>
      <c r="TY710" s="1"/>
      <c r="TZ710" s="1"/>
      <c r="UA710" s="1"/>
      <c r="UB710" s="1"/>
      <c r="UC710" s="1"/>
      <c r="UD710" s="1"/>
      <c r="UE710" s="1"/>
      <c r="UF710" s="1"/>
      <c r="UG710" s="1"/>
      <c r="UH710" s="1"/>
      <c r="UI710" s="1"/>
      <c r="UJ710" s="1"/>
      <c r="UK710" s="1"/>
      <c r="UL710" s="1"/>
      <c r="UM710" s="1"/>
      <c r="UN710" s="1"/>
      <c r="UO710" s="1"/>
      <c r="UP710" s="1"/>
      <c r="UQ710" s="1"/>
      <c r="UR710" s="1"/>
      <c r="US710" s="1"/>
      <c r="UT710" s="1"/>
      <c r="UU710" s="1"/>
      <c r="UV710" s="1"/>
      <c r="UW710" s="1"/>
      <c r="UX710" s="1"/>
      <c r="UY710" s="1"/>
      <c r="UZ710" s="1"/>
      <c r="VA710" s="1"/>
      <c r="VB710" s="1"/>
      <c r="VC710" s="1"/>
      <c r="VD710" s="1"/>
      <c r="VE710" s="1"/>
      <c r="VF710" s="1"/>
      <c r="VG710" s="1"/>
      <c r="VH710" s="1"/>
      <c r="VI710" s="1"/>
      <c r="VJ710" s="1"/>
      <c r="VK710" s="1"/>
      <c r="VL710" s="1"/>
      <c r="VM710" s="1"/>
      <c r="VN710" s="1"/>
      <c r="VO710" s="1"/>
      <c r="VP710" s="1"/>
      <c r="VQ710" s="1"/>
      <c r="VR710" s="1"/>
      <c r="VS710" s="1"/>
      <c r="VT710" s="1"/>
      <c r="VU710" s="1"/>
      <c r="VV710" s="1"/>
      <c r="VW710" s="1"/>
      <c r="VX710" s="1"/>
      <c r="VY710" s="1"/>
      <c r="VZ710" s="1"/>
      <c r="WA710" s="1"/>
      <c r="WB710" s="1"/>
    </row>
    <row r="711" spans="1:600" ht="20.100000000000001" hidden="1" customHeight="1" x14ac:dyDescent="0.25">
      <c r="A711" s="14" t="str">
        <f>+D711&amp;F711</f>
        <v>0235-0101</v>
      </c>
      <c r="B711" s="14" t="str">
        <f>+D711&amp;Q711</f>
        <v>0235-0101</v>
      </c>
      <c r="C711" s="14" t="s">
        <v>63</v>
      </c>
      <c r="D711" s="10" t="s">
        <v>1917</v>
      </c>
      <c r="E711" s="11" t="s">
        <v>1918</v>
      </c>
      <c r="F711" s="517" t="str">
        <f>VLOOKUP($B711,'producto-objetivo'!$A:$G,4,0)</f>
        <v>01</v>
      </c>
      <c r="G711" s="521" t="str">
        <f>VLOOKUP($B711,'producto-objetivo'!$A:$G,5,0)</f>
        <v>MEJORAR LA CALIDAD, OPORTUNIDAD Y EFECTIVIDAD DE LAS EVALUACIONES DE LAS POLÍTICAS PÚBLICAS, LAS AUDITORIAS Y EL RESARCIMIENTO DEL DAÑO AL PATRIMONIO PÚBLICO DISTRITAL</v>
      </c>
      <c r="H711" s="517" t="e">
        <v>#N/A</v>
      </c>
      <c r="I711" s="517" t="e">
        <v>#N/A</v>
      </c>
      <c r="J711" s="517" t="e">
        <v>#N/A</v>
      </c>
      <c r="K711" s="517" t="e">
        <v>#N/A</v>
      </c>
      <c r="L711" s="517" t="e">
        <v>#N/A</v>
      </c>
      <c r="M711" s="517" t="e">
        <v>#N/A</v>
      </c>
      <c r="N711" s="517" t="e">
        <v>#N/A</v>
      </c>
      <c r="O711" s="517" t="e">
        <v>#N/A</v>
      </c>
      <c r="P711" s="521"/>
      <c r="Q711" s="543" t="s">
        <v>124</v>
      </c>
      <c r="R711" s="521" t="s">
        <v>1934</v>
      </c>
      <c r="S711" s="563">
        <v>30</v>
      </c>
      <c r="T711" s="558">
        <v>30</v>
      </c>
      <c r="U711" s="567">
        <v>30</v>
      </c>
      <c r="V711" s="567">
        <v>18</v>
      </c>
      <c r="W711" s="569" t="s">
        <v>94</v>
      </c>
      <c r="X711" s="569" t="s">
        <v>94</v>
      </c>
      <c r="Y711" s="569" t="s">
        <v>94</v>
      </c>
      <c r="Z711" s="569" t="s">
        <v>94</v>
      </c>
      <c r="AA711" s="569" t="s">
        <v>94</v>
      </c>
      <c r="AB711" s="569" t="s">
        <v>94</v>
      </c>
      <c r="AC711" s="567"/>
      <c r="AD711" s="587"/>
      <c r="AE711" s="587"/>
      <c r="AF711" s="597">
        <f>IF(AND(AC711="",AD711="",AD711=""),0,BF711)</f>
        <v>0</v>
      </c>
      <c r="AG711" s="568"/>
      <c r="AH711" s="96"/>
      <c r="AI711" s="618"/>
      <c r="AJ711" s="618"/>
      <c r="AK711" s="618"/>
      <c r="AL711" s="618"/>
      <c r="AM711" s="618"/>
      <c r="AN711" s="558"/>
      <c r="AO711" s="558"/>
      <c r="AP711" s="558"/>
      <c r="AQ711" s="521"/>
      <c r="AR711" s="571"/>
      <c r="AS711" s="571"/>
      <c r="AT711" s="571"/>
      <c r="AU711" s="671"/>
      <c r="AV711" s="14"/>
      <c r="AW711" s="14"/>
      <c r="AX711" s="14" t="s">
        <v>1935</v>
      </c>
      <c r="AY711" s="14"/>
      <c r="AZ711" s="305" t="str">
        <f>IF(AF711&gt;0,"Ok","Falta diligenciar presupuesto asignado")</f>
        <v>Falta diligenciar presupuesto asignado</v>
      </c>
      <c r="BA711" s="132" t="str">
        <f>IF(AI711="Stock","Es Sotock","No Stock")</f>
        <v>No Stock</v>
      </c>
      <c r="BB711" s="132" t="str">
        <f>IF(AL711=AM711,"OK","NO")</f>
        <v>OK</v>
      </c>
      <c r="BC711" s="132" t="str">
        <f>IF(AM711=AN711,"OK","NO")</f>
        <v>OK</v>
      </c>
      <c r="BD711" s="374" t="str">
        <f>IF(AND(BB711="OK",BC711="OK",AI711="Stock"),"Stock OK","N/A o problema por ser Stock")</f>
        <v>N/A o problema por ser Stock</v>
      </c>
      <c r="BE711" s="365" t="e">
        <f>VLOOKUP(B711,[1]Gastos!$A$11:$R$4776,17,FALSE)</f>
        <v>#N/A</v>
      </c>
      <c r="BF711" s="365">
        <f>IF(ISERROR(BE711), 0, BE711)</f>
        <v>0</v>
      </c>
      <c r="BG711" s="405"/>
      <c r="BH711" s="14"/>
      <c r="BI711" s="14"/>
      <c r="BJ711" s="132" t="str">
        <f>IF(AND(BB711="OK",BC711="OK",AI711&lt;&gt;"Stock"),"N/A","Ok")</f>
        <v>N/A</v>
      </c>
      <c r="BK711" s="14" t="str">
        <f>IF(AU711&lt;AN711,"Meta 2025 menor que meta 2024","Meta 2025 mayor o igual a meta 2024")</f>
        <v>Meta 2025 mayor o igual a meta 2024</v>
      </c>
      <c r="BL711" s="1" t="s">
        <v>3908</v>
      </c>
      <c r="BM711" s="1" t="s">
        <v>3908</v>
      </c>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c r="GH711" s="1"/>
      <c r="GI711" s="1"/>
      <c r="GJ711" s="1"/>
      <c r="GK711" s="1"/>
      <c r="GL711" s="1"/>
      <c r="GM711" s="1"/>
      <c r="GN711" s="1"/>
      <c r="GO711" s="1"/>
      <c r="GP711" s="1"/>
      <c r="GQ711" s="1"/>
      <c r="GR711" s="1"/>
      <c r="GS711" s="1"/>
      <c r="GT711" s="1"/>
      <c r="GU711" s="1"/>
      <c r="GV711" s="1"/>
      <c r="GW711" s="1"/>
      <c r="GX711" s="1"/>
      <c r="GY711" s="1"/>
      <c r="GZ711" s="1"/>
      <c r="HA711" s="1"/>
      <c r="HB711" s="1"/>
      <c r="HC711" s="1"/>
      <c r="HD711" s="1"/>
      <c r="HE711" s="1"/>
      <c r="HF711" s="1"/>
      <c r="HG711" s="1"/>
      <c r="HH711" s="1"/>
      <c r="HI711" s="1"/>
      <c r="HJ711" s="1"/>
      <c r="HK711" s="1"/>
      <c r="HL711" s="1"/>
      <c r="HM711" s="1"/>
      <c r="HN711" s="1"/>
      <c r="HO711" s="1"/>
      <c r="HP711" s="1"/>
      <c r="HQ711" s="1"/>
      <c r="HR711" s="1"/>
      <c r="HS711" s="1"/>
      <c r="HT711" s="1"/>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c r="JS711" s="1"/>
      <c r="JT711" s="1"/>
      <c r="JU711" s="1"/>
      <c r="JV711" s="1"/>
      <c r="JW711" s="1"/>
      <c r="JX711" s="1"/>
      <c r="JY711" s="1"/>
      <c r="JZ711" s="1"/>
      <c r="KA711" s="1"/>
      <c r="KB711" s="1"/>
      <c r="KC711" s="1"/>
      <c r="KD711" s="1"/>
      <c r="KE711" s="1"/>
      <c r="KF711" s="1"/>
      <c r="KG711" s="1"/>
      <c r="KH711" s="1"/>
      <c r="KI711" s="1"/>
      <c r="KJ711" s="1"/>
      <c r="KK711" s="1"/>
      <c r="KL711" s="1"/>
      <c r="KM711" s="1"/>
      <c r="KN711" s="1"/>
      <c r="KO711" s="1"/>
      <c r="KP711" s="1"/>
      <c r="KQ711" s="1"/>
      <c r="KR711" s="1"/>
      <c r="KS711" s="1"/>
      <c r="KT711" s="1"/>
      <c r="KU711" s="1"/>
      <c r="KV711" s="1"/>
      <c r="KW711" s="1"/>
      <c r="KX711" s="1"/>
      <c r="KY711" s="1"/>
      <c r="KZ711" s="1"/>
      <c r="LA711" s="1"/>
      <c r="LB711" s="1"/>
      <c r="LC711" s="1"/>
      <c r="LD711" s="1"/>
      <c r="LE711" s="1"/>
      <c r="LF711" s="1"/>
      <c r="LG711" s="1"/>
      <c r="LH711" s="1"/>
      <c r="LI711" s="1"/>
      <c r="LJ711" s="1"/>
      <c r="LK711" s="1"/>
      <c r="LL711" s="1"/>
      <c r="LM711" s="1"/>
      <c r="LN711" s="1"/>
      <c r="LO711" s="1"/>
      <c r="LP711" s="1"/>
      <c r="LQ711" s="1"/>
      <c r="LR711" s="1"/>
      <c r="LS711" s="1"/>
      <c r="LT711" s="1"/>
      <c r="LU711" s="1"/>
      <c r="LV711" s="1"/>
      <c r="LW711" s="1"/>
      <c r="LX711" s="1"/>
      <c r="LY711" s="1"/>
      <c r="LZ711" s="1"/>
      <c r="MA711" s="1"/>
      <c r="MB711" s="1"/>
      <c r="MC711" s="1"/>
      <c r="MD711" s="1"/>
      <c r="ME711" s="1"/>
      <c r="MF711" s="1"/>
      <c r="MG711" s="1"/>
      <c r="MH711" s="1"/>
      <c r="MI711" s="1"/>
      <c r="MJ711" s="1"/>
      <c r="MK711" s="1"/>
      <c r="ML711" s="1"/>
      <c r="MM711" s="1"/>
      <c r="MN711" s="1"/>
      <c r="MO711" s="1"/>
      <c r="MP711" s="1"/>
      <c r="MQ711" s="1"/>
      <c r="MR711" s="1"/>
      <c r="MS711" s="1"/>
      <c r="MT711" s="1"/>
      <c r="MU711" s="1"/>
      <c r="MV711" s="1"/>
      <c r="MW711" s="1"/>
      <c r="MX711" s="1"/>
      <c r="MY711" s="1"/>
      <c r="MZ711" s="1"/>
      <c r="NA711" s="1"/>
      <c r="NB711" s="1"/>
      <c r="NC711" s="1"/>
      <c r="ND711" s="1"/>
      <c r="NE711" s="1"/>
      <c r="NF711" s="1"/>
      <c r="NG711" s="1"/>
      <c r="NH711" s="1"/>
      <c r="NI711" s="1"/>
      <c r="NJ711" s="1"/>
      <c r="NK711" s="1"/>
      <c r="NL711" s="1"/>
      <c r="NM711" s="1"/>
      <c r="NN711" s="1"/>
      <c r="NO711" s="1"/>
      <c r="NP711" s="1"/>
      <c r="NQ711" s="1"/>
      <c r="NR711" s="1"/>
      <c r="NS711" s="1"/>
      <c r="NT711" s="1"/>
      <c r="NU711" s="1"/>
      <c r="NV711" s="1"/>
      <c r="NW711" s="1"/>
      <c r="NX711" s="1"/>
      <c r="NY711" s="1"/>
      <c r="NZ711" s="1"/>
      <c r="OA711" s="1"/>
      <c r="OB711" s="1"/>
      <c r="OC711" s="1"/>
      <c r="OD711" s="1"/>
      <c r="OE711" s="1"/>
      <c r="OF711" s="1"/>
      <c r="OG711" s="1"/>
      <c r="OH711" s="1"/>
      <c r="OI711" s="1"/>
      <c r="OJ711" s="1"/>
      <c r="OK711" s="1"/>
      <c r="OL711" s="1"/>
      <c r="OM711" s="1"/>
      <c r="ON711" s="1"/>
      <c r="OO711" s="1"/>
      <c r="OP711" s="1"/>
      <c r="OQ711" s="1"/>
      <c r="OR711" s="1"/>
      <c r="OS711" s="1"/>
      <c r="OT711" s="1"/>
      <c r="OU711" s="1"/>
      <c r="OV711" s="1"/>
      <c r="OW711" s="1"/>
      <c r="OX711" s="1"/>
      <c r="OY711" s="1"/>
      <c r="OZ711" s="1"/>
      <c r="PA711" s="1"/>
      <c r="PB711" s="1"/>
      <c r="PC711" s="1"/>
      <c r="PD711" s="1"/>
      <c r="PE711" s="1"/>
      <c r="PF711" s="1"/>
      <c r="PG711" s="1"/>
      <c r="PH711" s="1"/>
      <c r="PI711" s="1"/>
      <c r="PJ711" s="1"/>
      <c r="PK711" s="1"/>
      <c r="PL711" s="1"/>
      <c r="PM711" s="1"/>
      <c r="PN711" s="1"/>
      <c r="PO711" s="1"/>
      <c r="PP711" s="1"/>
      <c r="PQ711" s="1"/>
      <c r="PR711" s="1"/>
      <c r="PS711" s="1"/>
      <c r="PT711" s="1"/>
      <c r="PU711" s="1"/>
      <c r="PV711" s="1"/>
      <c r="PW711" s="1"/>
      <c r="PX711" s="1"/>
      <c r="PY711" s="1"/>
      <c r="PZ711" s="1"/>
      <c r="QA711" s="1"/>
      <c r="QB711" s="1"/>
      <c r="QC711" s="1"/>
      <c r="QD711" s="1"/>
      <c r="QE711" s="1"/>
      <c r="QF711" s="1"/>
      <c r="QG711" s="1"/>
      <c r="QH711" s="1"/>
      <c r="QI711" s="1"/>
      <c r="QJ711" s="1"/>
      <c r="QK711" s="1"/>
      <c r="QL711" s="1"/>
      <c r="QM711" s="1"/>
      <c r="QN711" s="1"/>
      <c r="QO711" s="1"/>
      <c r="QP711" s="1"/>
      <c r="QQ711" s="1"/>
      <c r="QR711" s="1"/>
      <c r="QS711" s="1"/>
      <c r="QT711" s="1"/>
      <c r="QU711" s="1"/>
      <c r="QV711" s="1"/>
      <c r="QW711" s="1"/>
      <c r="QX711" s="1"/>
      <c r="QY711" s="1"/>
      <c r="QZ711" s="1"/>
      <c r="RA711" s="1"/>
      <c r="RB711" s="1"/>
      <c r="RC711" s="1"/>
      <c r="RD711" s="1"/>
      <c r="RE711" s="1"/>
      <c r="RF711" s="1"/>
      <c r="RG711" s="1"/>
      <c r="RH711" s="1"/>
      <c r="RI711" s="1"/>
      <c r="RJ711" s="1"/>
      <c r="RK711" s="1"/>
      <c r="RL711" s="1"/>
      <c r="RM711" s="1"/>
      <c r="RN711" s="1"/>
      <c r="RO711" s="1"/>
      <c r="RP711" s="1"/>
      <c r="RQ711" s="1"/>
      <c r="RR711" s="1"/>
      <c r="RS711" s="1"/>
      <c r="RT711" s="1"/>
      <c r="RU711" s="1"/>
      <c r="RV711" s="1"/>
      <c r="RW711" s="1"/>
      <c r="RX711" s="1"/>
      <c r="RY711" s="1"/>
      <c r="RZ711" s="1"/>
      <c r="SA711" s="1"/>
      <c r="SB711" s="1"/>
      <c r="SC711" s="1"/>
      <c r="SD711" s="1"/>
      <c r="SE711" s="1"/>
      <c r="SF711" s="1"/>
      <c r="SG711" s="1"/>
      <c r="SH711" s="1"/>
      <c r="SI711" s="1"/>
      <c r="SJ711" s="1"/>
      <c r="SK711" s="1"/>
      <c r="SL711" s="1"/>
      <c r="SM711" s="1"/>
      <c r="SN711" s="1"/>
      <c r="SO711" s="1"/>
      <c r="SP711" s="1"/>
      <c r="SQ711" s="1"/>
      <c r="SR711" s="1"/>
      <c r="SS711" s="1"/>
      <c r="ST711" s="1"/>
      <c r="SU711" s="1"/>
      <c r="SV711" s="1"/>
      <c r="SW711" s="1"/>
      <c r="SX711" s="1"/>
      <c r="SY711" s="1"/>
      <c r="SZ711" s="1"/>
      <c r="TA711" s="1"/>
      <c r="TB711" s="1"/>
      <c r="TC711" s="1"/>
      <c r="TD711" s="1"/>
      <c r="TE711" s="1"/>
      <c r="TF711" s="1"/>
      <c r="TG711" s="1"/>
      <c r="TH711" s="1"/>
      <c r="TI711" s="1"/>
      <c r="TJ711" s="1"/>
      <c r="TK711" s="1"/>
      <c r="TL711" s="1"/>
      <c r="TM711" s="1"/>
      <c r="TN711" s="1"/>
      <c r="TO711" s="1"/>
      <c r="TP711" s="1"/>
      <c r="TQ711" s="1"/>
      <c r="TR711" s="1"/>
      <c r="TS711" s="1"/>
      <c r="TT711" s="1"/>
      <c r="TU711" s="1"/>
      <c r="TV711" s="1"/>
      <c r="TW711" s="1"/>
      <c r="TX711" s="1"/>
      <c r="TY711" s="1"/>
      <c r="TZ711" s="1"/>
      <c r="UA711" s="1"/>
      <c r="UB711" s="1"/>
      <c r="UC711" s="1"/>
      <c r="UD711" s="1"/>
      <c r="UE711" s="1"/>
      <c r="UF711" s="1"/>
      <c r="UG711" s="1"/>
      <c r="UH711" s="1"/>
      <c r="UI711" s="1"/>
      <c r="UJ711" s="1"/>
      <c r="UK711" s="1"/>
      <c r="UL711" s="1"/>
      <c r="UM711" s="1"/>
      <c r="UN711" s="1"/>
      <c r="UO711" s="1"/>
      <c r="UP711" s="1"/>
      <c r="UQ711" s="1"/>
      <c r="UR711" s="1"/>
      <c r="US711" s="1"/>
      <c r="UT711" s="1"/>
      <c r="UU711" s="1"/>
      <c r="UV711" s="1"/>
      <c r="UW711" s="1"/>
      <c r="UX711" s="1"/>
      <c r="UY711" s="1"/>
      <c r="UZ711" s="1"/>
      <c r="VA711" s="1"/>
      <c r="VB711" s="1"/>
      <c r="VC711" s="1"/>
      <c r="VD711" s="1"/>
      <c r="VE711" s="1"/>
      <c r="VF711" s="1"/>
      <c r="VG711" s="1"/>
      <c r="VH711" s="1"/>
      <c r="VI711" s="1"/>
      <c r="VJ711" s="1"/>
      <c r="VK711" s="1"/>
      <c r="VL711" s="1"/>
      <c r="VM711" s="1"/>
      <c r="VN711" s="1"/>
      <c r="VO711" s="1"/>
      <c r="VP711" s="1"/>
      <c r="VQ711" s="1"/>
      <c r="VR711" s="1"/>
      <c r="VS711" s="1"/>
      <c r="VT711" s="1"/>
      <c r="VU711" s="1"/>
      <c r="VV711" s="1"/>
      <c r="VW711" s="1"/>
      <c r="VX711" s="1"/>
      <c r="VY711" s="1"/>
      <c r="VZ711" s="1"/>
      <c r="WA711" s="1"/>
      <c r="WB711" s="1"/>
    </row>
  </sheetData>
  <protectedRanges>
    <protectedRange sqref="AQ326:AQ329" name="Rango1"/>
    <protectedRange sqref="AQ331:AQ332" name="Rango1_1"/>
    <protectedRange sqref="AQ333:AQ337" name="Rango1_2"/>
  </protectedRanges>
  <autoFilter ref="A4:WB711" xr:uid="{842B37FD-F4AE-4099-87B3-AA98BC0720B1}">
    <filterColumn colId="3">
      <filters>
        <filter val="0105-01"/>
      </filters>
    </filterColumn>
    <sortState xmlns:xlrd2="http://schemas.microsoft.com/office/spreadsheetml/2017/richdata2" ref="A303:WB668">
      <sortCondition ref="AG4:AG711"/>
    </sortState>
  </autoFilter>
  <pageMargins left="0.7" right="0.7" top="0.75" bottom="0.75" header="0.3" footer="0.3"/>
  <customProperties>
    <customPr name="_pios_id" r:id="rId1"/>
    <customPr name="EpmWorksheetKeyString_GU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475B9CE-6E79-4071-BE57-140C06A52970}">
          <x14:formula1>
            <xm:f>listas!$A$2:$A$47</xm:f>
          </x14:formula1>
          <xm:sqref>E2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285B30-0ECB-4BD8-8A4D-82D21364438C}">
  <ds:schemaRefs>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16a56af2-e62d-4e73-bfd8-2d7ef1cfd4ae"/>
    <ds:schemaRef ds:uri="b46ceadf-23c0-4fce-9986-7c25271e6e79"/>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11CDE21-1478-4AB2-A87A-26B6872CA0E8}">
  <ds:schemaRefs>
    <ds:schemaRef ds:uri="http://schemas.microsoft.com/sharepoint/v3/contenttype/forms"/>
  </ds:schemaRefs>
</ds:datastoreItem>
</file>

<file path=customXml/itemProps3.xml><?xml version="1.0" encoding="utf-8"?>
<ds:datastoreItem xmlns:ds="http://schemas.openxmlformats.org/officeDocument/2006/customXml" ds:itemID="{2F5D1BA8-A419-4E76-85F6-E183EFD36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hojadetrabajo</vt:lpstr>
      <vt:lpstr>Fortalecimiento</vt:lpstr>
      <vt:lpstr>PMR_consolidado</vt:lpstr>
      <vt:lpstr>validaciones</vt:lpstr>
      <vt:lpstr>producto-objetivo</vt:lpstr>
      <vt:lpstr>indicador-objetivo</vt:lpstr>
      <vt:lpstr>listas</vt:lpstr>
      <vt:lpstr>Control Ind Obj</vt:lpstr>
      <vt:lpstr>Notas</vt:lpstr>
      <vt:lpstr>Control Ind Prod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Karina ospina Castañeda</dc:creator>
  <cp:keywords/>
  <dc:description/>
  <cp:lastModifiedBy>Leidy Karina Ospina Castañeda</cp:lastModifiedBy>
  <cp:revision/>
  <dcterms:created xsi:type="dcterms:W3CDTF">2024-08-15T22:12:54Z</dcterms:created>
  <dcterms:modified xsi:type="dcterms:W3CDTF">2024-10-11T19:10:35Z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